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namedSheetViews/namedSheetView1.xml" ContentType="application/vnd.ms-excel.namedsheetviews+xml"/>
  <Override PartName="/xl/pivotTables/pivotTable5.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hidePivotFieldList="1" defaultThemeVersion="166925"/>
  <mc:AlternateContent xmlns:mc="http://schemas.openxmlformats.org/markup-compatibility/2006">
    <mc:Choice Requires="x15">
      <x15ac:absPath xmlns:x15ac="http://schemas.microsoft.com/office/spreadsheetml/2010/11/ac" url="https://minenergiacol.sharepoint.com/sites/GRUPOFONDOSPNER/Shared Documents/1. COMUNICACIONES/12. Correspondencia/"/>
    </mc:Choice>
  </mc:AlternateContent>
  <xr:revisionPtr revIDLastSave="0" documentId="8_{04D9C89A-EB37-4452-A272-F6E03FBC919D}" xr6:coauthVersionLast="47" xr6:coauthVersionMax="47" xr10:uidLastSave="{00000000-0000-0000-0000-000000000000}"/>
  <bookViews>
    <workbookView xWindow="10140" yWindow="0" windowWidth="10455" windowHeight="10905" tabRatio="754" firstSheet="1" activeTab="1" xr2:uid="{00000000-000D-0000-FFFF-FFFF00000000}"/>
  </bookViews>
  <sheets>
    <sheet name="Informe resumen prueba" sheetId="41" r:id="rId1"/>
    <sheet name="Enero - Dic 2026" sheetId="27" r:id="rId2"/>
    <sheet name="BALANCE 2026" sheetId="29" r:id="rId3"/>
    <sheet name="Tramitados" sheetId="36" r:id="rId4"/>
    <sheet name="Pendiente mes" sheetId="37" state="hidden" r:id="rId5"/>
    <sheet name="fechas" sheetId="32" state="hidden" r:id="rId6"/>
    <sheet name="variables" sheetId="33" state="hidden" r:id="rId7"/>
    <sheet name="Lista Desplegable" sheetId="28" r:id="rId8"/>
    <sheet name="Ranking" sheetId="40" r:id="rId9"/>
  </sheets>
  <definedNames>
    <definedName name="_xlnm._FilterDatabase" localSheetId="1" hidden="1">'Enero - Dic 2026'!$N$4236:$N$4236</definedName>
    <definedName name="_xlnm._FilterDatabase" localSheetId="5" hidden="1">fechas!$C$41:$D$161</definedName>
    <definedName name="_xlnm._FilterDatabase" localSheetId="7" hidden="1">'Lista Desplegable'!$A$1:$I$25</definedName>
    <definedName name="_xlnm.Print_Area" localSheetId="1">'Enero - Dic 2026'!$A$1:$AG$4200</definedName>
  </definedNames>
  <calcPr calcId="191028"/>
  <pivotCaches>
    <pivotCache cacheId="1405" r:id="rId10"/>
    <pivotCache cacheId="1406" r:id="rId11"/>
    <pivotCache cacheId="1407" r:id="rId12"/>
    <pivotCache cacheId="1408" r:id="rId13"/>
    <pivotCache cacheId="1409"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156" i="27" l="1"/>
  <c r="Y1156" i="27"/>
  <c r="Z1156" i="27" s="1"/>
  <c r="X1156" i="27"/>
  <c r="AA1146" i="27"/>
  <c r="Y1146" i="27"/>
  <c r="Z1146" i="27" s="1"/>
  <c r="X1146" i="27"/>
  <c r="AA1145" i="27"/>
  <c r="Y1145" i="27"/>
  <c r="Z1145" i="27" s="1"/>
  <c r="X1145" i="27"/>
  <c r="AA1144" i="27"/>
  <c r="Y1144" i="27"/>
  <c r="Z1144" i="27" s="1"/>
  <c r="X1144" i="27"/>
  <c r="O1057" i="27"/>
  <c r="O1001" i="27"/>
  <c r="O1009" i="27"/>
  <c r="O988" i="27"/>
  <c r="O1045" i="27"/>
  <c r="O959" i="27"/>
  <c r="O862" i="27"/>
  <c r="O886" i="27"/>
  <c r="O1062" i="27"/>
  <c r="Y1068" i="27"/>
  <c r="Z1068" i="27" s="1"/>
  <c r="X1068" i="27"/>
  <c r="Y1063" i="27"/>
  <c r="O1063" i="27"/>
  <c r="AA983" i="27"/>
  <c r="Y983" i="27"/>
  <c r="Z983" i="27" s="1"/>
  <c r="X983" i="27"/>
  <c r="AA982" i="27"/>
  <c r="Y982" i="27"/>
  <c r="Z982" i="27" s="1"/>
  <c r="Q982" i="27" s="1"/>
  <c r="AB982" i="27" s="1"/>
  <c r="X982" i="27"/>
  <c r="AA981" i="27"/>
  <c r="Y981" i="27"/>
  <c r="Z981" i="27" s="1"/>
  <c r="X981" i="27"/>
  <c r="AA980" i="27"/>
  <c r="Y980" i="27"/>
  <c r="Z980" i="27" s="1"/>
  <c r="X980" i="27"/>
  <c r="AD826" i="27"/>
  <c r="AE826" i="27"/>
  <c r="AF826" i="27"/>
  <c r="AG826" i="27"/>
  <c r="AD827" i="27"/>
  <c r="AE827" i="27"/>
  <c r="AF827" i="27"/>
  <c r="AG827" i="27"/>
  <c r="AD828" i="27"/>
  <c r="AE828" i="27"/>
  <c r="AF828" i="27"/>
  <c r="AG828" i="27"/>
  <c r="AD829" i="27"/>
  <c r="AE829" i="27"/>
  <c r="AF829" i="27"/>
  <c r="AG829" i="27"/>
  <c r="AD830" i="27"/>
  <c r="AE830" i="27"/>
  <c r="AF830" i="27"/>
  <c r="AG830" i="27"/>
  <c r="AD831" i="27"/>
  <c r="AE831" i="27"/>
  <c r="AF831" i="27"/>
  <c r="AG831" i="27"/>
  <c r="AD832" i="27"/>
  <c r="AE832" i="27"/>
  <c r="AF832" i="27"/>
  <c r="AG832" i="27"/>
  <c r="AD833" i="27"/>
  <c r="AE833" i="27"/>
  <c r="AF833" i="27"/>
  <c r="AG833" i="27"/>
  <c r="AD834" i="27"/>
  <c r="AE834" i="27"/>
  <c r="AF834" i="27"/>
  <c r="AG834" i="27"/>
  <c r="AD835" i="27"/>
  <c r="AE835" i="27"/>
  <c r="AF835" i="27"/>
  <c r="AG835" i="27"/>
  <c r="AD836" i="27"/>
  <c r="AE836" i="27"/>
  <c r="AF836" i="27"/>
  <c r="AG836" i="27"/>
  <c r="AD837" i="27"/>
  <c r="AE837" i="27"/>
  <c r="AF837" i="27"/>
  <c r="AG837" i="27"/>
  <c r="AD838" i="27"/>
  <c r="AE838" i="27"/>
  <c r="AF838" i="27"/>
  <c r="AG838" i="27"/>
  <c r="AD839" i="27"/>
  <c r="AE839" i="27"/>
  <c r="AF839" i="27"/>
  <c r="AG839" i="27"/>
  <c r="AD840" i="27"/>
  <c r="AE840" i="27"/>
  <c r="AF840" i="27"/>
  <c r="AG840" i="27"/>
  <c r="AD841" i="27"/>
  <c r="AE841" i="27"/>
  <c r="AF841" i="27"/>
  <c r="AG841" i="27"/>
  <c r="AD842" i="27"/>
  <c r="AE842" i="27"/>
  <c r="AF842" i="27"/>
  <c r="AG842" i="27"/>
  <c r="AD843" i="27"/>
  <c r="AE843" i="27"/>
  <c r="AF843" i="27"/>
  <c r="AG843" i="27"/>
  <c r="AD844" i="27"/>
  <c r="AE844" i="27"/>
  <c r="AF844" i="27"/>
  <c r="AG844" i="27"/>
  <c r="AD845" i="27"/>
  <c r="AE845" i="27"/>
  <c r="AF845" i="27"/>
  <c r="AG845" i="27"/>
  <c r="AD846" i="27"/>
  <c r="AE846" i="27"/>
  <c r="AF846" i="27"/>
  <c r="AG846" i="27"/>
  <c r="AD847" i="27"/>
  <c r="AE847" i="27"/>
  <c r="AF847" i="27"/>
  <c r="AG847" i="27"/>
  <c r="AD848" i="27"/>
  <c r="AE848" i="27"/>
  <c r="AF848" i="27"/>
  <c r="AG848" i="27"/>
  <c r="AD849" i="27"/>
  <c r="AE849" i="27"/>
  <c r="AF849" i="27"/>
  <c r="AG849" i="27"/>
  <c r="AD850" i="27"/>
  <c r="AE850" i="27"/>
  <c r="AF850" i="27"/>
  <c r="AG850" i="27"/>
  <c r="AD851" i="27"/>
  <c r="AE851" i="27"/>
  <c r="AF851" i="27"/>
  <c r="AG851" i="27"/>
  <c r="AD852" i="27"/>
  <c r="AE852" i="27"/>
  <c r="AF852" i="27"/>
  <c r="AG852" i="27"/>
  <c r="AD853" i="27"/>
  <c r="AE853" i="27"/>
  <c r="AF853" i="27"/>
  <c r="AG853" i="27"/>
  <c r="AD854" i="27"/>
  <c r="AE854" i="27"/>
  <c r="AF854" i="27"/>
  <c r="AG854" i="27"/>
  <c r="AD855" i="27"/>
  <c r="AE855" i="27"/>
  <c r="AF855" i="27"/>
  <c r="AG855" i="27"/>
  <c r="AD856" i="27"/>
  <c r="AE856" i="27"/>
  <c r="AF856" i="27"/>
  <c r="AG856" i="27"/>
  <c r="AD857" i="27"/>
  <c r="AE857" i="27"/>
  <c r="AF857" i="27"/>
  <c r="AG857" i="27"/>
  <c r="AD858" i="27"/>
  <c r="AE858" i="27"/>
  <c r="AF858" i="27"/>
  <c r="AG858" i="27"/>
  <c r="AD859" i="27"/>
  <c r="AE859" i="27"/>
  <c r="AF859" i="27"/>
  <c r="AG859" i="27"/>
  <c r="AD860" i="27"/>
  <c r="AE860" i="27"/>
  <c r="AF860" i="27"/>
  <c r="AG860" i="27"/>
  <c r="AD861" i="27"/>
  <c r="AE861" i="27"/>
  <c r="AF861" i="27"/>
  <c r="AG861" i="27"/>
  <c r="AD862" i="27"/>
  <c r="AE862" i="27"/>
  <c r="AF862" i="27"/>
  <c r="AG862" i="27"/>
  <c r="AD863" i="27"/>
  <c r="AE863" i="27"/>
  <c r="AF863" i="27"/>
  <c r="AG863" i="27"/>
  <c r="AD864" i="27"/>
  <c r="AE864" i="27"/>
  <c r="AF864" i="27"/>
  <c r="AG864" i="27"/>
  <c r="AD865" i="27"/>
  <c r="AE865" i="27"/>
  <c r="AF865" i="27"/>
  <c r="AG865" i="27"/>
  <c r="AD866" i="27"/>
  <c r="AE866" i="27"/>
  <c r="AF866" i="27"/>
  <c r="AG866" i="27"/>
  <c r="AD867" i="27"/>
  <c r="AE867" i="27"/>
  <c r="AF867" i="27"/>
  <c r="AG867" i="27"/>
  <c r="AD868" i="27"/>
  <c r="AE868" i="27"/>
  <c r="AF868" i="27"/>
  <c r="AG868" i="27"/>
  <c r="AD869" i="27"/>
  <c r="AE869" i="27"/>
  <c r="AF869" i="27"/>
  <c r="AG869" i="27"/>
  <c r="AD870" i="27"/>
  <c r="AE870" i="27"/>
  <c r="AF870" i="27"/>
  <c r="AG870" i="27"/>
  <c r="AD871" i="27"/>
  <c r="AE871" i="27"/>
  <c r="AF871" i="27"/>
  <c r="AG871" i="27"/>
  <c r="AD872" i="27"/>
  <c r="AE872" i="27"/>
  <c r="AF872" i="27"/>
  <c r="AG872" i="27"/>
  <c r="AD873" i="27"/>
  <c r="AE873" i="27"/>
  <c r="AF873" i="27"/>
  <c r="AG873" i="27"/>
  <c r="AD874" i="27"/>
  <c r="AE874" i="27"/>
  <c r="AF874" i="27"/>
  <c r="AG874" i="27"/>
  <c r="AD875" i="27"/>
  <c r="AE875" i="27"/>
  <c r="AF875" i="27"/>
  <c r="AG875" i="27"/>
  <c r="AD876" i="27"/>
  <c r="AE876" i="27"/>
  <c r="AF876" i="27"/>
  <c r="AG876" i="27"/>
  <c r="AD877" i="27"/>
  <c r="AE877" i="27"/>
  <c r="AF877" i="27"/>
  <c r="AG877" i="27"/>
  <c r="AD878" i="27"/>
  <c r="AE878" i="27"/>
  <c r="AF878" i="27"/>
  <c r="AG878" i="27"/>
  <c r="AD879" i="27"/>
  <c r="AE879" i="27"/>
  <c r="AF879" i="27"/>
  <c r="AG879" i="27"/>
  <c r="AD880" i="27"/>
  <c r="AE880" i="27"/>
  <c r="AF880" i="27"/>
  <c r="AG880" i="27"/>
  <c r="AD881" i="27"/>
  <c r="AE881" i="27"/>
  <c r="AF881" i="27"/>
  <c r="AG881" i="27"/>
  <c r="AD882" i="27"/>
  <c r="AE882" i="27"/>
  <c r="AF882" i="27"/>
  <c r="AG882" i="27"/>
  <c r="AD883" i="27"/>
  <c r="AE883" i="27"/>
  <c r="AF883" i="27"/>
  <c r="AG883" i="27"/>
  <c r="AD884" i="27"/>
  <c r="AE884" i="27"/>
  <c r="AF884" i="27"/>
  <c r="AG884" i="27"/>
  <c r="AD885" i="27"/>
  <c r="AE885" i="27"/>
  <c r="AF885" i="27"/>
  <c r="AG885" i="27"/>
  <c r="AD886" i="27"/>
  <c r="AE886" i="27"/>
  <c r="AF886" i="27"/>
  <c r="AG886" i="27"/>
  <c r="AD887" i="27"/>
  <c r="AE887" i="27"/>
  <c r="AF887" i="27"/>
  <c r="AG887" i="27"/>
  <c r="AD888" i="27"/>
  <c r="AE888" i="27"/>
  <c r="AF888" i="27"/>
  <c r="AG888" i="27"/>
  <c r="AD889" i="27"/>
  <c r="AE889" i="27"/>
  <c r="AF889" i="27"/>
  <c r="AG889" i="27"/>
  <c r="AD890" i="27"/>
  <c r="AE890" i="27"/>
  <c r="AF890" i="27"/>
  <c r="AG890" i="27"/>
  <c r="AD891" i="27"/>
  <c r="AE891" i="27"/>
  <c r="AF891" i="27"/>
  <c r="AG891" i="27"/>
  <c r="AD892" i="27"/>
  <c r="AE892" i="27"/>
  <c r="AF892" i="27"/>
  <c r="AG892" i="27"/>
  <c r="AD893" i="27"/>
  <c r="AE893" i="27"/>
  <c r="AF893" i="27"/>
  <c r="AG893" i="27"/>
  <c r="AD894" i="27"/>
  <c r="AE894" i="27"/>
  <c r="AF894" i="27"/>
  <c r="AG894" i="27"/>
  <c r="AD895" i="27"/>
  <c r="AE895" i="27"/>
  <c r="AF895" i="27"/>
  <c r="AG895" i="27"/>
  <c r="AD896" i="27"/>
  <c r="AE896" i="27"/>
  <c r="AF896" i="27"/>
  <c r="AG896" i="27"/>
  <c r="AD897" i="27"/>
  <c r="AE897" i="27"/>
  <c r="AF897" i="27"/>
  <c r="AG897" i="27"/>
  <c r="AD898" i="27"/>
  <c r="AE898" i="27"/>
  <c r="AF898" i="27"/>
  <c r="AG898" i="27"/>
  <c r="AD899" i="27"/>
  <c r="AE899" i="27"/>
  <c r="AF899" i="27"/>
  <c r="AG899" i="27"/>
  <c r="AD900" i="27"/>
  <c r="AE900" i="27"/>
  <c r="AF900" i="27"/>
  <c r="AG900" i="27"/>
  <c r="AD901" i="27"/>
  <c r="AE901" i="27"/>
  <c r="AF901" i="27"/>
  <c r="AG901" i="27"/>
  <c r="AD902" i="27"/>
  <c r="AE902" i="27"/>
  <c r="AF902" i="27"/>
  <c r="AG902" i="27"/>
  <c r="AD903" i="27"/>
  <c r="AE903" i="27"/>
  <c r="AF903" i="27"/>
  <c r="AG903" i="27"/>
  <c r="AD904" i="27"/>
  <c r="AE904" i="27"/>
  <c r="AF904" i="27"/>
  <c r="AG904" i="27"/>
  <c r="AD905" i="27"/>
  <c r="AE905" i="27"/>
  <c r="AF905" i="27"/>
  <c r="AG905" i="27"/>
  <c r="AD906" i="27"/>
  <c r="AE906" i="27"/>
  <c r="AF906" i="27"/>
  <c r="AG906" i="27"/>
  <c r="AD907" i="27"/>
  <c r="AE907" i="27"/>
  <c r="AF907" i="27"/>
  <c r="AG907" i="27"/>
  <c r="AD908" i="27"/>
  <c r="AE908" i="27"/>
  <c r="AF908" i="27"/>
  <c r="AG908" i="27"/>
  <c r="AD909" i="27"/>
  <c r="AE909" i="27"/>
  <c r="AF909" i="27"/>
  <c r="AG909" i="27"/>
  <c r="AD910" i="27"/>
  <c r="AE910" i="27"/>
  <c r="AF910" i="27"/>
  <c r="AG910" i="27"/>
  <c r="AD911" i="27"/>
  <c r="AE911" i="27"/>
  <c r="AF911" i="27"/>
  <c r="AG911" i="27"/>
  <c r="AD912" i="27"/>
  <c r="AE912" i="27"/>
  <c r="AF912" i="27"/>
  <c r="AG912" i="27"/>
  <c r="AD913" i="27"/>
  <c r="AE913" i="27"/>
  <c r="AF913" i="27"/>
  <c r="AG913" i="27"/>
  <c r="AD914" i="27"/>
  <c r="AE914" i="27"/>
  <c r="AF914" i="27"/>
  <c r="AG914" i="27"/>
  <c r="AD915" i="27"/>
  <c r="AE915" i="27"/>
  <c r="AF915" i="27"/>
  <c r="AG915" i="27"/>
  <c r="AD916" i="27"/>
  <c r="AE916" i="27"/>
  <c r="AF916" i="27"/>
  <c r="AG916" i="27"/>
  <c r="AD917" i="27"/>
  <c r="AE917" i="27"/>
  <c r="AF917" i="27"/>
  <c r="AG917" i="27"/>
  <c r="AD918" i="27"/>
  <c r="AE918" i="27"/>
  <c r="AF918" i="27"/>
  <c r="AG918" i="27"/>
  <c r="AD919" i="27"/>
  <c r="AE919" i="27"/>
  <c r="AF919" i="27"/>
  <c r="AG919" i="27"/>
  <c r="AD920" i="27"/>
  <c r="AE920" i="27"/>
  <c r="AF920" i="27"/>
  <c r="AG920" i="27"/>
  <c r="AD921" i="27"/>
  <c r="AE921" i="27"/>
  <c r="AF921" i="27"/>
  <c r="AG921" i="27"/>
  <c r="AD922" i="27"/>
  <c r="AE922" i="27"/>
  <c r="AF922" i="27"/>
  <c r="AG922" i="27"/>
  <c r="AD923" i="27"/>
  <c r="AE923" i="27"/>
  <c r="AF923" i="27"/>
  <c r="AG923" i="27"/>
  <c r="AD924" i="27"/>
  <c r="AE924" i="27"/>
  <c r="AF924" i="27"/>
  <c r="AG924" i="27"/>
  <c r="AD925" i="27"/>
  <c r="AE925" i="27"/>
  <c r="AF925" i="27"/>
  <c r="AG925" i="27"/>
  <c r="AD926" i="27"/>
  <c r="AE926" i="27"/>
  <c r="AF926" i="27"/>
  <c r="AG926" i="27"/>
  <c r="AD927" i="27"/>
  <c r="AE927" i="27"/>
  <c r="AF927" i="27"/>
  <c r="AG927" i="27"/>
  <c r="AD928" i="27"/>
  <c r="AE928" i="27"/>
  <c r="AF928" i="27"/>
  <c r="AG928" i="27"/>
  <c r="AD929" i="27"/>
  <c r="AE929" i="27"/>
  <c r="AF929" i="27"/>
  <c r="AG929" i="27"/>
  <c r="AD930" i="27"/>
  <c r="AE930" i="27"/>
  <c r="AF930" i="27"/>
  <c r="AG930" i="27"/>
  <c r="AD931" i="27"/>
  <c r="AE931" i="27"/>
  <c r="AF931" i="27"/>
  <c r="AG931" i="27"/>
  <c r="AD932" i="27"/>
  <c r="AE932" i="27"/>
  <c r="AF932" i="27"/>
  <c r="AG932" i="27"/>
  <c r="AD933" i="27"/>
  <c r="AE933" i="27"/>
  <c r="AF933" i="27"/>
  <c r="AG933" i="27"/>
  <c r="AD934" i="27"/>
  <c r="AE934" i="27"/>
  <c r="AF934" i="27"/>
  <c r="AG934" i="27"/>
  <c r="AD935" i="27"/>
  <c r="AE935" i="27"/>
  <c r="AF935" i="27"/>
  <c r="AG935" i="27"/>
  <c r="AD936" i="27"/>
  <c r="AE936" i="27"/>
  <c r="AF936" i="27"/>
  <c r="AG936" i="27"/>
  <c r="AD937" i="27"/>
  <c r="AE937" i="27"/>
  <c r="AF937" i="27"/>
  <c r="AG937" i="27"/>
  <c r="AD938" i="27"/>
  <c r="AE938" i="27"/>
  <c r="AF938" i="27"/>
  <c r="AG938" i="27"/>
  <c r="AD939" i="27"/>
  <c r="AE939" i="27"/>
  <c r="AF939" i="27"/>
  <c r="AG939" i="27"/>
  <c r="AD940" i="27"/>
  <c r="AE940" i="27"/>
  <c r="AF940" i="27"/>
  <c r="AG940" i="27"/>
  <c r="AD941" i="27"/>
  <c r="AE941" i="27"/>
  <c r="AF941" i="27"/>
  <c r="AG941" i="27"/>
  <c r="AD942" i="27"/>
  <c r="AE942" i="27"/>
  <c r="AF942" i="27"/>
  <c r="AG942" i="27"/>
  <c r="AD943" i="27"/>
  <c r="AE943" i="27"/>
  <c r="AF943" i="27"/>
  <c r="AG943" i="27"/>
  <c r="AD944" i="27"/>
  <c r="AE944" i="27"/>
  <c r="AF944" i="27"/>
  <c r="AG944" i="27"/>
  <c r="AD945" i="27"/>
  <c r="AE945" i="27"/>
  <c r="AF945" i="27"/>
  <c r="AG945" i="27"/>
  <c r="AD946" i="27"/>
  <c r="AE946" i="27"/>
  <c r="AF946" i="27"/>
  <c r="AG946" i="27"/>
  <c r="AD947" i="27"/>
  <c r="AE947" i="27"/>
  <c r="AF947" i="27"/>
  <c r="AG947" i="27"/>
  <c r="AD948" i="27"/>
  <c r="AE948" i="27"/>
  <c r="AF948" i="27"/>
  <c r="AG948" i="27"/>
  <c r="AD949" i="27"/>
  <c r="AE949" i="27"/>
  <c r="AF949" i="27"/>
  <c r="AG949" i="27"/>
  <c r="AD950" i="27"/>
  <c r="AE950" i="27"/>
  <c r="AF950" i="27"/>
  <c r="AG950" i="27"/>
  <c r="AD951" i="27"/>
  <c r="AE951" i="27"/>
  <c r="AF951" i="27"/>
  <c r="AG951" i="27"/>
  <c r="AD952" i="27"/>
  <c r="AE952" i="27"/>
  <c r="AF952" i="27"/>
  <c r="AG952" i="27"/>
  <c r="AD953" i="27"/>
  <c r="AE953" i="27"/>
  <c r="AF953" i="27"/>
  <c r="AG953" i="27"/>
  <c r="AD954" i="27"/>
  <c r="AE954" i="27"/>
  <c r="AF954" i="27"/>
  <c r="AG954" i="27"/>
  <c r="AD955" i="27"/>
  <c r="AE955" i="27"/>
  <c r="AF955" i="27"/>
  <c r="AG955" i="27"/>
  <c r="AD956" i="27"/>
  <c r="AE956" i="27"/>
  <c r="AF956" i="27"/>
  <c r="AG956" i="27"/>
  <c r="AD957" i="27"/>
  <c r="AE957" i="27"/>
  <c r="AF957" i="27"/>
  <c r="AG957" i="27"/>
  <c r="O4225" i="27"/>
  <c r="O4226" i="27"/>
  <c r="O4227" i="27"/>
  <c r="O4228" i="27"/>
  <c r="O4229" i="27"/>
  <c r="O4230" i="27"/>
  <c r="O4231" i="27"/>
  <c r="O4232" i="27"/>
  <c r="O4233" i="27"/>
  <c r="X4225" i="27"/>
  <c r="X4226" i="27"/>
  <c r="X4227" i="27"/>
  <c r="X4228" i="27"/>
  <c r="X4229" i="27"/>
  <c r="X4230" i="27"/>
  <c r="X4231" i="27"/>
  <c r="X4232" i="27"/>
  <c r="X4233" i="27"/>
  <c r="Y4225" i="27"/>
  <c r="Z4225" i="27" s="1"/>
  <c r="Q4225" i="27" s="1"/>
  <c r="Y4226" i="27"/>
  <c r="Y4227" i="27"/>
  <c r="Y4228" i="27"/>
  <c r="Z4228" i="27" s="1"/>
  <c r="Q4228" i="27" s="1"/>
  <c r="Y4229" i="27"/>
  <c r="Z4229" i="27" s="1"/>
  <c r="Q4229" i="27" s="1"/>
  <c r="Y4230" i="27"/>
  <c r="Z4230" i="27" s="1"/>
  <c r="Q4230" i="27" s="1"/>
  <c r="Y4231" i="27"/>
  <c r="Z4231" i="27" s="1"/>
  <c r="Q4231" i="27" s="1"/>
  <c r="Y4232" i="27"/>
  <c r="Z4232" i="27" s="1"/>
  <c r="Q4232" i="27" s="1"/>
  <c r="Y4233" i="27"/>
  <c r="Z4233" i="27" s="1"/>
  <c r="Q4233" i="27" s="1"/>
  <c r="Z4226" i="27"/>
  <c r="Q4226" i="27" s="1"/>
  <c r="Z4227" i="27"/>
  <c r="Q4227" i="27" s="1"/>
  <c r="AG4233" i="27"/>
  <c r="AF4233" i="27"/>
  <c r="AE4233" i="27"/>
  <c r="AD4233" i="27"/>
  <c r="AG4232" i="27"/>
  <c r="AF4232" i="27"/>
  <c r="AE4232" i="27"/>
  <c r="AD4232" i="27"/>
  <c r="AG4231" i="27"/>
  <c r="AF4231" i="27"/>
  <c r="AE4231" i="27"/>
  <c r="AD4231" i="27"/>
  <c r="AG4230" i="27"/>
  <c r="AF4230" i="27"/>
  <c r="AE4230" i="27"/>
  <c r="AD4230" i="27"/>
  <c r="AG4229" i="27"/>
  <c r="AF4229" i="27"/>
  <c r="AE4229" i="27"/>
  <c r="AD4229" i="27"/>
  <c r="AG4228" i="27"/>
  <c r="AF4228" i="27"/>
  <c r="AE4228" i="27"/>
  <c r="AD4228" i="27"/>
  <c r="AG4227" i="27"/>
  <c r="AF4227" i="27"/>
  <c r="AE4227" i="27"/>
  <c r="AD4227" i="27"/>
  <c r="AG4226" i="27"/>
  <c r="AF4226" i="27"/>
  <c r="AE4226" i="27"/>
  <c r="AD4226" i="27"/>
  <c r="AG4225" i="27"/>
  <c r="AF4225" i="27"/>
  <c r="AE4225" i="27"/>
  <c r="AD4225" i="27"/>
  <c r="O4201" i="27"/>
  <c r="O4202" i="27"/>
  <c r="O4203" i="27"/>
  <c r="O4204" i="27"/>
  <c r="O4205" i="27"/>
  <c r="O4206" i="27"/>
  <c r="O4207" i="27"/>
  <c r="O4208" i="27"/>
  <c r="O4209" i="27"/>
  <c r="O4210" i="27"/>
  <c r="O4211" i="27"/>
  <c r="O4212" i="27"/>
  <c r="O4213" i="27"/>
  <c r="O4214" i="27"/>
  <c r="O4215" i="27"/>
  <c r="O4216" i="27"/>
  <c r="O4217" i="27"/>
  <c r="O4218" i="27"/>
  <c r="O4219" i="27"/>
  <c r="O4220" i="27"/>
  <c r="O4221" i="27"/>
  <c r="O4222" i="27"/>
  <c r="O4223" i="27"/>
  <c r="O4224" i="27"/>
  <c r="X4201" i="27"/>
  <c r="X4202" i="27"/>
  <c r="X4203" i="27"/>
  <c r="X4204" i="27"/>
  <c r="X4205" i="27"/>
  <c r="X4206" i="27"/>
  <c r="X4207" i="27"/>
  <c r="X4208" i="27"/>
  <c r="X4209" i="27"/>
  <c r="X4210" i="27"/>
  <c r="X4211" i="27"/>
  <c r="X4212" i="27"/>
  <c r="X4213" i="27"/>
  <c r="X4214" i="27"/>
  <c r="X4215" i="27"/>
  <c r="X4216" i="27"/>
  <c r="X4217" i="27"/>
  <c r="X4218" i="27"/>
  <c r="X4219" i="27"/>
  <c r="X4220" i="27"/>
  <c r="X4221" i="27"/>
  <c r="X4222" i="27"/>
  <c r="X4223" i="27"/>
  <c r="X4224" i="27"/>
  <c r="Y4201" i="27"/>
  <c r="Y4202" i="27"/>
  <c r="Z4202" i="27" s="1"/>
  <c r="Q4202" i="27" s="1"/>
  <c r="Y4203" i="27"/>
  <c r="Y4204" i="27"/>
  <c r="Z4204" i="27" s="1"/>
  <c r="Q4204" i="27" s="1"/>
  <c r="Y4205" i="27"/>
  <c r="Z4205" i="27" s="1"/>
  <c r="Q4205" i="27" s="1"/>
  <c r="Y4206" i="27"/>
  <c r="Y4207" i="27"/>
  <c r="Z4207" i="27" s="1"/>
  <c r="Q4207" i="27" s="1"/>
  <c r="Y4208" i="27"/>
  <c r="Z4208" i="27" s="1"/>
  <c r="Q4208" i="27" s="1"/>
  <c r="Y4209" i="27"/>
  <c r="Z4209" i="27" s="1"/>
  <c r="Q4209" i="27" s="1"/>
  <c r="Y4210" i="27"/>
  <c r="Z4210" i="27" s="1"/>
  <c r="Q4210" i="27" s="1"/>
  <c r="Y4211" i="27"/>
  <c r="Z4211" i="27" s="1"/>
  <c r="Q4211" i="27" s="1"/>
  <c r="Y4212" i="27"/>
  <c r="Z4212" i="27" s="1"/>
  <c r="Q4212" i="27" s="1"/>
  <c r="Y4213" i="27"/>
  <c r="Z4213" i="27" s="1"/>
  <c r="Q4213" i="27" s="1"/>
  <c r="Y4214" i="27"/>
  <c r="Z4214" i="27" s="1"/>
  <c r="Q4214" i="27" s="1"/>
  <c r="Y4215" i="27"/>
  <c r="Z4215" i="27" s="1"/>
  <c r="Q4215" i="27" s="1"/>
  <c r="Y4216" i="27"/>
  <c r="Z4216" i="27" s="1"/>
  <c r="Q4216" i="27" s="1"/>
  <c r="Y4217" i="27"/>
  <c r="Z4217" i="27" s="1"/>
  <c r="Q4217" i="27" s="1"/>
  <c r="Y4218" i="27"/>
  <c r="Z4218" i="27" s="1"/>
  <c r="Q4218" i="27" s="1"/>
  <c r="Y4219" i="27"/>
  <c r="Z4219" i="27" s="1"/>
  <c r="Q4219" i="27" s="1"/>
  <c r="Y4220" i="27"/>
  <c r="Z4220" i="27" s="1"/>
  <c r="Q4220" i="27" s="1"/>
  <c r="Y4221" i="27"/>
  <c r="Z4221" i="27" s="1"/>
  <c r="Q4221" i="27" s="1"/>
  <c r="Y4222" i="27"/>
  <c r="Z4222" i="27" s="1"/>
  <c r="Q4222" i="27" s="1"/>
  <c r="Y4223" i="27"/>
  <c r="Z4223" i="27" s="1"/>
  <c r="Q4223" i="27" s="1"/>
  <c r="Y4224" i="27"/>
  <c r="Z4224" i="27" s="1"/>
  <c r="Q4224" i="27" s="1"/>
  <c r="Z4201" i="27"/>
  <c r="Q4201" i="27" s="1"/>
  <c r="Z4203" i="27"/>
  <c r="Q4203" i="27" s="1"/>
  <c r="Z4206" i="27"/>
  <c r="Q4206" i="27" s="1"/>
  <c r="AG4224" i="27"/>
  <c r="AF4224" i="27"/>
  <c r="AE4224" i="27"/>
  <c r="AD4224" i="27"/>
  <c r="AG4223" i="27"/>
  <c r="AF4223" i="27"/>
  <c r="AE4223" i="27"/>
  <c r="AD4223" i="27"/>
  <c r="AG4222" i="27"/>
  <c r="AF4222" i="27"/>
  <c r="AE4222" i="27"/>
  <c r="AD4222" i="27"/>
  <c r="AG4221" i="27"/>
  <c r="AF4221" i="27"/>
  <c r="AE4221" i="27"/>
  <c r="AD4221" i="27"/>
  <c r="AG4220" i="27"/>
  <c r="AF4220" i="27"/>
  <c r="AE4220" i="27"/>
  <c r="AD4220" i="27"/>
  <c r="AG4219" i="27"/>
  <c r="AF4219" i="27"/>
  <c r="AE4219" i="27"/>
  <c r="AD4219" i="27"/>
  <c r="AG4218" i="27"/>
  <c r="AF4218" i="27"/>
  <c r="AE4218" i="27"/>
  <c r="AD4218" i="27"/>
  <c r="AG4217" i="27"/>
  <c r="AF4217" i="27"/>
  <c r="AE4217" i="27"/>
  <c r="AD4217" i="27"/>
  <c r="AG4216" i="27"/>
  <c r="AF4216" i="27"/>
  <c r="AE4216" i="27"/>
  <c r="AD4216" i="27"/>
  <c r="AG4215" i="27"/>
  <c r="AF4215" i="27"/>
  <c r="AE4215" i="27"/>
  <c r="AD4215" i="27"/>
  <c r="AG4214" i="27"/>
  <c r="AF4214" i="27"/>
  <c r="AE4214" i="27"/>
  <c r="AD4214" i="27"/>
  <c r="AG4213" i="27"/>
  <c r="AF4213" i="27"/>
  <c r="AE4213" i="27"/>
  <c r="AD4213" i="27"/>
  <c r="AG4212" i="27"/>
  <c r="AF4212" i="27"/>
  <c r="AE4212" i="27"/>
  <c r="AD4212" i="27"/>
  <c r="AG4211" i="27"/>
  <c r="AF4211" i="27"/>
  <c r="AE4211" i="27"/>
  <c r="AD4211" i="27"/>
  <c r="AG4210" i="27"/>
  <c r="AF4210" i="27"/>
  <c r="AE4210" i="27"/>
  <c r="AD4210" i="27"/>
  <c r="AG4209" i="27"/>
  <c r="AF4209" i="27"/>
  <c r="AE4209" i="27"/>
  <c r="AD4209" i="27"/>
  <c r="AG4208" i="27"/>
  <c r="AF4208" i="27"/>
  <c r="AE4208" i="27"/>
  <c r="AD4208" i="27"/>
  <c r="AG4207" i="27"/>
  <c r="AF4207" i="27"/>
  <c r="AE4207" i="27"/>
  <c r="AD4207" i="27"/>
  <c r="AG4206" i="27"/>
  <c r="AF4206" i="27"/>
  <c r="AE4206" i="27"/>
  <c r="AD4206" i="27"/>
  <c r="AG4205" i="27"/>
  <c r="AF4205" i="27"/>
  <c r="AE4205" i="27"/>
  <c r="AD4205" i="27"/>
  <c r="AG4204" i="27"/>
  <c r="AF4204" i="27"/>
  <c r="AE4204" i="27"/>
  <c r="AD4204" i="27"/>
  <c r="AG4203" i="27"/>
  <c r="AF4203" i="27"/>
  <c r="AE4203" i="27"/>
  <c r="AD4203" i="27"/>
  <c r="AG4202" i="27"/>
  <c r="AF4202" i="27"/>
  <c r="AE4202" i="27"/>
  <c r="AD4202" i="27"/>
  <c r="AG4201" i="27"/>
  <c r="AF4201" i="27"/>
  <c r="AE4201" i="27"/>
  <c r="AD4201" i="27"/>
  <c r="AD567" i="27"/>
  <c r="Y943" i="27"/>
  <c r="Z943" i="27" s="1"/>
  <c r="Q943" i="27" s="1"/>
  <c r="X943" i="27"/>
  <c r="AA942" i="27"/>
  <c r="Y942" i="27"/>
  <c r="Z942" i="27" s="1"/>
  <c r="Q942" i="27" s="1"/>
  <c r="X942" i="27"/>
  <c r="D31" i="41"/>
  <c r="O4" i="27"/>
  <c r="O5" i="27"/>
  <c r="O6" i="27"/>
  <c r="O7" i="27"/>
  <c r="O8" i="27"/>
  <c r="O9" i="27"/>
  <c r="O10" i="27"/>
  <c r="O11" i="27"/>
  <c r="O12" i="27"/>
  <c r="O13" i="27"/>
  <c r="O14" i="27"/>
  <c r="O15" i="27"/>
  <c r="O16" i="27"/>
  <c r="O17" i="27"/>
  <c r="O18" i="27"/>
  <c r="O19" i="27"/>
  <c r="O20" i="27"/>
  <c r="O21" i="27"/>
  <c r="O22" i="27"/>
  <c r="O23" i="27"/>
  <c r="O24" i="27"/>
  <c r="O25" i="27"/>
  <c r="O26" i="27"/>
  <c r="O27" i="27"/>
  <c r="O28" i="27"/>
  <c r="O29" i="27"/>
  <c r="O30" i="27"/>
  <c r="O31" i="27"/>
  <c r="O32" i="27"/>
  <c r="O33" i="27"/>
  <c r="O34" i="27"/>
  <c r="O35" i="27"/>
  <c r="O36" i="27"/>
  <c r="O37" i="27"/>
  <c r="O38" i="27"/>
  <c r="O39" i="27"/>
  <c r="O40" i="27"/>
  <c r="O41" i="27"/>
  <c r="O42" i="27"/>
  <c r="O43" i="27"/>
  <c r="O44" i="27"/>
  <c r="O45" i="27"/>
  <c r="O46" i="27"/>
  <c r="O47" i="27"/>
  <c r="O48" i="27"/>
  <c r="O49" i="27"/>
  <c r="O50" i="27"/>
  <c r="O51" i="27"/>
  <c r="O52" i="27"/>
  <c r="O53" i="27"/>
  <c r="O54" i="27"/>
  <c r="O55" i="27"/>
  <c r="O56" i="27"/>
  <c r="O57" i="27"/>
  <c r="O58" i="27"/>
  <c r="O59" i="27"/>
  <c r="O60" i="27"/>
  <c r="O61" i="27"/>
  <c r="O62" i="27"/>
  <c r="O63" i="27"/>
  <c r="O64" i="27"/>
  <c r="O65" i="27"/>
  <c r="O66" i="27"/>
  <c r="O67" i="27"/>
  <c r="O68" i="27"/>
  <c r="O69" i="27"/>
  <c r="O70" i="27"/>
  <c r="O71" i="27"/>
  <c r="O72" i="27"/>
  <c r="O73" i="27"/>
  <c r="O74" i="27"/>
  <c r="O75" i="27"/>
  <c r="O76" i="27"/>
  <c r="O77" i="27"/>
  <c r="O78" i="27"/>
  <c r="O79" i="27"/>
  <c r="O80" i="27"/>
  <c r="O81" i="27"/>
  <c r="O82" i="27"/>
  <c r="O83" i="27"/>
  <c r="O84" i="27"/>
  <c r="O85" i="27"/>
  <c r="O86" i="27"/>
  <c r="O87" i="27"/>
  <c r="O88" i="27"/>
  <c r="O89" i="27"/>
  <c r="O90" i="27"/>
  <c r="O91" i="27"/>
  <c r="O92" i="27"/>
  <c r="O93" i="27"/>
  <c r="O94" i="27"/>
  <c r="O95" i="27"/>
  <c r="O96" i="27"/>
  <c r="O97" i="27"/>
  <c r="O98" i="27"/>
  <c r="O99" i="27"/>
  <c r="O100" i="27"/>
  <c r="O101" i="27"/>
  <c r="O102" i="27"/>
  <c r="O103" i="27"/>
  <c r="O104" i="27"/>
  <c r="O105" i="27"/>
  <c r="O106" i="27"/>
  <c r="O107" i="27"/>
  <c r="O108" i="27"/>
  <c r="O109" i="27"/>
  <c r="O110" i="27"/>
  <c r="O111" i="27"/>
  <c r="O112" i="27"/>
  <c r="O113" i="27"/>
  <c r="O114" i="27"/>
  <c r="O115" i="27"/>
  <c r="O116" i="27"/>
  <c r="O117" i="27"/>
  <c r="O118" i="27"/>
  <c r="O119" i="27"/>
  <c r="O120" i="27"/>
  <c r="O121" i="27"/>
  <c r="O122" i="27"/>
  <c r="O123" i="27"/>
  <c r="O124" i="27"/>
  <c r="O125" i="27"/>
  <c r="O126" i="27"/>
  <c r="O127" i="27"/>
  <c r="O128" i="27"/>
  <c r="O129" i="27"/>
  <c r="O130" i="27"/>
  <c r="O131" i="27"/>
  <c r="O132" i="27"/>
  <c r="O133" i="27"/>
  <c r="O134" i="27"/>
  <c r="O135" i="27"/>
  <c r="O136" i="27"/>
  <c r="O137" i="27"/>
  <c r="O138" i="27"/>
  <c r="O139" i="27"/>
  <c r="O140" i="27"/>
  <c r="O141" i="27"/>
  <c r="O142" i="27"/>
  <c r="O143" i="27"/>
  <c r="O144" i="27"/>
  <c r="O145" i="27"/>
  <c r="O146" i="27"/>
  <c r="O147" i="27"/>
  <c r="O148" i="27"/>
  <c r="O149" i="27"/>
  <c r="O150" i="27"/>
  <c r="O151" i="27"/>
  <c r="O152" i="27"/>
  <c r="O153" i="27"/>
  <c r="O154" i="27"/>
  <c r="O155" i="27"/>
  <c r="O156" i="27"/>
  <c r="O157" i="27"/>
  <c r="O158" i="27"/>
  <c r="O159" i="27"/>
  <c r="O160" i="27"/>
  <c r="O161" i="27"/>
  <c r="O162" i="27"/>
  <c r="O163" i="27"/>
  <c r="O164" i="27"/>
  <c r="O165" i="27"/>
  <c r="O166" i="27"/>
  <c r="O167" i="27"/>
  <c r="O168" i="27"/>
  <c r="O169" i="27"/>
  <c r="O170" i="27"/>
  <c r="O171" i="27"/>
  <c r="O172" i="27"/>
  <c r="O173" i="27"/>
  <c r="O174" i="27"/>
  <c r="O175" i="27"/>
  <c r="O176" i="27"/>
  <c r="O177" i="27"/>
  <c r="O178" i="27"/>
  <c r="O179" i="27"/>
  <c r="O180" i="27"/>
  <c r="O181" i="27"/>
  <c r="O182" i="27"/>
  <c r="O183" i="27"/>
  <c r="O184" i="27"/>
  <c r="O185" i="27"/>
  <c r="O186" i="27"/>
  <c r="O187" i="27"/>
  <c r="O188" i="27"/>
  <c r="O189" i="27"/>
  <c r="O190" i="27"/>
  <c r="O191" i="27"/>
  <c r="O192" i="27"/>
  <c r="O193" i="27"/>
  <c r="O194" i="27"/>
  <c r="O195" i="27"/>
  <c r="O196" i="27"/>
  <c r="O197" i="27"/>
  <c r="O198" i="27"/>
  <c r="O199" i="27"/>
  <c r="O200" i="27"/>
  <c r="O201" i="27"/>
  <c r="O202" i="27"/>
  <c r="O203" i="27"/>
  <c r="O204" i="27"/>
  <c r="O205" i="27"/>
  <c r="O206" i="27"/>
  <c r="O207" i="27"/>
  <c r="O208" i="27"/>
  <c r="O209" i="27"/>
  <c r="O210" i="27"/>
  <c r="O211" i="27"/>
  <c r="O212" i="27"/>
  <c r="O213" i="27"/>
  <c r="O214" i="27"/>
  <c r="O215" i="27"/>
  <c r="O216" i="27"/>
  <c r="O217" i="27"/>
  <c r="O218" i="27"/>
  <c r="O219" i="27"/>
  <c r="O220" i="27"/>
  <c r="O221" i="27"/>
  <c r="O222" i="27"/>
  <c r="O223" i="27"/>
  <c r="O224" i="27"/>
  <c r="O225" i="27"/>
  <c r="O226" i="27"/>
  <c r="O227" i="27"/>
  <c r="O228" i="27"/>
  <c r="O229" i="27"/>
  <c r="O230" i="27"/>
  <c r="O231" i="27"/>
  <c r="O232" i="27"/>
  <c r="O233" i="27"/>
  <c r="O234" i="27"/>
  <c r="O235" i="27"/>
  <c r="O236" i="27"/>
  <c r="O237" i="27"/>
  <c r="O238" i="27"/>
  <c r="O239" i="27"/>
  <c r="O240" i="27"/>
  <c r="O241" i="27"/>
  <c r="O242" i="27"/>
  <c r="O243" i="27"/>
  <c r="O244" i="27"/>
  <c r="O245" i="27"/>
  <c r="O246" i="27"/>
  <c r="O247" i="27"/>
  <c r="O248" i="27"/>
  <c r="O249" i="27"/>
  <c r="O250" i="27"/>
  <c r="O251" i="27"/>
  <c r="O252" i="27"/>
  <c r="O253" i="27"/>
  <c r="O254" i="27"/>
  <c r="O255" i="27"/>
  <c r="O256" i="27"/>
  <c r="O257" i="27"/>
  <c r="O258" i="27"/>
  <c r="O259" i="27"/>
  <c r="O260" i="27"/>
  <c r="O261" i="27"/>
  <c r="O262" i="27"/>
  <c r="O263" i="27"/>
  <c r="O264" i="27"/>
  <c r="O265" i="27"/>
  <c r="O266" i="27"/>
  <c r="O267" i="27"/>
  <c r="O268" i="27"/>
  <c r="O269" i="27"/>
  <c r="O270" i="27"/>
  <c r="O271" i="27"/>
  <c r="O272" i="27"/>
  <c r="O273" i="27"/>
  <c r="O274" i="27"/>
  <c r="O275" i="27"/>
  <c r="O276" i="27"/>
  <c r="O277" i="27"/>
  <c r="O278" i="27"/>
  <c r="O279" i="27"/>
  <c r="O280" i="27"/>
  <c r="O281" i="27"/>
  <c r="O282" i="27"/>
  <c r="O283" i="27"/>
  <c r="O284" i="27"/>
  <c r="O285" i="27"/>
  <c r="O286" i="27"/>
  <c r="O287" i="27"/>
  <c r="O288" i="27"/>
  <c r="O289" i="27"/>
  <c r="O290" i="27"/>
  <c r="O291" i="27"/>
  <c r="O292" i="27"/>
  <c r="O293" i="27"/>
  <c r="O294" i="27"/>
  <c r="O295" i="27"/>
  <c r="O296" i="27"/>
  <c r="O297" i="27"/>
  <c r="O298" i="27"/>
  <c r="O299" i="27"/>
  <c r="O300" i="27"/>
  <c r="O301" i="27"/>
  <c r="O302" i="27"/>
  <c r="O303" i="27"/>
  <c r="O304" i="27"/>
  <c r="O305" i="27"/>
  <c r="O306" i="27"/>
  <c r="O307" i="27"/>
  <c r="O308" i="27"/>
  <c r="O309" i="27"/>
  <c r="O310" i="27"/>
  <c r="O311" i="27"/>
  <c r="O312" i="27"/>
  <c r="O313" i="27"/>
  <c r="O314" i="27"/>
  <c r="O315" i="27"/>
  <c r="O316" i="27"/>
  <c r="O317" i="27"/>
  <c r="O318" i="27"/>
  <c r="O319" i="27"/>
  <c r="O320" i="27"/>
  <c r="O321" i="27"/>
  <c r="O322" i="27"/>
  <c r="O323" i="27"/>
  <c r="O324" i="27"/>
  <c r="O325" i="27"/>
  <c r="O326" i="27"/>
  <c r="O327" i="27"/>
  <c r="O328" i="27"/>
  <c r="O329" i="27"/>
  <c r="O330" i="27"/>
  <c r="O331" i="27"/>
  <c r="O332" i="27"/>
  <c r="O333" i="27"/>
  <c r="O334" i="27"/>
  <c r="O335" i="27"/>
  <c r="O336" i="27"/>
  <c r="O337" i="27"/>
  <c r="O338" i="27"/>
  <c r="O339" i="27"/>
  <c r="O340" i="27"/>
  <c r="O341" i="27"/>
  <c r="O342" i="27"/>
  <c r="O343" i="27"/>
  <c r="O344" i="27"/>
  <c r="O345" i="27"/>
  <c r="O346" i="27"/>
  <c r="O347" i="27"/>
  <c r="O348" i="27"/>
  <c r="O349" i="27"/>
  <c r="O350" i="27"/>
  <c r="O351" i="27"/>
  <c r="O352" i="27"/>
  <c r="O353" i="27"/>
  <c r="O354" i="27"/>
  <c r="O355" i="27"/>
  <c r="O356" i="27"/>
  <c r="O357" i="27"/>
  <c r="O358" i="27"/>
  <c r="O359" i="27"/>
  <c r="O360" i="27"/>
  <c r="O361" i="27"/>
  <c r="O362" i="27"/>
  <c r="O363" i="27"/>
  <c r="O364" i="27"/>
  <c r="O365" i="27"/>
  <c r="O366" i="27"/>
  <c r="O367" i="27"/>
  <c r="O368" i="27"/>
  <c r="O369" i="27"/>
  <c r="O370" i="27"/>
  <c r="O371" i="27"/>
  <c r="O372" i="27"/>
  <c r="O373" i="27"/>
  <c r="O374" i="27"/>
  <c r="O375" i="27"/>
  <c r="O376" i="27"/>
  <c r="O377" i="27"/>
  <c r="O378" i="27"/>
  <c r="O379" i="27"/>
  <c r="O380" i="27"/>
  <c r="O381" i="27"/>
  <c r="O382" i="27"/>
  <c r="O383" i="27"/>
  <c r="O384" i="27"/>
  <c r="O385" i="27"/>
  <c r="O386" i="27"/>
  <c r="O387" i="27"/>
  <c r="O388" i="27"/>
  <c r="O389" i="27"/>
  <c r="O390" i="27"/>
  <c r="O391" i="27"/>
  <c r="O392" i="27"/>
  <c r="O393" i="27"/>
  <c r="O394" i="27"/>
  <c r="O395" i="27"/>
  <c r="O396" i="27"/>
  <c r="O397" i="27"/>
  <c r="O398" i="27"/>
  <c r="O399" i="27"/>
  <c r="O400" i="27"/>
  <c r="O401" i="27"/>
  <c r="O402" i="27"/>
  <c r="O403" i="27"/>
  <c r="O404" i="27"/>
  <c r="O405" i="27"/>
  <c r="O406" i="27"/>
  <c r="O407" i="27"/>
  <c r="O408" i="27"/>
  <c r="O409" i="27"/>
  <c r="O410" i="27"/>
  <c r="O411" i="27"/>
  <c r="O412" i="27"/>
  <c r="O413" i="27"/>
  <c r="O414" i="27"/>
  <c r="O415" i="27"/>
  <c r="O416" i="27"/>
  <c r="O417" i="27"/>
  <c r="O418" i="27"/>
  <c r="O419" i="27"/>
  <c r="O420" i="27"/>
  <c r="O421" i="27"/>
  <c r="O422" i="27"/>
  <c r="O423" i="27"/>
  <c r="O424" i="27"/>
  <c r="O425" i="27"/>
  <c r="O426" i="27"/>
  <c r="O427" i="27"/>
  <c r="O428" i="27"/>
  <c r="O429" i="27"/>
  <c r="O430" i="27"/>
  <c r="O431" i="27"/>
  <c r="O432" i="27"/>
  <c r="O433" i="27"/>
  <c r="O434" i="27"/>
  <c r="O435" i="27"/>
  <c r="O436" i="27"/>
  <c r="O437" i="27"/>
  <c r="O438" i="27"/>
  <c r="O439" i="27"/>
  <c r="O440" i="27"/>
  <c r="O441" i="27"/>
  <c r="O442" i="27"/>
  <c r="O443" i="27"/>
  <c r="O444" i="27"/>
  <c r="O445" i="27"/>
  <c r="O446" i="27"/>
  <c r="O447" i="27"/>
  <c r="O448" i="27"/>
  <c r="O449" i="27"/>
  <c r="O450" i="27"/>
  <c r="O451" i="27"/>
  <c r="O452" i="27"/>
  <c r="O453" i="27"/>
  <c r="O454" i="27"/>
  <c r="O455" i="27"/>
  <c r="O456" i="27"/>
  <c r="O457" i="27"/>
  <c r="O458" i="27"/>
  <c r="O459" i="27"/>
  <c r="O460" i="27"/>
  <c r="O461" i="27"/>
  <c r="O462" i="27"/>
  <c r="O463" i="27"/>
  <c r="O464" i="27"/>
  <c r="O465" i="27"/>
  <c r="O466" i="27"/>
  <c r="O467" i="27"/>
  <c r="O468" i="27"/>
  <c r="O469" i="27"/>
  <c r="O470" i="27"/>
  <c r="O471" i="27"/>
  <c r="O472" i="27"/>
  <c r="O473" i="27"/>
  <c r="O474" i="27"/>
  <c r="O475" i="27"/>
  <c r="O476" i="27"/>
  <c r="O477" i="27"/>
  <c r="O478" i="27"/>
  <c r="O479" i="27"/>
  <c r="O480" i="27"/>
  <c r="O481" i="27"/>
  <c r="O482" i="27"/>
  <c r="O483" i="27"/>
  <c r="O484" i="27"/>
  <c r="O485" i="27"/>
  <c r="O486" i="27"/>
  <c r="O487" i="27"/>
  <c r="O488" i="27"/>
  <c r="O489" i="27"/>
  <c r="O490" i="27"/>
  <c r="O491" i="27"/>
  <c r="O492" i="27"/>
  <c r="O493" i="27"/>
  <c r="O494" i="27"/>
  <c r="O495" i="27"/>
  <c r="O496" i="27"/>
  <c r="O497" i="27"/>
  <c r="O498" i="27"/>
  <c r="O499" i="27"/>
  <c r="O500" i="27"/>
  <c r="O501" i="27"/>
  <c r="O502" i="27"/>
  <c r="O503" i="27"/>
  <c r="O504" i="27"/>
  <c r="O505" i="27"/>
  <c r="O506" i="27"/>
  <c r="O507" i="27"/>
  <c r="O508" i="27"/>
  <c r="O509" i="27"/>
  <c r="O510" i="27"/>
  <c r="O511" i="27"/>
  <c r="O512" i="27"/>
  <c r="O513" i="27"/>
  <c r="O514" i="27"/>
  <c r="O515" i="27"/>
  <c r="O516" i="27"/>
  <c r="O517" i="27"/>
  <c r="O518" i="27"/>
  <c r="O519" i="27"/>
  <c r="O520" i="27"/>
  <c r="O521" i="27"/>
  <c r="O522" i="27"/>
  <c r="O523" i="27"/>
  <c r="O524" i="27"/>
  <c r="O525" i="27"/>
  <c r="O526" i="27"/>
  <c r="O527" i="27"/>
  <c r="O528" i="27"/>
  <c r="O529" i="27"/>
  <c r="O530" i="27"/>
  <c r="O531" i="27"/>
  <c r="O532" i="27"/>
  <c r="O533" i="27"/>
  <c r="O534" i="27"/>
  <c r="O535" i="27"/>
  <c r="O536" i="27"/>
  <c r="O537" i="27"/>
  <c r="O538" i="27"/>
  <c r="O539" i="27"/>
  <c r="O540" i="27"/>
  <c r="O541" i="27"/>
  <c r="O542" i="27"/>
  <c r="O543" i="27"/>
  <c r="O544" i="27"/>
  <c r="O545" i="27"/>
  <c r="O546" i="27"/>
  <c r="O547" i="27"/>
  <c r="O548" i="27"/>
  <c r="O549" i="27"/>
  <c r="O550" i="27"/>
  <c r="O551" i="27"/>
  <c r="O552" i="27"/>
  <c r="O553" i="27"/>
  <c r="O554" i="27"/>
  <c r="O555" i="27"/>
  <c r="O556" i="27"/>
  <c r="O557" i="27"/>
  <c r="O558" i="27"/>
  <c r="O559" i="27"/>
  <c r="O560" i="27"/>
  <c r="O561" i="27"/>
  <c r="O562" i="27"/>
  <c r="O563" i="27"/>
  <c r="O564" i="27"/>
  <c r="O565" i="27"/>
  <c r="O566" i="27"/>
  <c r="O567" i="27"/>
  <c r="O568" i="27"/>
  <c r="O569" i="27"/>
  <c r="O570" i="27"/>
  <c r="O571" i="27"/>
  <c r="O572" i="27"/>
  <c r="O573" i="27"/>
  <c r="O574" i="27"/>
  <c r="O575" i="27"/>
  <c r="O576" i="27"/>
  <c r="O577" i="27"/>
  <c r="O578" i="27"/>
  <c r="O579" i="27"/>
  <c r="O580" i="27"/>
  <c r="O581" i="27"/>
  <c r="O582" i="27"/>
  <c r="O583" i="27"/>
  <c r="O584" i="27"/>
  <c r="O585" i="27"/>
  <c r="O586" i="27"/>
  <c r="O587" i="27"/>
  <c r="O588" i="27"/>
  <c r="O589" i="27"/>
  <c r="O590" i="27"/>
  <c r="O591" i="27"/>
  <c r="O592" i="27"/>
  <c r="O593" i="27"/>
  <c r="O594" i="27"/>
  <c r="O595" i="27"/>
  <c r="O596" i="27"/>
  <c r="O597" i="27"/>
  <c r="O598" i="27"/>
  <c r="O599" i="27"/>
  <c r="O600" i="27"/>
  <c r="O601" i="27"/>
  <c r="O602" i="27"/>
  <c r="O603" i="27"/>
  <c r="O604" i="27"/>
  <c r="O605" i="27"/>
  <c r="O606" i="27"/>
  <c r="O607" i="27"/>
  <c r="O608" i="27"/>
  <c r="O609" i="27"/>
  <c r="O610" i="27"/>
  <c r="O611" i="27"/>
  <c r="O612" i="27"/>
  <c r="O613" i="27"/>
  <c r="O614" i="27"/>
  <c r="O615" i="27"/>
  <c r="O616" i="27"/>
  <c r="O617" i="27"/>
  <c r="O618" i="27"/>
  <c r="O619" i="27"/>
  <c r="O620" i="27"/>
  <c r="O621" i="27"/>
  <c r="O622" i="27"/>
  <c r="O623" i="27"/>
  <c r="O624" i="27"/>
  <c r="O625" i="27"/>
  <c r="O626" i="27"/>
  <c r="O627" i="27"/>
  <c r="O628" i="27"/>
  <c r="O629" i="27"/>
  <c r="O630" i="27"/>
  <c r="O631" i="27"/>
  <c r="O632" i="27"/>
  <c r="O633" i="27"/>
  <c r="O634" i="27"/>
  <c r="O635" i="27"/>
  <c r="O636" i="27"/>
  <c r="O637" i="27"/>
  <c r="O638" i="27"/>
  <c r="O639" i="27"/>
  <c r="O640" i="27"/>
  <c r="O641" i="27"/>
  <c r="O642" i="27"/>
  <c r="O643" i="27"/>
  <c r="O644" i="27"/>
  <c r="O645" i="27"/>
  <c r="O646" i="27"/>
  <c r="O647" i="27"/>
  <c r="O648" i="27"/>
  <c r="O649" i="27"/>
  <c r="O650" i="27"/>
  <c r="O651" i="27"/>
  <c r="O652" i="27"/>
  <c r="O653" i="27"/>
  <c r="O654" i="27"/>
  <c r="O655" i="27"/>
  <c r="O656" i="27"/>
  <c r="O657" i="27"/>
  <c r="O658" i="27"/>
  <c r="O659" i="27"/>
  <c r="O660" i="27"/>
  <c r="O661" i="27"/>
  <c r="O662" i="27"/>
  <c r="O663" i="27"/>
  <c r="O664" i="27"/>
  <c r="O665" i="27"/>
  <c r="O666" i="27"/>
  <c r="O667" i="27"/>
  <c r="O668" i="27"/>
  <c r="O669" i="27"/>
  <c r="O670" i="27"/>
  <c r="O671" i="27"/>
  <c r="O672" i="27"/>
  <c r="O673" i="27"/>
  <c r="O674" i="27"/>
  <c r="O675" i="27"/>
  <c r="O676" i="27"/>
  <c r="O677" i="27"/>
  <c r="O678" i="27"/>
  <c r="O679" i="27"/>
  <c r="O680" i="27"/>
  <c r="O681" i="27"/>
  <c r="O682" i="27"/>
  <c r="O683" i="27"/>
  <c r="O684" i="27"/>
  <c r="O685" i="27"/>
  <c r="O686" i="27"/>
  <c r="O687" i="27"/>
  <c r="O688" i="27"/>
  <c r="O689" i="27"/>
  <c r="O690" i="27"/>
  <c r="O691" i="27"/>
  <c r="O692" i="27"/>
  <c r="O693" i="27"/>
  <c r="O694" i="27"/>
  <c r="O695" i="27"/>
  <c r="O696" i="27"/>
  <c r="O697" i="27"/>
  <c r="O698" i="27"/>
  <c r="O699" i="27"/>
  <c r="O700" i="27"/>
  <c r="O701" i="27"/>
  <c r="O702" i="27"/>
  <c r="O703" i="27"/>
  <c r="O704" i="27"/>
  <c r="O705" i="27"/>
  <c r="O706" i="27"/>
  <c r="O707" i="27"/>
  <c r="O708" i="27"/>
  <c r="O709" i="27"/>
  <c r="O710" i="27"/>
  <c r="O711" i="27"/>
  <c r="O712" i="27"/>
  <c r="O713" i="27"/>
  <c r="O714" i="27"/>
  <c r="O715" i="27"/>
  <c r="O716" i="27"/>
  <c r="O717" i="27"/>
  <c r="O718" i="27"/>
  <c r="O719" i="27"/>
  <c r="O720" i="27"/>
  <c r="O721" i="27"/>
  <c r="O722" i="27"/>
  <c r="O723" i="27"/>
  <c r="O724" i="27"/>
  <c r="O725" i="27"/>
  <c r="O726" i="27"/>
  <c r="O727" i="27"/>
  <c r="O728" i="27"/>
  <c r="O729" i="27"/>
  <c r="O730" i="27"/>
  <c r="O731" i="27"/>
  <c r="O732" i="27"/>
  <c r="O733" i="27"/>
  <c r="O734" i="27"/>
  <c r="O735" i="27"/>
  <c r="O736" i="27"/>
  <c r="O737" i="27"/>
  <c r="O738" i="27"/>
  <c r="O739" i="27"/>
  <c r="O740" i="27"/>
  <c r="O741" i="27"/>
  <c r="O742" i="27"/>
  <c r="O743" i="27"/>
  <c r="O744" i="27"/>
  <c r="O745" i="27"/>
  <c r="O746" i="27"/>
  <c r="O747" i="27"/>
  <c r="O748" i="27"/>
  <c r="O749" i="27"/>
  <c r="O750" i="27"/>
  <c r="O751" i="27"/>
  <c r="O752" i="27"/>
  <c r="O753" i="27"/>
  <c r="O754" i="27"/>
  <c r="O755" i="27"/>
  <c r="O756" i="27"/>
  <c r="O757" i="27"/>
  <c r="O758" i="27"/>
  <c r="O759" i="27"/>
  <c r="O760" i="27"/>
  <c r="O761" i="27"/>
  <c r="O762" i="27"/>
  <c r="O763" i="27"/>
  <c r="O764" i="27"/>
  <c r="O765" i="27"/>
  <c r="O766" i="27"/>
  <c r="O767" i="27"/>
  <c r="O768" i="27"/>
  <c r="O769" i="27"/>
  <c r="O770" i="27"/>
  <c r="O771" i="27"/>
  <c r="O772" i="27"/>
  <c r="O773" i="27"/>
  <c r="O774" i="27"/>
  <c r="O775" i="27"/>
  <c r="O776" i="27"/>
  <c r="O777" i="27"/>
  <c r="O778" i="27"/>
  <c r="O779" i="27"/>
  <c r="O780" i="27"/>
  <c r="O781" i="27"/>
  <c r="O782" i="27"/>
  <c r="O783" i="27"/>
  <c r="O784" i="27"/>
  <c r="O785" i="27"/>
  <c r="O786" i="27"/>
  <c r="O787" i="27"/>
  <c r="O788" i="27"/>
  <c r="O789" i="27"/>
  <c r="O790" i="27"/>
  <c r="O791" i="27"/>
  <c r="O792" i="27"/>
  <c r="O793" i="27"/>
  <c r="O794" i="27"/>
  <c r="O795" i="27"/>
  <c r="O796" i="27"/>
  <c r="O797" i="27"/>
  <c r="O798" i="27"/>
  <c r="O799" i="27"/>
  <c r="O800" i="27"/>
  <c r="O801" i="27"/>
  <c r="O802" i="27"/>
  <c r="O803" i="27"/>
  <c r="O804" i="27"/>
  <c r="O805" i="27"/>
  <c r="O806" i="27"/>
  <c r="O807" i="27"/>
  <c r="O808" i="27"/>
  <c r="O809" i="27"/>
  <c r="O810" i="27"/>
  <c r="O811" i="27"/>
  <c r="O812" i="27"/>
  <c r="O813" i="27"/>
  <c r="O814" i="27"/>
  <c r="O815" i="27"/>
  <c r="O816" i="27"/>
  <c r="O817" i="27"/>
  <c r="O818" i="27"/>
  <c r="O819" i="27"/>
  <c r="O820" i="27"/>
  <c r="O821" i="27"/>
  <c r="O822" i="27"/>
  <c r="O823" i="27"/>
  <c r="O824" i="27"/>
  <c r="O825" i="27"/>
  <c r="O826" i="27"/>
  <c r="O827" i="27"/>
  <c r="O828" i="27"/>
  <c r="O829" i="27"/>
  <c r="O830" i="27"/>
  <c r="O831" i="27"/>
  <c r="O832" i="27"/>
  <c r="O833" i="27"/>
  <c r="O834" i="27"/>
  <c r="O835" i="27"/>
  <c r="O836" i="27"/>
  <c r="O837" i="27"/>
  <c r="O838" i="27"/>
  <c r="O839" i="27"/>
  <c r="O840" i="27"/>
  <c r="O841" i="27"/>
  <c r="O842" i="27"/>
  <c r="O843" i="27"/>
  <c r="O844" i="27"/>
  <c r="O845" i="27"/>
  <c r="O846" i="27"/>
  <c r="O847" i="27"/>
  <c r="O848" i="27"/>
  <c r="O849" i="27"/>
  <c r="O850" i="27"/>
  <c r="O851" i="27"/>
  <c r="O852" i="27"/>
  <c r="O853" i="27"/>
  <c r="O854" i="27"/>
  <c r="O855" i="27"/>
  <c r="O856" i="27"/>
  <c r="O857" i="27"/>
  <c r="O858" i="27"/>
  <c r="O859" i="27"/>
  <c r="O860" i="27"/>
  <c r="O861" i="27"/>
  <c r="O863" i="27"/>
  <c r="O864" i="27"/>
  <c r="O865" i="27"/>
  <c r="O866" i="27"/>
  <c r="O867" i="27"/>
  <c r="O868" i="27"/>
  <c r="O869" i="27"/>
  <c r="O870" i="27"/>
  <c r="O871" i="27"/>
  <c r="O872" i="27"/>
  <c r="O873" i="27"/>
  <c r="O874" i="27"/>
  <c r="O875" i="27"/>
  <c r="O876" i="27"/>
  <c r="O877" i="27"/>
  <c r="O878" i="27"/>
  <c r="O879" i="27"/>
  <c r="O880" i="27"/>
  <c r="O881" i="27"/>
  <c r="O882" i="27"/>
  <c r="O883" i="27"/>
  <c r="O884" i="27"/>
  <c r="O885" i="27"/>
  <c r="O887" i="27"/>
  <c r="O888" i="27"/>
  <c r="O889" i="27"/>
  <c r="O890" i="27"/>
  <c r="O891" i="27"/>
  <c r="O892" i="27"/>
  <c r="O893" i="27"/>
  <c r="O894" i="27"/>
  <c r="O895" i="27"/>
  <c r="O896" i="27"/>
  <c r="O897" i="27"/>
  <c r="O898" i="27"/>
  <c r="O899" i="27"/>
  <c r="O900" i="27"/>
  <c r="O901" i="27"/>
  <c r="O902" i="27"/>
  <c r="O903" i="27"/>
  <c r="O904" i="27"/>
  <c r="O905" i="27"/>
  <c r="O906" i="27"/>
  <c r="O907" i="27"/>
  <c r="O908" i="27"/>
  <c r="O909" i="27"/>
  <c r="O910" i="27"/>
  <c r="O911" i="27"/>
  <c r="O912" i="27"/>
  <c r="O913" i="27"/>
  <c r="O914" i="27"/>
  <c r="O915" i="27"/>
  <c r="O916" i="27"/>
  <c r="O917" i="27"/>
  <c r="O918" i="27"/>
  <c r="O919" i="27"/>
  <c r="O920" i="27"/>
  <c r="O921" i="27"/>
  <c r="O922" i="27"/>
  <c r="O923" i="27"/>
  <c r="O924" i="27"/>
  <c r="O925" i="27"/>
  <c r="O926" i="27"/>
  <c r="O927" i="27"/>
  <c r="O928" i="27"/>
  <c r="O929" i="27"/>
  <c r="O930" i="27"/>
  <c r="O931" i="27"/>
  <c r="O932" i="27"/>
  <c r="O933" i="27"/>
  <c r="O934" i="27"/>
  <c r="O935" i="27"/>
  <c r="O936" i="27"/>
  <c r="O937" i="27"/>
  <c r="O938" i="27"/>
  <c r="O939" i="27"/>
  <c r="O940" i="27"/>
  <c r="O941" i="27"/>
  <c r="O942" i="27"/>
  <c r="O943" i="27"/>
  <c r="O944" i="27"/>
  <c r="O945" i="27"/>
  <c r="O946" i="27"/>
  <c r="O947" i="27"/>
  <c r="O948" i="27"/>
  <c r="O949" i="27"/>
  <c r="O950" i="27"/>
  <c r="O951" i="27"/>
  <c r="O952" i="27"/>
  <c r="O953" i="27"/>
  <c r="O954" i="27"/>
  <c r="O955" i="27"/>
  <c r="O956" i="27"/>
  <c r="O957" i="27"/>
  <c r="O958" i="27"/>
  <c r="O960" i="27"/>
  <c r="O961" i="27"/>
  <c r="O962" i="27"/>
  <c r="O963" i="27"/>
  <c r="O964" i="27"/>
  <c r="O965" i="27"/>
  <c r="O966" i="27"/>
  <c r="O967" i="27"/>
  <c r="O968" i="27"/>
  <c r="O969" i="27"/>
  <c r="O970" i="27"/>
  <c r="O971" i="27"/>
  <c r="O972" i="27"/>
  <c r="O973" i="27"/>
  <c r="O974" i="27"/>
  <c r="O975" i="27"/>
  <c r="O976" i="27"/>
  <c r="O977" i="27"/>
  <c r="O978" i="27"/>
  <c r="O979" i="27"/>
  <c r="O980" i="27"/>
  <c r="O981" i="27"/>
  <c r="O982" i="27"/>
  <c r="O983" i="27"/>
  <c r="O984" i="27"/>
  <c r="O985" i="27"/>
  <c r="O986" i="27"/>
  <c r="O987" i="27"/>
  <c r="O989" i="27"/>
  <c r="O990" i="27"/>
  <c r="O991" i="27"/>
  <c r="O992" i="27"/>
  <c r="O993" i="27"/>
  <c r="O994" i="27"/>
  <c r="O995" i="27"/>
  <c r="O996" i="27"/>
  <c r="O997" i="27"/>
  <c r="O998" i="27"/>
  <c r="O999" i="27"/>
  <c r="O1000" i="27"/>
  <c r="O1002" i="27"/>
  <c r="O1003" i="27"/>
  <c r="O1004" i="27"/>
  <c r="O1005" i="27"/>
  <c r="O1006" i="27"/>
  <c r="O1007" i="27"/>
  <c r="O1008" i="27"/>
  <c r="O1010" i="27"/>
  <c r="O1011" i="27"/>
  <c r="O1012" i="27"/>
  <c r="O1013" i="27"/>
  <c r="O1014" i="27"/>
  <c r="O1015" i="27"/>
  <c r="O1016" i="27"/>
  <c r="O1017" i="27"/>
  <c r="O1018" i="27"/>
  <c r="O1019" i="27"/>
  <c r="O1020" i="27"/>
  <c r="O1021" i="27"/>
  <c r="O1022" i="27"/>
  <c r="O1023" i="27"/>
  <c r="O1024" i="27"/>
  <c r="O1025" i="27"/>
  <c r="O1026" i="27"/>
  <c r="O1027" i="27"/>
  <c r="O1028" i="27"/>
  <c r="O1029" i="27"/>
  <c r="O1030" i="27"/>
  <c r="O1031" i="27"/>
  <c r="O1032" i="27"/>
  <c r="O1033" i="27"/>
  <c r="O1034" i="27"/>
  <c r="O1035" i="27"/>
  <c r="O1036" i="27"/>
  <c r="O1037" i="27"/>
  <c r="O1038" i="27"/>
  <c r="O1039" i="27"/>
  <c r="O1040" i="27"/>
  <c r="O1041" i="27"/>
  <c r="O1042" i="27"/>
  <c r="O1043" i="27"/>
  <c r="O1044" i="27"/>
  <c r="O1046" i="27"/>
  <c r="O1047" i="27"/>
  <c r="O1048" i="27"/>
  <c r="O1049" i="27"/>
  <c r="O1050" i="27"/>
  <c r="O1051" i="27"/>
  <c r="O1052" i="27"/>
  <c r="O1053" i="27"/>
  <c r="O1054" i="27"/>
  <c r="O1055" i="27"/>
  <c r="O1056" i="27"/>
  <c r="O1058" i="27"/>
  <c r="O1059" i="27"/>
  <c r="O1060" i="27"/>
  <c r="O1061" i="27"/>
  <c r="O1064" i="27"/>
  <c r="O1065" i="27"/>
  <c r="O1066" i="27"/>
  <c r="O1067" i="27"/>
  <c r="O1068" i="27"/>
  <c r="O1069" i="27"/>
  <c r="O1070" i="27"/>
  <c r="O1071" i="27"/>
  <c r="O1072" i="27"/>
  <c r="O1073" i="27"/>
  <c r="O1074" i="27"/>
  <c r="O1075" i="27"/>
  <c r="O1076" i="27"/>
  <c r="O1077" i="27"/>
  <c r="O1078" i="27"/>
  <c r="O1079" i="27"/>
  <c r="O1080" i="27"/>
  <c r="O1081" i="27"/>
  <c r="O1082" i="27"/>
  <c r="O1083" i="27"/>
  <c r="O1084" i="27"/>
  <c r="O1085" i="27"/>
  <c r="O1086" i="27"/>
  <c r="O1087" i="27"/>
  <c r="O1088" i="27"/>
  <c r="O1089" i="27"/>
  <c r="O1090" i="27"/>
  <c r="O1091" i="27"/>
  <c r="O1092" i="27"/>
  <c r="O1093" i="27"/>
  <c r="O1094" i="27"/>
  <c r="O1095" i="27"/>
  <c r="O1096" i="27"/>
  <c r="O1097" i="27"/>
  <c r="O1098" i="27"/>
  <c r="O1099" i="27"/>
  <c r="O1100" i="27"/>
  <c r="O1101" i="27"/>
  <c r="O1102" i="27"/>
  <c r="O1103" i="27"/>
  <c r="O1104" i="27"/>
  <c r="O1105" i="27"/>
  <c r="O1106" i="27"/>
  <c r="O1107" i="27"/>
  <c r="O1108" i="27"/>
  <c r="O1109" i="27"/>
  <c r="O1110" i="27"/>
  <c r="O1111" i="27"/>
  <c r="O1112" i="27"/>
  <c r="O1113" i="27"/>
  <c r="O1114" i="27"/>
  <c r="O1115" i="27"/>
  <c r="O1116" i="27"/>
  <c r="O1117" i="27"/>
  <c r="O1118" i="27"/>
  <c r="O1119" i="27"/>
  <c r="O1120" i="27"/>
  <c r="O1121" i="27"/>
  <c r="O1122" i="27"/>
  <c r="O1123" i="27"/>
  <c r="O1124" i="27"/>
  <c r="O1125" i="27"/>
  <c r="O1126" i="27"/>
  <c r="O1127" i="27"/>
  <c r="O1128" i="27"/>
  <c r="O1129" i="27"/>
  <c r="O1130" i="27"/>
  <c r="O1131" i="27"/>
  <c r="O1132" i="27"/>
  <c r="O1133" i="27"/>
  <c r="O1134" i="27"/>
  <c r="O1135" i="27"/>
  <c r="O1136" i="27"/>
  <c r="O1137" i="27"/>
  <c r="O1138" i="27"/>
  <c r="O1139" i="27"/>
  <c r="O1140" i="27"/>
  <c r="O1141" i="27"/>
  <c r="O1142" i="27"/>
  <c r="O1143" i="27"/>
  <c r="O1144" i="27"/>
  <c r="O1145" i="27"/>
  <c r="O1146" i="27"/>
  <c r="O1147" i="27"/>
  <c r="O1148" i="27"/>
  <c r="O1149" i="27"/>
  <c r="O1150" i="27"/>
  <c r="O1151" i="27"/>
  <c r="O1152" i="27"/>
  <c r="O1153" i="27"/>
  <c r="O1154" i="27"/>
  <c r="O1155" i="27"/>
  <c r="O1156" i="27"/>
  <c r="O1157" i="27"/>
  <c r="O1158" i="27"/>
  <c r="O1159" i="27"/>
  <c r="O1160" i="27"/>
  <c r="O1161" i="27"/>
  <c r="O1162" i="27"/>
  <c r="O1163" i="27"/>
  <c r="O1164" i="27"/>
  <c r="O1165" i="27"/>
  <c r="O1166" i="27"/>
  <c r="O1167" i="27"/>
  <c r="O1168" i="27"/>
  <c r="O1169" i="27"/>
  <c r="O1170" i="27"/>
  <c r="O1171" i="27"/>
  <c r="O1172" i="27"/>
  <c r="O1173" i="27"/>
  <c r="O1174" i="27"/>
  <c r="O1175" i="27"/>
  <c r="O1176" i="27"/>
  <c r="O1177" i="27"/>
  <c r="O1178" i="27"/>
  <c r="O1179" i="27"/>
  <c r="O1180" i="27"/>
  <c r="O1181" i="27"/>
  <c r="O1182" i="27"/>
  <c r="O1183" i="27"/>
  <c r="O1184" i="27"/>
  <c r="O1185" i="27"/>
  <c r="O1186" i="27"/>
  <c r="O1187" i="27"/>
  <c r="O1188" i="27"/>
  <c r="O1189" i="27"/>
  <c r="O1190" i="27"/>
  <c r="O1191" i="27"/>
  <c r="O1192" i="27"/>
  <c r="O1193" i="27"/>
  <c r="O1194" i="27"/>
  <c r="O1195" i="27"/>
  <c r="O1196" i="27"/>
  <c r="O1197" i="27"/>
  <c r="O1198" i="27"/>
  <c r="O1199" i="27"/>
  <c r="O1200" i="27"/>
  <c r="O1201" i="27"/>
  <c r="O1202" i="27"/>
  <c r="O1203" i="27"/>
  <c r="O1204" i="27"/>
  <c r="O1205" i="27"/>
  <c r="O1206" i="27"/>
  <c r="O1207" i="27"/>
  <c r="O1208" i="27"/>
  <c r="O1209" i="27"/>
  <c r="O1210" i="27"/>
  <c r="O1211" i="27"/>
  <c r="O1212" i="27"/>
  <c r="O1213" i="27"/>
  <c r="O1214" i="27"/>
  <c r="O1215" i="27"/>
  <c r="O1216" i="27"/>
  <c r="O1217" i="27"/>
  <c r="O1218" i="27"/>
  <c r="O1219" i="27"/>
  <c r="O1220" i="27"/>
  <c r="O1221" i="27"/>
  <c r="O1222" i="27"/>
  <c r="O1223" i="27"/>
  <c r="O1224" i="27"/>
  <c r="O1225" i="27"/>
  <c r="O1226" i="27"/>
  <c r="O1227" i="27"/>
  <c r="O1228" i="27"/>
  <c r="O1229" i="27"/>
  <c r="O1230" i="27"/>
  <c r="O1231" i="27"/>
  <c r="O1232" i="27"/>
  <c r="O1233" i="27"/>
  <c r="O1234" i="27"/>
  <c r="O1235" i="27"/>
  <c r="O1236" i="27"/>
  <c r="O1237" i="27"/>
  <c r="O1238" i="27"/>
  <c r="O1239" i="27"/>
  <c r="O1240" i="27"/>
  <c r="O1241" i="27"/>
  <c r="O1242" i="27"/>
  <c r="O1243" i="27"/>
  <c r="O1244" i="27"/>
  <c r="O1245" i="27"/>
  <c r="O1246" i="27"/>
  <c r="O1247" i="27"/>
  <c r="O1248" i="27"/>
  <c r="O1249" i="27"/>
  <c r="O1250" i="27"/>
  <c r="O1251" i="27"/>
  <c r="O1252" i="27"/>
  <c r="O1253" i="27"/>
  <c r="O1254" i="27"/>
  <c r="O1255" i="27"/>
  <c r="O1256" i="27"/>
  <c r="O1257" i="27"/>
  <c r="O1258" i="27"/>
  <c r="O1259" i="27"/>
  <c r="O1260" i="27"/>
  <c r="O1261" i="27"/>
  <c r="O1262" i="27"/>
  <c r="O1263" i="27"/>
  <c r="O1264" i="27"/>
  <c r="O1265" i="27"/>
  <c r="O1266" i="27"/>
  <c r="O1267" i="27"/>
  <c r="O1268" i="27"/>
  <c r="O1269" i="27"/>
  <c r="O1270" i="27"/>
  <c r="O1271" i="27"/>
  <c r="O1272" i="27"/>
  <c r="O1273" i="27"/>
  <c r="O1274" i="27"/>
  <c r="O1275" i="27"/>
  <c r="O1276" i="27"/>
  <c r="O1277" i="27"/>
  <c r="O1278" i="27"/>
  <c r="O1279" i="27"/>
  <c r="O1280" i="27"/>
  <c r="O1281" i="27"/>
  <c r="O1282" i="27"/>
  <c r="O1283" i="27"/>
  <c r="O1284" i="27"/>
  <c r="O1285" i="27"/>
  <c r="O1286" i="27"/>
  <c r="O1287" i="27"/>
  <c r="O1288" i="27"/>
  <c r="O1289" i="27"/>
  <c r="O1290" i="27"/>
  <c r="O1291" i="27"/>
  <c r="O1292" i="27"/>
  <c r="O1293" i="27"/>
  <c r="O1294" i="27"/>
  <c r="O1295" i="27"/>
  <c r="O1296" i="27"/>
  <c r="O1297" i="27"/>
  <c r="O1298" i="27"/>
  <c r="O1299" i="27"/>
  <c r="O1300" i="27"/>
  <c r="O1301" i="27"/>
  <c r="O1302" i="27"/>
  <c r="O1303" i="27"/>
  <c r="O1304" i="27"/>
  <c r="O1305" i="27"/>
  <c r="O1306" i="27"/>
  <c r="O1307" i="27"/>
  <c r="O1308" i="27"/>
  <c r="O1309" i="27"/>
  <c r="O1310" i="27"/>
  <c r="O1311" i="27"/>
  <c r="O1312" i="27"/>
  <c r="O1313" i="27"/>
  <c r="O1314" i="27"/>
  <c r="O1315" i="27"/>
  <c r="O1316" i="27"/>
  <c r="O1317" i="27"/>
  <c r="O1318" i="27"/>
  <c r="O1319" i="27"/>
  <c r="O1320" i="27"/>
  <c r="O1321" i="27"/>
  <c r="O1322" i="27"/>
  <c r="O1323" i="27"/>
  <c r="O1324" i="27"/>
  <c r="O1325" i="27"/>
  <c r="O1326" i="27"/>
  <c r="O1327" i="27"/>
  <c r="O1328" i="27"/>
  <c r="O1329" i="27"/>
  <c r="O1330" i="27"/>
  <c r="O1331" i="27"/>
  <c r="O1332" i="27"/>
  <c r="O1333" i="27"/>
  <c r="O1334" i="27"/>
  <c r="O1335" i="27"/>
  <c r="O1336" i="27"/>
  <c r="O1337" i="27"/>
  <c r="O1338" i="27"/>
  <c r="O1339" i="27"/>
  <c r="O1340" i="27"/>
  <c r="O1341" i="27"/>
  <c r="O1342" i="27"/>
  <c r="O1343" i="27"/>
  <c r="O1344" i="27"/>
  <c r="O1345" i="27"/>
  <c r="O1346" i="27"/>
  <c r="O1347" i="27"/>
  <c r="O1348" i="27"/>
  <c r="O1349" i="27"/>
  <c r="O1350" i="27"/>
  <c r="O1351" i="27"/>
  <c r="O1352" i="27"/>
  <c r="O1353" i="27"/>
  <c r="O1354" i="27"/>
  <c r="O1355" i="27"/>
  <c r="O1356" i="27"/>
  <c r="O1357" i="27"/>
  <c r="O1358" i="27"/>
  <c r="O1359" i="27"/>
  <c r="O1360" i="27"/>
  <c r="O1361" i="27"/>
  <c r="O1362" i="27"/>
  <c r="O1363" i="27"/>
  <c r="O1364" i="27"/>
  <c r="O1365" i="27"/>
  <c r="O1366" i="27"/>
  <c r="O1367" i="27"/>
  <c r="O1368" i="27"/>
  <c r="O1369" i="27"/>
  <c r="O1370" i="27"/>
  <c r="O1371" i="27"/>
  <c r="O1372" i="27"/>
  <c r="O1373" i="27"/>
  <c r="O1374" i="27"/>
  <c r="O1375" i="27"/>
  <c r="O1376" i="27"/>
  <c r="O1377" i="27"/>
  <c r="O1378" i="27"/>
  <c r="O1379" i="27"/>
  <c r="O1380" i="27"/>
  <c r="O1381" i="27"/>
  <c r="O1382" i="27"/>
  <c r="O1383" i="27"/>
  <c r="O1384" i="27"/>
  <c r="O1385" i="27"/>
  <c r="O1386" i="27"/>
  <c r="O1387" i="27"/>
  <c r="O1388" i="27"/>
  <c r="O1389" i="27"/>
  <c r="O1390" i="27"/>
  <c r="O1391" i="27"/>
  <c r="O1392" i="27"/>
  <c r="O1393" i="27"/>
  <c r="O1394" i="27"/>
  <c r="O1395" i="27"/>
  <c r="O1396" i="27"/>
  <c r="O1397" i="27"/>
  <c r="O1398" i="27"/>
  <c r="O1399" i="27"/>
  <c r="O1400" i="27"/>
  <c r="O1401" i="27"/>
  <c r="O1402" i="27"/>
  <c r="O1403" i="27"/>
  <c r="O1404" i="27"/>
  <c r="O1405" i="27"/>
  <c r="O1406" i="27"/>
  <c r="O1407" i="27"/>
  <c r="O1408" i="27"/>
  <c r="O1409" i="27"/>
  <c r="O1410" i="27"/>
  <c r="O1411" i="27"/>
  <c r="O1412" i="27"/>
  <c r="O1413" i="27"/>
  <c r="O1414" i="27"/>
  <c r="O1415" i="27"/>
  <c r="O1416" i="27"/>
  <c r="O1417" i="27"/>
  <c r="O1418" i="27"/>
  <c r="O1419" i="27"/>
  <c r="O1420" i="27"/>
  <c r="O1421" i="27"/>
  <c r="O1422" i="27"/>
  <c r="O1423" i="27"/>
  <c r="O1424" i="27"/>
  <c r="O1425" i="27"/>
  <c r="O1426" i="27"/>
  <c r="O1427" i="27"/>
  <c r="O1428" i="27"/>
  <c r="O1429" i="27"/>
  <c r="O1430" i="27"/>
  <c r="O1431" i="27"/>
  <c r="O1432" i="27"/>
  <c r="O1433" i="27"/>
  <c r="O1434" i="27"/>
  <c r="O1435" i="27"/>
  <c r="O1436" i="27"/>
  <c r="O1437" i="27"/>
  <c r="O1438" i="27"/>
  <c r="O1439" i="27"/>
  <c r="O1440" i="27"/>
  <c r="O1441" i="27"/>
  <c r="O1442" i="27"/>
  <c r="O1443" i="27"/>
  <c r="O1444" i="27"/>
  <c r="O1445" i="27"/>
  <c r="O1446" i="27"/>
  <c r="O1447" i="27"/>
  <c r="O1448" i="27"/>
  <c r="O1449" i="27"/>
  <c r="O1450" i="27"/>
  <c r="O1451" i="27"/>
  <c r="O1452" i="27"/>
  <c r="O1453" i="27"/>
  <c r="O1454" i="27"/>
  <c r="O1455" i="27"/>
  <c r="O1456" i="27"/>
  <c r="O1457" i="27"/>
  <c r="O1458" i="27"/>
  <c r="O1459" i="27"/>
  <c r="O1460" i="27"/>
  <c r="O1461" i="27"/>
  <c r="O1462" i="27"/>
  <c r="O1463" i="27"/>
  <c r="O1464" i="27"/>
  <c r="O1465" i="27"/>
  <c r="O1466" i="27"/>
  <c r="O1467" i="27"/>
  <c r="O1468" i="27"/>
  <c r="O1469" i="27"/>
  <c r="O1470" i="27"/>
  <c r="O1471" i="27"/>
  <c r="O1472" i="27"/>
  <c r="O1473" i="27"/>
  <c r="O1474" i="27"/>
  <c r="O1475" i="27"/>
  <c r="O1476" i="27"/>
  <c r="O1477" i="27"/>
  <c r="O1478" i="27"/>
  <c r="O1479" i="27"/>
  <c r="O1480" i="27"/>
  <c r="O1481" i="27"/>
  <c r="O1482" i="27"/>
  <c r="O1483" i="27"/>
  <c r="O1484" i="27"/>
  <c r="O1485" i="27"/>
  <c r="O1486" i="27"/>
  <c r="O1487" i="27"/>
  <c r="O1488" i="27"/>
  <c r="O1489" i="27"/>
  <c r="O1490" i="27"/>
  <c r="O1491" i="27"/>
  <c r="O1492" i="27"/>
  <c r="O1493" i="27"/>
  <c r="O1494" i="27"/>
  <c r="O1495" i="27"/>
  <c r="O1496" i="27"/>
  <c r="O1497" i="27"/>
  <c r="O1498" i="27"/>
  <c r="O1499" i="27"/>
  <c r="O1500" i="27"/>
  <c r="O1501" i="27"/>
  <c r="O1502" i="27"/>
  <c r="O1503" i="27"/>
  <c r="O1504" i="27"/>
  <c r="O1505" i="27"/>
  <c r="O1506" i="27"/>
  <c r="O1507" i="27"/>
  <c r="O1508" i="27"/>
  <c r="O1509" i="27"/>
  <c r="O1510" i="27"/>
  <c r="O1511" i="27"/>
  <c r="O1512" i="27"/>
  <c r="O1513" i="27"/>
  <c r="O1514" i="27"/>
  <c r="O1515" i="27"/>
  <c r="O1516" i="27"/>
  <c r="O1517" i="27"/>
  <c r="O1518" i="27"/>
  <c r="O1519" i="27"/>
  <c r="O1520" i="27"/>
  <c r="O1521" i="27"/>
  <c r="O1522" i="27"/>
  <c r="O1523" i="27"/>
  <c r="O1524" i="27"/>
  <c r="O1525" i="27"/>
  <c r="O1526" i="27"/>
  <c r="O1527" i="27"/>
  <c r="O1528" i="27"/>
  <c r="O1529" i="27"/>
  <c r="O1530" i="27"/>
  <c r="O1531" i="27"/>
  <c r="O1532" i="27"/>
  <c r="O1533" i="27"/>
  <c r="O1534" i="27"/>
  <c r="O1535" i="27"/>
  <c r="O1536" i="27"/>
  <c r="O1537" i="27"/>
  <c r="O1538" i="27"/>
  <c r="O1539" i="27"/>
  <c r="O1540" i="27"/>
  <c r="O1541" i="27"/>
  <c r="O1542" i="27"/>
  <c r="O1543" i="27"/>
  <c r="O1544" i="27"/>
  <c r="O1545" i="27"/>
  <c r="O1546" i="27"/>
  <c r="O1547" i="27"/>
  <c r="O1548" i="27"/>
  <c r="O1549" i="27"/>
  <c r="O1550" i="27"/>
  <c r="O1551" i="27"/>
  <c r="O1552" i="27"/>
  <c r="O1553" i="27"/>
  <c r="O1554" i="27"/>
  <c r="O1555" i="27"/>
  <c r="O1556" i="27"/>
  <c r="O1557" i="27"/>
  <c r="O1558" i="27"/>
  <c r="O1559" i="27"/>
  <c r="O1560" i="27"/>
  <c r="O1561" i="27"/>
  <c r="O1562" i="27"/>
  <c r="O1563" i="27"/>
  <c r="O1564" i="27"/>
  <c r="O1565" i="27"/>
  <c r="O1566" i="27"/>
  <c r="O1567" i="27"/>
  <c r="O1568" i="27"/>
  <c r="O1569" i="27"/>
  <c r="O1570" i="27"/>
  <c r="O1571" i="27"/>
  <c r="O1572" i="27"/>
  <c r="O1573" i="27"/>
  <c r="O1574" i="27"/>
  <c r="O1575" i="27"/>
  <c r="O1576" i="27"/>
  <c r="O1577" i="27"/>
  <c r="O1578" i="27"/>
  <c r="O1579" i="27"/>
  <c r="O1580" i="27"/>
  <c r="O1581" i="27"/>
  <c r="O1582" i="27"/>
  <c r="O1583" i="27"/>
  <c r="O1584" i="27"/>
  <c r="O1585" i="27"/>
  <c r="O1586" i="27"/>
  <c r="O1587" i="27"/>
  <c r="O1588" i="27"/>
  <c r="O1589" i="27"/>
  <c r="O1590" i="27"/>
  <c r="O1591" i="27"/>
  <c r="O1592" i="27"/>
  <c r="O1593" i="27"/>
  <c r="O1594" i="27"/>
  <c r="O1595" i="27"/>
  <c r="O1596" i="27"/>
  <c r="O1597" i="27"/>
  <c r="O1598" i="27"/>
  <c r="O1599" i="27"/>
  <c r="O1600" i="27"/>
  <c r="O1601" i="27"/>
  <c r="O1602" i="27"/>
  <c r="O1603" i="27"/>
  <c r="O1604" i="27"/>
  <c r="O1605" i="27"/>
  <c r="O1606" i="27"/>
  <c r="O1607" i="27"/>
  <c r="O1608" i="27"/>
  <c r="O1609" i="27"/>
  <c r="O1610" i="27"/>
  <c r="O1611" i="27"/>
  <c r="O1612" i="27"/>
  <c r="O1613" i="27"/>
  <c r="O1614" i="27"/>
  <c r="O1615" i="27"/>
  <c r="O1616" i="27"/>
  <c r="O1617" i="27"/>
  <c r="O1618" i="27"/>
  <c r="O1619" i="27"/>
  <c r="O1620" i="27"/>
  <c r="O1621" i="27"/>
  <c r="O1622" i="27"/>
  <c r="O1623" i="27"/>
  <c r="O1624" i="27"/>
  <c r="O1625" i="27"/>
  <c r="O1626" i="27"/>
  <c r="O1627" i="27"/>
  <c r="O1628" i="27"/>
  <c r="O1629" i="27"/>
  <c r="O1630" i="27"/>
  <c r="O1631" i="27"/>
  <c r="O1632" i="27"/>
  <c r="O1633" i="27"/>
  <c r="O1634" i="27"/>
  <c r="O1635" i="27"/>
  <c r="O1636" i="27"/>
  <c r="O1637" i="27"/>
  <c r="O1638" i="27"/>
  <c r="O1639" i="27"/>
  <c r="O1640" i="27"/>
  <c r="O1641" i="27"/>
  <c r="O1642" i="27"/>
  <c r="O1643" i="27"/>
  <c r="O1644" i="27"/>
  <c r="O1645" i="27"/>
  <c r="O1646" i="27"/>
  <c r="O1647" i="27"/>
  <c r="O1648" i="27"/>
  <c r="O1649" i="27"/>
  <c r="O1650" i="27"/>
  <c r="O1651" i="27"/>
  <c r="O1652" i="27"/>
  <c r="O1653" i="27"/>
  <c r="O1654" i="27"/>
  <c r="O1655" i="27"/>
  <c r="O1656" i="27"/>
  <c r="O1657" i="27"/>
  <c r="O1658" i="27"/>
  <c r="O1659" i="27"/>
  <c r="O1660" i="27"/>
  <c r="O1661" i="27"/>
  <c r="O1662" i="27"/>
  <c r="O1663" i="27"/>
  <c r="O1664" i="27"/>
  <c r="O1665" i="27"/>
  <c r="O1666" i="27"/>
  <c r="O1667" i="27"/>
  <c r="O1668" i="27"/>
  <c r="O1669" i="27"/>
  <c r="O1670" i="27"/>
  <c r="O1671" i="27"/>
  <c r="O1672" i="27"/>
  <c r="O1673" i="27"/>
  <c r="O1674" i="27"/>
  <c r="O1675" i="27"/>
  <c r="O1676" i="27"/>
  <c r="O1677" i="27"/>
  <c r="O1678" i="27"/>
  <c r="O1679" i="27"/>
  <c r="O1680" i="27"/>
  <c r="O1681" i="27"/>
  <c r="O1682" i="27"/>
  <c r="O1683" i="27"/>
  <c r="O1684" i="27"/>
  <c r="O1685" i="27"/>
  <c r="O1686" i="27"/>
  <c r="O1687" i="27"/>
  <c r="O1688" i="27"/>
  <c r="O1689" i="27"/>
  <c r="O1690" i="27"/>
  <c r="O1691" i="27"/>
  <c r="O1692" i="27"/>
  <c r="O1693" i="27"/>
  <c r="O1694" i="27"/>
  <c r="O1695" i="27"/>
  <c r="O1696" i="27"/>
  <c r="O1697" i="27"/>
  <c r="O1698" i="27"/>
  <c r="O1699" i="27"/>
  <c r="O1700" i="27"/>
  <c r="O1701" i="27"/>
  <c r="O1702" i="27"/>
  <c r="O1703" i="27"/>
  <c r="O1704" i="27"/>
  <c r="O1705" i="27"/>
  <c r="O1706" i="27"/>
  <c r="O1707" i="27"/>
  <c r="O1708" i="27"/>
  <c r="O1709" i="27"/>
  <c r="O1710" i="27"/>
  <c r="O1711" i="27"/>
  <c r="O1712" i="27"/>
  <c r="O1713" i="27"/>
  <c r="O1714" i="27"/>
  <c r="O1715" i="27"/>
  <c r="O1716" i="27"/>
  <c r="O1717" i="27"/>
  <c r="O1718" i="27"/>
  <c r="O1719" i="27"/>
  <c r="O1720" i="27"/>
  <c r="O1721" i="27"/>
  <c r="O1722" i="27"/>
  <c r="O1723" i="27"/>
  <c r="O1724" i="27"/>
  <c r="O1725" i="27"/>
  <c r="O1726" i="27"/>
  <c r="O1727" i="27"/>
  <c r="O1728" i="27"/>
  <c r="O1729" i="27"/>
  <c r="O1730" i="27"/>
  <c r="O1731" i="27"/>
  <c r="O1732" i="27"/>
  <c r="O1733" i="27"/>
  <c r="O1734" i="27"/>
  <c r="O1735" i="27"/>
  <c r="O1736" i="27"/>
  <c r="O1737" i="27"/>
  <c r="O1738" i="27"/>
  <c r="O1739" i="27"/>
  <c r="O1740" i="27"/>
  <c r="O1741" i="27"/>
  <c r="O1742" i="27"/>
  <c r="O1743" i="27"/>
  <c r="O1744" i="27"/>
  <c r="O1745" i="27"/>
  <c r="O1746" i="27"/>
  <c r="O1747" i="27"/>
  <c r="O1748" i="27"/>
  <c r="O1749" i="27"/>
  <c r="O1750" i="27"/>
  <c r="O1751" i="27"/>
  <c r="O1752" i="27"/>
  <c r="O1753" i="27"/>
  <c r="O1754" i="27"/>
  <c r="O1755" i="27"/>
  <c r="O1756" i="27"/>
  <c r="O1757" i="27"/>
  <c r="O1758" i="27"/>
  <c r="O1759" i="27"/>
  <c r="O1760" i="27"/>
  <c r="O1761" i="27"/>
  <c r="O1762" i="27"/>
  <c r="O1763" i="27"/>
  <c r="O1764" i="27"/>
  <c r="O1765" i="27"/>
  <c r="O1766" i="27"/>
  <c r="O1767" i="27"/>
  <c r="O1768" i="27"/>
  <c r="O1769" i="27"/>
  <c r="O1770" i="27"/>
  <c r="O1771" i="27"/>
  <c r="O1772" i="27"/>
  <c r="O1773" i="27"/>
  <c r="O1774" i="27"/>
  <c r="O1775" i="27"/>
  <c r="O1776" i="27"/>
  <c r="O1777" i="27"/>
  <c r="O1778" i="27"/>
  <c r="O1779" i="27"/>
  <c r="O1780" i="27"/>
  <c r="O1781" i="27"/>
  <c r="O1782" i="27"/>
  <c r="O1783" i="27"/>
  <c r="O1784" i="27"/>
  <c r="O1785" i="27"/>
  <c r="O1786" i="27"/>
  <c r="O1787" i="27"/>
  <c r="O1788" i="27"/>
  <c r="O1789" i="27"/>
  <c r="O1790" i="27"/>
  <c r="O1791" i="27"/>
  <c r="O1792" i="27"/>
  <c r="O1793" i="27"/>
  <c r="O1794" i="27"/>
  <c r="O1795" i="27"/>
  <c r="O1796" i="27"/>
  <c r="O1797" i="27"/>
  <c r="O1798" i="27"/>
  <c r="O1799" i="27"/>
  <c r="O1800" i="27"/>
  <c r="O1801" i="27"/>
  <c r="O1802" i="27"/>
  <c r="O1803" i="27"/>
  <c r="O1804" i="27"/>
  <c r="O1805" i="27"/>
  <c r="O1806" i="27"/>
  <c r="O1807" i="27"/>
  <c r="O1808" i="27"/>
  <c r="O1809" i="27"/>
  <c r="O1810" i="27"/>
  <c r="O1811" i="27"/>
  <c r="O1812" i="27"/>
  <c r="O1813" i="27"/>
  <c r="O1814" i="27"/>
  <c r="O1815" i="27"/>
  <c r="O1816" i="27"/>
  <c r="O1817" i="27"/>
  <c r="O1818" i="27"/>
  <c r="O1819" i="27"/>
  <c r="O1820" i="27"/>
  <c r="O1821" i="27"/>
  <c r="O1822" i="27"/>
  <c r="O1823" i="27"/>
  <c r="O1824" i="27"/>
  <c r="O1825" i="27"/>
  <c r="O1826" i="27"/>
  <c r="O1827" i="27"/>
  <c r="O1828" i="27"/>
  <c r="O1829" i="27"/>
  <c r="O1830" i="27"/>
  <c r="O1831" i="27"/>
  <c r="O1832" i="27"/>
  <c r="O1833" i="27"/>
  <c r="O1834" i="27"/>
  <c r="O1835" i="27"/>
  <c r="O1836" i="27"/>
  <c r="O1837" i="27"/>
  <c r="O1838" i="27"/>
  <c r="O1839" i="27"/>
  <c r="O1840" i="27"/>
  <c r="O1841" i="27"/>
  <c r="O1842" i="27"/>
  <c r="O1843" i="27"/>
  <c r="O1844" i="27"/>
  <c r="O1845" i="27"/>
  <c r="O1846" i="27"/>
  <c r="O1847" i="27"/>
  <c r="O1848" i="27"/>
  <c r="O1849" i="27"/>
  <c r="O1850" i="27"/>
  <c r="O1851" i="27"/>
  <c r="O1852" i="27"/>
  <c r="O1853" i="27"/>
  <c r="O1854" i="27"/>
  <c r="O1855" i="27"/>
  <c r="O1856" i="27"/>
  <c r="O1857" i="27"/>
  <c r="O1858" i="27"/>
  <c r="O1859" i="27"/>
  <c r="O1860" i="27"/>
  <c r="O1861" i="27"/>
  <c r="O1862" i="27"/>
  <c r="O1863" i="27"/>
  <c r="O1864" i="27"/>
  <c r="O1865" i="27"/>
  <c r="O1866" i="27"/>
  <c r="O1867" i="27"/>
  <c r="O1868" i="27"/>
  <c r="O1869" i="27"/>
  <c r="O1870" i="27"/>
  <c r="O1871" i="27"/>
  <c r="O1872" i="27"/>
  <c r="O1873" i="27"/>
  <c r="O1874" i="27"/>
  <c r="O1875" i="27"/>
  <c r="O1876" i="27"/>
  <c r="O1877" i="27"/>
  <c r="O1878" i="27"/>
  <c r="O1879" i="27"/>
  <c r="O1880" i="27"/>
  <c r="O1881" i="27"/>
  <c r="O1882" i="27"/>
  <c r="O1883" i="27"/>
  <c r="O1884" i="27"/>
  <c r="O1885" i="27"/>
  <c r="O1886" i="27"/>
  <c r="O1887" i="27"/>
  <c r="O1888" i="27"/>
  <c r="O1889" i="27"/>
  <c r="O1890" i="27"/>
  <c r="O1891" i="27"/>
  <c r="O1892" i="27"/>
  <c r="O1893" i="27"/>
  <c r="O1894" i="27"/>
  <c r="O1895" i="27"/>
  <c r="O1896" i="27"/>
  <c r="O1897" i="27"/>
  <c r="O1898" i="27"/>
  <c r="O1899" i="27"/>
  <c r="O1900" i="27"/>
  <c r="O1901" i="27"/>
  <c r="O1902" i="27"/>
  <c r="O1903" i="27"/>
  <c r="O1904" i="27"/>
  <c r="O1905" i="27"/>
  <c r="O1906" i="27"/>
  <c r="O1907" i="27"/>
  <c r="O1908" i="27"/>
  <c r="O1909" i="27"/>
  <c r="O1910" i="27"/>
  <c r="O1911" i="27"/>
  <c r="O1912" i="27"/>
  <c r="O1913" i="27"/>
  <c r="O1914" i="27"/>
  <c r="O1915" i="27"/>
  <c r="O1916" i="27"/>
  <c r="O1917" i="27"/>
  <c r="O1918" i="27"/>
  <c r="O1919" i="27"/>
  <c r="O1920" i="27"/>
  <c r="O1921" i="27"/>
  <c r="O1922" i="27"/>
  <c r="O1923" i="27"/>
  <c r="O1924" i="27"/>
  <c r="O1925" i="27"/>
  <c r="O1926" i="27"/>
  <c r="O1927" i="27"/>
  <c r="O1928" i="27"/>
  <c r="O1929" i="27"/>
  <c r="O1930" i="27"/>
  <c r="O1931" i="27"/>
  <c r="O1932" i="27"/>
  <c r="O1933" i="27"/>
  <c r="O1934" i="27"/>
  <c r="O1935" i="27"/>
  <c r="O1936" i="27"/>
  <c r="O1937" i="27"/>
  <c r="O1938" i="27"/>
  <c r="O1939" i="27"/>
  <c r="O1940" i="27"/>
  <c r="O1941" i="27"/>
  <c r="O1942" i="27"/>
  <c r="O1943" i="27"/>
  <c r="O1944" i="27"/>
  <c r="O1945" i="27"/>
  <c r="O1946" i="27"/>
  <c r="O1947" i="27"/>
  <c r="O1948" i="27"/>
  <c r="O1949" i="27"/>
  <c r="O1950" i="27"/>
  <c r="O1951" i="27"/>
  <c r="O1952" i="27"/>
  <c r="O1953" i="27"/>
  <c r="O1954" i="27"/>
  <c r="O1955" i="27"/>
  <c r="O1956" i="27"/>
  <c r="O1957" i="27"/>
  <c r="O1958" i="27"/>
  <c r="O1959" i="27"/>
  <c r="O1960" i="27"/>
  <c r="O1961" i="27"/>
  <c r="O1962" i="27"/>
  <c r="O1963" i="27"/>
  <c r="O1964" i="27"/>
  <c r="O1965" i="27"/>
  <c r="O1966" i="27"/>
  <c r="O1967" i="27"/>
  <c r="O1968" i="27"/>
  <c r="O1969" i="27"/>
  <c r="O1970" i="27"/>
  <c r="O1971" i="27"/>
  <c r="O1972" i="27"/>
  <c r="O1973" i="27"/>
  <c r="O1974" i="27"/>
  <c r="O1975" i="27"/>
  <c r="O1976" i="27"/>
  <c r="O1977" i="27"/>
  <c r="O1978" i="27"/>
  <c r="O1979" i="27"/>
  <c r="O1980" i="27"/>
  <c r="O1981" i="27"/>
  <c r="O1982" i="27"/>
  <c r="O1983" i="27"/>
  <c r="O1984" i="27"/>
  <c r="O1985" i="27"/>
  <c r="O1986" i="27"/>
  <c r="O1987" i="27"/>
  <c r="O1988" i="27"/>
  <c r="O1989" i="27"/>
  <c r="O1990" i="27"/>
  <c r="O1991" i="27"/>
  <c r="O1992" i="27"/>
  <c r="O1993" i="27"/>
  <c r="O1994" i="27"/>
  <c r="O1995" i="27"/>
  <c r="O1996" i="27"/>
  <c r="O1997" i="27"/>
  <c r="O1998" i="27"/>
  <c r="O1999" i="27"/>
  <c r="O2000" i="27"/>
  <c r="O2001" i="27"/>
  <c r="O2002" i="27"/>
  <c r="O2003" i="27"/>
  <c r="O2004" i="27"/>
  <c r="O2005" i="27"/>
  <c r="O2006" i="27"/>
  <c r="O2007" i="27"/>
  <c r="O2008" i="27"/>
  <c r="O2009" i="27"/>
  <c r="O2010" i="27"/>
  <c r="O2011" i="27"/>
  <c r="O2012" i="27"/>
  <c r="O2013" i="27"/>
  <c r="O2014" i="27"/>
  <c r="O2015" i="27"/>
  <c r="O2016" i="27"/>
  <c r="O2017" i="27"/>
  <c r="O2018" i="27"/>
  <c r="O2019" i="27"/>
  <c r="O2020" i="27"/>
  <c r="O2021" i="27"/>
  <c r="O2022" i="27"/>
  <c r="O2023" i="27"/>
  <c r="O2024" i="27"/>
  <c r="O2025" i="27"/>
  <c r="O2026" i="27"/>
  <c r="O2027" i="27"/>
  <c r="O2028" i="27"/>
  <c r="O2029" i="27"/>
  <c r="O2030" i="27"/>
  <c r="O2031" i="27"/>
  <c r="O2032" i="27"/>
  <c r="O2033" i="27"/>
  <c r="O2034" i="27"/>
  <c r="O2035" i="27"/>
  <c r="O2036" i="27"/>
  <c r="O2037" i="27"/>
  <c r="O2038" i="27"/>
  <c r="O2039" i="27"/>
  <c r="O2040" i="27"/>
  <c r="O2041" i="27"/>
  <c r="O2042" i="27"/>
  <c r="O2043" i="27"/>
  <c r="O2044" i="27"/>
  <c r="O2045" i="27"/>
  <c r="O2046" i="27"/>
  <c r="O2047" i="27"/>
  <c r="O2048" i="27"/>
  <c r="O2049" i="27"/>
  <c r="O2050" i="27"/>
  <c r="O2051" i="27"/>
  <c r="O2052" i="27"/>
  <c r="O2053" i="27"/>
  <c r="O2054" i="27"/>
  <c r="O2055" i="27"/>
  <c r="O2056" i="27"/>
  <c r="O2057" i="27"/>
  <c r="O2058" i="27"/>
  <c r="O2059" i="27"/>
  <c r="O2060" i="27"/>
  <c r="O2061" i="27"/>
  <c r="O2062" i="27"/>
  <c r="O2063" i="27"/>
  <c r="O2064" i="27"/>
  <c r="O2065" i="27"/>
  <c r="O2066" i="27"/>
  <c r="O2067" i="27"/>
  <c r="O2068" i="27"/>
  <c r="O2069" i="27"/>
  <c r="O2070" i="27"/>
  <c r="O2071" i="27"/>
  <c r="O2072" i="27"/>
  <c r="O2073" i="27"/>
  <c r="O2074" i="27"/>
  <c r="O2075" i="27"/>
  <c r="O2076" i="27"/>
  <c r="O2077" i="27"/>
  <c r="O2078" i="27"/>
  <c r="O2079" i="27"/>
  <c r="O2080" i="27"/>
  <c r="O2081" i="27"/>
  <c r="O2082" i="27"/>
  <c r="O2083" i="27"/>
  <c r="O2084" i="27"/>
  <c r="O2085" i="27"/>
  <c r="O2086" i="27"/>
  <c r="O2087" i="27"/>
  <c r="O2088" i="27"/>
  <c r="O2089" i="27"/>
  <c r="O2090" i="27"/>
  <c r="O2091" i="27"/>
  <c r="O2092" i="27"/>
  <c r="O2093" i="27"/>
  <c r="O2094" i="27"/>
  <c r="O2095" i="27"/>
  <c r="O2096" i="27"/>
  <c r="O2097" i="27"/>
  <c r="O2098" i="27"/>
  <c r="O2099" i="27"/>
  <c r="O2100" i="27"/>
  <c r="O2101" i="27"/>
  <c r="O2102" i="27"/>
  <c r="O2103" i="27"/>
  <c r="O2104" i="27"/>
  <c r="O2105" i="27"/>
  <c r="O2106" i="27"/>
  <c r="O2107" i="27"/>
  <c r="O2108" i="27"/>
  <c r="O2109" i="27"/>
  <c r="O2110" i="27"/>
  <c r="O2111" i="27"/>
  <c r="O2112" i="27"/>
  <c r="O2113" i="27"/>
  <c r="O2114" i="27"/>
  <c r="O2115" i="27"/>
  <c r="O2116" i="27"/>
  <c r="O2117" i="27"/>
  <c r="O2118" i="27"/>
  <c r="O2119" i="27"/>
  <c r="O2120" i="27"/>
  <c r="O2121" i="27"/>
  <c r="O2122" i="27"/>
  <c r="O2123" i="27"/>
  <c r="O2124" i="27"/>
  <c r="O2125" i="27"/>
  <c r="O2126" i="27"/>
  <c r="O2127" i="27"/>
  <c r="O2128" i="27"/>
  <c r="O2129" i="27"/>
  <c r="O2130" i="27"/>
  <c r="O2131" i="27"/>
  <c r="O2132" i="27"/>
  <c r="O2133" i="27"/>
  <c r="O2134" i="27"/>
  <c r="O2135" i="27"/>
  <c r="O2136" i="27"/>
  <c r="O2137" i="27"/>
  <c r="O2138" i="27"/>
  <c r="O2139" i="27"/>
  <c r="O2140" i="27"/>
  <c r="O2141" i="27"/>
  <c r="O2142" i="27"/>
  <c r="O2143" i="27"/>
  <c r="O2144" i="27"/>
  <c r="O2145" i="27"/>
  <c r="O2146" i="27"/>
  <c r="O2147" i="27"/>
  <c r="O2148" i="27"/>
  <c r="O2149" i="27"/>
  <c r="O2150" i="27"/>
  <c r="O2151" i="27"/>
  <c r="O2152" i="27"/>
  <c r="O2153" i="27"/>
  <c r="O2154" i="27"/>
  <c r="O2155" i="27"/>
  <c r="O2156" i="27"/>
  <c r="O2157" i="27"/>
  <c r="O2158" i="27"/>
  <c r="O2159" i="27"/>
  <c r="O2160" i="27"/>
  <c r="O2161" i="27"/>
  <c r="O2162" i="27"/>
  <c r="O2163" i="27"/>
  <c r="O2164" i="27"/>
  <c r="O2165" i="27"/>
  <c r="O2166" i="27"/>
  <c r="O2167" i="27"/>
  <c r="O2168" i="27"/>
  <c r="O2169" i="27"/>
  <c r="O2170" i="27"/>
  <c r="O2171" i="27"/>
  <c r="O2172" i="27"/>
  <c r="O2173" i="27"/>
  <c r="O2174" i="27"/>
  <c r="O2175" i="27"/>
  <c r="O2176" i="27"/>
  <c r="O2177" i="27"/>
  <c r="O2178" i="27"/>
  <c r="O2179" i="27"/>
  <c r="O2180" i="27"/>
  <c r="O2181" i="27"/>
  <c r="O2182" i="27"/>
  <c r="O2183" i="27"/>
  <c r="O2184" i="27"/>
  <c r="O2185" i="27"/>
  <c r="O2186" i="27"/>
  <c r="O2187" i="27"/>
  <c r="O2188" i="27"/>
  <c r="O2189" i="27"/>
  <c r="O2190" i="27"/>
  <c r="O2191" i="27"/>
  <c r="O2192" i="27"/>
  <c r="O2193" i="27"/>
  <c r="O2194" i="27"/>
  <c r="O2195" i="27"/>
  <c r="O2196" i="27"/>
  <c r="O2197" i="27"/>
  <c r="O2198" i="27"/>
  <c r="O2199" i="27"/>
  <c r="O2200" i="27"/>
  <c r="O2201" i="27"/>
  <c r="O2202" i="27"/>
  <c r="O2203" i="27"/>
  <c r="O2204" i="27"/>
  <c r="O2205" i="27"/>
  <c r="O2206" i="27"/>
  <c r="O2207" i="27"/>
  <c r="O2208" i="27"/>
  <c r="O2209" i="27"/>
  <c r="O2210" i="27"/>
  <c r="O2211" i="27"/>
  <c r="O2212" i="27"/>
  <c r="O2213" i="27"/>
  <c r="O2214" i="27"/>
  <c r="O2215" i="27"/>
  <c r="O2216" i="27"/>
  <c r="O2217" i="27"/>
  <c r="O2218" i="27"/>
  <c r="O2219" i="27"/>
  <c r="O2220" i="27"/>
  <c r="O2221" i="27"/>
  <c r="O2222" i="27"/>
  <c r="O2223" i="27"/>
  <c r="O2224" i="27"/>
  <c r="O2225" i="27"/>
  <c r="O2226" i="27"/>
  <c r="O2227" i="27"/>
  <c r="O2228" i="27"/>
  <c r="O2229" i="27"/>
  <c r="O2230" i="27"/>
  <c r="O2231" i="27"/>
  <c r="O2232" i="27"/>
  <c r="O2233" i="27"/>
  <c r="O2234" i="27"/>
  <c r="O2235" i="27"/>
  <c r="O2236" i="27"/>
  <c r="O2237" i="27"/>
  <c r="O2238" i="27"/>
  <c r="O2239" i="27"/>
  <c r="O2240" i="27"/>
  <c r="O2241" i="27"/>
  <c r="O2242" i="27"/>
  <c r="O2243" i="27"/>
  <c r="O2244" i="27"/>
  <c r="O2245" i="27"/>
  <c r="O2246" i="27"/>
  <c r="O2247" i="27"/>
  <c r="O2248" i="27"/>
  <c r="O2249" i="27"/>
  <c r="O2250" i="27"/>
  <c r="O2251" i="27"/>
  <c r="O2252" i="27"/>
  <c r="O2253" i="27"/>
  <c r="O2254" i="27"/>
  <c r="O2255" i="27"/>
  <c r="O2256" i="27"/>
  <c r="O2257" i="27"/>
  <c r="O2258" i="27"/>
  <c r="O2259" i="27"/>
  <c r="O2260" i="27"/>
  <c r="O2261" i="27"/>
  <c r="O2262" i="27"/>
  <c r="O2263" i="27"/>
  <c r="O2264" i="27"/>
  <c r="O2265" i="27"/>
  <c r="O2266" i="27"/>
  <c r="O2267" i="27"/>
  <c r="O2268" i="27"/>
  <c r="O2269" i="27"/>
  <c r="O2270" i="27"/>
  <c r="O2271" i="27"/>
  <c r="O2272" i="27"/>
  <c r="O2273" i="27"/>
  <c r="O2274" i="27"/>
  <c r="O2275" i="27"/>
  <c r="O2276" i="27"/>
  <c r="O2277" i="27"/>
  <c r="O2278" i="27"/>
  <c r="O2279" i="27"/>
  <c r="O2280" i="27"/>
  <c r="O2281" i="27"/>
  <c r="O2282" i="27"/>
  <c r="O2283" i="27"/>
  <c r="O2284" i="27"/>
  <c r="O2285" i="27"/>
  <c r="O2286" i="27"/>
  <c r="O2287" i="27"/>
  <c r="O2288" i="27"/>
  <c r="O2289" i="27"/>
  <c r="O2290" i="27"/>
  <c r="O2291" i="27"/>
  <c r="O2292" i="27"/>
  <c r="O2293" i="27"/>
  <c r="O2294" i="27"/>
  <c r="O2295" i="27"/>
  <c r="O2296" i="27"/>
  <c r="O2297" i="27"/>
  <c r="O2298" i="27"/>
  <c r="O2299" i="27"/>
  <c r="O2300" i="27"/>
  <c r="O2301" i="27"/>
  <c r="O2302" i="27"/>
  <c r="O2303" i="27"/>
  <c r="O2304" i="27"/>
  <c r="O2305" i="27"/>
  <c r="O2306" i="27"/>
  <c r="O2307" i="27"/>
  <c r="O2308" i="27"/>
  <c r="O2309" i="27"/>
  <c r="O2310" i="27"/>
  <c r="O2311" i="27"/>
  <c r="O2312" i="27"/>
  <c r="O2313" i="27"/>
  <c r="O2314" i="27"/>
  <c r="O2315" i="27"/>
  <c r="O2316" i="27"/>
  <c r="O2317" i="27"/>
  <c r="O2318" i="27"/>
  <c r="O2319" i="27"/>
  <c r="O2320" i="27"/>
  <c r="O2321" i="27"/>
  <c r="O2322" i="27"/>
  <c r="O2323" i="27"/>
  <c r="O2324" i="27"/>
  <c r="O2325" i="27"/>
  <c r="O2326" i="27"/>
  <c r="O2327" i="27"/>
  <c r="O2328" i="27"/>
  <c r="O2329" i="27"/>
  <c r="O2330" i="27"/>
  <c r="O2331" i="27"/>
  <c r="O2332" i="27"/>
  <c r="O2333" i="27"/>
  <c r="O2334" i="27"/>
  <c r="O2335" i="27"/>
  <c r="O2336" i="27"/>
  <c r="O2337" i="27"/>
  <c r="O2338" i="27"/>
  <c r="O2339" i="27"/>
  <c r="O2340" i="27"/>
  <c r="O2341" i="27"/>
  <c r="O2342" i="27"/>
  <c r="O2343" i="27"/>
  <c r="O2344" i="27"/>
  <c r="O2345" i="27"/>
  <c r="O2346" i="27"/>
  <c r="O2347" i="27"/>
  <c r="O2348" i="27"/>
  <c r="O2349" i="27"/>
  <c r="O2350" i="27"/>
  <c r="O2351" i="27"/>
  <c r="O2352" i="27"/>
  <c r="O2353" i="27"/>
  <c r="O2354" i="27"/>
  <c r="O2355" i="27"/>
  <c r="O2356" i="27"/>
  <c r="O2357" i="27"/>
  <c r="O2358" i="27"/>
  <c r="O2359" i="27"/>
  <c r="O2360" i="27"/>
  <c r="O2361" i="27"/>
  <c r="O2362" i="27"/>
  <c r="O2363" i="27"/>
  <c r="O2364" i="27"/>
  <c r="O2365" i="27"/>
  <c r="O2366" i="27"/>
  <c r="O2367" i="27"/>
  <c r="O2368" i="27"/>
  <c r="O2369" i="27"/>
  <c r="O2370" i="27"/>
  <c r="O2371" i="27"/>
  <c r="O2372" i="27"/>
  <c r="O2373" i="27"/>
  <c r="O2374" i="27"/>
  <c r="O2375" i="27"/>
  <c r="O2376" i="27"/>
  <c r="O2377" i="27"/>
  <c r="O2378" i="27"/>
  <c r="O2379" i="27"/>
  <c r="O2380" i="27"/>
  <c r="O2381" i="27"/>
  <c r="O2382" i="27"/>
  <c r="O2383" i="27"/>
  <c r="O2384" i="27"/>
  <c r="O2385" i="27"/>
  <c r="O2386" i="27"/>
  <c r="O2387" i="27"/>
  <c r="O2388" i="27"/>
  <c r="O2389" i="27"/>
  <c r="O2390" i="27"/>
  <c r="O2391" i="27"/>
  <c r="O2392" i="27"/>
  <c r="O2393" i="27"/>
  <c r="O2394" i="27"/>
  <c r="O2395" i="27"/>
  <c r="O2396" i="27"/>
  <c r="O2397" i="27"/>
  <c r="O2398" i="27"/>
  <c r="O2399" i="27"/>
  <c r="O2400" i="27"/>
  <c r="O2401" i="27"/>
  <c r="O2402" i="27"/>
  <c r="O2403" i="27"/>
  <c r="O2404" i="27"/>
  <c r="O2405" i="27"/>
  <c r="O2406" i="27"/>
  <c r="O2407" i="27"/>
  <c r="O2408" i="27"/>
  <c r="O2409" i="27"/>
  <c r="O2410" i="27"/>
  <c r="O2411" i="27"/>
  <c r="O2412" i="27"/>
  <c r="O2413" i="27"/>
  <c r="O2414" i="27"/>
  <c r="O2415" i="27"/>
  <c r="O2416" i="27"/>
  <c r="O2417" i="27"/>
  <c r="O2418" i="27"/>
  <c r="O2419" i="27"/>
  <c r="O2420" i="27"/>
  <c r="O2421" i="27"/>
  <c r="O2422" i="27"/>
  <c r="O2423" i="27"/>
  <c r="O2424" i="27"/>
  <c r="O2425" i="27"/>
  <c r="O2426" i="27"/>
  <c r="O2427" i="27"/>
  <c r="O2428" i="27"/>
  <c r="O2429" i="27"/>
  <c r="O2430" i="27"/>
  <c r="O2431" i="27"/>
  <c r="O2432" i="27"/>
  <c r="O2433" i="27"/>
  <c r="O2434" i="27"/>
  <c r="O2435" i="27"/>
  <c r="O2436" i="27"/>
  <c r="O2437" i="27"/>
  <c r="O2438" i="27"/>
  <c r="O2439" i="27"/>
  <c r="O2440" i="27"/>
  <c r="O2441" i="27"/>
  <c r="O2442" i="27"/>
  <c r="O2443" i="27"/>
  <c r="O2444" i="27"/>
  <c r="O2445" i="27"/>
  <c r="O2446" i="27"/>
  <c r="O2447" i="27"/>
  <c r="O2448" i="27"/>
  <c r="O2449" i="27"/>
  <c r="O2450" i="27"/>
  <c r="O2451" i="27"/>
  <c r="O2452" i="27"/>
  <c r="O2453" i="27"/>
  <c r="O2454" i="27"/>
  <c r="O2455" i="27"/>
  <c r="O2456" i="27"/>
  <c r="O2457" i="27"/>
  <c r="O2458" i="27"/>
  <c r="O2459" i="27"/>
  <c r="O2460" i="27"/>
  <c r="O2461" i="27"/>
  <c r="O2462" i="27"/>
  <c r="O2463" i="27"/>
  <c r="O2464" i="27"/>
  <c r="O2465" i="27"/>
  <c r="O2466" i="27"/>
  <c r="O2467" i="27"/>
  <c r="O2468" i="27"/>
  <c r="O2469" i="27"/>
  <c r="O2470" i="27"/>
  <c r="O2471" i="27"/>
  <c r="O2472" i="27"/>
  <c r="O2473" i="27"/>
  <c r="O2474" i="27"/>
  <c r="O2475" i="27"/>
  <c r="O2476" i="27"/>
  <c r="O2477" i="27"/>
  <c r="O2478" i="27"/>
  <c r="O2479" i="27"/>
  <c r="O2480" i="27"/>
  <c r="O2481" i="27"/>
  <c r="O2482" i="27"/>
  <c r="O2483" i="27"/>
  <c r="O2484" i="27"/>
  <c r="O2485" i="27"/>
  <c r="O2486" i="27"/>
  <c r="O2487" i="27"/>
  <c r="O2488" i="27"/>
  <c r="O2489" i="27"/>
  <c r="O2490" i="27"/>
  <c r="O2491" i="27"/>
  <c r="O2492" i="27"/>
  <c r="O2493" i="27"/>
  <c r="O2494" i="27"/>
  <c r="O2495" i="27"/>
  <c r="O2496" i="27"/>
  <c r="O2497" i="27"/>
  <c r="O2498" i="27"/>
  <c r="O2499" i="27"/>
  <c r="O2500" i="27"/>
  <c r="O2501" i="27"/>
  <c r="O2502" i="27"/>
  <c r="O2503" i="27"/>
  <c r="O2504" i="27"/>
  <c r="O2505" i="27"/>
  <c r="O2506" i="27"/>
  <c r="O2507" i="27"/>
  <c r="O2508" i="27"/>
  <c r="O2509" i="27"/>
  <c r="O2510" i="27"/>
  <c r="O2511" i="27"/>
  <c r="O2512" i="27"/>
  <c r="O2513" i="27"/>
  <c r="O2514" i="27"/>
  <c r="O2515" i="27"/>
  <c r="O2516" i="27"/>
  <c r="O2517" i="27"/>
  <c r="O2518" i="27"/>
  <c r="O2519" i="27"/>
  <c r="O2520" i="27"/>
  <c r="O2521" i="27"/>
  <c r="O2522" i="27"/>
  <c r="O2523" i="27"/>
  <c r="O2524" i="27"/>
  <c r="O2525" i="27"/>
  <c r="O2526" i="27"/>
  <c r="O2527" i="27"/>
  <c r="O2528" i="27"/>
  <c r="O2529" i="27"/>
  <c r="O2530" i="27"/>
  <c r="O2531" i="27"/>
  <c r="O2532" i="27"/>
  <c r="O2533" i="27"/>
  <c r="O2534" i="27"/>
  <c r="O2535" i="27"/>
  <c r="O2536" i="27"/>
  <c r="O2537" i="27"/>
  <c r="O2538" i="27"/>
  <c r="O2539" i="27"/>
  <c r="O2540" i="27"/>
  <c r="O2541" i="27"/>
  <c r="O2542" i="27"/>
  <c r="O2543" i="27"/>
  <c r="O2544" i="27"/>
  <c r="O2545" i="27"/>
  <c r="O2546" i="27"/>
  <c r="O2547" i="27"/>
  <c r="O2548" i="27"/>
  <c r="O2549" i="27"/>
  <c r="O2550" i="27"/>
  <c r="O2551" i="27"/>
  <c r="O2552" i="27"/>
  <c r="O2553" i="27"/>
  <c r="O2554" i="27"/>
  <c r="O2555" i="27"/>
  <c r="O2556" i="27"/>
  <c r="O2557" i="27"/>
  <c r="O2558" i="27"/>
  <c r="O2559" i="27"/>
  <c r="O2560" i="27"/>
  <c r="O2561" i="27"/>
  <c r="O2562" i="27"/>
  <c r="O2563" i="27"/>
  <c r="O2564" i="27"/>
  <c r="O2565" i="27"/>
  <c r="O2566" i="27"/>
  <c r="O2567" i="27"/>
  <c r="O2568" i="27"/>
  <c r="O2569" i="27"/>
  <c r="O2570" i="27"/>
  <c r="O2571" i="27"/>
  <c r="O2572" i="27"/>
  <c r="O2573" i="27"/>
  <c r="O2574" i="27"/>
  <c r="O2575" i="27"/>
  <c r="O2576" i="27"/>
  <c r="O2577" i="27"/>
  <c r="O2578" i="27"/>
  <c r="O2579" i="27"/>
  <c r="O2580" i="27"/>
  <c r="O2581" i="27"/>
  <c r="O2582" i="27"/>
  <c r="O2583" i="27"/>
  <c r="O2584" i="27"/>
  <c r="O2585" i="27"/>
  <c r="O2586" i="27"/>
  <c r="O2587" i="27"/>
  <c r="O2588" i="27"/>
  <c r="O2589" i="27"/>
  <c r="O2590" i="27"/>
  <c r="O2591" i="27"/>
  <c r="O2592" i="27"/>
  <c r="O2593" i="27"/>
  <c r="O2594" i="27"/>
  <c r="O2595" i="27"/>
  <c r="O2596" i="27"/>
  <c r="O2597" i="27"/>
  <c r="O2598" i="27"/>
  <c r="O2599" i="27"/>
  <c r="O2600" i="27"/>
  <c r="O2601" i="27"/>
  <c r="O2602" i="27"/>
  <c r="O2603" i="27"/>
  <c r="O2604" i="27"/>
  <c r="O2605" i="27"/>
  <c r="O2606" i="27"/>
  <c r="O2607" i="27"/>
  <c r="O2608" i="27"/>
  <c r="O2609" i="27"/>
  <c r="O2610" i="27"/>
  <c r="O2611" i="27"/>
  <c r="O2612" i="27"/>
  <c r="O2613" i="27"/>
  <c r="O2614" i="27"/>
  <c r="O2615" i="27"/>
  <c r="O2616" i="27"/>
  <c r="O2617" i="27"/>
  <c r="O2618" i="27"/>
  <c r="O2619" i="27"/>
  <c r="O2620" i="27"/>
  <c r="O2621" i="27"/>
  <c r="O2622" i="27"/>
  <c r="O2623" i="27"/>
  <c r="O2624" i="27"/>
  <c r="O2625" i="27"/>
  <c r="O2626" i="27"/>
  <c r="O2627" i="27"/>
  <c r="O2628" i="27"/>
  <c r="O2629" i="27"/>
  <c r="O2630" i="27"/>
  <c r="O2631" i="27"/>
  <c r="O2632" i="27"/>
  <c r="O2633" i="27"/>
  <c r="O2634" i="27"/>
  <c r="O2635" i="27"/>
  <c r="O2636" i="27"/>
  <c r="O2637" i="27"/>
  <c r="O2638" i="27"/>
  <c r="O2639" i="27"/>
  <c r="O2640" i="27"/>
  <c r="O2641" i="27"/>
  <c r="O2642" i="27"/>
  <c r="O2643" i="27"/>
  <c r="O2644" i="27"/>
  <c r="O2645" i="27"/>
  <c r="O2646" i="27"/>
  <c r="O2647" i="27"/>
  <c r="O2648" i="27"/>
  <c r="O2649" i="27"/>
  <c r="O2650" i="27"/>
  <c r="O2651" i="27"/>
  <c r="O2652" i="27"/>
  <c r="O2653" i="27"/>
  <c r="O2654" i="27"/>
  <c r="O2655" i="27"/>
  <c r="O2656" i="27"/>
  <c r="O2657" i="27"/>
  <c r="O2658" i="27"/>
  <c r="O2659" i="27"/>
  <c r="O2660" i="27"/>
  <c r="O2661" i="27"/>
  <c r="O2662" i="27"/>
  <c r="O2663" i="27"/>
  <c r="O2664" i="27"/>
  <c r="O2665" i="27"/>
  <c r="O2666" i="27"/>
  <c r="O2667" i="27"/>
  <c r="O2668" i="27"/>
  <c r="O2669" i="27"/>
  <c r="O2670" i="27"/>
  <c r="O2671" i="27"/>
  <c r="O2672" i="27"/>
  <c r="O2673" i="27"/>
  <c r="O2674" i="27"/>
  <c r="O2675" i="27"/>
  <c r="O2676" i="27"/>
  <c r="O2677" i="27"/>
  <c r="O2678" i="27"/>
  <c r="O2679" i="27"/>
  <c r="O2680" i="27"/>
  <c r="O2681" i="27"/>
  <c r="O2682" i="27"/>
  <c r="O2683" i="27"/>
  <c r="O2684" i="27"/>
  <c r="O2685" i="27"/>
  <c r="O2686" i="27"/>
  <c r="O2687" i="27"/>
  <c r="O2688" i="27"/>
  <c r="O2689" i="27"/>
  <c r="O2690" i="27"/>
  <c r="O2691" i="27"/>
  <c r="O2692" i="27"/>
  <c r="O2693" i="27"/>
  <c r="O2694" i="27"/>
  <c r="O2695" i="27"/>
  <c r="O2696" i="27"/>
  <c r="O2697" i="27"/>
  <c r="O2698" i="27"/>
  <c r="O2699" i="27"/>
  <c r="O2700" i="27"/>
  <c r="O2701" i="27"/>
  <c r="O2702" i="27"/>
  <c r="O2703" i="27"/>
  <c r="O2704" i="27"/>
  <c r="O2705" i="27"/>
  <c r="O2706" i="27"/>
  <c r="O2707" i="27"/>
  <c r="O2708" i="27"/>
  <c r="O2709" i="27"/>
  <c r="O2710" i="27"/>
  <c r="O2711" i="27"/>
  <c r="O2712" i="27"/>
  <c r="O2713" i="27"/>
  <c r="O2714" i="27"/>
  <c r="O2715" i="27"/>
  <c r="O2716" i="27"/>
  <c r="O2717" i="27"/>
  <c r="O2718" i="27"/>
  <c r="O2719" i="27"/>
  <c r="O2720" i="27"/>
  <c r="O2721" i="27"/>
  <c r="O2722" i="27"/>
  <c r="O2723" i="27"/>
  <c r="O2724" i="27"/>
  <c r="O2725" i="27"/>
  <c r="O2726" i="27"/>
  <c r="O2727" i="27"/>
  <c r="O2728" i="27"/>
  <c r="O2729" i="27"/>
  <c r="O2730" i="27"/>
  <c r="O2731" i="27"/>
  <c r="O2732" i="27"/>
  <c r="O2733" i="27"/>
  <c r="O2734" i="27"/>
  <c r="O2735" i="27"/>
  <c r="O2736" i="27"/>
  <c r="O2737" i="27"/>
  <c r="O2738" i="27"/>
  <c r="O2739" i="27"/>
  <c r="O2740" i="27"/>
  <c r="O2741" i="27"/>
  <c r="O2742" i="27"/>
  <c r="O2743" i="27"/>
  <c r="O2744" i="27"/>
  <c r="O2745" i="27"/>
  <c r="O2746" i="27"/>
  <c r="O2747" i="27"/>
  <c r="O2748" i="27"/>
  <c r="O2749" i="27"/>
  <c r="O2750" i="27"/>
  <c r="O2751" i="27"/>
  <c r="O2752" i="27"/>
  <c r="O2753" i="27"/>
  <c r="O2754" i="27"/>
  <c r="O2755" i="27"/>
  <c r="O2756" i="27"/>
  <c r="O2757" i="27"/>
  <c r="O2758" i="27"/>
  <c r="O2759" i="27"/>
  <c r="O2760" i="27"/>
  <c r="O2761" i="27"/>
  <c r="O2762" i="27"/>
  <c r="O2763" i="27"/>
  <c r="O2764" i="27"/>
  <c r="O2765" i="27"/>
  <c r="O2766" i="27"/>
  <c r="O2767" i="27"/>
  <c r="O2768" i="27"/>
  <c r="O2769" i="27"/>
  <c r="O2770" i="27"/>
  <c r="O2771" i="27"/>
  <c r="O2772" i="27"/>
  <c r="O2773" i="27"/>
  <c r="O2774" i="27"/>
  <c r="O2775" i="27"/>
  <c r="O2776" i="27"/>
  <c r="O2777" i="27"/>
  <c r="O2778" i="27"/>
  <c r="O2779" i="27"/>
  <c r="O2780" i="27"/>
  <c r="O2781" i="27"/>
  <c r="O2782" i="27"/>
  <c r="O2783" i="27"/>
  <c r="O2784" i="27"/>
  <c r="O2785" i="27"/>
  <c r="O2786" i="27"/>
  <c r="O2787" i="27"/>
  <c r="O2788" i="27"/>
  <c r="O2789" i="27"/>
  <c r="O2790" i="27"/>
  <c r="O2791" i="27"/>
  <c r="O2792" i="27"/>
  <c r="O2793" i="27"/>
  <c r="O2794" i="27"/>
  <c r="O2795" i="27"/>
  <c r="O2796" i="27"/>
  <c r="O2797" i="27"/>
  <c r="O2798" i="27"/>
  <c r="O2799" i="27"/>
  <c r="O2800" i="27"/>
  <c r="O2801" i="27"/>
  <c r="O2802" i="27"/>
  <c r="O2803" i="27"/>
  <c r="O2804" i="27"/>
  <c r="O2805" i="27"/>
  <c r="O2806" i="27"/>
  <c r="O2807" i="27"/>
  <c r="O2808" i="27"/>
  <c r="O2809" i="27"/>
  <c r="O2810" i="27"/>
  <c r="O2811" i="27"/>
  <c r="O2812" i="27"/>
  <c r="O2813" i="27"/>
  <c r="O2814" i="27"/>
  <c r="O2815" i="27"/>
  <c r="O2816" i="27"/>
  <c r="O2817" i="27"/>
  <c r="O2818" i="27"/>
  <c r="O2819" i="27"/>
  <c r="O2820" i="27"/>
  <c r="O2821" i="27"/>
  <c r="O2822" i="27"/>
  <c r="O2823" i="27"/>
  <c r="O2824" i="27"/>
  <c r="O2825" i="27"/>
  <c r="O2826" i="27"/>
  <c r="O2827" i="27"/>
  <c r="O2828" i="27"/>
  <c r="O2829" i="27"/>
  <c r="O2830" i="27"/>
  <c r="O2831" i="27"/>
  <c r="O2832" i="27"/>
  <c r="O2833" i="27"/>
  <c r="O2834" i="27"/>
  <c r="O2835" i="27"/>
  <c r="O2836" i="27"/>
  <c r="O2837" i="27"/>
  <c r="O2838" i="27"/>
  <c r="O2839" i="27"/>
  <c r="O2840" i="27"/>
  <c r="O2841" i="27"/>
  <c r="O2842" i="27"/>
  <c r="O2843" i="27"/>
  <c r="O2844" i="27"/>
  <c r="O2845" i="27"/>
  <c r="O2846" i="27"/>
  <c r="O2847" i="27"/>
  <c r="O2848" i="27"/>
  <c r="O2849" i="27"/>
  <c r="O2850" i="27"/>
  <c r="O2851" i="27"/>
  <c r="O2852" i="27"/>
  <c r="O2853" i="27"/>
  <c r="O2854" i="27"/>
  <c r="O2855" i="27"/>
  <c r="O2856" i="27"/>
  <c r="O2857" i="27"/>
  <c r="O2858" i="27"/>
  <c r="O2859" i="27"/>
  <c r="O2860" i="27"/>
  <c r="O2861" i="27"/>
  <c r="O2862" i="27"/>
  <c r="O2863" i="27"/>
  <c r="O2864" i="27"/>
  <c r="O2865" i="27"/>
  <c r="O2866" i="27"/>
  <c r="O2867" i="27"/>
  <c r="O2868" i="27"/>
  <c r="O2869" i="27"/>
  <c r="O2870" i="27"/>
  <c r="O2871" i="27"/>
  <c r="O2872" i="27"/>
  <c r="O2873" i="27"/>
  <c r="O2874" i="27"/>
  <c r="O2875" i="27"/>
  <c r="O2876" i="27"/>
  <c r="O2877" i="27"/>
  <c r="O2878" i="27"/>
  <c r="O2879" i="27"/>
  <c r="O2880" i="27"/>
  <c r="O2881" i="27"/>
  <c r="O2882" i="27"/>
  <c r="O2883" i="27"/>
  <c r="O2884" i="27"/>
  <c r="O2885" i="27"/>
  <c r="O2886" i="27"/>
  <c r="O2887" i="27"/>
  <c r="O2888" i="27"/>
  <c r="O2889" i="27"/>
  <c r="O2890" i="27"/>
  <c r="O2891" i="27"/>
  <c r="O2892" i="27"/>
  <c r="O2893" i="27"/>
  <c r="O2894" i="27"/>
  <c r="O2895" i="27"/>
  <c r="O2896" i="27"/>
  <c r="O2897" i="27"/>
  <c r="O2898" i="27"/>
  <c r="O2899" i="27"/>
  <c r="O2900" i="27"/>
  <c r="O2901" i="27"/>
  <c r="O2902" i="27"/>
  <c r="O2903" i="27"/>
  <c r="O2904" i="27"/>
  <c r="O2905" i="27"/>
  <c r="O2906" i="27"/>
  <c r="O2907" i="27"/>
  <c r="O2908" i="27"/>
  <c r="O2909" i="27"/>
  <c r="O2910" i="27"/>
  <c r="O2911" i="27"/>
  <c r="O2912" i="27"/>
  <c r="O2913" i="27"/>
  <c r="O2914" i="27"/>
  <c r="O2915" i="27"/>
  <c r="O2916" i="27"/>
  <c r="O2917" i="27"/>
  <c r="O2918" i="27"/>
  <c r="O2919" i="27"/>
  <c r="O2920" i="27"/>
  <c r="O2921" i="27"/>
  <c r="O2922" i="27"/>
  <c r="O2923" i="27"/>
  <c r="O2924" i="27"/>
  <c r="O2925" i="27"/>
  <c r="O2926" i="27"/>
  <c r="O2927" i="27"/>
  <c r="O2928" i="27"/>
  <c r="O2929" i="27"/>
  <c r="O2930" i="27"/>
  <c r="O2931" i="27"/>
  <c r="O2932" i="27"/>
  <c r="O2933" i="27"/>
  <c r="O2934" i="27"/>
  <c r="O2935" i="27"/>
  <c r="O2936" i="27"/>
  <c r="O2937" i="27"/>
  <c r="O2938" i="27"/>
  <c r="O2939" i="27"/>
  <c r="O2940" i="27"/>
  <c r="O2941" i="27"/>
  <c r="O2942" i="27"/>
  <c r="O2943" i="27"/>
  <c r="O2944" i="27"/>
  <c r="O2945" i="27"/>
  <c r="O2946" i="27"/>
  <c r="O2947" i="27"/>
  <c r="O2948" i="27"/>
  <c r="O2949" i="27"/>
  <c r="O2950" i="27"/>
  <c r="O2951" i="27"/>
  <c r="O2952" i="27"/>
  <c r="O2953" i="27"/>
  <c r="O2954" i="27"/>
  <c r="O2955" i="27"/>
  <c r="O2956" i="27"/>
  <c r="O2957" i="27"/>
  <c r="O2958" i="27"/>
  <c r="O2959" i="27"/>
  <c r="O2960" i="27"/>
  <c r="O2961" i="27"/>
  <c r="O2962" i="27"/>
  <c r="O2963" i="27"/>
  <c r="O2964" i="27"/>
  <c r="O2965" i="27"/>
  <c r="O2966" i="27"/>
  <c r="O2967" i="27"/>
  <c r="O2968" i="27"/>
  <c r="O2969" i="27"/>
  <c r="O2970" i="27"/>
  <c r="O2971" i="27"/>
  <c r="O2972" i="27"/>
  <c r="O2973" i="27"/>
  <c r="O2974" i="27"/>
  <c r="O2975" i="27"/>
  <c r="O2976" i="27"/>
  <c r="O2977" i="27"/>
  <c r="O2978" i="27"/>
  <c r="O2979" i="27"/>
  <c r="O2980" i="27"/>
  <c r="O2981" i="27"/>
  <c r="O2982" i="27"/>
  <c r="O2983" i="27"/>
  <c r="O2984" i="27"/>
  <c r="O2985" i="27"/>
  <c r="O2986" i="27"/>
  <c r="O2987" i="27"/>
  <c r="O2988" i="27"/>
  <c r="O2989" i="27"/>
  <c r="O2990" i="27"/>
  <c r="O2991" i="27"/>
  <c r="O2992" i="27"/>
  <c r="O2993" i="27"/>
  <c r="O2994" i="27"/>
  <c r="O2995" i="27"/>
  <c r="O2996" i="27"/>
  <c r="O2997" i="27"/>
  <c r="O2998" i="27"/>
  <c r="O2999" i="27"/>
  <c r="O3000" i="27"/>
  <c r="O3001" i="27"/>
  <c r="O3002" i="27"/>
  <c r="O3003" i="27"/>
  <c r="O3004" i="27"/>
  <c r="O3005" i="27"/>
  <c r="O3006" i="27"/>
  <c r="O3007" i="27"/>
  <c r="O3008" i="27"/>
  <c r="O3009" i="27"/>
  <c r="O3010" i="27"/>
  <c r="O3011" i="27"/>
  <c r="O3012" i="27"/>
  <c r="O3013" i="27"/>
  <c r="O3014" i="27"/>
  <c r="O3015" i="27"/>
  <c r="O3016" i="27"/>
  <c r="O3017" i="27"/>
  <c r="O3018" i="27"/>
  <c r="O3019" i="27"/>
  <c r="O3020" i="27"/>
  <c r="O3021" i="27"/>
  <c r="O3022" i="27"/>
  <c r="O3023" i="27"/>
  <c r="O3024" i="27"/>
  <c r="O3025" i="27"/>
  <c r="O3026" i="27"/>
  <c r="O3027" i="27"/>
  <c r="O3028" i="27"/>
  <c r="O3029" i="27"/>
  <c r="O3030" i="27"/>
  <c r="O3031" i="27"/>
  <c r="O3032" i="27"/>
  <c r="O3033" i="27"/>
  <c r="O3034" i="27"/>
  <c r="O3035" i="27"/>
  <c r="O3036" i="27"/>
  <c r="O3037" i="27"/>
  <c r="O3038" i="27"/>
  <c r="O3039" i="27"/>
  <c r="O3040" i="27"/>
  <c r="O3041" i="27"/>
  <c r="O3042" i="27"/>
  <c r="O3043" i="27"/>
  <c r="O3044" i="27"/>
  <c r="O3045" i="27"/>
  <c r="O3046" i="27"/>
  <c r="O3047" i="27"/>
  <c r="O3048" i="27"/>
  <c r="O3049" i="27"/>
  <c r="O3050" i="27"/>
  <c r="O3051" i="27"/>
  <c r="O3052" i="27"/>
  <c r="O3053" i="27"/>
  <c r="O3054" i="27"/>
  <c r="O3055" i="27"/>
  <c r="O3056" i="27"/>
  <c r="O3057" i="27"/>
  <c r="O3058" i="27"/>
  <c r="O3059" i="27"/>
  <c r="O3060" i="27"/>
  <c r="O3061" i="27"/>
  <c r="O3062" i="27"/>
  <c r="O3063" i="27"/>
  <c r="O3064" i="27"/>
  <c r="O3065" i="27"/>
  <c r="O3066" i="27"/>
  <c r="O3067" i="27"/>
  <c r="O3068" i="27"/>
  <c r="O3069" i="27"/>
  <c r="O3070" i="27"/>
  <c r="O3071" i="27"/>
  <c r="O3072" i="27"/>
  <c r="O3073" i="27"/>
  <c r="O3074" i="27"/>
  <c r="O3075" i="27"/>
  <c r="O3076" i="27"/>
  <c r="O3077" i="27"/>
  <c r="O3078" i="27"/>
  <c r="O3079" i="27"/>
  <c r="O3080" i="27"/>
  <c r="O3081" i="27"/>
  <c r="O3082" i="27"/>
  <c r="O3083" i="27"/>
  <c r="O3084" i="27"/>
  <c r="O3085" i="27"/>
  <c r="O3086" i="27"/>
  <c r="O3087" i="27"/>
  <c r="O3088" i="27"/>
  <c r="O3089" i="27"/>
  <c r="O3090" i="27"/>
  <c r="O3091" i="27"/>
  <c r="O3092" i="27"/>
  <c r="O3093" i="27"/>
  <c r="O3094" i="27"/>
  <c r="O3095" i="27"/>
  <c r="O3096" i="27"/>
  <c r="O3097" i="27"/>
  <c r="O3098" i="27"/>
  <c r="O3099" i="27"/>
  <c r="O3100" i="27"/>
  <c r="O3101" i="27"/>
  <c r="O3102" i="27"/>
  <c r="O3103" i="27"/>
  <c r="O3104" i="27"/>
  <c r="O3105" i="27"/>
  <c r="O3106" i="27"/>
  <c r="O3107" i="27"/>
  <c r="O3108" i="27"/>
  <c r="O3109" i="27"/>
  <c r="O3110" i="27"/>
  <c r="O3111" i="27"/>
  <c r="O3112" i="27"/>
  <c r="O3113" i="27"/>
  <c r="O3114" i="27"/>
  <c r="O3115" i="27"/>
  <c r="O3116" i="27"/>
  <c r="O3117" i="27"/>
  <c r="O3118" i="27"/>
  <c r="O3119" i="27"/>
  <c r="O3120" i="27"/>
  <c r="O3121" i="27"/>
  <c r="O3122" i="27"/>
  <c r="O3123" i="27"/>
  <c r="O3124" i="27"/>
  <c r="O3125" i="27"/>
  <c r="O3126" i="27"/>
  <c r="O3127" i="27"/>
  <c r="O3128" i="27"/>
  <c r="O3129" i="27"/>
  <c r="O3130" i="27"/>
  <c r="O3131" i="27"/>
  <c r="O3132" i="27"/>
  <c r="O3133" i="27"/>
  <c r="O3134" i="27"/>
  <c r="O3135" i="27"/>
  <c r="O3136" i="27"/>
  <c r="O3137" i="27"/>
  <c r="O3138" i="27"/>
  <c r="O3139" i="27"/>
  <c r="O3140" i="27"/>
  <c r="O3141" i="27"/>
  <c r="O3142" i="27"/>
  <c r="O3143" i="27"/>
  <c r="O3144" i="27"/>
  <c r="O3145" i="27"/>
  <c r="O3146" i="27"/>
  <c r="O3147" i="27"/>
  <c r="O3148" i="27"/>
  <c r="O3149" i="27"/>
  <c r="O3150" i="27"/>
  <c r="O3151" i="27"/>
  <c r="O3152" i="27"/>
  <c r="O3153" i="27"/>
  <c r="O3154" i="27"/>
  <c r="O3155" i="27"/>
  <c r="O3156" i="27"/>
  <c r="O3157" i="27"/>
  <c r="O3158" i="27"/>
  <c r="O3159" i="27"/>
  <c r="O3160" i="27"/>
  <c r="O3161" i="27"/>
  <c r="O3162" i="27"/>
  <c r="O3163" i="27"/>
  <c r="O3164" i="27"/>
  <c r="O3165" i="27"/>
  <c r="O3166" i="27"/>
  <c r="O3167" i="27"/>
  <c r="O3168" i="27"/>
  <c r="O3169" i="27"/>
  <c r="O3170" i="27"/>
  <c r="O3171" i="27"/>
  <c r="O3172" i="27"/>
  <c r="O3173" i="27"/>
  <c r="O3174" i="27"/>
  <c r="O3175" i="27"/>
  <c r="O3176" i="27"/>
  <c r="O3177" i="27"/>
  <c r="O3178" i="27"/>
  <c r="O3179" i="27"/>
  <c r="O3180" i="27"/>
  <c r="O3181" i="27"/>
  <c r="O3182" i="27"/>
  <c r="O3183" i="27"/>
  <c r="O3184" i="27"/>
  <c r="O3185" i="27"/>
  <c r="O3186" i="27"/>
  <c r="O3187" i="27"/>
  <c r="O3188" i="27"/>
  <c r="O3189" i="27"/>
  <c r="O3190" i="27"/>
  <c r="O3191" i="27"/>
  <c r="O3192" i="27"/>
  <c r="O3193" i="27"/>
  <c r="O3194" i="27"/>
  <c r="O3195" i="27"/>
  <c r="O3196" i="27"/>
  <c r="O3197" i="27"/>
  <c r="O3198" i="27"/>
  <c r="O3199" i="27"/>
  <c r="O3200" i="27"/>
  <c r="O3201" i="27"/>
  <c r="O3202" i="27"/>
  <c r="O3203" i="27"/>
  <c r="O3204" i="27"/>
  <c r="O3205" i="27"/>
  <c r="O3206" i="27"/>
  <c r="O3207" i="27"/>
  <c r="O3208" i="27"/>
  <c r="O3209" i="27"/>
  <c r="O3210" i="27"/>
  <c r="O3211" i="27"/>
  <c r="O3212" i="27"/>
  <c r="O3213" i="27"/>
  <c r="O3214" i="27"/>
  <c r="O3215" i="27"/>
  <c r="O3216" i="27"/>
  <c r="O3217" i="27"/>
  <c r="O3218" i="27"/>
  <c r="O3219" i="27"/>
  <c r="O3220" i="27"/>
  <c r="O3221" i="27"/>
  <c r="O3222" i="27"/>
  <c r="O3223" i="27"/>
  <c r="O3224" i="27"/>
  <c r="O3225" i="27"/>
  <c r="O3226" i="27"/>
  <c r="O3227" i="27"/>
  <c r="O3228" i="27"/>
  <c r="O3229" i="27"/>
  <c r="O3230" i="27"/>
  <c r="O3231" i="27"/>
  <c r="O3232" i="27"/>
  <c r="O3233" i="27"/>
  <c r="O3234" i="27"/>
  <c r="O3235" i="27"/>
  <c r="O3236" i="27"/>
  <c r="O3237" i="27"/>
  <c r="O3238" i="27"/>
  <c r="O3239" i="27"/>
  <c r="O3240" i="27"/>
  <c r="O3241" i="27"/>
  <c r="O3242" i="27"/>
  <c r="O3243" i="27"/>
  <c r="O3244" i="27"/>
  <c r="O3245" i="27"/>
  <c r="O3246" i="27"/>
  <c r="O3247" i="27"/>
  <c r="O3248" i="27"/>
  <c r="O3249" i="27"/>
  <c r="O3250" i="27"/>
  <c r="O3251" i="27"/>
  <c r="O3252" i="27"/>
  <c r="O3253" i="27"/>
  <c r="O3254" i="27"/>
  <c r="O3255" i="27"/>
  <c r="O3256" i="27"/>
  <c r="O3257" i="27"/>
  <c r="O3258" i="27"/>
  <c r="O3259" i="27"/>
  <c r="O3260" i="27"/>
  <c r="O3261" i="27"/>
  <c r="O3262" i="27"/>
  <c r="O3263" i="27"/>
  <c r="O3264" i="27"/>
  <c r="O3265" i="27"/>
  <c r="O3266" i="27"/>
  <c r="O3267" i="27"/>
  <c r="O3268" i="27"/>
  <c r="O3269" i="27"/>
  <c r="O3270" i="27"/>
  <c r="O3271" i="27"/>
  <c r="O3272" i="27"/>
  <c r="O3273" i="27"/>
  <c r="O3274" i="27"/>
  <c r="O3275" i="27"/>
  <c r="O3276" i="27"/>
  <c r="O3277" i="27"/>
  <c r="O3278" i="27"/>
  <c r="O3279" i="27"/>
  <c r="O3280" i="27"/>
  <c r="O3281" i="27"/>
  <c r="O3282" i="27"/>
  <c r="O3283" i="27"/>
  <c r="O3284" i="27"/>
  <c r="O3285" i="27"/>
  <c r="O3286" i="27"/>
  <c r="O3287" i="27"/>
  <c r="O3288" i="27"/>
  <c r="O3289" i="27"/>
  <c r="O3290" i="27"/>
  <c r="O3291" i="27"/>
  <c r="O3292" i="27"/>
  <c r="O3293" i="27"/>
  <c r="O3294" i="27"/>
  <c r="O3295" i="27"/>
  <c r="O3296" i="27"/>
  <c r="O3297" i="27"/>
  <c r="O3298" i="27"/>
  <c r="O3299" i="27"/>
  <c r="O3300" i="27"/>
  <c r="O3301" i="27"/>
  <c r="O3302" i="27"/>
  <c r="O3303" i="27"/>
  <c r="O3304" i="27"/>
  <c r="O3305" i="27"/>
  <c r="O3306" i="27"/>
  <c r="O3307" i="27"/>
  <c r="O3308" i="27"/>
  <c r="O3309" i="27"/>
  <c r="O3310" i="27"/>
  <c r="O3311" i="27"/>
  <c r="O3312" i="27"/>
  <c r="O3313" i="27"/>
  <c r="O3314" i="27"/>
  <c r="O3315" i="27"/>
  <c r="O3316" i="27"/>
  <c r="O3317" i="27"/>
  <c r="O3318" i="27"/>
  <c r="O3319" i="27"/>
  <c r="O3320" i="27"/>
  <c r="O3321" i="27"/>
  <c r="O3322" i="27"/>
  <c r="O3323" i="27"/>
  <c r="O3324" i="27"/>
  <c r="O3325" i="27"/>
  <c r="O3326" i="27"/>
  <c r="O3327" i="27"/>
  <c r="O3328" i="27"/>
  <c r="O3329" i="27"/>
  <c r="O3330" i="27"/>
  <c r="O3331" i="27"/>
  <c r="O3332" i="27"/>
  <c r="O3333" i="27"/>
  <c r="O3334" i="27"/>
  <c r="O3335" i="27"/>
  <c r="O3336" i="27"/>
  <c r="O3337" i="27"/>
  <c r="O3338" i="27"/>
  <c r="O3339" i="27"/>
  <c r="O3340" i="27"/>
  <c r="O3341" i="27"/>
  <c r="O3342" i="27"/>
  <c r="O3343" i="27"/>
  <c r="O3344" i="27"/>
  <c r="O3345" i="27"/>
  <c r="O3346" i="27"/>
  <c r="O3347" i="27"/>
  <c r="O3348" i="27"/>
  <c r="O3349" i="27"/>
  <c r="O3350" i="27"/>
  <c r="O3351" i="27"/>
  <c r="O3352" i="27"/>
  <c r="O3353" i="27"/>
  <c r="O3354" i="27"/>
  <c r="O3355" i="27"/>
  <c r="O3356" i="27"/>
  <c r="O3357" i="27"/>
  <c r="O3358" i="27"/>
  <c r="O3359" i="27"/>
  <c r="O3360" i="27"/>
  <c r="O3361" i="27"/>
  <c r="O3362" i="27"/>
  <c r="O3363" i="27"/>
  <c r="O3364" i="27"/>
  <c r="O3365" i="27"/>
  <c r="O3366" i="27"/>
  <c r="O3367" i="27"/>
  <c r="O3368" i="27"/>
  <c r="O3369" i="27"/>
  <c r="O3370" i="27"/>
  <c r="O3371" i="27"/>
  <c r="O3372" i="27"/>
  <c r="O3373" i="27"/>
  <c r="O3374" i="27"/>
  <c r="O3375" i="27"/>
  <c r="O3376" i="27"/>
  <c r="O3377" i="27"/>
  <c r="O3378" i="27"/>
  <c r="O3379" i="27"/>
  <c r="O3380" i="27"/>
  <c r="O3381" i="27"/>
  <c r="O3382" i="27"/>
  <c r="O3383" i="27"/>
  <c r="O3384" i="27"/>
  <c r="O3385" i="27"/>
  <c r="O3386" i="27"/>
  <c r="O3387" i="27"/>
  <c r="O3388" i="27"/>
  <c r="O3389" i="27"/>
  <c r="O3390" i="27"/>
  <c r="O3391" i="27"/>
  <c r="O3392" i="27"/>
  <c r="O3393" i="27"/>
  <c r="O3394" i="27"/>
  <c r="O3395" i="27"/>
  <c r="O3396" i="27"/>
  <c r="O3397" i="27"/>
  <c r="O3398" i="27"/>
  <c r="O3399" i="27"/>
  <c r="O3400" i="27"/>
  <c r="O3401" i="27"/>
  <c r="O3402" i="27"/>
  <c r="O3403" i="27"/>
  <c r="O3404" i="27"/>
  <c r="O3405" i="27"/>
  <c r="O3406" i="27"/>
  <c r="O3407" i="27"/>
  <c r="O3408" i="27"/>
  <c r="O3409" i="27"/>
  <c r="O3410" i="27"/>
  <c r="O3411" i="27"/>
  <c r="O3412" i="27"/>
  <c r="O3413" i="27"/>
  <c r="O3414" i="27"/>
  <c r="O3415" i="27"/>
  <c r="O3416" i="27"/>
  <c r="O3417" i="27"/>
  <c r="O3418" i="27"/>
  <c r="O3419" i="27"/>
  <c r="O3420" i="27"/>
  <c r="O3421" i="27"/>
  <c r="O3422" i="27"/>
  <c r="O3423" i="27"/>
  <c r="O3424" i="27"/>
  <c r="O3425" i="27"/>
  <c r="O3426" i="27"/>
  <c r="O3427" i="27"/>
  <c r="O3428" i="27"/>
  <c r="O3429" i="27"/>
  <c r="O3430" i="27"/>
  <c r="O3431" i="27"/>
  <c r="O3432" i="27"/>
  <c r="O3433" i="27"/>
  <c r="O3434" i="27"/>
  <c r="O3435" i="27"/>
  <c r="O3436" i="27"/>
  <c r="O3437" i="27"/>
  <c r="O3438" i="27"/>
  <c r="O3439" i="27"/>
  <c r="O3440" i="27"/>
  <c r="O3441" i="27"/>
  <c r="O3442" i="27"/>
  <c r="O3443" i="27"/>
  <c r="O3444" i="27"/>
  <c r="O3445" i="27"/>
  <c r="O3446" i="27"/>
  <c r="O3447" i="27"/>
  <c r="O3448" i="27"/>
  <c r="O3449" i="27"/>
  <c r="O3450" i="27"/>
  <c r="O3451" i="27"/>
  <c r="O3452" i="27"/>
  <c r="O3453" i="27"/>
  <c r="O3454" i="27"/>
  <c r="O3455" i="27"/>
  <c r="O3456" i="27"/>
  <c r="O3457" i="27"/>
  <c r="O3458" i="27"/>
  <c r="O3459" i="27"/>
  <c r="O3460" i="27"/>
  <c r="O3461" i="27"/>
  <c r="O3462" i="27"/>
  <c r="O3463" i="27"/>
  <c r="O3464" i="27"/>
  <c r="O3465" i="27"/>
  <c r="O3466" i="27"/>
  <c r="O3467" i="27"/>
  <c r="O3468" i="27"/>
  <c r="O3469" i="27"/>
  <c r="O3470" i="27"/>
  <c r="O3471" i="27"/>
  <c r="O3472" i="27"/>
  <c r="O3473" i="27"/>
  <c r="O3474" i="27"/>
  <c r="O3475" i="27"/>
  <c r="O3476" i="27"/>
  <c r="O3477" i="27"/>
  <c r="O3478" i="27"/>
  <c r="O3479" i="27"/>
  <c r="O3480" i="27"/>
  <c r="O3481" i="27"/>
  <c r="O3482" i="27"/>
  <c r="O3483" i="27"/>
  <c r="O3484" i="27"/>
  <c r="O3485" i="27"/>
  <c r="O3486" i="27"/>
  <c r="O3487" i="27"/>
  <c r="O3488" i="27"/>
  <c r="O3489" i="27"/>
  <c r="O3490" i="27"/>
  <c r="O3491" i="27"/>
  <c r="O3492" i="27"/>
  <c r="O3493" i="27"/>
  <c r="O3494" i="27"/>
  <c r="O3495" i="27"/>
  <c r="O3496" i="27"/>
  <c r="O3497" i="27"/>
  <c r="O3498" i="27"/>
  <c r="O3499" i="27"/>
  <c r="O3500" i="27"/>
  <c r="O3501" i="27"/>
  <c r="O3502" i="27"/>
  <c r="O3503" i="27"/>
  <c r="O3504" i="27"/>
  <c r="O3505" i="27"/>
  <c r="O3506" i="27"/>
  <c r="O3507" i="27"/>
  <c r="O3508" i="27"/>
  <c r="O3509" i="27"/>
  <c r="O3510" i="27"/>
  <c r="O3511" i="27"/>
  <c r="O3512" i="27"/>
  <c r="O3513" i="27"/>
  <c r="O3514" i="27"/>
  <c r="O3515" i="27"/>
  <c r="O3516" i="27"/>
  <c r="O3517" i="27"/>
  <c r="O3518" i="27"/>
  <c r="O3519" i="27"/>
  <c r="O3520" i="27"/>
  <c r="O3521" i="27"/>
  <c r="O3522" i="27"/>
  <c r="O3523" i="27"/>
  <c r="O3524" i="27"/>
  <c r="O3525" i="27"/>
  <c r="O3526" i="27"/>
  <c r="O3527" i="27"/>
  <c r="O3528" i="27"/>
  <c r="O3529" i="27"/>
  <c r="O3530" i="27"/>
  <c r="O3531" i="27"/>
  <c r="O3532" i="27"/>
  <c r="O3533" i="27"/>
  <c r="O3534" i="27"/>
  <c r="O3535" i="27"/>
  <c r="O3536" i="27"/>
  <c r="O3537" i="27"/>
  <c r="O3538" i="27"/>
  <c r="O3539" i="27"/>
  <c r="O3540" i="27"/>
  <c r="O3541" i="27"/>
  <c r="O3542" i="27"/>
  <c r="O3543" i="27"/>
  <c r="O3544" i="27"/>
  <c r="O3545" i="27"/>
  <c r="O3546" i="27"/>
  <c r="O3547" i="27"/>
  <c r="O3548" i="27"/>
  <c r="O3549" i="27"/>
  <c r="O3550" i="27"/>
  <c r="O3551" i="27"/>
  <c r="O3552" i="27"/>
  <c r="O3553" i="27"/>
  <c r="O3554" i="27"/>
  <c r="O3555" i="27"/>
  <c r="O3556" i="27"/>
  <c r="O3557" i="27"/>
  <c r="O3558" i="27"/>
  <c r="O3559" i="27"/>
  <c r="O3560" i="27"/>
  <c r="O3561" i="27"/>
  <c r="O3562" i="27"/>
  <c r="O3563" i="27"/>
  <c r="O3564" i="27"/>
  <c r="O3565" i="27"/>
  <c r="O3566" i="27"/>
  <c r="O3567" i="27"/>
  <c r="O3568" i="27"/>
  <c r="O3569" i="27"/>
  <c r="O3570" i="27"/>
  <c r="O3571" i="27"/>
  <c r="O3572" i="27"/>
  <c r="O3573" i="27"/>
  <c r="O3574" i="27"/>
  <c r="O3575" i="27"/>
  <c r="O3576" i="27"/>
  <c r="O3577" i="27"/>
  <c r="O3578" i="27"/>
  <c r="O3579" i="27"/>
  <c r="O3580" i="27"/>
  <c r="O3581" i="27"/>
  <c r="O3582" i="27"/>
  <c r="O3583" i="27"/>
  <c r="O3584" i="27"/>
  <c r="O3585" i="27"/>
  <c r="O3586" i="27"/>
  <c r="O3587" i="27"/>
  <c r="O3588" i="27"/>
  <c r="O3589" i="27"/>
  <c r="O3590" i="27"/>
  <c r="O3591" i="27"/>
  <c r="O3592" i="27"/>
  <c r="O3593" i="27"/>
  <c r="O3594" i="27"/>
  <c r="O3595" i="27"/>
  <c r="O3596" i="27"/>
  <c r="O3597" i="27"/>
  <c r="O3598" i="27"/>
  <c r="O3599" i="27"/>
  <c r="O3600" i="27"/>
  <c r="O3601" i="27"/>
  <c r="O3602" i="27"/>
  <c r="O3603" i="27"/>
  <c r="O3604" i="27"/>
  <c r="O3605" i="27"/>
  <c r="O3606" i="27"/>
  <c r="O3607" i="27"/>
  <c r="O3608" i="27"/>
  <c r="O3609" i="27"/>
  <c r="O3610" i="27"/>
  <c r="O3611" i="27"/>
  <c r="O3612" i="27"/>
  <c r="O3613" i="27"/>
  <c r="O3614" i="27"/>
  <c r="O3615" i="27"/>
  <c r="O3616" i="27"/>
  <c r="O3617" i="27"/>
  <c r="O3618" i="27"/>
  <c r="O3619" i="27"/>
  <c r="O3620" i="27"/>
  <c r="O3621" i="27"/>
  <c r="O3622" i="27"/>
  <c r="O3623" i="27"/>
  <c r="O3624" i="27"/>
  <c r="O3625" i="27"/>
  <c r="O3626" i="27"/>
  <c r="O3627" i="27"/>
  <c r="O3628" i="27"/>
  <c r="O3629" i="27"/>
  <c r="O3630" i="27"/>
  <c r="O3631" i="27"/>
  <c r="O3632" i="27"/>
  <c r="O3633" i="27"/>
  <c r="O3634" i="27"/>
  <c r="O3635" i="27"/>
  <c r="O3636" i="27"/>
  <c r="O3637" i="27"/>
  <c r="O3638" i="27"/>
  <c r="O3639" i="27"/>
  <c r="O3640" i="27"/>
  <c r="O3641" i="27"/>
  <c r="O3642" i="27"/>
  <c r="O3643" i="27"/>
  <c r="O3644" i="27"/>
  <c r="O3645" i="27"/>
  <c r="O3646" i="27"/>
  <c r="O3647" i="27"/>
  <c r="O3648" i="27"/>
  <c r="O3649" i="27"/>
  <c r="O3650" i="27"/>
  <c r="O3651" i="27"/>
  <c r="O3652" i="27"/>
  <c r="O3653" i="27"/>
  <c r="O3654" i="27"/>
  <c r="O3655" i="27"/>
  <c r="O3656" i="27"/>
  <c r="O3657" i="27"/>
  <c r="O3658" i="27"/>
  <c r="O3659" i="27"/>
  <c r="O3660" i="27"/>
  <c r="O3661" i="27"/>
  <c r="O3662" i="27"/>
  <c r="O3663" i="27"/>
  <c r="O3664" i="27"/>
  <c r="O3665" i="27"/>
  <c r="O3666" i="27"/>
  <c r="O3667" i="27"/>
  <c r="O3668" i="27"/>
  <c r="O3669" i="27"/>
  <c r="O3670" i="27"/>
  <c r="O3671" i="27"/>
  <c r="O3672" i="27"/>
  <c r="O3673" i="27"/>
  <c r="O3674" i="27"/>
  <c r="O3675" i="27"/>
  <c r="O3676" i="27"/>
  <c r="O3677" i="27"/>
  <c r="O3678" i="27"/>
  <c r="O3679" i="27"/>
  <c r="O3680" i="27"/>
  <c r="O3681" i="27"/>
  <c r="O3682" i="27"/>
  <c r="O3683" i="27"/>
  <c r="O3684" i="27"/>
  <c r="O3685" i="27"/>
  <c r="O3686" i="27"/>
  <c r="O3687" i="27"/>
  <c r="O3688" i="27"/>
  <c r="O3689" i="27"/>
  <c r="O3690" i="27"/>
  <c r="O3691" i="27"/>
  <c r="O3692" i="27"/>
  <c r="O3693" i="27"/>
  <c r="O3694" i="27"/>
  <c r="O3695" i="27"/>
  <c r="O3696" i="27"/>
  <c r="O3697" i="27"/>
  <c r="O3698" i="27"/>
  <c r="O3699" i="27"/>
  <c r="O3700" i="27"/>
  <c r="O3701" i="27"/>
  <c r="O3702" i="27"/>
  <c r="O3703" i="27"/>
  <c r="O3704" i="27"/>
  <c r="O3705" i="27"/>
  <c r="O3706" i="27"/>
  <c r="O3707" i="27"/>
  <c r="O3708" i="27"/>
  <c r="O3709" i="27"/>
  <c r="O3710" i="27"/>
  <c r="O3711" i="27"/>
  <c r="O3712" i="27"/>
  <c r="O3713" i="27"/>
  <c r="O3714" i="27"/>
  <c r="O3715" i="27"/>
  <c r="O3716" i="27"/>
  <c r="O3717" i="27"/>
  <c r="O3718" i="27"/>
  <c r="O3719" i="27"/>
  <c r="O3720" i="27"/>
  <c r="O3721" i="27"/>
  <c r="O3722" i="27"/>
  <c r="O3723" i="27"/>
  <c r="O3724" i="27"/>
  <c r="O3725" i="27"/>
  <c r="O3726" i="27"/>
  <c r="O3727" i="27"/>
  <c r="O3728" i="27"/>
  <c r="O3729" i="27"/>
  <c r="O3730" i="27"/>
  <c r="O3731" i="27"/>
  <c r="O3732" i="27"/>
  <c r="O3733" i="27"/>
  <c r="O3734" i="27"/>
  <c r="O3735" i="27"/>
  <c r="O3736" i="27"/>
  <c r="O3737" i="27"/>
  <c r="O3738" i="27"/>
  <c r="O3739" i="27"/>
  <c r="O3740" i="27"/>
  <c r="O3741" i="27"/>
  <c r="O3742" i="27"/>
  <c r="O3743" i="27"/>
  <c r="O3744" i="27"/>
  <c r="O3745" i="27"/>
  <c r="O3746" i="27"/>
  <c r="O3747" i="27"/>
  <c r="O3748" i="27"/>
  <c r="O3749" i="27"/>
  <c r="O3750" i="27"/>
  <c r="O3751" i="27"/>
  <c r="O3752" i="27"/>
  <c r="O3753" i="27"/>
  <c r="O3754" i="27"/>
  <c r="O3755" i="27"/>
  <c r="O3756" i="27"/>
  <c r="O3757" i="27"/>
  <c r="O3758" i="27"/>
  <c r="O3759" i="27"/>
  <c r="O3760" i="27"/>
  <c r="O3761" i="27"/>
  <c r="O3762" i="27"/>
  <c r="O3763" i="27"/>
  <c r="O3764" i="27"/>
  <c r="O3765" i="27"/>
  <c r="O3766" i="27"/>
  <c r="O3767" i="27"/>
  <c r="O3768" i="27"/>
  <c r="O3769" i="27"/>
  <c r="O3770" i="27"/>
  <c r="O3771" i="27"/>
  <c r="O3772" i="27"/>
  <c r="O3773" i="27"/>
  <c r="O3774" i="27"/>
  <c r="O3775" i="27"/>
  <c r="O3776" i="27"/>
  <c r="O3777" i="27"/>
  <c r="O3778" i="27"/>
  <c r="O3779" i="27"/>
  <c r="O3780" i="27"/>
  <c r="O3781" i="27"/>
  <c r="O3782" i="27"/>
  <c r="O3783" i="27"/>
  <c r="O3784" i="27"/>
  <c r="O3785" i="27"/>
  <c r="O3786" i="27"/>
  <c r="O3787" i="27"/>
  <c r="O3788" i="27"/>
  <c r="O3789" i="27"/>
  <c r="O3790" i="27"/>
  <c r="O3791" i="27"/>
  <c r="O3792" i="27"/>
  <c r="O3793" i="27"/>
  <c r="O3794" i="27"/>
  <c r="O3795" i="27"/>
  <c r="O3796" i="27"/>
  <c r="O3797" i="27"/>
  <c r="O3798" i="27"/>
  <c r="O3799" i="27"/>
  <c r="O3800" i="27"/>
  <c r="O3801" i="27"/>
  <c r="O3802" i="27"/>
  <c r="O3803" i="27"/>
  <c r="O3804" i="27"/>
  <c r="O3805" i="27"/>
  <c r="O3806" i="27"/>
  <c r="O3807" i="27"/>
  <c r="O3808" i="27"/>
  <c r="O3809" i="27"/>
  <c r="O3810" i="27"/>
  <c r="O3811" i="27"/>
  <c r="O3812" i="27"/>
  <c r="O3813" i="27"/>
  <c r="O3814" i="27"/>
  <c r="O3815" i="27"/>
  <c r="O3816" i="27"/>
  <c r="O3817" i="27"/>
  <c r="O3818" i="27"/>
  <c r="O3819" i="27"/>
  <c r="O3820" i="27"/>
  <c r="O3821" i="27"/>
  <c r="O3822" i="27"/>
  <c r="O3823" i="27"/>
  <c r="O3824" i="27"/>
  <c r="O3825" i="27"/>
  <c r="O3826" i="27"/>
  <c r="O3827" i="27"/>
  <c r="O3828" i="27"/>
  <c r="O3829" i="27"/>
  <c r="O3830" i="27"/>
  <c r="O3831" i="27"/>
  <c r="O3832" i="27"/>
  <c r="O3833" i="27"/>
  <c r="O3834" i="27"/>
  <c r="O3835" i="27"/>
  <c r="O3836" i="27"/>
  <c r="O3837" i="27"/>
  <c r="O3838" i="27"/>
  <c r="O3839" i="27"/>
  <c r="O3840" i="27"/>
  <c r="O3841" i="27"/>
  <c r="O3842" i="27"/>
  <c r="O3843" i="27"/>
  <c r="O3844" i="27"/>
  <c r="O3845" i="27"/>
  <c r="O3846" i="27"/>
  <c r="O3847" i="27"/>
  <c r="O3848" i="27"/>
  <c r="O3849" i="27"/>
  <c r="O3850" i="27"/>
  <c r="O3851" i="27"/>
  <c r="O3852" i="27"/>
  <c r="O3853" i="27"/>
  <c r="O3854" i="27"/>
  <c r="O3855" i="27"/>
  <c r="O3856" i="27"/>
  <c r="O3857" i="27"/>
  <c r="O3858" i="27"/>
  <c r="O3859" i="27"/>
  <c r="O3860" i="27"/>
  <c r="O3861" i="27"/>
  <c r="O3862" i="27"/>
  <c r="O3863" i="27"/>
  <c r="O3864" i="27"/>
  <c r="O3865" i="27"/>
  <c r="O3866" i="27"/>
  <c r="O3867" i="27"/>
  <c r="O3868" i="27"/>
  <c r="O3869" i="27"/>
  <c r="O3870" i="27"/>
  <c r="O3871" i="27"/>
  <c r="O3872" i="27"/>
  <c r="O3873" i="27"/>
  <c r="O3874" i="27"/>
  <c r="O3875" i="27"/>
  <c r="O3876" i="27"/>
  <c r="O3877" i="27"/>
  <c r="O3878" i="27"/>
  <c r="O3879" i="27"/>
  <c r="O3880" i="27"/>
  <c r="O3881" i="27"/>
  <c r="O3882" i="27"/>
  <c r="O3883" i="27"/>
  <c r="O3884" i="27"/>
  <c r="O3885" i="27"/>
  <c r="O3886" i="27"/>
  <c r="O3887" i="27"/>
  <c r="O3888" i="27"/>
  <c r="O3889" i="27"/>
  <c r="O3890" i="27"/>
  <c r="O3891" i="27"/>
  <c r="O3892" i="27"/>
  <c r="O3893" i="27"/>
  <c r="O3894" i="27"/>
  <c r="O3895" i="27"/>
  <c r="O3896" i="27"/>
  <c r="O3897" i="27"/>
  <c r="O3898" i="27"/>
  <c r="O3899" i="27"/>
  <c r="O3900" i="27"/>
  <c r="O3901" i="27"/>
  <c r="O3902" i="27"/>
  <c r="O3903" i="27"/>
  <c r="O3904" i="27"/>
  <c r="O3905" i="27"/>
  <c r="O3906" i="27"/>
  <c r="O3907" i="27"/>
  <c r="O3908" i="27"/>
  <c r="O3909" i="27"/>
  <c r="O3910" i="27"/>
  <c r="O3911" i="27"/>
  <c r="O3912" i="27"/>
  <c r="O3913" i="27"/>
  <c r="O3914" i="27"/>
  <c r="O3915" i="27"/>
  <c r="O3916" i="27"/>
  <c r="O3917" i="27"/>
  <c r="O3918" i="27"/>
  <c r="O3919" i="27"/>
  <c r="O3920" i="27"/>
  <c r="O3921" i="27"/>
  <c r="O3922" i="27"/>
  <c r="O3923" i="27"/>
  <c r="O3924" i="27"/>
  <c r="O3925" i="27"/>
  <c r="O3926" i="27"/>
  <c r="O3927" i="27"/>
  <c r="O3928" i="27"/>
  <c r="O3929" i="27"/>
  <c r="O3930" i="27"/>
  <c r="O3931" i="27"/>
  <c r="O3932" i="27"/>
  <c r="O3933" i="27"/>
  <c r="O3934" i="27"/>
  <c r="O3935" i="27"/>
  <c r="O3936" i="27"/>
  <c r="O3937" i="27"/>
  <c r="O3938" i="27"/>
  <c r="O3939" i="27"/>
  <c r="O3940" i="27"/>
  <c r="O3941" i="27"/>
  <c r="O3942" i="27"/>
  <c r="O3943" i="27"/>
  <c r="O3944" i="27"/>
  <c r="O3945" i="27"/>
  <c r="O3946" i="27"/>
  <c r="O3947" i="27"/>
  <c r="O3948" i="27"/>
  <c r="O3949" i="27"/>
  <c r="O3950" i="27"/>
  <c r="O3951" i="27"/>
  <c r="O3952" i="27"/>
  <c r="O3953" i="27"/>
  <c r="O3954" i="27"/>
  <c r="O3955" i="27"/>
  <c r="O3956" i="27"/>
  <c r="O3957" i="27"/>
  <c r="O3958" i="27"/>
  <c r="O3959" i="27"/>
  <c r="O3960" i="27"/>
  <c r="O3961" i="27"/>
  <c r="O3962" i="27"/>
  <c r="O3963" i="27"/>
  <c r="O3964" i="27"/>
  <c r="O3965" i="27"/>
  <c r="O3966" i="27"/>
  <c r="O3967" i="27"/>
  <c r="O3968" i="27"/>
  <c r="O3969" i="27"/>
  <c r="O3970" i="27"/>
  <c r="O3971" i="27"/>
  <c r="O3972" i="27"/>
  <c r="O3973" i="27"/>
  <c r="O3974" i="27"/>
  <c r="O3975" i="27"/>
  <c r="O3976" i="27"/>
  <c r="O3977" i="27"/>
  <c r="O3978" i="27"/>
  <c r="O3979" i="27"/>
  <c r="O3980" i="27"/>
  <c r="O3981" i="27"/>
  <c r="O3982" i="27"/>
  <c r="O3983" i="27"/>
  <c r="O3984" i="27"/>
  <c r="O3985" i="27"/>
  <c r="O3986" i="27"/>
  <c r="O3987" i="27"/>
  <c r="O3988" i="27"/>
  <c r="O3989" i="27"/>
  <c r="O3990" i="27"/>
  <c r="O3991" i="27"/>
  <c r="O3992" i="27"/>
  <c r="O3993" i="27"/>
  <c r="O3994" i="27"/>
  <c r="O3995" i="27"/>
  <c r="O3996" i="27"/>
  <c r="O3997" i="27"/>
  <c r="O3998" i="27"/>
  <c r="O3999" i="27"/>
  <c r="O4000" i="27"/>
  <c r="O4001" i="27"/>
  <c r="O4002" i="27"/>
  <c r="O4003" i="27"/>
  <c r="O4004" i="27"/>
  <c r="O4005" i="27"/>
  <c r="O4006" i="27"/>
  <c r="O4007" i="27"/>
  <c r="O4008" i="27"/>
  <c r="O4009" i="27"/>
  <c r="O4010" i="27"/>
  <c r="O4011" i="27"/>
  <c r="O4012" i="27"/>
  <c r="O4013" i="27"/>
  <c r="O4014" i="27"/>
  <c r="O4015" i="27"/>
  <c r="O4016" i="27"/>
  <c r="O4017" i="27"/>
  <c r="O4018" i="27"/>
  <c r="O4019" i="27"/>
  <c r="O4020" i="27"/>
  <c r="O4021" i="27"/>
  <c r="O4022" i="27"/>
  <c r="O4023" i="27"/>
  <c r="O4024" i="27"/>
  <c r="O4025" i="27"/>
  <c r="O4026" i="27"/>
  <c r="O4027" i="27"/>
  <c r="O4028" i="27"/>
  <c r="O4029" i="27"/>
  <c r="O4030" i="27"/>
  <c r="O4031" i="27"/>
  <c r="O4032" i="27"/>
  <c r="O4033" i="27"/>
  <c r="O4034" i="27"/>
  <c r="O4035" i="27"/>
  <c r="O4036" i="27"/>
  <c r="O4037" i="27"/>
  <c r="O4038" i="27"/>
  <c r="O4039" i="27"/>
  <c r="O4040" i="27"/>
  <c r="O4041" i="27"/>
  <c r="O4042" i="27"/>
  <c r="O4043" i="27"/>
  <c r="O4044" i="27"/>
  <c r="O4045" i="27"/>
  <c r="O4046" i="27"/>
  <c r="O4047" i="27"/>
  <c r="O4048" i="27"/>
  <c r="O4049" i="27"/>
  <c r="O4050" i="27"/>
  <c r="O4051" i="27"/>
  <c r="O4052" i="27"/>
  <c r="O4053" i="27"/>
  <c r="O4054" i="27"/>
  <c r="O4055" i="27"/>
  <c r="O4056" i="27"/>
  <c r="O4057" i="27"/>
  <c r="O4058" i="27"/>
  <c r="O4059" i="27"/>
  <c r="O4060" i="27"/>
  <c r="O4061" i="27"/>
  <c r="O4062" i="27"/>
  <c r="O4063" i="27"/>
  <c r="O4064" i="27"/>
  <c r="O4065" i="27"/>
  <c r="O4066" i="27"/>
  <c r="O4067" i="27"/>
  <c r="O4068" i="27"/>
  <c r="O4069" i="27"/>
  <c r="O4070" i="27"/>
  <c r="O4071" i="27"/>
  <c r="O4072" i="27"/>
  <c r="O4073" i="27"/>
  <c r="O4074" i="27"/>
  <c r="O4075" i="27"/>
  <c r="O4076" i="27"/>
  <c r="O4077" i="27"/>
  <c r="O4078" i="27"/>
  <c r="O4079" i="27"/>
  <c r="O4080" i="27"/>
  <c r="O4081" i="27"/>
  <c r="O4082" i="27"/>
  <c r="O4083" i="27"/>
  <c r="O4084" i="27"/>
  <c r="O4085" i="27"/>
  <c r="O4086" i="27"/>
  <c r="O4087" i="27"/>
  <c r="O4088" i="27"/>
  <c r="O4089" i="27"/>
  <c r="O4090" i="27"/>
  <c r="O4091" i="27"/>
  <c r="O4092" i="27"/>
  <c r="O4093" i="27"/>
  <c r="O4094" i="27"/>
  <c r="O4095" i="27"/>
  <c r="O4096" i="27"/>
  <c r="O4097" i="27"/>
  <c r="O4098" i="27"/>
  <c r="O4099" i="27"/>
  <c r="O4100" i="27"/>
  <c r="O4101" i="27"/>
  <c r="O4102" i="27"/>
  <c r="O4103" i="27"/>
  <c r="O4104" i="27"/>
  <c r="O4105" i="27"/>
  <c r="O4106" i="27"/>
  <c r="O4107" i="27"/>
  <c r="O4108" i="27"/>
  <c r="O4109" i="27"/>
  <c r="O4110" i="27"/>
  <c r="O4111" i="27"/>
  <c r="O4112" i="27"/>
  <c r="O4113" i="27"/>
  <c r="O4114" i="27"/>
  <c r="O4115" i="27"/>
  <c r="O4116" i="27"/>
  <c r="O4117" i="27"/>
  <c r="O4118" i="27"/>
  <c r="O4119" i="27"/>
  <c r="O4120" i="27"/>
  <c r="O4121" i="27"/>
  <c r="O4122" i="27"/>
  <c r="O4123" i="27"/>
  <c r="O4124" i="27"/>
  <c r="O4125" i="27"/>
  <c r="O4126" i="27"/>
  <c r="O4127" i="27"/>
  <c r="O4128" i="27"/>
  <c r="O4129" i="27"/>
  <c r="O4130" i="27"/>
  <c r="O4131" i="27"/>
  <c r="O4132" i="27"/>
  <c r="O4133" i="27"/>
  <c r="O4134" i="27"/>
  <c r="O4135" i="27"/>
  <c r="O4136" i="27"/>
  <c r="O4137" i="27"/>
  <c r="O4138" i="27"/>
  <c r="O4139" i="27"/>
  <c r="O4140" i="27"/>
  <c r="O4141" i="27"/>
  <c r="O4142" i="27"/>
  <c r="O4143" i="27"/>
  <c r="O4144" i="27"/>
  <c r="O4145" i="27"/>
  <c r="O4146" i="27"/>
  <c r="O4147" i="27"/>
  <c r="O4148" i="27"/>
  <c r="O4149" i="27"/>
  <c r="O4150" i="27"/>
  <c r="O4151" i="27"/>
  <c r="O4152" i="27"/>
  <c r="O4153" i="27"/>
  <c r="O4154" i="27"/>
  <c r="O4155" i="27"/>
  <c r="O4156" i="27"/>
  <c r="O4157" i="27"/>
  <c r="O4158" i="27"/>
  <c r="O4159" i="27"/>
  <c r="O4160" i="27"/>
  <c r="O4161" i="27"/>
  <c r="O4162" i="27"/>
  <c r="O4163" i="27"/>
  <c r="O4164" i="27"/>
  <c r="O4165" i="27"/>
  <c r="O4166" i="27"/>
  <c r="O4167" i="27"/>
  <c r="O4168" i="27"/>
  <c r="O4169" i="27"/>
  <c r="O4170" i="27"/>
  <c r="O4171" i="27"/>
  <c r="O4172" i="27"/>
  <c r="O4173" i="27"/>
  <c r="O4174" i="27"/>
  <c r="O4175" i="27"/>
  <c r="O4176" i="27"/>
  <c r="O4177" i="27"/>
  <c r="O4178" i="27"/>
  <c r="O4179" i="27"/>
  <c r="O4180" i="27"/>
  <c r="O4181" i="27"/>
  <c r="O4182" i="27"/>
  <c r="O4183" i="27"/>
  <c r="O4184" i="27"/>
  <c r="O4185" i="27"/>
  <c r="O4186" i="27"/>
  <c r="O4187" i="27"/>
  <c r="O4188" i="27"/>
  <c r="O4189" i="27"/>
  <c r="O4190" i="27"/>
  <c r="O4191" i="27"/>
  <c r="O4192" i="27"/>
  <c r="O4193" i="27"/>
  <c r="O4194" i="27"/>
  <c r="O4195" i="27"/>
  <c r="O4196" i="27"/>
  <c r="O4197" i="27"/>
  <c r="O4198" i="27"/>
  <c r="O4199" i="27"/>
  <c r="O4200" i="27"/>
  <c r="B5" i="27"/>
  <c r="B6" i="27" s="1"/>
  <c r="B7" i="27" s="1"/>
  <c r="B8" i="27" s="1"/>
  <c r="B9" i="27" s="1"/>
  <c r="B10" i="27" s="1"/>
  <c r="B11" i="27" s="1"/>
  <c r="B12" i="27" s="1"/>
  <c r="B13" i="27" s="1"/>
  <c r="B14" i="27" s="1"/>
  <c r="B15" i="27" s="1"/>
  <c r="B16" i="27" s="1"/>
  <c r="B17" i="27" s="1"/>
  <c r="B18" i="27" s="1"/>
  <c r="B19" i="27" s="1"/>
  <c r="B20" i="27" s="1"/>
  <c r="B21" i="27" s="1"/>
  <c r="B22" i="27" s="1"/>
  <c r="B23" i="27" s="1"/>
  <c r="B24" i="27" s="1"/>
  <c r="B25" i="27" s="1"/>
  <c r="B26" i="27" s="1"/>
  <c r="B27" i="27" s="1"/>
  <c r="B28" i="27" s="1"/>
  <c r="B29" i="27" s="1"/>
  <c r="B30" i="27" s="1"/>
  <c r="B31" i="27" s="1"/>
  <c r="B32" i="27" s="1"/>
  <c r="B33" i="27" s="1"/>
  <c r="B34" i="27" s="1"/>
  <c r="B35" i="27" s="1"/>
  <c r="B36" i="27" s="1"/>
  <c r="B37" i="27" s="1"/>
  <c r="B38" i="27" s="1"/>
  <c r="B39" i="27" s="1"/>
  <c r="B40" i="27" s="1"/>
  <c r="B41" i="27" s="1"/>
  <c r="B42" i="27" s="1"/>
  <c r="B43" i="27" s="1"/>
  <c r="B44" i="27" s="1"/>
  <c r="B45" i="27" s="1"/>
  <c r="B46" i="27" s="1"/>
  <c r="B47" i="27" s="1"/>
  <c r="B48" i="27" s="1"/>
  <c r="B49" i="27" s="1"/>
  <c r="B50" i="27" s="1"/>
  <c r="B51" i="27" s="1"/>
  <c r="B52" i="27" s="1"/>
  <c r="B53" i="27" s="1"/>
  <c r="B54" i="27" s="1"/>
  <c r="B55" i="27" s="1"/>
  <c r="B56" i="27" s="1"/>
  <c r="B57" i="27" s="1"/>
  <c r="B58" i="27" s="1"/>
  <c r="B59" i="27" s="1"/>
  <c r="B60" i="27" s="1"/>
  <c r="B61" i="27" s="1"/>
  <c r="B62" i="27" s="1"/>
  <c r="B63" i="27" s="1"/>
  <c r="B64" i="27" s="1"/>
  <c r="B65" i="27" s="1"/>
  <c r="B66" i="27" s="1"/>
  <c r="B67" i="27" s="1"/>
  <c r="B68" i="27" s="1"/>
  <c r="B69" i="27" s="1"/>
  <c r="B70" i="27" s="1"/>
  <c r="B71" i="27" s="1"/>
  <c r="B72" i="27" s="1"/>
  <c r="B73" i="27" s="1"/>
  <c r="B74" i="27" s="1"/>
  <c r="B75" i="27" s="1"/>
  <c r="B76" i="27" s="1"/>
  <c r="B77" i="27" s="1"/>
  <c r="B78" i="27" s="1"/>
  <c r="B79" i="27" s="1"/>
  <c r="B80" i="27" s="1"/>
  <c r="B81" i="27" s="1"/>
  <c r="B82" i="27" s="1"/>
  <c r="B83" i="27" s="1"/>
  <c r="B84" i="27" s="1"/>
  <c r="B85" i="27" s="1"/>
  <c r="B86" i="27" s="1"/>
  <c r="B87" i="27" s="1"/>
  <c r="B88" i="27" s="1"/>
  <c r="B89" i="27" s="1"/>
  <c r="B90" i="27" s="1"/>
  <c r="B91" i="27" s="1"/>
  <c r="B92" i="27" s="1"/>
  <c r="B93" i="27" s="1"/>
  <c r="B94" i="27" s="1"/>
  <c r="B95" i="27" s="1"/>
  <c r="B96" i="27" s="1"/>
  <c r="B97" i="27" s="1"/>
  <c r="B98" i="27" s="1"/>
  <c r="B99" i="27" s="1"/>
  <c r="B100" i="27" s="1"/>
  <c r="B101" i="27" s="1"/>
  <c r="B102" i="27" s="1"/>
  <c r="B103" i="27" s="1"/>
  <c r="B104" i="27" s="1"/>
  <c r="B105" i="27" s="1"/>
  <c r="B106" i="27" s="1"/>
  <c r="B107" i="27" s="1"/>
  <c r="B108" i="27" s="1"/>
  <c r="B109" i="27" s="1"/>
  <c r="B110" i="27" s="1"/>
  <c r="B111" i="27" s="1"/>
  <c r="B112" i="27" s="1"/>
  <c r="B113" i="27" s="1"/>
  <c r="B114" i="27" s="1"/>
  <c r="B115" i="27" s="1"/>
  <c r="B116" i="27" s="1"/>
  <c r="B117" i="27" s="1"/>
  <c r="B118" i="27" s="1"/>
  <c r="B119" i="27" s="1"/>
  <c r="B120" i="27" s="1"/>
  <c r="B121" i="27" s="1"/>
  <c r="B122" i="27" s="1"/>
  <c r="B123" i="27" s="1"/>
  <c r="B124" i="27" s="1"/>
  <c r="B125" i="27" s="1"/>
  <c r="B126" i="27" s="1"/>
  <c r="B127" i="27" s="1"/>
  <c r="B128" i="27" s="1"/>
  <c r="B129" i="27" s="1"/>
  <c r="B130" i="27" s="1"/>
  <c r="B131" i="27" s="1"/>
  <c r="B132" i="27" s="1"/>
  <c r="B133" i="27" s="1"/>
  <c r="B134" i="27" s="1"/>
  <c r="B135" i="27" s="1"/>
  <c r="B136" i="27" s="1"/>
  <c r="B137" i="27" s="1"/>
  <c r="B138" i="27" s="1"/>
  <c r="B139" i="27" s="1"/>
  <c r="B140" i="27" s="1"/>
  <c r="B141" i="27" s="1"/>
  <c r="B142" i="27" s="1"/>
  <c r="B143" i="27" s="1"/>
  <c r="B144" i="27" s="1"/>
  <c r="B145" i="27" s="1"/>
  <c r="B146" i="27" s="1"/>
  <c r="B147" i="27" s="1"/>
  <c r="B148" i="27" s="1"/>
  <c r="B149" i="27" s="1"/>
  <c r="B150" i="27" s="1"/>
  <c r="B151" i="27" s="1"/>
  <c r="B152" i="27" s="1"/>
  <c r="B153" i="27" s="1"/>
  <c r="B154" i="27" s="1"/>
  <c r="B155" i="27" s="1"/>
  <c r="B156" i="27" s="1"/>
  <c r="B157" i="27" s="1"/>
  <c r="B158" i="27" s="1"/>
  <c r="B159" i="27" s="1"/>
  <c r="B160" i="27" s="1"/>
  <c r="B161" i="27" s="1"/>
  <c r="B162" i="27" s="1"/>
  <c r="B163" i="27" s="1"/>
  <c r="B164" i="27" s="1"/>
  <c r="B165" i="27" s="1"/>
  <c r="B166" i="27" s="1"/>
  <c r="B167" i="27" s="1"/>
  <c r="B168" i="27" s="1"/>
  <c r="B169" i="27" s="1"/>
  <c r="B170" i="27" s="1"/>
  <c r="B171" i="27" s="1"/>
  <c r="B172" i="27" s="1"/>
  <c r="B173" i="27" s="1"/>
  <c r="B174" i="27" s="1"/>
  <c r="B175" i="27" s="1"/>
  <c r="B176" i="27" s="1"/>
  <c r="B177" i="27" s="1"/>
  <c r="B178" i="27" s="1"/>
  <c r="B179" i="27" s="1"/>
  <c r="B180" i="27" s="1"/>
  <c r="B181" i="27" s="1"/>
  <c r="B182" i="27" s="1"/>
  <c r="B183" i="27" s="1"/>
  <c r="B184" i="27" s="1"/>
  <c r="B185" i="27" s="1"/>
  <c r="B186" i="27" s="1"/>
  <c r="B187" i="27" s="1"/>
  <c r="B188" i="27" s="1"/>
  <c r="B189" i="27" s="1"/>
  <c r="B190" i="27" s="1"/>
  <c r="B191" i="27" s="1"/>
  <c r="B192" i="27" s="1"/>
  <c r="B193" i="27" s="1"/>
  <c r="B194" i="27" s="1"/>
  <c r="B195" i="27" s="1"/>
  <c r="B196" i="27" s="1"/>
  <c r="B197" i="27" s="1"/>
  <c r="B198" i="27" s="1"/>
  <c r="B199" i="27" s="1"/>
  <c r="B200" i="27" s="1"/>
  <c r="B201" i="27" s="1"/>
  <c r="B202" i="27" s="1"/>
  <c r="B203" i="27" s="1"/>
  <c r="B204" i="27" s="1"/>
  <c r="B205" i="27" s="1"/>
  <c r="B206" i="27" s="1"/>
  <c r="B207" i="27" s="1"/>
  <c r="B208" i="27" s="1"/>
  <c r="B209" i="27" s="1"/>
  <c r="B210" i="27" s="1"/>
  <c r="B211" i="27" s="1"/>
  <c r="B212" i="27" s="1"/>
  <c r="B213" i="27" s="1"/>
  <c r="B214" i="27" s="1"/>
  <c r="B215" i="27" s="1"/>
  <c r="B216" i="27" s="1"/>
  <c r="B217" i="27" s="1"/>
  <c r="B218" i="27" s="1"/>
  <c r="B219" i="27" s="1"/>
  <c r="B220" i="27" s="1"/>
  <c r="B221" i="27" s="1"/>
  <c r="B222" i="27" s="1"/>
  <c r="B223" i="27" s="1"/>
  <c r="B224" i="27" s="1"/>
  <c r="B225" i="27" s="1"/>
  <c r="B226" i="27" s="1"/>
  <c r="B227" i="27" s="1"/>
  <c r="B228" i="27" s="1"/>
  <c r="B229" i="27" s="1"/>
  <c r="B230" i="27" s="1"/>
  <c r="B231" i="27" s="1"/>
  <c r="B232" i="27" s="1"/>
  <c r="B233" i="27" s="1"/>
  <c r="B234" i="27" s="1"/>
  <c r="B235" i="27" s="1"/>
  <c r="B236" i="27" s="1"/>
  <c r="B237" i="27" s="1"/>
  <c r="B238" i="27" s="1"/>
  <c r="B239" i="27" s="1"/>
  <c r="B240" i="27" s="1"/>
  <c r="B241" i="27" s="1"/>
  <c r="B242" i="27" s="1"/>
  <c r="B243" i="27" s="1"/>
  <c r="B244" i="27" s="1"/>
  <c r="B245" i="27" s="1"/>
  <c r="B246" i="27" s="1"/>
  <c r="B247" i="27" s="1"/>
  <c r="B248" i="27" s="1"/>
  <c r="B249" i="27" s="1"/>
  <c r="B250" i="27" s="1"/>
  <c r="B251" i="27" s="1"/>
  <c r="B252" i="27" s="1"/>
  <c r="B253" i="27" s="1"/>
  <c r="B254" i="27" s="1"/>
  <c r="B255" i="27" s="1"/>
  <c r="B256" i="27" s="1"/>
  <c r="B257" i="27" s="1"/>
  <c r="B258" i="27" s="1"/>
  <c r="B259" i="27" s="1"/>
  <c r="B260" i="27" s="1"/>
  <c r="B261" i="27" s="1"/>
  <c r="B262" i="27" s="1"/>
  <c r="B263" i="27" s="1"/>
  <c r="B264" i="27" s="1"/>
  <c r="B265" i="27" s="1"/>
  <c r="B266" i="27" s="1"/>
  <c r="B267" i="27" s="1"/>
  <c r="B268" i="27" s="1"/>
  <c r="B269" i="27" s="1"/>
  <c r="B270" i="27" s="1"/>
  <c r="B271" i="27" s="1"/>
  <c r="B272" i="27" s="1"/>
  <c r="B273" i="27" s="1"/>
  <c r="B274" i="27" s="1"/>
  <c r="B275" i="27" s="1"/>
  <c r="B276" i="27" s="1"/>
  <c r="B277" i="27" s="1"/>
  <c r="B278" i="27" s="1"/>
  <c r="B279" i="27" s="1"/>
  <c r="B280" i="27" s="1"/>
  <c r="B281" i="27" s="1"/>
  <c r="B282" i="27" s="1"/>
  <c r="B283" i="27" s="1"/>
  <c r="B284" i="27" s="1"/>
  <c r="B285" i="27" s="1"/>
  <c r="B286" i="27" s="1"/>
  <c r="B287" i="27" s="1"/>
  <c r="B288" i="27" s="1"/>
  <c r="B289" i="27" s="1"/>
  <c r="B290" i="27" s="1"/>
  <c r="B291" i="27" s="1"/>
  <c r="B292" i="27" s="1"/>
  <c r="B293" i="27" s="1"/>
  <c r="B294" i="27" s="1"/>
  <c r="B295" i="27" s="1"/>
  <c r="B296" i="27" s="1"/>
  <c r="B297" i="27" s="1"/>
  <c r="B298" i="27" s="1"/>
  <c r="B299" i="27" s="1"/>
  <c r="B300" i="27" s="1"/>
  <c r="B301" i="27" s="1"/>
  <c r="B302" i="27" s="1"/>
  <c r="B303" i="27" s="1"/>
  <c r="B304" i="27" s="1"/>
  <c r="B305" i="27" s="1"/>
  <c r="B306" i="27" s="1"/>
  <c r="B307" i="27" s="1"/>
  <c r="B308" i="27" s="1"/>
  <c r="B309" i="27" s="1"/>
  <c r="B310" i="27" s="1"/>
  <c r="B311" i="27" s="1"/>
  <c r="B312" i="27" s="1"/>
  <c r="B313" i="27" s="1"/>
  <c r="B314" i="27" s="1"/>
  <c r="B315" i="27" s="1"/>
  <c r="B316" i="27" s="1"/>
  <c r="B317" i="27" s="1"/>
  <c r="B318" i="27" s="1"/>
  <c r="B319" i="27" s="1"/>
  <c r="B320" i="27" s="1"/>
  <c r="B321" i="27" s="1"/>
  <c r="B322" i="27" s="1"/>
  <c r="B323" i="27" s="1"/>
  <c r="B324" i="27" s="1"/>
  <c r="B325" i="27" s="1"/>
  <c r="B326" i="27" s="1"/>
  <c r="B327" i="27" s="1"/>
  <c r="B328" i="27" s="1"/>
  <c r="B329" i="27" s="1"/>
  <c r="B330" i="27" s="1"/>
  <c r="B331" i="27" s="1"/>
  <c r="B332" i="27" s="1"/>
  <c r="B333" i="27" s="1"/>
  <c r="B334" i="27" s="1"/>
  <c r="B335" i="27" s="1"/>
  <c r="B336" i="27" s="1"/>
  <c r="B337" i="27" s="1"/>
  <c r="B338" i="27" s="1"/>
  <c r="B339" i="27" s="1"/>
  <c r="B340" i="27" s="1"/>
  <c r="B341" i="27" s="1"/>
  <c r="B342" i="27" s="1"/>
  <c r="B343" i="27" s="1"/>
  <c r="B344" i="27" s="1"/>
  <c r="B345" i="27" s="1"/>
  <c r="B346" i="27" s="1"/>
  <c r="B347" i="27" s="1"/>
  <c r="B348" i="27" s="1"/>
  <c r="B349" i="27" s="1"/>
  <c r="B350" i="27" s="1"/>
  <c r="B351" i="27" s="1"/>
  <c r="B352" i="27" s="1"/>
  <c r="B353" i="27" s="1"/>
  <c r="B354" i="27" s="1"/>
  <c r="B355" i="27" s="1"/>
  <c r="B356" i="27" s="1"/>
  <c r="B357" i="27" s="1"/>
  <c r="B358" i="27" s="1"/>
  <c r="B359" i="27" s="1"/>
  <c r="B360" i="27" s="1"/>
  <c r="B361" i="27" s="1"/>
  <c r="B362" i="27" s="1"/>
  <c r="B363" i="27" s="1"/>
  <c r="B364" i="27" s="1"/>
  <c r="B365" i="27" s="1"/>
  <c r="B366" i="27" s="1"/>
  <c r="B367" i="27" s="1"/>
  <c r="B368" i="27" s="1"/>
  <c r="B369" i="27" s="1"/>
  <c r="B370" i="27" s="1"/>
  <c r="B371" i="27" s="1"/>
  <c r="B372" i="27" s="1"/>
  <c r="B373" i="27" s="1"/>
  <c r="B374" i="27" s="1"/>
  <c r="B375" i="27" s="1"/>
  <c r="B376" i="27" s="1"/>
  <c r="B377" i="27" s="1"/>
  <c r="B378" i="27" s="1"/>
  <c r="B379" i="27" s="1"/>
  <c r="B380" i="27" s="1"/>
  <c r="B381" i="27" s="1"/>
  <c r="B382" i="27" s="1"/>
  <c r="B383" i="27" s="1"/>
  <c r="B384" i="27" s="1"/>
  <c r="B385" i="27" s="1"/>
  <c r="B386" i="27" s="1"/>
  <c r="B387" i="27" s="1"/>
  <c r="B388" i="27" s="1"/>
  <c r="B389" i="27" s="1"/>
  <c r="B390" i="27" s="1"/>
  <c r="B391" i="27" s="1"/>
  <c r="B392" i="27" s="1"/>
  <c r="B393" i="27" s="1"/>
  <c r="B394" i="27" s="1"/>
  <c r="B395" i="27" s="1"/>
  <c r="B396" i="27" s="1"/>
  <c r="B397" i="27" s="1"/>
  <c r="B398" i="27" s="1"/>
  <c r="B399" i="27" s="1"/>
  <c r="B400" i="27" s="1"/>
  <c r="B401" i="27" s="1"/>
  <c r="B402" i="27" s="1"/>
  <c r="B403" i="27" s="1"/>
  <c r="B404" i="27" s="1"/>
  <c r="B405" i="27" s="1"/>
  <c r="B406" i="27" s="1"/>
  <c r="B407" i="27" s="1"/>
  <c r="B408" i="27" s="1"/>
  <c r="B409" i="27" s="1"/>
  <c r="B410" i="27" s="1"/>
  <c r="B411" i="27" s="1"/>
  <c r="B412" i="27" s="1"/>
  <c r="B413" i="27" s="1"/>
  <c r="B414" i="27" s="1"/>
  <c r="B415" i="27" s="1"/>
  <c r="B416" i="27" s="1"/>
  <c r="B417" i="27" s="1"/>
  <c r="B418" i="27" s="1"/>
  <c r="B419" i="27" s="1"/>
  <c r="B420" i="27" s="1"/>
  <c r="B421" i="27" s="1"/>
  <c r="B422" i="27" s="1"/>
  <c r="B423" i="27" s="1"/>
  <c r="B424" i="27" s="1"/>
  <c r="B425" i="27" s="1"/>
  <c r="B426" i="27" s="1"/>
  <c r="B427" i="27" s="1"/>
  <c r="B428" i="27" s="1"/>
  <c r="B429" i="27" s="1"/>
  <c r="B430" i="27" s="1"/>
  <c r="B431" i="27" s="1"/>
  <c r="B432" i="27" s="1"/>
  <c r="B433" i="27" s="1"/>
  <c r="B434" i="27" s="1"/>
  <c r="B435" i="27" s="1"/>
  <c r="B436" i="27" s="1"/>
  <c r="B437" i="27" s="1"/>
  <c r="B438" i="27" s="1"/>
  <c r="B439" i="27" s="1"/>
  <c r="B440" i="27" s="1"/>
  <c r="B441" i="27" s="1"/>
  <c r="B442" i="27" s="1"/>
  <c r="B443" i="27" s="1"/>
  <c r="B444" i="27" s="1"/>
  <c r="B445" i="27" s="1"/>
  <c r="B446" i="27" s="1"/>
  <c r="B447" i="27" s="1"/>
  <c r="B448" i="27" s="1"/>
  <c r="B449" i="27" s="1"/>
  <c r="B450" i="27" s="1"/>
  <c r="B451" i="27" s="1"/>
  <c r="B452" i="27" s="1"/>
  <c r="B453" i="27" s="1"/>
  <c r="B454" i="27" s="1"/>
  <c r="B455" i="27" s="1"/>
  <c r="B456" i="27" s="1"/>
  <c r="B457" i="27" s="1"/>
  <c r="B458" i="27" s="1"/>
  <c r="B459" i="27" s="1"/>
  <c r="B460" i="27" s="1"/>
  <c r="B461" i="27" s="1"/>
  <c r="B462" i="27" s="1"/>
  <c r="B463" i="27" s="1"/>
  <c r="B464" i="27" s="1"/>
  <c r="B465" i="27" s="1"/>
  <c r="B466" i="27" s="1"/>
  <c r="B467" i="27" s="1"/>
  <c r="B468" i="27" s="1"/>
  <c r="B469" i="27" s="1"/>
  <c r="B470" i="27" s="1"/>
  <c r="B471" i="27" s="1"/>
  <c r="B472" i="27" s="1"/>
  <c r="B473" i="27" s="1"/>
  <c r="B474" i="27" s="1"/>
  <c r="B475" i="27" s="1"/>
  <c r="B476" i="27" s="1"/>
  <c r="B477" i="27" s="1"/>
  <c r="B478" i="27" s="1"/>
  <c r="B479" i="27" s="1"/>
  <c r="B480" i="27" s="1"/>
  <c r="B481" i="27" s="1"/>
  <c r="B482" i="27" s="1"/>
  <c r="B483" i="27" s="1"/>
  <c r="B484" i="27" s="1"/>
  <c r="B485" i="27" s="1"/>
  <c r="B486" i="27" s="1"/>
  <c r="B487" i="27" s="1"/>
  <c r="B488" i="27" s="1"/>
  <c r="B489" i="27" s="1"/>
  <c r="B490" i="27" s="1"/>
  <c r="B491" i="27" s="1"/>
  <c r="B492" i="27" s="1"/>
  <c r="B493" i="27" s="1"/>
  <c r="B494" i="27" s="1"/>
  <c r="B495" i="27" s="1"/>
  <c r="B496" i="27" s="1"/>
  <c r="B497" i="27" s="1"/>
  <c r="B498" i="27" s="1"/>
  <c r="B499" i="27" s="1"/>
  <c r="B500" i="27" s="1"/>
  <c r="B501" i="27" s="1"/>
  <c r="B502" i="27" s="1"/>
  <c r="B503" i="27" s="1"/>
  <c r="B504" i="27" s="1"/>
  <c r="B505" i="27" s="1"/>
  <c r="B506" i="27" s="1"/>
  <c r="B507" i="27" s="1"/>
  <c r="B508" i="27" s="1"/>
  <c r="B509" i="27" s="1"/>
  <c r="B510" i="27" s="1"/>
  <c r="B511" i="27" s="1"/>
  <c r="B512" i="27" s="1"/>
  <c r="B513" i="27" s="1"/>
  <c r="B514" i="27" s="1"/>
  <c r="B515" i="27" s="1"/>
  <c r="B516" i="27" s="1"/>
  <c r="B517" i="27" s="1"/>
  <c r="B518" i="27" s="1"/>
  <c r="B519" i="27" s="1"/>
  <c r="B520" i="27" s="1"/>
  <c r="B521" i="27" s="1"/>
  <c r="B522" i="27" s="1"/>
  <c r="B523" i="27" s="1"/>
  <c r="B524" i="27" s="1"/>
  <c r="B525" i="27" s="1"/>
  <c r="B526" i="27" s="1"/>
  <c r="B527" i="27" s="1"/>
  <c r="B528" i="27" s="1"/>
  <c r="B529" i="27" s="1"/>
  <c r="B530" i="27" s="1"/>
  <c r="B531" i="27" s="1"/>
  <c r="B532" i="27" s="1"/>
  <c r="B533" i="27" s="1"/>
  <c r="B534" i="27" s="1"/>
  <c r="B535" i="27" s="1"/>
  <c r="B536" i="27" s="1"/>
  <c r="B537" i="27" s="1"/>
  <c r="B538" i="27" s="1"/>
  <c r="B539" i="27" s="1"/>
  <c r="B540" i="27" s="1"/>
  <c r="B541" i="27" s="1"/>
  <c r="B542" i="27" s="1"/>
  <c r="B543" i="27" s="1"/>
  <c r="B544" i="27" s="1"/>
  <c r="B545" i="27" s="1"/>
  <c r="B546" i="27" s="1"/>
  <c r="B547" i="27" s="1"/>
  <c r="B548" i="27" s="1"/>
  <c r="B549" i="27" s="1"/>
  <c r="B550" i="27" s="1"/>
  <c r="B551" i="27" s="1"/>
  <c r="B552" i="27" s="1"/>
  <c r="B553" i="27" s="1"/>
  <c r="B554" i="27" s="1"/>
  <c r="B555" i="27" s="1"/>
  <c r="B556" i="27" s="1"/>
  <c r="B557" i="27" s="1"/>
  <c r="B558" i="27" s="1"/>
  <c r="B559" i="27" s="1"/>
  <c r="B560" i="27" s="1"/>
  <c r="B561" i="27" s="1"/>
  <c r="B562" i="27" s="1"/>
  <c r="B563" i="27" s="1"/>
  <c r="B564" i="27" s="1"/>
  <c r="B565" i="27" s="1"/>
  <c r="B566" i="27" s="1"/>
  <c r="B567" i="27" s="1"/>
  <c r="B568" i="27" s="1"/>
  <c r="B569" i="27" s="1"/>
  <c r="B570" i="27" s="1"/>
  <c r="B571" i="27" s="1"/>
  <c r="B572" i="27" s="1"/>
  <c r="B573" i="27" s="1"/>
  <c r="B574" i="27" s="1"/>
  <c r="B575" i="27" s="1"/>
  <c r="B576" i="27" s="1"/>
  <c r="B577" i="27" s="1"/>
  <c r="B578" i="27" s="1"/>
  <c r="B579" i="27" s="1"/>
  <c r="B580" i="27" s="1"/>
  <c r="B581" i="27" s="1"/>
  <c r="B582" i="27" s="1"/>
  <c r="B583" i="27" s="1"/>
  <c r="B584" i="27" s="1"/>
  <c r="B585" i="27" s="1"/>
  <c r="B586" i="27" s="1"/>
  <c r="B587" i="27" s="1"/>
  <c r="B588" i="27" s="1"/>
  <c r="B589" i="27" s="1"/>
  <c r="B590" i="27" s="1"/>
  <c r="B591" i="27" s="1"/>
  <c r="B592" i="27" s="1"/>
  <c r="B593" i="27" s="1"/>
  <c r="B594" i="27" s="1"/>
  <c r="B595" i="27" s="1"/>
  <c r="B596" i="27" s="1"/>
  <c r="B597" i="27" s="1"/>
  <c r="B598" i="27" s="1"/>
  <c r="B599" i="27" s="1"/>
  <c r="B600" i="27" s="1"/>
  <c r="B601" i="27" s="1"/>
  <c r="B602" i="27" s="1"/>
  <c r="B603" i="27" s="1"/>
  <c r="B604" i="27" s="1"/>
  <c r="B605" i="27" s="1"/>
  <c r="B606" i="27" s="1"/>
  <c r="B607" i="27" s="1"/>
  <c r="B608" i="27" s="1"/>
  <c r="B609" i="27" s="1"/>
  <c r="B610" i="27" s="1"/>
  <c r="B611" i="27" s="1"/>
  <c r="B612" i="27" s="1"/>
  <c r="B613" i="27" s="1"/>
  <c r="B614" i="27" s="1"/>
  <c r="B615" i="27" s="1"/>
  <c r="B616" i="27" s="1"/>
  <c r="B617" i="27" s="1"/>
  <c r="B618" i="27" s="1"/>
  <c r="B619" i="27" s="1"/>
  <c r="B620" i="27" s="1"/>
  <c r="B621" i="27" s="1"/>
  <c r="B622" i="27" s="1"/>
  <c r="B623" i="27" s="1"/>
  <c r="B624" i="27" s="1"/>
  <c r="B625" i="27" s="1"/>
  <c r="B626" i="27" s="1"/>
  <c r="B627" i="27" s="1"/>
  <c r="B628" i="27" s="1"/>
  <c r="B629" i="27" s="1"/>
  <c r="B630" i="27" s="1"/>
  <c r="B631" i="27" s="1"/>
  <c r="B632" i="27" s="1"/>
  <c r="B633" i="27" s="1"/>
  <c r="B634" i="27" s="1"/>
  <c r="B635" i="27" s="1"/>
  <c r="B636" i="27" s="1"/>
  <c r="B637" i="27" s="1"/>
  <c r="B638" i="27" s="1"/>
  <c r="B639" i="27" s="1"/>
  <c r="B640" i="27" s="1"/>
  <c r="B641" i="27" s="1"/>
  <c r="B642" i="27" s="1"/>
  <c r="B643" i="27" s="1"/>
  <c r="B644" i="27" s="1"/>
  <c r="B645" i="27" s="1"/>
  <c r="B646" i="27" s="1"/>
  <c r="B647" i="27" s="1"/>
  <c r="B648" i="27" s="1"/>
  <c r="B649" i="27" s="1"/>
  <c r="B650" i="27" s="1"/>
  <c r="B651" i="27" s="1"/>
  <c r="B652" i="27" s="1"/>
  <c r="B653" i="27" s="1"/>
  <c r="B654" i="27" s="1"/>
  <c r="B655" i="27" s="1"/>
  <c r="B656" i="27" s="1"/>
  <c r="B657" i="27" s="1"/>
  <c r="B658" i="27" s="1"/>
  <c r="B659" i="27" s="1"/>
  <c r="B660" i="27" s="1"/>
  <c r="B661" i="27" s="1"/>
  <c r="B662" i="27" s="1"/>
  <c r="B663" i="27" s="1"/>
  <c r="B664" i="27" s="1"/>
  <c r="B665" i="27" s="1"/>
  <c r="B666" i="27" s="1"/>
  <c r="B667" i="27" s="1"/>
  <c r="B668" i="27" s="1"/>
  <c r="B669" i="27" s="1"/>
  <c r="B670" i="27" s="1"/>
  <c r="B671" i="27" s="1"/>
  <c r="B672" i="27" s="1"/>
  <c r="B673" i="27" s="1"/>
  <c r="B674" i="27" s="1"/>
  <c r="B675" i="27" s="1"/>
  <c r="B676" i="27" s="1"/>
  <c r="B677" i="27" s="1"/>
  <c r="B678" i="27" s="1"/>
  <c r="B679" i="27" s="1"/>
  <c r="B680" i="27" s="1"/>
  <c r="B681" i="27" s="1"/>
  <c r="B682" i="27" s="1"/>
  <c r="B683" i="27" s="1"/>
  <c r="B684" i="27" s="1"/>
  <c r="B685" i="27" s="1"/>
  <c r="B686" i="27" s="1"/>
  <c r="B687" i="27" s="1"/>
  <c r="B688" i="27" s="1"/>
  <c r="B689" i="27" s="1"/>
  <c r="B690" i="27" s="1"/>
  <c r="B691" i="27" s="1"/>
  <c r="B692" i="27" s="1"/>
  <c r="B693" i="27" s="1"/>
  <c r="B694" i="27" s="1"/>
  <c r="B695" i="27" s="1"/>
  <c r="B696" i="27" s="1"/>
  <c r="B697" i="27" s="1"/>
  <c r="B698" i="27" s="1"/>
  <c r="B699" i="27" s="1"/>
  <c r="B700" i="27" s="1"/>
  <c r="B701" i="27" s="1"/>
  <c r="B702" i="27" s="1"/>
  <c r="B703" i="27" s="1"/>
  <c r="B704" i="27" s="1"/>
  <c r="B705" i="27" s="1"/>
  <c r="B706" i="27" s="1"/>
  <c r="B707" i="27" s="1"/>
  <c r="B708" i="27" s="1"/>
  <c r="B709" i="27" s="1"/>
  <c r="B710" i="27" s="1"/>
  <c r="B711" i="27" s="1"/>
  <c r="B712" i="27" s="1"/>
  <c r="B713" i="27" s="1"/>
  <c r="B714" i="27" s="1"/>
  <c r="B715" i="27" s="1"/>
  <c r="B716" i="27" s="1"/>
  <c r="B717" i="27" s="1"/>
  <c r="B718" i="27" s="1"/>
  <c r="B719" i="27" s="1"/>
  <c r="B720" i="27" s="1"/>
  <c r="B721" i="27" s="1"/>
  <c r="B722" i="27" s="1"/>
  <c r="B723" i="27" s="1"/>
  <c r="B724" i="27" s="1"/>
  <c r="B725" i="27" s="1"/>
  <c r="B726" i="27" s="1"/>
  <c r="B727" i="27" s="1"/>
  <c r="B728" i="27" s="1"/>
  <c r="B729" i="27" s="1"/>
  <c r="B730" i="27" s="1"/>
  <c r="B731" i="27" s="1"/>
  <c r="B732" i="27" s="1"/>
  <c r="B733" i="27" s="1"/>
  <c r="B734" i="27" s="1"/>
  <c r="B735" i="27" s="1"/>
  <c r="B736" i="27" s="1"/>
  <c r="B737" i="27" s="1"/>
  <c r="B738" i="27" s="1"/>
  <c r="B739" i="27" s="1"/>
  <c r="B740" i="27" s="1"/>
  <c r="B741" i="27" s="1"/>
  <c r="B742" i="27" s="1"/>
  <c r="B743" i="27" s="1"/>
  <c r="B744" i="27" s="1"/>
  <c r="B745" i="27" s="1"/>
  <c r="B746" i="27" s="1"/>
  <c r="B747" i="27" s="1"/>
  <c r="B748" i="27" s="1"/>
  <c r="B749" i="27" s="1"/>
  <c r="B750" i="27" s="1"/>
  <c r="B751" i="27" s="1"/>
  <c r="B752" i="27" s="1"/>
  <c r="B753" i="27" s="1"/>
  <c r="B754" i="27" s="1"/>
  <c r="B755" i="27" s="1"/>
  <c r="B756" i="27" s="1"/>
  <c r="B757" i="27" s="1"/>
  <c r="B758" i="27" s="1"/>
  <c r="B759" i="27" s="1"/>
  <c r="B760" i="27" s="1"/>
  <c r="B761" i="27" s="1"/>
  <c r="B762" i="27" s="1"/>
  <c r="B763" i="27" s="1"/>
  <c r="B764" i="27" s="1"/>
  <c r="B765" i="27" s="1"/>
  <c r="B766" i="27" s="1"/>
  <c r="B767" i="27" s="1"/>
  <c r="B768" i="27" s="1"/>
  <c r="B769" i="27" s="1"/>
  <c r="B770" i="27" s="1"/>
  <c r="B771" i="27" s="1"/>
  <c r="B772" i="27" s="1"/>
  <c r="B773" i="27" s="1"/>
  <c r="B774" i="27" s="1"/>
  <c r="B775" i="27" s="1"/>
  <c r="B776" i="27" s="1"/>
  <c r="B777" i="27" s="1"/>
  <c r="B778" i="27" s="1"/>
  <c r="B779" i="27" s="1"/>
  <c r="B780" i="27" s="1"/>
  <c r="B781" i="27" s="1"/>
  <c r="B782" i="27" s="1"/>
  <c r="B783" i="27" s="1"/>
  <c r="B784" i="27" s="1"/>
  <c r="B785" i="27" s="1"/>
  <c r="B786" i="27" s="1"/>
  <c r="B787" i="27" s="1"/>
  <c r="B788" i="27" s="1"/>
  <c r="B789" i="27" s="1"/>
  <c r="B790" i="27" s="1"/>
  <c r="B791" i="27" s="1"/>
  <c r="B792" i="27" s="1"/>
  <c r="B793" i="27" s="1"/>
  <c r="B794" i="27" s="1"/>
  <c r="B795" i="27" s="1"/>
  <c r="B796" i="27" s="1"/>
  <c r="B797" i="27" s="1"/>
  <c r="B798" i="27" s="1"/>
  <c r="B799" i="27" s="1"/>
  <c r="B800" i="27" s="1"/>
  <c r="B801" i="27" s="1"/>
  <c r="B802" i="27" s="1"/>
  <c r="B803" i="27" s="1"/>
  <c r="B804" i="27" s="1"/>
  <c r="B805" i="27" s="1"/>
  <c r="B806" i="27" s="1"/>
  <c r="B807" i="27" s="1"/>
  <c r="B808" i="27" s="1"/>
  <c r="B809" i="27" s="1"/>
  <c r="B810" i="27" s="1"/>
  <c r="B811" i="27" s="1"/>
  <c r="B812" i="27" s="1"/>
  <c r="B813" i="27" s="1"/>
  <c r="B814" i="27" s="1"/>
  <c r="B815" i="27" s="1"/>
  <c r="B816" i="27" s="1"/>
  <c r="B817" i="27" s="1"/>
  <c r="B818" i="27" s="1"/>
  <c r="B819" i="27" s="1"/>
  <c r="B820" i="27" s="1"/>
  <c r="B821" i="27" s="1"/>
  <c r="B822" i="27" s="1"/>
  <c r="B823" i="27" s="1"/>
  <c r="B824" i="27" s="1"/>
  <c r="B825" i="27" s="1"/>
  <c r="B826" i="27" s="1"/>
  <c r="B827" i="27" s="1"/>
  <c r="B828" i="27" s="1"/>
  <c r="B829" i="27" s="1"/>
  <c r="B830" i="27" s="1"/>
  <c r="B831" i="27" s="1"/>
  <c r="B832" i="27" s="1"/>
  <c r="B833" i="27" s="1"/>
  <c r="B834" i="27" s="1"/>
  <c r="B835" i="27" s="1"/>
  <c r="B836" i="27" s="1"/>
  <c r="B837" i="27" s="1"/>
  <c r="B838" i="27" s="1"/>
  <c r="B839" i="27" s="1"/>
  <c r="B840" i="27" s="1"/>
  <c r="B841" i="27" s="1"/>
  <c r="B842" i="27" s="1"/>
  <c r="B843" i="27" s="1"/>
  <c r="B844" i="27" s="1"/>
  <c r="B845" i="27" s="1"/>
  <c r="B846" i="27" s="1"/>
  <c r="B847" i="27" s="1"/>
  <c r="B848" i="27" s="1"/>
  <c r="B849" i="27" s="1"/>
  <c r="B850" i="27" s="1"/>
  <c r="B851" i="27" s="1"/>
  <c r="B852" i="27" s="1"/>
  <c r="B853" i="27" s="1"/>
  <c r="B854" i="27" s="1"/>
  <c r="B855" i="27" s="1"/>
  <c r="B856" i="27" s="1"/>
  <c r="B857" i="27" s="1"/>
  <c r="B858" i="27" s="1"/>
  <c r="B859" i="27" s="1"/>
  <c r="B860" i="27" s="1"/>
  <c r="B861" i="27" s="1"/>
  <c r="B862" i="27" s="1"/>
  <c r="B863" i="27" s="1"/>
  <c r="B864" i="27" s="1"/>
  <c r="B865" i="27" s="1"/>
  <c r="B866" i="27" s="1"/>
  <c r="B867" i="27" s="1"/>
  <c r="B868" i="27" s="1"/>
  <c r="B869" i="27" s="1"/>
  <c r="B870" i="27" s="1"/>
  <c r="B871" i="27" s="1"/>
  <c r="B872" i="27" s="1"/>
  <c r="B873" i="27" s="1"/>
  <c r="B874" i="27" s="1"/>
  <c r="B875" i="27" s="1"/>
  <c r="B876" i="27" s="1"/>
  <c r="B877" i="27" s="1"/>
  <c r="B878" i="27" s="1"/>
  <c r="B879" i="27" s="1"/>
  <c r="B880" i="27" s="1"/>
  <c r="B881" i="27" s="1"/>
  <c r="B882" i="27" s="1"/>
  <c r="B883" i="27" s="1"/>
  <c r="B884" i="27" s="1"/>
  <c r="B885" i="27" s="1"/>
  <c r="B886" i="27" s="1"/>
  <c r="B887" i="27" s="1"/>
  <c r="B888" i="27" s="1"/>
  <c r="B889" i="27" s="1"/>
  <c r="B890" i="27" s="1"/>
  <c r="B891" i="27" s="1"/>
  <c r="B892" i="27" s="1"/>
  <c r="B893" i="27" s="1"/>
  <c r="B894" i="27" s="1"/>
  <c r="B895" i="27" s="1"/>
  <c r="B896" i="27" s="1"/>
  <c r="R103" i="29"/>
  <c r="R85" i="29"/>
  <c r="R82" i="29"/>
  <c r="AF4" i="27"/>
  <c r="AF825" i="27"/>
  <c r="AF824" i="27"/>
  <c r="AF823" i="27"/>
  <c r="AF822" i="27"/>
  <c r="AF821" i="27"/>
  <c r="AF820" i="27"/>
  <c r="AF819" i="27"/>
  <c r="AF818" i="27"/>
  <c r="AF817" i="27"/>
  <c r="AF816" i="27"/>
  <c r="AF815" i="27"/>
  <c r="AF814" i="27"/>
  <c r="AF813" i="27"/>
  <c r="AF812" i="27"/>
  <c r="AF811" i="27"/>
  <c r="AF810" i="27"/>
  <c r="AF809" i="27"/>
  <c r="AF808" i="27"/>
  <c r="AF807" i="27"/>
  <c r="AF806" i="27"/>
  <c r="AF805" i="27"/>
  <c r="AF804" i="27"/>
  <c r="AF803" i="27"/>
  <c r="AF802" i="27"/>
  <c r="AF801" i="27"/>
  <c r="AF800" i="27"/>
  <c r="AF799" i="27"/>
  <c r="AF798" i="27"/>
  <c r="AF797" i="27"/>
  <c r="AF796" i="27"/>
  <c r="AF795" i="27"/>
  <c r="AF794" i="27"/>
  <c r="AF793" i="27"/>
  <c r="AF792" i="27"/>
  <c r="AF791" i="27"/>
  <c r="AF790" i="27"/>
  <c r="AF789" i="27"/>
  <c r="AF788" i="27"/>
  <c r="AF787" i="27"/>
  <c r="AF786" i="27"/>
  <c r="AF785" i="27"/>
  <c r="AF784" i="27"/>
  <c r="AF783" i="27"/>
  <c r="AF782" i="27"/>
  <c r="AF781" i="27"/>
  <c r="AF780" i="27"/>
  <c r="AF779" i="27"/>
  <c r="AF778" i="27"/>
  <c r="AF777" i="27"/>
  <c r="AF776" i="27"/>
  <c r="AF775" i="27"/>
  <c r="AF774" i="27"/>
  <c r="AF773" i="27"/>
  <c r="AF772" i="27"/>
  <c r="AF771" i="27"/>
  <c r="AF770" i="27"/>
  <c r="AF769" i="27"/>
  <c r="AF768" i="27"/>
  <c r="AF767" i="27"/>
  <c r="AF766" i="27"/>
  <c r="AF765" i="27"/>
  <c r="AF764" i="27"/>
  <c r="AF763" i="27"/>
  <c r="AF762" i="27"/>
  <c r="AF761" i="27"/>
  <c r="AF760" i="27"/>
  <c r="AF759" i="27"/>
  <c r="AF758" i="27"/>
  <c r="AF757" i="27"/>
  <c r="AF756" i="27"/>
  <c r="AF755" i="27"/>
  <c r="AF754" i="27"/>
  <c r="AF753" i="27"/>
  <c r="AF752" i="27"/>
  <c r="AF751" i="27"/>
  <c r="AF750" i="27"/>
  <c r="AF749" i="27"/>
  <c r="AF748" i="27"/>
  <c r="AF747" i="27"/>
  <c r="AF746" i="27"/>
  <c r="AF745" i="27"/>
  <c r="AF744" i="27"/>
  <c r="AF743" i="27"/>
  <c r="AF742" i="27"/>
  <c r="AF741" i="27"/>
  <c r="AF740" i="27"/>
  <c r="AF739" i="27"/>
  <c r="AF738" i="27"/>
  <c r="AF737" i="27"/>
  <c r="AF736" i="27"/>
  <c r="AF735" i="27"/>
  <c r="AF734" i="27"/>
  <c r="AF733" i="27"/>
  <c r="AF732" i="27"/>
  <c r="AF731" i="27"/>
  <c r="AF730" i="27"/>
  <c r="AF729" i="27"/>
  <c r="AF728" i="27"/>
  <c r="AF727" i="27"/>
  <c r="AF726" i="27"/>
  <c r="AF725" i="27"/>
  <c r="AF724" i="27"/>
  <c r="AF723" i="27"/>
  <c r="AF722" i="27"/>
  <c r="AF721" i="27"/>
  <c r="AF720" i="27"/>
  <c r="AF719" i="27"/>
  <c r="AF718" i="27"/>
  <c r="AF717" i="27"/>
  <c r="AF716" i="27"/>
  <c r="AF715" i="27"/>
  <c r="AF714" i="27"/>
  <c r="AF713" i="27"/>
  <c r="AF712" i="27"/>
  <c r="AF711" i="27"/>
  <c r="AF710" i="27"/>
  <c r="AF709" i="27"/>
  <c r="AF708" i="27"/>
  <c r="AF707" i="27"/>
  <c r="AF706" i="27"/>
  <c r="AF705" i="27"/>
  <c r="AF704" i="27"/>
  <c r="AF703" i="27"/>
  <c r="AF702" i="27"/>
  <c r="AF701" i="27"/>
  <c r="AF700" i="27"/>
  <c r="AF699" i="27"/>
  <c r="AF698" i="27"/>
  <c r="AF697" i="27"/>
  <c r="AF696" i="27"/>
  <c r="AF695" i="27"/>
  <c r="AF694" i="27"/>
  <c r="AF693" i="27"/>
  <c r="AF692" i="27"/>
  <c r="AF691" i="27"/>
  <c r="AF690" i="27"/>
  <c r="AF689" i="27"/>
  <c r="AF688" i="27"/>
  <c r="AF687" i="27"/>
  <c r="AF686" i="27"/>
  <c r="AF685" i="27"/>
  <c r="AF684" i="27"/>
  <c r="AF683" i="27"/>
  <c r="AF682" i="27"/>
  <c r="AF681" i="27"/>
  <c r="AF680" i="27"/>
  <c r="AF679" i="27"/>
  <c r="AF678" i="27"/>
  <c r="AF677" i="27"/>
  <c r="AF676" i="27"/>
  <c r="AF675" i="27"/>
  <c r="AF674" i="27"/>
  <c r="AF673" i="27"/>
  <c r="AF672" i="27"/>
  <c r="AF671" i="27"/>
  <c r="AF670" i="27"/>
  <c r="AF669" i="27"/>
  <c r="AF668" i="27"/>
  <c r="AF667" i="27"/>
  <c r="AF666" i="27"/>
  <c r="AF665" i="27"/>
  <c r="AF664" i="27"/>
  <c r="AF663" i="27"/>
  <c r="AF662" i="27"/>
  <c r="AF661" i="27"/>
  <c r="AF660" i="27"/>
  <c r="AF659" i="27"/>
  <c r="AF658" i="27"/>
  <c r="AF657" i="27"/>
  <c r="AF656" i="27"/>
  <c r="AF655" i="27"/>
  <c r="AF654" i="27"/>
  <c r="AF653" i="27"/>
  <c r="AF652" i="27"/>
  <c r="AF651" i="27"/>
  <c r="AF650" i="27"/>
  <c r="AF649" i="27"/>
  <c r="AF648" i="27"/>
  <c r="AF647" i="27"/>
  <c r="AF646" i="27"/>
  <c r="AF645" i="27"/>
  <c r="AF644" i="27"/>
  <c r="AF643" i="27"/>
  <c r="AF642" i="27"/>
  <c r="AF641" i="27"/>
  <c r="AF640" i="27"/>
  <c r="AF639" i="27"/>
  <c r="AF638" i="27"/>
  <c r="AF637" i="27"/>
  <c r="AF636" i="27"/>
  <c r="AF635" i="27"/>
  <c r="AF634" i="27"/>
  <c r="AF633" i="27"/>
  <c r="AF632" i="27"/>
  <c r="AF631" i="27"/>
  <c r="AF630" i="27"/>
  <c r="AF629" i="27"/>
  <c r="AF628" i="27"/>
  <c r="AF627" i="27"/>
  <c r="AF626" i="27"/>
  <c r="AF625" i="27"/>
  <c r="AF624" i="27"/>
  <c r="AF623" i="27"/>
  <c r="AF622" i="27"/>
  <c r="AF621" i="27"/>
  <c r="AF620" i="27"/>
  <c r="AF619" i="27"/>
  <c r="AF618" i="27"/>
  <c r="AF617" i="27"/>
  <c r="AF616" i="27"/>
  <c r="AF615" i="27"/>
  <c r="AF614" i="27"/>
  <c r="AF613" i="27"/>
  <c r="AF612" i="27"/>
  <c r="AF611" i="27"/>
  <c r="AF610" i="27"/>
  <c r="AF609" i="27"/>
  <c r="AF608" i="27"/>
  <c r="AF607" i="27"/>
  <c r="AF606" i="27"/>
  <c r="AF605" i="27"/>
  <c r="AF604" i="27"/>
  <c r="AF603" i="27"/>
  <c r="AF602" i="27"/>
  <c r="AF601" i="27"/>
  <c r="AF600" i="27"/>
  <c r="AF599" i="27"/>
  <c r="AF598" i="27"/>
  <c r="AF597" i="27"/>
  <c r="AF596" i="27"/>
  <c r="AF595" i="27"/>
  <c r="AF594" i="27"/>
  <c r="AF593" i="27"/>
  <c r="AF592" i="27"/>
  <c r="AF591" i="27"/>
  <c r="AF590" i="27"/>
  <c r="AF589" i="27"/>
  <c r="AF588" i="27"/>
  <c r="AF587" i="27"/>
  <c r="AF586" i="27"/>
  <c r="AF585" i="27"/>
  <c r="AF584" i="27"/>
  <c r="AF583" i="27"/>
  <c r="AF582" i="27"/>
  <c r="AF581" i="27"/>
  <c r="AF580" i="27"/>
  <c r="AF579" i="27"/>
  <c r="AF578" i="27"/>
  <c r="AF577" i="27"/>
  <c r="AF576" i="27"/>
  <c r="AF575" i="27"/>
  <c r="AF574" i="27"/>
  <c r="AF573" i="27"/>
  <c r="AF572" i="27"/>
  <c r="AF571" i="27"/>
  <c r="AF570" i="27"/>
  <c r="AF569" i="27"/>
  <c r="AF568" i="27"/>
  <c r="AF567" i="27"/>
  <c r="AF566" i="27"/>
  <c r="AF565" i="27"/>
  <c r="AF564" i="27"/>
  <c r="AF563" i="27"/>
  <c r="AF562" i="27"/>
  <c r="AF561" i="27"/>
  <c r="AF560" i="27"/>
  <c r="AF559" i="27"/>
  <c r="AF558" i="27"/>
  <c r="AF557" i="27"/>
  <c r="AF556" i="27"/>
  <c r="AF555" i="27"/>
  <c r="AF554" i="27"/>
  <c r="AF553" i="27"/>
  <c r="AF552" i="27"/>
  <c r="AF551" i="27"/>
  <c r="AF550" i="27"/>
  <c r="AF549" i="27"/>
  <c r="AF548" i="27"/>
  <c r="AF547" i="27"/>
  <c r="AF546" i="27"/>
  <c r="AF545" i="27"/>
  <c r="AF544" i="27"/>
  <c r="AF543" i="27"/>
  <c r="AF542" i="27"/>
  <c r="AF541" i="27"/>
  <c r="AF540" i="27"/>
  <c r="AF539" i="27"/>
  <c r="AF538" i="27"/>
  <c r="AF537" i="27"/>
  <c r="AF536" i="27"/>
  <c r="AF535" i="27"/>
  <c r="AF534" i="27"/>
  <c r="AF533" i="27"/>
  <c r="AF532" i="27"/>
  <c r="AF531" i="27"/>
  <c r="AF530" i="27"/>
  <c r="AF529" i="27"/>
  <c r="AF528" i="27"/>
  <c r="AF527" i="27"/>
  <c r="AF526" i="27"/>
  <c r="AF525" i="27"/>
  <c r="AF524" i="27"/>
  <c r="AF523" i="27"/>
  <c r="AF522" i="27"/>
  <c r="AF521" i="27"/>
  <c r="AF520" i="27"/>
  <c r="AF519" i="27"/>
  <c r="AF518" i="27"/>
  <c r="AF517" i="27"/>
  <c r="AF516" i="27"/>
  <c r="AF515" i="27"/>
  <c r="AF514" i="27"/>
  <c r="AF513" i="27"/>
  <c r="AF512" i="27"/>
  <c r="AF511" i="27"/>
  <c r="AF510" i="27"/>
  <c r="AF509" i="27"/>
  <c r="AF508" i="27"/>
  <c r="AF507" i="27"/>
  <c r="AF506" i="27"/>
  <c r="AF505" i="27"/>
  <c r="AF504" i="27"/>
  <c r="AF503" i="27"/>
  <c r="AF502" i="27"/>
  <c r="AF501" i="27"/>
  <c r="AF500" i="27"/>
  <c r="AF499" i="27"/>
  <c r="AF498" i="27"/>
  <c r="AF497" i="27"/>
  <c r="AF496" i="27"/>
  <c r="AF495" i="27"/>
  <c r="AF494" i="27"/>
  <c r="AF493" i="27"/>
  <c r="AF492" i="27"/>
  <c r="AF491" i="27"/>
  <c r="AF490" i="27"/>
  <c r="AF489" i="27"/>
  <c r="AF488" i="27"/>
  <c r="AF487" i="27"/>
  <c r="AF486" i="27"/>
  <c r="AF485" i="27"/>
  <c r="AF484" i="27"/>
  <c r="AF483" i="27"/>
  <c r="AF482" i="27"/>
  <c r="AF481" i="27"/>
  <c r="AF480" i="27"/>
  <c r="AF479" i="27"/>
  <c r="AF478" i="27"/>
  <c r="AF477" i="27"/>
  <c r="AF476" i="27"/>
  <c r="AF475" i="27"/>
  <c r="AF474" i="27"/>
  <c r="AF473" i="27"/>
  <c r="AF472" i="27"/>
  <c r="AF471" i="27"/>
  <c r="AF470" i="27"/>
  <c r="AF469" i="27"/>
  <c r="AF468" i="27"/>
  <c r="AF467" i="27"/>
  <c r="AF466" i="27"/>
  <c r="AF465" i="27"/>
  <c r="AF464" i="27"/>
  <c r="AF463" i="27"/>
  <c r="AF462" i="27"/>
  <c r="AF461" i="27"/>
  <c r="AF460" i="27"/>
  <c r="AF459" i="27"/>
  <c r="AF458" i="27"/>
  <c r="AF457" i="27"/>
  <c r="AF456" i="27"/>
  <c r="AF455" i="27"/>
  <c r="AF454" i="27"/>
  <c r="AF453" i="27"/>
  <c r="AF452" i="27"/>
  <c r="AF451" i="27"/>
  <c r="AF450" i="27"/>
  <c r="AF449" i="27"/>
  <c r="AF448" i="27"/>
  <c r="AF447" i="27"/>
  <c r="AF446" i="27"/>
  <c r="AF445" i="27"/>
  <c r="AF444" i="27"/>
  <c r="AF443" i="27"/>
  <c r="AF442" i="27"/>
  <c r="AF441" i="27"/>
  <c r="AF440" i="27"/>
  <c r="AF439" i="27"/>
  <c r="AF438" i="27"/>
  <c r="AF437" i="27"/>
  <c r="AF436" i="27"/>
  <c r="AF435" i="27"/>
  <c r="AF434" i="27"/>
  <c r="AF433" i="27"/>
  <c r="AF432" i="27"/>
  <c r="AF431" i="27"/>
  <c r="AF430" i="27"/>
  <c r="AF429" i="27"/>
  <c r="AF428" i="27"/>
  <c r="AF427" i="27"/>
  <c r="AF426" i="27"/>
  <c r="AF425" i="27"/>
  <c r="AF424" i="27"/>
  <c r="AF423" i="27"/>
  <c r="AF422" i="27"/>
  <c r="AF421" i="27"/>
  <c r="AF420" i="27"/>
  <c r="AF419" i="27"/>
  <c r="AF418" i="27"/>
  <c r="AF417" i="27"/>
  <c r="AF416" i="27"/>
  <c r="AF415" i="27"/>
  <c r="AF414" i="27"/>
  <c r="AF413" i="27"/>
  <c r="AF412" i="27"/>
  <c r="AF411" i="27"/>
  <c r="AF410" i="27"/>
  <c r="AF409" i="27"/>
  <c r="AF408" i="27"/>
  <c r="AF407" i="27"/>
  <c r="AF406" i="27"/>
  <c r="AF405" i="27"/>
  <c r="AF404" i="27"/>
  <c r="AF403" i="27"/>
  <c r="AF402" i="27"/>
  <c r="AF401" i="27"/>
  <c r="AF400" i="27"/>
  <c r="AF399" i="27"/>
  <c r="AF398" i="27"/>
  <c r="AF397" i="27"/>
  <c r="AF396" i="27"/>
  <c r="AF395" i="27"/>
  <c r="AF394" i="27"/>
  <c r="AF393" i="27"/>
  <c r="AF392" i="27"/>
  <c r="AF391" i="27"/>
  <c r="AF390" i="27"/>
  <c r="AF389" i="27"/>
  <c r="AF388" i="27"/>
  <c r="AF387" i="27"/>
  <c r="AF386" i="27"/>
  <c r="AF385" i="27"/>
  <c r="AF384" i="27"/>
  <c r="AF383" i="27"/>
  <c r="AF382" i="27"/>
  <c r="AF381" i="27"/>
  <c r="AF380" i="27"/>
  <c r="AF379" i="27"/>
  <c r="AF378" i="27"/>
  <c r="AF377" i="27"/>
  <c r="AF376" i="27"/>
  <c r="AF375" i="27"/>
  <c r="AF374" i="27"/>
  <c r="AF373" i="27"/>
  <c r="AF372" i="27"/>
  <c r="AF371" i="27"/>
  <c r="AF370" i="27"/>
  <c r="AF369" i="27"/>
  <c r="AF368" i="27"/>
  <c r="AF367" i="27"/>
  <c r="AF366" i="27"/>
  <c r="AF365" i="27"/>
  <c r="AF364" i="27"/>
  <c r="AF363" i="27"/>
  <c r="AF362" i="27"/>
  <c r="AF361" i="27"/>
  <c r="AF360" i="27"/>
  <c r="AF359" i="27"/>
  <c r="AF358" i="27"/>
  <c r="AF357" i="27"/>
  <c r="AF356" i="27"/>
  <c r="AF355" i="27"/>
  <c r="AF354" i="27"/>
  <c r="AF353" i="27"/>
  <c r="AF352" i="27"/>
  <c r="AF351" i="27"/>
  <c r="AF350" i="27"/>
  <c r="AF349" i="27"/>
  <c r="AF348" i="27"/>
  <c r="AF347" i="27"/>
  <c r="AF346" i="27"/>
  <c r="AF345" i="27"/>
  <c r="AF344" i="27"/>
  <c r="AF343" i="27"/>
  <c r="AF342" i="27"/>
  <c r="AF341" i="27"/>
  <c r="AF340" i="27"/>
  <c r="AF339" i="27"/>
  <c r="AF338" i="27"/>
  <c r="AF337" i="27"/>
  <c r="AF336" i="27"/>
  <c r="AF335" i="27"/>
  <c r="AF334" i="27"/>
  <c r="AF333" i="27"/>
  <c r="AF332" i="27"/>
  <c r="AF331" i="27"/>
  <c r="AF330" i="27"/>
  <c r="AF329" i="27"/>
  <c r="AF328" i="27"/>
  <c r="AF327" i="27"/>
  <c r="AF326" i="27"/>
  <c r="AF325" i="27"/>
  <c r="AF324" i="27"/>
  <c r="AF323" i="27"/>
  <c r="AF322" i="27"/>
  <c r="AF321" i="27"/>
  <c r="AF320" i="27"/>
  <c r="AF319" i="27"/>
  <c r="AF318" i="27"/>
  <c r="AF317" i="27"/>
  <c r="AF316" i="27"/>
  <c r="AF315" i="27"/>
  <c r="AF314" i="27"/>
  <c r="AF313" i="27"/>
  <c r="AF312" i="27"/>
  <c r="AF311" i="27"/>
  <c r="AF310" i="27"/>
  <c r="AF309" i="27"/>
  <c r="AF308" i="27"/>
  <c r="AF307" i="27"/>
  <c r="AF306" i="27"/>
  <c r="AF305" i="27"/>
  <c r="AF304" i="27"/>
  <c r="AF303" i="27"/>
  <c r="AF302" i="27"/>
  <c r="AF301" i="27"/>
  <c r="AF300" i="27"/>
  <c r="AF299" i="27"/>
  <c r="AF298" i="27"/>
  <c r="AF297" i="27"/>
  <c r="AF296" i="27"/>
  <c r="AF295" i="27"/>
  <c r="AF294" i="27"/>
  <c r="AF293" i="27"/>
  <c r="AF292" i="27"/>
  <c r="AF291" i="27"/>
  <c r="AF290" i="27"/>
  <c r="AF289" i="27"/>
  <c r="AF288" i="27"/>
  <c r="AF287" i="27"/>
  <c r="AF286" i="27"/>
  <c r="AF285" i="27"/>
  <c r="AF284" i="27"/>
  <c r="AF283" i="27"/>
  <c r="AF282" i="27"/>
  <c r="AF281" i="27"/>
  <c r="AF280" i="27"/>
  <c r="AF279" i="27"/>
  <c r="AF278" i="27"/>
  <c r="AF277" i="27"/>
  <c r="AF276" i="27"/>
  <c r="AF275" i="27"/>
  <c r="AF274" i="27"/>
  <c r="AF273" i="27"/>
  <c r="AF272" i="27"/>
  <c r="AF271" i="27"/>
  <c r="AF270" i="27"/>
  <c r="AF269" i="27"/>
  <c r="AF268" i="27"/>
  <c r="AF267" i="27"/>
  <c r="AF266" i="27"/>
  <c r="AF265" i="27"/>
  <c r="AF264" i="27"/>
  <c r="AF263" i="27"/>
  <c r="AF262" i="27"/>
  <c r="AF261" i="27"/>
  <c r="AF260" i="27"/>
  <c r="AF259" i="27"/>
  <c r="AF258" i="27"/>
  <c r="AF257" i="27"/>
  <c r="AF256" i="27"/>
  <c r="AF255" i="27"/>
  <c r="AF254" i="27"/>
  <c r="AF253" i="27"/>
  <c r="AF252" i="27"/>
  <c r="AF251" i="27"/>
  <c r="AF250" i="27"/>
  <c r="AF249" i="27"/>
  <c r="AF248" i="27"/>
  <c r="AF247" i="27"/>
  <c r="AF246" i="27"/>
  <c r="AF245" i="27"/>
  <c r="AF244" i="27"/>
  <c r="AF243" i="27"/>
  <c r="AF242" i="27"/>
  <c r="AF241" i="27"/>
  <c r="AF240" i="27"/>
  <c r="AF239" i="27"/>
  <c r="AF238" i="27"/>
  <c r="AF237" i="27"/>
  <c r="AF236" i="27"/>
  <c r="AF235" i="27"/>
  <c r="AF234" i="27"/>
  <c r="AF233" i="27"/>
  <c r="AF232" i="27"/>
  <c r="AF231" i="27"/>
  <c r="AF230" i="27"/>
  <c r="AF229" i="27"/>
  <c r="AF228" i="27"/>
  <c r="AF227" i="27"/>
  <c r="AF226" i="27"/>
  <c r="AF225" i="27"/>
  <c r="AF224" i="27"/>
  <c r="AF223" i="27"/>
  <c r="AF222" i="27"/>
  <c r="AF221" i="27"/>
  <c r="AF220" i="27"/>
  <c r="AF219" i="27"/>
  <c r="AF218" i="27"/>
  <c r="AF217" i="27"/>
  <c r="AF216" i="27"/>
  <c r="AF215" i="27"/>
  <c r="AF214" i="27"/>
  <c r="AF213" i="27"/>
  <c r="AF212" i="27"/>
  <c r="AF211" i="27"/>
  <c r="AF210" i="27"/>
  <c r="AF209" i="27"/>
  <c r="AF208" i="27"/>
  <c r="AF207" i="27"/>
  <c r="AF206" i="27"/>
  <c r="AF205" i="27"/>
  <c r="AF204" i="27"/>
  <c r="AF203" i="27"/>
  <c r="AF202" i="27"/>
  <c r="AF201" i="27"/>
  <c r="AF200" i="27"/>
  <c r="AF199" i="27"/>
  <c r="AF198" i="27"/>
  <c r="AF197" i="27"/>
  <c r="AF196" i="27"/>
  <c r="AF195" i="27"/>
  <c r="AF194" i="27"/>
  <c r="AF193" i="27"/>
  <c r="AF192" i="27"/>
  <c r="AF191" i="27"/>
  <c r="AF190" i="27"/>
  <c r="AF189" i="27"/>
  <c r="AF188" i="27"/>
  <c r="AF187" i="27"/>
  <c r="AF186" i="27"/>
  <c r="AF185" i="27"/>
  <c r="AF184" i="27"/>
  <c r="AF183" i="27"/>
  <c r="AF182" i="27"/>
  <c r="AF181" i="27"/>
  <c r="AF180" i="27"/>
  <c r="AF179" i="27"/>
  <c r="AF178" i="27"/>
  <c r="AF177" i="27"/>
  <c r="AF176" i="27"/>
  <c r="AF175" i="27"/>
  <c r="AF174" i="27"/>
  <c r="AF173" i="27"/>
  <c r="AF172" i="27"/>
  <c r="AF171" i="27"/>
  <c r="AF170" i="27"/>
  <c r="AF169" i="27"/>
  <c r="AF168" i="27"/>
  <c r="AF167" i="27"/>
  <c r="AF166" i="27"/>
  <c r="AF165" i="27"/>
  <c r="AF164" i="27"/>
  <c r="AF163" i="27"/>
  <c r="AF162" i="27"/>
  <c r="AF161" i="27"/>
  <c r="AF160" i="27"/>
  <c r="AF159" i="27"/>
  <c r="AF158" i="27"/>
  <c r="AF157" i="27"/>
  <c r="AF156" i="27"/>
  <c r="AF155" i="27"/>
  <c r="AF154" i="27"/>
  <c r="AF153" i="27"/>
  <c r="AF152" i="27"/>
  <c r="AF151" i="27"/>
  <c r="AF150" i="27"/>
  <c r="AF149" i="27"/>
  <c r="AF148" i="27"/>
  <c r="AF147" i="27"/>
  <c r="AF146" i="27"/>
  <c r="AF145" i="27"/>
  <c r="AF144" i="27"/>
  <c r="AF143" i="27"/>
  <c r="AF142" i="27"/>
  <c r="AF141" i="27"/>
  <c r="AF140" i="27"/>
  <c r="AF139" i="27"/>
  <c r="AF138" i="27"/>
  <c r="AF137" i="27"/>
  <c r="AF136" i="27"/>
  <c r="AF135" i="27"/>
  <c r="AF134" i="27"/>
  <c r="AF133" i="27"/>
  <c r="AF132" i="27"/>
  <c r="AF131" i="27"/>
  <c r="AF130" i="27"/>
  <c r="AF129" i="27"/>
  <c r="AF128" i="27"/>
  <c r="AF127" i="27"/>
  <c r="AF126" i="27"/>
  <c r="AF125" i="27"/>
  <c r="AF124" i="27"/>
  <c r="AF123" i="27"/>
  <c r="AF122" i="27"/>
  <c r="AF121" i="27"/>
  <c r="AF120" i="27"/>
  <c r="AF119" i="27"/>
  <c r="AF118" i="27"/>
  <c r="AF117" i="27"/>
  <c r="AF116" i="27"/>
  <c r="AF115" i="27"/>
  <c r="AF114" i="27"/>
  <c r="AF113" i="27"/>
  <c r="AF112" i="27"/>
  <c r="AF111" i="27"/>
  <c r="AF110" i="27"/>
  <c r="AF109" i="27"/>
  <c r="AF108" i="27"/>
  <c r="AF107" i="27"/>
  <c r="AF106" i="27"/>
  <c r="AF105" i="27"/>
  <c r="AF104" i="27"/>
  <c r="AF103" i="27"/>
  <c r="AF102" i="27"/>
  <c r="AF101" i="27"/>
  <c r="AF100" i="27"/>
  <c r="AF99" i="27"/>
  <c r="AF98" i="27"/>
  <c r="AF97" i="27"/>
  <c r="AF96" i="27"/>
  <c r="AF95" i="27"/>
  <c r="AF94" i="27"/>
  <c r="AF93" i="27"/>
  <c r="AF92" i="27"/>
  <c r="AF91" i="27"/>
  <c r="AF90" i="27"/>
  <c r="AF89" i="27"/>
  <c r="AF88" i="27"/>
  <c r="AF87" i="27"/>
  <c r="AF86" i="27"/>
  <c r="AF85" i="27"/>
  <c r="AF84" i="27"/>
  <c r="AF83" i="27"/>
  <c r="AF82" i="27"/>
  <c r="AF81" i="27"/>
  <c r="AF80" i="27"/>
  <c r="AF79" i="27"/>
  <c r="AF78" i="27"/>
  <c r="AF77" i="27"/>
  <c r="AF76" i="27"/>
  <c r="AF75" i="27"/>
  <c r="AF74" i="27"/>
  <c r="AF73" i="27"/>
  <c r="AF72" i="27"/>
  <c r="AF71" i="27"/>
  <c r="AF70" i="27"/>
  <c r="AF69" i="27"/>
  <c r="AF68" i="27"/>
  <c r="AF67" i="27"/>
  <c r="AF66" i="27"/>
  <c r="AF65" i="27"/>
  <c r="AF64" i="27"/>
  <c r="AF63" i="27"/>
  <c r="AF62" i="27"/>
  <c r="AF61" i="27"/>
  <c r="AF60" i="27"/>
  <c r="AF59" i="27"/>
  <c r="AF58" i="27"/>
  <c r="AF57" i="27"/>
  <c r="AF56" i="27"/>
  <c r="AF55" i="27"/>
  <c r="AF54" i="27"/>
  <c r="AF53" i="27"/>
  <c r="AF52" i="27"/>
  <c r="AF51" i="27"/>
  <c r="AF50" i="27"/>
  <c r="AF49" i="27"/>
  <c r="AF48" i="27"/>
  <c r="AF47" i="27"/>
  <c r="AF46" i="27"/>
  <c r="AF45" i="27"/>
  <c r="AF44" i="27"/>
  <c r="AF43" i="27"/>
  <c r="AF42" i="27"/>
  <c r="AF41" i="27"/>
  <c r="AF40" i="27"/>
  <c r="AF39" i="27"/>
  <c r="AF38" i="27"/>
  <c r="AF37" i="27"/>
  <c r="AF36" i="27"/>
  <c r="AF35" i="27"/>
  <c r="AF34" i="27"/>
  <c r="AF33" i="27"/>
  <c r="AF32" i="27"/>
  <c r="AF31" i="27"/>
  <c r="AF30" i="27"/>
  <c r="AF29" i="27"/>
  <c r="AF28" i="27"/>
  <c r="AF27" i="27"/>
  <c r="AF26" i="27"/>
  <c r="AF25" i="27"/>
  <c r="AF24" i="27"/>
  <c r="AF23" i="27"/>
  <c r="AF22" i="27"/>
  <c r="AF21" i="27"/>
  <c r="AF20" i="27"/>
  <c r="AF19" i="27"/>
  <c r="AF18" i="27"/>
  <c r="AF17" i="27"/>
  <c r="AF16" i="27"/>
  <c r="AF15" i="27"/>
  <c r="AF14" i="27"/>
  <c r="AF13" i="27"/>
  <c r="AF12" i="27"/>
  <c r="AF11" i="27"/>
  <c r="AF10" i="27"/>
  <c r="AF9" i="27"/>
  <c r="AF8" i="27"/>
  <c r="AF7" i="27"/>
  <c r="AF6" i="27"/>
  <c r="AF5" i="27"/>
  <c r="AG4" i="27"/>
  <c r="AD4" i="27"/>
  <c r="AG109" i="27"/>
  <c r="AG825" i="27"/>
  <c r="AG824" i="27"/>
  <c r="AG823" i="27"/>
  <c r="AG822" i="27"/>
  <c r="AG821" i="27"/>
  <c r="AG820" i="27"/>
  <c r="AG819" i="27"/>
  <c r="AG818" i="27"/>
  <c r="AG817" i="27"/>
  <c r="AG816" i="27"/>
  <c r="AG815" i="27"/>
  <c r="AG814" i="27"/>
  <c r="AG813" i="27"/>
  <c r="AG812" i="27"/>
  <c r="AG811" i="27"/>
  <c r="AG810" i="27"/>
  <c r="AG809" i="27"/>
  <c r="AG808" i="27"/>
  <c r="AG807" i="27"/>
  <c r="AG806" i="27"/>
  <c r="AG805" i="27"/>
  <c r="AG804" i="27"/>
  <c r="AG803" i="27"/>
  <c r="AG802" i="27"/>
  <c r="AG801" i="27"/>
  <c r="AG800" i="27"/>
  <c r="AG799" i="27"/>
  <c r="AG798" i="27"/>
  <c r="AG797" i="27"/>
  <c r="AG796" i="27"/>
  <c r="AG795" i="27"/>
  <c r="AG794" i="27"/>
  <c r="AG793" i="27"/>
  <c r="AG792" i="27"/>
  <c r="AG791" i="27"/>
  <c r="AG790" i="27"/>
  <c r="AG789" i="27"/>
  <c r="AG788" i="27"/>
  <c r="AG787" i="27"/>
  <c r="AG786" i="27"/>
  <c r="AG785" i="27"/>
  <c r="AG784" i="27"/>
  <c r="AG783" i="27"/>
  <c r="AG782" i="27"/>
  <c r="AG781" i="27"/>
  <c r="AG780" i="27"/>
  <c r="AG779" i="27"/>
  <c r="AG778" i="27"/>
  <c r="AG777" i="27"/>
  <c r="AG776" i="27"/>
  <c r="AG775" i="27"/>
  <c r="AG774" i="27"/>
  <c r="AG773" i="27"/>
  <c r="AG772" i="27"/>
  <c r="AG771" i="27"/>
  <c r="AG770" i="27"/>
  <c r="AG769" i="27"/>
  <c r="AG768" i="27"/>
  <c r="AG767" i="27"/>
  <c r="AG766" i="27"/>
  <c r="AG765" i="27"/>
  <c r="AG764" i="27"/>
  <c r="AG763" i="27"/>
  <c r="AG762" i="27"/>
  <c r="AG761" i="27"/>
  <c r="AG760" i="27"/>
  <c r="AG759" i="27"/>
  <c r="AG758" i="27"/>
  <c r="AG757" i="27"/>
  <c r="AG756" i="27"/>
  <c r="AG755" i="27"/>
  <c r="AG754" i="27"/>
  <c r="AG753" i="27"/>
  <c r="AG752" i="27"/>
  <c r="AG751" i="27"/>
  <c r="AG750" i="27"/>
  <c r="AG749" i="27"/>
  <c r="AG748" i="27"/>
  <c r="AG747" i="27"/>
  <c r="AG746" i="27"/>
  <c r="AG745" i="27"/>
  <c r="AG744" i="27"/>
  <c r="AG743" i="27"/>
  <c r="AG742" i="27"/>
  <c r="AG741" i="27"/>
  <c r="AG740" i="27"/>
  <c r="AG739" i="27"/>
  <c r="AG738" i="27"/>
  <c r="AG737" i="27"/>
  <c r="AG736" i="27"/>
  <c r="AG735" i="27"/>
  <c r="AG734" i="27"/>
  <c r="AG733" i="27"/>
  <c r="AG732" i="27"/>
  <c r="AG731" i="27"/>
  <c r="AG730" i="27"/>
  <c r="AG729" i="27"/>
  <c r="AG728" i="27"/>
  <c r="AG727" i="27"/>
  <c r="AG726" i="27"/>
  <c r="AG725" i="27"/>
  <c r="AG724" i="27"/>
  <c r="AG723" i="27"/>
  <c r="AG722" i="27"/>
  <c r="AG721" i="27"/>
  <c r="AG720" i="27"/>
  <c r="AG719" i="27"/>
  <c r="AG718" i="27"/>
  <c r="AG717" i="27"/>
  <c r="AG716" i="27"/>
  <c r="AG715" i="27"/>
  <c r="AG714" i="27"/>
  <c r="AG713" i="27"/>
  <c r="AG712" i="27"/>
  <c r="AG711" i="27"/>
  <c r="AG710" i="27"/>
  <c r="AG709" i="27"/>
  <c r="AG708" i="27"/>
  <c r="AG707" i="27"/>
  <c r="AG706" i="27"/>
  <c r="AG705" i="27"/>
  <c r="AG704" i="27"/>
  <c r="AG703" i="27"/>
  <c r="AG702" i="27"/>
  <c r="AG701" i="27"/>
  <c r="AG700" i="27"/>
  <c r="AG699" i="27"/>
  <c r="AG698" i="27"/>
  <c r="AG697" i="27"/>
  <c r="AG696" i="27"/>
  <c r="AG695" i="27"/>
  <c r="AG694" i="27"/>
  <c r="AG693" i="27"/>
  <c r="AG692" i="27"/>
  <c r="AG691" i="27"/>
  <c r="AG690" i="27"/>
  <c r="AG689" i="27"/>
  <c r="AG688" i="27"/>
  <c r="AG687" i="27"/>
  <c r="AG686" i="27"/>
  <c r="AG685" i="27"/>
  <c r="AG684" i="27"/>
  <c r="AG683" i="27"/>
  <c r="AG682" i="27"/>
  <c r="AG681" i="27"/>
  <c r="AG680" i="27"/>
  <c r="AG679" i="27"/>
  <c r="AG678" i="27"/>
  <c r="AG677" i="27"/>
  <c r="AG676" i="27"/>
  <c r="AG675" i="27"/>
  <c r="AG674" i="27"/>
  <c r="AG673" i="27"/>
  <c r="AG672" i="27"/>
  <c r="AG671" i="27"/>
  <c r="AG670" i="27"/>
  <c r="AG669" i="27"/>
  <c r="AG668" i="27"/>
  <c r="AG667" i="27"/>
  <c r="AG666" i="27"/>
  <c r="AG665" i="27"/>
  <c r="AG664" i="27"/>
  <c r="AG663" i="27"/>
  <c r="AG662" i="27"/>
  <c r="AG661" i="27"/>
  <c r="AG660" i="27"/>
  <c r="AG659" i="27"/>
  <c r="AG658" i="27"/>
  <c r="AG657" i="27"/>
  <c r="AG656" i="27"/>
  <c r="AG655" i="27"/>
  <c r="AG654" i="27"/>
  <c r="AG653" i="27"/>
  <c r="AG652" i="27"/>
  <c r="AG651" i="27"/>
  <c r="AG650" i="27"/>
  <c r="AG649" i="27"/>
  <c r="AG648" i="27"/>
  <c r="AG647" i="27"/>
  <c r="AG646" i="27"/>
  <c r="AG645" i="27"/>
  <c r="AG644" i="27"/>
  <c r="AG643" i="27"/>
  <c r="AG642" i="27"/>
  <c r="AG641" i="27"/>
  <c r="AG640" i="27"/>
  <c r="AG639" i="27"/>
  <c r="AG638" i="27"/>
  <c r="AG637" i="27"/>
  <c r="AG636" i="27"/>
  <c r="AG635" i="27"/>
  <c r="AG634" i="27"/>
  <c r="AG633" i="27"/>
  <c r="AG632" i="27"/>
  <c r="AG631" i="27"/>
  <c r="AG630" i="27"/>
  <c r="AG629" i="27"/>
  <c r="AG628" i="27"/>
  <c r="AG627" i="27"/>
  <c r="AG626" i="27"/>
  <c r="AG625" i="27"/>
  <c r="AG624" i="27"/>
  <c r="AG623" i="27"/>
  <c r="AG622" i="27"/>
  <c r="AG621" i="27"/>
  <c r="AG620" i="27"/>
  <c r="AG619" i="27"/>
  <c r="AG618" i="27"/>
  <c r="AG617" i="27"/>
  <c r="AG616" i="27"/>
  <c r="AG615" i="27"/>
  <c r="AG614" i="27"/>
  <c r="AG613" i="27"/>
  <c r="AG612" i="27"/>
  <c r="AG611" i="27"/>
  <c r="AG610" i="27"/>
  <c r="AG609" i="27"/>
  <c r="AG608" i="27"/>
  <c r="AG607" i="27"/>
  <c r="AG606" i="27"/>
  <c r="AG605" i="27"/>
  <c r="AG604" i="27"/>
  <c r="AG603" i="27"/>
  <c r="AG602" i="27"/>
  <c r="AG601" i="27"/>
  <c r="AG600" i="27"/>
  <c r="AG599" i="27"/>
  <c r="AG598" i="27"/>
  <c r="AG597" i="27"/>
  <c r="AG596" i="27"/>
  <c r="AG595" i="27"/>
  <c r="AG594" i="27"/>
  <c r="AG593" i="27"/>
  <c r="AG592" i="27"/>
  <c r="AG591" i="27"/>
  <c r="AG590" i="27"/>
  <c r="AG589" i="27"/>
  <c r="AG588" i="27"/>
  <c r="AG587" i="27"/>
  <c r="AG586" i="27"/>
  <c r="AG585" i="27"/>
  <c r="AG584" i="27"/>
  <c r="AG583" i="27"/>
  <c r="AG582" i="27"/>
  <c r="AG581" i="27"/>
  <c r="AG580" i="27"/>
  <c r="AG579" i="27"/>
  <c r="AG578" i="27"/>
  <c r="AG577" i="27"/>
  <c r="AG576" i="27"/>
  <c r="AG575" i="27"/>
  <c r="AG574" i="27"/>
  <c r="AG573" i="27"/>
  <c r="AG572" i="27"/>
  <c r="AG571" i="27"/>
  <c r="AG570" i="27"/>
  <c r="AG569" i="27"/>
  <c r="AG568" i="27"/>
  <c r="AG567" i="27"/>
  <c r="AG566" i="27"/>
  <c r="AG565" i="27"/>
  <c r="AG564" i="27"/>
  <c r="AG563" i="27"/>
  <c r="AG562" i="27"/>
  <c r="AG561" i="27"/>
  <c r="AG560" i="27"/>
  <c r="AG559" i="27"/>
  <c r="AG558" i="27"/>
  <c r="AG557" i="27"/>
  <c r="AG556" i="27"/>
  <c r="AG555" i="27"/>
  <c r="AG554" i="27"/>
  <c r="AG553" i="27"/>
  <c r="AG552" i="27"/>
  <c r="AG551" i="27"/>
  <c r="AG550" i="27"/>
  <c r="AG549" i="27"/>
  <c r="AG548" i="27"/>
  <c r="AG547" i="27"/>
  <c r="AG546" i="27"/>
  <c r="AG545" i="27"/>
  <c r="AG544" i="27"/>
  <c r="AG543" i="27"/>
  <c r="AG542" i="27"/>
  <c r="AG541" i="27"/>
  <c r="AG540" i="27"/>
  <c r="AG539" i="27"/>
  <c r="AG538" i="27"/>
  <c r="AG537" i="27"/>
  <c r="AG536" i="27"/>
  <c r="AG535" i="27"/>
  <c r="AG534" i="27"/>
  <c r="AG533" i="27"/>
  <c r="AG532" i="27"/>
  <c r="AG531" i="27"/>
  <c r="AG530" i="27"/>
  <c r="AG529" i="27"/>
  <c r="AG528" i="27"/>
  <c r="AG527" i="27"/>
  <c r="AG526" i="27"/>
  <c r="AG525" i="27"/>
  <c r="AG524" i="27"/>
  <c r="AG523" i="27"/>
  <c r="AG522" i="27"/>
  <c r="AG521" i="27"/>
  <c r="AG520" i="27"/>
  <c r="AG519" i="27"/>
  <c r="AG518" i="27"/>
  <c r="AG517" i="27"/>
  <c r="AG516" i="27"/>
  <c r="AG515" i="27"/>
  <c r="AG514" i="27"/>
  <c r="AG513" i="27"/>
  <c r="AG512" i="27"/>
  <c r="AG511" i="27"/>
  <c r="AG510" i="27"/>
  <c r="AG509" i="27"/>
  <c r="AG508" i="27"/>
  <c r="AG507" i="27"/>
  <c r="AG506" i="27"/>
  <c r="AG505" i="27"/>
  <c r="AG504" i="27"/>
  <c r="AG503" i="27"/>
  <c r="AG502" i="27"/>
  <c r="AG501" i="27"/>
  <c r="AG500" i="27"/>
  <c r="AG499" i="27"/>
  <c r="AG498" i="27"/>
  <c r="AG497" i="27"/>
  <c r="AG496" i="27"/>
  <c r="AG495" i="27"/>
  <c r="AG494" i="27"/>
  <c r="AG493" i="27"/>
  <c r="AG492" i="27"/>
  <c r="AG491" i="27"/>
  <c r="AG490" i="27"/>
  <c r="AG489" i="27"/>
  <c r="AG488" i="27"/>
  <c r="AG487" i="27"/>
  <c r="AG486" i="27"/>
  <c r="AG485" i="27"/>
  <c r="AG484" i="27"/>
  <c r="AG483" i="27"/>
  <c r="AG482" i="27"/>
  <c r="AG481" i="27"/>
  <c r="AG480" i="27"/>
  <c r="AG479" i="27"/>
  <c r="AG478" i="27"/>
  <c r="AG477" i="27"/>
  <c r="AG476" i="27"/>
  <c r="AG475" i="27"/>
  <c r="AG474" i="27"/>
  <c r="AG473" i="27"/>
  <c r="AG472" i="27"/>
  <c r="AG471" i="27"/>
  <c r="AG470" i="27"/>
  <c r="AG469" i="27"/>
  <c r="AG468" i="27"/>
  <c r="AG467" i="27"/>
  <c r="AG466" i="27"/>
  <c r="AG465" i="27"/>
  <c r="AG464" i="27"/>
  <c r="AG463" i="27"/>
  <c r="AG462" i="27"/>
  <c r="AG461" i="27"/>
  <c r="AG460" i="27"/>
  <c r="AG459" i="27"/>
  <c r="AG458" i="27"/>
  <c r="AG457" i="27"/>
  <c r="AG456" i="27"/>
  <c r="AG455" i="27"/>
  <c r="AG454" i="27"/>
  <c r="AG453" i="27"/>
  <c r="AG452" i="27"/>
  <c r="AG451" i="27"/>
  <c r="AG450" i="27"/>
  <c r="AG449" i="27"/>
  <c r="AG448" i="27"/>
  <c r="AG447" i="27"/>
  <c r="AG446" i="27"/>
  <c r="AG445" i="27"/>
  <c r="AG444" i="27"/>
  <c r="AG443" i="27"/>
  <c r="AG442" i="27"/>
  <c r="AG441" i="27"/>
  <c r="AG440" i="27"/>
  <c r="AG439" i="27"/>
  <c r="AG438" i="27"/>
  <c r="AG437" i="27"/>
  <c r="AG436" i="27"/>
  <c r="AG435" i="27"/>
  <c r="AG434" i="27"/>
  <c r="AG433" i="27"/>
  <c r="AG432" i="27"/>
  <c r="AG431" i="27"/>
  <c r="AG430" i="27"/>
  <c r="AG429" i="27"/>
  <c r="AG428" i="27"/>
  <c r="AG427" i="27"/>
  <c r="AG426" i="27"/>
  <c r="AG425" i="27"/>
  <c r="AG424" i="27"/>
  <c r="AG423" i="27"/>
  <c r="AG422" i="27"/>
  <c r="AG421" i="27"/>
  <c r="AG420" i="27"/>
  <c r="AG419" i="27"/>
  <c r="AG418" i="27"/>
  <c r="AG417" i="27"/>
  <c r="AG416" i="27"/>
  <c r="AG415" i="27"/>
  <c r="AG414" i="27"/>
  <c r="AG413" i="27"/>
  <c r="AG412" i="27"/>
  <c r="AG411" i="27"/>
  <c r="AG410" i="27"/>
  <c r="AG409" i="27"/>
  <c r="AG408" i="27"/>
  <c r="AG407" i="27"/>
  <c r="AG406" i="27"/>
  <c r="AG405" i="27"/>
  <c r="AG404" i="27"/>
  <c r="AG403" i="27"/>
  <c r="AG402" i="27"/>
  <c r="AG401" i="27"/>
  <c r="AG400" i="27"/>
  <c r="AG399" i="27"/>
  <c r="AG398" i="27"/>
  <c r="AG397" i="27"/>
  <c r="AG396" i="27"/>
  <c r="AG395" i="27"/>
  <c r="AG394" i="27"/>
  <c r="AG393" i="27"/>
  <c r="AG392" i="27"/>
  <c r="AG391" i="27"/>
  <c r="AG390" i="27"/>
  <c r="AG389" i="27"/>
  <c r="AG388" i="27"/>
  <c r="AG387" i="27"/>
  <c r="AG386" i="27"/>
  <c r="AG385" i="27"/>
  <c r="AG384" i="27"/>
  <c r="AG383" i="27"/>
  <c r="AG382" i="27"/>
  <c r="AG381" i="27"/>
  <c r="AG380" i="27"/>
  <c r="AG379" i="27"/>
  <c r="AG378" i="27"/>
  <c r="AG377" i="27"/>
  <c r="AG376" i="27"/>
  <c r="AG375" i="27"/>
  <c r="AG374" i="27"/>
  <c r="AG373" i="27"/>
  <c r="AG372" i="27"/>
  <c r="AG371" i="27"/>
  <c r="AG370" i="27"/>
  <c r="AG369" i="27"/>
  <c r="AG368" i="27"/>
  <c r="AG367" i="27"/>
  <c r="AG366" i="27"/>
  <c r="AG365" i="27"/>
  <c r="AG364" i="27"/>
  <c r="AG363" i="27"/>
  <c r="AG362" i="27"/>
  <c r="AG361" i="27"/>
  <c r="AG360" i="27"/>
  <c r="AG359" i="27"/>
  <c r="AG358" i="27"/>
  <c r="AG357" i="27"/>
  <c r="AG356" i="27"/>
  <c r="AG355" i="27"/>
  <c r="AG354" i="27"/>
  <c r="AG353" i="27"/>
  <c r="AG352" i="27"/>
  <c r="AG351" i="27"/>
  <c r="AG350" i="27"/>
  <c r="AG349" i="27"/>
  <c r="AG348" i="27"/>
  <c r="AG347" i="27"/>
  <c r="AG346" i="27"/>
  <c r="AG345" i="27"/>
  <c r="AG344" i="27"/>
  <c r="AG343" i="27"/>
  <c r="AG342" i="27"/>
  <c r="AG341" i="27"/>
  <c r="AG340" i="27"/>
  <c r="AG339" i="27"/>
  <c r="AG338" i="27"/>
  <c r="AG337" i="27"/>
  <c r="AG336" i="27"/>
  <c r="AG335" i="27"/>
  <c r="AG334" i="27"/>
  <c r="AG333" i="27"/>
  <c r="AG332" i="27"/>
  <c r="AG331" i="27"/>
  <c r="AG330" i="27"/>
  <c r="AG329" i="27"/>
  <c r="AG328" i="27"/>
  <c r="AG327" i="27"/>
  <c r="AG326" i="27"/>
  <c r="AG325" i="27"/>
  <c r="AG324" i="27"/>
  <c r="AG323" i="27"/>
  <c r="AG322" i="27"/>
  <c r="AG321" i="27"/>
  <c r="AG320" i="27"/>
  <c r="AG319" i="27"/>
  <c r="AG318" i="27"/>
  <c r="AG317" i="27"/>
  <c r="AG316" i="27"/>
  <c r="AG315" i="27"/>
  <c r="AG314" i="27"/>
  <c r="AG313" i="27"/>
  <c r="AG312" i="27"/>
  <c r="AG311" i="27"/>
  <c r="AG310" i="27"/>
  <c r="AG309" i="27"/>
  <c r="AG308" i="27"/>
  <c r="AG307" i="27"/>
  <c r="AG306" i="27"/>
  <c r="AG305" i="27"/>
  <c r="AG304" i="27"/>
  <c r="AG303" i="27"/>
  <c r="AG302" i="27"/>
  <c r="AG301" i="27"/>
  <c r="AG300" i="27"/>
  <c r="AG299" i="27"/>
  <c r="AG298" i="27"/>
  <c r="AG297" i="27"/>
  <c r="AG296" i="27"/>
  <c r="AG295" i="27"/>
  <c r="AG294" i="27"/>
  <c r="AG293" i="27"/>
  <c r="AG292" i="27"/>
  <c r="AG291" i="27"/>
  <c r="AG290" i="27"/>
  <c r="AG289" i="27"/>
  <c r="AG288" i="27"/>
  <c r="AG287" i="27"/>
  <c r="AG286" i="27"/>
  <c r="AG285" i="27"/>
  <c r="AG284" i="27"/>
  <c r="AG283" i="27"/>
  <c r="AG282" i="27"/>
  <c r="AG281" i="27"/>
  <c r="AG280" i="27"/>
  <c r="AG279" i="27"/>
  <c r="AG278" i="27"/>
  <c r="AG277" i="27"/>
  <c r="AG276" i="27"/>
  <c r="AG275" i="27"/>
  <c r="AG274" i="27"/>
  <c r="AG273" i="27"/>
  <c r="AG272" i="27"/>
  <c r="AG271" i="27"/>
  <c r="AG270" i="27"/>
  <c r="AG269" i="27"/>
  <c r="AG268" i="27"/>
  <c r="AG267" i="27"/>
  <c r="AG266" i="27"/>
  <c r="AG265" i="27"/>
  <c r="AG264" i="27"/>
  <c r="AG263" i="27"/>
  <c r="AG262" i="27"/>
  <c r="AG261" i="27"/>
  <c r="AG260" i="27"/>
  <c r="AG259" i="27"/>
  <c r="AG258" i="27"/>
  <c r="AG257" i="27"/>
  <c r="AG256" i="27"/>
  <c r="AG255" i="27"/>
  <c r="AG254" i="27"/>
  <c r="AG253" i="27"/>
  <c r="AG252" i="27"/>
  <c r="AG251" i="27"/>
  <c r="AG250" i="27"/>
  <c r="AG249" i="27"/>
  <c r="AG248" i="27"/>
  <c r="AG247" i="27"/>
  <c r="AG246" i="27"/>
  <c r="AG245" i="27"/>
  <c r="AG244" i="27"/>
  <c r="AG243" i="27"/>
  <c r="AG242" i="27"/>
  <c r="AG241" i="27"/>
  <c r="AG240" i="27"/>
  <c r="AG239" i="27"/>
  <c r="AG238" i="27"/>
  <c r="AG237" i="27"/>
  <c r="AG236" i="27"/>
  <c r="AG235" i="27"/>
  <c r="AG234" i="27"/>
  <c r="AG233" i="27"/>
  <c r="AG232" i="27"/>
  <c r="AG231" i="27"/>
  <c r="AG230" i="27"/>
  <c r="AG229" i="27"/>
  <c r="AG228" i="27"/>
  <c r="AG227" i="27"/>
  <c r="AG226" i="27"/>
  <c r="AG225" i="27"/>
  <c r="AG224" i="27"/>
  <c r="AG223" i="27"/>
  <c r="AG222" i="27"/>
  <c r="AG221" i="27"/>
  <c r="AG220" i="27"/>
  <c r="AG219" i="27"/>
  <c r="AG218" i="27"/>
  <c r="AG217" i="27"/>
  <c r="AG216" i="27"/>
  <c r="AG215" i="27"/>
  <c r="AG214" i="27"/>
  <c r="AG213" i="27"/>
  <c r="AG212" i="27"/>
  <c r="AG211" i="27"/>
  <c r="AG210" i="27"/>
  <c r="AG209" i="27"/>
  <c r="AG208" i="27"/>
  <c r="AG207" i="27"/>
  <c r="AG206" i="27"/>
  <c r="AG205" i="27"/>
  <c r="AG204" i="27"/>
  <c r="AG203" i="27"/>
  <c r="AG202" i="27"/>
  <c r="AG201" i="27"/>
  <c r="AG200" i="27"/>
  <c r="AG199" i="27"/>
  <c r="AG198" i="27"/>
  <c r="AG197" i="27"/>
  <c r="AG196" i="27"/>
  <c r="AG195" i="27"/>
  <c r="AG194" i="27"/>
  <c r="AG193" i="27"/>
  <c r="AG192" i="27"/>
  <c r="AG191" i="27"/>
  <c r="AG190" i="27"/>
  <c r="AG189" i="27"/>
  <c r="AG188" i="27"/>
  <c r="AG187" i="27"/>
  <c r="AG186" i="27"/>
  <c r="AG185" i="27"/>
  <c r="AG184" i="27"/>
  <c r="AG183" i="27"/>
  <c r="AG182" i="27"/>
  <c r="AG181" i="27"/>
  <c r="AG180" i="27"/>
  <c r="AG179" i="27"/>
  <c r="AG178" i="27"/>
  <c r="AG177" i="27"/>
  <c r="AG176" i="27"/>
  <c r="AG175" i="27"/>
  <c r="AG174" i="27"/>
  <c r="AG173" i="27"/>
  <c r="AG172" i="27"/>
  <c r="AG171" i="27"/>
  <c r="AG170" i="27"/>
  <c r="AG169" i="27"/>
  <c r="AG168" i="27"/>
  <c r="AG167" i="27"/>
  <c r="AG166" i="27"/>
  <c r="AG165" i="27"/>
  <c r="AG164" i="27"/>
  <c r="AG163" i="27"/>
  <c r="AG162" i="27"/>
  <c r="AG161" i="27"/>
  <c r="AG160" i="27"/>
  <c r="AG159" i="27"/>
  <c r="AG158" i="27"/>
  <c r="AG157" i="27"/>
  <c r="AG156" i="27"/>
  <c r="AG155" i="27"/>
  <c r="AG154" i="27"/>
  <c r="AG153" i="27"/>
  <c r="AG152" i="27"/>
  <c r="AG151" i="27"/>
  <c r="AG150" i="27"/>
  <c r="AG149" i="27"/>
  <c r="AG148" i="27"/>
  <c r="AG147" i="27"/>
  <c r="AG146" i="27"/>
  <c r="AG145" i="27"/>
  <c r="AG144" i="27"/>
  <c r="AG143" i="27"/>
  <c r="AG142" i="27"/>
  <c r="AG141" i="27"/>
  <c r="AG140" i="27"/>
  <c r="AG139" i="27"/>
  <c r="AG138" i="27"/>
  <c r="AG137" i="27"/>
  <c r="AG136" i="27"/>
  <c r="AG135" i="27"/>
  <c r="AG134" i="27"/>
  <c r="AG133" i="27"/>
  <c r="AG132" i="27"/>
  <c r="AG131" i="27"/>
  <c r="AG130" i="27"/>
  <c r="AG129" i="27"/>
  <c r="AG128" i="27"/>
  <c r="AG127" i="27"/>
  <c r="AG126" i="27"/>
  <c r="AG125" i="27"/>
  <c r="AG124" i="27"/>
  <c r="AG123" i="27"/>
  <c r="AG122" i="27"/>
  <c r="AG121" i="27"/>
  <c r="AG120" i="27"/>
  <c r="AG119" i="27"/>
  <c r="AG118" i="27"/>
  <c r="AG117" i="27"/>
  <c r="AG116" i="27"/>
  <c r="AG115" i="27"/>
  <c r="AG114" i="27"/>
  <c r="AG113" i="27"/>
  <c r="AG112" i="27"/>
  <c r="AG111" i="27"/>
  <c r="AG110" i="27"/>
  <c r="AG108" i="27"/>
  <c r="AG107" i="27"/>
  <c r="AG106" i="27"/>
  <c r="AG105" i="27"/>
  <c r="AG104" i="27"/>
  <c r="AG103" i="27"/>
  <c r="AG102" i="27"/>
  <c r="AG101" i="27"/>
  <c r="AG100" i="27"/>
  <c r="AG99" i="27"/>
  <c r="AG98" i="27"/>
  <c r="AG97" i="27"/>
  <c r="AG96" i="27"/>
  <c r="AG95" i="27"/>
  <c r="AG94" i="27"/>
  <c r="AG93" i="27"/>
  <c r="AG92" i="27"/>
  <c r="AG91" i="27"/>
  <c r="AG90" i="27"/>
  <c r="AG89" i="27"/>
  <c r="AG88" i="27"/>
  <c r="AG87" i="27"/>
  <c r="AG86" i="27"/>
  <c r="AG85" i="27"/>
  <c r="AG84" i="27"/>
  <c r="AG83" i="27"/>
  <c r="AG82" i="27"/>
  <c r="AG81" i="27"/>
  <c r="AG80" i="27"/>
  <c r="AG79" i="27"/>
  <c r="AG78" i="27"/>
  <c r="AG77" i="27"/>
  <c r="AG76" i="27"/>
  <c r="AG75" i="27"/>
  <c r="AG74" i="27"/>
  <c r="AG73" i="27"/>
  <c r="AG72" i="27"/>
  <c r="AG71" i="27"/>
  <c r="AG70" i="27"/>
  <c r="AG69" i="27"/>
  <c r="AG68" i="27"/>
  <c r="AG67" i="27"/>
  <c r="AG66" i="27"/>
  <c r="AG65" i="27"/>
  <c r="AG64" i="27"/>
  <c r="AG63" i="27"/>
  <c r="AG62" i="27"/>
  <c r="AG61" i="27"/>
  <c r="AG60" i="27"/>
  <c r="AG59" i="27"/>
  <c r="AG58" i="27"/>
  <c r="AG57" i="27"/>
  <c r="AG56" i="27"/>
  <c r="AG55" i="27"/>
  <c r="AG54" i="27"/>
  <c r="AG53" i="27"/>
  <c r="AG52" i="27"/>
  <c r="AG51" i="27"/>
  <c r="AG50" i="27"/>
  <c r="AG49" i="27"/>
  <c r="AG48" i="27"/>
  <c r="AG47" i="27"/>
  <c r="AG46" i="27"/>
  <c r="AG45" i="27"/>
  <c r="AG44" i="27"/>
  <c r="AG43" i="27"/>
  <c r="AG42" i="27"/>
  <c r="AG41" i="27"/>
  <c r="AG40" i="27"/>
  <c r="AG39" i="27"/>
  <c r="AG38" i="27"/>
  <c r="AG37" i="27"/>
  <c r="AG36" i="27"/>
  <c r="AG35" i="27"/>
  <c r="AG34" i="27"/>
  <c r="AG33" i="27"/>
  <c r="AG32" i="27"/>
  <c r="AG31" i="27"/>
  <c r="AG30" i="27"/>
  <c r="AG29" i="27"/>
  <c r="AG28" i="27"/>
  <c r="AG27" i="27"/>
  <c r="AG26" i="27"/>
  <c r="AG25" i="27"/>
  <c r="AG24" i="27"/>
  <c r="AG23" i="27"/>
  <c r="AG22" i="27"/>
  <c r="AG21" i="27"/>
  <c r="AG20" i="27"/>
  <c r="AG19" i="27"/>
  <c r="AG18" i="27"/>
  <c r="AG17" i="27"/>
  <c r="AG16" i="27"/>
  <c r="AG15" i="27"/>
  <c r="AG14" i="27"/>
  <c r="AG13" i="27"/>
  <c r="AG12" i="27"/>
  <c r="AG11" i="27"/>
  <c r="AG10" i="27"/>
  <c r="AG9" i="27"/>
  <c r="AG8" i="27"/>
  <c r="AG7" i="27"/>
  <c r="AG6" i="27"/>
  <c r="AG5" i="27"/>
  <c r="AE825" i="27"/>
  <c r="AD825" i="27"/>
  <c r="AE824" i="27"/>
  <c r="AD824" i="27"/>
  <c r="AE823" i="27"/>
  <c r="AD823" i="27"/>
  <c r="AE822" i="27"/>
  <c r="AD822" i="27"/>
  <c r="AE821" i="27"/>
  <c r="AD821" i="27"/>
  <c r="AE820" i="27"/>
  <c r="AD820" i="27"/>
  <c r="AE819" i="27"/>
  <c r="AD819" i="27"/>
  <c r="AE818" i="27"/>
  <c r="AD818" i="27"/>
  <c r="AE817" i="27"/>
  <c r="AD817" i="27"/>
  <c r="AE816" i="27"/>
  <c r="AD816" i="27"/>
  <c r="AE815" i="27"/>
  <c r="AD815" i="27"/>
  <c r="AE814" i="27"/>
  <c r="AD814" i="27"/>
  <c r="AE813" i="27"/>
  <c r="AD813" i="27"/>
  <c r="AE812" i="27"/>
  <c r="AD812" i="27"/>
  <c r="AE811" i="27"/>
  <c r="AD811" i="27"/>
  <c r="AE810" i="27"/>
  <c r="AD810" i="27"/>
  <c r="AE809" i="27"/>
  <c r="AD809" i="27"/>
  <c r="AE808" i="27"/>
  <c r="AD808" i="27"/>
  <c r="AE807" i="27"/>
  <c r="AD807" i="27"/>
  <c r="AE806" i="27"/>
  <c r="AD806" i="27"/>
  <c r="AE805" i="27"/>
  <c r="AD805" i="27"/>
  <c r="AE804" i="27"/>
  <c r="AD804" i="27"/>
  <c r="AE803" i="27"/>
  <c r="AD803" i="27"/>
  <c r="AE802" i="27"/>
  <c r="AD802" i="27"/>
  <c r="AE801" i="27"/>
  <c r="AD801" i="27"/>
  <c r="AE800" i="27"/>
  <c r="AD800" i="27"/>
  <c r="AE799" i="27"/>
  <c r="AD799" i="27"/>
  <c r="AE798" i="27"/>
  <c r="AD798" i="27"/>
  <c r="AE797" i="27"/>
  <c r="AD797" i="27"/>
  <c r="AE796" i="27"/>
  <c r="AD796" i="27"/>
  <c r="AE795" i="27"/>
  <c r="AD795" i="27"/>
  <c r="AE794" i="27"/>
  <c r="AD794" i="27"/>
  <c r="AE793" i="27"/>
  <c r="AD793" i="27"/>
  <c r="AE792" i="27"/>
  <c r="AD792" i="27"/>
  <c r="AE791" i="27"/>
  <c r="AD791" i="27"/>
  <c r="AE790" i="27"/>
  <c r="AD790" i="27"/>
  <c r="AE789" i="27"/>
  <c r="AD789" i="27"/>
  <c r="AE788" i="27"/>
  <c r="AD788" i="27"/>
  <c r="AE787" i="27"/>
  <c r="AD787" i="27"/>
  <c r="AE786" i="27"/>
  <c r="AD786" i="27"/>
  <c r="AE785" i="27"/>
  <c r="AD785" i="27"/>
  <c r="AE784" i="27"/>
  <c r="AD784" i="27"/>
  <c r="AE783" i="27"/>
  <c r="AD783" i="27"/>
  <c r="AE782" i="27"/>
  <c r="AD782" i="27"/>
  <c r="AE781" i="27"/>
  <c r="AD781" i="27"/>
  <c r="AE780" i="27"/>
  <c r="AD780" i="27"/>
  <c r="AE779" i="27"/>
  <c r="AD779" i="27"/>
  <c r="AE778" i="27"/>
  <c r="AD778" i="27"/>
  <c r="AE777" i="27"/>
  <c r="AD777" i="27"/>
  <c r="AE776" i="27"/>
  <c r="AD776" i="27"/>
  <c r="AE775" i="27"/>
  <c r="AD775" i="27"/>
  <c r="AE774" i="27"/>
  <c r="AD774" i="27"/>
  <c r="AE773" i="27"/>
  <c r="AD773" i="27"/>
  <c r="AE772" i="27"/>
  <c r="AD772" i="27"/>
  <c r="AE771" i="27"/>
  <c r="AD771" i="27"/>
  <c r="AE770" i="27"/>
  <c r="AD770" i="27"/>
  <c r="AE769" i="27"/>
  <c r="AD769" i="27"/>
  <c r="AE768" i="27"/>
  <c r="AD768" i="27"/>
  <c r="AE767" i="27"/>
  <c r="AD767" i="27"/>
  <c r="AE766" i="27"/>
  <c r="AD766" i="27"/>
  <c r="AE765" i="27"/>
  <c r="AD765" i="27"/>
  <c r="AE764" i="27"/>
  <c r="AD764" i="27"/>
  <c r="AE763" i="27"/>
  <c r="AD763" i="27"/>
  <c r="AE762" i="27"/>
  <c r="AD762" i="27"/>
  <c r="AE761" i="27"/>
  <c r="AD761" i="27"/>
  <c r="AE760" i="27"/>
  <c r="AD760" i="27"/>
  <c r="AE759" i="27"/>
  <c r="AD759" i="27"/>
  <c r="AE758" i="27"/>
  <c r="AD758" i="27"/>
  <c r="AE757" i="27"/>
  <c r="AD757" i="27"/>
  <c r="AE756" i="27"/>
  <c r="AD756" i="27"/>
  <c r="AE755" i="27"/>
  <c r="AD755" i="27"/>
  <c r="AE754" i="27"/>
  <c r="AD754" i="27"/>
  <c r="AE753" i="27"/>
  <c r="AD753" i="27"/>
  <c r="AE752" i="27"/>
  <c r="AD752" i="27"/>
  <c r="AE751" i="27"/>
  <c r="AD751" i="27"/>
  <c r="AE750" i="27"/>
  <c r="AD750" i="27"/>
  <c r="AE749" i="27"/>
  <c r="AD749" i="27"/>
  <c r="AE748" i="27"/>
  <c r="AD748" i="27"/>
  <c r="AE747" i="27"/>
  <c r="AD747" i="27"/>
  <c r="AE746" i="27"/>
  <c r="AD746" i="27"/>
  <c r="AE745" i="27"/>
  <c r="AD745" i="27"/>
  <c r="AE744" i="27"/>
  <c r="AD744" i="27"/>
  <c r="AE743" i="27"/>
  <c r="AD743" i="27"/>
  <c r="AE742" i="27"/>
  <c r="AD742" i="27"/>
  <c r="AE741" i="27"/>
  <c r="AD741" i="27"/>
  <c r="AE740" i="27"/>
  <c r="AD740" i="27"/>
  <c r="AE739" i="27"/>
  <c r="AD739" i="27"/>
  <c r="AE738" i="27"/>
  <c r="AD738" i="27"/>
  <c r="AE737" i="27"/>
  <c r="AD737" i="27"/>
  <c r="AE736" i="27"/>
  <c r="AD736" i="27"/>
  <c r="AE735" i="27"/>
  <c r="AD735" i="27"/>
  <c r="AE734" i="27"/>
  <c r="AD734" i="27"/>
  <c r="AE733" i="27"/>
  <c r="AD733" i="27"/>
  <c r="AE732" i="27"/>
  <c r="AD732" i="27"/>
  <c r="AE731" i="27"/>
  <c r="AD731" i="27"/>
  <c r="AE730" i="27"/>
  <c r="AD730" i="27"/>
  <c r="AE729" i="27"/>
  <c r="AD729" i="27"/>
  <c r="AE728" i="27"/>
  <c r="AD728" i="27"/>
  <c r="AE727" i="27"/>
  <c r="AD727" i="27"/>
  <c r="AE726" i="27"/>
  <c r="AD726" i="27"/>
  <c r="AE725" i="27"/>
  <c r="AD725" i="27"/>
  <c r="AE724" i="27"/>
  <c r="AD724" i="27"/>
  <c r="AE723" i="27"/>
  <c r="AD723" i="27"/>
  <c r="AE722" i="27"/>
  <c r="AD722" i="27"/>
  <c r="AE721" i="27"/>
  <c r="AD721" i="27"/>
  <c r="AE720" i="27"/>
  <c r="AD720" i="27"/>
  <c r="AE719" i="27"/>
  <c r="AD719" i="27"/>
  <c r="AE718" i="27"/>
  <c r="AD718" i="27"/>
  <c r="AE717" i="27"/>
  <c r="AD717" i="27"/>
  <c r="AE716" i="27"/>
  <c r="AD716" i="27"/>
  <c r="AE715" i="27"/>
  <c r="AD715" i="27"/>
  <c r="AE714" i="27"/>
  <c r="AD714" i="27"/>
  <c r="AE713" i="27"/>
  <c r="AD713" i="27"/>
  <c r="AE712" i="27"/>
  <c r="AD712" i="27"/>
  <c r="AE711" i="27"/>
  <c r="AD711" i="27"/>
  <c r="AE710" i="27"/>
  <c r="AD710" i="27"/>
  <c r="AE709" i="27"/>
  <c r="AD709" i="27"/>
  <c r="AE708" i="27"/>
  <c r="AD708" i="27"/>
  <c r="AE707" i="27"/>
  <c r="AD707" i="27"/>
  <c r="AE706" i="27"/>
  <c r="AD706" i="27"/>
  <c r="AE705" i="27"/>
  <c r="AD705" i="27"/>
  <c r="AE704" i="27"/>
  <c r="AD704" i="27"/>
  <c r="AE703" i="27"/>
  <c r="AD703" i="27"/>
  <c r="AE702" i="27"/>
  <c r="AD702" i="27"/>
  <c r="AE701" i="27"/>
  <c r="AD701" i="27"/>
  <c r="AE700" i="27"/>
  <c r="AD700" i="27"/>
  <c r="AE699" i="27"/>
  <c r="AD699" i="27"/>
  <c r="AE698" i="27"/>
  <c r="AD698" i="27"/>
  <c r="AE697" i="27"/>
  <c r="AD697" i="27"/>
  <c r="AE696" i="27"/>
  <c r="AD696" i="27"/>
  <c r="AE695" i="27"/>
  <c r="AD695" i="27"/>
  <c r="AE694" i="27"/>
  <c r="AD694" i="27"/>
  <c r="AE693" i="27"/>
  <c r="AD693" i="27"/>
  <c r="AE692" i="27"/>
  <c r="AD692" i="27"/>
  <c r="AE691" i="27"/>
  <c r="AD691" i="27"/>
  <c r="AE690" i="27"/>
  <c r="AD690" i="27"/>
  <c r="AE689" i="27"/>
  <c r="AD689" i="27"/>
  <c r="AE688" i="27"/>
  <c r="AD688" i="27"/>
  <c r="AE687" i="27"/>
  <c r="AD687" i="27"/>
  <c r="AE686" i="27"/>
  <c r="AD686" i="27"/>
  <c r="AE685" i="27"/>
  <c r="AD685" i="27"/>
  <c r="AE684" i="27"/>
  <c r="AD684" i="27"/>
  <c r="AE683" i="27"/>
  <c r="AD683" i="27"/>
  <c r="AE682" i="27"/>
  <c r="AD682" i="27"/>
  <c r="AE681" i="27"/>
  <c r="AD681" i="27"/>
  <c r="AE680" i="27"/>
  <c r="AD680" i="27"/>
  <c r="AE679" i="27"/>
  <c r="AD679" i="27"/>
  <c r="AE678" i="27"/>
  <c r="AD678" i="27"/>
  <c r="AE677" i="27"/>
  <c r="AD677" i="27"/>
  <c r="AE676" i="27"/>
  <c r="AD676" i="27"/>
  <c r="AE675" i="27"/>
  <c r="AD675" i="27"/>
  <c r="AE674" i="27"/>
  <c r="AD674" i="27"/>
  <c r="AE673" i="27"/>
  <c r="AD673" i="27"/>
  <c r="AE672" i="27"/>
  <c r="AD672" i="27"/>
  <c r="AE671" i="27"/>
  <c r="AD671" i="27"/>
  <c r="AE670" i="27"/>
  <c r="AD670" i="27"/>
  <c r="AE669" i="27"/>
  <c r="AD669" i="27"/>
  <c r="AE668" i="27"/>
  <c r="AD668" i="27"/>
  <c r="AE667" i="27"/>
  <c r="AD667" i="27"/>
  <c r="AE666" i="27"/>
  <c r="AD666" i="27"/>
  <c r="AE665" i="27"/>
  <c r="AD665" i="27"/>
  <c r="AE664" i="27"/>
  <c r="AD664" i="27"/>
  <c r="AE663" i="27"/>
  <c r="AD663" i="27"/>
  <c r="AE662" i="27"/>
  <c r="AD662" i="27"/>
  <c r="AE661" i="27"/>
  <c r="AD661" i="27"/>
  <c r="AE660" i="27"/>
  <c r="AD660" i="27"/>
  <c r="AE659" i="27"/>
  <c r="AD659" i="27"/>
  <c r="AE658" i="27"/>
  <c r="AD658" i="27"/>
  <c r="AE657" i="27"/>
  <c r="AD657" i="27"/>
  <c r="AE656" i="27"/>
  <c r="AD656" i="27"/>
  <c r="AE655" i="27"/>
  <c r="AD655" i="27"/>
  <c r="AE654" i="27"/>
  <c r="AD654" i="27"/>
  <c r="AE653" i="27"/>
  <c r="AD653" i="27"/>
  <c r="AE652" i="27"/>
  <c r="AD652" i="27"/>
  <c r="AE651" i="27"/>
  <c r="AD651" i="27"/>
  <c r="AE650" i="27"/>
  <c r="AD650" i="27"/>
  <c r="AE649" i="27"/>
  <c r="AD649" i="27"/>
  <c r="AE648" i="27"/>
  <c r="AD648" i="27"/>
  <c r="AE647" i="27"/>
  <c r="AD647" i="27"/>
  <c r="AE646" i="27"/>
  <c r="AD646" i="27"/>
  <c r="AE645" i="27"/>
  <c r="AD645" i="27"/>
  <c r="AE644" i="27"/>
  <c r="AD644" i="27"/>
  <c r="AE643" i="27"/>
  <c r="AD643" i="27"/>
  <c r="AE642" i="27"/>
  <c r="AD642" i="27"/>
  <c r="AE641" i="27"/>
  <c r="AD641" i="27"/>
  <c r="AE640" i="27"/>
  <c r="AD640" i="27"/>
  <c r="AE639" i="27"/>
  <c r="AD639" i="27"/>
  <c r="AE638" i="27"/>
  <c r="AD638" i="27"/>
  <c r="AE637" i="27"/>
  <c r="AD637" i="27"/>
  <c r="AE636" i="27"/>
  <c r="AD636" i="27"/>
  <c r="AE635" i="27"/>
  <c r="AD635" i="27"/>
  <c r="AE634" i="27"/>
  <c r="AD634" i="27"/>
  <c r="AE633" i="27"/>
  <c r="AD633" i="27"/>
  <c r="AE632" i="27"/>
  <c r="AD632" i="27"/>
  <c r="AE631" i="27"/>
  <c r="AD631" i="27"/>
  <c r="AE630" i="27"/>
  <c r="AD630" i="27"/>
  <c r="AE629" i="27"/>
  <c r="AD629" i="27"/>
  <c r="AE628" i="27"/>
  <c r="AD628" i="27"/>
  <c r="AE627" i="27"/>
  <c r="AD627" i="27"/>
  <c r="AE626" i="27"/>
  <c r="AD626" i="27"/>
  <c r="AE625" i="27"/>
  <c r="AD625" i="27"/>
  <c r="AE624" i="27"/>
  <c r="AD624" i="27"/>
  <c r="AE623" i="27"/>
  <c r="AD623" i="27"/>
  <c r="AE622" i="27"/>
  <c r="AD622" i="27"/>
  <c r="AE621" i="27"/>
  <c r="AD621" i="27"/>
  <c r="AE620" i="27"/>
  <c r="AD620" i="27"/>
  <c r="AE619" i="27"/>
  <c r="AD619" i="27"/>
  <c r="AE618" i="27"/>
  <c r="AD618" i="27"/>
  <c r="AE617" i="27"/>
  <c r="AD617" i="27"/>
  <c r="AE616" i="27"/>
  <c r="AD616" i="27"/>
  <c r="AE615" i="27"/>
  <c r="AD615" i="27"/>
  <c r="AE614" i="27"/>
  <c r="AD614" i="27"/>
  <c r="AE613" i="27"/>
  <c r="AD613" i="27"/>
  <c r="AE612" i="27"/>
  <c r="AD612" i="27"/>
  <c r="AE611" i="27"/>
  <c r="AD611" i="27"/>
  <c r="AE610" i="27"/>
  <c r="AD610" i="27"/>
  <c r="AE609" i="27"/>
  <c r="AD609" i="27"/>
  <c r="AE608" i="27"/>
  <c r="AD608" i="27"/>
  <c r="AE607" i="27"/>
  <c r="AD607" i="27"/>
  <c r="AE606" i="27"/>
  <c r="AD606" i="27"/>
  <c r="AE605" i="27"/>
  <c r="AD605" i="27"/>
  <c r="AE604" i="27"/>
  <c r="AD604" i="27"/>
  <c r="AE603" i="27"/>
  <c r="AD603" i="27"/>
  <c r="AE602" i="27"/>
  <c r="AD602" i="27"/>
  <c r="AE601" i="27"/>
  <c r="AD601" i="27"/>
  <c r="AE600" i="27"/>
  <c r="AD600" i="27"/>
  <c r="AE599" i="27"/>
  <c r="AD599" i="27"/>
  <c r="AE598" i="27"/>
  <c r="AD598" i="27"/>
  <c r="AE597" i="27"/>
  <c r="AD597" i="27"/>
  <c r="AE596" i="27"/>
  <c r="AD596" i="27"/>
  <c r="AE595" i="27"/>
  <c r="AD595" i="27"/>
  <c r="AE594" i="27"/>
  <c r="AD594" i="27"/>
  <c r="AE593" i="27"/>
  <c r="AD593" i="27"/>
  <c r="AE592" i="27"/>
  <c r="AD592" i="27"/>
  <c r="AE591" i="27"/>
  <c r="AD591" i="27"/>
  <c r="AE590" i="27"/>
  <c r="AD590" i="27"/>
  <c r="AE589" i="27"/>
  <c r="AD589" i="27"/>
  <c r="AE588" i="27"/>
  <c r="AD588" i="27"/>
  <c r="AE587" i="27"/>
  <c r="AD587" i="27"/>
  <c r="AE586" i="27"/>
  <c r="AD586" i="27"/>
  <c r="AE585" i="27"/>
  <c r="AD585" i="27"/>
  <c r="AE584" i="27"/>
  <c r="AD584" i="27"/>
  <c r="AE583" i="27"/>
  <c r="AD583" i="27"/>
  <c r="AE582" i="27"/>
  <c r="AD582" i="27"/>
  <c r="AE581" i="27"/>
  <c r="AD581" i="27"/>
  <c r="AE580" i="27"/>
  <c r="AD580" i="27"/>
  <c r="AE579" i="27"/>
  <c r="AD579" i="27"/>
  <c r="AE578" i="27"/>
  <c r="AD578" i="27"/>
  <c r="AE577" i="27"/>
  <c r="AD577" i="27"/>
  <c r="AE576" i="27"/>
  <c r="AD576" i="27"/>
  <c r="AE575" i="27"/>
  <c r="AD575" i="27"/>
  <c r="AE574" i="27"/>
  <c r="AD574" i="27"/>
  <c r="AE573" i="27"/>
  <c r="AD573" i="27"/>
  <c r="AE572" i="27"/>
  <c r="AD572" i="27"/>
  <c r="AE571" i="27"/>
  <c r="AD571" i="27"/>
  <c r="AE570" i="27"/>
  <c r="AD570" i="27"/>
  <c r="AE569" i="27"/>
  <c r="AD569" i="27"/>
  <c r="AE568" i="27"/>
  <c r="AD568" i="27"/>
  <c r="AE567" i="27"/>
  <c r="AE566" i="27"/>
  <c r="AD566" i="27"/>
  <c r="AE565" i="27"/>
  <c r="AD565" i="27"/>
  <c r="AE564" i="27"/>
  <c r="AD564" i="27"/>
  <c r="AE563" i="27"/>
  <c r="AD563" i="27"/>
  <c r="AE562" i="27"/>
  <c r="AD562" i="27"/>
  <c r="AE561" i="27"/>
  <c r="AD561" i="27"/>
  <c r="AE560" i="27"/>
  <c r="AD560" i="27"/>
  <c r="AE559" i="27"/>
  <c r="AD559" i="27"/>
  <c r="AE558" i="27"/>
  <c r="AD558" i="27"/>
  <c r="AE557" i="27"/>
  <c r="AD557" i="27"/>
  <c r="AE556" i="27"/>
  <c r="AD556" i="27"/>
  <c r="AE555" i="27"/>
  <c r="AD555" i="27"/>
  <c r="AE554" i="27"/>
  <c r="AD554" i="27"/>
  <c r="AE553" i="27"/>
  <c r="AD553" i="27"/>
  <c r="AE552" i="27"/>
  <c r="AD552" i="27"/>
  <c r="AE551" i="27"/>
  <c r="AD551" i="27"/>
  <c r="AE550" i="27"/>
  <c r="AD550" i="27"/>
  <c r="AE549" i="27"/>
  <c r="AD549" i="27"/>
  <c r="AE548" i="27"/>
  <c r="AD548" i="27"/>
  <c r="AE547" i="27"/>
  <c r="AD547" i="27"/>
  <c r="AE546" i="27"/>
  <c r="AD546" i="27"/>
  <c r="AE545" i="27"/>
  <c r="AD545" i="27"/>
  <c r="AE544" i="27"/>
  <c r="AD544" i="27"/>
  <c r="AE543" i="27"/>
  <c r="AD543" i="27"/>
  <c r="AE542" i="27"/>
  <c r="AD542" i="27"/>
  <c r="AE541" i="27"/>
  <c r="AD541" i="27"/>
  <c r="AE540" i="27"/>
  <c r="AD540" i="27"/>
  <c r="AE539" i="27"/>
  <c r="AD539" i="27"/>
  <c r="AE538" i="27"/>
  <c r="AD538" i="27"/>
  <c r="AE537" i="27"/>
  <c r="AD537" i="27"/>
  <c r="AE536" i="27"/>
  <c r="AD536" i="27"/>
  <c r="AE535" i="27"/>
  <c r="AD535" i="27"/>
  <c r="AE534" i="27"/>
  <c r="AD534" i="27"/>
  <c r="AE533" i="27"/>
  <c r="AD533" i="27"/>
  <c r="AE532" i="27"/>
  <c r="AD532" i="27"/>
  <c r="AE531" i="27"/>
  <c r="AD531" i="27"/>
  <c r="AE530" i="27"/>
  <c r="AD530" i="27"/>
  <c r="AE529" i="27"/>
  <c r="AD529" i="27"/>
  <c r="AE528" i="27"/>
  <c r="AD528" i="27"/>
  <c r="AE527" i="27"/>
  <c r="AD527" i="27"/>
  <c r="AE526" i="27"/>
  <c r="AD526" i="27"/>
  <c r="AE525" i="27"/>
  <c r="AD525" i="27"/>
  <c r="AE524" i="27"/>
  <c r="AD524" i="27"/>
  <c r="AE523" i="27"/>
  <c r="AD523" i="27"/>
  <c r="AE522" i="27"/>
  <c r="AD522" i="27"/>
  <c r="AE521" i="27"/>
  <c r="AD521" i="27"/>
  <c r="AE520" i="27"/>
  <c r="AD520" i="27"/>
  <c r="AE519" i="27"/>
  <c r="AD519" i="27"/>
  <c r="AE518" i="27"/>
  <c r="AD518" i="27"/>
  <c r="AE517" i="27"/>
  <c r="AD517" i="27"/>
  <c r="AE516" i="27"/>
  <c r="AD516" i="27"/>
  <c r="AE515" i="27"/>
  <c r="AD515" i="27"/>
  <c r="AE514" i="27"/>
  <c r="AD514" i="27"/>
  <c r="AE513" i="27"/>
  <c r="AD513" i="27"/>
  <c r="AE512" i="27"/>
  <c r="AD512" i="27"/>
  <c r="AE511" i="27"/>
  <c r="AD511" i="27"/>
  <c r="AE510" i="27"/>
  <c r="AD510" i="27"/>
  <c r="AE509" i="27"/>
  <c r="AD509" i="27"/>
  <c r="AE508" i="27"/>
  <c r="AD508" i="27"/>
  <c r="AE507" i="27"/>
  <c r="AD507" i="27"/>
  <c r="AE506" i="27"/>
  <c r="AD506" i="27"/>
  <c r="AE505" i="27"/>
  <c r="AD505" i="27"/>
  <c r="AE504" i="27"/>
  <c r="AD504" i="27"/>
  <c r="AE503" i="27"/>
  <c r="AD503" i="27"/>
  <c r="AE502" i="27"/>
  <c r="AD502" i="27"/>
  <c r="AE501" i="27"/>
  <c r="AD501" i="27"/>
  <c r="AE500" i="27"/>
  <c r="AD500" i="27"/>
  <c r="AE499" i="27"/>
  <c r="AD499" i="27"/>
  <c r="AE498" i="27"/>
  <c r="AD498" i="27"/>
  <c r="AE497" i="27"/>
  <c r="AD497" i="27"/>
  <c r="AE496" i="27"/>
  <c r="AD496" i="27"/>
  <c r="AE495" i="27"/>
  <c r="AD495" i="27"/>
  <c r="AE494" i="27"/>
  <c r="AD494" i="27"/>
  <c r="AE493" i="27"/>
  <c r="AD493" i="27"/>
  <c r="AE492" i="27"/>
  <c r="AD492" i="27"/>
  <c r="AE491" i="27"/>
  <c r="AD491" i="27"/>
  <c r="AE490" i="27"/>
  <c r="AD490" i="27"/>
  <c r="AE489" i="27"/>
  <c r="AD489" i="27"/>
  <c r="AE488" i="27"/>
  <c r="AD488" i="27"/>
  <c r="AE487" i="27"/>
  <c r="AD487" i="27"/>
  <c r="AE486" i="27"/>
  <c r="AD486" i="27"/>
  <c r="AE485" i="27"/>
  <c r="AD485" i="27"/>
  <c r="AE484" i="27"/>
  <c r="AD484" i="27"/>
  <c r="AE483" i="27"/>
  <c r="AD483" i="27"/>
  <c r="AE482" i="27"/>
  <c r="AD482" i="27"/>
  <c r="AE481" i="27"/>
  <c r="AD481" i="27"/>
  <c r="AE480" i="27"/>
  <c r="AD480" i="27"/>
  <c r="AE479" i="27"/>
  <c r="AD479" i="27"/>
  <c r="AE478" i="27"/>
  <c r="AD478" i="27"/>
  <c r="AE477" i="27"/>
  <c r="AD477" i="27"/>
  <c r="AE476" i="27"/>
  <c r="AD476" i="27"/>
  <c r="AE475" i="27"/>
  <c r="AD475" i="27"/>
  <c r="AE474" i="27"/>
  <c r="AD474" i="27"/>
  <c r="AE473" i="27"/>
  <c r="AD473" i="27"/>
  <c r="AE472" i="27"/>
  <c r="AD472" i="27"/>
  <c r="AE471" i="27"/>
  <c r="AD471" i="27"/>
  <c r="AE470" i="27"/>
  <c r="AD470" i="27"/>
  <c r="AE469" i="27"/>
  <c r="AD469" i="27"/>
  <c r="AE468" i="27"/>
  <c r="AD468" i="27"/>
  <c r="AE467" i="27"/>
  <c r="AD467" i="27"/>
  <c r="AE466" i="27"/>
  <c r="AD466" i="27"/>
  <c r="AE465" i="27"/>
  <c r="AD465" i="27"/>
  <c r="AE464" i="27"/>
  <c r="AD464" i="27"/>
  <c r="AE463" i="27"/>
  <c r="AD463" i="27"/>
  <c r="AE462" i="27"/>
  <c r="AD462" i="27"/>
  <c r="AE461" i="27"/>
  <c r="AD461" i="27"/>
  <c r="AE460" i="27"/>
  <c r="AD460" i="27"/>
  <c r="AE459" i="27"/>
  <c r="AD459" i="27"/>
  <c r="AE458" i="27"/>
  <c r="AD458" i="27"/>
  <c r="AE457" i="27"/>
  <c r="AD457" i="27"/>
  <c r="AE456" i="27"/>
  <c r="AD456" i="27"/>
  <c r="AE455" i="27"/>
  <c r="AD455" i="27"/>
  <c r="AE454" i="27"/>
  <c r="AD454" i="27"/>
  <c r="AE453" i="27"/>
  <c r="AD453" i="27"/>
  <c r="AE452" i="27"/>
  <c r="AD452" i="27"/>
  <c r="AE451" i="27"/>
  <c r="AD451" i="27"/>
  <c r="AE450" i="27"/>
  <c r="AD450" i="27"/>
  <c r="AE449" i="27"/>
  <c r="AD449" i="27"/>
  <c r="AE448" i="27"/>
  <c r="AD448" i="27"/>
  <c r="AE447" i="27"/>
  <c r="AD447" i="27"/>
  <c r="AE446" i="27"/>
  <c r="AD446" i="27"/>
  <c r="AE445" i="27"/>
  <c r="AD445" i="27"/>
  <c r="AE444" i="27"/>
  <c r="AD444" i="27"/>
  <c r="AE443" i="27"/>
  <c r="AD443" i="27"/>
  <c r="AE442" i="27"/>
  <c r="AD442" i="27"/>
  <c r="AE441" i="27"/>
  <c r="AD441" i="27"/>
  <c r="AE440" i="27"/>
  <c r="AD440" i="27"/>
  <c r="AE439" i="27"/>
  <c r="AD439" i="27"/>
  <c r="AE438" i="27"/>
  <c r="AD438" i="27"/>
  <c r="AE437" i="27"/>
  <c r="AD437" i="27"/>
  <c r="AE436" i="27"/>
  <c r="AD436" i="27"/>
  <c r="AE435" i="27"/>
  <c r="AD435" i="27"/>
  <c r="AE434" i="27"/>
  <c r="AD434" i="27"/>
  <c r="AE433" i="27"/>
  <c r="AD433" i="27"/>
  <c r="AE432" i="27"/>
  <c r="AD432" i="27"/>
  <c r="AE431" i="27"/>
  <c r="AD431" i="27"/>
  <c r="AE430" i="27"/>
  <c r="AD430" i="27"/>
  <c r="AE429" i="27"/>
  <c r="AD429" i="27"/>
  <c r="AE428" i="27"/>
  <c r="AD428" i="27"/>
  <c r="AE427" i="27"/>
  <c r="AD427" i="27"/>
  <c r="AE426" i="27"/>
  <c r="AD426" i="27"/>
  <c r="AE425" i="27"/>
  <c r="AD425" i="27"/>
  <c r="AE424" i="27"/>
  <c r="AD424" i="27"/>
  <c r="AE423" i="27"/>
  <c r="AD423" i="27"/>
  <c r="AE422" i="27"/>
  <c r="AD422" i="27"/>
  <c r="AE421" i="27"/>
  <c r="AD421" i="27"/>
  <c r="AE420" i="27"/>
  <c r="AD420" i="27"/>
  <c r="AE419" i="27"/>
  <c r="AD419" i="27"/>
  <c r="AE418" i="27"/>
  <c r="AD418" i="27"/>
  <c r="AE417" i="27"/>
  <c r="AD417" i="27"/>
  <c r="AE416" i="27"/>
  <c r="AD416" i="27"/>
  <c r="AE415" i="27"/>
  <c r="AD415" i="27"/>
  <c r="AE414" i="27"/>
  <c r="AD414" i="27"/>
  <c r="AE413" i="27"/>
  <c r="AD413" i="27"/>
  <c r="AE412" i="27"/>
  <c r="AD412" i="27"/>
  <c r="AE411" i="27"/>
  <c r="AD411" i="27"/>
  <c r="AE410" i="27"/>
  <c r="AD410" i="27"/>
  <c r="AE409" i="27"/>
  <c r="AD409" i="27"/>
  <c r="AE408" i="27"/>
  <c r="AD408" i="27"/>
  <c r="AE407" i="27"/>
  <c r="AD407" i="27"/>
  <c r="AE406" i="27"/>
  <c r="AD406" i="27"/>
  <c r="AE405" i="27"/>
  <c r="AD405" i="27"/>
  <c r="AE404" i="27"/>
  <c r="AD404" i="27"/>
  <c r="AE403" i="27"/>
  <c r="AD403" i="27"/>
  <c r="AE402" i="27"/>
  <c r="AD402" i="27"/>
  <c r="AE401" i="27"/>
  <c r="AD401" i="27"/>
  <c r="AE400" i="27"/>
  <c r="AD400" i="27"/>
  <c r="AE399" i="27"/>
  <c r="AD399" i="27"/>
  <c r="AE398" i="27"/>
  <c r="AD398" i="27"/>
  <c r="AE397" i="27"/>
  <c r="AD397" i="27"/>
  <c r="AE396" i="27"/>
  <c r="AD396" i="27"/>
  <c r="AE395" i="27"/>
  <c r="AD395" i="27"/>
  <c r="AE394" i="27"/>
  <c r="AD394" i="27"/>
  <c r="AE393" i="27"/>
  <c r="AD393" i="27"/>
  <c r="AE392" i="27"/>
  <c r="AD392" i="27"/>
  <c r="AE391" i="27"/>
  <c r="AD391" i="27"/>
  <c r="AE390" i="27"/>
  <c r="AD390" i="27"/>
  <c r="AE389" i="27"/>
  <c r="AD389" i="27"/>
  <c r="AE388" i="27"/>
  <c r="AD388" i="27"/>
  <c r="AE387" i="27"/>
  <c r="AD387" i="27"/>
  <c r="AE386" i="27"/>
  <c r="AD386" i="27"/>
  <c r="AE385" i="27"/>
  <c r="AD385" i="27"/>
  <c r="AE384" i="27"/>
  <c r="AD384" i="27"/>
  <c r="AE383" i="27"/>
  <c r="AD383" i="27"/>
  <c r="AE382" i="27"/>
  <c r="AD382" i="27"/>
  <c r="AE381" i="27"/>
  <c r="AD381" i="27"/>
  <c r="AE380" i="27"/>
  <c r="AD380" i="27"/>
  <c r="AE379" i="27"/>
  <c r="AD379" i="27"/>
  <c r="AE378" i="27"/>
  <c r="AD378" i="27"/>
  <c r="AE377" i="27"/>
  <c r="AD377" i="27"/>
  <c r="AE376" i="27"/>
  <c r="AD376" i="27"/>
  <c r="AE375" i="27"/>
  <c r="AD375" i="27"/>
  <c r="AE374" i="27"/>
  <c r="AD374" i="27"/>
  <c r="AE373" i="27"/>
  <c r="AD373" i="27"/>
  <c r="AE372" i="27"/>
  <c r="AD372" i="27"/>
  <c r="AE371" i="27"/>
  <c r="AD371" i="27"/>
  <c r="AE370" i="27"/>
  <c r="AD370" i="27"/>
  <c r="AE369" i="27"/>
  <c r="AD369" i="27"/>
  <c r="AE368" i="27"/>
  <c r="AD368" i="27"/>
  <c r="AE367" i="27"/>
  <c r="AD367" i="27"/>
  <c r="AE366" i="27"/>
  <c r="AD366" i="27"/>
  <c r="AE365" i="27"/>
  <c r="AD365" i="27"/>
  <c r="AE364" i="27"/>
  <c r="AD364" i="27"/>
  <c r="AE363" i="27"/>
  <c r="AD363" i="27"/>
  <c r="AE362" i="27"/>
  <c r="AD362" i="27"/>
  <c r="AE361" i="27"/>
  <c r="AD361" i="27"/>
  <c r="AE360" i="27"/>
  <c r="AD360" i="27"/>
  <c r="AE359" i="27"/>
  <c r="AD359" i="27"/>
  <c r="AE358" i="27"/>
  <c r="AD358" i="27"/>
  <c r="AE357" i="27"/>
  <c r="AD357" i="27"/>
  <c r="AE356" i="27"/>
  <c r="AD356" i="27"/>
  <c r="AE355" i="27"/>
  <c r="AD355" i="27"/>
  <c r="AE354" i="27"/>
  <c r="AD354" i="27"/>
  <c r="AE353" i="27"/>
  <c r="AD353" i="27"/>
  <c r="AE352" i="27"/>
  <c r="AD352" i="27"/>
  <c r="AE351" i="27"/>
  <c r="AD351" i="27"/>
  <c r="AE350" i="27"/>
  <c r="AD350" i="27"/>
  <c r="AE349" i="27"/>
  <c r="AD349" i="27"/>
  <c r="AE348" i="27"/>
  <c r="AD348" i="27"/>
  <c r="AE347" i="27"/>
  <c r="AD347" i="27"/>
  <c r="AE346" i="27"/>
  <c r="AD346" i="27"/>
  <c r="AE345" i="27"/>
  <c r="AD345" i="27"/>
  <c r="AE344" i="27"/>
  <c r="AD344" i="27"/>
  <c r="AE343" i="27"/>
  <c r="AD343" i="27"/>
  <c r="AE342" i="27"/>
  <c r="AD342" i="27"/>
  <c r="AE341" i="27"/>
  <c r="AD341" i="27"/>
  <c r="AE340" i="27"/>
  <c r="AD340" i="27"/>
  <c r="AE339" i="27"/>
  <c r="AD339" i="27"/>
  <c r="AE338" i="27"/>
  <c r="AD338" i="27"/>
  <c r="AE337" i="27"/>
  <c r="AD337" i="27"/>
  <c r="AE336" i="27"/>
  <c r="AD336" i="27"/>
  <c r="AE335" i="27"/>
  <c r="AD335" i="27"/>
  <c r="AE334" i="27"/>
  <c r="AD334" i="27"/>
  <c r="AE333" i="27"/>
  <c r="AD333" i="27"/>
  <c r="AE332" i="27"/>
  <c r="AD332" i="27"/>
  <c r="AE331" i="27"/>
  <c r="AD331" i="27"/>
  <c r="AE330" i="27"/>
  <c r="AD330" i="27"/>
  <c r="AE329" i="27"/>
  <c r="AD329" i="27"/>
  <c r="AE328" i="27"/>
  <c r="AD328" i="27"/>
  <c r="AE327" i="27"/>
  <c r="AD327" i="27"/>
  <c r="AE326" i="27"/>
  <c r="AD326" i="27"/>
  <c r="AE325" i="27"/>
  <c r="AD325" i="27"/>
  <c r="AE324" i="27"/>
  <c r="AD324" i="27"/>
  <c r="AE323" i="27"/>
  <c r="AD323" i="27"/>
  <c r="AE322" i="27"/>
  <c r="AD322" i="27"/>
  <c r="AE321" i="27"/>
  <c r="AD321" i="27"/>
  <c r="AE320" i="27"/>
  <c r="AD320" i="27"/>
  <c r="AE319" i="27"/>
  <c r="AD319" i="27"/>
  <c r="AE318" i="27"/>
  <c r="AD318" i="27"/>
  <c r="AE317" i="27"/>
  <c r="AD317" i="27"/>
  <c r="AE316" i="27"/>
  <c r="AD316" i="27"/>
  <c r="AE315" i="27"/>
  <c r="AD315" i="27"/>
  <c r="AE314" i="27"/>
  <c r="AD314" i="27"/>
  <c r="AE313" i="27"/>
  <c r="AD313" i="27"/>
  <c r="AE312" i="27"/>
  <c r="AD312" i="27"/>
  <c r="AE311" i="27"/>
  <c r="AD311" i="27"/>
  <c r="AE310" i="27"/>
  <c r="AD310" i="27"/>
  <c r="AE309" i="27"/>
  <c r="AD309" i="27"/>
  <c r="AE308" i="27"/>
  <c r="AD308" i="27"/>
  <c r="AE307" i="27"/>
  <c r="AD307" i="27"/>
  <c r="AE306" i="27"/>
  <c r="AD306" i="27"/>
  <c r="AE305" i="27"/>
  <c r="AD305" i="27"/>
  <c r="AE304" i="27"/>
  <c r="AD304" i="27"/>
  <c r="AE303" i="27"/>
  <c r="AD303" i="27"/>
  <c r="AE302" i="27"/>
  <c r="AD302" i="27"/>
  <c r="AE301" i="27"/>
  <c r="AD301" i="27"/>
  <c r="AE300" i="27"/>
  <c r="AD300" i="27"/>
  <c r="AE299" i="27"/>
  <c r="AD299" i="27"/>
  <c r="AE298" i="27"/>
  <c r="AD298" i="27"/>
  <c r="AE297" i="27"/>
  <c r="AD297" i="27"/>
  <c r="AE296" i="27"/>
  <c r="AD296" i="27"/>
  <c r="AE295" i="27"/>
  <c r="AD295" i="27"/>
  <c r="AE294" i="27"/>
  <c r="AD294" i="27"/>
  <c r="AE293" i="27"/>
  <c r="AD293" i="27"/>
  <c r="AE292" i="27"/>
  <c r="AD292" i="27"/>
  <c r="AE291" i="27"/>
  <c r="AD291" i="27"/>
  <c r="AE290" i="27"/>
  <c r="AD290" i="27"/>
  <c r="AE289" i="27"/>
  <c r="AD289" i="27"/>
  <c r="AE288" i="27"/>
  <c r="AD288" i="27"/>
  <c r="AE287" i="27"/>
  <c r="AD287" i="27"/>
  <c r="AE286" i="27"/>
  <c r="AD286" i="27"/>
  <c r="AE285" i="27"/>
  <c r="AD285" i="27"/>
  <c r="AE284" i="27"/>
  <c r="AD284" i="27"/>
  <c r="AE283" i="27"/>
  <c r="AD283" i="27"/>
  <c r="AE282" i="27"/>
  <c r="AD282" i="27"/>
  <c r="AE281" i="27"/>
  <c r="AD281" i="27"/>
  <c r="AE280" i="27"/>
  <c r="AD280" i="27"/>
  <c r="AE279" i="27"/>
  <c r="AD279" i="27"/>
  <c r="AE278" i="27"/>
  <c r="AD278" i="27"/>
  <c r="AE277" i="27"/>
  <c r="AD277" i="27"/>
  <c r="AE276" i="27"/>
  <c r="AD276" i="27"/>
  <c r="AE275" i="27"/>
  <c r="AD275" i="27"/>
  <c r="AE274" i="27"/>
  <c r="AD274" i="27"/>
  <c r="AE273" i="27"/>
  <c r="AD273" i="27"/>
  <c r="AE272" i="27"/>
  <c r="AD272" i="27"/>
  <c r="AE271" i="27"/>
  <c r="AD271" i="27"/>
  <c r="AE270" i="27"/>
  <c r="AD270" i="27"/>
  <c r="AE269" i="27"/>
  <c r="AD269" i="27"/>
  <c r="AE268" i="27"/>
  <c r="AD268" i="27"/>
  <c r="AE267" i="27"/>
  <c r="AD267" i="27"/>
  <c r="AE266" i="27"/>
  <c r="AD266" i="27"/>
  <c r="AE265" i="27"/>
  <c r="AD265" i="27"/>
  <c r="AE264" i="27"/>
  <c r="AD264" i="27"/>
  <c r="AE263" i="27"/>
  <c r="AD263" i="27"/>
  <c r="AE262" i="27"/>
  <c r="AD262" i="27"/>
  <c r="AE261" i="27"/>
  <c r="AD261" i="27"/>
  <c r="AE260" i="27"/>
  <c r="AD260" i="27"/>
  <c r="AE259" i="27"/>
  <c r="AD259" i="27"/>
  <c r="AE258" i="27"/>
  <c r="AD258" i="27"/>
  <c r="AE257" i="27"/>
  <c r="AD257" i="27"/>
  <c r="AE256" i="27"/>
  <c r="AD256" i="27"/>
  <c r="AE255" i="27"/>
  <c r="AD255" i="27"/>
  <c r="AE254" i="27"/>
  <c r="AD254" i="27"/>
  <c r="AE253" i="27"/>
  <c r="AD253" i="27"/>
  <c r="AE252" i="27"/>
  <c r="AD252" i="27"/>
  <c r="AE251" i="27"/>
  <c r="AD251" i="27"/>
  <c r="AE250" i="27"/>
  <c r="AD250" i="27"/>
  <c r="AE249" i="27"/>
  <c r="AD249" i="27"/>
  <c r="AE248" i="27"/>
  <c r="AD248" i="27"/>
  <c r="AE247" i="27"/>
  <c r="AD247" i="27"/>
  <c r="AE246" i="27"/>
  <c r="AD246" i="27"/>
  <c r="AE245" i="27"/>
  <c r="AD245" i="27"/>
  <c r="AE244" i="27"/>
  <c r="AD244" i="27"/>
  <c r="AE243" i="27"/>
  <c r="AD243" i="27"/>
  <c r="AE242" i="27"/>
  <c r="AD242" i="27"/>
  <c r="AE241" i="27"/>
  <c r="AD241" i="27"/>
  <c r="AE240" i="27"/>
  <c r="AD240" i="27"/>
  <c r="AE239" i="27"/>
  <c r="AD239" i="27"/>
  <c r="AE238" i="27"/>
  <c r="AD238" i="27"/>
  <c r="AE237" i="27"/>
  <c r="AD237" i="27"/>
  <c r="AE236" i="27"/>
  <c r="AD236" i="27"/>
  <c r="AE235" i="27"/>
  <c r="AD235" i="27"/>
  <c r="AE234" i="27"/>
  <c r="AD234" i="27"/>
  <c r="AE233" i="27"/>
  <c r="AD233" i="27"/>
  <c r="AE232" i="27"/>
  <c r="AD232" i="27"/>
  <c r="AE231" i="27"/>
  <c r="AD231" i="27"/>
  <c r="AE230" i="27"/>
  <c r="AD230" i="27"/>
  <c r="AE229" i="27"/>
  <c r="AD229" i="27"/>
  <c r="AE228" i="27"/>
  <c r="AD228" i="27"/>
  <c r="AE227" i="27"/>
  <c r="AD227" i="27"/>
  <c r="AE226" i="27"/>
  <c r="AD226" i="27"/>
  <c r="AE225" i="27"/>
  <c r="AD225" i="27"/>
  <c r="AE224" i="27"/>
  <c r="AD224" i="27"/>
  <c r="AE223" i="27"/>
  <c r="AD223" i="27"/>
  <c r="AE222" i="27"/>
  <c r="AD222" i="27"/>
  <c r="AE221" i="27"/>
  <c r="AD221" i="27"/>
  <c r="AE220" i="27"/>
  <c r="AD220" i="27"/>
  <c r="AE219" i="27"/>
  <c r="AD219" i="27"/>
  <c r="AE218" i="27"/>
  <c r="AD218" i="27"/>
  <c r="AE217" i="27"/>
  <c r="AD217" i="27"/>
  <c r="AE216" i="27"/>
  <c r="AD216" i="27"/>
  <c r="AE215" i="27"/>
  <c r="AD215" i="27"/>
  <c r="AE214" i="27"/>
  <c r="AD214" i="27"/>
  <c r="AE213" i="27"/>
  <c r="AD213" i="27"/>
  <c r="AE212" i="27"/>
  <c r="AD212" i="27"/>
  <c r="AE211" i="27"/>
  <c r="AD211" i="27"/>
  <c r="AE210" i="27"/>
  <c r="AD210" i="27"/>
  <c r="AE209" i="27"/>
  <c r="AD209" i="27"/>
  <c r="AE208" i="27"/>
  <c r="AD208" i="27"/>
  <c r="AE207" i="27"/>
  <c r="AD207" i="27"/>
  <c r="AE206" i="27"/>
  <c r="AD206" i="27"/>
  <c r="AE205" i="27"/>
  <c r="AD205" i="27"/>
  <c r="AE204" i="27"/>
  <c r="AD204" i="27"/>
  <c r="AE203" i="27"/>
  <c r="AD203" i="27"/>
  <c r="AE202" i="27"/>
  <c r="AD202" i="27"/>
  <c r="AE201" i="27"/>
  <c r="AD201" i="27"/>
  <c r="AE200" i="27"/>
  <c r="AD200" i="27"/>
  <c r="AE199" i="27"/>
  <c r="AD199" i="27"/>
  <c r="AE198" i="27"/>
  <c r="AD198" i="27"/>
  <c r="AE197" i="27"/>
  <c r="AD197" i="27"/>
  <c r="AE196" i="27"/>
  <c r="AD196" i="27"/>
  <c r="AE195" i="27"/>
  <c r="AD195" i="27"/>
  <c r="AE194" i="27"/>
  <c r="AD194" i="27"/>
  <c r="AE193" i="27"/>
  <c r="AD193" i="27"/>
  <c r="AE192" i="27"/>
  <c r="AD192" i="27"/>
  <c r="AE191" i="27"/>
  <c r="AD191" i="27"/>
  <c r="AE190" i="27"/>
  <c r="AD190" i="27"/>
  <c r="AE189" i="27"/>
  <c r="AD189" i="27"/>
  <c r="AE188" i="27"/>
  <c r="AD188" i="27"/>
  <c r="AE187" i="27"/>
  <c r="AD187" i="27"/>
  <c r="AE186" i="27"/>
  <c r="AD186" i="27"/>
  <c r="AE185" i="27"/>
  <c r="AD185" i="27"/>
  <c r="AE184" i="27"/>
  <c r="AD184" i="27"/>
  <c r="AE183" i="27"/>
  <c r="AD183" i="27"/>
  <c r="AE182" i="27"/>
  <c r="AD182" i="27"/>
  <c r="AE181" i="27"/>
  <c r="AD181" i="27"/>
  <c r="AE180" i="27"/>
  <c r="AD180" i="27"/>
  <c r="AE179" i="27"/>
  <c r="AD179" i="27"/>
  <c r="AE178" i="27"/>
  <c r="AD178" i="27"/>
  <c r="AE177" i="27"/>
  <c r="AD177" i="27"/>
  <c r="AE176" i="27"/>
  <c r="AD176" i="27"/>
  <c r="AE175" i="27"/>
  <c r="AD175" i="27"/>
  <c r="AE174" i="27"/>
  <c r="AD174" i="27"/>
  <c r="AE173" i="27"/>
  <c r="AD173" i="27"/>
  <c r="AE172" i="27"/>
  <c r="AD172" i="27"/>
  <c r="AE171" i="27"/>
  <c r="AD171" i="27"/>
  <c r="AE170" i="27"/>
  <c r="AD170" i="27"/>
  <c r="AE169" i="27"/>
  <c r="AD169" i="27"/>
  <c r="AE168" i="27"/>
  <c r="AD168" i="27"/>
  <c r="AE167" i="27"/>
  <c r="AD167" i="27"/>
  <c r="AE166" i="27"/>
  <c r="AD166" i="27"/>
  <c r="AE165" i="27"/>
  <c r="AD165" i="27"/>
  <c r="AE164" i="27"/>
  <c r="AD164" i="27"/>
  <c r="AE163" i="27"/>
  <c r="AD163" i="27"/>
  <c r="AE162" i="27"/>
  <c r="AD162" i="27"/>
  <c r="AE161" i="27"/>
  <c r="AD161" i="27"/>
  <c r="AE160" i="27"/>
  <c r="AD160" i="27"/>
  <c r="AE159" i="27"/>
  <c r="AD159" i="27"/>
  <c r="AE158" i="27"/>
  <c r="AD158" i="27"/>
  <c r="AE157" i="27"/>
  <c r="AD157" i="27"/>
  <c r="AE156" i="27"/>
  <c r="AD156" i="27"/>
  <c r="AE155" i="27"/>
  <c r="AD155" i="27"/>
  <c r="AE154" i="27"/>
  <c r="AD154" i="27"/>
  <c r="AE153" i="27"/>
  <c r="AD153" i="27"/>
  <c r="AE152" i="27"/>
  <c r="AD152" i="27"/>
  <c r="AE151" i="27"/>
  <c r="AD151" i="27"/>
  <c r="AE150" i="27"/>
  <c r="AD150" i="27"/>
  <c r="AE149" i="27"/>
  <c r="AD149" i="27"/>
  <c r="AE148" i="27"/>
  <c r="AD148" i="27"/>
  <c r="AE147" i="27"/>
  <c r="AD147" i="27"/>
  <c r="AE146" i="27"/>
  <c r="AD146" i="27"/>
  <c r="AE145" i="27"/>
  <c r="AD145" i="27"/>
  <c r="AE144" i="27"/>
  <c r="AD144" i="27"/>
  <c r="AE143" i="27"/>
  <c r="AD143" i="27"/>
  <c r="AE142" i="27"/>
  <c r="AD142" i="27"/>
  <c r="AE141" i="27"/>
  <c r="AD141" i="27"/>
  <c r="AE140" i="27"/>
  <c r="AD140" i="27"/>
  <c r="AE139" i="27"/>
  <c r="AD139" i="27"/>
  <c r="AE138" i="27"/>
  <c r="AD138" i="27"/>
  <c r="AE137" i="27"/>
  <c r="AD137" i="27"/>
  <c r="AE136" i="27"/>
  <c r="AD136" i="27"/>
  <c r="AE135" i="27"/>
  <c r="AD135" i="27"/>
  <c r="AE134" i="27"/>
  <c r="AD134" i="27"/>
  <c r="AE133" i="27"/>
  <c r="AD133" i="27"/>
  <c r="AE132" i="27"/>
  <c r="AD132" i="27"/>
  <c r="AE131" i="27"/>
  <c r="AD131" i="27"/>
  <c r="AE130" i="27"/>
  <c r="AD130" i="27"/>
  <c r="AE129" i="27"/>
  <c r="AD129" i="27"/>
  <c r="AE128" i="27"/>
  <c r="AD128" i="27"/>
  <c r="AE127" i="27"/>
  <c r="AD127" i="27"/>
  <c r="AE126" i="27"/>
  <c r="AD126" i="27"/>
  <c r="AE125" i="27"/>
  <c r="AD125" i="27"/>
  <c r="AE124" i="27"/>
  <c r="AD124" i="27"/>
  <c r="AE123" i="27"/>
  <c r="AD123" i="27"/>
  <c r="AE122" i="27"/>
  <c r="AD122" i="27"/>
  <c r="AE121" i="27"/>
  <c r="AD121" i="27"/>
  <c r="AE120" i="27"/>
  <c r="AD12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E89" i="27"/>
  <c r="AD89" i="27"/>
  <c r="AE88" i="27"/>
  <c r="AD88" i="27"/>
  <c r="AE87" i="27"/>
  <c r="AD87" i="27"/>
  <c r="AE86" i="27"/>
  <c r="AD86" i="27"/>
  <c r="AE85" i="27"/>
  <c r="AD85" i="27"/>
  <c r="AE84" i="27"/>
  <c r="AD84" i="27"/>
  <c r="AE83" i="27"/>
  <c r="AD83" i="27"/>
  <c r="AE82" i="27"/>
  <c r="AD82" i="27"/>
  <c r="AE81" i="27"/>
  <c r="AD81" i="27"/>
  <c r="AE80" i="27"/>
  <c r="AD80" i="27"/>
  <c r="AE79" i="27"/>
  <c r="AD79" i="27"/>
  <c r="AE78" i="27"/>
  <c r="AD78" i="27"/>
  <c r="AE77" i="27"/>
  <c r="AD77" i="27"/>
  <c r="AE76" i="27"/>
  <c r="AD76" i="27"/>
  <c r="AE75" i="27"/>
  <c r="AD75" i="27"/>
  <c r="AE74" i="27"/>
  <c r="AD74" i="27"/>
  <c r="AE73" i="27"/>
  <c r="AD73" i="27"/>
  <c r="AE72" i="27"/>
  <c r="AD72" i="27"/>
  <c r="AE71" i="27"/>
  <c r="AD71" i="27"/>
  <c r="AE70" i="27"/>
  <c r="AD70" i="27"/>
  <c r="AE69" i="27"/>
  <c r="AD69" i="27"/>
  <c r="AE68" i="27"/>
  <c r="AD68" i="27"/>
  <c r="AE67" i="27"/>
  <c r="AD67" i="27"/>
  <c r="AE66" i="27"/>
  <c r="AD66" i="27"/>
  <c r="AE65" i="27"/>
  <c r="AD65" i="27"/>
  <c r="AE64" i="27"/>
  <c r="AD64" i="27"/>
  <c r="AE63" i="27"/>
  <c r="AD63" i="27"/>
  <c r="AE62" i="27"/>
  <c r="AD62" i="27"/>
  <c r="AE61" i="27"/>
  <c r="AD61" i="27"/>
  <c r="AE60" i="27"/>
  <c r="AD60" i="27"/>
  <c r="AE59" i="27"/>
  <c r="AD59" i="27"/>
  <c r="AE58" i="27"/>
  <c r="AD58" i="27"/>
  <c r="AE57" i="27"/>
  <c r="AD57" i="27"/>
  <c r="AE56" i="27"/>
  <c r="AD56" i="27"/>
  <c r="AE55" i="27"/>
  <c r="AD55" i="27"/>
  <c r="AE54" i="27"/>
  <c r="AD54" i="27"/>
  <c r="AE53" i="27"/>
  <c r="AD53" i="27"/>
  <c r="AE52" i="27"/>
  <c r="AD52" i="27"/>
  <c r="AE51" i="27"/>
  <c r="AD51" i="27"/>
  <c r="AE50" i="27"/>
  <c r="AD50" i="27"/>
  <c r="AE49" i="27"/>
  <c r="AD49" i="27"/>
  <c r="AE48" i="27"/>
  <c r="AD48" i="27"/>
  <c r="AE47" i="27"/>
  <c r="AD47" i="27"/>
  <c r="AE46" i="27"/>
  <c r="AD46" i="27"/>
  <c r="AE45" i="27"/>
  <c r="AD45" i="27"/>
  <c r="AE44" i="27"/>
  <c r="AD44" i="27"/>
  <c r="AE43" i="27"/>
  <c r="AD43" i="27"/>
  <c r="AE42" i="27"/>
  <c r="AD42" i="27"/>
  <c r="AE41" i="27"/>
  <c r="AD41" i="27"/>
  <c r="AE40" i="27"/>
  <c r="AD40" i="27"/>
  <c r="AE39" i="27"/>
  <c r="AD39" i="27"/>
  <c r="AE38" i="27"/>
  <c r="AD38" i="27"/>
  <c r="AE37" i="27"/>
  <c r="AD37" i="27"/>
  <c r="AE36" i="27"/>
  <c r="AD36" i="27"/>
  <c r="AE35" i="27"/>
  <c r="AD35" i="27"/>
  <c r="AE34" i="27"/>
  <c r="AD34" i="27"/>
  <c r="AE33" i="27"/>
  <c r="AD33" i="27"/>
  <c r="AE32" i="27"/>
  <c r="AD32" i="27"/>
  <c r="AE31" i="27"/>
  <c r="AD31" i="27"/>
  <c r="AE30" i="27"/>
  <c r="AD30" i="27"/>
  <c r="AE29" i="27"/>
  <c r="AD29" i="27"/>
  <c r="AE28" i="27"/>
  <c r="AD28" i="27"/>
  <c r="AE27" i="27"/>
  <c r="AD27" i="27"/>
  <c r="AE26" i="27"/>
  <c r="AD26" i="27"/>
  <c r="AE25" i="27"/>
  <c r="AD25" i="27"/>
  <c r="AE24" i="27"/>
  <c r="AD24" i="27"/>
  <c r="AE23" i="27"/>
  <c r="AD23" i="27"/>
  <c r="AE22" i="27"/>
  <c r="AD22" i="27"/>
  <c r="AE21" i="27"/>
  <c r="AD21" i="27"/>
  <c r="AE20" i="27"/>
  <c r="AD20" i="27"/>
  <c r="AE19" i="27"/>
  <c r="AD19" i="27"/>
  <c r="AE18" i="27"/>
  <c r="AD18" i="27"/>
  <c r="AE17" i="27"/>
  <c r="AD17" i="27"/>
  <c r="AE16" i="27"/>
  <c r="AD16" i="27"/>
  <c r="AE15" i="27"/>
  <c r="AD15" i="27"/>
  <c r="AE14" i="27"/>
  <c r="AD14" i="27"/>
  <c r="AE13" i="27"/>
  <c r="AD13" i="27"/>
  <c r="AE12" i="27"/>
  <c r="AD12" i="27"/>
  <c r="AE11" i="27"/>
  <c r="AD11" i="27"/>
  <c r="AE10" i="27"/>
  <c r="AD10" i="27"/>
  <c r="AE9" i="27"/>
  <c r="AD9" i="27"/>
  <c r="AE8" i="27"/>
  <c r="AD8" i="27"/>
  <c r="AE7" i="27"/>
  <c r="AD7" i="27"/>
  <c r="AE6" i="27"/>
  <c r="AD6" i="27"/>
  <c r="AE5" i="27"/>
  <c r="AD5" i="27"/>
  <c r="AE4" i="27"/>
  <c r="X827" i="27"/>
  <c r="Y827" i="27"/>
  <c r="Z827" i="27" s="1"/>
  <c r="Q827" i="27" s="1"/>
  <c r="AA827" i="27"/>
  <c r="K96" i="29"/>
  <c r="K95" i="29"/>
  <c r="K94" i="29"/>
  <c r="K93" i="29"/>
  <c r="AC879" i="27"/>
  <c r="AB884" i="27"/>
  <c r="AC884" i="27"/>
  <c r="AB939" i="27"/>
  <c r="AC939" i="27"/>
  <c r="AB945" i="27"/>
  <c r="AC945" i="27"/>
  <c r="AB969" i="27"/>
  <c r="AB995" i="27"/>
  <c r="AC995" i="27"/>
  <c r="AB1064" i="27"/>
  <c r="AC1064" i="27"/>
  <c r="AB1070" i="27"/>
  <c r="AC1070" i="27"/>
  <c r="AB1072" i="27"/>
  <c r="AB1077" i="27"/>
  <c r="AC1077" i="27"/>
  <c r="AB1078" i="27"/>
  <c r="AC1078" i="27"/>
  <c r="AB1079" i="27"/>
  <c r="AB1080" i="27"/>
  <c r="AC1080" i="27"/>
  <c r="AB1081" i="27"/>
  <c r="AC1084" i="27"/>
  <c r="AB1086" i="27"/>
  <c r="AC1086" i="27"/>
  <c r="AB1092" i="27"/>
  <c r="AC1092" i="27"/>
  <c r="AB1093" i="27"/>
  <c r="AC1093" i="27"/>
  <c r="AB1094" i="27"/>
  <c r="AC1094" i="27"/>
  <c r="AB1104" i="27"/>
  <c r="AC1104" i="27"/>
  <c r="AB1105" i="27"/>
  <c r="AC1105" i="27"/>
  <c r="AB1108" i="27"/>
  <c r="AC1108" i="27"/>
  <c r="AB1109" i="27"/>
  <c r="AC1109" i="27"/>
  <c r="AB1113" i="27"/>
  <c r="AC1113" i="27"/>
  <c r="AB1116" i="27"/>
  <c r="AC1116" i="27"/>
  <c r="AB1121" i="27"/>
  <c r="AC1121" i="27"/>
  <c r="AB1127" i="27"/>
  <c r="AB1132" i="27"/>
  <c r="AB1134" i="27"/>
  <c r="AC1134" i="27"/>
  <c r="AB1137" i="27"/>
  <c r="AB1139" i="27"/>
  <c r="AB1142" i="27"/>
  <c r="AC1142" i="27"/>
  <c r="AB1147" i="27"/>
  <c r="AC1147" i="27"/>
  <c r="AB1148" i="27"/>
  <c r="AC1148" i="27"/>
  <c r="AB1149" i="27"/>
  <c r="AC1149" i="27"/>
  <c r="AB1150" i="27"/>
  <c r="AC1150" i="27"/>
  <c r="AB1152" i="27"/>
  <c r="AC1152" i="27"/>
  <c r="AB1157" i="27"/>
  <c r="AC1157" i="27"/>
  <c r="AB1158" i="27"/>
  <c r="AC1158" i="27"/>
  <c r="AB1159" i="27"/>
  <c r="AC1159" i="27"/>
  <c r="AB1161" i="27"/>
  <c r="AC1161" i="27"/>
  <c r="AB1166" i="27"/>
  <c r="AC1166" i="27"/>
  <c r="AB1167" i="27"/>
  <c r="AB1168" i="27"/>
  <c r="AC1168" i="27"/>
  <c r="AB1169" i="27"/>
  <c r="AC1169" i="27"/>
  <c r="AB1170" i="27"/>
  <c r="AC1170" i="27"/>
  <c r="AB1171" i="27"/>
  <c r="AC1171" i="27"/>
  <c r="AB1172" i="27"/>
  <c r="AC1172" i="27"/>
  <c r="AB1173" i="27"/>
  <c r="AC1173" i="27"/>
  <c r="AB1174" i="27"/>
  <c r="AC1174" i="27"/>
  <c r="AB1175" i="27"/>
  <c r="AC1175" i="27"/>
  <c r="AB1176" i="27"/>
  <c r="AC1176" i="27"/>
  <c r="AB1177" i="27"/>
  <c r="AC1177" i="27"/>
  <c r="AB1178" i="27"/>
  <c r="AC1178" i="27"/>
  <c r="AB1179" i="27"/>
  <c r="AC1179" i="27"/>
  <c r="AB1180" i="27"/>
  <c r="AC1180" i="27"/>
  <c r="AB1181" i="27"/>
  <c r="AC1181" i="27"/>
  <c r="AB1182" i="27"/>
  <c r="AC1182" i="27"/>
  <c r="AB1183" i="27"/>
  <c r="AC1183" i="27"/>
  <c r="AB1184" i="27"/>
  <c r="AC1184" i="27"/>
  <c r="AB1185" i="27"/>
  <c r="AC1185" i="27"/>
  <c r="AB1186" i="27"/>
  <c r="AC1186" i="27"/>
  <c r="AB1187" i="27"/>
  <c r="AC1187" i="27"/>
  <c r="AB1188" i="27"/>
  <c r="AC1188" i="27"/>
  <c r="AB1189" i="27"/>
  <c r="AC1189" i="27"/>
  <c r="AB1190" i="27"/>
  <c r="AC1190" i="27"/>
  <c r="AB1191" i="27"/>
  <c r="AC1191" i="27"/>
  <c r="AB1192" i="27"/>
  <c r="AC1192" i="27"/>
  <c r="AB1193" i="27"/>
  <c r="AC1193" i="27"/>
  <c r="AB1194" i="27"/>
  <c r="AC1194" i="27"/>
  <c r="AB1195" i="27"/>
  <c r="AC1195" i="27"/>
  <c r="AB1196" i="27"/>
  <c r="AC1196" i="27"/>
  <c r="AB1197" i="27"/>
  <c r="AC1197" i="27"/>
  <c r="AB1198" i="27"/>
  <c r="AC1198" i="27"/>
  <c r="AB1199" i="27"/>
  <c r="AC1199" i="27"/>
  <c r="AB1200" i="27"/>
  <c r="AC1200" i="27"/>
  <c r="AB1201" i="27"/>
  <c r="AC1201" i="27"/>
  <c r="AB1202" i="27"/>
  <c r="AC1202" i="27"/>
  <c r="AB1203" i="27"/>
  <c r="AC1203" i="27"/>
  <c r="AB1204" i="27"/>
  <c r="AC1204" i="27"/>
  <c r="AB1205" i="27"/>
  <c r="AC1205" i="27"/>
  <c r="AB1206" i="27"/>
  <c r="AC1206" i="27"/>
  <c r="AB1207" i="27"/>
  <c r="AC1207" i="27"/>
  <c r="AB1208" i="27"/>
  <c r="AC1208" i="27"/>
  <c r="AB1209" i="27"/>
  <c r="AC1209" i="27"/>
  <c r="AB1210" i="27"/>
  <c r="AC1210" i="27"/>
  <c r="AB1211" i="27"/>
  <c r="AC1211" i="27"/>
  <c r="AB1212" i="27"/>
  <c r="AC1212" i="27"/>
  <c r="AB1213" i="27"/>
  <c r="AC1213" i="27"/>
  <c r="AB1214" i="27"/>
  <c r="AC1214" i="27"/>
  <c r="AB1215" i="27"/>
  <c r="AC1215" i="27"/>
  <c r="AB1216" i="27"/>
  <c r="AC1216" i="27"/>
  <c r="AB1217" i="27"/>
  <c r="AC1217" i="27"/>
  <c r="AB1218" i="27"/>
  <c r="AC1218" i="27"/>
  <c r="AB1219" i="27"/>
  <c r="AC1219" i="27"/>
  <c r="AB1220" i="27"/>
  <c r="AC1220" i="27"/>
  <c r="AB1221" i="27"/>
  <c r="AC1221" i="27"/>
  <c r="AB1222" i="27"/>
  <c r="AC1222" i="27"/>
  <c r="AB1223" i="27"/>
  <c r="AC1223" i="27"/>
  <c r="AB1224" i="27"/>
  <c r="AC1224" i="27"/>
  <c r="AB1225" i="27"/>
  <c r="AC1225" i="27"/>
  <c r="AB1226" i="27"/>
  <c r="AC1226" i="27"/>
  <c r="AB1227" i="27"/>
  <c r="AC1227" i="27"/>
  <c r="AB1228" i="27"/>
  <c r="AC1228" i="27"/>
  <c r="AB1229" i="27"/>
  <c r="AC1229" i="27"/>
  <c r="AB1230" i="27"/>
  <c r="AC1230" i="27"/>
  <c r="AB1231" i="27"/>
  <c r="AC1231" i="27"/>
  <c r="AB1232" i="27"/>
  <c r="AC1232" i="27"/>
  <c r="AB1233" i="27"/>
  <c r="AC1233" i="27"/>
  <c r="AB1234" i="27"/>
  <c r="AC1234" i="27"/>
  <c r="AB1235" i="27"/>
  <c r="AC1235" i="27"/>
  <c r="AB1236" i="27"/>
  <c r="AC1236" i="27"/>
  <c r="AB1237" i="27"/>
  <c r="AC1237" i="27"/>
  <c r="AB1238" i="27"/>
  <c r="AC1238" i="27"/>
  <c r="AB1239" i="27"/>
  <c r="AC1239" i="27"/>
  <c r="AB1240" i="27"/>
  <c r="AC1240" i="27"/>
  <c r="AB1241" i="27"/>
  <c r="AC1241" i="27"/>
  <c r="AB1242" i="27"/>
  <c r="AC1242" i="27"/>
  <c r="AB1243" i="27"/>
  <c r="AC1243" i="27"/>
  <c r="AB1244" i="27"/>
  <c r="AC1244" i="27"/>
  <c r="AB1245" i="27"/>
  <c r="AC1245" i="27"/>
  <c r="AB1246" i="27"/>
  <c r="AC1246" i="27"/>
  <c r="AB1247" i="27"/>
  <c r="AC1247" i="27"/>
  <c r="AB1248" i="27"/>
  <c r="AC1248" i="27"/>
  <c r="AB1249" i="27"/>
  <c r="AC1249" i="27"/>
  <c r="AB1250" i="27"/>
  <c r="AC1250" i="27"/>
  <c r="AB1251" i="27"/>
  <c r="AC1251" i="27"/>
  <c r="AB1252" i="27"/>
  <c r="AC1252" i="27"/>
  <c r="AB1253" i="27"/>
  <c r="AC1253" i="27"/>
  <c r="AB1254" i="27"/>
  <c r="AC1254" i="27"/>
  <c r="AB1255" i="27"/>
  <c r="AC1255" i="27"/>
  <c r="AB1256" i="27"/>
  <c r="AC1256" i="27"/>
  <c r="AB1257" i="27"/>
  <c r="AC1257" i="27"/>
  <c r="AB1258" i="27"/>
  <c r="AC1258" i="27"/>
  <c r="AB1259" i="27"/>
  <c r="AC1259" i="27"/>
  <c r="AB1260" i="27"/>
  <c r="AC1260" i="27"/>
  <c r="AB1261" i="27"/>
  <c r="AC1261" i="27"/>
  <c r="AB1262" i="27"/>
  <c r="AC1262" i="27"/>
  <c r="AB1263" i="27"/>
  <c r="AC1263" i="27"/>
  <c r="AB1264" i="27"/>
  <c r="AC1264" i="27"/>
  <c r="AB1265" i="27"/>
  <c r="AC1265" i="27"/>
  <c r="AB1266" i="27"/>
  <c r="AC1266" i="27"/>
  <c r="AB1267" i="27"/>
  <c r="AC1267" i="27"/>
  <c r="AB1268" i="27"/>
  <c r="AC1268" i="27"/>
  <c r="AB1269" i="27"/>
  <c r="AC1269" i="27"/>
  <c r="AB1270" i="27"/>
  <c r="AC1270" i="27"/>
  <c r="AB1271" i="27"/>
  <c r="AC1271" i="27"/>
  <c r="AB1272" i="27"/>
  <c r="AC1272" i="27"/>
  <c r="AB1273" i="27"/>
  <c r="AC1273" i="27"/>
  <c r="AB1274" i="27"/>
  <c r="AC1274" i="27"/>
  <c r="AB1275" i="27"/>
  <c r="AC1275" i="27"/>
  <c r="AB1276" i="27"/>
  <c r="AC1276" i="27"/>
  <c r="AB1277" i="27"/>
  <c r="AC1277" i="27"/>
  <c r="AB1278" i="27"/>
  <c r="AC1278" i="27"/>
  <c r="AB1279" i="27"/>
  <c r="AC1279" i="27"/>
  <c r="AB1280" i="27"/>
  <c r="AC1280" i="27"/>
  <c r="AB1281" i="27"/>
  <c r="AC1281" i="27"/>
  <c r="AB1282" i="27"/>
  <c r="AC1282" i="27"/>
  <c r="AB1283" i="27"/>
  <c r="AC1283" i="27"/>
  <c r="AB1284" i="27"/>
  <c r="AC1284" i="27"/>
  <c r="AB1285" i="27"/>
  <c r="AC1285" i="27"/>
  <c r="AB1286" i="27"/>
  <c r="AC1286" i="27"/>
  <c r="AB1287" i="27"/>
  <c r="AC1287" i="27"/>
  <c r="AB1288" i="27"/>
  <c r="AC1288" i="27"/>
  <c r="AB1289" i="27"/>
  <c r="AC1289" i="27"/>
  <c r="AB1290" i="27"/>
  <c r="AC1290" i="27"/>
  <c r="AB1291" i="27"/>
  <c r="AC1291" i="27"/>
  <c r="AB1292" i="27"/>
  <c r="AC1292" i="27"/>
  <c r="AB1293" i="27"/>
  <c r="AC1293" i="27"/>
  <c r="AB1294" i="27"/>
  <c r="AC1294" i="27"/>
  <c r="AB1295" i="27"/>
  <c r="AC1295" i="27"/>
  <c r="AB1296" i="27"/>
  <c r="AC1296" i="27"/>
  <c r="AB1297" i="27"/>
  <c r="AC1297" i="27"/>
  <c r="AB1298" i="27"/>
  <c r="AC1298" i="27"/>
  <c r="AB1299" i="27"/>
  <c r="AC1299" i="27"/>
  <c r="AB1300" i="27"/>
  <c r="AC1300" i="27"/>
  <c r="AB1301" i="27"/>
  <c r="AC1301" i="27"/>
  <c r="AB1302" i="27"/>
  <c r="AC1302" i="27"/>
  <c r="AB1303" i="27"/>
  <c r="AC1303" i="27"/>
  <c r="AB1304" i="27"/>
  <c r="AC1304" i="27"/>
  <c r="AB1305" i="27"/>
  <c r="AC1305" i="27"/>
  <c r="AB1306" i="27"/>
  <c r="AC1306" i="27"/>
  <c r="AB1307" i="27"/>
  <c r="AC1307" i="27"/>
  <c r="AB1308" i="27"/>
  <c r="AC1308" i="27"/>
  <c r="AB1309" i="27"/>
  <c r="AC1309" i="27"/>
  <c r="AB1310" i="27"/>
  <c r="AC1310" i="27"/>
  <c r="AB1311" i="27"/>
  <c r="AC1311" i="27"/>
  <c r="AB1312" i="27"/>
  <c r="AC1312" i="27"/>
  <c r="AB1313" i="27"/>
  <c r="AC1313" i="27"/>
  <c r="AB1314" i="27"/>
  <c r="AC1314" i="27"/>
  <c r="AB1315" i="27"/>
  <c r="AC1315" i="27"/>
  <c r="AB1316" i="27"/>
  <c r="AC1316" i="27"/>
  <c r="AB1317" i="27"/>
  <c r="AC1317" i="27"/>
  <c r="AB1318" i="27"/>
  <c r="AC1318" i="27"/>
  <c r="AB1319" i="27"/>
  <c r="AC1319" i="27"/>
  <c r="AB1320" i="27"/>
  <c r="AC1320" i="27"/>
  <c r="AB1321" i="27"/>
  <c r="AC1321" i="27"/>
  <c r="AB1322" i="27"/>
  <c r="AC1322" i="27"/>
  <c r="AB1323" i="27"/>
  <c r="AC1323" i="27"/>
  <c r="AB1324" i="27"/>
  <c r="AC1324" i="27"/>
  <c r="AB1325" i="27"/>
  <c r="AC1325" i="27"/>
  <c r="AB1326" i="27"/>
  <c r="AC1326" i="27"/>
  <c r="AB1327" i="27"/>
  <c r="AC1327" i="27"/>
  <c r="AB1328" i="27"/>
  <c r="AC1328" i="27"/>
  <c r="AB1329" i="27"/>
  <c r="AC1329" i="27"/>
  <c r="AB1330" i="27"/>
  <c r="AC1330" i="27"/>
  <c r="AB1331" i="27"/>
  <c r="AC1331" i="27"/>
  <c r="AB1332" i="27"/>
  <c r="AC1332" i="27"/>
  <c r="AB1333" i="27"/>
  <c r="AC1333" i="27"/>
  <c r="AB1334" i="27"/>
  <c r="AC1334" i="27"/>
  <c r="AB1335" i="27"/>
  <c r="AC1335" i="27"/>
  <c r="AB1336" i="27"/>
  <c r="AC1336" i="27"/>
  <c r="AB1337" i="27"/>
  <c r="AC1337" i="27"/>
  <c r="AB1338" i="27"/>
  <c r="AC1338" i="27"/>
  <c r="AB1339" i="27"/>
  <c r="AC1339" i="27"/>
  <c r="AB1340" i="27"/>
  <c r="AC1340" i="27"/>
  <c r="AB1341" i="27"/>
  <c r="AC1341" i="27"/>
  <c r="AB1342" i="27"/>
  <c r="AC1342" i="27"/>
  <c r="AB1343" i="27"/>
  <c r="AC1343" i="27"/>
  <c r="AB1344" i="27"/>
  <c r="AC1344" i="27"/>
  <c r="AB1345" i="27"/>
  <c r="AC1345" i="27"/>
  <c r="AB1346" i="27"/>
  <c r="AC1346" i="27"/>
  <c r="AB1347" i="27"/>
  <c r="AC1347" i="27"/>
  <c r="AB1348" i="27"/>
  <c r="AC1348" i="27"/>
  <c r="AB1349" i="27"/>
  <c r="AC1349" i="27"/>
  <c r="AB1350" i="27"/>
  <c r="AC1350" i="27"/>
  <c r="AB1351" i="27"/>
  <c r="AC1351" i="27"/>
  <c r="AB1352" i="27"/>
  <c r="AC1352" i="27"/>
  <c r="AB1353" i="27"/>
  <c r="AC1353" i="27"/>
  <c r="AB1354" i="27"/>
  <c r="AC1354" i="27"/>
  <c r="AB1355" i="27"/>
  <c r="AC1355" i="27"/>
  <c r="AB1356" i="27"/>
  <c r="AC1356" i="27"/>
  <c r="AB1357" i="27"/>
  <c r="AC1357" i="27"/>
  <c r="AB1358" i="27"/>
  <c r="AC1358" i="27"/>
  <c r="AB1359" i="27"/>
  <c r="AC1359" i="27"/>
  <c r="AB1360" i="27"/>
  <c r="AC1360" i="27"/>
  <c r="AB1361" i="27"/>
  <c r="AC1361" i="27"/>
  <c r="AB1362" i="27"/>
  <c r="AC1362" i="27"/>
  <c r="AB1363" i="27"/>
  <c r="AC1363" i="27"/>
  <c r="AB1364" i="27"/>
  <c r="AC1364" i="27"/>
  <c r="AB1365" i="27"/>
  <c r="AC1365" i="27"/>
  <c r="AB1366" i="27"/>
  <c r="AC1366" i="27"/>
  <c r="AB1367" i="27"/>
  <c r="AC1367" i="27"/>
  <c r="AB1368" i="27"/>
  <c r="AC1368" i="27"/>
  <c r="AB1369" i="27"/>
  <c r="AC1369" i="27"/>
  <c r="AB1370" i="27"/>
  <c r="AC1370" i="27"/>
  <c r="AB1371" i="27"/>
  <c r="AC1371" i="27"/>
  <c r="AB1372" i="27"/>
  <c r="AC1372" i="27"/>
  <c r="AB1373" i="27"/>
  <c r="AC1373" i="27"/>
  <c r="AB1374" i="27"/>
  <c r="AC1374" i="27"/>
  <c r="AB1375" i="27"/>
  <c r="AC1375" i="27"/>
  <c r="AB1376" i="27"/>
  <c r="AC1376" i="27"/>
  <c r="AB1377" i="27"/>
  <c r="AC1377" i="27"/>
  <c r="AB1378" i="27"/>
  <c r="AC1378" i="27"/>
  <c r="AB1379" i="27"/>
  <c r="AC1379" i="27"/>
  <c r="AB1380" i="27"/>
  <c r="AC1380" i="27"/>
  <c r="AB1381" i="27"/>
  <c r="AC1381" i="27"/>
  <c r="AB1382" i="27"/>
  <c r="AC1382" i="27"/>
  <c r="AB1383" i="27"/>
  <c r="AC1383" i="27"/>
  <c r="AB1384" i="27"/>
  <c r="AC1384" i="27"/>
  <c r="AB1385" i="27"/>
  <c r="AC1385" i="27"/>
  <c r="AB1386" i="27"/>
  <c r="AC1386" i="27"/>
  <c r="AB1387" i="27"/>
  <c r="AC1387" i="27"/>
  <c r="AB1388" i="27"/>
  <c r="AC1388" i="27"/>
  <c r="AB1389" i="27"/>
  <c r="AC1389" i="27"/>
  <c r="AB1390" i="27"/>
  <c r="AC1390" i="27"/>
  <c r="AB1391" i="27"/>
  <c r="AC1391" i="27"/>
  <c r="AB1392" i="27"/>
  <c r="AC1392" i="27"/>
  <c r="AB1393" i="27"/>
  <c r="AC1393" i="27"/>
  <c r="AB1394" i="27"/>
  <c r="AC1394" i="27"/>
  <c r="AB1395" i="27"/>
  <c r="AC1395" i="27"/>
  <c r="AB1396" i="27"/>
  <c r="AC1396" i="27"/>
  <c r="AB1397" i="27"/>
  <c r="AC1397" i="27"/>
  <c r="AB1398" i="27"/>
  <c r="AC1398" i="27"/>
  <c r="AB1399" i="27"/>
  <c r="AC1399" i="27"/>
  <c r="AB1400" i="27"/>
  <c r="AC1400" i="27"/>
  <c r="AB1401" i="27"/>
  <c r="AC1401" i="27"/>
  <c r="AB1402" i="27"/>
  <c r="AC1402" i="27"/>
  <c r="AB1403" i="27"/>
  <c r="AC1403" i="27"/>
  <c r="AB1404" i="27"/>
  <c r="AC1404" i="27"/>
  <c r="AB1405" i="27"/>
  <c r="AC1405" i="27"/>
  <c r="AB1406" i="27"/>
  <c r="AC1406" i="27"/>
  <c r="AB1407" i="27"/>
  <c r="AC1407" i="27"/>
  <c r="AB1408" i="27"/>
  <c r="AC1408" i="27"/>
  <c r="AB1409" i="27"/>
  <c r="AC1409" i="27"/>
  <c r="AB1410" i="27"/>
  <c r="AC1410" i="27"/>
  <c r="AB1411" i="27"/>
  <c r="AC1411" i="27"/>
  <c r="AB1412" i="27"/>
  <c r="AC1412" i="27"/>
  <c r="AB1413" i="27"/>
  <c r="AC1413" i="27"/>
  <c r="AB1414" i="27"/>
  <c r="AC1414" i="27"/>
  <c r="AB1415" i="27"/>
  <c r="AC1415" i="27"/>
  <c r="AB1416" i="27"/>
  <c r="AC1416" i="27"/>
  <c r="AB1417" i="27"/>
  <c r="AC1417" i="27"/>
  <c r="AB1418" i="27"/>
  <c r="AC1418" i="27"/>
  <c r="AB1419" i="27"/>
  <c r="AC1419" i="27"/>
  <c r="AB1420" i="27"/>
  <c r="AC1420" i="27"/>
  <c r="AB1421" i="27"/>
  <c r="AC1421" i="27"/>
  <c r="AB1422" i="27"/>
  <c r="AC1422" i="27"/>
  <c r="AB1423" i="27"/>
  <c r="AC1423" i="27"/>
  <c r="AB1424" i="27"/>
  <c r="AC1424" i="27"/>
  <c r="AB1425" i="27"/>
  <c r="AC1425" i="27"/>
  <c r="AB1426" i="27"/>
  <c r="AC1426" i="27"/>
  <c r="AB1427" i="27"/>
  <c r="AC1427" i="27"/>
  <c r="AB1428" i="27"/>
  <c r="AC1428" i="27"/>
  <c r="AB1429" i="27"/>
  <c r="AC1429" i="27"/>
  <c r="AB1430" i="27"/>
  <c r="AC1430" i="27"/>
  <c r="AB1431" i="27"/>
  <c r="AC1431" i="27"/>
  <c r="AB1432" i="27"/>
  <c r="AC1432" i="27"/>
  <c r="AB1433" i="27"/>
  <c r="AC1433" i="27"/>
  <c r="AB1434" i="27"/>
  <c r="AC1434" i="27"/>
  <c r="AB1435" i="27"/>
  <c r="AC1435" i="27"/>
  <c r="AB1436" i="27"/>
  <c r="AC1436" i="27"/>
  <c r="AB1437" i="27"/>
  <c r="AC1437" i="27"/>
  <c r="AB1438" i="27"/>
  <c r="AC1438" i="27"/>
  <c r="AB1439" i="27"/>
  <c r="AC1439" i="27"/>
  <c r="AB1440" i="27"/>
  <c r="AC1440" i="27"/>
  <c r="AB1441" i="27"/>
  <c r="AC1441" i="27"/>
  <c r="AB1442" i="27"/>
  <c r="AC1442" i="27"/>
  <c r="AB1443" i="27"/>
  <c r="AC1443" i="27"/>
  <c r="AB1444" i="27"/>
  <c r="AC1444" i="27"/>
  <c r="AB1445" i="27"/>
  <c r="AC1445" i="27"/>
  <c r="AB1446" i="27"/>
  <c r="AC1446" i="27"/>
  <c r="AB1447" i="27"/>
  <c r="AC1447" i="27"/>
  <c r="AB1448" i="27"/>
  <c r="AC1448" i="27"/>
  <c r="AB1449" i="27"/>
  <c r="AC1449" i="27"/>
  <c r="AB1450" i="27"/>
  <c r="AC1450" i="27"/>
  <c r="AB1451" i="27"/>
  <c r="AC1451" i="27"/>
  <c r="AB1452" i="27"/>
  <c r="AC1452" i="27"/>
  <c r="AB1453" i="27"/>
  <c r="AC1453" i="27"/>
  <c r="AB1454" i="27"/>
  <c r="AC1454" i="27"/>
  <c r="AB1455" i="27"/>
  <c r="AC1455" i="27"/>
  <c r="AB1456" i="27"/>
  <c r="AC1456" i="27"/>
  <c r="AB1457" i="27"/>
  <c r="AC1457" i="27"/>
  <c r="AB1458" i="27"/>
  <c r="AC1458" i="27"/>
  <c r="AB1459" i="27"/>
  <c r="AC1459" i="27"/>
  <c r="AB1460" i="27"/>
  <c r="AC1460" i="27"/>
  <c r="AB1461" i="27"/>
  <c r="AC1461" i="27"/>
  <c r="AB1462" i="27"/>
  <c r="AC1462" i="27"/>
  <c r="AB1463" i="27"/>
  <c r="AC1463" i="27"/>
  <c r="AB1464" i="27"/>
  <c r="AC1464" i="27"/>
  <c r="AB1465" i="27"/>
  <c r="AC1465" i="27"/>
  <c r="AB1466" i="27"/>
  <c r="AC1466" i="27"/>
  <c r="AB1467" i="27"/>
  <c r="AC1467" i="27"/>
  <c r="AB1468" i="27"/>
  <c r="AC1468" i="27"/>
  <c r="AB1469" i="27"/>
  <c r="AC1469" i="27"/>
  <c r="AB1470" i="27"/>
  <c r="AC1470" i="27"/>
  <c r="AB1471" i="27"/>
  <c r="AC1471" i="27"/>
  <c r="AB1472" i="27"/>
  <c r="AC1472" i="27"/>
  <c r="AB1473" i="27"/>
  <c r="AC1473" i="27"/>
  <c r="AB1474" i="27"/>
  <c r="AC1474" i="27"/>
  <c r="AB1475" i="27"/>
  <c r="AC1475" i="27"/>
  <c r="AB1476" i="27"/>
  <c r="AC1476" i="27"/>
  <c r="AB1477" i="27"/>
  <c r="AC1477" i="27"/>
  <c r="AB1478" i="27"/>
  <c r="AC1478" i="27"/>
  <c r="AB1479" i="27"/>
  <c r="AC1479" i="27"/>
  <c r="AB1480" i="27"/>
  <c r="AC1480" i="27"/>
  <c r="AB1481" i="27"/>
  <c r="AC1481" i="27"/>
  <c r="AB1482" i="27"/>
  <c r="AC1482" i="27"/>
  <c r="AB1483" i="27"/>
  <c r="AC1483" i="27"/>
  <c r="AB1484" i="27"/>
  <c r="AC1484" i="27"/>
  <c r="AB1485" i="27"/>
  <c r="AC1485" i="27"/>
  <c r="AB1486" i="27"/>
  <c r="AC1486" i="27"/>
  <c r="AB1487" i="27"/>
  <c r="AC1487" i="27"/>
  <c r="AB1488" i="27"/>
  <c r="AC1488" i="27"/>
  <c r="AB1489" i="27"/>
  <c r="AC1489" i="27"/>
  <c r="AB1490" i="27"/>
  <c r="AC1490" i="27"/>
  <c r="AB1491" i="27"/>
  <c r="AC1491" i="27"/>
  <c r="AB1492" i="27"/>
  <c r="AC1492" i="27"/>
  <c r="AB1493" i="27"/>
  <c r="AC1493" i="27"/>
  <c r="AB1494" i="27"/>
  <c r="AC1494" i="27"/>
  <c r="AB1495" i="27"/>
  <c r="AC1495" i="27"/>
  <c r="AB1496" i="27"/>
  <c r="AC1496" i="27"/>
  <c r="AB1497" i="27"/>
  <c r="AC1497" i="27"/>
  <c r="AB1498" i="27"/>
  <c r="AC1498" i="27"/>
  <c r="AB1499" i="27"/>
  <c r="AC1499" i="27"/>
  <c r="AB1500" i="27"/>
  <c r="AC1500" i="27"/>
  <c r="AB1501" i="27"/>
  <c r="AC1501" i="27"/>
  <c r="AB1502" i="27"/>
  <c r="AC1502" i="27"/>
  <c r="AB1503" i="27"/>
  <c r="AC1503" i="27"/>
  <c r="AB1504" i="27"/>
  <c r="AC1504" i="27"/>
  <c r="AB1505" i="27"/>
  <c r="AC1505" i="27"/>
  <c r="AB1506" i="27"/>
  <c r="AC1506" i="27"/>
  <c r="AB1507" i="27"/>
  <c r="AC1507" i="27"/>
  <c r="AB1508" i="27"/>
  <c r="AC1508" i="27"/>
  <c r="AB1509" i="27"/>
  <c r="AC1509" i="27"/>
  <c r="AB1510" i="27"/>
  <c r="AC1510" i="27"/>
  <c r="AB1511" i="27"/>
  <c r="AC1511" i="27"/>
  <c r="AB1512" i="27"/>
  <c r="AC1512" i="27"/>
  <c r="AB1513" i="27"/>
  <c r="AC1513" i="27"/>
  <c r="AB1514" i="27"/>
  <c r="AC1514" i="27"/>
  <c r="AB1515" i="27"/>
  <c r="AC1515" i="27"/>
  <c r="AB1516" i="27"/>
  <c r="AC1516" i="27"/>
  <c r="AB1517" i="27"/>
  <c r="AC1517" i="27"/>
  <c r="AB1518" i="27"/>
  <c r="AC1518" i="27"/>
  <c r="AB1519" i="27"/>
  <c r="AC1519" i="27"/>
  <c r="AB1520" i="27"/>
  <c r="AC1520" i="27"/>
  <c r="AB1521" i="27"/>
  <c r="AC1521" i="27"/>
  <c r="AB1522" i="27"/>
  <c r="AC1522" i="27"/>
  <c r="AB1523" i="27"/>
  <c r="AC1523" i="27"/>
  <c r="AB1524" i="27"/>
  <c r="AC1524" i="27"/>
  <c r="AB1525" i="27"/>
  <c r="AC1525" i="27"/>
  <c r="AB1526" i="27"/>
  <c r="AC1526" i="27"/>
  <c r="AB1527" i="27"/>
  <c r="AC1527" i="27"/>
  <c r="AB1528" i="27"/>
  <c r="AC1528" i="27"/>
  <c r="AB1529" i="27"/>
  <c r="AC1529" i="27"/>
  <c r="AB1530" i="27"/>
  <c r="AC1530" i="27"/>
  <c r="AB1531" i="27"/>
  <c r="AC1531" i="27"/>
  <c r="AB1532" i="27"/>
  <c r="AC1532" i="27"/>
  <c r="AB1533" i="27"/>
  <c r="AC1533" i="27"/>
  <c r="AB1534" i="27"/>
  <c r="AC1534" i="27"/>
  <c r="AB1535" i="27"/>
  <c r="AC1535" i="27"/>
  <c r="AB1536" i="27"/>
  <c r="AC1536" i="27"/>
  <c r="AB1537" i="27"/>
  <c r="AC1537" i="27"/>
  <c r="AB1538" i="27"/>
  <c r="AC1538" i="27"/>
  <c r="AB1539" i="27"/>
  <c r="AC1539" i="27"/>
  <c r="AB1540" i="27"/>
  <c r="AC1540" i="27"/>
  <c r="AB1541" i="27"/>
  <c r="AC1541" i="27"/>
  <c r="AB1542" i="27"/>
  <c r="AC1542" i="27"/>
  <c r="AB1543" i="27"/>
  <c r="AC1543" i="27"/>
  <c r="AB1544" i="27"/>
  <c r="AC1544" i="27"/>
  <c r="AB1545" i="27"/>
  <c r="AC1545" i="27"/>
  <c r="AB1546" i="27"/>
  <c r="AC1546" i="27"/>
  <c r="AB1547" i="27"/>
  <c r="AC1547" i="27"/>
  <c r="AB1548" i="27"/>
  <c r="AC1548" i="27"/>
  <c r="AB1549" i="27"/>
  <c r="AC1549" i="27"/>
  <c r="AB1550" i="27"/>
  <c r="AC1550" i="27"/>
  <c r="AB1551" i="27"/>
  <c r="AC1551" i="27"/>
  <c r="AB1552" i="27"/>
  <c r="AC1552" i="27"/>
  <c r="AB1553" i="27"/>
  <c r="AC1553" i="27"/>
  <c r="AB1554" i="27"/>
  <c r="AC1554" i="27"/>
  <c r="AB1555" i="27"/>
  <c r="AC1555" i="27"/>
  <c r="AB1556" i="27"/>
  <c r="AC1556" i="27"/>
  <c r="AB1557" i="27"/>
  <c r="AC1557" i="27"/>
  <c r="AB1558" i="27"/>
  <c r="AC1558" i="27"/>
  <c r="AB1559" i="27"/>
  <c r="AC1559" i="27"/>
  <c r="AB1560" i="27"/>
  <c r="AC1560" i="27"/>
  <c r="AB1561" i="27"/>
  <c r="AC1561" i="27"/>
  <c r="AB1562" i="27"/>
  <c r="AC1562" i="27"/>
  <c r="AB1563" i="27"/>
  <c r="AC1563" i="27"/>
  <c r="AB1564" i="27"/>
  <c r="AC1564" i="27"/>
  <c r="AB1565" i="27"/>
  <c r="AC1565" i="27"/>
  <c r="AB1566" i="27"/>
  <c r="AC1566" i="27"/>
  <c r="AB1567" i="27"/>
  <c r="AC1567" i="27"/>
  <c r="AB1568" i="27"/>
  <c r="AC1568" i="27"/>
  <c r="AB1569" i="27"/>
  <c r="AC1569" i="27"/>
  <c r="AB1570" i="27"/>
  <c r="AC1570" i="27"/>
  <c r="AB1571" i="27"/>
  <c r="AC1571" i="27"/>
  <c r="AB1572" i="27"/>
  <c r="AC1572" i="27"/>
  <c r="AB1573" i="27"/>
  <c r="AC1573" i="27"/>
  <c r="AB1574" i="27"/>
  <c r="AC1574" i="27"/>
  <c r="AB1575" i="27"/>
  <c r="AC1575" i="27"/>
  <c r="AB1576" i="27"/>
  <c r="AC1576" i="27"/>
  <c r="AB1577" i="27"/>
  <c r="AC1577" i="27"/>
  <c r="AB1578" i="27"/>
  <c r="AC1578" i="27"/>
  <c r="AB1579" i="27"/>
  <c r="AC1579" i="27"/>
  <c r="AB1580" i="27"/>
  <c r="AC1580" i="27"/>
  <c r="AB1581" i="27"/>
  <c r="AC1581" i="27"/>
  <c r="AB1582" i="27"/>
  <c r="AC1582" i="27"/>
  <c r="AB1583" i="27"/>
  <c r="AC1583" i="27"/>
  <c r="AB1584" i="27"/>
  <c r="AC1584" i="27"/>
  <c r="AB1585" i="27"/>
  <c r="AC1585" i="27"/>
  <c r="AB1586" i="27"/>
  <c r="AC1586" i="27"/>
  <c r="AB1587" i="27"/>
  <c r="AC1587" i="27"/>
  <c r="AB1588" i="27"/>
  <c r="AC1588" i="27"/>
  <c r="AB1589" i="27"/>
  <c r="AC1589" i="27"/>
  <c r="AB1590" i="27"/>
  <c r="AC1590" i="27"/>
  <c r="AB1591" i="27"/>
  <c r="AC1591" i="27"/>
  <c r="AB1592" i="27"/>
  <c r="AC1592" i="27"/>
  <c r="AB1593" i="27"/>
  <c r="AC1593" i="27"/>
  <c r="AB1594" i="27"/>
  <c r="AC1594" i="27"/>
  <c r="AB1595" i="27"/>
  <c r="AC1595" i="27"/>
  <c r="AB1596" i="27"/>
  <c r="AC1596" i="27"/>
  <c r="AB1597" i="27"/>
  <c r="AC1597" i="27"/>
  <c r="AB1598" i="27"/>
  <c r="AC1598" i="27"/>
  <c r="AB1599" i="27"/>
  <c r="AC1599" i="27"/>
  <c r="AB1600" i="27"/>
  <c r="AC1600" i="27"/>
  <c r="AB1601" i="27"/>
  <c r="AC1601" i="27"/>
  <c r="AB1602" i="27"/>
  <c r="AC1602" i="27"/>
  <c r="AB1603" i="27"/>
  <c r="AC1603" i="27"/>
  <c r="AB1604" i="27"/>
  <c r="AC1604" i="27"/>
  <c r="AB1605" i="27"/>
  <c r="AC1605" i="27"/>
  <c r="AB1606" i="27"/>
  <c r="AC1606" i="27"/>
  <c r="AB1607" i="27"/>
  <c r="AC1607" i="27"/>
  <c r="AB1608" i="27"/>
  <c r="AC1608" i="27"/>
  <c r="AB1609" i="27"/>
  <c r="AC1609" i="27"/>
  <c r="AB1610" i="27"/>
  <c r="AC1610" i="27"/>
  <c r="AB1611" i="27"/>
  <c r="AC1611" i="27"/>
  <c r="AB1612" i="27"/>
  <c r="AC1612" i="27"/>
  <c r="AB1613" i="27"/>
  <c r="AC1613" i="27"/>
  <c r="AB1614" i="27"/>
  <c r="AC1614" i="27"/>
  <c r="AB1615" i="27"/>
  <c r="AC1615" i="27"/>
  <c r="AB1616" i="27"/>
  <c r="AC1616" i="27"/>
  <c r="AB1617" i="27"/>
  <c r="AC1617" i="27"/>
  <c r="AB1618" i="27"/>
  <c r="AC1618" i="27"/>
  <c r="AB1619" i="27"/>
  <c r="AC1619" i="27"/>
  <c r="AB1620" i="27"/>
  <c r="AC1620" i="27"/>
  <c r="AB1621" i="27"/>
  <c r="AC1621" i="27"/>
  <c r="AB1622" i="27"/>
  <c r="AC1622" i="27"/>
  <c r="AB1623" i="27"/>
  <c r="AC1623" i="27"/>
  <c r="AB1624" i="27"/>
  <c r="AC1624" i="27"/>
  <c r="AB1625" i="27"/>
  <c r="AC1625" i="27"/>
  <c r="AB1626" i="27"/>
  <c r="AC1626" i="27"/>
  <c r="AB1627" i="27"/>
  <c r="AC1627" i="27"/>
  <c r="AB1628" i="27"/>
  <c r="AC1628" i="27"/>
  <c r="AB1629" i="27"/>
  <c r="AC1629" i="27"/>
  <c r="AB1630" i="27"/>
  <c r="AC1630" i="27"/>
  <c r="AB1631" i="27"/>
  <c r="AC1631" i="27"/>
  <c r="AB1632" i="27"/>
  <c r="AC1632" i="27"/>
  <c r="AB1633" i="27"/>
  <c r="AC1633" i="27"/>
  <c r="AB1634" i="27"/>
  <c r="AC1634" i="27"/>
  <c r="AB1635" i="27"/>
  <c r="AC1635" i="27"/>
  <c r="AB1636" i="27"/>
  <c r="AC1636" i="27"/>
  <c r="AB1637" i="27"/>
  <c r="AC1637" i="27"/>
  <c r="AB1638" i="27"/>
  <c r="AC1638" i="27"/>
  <c r="AB1639" i="27"/>
  <c r="AC1639" i="27"/>
  <c r="AB1640" i="27"/>
  <c r="AC1640" i="27"/>
  <c r="AB1641" i="27"/>
  <c r="AC1641" i="27"/>
  <c r="AB1642" i="27"/>
  <c r="AC1642" i="27"/>
  <c r="AB1643" i="27"/>
  <c r="AC1643" i="27"/>
  <c r="AB1644" i="27"/>
  <c r="AC1644" i="27"/>
  <c r="AB1645" i="27"/>
  <c r="AC1645" i="27"/>
  <c r="AB1646" i="27"/>
  <c r="AC1646" i="27"/>
  <c r="AB1647" i="27"/>
  <c r="AC1647" i="27"/>
  <c r="AB1648" i="27"/>
  <c r="AC1648" i="27"/>
  <c r="AB1649" i="27"/>
  <c r="AC1649" i="27"/>
  <c r="AB1650" i="27"/>
  <c r="AC1650" i="27"/>
  <c r="AB1651" i="27"/>
  <c r="AC1651" i="27"/>
  <c r="AB1652" i="27"/>
  <c r="AC1652" i="27"/>
  <c r="AB1653" i="27"/>
  <c r="AC1653" i="27"/>
  <c r="AB1654" i="27"/>
  <c r="AC1654" i="27"/>
  <c r="AB1655" i="27"/>
  <c r="AC1655" i="27"/>
  <c r="AB1656" i="27"/>
  <c r="AC1656" i="27"/>
  <c r="AB1657" i="27"/>
  <c r="AC1657" i="27"/>
  <c r="AB1658" i="27"/>
  <c r="AC1658" i="27"/>
  <c r="AB1659" i="27"/>
  <c r="AC1659" i="27"/>
  <c r="AB1660" i="27"/>
  <c r="AC1660" i="27"/>
  <c r="AB1661" i="27"/>
  <c r="AC1661" i="27"/>
  <c r="AB1662" i="27"/>
  <c r="AC1662" i="27"/>
  <c r="AB1663" i="27"/>
  <c r="AC1663" i="27"/>
  <c r="AB1664" i="27"/>
  <c r="AC1664" i="27"/>
  <c r="AB1665" i="27"/>
  <c r="AC1665" i="27"/>
  <c r="AB1666" i="27"/>
  <c r="AC1666" i="27"/>
  <c r="AB1667" i="27"/>
  <c r="AC1667" i="27"/>
  <c r="AB1668" i="27"/>
  <c r="AC1668" i="27"/>
  <c r="AB1669" i="27"/>
  <c r="AC1669" i="27"/>
  <c r="AB1670" i="27"/>
  <c r="AC1670" i="27"/>
  <c r="AB1671" i="27"/>
  <c r="AC1671" i="27"/>
  <c r="AB1672" i="27"/>
  <c r="AC1672" i="27"/>
  <c r="AB1673" i="27"/>
  <c r="AC1673" i="27"/>
  <c r="AB1674" i="27"/>
  <c r="AC1674" i="27"/>
  <c r="AB1675" i="27"/>
  <c r="AC1675" i="27"/>
  <c r="AB1676" i="27"/>
  <c r="AC1676" i="27"/>
  <c r="AB1677" i="27"/>
  <c r="AC1677" i="27"/>
  <c r="AB1678" i="27"/>
  <c r="AC1678" i="27"/>
  <c r="AB1679" i="27"/>
  <c r="AC1679" i="27"/>
  <c r="AB1680" i="27"/>
  <c r="AC1680" i="27"/>
  <c r="AB1681" i="27"/>
  <c r="AC1681" i="27"/>
  <c r="AB1682" i="27"/>
  <c r="AC1682" i="27"/>
  <c r="AB1683" i="27"/>
  <c r="AC1683" i="27"/>
  <c r="AB1684" i="27"/>
  <c r="AC1684" i="27"/>
  <c r="AB1685" i="27"/>
  <c r="AC1685" i="27"/>
  <c r="AB1686" i="27"/>
  <c r="AC1686" i="27"/>
  <c r="AB1687" i="27"/>
  <c r="AC1687" i="27"/>
  <c r="AB1688" i="27"/>
  <c r="AC1688" i="27"/>
  <c r="AB1689" i="27"/>
  <c r="AC1689" i="27"/>
  <c r="AB1690" i="27"/>
  <c r="AC1690" i="27"/>
  <c r="AB1691" i="27"/>
  <c r="AC1691" i="27"/>
  <c r="AB1692" i="27"/>
  <c r="AC1692" i="27"/>
  <c r="AB1693" i="27"/>
  <c r="AC1693" i="27"/>
  <c r="AB1694" i="27"/>
  <c r="AC1694" i="27"/>
  <c r="AB1695" i="27"/>
  <c r="AC1695" i="27"/>
  <c r="AB1696" i="27"/>
  <c r="AC1696" i="27"/>
  <c r="AB1697" i="27"/>
  <c r="AC1697" i="27"/>
  <c r="AB1698" i="27"/>
  <c r="AC1698" i="27"/>
  <c r="AB1699" i="27"/>
  <c r="AC1699" i="27"/>
  <c r="AB1700" i="27"/>
  <c r="AC1700" i="27"/>
  <c r="AB1701" i="27"/>
  <c r="AC1701" i="27"/>
  <c r="AB1702" i="27"/>
  <c r="AC1702" i="27"/>
  <c r="AB1703" i="27"/>
  <c r="AC1703" i="27"/>
  <c r="AB1704" i="27"/>
  <c r="AC1704" i="27"/>
  <c r="AB1705" i="27"/>
  <c r="AC1705" i="27"/>
  <c r="AB1706" i="27"/>
  <c r="AC1706" i="27"/>
  <c r="AB1707" i="27"/>
  <c r="AC1707" i="27"/>
  <c r="AB1708" i="27"/>
  <c r="AC1708" i="27"/>
  <c r="AB1709" i="27"/>
  <c r="AC1709" i="27"/>
  <c r="AB1710" i="27"/>
  <c r="AC1710" i="27"/>
  <c r="AB1711" i="27"/>
  <c r="AC1711" i="27"/>
  <c r="AB1712" i="27"/>
  <c r="AC1712" i="27"/>
  <c r="AB1713" i="27"/>
  <c r="AC1713" i="27"/>
  <c r="AB1714" i="27"/>
  <c r="AC1714" i="27"/>
  <c r="AB1715" i="27"/>
  <c r="AC1715" i="27"/>
  <c r="AB1716" i="27"/>
  <c r="AC1716" i="27"/>
  <c r="AB1717" i="27"/>
  <c r="AC1717" i="27"/>
  <c r="AB1718" i="27"/>
  <c r="AC1718" i="27"/>
  <c r="AB1719" i="27"/>
  <c r="AC1719" i="27"/>
  <c r="AB1720" i="27"/>
  <c r="AC1720" i="27"/>
  <c r="AB1721" i="27"/>
  <c r="AC1721" i="27"/>
  <c r="AB1722" i="27"/>
  <c r="AC1722" i="27"/>
  <c r="AB1723" i="27"/>
  <c r="AC1723" i="27"/>
  <c r="AB1724" i="27"/>
  <c r="AC1724" i="27"/>
  <c r="AB1725" i="27"/>
  <c r="AC1725" i="27"/>
  <c r="AB1726" i="27"/>
  <c r="AC1726" i="27"/>
  <c r="AB1727" i="27"/>
  <c r="AC1727" i="27"/>
  <c r="AB1728" i="27"/>
  <c r="AC1728" i="27"/>
  <c r="AB1729" i="27"/>
  <c r="AC1729" i="27"/>
  <c r="AB1730" i="27"/>
  <c r="AC1730" i="27"/>
  <c r="AB1731" i="27"/>
  <c r="AC1731" i="27"/>
  <c r="AB1732" i="27"/>
  <c r="AC1732" i="27"/>
  <c r="AB1733" i="27"/>
  <c r="AC1733" i="27"/>
  <c r="AB1734" i="27"/>
  <c r="AC1734" i="27"/>
  <c r="AB1735" i="27"/>
  <c r="AC1735" i="27"/>
  <c r="AB1736" i="27"/>
  <c r="AC1736" i="27"/>
  <c r="AB1737" i="27"/>
  <c r="AC1737" i="27"/>
  <c r="AB1738" i="27"/>
  <c r="AC1738" i="27"/>
  <c r="AB1739" i="27"/>
  <c r="AC1739" i="27"/>
  <c r="AB1740" i="27"/>
  <c r="AC1740" i="27"/>
  <c r="AB1741" i="27"/>
  <c r="AC1741" i="27"/>
  <c r="AB1742" i="27"/>
  <c r="AC1742" i="27"/>
  <c r="AB1743" i="27"/>
  <c r="AC1743" i="27"/>
  <c r="AB1744" i="27"/>
  <c r="AC1744" i="27"/>
  <c r="AB1745" i="27"/>
  <c r="AC1745" i="27"/>
  <c r="AB1746" i="27"/>
  <c r="AC1746" i="27"/>
  <c r="AB1747" i="27"/>
  <c r="AC1747" i="27"/>
  <c r="AB1748" i="27"/>
  <c r="AC1748" i="27"/>
  <c r="AB1749" i="27"/>
  <c r="AC1749" i="27"/>
  <c r="AB1750" i="27"/>
  <c r="AC1750" i="27"/>
  <c r="AB1751" i="27"/>
  <c r="AC1751" i="27"/>
  <c r="AB1752" i="27"/>
  <c r="AC1752" i="27"/>
  <c r="AB1753" i="27"/>
  <c r="AC1753" i="27"/>
  <c r="AB1754" i="27"/>
  <c r="AC1754" i="27"/>
  <c r="AB1755" i="27"/>
  <c r="AC1755" i="27"/>
  <c r="AB1756" i="27"/>
  <c r="AC1756" i="27"/>
  <c r="AB1757" i="27"/>
  <c r="AC1757" i="27"/>
  <c r="AB1758" i="27"/>
  <c r="AC1758" i="27"/>
  <c r="AB1759" i="27"/>
  <c r="AC1759" i="27"/>
  <c r="AB1760" i="27"/>
  <c r="AC1760" i="27"/>
  <c r="AB1761" i="27"/>
  <c r="AC1761" i="27"/>
  <c r="AB1762" i="27"/>
  <c r="AC1762" i="27"/>
  <c r="AB1763" i="27"/>
  <c r="AC1763" i="27"/>
  <c r="AB1764" i="27"/>
  <c r="AC1764" i="27"/>
  <c r="AB1765" i="27"/>
  <c r="AC1765" i="27"/>
  <c r="AB1766" i="27"/>
  <c r="AC1766" i="27"/>
  <c r="AB1767" i="27"/>
  <c r="AC1767" i="27"/>
  <c r="AB1768" i="27"/>
  <c r="AC1768" i="27"/>
  <c r="AB1769" i="27"/>
  <c r="AC1769" i="27"/>
  <c r="AB1770" i="27"/>
  <c r="AC1770" i="27"/>
  <c r="AB1771" i="27"/>
  <c r="AC1771" i="27"/>
  <c r="AB1772" i="27"/>
  <c r="AC1772" i="27"/>
  <c r="AB1773" i="27"/>
  <c r="AC1773" i="27"/>
  <c r="AB1774" i="27"/>
  <c r="AC1774" i="27"/>
  <c r="AB1775" i="27"/>
  <c r="AC1775" i="27"/>
  <c r="AB1776" i="27"/>
  <c r="AC1776" i="27"/>
  <c r="AB1777" i="27"/>
  <c r="AC1777" i="27"/>
  <c r="AB1778" i="27"/>
  <c r="AC1778" i="27"/>
  <c r="AB1779" i="27"/>
  <c r="AC1779" i="27"/>
  <c r="AB1780" i="27"/>
  <c r="AC1780" i="27"/>
  <c r="AB1781" i="27"/>
  <c r="AC1781" i="27"/>
  <c r="AB1782" i="27"/>
  <c r="AC1782" i="27"/>
  <c r="AB1783" i="27"/>
  <c r="AC1783" i="27"/>
  <c r="AB1784" i="27"/>
  <c r="AC1784" i="27"/>
  <c r="AB1785" i="27"/>
  <c r="AC1785" i="27"/>
  <c r="AB1786" i="27"/>
  <c r="AC1786" i="27"/>
  <c r="AB1787" i="27"/>
  <c r="AC1787" i="27"/>
  <c r="AB1788" i="27"/>
  <c r="AC1788" i="27"/>
  <c r="AB1789" i="27"/>
  <c r="AC1789" i="27"/>
  <c r="AB1790" i="27"/>
  <c r="AC1790" i="27"/>
  <c r="AB1791" i="27"/>
  <c r="AC1791" i="27"/>
  <c r="AB1792" i="27"/>
  <c r="AC1792" i="27"/>
  <c r="AB1793" i="27"/>
  <c r="AC1793" i="27"/>
  <c r="AB1794" i="27"/>
  <c r="AC1794" i="27"/>
  <c r="AB1795" i="27"/>
  <c r="AC1795" i="27"/>
  <c r="AB1796" i="27"/>
  <c r="AC1796" i="27"/>
  <c r="AB1797" i="27"/>
  <c r="AC1797" i="27"/>
  <c r="AB1798" i="27"/>
  <c r="AC1798" i="27"/>
  <c r="AB1799" i="27"/>
  <c r="AC1799" i="27"/>
  <c r="AB1800" i="27"/>
  <c r="AC1800" i="27"/>
  <c r="AB1801" i="27"/>
  <c r="AC1801" i="27"/>
  <c r="AB1802" i="27"/>
  <c r="AC1802" i="27"/>
  <c r="AB1803" i="27"/>
  <c r="AC1803" i="27"/>
  <c r="AB1804" i="27"/>
  <c r="AC1804" i="27"/>
  <c r="AB1805" i="27"/>
  <c r="AC1805" i="27"/>
  <c r="AB1806" i="27"/>
  <c r="AC1806" i="27"/>
  <c r="AB1807" i="27"/>
  <c r="AC1807" i="27"/>
  <c r="AB1808" i="27"/>
  <c r="AC1808" i="27"/>
  <c r="AB1809" i="27"/>
  <c r="AC1809" i="27"/>
  <c r="AB1810" i="27"/>
  <c r="AC1810" i="27"/>
  <c r="AB1811" i="27"/>
  <c r="AC1811" i="27"/>
  <c r="AB1812" i="27"/>
  <c r="AC1812" i="27"/>
  <c r="AB1813" i="27"/>
  <c r="AC1813" i="27"/>
  <c r="AB1814" i="27"/>
  <c r="AC1814" i="27"/>
  <c r="AB1815" i="27"/>
  <c r="AC1815" i="27"/>
  <c r="AB1816" i="27"/>
  <c r="AC1816" i="27"/>
  <c r="AB1817" i="27"/>
  <c r="AC1817" i="27"/>
  <c r="AB1818" i="27"/>
  <c r="AC1818" i="27"/>
  <c r="AB1819" i="27"/>
  <c r="AC1819" i="27"/>
  <c r="AB1820" i="27"/>
  <c r="AC1820" i="27"/>
  <c r="AB1821" i="27"/>
  <c r="AC1821" i="27"/>
  <c r="AB1822" i="27"/>
  <c r="AC1822" i="27"/>
  <c r="AB1823" i="27"/>
  <c r="AC1823" i="27"/>
  <c r="AB1824" i="27"/>
  <c r="AC1824" i="27"/>
  <c r="AB1825" i="27"/>
  <c r="AC1825" i="27"/>
  <c r="AB1826" i="27"/>
  <c r="AC1826" i="27"/>
  <c r="AB1827" i="27"/>
  <c r="AC1827" i="27"/>
  <c r="AB1828" i="27"/>
  <c r="AC1828" i="27"/>
  <c r="AB1829" i="27"/>
  <c r="AC1829" i="27"/>
  <c r="AB1830" i="27"/>
  <c r="AC1830" i="27"/>
  <c r="AB1831" i="27"/>
  <c r="AC1831" i="27"/>
  <c r="AB1832" i="27"/>
  <c r="AC1832" i="27"/>
  <c r="AB1833" i="27"/>
  <c r="AC1833" i="27"/>
  <c r="AB1834" i="27"/>
  <c r="AC1834" i="27"/>
  <c r="AB1835" i="27"/>
  <c r="AC1835" i="27"/>
  <c r="AB1836" i="27"/>
  <c r="AC1836" i="27"/>
  <c r="AB1837" i="27"/>
  <c r="AC1837" i="27"/>
  <c r="AB1838" i="27"/>
  <c r="AC1838" i="27"/>
  <c r="AB1839" i="27"/>
  <c r="AC1839" i="27"/>
  <c r="AB1840" i="27"/>
  <c r="AC1840" i="27"/>
  <c r="AB1841" i="27"/>
  <c r="AC1841" i="27"/>
  <c r="AB1842" i="27"/>
  <c r="AC1842" i="27"/>
  <c r="AB1843" i="27"/>
  <c r="AC1843" i="27"/>
  <c r="AB1844" i="27"/>
  <c r="AC1844" i="27"/>
  <c r="AB1845" i="27"/>
  <c r="AC1845" i="27"/>
  <c r="AB1846" i="27"/>
  <c r="AC1846" i="27"/>
  <c r="AB1847" i="27"/>
  <c r="AC1847" i="27"/>
  <c r="AB1848" i="27"/>
  <c r="AC1848" i="27"/>
  <c r="AB1849" i="27"/>
  <c r="AC1849" i="27"/>
  <c r="AB1850" i="27"/>
  <c r="AC1850" i="27"/>
  <c r="AB1851" i="27"/>
  <c r="AC1851" i="27"/>
  <c r="AB1852" i="27"/>
  <c r="AC1852" i="27"/>
  <c r="AB1853" i="27"/>
  <c r="AC1853" i="27"/>
  <c r="AB1854" i="27"/>
  <c r="AC1854" i="27"/>
  <c r="AB1855" i="27"/>
  <c r="AC1855" i="27"/>
  <c r="AB1856" i="27"/>
  <c r="AC1856" i="27"/>
  <c r="AB1857" i="27"/>
  <c r="AC1857" i="27"/>
  <c r="AB1858" i="27"/>
  <c r="AC1858" i="27"/>
  <c r="AB1859" i="27"/>
  <c r="AC1859" i="27"/>
  <c r="AB1860" i="27"/>
  <c r="AC1860" i="27"/>
  <c r="AB1861" i="27"/>
  <c r="AC1861" i="27"/>
  <c r="AB1862" i="27"/>
  <c r="AC1862" i="27"/>
  <c r="AB1863" i="27"/>
  <c r="AC1863" i="27"/>
  <c r="AB1864" i="27"/>
  <c r="AC1864" i="27"/>
  <c r="AB1865" i="27"/>
  <c r="AC1865" i="27"/>
  <c r="AB1866" i="27"/>
  <c r="AC1866" i="27"/>
  <c r="AB1867" i="27"/>
  <c r="AC1867" i="27"/>
  <c r="AB1868" i="27"/>
  <c r="AC1868" i="27"/>
  <c r="AB1869" i="27"/>
  <c r="AC1869" i="27"/>
  <c r="AB1870" i="27"/>
  <c r="AC1870" i="27"/>
  <c r="AB1871" i="27"/>
  <c r="AC1871" i="27"/>
  <c r="AB1872" i="27"/>
  <c r="AC1872" i="27"/>
  <c r="AB1873" i="27"/>
  <c r="AC1873" i="27"/>
  <c r="AB1874" i="27"/>
  <c r="AC1874" i="27"/>
  <c r="AB1875" i="27"/>
  <c r="AC1875" i="27"/>
  <c r="AB1876" i="27"/>
  <c r="AC1876" i="27"/>
  <c r="AB1877" i="27"/>
  <c r="AC1877" i="27"/>
  <c r="AB1878" i="27"/>
  <c r="AC1878" i="27"/>
  <c r="AB1879" i="27"/>
  <c r="AC1879" i="27"/>
  <c r="AB1880" i="27"/>
  <c r="AC1880" i="27"/>
  <c r="AB1881" i="27"/>
  <c r="AC1881" i="27"/>
  <c r="AB1882" i="27"/>
  <c r="AC1882" i="27"/>
  <c r="AB1883" i="27"/>
  <c r="AC1883" i="27"/>
  <c r="AB1884" i="27"/>
  <c r="AC1884" i="27"/>
  <c r="AB1885" i="27"/>
  <c r="AC1885" i="27"/>
  <c r="AB1886" i="27"/>
  <c r="AC1886" i="27"/>
  <c r="AB1887" i="27"/>
  <c r="AC1887" i="27"/>
  <c r="AB1888" i="27"/>
  <c r="AC1888" i="27"/>
  <c r="AB1889" i="27"/>
  <c r="AC1889" i="27"/>
  <c r="AB1890" i="27"/>
  <c r="AC1890" i="27"/>
  <c r="AB1891" i="27"/>
  <c r="AC1891" i="27"/>
  <c r="AB1892" i="27"/>
  <c r="AC1892" i="27"/>
  <c r="AB1893" i="27"/>
  <c r="AC1893" i="27"/>
  <c r="AB1894" i="27"/>
  <c r="AC1894" i="27"/>
  <c r="AB1895" i="27"/>
  <c r="AC1895" i="27"/>
  <c r="AB1896" i="27"/>
  <c r="AC1896" i="27"/>
  <c r="AB1897" i="27"/>
  <c r="AC1897" i="27"/>
  <c r="AB1898" i="27"/>
  <c r="AC1898" i="27"/>
  <c r="AB1899" i="27"/>
  <c r="AC1899" i="27"/>
  <c r="AB1900" i="27"/>
  <c r="AC1900" i="27"/>
  <c r="AB1901" i="27"/>
  <c r="AC1901" i="27"/>
  <c r="AB1902" i="27"/>
  <c r="AC1902" i="27"/>
  <c r="AB1903" i="27"/>
  <c r="AC1903" i="27"/>
  <c r="AB1904" i="27"/>
  <c r="AC1904" i="27"/>
  <c r="AB1905" i="27"/>
  <c r="AC1905" i="27"/>
  <c r="AB1906" i="27"/>
  <c r="AC1906" i="27"/>
  <c r="AB1907" i="27"/>
  <c r="AC1907" i="27"/>
  <c r="AB1908" i="27"/>
  <c r="AC1908" i="27"/>
  <c r="AB1909" i="27"/>
  <c r="AC1909" i="27"/>
  <c r="AB1910" i="27"/>
  <c r="AC1910" i="27"/>
  <c r="AB1911" i="27"/>
  <c r="AC1911" i="27"/>
  <c r="AB1912" i="27"/>
  <c r="AC1912" i="27"/>
  <c r="AB1913" i="27"/>
  <c r="AC1913" i="27"/>
  <c r="AB1914" i="27"/>
  <c r="AC1914" i="27"/>
  <c r="AB1915" i="27"/>
  <c r="AC1915" i="27"/>
  <c r="AB1916" i="27"/>
  <c r="AC1916" i="27"/>
  <c r="AB1917" i="27"/>
  <c r="AC1917" i="27"/>
  <c r="AB1918" i="27"/>
  <c r="AC1918" i="27"/>
  <c r="AB1919" i="27"/>
  <c r="AC1919" i="27"/>
  <c r="AB1920" i="27"/>
  <c r="AC1920" i="27"/>
  <c r="AB1921" i="27"/>
  <c r="AC1921" i="27"/>
  <c r="AB1922" i="27"/>
  <c r="AC1922" i="27"/>
  <c r="AB1923" i="27"/>
  <c r="AC1923" i="27"/>
  <c r="AB1924" i="27"/>
  <c r="AC1924" i="27"/>
  <c r="AB1925" i="27"/>
  <c r="AC1925" i="27"/>
  <c r="AB1926" i="27"/>
  <c r="AC1926" i="27"/>
  <c r="AB1927" i="27"/>
  <c r="AC1927" i="27"/>
  <c r="AB1928" i="27"/>
  <c r="AC1928" i="27"/>
  <c r="AB1929" i="27"/>
  <c r="AC1929" i="27"/>
  <c r="AB1930" i="27"/>
  <c r="AC1930" i="27"/>
  <c r="AB1931" i="27"/>
  <c r="AC1931" i="27"/>
  <c r="AB1932" i="27"/>
  <c r="AC1932" i="27"/>
  <c r="AB1933" i="27"/>
  <c r="AC1933" i="27"/>
  <c r="AB1934" i="27"/>
  <c r="AC1934" i="27"/>
  <c r="AB1935" i="27"/>
  <c r="AC1935" i="27"/>
  <c r="AB1936" i="27"/>
  <c r="AC1936" i="27"/>
  <c r="AB1937" i="27"/>
  <c r="AC1937" i="27"/>
  <c r="AB1938" i="27"/>
  <c r="AC1938" i="27"/>
  <c r="AB1939" i="27"/>
  <c r="AC1939" i="27"/>
  <c r="AB1940" i="27"/>
  <c r="AC1940" i="27"/>
  <c r="AB1941" i="27"/>
  <c r="AC1941" i="27"/>
  <c r="AB1942" i="27"/>
  <c r="AC1942" i="27"/>
  <c r="AB1943" i="27"/>
  <c r="AC1943" i="27"/>
  <c r="AB1944" i="27"/>
  <c r="AC1944" i="27"/>
  <c r="AB1945" i="27"/>
  <c r="AC1945" i="27"/>
  <c r="AB1946" i="27"/>
  <c r="AC1946" i="27"/>
  <c r="AB1947" i="27"/>
  <c r="AC1947" i="27"/>
  <c r="AB1948" i="27"/>
  <c r="AC1948" i="27"/>
  <c r="AB1949" i="27"/>
  <c r="AC1949" i="27"/>
  <c r="AB1950" i="27"/>
  <c r="AC1950" i="27"/>
  <c r="AB1951" i="27"/>
  <c r="AC1951" i="27"/>
  <c r="AB1952" i="27"/>
  <c r="AC1952" i="27"/>
  <c r="AB1953" i="27"/>
  <c r="AC1953" i="27"/>
  <c r="AB1954" i="27"/>
  <c r="AC1954" i="27"/>
  <c r="AB1955" i="27"/>
  <c r="AC1955" i="27"/>
  <c r="AB1956" i="27"/>
  <c r="AC1956" i="27"/>
  <c r="AB1957" i="27"/>
  <c r="AC1957" i="27"/>
  <c r="AB1958" i="27"/>
  <c r="AC1958" i="27"/>
  <c r="AB1959" i="27"/>
  <c r="AC1959" i="27"/>
  <c r="AB1960" i="27"/>
  <c r="AC1960" i="27"/>
  <c r="AB1961" i="27"/>
  <c r="AC1961" i="27"/>
  <c r="AB1962" i="27"/>
  <c r="AC1962" i="27"/>
  <c r="AB1963" i="27"/>
  <c r="AC1963" i="27"/>
  <c r="AB1964" i="27"/>
  <c r="AC1964" i="27"/>
  <c r="AB1965" i="27"/>
  <c r="AC1965" i="27"/>
  <c r="AB1966" i="27"/>
  <c r="AC1966" i="27"/>
  <c r="AB1967" i="27"/>
  <c r="AC1967" i="27"/>
  <c r="AB1968" i="27"/>
  <c r="AC1968" i="27"/>
  <c r="AB1969" i="27"/>
  <c r="AC1969" i="27"/>
  <c r="AB1970" i="27"/>
  <c r="AC1970" i="27"/>
  <c r="AB1971" i="27"/>
  <c r="AC1971" i="27"/>
  <c r="AB1972" i="27"/>
  <c r="AC1972" i="27"/>
  <c r="AB1973" i="27"/>
  <c r="AC1973" i="27"/>
  <c r="AB1974" i="27"/>
  <c r="AC1974" i="27"/>
  <c r="AB1975" i="27"/>
  <c r="AC1975" i="27"/>
  <c r="AB1976" i="27"/>
  <c r="AC1976" i="27"/>
  <c r="AB1977" i="27"/>
  <c r="AC1977" i="27"/>
  <c r="AB1978" i="27"/>
  <c r="AC1978" i="27"/>
  <c r="AB1979" i="27"/>
  <c r="AC1979" i="27"/>
  <c r="AB1980" i="27"/>
  <c r="AC1980" i="27"/>
  <c r="AB1981" i="27"/>
  <c r="AC1981" i="27"/>
  <c r="AB1982" i="27"/>
  <c r="AC1982" i="27"/>
  <c r="AB1983" i="27"/>
  <c r="AC1983" i="27"/>
  <c r="AB1984" i="27"/>
  <c r="AC1984" i="27"/>
  <c r="AB1985" i="27"/>
  <c r="AC1985" i="27"/>
  <c r="AB1986" i="27"/>
  <c r="AC1986" i="27"/>
  <c r="AB1987" i="27"/>
  <c r="AC1987" i="27"/>
  <c r="AB1988" i="27"/>
  <c r="AC1988" i="27"/>
  <c r="AB1989" i="27"/>
  <c r="AC1989" i="27"/>
  <c r="AB1990" i="27"/>
  <c r="AC1990" i="27"/>
  <c r="AB1991" i="27"/>
  <c r="AC1991" i="27"/>
  <c r="AB1992" i="27"/>
  <c r="AC1992" i="27"/>
  <c r="AB1993" i="27"/>
  <c r="AC1993" i="27"/>
  <c r="AB1994" i="27"/>
  <c r="AC1994" i="27"/>
  <c r="AB1995" i="27"/>
  <c r="AC1995" i="27"/>
  <c r="AB1996" i="27"/>
  <c r="AC1996" i="27"/>
  <c r="AB1997" i="27"/>
  <c r="AC1997" i="27"/>
  <c r="AB1998" i="27"/>
  <c r="AC1998" i="27"/>
  <c r="AB1999" i="27"/>
  <c r="AC1999" i="27"/>
  <c r="AB2000" i="27"/>
  <c r="AC2000" i="27"/>
  <c r="AB2001" i="27"/>
  <c r="AC2001" i="27"/>
  <c r="AB2002" i="27"/>
  <c r="AC2002" i="27"/>
  <c r="AB2003" i="27"/>
  <c r="AC2003" i="27"/>
  <c r="AB2004" i="27"/>
  <c r="AC2004" i="27"/>
  <c r="AB2005" i="27"/>
  <c r="AC2005" i="27"/>
  <c r="AB2006" i="27"/>
  <c r="AC2006" i="27"/>
  <c r="AB2007" i="27"/>
  <c r="AC2007" i="27"/>
  <c r="AB2008" i="27"/>
  <c r="AC2008" i="27"/>
  <c r="AB2009" i="27"/>
  <c r="AC2009" i="27"/>
  <c r="AB2010" i="27"/>
  <c r="AC2010" i="27"/>
  <c r="AB2011" i="27"/>
  <c r="AC2011" i="27"/>
  <c r="AB2012" i="27"/>
  <c r="AC2012" i="27"/>
  <c r="AB2013" i="27"/>
  <c r="AC2013" i="27"/>
  <c r="AB2014" i="27"/>
  <c r="AC2014" i="27"/>
  <c r="AB2015" i="27"/>
  <c r="AC2015" i="27"/>
  <c r="AB2016" i="27"/>
  <c r="AC2016" i="27"/>
  <c r="AB2017" i="27"/>
  <c r="AC2017" i="27"/>
  <c r="AB2018" i="27"/>
  <c r="AC2018" i="27"/>
  <c r="AB2019" i="27"/>
  <c r="AC2019" i="27"/>
  <c r="AB2020" i="27"/>
  <c r="AC2020" i="27"/>
  <c r="AB2021" i="27"/>
  <c r="AC2021" i="27"/>
  <c r="AB2022" i="27"/>
  <c r="AC2022" i="27"/>
  <c r="AB2023" i="27"/>
  <c r="AC2023" i="27"/>
  <c r="AB2024" i="27"/>
  <c r="AC2024" i="27"/>
  <c r="AB2025" i="27"/>
  <c r="AC2025" i="27"/>
  <c r="AB2026" i="27"/>
  <c r="AC2026" i="27"/>
  <c r="AB2027" i="27"/>
  <c r="AC2027" i="27"/>
  <c r="AB2028" i="27"/>
  <c r="AC2028" i="27"/>
  <c r="AB2029" i="27"/>
  <c r="AC2029" i="27"/>
  <c r="AB2030" i="27"/>
  <c r="AC2030" i="27"/>
  <c r="AB2031" i="27"/>
  <c r="AC2031" i="27"/>
  <c r="AB2032" i="27"/>
  <c r="AC2032" i="27"/>
  <c r="AB2033" i="27"/>
  <c r="AC2033" i="27"/>
  <c r="AB2034" i="27"/>
  <c r="AC2034" i="27"/>
  <c r="AB2035" i="27"/>
  <c r="AC2035" i="27"/>
  <c r="AB2036" i="27"/>
  <c r="AC2036" i="27"/>
  <c r="AB2037" i="27"/>
  <c r="AC2037" i="27"/>
  <c r="AB2038" i="27"/>
  <c r="AC2038" i="27"/>
  <c r="AB2039" i="27"/>
  <c r="AC2039" i="27"/>
  <c r="AB2040" i="27"/>
  <c r="AC2040" i="27"/>
  <c r="AB2041" i="27"/>
  <c r="AC2041" i="27"/>
  <c r="AB2042" i="27"/>
  <c r="AC2042" i="27"/>
  <c r="AB2043" i="27"/>
  <c r="AC2043" i="27"/>
  <c r="AB2044" i="27"/>
  <c r="AC2044" i="27"/>
  <c r="AB2045" i="27"/>
  <c r="AC2045" i="27"/>
  <c r="AB2046" i="27"/>
  <c r="AC2046" i="27"/>
  <c r="AB2047" i="27"/>
  <c r="AC2047" i="27"/>
  <c r="AB2048" i="27"/>
  <c r="AC2048" i="27"/>
  <c r="AB2049" i="27"/>
  <c r="AC2049" i="27"/>
  <c r="AB2050" i="27"/>
  <c r="AC2050" i="27"/>
  <c r="AB2051" i="27"/>
  <c r="AC2051" i="27"/>
  <c r="AB2052" i="27"/>
  <c r="AC2052" i="27"/>
  <c r="AB2053" i="27"/>
  <c r="AC2053" i="27"/>
  <c r="AB2054" i="27"/>
  <c r="AC2054" i="27"/>
  <c r="AB2055" i="27"/>
  <c r="AC2055" i="27"/>
  <c r="AB2056" i="27"/>
  <c r="AC2056" i="27"/>
  <c r="AB2057" i="27"/>
  <c r="AC2057" i="27"/>
  <c r="AB2058" i="27"/>
  <c r="AC2058" i="27"/>
  <c r="AB2059" i="27"/>
  <c r="AC2059" i="27"/>
  <c r="AB2060" i="27"/>
  <c r="AC2060" i="27"/>
  <c r="AB2061" i="27"/>
  <c r="AC2061" i="27"/>
  <c r="AB2062" i="27"/>
  <c r="AC2062" i="27"/>
  <c r="AB2063" i="27"/>
  <c r="AC2063" i="27"/>
  <c r="AB2064" i="27"/>
  <c r="AC2064" i="27"/>
  <c r="AB2065" i="27"/>
  <c r="AC2065" i="27"/>
  <c r="AB2066" i="27"/>
  <c r="AC2066" i="27"/>
  <c r="AB2067" i="27"/>
  <c r="AC2067" i="27"/>
  <c r="AB2068" i="27"/>
  <c r="AC2068" i="27"/>
  <c r="AB2069" i="27"/>
  <c r="AC2069" i="27"/>
  <c r="AB2070" i="27"/>
  <c r="AC2070" i="27"/>
  <c r="AB2071" i="27"/>
  <c r="AC2071" i="27"/>
  <c r="AB2072" i="27"/>
  <c r="AC2072" i="27"/>
  <c r="AB2073" i="27"/>
  <c r="AC2073" i="27"/>
  <c r="AB2074" i="27"/>
  <c r="AC2074" i="27"/>
  <c r="AB2075" i="27"/>
  <c r="AC2075" i="27"/>
  <c r="AB2076" i="27"/>
  <c r="AC2076" i="27"/>
  <c r="AB2077" i="27"/>
  <c r="AC2077" i="27"/>
  <c r="AB2078" i="27"/>
  <c r="AC2078" i="27"/>
  <c r="AB2079" i="27"/>
  <c r="AC2079" i="27"/>
  <c r="AB2080" i="27"/>
  <c r="AC2080" i="27"/>
  <c r="AB2081" i="27"/>
  <c r="AC2081" i="27"/>
  <c r="AB2082" i="27"/>
  <c r="AC2082" i="27"/>
  <c r="AB2083" i="27"/>
  <c r="AC2083" i="27"/>
  <c r="AB2084" i="27"/>
  <c r="AC2084" i="27"/>
  <c r="AB2085" i="27"/>
  <c r="AC2085" i="27"/>
  <c r="AB2086" i="27"/>
  <c r="AC2086" i="27"/>
  <c r="AB2087" i="27"/>
  <c r="AC2087" i="27"/>
  <c r="AB2088" i="27"/>
  <c r="AC2088" i="27"/>
  <c r="AB2089" i="27"/>
  <c r="AC2089" i="27"/>
  <c r="AB2090" i="27"/>
  <c r="AC2090" i="27"/>
  <c r="AB2091" i="27"/>
  <c r="AC2091" i="27"/>
  <c r="AB2092" i="27"/>
  <c r="AC2092" i="27"/>
  <c r="AB2093" i="27"/>
  <c r="AC2093" i="27"/>
  <c r="AB2094" i="27"/>
  <c r="AC2094" i="27"/>
  <c r="AB2095" i="27"/>
  <c r="AC2095" i="27"/>
  <c r="AB2096" i="27"/>
  <c r="AC2096" i="27"/>
  <c r="AB2097" i="27"/>
  <c r="AC2097" i="27"/>
  <c r="AB2098" i="27"/>
  <c r="AC2098" i="27"/>
  <c r="AB2099" i="27"/>
  <c r="AC2099" i="27"/>
  <c r="AB2100" i="27"/>
  <c r="AC2100" i="27"/>
  <c r="AB2101" i="27"/>
  <c r="AC2101" i="27"/>
  <c r="AB2102" i="27"/>
  <c r="AC2102" i="27"/>
  <c r="AB2103" i="27"/>
  <c r="AC2103" i="27"/>
  <c r="AB2104" i="27"/>
  <c r="AC2104" i="27"/>
  <c r="AB2105" i="27"/>
  <c r="AC2105" i="27"/>
  <c r="AB2106" i="27"/>
  <c r="AC2106" i="27"/>
  <c r="AB2107" i="27"/>
  <c r="AC2107" i="27"/>
  <c r="AB2108" i="27"/>
  <c r="AC2108" i="27"/>
  <c r="AB2109" i="27"/>
  <c r="AC2109" i="27"/>
  <c r="AB2110" i="27"/>
  <c r="AC2110" i="27"/>
  <c r="AB2111" i="27"/>
  <c r="AC2111" i="27"/>
  <c r="AB2112" i="27"/>
  <c r="AC2112" i="27"/>
  <c r="AB2113" i="27"/>
  <c r="AC2113" i="27"/>
  <c r="AB2114" i="27"/>
  <c r="AC2114" i="27"/>
  <c r="AB2115" i="27"/>
  <c r="AC2115" i="27"/>
  <c r="AB2116" i="27"/>
  <c r="AC2116" i="27"/>
  <c r="AB2117" i="27"/>
  <c r="AC2117" i="27"/>
  <c r="AB2118" i="27"/>
  <c r="AC2118" i="27"/>
  <c r="AB2119" i="27"/>
  <c r="AC2119" i="27"/>
  <c r="AB2120" i="27"/>
  <c r="AC2120" i="27"/>
  <c r="AB2121" i="27"/>
  <c r="AC2121" i="27"/>
  <c r="AB2122" i="27"/>
  <c r="AC2122" i="27"/>
  <c r="AB2123" i="27"/>
  <c r="AC2123" i="27"/>
  <c r="AB2124" i="27"/>
  <c r="AC2124" i="27"/>
  <c r="AB2125" i="27"/>
  <c r="AC2125" i="27"/>
  <c r="AB2126" i="27"/>
  <c r="AC2126" i="27"/>
  <c r="AB2127" i="27"/>
  <c r="AC2127" i="27"/>
  <c r="AB2128" i="27"/>
  <c r="AC2128" i="27"/>
  <c r="AB2129" i="27"/>
  <c r="AC2129" i="27"/>
  <c r="AB2130" i="27"/>
  <c r="AC2130" i="27"/>
  <c r="AB2131" i="27"/>
  <c r="AC2131" i="27"/>
  <c r="AB2132" i="27"/>
  <c r="AC2132" i="27"/>
  <c r="AB2133" i="27"/>
  <c r="AC2133" i="27"/>
  <c r="AB2134" i="27"/>
  <c r="AC2134" i="27"/>
  <c r="AB2135" i="27"/>
  <c r="AC2135" i="27"/>
  <c r="AB2136" i="27"/>
  <c r="AC2136" i="27"/>
  <c r="AB2137" i="27"/>
  <c r="AC2137" i="27"/>
  <c r="AB2138" i="27"/>
  <c r="AC2138" i="27"/>
  <c r="AB2139" i="27"/>
  <c r="AC2139" i="27"/>
  <c r="AB2140" i="27"/>
  <c r="AC2140" i="27"/>
  <c r="AB2141" i="27"/>
  <c r="AC2141" i="27"/>
  <c r="AB2142" i="27"/>
  <c r="AC2142" i="27"/>
  <c r="AB2143" i="27"/>
  <c r="AC2143" i="27"/>
  <c r="AB2144" i="27"/>
  <c r="AC2144" i="27"/>
  <c r="AB2145" i="27"/>
  <c r="AC2145" i="27"/>
  <c r="AB2146" i="27"/>
  <c r="AC2146" i="27"/>
  <c r="AB2147" i="27"/>
  <c r="AC2147" i="27"/>
  <c r="AB2148" i="27"/>
  <c r="AC2148" i="27"/>
  <c r="AB2149" i="27"/>
  <c r="AC2149" i="27"/>
  <c r="AB2150" i="27"/>
  <c r="AC2150" i="27"/>
  <c r="AB2151" i="27"/>
  <c r="AC2151" i="27"/>
  <c r="AB2152" i="27"/>
  <c r="AC2152" i="27"/>
  <c r="AB2153" i="27"/>
  <c r="AC2153" i="27"/>
  <c r="AB2154" i="27"/>
  <c r="AC2154" i="27"/>
  <c r="AB2155" i="27"/>
  <c r="AC2155" i="27"/>
  <c r="AB2156" i="27"/>
  <c r="AC2156" i="27"/>
  <c r="AB2157" i="27"/>
  <c r="AC2157" i="27"/>
  <c r="AB2158" i="27"/>
  <c r="AC2158" i="27"/>
  <c r="AB2159" i="27"/>
  <c r="AC2159" i="27"/>
  <c r="AB2160" i="27"/>
  <c r="AC2160" i="27"/>
  <c r="AB2161" i="27"/>
  <c r="AC2161" i="27"/>
  <c r="AB2162" i="27"/>
  <c r="AC2162" i="27"/>
  <c r="AB2163" i="27"/>
  <c r="AC2163" i="27"/>
  <c r="AB2164" i="27"/>
  <c r="AC2164" i="27"/>
  <c r="AB2165" i="27"/>
  <c r="AC2165" i="27"/>
  <c r="AB2166" i="27"/>
  <c r="AC2166" i="27"/>
  <c r="AB2167" i="27"/>
  <c r="AC2167" i="27"/>
  <c r="AB2168" i="27"/>
  <c r="AC2168" i="27"/>
  <c r="AB2169" i="27"/>
  <c r="AC2169" i="27"/>
  <c r="AB2170" i="27"/>
  <c r="AC2170" i="27"/>
  <c r="AB2171" i="27"/>
  <c r="AC2171" i="27"/>
  <c r="AB2172" i="27"/>
  <c r="AC2172" i="27"/>
  <c r="AB2173" i="27"/>
  <c r="AC2173" i="27"/>
  <c r="AB2174" i="27"/>
  <c r="AC2174" i="27"/>
  <c r="AB2175" i="27"/>
  <c r="AC2175" i="27"/>
  <c r="AB2176" i="27"/>
  <c r="AC2176" i="27"/>
  <c r="AB2177" i="27"/>
  <c r="AC2177" i="27"/>
  <c r="AB2178" i="27"/>
  <c r="AC2178" i="27"/>
  <c r="AB2179" i="27"/>
  <c r="AC2179" i="27"/>
  <c r="AB2180" i="27"/>
  <c r="AC2180" i="27"/>
  <c r="AB2181" i="27"/>
  <c r="AC2181" i="27"/>
  <c r="AB2182" i="27"/>
  <c r="AC2182" i="27"/>
  <c r="AB2183" i="27"/>
  <c r="AC2183" i="27"/>
  <c r="AB2184" i="27"/>
  <c r="AC2184" i="27"/>
  <c r="AB2185" i="27"/>
  <c r="AC2185" i="27"/>
  <c r="AB2186" i="27"/>
  <c r="AC2186" i="27"/>
  <c r="AB2187" i="27"/>
  <c r="AC2187" i="27"/>
  <c r="AB2188" i="27"/>
  <c r="AC2188" i="27"/>
  <c r="AB2189" i="27"/>
  <c r="AC2189" i="27"/>
  <c r="AB2190" i="27"/>
  <c r="AC2190" i="27"/>
  <c r="AB2191" i="27"/>
  <c r="AC2191" i="27"/>
  <c r="AB2192" i="27"/>
  <c r="AC2192" i="27"/>
  <c r="AB2193" i="27"/>
  <c r="AC2193" i="27"/>
  <c r="AB2194" i="27"/>
  <c r="AC2194" i="27"/>
  <c r="AB2195" i="27"/>
  <c r="AC2195" i="27"/>
  <c r="AB2196" i="27"/>
  <c r="AC2196" i="27"/>
  <c r="AB2197" i="27"/>
  <c r="AC2197" i="27"/>
  <c r="AB2198" i="27"/>
  <c r="AC2198" i="27"/>
  <c r="AB2199" i="27"/>
  <c r="AC2199" i="27"/>
  <c r="AB2200" i="27"/>
  <c r="AC2200" i="27"/>
  <c r="AB2201" i="27"/>
  <c r="AC2201" i="27"/>
  <c r="AB2202" i="27"/>
  <c r="AC2202" i="27"/>
  <c r="AB2203" i="27"/>
  <c r="AC2203" i="27"/>
  <c r="AB2204" i="27"/>
  <c r="AC2204" i="27"/>
  <c r="AB2205" i="27"/>
  <c r="AC2205" i="27"/>
  <c r="AB2206" i="27"/>
  <c r="AC2206" i="27"/>
  <c r="AB2207" i="27"/>
  <c r="AC2207" i="27"/>
  <c r="AB2208" i="27"/>
  <c r="AC2208" i="27"/>
  <c r="AB2209" i="27"/>
  <c r="AC2209" i="27"/>
  <c r="AB2210" i="27"/>
  <c r="AC2210" i="27"/>
  <c r="AB2211" i="27"/>
  <c r="AC2211" i="27"/>
  <c r="AB2212" i="27"/>
  <c r="AC2212" i="27"/>
  <c r="AB2213" i="27"/>
  <c r="AC2213" i="27"/>
  <c r="AB2214" i="27"/>
  <c r="AC2214" i="27"/>
  <c r="AB2215" i="27"/>
  <c r="AC2215" i="27"/>
  <c r="AB2216" i="27"/>
  <c r="AC2216" i="27"/>
  <c r="AB2217" i="27"/>
  <c r="AC2217" i="27"/>
  <c r="AB2218" i="27"/>
  <c r="AC2218" i="27"/>
  <c r="AB2219" i="27"/>
  <c r="AC2219" i="27"/>
  <c r="AB2220" i="27"/>
  <c r="AC2220" i="27"/>
  <c r="AB2221" i="27"/>
  <c r="AC2221" i="27"/>
  <c r="AB2222" i="27"/>
  <c r="AC2222" i="27"/>
  <c r="AB2223" i="27"/>
  <c r="AC2223" i="27"/>
  <c r="AB2224" i="27"/>
  <c r="AC2224" i="27"/>
  <c r="AB2225" i="27"/>
  <c r="AC2225" i="27"/>
  <c r="AB2226" i="27"/>
  <c r="AC2226" i="27"/>
  <c r="AB2227" i="27"/>
  <c r="AC2227" i="27"/>
  <c r="AB2228" i="27"/>
  <c r="AC2228" i="27"/>
  <c r="AB2229" i="27"/>
  <c r="AC2229" i="27"/>
  <c r="AB2230" i="27"/>
  <c r="AC2230" i="27"/>
  <c r="AB2231" i="27"/>
  <c r="AC2231" i="27"/>
  <c r="AB2232" i="27"/>
  <c r="AC2232" i="27"/>
  <c r="AB2233" i="27"/>
  <c r="AC2233" i="27"/>
  <c r="AB2234" i="27"/>
  <c r="AC2234" i="27"/>
  <c r="AB2235" i="27"/>
  <c r="AC2235" i="27"/>
  <c r="AB2236" i="27"/>
  <c r="AC2236" i="27"/>
  <c r="AB2237" i="27"/>
  <c r="AC2237" i="27"/>
  <c r="AB2238" i="27"/>
  <c r="AC2238" i="27"/>
  <c r="AB2239" i="27"/>
  <c r="AC2239" i="27"/>
  <c r="AB2240" i="27"/>
  <c r="AC2240" i="27"/>
  <c r="AB2241" i="27"/>
  <c r="AC2241" i="27"/>
  <c r="AB2242" i="27"/>
  <c r="AC2242" i="27"/>
  <c r="AB2243" i="27"/>
  <c r="AC2243" i="27"/>
  <c r="AB2244" i="27"/>
  <c r="AC2244" i="27"/>
  <c r="AB2245" i="27"/>
  <c r="AC2245" i="27"/>
  <c r="AB2246" i="27"/>
  <c r="AC2246" i="27"/>
  <c r="AB2247" i="27"/>
  <c r="AC2247" i="27"/>
  <c r="AB2248" i="27"/>
  <c r="AC2248" i="27"/>
  <c r="AB2249" i="27"/>
  <c r="AC2249" i="27"/>
  <c r="AB2250" i="27"/>
  <c r="AC2250" i="27"/>
  <c r="AB2251" i="27"/>
  <c r="AC2251" i="27"/>
  <c r="AB2252" i="27"/>
  <c r="AC2252" i="27"/>
  <c r="AB2253" i="27"/>
  <c r="AC2253" i="27"/>
  <c r="AB2254" i="27"/>
  <c r="AC2254" i="27"/>
  <c r="AB2255" i="27"/>
  <c r="AC2255" i="27"/>
  <c r="AB2256" i="27"/>
  <c r="AC2256" i="27"/>
  <c r="AB2257" i="27"/>
  <c r="AC2257" i="27"/>
  <c r="AB2258" i="27"/>
  <c r="AC2258" i="27"/>
  <c r="AB2259" i="27"/>
  <c r="AC2259" i="27"/>
  <c r="AB2260" i="27"/>
  <c r="AC2260" i="27"/>
  <c r="AB2261" i="27"/>
  <c r="AC2261" i="27"/>
  <c r="AB2262" i="27"/>
  <c r="AC2262" i="27"/>
  <c r="AB2263" i="27"/>
  <c r="AC2263" i="27"/>
  <c r="AB2264" i="27"/>
  <c r="AC2264" i="27"/>
  <c r="AB2265" i="27"/>
  <c r="AC2265" i="27"/>
  <c r="AB2266" i="27"/>
  <c r="AC2266" i="27"/>
  <c r="AB2267" i="27"/>
  <c r="AC2267" i="27"/>
  <c r="AB2268" i="27"/>
  <c r="AC2268" i="27"/>
  <c r="AB2269" i="27"/>
  <c r="AC2269" i="27"/>
  <c r="AB2270" i="27"/>
  <c r="AC2270" i="27"/>
  <c r="AB2271" i="27"/>
  <c r="AC2271" i="27"/>
  <c r="AB2272" i="27"/>
  <c r="AC2272" i="27"/>
  <c r="AB2273" i="27"/>
  <c r="AC2273" i="27"/>
  <c r="AB2274" i="27"/>
  <c r="AC2274" i="27"/>
  <c r="AB2275" i="27"/>
  <c r="AC2275" i="27"/>
  <c r="AB2276" i="27"/>
  <c r="AC2276" i="27"/>
  <c r="AB2277" i="27"/>
  <c r="AC2277" i="27"/>
  <c r="AB2278" i="27"/>
  <c r="AC2278" i="27"/>
  <c r="AB2279" i="27"/>
  <c r="AC2279" i="27"/>
  <c r="AB2280" i="27"/>
  <c r="AC2280" i="27"/>
  <c r="AB2281" i="27"/>
  <c r="AC2281" i="27"/>
  <c r="AB2282" i="27"/>
  <c r="AC2282" i="27"/>
  <c r="AB2283" i="27"/>
  <c r="AC2283" i="27"/>
  <c r="AB2284" i="27"/>
  <c r="AC2284" i="27"/>
  <c r="AB2285" i="27"/>
  <c r="AC2285" i="27"/>
  <c r="AB2286" i="27"/>
  <c r="AC2286" i="27"/>
  <c r="AB2287" i="27"/>
  <c r="AC2287" i="27"/>
  <c r="AB2288" i="27"/>
  <c r="AC2288" i="27"/>
  <c r="AB2289" i="27"/>
  <c r="AC2289" i="27"/>
  <c r="AB2290" i="27"/>
  <c r="AC2290" i="27"/>
  <c r="AB2291" i="27"/>
  <c r="AC2291" i="27"/>
  <c r="AB2292" i="27"/>
  <c r="AC2292" i="27"/>
  <c r="AB2293" i="27"/>
  <c r="AC2293" i="27"/>
  <c r="AB2294" i="27"/>
  <c r="AC2294" i="27"/>
  <c r="AB2295" i="27"/>
  <c r="AC2295" i="27"/>
  <c r="AB2296" i="27"/>
  <c r="AC2296" i="27"/>
  <c r="AB2297" i="27"/>
  <c r="AC2297" i="27"/>
  <c r="AB2298" i="27"/>
  <c r="AC2298" i="27"/>
  <c r="AB2299" i="27"/>
  <c r="AC2299" i="27"/>
  <c r="AB2300" i="27"/>
  <c r="AC2300" i="27"/>
  <c r="AB2301" i="27"/>
  <c r="AC2301" i="27"/>
  <c r="AB2302" i="27"/>
  <c r="AC2302" i="27"/>
  <c r="AB2303" i="27"/>
  <c r="AC2303" i="27"/>
  <c r="AB2304" i="27"/>
  <c r="AC2304" i="27"/>
  <c r="AB2305" i="27"/>
  <c r="AC2305" i="27"/>
  <c r="AB2306" i="27"/>
  <c r="AC2306" i="27"/>
  <c r="AB2307" i="27"/>
  <c r="AC2307" i="27"/>
  <c r="AB2308" i="27"/>
  <c r="AC2308" i="27"/>
  <c r="AB2309" i="27"/>
  <c r="AC2309" i="27"/>
  <c r="AB2310" i="27"/>
  <c r="AC2310" i="27"/>
  <c r="AB2311" i="27"/>
  <c r="AC2311" i="27"/>
  <c r="AB2312" i="27"/>
  <c r="AC2312" i="27"/>
  <c r="AB2313" i="27"/>
  <c r="AC2313" i="27"/>
  <c r="AB2314" i="27"/>
  <c r="AC2314" i="27"/>
  <c r="AB2315" i="27"/>
  <c r="AC2315" i="27"/>
  <c r="AB2316" i="27"/>
  <c r="AC2316" i="27"/>
  <c r="AB2317" i="27"/>
  <c r="AC2317" i="27"/>
  <c r="AB2318" i="27"/>
  <c r="AC2318" i="27"/>
  <c r="AB2319" i="27"/>
  <c r="AC2319" i="27"/>
  <c r="AB2320" i="27"/>
  <c r="AC2320" i="27"/>
  <c r="AB2321" i="27"/>
  <c r="AC2321" i="27"/>
  <c r="AB2322" i="27"/>
  <c r="AC2322" i="27"/>
  <c r="AB2323" i="27"/>
  <c r="AC2323" i="27"/>
  <c r="AB2324" i="27"/>
  <c r="AC2324" i="27"/>
  <c r="AB2325" i="27"/>
  <c r="AC2325" i="27"/>
  <c r="AB2326" i="27"/>
  <c r="AC2326" i="27"/>
  <c r="AB2327" i="27"/>
  <c r="AC2327" i="27"/>
  <c r="AB2328" i="27"/>
  <c r="AC2328" i="27"/>
  <c r="AB2329" i="27"/>
  <c r="AC2329" i="27"/>
  <c r="AB2330" i="27"/>
  <c r="AC2330" i="27"/>
  <c r="AB2331" i="27"/>
  <c r="AC2331" i="27"/>
  <c r="AB2332" i="27"/>
  <c r="AC2332" i="27"/>
  <c r="AB2333" i="27"/>
  <c r="AC2333" i="27"/>
  <c r="AB2334" i="27"/>
  <c r="AC2334" i="27"/>
  <c r="AB2335" i="27"/>
  <c r="AC2335" i="27"/>
  <c r="AB2336" i="27"/>
  <c r="AC2336" i="27"/>
  <c r="AB2337" i="27"/>
  <c r="AC2337" i="27"/>
  <c r="AB2338" i="27"/>
  <c r="AC2338" i="27"/>
  <c r="AB2339" i="27"/>
  <c r="AC2339" i="27"/>
  <c r="AB2340" i="27"/>
  <c r="AC2340" i="27"/>
  <c r="AB2341" i="27"/>
  <c r="AC2341" i="27"/>
  <c r="AB2342" i="27"/>
  <c r="AC2342" i="27"/>
  <c r="AB2343" i="27"/>
  <c r="AC2343" i="27"/>
  <c r="AB2344" i="27"/>
  <c r="AC2344" i="27"/>
  <c r="AB2345" i="27"/>
  <c r="AC2345" i="27"/>
  <c r="AB2346" i="27"/>
  <c r="AC2346" i="27"/>
  <c r="AB2347" i="27"/>
  <c r="AC2347" i="27"/>
  <c r="AB2348" i="27"/>
  <c r="AC2348" i="27"/>
  <c r="AB2349" i="27"/>
  <c r="AC2349" i="27"/>
  <c r="AB2350" i="27"/>
  <c r="AC2350" i="27"/>
  <c r="AB2351" i="27"/>
  <c r="AC2351" i="27"/>
  <c r="AB2352" i="27"/>
  <c r="AC2352" i="27"/>
  <c r="AB2353" i="27"/>
  <c r="AC2353" i="27"/>
  <c r="AB2354" i="27"/>
  <c r="AC2354" i="27"/>
  <c r="AB2355" i="27"/>
  <c r="AC2355" i="27"/>
  <c r="AB2356" i="27"/>
  <c r="AC2356" i="27"/>
  <c r="AB2357" i="27"/>
  <c r="AC2357" i="27"/>
  <c r="AB2358" i="27"/>
  <c r="AC2358" i="27"/>
  <c r="AB2359" i="27"/>
  <c r="AC2359" i="27"/>
  <c r="AB2360" i="27"/>
  <c r="AC2360" i="27"/>
  <c r="AB2361" i="27"/>
  <c r="AC2361" i="27"/>
  <c r="AB2362" i="27"/>
  <c r="AC2362" i="27"/>
  <c r="AB2363" i="27"/>
  <c r="AC2363" i="27"/>
  <c r="AB2364" i="27"/>
  <c r="AC2364" i="27"/>
  <c r="AB2365" i="27"/>
  <c r="AC2365" i="27"/>
  <c r="AB2366" i="27"/>
  <c r="AC2366" i="27"/>
  <c r="AB2367" i="27"/>
  <c r="AC2367" i="27"/>
  <c r="AB2368" i="27"/>
  <c r="AC2368" i="27"/>
  <c r="AB2369" i="27"/>
  <c r="AC2369" i="27"/>
  <c r="AB2370" i="27"/>
  <c r="AC2370" i="27"/>
  <c r="AB2371" i="27"/>
  <c r="AC2371" i="27"/>
  <c r="AB2372" i="27"/>
  <c r="AC2372" i="27"/>
  <c r="AB2373" i="27"/>
  <c r="AC2373" i="27"/>
  <c r="AB2374" i="27"/>
  <c r="AC2374" i="27"/>
  <c r="AB2375" i="27"/>
  <c r="AC2375" i="27"/>
  <c r="AB2376" i="27"/>
  <c r="AC2376" i="27"/>
  <c r="AB2377" i="27"/>
  <c r="AC2377" i="27"/>
  <c r="AB2378" i="27"/>
  <c r="AC2378" i="27"/>
  <c r="AB2379" i="27"/>
  <c r="AC2379" i="27"/>
  <c r="AB2380" i="27"/>
  <c r="AC2380" i="27"/>
  <c r="AB2381" i="27"/>
  <c r="AC2381" i="27"/>
  <c r="AB2382" i="27"/>
  <c r="AC2382" i="27"/>
  <c r="AB2383" i="27"/>
  <c r="AC2383" i="27"/>
  <c r="AB2384" i="27"/>
  <c r="AC2384" i="27"/>
  <c r="AB2385" i="27"/>
  <c r="AC2385" i="27"/>
  <c r="AB2386" i="27"/>
  <c r="AC2386" i="27"/>
  <c r="AB2387" i="27"/>
  <c r="AC2387" i="27"/>
  <c r="AB2388" i="27"/>
  <c r="AC2388" i="27"/>
  <c r="AB2389" i="27"/>
  <c r="AC2389" i="27"/>
  <c r="AB2390" i="27"/>
  <c r="AC2390" i="27"/>
  <c r="AB2391" i="27"/>
  <c r="AC2391" i="27"/>
  <c r="AB2392" i="27"/>
  <c r="AC2392" i="27"/>
  <c r="AB2393" i="27"/>
  <c r="AC2393" i="27"/>
  <c r="AB2394" i="27"/>
  <c r="AC2394" i="27"/>
  <c r="AB2395" i="27"/>
  <c r="AC2395" i="27"/>
  <c r="AB2396" i="27"/>
  <c r="AC2396" i="27"/>
  <c r="AB2397" i="27"/>
  <c r="AC2397" i="27"/>
  <c r="AB2398" i="27"/>
  <c r="AC2398" i="27"/>
  <c r="AB2399" i="27"/>
  <c r="AC2399" i="27"/>
  <c r="AB2400" i="27"/>
  <c r="AC2400" i="27"/>
  <c r="AB2401" i="27"/>
  <c r="AC2401" i="27"/>
  <c r="AB2402" i="27"/>
  <c r="AC2402" i="27"/>
  <c r="AB2403" i="27"/>
  <c r="AC2403" i="27"/>
  <c r="AB2404" i="27"/>
  <c r="AC2404" i="27"/>
  <c r="AB2405" i="27"/>
  <c r="AC2405" i="27"/>
  <c r="AB2406" i="27"/>
  <c r="AC2406" i="27"/>
  <c r="AB2407" i="27"/>
  <c r="AC2407" i="27"/>
  <c r="AB2408" i="27"/>
  <c r="AC2408" i="27"/>
  <c r="AB2409" i="27"/>
  <c r="AC2409" i="27"/>
  <c r="AB2410" i="27"/>
  <c r="AC2410" i="27"/>
  <c r="AB2411" i="27"/>
  <c r="AC2411" i="27"/>
  <c r="AB2412" i="27"/>
  <c r="AC2412" i="27"/>
  <c r="AB2413" i="27"/>
  <c r="AC2413" i="27"/>
  <c r="AB2414" i="27"/>
  <c r="AC2414" i="27"/>
  <c r="AB2415" i="27"/>
  <c r="AC2415" i="27"/>
  <c r="AB2416" i="27"/>
  <c r="AC2416" i="27"/>
  <c r="AB2417" i="27"/>
  <c r="AC2417" i="27"/>
  <c r="AB2418" i="27"/>
  <c r="AC2418" i="27"/>
  <c r="AB2419" i="27"/>
  <c r="AC2419" i="27"/>
  <c r="AB2420" i="27"/>
  <c r="AC2420" i="27"/>
  <c r="AB2421" i="27"/>
  <c r="AC2421" i="27"/>
  <c r="AB2422" i="27"/>
  <c r="AC2422" i="27"/>
  <c r="AB2423" i="27"/>
  <c r="AC2423" i="27"/>
  <c r="AB2424" i="27"/>
  <c r="AC2424" i="27"/>
  <c r="AB2425" i="27"/>
  <c r="AC2425" i="27"/>
  <c r="AB2426" i="27"/>
  <c r="AC2426" i="27"/>
  <c r="AB2427" i="27"/>
  <c r="AC2427" i="27"/>
  <c r="AB2428" i="27"/>
  <c r="AC2428" i="27"/>
  <c r="AB2429" i="27"/>
  <c r="AC2429" i="27"/>
  <c r="AB2430" i="27"/>
  <c r="AC2430" i="27"/>
  <c r="AB2431" i="27"/>
  <c r="AC2431" i="27"/>
  <c r="AB2432" i="27"/>
  <c r="AC2432" i="27"/>
  <c r="AB2433" i="27"/>
  <c r="AC2433" i="27"/>
  <c r="AB2434" i="27"/>
  <c r="AC2434" i="27"/>
  <c r="AB2435" i="27"/>
  <c r="AC2435" i="27"/>
  <c r="AB2436" i="27"/>
  <c r="AC2436" i="27"/>
  <c r="AB2437" i="27"/>
  <c r="AC2437" i="27"/>
  <c r="AB2438" i="27"/>
  <c r="AC2438" i="27"/>
  <c r="AB2439" i="27"/>
  <c r="AC2439" i="27"/>
  <c r="AB2440" i="27"/>
  <c r="AC2440" i="27"/>
  <c r="AB2441" i="27"/>
  <c r="AC2441" i="27"/>
  <c r="AB2442" i="27"/>
  <c r="AC2442" i="27"/>
  <c r="AB2443" i="27"/>
  <c r="AC2443" i="27"/>
  <c r="AB2444" i="27"/>
  <c r="AC2444" i="27"/>
  <c r="AB2445" i="27"/>
  <c r="AC2445" i="27"/>
  <c r="AB2446" i="27"/>
  <c r="AC2446" i="27"/>
  <c r="AB2447" i="27"/>
  <c r="AC2447" i="27"/>
  <c r="AB2448" i="27"/>
  <c r="AC2448" i="27"/>
  <c r="AB2449" i="27"/>
  <c r="AC2449" i="27"/>
  <c r="AB2450" i="27"/>
  <c r="AC2450" i="27"/>
  <c r="AB2451" i="27"/>
  <c r="AC2451" i="27"/>
  <c r="AB2452" i="27"/>
  <c r="AC2452" i="27"/>
  <c r="AB2453" i="27"/>
  <c r="AC2453" i="27"/>
  <c r="AB2454" i="27"/>
  <c r="AC2454" i="27"/>
  <c r="AB2455" i="27"/>
  <c r="AC2455" i="27"/>
  <c r="AB2456" i="27"/>
  <c r="AC2456" i="27"/>
  <c r="AB2457" i="27"/>
  <c r="AC2457" i="27"/>
  <c r="AB2458" i="27"/>
  <c r="AC2458" i="27"/>
  <c r="AB2459" i="27"/>
  <c r="AC2459" i="27"/>
  <c r="AB2460" i="27"/>
  <c r="AC2460" i="27"/>
  <c r="AB2461" i="27"/>
  <c r="AC2461" i="27"/>
  <c r="AB2462" i="27"/>
  <c r="AC2462" i="27"/>
  <c r="AB2463" i="27"/>
  <c r="AC2463" i="27"/>
  <c r="AB2464" i="27"/>
  <c r="AC2464" i="27"/>
  <c r="AB2465" i="27"/>
  <c r="AC2465" i="27"/>
  <c r="AB2466" i="27"/>
  <c r="AC2466" i="27"/>
  <c r="AB2467" i="27"/>
  <c r="AC2467" i="27"/>
  <c r="AB2468" i="27"/>
  <c r="AC2468" i="27"/>
  <c r="AB2469" i="27"/>
  <c r="AC2469" i="27"/>
  <c r="AB2470" i="27"/>
  <c r="AC2470" i="27"/>
  <c r="AB2471" i="27"/>
  <c r="AC2471" i="27"/>
  <c r="AB2472" i="27"/>
  <c r="AC2472" i="27"/>
  <c r="AB2473" i="27"/>
  <c r="AC2473" i="27"/>
  <c r="AB2474" i="27"/>
  <c r="AC2474" i="27"/>
  <c r="AB2475" i="27"/>
  <c r="AC2475" i="27"/>
  <c r="AB2476" i="27"/>
  <c r="AC2476" i="27"/>
  <c r="AB2477" i="27"/>
  <c r="AC2477" i="27"/>
  <c r="AB2478" i="27"/>
  <c r="AC2478" i="27"/>
  <c r="AB2479" i="27"/>
  <c r="AC2479" i="27"/>
  <c r="AB2480" i="27"/>
  <c r="AC2480" i="27"/>
  <c r="AB2481" i="27"/>
  <c r="AC2481" i="27"/>
  <c r="AB2482" i="27"/>
  <c r="AC2482" i="27"/>
  <c r="AB2483" i="27"/>
  <c r="AC2483" i="27"/>
  <c r="AB2484" i="27"/>
  <c r="AC2484" i="27"/>
  <c r="AB2485" i="27"/>
  <c r="AC2485" i="27"/>
  <c r="AB2486" i="27"/>
  <c r="AC2486" i="27"/>
  <c r="AB2487" i="27"/>
  <c r="AC2487" i="27"/>
  <c r="AB2488" i="27"/>
  <c r="AC2488" i="27"/>
  <c r="AB2489" i="27"/>
  <c r="AC2489" i="27"/>
  <c r="AB2490" i="27"/>
  <c r="AC2490" i="27"/>
  <c r="AB2491" i="27"/>
  <c r="AC2491" i="27"/>
  <c r="AB2492" i="27"/>
  <c r="AC2492" i="27"/>
  <c r="AB2493" i="27"/>
  <c r="AC2493" i="27"/>
  <c r="AB2494" i="27"/>
  <c r="AC2494" i="27"/>
  <c r="AB2495" i="27"/>
  <c r="AC2495" i="27"/>
  <c r="AB2496" i="27"/>
  <c r="AC2496" i="27"/>
  <c r="AB2497" i="27"/>
  <c r="AC2497" i="27"/>
  <c r="AB2498" i="27"/>
  <c r="AC2498" i="27"/>
  <c r="AB2499" i="27"/>
  <c r="AC2499" i="27"/>
  <c r="AB2500" i="27"/>
  <c r="AC2500" i="27"/>
  <c r="AB2501" i="27"/>
  <c r="AC2501" i="27"/>
  <c r="AB2502" i="27"/>
  <c r="AC2502" i="27"/>
  <c r="AB2503" i="27"/>
  <c r="AC2503" i="27"/>
  <c r="AB2504" i="27"/>
  <c r="AC2504" i="27"/>
  <c r="AB2505" i="27"/>
  <c r="AC2505" i="27"/>
  <c r="AB2506" i="27"/>
  <c r="AC2506" i="27"/>
  <c r="AB2507" i="27"/>
  <c r="AC2507" i="27"/>
  <c r="AB2508" i="27"/>
  <c r="AC2508" i="27"/>
  <c r="AB2509" i="27"/>
  <c r="AC2509" i="27"/>
  <c r="AB2510" i="27"/>
  <c r="AC2510" i="27"/>
  <c r="AB2511" i="27"/>
  <c r="AC2511" i="27"/>
  <c r="AB2512" i="27"/>
  <c r="AC2512" i="27"/>
  <c r="AB2513" i="27"/>
  <c r="AC2513" i="27"/>
  <c r="AB2514" i="27"/>
  <c r="AC2514" i="27"/>
  <c r="AB2515" i="27"/>
  <c r="AC2515" i="27"/>
  <c r="AB2516" i="27"/>
  <c r="AC2516" i="27"/>
  <c r="AB2517" i="27"/>
  <c r="AC2517" i="27"/>
  <c r="AB2518" i="27"/>
  <c r="AC2518" i="27"/>
  <c r="AB2519" i="27"/>
  <c r="AC2519" i="27"/>
  <c r="AB2520" i="27"/>
  <c r="AC2520" i="27"/>
  <c r="AB2521" i="27"/>
  <c r="AC2521" i="27"/>
  <c r="AB2522" i="27"/>
  <c r="AC2522" i="27"/>
  <c r="AB2523" i="27"/>
  <c r="AC2523" i="27"/>
  <c r="AB2524" i="27"/>
  <c r="AC2524" i="27"/>
  <c r="AB2525" i="27"/>
  <c r="AC2525" i="27"/>
  <c r="AB2526" i="27"/>
  <c r="AC2526" i="27"/>
  <c r="AB2527" i="27"/>
  <c r="AC2527" i="27"/>
  <c r="AB2528" i="27"/>
  <c r="AC2528" i="27"/>
  <c r="AB2529" i="27"/>
  <c r="AC2529" i="27"/>
  <c r="AB2530" i="27"/>
  <c r="AC2530" i="27"/>
  <c r="AB2531" i="27"/>
  <c r="AC2531" i="27"/>
  <c r="AB2532" i="27"/>
  <c r="AC2532" i="27"/>
  <c r="AB2533" i="27"/>
  <c r="AC2533" i="27"/>
  <c r="AB2534" i="27"/>
  <c r="AC2534" i="27"/>
  <c r="AB2535" i="27"/>
  <c r="AC2535" i="27"/>
  <c r="AB2536" i="27"/>
  <c r="AC2536" i="27"/>
  <c r="AB2537" i="27"/>
  <c r="AC2537" i="27"/>
  <c r="AB2538" i="27"/>
  <c r="AC2538" i="27"/>
  <c r="AB2539" i="27"/>
  <c r="AC2539" i="27"/>
  <c r="AB2540" i="27"/>
  <c r="AC2540" i="27"/>
  <c r="AB2541" i="27"/>
  <c r="AC2541" i="27"/>
  <c r="AB2542" i="27"/>
  <c r="AC2542" i="27"/>
  <c r="AB2543" i="27"/>
  <c r="AC2543" i="27"/>
  <c r="AB2544" i="27"/>
  <c r="AC2544" i="27"/>
  <c r="AB2545" i="27"/>
  <c r="AC2545" i="27"/>
  <c r="AB2546" i="27"/>
  <c r="AC2546" i="27"/>
  <c r="AB2547" i="27"/>
  <c r="AC2547" i="27"/>
  <c r="AB2548" i="27"/>
  <c r="AC2548" i="27"/>
  <c r="AB2549" i="27"/>
  <c r="AC2549" i="27"/>
  <c r="AB2550" i="27"/>
  <c r="AC2550" i="27"/>
  <c r="AB2551" i="27"/>
  <c r="AC2551" i="27"/>
  <c r="AB2552" i="27"/>
  <c r="AC2552" i="27"/>
  <c r="AB2553" i="27"/>
  <c r="AC2553" i="27"/>
  <c r="AB2554" i="27"/>
  <c r="AC2554" i="27"/>
  <c r="AB2555" i="27"/>
  <c r="AC2555" i="27"/>
  <c r="AB2556" i="27"/>
  <c r="AC2556" i="27"/>
  <c r="AB2557" i="27"/>
  <c r="AC2557" i="27"/>
  <c r="AB2558" i="27"/>
  <c r="AC2558" i="27"/>
  <c r="AB2559" i="27"/>
  <c r="AC2559" i="27"/>
  <c r="AB2560" i="27"/>
  <c r="AC2560" i="27"/>
  <c r="AB2561" i="27"/>
  <c r="AC2561" i="27"/>
  <c r="AB2562" i="27"/>
  <c r="AC2562" i="27"/>
  <c r="AB2563" i="27"/>
  <c r="AC2563" i="27"/>
  <c r="AB2564" i="27"/>
  <c r="AC2564" i="27"/>
  <c r="AB2565" i="27"/>
  <c r="AC2565" i="27"/>
  <c r="AB2566" i="27"/>
  <c r="AC2566" i="27"/>
  <c r="AB2567" i="27"/>
  <c r="AC2567" i="27"/>
  <c r="AB2568" i="27"/>
  <c r="AC2568" i="27"/>
  <c r="AB2569" i="27"/>
  <c r="AC2569" i="27"/>
  <c r="AB2570" i="27"/>
  <c r="AC2570" i="27"/>
  <c r="AB2571" i="27"/>
  <c r="AC2571" i="27"/>
  <c r="AB2572" i="27"/>
  <c r="AC2572" i="27"/>
  <c r="AB2573" i="27"/>
  <c r="AC2573" i="27"/>
  <c r="AB2574" i="27"/>
  <c r="AC2574" i="27"/>
  <c r="AB2575" i="27"/>
  <c r="AC2575" i="27"/>
  <c r="AB2576" i="27"/>
  <c r="AC2576" i="27"/>
  <c r="AB2577" i="27"/>
  <c r="AC2577" i="27"/>
  <c r="AB2578" i="27"/>
  <c r="AC2578" i="27"/>
  <c r="AB2579" i="27"/>
  <c r="AC2579" i="27"/>
  <c r="AB2580" i="27"/>
  <c r="AC2580" i="27"/>
  <c r="AB2581" i="27"/>
  <c r="AC2581" i="27"/>
  <c r="AB2582" i="27"/>
  <c r="AC2582" i="27"/>
  <c r="AB2583" i="27"/>
  <c r="AC2583" i="27"/>
  <c r="AB2584" i="27"/>
  <c r="AC2584" i="27"/>
  <c r="AB2585" i="27"/>
  <c r="AC2585" i="27"/>
  <c r="AB2586" i="27"/>
  <c r="AC2586" i="27"/>
  <c r="AB2587" i="27"/>
  <c r="AC2587" i="27"/>
  <c r="AB2588" i="27"/>
  <c r="AC2588" i="27"/>
  <c r="AB2589" i="27"/>
  <c r="AC2589" i="27"/>
  <c r="AB2590" i="27"/>
  <c r="AC2590" i="27"/>
  <c r="AB2591" i="27"/>
  <c r="AC2591" i="27"/>
  <c r="AB2592" i="27"/>
  <c r="AC2592" i="27"/>
  <c r="AB2593" i="27"/>
  <c r="AC2593" i="27"/>
  <c r="AB2594" i="27"/>
  <c r="AC2594" i="27"/>
  <c r="AB2595" i="27"/>
  <c r="AC2595" i="27"/>
  <c r="AB2596" i="27"/>
  <c r="AC2596" i="27"/>
  <c r="AB2597" i="27"/>
  <c r="AC2597" i="27"/>
  <c r="AB2598" i="27"/>
  <c r="AC2598" i="27"/>
  <c r="AB2599" i="27"/>
  <c r="AC2599" i="27"/>
  <c r="AB2600" i="27"/>
  <c r="AC2600" i="27"/>
  <c r="AB2601" i="27"/>
  <c r="AC2601" i="27"/>
  <c r="AB2602" i="27"/>
  <c r="AC2602" i="27"/>
  <c r="AB2603" i="27"/>
  <c r="AC2603" i="27"/>
  <c r="AB2604" i="27"/>
  <c r="AC2604" i="27"/>
  <c r="AB2605" i="27"/>
  <c r="AC2605" i="27"/>
  <c r="AB2606" i="27"/>
  <c r="AC2606" i="27"/>
  <c r="AB2607" i="27"/>
  <c r="AC2607" i="27"/>
  <c r="AB2608" i="27"/>
  <c r="AC2608" i="27"/>
  <c r="AB2609" i="27"/>
  <c r="AC2609" i="27"/>
  <c r="AB2610" i="27"/>
  <c r="AC2610" i="27"/>
  <c r="AB2611" i="27"/>
  <c r="AC2611" i="27"/>
  <c r="AB2612" i="27"/>
  <c r="AC2612" i="27"/>
  <c r="AB2613" i="27"/>
  <c r="AC2613" i="27"/>
  <c r="AB2614" i="27"/>
  <c r="AC2614" i="27"/>
  <c r="AB2615" i="27"/>
  <c r="AC2615" i="27"/>
  <c r="AB2616" i="27"/>
  <c r="AC2616" i="27"/>
  <c r="AB2617" i="27"/>
  <c r="AC2617" i="27"/>
  <c r="AB2618" i="27"/>
  <c r="AC2618" i="27"/>
  <c r="AB2619" i="27"/>
  <c r="AC2619" i="27"/>
  <c r="AB2620" i="27"/>
  <c r="AC2620" i="27"/>
  <c r="AB2621" i="27"/>
  <c r="AC2621" i="27"/>
  <c r="AB2622" i="27"/>
  <c r="AC2622" i="27"/>
  <c r="AB2623" i="27"/>
  <c r="AC2623" i="27"/>
  <c r="AB2624" i="27"/>
  <c r="AC2624" i="27"/>
  <c r="AB2625" i="27"/>
  <c r="AC2625" i="27"/>
  <c r="AB2626" i="27"/>
  <c r="AC2626" i="27"/>
  <c r="AB2627" i="27"/>
  <c r="AC2627" i="27"/>
  <c r="AB2628" i="27"/>
  <c r="AC2628" i="27"/>
  <c r="AB2629" i="27"/>
  <c r="AC2629" i="27"/>
  <c r="AB2630" i="27"/>
  <c r="AC2630" i="27"/>
  <c r="AB2631" i="27"/>
  <c r="AC2631" i="27"/>
  <c r="AB2632" i="27"/>
  <c r="AC2632" i="27"/>
  <c r="AB2633" i="27"/>
  <c r="AC2633" i="27"/>
  <c r="AB2634" i="27"/>
  <c r="AC2634" i="27"/>
  <c r="AB2635" i="27"/>
  <c r="AC2635" i="27"/>
  <c r="AB2636" i="27"/>
  <c r="AC2636" i="27"/>
  <c r="AB2637" i="27"/>
  <c r="AC2637" i="27"/>
  <c r="AB2638" i="27"/>
  <c r="AC2638" i="27"/>
  <c r="AB2639" i="27"/>
  <c r="AC2639" i="27"/>
  <c r="AB2640" i="27"/>
  <c r="AC2640" i="27"/>
  <c r="AB2641" i="27"/>
  <c r="AC2641" i="27"/>
  <c r="AB2642" i="27"/>
  <c r="AC2642" i="27"/>
  <c r="AB2643" i="27"/>
  <c r="AC2643" i="27"/>
  <c r="AB2644" i="27"/>
  <c r="AC2644" i="27"/>
  <c r="AB2645" i="27"/>
  <c r="AC2645" i="27"/>
  <c r="AB2646" i="27"/>
  <c r="AC2646" i="27"/>
  <c r="AB2647" i="27"/>
  <c r="AC2647" i="27"/>
  <c r="AB2648" i="27"/>
  <c r="AC2648" i="27"/>
  <c r="AB2649" i="27"/>
  <c r="AC2649" i="27"/>
  <c r="AB2650" i="27"/>
  <c r="AC2650" i="27"/>
  <c r="AB2651" i="27"/>
  <c r="AC2651" i="27"/>
  <c r="AB2652" i="27"/>
  <c r="AC2652" i="27"/>
  <c r="AB2653" i="27"/>
  <c r="AC2653" i="27"/>
  <c r="AB2654" i="27"/>
  <c r="AC2654" i="27"/>
  <c r="AB2655" i="27"/>
  <c r="AC2655" i="27"/>
  <c r="AB2656" i="27"/>
  <c r="AC2656" i="27"/>
  <c r="AB2657" i="27"/>
  <c r="AC2657" i="27"/>
  <c r="AB2658" i="27"/>
  <c r="AC2658" i="27"/>
  <c r="AB2659" i="27"/>
  <c r="AC2659" i="27"/>
  <c r="AB2660" i="27"/>
  <c r="AC2660" i="27"/>
  <c r="AB2661" i="27"/>
  <c r="AC2661" i="27"/>
  <c r="AB2662" i="27"/>
  <c r="AC2662" i="27"/>
  <c r="AB2663" i="27"/>
  <c r="AC2663" i="27"/>
  <c r="AB2664" i="27"/>
  <c r="AC2664" i="27"/>
  <c r="AB2665" i="27"/>
  <c r="AC2665" i="27"/>
  <c r="AB2666" i="27"/>
  <c r="AC2666" i="27"/>
  <c r="AB2667" i="27"/>
  <c r="AC2667" i="27"/>
  <c r="AB2668" i="27"/>
  <c r="AC2668" i="27"/>
  <c r="AB2669" i="27"/>
  <c r="AC2669" i="27"/>
  <c r="AB2670" i="27"/>
  <c r="AC2670" i="27"/>
  <c r="AB2671" i="27"/>
  <c r="AC2671" i="27"/>
  <c r="AB2672" i="27"/>
  <c r="AC2672" i="27"/>
  <c r="AB2673" i="27"/>
  <c r="AC2673" i="27"/>
  <c r="AB2674" i="27"/>
  <c r="AC2674" i="27"/>
  <c r="AB2675" i="27"/>
  <c r="AC2675" i="27"/>
  <c r="AB2676" i="27"/>
  <c r="AC2676" i="27"/>
  <c r="AB2677" i="27"/>
  <c r="AC2677" i="27"/>
  <c r="AB2678" i="27"/>
  <c r="AC2678" i="27"/>
  <c r="AB2679" i="27"/>
  <c r="AC2679" i="27"/>
  <c r="AB2680" i="27"/>
  <c r="AC2680" i="27"/>
  <c r="AB2681" i="27"/>
  <c r="AC2681" i="27"/>
  <c r="AB2682" i="27"/>
  <c r="AC2682" i="27"/>
  <c r="AB2683" i="27"/>
  <c r="AC2683" i="27"/>
  <c r="AB2684" i="27"/>
  <c r="AC2684" i="27"/>
  <c r="AB2685" i="27"/>
  <c r="AC2685" i="27"/>
  <c r="AB2686" i="27"/>
  <c r="AC2686" i="27"/>
  <c r="AB2687" i="27"/>
  <c r="AC2687" i="27"/>
  <c r="AB2688" i="27"/>
  <c r="AC2688" i="27"/>
  <c r="AB2689" i="27"/>
  <c r="AC2689" i="27"/>
  <c r="AB2690" i="27"/>
  <c r="AC2690" i="27"/>
  <c r="AB2691" i="27"/>
  <c r="AC2691" i="27"/>
  <c r="AB2692" i="27"/>
  <c r="AC2692" i="27"/>
  <c r="AB2693" i="27"/>
  <c r="AC2693" i="27"/>
  <c r="AB2694" i="27"/>
  <c r="AC2694" i="27"/>
  <c r="AB2695" i="27"/>
  <c r="AC2695" i="27"/>
  <c r="AB2696" i="27"/>
  <c r="AC2696" i="27"/>
  <c r="AB2697" i="27"/>
  <c r="AC2697" i="27"/>
  <c r="AB2698" i="27"/>
  <c r="AC2698" i="27"/>
  <c r="AB2699" i="27"/>
  <c r="AC2699" i="27"/>
  <c r="AB2700" i="27"/>
  <c r="AC2700" i="27"/>
  <c r="AB2701" i="27"/>
  <c r="AC2701" i="27"/>
  <c r="AB2702" i="27"/>
  <c r="AC2702" i="27"/>
  <c r="AB2703" i="27"/>
  <c r="AC2703" i="27"/>
  <c r="AB2704" i="27"/>
  <c r="AC2704" i="27"/>
  <c r="AB2705" i="27"/>
  <c r="AC2705" i="27"/>
  <c r="AB2706" i="27"/>
  <c r="AC2706" i="27"/>
  <c r="AB2707" i="27"/>
  <c r="AC2707" i="27"/>
  <c r="AB2708" i="27"/>
  <c r="AC2708" i="27"/>
  <c r="AB2709" i="27"/>
  <c r="AC2709" i="27"/>
  <c r="AB2710" i="27"/>
  <c r="AC2710" i="27"/>
  <c r="AB2711" i="27"/>
  <c r="AC2711" i="27"/>
  <c r="AB2712" i="27"/>
  <c r="AC2712" i="27"/>
  <c r="AB2713" i="27"/>
  <c r="AC2713" i="27"/>
  <c r="AB2714" i="27"/>
  <c r="AC2714" i="27"/>
  <c r="AB2715" i="27"/>
  <c r="AC2715" i="27"/>
  <c r="AB2716" i="27"/>
  <c r="AC2716" i="27"/>
  <c r="AB2717" i="27"/>
  <c r="AC2717" i="27"/>
  <c r="AB2718" i="27"/>
  <c r="AC2718" i="27"/>
  <c r="AB2719" i="27"/>
  <c r="AC2719" i="27"/>
  <c r="AB2720" i="27"/>
  <c r="AC2720" i="27"/>
  <c r="AB2721" i="27"/>
  <c r="AC2721" i="27"/>
  <c r="AB2722" i="27"/>
  <c r="AC2722" i="27"/>
  <c r="AB2723" i="27"/>
  <c r="AC2723" i="27"/>
  <c r="AB2724" i="27"/>
  <c r="AC2724" i="27"/>
  <c r="AB2725" i="27"/>
  <c r="AC2725" i="27"/>
  <c r="AB2726" i="27"/>
  <c r="AC2726" i="27"/>
  <c r="AB2727" i="27"/>
  <c r="AC2727" i="27"/>
  <c r="AB2728" i="27"/>
  <c r="AC2728" i="27"/>
  <c r="AB2729" i="27"/>
  <c r="AC2729" i="27"/>
  <c r="AB2730" i="27"/>
  <c r="AC2730" i="27"/>
  <c r="AB2731" i="27"/>
  <c r="AC2731" i="27"/>
  <c r="AB2732" i="27"/>
  <c r="AC2732" i="27"/>
  <c r="AB2733" i="27"/>
  <c r="AC2733" i="27"/>
  <c r="AB2734" i="27"/>
  <c r="AC2734" i="27"/>
  <c r="AB2735" i="27"/>
  <c r="AC2735" i="27"/>
  <c r="AB2736" i="27"/>
  <c r="AC2736" i="27"/>
  <c r="AB2737" i="27"/>
  <c r="AC2737" i="27"/>
  <c r="AB2738" i="27"/>
  <c r="AC2738" i="27"/>
  <c r="AB2739" i="27"/>
  <c r="AC2739" i="27"/>
  <c r="AB2740" i="27"/>
  <c r="AC2740" i="27"/>
  <c r="AB2741" i="27"/>
  <c r="AC2741" i="27"/>
  <c r="AB2742" i="27"/>
  <c r="AC2742" i="27"/>
  <c r="AB2743" i="27"/>
  <c r="AC2743" i="27"/>
  <c r="AB2744" i="27"/>
  <c r="AC2744" i="27"/>
  <c r="AB2745" i="27"/>
  <c r="AC2745" i="27"/>
  <c r="AB2746" i="27"/>
  <c r="AC2746" i="27"/>
  <c r="AB2747" i="27"/>
  <c r="AC2747" i="27"/>
  <c r="AB2748" i="27"/>
  <c r="AC2748" i="27"/>
  <c r="AB2749" i="27"/>
  <c r="AC2749" i="27"/>
  <c r="AB2750" i="27"/>
  <c r="AC2750" i="27"/>
  <c r="AB2751" i="27"/>
  <c r="AC2751" i="27"/>
  <c r="AB2752" i="27"/>
  <c r="AC2752" i="27"/>
  <c r="AB2753" i="27"/>
  <c r="AC2753" i="27"/>
  <c r="AB2754" i="27"/>
  <c r="AC2754" i="27"/>
  <c r="AB2755" i="27"/>
  <c r="AC2755" i="27"/>
  <c r="AB2756" i="27"/>
  <c r="AC2756" i="27"/>
  <c r="AB2757" i="27"/>
  <c r="AC2757" i="27"/>
  <c r="AB2758" i="27"/>
  <c r="AC2758" i="27"/>
  <c r="AB2759" i="27"/>
  <c r="AC2759" i="27"/>
  <c r="AB2760" i="27"/>
  <c r="AC2760" i="27"/>
  <c r="AB2761" i="27"/>
  <c r="AC2761" i="27"/>
  <c r="AB2762" i="27"/>
  <c r="AC2762" i="27"/>
  <c r="AB2763" i="27"/>
  <c r="AC2763" i="27"/>
  <c r="AB2764" i="27"/>
  <c r="AC2764" i="27"/>
  <c r="AB2765" i="27"/>
  <c r="AC2765" i="27"/>
  <c r="AB2766" i="27"/>
  <c r="AC2766" i="27"/>
  <c r="AB2767" i="27"/>
  <c r="AC2767" i="27"/>
  <c r="AB2768" i="27"/>
  <c r="AC2768" i="27"/>
  <c r="AB2769" i="27"/>
  <c r="AC2769" i="27"/>
  <c r="AB2770" i="27"/>
  <c r="AC2770" i="27"/>
  <c r="AB2771" i="27"/>
  <c r="AC2771" i="27"/>
  <c r="AB2772" i="27"/>
  <c r="AC2772" i="27"/>
  <c r="AB2773" i="27"/>
  <c r="AC2773" i="27"/>
  <c r="AB2774" i="27"/>
  <c r="AC2774" i="27"/>
  <c r="AB2775" i="27"/>
  <c r="AC2775" i="27"/>
  <c r="AB2776" i="27"/>
  <c r="AC2776" i="27"/>
  <c r="AB2777" i="27"/>
  <c r="AC2777" i="27"/>
  <c r="AB2778" i="27"/>
  <c r="AC2778" i="27"/>
  <c r="AB2779" i="27"/>
  <c r="AC2779" i="27"/>
  <c r="AB2780" i="27"/>
  <c r="AC2780" i="27"/>
  <c r="AB2781" i="27"/>
  <c r="AC2781" i="27"/>
  <c r="AB2782" i="27"/>
  <c r="AC2782" i="27"/>
  <c r="AB2783" i="27"/>
  <c r="AC2783" i="27"/>
  <c r="AB2784" i="27"/>
  <c r="AC2784" i="27"/>
  <c r="AB2785" i="27"/>
  <c r="AC2785" i="27"/>
  <c r="AB2786" i="27"/>
  <c r="AC2786" i="27"/>
  <c r="AB2787" i="27"/>
  <c r="AC2787" i="27"/>
  <c r="AB2788" i="27"/>
  <c r="AC2788" i="27"/>
  <c r="AB2789" i="27"/>
  <c r="AC2789" i="27"/>
  <c r="AB2790" i="27"/>
  <c r="AC2790" i="27"/>
  <c r="AB2791" i="27"/>
  <c r="AC2791" i="27"/>
  <c r="AB2792" i="27"/>
  <c r="AC2792" i="27"/>
  <c r="AB2793" i="27"/>
  <c r="AC2793" i="27"/>
  <c r="AB2794" i="27"/>
  <c r="AC2794" i="27"/>
  <c r="AB2795" i="27"/>
  <c r="AC2795" i="27"/>
  <c r="AB2796" i="27"/>
  <c r="AC2796" i="27"/>
  <c r="AB2797" i="27"/>
  <c r="AC2797" i="27"/>
  <c r="AB2798" i="27"/>
  <c r="AC2798" i="27"/>
  <c r="AB2799" i="27"/>
  <c r="AC2799" i="27"/>
  <c r="AB2800" i="27"/>
  <c r="AC2800" i="27"/>
  <c r="AB2801" i="27"/>
  <c r="AC2801" i="27"/>
  <c r="AB2802" i="27"/>
  <c r="AC2802" i="27"/>
  <c r="AB2803" i="27"/>
  <c r="AC2803" i="27"/>
  <c r="AB2804" i="27"/>
  <c r="AC2804" i="27"/>
  <c r="AB2805" i="27"/>
  <c r="AC2805" i="27"/>
  <c r="AB2806" i="27"/>
  <c r="AC2806" i="27"/>
  <c r="AB2807" i="27"/>
  <c r="AC2807" i="27"/>
  <c r="AB2808" i="27"/>
  <c r="AC2808" i="27"/>
  <c r="AB2809" i="27"/>
  <c r="AC2809" i="27"/>
  <c r="AB2810" i="27"/>
  <c r="AC2810" i="27"/>
  <c r="AB2811" i="27"/>
  <c r="AC2811" i="27"/>
  <c r="AB2812" i="27"/>
  <c r="AC2812" i="27"/>
  <c r="AB2813" i="27"/>
  <c r="AC2813" i="27"/>
  <c r="AB2814" i="27"/>
  <c r="AC2814" i="27"/>
  <c r="AB2815" i="27"/>
  <c r="AC2815" i="27"/>
  <c r="AB2816" i="27"/>
  <c r="AC2816" i="27"/>
  <c r="AB2817" i="27"/>
  <c r="AC2817" i="27"/>
  <c r="AB2818" i="27"/>
  <c r="AC2818" i="27"/>
  <c r="AB2819" i="27"/>
  <c r="AC2819" i="27"/>
  <c r="AB2820" i="27"/>
  <c r="AC2820" i="27"/>
  <c r="AB2821" i="27"/>
  <c r="AC2821" i="27"/>
  <c r="AB2822" i="27"/>
  <c r="AC2822" i="27"/>
  <c r="AB2823" i="27"/>
  <c r="AC2823" i="27"/>
  <c r="AB2824" i="27"/>
  <c r="AC2824" i="27"/>
  <c r="AB2825" i="27"/>
  <c r="AC2825" i="27"/>
  <c r="AB2826" i="27"/>
  <c r="AC2826" i="27"/>
  <c r="AB2827" i="27"/>
  <c r="AC2827" i="27"/>
  <c r="AB2828" i="27"/>
  <c r="AC2828" i="27"/>
  <c r="AB2829" i="27"/>
  <c r="AC2829" i="27"/>
  <c r="AB2830" i="27"/>
  <c r="AC2830" i="27"/>
  <c r="AB2831" i="27"/>
  <c r="AC2831" i="27"/>
  <c r="AB2832" i="27"/>
  <c r="AC2832" i="27"/>
  <c r="AB2833" i="27"/>
  <c r="AC2833" i="27"/>
  <c r="AB2834" i="27"/>
  <c r="AC2834" i="27"/>
  <c r="AB2835" i="27"/>
  <c r="AC2835" i="27"/>
  <c r="AB2836" i="27"/>
  <c r="AC2836" i="27"/>
  <c r="AB2837" i="27"/>
  <c r="AC2837" i="27"/>
  <c r="AB2838" i="27"/>
  <c r="AC2838" i="27"/>
  <c r="AB2839" i="27"/>
  <c r="AC2839" i="27"/>
  <c r="AB2840" i="27"/>
  <c r="AC2840" i="27"/>
  <c r="AB2841" i="27"/>
  <c r="AC2841" i="27"/>
  <c r="AB2842" i="27"/>
  <c r="AC2842" i="27"/>
  <c r="AB2843" i="27"/>
  <c r="AC2843" i="27"/>
  <c r="AB2844" i="27"/>
  <c r="AC2844" i="27"/>
  <c r="AB2845" i="27"/>
  <c r="AC2845" i="27"/>
  <c r="AB2846" i="27"/>
  <c r="AC2846" i="27"/>
  <c r="AB2847" i="27"/>
  <c r="AC2847" i="27"/>
  <c r="AB2848" i="27"/>
  <c r="AC2848" i="27"/>
  <c r="AB2849" i="27"/>
  <c r="AC2849" i="27"/>
  <c r="AB2850" i="27"/>
  <c r="AC2850" i="27"/>
  <c r="AB2851" i="27"/>
  <c r="AC2851" i="27"/>
  <c r="AB2852" i="27"/>
  <c r="AC2852" i="27"/>
  <c r="AB2853" i="27"/>
  <c r="AC2853" i="27"/>
  <c r="AB2854" i="27"/>
  <c r="AC2854" i="27"/>
  <c r="AB2855" i="27"/>
  <c r="AC2855" i="27"/>
  <c r="AB2856" i="27"/>
  <c r="AC2856" i="27"/>
  <c r="AB2857" i="27"/>
  <c r="AC2857" i="27"/>
  <c r="AB2858" i="27"/>
  <c r="AC2858" i="27"/>
  <c r="AB2859" i="27"/>
  <c r="AC2859" i="27"/>
  <c r="AB2860" i="27"/>
  <c r="AC2860" i="27"/>
  <c r="AB2861" i="27"/>
  <c r="AC2861" i="27"/>
  <c r="AB2862" i="27"/>
  <c r="AC2862" i="27"/>
  <c r="AB2863" i="27"/>
  <c r="AC2863" i="27"/>
  <c r="AB2864" i="27"/>
  <c r="AC2864" i="27"/>
  <c r="AB2865" i="27"/>
  <c r="AC2865" i="27"/>
  <c r="AB2866" i="27"/>
  <c r="AC2866" i="27"/>
  <c r="AB2867" i="27"/>
  <c r="AC2867" i="27"/>
  <c r="AB2868" i="27"/>
  <c r="AC2868" i="27"/>
  <c r="AB2869" i="27"/>
  <c r="AC2869" i="27"/>
  <c r="AB2870" i="27"/>
  <c r="AC2870" i="27"/>
  <c r="AB2871" i="27"/>
  <c r="AC2871" i="27"/>
  <c r="AB2872" i="27"/>
  <c r="AC2872" i="27"/>
  <c r="AB2873" i="27"/>
  <c r="AC2873" i="27"/>
  <c r="AB2874" i="27"/>
  <c r="AC2874" i="27"/>
  <c r="AB2875" i="27"/>
  <c r="AC2875" i="27"/>
  <c r="AB2876" i="27"/>
  <c r="AC2876" i="27"/>
  <c r="AB2877" i="27"/>
  <c r="AC2877" i="27"/>
  <c r="AB2878" i="27"/>
  <c r="AC2878" i="27"/>
  <c r="AB2879" i="27"/>
  <c r="AC2879" i="27"/>
  <c r="AB2880" i="27"/>
  <c r="AC2880" i="27"/>
  <c r="AB2881" i="27"/>
  <c r="AC2881" i="27"/>
  <c r="AB2882" i="27"/>
  <c r="AC2882" i="27"/>
  <c r="AB2883" i="27"/>
  <c r="AC2883" i="27"/>
  <c r="AB2884" i="27"/>
  <c r="AC2884" i="27"/>
  <c r="AB2885" i="27"/>
  <c r="AC2885" i="27"/>
  <c r="AB2886" i="27"/>
  <c r="AC2886" i="27"/>
  <c r="AB2887" i="27"/>
  <c r="AC2887" i="27"/>
  <c r="AB2888" i="27"/>
  <c r="AC2888" i="27"/>
  <c r="AB2889" i="27"/>
  <c r="AC2889" i="27"/>
  <c r="AB2890" i="27"/>
  <c r="AC2890" i="27"/>
  <c r="AB2891" i="27"/>
  <c r="AC2891" i="27"/>
  <c r="AB2892" i="27"/>
  <c r="AC2892" i="27"/>
  <c r="AB2893" i="27"/>
  <c r="AC2893" i="27"/>
  <c r="AB2894" i="27"/>
  <c r="AC2894" i="27"/>
  <c r="AB2895" i="27"/>
  <c r="AC2895" i="27"/>
  <c r="AB2896" i="27"/>
  <c r="AC2896" i="27"/>
  <c r="AB2897" i="27"/>
  <c r="AC2897" i="27"/>
  <c r="AB2898" i="27"/>
  <c r="AC2898" i="27"/>
  <c r="AB2899" i="27"/>
  <c r="AC2899" i="27"/>
  <c r="AB2900" i="27"/>
  <c r="AC2900" i="27"/>
  <c r="AB2901" i="27"/>
  <c r="AC2901" i="27"/>
  <c r="AB2902" i="27"/>
  <c r="AC2902" i="27"/>
  <c r="AB2903" i="27"/>
  <c r="AC2903" i="27"/>
  <c r="AB2904" i="27"/>
  <c r="AC2904" i="27"/>
  <c r="AB2905" i="27"/>
  <c r="AC2905" i="27"/>
  <c r="AB2906" i="27"/>
  <c r="AC2906" i="27"/>
  <c r="AB2907" i="27"/>
  <c r="AC2907" i="27"/>
  <c r="AB2908" i="27"/>
  <c r="AC2908" i="27"/>
  <c r="AB2909" i="27"/>
  <c r="AC2909" i="27"/>
  <c r="AB2910" i="27"/>
  <c r="AC2910" i="27"/>
  <c r="AB2911" i="27"/>
  <c r="AC2911" i="27"/>
  <c r="AB2912" i="27"/>
  <c r="AC2912" i="27"/>
  <c r="AB2913" i="27"/>
  <c r="AC2913" i="27"/>
  <c r="AB2914" i="27"/>
  <c r="AC2914" i="27"/>
  <c r="AB2915" i="27"/>
  <c r="AC2915" i="27"/>
  <c r="AB2916" i="27"/>
  <c r="AC2916" i="27"/>
  <c r="AB2917" i="27"/>
  <c r="AC2917" i="27"/>
  <c r="AB2918" i="27"/>
  <c r="AC2918" i="27"/>
  <c r="AB2919" i="27"/>
  <c r="AC2919" i="27"/>
  <c r="AB2920" i="27"/>
  <c r="AC2920" i="27"/>
  <c r="AB2921" i="27"/>
  <c r="AC2921" i="27"/>
  <c r="AB2922" i="27"/>
  <c r="AC2922" i="27"/>
  <c r="AB2923" i="27"/>
  <c r="AC2923" i="27"/>
  <c r="AB2924" i="27"/>
  <c r="AC2924" i="27"/>
  <c r="AB2925" i="27"/>
  <c r="AC2925" i="27"/>
  <c r="AB2926" i="27"/>
  <c r="AC2926" i="27"/>
  <c r="AB2927" i="27"/>
  <c r="AC2927" i="27"/>
  <c r="AB2928" i="27"/>
  <c r="AC2928" i="27"/>
  <c r="AB2929" i="27"/>
  <c r="AC2929" i="27"/>
  <c r="AB2930" i="27"/>
  <c r="AC2930" i="27"/>
  <c r="AB2931" i="27"/>
  <c r="AC2931" i="27"/>
  <c r="AB2932" i="27"/>
  <c r="AC2932" i="27"/>
  <c r="AB2933" i="27"/>
  <c r="AC2933" i="27"/>
  <c r="AB2934" i="27"/>
  <c r="AC2934" i="27"/>
  <c r="AB2935" i="27"/>
  <c r="AC2935" i="27"/>
  <c r="AB2936" i="27"/>
  <c r="AC2936" i="27"/>
  <c r="AB2937" i="27"/>
  <c r="AC2937" i="27"/>
  <c r="AB2938" i="27"/>
  <c r="AC2938" i="27"/>
  <c r="AB2939" i="27"/>
  <c r="AC2939" i="27"/>
  <c r="AB2940" i="27"/>
  <c r="AC2940" i="27"/>
  <c r="AB2941" i="27"/>
  <c r="AC2941" i="27"/>
  <c r="AB2942" i="27"/>
  <c r="AC2942" i="27"/>
  <c r="AB2943" i="27"/>
  <c r="AC2943" i="27"/>
  <c r="AB2944" i="27"/>
  <c r="AC2944" i="27"/>
  <c r="AB2945" i="27"/>
  <c r="AC2945" i="27"/>
  <c r="AB2946" i="27"/>
  <c r="AC2946" i="27"/>
  <c r="AB2947" i="27"/>
  <c r="AC2947" i="27"/>
  <c r="AB2948" i="27"/>
  <c r="AC2948" i="27"/>
  <c r="AB2949" i="27"/>
  <c r="AC2949" i="27"/>
  <c r="AB2950" i="27"/>
  <c r="AC2950" i="27"/>
  <c r="AB2951" i="27"/>
  <c r="AC2951" i="27"/>
  <c r="AB2952" i="27"/>
  <c r="AC2952" i="27"/>
  <c r="AB2953" i="27"/>
  <c r="AC2953" i="27"/>
  <c r="AB2954" i="27"/>
  <c r="AC2954" i="27"/>
  <c r="AB2955" i="27"/>
  <c r="AC2955" i="27"/>
  <c r="AB2956" i="27"/>
  <c r="AC2956" i="27"/>
  <c r="AB2957" i="27"/>
  <c r="AC2957" i="27"/>
  <c r="AB2958" i="27"/>
  <c r="AC2958" i="27"/>
  <c r="AB2959" i="27"/>
  <c r="AC2959" i="27"/>
  <c r="AB2960" i="27"/>
  <c r="AC2960" i="27"/>
  <c r="AB2961" i="27"/>
  <c r="AC2961" i="27"/>
  <c r="AB2962" i="27"/>
  <c r="AC2962" i="27"/>
  <c r="AB2963" i="27"/>
  <c r="AC2963" i="27"/>
  <c r="AB2964" i="27"/>
  <c r="AC2964" i="27"/>
  <c r="AB2965" i="27"/>
  <c r="AC2965" i="27"/>
  <c r="AB2966" i="27"/>
  <c r="AC2966" i="27"/>
  <c r="AB2967" i="27"/>
  <c r="AC2967" i="27"/>
  <c r="AB2968" i="27"/>
  <c r="AC2968" i="27"/>
  <c r="AB2969" i="27"/>
  <c r="AC2969" i="27"/>
  <c r="AB2970" i="27"/>
  <c r="AC2970" i="27"/>
  <c r="AB2971" i="27"/>
  <c r="AC2971" i="27"/>
  <c r="AB2972" i="27"/>
  <c r="AC2972" i="27"/>
  <c r="AB2973" i="27"/>
  <c r="AC2973" i="27"/>
  <c r="AB2974" i="27"/>
  <c r="AC2974" i="27"/>
  <c r="AB2975" i="27"/>
  <c r="AC2975" i="27"/>
  <c r="AB2976" i="27"/>
  <c r="AC2976" i="27"/>
  <c r="AB2977" i="27"/>
  <c r="AC2977" i="27"/>
  <c r="AB2978" i="27"/>
  <c r="AC2978" i="27"/>
  <c r="AB2979" i="27"/>
  <c r="AC2979" i="27"/>
  <c r="AB2980" i="27"/>
  <c r="AC2980" i="27"/>
  <c r="AB2981" i="27"/>
  <c r="AC2981" i="27"/>
  <c r="AB2982" i="27"/>
  <c r="AC2982" i="27"/>
  <c r="AB2983" i="27"/>
  <c r="AC2983" i="27"/>
  <c r="AB2984" i="27"/>
  <c r="AC2984" i="27"/>
  <c r="AB2985" i="27"/>
  <c r="AC2985" i="27"/>
  <c r="AB2986" i="27"/>
  <c r="AC2986" i="27"/>
  <c r="AB2987" i="27"/>
  <c r="AC2987" i="27"/>
  <c r="AB2988" i="27"/>
  <c r="AC2988" i="27"/>
  <c r="AB2989" i="27"/>
  <c r="AC2989" i="27"/>
  <c r="AB2990" i="27"/>
  <c r="AC2990" i="27"/>
  <c r="AB2991" i="27"/>
  <c r="AC2991" i="27"/>
  <c r="AB2992" i="27"/>
  <c r="AC2992" i="27"/>
  <c r="AB2993" i="27"/>
  <c r="AC2993" i="27"/>
  <c r="AB2994" i="27"/>
  <c r="AC2994" i="27"/>
  <c r="AB2995" i="27"/>
  <c r="AC2995" i="27"/>
  <c r="AB2996" i="27"/>
  <c r="AC2996" i="27"/>
  <c r="AB2997" i="27"/>
  <c r="AC2997" i="27"/>
  <c r="AB2998" i="27"/>
  <c r="AC2998" i="27"/>
  <c r="AB2999" i="27"/>
  <c r="AC2999" i="27"/>
  <c r="AB3000" i="27"/>
  <c r="AC3000" i="27"/>
  <c r="AB3001" i="27"/>
  <c r="AC3001" i="27"/>
  <c r="AB3002" i="27"/>
  <c r="AC3002" i="27"/>
  <c r="AB3003" i="27"/>
  <c r="AC3003" i="27"/>
  <c r="AB3004" i="27"/>
  <c r="AC3004" i="27"/>
  <c r="AB3005" i="27"/>
  <c r="AC3005" i="27"/>
  <c r="AB3006" i="27"/>
  <c r="AC3006" i="27"/>
  <c r="AB3007" i="27"/>
  <c r="AC3007" i="27"/>
  <c r="AB3008" i="27"/>
  <c r="AC3008" i="27"/>
  <c r="AB3009" i="27"/>
  <c r="AC3009" i="27"/>
  <c r="AB3010" i="27"/>
  <c r="AC3010" i="27"/>
  <c r="AB3011" i="27"/>
  <c r="AC3011" i="27"/>
  <c r="AB3012" i="27"/>
  <c r="AC3012" i="27"/>
  <c r="AB3013" i="27"/>
  <c r="AC3013" i="27"/>
  <c r="AB3014" i="27"/>
  <c r="AC3014" i="27"/>
  <c r="AB3015" i="27"/>
  <c r="AC3015" i="27"/>
  <c r="AB3016" i="27"/>
  <c r="AC3016" i="27"/>
  <c r="AB3017" i="27"/>
  <c r="AC3017" i="27"/>
  <c r="AB3018" i="27"/>
  <c r="AC3018" i="27"/>
  <c r="AB3019" i="27"/>
  <c r="AC3019" i="27"/>
  <c r="AB3020" i="27"/>
  <c r="AC3020" i="27"/>
  <c r="AB3021" i="27"/>
  <c r="AC3021" i="27"/>
  <c r="AB3022" i="27"/>
  <c r="AC3022" i="27"/>
  <c r="AB3023" i="27"/>
  <c r="AC3023" i="27"/>
  <c r="AB3024" i="27"/>
  <c r="AC3024" i="27"/>
  <c r="AB3025" i="27"/>
  <c r="AC3025" i="27"/>
  <c r="AB3026" i="27"/>
  <c r="AC3026" i="27"/>
  <c r="AB3027" i="27"/>
  <c r="AC3027" i="27"/>
  <c r="AB3028" i="27"/>
  <c r="AC3028" i="27"/>
  <c r="AB3029" i="27"/>
  <c r="AC3029" i="27"/>
  <c r="AB3030" i="27"/>
  <c r="AC3030" i="27"/>
  <c r="AB3031" i="27"/>
  <c r="AC3031" i="27"/>
  <c r="AB3032" i="27"/>
  <c r="AC3032" i="27"/>
  <c r="AB3033" i="27"/>
  <c r="AC3033" i="27"/>
  <c r="AB3034" i="27"/>
  <c r="AC3034" i="27"/>
  <c r="AB3035" i="27"/>
  <c r="AC3035" i="27"/>
  <c r="AB3036" i="27"/>
  <c r="AC3036" i="27"/>
  <c r="AB3037" i="27"/>
  <c r="AC3037" i="27"/>
  <c r="AB3038" i="27"/>
  <c r="AC3038" i="27"/>
  <c r="AB3039" i="27"/>
  <c r="AC3039" i="27"/>
  <c r="AB3040" i="27"/>
  <c r="AC3040" i="27"/>
  <c r="AB3041" i="27"/>
  <c r="AC3041" i="27"/>
  <c r="AB3042" i="27"/>
  <c r="AC3042" i="27"/>
  <c r="AB3043" i="27"/>
  <c r="AC3043" i="27"/>
  <c r="AB3044" i="27"/>
  <c r="AC3044" i="27"/>
  <c r="AB3045" i="27"/>
  <c r="AC3045" i="27"/>
  <c r="AB3046" i="27"/>
  <c r="AC3046" i="27"/>
  <c r="AB3047" i="27"/>
  <c r="AC3047" i="27"/>
  <c r="AB3048" i="27"/>
  <c r="AC3048" i="27"/>
  <c r="AB3049" i="27"/>
  <c r="AC3049" i="27"/>
  <c r="AB3050" i="27"/>
  <c r="AC3050" i="27"/>
  <c r="AB3051" i="27"/>
  <c r="AC3051" i="27"/>
  <c r="AB3052" i="27"/>
  <c r="AC3052" i="27"/>
  <c r="AB3053" i="27"/>
  <c r="AC3053" i="27"/>
  <c r="AB3054" i="27"/>
  <c r="AC3054" i="27"/>
  <c r="AB3055" i="27"/>
  <c r="AC3055" i="27"/>
  <c r="AB3056" i="27"/>
  <c r="AC3056" i="27"/>
  <c r="AB3057" i="27"/>
  <c r="AC3057" i="27"/>
  <c r="AB3058" i="27"/>
  <c r="AC3058" i="27"/>
  <c r="AB3059" i="27"/>
  <c r="AC3059" i="27"/>
  <c r="AB3060" i="27"/>
  <c r="AC3060" i="27"/>
  <c r="AB3061" i="27"/>
  <c r="AC3061" i="27"/>
  <c r="AB3062" i="27"/>
  <c r="AC3062" i="27"/>
  <c r="AB3063" i="27"/>
  <c r="AC3063" i="27"/>
  <c r="AB3064" i="27"/>
  <c r="AC3064" i="27"/>
  <c r="AB3065" i="27"/>
  <c r="AC3065" i="27"/>
  <c r="AB3066" i="27"/>
  <c r="AC3066" i="27"/>
  <c r="AB3067" i="27"/>
  <c r="AC3067" i="27"/>
  <c r="AB3068" i="27"/>
  <c r="AC3068" i="27"/>
  <c r="AB3069" i="27"/>
  <c r="AC3069" i="27"/>
  <c r="AB3070" i="27"/>
  <c r="AC3070" i="27"/>
  <c r="AB3071" i="27"/>
  <c r="AC3071" i="27"/>
  <c r="AB3072" i="27"/>
  <c r="AC3072" i="27"/>
  <c r="AB3073" i="27"/>
  <c r="AC3073" i="27"/>
  <c r="AB3074" i="27"/>
  <c r="AC3074" i="27"/>
  <c r="AB3075" i="27"/>
  <c r="AC3075" i="27"/>
  <c r="AB3076" i="27"/>
  <c r="AC3076" i="27"/>
  <c r="AB3077" i="27"/>
  <c r="AC3077" i="27"/>
  <c r="AB3078" i="27"/>
  <c r="AC3078" i="27"/>
  <c r="AB3079" i="27"/>
  <c r="AC3079" i="27"/>
  <c r="AB3080" i="27"/>
  <c r="AC3080" i="27"/>
  <c r="AB3081" i="27"/>
  <c r="AC3081" i="27"/>
  <c r="AB3082" i="27"/>
  <c r="AC3082" i="27"/>
  <c r="AB3083" i="27"/>
  <c r="AC3083" i="27"/>
  <c r="AB3084" i="27"/>
  <c r="AC3084" i="27"/>
  <c r="AB3085" i="27"/>
  <c r="AC3085" i="27"/>
  <c r="AB3086" i="27"/>
  <c r="AC3086" i="27"/>
  <c r="AB3087" i="27"/>
  <c r="AC3087" i="27"/>
  <c r="AB3088" i="27"/>
  <c r="AC3088" i="27"/>
  <c r="AB3089" i="27"/>
  <c r="AC3089" i="27"/>
  <c r="AB3090" i="27"/>
  <c r="AC3090" i="27"/>
  <c r="AB3091" i="27"/>
  <c r="AC3091" i="27"/>
  <c r="AB3092" i="27"/>
  <c r="AC3092" i="27"/>
  <c r="AB3093" i="27"/>
  <c r="AC3093" i="27"/>
  <c r="AB3094" i="27"/>
  <c r="AC3094" i="27"/>
  <c r="AB3095" i="27"/>
  <c r="AC3095" i="27"/>
  <c r="AB3096" i="27"/>
  <c r="AC3096" i="27"/>
  <c r="AB3097" i="27"/>
  <c r="AC3097" i="27"/>
  <c r="AB3098" i="27"/>
  <c r="AC3098" i="27"/>
  <c r="AB3099" i="27"/>
  <c r="AC3099" i="27"/>
  <c r="AB3100" i="27"/>
  <c r="AC3100" i="27"/>
  <c r="AB3101" i="27"/>
  <c r="AC3101" i="27"/>
  <c r="AB3102" i="27"/>
  <c r="AC3102" i="27"/>
  <c r="AB3103" i="27"/>
  <c r="AC3103" i="27"/>
  <c r="AB3104" i="27"/>
  <c r="AC3104" i="27"/>
  <c r="AB3105" i="27"/>
  <c r="AC3105" i="27"/>
  <c r="AB3106" i="27"/>
  <c r="AC3106" i="27"/>
  <c r="AB3107" i="27"/>
  <c r="AC3107" i="27"/>
  <c r="AB3108" i="27"/>
  <c r="AC3108" i="27"/>
  <c r="AB3109" i="27"/>
  <c r="AC3109" i="27"/>
  <c r="AB3110" i="27"/>
  <c r="AC3110" i="27"/>
  <c r="AB3111" i="27"/>
  <c r="AC3111" i="27"/>
  <c r="AB3112" i="27"/>
  <c r="AC3112" i="27"/>
  <c r="AB3113" i="27"/>
  <c r="AC3113" i="27"/>
  <c r="AB3114" i="27"/>
  <c r="AC3114" i="27"/>
  <c r="AB3115" i="27"/>
  <c r="AC3115" i="27"/>
  <c r="AB3116" i="27"/>
  <c r="AC3116" i="27"/>
  <c r="AB3117" i="27"/>
  <c r="AC3117" i="27"/>
  <c r="AB3118" i="27"/>
  <c r="AC3118" i="27"/>
  <c r="AB3119" i="27"/>
  <c r="AC3119" i="27"/>
  <c r="AB3120" i="27"/>
  <c r="AC3120" i="27"/>
  <c r="AB3121" i="27"/>
  <c r="AC3121" i="27"/>
  <c r="AB3122" i="27"/>
  <c r="AC3122" i="27"/>
  <c r="AB3123" i="27"/>
  <c r="AC3123" i="27"/>
  <c r="AB3124" i="27"/>
  <c r="AC3124" i="27"/>
  <c r="AB3125" i="27"/>
  <c r="AC3125" i="27"/>
  <c r="AB3126" i="27"/>
  <c r="AC3126" i="27"/>
  <c r="AB3127" i="27"/>
  <c r="AC3127" i="27"/>
  <c r="AB3128" i="27"/>
  <c r="AC3128" i="27"/>
  <c r="AB3129" i="27"/>
  <c r="AC3129" i="27"/>
  <c r="AB3130" i="27"/>
  <c r="AC3130" i="27"/>
  <c r="AB3131" i="27"/>
  <c r="AC3131" i="27"/>
  <c r="AB3132" i="27"/>
  <c r="AC3132" i="27"/>
  <c r="AB3133" i="27"/>
  <c r="AC3133" i="27"/>
  <c r="AB3134" i="27"/>
  <c r="AC3134" i="27"/>
  <c r="AB3135" i="27"/>
  <c r="AC3135" i="27"/>
  <c r="AB3136" i="27"/>
  <c r="AC3136" i="27"/>
  <c r="AB3137" i="27"/>
  <c r="AC3137" i="27"/>
  <c r="AB3138" i="27"/>
  <c r="AC3138" i="27"/>
  <c r="AB3139" i="27"/>
  <c r="AC3139" i="27"/>
  <c r="AB3140" i="27"/>
  <c r="AC3140" i="27"/>
  <c r="AB3141" i="27"/>
  <c r="AC3141" i="27"/>
  <c r="AB3142" i="27"/>
  <c r="AC3142" i="27"/>
  <c r="AB3143" i="27"/>
  <c r="AC3143" i="27"/>
  <c r="AB3144" i="27"/>
  <c r="AC3144" i="27"/>
  <c r="AB3145" i="27"/>
  <c r="AC3145" i="27"/>
  <c r="AB3146" i="27"/>
  <c r="AC3146" i="27"/>
  <c r="AB3147" i="27"/>
  <c r="AC3147" i="27"/>
  <c r="AB3148" i="27"/>
  <c r="AC3148" i="27"/>
  <c r="AB3149" i="27"/>
  <c r="AC3149" i="27"/>
  <c r="AB3150" i="27"/>
  <c r="AC3150" i="27"/>
  <c r="AB3151" i="27"/>
  <c r="AC3151" i="27"/>
  <c r="AB3152" i="27"/>
  <c r="AC3152" i="27"/>
  <c r="AB3153" i="27"/>
  <c r="AC3153" i="27"/>
  <c r="AB3154" i="27"/>
  <c r="AC3154" i="27"/>
  <c r="AB3155" i="27"/>
  <c r="AC3155" i="27"/>
  <c r="AB3156" i="27"/>
  <c r="AC3156" i="27"/>
  <c r="AB3157" i="27"/>
  <c r="AC3157" i="27"/>
  <c r="AB3158" i="27"/>
  <c r="AC3158" i="27"/>
  <c r="AB3159" i="27"/>
  <c r="AC3159" i="27"/>
  <c r="AB3160" i="27"/>
  <c r="AC3160" i="27"/>
  <c r="AB3161" i="27"/>
  <c r="AC3161" i="27"/>
  <c r="AB3162" i="27"/>
  <c r="AC3162" i="27"/>
  <c r="AB3163" i="27"/>
  <c r="AC3163" i="27"/>
  <c r="AB3164" i="27"/>
  <c r="AC3164" i="27"/>
  <c r="AB3165" i="27"/>
  <c r="AC3165" i="27"/>
  <c r="AB3166" i="27"/>
  <c r="AC3166" i="27"/>
  <c r="AB3167" i="27"/>
  <c r="AC3167" i="27"/>
  <c r="AB3168" i="27"/>
  <c r="AC3168" i="27"/>
  <c r="AB3169" i="27"/>
  <c r="AC3169" i="27"/>
  <c r="AB3170" i="27"/>
  <c r="AC3170" i="27"/>
  <c r="AB3171" i="27"/>
  <c r="AC3171" i="27"/>
  <c r="AB3172" i="27"/>
  <c r="AC3172" i="27"/>
  <c r="AB3173" i="27"/>
  <c r="AC3173" i="27"/>
  <c r="AB3174" i="27"/>
  <c r="AC3174" i="27"/>
  <c r="AB3175" i="27"/>
  <c r="AC3175" i="27"/>
  <c r="AB3176" i="27"/>
  <c r="AC3176" i="27"/>
  <c r="AB3177" i="27"/>
  <c r="AC3177" i="27"/>
  <c r="AB3178" i="27"/>
  <c r="AC3178" i="27"/>
  <c r="AB3179" i="27"/>
  <c r="AC3179" i="27"/>
  <c r="AB3180" i="27"/>
  <c r="AC3180" i="27"/>
  <c r="AB3181" i="27"/>
  <c r="AC3181" i="27"/>
  <c r="AB3182" i="27"/>
  <c r="AC3182" i="27"/>
  <c r="AB3183" i="27"/>
  <c r="AC3183" i="27"/>
  <c r="AB3184" i="27"/>
  <c r="AC3184" i="27"/>
  <c r="AB3185" i="27"/>
  <c r="AC3185" i="27"/>
  <c r="AB3186" i="27"/>
  <c r="AC3186" i="27"/>
  <c r="AB3187" i="27"/>
  <c r="AC3187" i="27"/>
  <c r="AB3188" i="27"/>
  <c r="AC3188" i="27"/>
  <c r="AB3189" i="27"/>
  <c r="AC3189" i="27"/>
  <c r="AB3190" i="27"/>
  <c r="AC3190" i="27"/>
  <c r="AB3191" i="27"/>
  <c r="AC3191" i="27"/>
  <c r="AB3192" i="27"/>
  <c r="AC3192" i="27"/>
  <c r="AB3193" i="27"/>
  <c r="AC3193" i="27"/>
  <c r="AB3194" i="27"/>
  <c r="AC3194" i="27"/>
  <c r="AB3195" i="27"/>
  <c r="AC3195" i="27"/>
  <c r="AB3196" i="27"/>
  <c r="AC3196" i="27"/>
  <c r="AB3197" i="27"/>
  <c r="AC3197" i="27"/>
  <c r="AB3198" i="27"/>
  <c r="AC3198" i="27"/>
  <c r="AB3199" i="27"/>
  <c r="AC3199" i="27"/>
  <c r="AB3200" i="27"/>
  <c r="AC3200" i="27"/>
  <c r="AB3201" i="27"/>
  <c r="AC3201" i="27"/>
  <c r="AB3202" i="27"/>
  <c r="AC3202" i="27"/>
  <c r="AB3203" i="27"/>
  <c r="AC3203" i="27"/>
  <c r="AB3204" i="27"/>
  <c r="AC3204" i="27"/>
  <c r="AB3205" i="27"/>
  <c r="AC3205" i="27"/>
  <c r="AB3206" i="27"/>
  <c r="AC3206" i="27"/>
  <c r="AB3207" i="27"/>
  <c r="AC3207" i="27"/>
  <c r="AB3208" i="27"/>
  <c r="AC3208" i="27"/>
  <c r="AB3209" i="27"/>
  <c r="AC3209" i="27"/>
  <c r="AB3210" i="27"/>
  <c r="AC3210" i="27"/>
  <c r="AB3211" i="27"/>
  <c r="AC3211" i="27"/>
  <c r="AB3212" i="27"/>
  <c r="AC3212" i="27"/>
  <c r="AB3213" i="27"/>
  <c r="AC3213" i="27"/>
  <c r="AB3214" i="27"/>
  <c r="AC3214" i="27"/>
  <c r="AB3215" i="27"/>
  <c r="AC3215" i="27"/>
  <c r="AB3216" i="27"/>
  <c r="AC3216" i="27"/>
  <c r="AB3217" i="27"/>
  <c r="AC3217" i="27"/>
  <c r="AB3218" i="27"/>
  <c r="AC3218" i="27"/>
  <c r="AB3219" i="27"/>
  <c r="AC3219" i="27"/>
  <c r="AB3220" i="27"/>
  <c r="AC3220" i="27"/>
  <c r="AB3221" i="27"/>
  <c r="AC3221" i="27"/>
  <c r="AB3222" i="27"/>
  <c r="AC3222" i="27"/>
  <c r="AB3223" i="27"/>
  <c r="AC3223" i="27"/>
  <c r="AB3224" i="27"/>
  <c r="AC3224" i="27"/>
  <c r="AB3225" i="27"/>
  <c r="AC3225" i="27"/>
  <c r="AB3226" i="27"/>
  <c r="AC3226" i="27"/>
  <c r="AB3227" i="27"/>
  <c r="AC3227" i="27"/>
  <c r="AB3228" i="27"/>
  <c r="AC3228" i="27"/>
  <c r="AB3229" i="27"/>
  <c r="AC3229" i="27"/>
  <c r="AB3230" i="27"/>
  <c r="AC3230" i="27"/>
  <c r="AB3231" i="27"/>
  <c r="AC3231" i="27"/>
  <c r="AB3232" i="27"/>
  <c r="AC3232" i="27"/>
  <c r="AB3233" i="27"/>
  <c r="AC3233" i="27"/>
  <c r="AB3234" i="27"/>
  <c r="AC3234" i="27"/>
  <c r="AB3235" i="27"/>
  <c r="AC3235" i="27"/>
  <c r="AB3236" i="27"/>
  <c r="AC3236" i="27"/>
  <c r="AB3237" i="27"/>
  <c r="AC3237" i="27"/>
  <c r="AB3238" i="27"/>
  <c r="AC3238" i="27"/>
  <c r="AB3239" i="27"/>
  <c r="AC3239" i="27"/>
  <c r="AB3240" i="27"/>
  <c r="AC3240" i="27"/>
  <c r="AB3241" i="27"/>
  <c r="AC3241" i="27"/>
  <c r="AB3242" i="27"/>
  <c r="AC3242" i="27"/>
  <c r="AB3243" i="27"/>
  <c r="AC3243" i="27"/>
  <c r="AB3244" i="27"/>
  <c r="AC3244" i="27"/>
  <c r="AB3245" i="27"/>
  <c r="AC3245" i="27"/>
  <c r="AB3246" i="27"/>
  <c r="AC3246" i="27"/>
  <c r="AB3247" i="27"/>
  <c r="AC3247" i="27"/>
  <c r="AB3248" i="27"/>
  <c r="AC3248" i="27"/>
  <c r="AB3249" i="27"/>
  <c r="AC3249" i="27"/>
  <c r="AB3250" i="27"/>
  <c r="AC3250" i="27"/>
  <c r="AB3251" i="27"/>
  <c r="AC3251" i="27"/>
  <c r="AB3252" i="27"/>
  <c r="AC3252" i="27"/>
  <c r="AB3253" i="27"/>
  <c r="AC3253" i="27"/>
  <c r="AB3254" i="27"/>
  <c r="AC3254" i="27"/>
  <c r="AB3255" i="27"/>
  <c r="AC3255" i="27"/>
  <c r="AB3256" i="27"/>
  <c r="AC3256" i="27"/>
  <c r="AB3257" i="27"/>
  <c r="AC3257" i="27"/>
  <c r="AB3258" i="27"/>
  <c r="AC3258" i="27"/>
  <c r="AB3259" i="27"/>
  <c r="AC3259" i="27"/>
  <c r="AB3260" i="27"/>
  <c r="AC3260" i="27"/>
  <c r="AB3261" i="27"/>
  <c r="AC3261" i="27"/>
  <c r="AB3262" i="27"/>
  <c r="AC3262" i="27"/>
  <c r="AB3263" i="27"/>
  <c r="AC3263" i="27"/>
  <c r="AB3264" i="27"/>
  <c r="AC3264" i="27"/>
  <c r="AB3265" i="27"/>
  <c r="AC3265" i="27"/>
  <c r="AB3266" i="27"/>
  <c r="AC3266" i="27"/>
  <c r="AB3267" i="27"/>
  <c r="AC3267" i="27"/>
  <c r="AB3268" i="27"/>
  <c r="AC3268" i="27"/>
  <c r="AB3269" i="27"/>
  <c r="AC3269" i="27"/>
  <c r="AB3270" i="27"/>
  <c r="AC3270" i="27"/>
  <c r="AB3271" i="27"/>
  <c r="AC3271" i="27"/>
  <c r="AB3272" i="27"/>
  <c r="AC3272" i="27"/>
  <c r="AB3273" i="27"/>
  <c r="AC3273" i="27"/>
  <c r="AB3274" i="27"/>
  <c r="AC3274" i="27"/>
  <c r="AB3275" i="27"/>
  <c r="AC3275" i="27"/>
  <c r="AB3276" i="27"/>
  <c r="AC3276" i="27"/>
  <c r="AB3277" i="27"/>
  <c r="AC3277" i="27"/>
  <c r="AB3278" i="27"/>
  <c r="AC3278" i="27"/>
  <c r="AB3279" i="27"/>
  <c r="AC3279" i="27"/>
  <c r="AB3280" i="27"/>
  <c r="AC3280" i="27"/>
  <c r="AB3281" i="27"/>
  <c r="AC3281" i="27"/>
  <c r="AB3282" i="27"/>
  <c r="AC3282" i="27"/>
  <c r="AB3283" i="27"/>
  <c r="AC3283" i="27"/>
  <c r="AB3284" i="27"/>
  <c r="AC3284" i="27"/>
  <c r="AB3285" i="27"/>
  <c r="AC3285" i="27"/>
  <c r="AB3286" i="27"/>
  <c r="AC3286" i="27"/>
  <c r="AB3287" i="27"/>
  <c r="AC3287" i="27"/>
  <c r="AB3288" i="27"/>
  <c r="AC3288" i="27"/>
  <c r="AB3289" i="27"/>
  <c r="AC3289" i="27"/>
  <c r="AB3290" i="27"/>
  <c r="AC3290" i="27"/>
  <c r="AB3291" i="27"/>
  <c r="AC3291" i="27"/>
  <c r="AB3292" i="27"/>
  <c r="AC3292" i="27"/>
  <c r="AB3293" i="27"/>
  <c r="AC3293" i="27"/>
  <c r="AB3294" i="27"/>
  <c r="AC3294" i="27"/>
  <c r="AB3295" i="27"/>
  <c r="AC3295" i="27"/>
  <c r="AB3296" i="27"/>
  <c r="AC3296" i="27"/>
  <c r="AB3297" i="27"/>
  <c r="AC3297" i="27"/>
  <c r="AB3298" i="27"/>
  <c r="AC3298" i="27"/>
  <c r="AB3299" i="27"/>
  <c r="AC3299" i="27"/>
  <c r="AB3300" i="27"/>
  <c r="AC3300" i="27"/>
  <c r="AB3301" i="27"/>
  <c r="AC3301" i="27"/>
  <c r="AB3302" i="27"/>
  <c r="AC3302" i="27"/>
  <c r="AB3303" i="27"/>
  <c r="AC3303" i="27"/>
  <c r="AB3304" i="27"/>
  <c r="AC3304" i="27"/>
  <c r="AB3305" i="27"/>
  <c r="AC3305" i="27"/>
  <c r="AB3306" i="27"/>
  <c r="AC3306" i="27"/>
  <c r="AB3307" i="27"/>
  <c r="AC3307" i="27"/>
  <c r="AB3308" i="27"/>
  <c r="AC3308" i="27"/>
  <c r="AB3309" i="27"/>
  <c r="AC3309" i="27"/>
  <c r="AB3310" i="27"/>
  <c r="AC3310" i="27"/>
  <c r="AB3311" i="27"/>
  <c r="AC3311" i="27"/>
  <c r="AB3312" i="27"/>
  <c r="AC3312" i="27"/>
  <c r="AB3313" i="27"/>
  <c r="AC3313" i="27"/>
  <c r="AB3314" i="27"/>
  <c r="AC3314" i="27"/>
  <c r="AB3315" i="27"/>
  <c r="AC3315" i="27"/>
  <c r="AB3316" i="27"/>
  <c r="AC3316" i="27"/>
  <c r="AB3317" i="27"/>
  <c r="AC3317" i="27"/>
  <c r="AB3318" i="27"/>
  <c r="AC3318" i="27"/>
  <c r="AB3319" i="27"/>
  <c r="AC3319" i="27"/>
  <c r="AB3320" i="27"/>
  <c r="AC3320" i="27"/>
  <c r="AB3321" i="27"/>
  <c r="AC3321" i="27"/>
  <c r="AB3322" i="27"/>
  <c r="AC3322" i="27"/>
  <c r="AB3323" i="27"/>
  <c r="AC3323" i="27"/>
  <c r="AB3324" i="27"/>
  <c r="AC3324" i="27"/>
  <c r="AB3325" i="27"/>
  <c r="AC3325" i="27"/>
  <c r="AB3326" i="27"/>
  <c r="AC3326" i="27"/>
  <c r="AB3327" i="27"/>
  <c r="AC3327" i="27"/>
  <c r="AB3328" i="27"/>
  <c r="AC3328" i="27"/>
  <c r="AB3329" i="27"/>
  <c r="AC3329" i="27"/>
  <c r="AB3330" i="27"/>
  <c r="AC3330" i="27"/>
  <c r="AB3331" i="27"/>
  <c r="AC3331" i="27"/>
  <c r="AB3332" i="27"/>
  <c r="AC3332" i="27"/>
  <c r="AB3333" i="27"/>
  <c r="AC3333" i="27"/>
  <c r="AB3334" i="27"/>
  <c r="AC3334" i="27"/>
  <c r="AB3335" i="27"/>
  <c r="AC3335" i="27"/>
  <c r="AB3336" i="27"/>
  <c r="AC3336" i="27"/>
  <c r="AB3337" i="27"/>
  <c r="AC3337" i="27"/>
  <c r="AB3338" i="27"/>
  <c r="AC3338" i="27"/>
  <c r="AB3339" i="27"/>
  <c r="AC3339" i="27"/>
  <c r="AB3340" i="27"/>
  <c r="AC3340" i="27"/>
  <c r="AB3341" i="27"/>
  <c r="AC3341" i="27"/>
  <c r="AB3342" i="27"/>
  <c r="AC3342" i="27"/>
  <c r="AB3343" i="27"/>
  <c r="AC3343" i="27"/>
  <c r="AB3344" i="27"/>
  <c r="AC3344" i="27"/>
  <c r="AB3345" i="27"/>
  <c r="AC3345" i="27"/>
  <c r="AB3346" i="27"/>
  <c r="AC3346" i="27"/>
  <c r="AB3347" i="27"/>
  <c r="AC3347" i="27"/>
  <c r="AB3348" i="27"/>
  <c r="AC3348" i="27"/>
  <c r="AB3349" i="27"/>
  <c r="AC3349" i="27"/>
  <c r="AB3350" i="27"/>
  <c r="AC3350" i="27"/>
  <c r="AB3351" i="27"/>
  <c r="AC3351" i="27"/>
  <c r="AB3352" i="27"/>
  <c r="AC3352" i="27"/>
  <c r="AB3353" i="27"/>
  <c r="AC3353" i="27"/>
  <c r="AB3354" i="27"/>
  <c r="AC3354" i="27"/>
  <c r="AB3355" i="27"/>
  <c r="AC3355" i="27"/>
  <c r="AB3356" i="27"/>
  <c r="AC3356" i="27"/>
  <c r="AB3357" i="27"/>
  <c r="AC3357" i="27"/>
  <c r="AB3358" i="27"/>
  <c r="AC3358" i="27"/>
  <c r="AB3359" i="27"/>
  <c r="AC3359" i="27"/>
  <c r="AB3360" i="27"/>
  <c r="AC3360" i="27"/>
  <c r="AB3361" i="27"/>
  <c r="AC3361" i="27"/>
  <c r="AB3362" i="27"/>
  <c r="AC3362" i="27"/>
  <c r="AB3363" i="27"/>
  <c r="AC3363" i="27"/>
  <c r="AB3364" i="27"/>
  <c r="AC3364" i="27"/>
  <c r="AB3365" i="27"/>
  <c r="AC3365" i="27"/>
  <c r="AB3366" i="27"/>
  <c r="AC3366" i="27"/>
  <c r="AB3367" i="27"/>
  <c r="AC3367" i="27"/>
  <c r="AB3368" i="27"/>
  <c r="AC3368" i="27"/>
  <c r="AB3369" i="27"/>
  <c r="AC3369" i="27"/>
  <c r="AB3370" i="27"/>
  <c r="AC3370" i="27"/>
  <c r="AB3371" i="27"/>
  <c r="AC3371" i="27"/>
  <c r="AB3372" i="27"/>
  <c r="AC3372" i="27"/>
  <c r="AB3373" i="27"/>
  <c r="AC3373" i="27"/>
  <c r="AB3374" i="27"/>
  <c r="AC3374" i="27"/>
  <c r="AB3375" i="27"/>
  <c r="AC3375" i="27"/>
  <c r="AB3376" i="27"/>
  <c r="AC3376" i="27"/>
  <c r="AB3377" i="27"/>
  <c r="AC3377" i="27"/>
  <c r="AB3378" i="27"/>
  <c r="AC3378" i="27"/>
  <c r="AB3379" i="27"/>
  <c r="AC3379" i="27"/>
  <c r="AB3380" i="27"/>
  <c r="AC3380" i="27"/>
  <c r="AB3381" i="27"/>
  <c r="AC3381" i="27"/>
  <c r="AB3382" i="27"/>
  <c r="AC3382" i="27"/>
  <c r="AB3383" i="27"/>
  <c r="AC3383" i="27"/>
  <c r="AB3384" i="27"/>
  <c r="AC3384" i="27"/>
  <c r="AB3385" i="27"/>
  <c r="AC3385" i="27"/>
  <c r="AB3386" i="27"/>
  <c r="AC3386" i="27"/>
  <c r="AB3387" i="27"/>
  <c r="AC3387" i="27"/>
  <c r="AB3388" i="27"/>
  <c r="AC3388" i="27"/>
  <c r="AB3389" i="27"/>
  <c r="AC3389" i="27"/>
  <c r="AB3390" i="27"/>
  <c r="AC3390" i="27"/>
  <c r="AB3391" i="27"/>
  <c r="AC3391" i="27"/>
  <c r="AB3392" i="27"/>
  <c r="AC3392" i="27"/>
  <c r="AB3393" i="27"/>
  <c r="AC3393" i="27"/>
  <c r="AB3394" i="27"/>
  <c r="AC3394" i="27"/>
  <c r="AB3395" i="27"/>
  <c r="AC3395" i="27"/>
  <c r="AB3396" i="27"/>
  <c r="AC3396" i="27"/>
  <c r="AB3397" i="27"/>
  <c r="AC3397" i="27"/>
  <c r="AB3398" i="27"/>
  <c r="AC3398" i="27"/>
  <c r="AB3399" i="27"/>
  <c r="AC3399" i="27"/>
  <c r="AB3400" i="27"/>
  <c r="AC3400" i="27"/>
  <c r="AB3401" i="27"/>
  <c r="AC3401" i="27"/>
  <c r="AB3402" i="27"/>
  <c r="AC3402" i="27"/>
  <c r="AB3403" i="27"/>
  <c r="AC3403" i="27"/>
  <c r="AB3404" i="27"/>
  <c r="AC3404" i="27"/>
  <c r="AB3405" i="27"/>
  <c r="AC3405" i="27"/>
  <c r="AB3406" i="27"/>
  <c r="AC3406" i="27"/>
  <c r="AB3407" i="27"/>
  <c r="AC3407" i="27"/>
  <c r="AB3408" i="27"/>
  <c r="AC3408" i="27"/>
  <c r="AB3409" i="27"/>
  <c r="AC3409" i="27"/>
  <c r="AB3410" i="27"/>
  <c r="AC3410" i="27"/>
  <c r="AB3411" i="27"/>
  <c r="AC3411" i="27"/>
  <c r="AB3412" i="27"/>
  <c r="AC3412" i="27"/>
  <c r="AB3413" i="27"/>
  <c r="AC3413" i="27"/>
  <c r="AB3414" i="27"/>
  <c r="AC3414" i="27"/>
  <c r="AB3415" i="27"/>
  <c r="AC3415" i="27"/>
  <c r="AB3416" i="27"/>
  <c r="AC3416" i="27"/>
  <c r="AB3417" i="27"/>
  <c r="AC3417" i="27"/>
  <c r="AB3418" i="27"/>
  <c r="AC3418" i="27"/>
  <c r="AB3419" i="27"/>
  <c r="AC3419" i="27"/>
  <c r="AB3420" i="27"/>
  <c r="AC3420" i="27"/>
  <c r="AB3421" i="27"/>
  <c r="AC3421" i="27"/>
  <c r="AB3422" i="27"/>
  <c r="AC3422" i="27"/>
  <c r="AB3423" i="27"/>
  <c r="AC3423" i="27"/>
  <c r="AB3424" i="27"/>
  <c r="AC3424" i="27"/>
  <c r="AB3425" i="27"/>
  <c r="AC3425" i="27"/>
  <c r="AB3426" i="27"/>
  <c r="AC3426" i="27"/>
  <c r="AB3427" i="27"/>
  <c r="AC3427" i="27"/>
  <c r="AB3428" i="27"/>
  <c r="AC3428" i="27"/>
  <c r="AB3429" i="27"/>
  <c r="AC3429" i="27"/>
  <c r="AB3430" i="27"/>
  <c r="AC3430" i="27"/>
  <c r="AB3431" i="27"/>
  <c r="AC3431" i="27"/>
  <c r="AB3432" i="27"/>
  <c r="AC3432" i="27"/>
  <c r="AB3433" i="27"/>
  <c r="AC3433" i="27"/>
  <c r="AB3434" i="27"/>
  <c r="AC3434" i="27"/>
  <c r="AB3435" i="27"/>
  <c r="AC3435" i="27"/>
  <c r="AB3436" i="27"/>
  <c r="AC3436" i="27"/>
  <c r="AB3437" i="27"/>
  <c r="AC3437" i="27"/>
  <c r="AB3438" i="27"/>
  <c r="AC3438" i="27"/>
  <c r="AB3439" i="27"/>
  <c r="AC3439" i="27"/>
  <c r="AB3440" i="27"/>
  <c r="AC3440" i="27"/>
  <c r="AB3441" i="27"/>
  <c r="AC3441" i="27"/>
  <c r="AB3442" i="27"/>
  <c r="AC3442" i="27"/>
  <c r="AB3443" i="27"/>
  <c r="AC3443" i="27"/>
  <c r="AB3444" i="27"/>
  <c r="AC3444" i="27"/>
  <c r="AB3445" i="27"/>
  <c r="AC3445" i="27"/>
  <c r="AB3446" i="27"/>
  <c r="AC3446" i="27"/>
  <c r="AB3447" i="27"/>
  <c r="AC3447" i="27"/>
  <c r="AB3448" i="27"/>
  <c r="AC3448" i="27"/>
  <c r="AB3449" i="27"/>
  <c r="AC3449" i="27"/>
  <c r="AB3450" i="27"/>
  <c r="AC3450" i="27"/>
  <c r="AB3451" i="27"/>
  <c r="AC3451" i="27"/>
  <c r="AB3452" i="27"/>
  <c r="AC3452" i="27"/>
  <c r="AB3453" i="27"/>
  <c r="AC3453" i="27"/>
  <c r="AB3454" i="27"/>
  <c r="AC3454" i="27"/>
  <c r="AB3455" i="27"/>
  <c r="AC3455" i="27"/>
  <c r="AB3456" i="27"/>
  <c r="AC3456" i="27"/>
  <c r="AB3457" i="27"/>
  <c r="AC3457" i="27"/>
  <c r="AB3458" i="27"/>
  <c r="AC3458" i="27"/>
  <c r="AB3459" i="27"/>
  <c r="AC3459" i="27"/>
  <c r="AB3460" i="27"/>
  <c r="AC3460" i="27"/>
  <c r="AB3461" i="27"/>
  <c r="AC3461" i="27"/>
  <c r="AB3462" i="27"/>
  <c r="AC3462" i="27"/>
  <c r="AB3463" i="27"/>
  <c r="AC3463" i="27"/>
  <c r="AB3464" i="27"/>
  <c r="AC3464" i="27"/>
  <c r="AB3465" i="27"/>
  <c r="AC3465" i="27"/>
  <c r="AB3466" i="27"/>
  <c r="AC3466" i="27"/>
  <c r="AB3467" i="27"/>
  <c r="AC3467" i="27"/>
  <c r="AB3468" i="27"/>
  <c r="AC3468" i="27"/>
  <c r="AB3469" i="27"/>
  <c r="AC3469" i="27"/>
  <c r="AB3470" i="27"/>
  <c r="AC3470" i="27"/>
  <c r="AB3471" i="27"/>
  <c r="AC3471" i="27"/>
  <c r="AB3472" i="27"/>
  <c r="AC3472" i="27"/>
  <c r="AB3473" i="27"/>
  <c r="AC3473" i="27"/>
  <c r="AB3474" i="27"/>
  <c r="AC3474" i="27"/>
  <c r="AB3475" i="27"/>
  <c r="AC3475" i="27"/>
  <c r="AB3476" i="27"/>
  <c r="AC3476" i="27"/>
  <c r="AB3477" i="27"/>
  <c r="AC3477" i="27"/>
  <c r="AB3478" i="27"/>
  <c r="AC3478" i="27"/>
  <c r="AB3479" i="27"/>
  <c r="AC3479" i="27"/>
  <c r="AB3480" i="27"/>
  <c r="AC3480" i="27"/>
  <c r="AB3481" i="27"/>
  <c r="AC3481" i="27"/>
  <c r="AB3482" i="27"/>
  <c r="AC3482" i="27"/>
  <c r="AB3483" i="27"/>
  <c r="AC3483" i="27"/>
  <c r="AB3484" i="27"/>
  <c r="AC3484" i="27"/>
  <c r="AB3485" i="27"/>
  <c r="AC3485" i="27"/>
  <c r="AB3486" i="27"/>
  <c r="AC3486" i="27"/>
  <c r="AB3487" i="27"/>
  <c r="AC3487" i="27"/>
  <c r="AB3488" i="27"/>
  <c r="AC3488" i="27"/>
  <c r="AB3489" i="27"/>
  <c r="AC3489" i="27"/>
  <c r="AB3490" i="27"/>
  <c r="AC3490" i="27"/>
  <c r="AB3491" i="27"/>
  <c r="AC3491" i="27"/>
  <c r="AB3492" i="27"/>
  <c r="AC3492" i="27"/>
  <c r="AB3493" i="27"/>
  <c r="AC3493" i="27"/>
  <c r="AB3494" i="27"/>
  <c r="AC3494" i="27"/>
  <c r="AB3495" i="27"/>
  <c r="AC3495" i="27"/>
  <c r="AB3496" i="27"/>
  <c r="AC3496" i="27"/>
  <c r="AB3497" i="27"/>
  <c r="AC3497" i="27"/>
  <c r="AB3498" i="27"/>
  <c r="AC3498" i="27"/>
  <c r="AB3499" i="27"/>
  <c r="AC3499" i="27"/>
  <c r="AB3500" i="27"/>
  <c r="AC3500" i="27"/>
  <c r="AB3501" i="27"/>
  <c r="AC3501" i="27"/>
  <c r="AB3502" i="27"/>
  <c r="AC3502" i="27"/>
  <c r="AB3503" i="27"/>
  <c r="AC3503" i="27"/>
  <c r="AB3504" i="27"/>
  <c r="AC3504" i="27"/>
  <c r="AB3505" i="27"/>
  <c r="AC3505" i="27"/>
  <c r="AB3506" i="27"/>
  <c r="AC3506" i="27"/>
  <c r="AB3507" i="27"/>
  <c r="AC3507" i="27"/>
  <c r="AB3508" i="27"/>
  <c r="AC3508" i="27"/>
  <c r="AB3509" i="27"/>
  <c r="AC3509" i="27"/>
  <c r="AB3510" i="27"/>
  <c r="AC3510" i="27"/>
  <c r="AB3511" i="27"/>
  <c r="AC3511" i="27"/>
  <c r="AB3512" i="27"/>
  <c r="AC3512" i="27"/>
  <c r="AB3513" i="27"/>
  <c r="AC3513" i="27"/>
  <c r="AB3514" i="27"/>
  <c r="AC3514" i="27"/>
  <c r="AB3515" i="27"/>
  <c r="AC3515" i="27"/>
  <c r="AB3516" i="27"/>
  <c r="AC3516" i="27"/>
  <c r="AB3517" i="27"/>
  <c r="AC3517" i="27"/>
  <c r="AB3518" i="27"/>
  <c r="AC3518" i="27"/>
  <c r="AB3519" i="27"/>
  <c r="AC3519" i="27"/>
  <c r="AB3520" i="27"/>
  <c r="AC3520" i="27"/>
  <c r="AB3521" i="27"/>
  <c r="AC3521" i="27"/>
  <c r="AB3522" i="27"/>
  <c r="AC3522" i="27"/>
  <c r="AB3523" i="27"/>
  <c r="AC3523" i="27"/>
  <c r="AB3524" i="27"/>
  <c r="AC3524" i="27"/>
  <c r="AB3525" i="27"/>
  <c r="AC3525" i="27"/>
  <c r="AB3526" i="27"/>
  <c r="AC3526" i="27"/>
  <c r="AB3527" i="27"/>
  <c r="AC3527" i="27"/>
  <c r="AB3528" i="27"/>
  <c r="AC3528" i="27"/>
  <c r="AB3529" i="27"/>
  <c r="AC3529" i="27"/>
  <c r="AB3530" i="27"/>
  <c r="AC3530" i="27"/>
  <c r="AB3531" i="27"/>
  <c r="AC3531" i="27"/>
  <c r="AB3532" i="27"/>
  <c r="AC3532" i="27"/>
  <c r="AB3533" i="27"/>
  <c r="AC3533" i="27"/>
  <c r="AB3534" i="27"/>
  <c r="AC3534" i="27"/>
  <c r="AB3535" i="27"/>
  <c r="AC3535" i="27"/>
  <c r="AB3536" i="27"/>
  <c r="AC3536" i="27"/>
  <c r="AB3537" i="27"/>
  <c r="AC3537" i="27"/>
  <c r="AB3538" i="27"/>
  <c r="AC3538" i="27"/>
  <c r="AB3539" i="27"/>
  <c r="AC3539" i="27"/>
  <c r="AB3540" i="27"/>
  <c r="AC3540" i="27"/>
  <c r="AB3541" i="27"/>
  <c r="AC3541" i="27"/>
  <c r="AB3542" i="27"/>
  <c r="AC3542" i="27"/>
  <c r="AB3543" i="27"/>
  <c r="AC3543" i="27"/>
  <c r="AB3544" i="27"/>
  <c r="AC3544" i="27"/>
  <c r="AB3545" i="27"/>
  <c r="AC3545" i="27"/>
  <c r="AB3546" i="27"/>
  <c r="AC3546" i="27"/>
  <c r="AB3547" i="27"/>
  <c r="AC3547" i="27"/>
  <c r="AB3548" i="27"/>
  <c r="AC3548" i="27"/>
  <c r="AB3549" i="27"/>
  <c r="AC3549" i="27"/>
  <c r="AB3550" i="27"/>
  <c r="AC3550" i="27"/>
  <c r="AB3551" i="27"/>
  <c r="AC3551" i="27"/>
  <c r="AB3552" i="27"/>
  <c r="AC3552" i="27"/>
  <c r="AB3553" i="27"/>
  <c r="AC3553" i="27"/>
  <c r="AB3554" i="27"/>
  <c r="AC3554" i="27"/>
  <c r="AB3555" i="27"/>
  <c r="AC3555" i="27"/>
  <c r="AB3556" i="27"/>
  <c r="AC3556" i="27"/>
  <c r="AB3557" i="27"/>
  <c r="AC3557" i="27"/>
  <c r="AB3558" i="27"/>
  <c r="AC3558" i="27"/>
  <c r="AB3559" i="27"/>
  <c r="AC3559" i="27"/>
  <c r="AB3560" i="27"/>
  <c r="AC3560" i="27"/>
  <c r="AB3561" i="27"/>
  <c r="AC3561" i="27"/>
  <c r="AB3562" i="27"/>
  <c r="AC3562" i="27"/>
  <c r="AB3563" i="27"/>
  <c r="AC3563" i="27"/>
  <c r="AB3564" i="27"/>
  <c r="AC3564" i="27"/>
  <c r="AB3565" i="27"/>
  <c r="AC3565" i="27"/>
  <c r="AB3566" i="27"/>
  <c r="AC3566" i="27"/>
  <c r="AB3567" i="27"/>
  <c r="AC3567" i="27"/>
  <c r="AB3568" i="27"/>
  <c r="AC3568" i="27"/>
  <c r="AB3569" i="27"/>
  <c r="AC3569" i="27"/>
  <c r="AB3570" i="27"/>
  <c r="AC3570" i="27"/>
  <c r="AB3571" i="27"/>
  <c r="AC3571" i="27"/>
  <c r="AB3572" i="27"/>
  <c r="AC3572" i="27"/>
  <c r="AB3573" i="27"/>
  <c r="AC3573" i="27"/>
  <c r="AB3574" i="27"/>
  <c r="AC3574" i="27"/>
  <c r="AB3575" i="27"/>
  <c r="AC3575" i="27"/>
  <c r="AB3576" i="27"/>
  <c r="AC3576" i="27"/>
  <c r="AB3577" i="27"/>
  <c r="AC3577" i="27"/>
  <c r="AB3578" i="27"/>
  <c r="AC3578" i="27"/>
  <c r="AB3579" i="27"/>
  <c r="AC3579" i="27"/>
  <c r="AB3580" i="27"/>
  <c r="AC3580" i="27"/>
  <c r="AB3581" i="27"/>
  <c r="AC3581" i="27"/>
  <c r="AB3582" i="27"/>
  <c r="AC3582" i="27"/>
  <c r="AB3583" i="27"/>
  <c r="AC3583" i="27"/>
  <c r="AB3584" i="27"/>
  <c r="AC3584" i="27"/>
  <c r="AB3585" i="27"/>
  <c r="AC3585" i="27"/>
  <c r="AB3586" i="27"/>
  <c r="AC3586" i="27"/>
  <c r="AB3587" i="27"/>
  <c r="AC3587" i="27"/>
  <c r="AB3588" i="27"/>
  <c r="AC3588" i="27"/>
  <c r="AB3589" i="27"/>
  <c r="AC3589" i="27"/>
  <c r="AB3590" i="27"/>
  <c r="AC3590" i="27"/>
  <c r="AB3591" i="27"/>
  <c r="AC3591" i="27"/>
  <c r="AB3592" i="27"/>
  <c r="AC3592" i="27"/>
  <c r="AB3593" i="27"/>
  <c r="AC3593" i="27"/>
  <c r="AB3594" i="27"/>
  <c r="AC3594" i="27"/>
  <c r="AB3595" i="27"/>
  <c r="AC3595" i="27"/>
  <c r="AB3596" i="27"/>
  <c r="AC3596" i="27"/>
  <c r="AB3597" i="27"/>
  <c r="AC3597" i="27"/>
  <c r="AB3598" i="27"/>
  <c r="AC3598" i="27"/>
  <c r="AB3599" i="27"/>
  <c r="AC3599" i="27"/>
  <c r="AB3600" i="27"/>
  <c r="AC3600" i="27"/>
  <c r="AB3601" i="27"/>
  <c r="AC3601" i="27"/>
  <c r="AB3602" i="27"/>
  <c r="AC3602" i="27"/>
  <c r="AB3603" i="27"/>
  <c r="AC3603" i="27"/>
  <c r="AB3604" i="27"/>
  <c r="AC3604" i="27"/>
  <c r="AB3605" i="27"/>
  <c r="AC3605" i="27"/>
  <c r="AB3606" i="27"/>
  <c r="AC3606" i="27"/>
  <c r="AB3607" i="27"/>
  <c r="AC3607" i="27"/>
  <c r="AB3608" i="27"/>
  <c r="AC3608" i="27"/>
  <c r="AB3609" i="27"/>
  <c r="AC3609" i="27"/>
  <c r="AB3610" i="27"/>
  <c r="AC3610" i="27"/>
  <c r="AB3611" i="27"/>
  <c r="AC3611" i="27"/>
  <c r="AB3612" i="27"/>
  <c r="AC3612" i="27"/>
  <c r="AB3613" i="27"/>
  <c r="AC3613" i="27"/>
  <c r="AB3614" i="27"/>
  <c r="AC3614" i="27"/>
  <c r="AB3615" i="27"/>
  <c r="AC3615" i="27"/>
  <c r="AB3616" i="27"/>
  <c r="AC3616" i="27"/>
  <c r="AB3617" i="27"/>
  <c r="AC3617" i="27"/>
  <c r="AB3618" i="27"/>
  <c r="AC3618" i="27"/>
  <c r="AB3619" i="27"/>
  <c r="AC3619" i="27"/>
  <c r="AB3620" i="27"/>
  <c r="AC3620" i="27"/>
  <c r="AB3621" i="27"/>
  <c r="AC3621" i="27"/>
  <c r="AB3622" i="27"/>
  <c r="AC3622" i="27"/>
  <c r="AB3623" i="27"/>
  <c r="AC3623" i="27"/>
  <c r="AB3624" i="27"/>
  <c r="AC3624" i="27"/>
  <c r="AB3625" i="27"/>
  <c r="AC3625" i="27"/>
  <c r="AB3626" i="27"/>
  <c r="AC3626" i="27"/>
  <c r="AB3627" i="27"/>
  <c r="AC3627" i="27"/>
  <c r="AB3628" i="27"/>
  <c r="AC3628" i="27"/>
  <c r="AB3629" i="27"/>
  <c r="AC3629" i="27"/>
  <c r="AB3630" i="27"/>
  <c r="AC3630" i="27"/>
  <c r="AB3631" i="27"/>
  <c r="AC3631" i="27"/>
  <c r="AB3632" i="27"/>
  <c r="AC3632" i="27"/>
  <c r="AB3633" i="27"/>
  <c r="AC3633" i="27"/>
  <c r="AB3634" i="27"/>
  <c r="AC3634" i="27"/>
  <c r="AB3635" i="27"/>
  <c r="AC3635" i="27"/>
  <c r="AB3636" i="27"/>
  <c r="AC3636" i="27"/>
  <c r="AB3637" i="27"/>
  <c r="AC3637" i="27"/>
  <c r="AB3638" i="27"/>
  <c r="AC3638" i="27"/>
  <c r="AB3639" i="27"/>
  <c r="AC3639" i="27"/>
  <c r="AB3640" i="27"/>
  <c r="AC3640" i="27"/>
  <c r="AB3641" i="27"/>
  <c r="AC3641" i="27"/>
  <c r="AB3642" i="27"/>
  <c r="AC3642" i="27"/>
  <c r="AB3643" i="27"/>
  <c r="AC3643" i="27"/>
  <c r="AB3644" i="27"/>
  <c r="AC3644" i="27"/>
  <c r="AB3645" i="27"/>
  <c r="AC3645" i="27"/>
  <c r="AB3646" i="27"/>
  <c r="AC3646" i="27"/>
  <c r="AB3647" i="27"/>
  <c r="AC3647" i="27"/>
  <c r="AB3648" i="27"/>
  <c r="AC3648" i="27"/>
  <c r="AB3649" i="27"/>
  <c r="AC3649" i="27"/>
  <c r="AB3650" i="27"/>
  <c r="AC3650" i="27"/>
  <c r="AB3651" i="27"/>
  <c r="AC3651" i="27"/>
  <c r="AB3652" i="27"/>
  <c r="AC3652" i="27"/>
  <c r="AB3653" i="27"/>
  <c r="AC3653" i="27"/>
  <c r="AB3654" i="27"/>
  <c r="AC3654" i="27"/>
  <c r="AB3655" i="27"/>
  <c r="AC3655" i="27"/>
  <c r="AB3656" i="27"/>
  <c r="AC3656" i="27"/>
  <c r="AB3657" i="27"/>
  <c r="AC3657" i="27"/>
  <c r="AB3658" i="27"/>
  <c r="AC3658" i="27"/>
  <c r="AB3659" i="27"/>
  <c r="AC3659" i="27"/>
  <c r="AB3660" i="27"/>
  <c r="AC3660" i="27"/>
  <c r="AB3661" i="27"/>
  <c r="AC3661" i="27"/>
  <c r="AB3662" i="27"/>
  <c r="AC3662" i="27"/>
  <c r="AB3663" i="27"/>
  <c r="AC3663" i="27"/>
  <c r="AB3664" i="27"/>
  <c r="AC3664" i="27"/>
  <c r="AB3665" i="27"/>
  <c r="AC3665" i="27"/>
  <c r="AB3666" i="27"/>
  <c r="AC3666" i="27"/>
  <c r="AB3667" i="27"/>
  <c r="AC3667" i="27"/>
  <c r="AB3668" i="27"/>
  <c r="AC3668" i="27"/>
  <c r="AB3669" i="27"/>
  <c r="AC3669" i="27"/>
  <c r="AB3670" i="27"/>
  <c r="AC3670" i="27"/>
  <c r="AB3671" i="27"/>
  <c r="AC3671" i="27"/>
  <c r="AB3672" i="27"/>
  <c r="AC3672" i="27"/>
  <c r="AB3673" i="27"/>
  <c r="AC3673" i="27"/>
  <c r="AB3674" i="27"/>
  <c r="AC3674" i="27"/>
  <c r="AB3675" i="27"/>
  <c r="AC3675" i="27"/>
  <c r="AB3676" i="27"/>
  <c r="AC3676" i="27"/>
  <c r="AB3677" i="27"/>
  <c r="AC3677" i="27"/>
  <c r="AB3678" i="27"/>
  <c r="AC3678" i="27"/>
  <c r="AB3679" i="27"/>
  <c r="AC3679" i="27"/>
  <c r="AB3680" i="27"/>
  <c r="AC3680" i="27"/>
  <c r="AB3681" i="27"/>
  <c r="AC3681" i="27"/>
  <c r="AB3682" i="27"/>
  <c r="AC3682" i="27"/>
  <c r="AB3683" i="27"/>
  <c r="AC3683" i="27"/>
  <c r="AB3684" i="27"/>
  <c r="AC3684" i="27"/>
  <c r="AB3685" i="27"/>
  <c r="AC3685" i="27"/>
  <c r="AB3686" i="27"/>
  <c r="AC3686" i="27"/>
  <c r="AB3687" i="27"/>
  <c r="AC3687" i="27"/>
  <c r="AB3688" i="27"/>
  <c r="AC3688" i="27"/>
  <c r="AB3689" i="27"/>
  <c r="AC3689" i="27"/>
  <c r="AB3690" i="27"/>
  <c r="AC3690" i="27"/>
  <c r="AB3691" i="27"/>
  <c r="AC3691" i="27"/>
  <c r="AB3692" i="27"/>
  <c r="AC3692" i="27"/>
  <c r="AB3693" i="27"/>
  <c r="AC3693" i="27"/>
  <c r="AB3694" i="27"/>
  <c r="AC3694" i="27"/>
  <c r="AB3695" i="27"/>
  <c r="AC3695" i="27"/>
  <c r="AB3696" i="27"/>
  <c r="AC3696" i="27"/>
  <c r="AB3697" i="27"/>
  <c r="AC3697" i="27"/>
  <c r="AB3698" i="27"/>
  <c r="AC3698" i="27"/>
  <c r="AB3699" i="27"/>
  <c r="AC3699" i="27"/>
  <c r="AB3700" i="27"/>
  <c r="AC3700" i="27"/>
  <c r="AB3701" i="27"/>
  <c r="AC3701" i="27"/>
  <c r="AB3702" i="27"/>
  <c r="AC3702" i="27"/>
  <c r="AB3703" i="27"/>
  <c r="AC3703" i="27"/>
  <c r="AB3704" i="27"/>
  <c r="AC3704" i="27"/>
  <c r="AB3705" i="27"/>
  <c r="AC3705" i="27"/>
  <c r="AB3706" i="27"/>
  <c r="AC3706" i="27"/>
  <c r="AB3707" i="27"/>
  <c r="AC3707" i="27"/>
  <c r="AB3708" i="27"/>
  <c r="AC3708" i="27"/>
  <c r="AB3709" i="27"/>
  <c r="AC3709" i="27"/>
  <c r="AB3710" i="27"/>
  <c r="AC3710" i="27"/>
  <c r="AB3711" i="27"/>
  <c r="AC3711" i="27"/>
  <c r="AB3712" i="27"/>
  <c r="AC3712" i="27"/>
  <c r="AB3713" i="27"/>
  <c r="AC3713" i="27"/>
  <c r="AB3714" i="27"/>
  <c r="AC3714" i="27"/>
  <c r="AB3715" i="27"/>
  <c r="AC3715" i="27"/>
  <c r="AB3716" i="27"/>
  <c r="AC3716" i="27"/>
  <c r="AB3717" i="27"/>
  <c r="AC3717" i="27"/>
  <c r="AB3718" i="27"/>
  <c r="AC3718" i="27"/>
  <c r="AB3719" i="27"/>
  <c r="AC3719" i="27"/>
  <c r="AB3720" i="27"/>
  <c r="AC3720" i="27"/>
  <c r="AB3721" i="27"/>
  <c r="AC3721" i="27"/>
  <c r="AB3722" i="27"/>
  <c r="AC3722" i="27"/>
  <c r="AB3723" i="27"/>
  <c r="AC3723" i="27"/>
  <c r="AB3724" i="27"/>
  <c r="AC3724" i="27"/>
  <c r="AB3725" i="27"/>
  <c r="AC3725" i="27"/>
  <c r="AB3726" i="27"/>
  <c r="AC3726" i="27"/>
  <c r="AB3727" i="27"/>
  <c r="AC3727" i="27"/>
  <c r="AB3728" i="27"/>
  <c r="AC3728" i="27"/>
  <c r="AB3729" i="27"/>
  <c r="AC3729" i="27"/>
  <c r="AB3730" i="27"/>
  <c r="AC3730" i="27"/>
  <c r="AB3731" i="27"/>
  <c r="AC3731" i="27"/>
  <c r="AB3732" i="27"/>
  <c r="AC3732" i="27"/>
  <c r="AB3733" i="27"/>
  <c r="AC3733" i="27"/>
  <c r="AB3734" i="27"/>
  <c r="AC3734" i="27"/>
  <c r="AB3735" i="27"/>
  <c r="AC3735" i="27"/>
  <c r="AB3736" i="27"/>
  <c r="AC3736" i="27"/>
  <c r="AB3737" i="27"/>
  <c r="AC3737" i="27"/>
  <c r="AB3738" i="27"/>
  <c r="AC3738" i="27"/>
  <c r="AB3739" i="27"/>
  <c r="AC3739" i="27"/>
  <c r="AB3740" i="27"/>
  <c r="AC3740" i="27"/>
  <c r="AB3741" i="27"/>
  <c r="AC3741" i="27"/>
  <c r="AB3742" i="27"/>
  <c r="AC3742" i="27"/>
  <c r="AB3743" i="27"/>
  <c r="AC3743" i="27"/>
  <c r="AB3744" i="27"/>
  <c r="AC3744" i="27"/>
  <c r="AB3745" i="27"/>
  <c r="AC3745" i="27"/>
  <c r="AB3746" i="27"/>
  <c r="AC3746" i="27"/>
  <c r="AB3747" i="27"/>
  <c r="AC3747" i="27"/>
  <c r="AB3748" i="27"/>
  <c r="AC3748" i="27"/>
  <c r="AB3749" i="27"/>
  <c r="AC3749" i="27"/>
  <c r="AB3750" i="27"/>
  <c r="AC3750" i="27"/>
  <c r="AB3751" i="27"/>
  <c r="AC3751" i="27"/>
  <c r="AB3752" i="27"/>
  <c r="AC3752" i="27"/>
  <c r="AB3753" i="27"/>
  <c r="AC3753" i="27"/>
  <c r="AB3754" i="27"/>
  <c r="AC3754" i="27"/>
  <c r="AB3755" i="27"/>
  <c r="AC3755" i="27"/>
  <c r="AB3756" i="27"/>
  <c r="AC3756" i="27"/>
  <c r="AB3757" i="27"/>
  <c r="AC3757" i="27"/>
  <c r="AB3758" i="27"/>
  <c r="AC3758" i="27"/>
  <c r="AB3759" i="27"/>
  <c r="AC3759" i="27"/>
  <c r="AB3760" i="27"/>
  <c r="AC3760" i="27"/>
  <c r="AB3761" i="27"/>
  <c r="AC3761" i="27"/>
  <c r="AB3762" i="27"/>
  <c r="AC3762" i="27"/>
  <c r="AB3763" i="27"/>
  <c r="AC3763" i="27"/>
  <c r="AB3764" i="27"/>
  <c r="AC3764" i="27"/>
  <c r="AB3765" i="27"/>
  <c r="AC3765" i="27"/>
  <c r="AB3766" i="27"/>
  <c r="AC3766" i="27"/>
  <c r="AB3767" i="27"/>
  <c r="AC3767" i="27"/>
  <c r="AB3768" i="27"/>
  <c r="AC3768" i="27"/>
  <c r="AB3769" i="27"/>
  <c r="AC3769" i="27"/>
  <c r="AB3770" i="27"/>
  <c r="AC3770" i="27"/>
  <c r="AB3771" i="27"/>
  <c r="AC3771" i="27"/>
  <c r="AB3772" i="27"/>
  <c r="AC3772" i="27"/>
  <c r="AB3773" i="27"/>
  <c r="AC3773" i="27"/>
  <c r="AB3774" i="27"/>
  <c r="AC3774" i="27"/>
  <c r="AB3775" i="27"/>
  <c r="AC3775" i="27"/>
  <c r="AB3776" i="27"/>
  <c r="AC3776" i="27"/>
  <c r="AB3777" i="27"/>
  <c r="AC3777" i="27"/>
  <c r="AB3778" i="27"/>
  <c r="AC3778" i="27"/>
  <c r="AB3779" i="27"/>
  <c r="AC3779" i="27"/>
  <c r="AB3780" i="27"/>
  <c r="AC3780" i="27"/>
  <c r="AB3781" i="27"/>
  <c r="AC3781" i="27"/>
  <c r="AB3782" i="27"/>
  <c r="AC3782" i="27"/>
  <c r="AB3783" i="27"/>
  <c r="AC3783" i="27"/>
  <c r="AB3784" i="27"/>
  <c r="AC3784" i="27"/>
  <c r="AB3785" i="27"/>
  <c r="AC3785" i="27"/>
  <c r="AB3786" i="27"/>
  <c r="AC3786" i="27"/>
  <c r="AB3787" i="27"/>
  <c r="AC3787" i="27"/>
  <c r="AB3788" i="27"/>
  <c r="AC3788" i="27"/>
  <c r="AB3789" i="27"/>
  <c r="AC3789" i="27"/>
  <c r="AB3790" i="27"/>
  <c r="AC3790" i="27"/>
  <c r="AB3791" i="27"/>
  <c r="AC3791" i="27"/>
  <c r="AB3792" i="27"/>
  <c r="AC3792" i="27"/>
  <c r="AB3793" i="27"/>
  <c r="AC3793" i="27"/>
  <c r="AB3794" i="27"/>
  <c r="AC3794" i="27"/>
  <c r="AB3795" i="27"/>
  <c r="AC3795" i="27"/>
  <c r="AB3796" i="27"/>
  <c r="AC3796" i="27"/>
  <c r="AB3797" i="27"/>
  <c r="AC3797" i="27"/>
  <c r="AB3798" i="27"/>
  <c r="AC3798" i="27"/>
  <c r="AB3799" i="27"/>
  <c r="AC3799" i="27"/>
  <c r="AB3800" i="27"/>
  <c r="AC3800" i="27"/>
  <c r="AB3801" i="27"/>
  <c r="AC3801" i="27"/>
  <c r="AB3802" i="27"/>
  <c r="AC3802" i="27"/>
  <c r="AB3803" i="27"/>
  <c r="AC3803" i="27"/>
  <c r="AB3804" i="27"/>
  <c r="AC3804" i="27"/>
  <c r="AB3805" i="27"/>
  <c r="AC3805" i="27"/>
  <c r="AB3806" i="27"/>
  <c r="AC3806" i="27"/>
  <c r="AB3807" i="27"/>
  <c r="AC3807" i="27"/>
  <c r="AB3808" i="27"/>
  <c r="AC3808" i="27"/>
  <c r="AB3809" i="27"/>
  <c r="AC3809" i="27"/>
  <c r="AB3810" i="27"/>
  <c r="AC3810" i="27"/>
  <c r="AB3811" i="27"/>
  <c r="AC3811" i="27"/>
  <c r="AB3812" i="27"/>
  <c r="AC3812" i="27"/>
  <c r="AB3813" i="27"/>
  <c r="AC3813" i="27"/>
  <c r="AB3814" i="27"/>
  <c r="AC3814" i="27"/>
  <c r="AB3815" i="27"/>
  <c r="AC3815" i="27"/>
  <c r="AB3816" i="27"/>
  <c r="AC3816" i="27"/>
  <c r="AB3817" i="27"/>
  <c r="AC3817" i="27"/>
  <c r="AB3818" i="27"/>
  <c r="AC3818" i="27"/>
  <c r="AB3819" i="27"/>
  <c r="AC3819" i="27"/>
  <c r="AB3820" i="27"/>
  <c r="AC3820" i="27"/>
  <c r="AB3821" i="27"/>
  <c r="AC3821" i="27"/>
  <c r="AB3822" i="27"/>
  <c r="AC3822" i="27"/>
  <c r="AB3823" i="27"/>
  <c r="AC3823" i="27"/>
  <c r="AB3824" i="27"/>
  <c r="AC3824" i="27"/>
  <c r="AB3825" i="27"/>
  <c r="AC3825" i="27"/>
  <c r="AB3826" i="27"/>
  <c r="AC3826" i="27"/>
  <c r="AB3827" i="27"/>
  <c r="AC3827" i="27"/>
  <c r="AB3828" i="27"/>
  <c r="AC3828" i="27"/>
  <c r="AB3829" i="27"/>
  <c r="AC3829" i="27"/>
  <c r="AB3830" i="27"/>
  <c r="AC3830" i="27"/>
  <c r="AB3831" i="27"/>
  <c r="AC3831" i="27"/>
  <c r="AB3832" i="27"/>
  <c r="AC3832" i="27"/>
  <c r="AB3833" i="27"/>
  <c r="AC3833" i="27"/>
  <c r="AB3834" i="27"/>
  <c r="AC3834" i="27"/>
  <c r="AB3835" i="27"/>
  <c r="AC3835" i="27"/>
  <c r="AB3836" i="27"/>
  <c r="AC3836" i="27"/>
  <c r="AB3837" i="27"/>
  <c r="AC3837" i="27"/>
  <c r="AB3838" i="27"/>
  <c r="AC3838" i="27"/>
  <c r="AB3839" i="27"/>
  <c r="AC3839" i="27"/>
  <c r="AB3840" i="27"/>
  <c r="AC3840" i="27"/>
  <c r="AB3841" i="27"/>
  <c r="AC3841" i="27"/>
  <c r="AB3842" i="27"/>
  <c r="AC3842" i="27"/>
  <c r="AB3843" i="27"/>
  <c r="AC3843" i="27"/>
  <c r="AB3844" i="27"/>
  <c r="AC3844" i="27"/>
  <c r="AB3845" i="27"/>
  <c r="AC3845" i="27"/>
  <c r="AB3846" i="27"/>
  <c r="AC3846" i="27"/>
  <c r="AB3847" i="27"/>
  <c r="AC3847" i="27"/>
  <c r="AB3848" i="27"/>
  <c r="AC3848" i="27"/>
  <c r="AB3849" i="27"/>
  <c r="AC3849" i="27"/>
  <c r="AB3850" i="27"/>
  <c r="AC3850" i="27"/>
  <c r="AB3851" i="27"/>
  <c r="AC3851" i="27"/>
  <c r="AB3852" i="27"/>
  <c r="AC3852" i="27"/>
  <c r="AB3853" i="27"/>
  <c r="AC3853" i="27"/>
  <c r="AB3854" i="27"/>
  <c r="AC3854" i="27"/>
  <c r="AB3855" i="27"/>
  <c r="AC3855" i="27"/>
  <c r="AB3856" i="27"/>
  <c r="AC3856" i="27"/>
  <c r="AB3857" i="27"/>
  <c r="AC3857" i="27"/>
  <c r="AB3858" i="27"/>
  <c r="AC3858" i="27"/>
  <c r="AB3859" i="27"/>
  <c r="AC3859" i="27"/>
  <c r="AB3860" i="27"/>
  <c r="AC3860" i="27"/>
  <c r="AB3861" i="27"/>
  <c r="AC3861" i="27"/>
  <c r="AB3862" i="27"/>
  <c r="AC3862" i="27"/>
  <c r="AB3863" i="27"/>
  <c r="AC3863" i="27"/>
  <c r="AB3864" i="27"/>
  <c r="AC3864" i="27"/>
  <c r="AB3865" i="27"/>
  <c r="AC3865" i="27"/>
  <c r="AB3866" i="27"/>
  <c r="AC3866" i="27"/>
  <c r="AB3867" i="27"/>
  <c r="AC3867" i="27"/>
  <c r="AB3868" i="27"/>
  <c r="AC3868" i="27"/>
  <c r="AB3869" i="27"/>
  <c r="AC3869" i="27"/>
  <c r="AB3870" i="27"/>
  <c r="AC3870" i="27"/>
  <c r="AB3871" i="27"/>
  <c r="AC3871" i="27"/>
  <c r="AB3872" i="27"/>
  <c r="AC3872" i="27"/>
  <c r="AB3873" i="27"/>
  <c r="AC3873" i="27"/>
  <c r="AB3874" i="27"/>
  <c r="AC3874" i="27"/>
  <c r="AB3875" i="27"/>
  <c r="AC3875" i="27"/>
  <c r="AB3876" i="27"/>
  <c r="AC3876" i="27"/>
  <c r="AB3877" i="27"/>
  <c r="AC3877" i="27"/>
  <c r="AB3878" i="27"/>
  <c r="AC3878" i="27"/>
  <c r="AB3879" i="27"/>
  <c r="AC3879" i="27"/>
  <c r="AB3880" i="27"/>
  <c r="AC3880" i="27"/>
  <c r="AB3881" i="27"/>
  <c r="AC3881" i="27"/>
  <c r="AB3882" i="27"/>
  <c r="AC3882" i="27"/>
  <c r="AB3883" i="27"/>
  <c r="AC3883" i="27"/>
  <c r="AB3884" i="27"/>
  <c r="AC3884" i="27"/>
  <c r="AB3885" i="27"/>
  <c r="AC3885" i="27"/>
  <c r="AB3886" i="27"/>
  <c r="AC3886" i="27"/>
  <c r="AB3887" i="27"/>
  <c r="AC3887" i="27"/>
  <c r="AB3888" i="27"/>
  <c r="AC3888" i="27"/>
  <c r="AB3889" i="27"/>
  <c r="AC3889" i="27"/>
  <c r="AB3890" i="27"/>
  <c r="AC3890" i="27"/>
  <c r="AB3891" i="27"/>
  <c r="AC3891" i="27"/>
  <c r="AB3892" i="27"/>
  <c r="AC3892" i="27"/>
  <c r="AB3893" i="27"/>
  <c r="AC3893" i="27"/>
  <c r="AB3894" i="27"/>
  <c r="AC3894" i="27"/>
  <c r="AB3895" i="27"/>
  <c r="AC3895" i="27"/>
  <c r="AB3896" i="27"/>
  <c r="AC3896" i="27"/>
  <c r="AB3897" i="27"/>
  <c r="AC3897" i="27"/>
  <c r="AB3898" i="27"/>
  <c r="AC3898" i="27"/>
  <c r="AB3899" i="27"/>
  <c r="AC3899" i="27"/>
  <c r="AB3900" i="27"/>
  <c r="AC3900" i="27"/>
  <c r="AB3901" i="27"/>
  <c r="AC3901" i="27"/>
  <c r="AB3902" i="27"/>
  <c r="AC3902" i="27"/>
  <c r="AB3903" i="27"/>
  <c r="AC3903" i="27"/>
  <c r="AB3904" i="27"/>
  <c r="AC3904" i="27"/>
  <c r="AB3905" i="27"/>
  <c r="AC3905" i="27"/>
  <c r="AB3906" i="27"/>
  <c r="AC3906" i="27"/>
  <c r="AB3907" i="27"/>
  <c r="AC3907" i="27"/>
  <c r="AB3908" i="27"/>
  <c r="AC3908" i="27"/>
  <c r="AB3909" i="27"/>
  <c r="AC3909" i="27"/>
  <c r="AB3910" i="27"/>
  <c r="AC3910" i="27"/>
  <c r="AB3911" i="27"/>
  <c r="AC3911" i="27"/>
  <c r="AB3912" i="27"/>
  <c r="AC3912" i="27"/>
  <c r="AB3913" i="27"/>
  <c r="AC3913" i="27"/>
  <c r="AB3914" i="27"/>
  <c r="AC3914" i="27"/>
  <c r="AB3915" i="27"/>
  <c r="AC3915" i="27"/>
  <c r="AB3916" i="27"/>
  <c r="AC3916" i="27"/>
  <c r="AB3917" i="27"/>
  <c r="AC3917" i="27"/>
  <c r="AB3918" i="27"/>
  <c r="AC3918" i="27"/>
  <c r="AB3919" i="27"/>
  <c r="AC3919" i="27"/>
  <c r="AB3920" i="27"/>
  <c r="AC3920" i="27"/>
  <c r="AB3921" i="27"/>
  <c r="AC3921" i="27"/>
  <c r="AB3922" i="27"/>
  <c r="AC3922" i="27"/>
  <c r="AB3923" i="27"/>
  <c r="AC3923" i="27"/>
  <c r="AB3924" i="27"/>
  <c r="AC3924" i="27"/>
  <c r="AB3925" i="27"/>
  <c r="AC3925" i="27"/>
  <c r="AB3926" i="27"/>
  <c r="AC3926" i="27"/>
  <c r="AB3927" i="27"/>
  <c r="AC3927" i="27"/>
  <c r="AB3928" i="27"/>
  <c r="AC3928" i="27"/>
  <c r="AB3929" i="27"/>
  <c r="AC3929" i="27"/>
  <c r="AB3930" i="27"/>
  <c r="AC3930" i="27"/>
  <c r="AB3931" i="27"/>
  <c r="AC3931" i="27"/>
  <c r="AB3932" i="27"/>
  <c r="AC3932" i="27"/>
  <c r="AB3933" i="27"/>
  <c r="AC3933" i="27"/>
  <c r="AB3934" i="27"/>
  <c r="AC3934" i="27"/>
  <c r="AB3935" i="27"/>
  <c r="AC3935" i="27"/>
  <c r="AB3936" i="27"/>
  <c r="AC3936" i="27"/>
  <c r="AB3937" i="27"/>
  <c r="AC3937" i="27"/>
  <c r="AB3938" i="27"/>
  <c r="AC3938" i="27"/>
  <c r="AB3939" i="27"/>
  <c r="AC3939" i="27"/>
  <c r="AB3940" i="27"/>
  <c r="AC3940" i="27"/>
  <c r="AB3941" i="27"/>
  <c r="AC3941" i="27"/>
  <c r="AB3942" i="27"/>
  <c r="AC3942" i="27"/>
  <c r="AB3943" i="27"/>
  <c r="AC3943" i="27"/>
  <c r="AB3944" i="27"/>
  <c r="AC3944" i="27"/>
  <c r="AB3945" i="27"/>
  <c r="AC3945" i="27"/>
  <c r="AB3946" i="27"/>
  <c r="AC3946" i="27"/>
  <c r="AB3947" i="27"/>
  <c r="AC3947" i="27"/>
  <c r="AB3948" i="27"/>
  <c r="AC3948" i="27"/>
  <c r="AB3949" i="27"/>
  <c r="AC3949" i="27"/>
  <c r="AB3950" i="27"/>
  <c r="AC3950" i="27"/>
  <c r="AB3951" i="27"/>
  <c r="AC3951" i="27"/>
  <c r="AB3952" i="27"/>
  <c r="AC3952" i="27"/>
  <c r="AB3953" i="27"/>
  <c r="AC3953" i="27"/>
  <c r="AB3954" i="27"/>
  <c r="AC3954" i="27"/>
  <c r="AB3955" i="27"/>
  <c r="AC3955" i="27"/>
  <c r="AB3956" i="27"/>
  <c r="AC3956" i="27"/>
  <c r="AB3957" i="27"/>
  <c r="AC3957" i="27"/>
  <c r="AB3958" i="27"/>
  <c r="AC3958" i="27"/>
  <c r="AB3959" i="27"/>
  <c r="AC3959" i="27"/>
  <c r="AB3960" i="27"/>
  <c r="AC3960" i="27"/>
  <c r="AB3961" i="27"/>
  <c r="AC3961" i="27"/>
  <c r="AB3962" i="27"/>
  <c r="AC3962" i="27"/>
  <c r="AB3963" i="27"/>
  <c r="AC3963" i="27"/>
  <c r="AB3964" i="27"/>
  <c r="AC3964" i="27"/>
  <c r="AB3965" i="27"/>
  <c r="AC3965" i="27"/>
  <c r="AB3966" i="27"/>
  <c r="AC3966" i="27"/>
  <c r="AB3967" i="27"/>
  <c r="AC3967" i="27"/>
  <c r="AB3968" i="27"/>
  <c r="AC3968" i="27"/>
  <c r="AB3969" i="27"/>
  <c r="AC3969" i="27"/>
  <c r="AB3970" i="27"/>
  <c r="AC3970" i="27"/>
  <c r="AB3971" i="27"/>
  <c r="AC3971" i="27"/>
  <c r="AB3972" i="27"/>
  <c r="AC3972" i="27"/>
  <c r="AB3973" i="27"/>
  <c r="AC3973" i="27"/>
  <c r="AB3974" i="27"/>
  <c r="AC3974" i="27"/>
  <c r="AB3975" i="27"/>
  <c r="AC3975" i="27"/>
  <c r="AB3976" i="27"/>
  <c r="AC3976" i="27"/>
  <c r="AB3977" i="27"/>
  <c r="AC3977" i="27"/>
  <c r="AB3978" i="27"/>
  <c r="AC3978" i="27"/>
  <c r="AB3979" i="27"/>
  <c r="AC3979" i="27"/>
  <c r="AB3980" i="27"/>
  <c r="AC3980" i="27"/>
  <c r="AB3981" i="27"/>
  <c r="AC3981" i="27"/>
  <c r="AB3982" i="27"/>
  <c r="AC3982" i="27"/>
  <c r="AB3983" i="27"/>
  <c r="AC3983" i="27"/>
  <c r="AB3984" i="27"/>
  <c r="AC3984" i="27"/>
  <c r="AB3985" i="27"/>
  <c r="AC3985" i="27"/>
  <c r="AB3986" i="27"/>
  <c r="AC3986" i="27"/>
  <c r="AB3987" i="27"/>
  <c r="AC3987" i="27"/>
  <c r="AB3988" i="27"/>
  <c r="AC3988" i="27"/>
  <c r="AB3989" i="27"/>
  <c r="AC3989" i="27"/>
  <c r="AB3990" i="27"/>
  <c r="AC3990" i="27"/>
  <c r="AB3991" i="27"/>
  <c r="AC3991" i="27"/>
  <c r="AB3992" i="27"/>
  <c r="AC3992" i="27"/>
  <c r="AB3993" i="27"/>
  <c r="AC3993" i="27"/>
  <c r="AB3994" i="27"/>
  <c r="AC3994" i="27"/>
  <c r="AB3995" i="27"/>
  <c r="AC3995" i="27"/>
  <c r="AB3996" i="27"/>
  <c r="AC3996" i="27"/>
  <c r="AB3997" i="27"/>
  <c r="AC3997" i="27"/>
  <c r="AB3998" i="27"/>
  <c r="AC3998" i="27"/>
  <c r="AB3999" i="27"/>
  <c r="AC3999" i="27"/>
  <c r="AB4000" i="27"/>
  <c r="AC4000" i="27"/>
  <c r="AB4001" i="27"/>
  <c r="AC4001" i="27"/>
  <c r="AB4002" i="27"/>
  <c r="AC4002" i="27"/>
  <c r="AB4003" i="27"/>
  <c r="AC4003" i="27"/>
  <c r="AB4004" i="27"/>
  <c r="AC4004" i="27"/>
  <c r="AB4005" i="27"/>
  <c r="AC4005" i="27"/>
  <c r="AB4006" i="27"/>
  <c r="AC4006" i="27"/>
  <c r="AB4007" i="27"/>
  <c r="AC4007" i="27"/>
  <c r="AB4008" i="27"/>
  <c r="AC4008" i="27"/>
  <c r="AB4009" i="27"/>
  <c r="AC4009" i="27"/>
  <c r="AB4010" i="27"/>
  <c r="AC4010" i="27"/>
  <c r="AB4011" i="27"/>
  <c r="AC4011" i="27"/>
  <c r="AB4012" i="27"/>
  <c r="AC4012" i="27"/>
  <c r="AB4013" i="27"/>
  <c r="AC4013" i="27"/>
  <c r="AB4014" i="27"/>
  <c r="AC4014" i="27"/>
  <c r="AB4015" i="27"/>
  <c r="AC4015" i="27"/>
  <c r="AB4016" i="27"/>
  <c r="AC4016" i="27"/>
  <c r="AB4017" i="27"/>
  <c r="AC4017" i="27"/>
  <c r="AB4018" i="27"/>
  <c r="AC4018" i="27"/>
  <c r="AB4019" i="27"/>
  <c r="AC4019" i="27"/>
  <c r="AB4020" i="27"/>
  <c r="AC4020" i="27"/>
  <c r="AB4021" i="27"/>
  <c r="AC4021" i="27"/>
  <c r="AB4022" i="27"/>
  <c r="AC4022" i="27"/>
  <c r="AB4023" i="27"/>
  <c r="AC4023" i="27"/>
  <c r="AB4024" i="27"/>
  <c r="AC4024" i="27"/>
  <c r="AB4025" i="27"/>
  <c r="AC4025" i="27"/>
  <c r="AB4026" i="27"/>
  <c r="AC4026" i="27"/>
  <c r="AB4027" i="27"/>
  <c r="AC4027" i="27"/>
  <c r="AB4028" i="27"/>
  <c r="AC4028" i="27"/>
  <c r="AB4029" i="27"/>
  <c r="AC4029" i="27"/>
  <c r="AB4030" i="27"/>
  <c r="AC4030" i="27"/>
  <c r="AB4031" i="27"/>
  <c r="AC4031" i="27"/>
  <c r="AB4032" i="27"/>
  <c r="AC4032" i="27"/>
  <c r="AB4033" i="27"/>
  <c r="AC4033" i="27"/>
  <c r="AB4034" i="27"/>
  <c r="AC4034" i="27"/>
  <c r="AB4035" i="27"/>
  <c r="AC4035" i="27"/>
  <c r="AB4036" i="27"/>
  <c r="AC4036" i="27"/>
  <c r="AB4037" i="27"/>
  <c r="AC4037" i="27"/>
  <c r="AB4038" i="27"/>
  <c r="AC4038" i="27"/>
  <c r="AB4039" i="27"/>
  <c r="AC4039" i="27"/>
  <c r="AB4040" i="27"/>
  <c r="AC4040" i="27"/>
  <c r="AB4041" i="27"/>
  <c r="AC4041" i="27"/>
  <c r="AB4042" i="27"/>
  <c r="AC4042" i="27"/>
  <c r="AB4043" i="27"/>
  <c r="AC4043" i="27"/>
  <c r="AB4044" i="27"/>
  <c r="AC4044" i="27"/>
  <c r="AB4045" i="27"/>
  <c r="AC4045" i="27"/>
  <c r="AB4046" i="27"/>
  <c r="AC4046" i="27"/>
  <c r="AB4047" i="27"/>
  <c r="AC4047" i="27"/>
  <c r="AB4048" i="27"/>
  <c r="AC4048" i="27"/>
  <c r="AB4049" i="27"/>
  <c r="AC4049" i="27"/>
  <c r="AB4050" i="27"/>
  <c r="AC4050" i="27"/>
  <c r="AB4051" i="27"/>
  <c r="AC4051" i="27"/>
  <c r="AB4052" i="27"/>
  <c r="AC4052" i="27"/>
  <c r="AB4053" i="27"/>
  <c r="AC4053" i="27"/>
  <c r="AB4054" i="27"/>
  <c r="AC4054" i="27"/>
  <c r="AB4055" i="27"/>
  <c r="AC4055" i="27"/>
  <c r="AB4056" i="27"/>
  <c r="AC4056" i="27"/>
  <c r="AB4057" i="27"/>
  <c r="AC4057" i="27"/>
  <c r="AB4058" i="27"/>
  <c r="AC4058" i="27"/>
  <c r="AB4059" i="27"/>
  <c r="AC4059" i="27"/>
  <c r="AB4060" i="27"/>
  <c r="AC4060" i="27"/>
  <c r="AB4061" i="27"/>
  <c r="AC4061" i="27"/>
  <c r="AB4062" i="27"/>
  <c r="AC4062" i="27"/>
  <c r="AB4063" i="27"/>
  <c r="AC4063" i="27"/>
  <c r="AB4064" i="27"/>
  <c r="AC4064" i="27"/>
  <c r="AB4065" i="27"/>
  <c r="AC4065" i="27"/>
  <c r="AB4066" i="27"/>
  <c r="AC4066" i="27"/>
  <c r="AB4067" i="27"/>
  <c r="AC4067" i="27"/>
  <c r="AB4068" i="27"/>
  <c r="AC4068" i="27"/>
  <c r="AB4069" i="27"/>
  <c r="AC4069" i="27"/>
  <c r="AB4070" i="27"/>
  <c r="AC4070" i="27"/>
  <c r="AB4071" i="27"/>
  <c r="AC4071" i="27"/>
  <c r="AB4072" i="27"/>
  <c r="AC4072" i="27"/>
  <c r="AB4073" i="27"/>
  <c r="AC4073" i="27"/>
  <c r="AB4074" i="27"/>
  <c r="AC4074" i="27"/>
  <c r="AB4075" i="27"/>
  <c r="AC4075" i="27"/>
  <c r="AB4076" i="27"/>
  <c r="AC4076" i="27"/>
  <c r="AB4077" i="27"/>
  <c r="AC4077" i="27"/>
  <c r="AB4078" i="27"/>
  <c r="AC4078" i="27"/>
  <c r="AB4079" i="27"/>
  <c r="AC4079" i="27"/>
  <c r="AB4080" i="27"/>
  <c r="AC4080" i="27"/>
  <c r="AB4081" i="27"/>
  <c r="AC4081" i="27"/>
  <c r="AB4082" i="27"/>
  <c r="AC4082" i="27"/>
  <c r="AB4083" i="27"/>
  <c r="AC4083" i="27"/>
  <c r="AB4084" i="27"/>
  <c r="AC4084" i="27"/>
  <c r="AB4085" i="27"/>
  <c r="AC4085" i="27"/>
  <c r="AB4086" i="27"/>
  <c r="AC4086" i="27"/>
  <c r="AB4087" i="27"/>
  <c r="AC4087" i="27"/>
  <c r="AB4088" i="27"/>
  <c r="AC4088" i="27"/>
  <c r="AB4089" i="27"/>
  <c r="AC4089" i="27"/>
  <c r="AB4090" i="27"/>
  <c r="AC4090" i="27"/>
  <c r="AB4091" i="27"/>
  <c r="AC4091" i="27"/>
  <c r="AB4092" i="27"/>
  <c r="AC4092" i="27"/>
  <c r="AB4093" i="27"/>
  <c r="AC4093" i="27"/>
  <c r="AB4094" i="27"/>
  <c r="AC4094" i="27"/>
  <c r="AB4095" i="27"/>
  <c r="AC4095" i="27"/>
  <c r="AB4096" i="27"/>
  <c r="AC4096" i="27"/>
  <c r="AB4097" i="27"/>
  <c r="AC4097" i="27"/>
  <c r="AB4098" i="27"/>
  <c r="AC4098" i="27"/>
  <c r="AB4099" i="27"/>
  <c r="AC4099" i="27"/>
  <c r="AB4100" i="27"/>
  <c r="AC4100" i="27"/>
  <c r="AB4101" i="27"/>
  <c r="AC4101" i="27"/>
  <c r="AB4102" i="27"/>
  <c r="AC4102" i="27"/>
  <c r="AB4103" i="27"/>
  <c r="AC4103" i="27"/>
  <c r="AB4104" i="27"/>
  <c r="AC4104" i="27"/>
  <c r="AB4105" i="27"/>
  <c r="AC4105" i="27"/>
  <c r="AB4106" i="27"/>
  <c r="AC4106" i="27"/>
  <c r="AB4107" i="27"/>
  <c r="AC4107" i="27"/>
  <c r="AB4108" i="27"/>
  <c r="AC4108" i="27"/>
  <c r="AB4109" i="27"/>
  <c r="AC4109" i="27"/>
  <c r="AB4110" i="27"/>
  <c r="AC4110" i="27"/>
  <c r="AB4111" i="27"/>
  <c r="AC4111" i="27"/>
  <c r="AB4112" i="27"/>
  <c r="AC4112" i="27"/>
  <c r="AB4113" i="27"/>
  <c r="AC4113" i="27"/>
  <c r="AB4114" i="27"/>
  <c r="AC4114" i="27"/>
  <c r="AB4115" i="27"/>
  <c r="AC4115" i="27"/>
  <c r="AB4116" i="27"/>
  <c r="AC4116" i="27"/>
  <c r="AB4117" i="27"/>
  <c r="AC4117" i="27"/>
  <c r="AB4118" i="27"/>
  <c r="AC4118" i="27"/>
  <c r="AB4119" i="27"/>
  <c r="AC4119" i="27"/>
  <c r="AB4120" i="27"/>
  <c r="AC4120" i="27"/>
  <c r="AB4121" i="27"/>
  <c r="AC4121" i="27"/>
  <c r="AB4122" i="27"/>
  <c r="AC4122" i="27"/>
  <c r="AB4123" i="27"/>
  <c r="AC4123" i="27"/>
  <c r="AB4124" i="27"/>
  <c r="AC4124" i="27"/>
  <c r="AB4125" i="27"/>
  <c r="AC4125" i="27"/>
  <c r="AB4126" i="27"/>
  <c r="AC4126" i="27"/>
  <c r="AB4127" i="27"/>
  <c r="AC4127" i="27"/>
  <c r="AB4128" i="27"/>
  <c r="AC4128" i="27"/>
  <c r="AB4129" i="27"/>
  <c r="AC4129" i="27"/>
  <c r="AB4130" i="27"/>
  <c r="AC4130" i="27"/>
  <c r="AB4131" i="27"/>
  <c r="AC4131" i="27"/>
  <c r="AB4132" i="27"/>
  <c r="AC4132" i="27"/>
  <c r="AB4133" i="27"/>
  <c r="AC4133" i="27"/>
  <c r="AB4134" i="27"/>
  <c r="AC4134" i="27"/>
  <c r="AB4135" i="27"/>
  <c r="AC4135" i="27"/>
  <c r="AB4136" i="27"/>
  <c r="AC4136" i="27"/>
  <c r="AB4137" i="27"/>
  <c r="AC4137" i="27"/>
  <c r="AB4138" i="27"/>
  <c r="AC4138" i="27"/>
  <c r="AB4139" i="27"/>
  <c r="AC4139" i="27"/>
  <c r="AB4140" i="27"/>
  <c r="AC4140" i="27"/>
  <c r="AB4141" i="27"/>
  <c r="AC4141" i="27"/>
  <c r="AB4142" i="27"/>
  <c r="AC4142" i="27"/>
  <c r="AB4143" i="27"/>
  <c r="AC4143" i="27"/>
  <c r="AB4144" i="27"/>
  <c r="AC4144" i="27"/>
  <c r="AB4145" i="27"/>
  <c r="AC4145" i="27"/>
  <c r="AB4146" i="27"/>
  <c r="AC4146" i="27"/>
  <c r="AB4147" i="27"/>
  <c r="AC4147" i="27"/>
  <c r="AB4148" i="27"/>
  <c r="AC4148" i="27"/>
  <c r="AB4149" i="27"/>
  <c r="AC4149" i="27"/>
  <c r="AB4150" i="27"/>
  <c r="AC4150" i="27"/>
  <c r="AB4151" i="27"/>
  <c r="AC4151" i="27"/>
  <c r="AB4152" i="27"/>
  <c r="AC4152" i="27"/>
  <c r="AB4153" i="27"/>
  <c r="AC4153" i="27"/>
  <c r="AB4154" i="27"/>
  <c r="AC4154" i="27"/>
  <c r="AB4155" i="27"/>
  <c r="AC4155" i="27"/>
  <c r="D222" i="32"/>
  <c r="E222" i="32"/>
  <c r="D223" i="32"/>
  <c r="E223" i="32" s="1"/>
  <c r="D224" i="32"/>
  <c r="E224" i="32" s="1"/>
  <c r="D225" i="32"/>
  <c r="E225" i="32"/>
  <c r="D226" i="32"/>
  <c r="E226" i="32"/>
  <c r="D227" i="32"/>
  <c r="E227" i="32" s="1"/>
  <c r="D228" i="32"/>
  <c r="E228" i="32" s="1"/>
  <c r="D229" i="32"/>
  <c r="E229" i="32" s="1"/>
  <c r="D230" i="32"/>
  <c r="E230" i="32"/>
  <c r="D231" i="32"/>
  <c r="E231" i="32" s="1"/>
  <c r="D232" i="32"/>
  <c r="E232" i="32" s="1"/>
  <c r="D233" i="32"/>
  <c r="E233" i="32"/>
  <c r="D234" i="32"/>
  <c r="E234" i="32"/>
  <c r="D235" i="32"/>
  <c r="E235" i="32" s="1"/>
  <c r="D236" i="32"/>
  <c r="E236" i="32"/>
  <c r="D237" i="32"/>
  <c r="E237" i="32" s="1"/>
  <c r="D238" i="32"/>
  <c r="E238" i="32" s="1"/>
  <c r="D239" i="32"/>
  <c r="E239" i="32" s="1"/>
  <c r="D240" i="32"/>
  <c r="E240" i="32" s="1"/>
  <c r="D241" i="32"/>
  <c r="E241" i="32" s="1"/>
  <c r="D242" i="32"/>
  <c r="E242" i="32"/>
  <c r="D243" i="32"/>
  <c r="E243" i="32" s="1"/>
  <c r="D244" i="32"/>
  <c r="E244" i="32"/>
  <c r="D245" i="32"/>
  <c r="E245" i="32" s="1"/>
  <c r="D246" i="32"/>
  <c r="E246" i="32" s="1"/>
  <c r="D247" i="32"/>
  <c r="E247" i="32" s="1"/>
  <c r="D248" i="32"/>
  <c r="E248" i="32"/>
  <c r="D249" i="32"/>
  <c r="E249" i="32" s="1"/>
  <c r="D250" i="32"/>
  <c r="E250" i="32" s="1"/>
  <c r="D251" i="32"/>
  <c r="E251" i="32" s="1"/>
  <c r="D252" i="32"/>
  <c r="E252" i="32" s="1"/>
  <c r="D253" i="32"/>
  <c r="E253" i="32" s="1"/>
  <c r="D254" i="32"/>
  <c r="E254" i="32"/>
  <c r="D255" i="32"/>
  <c r="E255" i="32" s="1"/>
  <c r="D256" i="32"/>
  <c r="E256" i="32"/>
  <c r="D257" i="32"/>
  <c r="E257" i="32"/>
  <c r="D258" i="32"/>
  <c r="E258" i="32" s="1"/>
  <c r="D259" i="32"/>
  <c r="E259" i="32" s="1"/>
  <c r="D260" i="32"/>
  <c r="E260" i="32" s="1"/>
  <c r="D261" i="32"/>
  <c r="E261" i="32" s="1"/>
  <c r="D262" i="32"/>
  <c r="E262" i="32"/>
  <c r="D263" i="32"/>
  <c r="E263" i="32" s="1"/>
  <c r="D264" i="32"/>
  <c r="E264" i="32" s="1"/>
  <c r="D265" i="32"/>
  <c r="E265" i="32"/>
  <c r="D266" i="32"/>
  <c r="E266" i="32" s="1"/>
  <c r="D267" i="32"/>
  <c r="E267" i="32" s="1"/>
  <c r="D268" i="32"/>
  <c r="E268" i="32" s="1"/>
  <c r="D269" i="32"/>
  <c r="E269" i="32" s="1"/>
  <c r="D270" i="32"/>
  <c r="E270" i="32" s="1"/>
  <c r="D271" i="32"/>
  <c r="E271" i="32" s="1"/>
  <c r="D272" i="32"/>
  <c r="E272" i="32" s="1"/>
  <c r="D273" i="32"/>
  <c r="E273" i="32" s="1"/>
  <c r="D274" i="32"/>
  <c r="E274" i="32"/>
  <c r="D275" i="32"/>
  <c r="E275" i="32" s="1"/>
  <c r="D276" i="32"/>
  <c r="E276" i="32" s="1"/>
  <c r="D277" i="32"/>
  <c r="E277" i="32"/>
  <c r="D278" i="32"/>
  <c r="E278" i="32" s="1"/>
  <c r="D279" i="32"/>
  <c r="E279" i="32" s="1"/>
  <c r="D280" i="32"/>
  <c r="E280" i="32" s="1"/>
  <c r="D281" i="32"/>
  <c r="E281" i="32" s="1"/>
  <c r="D282" i="32"/>
  <c r="E282" i="32" s="1"/>
  <c r="D283" i="32"/>
  <c r="E283" i="32" s="1"/>
  <c r="D284" i="32"/>
  <c r="E284" i="32" s="1"/>
  <c r="D285" i="32"/>
  <c r="E285" i="32"/>
  <c r="D286" i="32"/>
  <c r="E286" i="32" s="1"/>
  <c r="D287" i="32"/>
  <c r="E287" i="32" s="1"/>
  <c r="D288" i="32"/>
  <c r="E288" i="32"/>
  <c r="D289" i="32"/>
  <c r="E289" i="32" s="1"/>
  <c r="D290" i="32"/>
  <c r="E290" i="32" s="1"/>
  <c r="D291" i="32"/>
  <c r="E291" i="32" s="1"/>
  <c r="D292" i="32"/>
  <c r="E292" i="32" s="1"/>
  <c r="D293" i="32"/>
  <c r="E293" i="32" s="1"/>
  <c r="D294" i="32"/>
  <c r="E294" i="32"/>
  <c r="D295" i="32"/>
  <c r="E295" i="32" s="1"/>
  <c r="D296" i="32"/>
  <c r="E296" i="32" s="1"/>
  <c r="D297" i="32"/>
  <c r="E297" i="32"/>
  <c r="D298" i="32"/>
  <c r="E298" i="32"/>
  <c r="D299" i="32"/>
  <c r="E299" i="32" s="1"/>
  <c r="D300" i="32"/>
  <c r="E300" i="32"/>
  <c r="D301" i="32"/>
  <c r="E301" i="32" s="1"/>
  <c r="D302" i="32"/>
  <c r="E302" i="32" s="1"/>
  <c r="D303" i="32"/>
  <c r="E303" i="32" s="1"/>
  <c r="D304" i="32"/>
  <c r="E304" i="32" s="1"/>
  <c r="D305" i="32"/>
  <c r="E305" i="32" s="1"/>
  <c r="D306" i="32"/>
  <c r="E306" i="32"/>
  <c r="D307" i="32"/>
  <c r="E307" i="32" s="1"/>
  <c r="D308" i="32"/>
  <c r="E308" i="32"/>
  <c r="D309" i="32"/>
  <c r="E309" i="32" s="1"/>
  <c r="D310" i="32"/>
  <c r="E310" i="32" s="1"/>
  <c r="D311" i="32"/>
  <c r="E311" i="32" s="1"/>
  <c r="D312" i="32"/>
  <c r="E312" i="32"/>
  <c r="D313" i="32"/>
  <c r="E313" i="32" s="1"/>
  <c r="D314" i="32"/>
  <c r="E314" i="32" s="1"/>
  <c r="D315" i="32"/>
  <c r="E315" i="32" s="1"/>
  <c r="D316" i="32"/>
  <c r="E316" i="32" s="1"/>
  <c r="D317" i="32"/>
  <c r="E317" i="32" s="1"/>
  <c r="D318" i="32"/>
  <c r="E318" i="32"/>
  <c r="D319" i="32"/>
  <c r="E319" i="32" s="1"/>
  <c r="D320" i="32"/>
  <c r="E320" i="32"/>
  <c r="D321" i="32"/>
  <c r="E321" i="32"/>
  <c r="D322" i="32"/>
  <c r="E322" i="32" s="1"/>
  <c r="D323" i="32"/>
  <c r="E323" i="32" s="1"/>
  <c r="D324" i="32"/>
  <c r="E324" i="32" s="1"/>
  <c r="D325" i="32"/>
  <c r="E325" i="32" s="1"/>
  <c r="D326" i="32"/>
  <c r="E326" i="32"/>
  <c r="D327" i="32"/>
  <c r="E327" i="32" s="1"/>
  <c r="D328" i="32"/>
  <c r="E328" i="32" s="1"/>
  <c r="D329" i="32"/>
  <c r="E329" i="32"/>
  <c r="D330" i="32"/>
  <c r="E330" i="32" s="1"/>
  <c r="D331" i="32"/>
  <c r="E331" i="32" s="1"/>
  <c r="D332" i="32"/>
  <c r="E332" i="32" s="1"/>
  <c r="D333" i="32"/>
  <c r="E333" i="32" s="1"/>
  <c r="D334" i="32"/>
  <c r="E334" i="32" s="1"/>
  <c r="D335" i="32"/>
  <c r="E335" i="32" s="1"/>
  <c r="D336" i="32"/>
  <c r="E336" i="32" s="1"/>
  <c r="D337" i="32"/>
  <c r="E337" i="32" s="1"/>
  <c r="D338" i="32"/>
  <c r="E338" i="32"/>
  <c r="D339" i="32"/>
  <c r="E339" i="32" s="1"/>
  <c r="D340" i="32"/>
  <c r="E340" i="32" s="1"/>
  <c r="D341" i="32"/>
  <c r="E341" i="32"/>
  <c r="D342" i="32"/>
  <c r="E342" i="32" s="1"/>
  <c r="D343" i="32"/>
  <c r="E343" i="32" s="1"/>
  <c r="D344" i="32"/>
  <c r="E344" i="32" s="1"/>
  <c r="D345" i="32"/>
  <c r="E345" i="32" s="1"/>
  <c r="D346" i="32"/>
  <c r="E346" i="32" s="1"/>
  <c r="D347" i="32"/>
  <c r="E347" i="32" s="1"/>
  <c r="D348" i="32"/>
  <c r="E348" i="32" s="1"/>
  <c r="D349" i="32"/>
  <c r="E349" i="32"/>
  <c r="D350" i="32"/>
  <c r="E350" i="32" s="1"/>
  <c r="D351" i="32"/>
  <c r="E351" i="32" s="1"/>
  <c r="D352" i="32"/>
  <c r="E352" i="32"/>
  <c r="D353" i="32"/>
  <c r="E353" i="32" s="1"/>
  <c r="D354" i="32"/>
  <c r="E354" i="32" s="1"/>
  <c r="D355" i="32"/>
  <c r="E355" i="32" s="1"/>
  <c r="D356" i="32"/>
  <c r="E356" i="32" s="1"/>
  <c r="D357" i="32"/>
  <c r="E357" i="32" s="1"/>
  <c r="D358" i="32"/>
  <c r="E358" i="32"/>
  <c r="D359" i="32"/>
  <c r="E359" i="32" s="1"/>
  <c r="D360" i="32"/>
  <c r="E360" i="32" s="1"/>
  <c r="D361" i="32"/>
  <c r="E361" i="32"/>
  <c r="D362" i="32"/>
  <c r="E362" i="32"/>
  <c r="D363" i="32"/>
  <c r="E363" i="32" s="1"/>
  <c r="D364" i="32"/>
  <c r="E364" i="32"/>
  <c r="D365" i="32"/>
  <c r="E365" i="32" s="1"/>
  <c r="D366" i="32"/>
  <c r="E366" i="32" s="1"/>
  <c r="D367" i="32"/>
  <c r="E367" i="32" s="1"/>
  <c r="D368" i="32"/>
  <c r="E368" i="32" s="1"/>
  <c r="D369" i="32"/>
  <c r="E369" i="32" s="1"/>
  <c r="D370" i="32"/>
  <c r="E370" i="32"/>
  <c r="D371" i="32"/>
  <c r="E371" i="32" s="1"/>
  <c r="D372" i="32"/>
  <c r="E372" i="32" s="1"/>
  <c r="D373" i="32"/>
  <c r="E373" i="32" s="1"/>
  <c r="D374" i="32"/>
  <c r="E374" i="32"/>
  <c r="D375" i="32"/>
  <c r="E375" i="32"/>
  <c r="D376" i="32"/>
  <c r="E376" i="32" s="1"/>
  <c r="D377" i="32"/>
  <c r="E377" i="32" s="1"/>
  <c r="D378" i="32"/>
  <c r="E378" i="32"/>
  <c r="D379" i="32"/>
  <c r="E379" i="32"/>
  <c r="D380" i="32"/>
  <c r="E380" i="32" s="1"/>
  <c r="D381" i="32"/>
  <c r="E381" i="32" s="1"/>
  <c r="D382" i="32"/>
  <c r="E382" i="32" s="1"/>
  <c r="D383" i="32"/>
  <c r="E383" i="32"/>
  <c r="D384" i="32"/>
  <c r="E384" i="32" s="1"/>
  <c r="D385" i="32"/>
  <c r="E385" i="32" s="1"/>
  <c r="D386" i="32"/>
  <c r="E386" i="32"/>
  <c r="D387" i="32"/>
  <c r="E387" i="32" s="1"/>
  <c r="D388" i="32"/>
  <c r="E388" i="32" s="1"/>
  <c r="D389" i="32"/>
  <c r="E389" i="32" s="1"/>
  <c r="D390" i="32"/>
  <c r="E390" i="32"/>
  <c r="D391" i="32"/>
  <c r="E391" i="32"/>
  <c r="D392" i="32"/>
  <c r="E392" i="32" s="1"/>
  <c r="D393" i="32"/>
  <c r="E393" i="32" s="1"/>
  <c r="D394" i="32"/>
  <c r="E394" i="32"/>
  <c r="D395" i="32"/>
  <c r="E395" i="32"/>
  <c r="D396" i="32"/>
  <c r="E396" i="32" s="1"/>
  <c r="D397" i="32"/>
  <c r="E397" i="32" s="1"/>
  <c r="D398" i="32"/>
  <c r="E398" i="32" s="1"/>
  <c r="D399" i="32"/>
  <c r="E399" i="32"/>
  <c r="D400" i="32"/>
  <c r="E400" i="32" s="1"/>
  <c r="D401" i="32"/>
  <c r="E401" i="32" s="1"/>
  <c r="D402" i="32"/>
  <c r="E402" i="32"/>
  <c r="D403" i="32"/>
  <c r="E403" i="32" s="1"/>
  <c r="D404" i="32"/>
  <c r="E404" i="32" s="1"/>
  <c r="D405" i="32"/>
  <c r="E405" i="32" s="1"/>
  <c r="D406" i="32"/>
  <c r="E406" i="32"/>
  <c r="D407" i="32"/>
  <c r="E407" i="32"/>
  <c r="D408" i="32"/>
  <c r="E408" i="32" s="1"/>
  <c r="D409" i="32"/>
  <c r="E409" i="32" s="1"/>
  <c r="D410" i="32"/>
  <c r="E410" i="32"/>
  <c r="D411" i="32"/>
  <c r="E411" i="32"/>
  <c r="D412" i="32"/>
  <c r="E412" i="32" s="1"/>
  <c r="D413" i="32"/>
  <c r="E413" i="32" s="1"/>
  <c r="D414" i="32"/>
  <c r="E414" i="32" s="1"/>
  <c r="D415" i="32"/>
  <c r="E415" i="32"/>
  <c r="D416" i="32"/>
  <c r="E416" i="32" s="1"/>
  <c r="D417" i="32"/>
  <c r="E417" i="32" s="1"/>
  <c r="D418" i="32"/>
  <c r="E418" i="32"/>
  <c r="D419" i="32"/>
  <c r="E419" i="32" s="1"/>
  <c r="D420" i="32"/>
  <c r="E420" i="32" s="1"/>
  <c r="D421" i="32"/>
  <c r="E421" i="32" s="1"/>
  <c r="D422" i="32"/>
  <c r="E422" i="32"/>
  <c r="D423" i="32"/>
  <c r="E423" i="32"/>
  <c r="D424" i="32"/>
  <c r="E424" i="32" s="1"/>
  <c r="D425" i="32"/>
  <c r="E425" i="32" s="1"/>
  <c r="D426" i="32"/>
  <c r="E426" i="32"/>
  <c r="D427" i="32"/>
  <c r="E427" i="32"/>
  <c r="D428" i="32"/>
  <c r="E428" i="32" s="1"/>
  <c r="D429" i="32"/>
  <c r="E429" i="32" s="1"/>
  <c r="D430" i="32"/>
  <c r="E430" i="32" s="1"/>
  <c r="D431" i="32"/>
  <c r="E431" i="32"/>
  <c r="D432" i="32"/>
  <c r="E432" i="32" s="1"/>
  <c r="D433" i="32"/>
  <c r="E433" i="32" s="1"/>
  <c r="D434" i="32"/>
  <c r="E434" i="32"/>
  <c r="D435" i="32"/>
  <c r="E435" i="32" s="1"/>
  <c r="D436" i="32"/>
  <c r="E436" i="32" s="1"/>
  <c r="D437" i="32"/>
  <c r="E437" i="32" s="1"/>
  <c r="D438" i="32"/>
  <c r="E438" i="32"/>
  <c r="D439" i="32"/>
  <c r="E439" i="32"/>
  <c r="D440" i="32"/>
  <c r="E440" i="32" s="1"/>
  <c r="D441" i="32"/>
  <c r="E441" i="32" s="1"/>
  <c r="D442" i="32"/>
  <c r="E442" i="32"/>
  <c r="D443" i="32"/>
  <c r="E443" i="32"/>
  <c r="D444" i="32"/>
  <c r="E444" i="32" s="1"/>
  <c r="D445" i="32"/>
  <c r="E445" i="32" s="1"/>
  <c r="D446" i="32"/>
  <c r="E446" i="32" s="1"/>
  <c r="D447" i="32"/>
  <c r="E447" i="32"/>
  <c r="D448" i="32"/>
  <c r="E448" i="32" s="1"/>
  <c r="D449" i="32"/>
  <c r="E449" i="32" s="1"/>
  <c r="D450" i="32"/>
  <c r="E450" i="32"/>
  <c r="D451" i="32"/>
  <c r="E451" i="32" s="1"/>
  <c r="D452" i="32"/>
  <c r="E452" i="32" s="1"/>
  <c r="D453" i="32"/>
  <c r="E453" i="32" s="1"/>
  <c r="D454" i="32"/>
  <c r="E454" i="32"/>
  <c r="D455" i="32"/>
  <c r="E455" i="32" s="1"/>
  <c r="D456" i="32"/>
  <c r="E456" i="32" s="1"/>
  <c r="D457" i="32"/>
  <c r="E457" i="32" s="1"/>
  <c r="D458" i="32"/>
  <c r="E458" i="32"/>
  <c r="D459" i="32"/>
  <c r="E459" i="32"/>
  <c r="D460" i="32"/>
  <c r="E460" i="32" s="1"/>
  <c r="D461" i="32"/>
  <c r="E461" i="32" s="1"/>
  <c r="D462" i="32"/>
  <c r="E462" i="32" s="1"/>
  <c r="D463" i="32"/>
  <c r="E463" i="32"/>
  <c r="D464" i="32"/>
  <c r="E464" i="32" s="1"/>
  <c r="D465" i="32"/>
  <c r="E465" i="32" s="1"/>
  <c r="D466" i="32"/>
  <c r="E466" i="32" s="1"/>
  <c r="D467" i="32"/>
  <c r="E467" i="32" s="1"/>
  <c r="D468" i="32"/>
  <c r="E468" i="32" s="1"/>
  <c r="D469" i="32"/>
  <c r="E469" i="32" s="1"/>
  <c r="D470" i="32"/>
  <c r="E470" i="32"/>
  <c r="D471" i="32"/>
  <c r="E471" i="32" s="1"/>
  <c r="D472" i="32"/>
  <c r="E472" i="32" s="1"/>
  <c r="D473" i="32"/>
  <c r="E473" i="32" s="1"/>
  <c r="D474" i="32"/>
  <c r="E474" i="32"/>
  <c r="D475" i="32"/>
  <c r="E475" i="32"/>
  <c r="D476" i="32"/>
  <c r="E476" i="32" s="1"/>
  <c r="D477" i="32"/>
  <c r="E477" i="32" s="1"/>
  <c r="D478" i="32"/>
  <c r="E478" i="32" s="1"/>
  <c r="D479" i="32"/>
  <c r="E479" i="32"/>
  <c r="D480" i="32"/>
  <c r="E480" i="32" s="1"/>
  <c r="D481" i="32"/>
  <c r="E481" i="32" s="1"/>
  <c r="D482" i="32"/>
  <c r="E482" i="32" s="1"/>
  <c r="D483" i="32"/>
  <c r="E483" i="32" s="1"/>
  <c r="D484" i="32"/>
  <c r="E484" i="32" s="1"/>
  <c r="D485" i="32"/>
  <c r="E485" i="32" s="1"/>
  <c r="D486" i="32"/>
  <c r="E486" i="32"/>
  <c r="D487" i="32"/>
  <c r="E487" i="32" s="1"/>
  <c r="D488" i="32"/>
  <c r="E488" i="32" s="1"/>
  <c r="D489" i="32"/>
  <c r="E489" i="32" s="1"/>
  <c r="D490" i="32"/>
  <c r="E490" i="32"/>
  <c r="D491" i="32"/>
  <c r="E491" i="32"/>
  <c r="D492" i="32"/>
  <c r="E492" i="32" s="1"/>
  <c r="D493" i="32"/>
  <c r="E493" i="32" s="1"/>
  <c r="D494" i="32"/>
  <c r="E494" i="32" s="1"/>
  <c r="D495" i="32"/>
  <c r="E495" i="32"/>
  <c r="D496" i="32"/>
  <c r="E496" i="32" s="1"/>
  <c r="D497" i="32"/>
  <c r="E497" i="32" s="1"/>
  <c r="D498" i="32"/>
  <c r="E498" i="32" s="1"/>
  <c r="D499" i="32"/>
  <c r="E499" i="32" s="1"/>
  <c r="D500" i="32"/>
  <c r="E500" i="32" s="1"/>
  <c r="D501" i="32"/>
  <c r="E501" i="32" s="1"/>
  <c r="D502" i="32"/>
  <c r="E502" i="32"/>
  <c r="D503" i="32"/>
  <c r="E503" i="32" s="1"/>
  <c r="D504" i="32"/>
  <c r="E504" i="32" s="1"/>
  <c r="D505" i="32"/>
  <c r="E505" i="32" s="1"/>
  <c r="D506" i="32"/>
  <c r="E506" i="32"/>
  <c r="D507" i="32"/>
  <c r="E507" i="32"/>
  <c r="D508" i="32"/>
  <c r="E508" i="32" s="1"/>
  <c r="D509" i="32"/>
  <c r="E509" i="32" s="1"/>
  <c r="D510" i="32"/>
  <c r="E510" i="32" s="1"/>
  <c r="D511" i="32"/>
  <c r="E511" i="32"/>
  <c r="D512" i="32"/>
  <c r="E512" i="32" s="1"/>
  <c r="D513" i="32"/>
  <c r="E513" i="32" s="1"/>
  <c r="D214" i="32"/>
  <c r="E214" i="32" s="1"/>
  <c r="D215" i="32"/>
  <c r="E215" i="32" s="1"/>
  <c r="D216" i="32"/>
  <c r="E216" i="32" s="1"/>
  <c r="D217" i="32"/>
  <c r="E217" i="32" s="1"/>
  <c r="D218" i="32"/>
  <c r="E218" i="32"/>
  <c r="D219" i="32"/>
  <c r="E219" i="32" s="1"/>
  <c r="D220" i="32"/>
  <c r="E220" i="32" s="1"/>
  <c r="D221" i="32"/>
  <c r="E221" i="32" s="1"/>
  <c r="X2735" i="27"/>
  <c r="Y2735" i="27"/>
  <c r="Z2735" i="27" s="1"/>
  <c r="Q2735" i="27" s="1"/>
  <c r="R156" i="29"/>
  <c r="K156" i="29"/>
  <c r="D156" i="29"/>
  <c r="R155" i="29"/>
  <c r="K155" i="29"/>
  <c r="D155" i="29"/>
  <c r="R154" i="29"/>
  <c r="K154" i="29"/>
  <c r="D154" i="29"/>
  <c r="R153" i="29"/>
  <c r="K153" i="29"/>
  <c r="D153" i="29"/>
  <c r="R146" i="29"/>
  <c r="K146" i="29"/>
  <c r="D146" i="29"/>
  <c r="R145" i="29"/>
  <c r="K145" i="29"/>
  <c r="D145" i="29"/>
  <c r="R144" i="29"/>
  <c r="K144" i="29"/>
  <c r="D144" i="29"/>
  <c r="R143" i="29"/>
  <c r="K143" i="29"/>
  <c r="L143" i="29" s="1"/>
  <c r="D143" i="29"/>
  <c r="X3073" i="27"/>
  <c r="Y3073" i="27"/>
  <c r="Z3073" i="27" s="1"/>
  <c r="Q3073" i="27" s="1"/>
  <c r="X2810" i="27"/>
  <c r="Y2810" i="27"/>
  <c r="Z2810" i="27" s="1"/>
  <c r="Q2810" i="27" s="1"/>
  <c r="X4" i="27"/>
  <c r="Y4" i="27"/>
  <c r="Z4" i="27" s="1"/>
  <c r="X5" i="27"/>
  <c r="Y5" i="27"/>
  <c r="Z5" i="27" s="1"/>
  <c r="Q5" i="27" s="1"/>
  <c r="X6" i="27"/>
  <c r="Y6" i="27"/>
  <c r="Z6" i="27" s="1"/>
  <c r="Q6" i="27" s="1"/>
  <c r="X7" i="27"/>
  <c r="Y7" i="27"/>
  <c r="Z7" i="27" s="1"/>
  <c r="Q7" i="27" s="1"/>
  <c r="X8" i="27"/>
  <c r="Y8" i="27"/>
  <c r="Z8" i="27" s="1"/>
  <c r="Q8" i="27" s="1"/>
  <c r="X9" i="27"/>
  <c r="Y9" i="27"/>
  <c r="Z9" i="27" s="1"/>
  <c r="Q9" i="27" s="1"/>
  <c r="X10" i="27"/>
  <c r="Y10" i="27"/>
  <c r="Z10" i="27" s="1"/>
  <c r="Q10" i="27" s="1"/>
  <c r="X11" i="27"/>
  <c r="Y11" i="27"/>
  <c r="Z11" i="27" s="1"/>
  <c r="Q11" i="27" s="1"/>
  <c r="X12" i="27"/>
  <c r="Y12" i="27"/>
  <c r="Z12" i="27" s="1"/>
  <c r="Q12" i="27" s="1"/>
  <c r="AC12" i="27" s="1"/>
  <c r="X13" i="27"/>
  <c r="Y13" i="27"/>
  <c r="Z13" i="27" s="1"/>
  <c r="Q13" i="27" s="1"/>
  <c r="X14" i="27"/>
  <c r="Y14" i="27"/>
  <c r="Z14" i="27" s="1"/>
  <c r="Q14" i="27" s="1"/>
  <c r="X15" i="27"/>
  <c r="Y15" i="27"/>
  <c r="Z15" i="27" s="1"/>
  <c r="Q15" i="27" s="1"/>
  <c r="X16" i="27"/>
  <c r="Y16" i="27"/>
  <c r="Z16" i="27" s="1"/>
  <c r="Q16" i="27" s="1"/>
  <c r="X17" i="27"/>
  <c r="Y17" i="27"/>
  <c r="Z17" i="27" s="1"/>
  <c r="Q17" i="27" s="1"/>
  <c r="X18" i="27"/>
  <c r="Y18" i="27"/>
  <c r="Z18" i="27" s="1"/>
  <c r="Q18" i="27" s="1"/>
  <c r="X19" i="27"/>
  <c r="Y19" i="27"/>
  <c r="Z19" i="27" s="1"/>
  <c r="Q19" i="27" s="1"/>
  <c r="X20" i="27"/>
  <c r="Y20" i="27"/>
  <c r="Z20" i="27" s="1"/>
  <c r="Q20" i="27" s="1"/>
  <c r="X21" i="27"/>
  <c r="Y21" i="27"/>
  <c r="Z21" i="27" s="1"/>
  <c r="Q21" i="27" s="1"/>
  <c r="X22" i="27"/>
  <c r="Y22" i="27"/>
  <c r="Z22" i="27" s="1"/>
  <c r="Q22" i="27" s="1"/>
  <c r="AC22" i="27" s="1"/>
  <c r="X23" i="27"/>
  <c r="Y23" i="27"/>
  <c r="Z23" i="27" s="1"/>
  <c r="Q23" i="27" s="1"/>
  <c r="X24" i="27"/>
  <c r="Y24" i="27"/>
  <c r="Z24" i="27" s="1"/>
  <c r="Q24" i="27" s="1"/>
  <c r="X25" i="27"/>
  <c r="Y25" i="27"/>
  <c r="Z25" i="27" s="1"/>
  <c r="Q25" i="27" s="1"/>
  <c r="X26" i="27"/>
  <c r="Y26" i="27"/>
  <c r="Z26" i="27" s="1"/>
  <c r="Q26" i="27" s="1"/>
  <c r="X27" i="27"/>
  <c r="Y27" i="27"/>
  <c r="Z27" i="27" s="1"/>
  <c r="Q27" i="27" s="1"/>
  <c r="X28" i="27"/>
  <c r="Y28" i="27"/>
  <c r="Z28" i="27" s="1"/>
  <c r="Q28" i="27" s="1"/>
  <c r="X29" i="27"/>
  <c r="Y29" i="27"/>
  <c r="Z29" i="27" s="1"/>
  <c r="Q29" i="27" s="1"/>
  <c r="X30" i="27"/>
  <c r="Y30" i="27"/>
  <c r="Z30" i="27" s="1"/>
  <c r="Q30" i="27" s="1"/>
  <c r="X31" i="27"/>
  <c r="Y31" i="27"/>
  <c r="Z31" i="27" s="1"/>
  <c r="Q31" i="27" s="1"/>
  <c r="X32" i="27"/>
  <c r="Y32" i="27"/>
  <c r="Z32" i="27" s="1"/>
  <c r="Q32" i="27" s="1"/>
  <c r="AC32" i="27" s="1"/>
  <c r="X33" i="27"/>
  <c r="Y33" i="27"/>
  <c r="Z33" i="27" s="1"/>
  <c r="Q33" i="27" s="1"/>
  <c r="X34" i="27"/>
  <c r="Y34" i="27"/>
  <c r="Z34" i="27" s="1"/>
  <c r="Q34" i="27" s="1"/>
  <c r="AC34" i="27" s="1"/>
  <c r="X35" i="27"/>
  <c r="Y35" i="27"/>
  <c r="Z35" i="27" s="1"/>
  <c r="Q35" i="27" s="1"/>
  <c r="X36" i="27"/>
  <c r="Y36" i="27"/>
  <c r="Z36" i="27" s="1"/>
  <c r="Q36" i="27" s="1"/>
  <c r="X37" i="27"/>
  <c r="Y37" i="27"/>
  <c r="Z37" i="27" s="1"/>
  <c r="Q37" i="27" s="1"/>
  <c r="X38" i="27"/>
  <c r="Y38" i="27"/>
  <c r="Z38" i="27" s="1"/>
  <c r="Q38" i="27" s="1"/>
  <c r="X39" i="27"/>
  <c r="Y39" i="27"/>
  <c r="Z39" i="27" s="1"/>
  <c r="Q39" i="27" s="1"/>
  <c r="X40" i="27"/>
  <c r="Y40" i="27"/>
  <c r="Z40" i="27" s="1"/>
  <c r="Q40" i="27" s="1"/>
  <c r="D12" i="29"/>
  <c r="E12" i="29" s="1"/>
  <c r="D7" i="29"/>
  <c r="R113" i="29"/>
  <c r="D93" i="29"/>
  <c r="R133" i="29"/>
  <c r="R134" i="29"/>
  <c r="R135" i="29"/>
  <c r="R136" i="29"/>
  <c r="R123" i="29"/>
  <c r="R124" i="29"/>
  <c r="R125" i="29"/>
  <c r="R126" i="29"/>
  <c r="R114" i="29"/>
  <c r="R115" i="29"/>
  <c r="R116" i="29"/>
  <c r="R104" i="29"/>
  <c r="R105" i="29"/>
  <c r="R106" i="29"/>
  <c r="R93" i="29"/>
  <c r="R94" i="29"/>
  <c r="R95" i="29"/>
  <c r="R96" i="29"/>
  <c r="D133" i="29"/>
  <c r="K133" i="29"/>
  <c r="D134" i="29"/>
  <c r="K134" i="29"/>
  <c r="D135" i="29"/>
  <c r="K135" i="29"/>
  <c r="L135" i="29" s="1"/>
  <c r="D136" i="29"/>
  <c r="K136" i="29"/>
  <c r="D123" i="29"/>
  <c r="K123" i="29"/>
  <c r="D124" i="29"/>
  <c r="K124" i="29"/>
  <c r="D125" i="29"/>
  <c r="K125" i="29"/>
  <c r="L125" i="29" s="1"/>
  <c r="D126" i="29"/>
  <c r="K126" i="29"/>
  <c r="K22" i="29"/>
  <c r="D72" i="29"/>
  <c r="L94" i="29" s="1"/>
  <c r="D73" i="29"/>
  <c r="D74" i="29"/>
  <c r="D75" i="29"/>
  <c r="X9" i="29"/>
  <c r="X2" i="29"/>
  <c r="X7" i="29"/>
  <c r="A3" i="28"/>
  <c r="A4" i="28"/>
  <c r="A5" i="28"/>
  <c r="A6" i="28" s="1"/>
  <c r="A7" i="28" s="1"/>
  <c r="A8" i="28" s="1"/>
  <c r="A9" i="28" s="1"/>
  <c r="A10" i="28" s="1"/>
  <c r="A11" i="28" s="1"/>
  <c r="A12" i="28" s="1"/>
  <c r="A13" i="28" s="1"/>
  <c r="A14" i="28" s="1"/>
  <c r="A15" i="28" s="1"/>
  <c r="A16" i="28" s="1"/>
  <c r="A17" i="28" s="1"/>
  <c r="A18" i="28" s="1"/>
  <c r="A19" i="28" s="1"/>
  <c r="A20" i="28" s="1"/>
  <c r="A21" i="28" s="1"/>
  <c r="A22" i="28" s="1"/>
  <c r="A23" i="28" s="1"/>
  <c r="A24" i="28" s="1"/>
  <c r="A25" i="28" s="1"/>
  <c r="R8" i="29"/>
  <c r="K116" i="29"/>
  <c r="K115" i="29"/>
  <c r="K114" i="29"/>
  <c r="K113" i="29"/>
  <c r="D116" i="29"/>
  <c r="D115" i="29"/>
  <c r="E115" i="29" s="1"/>
  <c r="D114" i="29"/>
  <c r="D113" i="29"/>
  <c r="K106" i="29"/>
  <c r="K105" i="29"/>
  <c r="L105" i="29" s="1"/>
  <c r="K104" i="29"/>
  <c r="K103" i="29"/>
  <c r="D106" i="29"/>
  <c r="D105" i="29"/>
  <c r="D104" i="29"/>
  <c r="D103" i="29"/>
  <c r="D96" i="29"/>
  <c r="D95" i="29"/>
  <c r="D94" i="29"/>
  <c r="R84" i="29"/>
  <c r="S84" i="29" s="1"/>
  <c r="R83" i="29"/>
  <c r="K85" i="29"/>
  <c r="K84" i="29"/>
  <c r="K83" i="29"/>
  <c r="K82" i="29"/>
  <c r="L82" i="29"/>
  <c r="D85" i="29"/>
  <c r="D84" i="29"/>
  <c r="D83" i="29"/>
  <c r="D82" i="29"/>
  <c r="E82" i="29" s="1"/>
  <c r="R75" i="29"/>
  <c r="R74" i="29"/>
  <c r="R73" i="29"/>
  <c r="R72" i="29"/>
  <c r="K75" i="29"/>
  <c r="K74" i="29"/>
  <c r="K73" i="29"/>
  <c r="K72" i="29"/>
  <c r="L72" i="29" s="1"/>
  <c r="R65" i="29"/>
  <c r="R64" i="29"/>
  <c r="R63" i="29"/>
  <c r="R62" i="29"/>
  <c r="K65" i="29"/>
  <c r="K64" i="29"/>
  <c r="K63" i="29"/>
  <c r="K62" i="29"/>
  <c r="D65" i="29"/>
  <c r="D64" i="29"/>
  <c r="D63" i="29"/>
  <c r="D62" i="29"/>
  <c r="R55" i="29"/>
  <c r="R54" i="29"/>
  <c r="R53" i="29"/>
  <c r="R52" i="29"/>
  <c r="K55" i="29"/>
  <c r="K54" i="29"/>
  <c r="K53" i="29"/>
  <c r="K52" i="29"/>
  <c r="D55" i="29"/>
  <c r="D54" i="29"/>
  <c r="D53" i="29"/>
  <c r="D52" i="29"/>
  <c r="E52" i="29" s="1"/>
  <c r="R45" i="29"/>
  <c r="R44" i="29"/>
  <c r="R43" i="29"/>
  <c r="R42" i="29"/>
  <c r="K45" i="29"/>
  <c r="K44" i="29"/>
  <c r="K43" i="29"/>
  <c r="K42" i="29"/>
  <c r="L42" i="29" s="1"/>
  <c r="D45" i="29"/>
  <c r="D44" i="29"/>
  <c r="D43" i="29"/>
  <c r="D42" i="29"/>
  <c r="E42" i="29" s="1"/>
  <c r="R35" i="29"/>
  <c r="R34" i="29"/>
  <c r="R33" i="29"/>
  <c r="R32" i="29"/>
  <c r="S35" i="29" s="1"/>
  <c r="K35" i="29"/>
  <c r="K34" i="29"/>
  <c r="K33" i="29"/>
  <c r="AA9" i="29" s="1"/>
  <c r="K32" i="29"/>
  <c r="D35" i="29"/>
  <c r="D34" i="29"/>
  <c r="D33" i="29"/>
  <c r="AA5" i="29" s="1"/>
  <c r="D32" i="29"/>
  <c r="E57" i="29" s="1"/>
  <c r="R25" i="29"/>
  <c r="R24" i="29"/>
  <c r="R23" i="29"/>
  <c r="AA8" i="29" s="1"/>
  <c r="R22" i="29"/>
  <c r="S27" i="29" s="1"/>
  <c r="K25" i="29"/>
  <c r="K24" i="29"/>
  <c r="K23" i="29"/>
  <c r="D25" i="29"/>
  <c r="D24" i="29"/>
  <c r="D23" i="29"/>
  <c r="AA6" i="29" s="1"/>
  <c r="D22" i="29"/>
  <c r="R15" i="29"/>
  <c r="R14" i="29"/>
  <c r="R13" i="29"/>
  <c r="AA4" i="29" s="1"/>
  <c r="R12" i="29"/>
  <c r="K15" i="29"/>
  <c r="K14" i="29"/>
  <c r="K13" i="29"/>
  <c r="K12" i="29"/>
  <c r="L12" i="29" s="1"/>
  <c r="D15" i="29"/>
  <c r="D14" i="29"/>
  <c r="D13" i="29"/>
  <c r="AA2" i="29" s="1"/>
  <c r="R7" i="29"/>
  <c r="R6" i="29"/>
  <c r="R5" i="29"/>
  <c r="R4" i="29"/>
  <c r="R3" i="29"/>
  <c r="K8" i="29"/>
  <c r="K7" i="29"/>
  <c r="K6" i="29"/>
  <c r="K5" i="29"/>
  <c r="K4" i="29"/>
  <c r="K3" i="29"/>
  <c r="Y1069" i="27"/>
  <c r="Z1069" i="27" s="1"/>
  <c r="Q1069" i="27" s="1"/>
  <c r="X1069" i="27"/>
  <c r="Y1067" i="27"/>
  <c r="Z1067" i="27" s="1"/>
  <c r="Q1067" i="27" s="1"/>
  <c r="Y1070" i="27"/>
  <c r="Z1070" i="27" s="1"/>
  <c r="Q1070" i="27" s="1"/>
  <c r="X1070" i="27"/>
  <c r="X1062" i="27"/>
  <c r="Y1062" i="27"/>
  <c r="Z1062" i="27" s="1"/>
  <c r="Q1062" i="27" s="1"/>
  <c r="X1060" i="27"/>
  <c r="Y1060" i="27"/>
  <c r="Z1060" i="27" s="1"/>
  <c r="Q1060" i="27" s="1"/>
  <c r="X1061" i="27"/>
  <c r="Y1061" i="27"/>
  <c r="Z1061" i="27" s="1"/>
  <c r="Q1061" i="27" s="1"/>
  <c r="X135" i="27"/>
  <c r="Y41" i="27"/>
  <c r="Z41" i="27" s="1"/>
  <c r="Q41" i="27" s="1"/>
  <c r="Y42" i="27"/>
  <c r="Z42" i="27" s="1"/>
  <c r="Q42" i="27" s="1"/>
  <c r="AB42" i="27" s="1"/>
  <c r="Y43" i="27"/>
  <c r="Z43" i="27" s="1"/>
  <c r="Q43" i="27" s="1"/>
  <c r="Y44" i="27"/>
  <c r="Z44" i="27" s="1"/>
  <c r="Q44" i="27" s="1"/>
  <c r="Y45" i="27"/>
  <c r="Z45" i="27" s="1"/>
  <c r="Q45" i="27" s="1"/>
  <c r="Y46" i="27"/>
  <c r="Z46" i="27" s="1"/>
  <c r="Q46" i="27" s="1"/>
  <c r="Y47" i="27"/>
  <c r="Z47" i="27" s="1"/>
  <c r="Q47" i="27" s="1"/>
  <c r="Y48" i="27"/>
  <c r="Z48" i="27" s="1"/>
  <c r="Q48" i="27" s="1"/>
  <c r="Y49" i="27"/>
  <c r="Z49" i="27" s="1"/>
  <c r="Q49" i="27" s="1"/>
  <c r="Y50" i="27"/>
  <c r="Z50" i="27" s="1"/>
  <c r="Q50" i="27" s="1"/>
  <c r="AB50" i="27" s="1"/>
  <c r="Y51" i="27"/>
  <c r="Z51" i="27" s="1"/>
  <c r="Q51" i="27" s="1"/>
  <c r="Y52" i="27"/>
  <c r="Z52" i="27" s="1"/>
  <c r="Q52" i="27" s="1"/>
  <c r="AC52" i="27" s="1"/>
  <c r="Y53" i="27"/>
  <c r="Z53" i="27" s="1"/>
  <c r="Q53" i="27" s="1"/>
  <c r="Y54" i="27"/>
  <c r="Z54" i="27"/>
  <c r="Q54" i="27" s="1"/>
  <c r="Y55" i="27"/>
  <c r="Z55" i="27" s="1"/>
  <c r="Q55" i="27" s="1"/>
  <c r="Y56" i="27"/>
  <c r="Z56" i="27" s="1"/>
  <c r="Q56" i="27" s="1"/>
  <c r="Y57" i="27"/>
  <c r="Z57" i="27" s="1"/>
  <c r="Q57" i="27" s="1"/>
  <c r="AB57" i="27" s="1"/>
  <c r="Y58" i="27"/>
  <c r="Z58" i="27" s="1"/>
  <c r="Q58" i="27" s="1"/>
  <c r="AC58" i="27" s="1"/>
  <c r="Y59" i="27"/>
  <c r="Z59" i="27" s="1"/>
  <c r="Q59" i="27" s="1"/>
  <c r="Y60" i="27"/>
  <c r="Z60" i="27" s="1"/>
  <c r="Q60" i="27" s="1"/>
  <c r="AC60" i="27" s="1"/>
  <c r="Y61" i="27"/>
  <c r="Z61" i="27" s="1"/>
  <c r="Q61" i="27" s="1"/>
  <c r="Y62" i="27"/>
  <c r="Z62" i="27" s="1"/>
  <c r="Q62" i="27" s="1"/>
  <c r="Y63" i="27"/>
  <c r="Z63" i="27" s="1"/>
  <c r="Q63" i="27" s="1"/>
  <c r="Y64" i="27"/>
  <c r="Z64" i="27" s="1"/>
  <c r="Q64" i="27" s="1"/>
  <c r="Y65" i="27"/>
  <c r="Z65" i="27" s="1"/>
  <c r="Q65" i="27" s="1"/>
  <c r="AC65" i="27" s="1"/>
  <c r="Y66" i="27"/>
  <c r="Z66" i="27" s="1"/>
  <c r="Q66" i="27" s="1"/>
  <c r="AB66" i="27" s="1"/>
  <c r="Y67" i="27"/>
  <c r="Z67" i="27" s="1"/>
  <c r="Q67" i="27" s="1"/>
  <c r="Y68" i="27"/>
  <c r="Z68" i="27" s="1"/>
  <c r="Q68" i="27" s="1"/>
  <c r="Y69" i="27"/>
  <c r="Z69" i="27" s="1"/>
  <c r="Q69" i="27" s="1"/>
  <c r="Y70" i="27"/>
  <c r="Z70" i="27" s="1"/>
  <c r="Q70" i="27" s="1"/>
  <c r="Y71" i="27"/>
  <c r="Z71" i="27" s="1"/>
  <c r="Q71" i="27" s="1"/>
  <c r="Y72" i="27"/>
  <c r="Z72" i="27" s="1"/>
  <c r="Q72" i="27" s="1"/>
  <c r="AC72" i="27" s="1"/>
  <c r="Y73" i="27"/>
  <c r="Z73" i="27" s="1"/>
  <c r="Q73" i="27" s="1"/>
  <c r="AB73" i="27" s="1"/>
  <c r="Y74" i="27"/>
  <c r="Z74" i="27" s="1"/>
  <c r="Q74" i="27" s="1"/>
  <c r="AB74" i="27" s="1"/>
  <c r="Y75" i="27"/>
  <c r="Z75" i="27" s="1"/>
  <c r="Q75" i="27" s="1"/>
  <c r="Y76" i="27"/>
  <c r="Z76" i="27" s="1"/>
  <c r="Q76" i="27" s="1"/>
  <c r="Y77" i="27"/>
  <c r="Z77" i="27"/>
  <c r="Q77" i="27" s="1"/>
  <c r="Y78" i="27"/>
  <c r="Z78" i="27" s="1"/>
  <c r="Q78" i="27" s="1"/>
  <c r="Y79" i="27"/>
  <c r="Z79" i="27" s="1"/>
  <c r="Q79" i="27" s="1"/>
  <c r="Y80" i="27"/>
  <c r="Z80" i="27" s="1"/>
  <c r="Q80" i="27" s="1"/>
  <c r="Y81" i="27"/>
  <c r="Z81" i="27" s="1"/>
  <c r="Q81" i="27" s="1"/>
  <c r="Y82" i="27"/>
  <c r="Z82" i="27" s="1"/>
  <c r="Q82" i="27" s="1"/>
  <c r="Y83" i="27"/>
  <c r="Z83" i="27" s="1"/>
  <c r="Q83" i="27" s="1"/>
  <c r="Y84" i="27"/>
  <c r="Z84" i="27" s="1"/>
  <c r="Q84" i="27" s="1"/>
  <c r="Y85" i="27"/>
  <c r="Z85" i="27" s="1"/>
  <c r="Q85" i="27" s="1"/>
  <c r="Y86" i="27"/>
  <c r="Z86" i="27" s="1"/>
  <c r="Q86" i="27" s="1"/>
  <c r="Y87" i="27"/>
  <c r="Z87" i="27" s="1"/>
  <c r="Q87" i="27" s="1"/>
  <c r="Y88" i="27"/>
  <c r="Z88" i="27" s="1"/>
  <c r="Q88" i="27" s="1"/>
  <c r="AB88" i="27" s="1"/>
  <c r="Y89" i="27"/>
  <c r="Z89" i="27" s="1"/>
  <c r="Q89" i="27" s="1"/>
  <c r="Y90" i="27"/>
  <c r="Z90" i="27" s="1"/>
  <c r="Q90" i="27" s="1"/>
  <c r="Y91" i="27"/>
  <c r="Z91" i="27" s="1"/>
  <c r="Q91" i="27" s="1"/>
  <c r="Y92" i="27"/>
  <c r="Z92" i="27" s="1"/>
  <c r="Q92" i="27" s="1"/>
  <c r="Y93" i="27"/>
  <c r="Z93" i="27" s="1"/>
  <c r="Q93" i="27" s="1"/>
  <c r="Y94" i="27"/>
  <c r="Z94" i="27" s="1"/>
  <c r="Q94" i="27" s="1"/>
  <c r="Y95" i="27"/>
  <c r="Z95" i="27" s="1"/>
  <c r="Q95" i="27" s="1"/>
  <c r="Y96" i="27"/>
  <c r="Z96" i="27" s="1"/>
  <c r="Q96" i="27" s="1"/>
  <c r="AC96" i="27" s="1"/>
  <c r="Y97" i="27"/>
  <c r="Z97" i="27" s="1"/>
  <c r="Q97" i="27" s="1"/>
  <c r="AB97" i="27" s="1"/>
  <c r="Y98" i="27"/>
  <c r="Z98" i="27" s="1"/>
  <c r="Q98" i="27" s="1"/>
  <c r="Y99" i="27"/>
  <c r="Z99" i="27" s="1"/>
  <c r="Q99" i="27" s="1"/>
  <c r="Y100" i="27"/>
  <c r="Z100" i="27" s="1"/>
  <c r="Q100" i="27" s="1"/>
  <c r="Y101" i="27"/>
  <c r="Z101" i="27" s="1"/>
  <c r="Q101" i="27" s="1"/>
  <c r="AB101" i="27" s="1"/>
  <c r="Y102" i="27"/>
  <c r="Z102" i="27" s="1"/>
  <c r="Q102" i="27" s="1"/>
  <c r="AC102" i="27" s="1"/>
  <c r="Y103" i="27"/>
  <c r="Z103" i="27" s="1"/>
  <c r="Q103" i="27" s="1"/>
  <c r="Y104" i="27"/>
  <c r="Z104" i="27" s="1"/>
  <c r="Q104" i="27" s="1"/>
  <c r="Y105" i="27"/>
  <c r="Z105" i="27" s="1"/>
  <c r="Q105" i="27" s="1"/>
  <c r="Y106" i="27"/>
  <c r="Z106" i="27" s="1"/>
  <c r="Q106" i="27" s="1"/>
  <c r="Y107" i="27"/>
  <c r="Z107" i="27" s="1"/>
  <c r="Q107" i="27" s="1"/>
  <c r="Y108" i="27"/>
  <c r="Z108" i="27" s="1"/>
  <c r="Q108" i="27" s="1"/>
  <c r="Y109" i="27"/>
  <c r="Z109" i="27" s="1"/>
  <c r="Q109" i="27" s="1"/>
  <c r="Y110" i="27"/>
  <c r="Z110" i="27" s="1"/>
  <c r="Q110" i="27" s="1"/>
  <c r="AC110" i="27" s="1"/>
  <c r="Y111" i="27"/>
  <c r="Z111" i="27" s="1"/>
  <c r="Q111" i="27" s="1"/>
  <c r="Y112" i="27"/>
  <c r="Z112" i="27" s="1"/>
  <c r="Q112" i="27" s="1"/>
  <c r="Y113" i="27"/>
  <c r="Z113" i="27" s="1"/>
  <c r="Q113" i="27" s="1"/>
  <c r="AB113" i="27" s="1"/>
  <c r="Y114" i="27"/>
  <c r="Z114" i="27" s="1"/>
  <c r="Q114" i="27" s="1"/>
  <c r="Y115" i="27"/>
  <c r="Z115" i="27" s="1"/>
  <c r="Q115" i="27" s="1"/>
  <c r="Y116" i="27"/>
  <c r="Z116" i="27" s="1"/>
  <c r="Q116" i="27" s="1"/>
  <c r="Y117" i="27"/>
  <c r="Z117" i="27" s="1"/>
  <c r="Q117" i="27" s="1"/>
  <c r="Y118" i="27"/>
  <c r="Z118" i="27" s="1"/>
  <c r="Q118" i="27" s="1"/>
  <c r="AB118" i="27" s="1"/>
  <c r="Y119" i="27"/>
  <c r="Z119" i="27" s="1"/>
  <c r="Q119" i="27" s="1"/>
  <c r="Y120" i="27"/>
  <c r="Z120" i="27" s="1"/>
  <c r="Q120" i="27" s="1"/>
  <c r="Y121" i="27"/>
  <c r="Z121" i="27" s="1"/>
  <c r="Q121" i="27" s="1"/>
  <c r="Y122" i="27"/>
  <c r="Z122" i="27" s="1"/>
  <c r="Q122" i="27" s="1"/>
  <c r="Y123" i="27"/>
  <c r="Z123" i="27" s="1"/>
  <c r="Q123" i="27" s="1"/>
  <c r="Y124" i="27"/>
  <c r="Z124" i="27"/>
  <c r="Q124" i="27" s="1"/>
  <c r="Y125" i="27"/>
  <c r="Z125" i="27" s="1"/>
  <c r="Q125" i="27" s="1"/>
  <c r="Y126" i="27"/>
  <c r="Z126" i="27" s="1"/>
  <c r="Q126" i="27" s="1"/>
  <c r="Y127" i="27"/>
  <c r="Z127" i="27" s="1"/>
  <c r="Q127" i="27" s="1"/>
  <c r="Y128" i="27"/>
  <c r="Z128" i="27" s="1"/>
  <c r="Q128" i="27" s="1"/>
  <c r="Y129" i="27"/>
  <c r="Z129" i="27" s="1"/>
  <c r="Q129" i="27" s="1"/>
  <c r="Y130" i="27"/>
  <c r="Z130" i="27" s="1"/>
  <c r="Q130" i="27" s="1"/>
  <c r="Y131" i="27"/>
  <c r="Z131" i="27" s="1"/>
  <c r="Q131" i="27" s="1"/>
  <c r="Y132" i="27"/>
  <c r="Z132" i="27" s="1"/>
  <c r="Q132" i="27" s="1"/>
  <c r="Y133" i="27"/>
  <c r="Z133" i="27" s="1"/>
  <c r="Q133" i="27" s="1"/>
  <c r="Y134" i="27"/>
  <c r="Z134" i="27" s="1"/>
  <c r="Q134" i="27" s="1"/>
  <c r="Y135" i="27"/>
  <c r="Z135" i="27" s="1"/>
  <c r="Q135" i="27" s="1"/>
  <c r="Y136" i="27"/>
  <c r="Z136" i="27" s="1"/>
  <c r="Q136" i="27" s="1"/>
  <c r="Y137" i="27"/>
  <c r="Z137" i="27" s="1"/>
  <c r="Q137" i="27" s="1"/>
  <c r="Y138" i="27"/>
  <c r="Z138" i="27" s="1"/>
  <c r="Q138" i="27" s="1"/>
  <c r="Y139" i="27"/>
  <c r="Z139" i="27" s="1"/>
  <c r="Q139" i="27" s="1"/>
  <c r="Y140" i="27"/>
  <c r="Z140" i="27" s="1"/>
  <c r="Q140" i="27" s="1"/>
  <c r="Y141" i="27"/>
  <c r="Z141" i="27" s="1"/>
  <c r="Q141" i="27" s="1"/>
  <c r="AB141" i="27" s="1"/>
  <c r="Y142" i="27"/>
  <c r="Z142" i="27" s="1"/>
  <c r="Q142" i="27" s="1"/>
  <c r="Y143" i="27"/>
  <c r="Z143" i="27" s="1"/>
  <c r="Q143" i="27" s="1"/>
  <c r="Y144" i="27"/>
  <c r="Z144" i="27" s="1"/>
  <c r="Q144" i="27" s="1"/>
  <c r="Y145" i="27"/>
  <c r="Z145" i="27" s="1"/>
  <c r="Q145" i="27" s="1"/>
  <c r="Y146" i="27"/>
  <c r="Z146" i="27" s="1"/>
  <c r="Q146" i="27" s="1"/>
  <c r="Y147" i="27"/>
  <c r="Z147" i="27" s="1"/>
  <c r="Q147" i="27" s="1"/>
  <c r="Y148" i="27"/>
  <c r="Z148" i="27" s="1"/>
  <c r="Q148" i="27" s="1"/>
  <c r="AC148" i="27" s="1"/>
  <c r="Y149" i="27"/>
  <c r="Z149" i="27" s="1"/>
  <c r="Q149" i="27" s="1"/>
  <c r="AB149" i="27" s="1"/>
  <c r="Y150" i="27"/>
  <c r="Z150" i="27" s="1"/>
  <c r="Q150" i="27" s="1"/>
  <c r="Y151" i="27"/>
  <c r="Z151" i="27" s="1"/>
  <c r="Q151" i="27" s="1"/>
  <c r="Y152" i="27"/>
  <c r="Z152" i="27" s="1"/>
  <c r="Q152" i="27" s="1"/>
  <c r="Y153" i="27"/>
  <c r="Z153" i="27" s="1"/>
  <c r="Q153" i="27" s="1"/>
  <c r="Y154" i="27"/>
  <c r="Z154" i="27" s="1"/>
  <c r="Q154" i="27" s="1"/>
  <c r="Y155" i="27"/>
  <c r="Z155" i="27" s="1"/>
  <c r="Q155" i="27" s="1"/>
  <c r="Y156" i="27"/>
  <c r="Z156" i="27" s="1"/>
  <c r="Q156" i="27" s="1"/>
  <c r="AB156" i="27" s="1"/>
  <c r="Y157" i="27"/>
  <c r="Z157" i="27" s="1"/>
  <c r="Q157" i="27" s="1"/>
  <c r="AB157" i="27" s="1"/>
  <c r="Y158" i="27"/>
  <c r="Z158" i="27" s="1"/>
  <c r="Q158" i="27" s="1"/>
  <c r="Y159" i="27"/>
  <c r="Z159" i="27" s="1"/>
  <c r="Q159" i="27" s="1"/>
  <c r="Y160" i="27"/>
  <c r="Z160" i="27" s="1"/>
  <c r="Q160" i="27" s="1"/>
  <c r="Y161" i="27"/>
  <c r="Z161" i="27" s="1"/>
  <c r="Q161" i="27" s="1"/>
  <c r="Y162" i="27"/>
  <c r="Z162" i="27" s="1"/>
  <c r="Q162" i="27" s="1"/>
  <c r="Y163" i="27"/>
  <c r="Z163" i="27" s="1"/>
  <c r="Q163" i="27" s="1"/>
  <c r="Y164" i="27"/>
  <c r="Z164" i="27" s="1"/>
  <c r="Q164" i="27" s="1"/>
  <c r="Y165" i="27"/>
  <c r="Z165" i="27" s="1"/>
  <c r="Q165" i="27" s="1"/>
  <c r="AB165" i="27" s="1"/>
  <c r="Y166" i="27"/>
  <c r="Z166" i="27" s="1"/>
  <c r="Q166" i="27" s="1"/>
  <c r="Y167" i="27"/>
  <c r="Z167" i="27" s="1"/>
  <c r="Q167" i="27" s="1"/>
  <c r="Y168" i="27"/>
  <c r="Z168" i="27" s="1"/>
  <c r="Q168" i="27"/>
  <c r="Y169" i="27"/>
  <c r="Z169" i="27" s="1"/>
  <c r="Q169" i="27" s="1"/>
  <c r="Y170" i="27"/>
  <c r="Z170" i="27" s="1"/>
  <c r="Q170" i="27" s="1"/>
  <c r="Y171" i="27"/>
  <c r="Z171" i="27" s="1"/>
  <c r="Q171" i="27" s="1"/>
  <c r="Y172" i="27"/>
  <c r="Z172" i="27" s="1"/>
  <c r="Q172" i="27" s="1"/>
  <c r="Y173" i="27"/>
  <c r="Z173" i="27" s="1"/>
  <c r="Q173" i="27" s="1"/>
  <c r="Y174" i="27"/>
  <c r="Z174" i="27" s="1"/>
  <c r="Q174" i="27" s="1"/>
  <c r="Y175" i="27"/>
  <c r="Z175" i="27" s="1"/>
  <c r="Q175" i="27" s="1"/>
  <c r="Y176" i="27"/>
  <c r="Z176" i="27"/>
  <c r="Q176" i="27" s="1"/>
  <c r="Y177" i="27"/>
  <c r="Z177" i="27" s="1"/>
  <c r="Q177" i="27" s="1"/>
  <c r="AB177" i="27" s="1"/>
  <c r="Y178" i="27"/>
  <c r="Z178" i="27" s="1"/>
  <c r="Q178" i="27" s="1"/>
  <c r="Y179" i="27"/>
  <c r="Z179" i="27" s="1"/>
  <c r="Q179" i="27" s="1"/>
  <c r="Y180" i="27"/>
  <c r="Z180" i="27" s="1"/>
  <c r="Q180" i="27" s="1"/>
  <c r="Y181" i="27"/>
  <c r="Z181" i="27" s="1"/>
  <c r="Q181" i="27" s="1"/>
  <c r="Y182" i="27"/>
  <c r="Z182" i="27" s="1"/>
  <c r="Q182" i="27" s="1"/>
  <c r="Y183" i="27"/>
  <c r="Z183" i="27" s="1"/>
  <c r="Q183" i="27" s="1"/>
  <c r="Y184" i="27"/>
  <c r="Z184" i="27" s="1"/>
  <c r="Q184" i="27" s="1"/>
  <c r="Y185" i="27"/>
  <c r="Z185" i="27" s="1"/>
  <c r="Q185" i="27" s="1"/>
  <c r="Y186" i="27"/>
  <c r="Z186" i="27" s="1"/>
  <c r="Q186" i="27" s="1"/>
  <c r="Y187" i="27"/>
  <c r="Z187" i="27" s="1"/>
  <c r="Q187" i="27" s="1"/>
  <c r="Y188" i="27"/>
  <c r="Z188" i="27" s="1"/>
  <c r="Q188" i="27" s="1"/>
  <c r="Y189" i="27"/>
  <c r="Z189" i="27" s="1"/>
  <c r="Q189" i="27"/>
  <c r="Y190" i="27"/>
  <c r="Z190" i="27" s="1"/>
  <c r="Q190" i="27" s="1"/>
  <c r="Y191" i="27"/>
  <c r="Z191" i="27" s="1"/>
  <c r="Q191" i="27" s="1"/>
  <c r="Y192" i="27"/>
  <c r="Z192" i="27" s="1"/>
  <c r="Q192" i="27" s="1"/>
  <c r="Y193" i="27"/>
  <c r="Z193" i="27" s="1"/>
  <c r="Q193" i="27" s="1"/>
  <c r="Y194" i="27"/>
  <c r="Z194" i="27" s="1"/>
  <c r="Q194" i="27" s="1"/>
  <c r="Y195" i="27"/>
  <c r="Z195" i="27" s="1"/>
  <c r="Q195" i="27" s="1"/>
  <c r="Y196" i="27"/>
  <c r="Z196" i="27" s="1"/>
  <c r="Q196" i="27" s="1"/>
  <c r="Y197" i="27"/>
  <c r="Z197" i="27" s="1"/>
  <c r="Q197" i="27" s="1"/>
  <c r="Y198" i="27"/>
  <c r="Z198" i="27" s="1"/>
  <c r="Q198" i="27" s="1"/>
  <c r="Y199" i="27"/>
  <c r="Z199" i="27" s="1"/>
  <c r="Q199" i="27" s="1"/>
  <c r="Y200" i="27"/>
  <c r="Z200" i="27" s="1"/>
  <c r="Q200" i="27" s="1"/>
  <c r="Y201" i="27"/>
  <c r="Z201" i="27" s="1"/>
  <c r="Q201" i="27" s="1"/>
  <c r="Y202" i="27"/>
  <c r="Z202" i="27" s="1"/>
  <c r="Q202" i="27" s="1"/>
  <c r="Y203" i="27"/>
  <c r="Z203" i="27" s="1"/>
  <c r="Q203" i="27" s="1"/>
  <c r="Y204" i="27"/>
  <c r="Z204" i="27" s="1"/>
  <c r="Q204" i="27" s="1"/>
  <c r="Y205" i="27"/>
  <c r="Z205" i="27" s="1"/>
  <c r="Q205" i="27" s="1"/>
  <c r="Y206" i="27"/>
  <c r="Z206" i="27" s="1"/>
  <c r="Q206" i="27" s="1"/>
  <c r="Y207" i="27"/>
  <c r="Z207" i="27" s="1"/>
  <c r="Q207" i="27" s="1"/>
  <c r="Y208" i="27"/>
  <c r="Z208" i="27" s="1"/>
  <c r="Q208" i="27" s="1"/>
  <c r="Y209" i="27"/>
  <c r="Z209" i="27" s="1"/>
  <c r="Q209" i="27" s="1"/>
  <c r="Y210" i="27"/>
  <c r="Z210" i="27" s="1"/>
  <c r="Q210" i="27"/>
  <c r="Y211" i="27"/>
  <c r="Z211" i="27" s="1"/>
  <c r="Q211" i="27" s="1"/>
  <c r="Y212" i="27"/>
  <c r="Z212" i="27" s="1"/>
  <c r="Q212" i="27" s="1"/>
  <c r="Y213" i="27"/>
  <c r="Z213" i="27" s="1"/>
  <c r="Q213" i="27" s="1"/>
  <c r="Y214" i="27"/>
  <c r="Z214" i="27" s="1"/>
  <c r="Q214" i="27" s="1"/>
  <c r="AB214" i="27" s="1"/>
  <c r="Y215" i="27"/>
  <c r="Z215" i="27" s="1"/>
  <c r="Q215" i="27" s="1"/>
  <c r="Y216" i="27"/>
  <c r="Z216" i="27" s="1"/>
  <c r="Q216" i="27" s="1"/>
  <c r="Y217" i="27"/>
  <c r="Z217" i="27" s="1"/>
  <c r="Q217" i="27" s="1"/>
  <c r="Y218" i="27"/>
  <c r="Z218" i="27" s="1"/>
  <c r="Q218" i="27" s="1"/>
  <c r="Y219" i="27"/>
  <c r="Z219" i="27"/>
  <c r="Q219" i="27" s="1"/>
  <c r="Y220" i="27"/>
  <c r="Z220" i="27" s="1"/>
  <c r="Q220" i="27" s="1"/>
  <c r="Y221" i="27"/>
  <c r="Z221" i="27" s="1"/>
  <c r="Q221" i="27" s="1"/>
  <c r="AB221" i="27" s="1"/>
  <c r="Y222" i="27"/>
  <c r="Z222" i="27" s="1"/>
  <c r="Q222" i="27" s="1"/>
  <c r="AC222" i="27" s="1"/>
  <c r="Y238" i="27"/>
  <c r="Z238" i="27" s="1"/>
  <c r="Q238" i="27" s="1"/>
  <c r="Y223" i="27"/>
  <c r="Z223" i="27" s="1"/>
  <c r="Q223" i="27" s="1"/>
  <c r="Y224" i="27"/>
  <c r="Z224" i="27" s="1"/>
  <c r="Q224" i="27" s="1"/>
  <c r="Y225" i="27"/>
  <c r="Z225" i="27" s="1"/>
  <c r="Q225" i="27" s="1"/>
  <c r="Y226" i="27"/>
  <c r="Z226" i="27" s="1"/>
  <c r="Q226" i="27" s="1"/>
  <c r="Y227" i="27"/>
  <c r="Z227" i="27" s="1"/>
  <c r="Q227" i="27" s="1"/>
  <c r="Y228" i="27"/>
  <c r="Z228" i="27" s="1"/>
  <c r="Q228" i="27" s="1"/>
  <c r="Y229" i="27"/>
  <c r="Z229" i="27" s="1"/>
  <c r="Q229" i="27" s="1"/>
  <c r="Y230" i="27"/>
  <c r="Z230" i="27" s="1"/>
  <c r="Q230" i="27" s="1"/>
  <c r="Y231" i="27"/>
  <c r="Z231" i="27" s="1"/>
  <c r="Q231" i="27" s="1"/>
  <c r="Y232" i="27"/>
  <c r="Z232" i="27" s="1"/>
  <c r="Q232" i="27" s="1"/>
  <c r="Y233" i="27"/>
  <c r="Z233" i="27" s="1"/>
  <c r="Q233" i="27" s="1"/>
  <c r="Y234" i="27"/>
  <c r="Z234" i="27" s="1"/>
  <c r="Q234" i="27" s="1"/>
  <c r="Y235" i="27"/>
  <c r="Z235" i="27" s="1"/>
  <c r="Q235" i="27" s="1"/>
  <c r="Y236" i="27"/>
  <c r="Z236" i="27" s="1"/>
  <c r="Q236" i="27" s="1"/>
  <c r="Y237" i="27"/>
  <c r="Z237" i="27" s="1"/>
  <c r="Q237" i="27" s="1"/>
  <c r="Y239" i="27"/>
  <c r="Z239" i="27" s="1"/>
  <c r="Q239" i="27" s="1"/>
  <c r="Y240" i="27"/>
  <c r="Z240" i="27" s="1"/>
  <c r="Q240" i="27" s="1"/>
  <c r="Y241" i="27"/>
  <c r="Z241" i="27" s="1"/>
  <c r="Q241" i="27" s="1"/>
  <c r="Y242" i="27"/>
  <c r="Z242" i="27" s="1"/>
  <c r="Q242" i="27" s="1"/>
  <c r="Y243" i="27"/>
  <c r="Z243" i="27" s="1"/>
  <c r="Q243" i="27" s="1"/>
  <c r="Y244" i="27"/>
  <c r="Z244" i="27" s="1"/>
  <c r="Q244" i="27" s="1"/>
  <c r="Y245" i="27"/>
  <c r="Z245" i="27" s="1"/>
  <c r="Q245" i="27" s="1"/>
  <c r="Y246" i="27"/>
  <c r="Z246" i="27" s="1"/>
  <c r="Q246" i="27" s="1"/>
  <c r="Y247" i="27"/>
  <c r="Z247" i="27" s="1"/>
  <c r="Q247" i="27" s="1"/>
  <c r="Y248" i="27"/>
  <c r="Z248" i="27" s="1"/>
  <c r="Q248" i="27" s="1"/>
  <c r="Y249" i="27"/>
  <c r="Z249" i="27" s="1"/>
  <c r="Q249" i="27" s="1"/>
  <c r="Y250" i="27"/>
  <c r="Z250" i="27" s="1"/>
  <c r="Q250" i="27" s="1"/>
  <c r="Y251" i="27"/>
  <c r="Z251" i="27" s="1"/>
  <c r="Q251" i="27" s="1"/>
  <c r="Y252" i="27"/>
  <c r="Z252" i="27" s="1"/>
  <c r="Q252" i="27" s="1"/>
  <c r="Y253" i="27"/>
  <c r="Z253" i="27" s="1"/>
  <c r="Q253" i="27" s="1"/>
  <c r="Y254" i="27"/>
  <c r="Z254" i="27" s="1"/>
  <c r="Q254" i="27" s="1"/>
  <c r="Y255" i="27"/>
  <c r="Z255" i="27" s="1"/>
  <c r="Q255" i="27" s="1"/>
  <c r="Y256" i="27"/>
  <c r="Z256" i="27" s="1"/>
  <c r="Q256" i="27" s="1"/>
  <c r="Y257" i="27"/>
  <c r="Z257" i="27" s="1"/>
  <c r="Q257" i="27" s="1"/>
  <c r="Y258" i="27"/>
  <c r="Z258" i="27" s="1"/>
  <c r="Q258" i="27" s="1"/>
  <c r="Y259" i="27"/>
  <c r="Z259" i="27" s="1"/>
  <c r="Q259" i="27" s="1"/>
  <c r="Y260" i="27"/>
  <c r="Z260" i="27" s="1"/>
  <c r="Q260" i="27" s="1"/>
  <c r="Y261" i="27"/>
  <c r="Z261" i="27" s="1"/>
  <c r="Q261" i="27" s="1"/>
  <c r="Y262" i="27"/>
  <c r="Z262" i="27" s="1"/>
  <c r="Q262" i="27" s="1"/>
  <c r="Y263" i="27"/>
  <c r="Z263" i="27" s="1"/>
  <c r="Q263" i="27" s="1"/>
  <c r="Y264" i="27"/>
  <c r="Z264" i="27" s="1"/>
  <c r="Q264" i="27" s="1"/>
  <c r="Y265" i="27"/>
  <c r="Z265" i="27" s="1"/>
  <c r="Q265" i="27" s="1"/>
  <c r="Y266" i="27"/>
  <c r="Z266" i="27" s="1"/>
  <c r="Q266" i="27" s="1"/>
  <c r="AB266" i="27" s="1"/>
  <c r="Y267" i="27"/>
  <c r="Z267" i="27" s="1"/>
  <c r="Q267" i="27" s="1"/>
  <c r="Y268" i="27"/>
  <c r="Z268" i="27" s="1"/>
  <c r="Q268" i="27" s="1"/>
  <c r="Y269" i="27"/>
  <c r="Z269" i="27" s="1"/>
  <c r="Q269" i="27" s="1"/>
  <c r="AC269" i="27" s="1"/>
  <c r="Y270" i="27"/>
  <c r="Z270" i="27" s="1"/>
  <c r="Q270" i="27" s="1"/>
  <c r="Y271" i="27"/>
  <c r="Z271" i="27" s="1"/>
  <c r="Q271" i="27" s="1"/>
  <c r="Y272" i="27"/>
  <c r="Z272" i="27" s="1"/>
  <c r="Q272" i="27" s="1"/>
  <c r="Y273" i="27"/>
  <c r="Z273" i="27"/>
  <c r="Q273" i="27" s="1"/>
  <c r="Y274" i="27"/>
  <c r="Z274" i="27" s="1"/>
  <c r="Q274" i="27" s="1"/>
  <c r="AB274" i="27" s="1"/>
  <c r="Y275" i="27"/>
  <c r="Z275" i="27" s="1"/>
  <c r="Q275" i="27" s="1"/>
  <c r="Y276" i="27"/>
  <c r="Z276" i="27" s="1"/>
  <c r="Q276" i="27" s="1"/>
  <c r="Y277" i="27"/>
  <c r="Z277" i="27" s="1"/>
  <c r="Q277" i="27" s="1"/>
  <c r="Y278" i="27"/>
  <c r="Z278" i="27" s="1"/>
  <c r="Q278" i="27" s="1"/>
  <c r="Y279" i="27"/>
  <c r="Z279" i="27" s="1"/>
  <c r="Q279" i="27" s="1"/>
  <c r="Y280" i="27"/>
  <c r="Z280" i="27" s="1"/>
  <c r="Q280" i="27" s="1"/>
  <c r="Y281" i="27"/>
  <c r="Z281" i="27" s="1"/>
  <c r="Q281" i="27" s="1"/>
  <c r="Y282" i="27"/>
  <c r="Z282" i="27" s="1"/>
  <c r="Q282" i="27" s="1"/>
  <c r="Y283" i="27"/>
  <c r="Z283" i="27" s="1"/>
  <c r="Q283" i="27" s="1"/>
  <c r="Y284" i="27"/>
  <c r="Z284" i="27" s="1"/>
  <c r="Q284" i="27" s="1"/>
  <c r="Y285" i="27"/>
  <c r="Z285" i="27" s="1"/>
  <c r="Q285" i="27" s="1"/>
  <c r="Y286" i="27"/>
  <c r="Z286" i="27" s="1"/>
  <c r="Q286" i="27" s="1"/>
  <c r="Y287" i="27"/>
  <c r="Z287" i="27" s="1"/>
  <c r="Q287" i="27" s="1"/>
  <c r="AB287" i="27" s="1"/>
  <c r="Y288" i="27"/>
  <c r="Z288" i="27" s="1"/>
  <c r="Q288" i="27" s="1"/>
  <c r="Y289" i="27"/>
  <c r="Z289" i="27" s="1"/>
  <c r="Q289" i="27" s="1"/>
  <c r="Y290" i="27"/>
  <c r="Z290" i="27" s="1"/>
  <c r="Q290" i="27" s="1"/>
  <c r="Y291" i="27"/>
  <c r="Z291" i="27" s="1"/>
  <c r="Q291" i="27" s="1"/>
  <c r="Y292" i="27"/>
  <c r="Z292" i="27" s="1"/>
  <c r="Q292" i="27" s="1"/>
  <c r="Y293" i="27"/>
  <c r="Z293" i="27" s="1"/>
  <c r="Q293" i="27" s="1"/>
  <c r="Y294" i="27"/>
  <c r="Z294" i="27" s="1"/>
  <c r="Q294" i="27" s="1"/>
  <c r="Y295" i="27"/>
  <c r="Z295" i="27" s="1"/>
  <c r="Q295" i="27" s="1"/>
  <c r="AB295" i="27" s="1"/>
  <c r="Y296" i="27"/>
  <c r="Z296" i="27" s="1"/>
  <c r="Q296" i="27" s="1"/>
  <c r="Y297" i="27"/>
  <c r="Z297" i="27" s="1"/>
  <c r="Q297" i="27" s="1"/>
  <c r="Y298" i="27"/>
  <c r="Z298" i="27" s="1"/>
  <c r="Q298" i="27" s="1"/>
  <c r="Y299" i="27"/>
  <c r="Z299" i="27" s="1"/>
  <c r="Q299" i="27" s="1"/>
  <c r="Y300" i="27"/>
  <c r="Z300" i="27" s="1"/>
  <c r="Q300" i="27" s="1"/>
  <c r="Y301" i="27"/>
  <c r="Z301" i="27" s="1"/>
  <c r="Q301" i="27" s="1"/>
  <c r="Y302" i="27"/>
  <c r="Z302" i="27" s="1"/>
  <c r="Q302" i="27" s="1"/>
  <c r="Y303" i="27"/>
  <c r="Z303" i="27" s="1"/>
  <c r="Q303" i="27" s="1"/>
  <c r="AB303" i="27" s="1"/>
  <c r="Y304" i="27"/>
  <c r="Z304" i="27" s="1"/>
  <c r="Q304" i="27" s="1"/>
  <c r="Y305" i="27"/>
  <c r="Z305" i="27" s="1"/>
  <c r="Q305" i="27" s="1"/>
  <c r="Y306" i="27"/>
  <c r="Z306" i="27" s="1"/>
  <c r="Q306" i="27" s="1"/>
  <c r="Y307" i="27"/>
  <c r="Z307" i="27" s="1"/>
  <c r="Q307" i="27" s="1"/>
  <c r="AC307" i="27" s="1"/>
  <c r="Y308" i="27"/>
  <c r="Z308" i="27" s="1"/>
  <c r="Q308" i="27" s="1"/>
  <c r="Y309" i="27"/>
  <c r="Z309" i="27" s="1"/>
  <c r="Q309" i="27" s="1"/>
  <c r="Y310" i="27"/>
  <c r="Z310" i="27" s="1"/>
  <c r="Q310" i="27" s="1"/>
  <c r="Y311" i="27"/>
  <c r="Z311" i="27" s="1"/>
  <c r="Q311" i="27" s="1"/>
  <c r="AB311" i="27" s="1"/>
  <c r="Y312" i="27"/>
  <c r="Z312" i="27" s="1"/>
  <c r="Q312" i="27" s="1"/>
  <c r="Y313" i="27"/>
  <c r="Z313" i="27" s="1"/>
  <c r="Q313" i="27" s="1"/>
  <c r="Y314" i="27"/>
  <c r="Z314" i="27" s="1"/>
  <c r="Q314" i="27" s="1"/>
  <c r="Y315" i="27"/>
  <c r="Z315" i="27" s="1"/>
  <c r="Q315" i="27" s="1"/>
  <c r="AB315" i="27" s="1"/>
  <c r="Y316" i="27"/>
  <c r="Z316" i="27" s="1"/>
  <c r="Q316" i="27" s="1"/>
  <c r="Y317" i="27"/>
  <c r="Z317" i="27" s="1"/>
  <c r="Q317" i="27" s="1"/>
  <c r="Y318" i="27"/>
  <c r="Z318" i="27" s="1"/>
  <c r="Q318" i="27" s="1"/>
  <c r="Y319" i="27"/>
  <c r="Z319" i="27" s="1"/>
  <c r="Q319" i="27" s="1"/>
  <c r="AB319" i="27" s="1"/>
  <c r="Y320" i="27"/>
  <c r="Z320" i="27" s="1"/>
  <c r="Q320" i="27" s="1"/>
  <c r="Y321" i="27"/>
  <c r="Z321" i="27" s="1"/>
  <c r="Q321" i="27" s="1"/>
  <c r="Y322" i="27"/>
  <c r="Z322" i="27" s="1"/>
  <c r="Q322" i="27" s="1"/>
  <c r="Y323" i="27"/>
  <c r="Z323" i="27" s="1"/>
  <c r="Q323" i="27" s="1"/>
  <c r="Y324" i="27"/>
  <c r="Z324" i="27" s="1"/>
  <c r="Q324" i="27" s="1"/>
  <c r="AC324" i="27" s="1"/>
  <c r="Y325" i="27"/>
  <c r="Z325" i="27" s="1"/>
  <c r="Q325" i="27" s="1"/>
  <c r="Y326" i="27"/>
  <c r="Z326" i="27" s="1"/>
  <c r="Q326" i="27" s="1"/>
  <c r="Y327" i="27"/>
  <c r="Z327" i="27" s="1"/>
  <c r="Q327" i="27" s="1"/>
  <c r="AB327" i="27" s="1"/>
  <c r="Y328" i="27"/>
  <c r="Z328" i="27" s="1"/>
  <c r="Q328" i="27" s="1"/>
  <c r="Y329" i="27"/>
  <c r="Z329" i="27" s="1"/>
  <c r="Q329" i="27" s="1"/>
  <c r="Y330" i="27"/>
  <c r="Z330" i="27" s="1"/>
  <c r="Q330" i="27" s="1"/>
  <c r="Y331" i="27"/>
  <c r="Z331" i="27"/>
  <c r="Q331" i="27" s="1"/>
  <c r="Y332" i="27"/>
  <c r="Z332" i="27" s="1"/>
  <c r="Q332" i="27" s="1"/>
  <c r="Y333" i="27"/>
  <c r="Z333" i="27" s="1"/>
  <c r="Q333" i="27" s="1"/>
  <c r="Y334" i="27"/>
  <c r="Z334" i="27" s="1"/>
  <c r="Q334" i="27" s="1"/>
  <c r="AC334" i="27" s="1"/>
  <c r="Y335" i="27"/>
  <c r="Z335" i="27" s="1"/>
  <c r="Q335" i="27" s="1"/>
  <c r="Y336" i="27"/>
  <c r="Z336" i="27" s="1"/>
  <c r="Q336" i="27" s="1"/>
  <c r="Y337" i="27"/>
  <c r="Z337" i="27" s="1"/>
  <c r="Q337" i="27" s="1"/>
  <c r="Y338" i="27"/>
  <c r="Z338" i="27" s="1"/>
  <c r="Q338" i="27" s="1"/>
  <c r="AC338" i="27" s="1"/>
  <c r="Y339" i="27"/>
  <c r="Z339" i="27" s="1"/>
  <c r="Q339" i="27" s="1"/>
  <c r="Y340" i="27"/>
  <c r="Z340" i="27" s="1"/>
  <c r="Q340" i="27" s="1"/>
  <c r="Y341" i="27"/>
  <c r="Z341" i="27" s="1"/>
  <c r="Q341" i="27" s="1"/>
  <c r="Y342" i="27"/>
  <c r="Z342" i="27" s="1"/>
  <c r="Q342" i="27" s="1"/>
  <c r="AC342" i="27" s="1"/>
  <c r="Y343" i="27"/>
  <c r="Z343" i="27" s="1"/>
  <c r="Q343" i="27" s="1"/>
  <c r="Y344" i="27"/>
  <c r="Z344" i="27" s="1"/>
  <c r="Q344" i="27" s="1"/>
  <c r="Y345" i="27"/>
  <c r="Z345" i="27" s="1"/>
  <c r="Q345" i="27" s="1"/>
  <c r="Y346" i="27"/>
  <c r="Z346" i="27" s="1"/>
  <c r="Q346" i="27" s="1"/>
  <c r="AB346" i="27" s="1"/>
  <c r="Y347" i="27"/>
  <c r="Z347" i="27" s="1"/>
  <c r="Q347" i="27" s="1"/>
  <c r="Y348" i="27"/>
  <c r="Z348" i="27" s="1"/>
  <c r="Q348" i="27" s="1"/>
  <c r="Y349" i="27"/>
  <c r="Z349" i="27" s="1"/>
  <c r="Q349" i="27" s="1"/>
  <c r="Y350" i="27"/>
  <c r="Z350" i="27" s="1"/>
  <c r="Q350" i="27" s="1"/>
  <c r="Y351" i="27"/>
  <c r="Z351" i="27" s="1"/>
  <c r="Q351" i="27" s="1"/>
  <c r="Y352" i="27"/>
  <c r="Z352" i="27" s="1"/>
  <c r="Q352" i="27" s="1"/>
  <c r="Y353" i="27"/>
  <c r="Z353" i="27" s="1"/>
  <c r="Q353" i="27" s="1"/>
  <c r="Y354" i="27"/>
  <c r="Z354" i="27" s="1"/>
  <c r="Q354" i="27" s="1"/>
  <c r="Y355" i="27"/>
  <c r="Z355" i="27" s="1"/>
  <c r="Q355" i="27" s="1"/>
  <c r="AB355" i="27" s="1"/>
  <c r="Y356" i="27"/>
  <c r="Z356" i="27" s="1"/>
  <c r="Q356" i="27" s="1"/>
  <c r="Y357" i="27"/>
  <c r="Z357" i="27" s="1"/>
  <c r="Q357" i="27" s="1"/>
  <c r="Y358" i="27"/>
  <c r="Z358" i="27" s="1"/>
  <c r="Q358" i="27" s="1"/>
  <c r="Y359" i="27"/>
  <c r="Z359" i="27" s="1"/>
  <c r="Q359" i="27" s="1"/>
  <c r="Y360" i="27"/>
  <c r="Z360" i="27" s="1"/>
  <c r="Q360" i="27" s="1"/>
  <c r="Y361" i="27"/>
  <c r="Z361" i="27"/>
  <c r="Q361" i="27" s="1"/>
  <c r="Y362" i="27"/>
  <c r="Z362" i="27" s="1"/>
  <c r="Q362" i="27" s="1"/>
  <c r="Y363" i="27"/>
  <c r="Z363" i="27" s="1"/>
  <c r="Q363" i="27" s="1"/>
  <c r="AB363" i="27" s="1"/>
  <c r="Y364" i="27"/>
  <c r="Z364" i="27" s="1"/>
  <c r="Q364" i="27" s="1"/>
  <c r="Y365" i="27"/>
  <c r="Z365" i="27" s="1"/>
  <c r="Q365" i="27" s="1"/>
  <c r="Y366" i="27"/>
  <c r="Z366" i="27" s="1"/>
  <c r="Q366" i="27" s="1"/>
  <c r="Y367" i="27"/>
  <c r="Z367" i="27" s="1"/>
  <c r="Q367" i="27" s="1"/>
  <c r="Y368" i="27"/>
  <c r="Z368" i="27" s="1"/>
  <c r="Q368" i="27" s="1"/>
  <c r="Y369" i="27"/>
  <c r="Z369" i="27" s="1"/>
  <c r="Q369" i="27" s="1"/>
  <c r="Y370" i="27"/>
  <c r="Z370" i="27" s="1"/>
  <c r="Q370" i="27" s="1"/>
  <c r="Y371" i="27"/>
  <c r="Z371" i="27" s="1"/>
  <c r="Q371" i="27" s="1"/>
  <c r="Y372" i="27"/>
  <c r="Z372" i="27" s="1"/>
  <c r="Q372" i="27" s="1"/>
  <c r="Y373" i="27"/>
  <c r="Z373" i="27" s="1"/>
  <c r="Q373" i="27" s="1"/>
  <c r="Y374" i="27"/>
  <c r="Z374" i="27" s="1"/>
  <c r="Q374" i="27" s="1"/>
  <c r="Y375" i="27"/>
  <c r="Z375" i="27" s="1"/>
  <c r="Q375" i="27" s="1"/>
  <c r="Y376" i="27"/>
  <c r="Z376" i="27" s="1"/>
  <c r="Q376" i="27" s="1"/>
  <c r="AB376" i="27" s="1"/>
  <c r="Y377" i="27"/>
  <c r="Z377" i="27" s="1"/>
  <c r="Q377" i="27" s="1"/>
  <c r="Y378" i="27"/>
  <c r="Z378" i="27" s="1"/>
  <c r="Q378" i="27" s="1"/>
  <c r="Y379" i="27"/>
  <c r="Z379" i="27" s="1"/>
  <c r="Q379" i="27" s="1"/>
  <c r="Y380" i="27"/>
  <c r="Z380" i="27" s="1"/>
  <c r="Q380" i="27" s="1"/>
  <c r="Y381" i="27"/>
  <c r="Z381" i="27" s="1"/>
  <c r="Q381" i="27" s="1"/>
  <c r="Y382" i="27"/>
  <c r="Z382" i="27" s="1"/>
  <c r="Q382" i="27" s="1"/>
  <c r="Y383" i="27"/>
  <c r="Z383" i="27" s="1"/>
  <c r="Q383" i="27" s="1"/>
  <c r="Y384" i="27"/>
  <c r="Z384" i="27" s="1"/>
  <c r="Q384" i="27" s="1"/>
  <c r="AB384" i="27" s="1"/>
  <c r="Y385" i="27"/>
  <c r="Z385" i="27" s="1"/>
  <c r="Q385" i="27" s="1"/>
  <c r="Y386" i="27"/>
  <c r="Z386" i="27" s="1"/>
  <c r="Q386" i="27" s="1"/>
  <c r="Y387" i="27"/>
  <c r="Z387" i="27" s="1"/>
  <c r="Q387" i="27" s="1"/>
  <c r="Y388" i="27"/>
  <c r="Z388" i="27" s="1"/>
  <c r="Q388" i="27" s="1"/>
  <c r="Y389" i="27"/>
  <c r="Z389" i="27" s="1"/>
  <c r="Q389" i="27" s="1"/>
  <c r="Y390" i="27"/>
  <c r="Z390" i="27" s="1"/>
  <c r="Q390" i="27" s="1"/>
  <c r="Y391" i="27"/>
  <c r="Z391" i="27" s="1"/>
  <c r="Q391" i="27" s="1"/>
  <c r="Y392" i="27"/>
  <c r="Z392" i="27" s="1"/>
  <c r="Q392" i="27" s="1"/>
  <c r="AB392" i="27" s="1"/>
  <c r="Y393" i="27"/>
  <c r="Z393" i="27" s="1"/>
  <c r="Q393" i="27" s="1"/>
  <c r="Y394" i="27"/>
  <c r="Z394" i="27" s="1"/>
  <c r="Q394" i="27" s="1"/>
  <c r="Y395" i="27"/>
  <c r="Z395" i="27" s="1"/>
  <c r="Q395" i="27" s="1"/>
  <c r="Y396" i="27"/>
  <c r="Z396" i="27" s="1"/>
  <c r="Q396" i="27" s="1"/>
  <c r="Y397" i="27"/>
  <c r="Z397" i="27" s="1"/>
  <c r="Q397" i="27" s="1"/>
  <c r="Y398" i="27"/>
  <c r="Z398" i="27" s="1"/>
  <c r="Q398" i="27" s="1"/>
  <c r="Y399" i="27"/>
  <c r="Z399" i="27" s="1"/>
  <c r="Q399" i="27" s="1"/>
  <c r="AC399" i="27" s="1"/>
  <c r="Y400" i="27"/>
  <c r="Z400" i="27" s="1"/>
  <c r="Q400" i="27" s="1"/>
  <c r="Y401" i="27"/>
  <c r="Z401" i="27" s="1"/>
  <c r="Q401" i="27" s="1"/>
  <c r="AB401" i="27" s="1"/>
  <c r="Y402" i="27"/>
  <c r="Z402" i="27" s="1"/>
  <c r="Q402" i="27" s="1"/>
  <c r="Y403" i="27"/>
  <c r="Z403" i="27" s="1"/>
  <c r="Q403" i="27" s="1"/>
  <c r="Y404" i="27"/>
  <c r="Z404" i="27" s="1"/>
  <c r="Q404" i="27" s="1"/>
  <c r="Y405" i="27"/>
  <c r="Z405" i="27" s="1"/>
  <c r="Q405" i="27" s="1"/>
  <c r="Y406" i="27"/>
  <c r="Z406" i="27" s="1"/>
  <c r="Q406" i="27" s="1"/>
  <c r="Y407" i="27"/>
  <c r="Z407" i="27" s="1"/>
  <c r="Q407" i="27" s="1"/>
  <c r="AC407" i="27" s="1"/>
  <c r="Y408" i="27"/>
  <c r="Z408" i="27" s="1"/>
  <c r="Q408" i="27" s="1"/>
  <c r="AC408" i="27" s="1"/>
  <c r="Y409" i="27"/>
  <c r="Z409" i="27" s="1"/>
  <c r="Q409" i="27" s="1"/>
  <c r="Y410" i="27"/>
  <c r="Z410" i="27" s="1"/>
  <c r="Q410" i="27" s="1"/>
  <c r="Y411" i="27"/>
  <c r="Z411" i="27"/>
  <c r="Q411" i="27" s="1"/>
  <c r="Y412" i="27"/>
  <c r="Z412" i="27" s="1"/>
  <c r="Q412" i="27" s="1"/>
  <c r="Y413" i="27"/>
  <c r="Z413" i="27" s="1"/>
  <c r="Q413" i="27" s="1"/>
  <c r="AB413" i="27" s="1"/>
  <c r="Y414" i="27"/>
  <c r="Z414" i="27" s="1"/>
  <c r="Q414" i="27" s="1"/>
  <c r="AC414" i="27" s="1"/>
  <c r="Y415" i="27"/>
  <c r="Z415" i="27" s="1"/>
  <c r="Q415" i="27" s="1"/>
  <c r="Y416" i="27"/>
  <c r="Z416" i="27" s="1"/>
  <c r="Q416" i="27" s="1"/>
  <c r="Y417" i="27"/>
  <c r="Z417" i="27" s="1"/>
  <c r="Q417" i="27" s="1"/>
  <c r="Y418" i="27"/>
  <c r="Z418" i="27" s="1"/>
  <c r="Q418" i="27" s="1"/>
  <c r="Y419" i="27"/>
  <c r="Z419" i="27" s="1"/>
  <c r="Q419" i="27" s="1"/>
  <c r="Y420" i="27"/>
  <c r="Z420" i="27" s="1"/>
  <c r="Q420" i="27" s="1"/>
  <c r="Y421" i="27"/>
  <c r="Z421" i="27" s="1"/>
  <c r="Q421" i="27" s="1"/>
  <c r="Y422" i="27"/>
  <c r="Z422" i="27" s="1"/>
  <c r="Q422" i="27" s="1"/>
  <c r="AC422" i="27" s="1"/>
  <c r="Y423" i="27"/>
  <c r="Z423" i="27" s="1"/>
  <c r="Q423" i="27" s="1"/>
  <c r="Y424" i="27"/>
  <c r="Z424" i="27" s="1"/>
  <c r="Q424" i="27" s="1"/>
  <c r="Y425" i="27"/>
  <c r="Z425" i="27" s="1"/>
  <c r="Q425" i="27" s="1"/>
  <c r="Y426" i="27"/>
  <c r="Z426" i="27" s="1"/>
  <c r="Q426" i="27" s="1"/>
  <c r="Y427" i="27"/>
  <c r="Z427" i="27" s="1"/>
  <c r="Q427" i="27" s="1"/>
  <c r="Y428" i="27"/>
  <c r="Z428" i="27" s="1"/>
  <c r="Q428" i="27" s="1"/>
  <c r="Y429" i="27"/>
  <c r="Z429" i="27" s="1"/>
  <c r="Q429" i="27" s="1"/>
  <c r="AB429" i="27" s="1"/>
  <c r="Y430" i="27"/>
  <c r="Z430" i="27" s="1"/>
  <c r="Q430" i="27" s="1"/>
  <c r="AC430" i="27" s="1"/>
  <c r="Y431" i="27"/>
  <c r="Z431" i="27" s="1"/>
  <c r="Q431" i="27" s="1"/>
  <c r="Y432" i="27"/>
  <c r="Z432" i="27" s="1"/>
  <c r="Q432" i="27" s="1"/>
  <c r="Y433" i="27"/>
  <c r="Z433" i="27" s="1"/>
  <c r="Q433" i="27" s="1"/>
  <c r="Y434" i="27"/>
  <c r="Z434" i="27" s="1"/>
  <c r="Q434" i="27" s="1"/>
  <c r="Y435" i="27"/>
  <c r="Z435" i="27" s="1"/>
  <c r="Q435" i="27" s="1"/>
  <c r="Y436" i="27"/>
  <c r="Z436" i="27" s="1"/>
  <c r="Q436" i="27" s="1"/>
  <c r="Y437" i="27"/>
  <c r="Z437" i="27" s="1"/>
  <c r="Q437" i="27" s="1"/>
  <c r="Y438" i="27"/>
  <c r="Z438" i="27" s="1"/>
  <c r="Q438" i="27" s="1"/>
  <c r="AC438" i="27" s="1"/>
  <c r="Y439" i="27"/>
  <c r="Z439" i="27" s="1"/>
  <c r="Q439" i="27" s="1"/>
  <c r="Y440" i="27"/>
  <c r="Z440" i="27" s="1"/>
  <c r="Q440" i="27" s="1"/>
  <c r="Y441" i="27"/>
  <c r="Z441" i="27" s="1"/>
  <c r="Q441" i="27" s="1"/>
  <c r="Y442" i="27"/>
  <c r="Z442" i="27" s="1"/>
  <c r="Q442" i="27" s="1"/>
  <c r="Y443" i="27"/>
  <c r="Z443" i="27" s="1"/>
  <c r="Q443" i="27" s="1"/>
  <c r="Y444" i="27"/>
  <c r="Z444" i="27" s="1"/>
  <c r="Q444" i="27" s="1"/>
  <c r="Y445" i="27"/>
  <c r="Z445" i="27" s="1"/>
  <c r="Q445" i="27" s="1"/>
  <c r="Y446" i="27"/>
  <c r="Z446" i="27" s="1"/>
  <c r="Q446" i="27" s="1"/>
  <c r="Y447" i="27"/>
  <c r="Z447" i="27" s="1"/>
  <c r="Q447" i="27" s="1"/>
  <c r="Y448" i="27"/>
  <c r="Z448" i="27" s="1"/>
  <c r="Q448" i="27" s="1"/>
  <c r="Y449" i="27"/>
  <c r="Z449" i="27" s="1"/>
  <c r="Q449" i="27" s="1"/>
  <c r="Y450" i="27"/>
  <c r="Z450" i="27" s="1"/>
  <c r="Q450" i="27" s="1"/>
  <c r="Y451" i="27"/>
  <c r="Z451" i="27" s="1"/>
  <c r="Q451" i="27" s="1"/>
  <c r="Y452" i="27"/>
  <c r="Z452" i="27" s="1"/>
  <c r="Q452" i="27" s="1"/>
  <c r="Y453" i="27"/>
  <c r="Z453" i="27" s="1"/>
  <c r="Q453" i="27" s="1"/>
  <c r="Y454" i="27"/>
  <c r="Z454" i="27" s="1"/>
  <c r="Q454" i="27" s="1"/>
  <c r="Y455" i="27"/>
  <c r="Z455" i="27" s="1"/>
  <c r="Q455" i="27" s="1"/>
  <c r="Y456" i="27"/>
  <c r="Z456" i="27" s="1"/>
  <c r="Q456" i="27" s="1"/>
  <c r="Y457" i="27"/>
  <c r="Z457" i="27" s="1"/>
  <c r="Q457" i="27" s="1"/>
  <c r="Y458" i="27"/>
  <c r="Z458" i="27" s="1"/>
  <c r="Q458" i="27" s="1"/>
  <c r="Y459" i="27"/>
  <c r="Z459" i="27" s="1"/>
  <c r="Q459" i="27" s="1"/>
  <c r="Y460" i="27"/>
  <c r="Z460" i="27" s="1"/>
  <c r="Q460" i="27" s="1"/>
  <c r="Y461" i="27"/>
  <c r="Z461" i="27" s="1"/>
  <c r="Q461" i="27" s="1"/>
  <c r="Y462" i="27"/>
  <c r="Z462" i="27" s="1"/>
  <c r="Q462" i="27" s="1"/>
  <c r="Y463" i="27"/>
  <c r="Z463" i="27" s="1"/>
  <c r="Q463" i="27" s="1"/>
  <c r="Y464" i="27"/>
  <c r="Z464" i="27" s="1"/>
  <c r="Q464" i="27" s="1"/>
  <c r="Y465" i="27"/>
  <c r="Z465" i="27" s="1"/>
  <c r="Q465" i="27" s="1"/>
  <c r="Y466" i="27"/>
  <c r="Z466" i="27" s="1"/>
  <c r="Q466" i="27" s="1"/>
  <c r="Y467" i="27"/>
  <c r="Z467" i="27" s="1"/>
  <c r="Q467" i="27" s="1"/>
  <c r="Y468" i="27"/>
  <c r="Z468" i="27" s="1"/>
  <c r="Q468" i="27" s="1"/>
  <c r="Y469" i="27"/>
  <c r="Z469" i="27" s="1"/>
  <c r="Q469" i="27" s="1"/>
  <c r="AB469" i="27" s="1"/>
  <c r="Y470" i="27"/>
  <c r="Z470" i="27" s="1"/>
  <c r="Q470" i="27" s="1"/>
  <c r="Y471" i="27"/>
  <c r="Z471" i="27" s="1"/>
  <c r="Q471" i="27" s="1"/>
  <c r="Y472" i="27"/>
  <c r="Z472" i="27" s="1"/>
  <c r="Q472" i="27" s="1"/>
  <c r="Y473" i="27"/>
  <c r="Z473" i="27" s="1"/>
  <c r="Q473" i="27" s="1"/>
  <c r="Y474" i="27"/>
  <c r="Z474" i="27" s="1"/>
  <c r="Q474" i="27" s="1"/>
  <c r="Y475" i="27"/>
  <c r="Z475" i="27" s="1"/>
  <c r="Q475" i="27" s="1"/>
  <c r="Y476" i="27"/>
  <c r="Z476" i="27" s="1"/>
  <c r="Q476" i="27" s="1"/>
  <c r="AB476" i="27" s="1"/>
  <c r="Y477" i="27"/>
  <c r="Z477" i="27" s="1"/>
  <c r="Q477" i="27" s="1"/>
  <c r="Y478" i="27"/>
  <c r="Z478" i="27" s="1"/>
  <c r="Q478" i="27" s="1"/>
  <c r="Y479" i="27"/>
  <c r="Z479" i="27"/>
  <c r="Q479" i="27" s="1"/>
  <c r="Y480" i="27"/>
  <c r="Z480" i="27" s="1"/>
  <c r="Q480" i="27" s="1"/>
  <c r="Y481" i="27"/>
  <c r="Z481" i="27" s="1"/>
  <c r="Q481" i="27" s="1"/>
  <c r="Y482" i="27"/>
  <c r="Z482" i="27" s="1"/>
  <c r="Q482" i="27" s="1"/>
  <c r="Y483" i="27"/>
  <c r="Z483" i="27" s="1"/>
  <c r="Q483" i="27" s="1"/>
  <c r="Y484" i="27"/>
  <c r="Z484" i="27" s="1"/>
  <c r="Q484" i="27" s="1"/>
  <c r="AB484" i="27" s="1"/>
  <c r="Y485" i="27"/>
  <c r="Z485" i="27" s="1"/>
  <c r="Q485" i="27" s="1"/>
  <c r="Y486" i="27"/>
  <c r="Z486" i="27" s="1"/>
  <c r="Q486" i="27" s="1"/>
  <c r="Y487" i="27"/>
  <c r="Z487" i="27" s="1"/>
  <c r="Q487" i="27" s="1"/>
  <c r="Y488" i="27"/>
  <c r="Z488" i="27" s="1"/>
  <c r="Q488" i="27" s="1"/>
  <c r="Y489" i="27"/>
  <c r="Z489" i="27" s="1"/>
  <c r="Q489" i="27" s="1"/>
  <c r="Y490" i="27"/>
  <c r="Z490" i="27" s="1"/>
  <c r="Q490" i="27" s="1"/>
  <c r="Y491" i="27"/>
  <c r="Z491" i="27" s="1"/>
  <c r="Q491" i="27" s="1"/>
  <c r="Y492" i="27"/>
  <c r="Z492" i="27" s="1"/>
  <c r="Q492" i="27" s="1"/>
  <c r="AB492" i="27" s="1"/>
  <c r="Y493" i="27"/>
  <c r="Z493" i="27" s="1"/>
  <c r="Q493" i="27" s="1"/>
  <c r="Y494" i="27"/>
  <c r="Z494" i="27" s="1"/>
  <c r="Q494" i="27" s="1"/>
  <c r="Y495" i="27"/>
  <c r="Z495" i="27" s="1"/>
  <c r="Q495" i="27" s="1"/>
  <c r="Y496" i="27"/>
  <c r="Z496" i="27" s="1"/>
  <c r="Q496" i="27" s="1"/>
  <c r="Y497" i="27"/>
  <c r="Z497" i="27" s="1"/>
  <c r="Q497" i="27" s="1"/>
  <c r="Y498" i="27"/>
  <c r="Z498" i="27" s="1"/>
  <c r="Q498" i="27" s="1"/>
  <c r="Y499" i="27"/>
  <c r="Z499" i="27" s="1"/>
  <c r="Q499" i="27" s="1"/>
  <c r="AB499" i="27" s="1"/>
  <c r="Y500" i="27"/>
  <c r="Z500" i="27" s="1"/>
  <c r="Q500" i="27" s="1"/>
  <c r="Y501" i="27"/>
  <c r="Z501" i="27" s="1"/>
  <c r="Q501" i="27" s="1"/>
  <c r="Y502" i="27"/>
  <c r="Z502" i="27" s="1"/>
  <c r="Q502" i="27" s="1"/>
  <c r="Y503" i="27"/>
  <c r="Z503" i="27" s="1"/>
  <c r="Q503" i="27" s="1"/>
  <c r="Y504" i="27"/>
  <c r="Z504" i="27" s="1"/>
  <c r="Q504" i="27" s="1"/>
  <c r="Y505" i="27"/>
  <c r="Z505" i="27" s="1"/>
  <c r="Q505" i="27" s="1"/>
  <c r="Y506" i="27"/>
  <c r="Z506" i="27" s="1"/>
  <c r="Q506" i="27" s="1"/>
  <c r="Y507" i="27"/>
  <c r="Z507" i="27" s="1"/>
  <c r="Q507" i="27" s="1"/>
  <c r="Y508" i="27"/>
  <c r="Z508" i="27" s="1"/>
  <c r="Q508" i="27" s="1"/>
  <c r="Y509" i="27"/>
  <c r="Z509" i="27" s="1"/>
  <c r="Q509" i="27" s="1"/>
  <c r="Y510" i="27"/>
  <c r="Z510" i="27" s="1"/>
  <c r="Q510" i="27" s="1"/>
  <c r="Y511" i="27"/>
  <c r="Z511" i="27" s="1"/>
  <c r="Q511" i="27" s="1"/>
  <c r="Y512" i="27"/>
  <c r="Z512" i="27" s="1"/>
  <c r="Q512" i="27" s="1"/>
  <c r="Y513" i="27"/>
  <c r="Z513" i="27" s="1"/>
  <c r="Q513" i="27" s="1"/>
  <c r="Y514" i="27"/>
  <c r="Z514" i="27" s="1"/>
  <c r="Q514" i="27" s="1"/>
  <c r="Y515" i="27"/>
  <c r="Z515" i="27" s="1"/>
  <c r="Q515" i="27" s="1"/>
  <c r="Y516" i="27"/>
  <c r="Z516" i="27" s="1"/>
  <c r="Q516" i="27" s="1"/>
  <c r="Y517" i="27"/>
  <c r="Z517" i="27" s="1"/>
  <c r="Q517" i="27" s="1"/>
  <c r="Y518" i="27"/>
  <c r="Z518" i="27"/>
  <c r="Q518" i="27" s="1"/>
  <c r="Y519" i="27"/>
  <c r="Z519" i="27" s="1"/>
  <c r="Q519" i="27" s="1"/>
  <c r="Y520" i="27"/>
  <c r="Z520" i="27" s="1"/>
  <c r="Q520" i="27" s="1"/>
  <c r="Y521" i="27"/>
  <c r="Z521" i="27" s="1"/>
  <c r="Q521" i="27" s="1"/>
  <c r="Y522" i="27"/>
  <c r="Z522" i="27" s="1"/>
  <c r="Q522" i="27" s="1"/>
  <c r="Y523" i="27"/>
  <c r="Z523" i="27" s="1"/>
  <c r="Q523" i="27" s="1"/>
  <c r="Y524" i="27"/>
  <c r="Z524" i="27" s="1"/>
  <c r="Q524" i="27" s="1"/>
  <c r="Y525" i="27"/>
  <c r="Z525" i="27" s="1"/>
  <c r="Q525" i="27" s="1"/>
  <c r="Y526" i="27"/>
  <c r="Z526" i="27" s="1"/>
  <c r="Q526" i="27" s="1"/>
  <c r="Y527" i="27"/>
  <c r="Z527" i="27" s="1"/>
  <c r="Q527" i="27" s="1"/>
  <c r="Y528" i="27"/>
  <c r="Z528" i="27" s="1"/>
  <c r="Q528" i="27" s="1"/>
  <c r="Y529" i="27"/>
  <c r="Z529" i="27" s="1"/>
  <c r="Q529" i="27" s="1"/>
  <c r="Y530" i="27"/>
  <c r="Z530" i="27" s="1"/>
  <c r="Q530" i="27" s="1"/>
  <c r="AC530" i="27" s="1"/>
  <c r="Y531" i="27"/>
  <c r="Z531" i="27" s="1"/>
  <c r="Q531" i="27" s="1"/>
  <c r="Y532" i="27"/>
  <c r="Z532" i="27" s="1"/>
  <c r="Q532" i="27" s="1"/>
  <c r="Y533" i="27"/>
  <c r="Z533" i="27" s="1"/>
  <c r="Q533" i="27" s="1"/>
  <c r="Y534" i="27"/>
  <c r="Z534" i="27" s="1"/>
  <c r="Q534" i="27" s="1"/>
  <c r="Y535" i="27"/>
  <c r="Z535" i="27" s="1"/>
  <c r="Q535" i="27" s="1"/>
  <c r="Y536" i="27"/>
  <c r="Z536" i="27" s="1"/>
  <c r="Q536" i="27" s="1"/>
  <c r="Y537" i="27"/>
  <c r="Z537" i="27" s="1"/>
  <c r="Q537" i="27" s="1"/>
  <c r="Y538" i="27"/>
  <c r="Z538" i="27" s="1"/>
  <c r="Q538" i="27" s="1"/>
  <c r="Y539" i="27"/>
  <c r="Z539" i="27" s="1"/>
  <c r="Q539" i="27" s="1"/>
  <c r="AC539" i="27" s="1"/>
  <c r="Y540" i="27"/>
  <c r="Z540" i="27" s="1"/>
  <c r="Q540" i="27" s="1"/>
  <c r="Y541" i="27"/>
  <c r="Z541" i="27" s="1"/>
  <c r="Q541" i="27" s="1"/>
  <c r="Y542" i="27"/>
  <c r="Z542" i="27" s="1"/>
  <c r="Q542" i="27" s="1"/>
  <c r="Y543" i="27"/>
  <c r="Z543" i="27" s="1"/>
  <c r="Q543" i="27" s="1"/>
  <c r="Y544" i="27"/>
  <c r="Z544" i="27" s="1"/>
  <c r="Q544" i="27" s="1"/>
  <c r="Y545" i="27"/>
  <c r="Z545" i="27" s="1"/>
  <c r="Q545" i="27" s="1"/>
  <c r="Y546" i="27"/>
  <c r="Z546" i="27" s="1"/>
  <c r="Q546" i="27" s="1"/>
  <c r="Y547" i="27"/>
  <c r="Z547" i="27" s="1"/>
  <c r="Q547" i="27" s="1"/>
  <c r="AC547" i="27" s="1"/>
  <c r="Y548" i="27"/>
  <c r="Z548" i="27" s="1"/>
  <c r="Q548" i="27" s="1"/>
  <c r="Y549" i="27"/>
  <c r="Z549" i="27" s="1"/>
  <c r="Q549" i="27" s="1"/>
  <c r="Y550" i="27"/>
  <c r="Z550" i="27" s="1"/>
  <c r="Q550" i="27" s="1"/>
  <c r="Y551" i="27"/>
  <c r="Z551" i="27" s="1"/>
  <c r="Q551" i="27" s="1"/>
  <c r="Y552" i="27"/>
  <c r="Z552" i="27" s="1"/>
  <c r="Q552" i="27" s="1"/>
  <c r="Y553" i="27"/>
  <c r="Z553" i="27" s="1"/>
  <c r="Q553" i="27" s="1"/>
  <c r="Y554" i="27"/>
  <c r="Z554" i="27" s="1"/>
  <c r="Q554" i="27" s="1"/>
  <c r="Y555" i="27"/>
  <c r="Z555" i="27" s="1"/>
  <c r="Q555" i="27" s="1"/>
  <c r="Y556" i="27"/>
  <c r="Z556" i="27" s="1"/>
  <c r="Q556" i="27" s="1"/>
  <c r="Y557" i="27"/>
  <c r="Z557" i="27" s="1"/>
  <c r="Q557" i="27" s="1"/>
  <c r="Y558" i="27"/>
  <c r="Z558" i="27" s="1"/>
  <c r="Q558" i="27" s="1"/>
  <c r="AB558" i="27" s="1"/>
  <c r="Y559" i="27"/>
  <c r="Z559" i="27" s="1"/>
  <c r="Q559" i="27" s="1"/>
  <c r="Y560" i="27"/>
  <c r="Z560" i="27" s="1"/>
  <c r="Q560" i="27" s="1"/>
  <c r="Y561" i="27"/>
  <c r="Z561" i="27" s="1"/>
  <c r="Q561" i="27" s="1"/>
  <c r="Y562" i="27"/>
  <c r="Z562" i="27" s="1"/>
  <c r="Q562" i="27" s="1"/>
  <c r="Y563" i="27"/>
  <c r="Z563" i="27" s="1"/>
  <c r="Q563" i="27" s="1"/>
  <c r="Y564" i="27"/>
  <c r="Z564" i="27" s="1"/>
  <c r="Q564" i="27" s="1"/>
  <c r="Y565" i="27"/>
  <c r="Z565" i="27" s="1"/>
  <c r="Q565" i="27" s="1"/>
  <c r="Y566" i="27"/>
  <c r="Z566" i="27" s="1"/>
  <c r="Q566" i="27" s="1"/>
  <c r="Y567" i="27"/>
  <c r="Z567" i="27" s="1"/>
  <c r="Q567" i="27" s="1"/>
  <c r="Y568" i="27"/>
  <c r="Z568" i="27" s="1"/>
  <c r="Q568" i="27" s="1"/>
  <c r="Y569" i="27"/>
  <c r="Z569" i="27" s="1"/>
  <c r="Q569" i="27" s="1"/>
  <c r="Y570" i="27"/>
  <c r="Z570" i="27" s="1"/>
  <c r="Q570" i="27" s="1"/>
  <c r="AB570" i="27" s="1"/>
  <c r="Y571" i="27"/>
  <c r="Z571" i="27" s="1"/>
  <c r="Q571" i="27" s="1"/>
  <c r="Y572" i="27"/>
  <c r="Z572" i="27" s="1"/>
  <c r="Q572" i="27" s="1"/>
  <c r="Y573" i="27"/>
  <c r="Z573" i="27" s="1"/>
  <c r="Q573" i="27" s="1"/>
  <c r="Y574" i="27"/>
  <c r="Z574" i="27" s="1"/>
  <c r="Q574" i="27" s="1"/>
  <c r="Y575" i="27"/>
  <c r="Z575" i="27" s="1"/>
  <c r="Q575" i="27" s="1"/>
  <c r="Y576" i="27"/>
  <c r="Z576" i="27" s="1"/>
  <c r="Q576" i="27" s="1"/>
  <c r="Y577" i="27"/>
  <c r="Z577" i="27" s="1"/>
  <c r="Q577" i="27" s="1"/>
  <c r="Y578" i="27"/>
  <c r="Z578" i="27" s="1"/>
  <c r="Q578" i="27" s="1"/>
  <c r="AB578" i="27" s="1"/>
  <c r="Y579" i="27"/>
  <c r="Z579" i="27" s="1"/>
  <c r="Q579" i="27" s="1"/>
  <c r="Y580" i="27"/>
  <c r="Z580" i="27" s="1"/>
  <c r="Q580" i="27" s="1"/>
  <c r="Y581" i="27"/>
  <c r="Z581" i="27" s="1"/>
  <c r="Q581" i="27" s="1"/>
  <c r="Y582" i="27"/>
  <c r="Z582" i="27" s="1"/>
  <c r="Q582" i="27" s="1"/>
  <c r="Y583" i="27"/>
  <c r="Z583" i="27" s="1"/>
  <c r="Q583" i="27" s="1"/>
  <c r="Y584" i="27"/>
  <c r="Z584" i="27" s="1"/>
  <c r="Q584" i="27" s="1"/>
  <c r="Y585" i="27"/>
  <c r="Z585" i="27"/>
  <c r="Q585" i="27" s="1"/>
  <c r="Y586" i="27"/>
  <c r="Z586" i="27" s="1"/>
  <c r="Q586" i="27" s="1"/>
  <c r="Y587" i="27"/>
  <c r="Z587" i="27" s="1"/>
  <c r="Q587" i="27" s="1"/>
  <c r="Y588" i="27"/>
  <c r="Z588" i="27" s="1"/>
  <c r="Q588" i="27" s="1"/>
  <c r="Y589" i="27"/>
  <c r="Z589" i="27" s="1"/>
  <c r="Q589" i="27" s="1"/>
  <c r="AC589" i="27" s="1"/>
  <c r="Y590" i="27"/>
  <c r="Z590" i="27" s="1"/>
  <c r="Q590" i="27" s="1"/>
  <c r="Y591" i="27"/>
  <c r="Z591" i="27" s="1"/>
  <c r="Q591" i="27" s="1"/>
  <c r="Y592" i="27"/>
  <c r="Z592" i="27" s="1"/>
  <c r="Q592" i="27" s="1"/>
  <c r="Y593" i="27"/>
  <c r="Z593" i="27" s="1"/>
  <c r="Q593" i="27" s="1"/>
  <c r="Y594" i="27"/>
  <c r="Z594" i="27" s="1"/>
  <c r="Q594" i="27" s="1"/>
  <c r="AB594" i="27" s="1"/>
  <c r="Y595" i="27"/>
  <c r="Z595" i="27" s="1"/>
  <c r="Q595" i="27" s="1"/>
  <c r="Y596" i="27"/>
  <c r="Z596" i="27" s="1"/>
  <c r="Q596" i="27" s="1"/>
  <c r="Y597" i="27"/>
  <c r="Z597" i="27" s="1"/>
  <c r="Q597" i="27" s="1"/>
  <c r="Y598" i="27"/>
  <c r="Z598" i="27" s="1"/>
  <c r="Q598" i="27" s="1"/>
  <c r="Y599" i="27"/>
  <c r="Z599" i="27" s="1"/>
  <c r="Q599" i="27" s="1"/>
  <c r="Y600" i="27"/>
  <c r="Z600" i="27" s="1"/>
  <c r="Q600" i="27" s="1"/>
  <c r="Y601" i="27"/>
  <c r="Z601" i="27" s="1"/>
  <c r="Q601" i="27" s="1"/>
  <c r="Y602" i="27"/>
  <c r="Z602" i="27" s="1"/>
  <c r="Q602" i="27" s="1"/>
  <c r="AB602" i="27" s="1"/>
  <c r="Y603" i="27"/>
  <c r="Z603" i="27" s="1"/>
  <c r="Q603" i="27" s="1"/>
  <c r="Y604" i="27"/>
  <c r="Z604" i="27" s="1"/>
  <c r="Q604" i="27" s="1"/>
  <c r="Y605" i="27"/>
  <c r="Z605" i="27" s="1"/>
  <c r="Q605" i="27" s="1"/>
  <c r="AB605" i="27" s="1"/>
  <c r="Y606" i="27"/>
  <c r="Z606" i="27" s="1"/>
  <c r="Q606" i="27" s="1"/>
  <c r="Y607" i="27"/>
  <c r="Z607" i="27" s="1"/>
  <c r="Q607" i="27" s="1"/>
  <c r="Y608" i="27"/>
  <c r="Z608" i="27" s="1"/>
  <c r="Q608" i="27" s="1"/>
  <c r="Y609" i="27"/>
  <c r="Z609" i="27" s="1"/>
  <c r="Q609" i="27" s="1"/>
  <c r="AC609" i="27" s="1"/>
  <c r="Y610" i="27"/>
  <c r="Z610" i="27" s="1"/>
  <c r="Q610" i="27" s="1"/>
  <c r="Y611" i="27"/>
  <c r="Z611" i="27" s="1"/>
  <c r="Q611" i="27" s="1"/>
  <c r="Y612" i="27"/>
  <c r="Z612" i="27" s="1"/>
  <c r="Q612" i="27" s="1"/>
  <c r="Y613" i="27"/>
  <c r="Z613" i="27" s="1"/>
  <c r="Q613" i="27" s="1"/>
  <c r="Y614" i="27"/>
  <c r="Z614" i="27" s="1"/>
  <c r="Q614" i="27" s="1"/>
  <c r="Y615" i="27"/>
  <c r="Z615" i="27" s="1"/>
  <c r="Q615" i="27" s="1"/>
  <c r="Y616" i="27"/>
  <c r="Z616" i="27" s="1"/>
  <c r="Q616" i="27" s="1"/>
  <c r="Y617" i="27"/>
  <c r="Z617" i="27" s="1"/>
  <c r="Q617" i="27" s="1"/>
  <c r="Y618" i="27"/>
  <c r="Z618" i="27" s="1"/>
  <c r="Q618" i="27" s="1"/>
  <c r="AB618" i="27" s="1"/>
  <c r="Y619" i="27"/>
  <c r="Z619" i="27" s="1"/>
  <c r="Q619" i="27" s="1"/>
  <c r="Y620" i="27"/>
  <c r="Z620" i="27" s="1"/>
  <c r="Q620" i="27" s="1"/>
  <c r="Y621" i="27"/>
  <c r="Z621" i="27" s="1"/>
  <c r="Q621" i="27" s="1"/>
  <c r="Y622" i="27"/>
  <c r="Z622" i="27" s="1"/>
  <c r="Q622" i="27" s="1"/>
  <c r="Y623" i="27"/>
  <c r="Z623" i="27" s="1"/>
  <c r="Q623" i="27" s="1"/>
  <c r="Y624" i="27"/>
  <c r="Z624" i="27" s="1"/>
  <c r="Q624" i="27" s="1"/>
  <c r="Y625" i="27"/>
  <c r="Z625" i="27" s="1"/>
  <c r="Q625" i="27" s="1"/>
  <c r="Y626" i="27"/>
  <c r="Z626" i="27" s="1"/>
  <c r="Q626" i="27" s="1"/>
  <c r="Y627" i="27"/>
  <c r="Z627" i="27" s="1"/>
  <c r="Q627" i="27" s="1"/>
  <c r="Y628" i="27"/>
  <c r="Z628" i="27" s="1"/>
  <c r="Q628" i="27" s="1"/>
  <c r="Y629" i="27"/>
  <c r="Z629" i="27" s="1"/>
  <c r="Q629" i="27" s="1"/>
  <c r="Y630" i="27"/>
  <c r="Z630" i="27" s="1"/>
  <c r="Q630" i="27" s="1"/>
  <c r="Y631" i="27"/>
  <c r="Z631" i="27" s="1"/>
  <c r="Q631" i="27" s="1"/>
  <c r="Y632" i="27"/>
  <c r="Z632" i="27" s="1"/>
  <c r="Q632" i="27" s="1"/>
  <c r="Y633" i="27"/>
  <c r="Z633" i="27" s="1"/>
  <c r="Q633" i="27" s="1"/>
  <c r="AB633" i="27" s="1"/>
  <c r="Y634" i="27"/>
  <c r="Z634" i="27" s="1"/>
  <c r="Q634" i="27" s="1"/>
  <c r="Y635" i="27"/>
  <c r="Z635" i="27" s="1"/>
  <c r="Q635" i="27" s="1"/>
  <c r="Y636" i="27"/>
  <c r="Z636" i="27" s="1"/>
  <c r="Q636" i="27" s="1"/>
  <c r="Y637" i="27"/>
  <c r="Z637" i="27" s="1"/>
  <c r="Q637" i="27" s="1"/>
  <c r="Y638" i="27"/>
  <c r="Z638" i="27" s="1"/>
  <c r="Q638" i="27" s="1"/>
  <c r="Y639" i="27"/>
  <c r="Z639" i="27" s="1"/>
  <c r="Q639" i="27" s="1"/>
  <c r="Y640" i="27"/>
  <c r="Z640" i="27" s="1"/>
  <c r="Q640" i="27" s="1"/>
  <c r="Y641" i="27"/>
  <c r="Z641" i="27" s="1"/>
  <c r="Q641" i="27" s="1"/>
  <c r="Y642" i="27"/>
  <c r="Z642" i="27" s="1"/>
  <c r="Q642" i="27" s="1"/>
  <c r="Y643" i="27"/>
  <c r="Z643" i="27" s="1"/>
  <c r="Q643" i="27" s="1"/>
  <c r="Y644" i="27"/>
  <c r="Z644" i="27" s="1"/>
  <c r="Q644" i="27" s="1"/>
  <c r="Y645" i="27"/>
  <c r="Z645" i="27" s="1"/>
  <c r="Q645" i="27" s="1"/>
  <c r="Y646" i="27"/>
  <c r="Z646" i="27" s="1"/>
  <c r="Q646" i="27" s="1"/>
  <c r="Y647" i="27"/>
  <c r="Z647" i="27" s="1"/>
  <c r="Q647" i="27" s="1"/>
  <c r="Y648" i="27"/>
  <c r="Z648" i="27" s="1"/>
  <c r="Q648" i="27" s="1"/>
  <c r="Y649" i="27"/>
  <c r="Z649" i="27" s="1"/>
  <c r="Q649" i="27" s="1"/>
  <c r="Y650" i="27"/>
  <c r="Z650" i="27" s="1"/>
  <c r="Q650" i="27" s="1"/>
  <c r="Y651" i="27"/>
  <c r="Z651" i="27" s="1"/>
  <c r="Q651" i="27" s="1"/>
  <c r="Y652" i="27"/>
  <c r="Z652" i="27" s="1"/>
  <c r="Q652" i="27" s="1"/>
  <c r="Y653" i="27"/>
  <c r="Z653" i="27" s="1"/>
  <c r="Q653" i="27" s="1"/>
  <c r="Y654" i="27"/>
  <c r="Z654" i="27" s="1"/>
  <c r="Q654" i="27" s="1"/>
  <c r="Y655" i="27"/>
  <c r="Z655" i="27" s="1"/>
  <c r="Q655" i="27" s="1"/>
  <c r="Y656" i="27"/>
  <c r="Z656" i="27" s="1"/>
  <c r="Q656" i="27" s="1"/>
  <c r="Y657" i="27"/>
  <c r="Z657" i="27" s="1"/>
  <c r="Q657" i="27" s="1"/>
  <c r="Y658" i="27"/>
  <c r="Z658" i="27" s="1"/>
  <c r="Q658" i="27" s="1"/>
  <c r="Y659" i="27"/>
  <c r="Z659" i="27" s="1"/>
  <c r="Q659" i="27" s="1"/>
  <c r="Y660" i="27"/>
  <c r="Z660" i="27" s="1"/>
  <c r="Q660" i="27" s="1"/>
  <c r="Y661" i="27"/>
  <c r="Z661" i="27" s="1"/>
  <c r="Q661" i="27" s="1"/>
  <c r="Y662" i="27"/>
  <c r="Z662" i="27" s="1"/>
  <c r="Q662" i="27" s="1"/>
  <c r="Y663" i="27"/>
  <c r="Z663" i="27" s="1"/>
  <c r="Q663" i="27" s="1"/>
  <c r="Y664" i="27"/>
  <c r="Z664" i="27" s="1"/>
  <c r="Q664" i="27" s="1"/>
  <c r="Y665" i="27"/>
  <c r="Z665" i="27" s="1"/>
  <c r="Q665" i="27" s="1"/>
  <c r="Y666" i="27"/>
  <c r="Z666" i="27" s="1"/>
  <c r="Q666" i="27" s="1"/>
  <c r="Y667" i="27"/>
  <c r="Z667" i="27" s="1"/>
  <c r="Q667" i="27" s="1"/>
  <c r="Y668" i="27"/>
  <c r="Z668" i="27" s="1"/>
  <c r="Q668" i="27" s="1"/>
  <c r="Y669" i="27"/>
  <c r="Z669" i="27" s="1"/>
  <c r="Q669" i="27" s="1"/>
  <c r="Y670" i="27"/>
  <c r="Z670" i="27" s="1"/>
  <c r="Q670" i="27" s="1"/>
  <c r="Y671" i="27"/>
  <c r="Z671" i="27" s="1"/>
  <c r="Q671" i="27" s="1"/>
  <c r="Y672" i="27"/>
  <c r="Z672" i="27" s="1"/>
  <c r="Q672" i="27" s="1"/>
  <c r="Y673" i="27"/>
  <c r="Z673" i="27" s="1"/>
  <c r="Q673" i="27" s="1"/>
  <c r="Y674" i="27"/>
  <c r="Z674" i="27" s="1"/>
  <c r="Q674" i="27" s="1"/>
  <c r="Y675" i="27"/>
  <c r="Z675" i="27" s="1"/>
  <c r="Q675" i="27" s="1"/>
  <c r="Y676" i="27"/>
  <c r="Z676" i="27" s="1"/>
  <c r="Q676" i="27" s="1"/>
  <c r="Y677" i="27"/>
  <c r="Z677" i="27" s="1"/>
  <c r="Q677" i="27" s="1"/>
  <c r="Y678" i="27"/>
  <c r="Z678" i="27" s="1"/>
  <c r="Q678" i="27" s="1"/>
  <c r="Y679" i="27"/>
  <c r="Z679" i="27" s="1"/>
  <c r="Q679" i="27" s="1"/>
  <c r="Y680" i="27"/>
  <c r="Z680" i="27" s="1"/>
  <c r="Q680" i="27" s="1"/>
  <c r="AB680" i="27" s="1"/>
  <c r="Y681" i="27"/>
  <c r="Z681" i="27" s="1"/>
  <c r="Q681" i="27" s="1"/>
  <c r="Y682" i="27"/>
  <c r="Z682" i="27" s="1"/>
  <c r="Q682" i="27" s="1"/>
  <c r="Y683" i="27"/>
  <c r="Z683" i="27" s="1"/>
  <c r="Q683" i="27" s="1"/>
  <c r="Y684" i="27"/>
  <c r="Z684" i="27" s="1"/>
  <c r="Q684" i="27"/>
  <c r="Y685" i="27"/>
  <c r="Z685" i="27" s="1"/>
  <c r="Q685" i="27" s="1"/>
  <c r="Y686" i="27"/>
  <c r="Z686" i="27" s="1"/>
  <c r="Q686" i="27" s="1"/>
  <c r="Y687" i="27"/>
  <c r="Z687" i="27" s="1"/>
  <c r="Q687" i="27" s="1"/>
  <c r="AB687" i="27" s="1"/>
  <c r="Y688" i="27"/>
  <c r="Z688" i="27" s="1"/>
  <c r="Q688" i="27" s="1"/>
  <c r="Y689" i="27"/>
  <c r="Z689" i="27" s="1"/>
  <c r="Y690" i="27"/>
  <c r="Z690" i="27" s="1"/>
  <c r="Q690" i="27" s="1"/>
  <c r="Y691" i="27"/>
  <c r="Z691" i="27" s="1"/>
  <c r="Q691" i="27" s="1"/>
  <c r="Y692" i="27"/>
  <c r="Z692" i="27" s="1"/>
  <c r="Q692" i="27" s="1"/>
  <c r="Y693" i="27"/>
  <c r="Z693" i="27" s="1"/>
  <c r="Q693" i="27" s="1"/>
  <c r="AB693" i="27" s="1"/>
  <c r="Y694" i="27"/>
  <c r="Z694" i="27" s="1"/>
  <c r="Q694" i="27" s="1"/>
  <c r="Y695" i="27"/>
  <c r="Z695" i="27" s="1"/>
  <c r="Q695" i="27" s="1"/>
  <c r="Y696" i="27"/>
  <c r="Z696" i="27" s="1"/>
  <c r="Y697" i="27"/>
  <c r="Z697" i="27" s="1"/>
  <c r="Q697" i="27" s="1"/>
  <c r="Y698" i="27"/>
  <c r="Z698" i="27" s="1"/>
  <c r="Q698" i="27" s="1"/>
  <c r="Y699" i="27"/>
  <c r="Z699" i="27" s="1"/>
  <c r="Q699" i="27" s="1"/>
  <c r="Y700" i="27"/>
  <c r="Z700" i="27" s="1"/>
  <c r="Q700" i="27" s="1"/>
  <c r="Y701" i="27"/>
  <c r="Z701" i="27" s="1"/>
  <c r="Q701" i="27" s="1"/>
  <c r="Y702" i="27"/>
  <c r="Z702" i="27" s="1"/>
  <c r="Q702" i="27" s="1"/>
  <c r="Y703" i="27"/>
  <c r="Z703" i="27" s="1"/>
  <c r="Q703" i="27" s="1"/>
  <c r="AB703" i="27" s="1"/>
  <c r="Y704" i="27"/>
  <c r="Z704" i="27" s="1"/>
  <c r="Q704" i="27" s="1"/>
  <c r="Y705" i="27"/>
  <c r="Z705" i="27" s="1"/>
  <c r="Q705" i="27" s="1"/>
  <c r="Y706" i="27"/>
  <c r="Z706" i="27" s="1"/>
  <c r="Q706" i="27" s="1"/>
  <c r="Y707" i="27"/>
  <c r="Z707" i="27" s="1"/>
  <c r="Q707" i="27" s="1"/>
  <c r="Y708" i="27"/>
  <c r="Z708" i="27" s="1"/>
  <c r="Q708" i="27" s="1"/>
  <c r="Y709" i="27"/>
  <c r="Z709" i="27" s="1"/>
  <c r="Q709" i="27" s="1"/>
  <c r="Y710" i="27"/>
  <c r="Z710" i="27" s="1"/>
  <c r="Q710" i="27" s="1"/>
  <c r="AC710" i="27" s="1"/>
  <c r="Y711" i="27"/>
  <c r="Z711" i="27" s="1"/>
  <c r="Q711" i="27" s="1"/>
  <c r="Y712" i="27"/>
  <c r="Z712" i="27" s="1"/>
  <c r="Y713" i="27"/>
  <c r="Z713" i="27" s="1"/>
  <c r="Q713" i="27" s="1"/>
  <c r="Y714" i="27"/>
  <c r="Z714" i="27" s="1"/>
  <c r="Q714" i="27" s="1"/>
  <c r="Y715" i="27"/>
  <c r="Z715" i="27" s="1"/>
  <c r="Q715" i="27" s="1"/>
  <c r="Y716" i="27"/>
  <c r="Z716" i="27" s="1"/>
  <c r="Q716" i="27" s="1"/>
  <c r="Y717" i="27"/>
  <c r="Z717" i="27" s="1"/>
  <c r="Q717" i="27" s="1"/>
  <c r="Y718" i="27"/>
  <c r="Z718" i="27" s="1"/>
  <c r="Q718" i="27" s="1"/>
  <c r="AC718" i="27" s="1"/>
  <c r="Y719" i="27"/>
  <c r="Z719" i="27" s="1"/>
  <c r="Q719" i="27" s="1"/>
  <c r="Y720" i="27"/>
  <c r="Z720" i="27" s="1"/>
  <c r="Q720" i="27" s="1"/>
  <c r="Y721" i="27"/>
  <c r="Z721" i="27" s="1"/>
  <c r="Q721" i="27" s="1"/>
  <c r="Y722" i="27"/>
  <c r="Z722" i="27" s="1"/>
  <c r="Q722" i="27" s="1"/>
  <c r="Y723" i="27"/>
  <c r="Z723" i="27" s="1"/>
  <c r="Q723" i="27" s="1"/>
  <c r="Y724" i="27"/>
  <c r="Z724" i="27" s="1"/>
  <c r="Q724" i="27" s="1"/>
  <c r="Y725" i="27"/>
  <c r="Z725" i="27" s="1"/>
  <c r="Q725" i="27" s="1"/>
  <c r="Y726" i="27"/>
  <c r="Z726" i="27" s="1"/>
  <c r="Q726" i="27" s="1"/>
  <c r="AC726" i="27" s="1"/>
  <c r="Y727" i="27"/>
  <c r="Z727" i="27" s="1"/>
  <c r="Q727" i="27" s="1"/>
  <c r="Y728" i="27"/>
  <c r="Z728" i="27" s="1"/>
  <c r="Q728" i="27" s="1"/>
  <c r="Y729" i="27"/>
  <c r="Z729" i="27" s="1"/>
  <c r="Q729" i="27" s="1"/>
  <c r="Y730" i="27"/>
  <c r="Z730" i="27" s="1"/>
  <c r="Q730" i="27" s="1"/>
  <c r="Y731" i="27"/>
  <c r="Z731" i="27" s="1"/>
  <c r="Q731" i="27" s="1"/>
  <c r="Y732" i="27"/>
  <c r="Z732" i="27" s="1"/>
  <c r="Q732" i="27" s="1"/>
  <c r="Y733" i="27"/>
  <c r="Z733" i="27" s="1"/>
  <c r="Q733" i="27" s="1"/>
  <c r="Y734" i="27"/>
  <c r="Z734" i="27" s="1"/>
  <c r="Q734" i="27" s="1"/>
  <c r="Y735" i="27"/>
  <c r="Z735" i="27" s="1"/>
  <c r="Q735" i="27" s="1"/>
  <c r="Y736" i="27"/>
  <c r="Z736" i="27" s="1"/>
  <c r="Q736" i="27" s="1"/>
  <c r="Y737" i="27"/>
  <c r="Z737" i="27" s="1"/>
  <c r="Q737" i="27" s="1"/>
  <c r="Y738" i="27"/>
  <c r="Z738" i="27" s="1"/>
  <c r="Q738" i="27" s="1"/>
  <c r="Y739" i="27"/>
  <c r="Z739" i="27" s="1"/>
  <c r="Q739" i="27" s="1"/>
  <c r="Y740" i="27"/>
  <c r="Z740" i="27" s="1"/>
  <c r="Q740" i="27" s="1"/>
  <c r="Y741" i="27"/>
  <c r="Z741" i="27" s="1"/>
  <c r="Q741" i="27" s="1"/>
  <c r="Y742" i="27"/>
  <c r="Z742" i="27" s="1"/>
  <c r="Q742" i="27" s="1"/>
  <c r="Y743" i="27"/>
  <c r="Z743" i="27" s="1"/>
  <c r="Q743" i="27" s="1"/>
  <c r="Y744" i="27"/>
  <c r="Z744" i="27" s="1"/>
  <c r="Q744" i="27" s="1"/>
  <c r="Y745" i="27"/>
  <c r="Z745" i="27" s="1"/>
  <c r="Q745" i="27" s="1"/>
  <c r="Y746" i="27"/>
  <c r="Z746" i="27" s="1"/>
  <c r="Q746" i="27" s="1"/>
  <c r="Y747" i="27"/>
  <c r="Z747" i="27" s="1"/>
  <c r="Q747" i="27" s="1"/>
  <c r="Y748" i="27"/>
  <c r="Z748" i="27" s="1"/>
  <c r="Q748" i="27" s="1"/>
  <c r="Y749" i="27"/>
  <c r="Z749" i="27" s="1"/>
  <c r="Y750" i="27"/>
  <c r="Z750" i="27" s="1"/>
  <c r="Q750" i="27" s="1"/>
  <c r="Y751" i="27"/>
  <c r="Z751" i="27" s="1"/>
  <c r="Q751" i="27" s="1"/>
  <c r="AB751" i="27" s="1"/>
  <c r="Y752" i="27"/>
  <c r="Z752" i="27" s="1"/>
  <c r="Q752" i="27" s="1"/>
  <c r="Y753" i="27"/>
  <c r="Z753" i="27" s="1"/>
  <c r="Q753" i="27" s="1"/>
  <c r="Y754" i="27"/>
  <c r="Z754" i="27" s="1"/>
  <c r="Q754" i="27" s="1"/>
  <c r="Y755" i="27"/>
  <c r="Z755" i="27" s="1"/>
  <c r="Q755" i="27" s="1"/>
  <c r="Y756" i="27"/>
  <c r="Z756" i="27" s="1"/>
  <c r="Q756" i="27" s="1"/>
  <c r="Y757" i="27"/>
  <c r="Z757" i="27" s="1"/>
  <c r="Q757" i="27" s="1"/>
  <c r="Y758" i="27"/>
  <c r="Z758" i="27" s="1"/>
  <c r="Q758" i="27" s="1"/>
  <c r="Y759" i="27"/>
  <c r="Z759" i="27" s="1"/>
  <c r="Q759" i="27" s="1"/>
  <c r="Y760" i="27"/>
  <c r="Z760" i="27" s="1"/>
  <c r="Q760" i="27" s="1"/>
  <c r="Y761" i="27"/>
  <c r="Z761" i="27" s="1"/>
  <c r="Q761" i="27" s="1"/>
  <c r="Y762" i="27"/>
  <c r="Z762" i="27" s="1"/>
  <c r="Q762" i="27" s="1"/>
  <c r="Y763" i="27"/>
  <c r="Z763" i="27" s="1"/>
  <c r="Q763" i="27" s="1"/>
  <c r="Y764" i="27"/>
  <c r="Z764" i="27" s="1"/>
  <c r="Q764" i="27" s="1"/>
  <c r="Y765" i="27"/>
  <c r="Z765" i="27" s="1"/>
  <c r="Q765" i="27" s="1"/>
  <c r="Y766" i="27"/>
  <c r="Z766" i="27" s="1"/>
  <c r="Q766" i="27" s="1"/>
  <c r="Y767" i="27"/>
  <c r="Z767" i="27" s="1"/>
  <c r="Q767" i="27" s="1"/>
  <c r="Y768" i="27"/>
  <c r="Z768" i="27" s="1"/>
  <c r="Q768" i="27" s="1"/>
  <c r="Y769" i="27"/>
  <c r="Z769" i="27" s="1"/>
  <c r="Q769" i="27" s="1"/>
  <c r="Y770" i="27"/>
  <c r="Z770" i="27" s="1"/>
  <c r="Q770" i="27" s="1"/>
  <c r="Y771" i="27"/>
  <c r="Z771" i="27" s="1"/>
  <c r="Q771" i="27" s="1"/>
  <c r="Y772" i="27"/>
  <c r="Z772" i="27" s="1"/>
  <c r="Q772" i="27" s="1"/>
  <c r="AC772" i="27" s="1"/>
  <c r="Y773" i="27"/>
  <c r="Z773" i="27" s="1"/>
  <c r="Q773" i="27" s="1"/>
  <c r="Y774" i="27"/>
  <c r="Z774" i="27" s="1"/>
  <c r="Q774" i="27" s="1"/>
  <c r="Y775" i="27"/>
  <c r="Z775" i="27" s="1"/>
  <c r="Q775" i="27" s="1"/>
  <c r="Y776" i="27"/>
  <c r="Z776" i="27" s="1"/>
  <c r="Q776" i="27" s="1"/>
  <c r="Y777" i="27"/>
  <c r="Z777" i="27" s="1"/>
  <c r="Q777" i="27" s="1"/>
  <c r="Y778" i="27"/>
  <c r="Z778" i="27" s="1"/>
  <c r="Q778" i="27" s="1"/>
  <c r="Y779" i="27"/>
  <c r="Z779" i="27" s="1"/>
  <c r="Q779" i="27" s="1"/>
  <c r="Y780" i="27"/>
  <c r="Z780" i="27" s="1"/>
  <c r="Q780" i="27" s="1"/>
  <c r="Y781" i="27"/>
  <c r="Z781" i="27" s="1"/>
  <c r="Q781" i="27" s="1"/>
  <c r="Y782" i="27"/>
  <c r="Z782" i="27" s="1"/>
  <c r="Q782" i="27" s="1"/>
  <c r="Y783" i="27"/>
  <c r="Z783" i="27" s="1"/>
  <c r="Q783" i="27" s="1"/>
  <c r="Y784" i="27"/>
  <c r="Z784" i="27" s="1"/>
  <c r="Q784" i="27" s="1"/>
  <c r="Y785" i="27"/>
  <c r="Z785" i="27" s="1"/>
  <c r="Q785" i="27" s="1"/>
  <c r="Y786" i="27"/>
  <c r="Z786" i="27" s="1"/>
  <c r="Q786" i="27" s="1"/>
  <c r="Y787" i="27"/>
  <c r="Z787" i="27" s="1"/>
  <c r="Q787" i="27" s="1"/>
  <c r="Y788" i="27"/>
  <c r="Z788" i="27" s="1"/>
  <c r="Q788" i="27" s="1"/>
  <c r="AB788" i="27" s="1"/>
  <c r="Y789" i="27"/>
  <c r="Z789" i="27" s="1"/>
  <c r="Q789" i="27" s="1"/>
  <c r="Y790" i="27"/>
  <c r="Z790" i="27" s="1"/>
  <c r="Q790" i="27" s="1"/>
  <c r="Y791" i="27"/>
  <c r="Z791" i="27" s="1"/>
  <c r="Q791" i="27" s="1"/>
  <c r="Y792" i="27"/>
  <c r="Z792" i="27" s="1"/>
  <c r="Q792" i="27" s="1"/>
  <c r="Y793" i="27"/>
  <c r="Z793" i="27" s="1"/>
  <c r="Q793" i="27" s="1"/>
  <c r="Y794" i="27"/>
  <c r="Z794" i="27" s="1"/>
  <c r="Q794" i="27" s="1"/>
  <c r="Y795" i="27"/>
  <c r="Z795" i="27" s="1"/>
  <c r="Q795" i="27" s="1"/>
  <c r="Y796" i="27"/>
  <c r="Z796" i="27" s="1"/>
  <c r="Q796" i="27" s="1"/>
  <c r="Y797" i="27"/>
  <c r="Z797" i="27" s="1"/>
  <c r="Q797" i="27" s="1"/>
  <c r="Y798" i="27"/>
  <c r="Z798" i="27" s="1"/>
  <c r="Q798" i="27" s="1"/>
  <c r="Y799" i="27"/>
  <c r="Z799" i="27" s="1"/>
  <c r="Q799" i="27" s="1"/>
  <c r="Y800" i="27"/>
  <c r="Z800" i="27" s="1"/>
  <c r="Q800" i="27" s="1"/>
  <c r="Y801" i="27"/>
  <c r="Z801" i="27" s="1"/>
  <c r="Q801" i="27" s="1"/>
  <c r="Y802" i="27"/>
  <c r="Z802" i="27" s="1"/>
  <c r="Q802" i="27" s="1"/>
  <c r="Y803" i="27"/>
  <c r="Z803" i="27" s="1"/>
  <c r="Q803" i="27" s="1"/>
  <c r="Y804" i="27"/>
  <c r="Z804" i="27" s="1"/>
  <c r="Q804" i="27" s="1"/>
  <c r="Y805" i="27"/>
  <c r="Z805" i="27" s="1"/>
  <c r="Q805" i="27" s="1"/>
  <c r="Y806" i="27"/>
  <c r="Z806" i="27" s="1"/>
  <c r="Q806" i="27" s="1"/>
  <c r="Y807" i="27"/>
  <c r="Z807" i="27" s="1"/>
  <c r="Q807" i="27" s="1"/>
  <c r="AC807" i="27" s="1"/>
  <c r="Y808" i="27"/>
  <c r="Z808" i="27" s="1"/>
  <c r="Q808" i="27" s="1"/>
  <c r="Y870" i="27"/>
  <c r="Z870" i="27" s="1"/>
  <c r="Q870" i="27" s="1"/>
  <c r="Y810" i="27"/>
  <c r="Z810" i="27" s="1"/>
  <c r="Q810" i="27" s="1"/>
  <c r="Y811" i="27"/>
  <c r="Z811" i="27" s="1"/>
  <c r="Q811" i="27" s="1"/>
  <c r="Y812" i="27"/>
  <c r="Z812" i="27" s="1"/>
  <c r="Q812" i="27" s="1"/>
  <c r="Y813" i="27"/>
  <c r="Z813" i="27" s="1"/>
  <c r="Q813" i="27" s="1"/>
  <c r="Y814" i="27"/>
  <c r="Z814" i="27" s="1"/>
  <c r="Q814" i="27" s="1"/>
  <c r="Y815" i="27"/>
  <c r="Z815" i="27" s="1"/>
  <c r="Q815" i="27" s="1"/>
  <c r="Y816" i="27"/>
  <c r="Z816" i="27" s="1"/>
  <c r="Q816" i="27" s="1"/>
  <c r="Y817" i="27"/>
  <c r="Z817" i="27" s="1"/>
  <c r="Q817" i="27" s="1"/>
  <c r="Y818" i="27"/>
  <c r="Z818" i="27" s="1"/>
  <c r="Q818" i="27" s="1"/>
  <c r="Y819" i="27"/>
  <c r="Z819" i="27" s="1"/>
  <c r="Q819" i="27" s="1"/>
  <c r="Y820" i="27"/>
  <c r="Z820" i="27" s="1"/>
  <c r="Q820" i="27" s="1"/>
  <c r="Y821" i="27"/>
  <c r="Z821" i="27" s="1"/>
  <c r="Q821" i="27" s="1"/>
  <c r="Y822" i="27"/>
  <c r="Z822" i="27" s="1"/>
  <c r="Q822" i="27" s="1"/>
  <c r="Y823" i="27"/>
  <c r="Z823" i="27" s="1"/>
  <c r="Q823" i="27" s="1"/>
  <c r="Y824" i="27"/>
  <c r="Z824" i="27" s="1"/>
  <c r="Q824" i="27" s="1"/>
  <c r="Y825" i="27"/>
  <c r="Z825" i="27" s="1"/>
  <c r="Q825" i="27" s="1"/>
  <c r="Y826" i="27"/>
  <c r="Z826" i="27" s="1"/>
  <c r="Q826" i="27" s="1"/>
  <c r="Y828" i="27"/>
  <c r="Z828" i="27" s="1"/>
  <c r="Q828" i="27" s="1"/>
  <c r="Y829" i="27"/>
  <c r="Z829" i="27" s="1"/>
  <c r="Q829" i="27" s="1"/>
  <c r="Y830" i="27"/>
  <c r="Z830" i="27" s="1"/>
  <c r="Q830" i="27" s="1"/>
  <c r="Y831" i="27"/>
  <c r="Z831" i="27" s="1"/>
  <c r="Q831" i="27" s="1"/>
  <c r="Y832" i="27"/>
  <c r="Z832" i="27" s="1"/>
  <c r="Q832" i="27" s="1"/>
  <c r="Y833" i="27"/>
  <c r="Z833" i="27" s="1"/>
  <c r="Q833" i="27" s="1"/>
  <c r="Y834" i="27"/>
  <c r="Z834" i="27" s="1"/>
  <c r="Q834" i="27" s="1"/>
  <c r="Y835" i="27"/>
  <c r="Z835" i="27" s="1"/>
  <c r="Q835" i="27" s="1"/>
  <c r="AC835" i="27" s="1"/>
  <c r="Y836" i="27"/>
  <c r="Z836" i="27" s="1"/>
  <c r="Y837" i="27"/>
  <c r="Z837" i="27" s="1"/>
  <c r="Q837" i="27" s="1"/>
  <c r="Y838" i="27"/>
  <c r="Z838" i="27" s="1"/>
  <c r="Q838" i="27" s="1"/>
  <c r="Y839" i="27"/>
  <c r="Z839" i="27" s="1"/>
  <c r="Q839" i="27" s="1"/>
  <c r="AB839" i="27" s="1"/>
  <c r="Y840" i="27"/>
  <c r="Z840" i="27" s="1"/>
  <c r="Q840" i="27" s="1"/>
  <c r="Y841" i="27"/>
  <c r="Z841" i="27" s="1"/>
  <c r="Y842" i="27"/>
  <c r="Z842" i="27" s="1"/>
  <c r="Q842" i="27" s="1"/>
  <c r="Y843" i="27"/>
  <c r="Z843" i="27" s="1"/>
  <c r="Q843" i="27" s="1"/>
  <c r="Y844" i="27"/>
  <c r="Z844" i="27" s="1"/>
  <c r="Q844" i="27" s="1"/>
  <c r="Y845" i="27"/>
  <c r="Z845" i="27" s="1"/>
  <c r="Q845" i="27" s="1"/>
  <c r="Y846" i="27"/>
  <c r="Z846" i="27" s="1"/>
  <c r="Q846" i="27" s="1"/>
  <c r="Y847" i="27"/>
  <c r="Z847" i="27" s="1"/>
  <c r="Q847" i="27" s="1"/>
  <c r="Y848" i="27"/>
  <c r="Z848" i="27" s="1"/>
  <c r="Q848" i="27" s="1"/>
  <c r="Y849" i="27"/>
  <c r="Z849" i="27" s="1"/>
  <c r="Q849" i="27"/>
  <c r="Y850" i="27"/>
  <c r="Z850" i="27" s="1"/>
  <c r="Q850" i="27" s="1"/>
  <c r="Y851" i="27"/>
  <c r="Z851" i="27" s="1"/>
  <c r="Q851" i="27" s="1"/>
  <c r="Y852" i="27"/>
  <c r="Z852" i="27" s="1"/>
  <c r="Q852" i="27" s="1"/>
  <c r="Y853" i="27"/>
  <c r="Z853" i="27" s="1"/>
  <c r="Q853" i="27" s="1"/>
  <c r="Y854" i="27"/>
  <c r="Z854" i="27" s="1"/>
  <c r="Q854" i="27" s="1"/>
  <c r="Y855" i="27"/>
  <c r="Z855" i="27" s="1"/>
  <c r="Q855" i="27" s="1"/>
  <c r="Y856" i="27"/>
  <c r="Z856" i="27" s="1"/>
  <c r="Q856" i="27" s="1"/>
  <c r="Y857" i="27"/>
  <c r="Z857" i="27" s="1"/>
  <c r="Q857" i="27" s="1"/>
  <c r="Y858" i="27"/>
  <c r="Z858" i="27" s="1"/>
  <c r="Q858" i="27" s="1"/>
  <c r="Y859" i="27"/>
  <c r="Z859" i="27" s="1"/>
  <c r="Q859" i="27" s="1"/>
  <c r="Y860" i="27"/>
  <c r="Z860" i="27" s="1"/>
  <c r="Q860" i="27" s="1"/>
  <c r="Y861" i="27"/>
  <c r="Z861" i="27" s="1"/>
  <c r="Q861" i="27" s="1"/>
  <c r="AB861" i="27" s="1"/>
  <c r="Y862" i="27"/>
  <c r="Z862" i="27" s="1"/>
  <c r="Q862" i="27" s="1"/>
  <c r="AB862" i="27" s="1"/>
  <c r="Y863" i="27"/>
  <c r="Z863" i="27" s="1"/>
  <c r="Q863" i="27" s="1"/>
  <c r="Y864" i="27"/>
  <c r="Z864" i="27" s="1"/>
  <c r="Q864" i="27" s="1"/>
  <c r="Y865" i="27"/>
  <c r="Z865" i="27" s="1"/>
  <c r="Q865" i="27" s="1"/>
  <c r="Y866" i="27"/>
  <c r="Z866" i="27" s="1"/>
  <c r="Q866" i="27" s="1"/>
  <c r="AC866" i="27" s="1"/>
  <c r="Y867" i="27"/>
  <c r="Z867" i="27" s="1"/>
  <c r="Q867" i="27" s="1"/>
  <c r="Y868" i="27"/>
  <c r="Z868" i="27" s="1"/>
  <c r="Q868" i="27" s="1"/>
  <c r="AC868" i="27" s="1"/>
  <c r="Y869" i="27"/>
  <c r="Z869" i="27" s="1"/>
  <c r="Q869" i="27" s="1"/>
  <c r="Y895" i="27"/>
  <c r="Z895" i="27" s="1"/>
  <c r="Q895" i="27" s="1"/>
  <c r="Y871" i="27"/>
  <c r="Z871" i="27" s="1"/>
  <c r="Q871" i="27" s="1"/>
  <c r="Y872" i="27"/>
  <c r="Z872" i="27" s="1"/>
  <c r="Q872" i="27" s="1"/>
  <c r="Y873" i="27"/>
  <c r="Z873" i="27" s="1"/>
  <c r="Q873" i="27" s="1"/>
  <c r="Y874" i="27"/>
  <c r="Z874" i="27" s="1"/>
  <c r="Q874" i="27" s="1"/>
  <c r="Y875" i="27"/>
  <c r="Z875" i="27" s="1"/>
  <c r="Q875" i="27" s="1"/>
  <c r="Y876" i="27"/>
  <c r="Z876" i="27" s="1"/>
  <c r="Y877" i="27"/>
  <c r="Z877" i="27" s="1"/>
  <c r="Q877" i="27" s="1"/>
  <c r="AB877" i="27" s="1"/>
  <c r="Y878" i="27"/>
  <c r="Z878" i="27" s="1"/>
  <c r="Q878" i="27" s="1"/>
  <c r="AC878" i="27" s="1"/>
  <c r="Y879" i="27"/>
  <c r="Z879" i="27" s="1"/>
  <c r="Q879" i="27" s="1"/>
  <c r="AB879" i="27" s="1"/>
  <c r="Y880" i="27"/>
  <c r="Z880" i="27" s="1"/>
  <c r="Q880" i="27" s="1"/>
  <c r="Y881" i="27"/>
  <c r="Z881" i="27" s="1"/>
  <c r="Q881" i="27" s="1"/>
  <c r="Y882" i="27"/>
  <c r="Z882" i="27" s="1"/>
  <c r="Q882" i="27" s="1"/>
  <c r="Y883" i="27"/>
  <c r="Z883" i="27"/>
  <c r="Q883" i="27" s="1"/>
  <c r="Y884" i="27"/>
  <c r="Z884" i="27" s="1"/>
  <c r="Q884" i="27" s="1"/>
  <c r="Y885" i="27"/>
  <c r="Z885" i="27" s="1"/>
  <c r="Q885" i="27" s="1"/>
  <c r="Y886" i="27"/>
  <c r="Z886" i="27" s="1"/>
  <c r="Q886" i="27" s="1"/>
  <c r="Y887" i="27"/>
  <c r="Z887" i="27" s="1"/>
  <c r="Q887" i="27" s="1"/>
  <c r="AB887" i="27" s="1"/>
  <c r="Y888" i="27"/>
  <c r="Z888" i="27" s="1"/>
  <c r="Q888" i="27" s="1"/>
  <c r="AB888" i="27" s="1"/>
  <c r="Y889" i="27"/>
  <c r="Z889" i="27" s="1"/>
  <c r="Q889" i="27" s="1"/>
  <c r="AB889" i="27" s="1"/>
  <c r="Y890" i="27"/>
  <c r="Z890" i="27"/>
  <c r="Y891" i="27"/>
  <c r="Z891" i="27" s="1"/>
  <c r="Q891" i="27" s="1"/>
  <c r="AB891" i="27" s="1"/>
  <c r="Y892" i="27"/>
  <c r="Z892" i="27" s="1"/>
  <c r="Q892" i="27" s="1"/>
  <c r="AB892" i="27" s="1"/>
  <c r="Y893" i="27"/>
  <c r="Z893" i="27" s="1"/>
  <c r="Q893" i="27" s="1"/>
  <c r="Y894" i="27"/>
  <c r="Z894" i="27" s="1"/>
  <c r="Q894" i="27" s="1"/>
  <c r="AB894" i="27" s="1"/>
  <c r="Y897" i="27"/>
  <c r="Z897" i="27" s="1"/>
  <c r="Q897" i="27" s="1"/>
  <c r="Y896" i="27"/>
  <c r="Z896" i="27" s="1"/>
  <c r="Q896" i="27" s="1"/>
  <c r="Y809" i="27"/>
  <c r="Z809" i="27" s="1"/>
  <c r="Q809" i="27" s="1"/>
  <c r="Y898" i="27"/>
  <c r="Z898" i="27" s="1"/>
  <c r="Q898" i="27" s="1"/>
  <c r="AC898" i="27" s="1"/>
  <c r="Y899" i="27"/>
  <c r="Z899" i="27" s="1"/>
  <c r="Q899" i="27" s="1"/>
  <c r="Y900" i="27"/>
  <c r="Z900" i="27" s="1"/>
  <c r="Q900" i="27" s="1"/>
  <c r="AB900" i="27" s="1"/>
  <c r="Y901" i="27"/>
  <c r="Z901" i="27" s="1"/>
  <c r="Q901" i="27" s="1"/>
  <c r="AC901" i="27" s="1"/>
  <c r="Y902" i="27"/>
  <c r="Z902" i="27" s="1"/>
  <c r="Q902" i="27" s="1"/>
  <c r="Y903" i="27"/>
  <c r="Z903" i="27" s="1"/>
  <c r="Q903" i="27" s="1"/>
  <c r="Y904" i="27"/>
  <c r="Z904" i="27" s="1"/>
  <c r="Q904" i="27" s="1"/>
  <c r="Y905" i="27"/>
  <c r="Z905" i="27" s="1"/>
  <c r="Q905" i="27" s="1"/>
  <c r="Y906" i="27"/>
  <c r="Z906" i="27" s="1"/>
  <c r="Q906" i="27" s="1"/>
  <c r="AB906" i="27" s="1"/>
  <c r="Y907" i="27"/>
  <c r="Z907" i="27" s="1"/>
  <c r="Q907" i="27" s="1"/>
  <c r="AC907" i="27" s="1"/>
  <c r="Y908" i="27"/>
  <c r="Z908" i="27" s="1"/>
  <c r="Q908" i="27" s="1"/>
  <c r="Y909" i="27"/>
  <c r="Z909" i="27" s="1"/>
  <c r="Q909" i="27" s="1"/>
  <c r="AB909" i="27" s="1"/>
  <c r="Y910" i="27"/>
  <c r="Z910" i="27" s="1"/>
  <c r="Q910" i="27" s="1"/>
  <c r="Y911" i="27"/>
  <c r="Z911" i="27" s="1"/>
  <c r="Q911" i="27" s="1"/>
  <c r="Y912" i="27"/>
  <c r="Z912" i="27" s="1"/>
  <c r="Q912" i="27" s="1"/>
  <c r="Y913" i="27"/>
  <c r="Z913" i="27" s="1"/>
  <c r="Q913" i="27" s="1"/>
  <c r="AC913" i="27" s="1"/>
  <c r="Y914" i="27"/>
  <c r="Z914" i="27" s="1"/>
  <c r="Q914" i="27" s="1"/>
  <c r="Y915" i="27"/>
  <c r="Z915" i="27" s="1"/>
  <c r="Q915" i="27" s="1"/>
  <c r="Y916" i="27"/>
  <c r="Z916" i="27" s="1"/>
  <c r="Q916" i="27" s="1"/>
  <c r="Y917" i="27"/>
  <c r="Z917" i="27" s="1"/>
  <c r="Q917" i="27" s="1"/>
  <c r="Y918" i="27"/>
  <c r="Z918" i="27" s="1"/>
  <c r="Q918" i="27" s="1"/>
  <c r="Y919" i="27"/>
  <c r="Z919" i="27" s="1"/>
  <c r="Q919" i="27" s="1"/>
  <c r="Y920" i="27"/>
  <c r="Z920" i="27" s="1"/>
  <c r="Q920" i="27" s="1"/>
  <c r="Y921" i="27"/>
  <c r="Z921" i="27" s="1"/>
  <c r="Q921" i="27" s="1"/>
  <c r="AB921" i="27" s="1"/>
  <c r="Y922" i="27"/>
  <c r="Z922" i="27" s="1"/>
  <c r="Q922" i="27" s="1"/>
  <c r="Y923" i="27"/>
  <c r="Z923" i="27" s="1"/>
  <c r="Q923" i="27" s="1"/>
  <c r="Y924" i="27"/>
  <c r="Z924" i="27" s="1"/>
  <c r="Q924" i="27" s="1"/>
  <c r="Y925" i="27"/>
  <c r="Z925" i="27" s="1"/>
  <c r="Q925" i="27" s="1"/>
  <c r="Y926" i="27"/>
  <c r="Z926" i="27" s="1"/>
  <c r="Q926" i="27" s="1"/>
  <c r="Y927" i="27"/>
  <c r="Z927" i="27" s="1"/>
  <c r="Q927" i="27" s="1"/>
  <c r="Y928" i="27"/>
  <c r="Z928" i="27" s="1"/>
  <c r="Q928" i="27" s="1"/>
  <c r="Y929" i="27"/>
  <c r="Z929" i="27" s="1"/>
  <c r="Q929" i="27" s="1"/>
  <c r="AC929" i="27" s="1"/>
  <c r="Y930" i="27"/>
  <c r="Z930" i="27" s="1"/>
  <c r="Q930" i="27" s="1"/>
  <c r="AC930" i="27" s="1"/>
  <c r="Y931" i="27"/>
  <c r="Z931" i="27" s="1"/>
  <c r="Q931" i="27" s="1"/>
  <c r="AB931" i="27" s="1"/>
  <c r="Y932" i="27"/>
  <c r="Z932" i="27" s="1"/>
  <c r="Q932" i="27" s="1"/>
  <c r="Y933" i="27"/>
  <c r="Z933" i="27" s="1"/>
  <c r="Q933" i="27" s="1"/>
  <c r="Y934" i="27"/>
  <c r="Z934" i="27" s="1"/>
  <c r="Q934" i="27" s="1"/>
  <c r="Y935" i="27"/>
  <c r="Z935" i="27" s="1"/>
  <c r="Q935" i="27" s="1"/>
  <c r="Y936" i="27"/>
  <c r="Z936" i="27" s="1"/>
  <c r="Q936" i="27" s="1"/>
  <c r="AC936" i="27" s="1"/>
  <c r="Y937" i="27"/>
  <c r="Z937" i="27" s="1"/>
  <c r="Q937" i="27" s="1"/>
  <c r="Y938" i="27"/>
  <c r="Z938" i="27" s="1"/>
  <c r="Q938" i="27" s="1"/>
  <c r="Y939" i="27"/>
  <c r="Z939" i="27" s="1"/>
  <c r="Q939" i="27" s="1"/>
  <c r="Y940" i="27"/>
  <c r="Z940" i="27" s="1"/>
  <c r="Q940" i="27" s="1"/>
  <c r="Y941" i="27"/>
  <c r="Z941" i="27" s="1"/>
  <c r="Q941" i="27" s="1"/>
  <c r="Y944" i="27"/>
  <c r="Z944" i="27" s="1"/>
  <c r="Q944" i="27" s="1"/>
  <c r="Y945" i="27"/>
  <c r="Z945" i="27" s="1"/>
  <c r="Q945" i="27" s="1"/>
  <c r="Y946" i="27"/>
  <c r="Z946" i="27" s="1"/>
  <c r="Q946" i="27" s="1"/>
  <c r="Y947" i="27"/>
  <c r="Z947" i="27" s="1"/>
  <c r="Q947" i="27" s="1"/>
  <c r="AB947" i="27" s="1"/>
  <c r="Y948" i="27"/>
  <c r="Z948" i="27" s="1"/>
  <c r="Q948" i="27" s="1"/>
  <c r="Y949" i="27"/>
  <c r="Z949" i="27" s="1"/>
  <c r="Q949" i="27" s="1"/>
  <c r="Y950" i="27"/>
  <c r="Z950" i="27" s="1"/>
  <c r="Q950" i="27" s="1"/>
  <c r="Y951" i="27"/>
  <c r="Z951" i="27" s="1"/>
  <c r="Q951" i="27" s="1"/>
  <c r="Y952" i="27"/>
  <c r="Z952" i="27" s="1"/>
  <c r="Q952" i="27" s="1"/>
  <c r="Y953" i="27"/>
  <c r="Z953" i="27" s="1"/>
  <c r="Q953" i="27" s="1"/>
  <c r="Y954" i="27"/>
  <c r="Z954" i="27" s="1"/>
  <c r="Q954" i="27" s="1"/>
  <c r="Y955" i="27"/>
  <c r="Z955" i="27" s="1"/>
  <c r="Q955" i="27" s="1"/>
  <c r="Y956" i="27"/>
  <c r="Z956" i="27" s="1"/>
  <c r="Q956" i="27" s="1"/>
  <c r="Y957" i="27"/>
  <c r="Z957" i="27" s="1"/>
  <c r="Q957" i="27" s="1"/>
  <c r="Y958" i="27"/>
  <c r="Z958" i="27" s="1"/>
  <c r="Q958" i="27" s="1"/>
  <c r="Y959" i="27"/>
  <c r="Z959" i="27" s="1"/>
  <c r="Q959" i="27" s="1"/>
  <c r="Y960" i="27"/>
  <c r="Z960" i="27" s="1"/>
  <c r="Q960" i="27" s="1"/>
  <c r="Y961" i="27"/>
  <c r="Z961" i="27" s="1"/>
  <c r="Q961" i="27" s="1"/>
  <c r="Y962" i="27"/>
  <c r="Z962" i="27" s="1"/>
  <c r="Q962" i="27" s="1"/>
  <c r="Y963" i="27"/>
  <c r="Z963" i="27" s="1"/>
  <c r="Q963" i="27" s="1"/>
  <c r="Y964" i="27"/>
  <c r="Z964" i="27" s="1"/>
  <c r="Q964" i="27" s="1"/>
  <c r="Y965" i="27"/>
  <c r="Z965" i="27" s="1"/>
  <c r="Q965" i="27" s="1"/>
  <c r="Y966" i="27"/>
  <c r="Z966" i="27" s="1"/>
  <c r="Q966" i="27" s="1"/>
  <c r="Y967" i="27"/>
  <c r="Z967" i="27" s="1"/>
  <c r="Q967" i="27" s="1"/>
  <c r="Y968" i="27"/>
  <c r="Z968" i="27" s="1"/>
  <c r="Q968" i="27" s="1"/>
  <c r="Y969" i="27"/>
  <c r="Z969" i="27" s="1"/>
  <c r="Q969" i="27" s="1"/>
  <c r="AC969" i="27" s="1"/>
  <c r="Y970" i="27"/>
  <c r="Z970" i="27" s="1"/>
  <c r="Q970" i="27" s="1"/>
  <c r="Y971" i="27"/>
  <c r="Z971" i="27" s="1"/>
  <c r="Q971" i="27" s="1"/>
  <c r="Y972" i="27"/>
  <c r="Z972" i="27" s="1"/>
  <c r="Q972" i="27" s="1"/>
  <c r="Y973" i="27"/>
  <c r="Z973" i="27" s="1"/>
  <c r="Q973" i="27" s="1"/>
  <c r="Y974" i="27"/>
  <c r="Z974" i="27"/>
  <c r="Q974" i="27" s="1"/>
  <c r="Y975" i="27"/>
  <c r="Z975" i="27" s="1"/>
  <c r="Q975" i="27" s="1"/>
  <c r="Y976" i="27"/>
  <c r="Z976" i="27" s="1"/>
  <c r="Q976" i="27" s="1"/>
  <c r="Y977" i="27"/>
  <c r="Z977" i="27" s="1"/>
  <c r="Q977" i="27" s="1"/>
  <c r="Y978" i="27"/>
  <c r="Z978" i="27" s="1"/>
  <c r="Q978" i="27" s="1"/>
  <c r="Y979" i="27"/>
  <c r="Z979" i="27" s="1"/>
  <c r="Q979" i="27" s="1"/>
  <c r="Q980" i="27"/>
  <c r="Q981" i="27"/>
  <c r="Q983" i="27"/>
  <c r="Y984" i="27"/>
  <c r="Z984" i="27" s="1"/>
  <c r="Q984" i="27" s="1"/>
  <c r="Y985" i="27"/>
  <c r="Z985" i="27" s="1"/>
  <c r="Q985" i="27" s="1"/>
  <c r="Y986" i="27"/>
  <c r="Z986" i="27" s="1"/>
  <c r="Q986" i="27" s="1"/>
  <c r="AC986" i="27" s="1"/>
  <c r="Y987" i="27"/>
  <c r="Z987" i="27" s="1"/>
  <c r="Q987" i="27" s="1"/>
  <c r="Y988" i="27"/>
  <c r="Z988" i="27" s="1"/>
  <c r="Q988" i="27" s="1"/>
  <c r="Y989" i="27"/>
  <c r="Z989" i="27" s="1"/>
  <c r="Q989" i="27" s="1"/>
  <c r="Y990" i="27"/>
  <c r="Z990" i="27" s="1"/>
  <c r="Q990" i="27" s="1"/>
  <c r="Y991" i="27"/>
  <c r="Z991" i="27" s="1"/>
  <c r="Q991" i="27" s="1"/>
  <c r="Y992" i="27"/>
  <c r="Z992" i="27" s="1"/>
  <c r="Q992" i="27" s="1"/>
  <c r="Y993" i="27"/>
  <c r="Z993" i="27" s="1"/>
  <c r="Q993" i="27" s="1"/>
  <c r="Y994" i="27"/>
  <c r="Z994" i="27" s="1"/>
  <c r="Q994" i="27" s="1"/>
  <c r="Y995" i="27"/>
  <c r="Z995" i="27" s="1"/>
  <c r="Q995" i="27" s="1"/>
  <c r="Y996" i="27"/>
  <c r="Z996" i="27" s="1"/>
  <c r="Q996" i="27" s="1"/>
  <c r="Y997" i="27"/>
  <c r="Z997" i="27" s="1"/>
  <c r="Q997" i="27" s="1"/>
  <c r="Y998" i="27"/>
  <c r="Z998" i="27" s="1"/>
  <c r="Q998" i="27" s="1"/>
  <c r="Y999" i="27"/>
  <c r="Z999" i="27" s="1"/>
  <c r="Q999" i="27" s="1"/>
  <c r="Y1000" i="27"/>
  <c r="Z1000" i="27" s="1"/>
  <c r="Q1000" i="27" s="1"/>
  <c r="Y1001" i="27"/>
  <c r="Z1001" i="27" s="1"/>
  <c r="Q1001" i="27" s="1"/>
  <c r="Y1002" i="27"/>
  <c r="Z1002" i="27" s="1"/>
  <c r="Q1002" i="27" s="1"/>
  <c r="Y1003" i="27"/>
  <c r="Z1003" i="27" s="1"/>
  <c r="Q1003" i="27" s="1"/>
  <c r="AC1003" i="27" s="1"/>
  <c r="Y1004" i="27"/>
  <c r="Z1004" i="27" s="1"/>
  <c r="Q1004" i="27" s="1"/>
  <c r="AC1004" i="27" s="1"/>
  <c r="Y1005" i="27"/>
  <c r="Z1005" i="27" s="1"/>
  <c r="Q1005" i="27" s="1"/>
  <c r="Y1006" i="27"/>
  <c r="Z1006" i="27" s="1"/>
  <c r="Q1006" i="27" s="1"/>
  <c r="Y1007" i="27"/>
  <c r="Z1007" i="27" s="1"/>
  <c r="Q1007" i="27" s="1"/>
  <c r="Y1008" i="27"/>
  <c r="Z1008" i="27" s="1"/>
  <c r="Q1008" i="27" s="1"/>
  <c r="Y1009" i="27"/>
  <c r="Z1009" i="27" s="1"/>
  <c r="Q1009" i="27" s="1"/>
  <c r="Y1010" i="27"/>
  <c r="Z1010" i="27" s="1"/>
  <c r="Q1010" i="27" s="1"/>
  <c r="Y1011" i="27"/>
  <c r="Z1011" i="27" s="1"/>
  <c r="Q1011" i="27" s="1"/>
  <c r="AC1011" i="27" s="1"/>
  <c r="Y1012" i="27"/>
  <c r="Z1012" i="27" s="1"/>
  <c r="Q1012" i="27" s="1"/>
  <c r="Y1013" i="27"/>
  <c r="Z1013" i="27" s="1"/>
  <c r="Q1013" i="27" s="1"/>
  <c r="Y1014" i="27"/>
  <c r="Z1014" i="27" s="1"/>
  <c r="Q1014" i="27" s="1"/>
  <c r="Y1015" i="27"/>
  <c r="Z1015" i="27" s="1"/>
  <c r="Q1015" i="27" s="1"/>
  <c r="Y1016" i="27"/>
  <c r="Z1016" i="27" s="1"/>
  <c r="Q1016" i="27" s="1"/>
  <c r="Y1017" i="27"/>
  <c r="Z1017" i="27" s="1"/>
  <c r="Q1017" i="27" s="1"/>
  <c r="Y1018" i="27"/>
  <c r="Z1018" i="27" s="1"/>
  <c r="Q1018" i="27" s="1"/>
  <c r="Y1019" i="27"/>
  <c r="Z1019" i="27" s="1"/>
  <c r="Q1019" i="27" s="1"/>
  <c r="Y1020" i="27"/>
  <c r="Z1020" i="27" s="1"/>
  <c r="Q1020" i="27" s="1"/>
  <c r="Y1021" i="27"/>
  <c r="Z1021" i="27" s="1"/>
  <c r="Q1021" i="27" s="1"/>
  <c r="Y1022" i="27"/>
  <c r="Z1022" i="27"/>
  <c r="Q1022" i="27" s="1"/>
  <c r="Y1023" i="27"/>
  <c r="Z1023" i="27" s="1"/>
  <c r="Q1023" i="27" s="1"/>
  <c r="Y1024" i="27"/>
  <c r="Z1024" i="27" s="1"/>
  <c r="Q1024" i="27" s="1"/>
  <c r="Y1025" i="27"/>
  <c r="Z1025" i="27" s="1"/>
  <c r="Q1025" i="27" s="1"/>
  <c r="Y1026" i="27"/>
  <c r="Z1026" i="27" s="1"/>
  <c r="Q1026" i="27" s="1"/>
  <c r="Y1027" i="27"/>
  <c r="Z1027" i="27" s="1"/>
  <c r="Q1027" i="27" s="1"/>
  <c r="Y1028" i="27"/>
  <c r="Z1028" i="27" s="1"/>
  <c r="Q1028" i="27" s="1"/>
  <c r="Y1029" i="27"/>
  <c r="Z1029" i="27"/>
  <c r="Q1029" i="27" s="1"/>
  <c r="Y1030" i="27"/>
  <c r="Z1030" i="27" s="1"/>
  <c r="Q1030" i="27" s="1"/>
  <c r="Y1031" i="27"/>
  <c r="Z1031" i="27" s="1"/>
  <c r="Q1031" i="27" s="1"/>
  <c r="Y1032" i="27"/>
  <c r="Z1032" i="27" s="1"/>
  <c r="Q1032" i="27" s="1"/>
  <c r="Y1033" i="27"/>
  <c r="Z1033" i="27" s="1"/>
  <c r="Q1033" i="27" s="1"/>
  <c r="Y1034" i="27"/>
  <c r="Z1034" i="27" s="1"/>
  <c r="Q1034" i="27" s="1"/>
  <c r="Y1035" i="27"/>
  <c r="Z1035" i="27" s="1"/>
  <c r="Q1035" i="27" s="1"/>
  <c r="Y1036" i="27"/>
  <c r="Z1036" i="27" s="1"/>
  <c r="Q1036" i="27" s="1"/>
  <c r="Y1037" i="27"/>
  <c r="Z1037" i="27" s="1"/>
  <c r="Q1037" i="27" s="1"/>
  <c r="Y1038" i="27"/>
  <c r="Z1038" i="27" s="1"/>
  <c r="Q1038" i="27" s="1"/>
  <c r="Y1039" i="27"/>
  <c r="Z1039" i="27" s="1"/>
  <c r="Q1039" i="27" s="1"/>
  <c r="Y1040" i="27"/>
  <c r="Z1040" i="27" s="1"/>
  <c r="Q1040" i="27" s="1"/>
  <c r="Y1041" i="27"/>
  <c r="Z1041" i="27" s="1"/>
  <c r="Q1041" i="27" s="1"/>
  <c r="Y1042" i="27"/>
  <c r="Z1042" i="27" s="1"/>
  <c r="Q1042" i="27" s="1"/>
  <c r="Y1043" i="27"/>
  <c r="Z1043" i="27" s="1"/>
  <c r="Q1043" i="27" s="1"/>
  <c r="Y1044" i="27"/>
  <c r="Z1044" i="27" s="1"/>
  <c r="Q1044" i="27" s="1"/>
  <c r="Y1045" i="27"/>
  <c r="Z1045" i="27" s="1"/>
  <c r="Q1045" i="27" s="1"/>
  <c r="Y1046" i="27"/>
  <c r="Z1046" i="27" s="1"/>
  <c r="Q1046" i="27" s="1"/>
  <c r="Y1047" i="27"/>
  <c r="Z1047" i="27" s="1"/>
  <c r="Q1047" i="27" s="1"/>
  <c r="Y1048" i="27"/>
  <c r="Z1048" i="27" s="1"/>
  <c r="Q1048" i="27" s="1"/>
  <c r="Y1049" i="27"/>
  <c r="Z1049" i="27" s="1"/>
  <c r="Q1049" i="27" s="1"/>
  <c r="Y1050" i="27"/>
  <c r="Z1050" i="27" s="1"/>
  <c r="Q1050" i="27" s="1"/>
  <c r="Y1051" i="27"/>
  <c r="Z1051" i="27" s="1"/>
  <c r="Q1051" i="27" s="1"/>
  <c r="Y1052" i="27"/>
  <c r="Z1052" i="27" s="1"/>
  <c r="Q1052" i="27" s="1"/>
  <c r="Y1053" i="27"/>
  <c r="Z1053" i="27" s="1"/>
  <c r="Q1053" i="27" s="1"/>
  <c r="Y1054" i="27"/>
  <c r="Z1054" i="27" s="1"/>
  <c r="Q1054" i="27" s="1"/>
  <c r="Y1055" i="27"/>
  <c r="Z1055" i="27" s="1"/>
  <c r="Q1055" i="27" s="1"/>
  <c r="Y1056" i="27"/>
  <c r="Z1056" i="27" s="1"/>
  <c r="Q1056" i="27" s="1"/>
  <c r="Y1057" i="27"/>
  <c r="Z1057" i="27" s="1"/>
  <c r="Q1057" i="27" s="1"/>
  <c r="Y1058" i="27"/>
  <c r="Z1058" i="27" s="1"/>
  <c r="Q1058" i="27" s="1"/>
  <c r="Y1059" i="27"/>
  <c r="Z1059" i="27" s="1"/>
  <c r="Q1059" i="27" s="1"/>
  <c r="Z1063" i="27"/>
  <c r="Q1063" i="27"/>
  <c r="Y1064" i="27"/>
  <c r="Z1064" i="27" s="1"/>
  <c r="Q1064" i="27" s="1"/>
  <c r="Y1065" i="27"/>
  <c r="Z1065" i="27" s="1"/>
  <c r="Q1065" i="27" s="1"/>
  <c r="Y1066" i="27"/>
  <c r="Z1066" i="27" s="1"/>
  <c r="Q1066" i="27" s="1"/>
  <c r="Q1068" i="27"/>
  <c r="Y1071" i="27"/>
  <c r="Z1071" i="27" s="1"/>
  <c r="Q1071" i="27" s="1"/>
  <c r="Y1072" i="27"/>
  <c r="Z1072" i="27" s="1"/>
  <c r="Q1072" i="27" s="1"/>
  <c r="AC1072" i="27" s="1"/>
  <c r="Y1073" i="27"/>
  <c r="Z1073" i="27" s="1"/>
  <c r="Q1073" i="27" s="1"/>
  <c r="Y1074" i="27"/>
  <c r="Z1074" i="27" s="1"/>
  <c r="Q1074" i="27" s="1"/>
  <c r="Y1075" i="27"/>
  <c r="Z1075" i="27" s="1"/>
  <c r="Q1075" i="27" s="1"/>
  <c r="Y1076" i="27"/>
  <c r="Z1076" i="27" s="1"/>
  <c r="Q1076" i="27" s="1"/>
  <c r="Y1077" i="27"/>
  <c r="Z1077" i="27" s="1"/>
  <c r="Q1077" i="27" s="1"/>
  <c r="Y1078" i="27"/>
  <c r="Z1078" i="27" s="1"/>
  <c r="Q1078" i="27" s="1"/>
  <c r="Y1079" i="27"/>
  <c r="Z1079" i="27" s="1"/>
  <c r="Q1079" i="27" s="1"/>
  <c r="AC1079" i="27" s="1"/>
  <c r="Y1080" i="27"/>
  <c r="Z1080" i="27" s="1"/>
  <c r="Q1080" i="27" s="1"/>
  <c r="Y1081" i="27"/>
  <c r="Z1081" i="27" s="1"/>
  <c r="Q1081" i="27" s="1"/>
  <c r="AC1081" i="27" s="1"/>
  <c r="Y1082" i="27"/>
  <c r="Z1082" i="27" s="1"/>
  <c r="Q1082" i="27" s="1"/>
  <c r="Y1083" i="27"/>
  <c r="Z1083" i="27" s="1"/>
  <c r="Q1083" i="27" s="1"/>
  <c r="Y1084" i="27"/>
  <c r="Z1084" i="27" s="1"/>
  <c r="Q1084" i="27" s="1"/>
  <c r="AB1084" i="27" s="1"/>
  <c r="Y1085" i="27"/>
  <c r="Z1085" i="27" s="1"/>
  <c r="Q1085" i="27" s="1"/>
  <c r="Y1086" i="27"/>
  <c r="Z1086" i="27" s="1"/>
  <c r="Q1086" i="27" s="1"/>
  <c r="Y1087" i="27"/>
  <c r="Z1087" i="27" s="1"/>
  <c r="Q1087" i="27" s="1"/>
  <c r="Y1088" i="27"/>
  <c r="Z1088" i="27" s="1"/>
  <c r="Q1088" i="27" s="1"/>
  <c r="Y1089" i="27"/>
  <c r="Z1089" i="27" s="1"/>
  <c r="Q1089" i="27" s="1"/>
  <c r="Y1090" i="27"/>
  <c r="Z1090" i="27" s="1"/>
  <c r="Q1090" i="27" s="1"/>
  <c r="Y1091" i="27"/>
  <c r="Z1091" i="27" s="1"/>
  <c r="Q1091" i="27" s="1"/>
  <c r="Y1092" i="27"/>
  <c r="Z1092" i="27" s="1"/>
  <c r="Q1092" i="27" s="1"/>
  <c r="Y1093" i="27"/>
  <c r="Z1093" i="27" s="1"/>
  <c r="Q1093" i="27" s="1"/>
  <c r="Y1094" i="27"/>
  <c r="Z1094" i="27" s="1"/>
  <c r="Q1094" i="27" s="1"/>
  <c r="Y1095" i="27"/>
  <c r="Z1095" i="27" s="1"/>
  <c r="Q1095" i="27" s="1"/>
  <c r="Y1096" i="27"/>
  <c r="Z1096" i="27" s="1"/>
  <c r="Q1096" i="27" s="1"/>
  <c r="Y1097" i="27"/>
  <c r="Z1097" i="27" s="1"/>
  <c r="Q1097" i="27" s="1"/>
  <c r="Y1098" i="27"/>
  <c r="Z1098" i="27" s="1"/>
  <c r="Q1098" i="27" s="1"/>
  <c r="Y1099" i="27"/>
  <c r="Z1099" i="27" s="1"/>
  <c r="Q1099" i="27" s="1"/>
  <c r="Y1100" i="27"/>
  <c r="Z1100" i="27" s="1"/>
  <c r="Q1100" i="27" s="1"/>
  <c r="Y1101" i="27"/>
  <c r="Z1101" i="27" s="1"/>
  <c r="Q1101" i="27" s="1"/>
  <c r="Y1102" i="27"/>
  <c r="Z1102" i="27" s="1"/>
  <c r="Q1102" i="27" s="1"/>
  <c r="Y1103" i="27"/>
  <c r="Z1103" i="27" s="1"/>
  <c r="Q1103" i="27" s="1"/>
  <c r="Y1104" i="27"/>
  <c r="Z1104" i="27" s="1"/>
  <c r="Q1104" i="27" s="1"/>
  <c r="Y1105" i="27"/>
  <c r="Z1105" i="27" s="1"/>
  <c r="Q1105" i="27" s="1"/>
  <c r="Y1106" i="27"/>
  <c r="Z1106" i="27" s="1"/>
  <c r="Q1106" i="27" s="1"/>
  <c r="Y1107" i="27"/>
  <c r="Z1107" i="27" s="1"/>
  <c r="Q1107" i="27" s="1"/>
  <c r="Y1108" i="27"/>
  <c r="Z1108" i="27" s="1"/>
  <c r="Q1108" i="27" s="1"/>
  <c r="Y1109" i="27"/>
  <c r="Z1109" i="27" s="1"/>
  <c r="Q1109" i="27" s="1"/>
  <c r="Y1110" i="27"/>
  <c r="Z1110" i="27" s="1"/>
  <c r="Q1110" i="27" s="1"/>
  <c r="Y1111" i="27"/>
  <c r="Z1111" i="27" s="1"/>
  <c r="Q1111" i="27" s="1"/>
  <c r="Y1112" i="27"/>
  <c r="Z1112" i="27" s="1"/>
  <c r="Q1112" i="27" s="1"/>
  <c r="Y1113" i="27"/>
  <c r="Z1113" i="27" s="1"/>
  <c r="Q1113" i="27" s="1"/>
  <c r="Y1114" i="27"/>
  <c r="Z1114" i="27" s="1"/>
  <c r="Q1114" i="27" s="1"/>
  <c r="Y1115" i="27"/>
  <c r="Z1115" i="27" s="1"/>
  <c r="Q1115" i="27" s="1"/>
  <c r="Y1116" i="27"/>
  <c r="Z1116" i="27" s="1"/>
  <c r="Q1116" i="27" s="1"/>
  <c r="Y1117" i="27"/>
  <c r="Z1117" i="27" s="1"/>
  <c r="Q1117" i="27" s="1"/>
  <c r="Y1118" i="27"/>
  <c r="Z1118" i="27" s="1"/>
  <c r="Q1118" i="27" s="1"/>
  <c r="Y1119" i="27"/>
  <c r="Z1119" i="27" s="1"/>
  <c r="Q1119" i="27" s="1"/>
  <c r="Y1120" i="27"/>
  <c r="Z1120" i="27" s="1"/>
  <c r="Q1120" i="27" s="1"/>
  <c r="Y1121" i="27"/>
  <c r="Z1121" i="27" s="1"/>
  <c r="Q1121" i="27" s="1"/>
  <c r="Y1122" i="27"/>
  <c r="Z1122" i="27" s="1"/>
  <c r="Q1122" i="27" s="1"/>
  <c r="Y1123" i="27"/>
  <c r="Z1123" i="27" s="1"/>
  <c r="Q1123" i="27" s="1"/>
  <c r="Y1124" i="27"/>
  <c r="Z1124" i="27" s="1"/>
  <c r="Q1124" i="27" s="1"/>
  <c r="Y1125" i="27"/>
  <c r="Z1125" i="27" s="1"/>
  <c r="Q1125" i="27" s="1"/>
  <c r="Y1126" i="27"/>
  <c r="Z1126" i="27" s="1"/>
  <c r="Q1126" i="27" s="1"/>
  <c r="Y1127" i="27"/>
  <c r="Z1127" i="27" s="1"/>
  <c r="Q1127" i="27" s="1"/>
  <c r="AC1127" i="27" s="1"/>
  <c r="Y1128" i="27"/>
  <c r="Z1128" i="27" s="1"/>
  <c r="Q1128" i="27" s="1"/>
  <c r="Y1132" i="27"/>
  <c r="Z1132" i="27" s="1"/>
  <c r="Q1132" i="27" s="1"/>
  <c r="AC1132" i="27" s="1"/>
  <c r="Y1130" i="27"/>
  <c r="Z1130" i="27" s="1"/>
  <c r="Q1130" i="27" s="1"/>
  <c r="Y1131" i="27"/>
  <c r="Z1131" i="27" s="1"/>
  <c r="Q1131" i="27" s="1"/>
  <c r="Y1133" i="27"/>
  <c r="Z1133" i="27" s="1"/>
  <c r="Q1133" i="27" s="1"/>
  <c r="Y1143" i="27"/>
  <c r="Z1143" i="27" s="1"/>
  <c r="Q1143" i="27" s="1"/>
  <c r="Y1134" i="27"/>
  <c r="Z1134" i="27" s="1"/>
  <c r="Q1134" i="27" s="1"/>
  <c r="Y1135" i="27"/>
  <c r="Z1135" i="27" s="1"/>
  <c r="Q1135" i="27" s="1"/>
  <c r="Y1136" i="27"/>
  <c r="Z1136" i="27" s="1"/>
  <c r="Q1136" i="27" s="1"/>
  <c r="Y1137" i="27"/>
  <c r="Z1137" i="27" s="1"/>
  <c r="Q1137" i="27" s="1"/>
  <c r="AC1137" i="27" s="1"/>
  <c r="Y1138" i="27"/>
  <c r="Z1138" i="27" s="1"/>
  <c r="Q1138" i="27" s="1"/>
  <c r="Y1139" i="27"/>
  <c r="Z1139" i="27" s="1"/>
  <c r="Q1139" i="27" s="1"/>
  <c r="AC1139" i="27" s="1"/>
  <c r="Y1140" i="27"/>
  <c r="Z1140" i="27" s="1"/>
  <c r="Q1140" i="27" s="1"/>
  <c r="Y1141" i="27"/>
  <c r="Z1141" i="27" s="1"/>
  <c r="Q1141" i="27" s="1"/>
  <c r="Y1142" i="27"/>
  <c r="Z1142" i="27" s="1"/>
  <c r="Q1142" i="27" s="1"/>
  <c r="Y1129" i="27"/>
  <c r="Z1129" i="27" s="1"/>
  <c r="Q1129" i="27" s="1"/>
  <c r="Q1144" i="27"/>
  <c r="Q1145" i="27"/>
  <c r="Q1146" i="27"/>
  <c r="Y1147" i="27"/>
  <c r="Z1147" i="27" s="1"/>
  <c r="Q1147" i="27" s="1"/>
  <c r="Y1148" i="27"/>
  <c r="Z1148" i="27" s="1"/>
  <c r="Q1148" i="27" s="1"/>
  <c r="Y1149" i="27"/>
  <c r="Z1149" i="27" s="1"/>
  <c r="Q1149" i="27" s="1"/>
  <c r="Y1150" i="27"/>
  <c r="Z1150" i="27" s="1"/>
  <c r="Q1150" i="27" s="1"/>
  <c r="Y1151" i="27"/>
  <c r="Z1151" i="27" s="1"/>
  <c r="Q1151" i="27" s="1"/>
  <c r="Y1152" i="27"/>
  <c r="Z1152" i="27" s="1"/>
  <c r="Q1152" i="27" s="1"/>
  <c r="Y1153" i="27"/>
  <c r="Z1153" i="27" s="1"/>
  <c r="Q1153" i="27" s="1"/>
  <c r="Y1154" i="27"/>
  <c r="Z1154" i="27" s="1"/>
  <c r="Q1154" i="27" s="1"/>
  <c r="Y1155" i="27"/>
  <c r="Z1155" i="27" s="1"/>
  <c r="Q1155" i="27" s="1"/>
  <c r="Q1156" i="27"/>
  <c r="Y1157" i="27"/>
  <c r="Z1157" i="27" s="1"/>
  <c r="Q1157" i="27" s="1"/>
  <c r="Y1158" i="27"/>
  <c r="Z1158" i="27" s="1"/>
  <c r="Q1158" i="27" s="1"/>
  <c r="Y1159" i="27"/>
  <c r="Z1159" i="27" s="1"/>
  <c r="Q1159" i="27" s="1"/>
  <c r="Y1160" i="27"/>
  <c r="Z1160" i="27" s="1"/>
  <c r="Q1160" i="27" s="1"/>
  <c r="Y1161" i="27"/>
  <c r="Z1161" i="27" s="1"/>
  <c r="Q1161" i="27" s="1"/>
  <c r="Y1162" i="27"/>
  <c r="Z1162" i="27" s="1"/>
  <c r="Q1162" i="27" s="1"/>
  <c r="Y1163" i="27"/>
  <c r="Z1163" i="27" s="1"/>
  <c r="Q1163" i="27" s="1"/>
  <c r="Y1164" i="27"/>
  <c r="Z1164" i="27" s="1"/>
  <c r="Q1164" i="27" s="1"/>
  <c r="Y1165" i="27"/>
  <c r="Z1165" i="27" s="1"/>
  <c r="Q1165" i="27" s="1"/>
  <c r="Y1166" i="27"/>
  <c r="Z1166" i="27" s="1"/>
  <c r="Q1166" i="27" s="1"/>
  <c r="Y1167" i="27"/>
  <c r="Z1167" i="27" s="1"/>
  <c r="Q1167" i="27" s="1"/>
  <c r="AC1167" i="27" s="1"/>
  <c r="Y1168" i="27"/>
  <c r="Z1168" i="27" s="1"/>
  <c r="Q1168" i="27" s="1"/>
  <c r="Y1169" i="27"/>
  <c r="Z1169" i="27" s="1"/>
  <c r="Q1169" i="27" s="1"/>
  <c r="Y1170" i="27"/>
  <c r="Z1170" i="27" s="1"/>
  <c r="Q1170" i="27" s="1"/>
  <c r="Y1171" i="27"/>
  <c r="Z1171" i="27" s="1"/>
  <c r="Q1171" i="27" s="1"/>
  <c r="Y1172" i="27"/>
  <c r="Z1172" i="27" s="1"/>
  <c r="Q1172" i="27" s="1"/>
  <c r="Y1173" i="27"/>
  <c r="Z1173" i="27" s="1"/>
  <c r="Q1173" i="27" s="1"/>
  <c r="Y1174" i="27"/>
  <c r="Z1174" i="27" s="1"/>
  <c r="Q1174" i="27" s="1"/>
  <c r="Y1175" i="27"/>
  <c r="Z1175" i="27" s="1"/>
  <c r="Q1175" i="27" s="1"/>
  <c r="Y1176" i="27"/>
  <c r="Z1176" i="27" s="1"/>
  <c r="Q1176" i="27" s="1"/>
  <c r="Y1177" i="27"/>
  <c r="Z1177" i="27" s="1"/>
  <c r="Q1177" i="27" s="1"/>
  <c r="Y1178" i="27"/>
  <c r="Z1178" i="27" s="1"/>
  <c r="Q1178" i="27" s="1"/>
  <c r="Y1179" i="27"/>
  <c r="Z1179" i="27" s="1"/>
  <c r="Q1179" i="27" s="1"/>
  <c r="Y1180" i="27"/>
  <c r="Z1180" i="27" s="1"/>
  <c r="Q1180" i="27" s="1"/>
  <c r="Y1181" i="27"/>
  <c r="Z1181" i="27" s="1"/>
  <c r="Q1181" i="27" s="1"/>
  <c r="Y1182" i="27"/>
  <c r="Z1182" i="27" s="1"/>
  <c r="Q1182" i="27" s="1"/>
  <c r="Y1183" i="27"/>
  <c r="Z1183" i="27" s="1"/>
  <c r="Q1183" i="27" s="1"/>
  <c r="Y1184" i="27"/>
  <c r="Z1184" i="27" s="1"/>
  <c r="Q1184" i="27" s="1"/>
  <c r="Y1185" i="27"/>
  <c r="Z1185" i="27" s="1"/>
  <c r="Q1185" i="27" s="1"/>
  <c r="Y1186" i="27"/>
  <c r="Z1186" i="27" s="1"/>
  <c r="Q1186" i="27" s="1"/>
  <c r="Y1187" i="27"/>
  <c r="Z1187" i="27" s="1"/>
  <c r="Q1187" i="27" s="1"/>
  <c r="Y1188" i="27"/>
  <c r="Z1188" i="27" s="1"/>
  <c r="Q1188" i="27" s="1"/>
  <c r="Y1189" i="27"/>
  <c r="Z1189" i="27" s="1"/>
  <c r="Q1189" i="27" s="1"/>
  <c r="Y1190" i="27"/>
  <c r="Z1190" i="27" s="1"/>
  <c r="Q1190" i="27" s="1"/>
  <c r="Y1191" i="27"/>
  <c r="Z1191" i="27" s="1"/>
  <c r="Q1191" i="27" s="1"/>
  <c r="Y1192" i="27"/>
  <c r="Z1192" i="27" s="1"/>
  <c r="Q1192" i="27" s="1"/>
  <c r="Y1193" i="27"/>
  <c r="Z1193" i="27" s="1"/>
  <c r="Q1193" i="27" s="1"/>
  <c r="Y1194" i="27"/>
  <c r="Z1194" i="27" s="1"/>
  <c r="Q1194" i="27" s="1"/>
  <c r="Y1195" i="27"/>
  <c r="Z1195" i="27" s="1"/>
  <c r="Q1195" i="27" s="1"/>
  <c r="Y1196" i="27"/>
  <c r="Z1196" i="27" s="1"/>
  <c r="Q1196" i="27" s="1"/>
  <c r="Y1197" i="27"/>
  <c r="Z1197" i="27" s="1"/>
  <c r="Q1197" i="27" s="1"/>
  <c r="Y1198" i="27"/>
  <c r="Z1198" i="27" s="1"/>
  <c r="Q1198" i="27" s="1"/>
  <c r="Y1199" i="27"/>
  <c r="Z1199" i="27" s="1"/>
  <c r="Q1199" i="27" s="1"/>
  <c r="Y1200" i="27"/>
  <c r="Z1200" i="27" s="1"/>
  <c r="Q1200" i="27" s="1"/>
  <c r="Y1201" i="27"/>
  <c r="Z1201" i="27" s="1"/>
  <c r="Q1201" i="27" s="1"/>
  <c r="Y1202" i="27"/>
  <c r="Z1202" i="27" s="1"/>
  <c r="Q1202" i="27" s="1"/>
  <c r="Y1203" i="27"/>
  <c r="Z1203" i="27" s="1"/>
  <c r="Q1203" i="27" s="1"/>
  <c r="Y1204" i="27"/>
  <c r="Z1204" i="27" s="1"/>
  <c r="Q1204" i="27" s="1"/>
  <c r="Y1205" i="27"/>
  <c r="Z1205" i="27" s="1"/>
  <c r="Q1205" i="27" s="1"/>
  <c r="Y1206" i="27"/>
  <c r="Z1206" i="27" s="1"/>
  <c r="Q1206" i="27" s="1"/>
  <c r="Y1207" i="27"/>
  <c r="Z1207" i="27" s="1"/>
  <c r="Q1207" i="27" s="1"/>
  <c r="Y1208" i="27"/>
  <c r="Z1208" i="27" s="1"/>
  <c r="Q1208" i="27" s="1"/>
  <c r="Y1209" i="27"/>
  <c r="Z1209" i="27" s="1"/>
  <c r="Q1209" i="27" s="1"/>
  <c r="Y1210" i="27"/>
  <c r="Z1210" i="27" s="1"/>
  <c r="Q1210" i="27" s="1"/>
  <c r="Y1211" i="27"/>
  <c r="Z1211" i="27" s="1"/>
  <c r="Q1211" i="27" s="1"/>
  <c r="Y1212" i="27"/>
  <c r="Z1212" i="27" s="1"/>
  <c r="Q1212" i="27" s="1"/>
  <c r="Y1213" i="27"/>
  <c r="Z1213" i="27" s="1"/>
  <c r="Q1213" i="27" s="1"/>
  <c r="Y1214" i="27"/>
  <c r="Z1214" i="27" s="1"/>
  <c r="Q1214" i="27" s="1"/>
  <c r="Y1215" i="27"/>
  <c r="Z1215" i="27" s="1"/>
  <c r="Q1215" i="27" s="1"/>
  <c r="Y1216" i="27"/>
  <c r="Z1216" i="27" s="1"/>
  <c r="Q1216" i="27" s="1"/>
  <c r="Y1217" i="27"/>
  <c r="Z1217" i="27" s="1"/>
  <c r="Q1217" i="27" s="1"/>
  <c r="Y1218" i="27"/>
  <c r="Z1218" i="27" s="1"/>
  <c r="Q1218" i="27" s="1"/>
  <c r="Y1219" i="27"/>
  <c r="Z1219" i="27" s="1"/>
  <c r="Q1219" i="27" s="1"/>
  <c r="Y1220" i="27"/>
  <c r="Z1220" i="27" s="1"/>
  <c r="Q1220" i="27" s="1"/>
  <c r="Y1221" i="27"/>
  <c r="Z1221" i="27" s="1"/>
  <c r="Q1221" i="27" s="1"/>
  <c r="Y1222" i="27"/>
  <c r="Z1222" i="27" s="1"/>
  <c r="Q1222" i="27" s="1"/>
  <c r="Y1223" i="27"/>
  <c r="Z1223" i="27" s="1"/>
  <c r="Q1223" i="27" s="1"/>
  <c r="Y1224" i="27"/>
  <c r="Z1224" i="27" s="1"/>
  <c r="Q1224" i="27" s="1"/>
  <c r="Y1225" i="27"/>
  <c r="Z1225" i="27" s="1"/>
  <c r="Q1225" i="27" s="1"/>
  <c r="Y1226" i="27"/>
  <c r="Z1226" i="27" s="1"/>
  <c r="Q1226" i="27" s="1"/>
  <c r="Y1227" i="27"/>
  <c r="Z1227" i="27" s="1"/>
  <c r="Q1227" i="27" s="1"/>
  <c r="Y1228" i="27"/>
  <c r="Z1228" i="27" s="1"/>
  <c r="Q1228" i="27" s="1"/>
  <c r="Y1229" i="27"/>
  <c r="Z1229" i="27" s="1"/>
  <c r="Q1229" i="27" s="1"/>
  <c r="Y1230" i="27"/>
  <c r="Z1230" i="27" s="1"/>
  <c r="Q1230" i="27" s="1"/>
  <c r="Y1231" i="27"/>
  <c r="Z1231" i="27" s="1"/>
  <c r="Q1231" i="27" s="1"/>
  <c r="Y1232" i="27"/>
  <c r="Z1232" i="27" s="1"/>
  <c r="Q1232" i="27" s="1"/>
  <c r="Y1233" i="27"/>
  <c r="Z1233" i="27" s="1"/>
  <c r="Q1233" i="27" s="1"/>
  <c r="Y1234" i="27"/>
  <c r="Z1234" i="27" s="1"/>
  <c r="Q1234" i="27" s="1"/>
  <c r="Y1235" i="27"/>
  <c r="Z1235" i="27" s="1"/>
  <c r="Q1235" i="27" s="1"/>
  <c r="Y1236" i="27"/>
  <c r="Z1236" i="27" s="1"/>
  <c r="Q1236" i="27" s="1"/>
  <c r="Y1237" i="27"/>
  <c r="Z1237" i="27" s="1"/>
  <c r="Q1237" i="27" s="1"/>
  <c r="Y1238" i="27"/>
  <c r="Z1238" i="27" s="1"/>
  <c r="Q1238" i="27" s="1"/>
  <c r="Y1239" i="27"/>
  <c r="Z1239" i="27" s="1"/>
  <c r="Q1239" i="27" s="1"/>
  <c r="Y1240" i="27"/>
  <c r="Z1240" i="27" s="1"/>
  <c r="Q1240" i="27" s="1"/>
  <c r="Y1241" i="27"/>
  <c r="Z1241" i="27" s="1"/>
  <c r="Q1241" i="27" s="1"/>
  <c r="Y1242" i="27"/>
  <c r="Z1242" i="27" s="1"/>
  <c r="Q1242" i="27" s="1"/>
  <c r="Y1243" i="27"/>
  <c r="Z1243" i="27" s="1"/>
  <c r="Q1243" i="27" s="1"/>
  <c r="Y1244" i="27"/>
  <c r="Z1244" i="27" s="1"/>
  <c r="Q1244" i="27" s="1"/>
  <c r="Y1245" i="27"/>
  <c r="Z1245" i="27" s="1"/>
  <c r="Q1245" i="27" s="1"/>
  <c r="Y1246" i="27"/>
  <c r="Z1246" i="27"/>
  <c r="Q1246" i="27" s="1"/>
  <c r="Y1247" i="27"/>
  <c r="Z1247" i="27" s="1"/>
  <c r="Q1247" i="27" s="1"/>
  <c r="Y1248" i="27"/>
  <c r="Z1248" i="27" s="1"/>
  <c r="Q1248" i="27" s="1"/>
  <c r="Y1249" i="27"/>
  <c r="Z1249" i="27" s="1"/>
  <c r="Q1249" i="27" s="1"/>
  <c r="Y1250" i="27"/>
  <c r="Z1250" i="27" s="1"/>
  <c r="Q1250" i="27" s="1"/>
  <c r="Y1251" i="27"/>
  <c r="Z1251" i="27" s="1"/>
  <c r="Q1251" i="27" s="1"/>
  <c r="Y1252" i="27"/>
  <c r="Z1252" i="27" s="1"/>
  <c r="Q1252" i="27" s="1"/>
  <c r="Y1253" i="27"/>
  <c r="Z1253" i="27" s="1"/>
  <c r="Q1253" i="27" s="1"/>
  <c r="Y1254" i="27"/>
  <c r="Z1254" i="27" s="1"/>
  <c r="Q1254" i="27" s="1"/>
  <c r="Y1255" i="27"/>
  <c r="Z1255" i="27" s="1"/>
  <c r="Q1255" i="27" s="1"/>
  <c r="Y1256" i="27"/>
  <c r="Z1256" i="27" s="1"/>
  <c r="Q1256" i="27" s="1"/>
  <c r="Y1257" i="27"/>
  <c r="Z1257" i="27" s="1"/>
  <c r="Q1257" i="27" s="1"/>
  <c r="Y1258" i="27"/>
  <c r="Z1258" i="27" s="1"/>
  <c r="Q1258" i="27" s="1"/>
  <c r="Y1259" i="27"/>
  <c r="Z1259" i="27" s="1"/>
  <c r="Q1259" i="27" s="1"/>
  <c r="Y1260" i="27"/>
  <c r="Z1260" i="27" s="1"/>
  <c r="Q1260" i="27" s="1"/>
  <c r="Y1311" i="27"/>
  <c r="Z1311" i="27" s="1"/>
  <c r="Q1311" i="27" s="1"/>
  <c r="Y1262" i="27"/>
  <c r="Z1262" i="27" s="1"/>
  <c r="Q1262" i="27" s="1"/>
  <c r="Y1263" i="27"/>
  <c r="Z1263" i="27" s="1"/>
  <c r="Q1263" i="27" s="1"/>
  <c r="Y1264" i="27"/>
  <c r="Z1264" i="27"/>
  <c r="Q1264" i="27" s="1"/>
  <c r="Y1265" i="27"/>
  <c r="Z1265" i="27" s="1"/>
  <c r="Q1265" i="27" s="1"/>
  <c r="Y1266" i="27"/>
  <c r="Z1266" i="27" s="1"/>
  <c r="Q1266" i="27" s="1"/>
  <c r="Y1267" i="27"/>
  <c r="Z1267" i="27" s="1"/>
  <c r="Q1267" i="27" s="1"/>
  <c r="Y1268" i="27"/>
  <c r="Z1268" i="27" s="1"/>
  <c r="Q1268" i="27" s="1"/>
  <c r="Y1269" i="27"/>
  <c r="Z1269" i="27" s="1"/>
  <c r="Q1269" i="27" s="1"/>
  <c r="Y1270" i="27"/>
  <c r="Z1270" i="27" s="1"/>
  <c r="Q1270" i="27" s="1"/>
  <c r="Y1271" i="27"/>
  <c r="Z1271" i="27" s="1"/>
  <c r="Q1271" i="27" s="1"/>
  <c r="Y1272" i="27"/>
  <c r="Z1272" i="27" s="1"/>
  <c r="Q1272" i="27" s="1"/>
  <c r="Y1273" i="27"/>
  <c r="Z1273" i="27" s="1"/>
  <c r="Q1273" i="27" s="1"/>
  <c r="Y1274" i="27"/>
  <c r="Z1274" i="27" s="1"/>
  <c r="Q1274" i="27" s="1"/>
  <c r="Y1275" i="27"/>
  <c r="Z1275" i="27" s="1"/>
  <c r="Q1275" i="27" s="1"/>
  <c r="Y1276" i="27"/>
  <c r="Z1276" i="27" s="1"/>
  <c r="Q1276" i="27" s="1"/>
  <c r="Y1277" i="27"/>
  <c r="Z1277" i="27" s="1"/>
  <c r="Q1277" i="27" s="1"/>
  <c r="Y1278" i="27"/>
  <c r="Z1278" i="27" s="1"/>
  <c r="Q1278" i="27" s="1"/>
  <c r="Y1279" i="27"/>
  <c r="Z1279" i="27" s="1"/>
  <c r="Q1279" i="27" s="1"/>
  <c r="Y1280" i="27"/>
  <c r="Z1280" i="27" s="1"/>
  <c r="Q1280" i="27" s="1"/>
  <c r="Y1281" i="27"/>
  <c r="Z1281" i="27" s="1"/>
  <c r="Q1281" i="27" s="1"/>
  <c r="Y1282" i="27"/>
  <c r="Z1282" i="27" s="1"/>
  <c r="Q1282" i="27" s="1"/>
  <c r="Y1283" i="27"/>
  <c r="Z1283" i="27" s="1"/>
  <c r="Q1283" i="27" s="1"/>
  <c r="Y1284" i="27"/>
  <c r="Z1284" i="27" s="1"/>
  <c r="Q1284" i="27" s="1"/>
  <c r="Y1285" i="27"/>
  <c r="Z1285" i="27" s="1"/>
  <c r="Q1285" i="27" s="1"/>
  <c r="Y1286" i="27"/>
  <c r="Z1286" i="27" s="1"/>
  <c r="Q1286" i="27" s="1"/>
  <c r="Y1287" i="27"/>
  <c r="Z1287" i="27" s="1"/>
  <c r="Q1287" i="27" s="1"/>
  <c r="Y1288" i="27"/>
  <c r="Z1288" i="27" s="1"/>
  <c r="Q1288" i="27" s="1"/>
  <c r="Y1289" i="27"/>
  <c r="Z1289" i="27" s="1"/>
  <c r="Q1289" i="27" s="1"/>
  <c r="Y1290" i="27"/>
  <c r="Z1290" i="27" s="1"/>
  <c r="Q1290" i="27" s="1"/>
  <c r="Y1291" i="27"/>
  <c r="Z1291" i="27" s="1"/>
  <c r="Q1291" i="27" s="1"/>
  <c r="Y1292" i="27"/>
  <c r="Z1292" i="27" s="1"/>
  <c r="Q1292" i="27" s="1"/>
  <c r="Y1293" i="27"/>
  <c r="Z1293" i="27" s="1"/>
  <c r="Q1293" i="27" s="1"/>
  <c r="Y1294" i="27"/>
  <c r="Z1294" i="27" s="1"/>
  <c r="Q1294" i="27" s="1"/>
  <c r="Y1295" i="27"/>
  <c r="Z1295" i="27" s="1"/>
  <c r="Q1295" i="27" s="1"/>
  <c r="Y1296" i="27"/>
  <c r="Z1296" i="27" s="1"/>
  <c r="Q1296" i="27" s="1"/>
  <c r="Y1297" i="27"/>
  <c r="Z1297" i="27" s="1"/>
  <c r="Q1297" i="27" s="1"/>
  <c r="Y1298" i="27"/>
  <c r="Z1298" i="27" s="1"/>
  <c r="Q1298" i="27" s="1"/>
  <c r="Y1299" i="27"/>
  <c r="Z1299" i="27" s="1"/>
  <c r="Q1299" i="27" s="1"/>
  <c r="Y1300" i="27"/>
  <c r="Z1300" i="27" s="1"/>
  <c r="Q1300" i="27" s="1"/>
  <c r="Y1301" i="27"/>
  <c r="Z1301" i="27" s="1"/>
  <c r="Q1301" i="27" s="1"/>
  <c r="Y1302" i="27"/>
  <c r="Z1302" i="27" s="1"/>
  <c r="Q1302" i="27" s="1"/>
  <c r="Y1303" i="27"/>
  <c r="Z1303" i="27" s="1"/>
  <c r="Q1303" i="27" s="1"/>
  <c r="Y1304" i="27"/>
  <c r="Z1304" i="27" s="1"/>
  <c r="Q1304" i="27" s="1"/>
  <c r="Y1305" i="27"/>
  <c r="Z1305" i="27" s="1"/>
  <c r="Q1305" i="27" s="1"/>
  <c r="Y1306" i="27"/>
  <c r="Z1306" i="27" s="1"/>
  <c r="Q1306" i="27" s="1"/>
  <c r="Y1307" i="27"/>
  <c r="Z1307" i="27" s="1"/>
  <c r="Q1307" i="27" s="1"/>
  <c r="Y1308" i="27"/>
  <c r="Z1308" i="27" s="1"/>
  <c r="Q1308" i="27" s="1"/>
  <c r="Y1309" i="27"/>
  <c r="Z1309" i="27" s="1"/>
  <c r="Q1309" i="27" s="1"/>
  <c r="Y1310" i="27"/>
  <c r="Z1310" i="27" s="1"/>
  <c r="Q1310" i="27" s="1"/>
  <c r="Y1261" i="27"/>
  <c r="Z1261" i="27" s="1"/>
  <c r="Q1261" i="27" s="1"/>
  <c r="Y1312" i="27"/>
  <c r="Z1312" i="27" s="1"/>
  <c r="Q1312" i="27" s="1"/>
  <c r="Y1313" i="27"/>
  <c r="Z1313" i="27" s="1"/>
  <c r="Q1313" i="27" s="1"/>
  <c r="Y1314" i="27"/>
  <c r="Z1314" i="27" s="1"/>
  <c r="Q1314" i="27" s="1"/>
  <c r="Y1315" i="27"/>
  <c r="Z1315" i="27" s="1"/>
  <c r="Q1315" i="27" s="1"/>
  <c r="Y1316" i="27"/>
  <c r="Z1316" i="27" s="1"/>
  <c r="Q1316" i="27" s="1"/>
  <c r="Y1317" i="27"/>
  <c r="Z1317" i="27" s="1"/>
  <c r="Q1317" i="27" s="1"/>
  <c r="Y1318" i="27"/>
  <c r="Z1318" i="27" s="1"/>
  <c r="Q1318" i="27" s="1"/>
  <c r="Y1319" i="27"/>
  <c r="Z1319" i="27" s="1"/>
  <c r="Q1319" i="27" s="1"/>
  <c r="Y1320" i="27"/>
  <c r="Z1320" i="27" s="1"/>
  <c r="Q1320" i="27" s="1"/>
  <c r="Y1321" i="27"/>
  <c r="Z1321" i="27" s="1"/>
  <c r="Q1321" i="27" s="1"/>
  <c r="Y1322" i="27"/>
  <c r="Z1322" i="27" s="1"/>
  <c r="Q1322" i="27" s="1"/>
  <c r="Y1323" i="27"/>
  <c r="Z1323" i="27" s="1"/>
  <c r="Q1323" i="27" s="1"/>
  <c r="Y1324" i="27"/>
  <c r="Z1324" i="27" s="1"/>
  <c r="Q1324" i="27" s="1"/>
  <c r="Y1325" i="27"/>
  <c r="Z1325" i="27" s="1"/>
  <c r="Q1325" i="27" s="1"/>
  <c r="Y1326" i="27"/>
  <c r="Z1326" i="27" s="1"/>
  <c r="Q1326" i="27" s="1"/>
  <c r="Y1327" i="27"/>
  <c r="Z1327" i="27" s="1"/>
  <c r="Q1327" i="27" s="1"/>
  <c r="Y1328" i="27"/>
  <c r="Z1328" i="27" s="1"/>
  <c r="Q1328" i="27" s="1"/>
  <c r="Y1329" i="27"/>
  <c r="Z1329" i="27" s="1"/>
  <c r="Q1329" i="27" s="1"/>
  <c r="Y1330" i="27"/>
  <c r="Z1330" i="27" s="1"/>
  <c r="Q1330" i="27" s="1"/>
  <c r="Y1331" i="27"/>
  <c r="Z1331" i="27" s="1"/>
  <c r="Q1331" i="27" s="1"/>
  <c r="Y1332" i="27"/>
  <c r="Z1332" i="27" s="1"/>
  <c r="Q1332" i="27" s="1"/>
  <c r="Y1333" i="27"/>
  <c r="Z1333" i="27" s="1"/>
  <c r="Q1333" i="27" s="1"/>
  <c r="Y1334" i="27"/>
  <c r="Z1334" i="27" s="1"/>
  <c r="Q1334" i="27" s="1"/>
  <c r="Y1335" i="27"/>
  <c r="Z1335" i="27" s="1"/>
  <c r="Q1335" i="27" s="1"/>
  <c r="Y1336" i="27"/>
  <c r="Z1336" i="27" s="1"/>
  <c r="Q1336" i="27" s="1"/>
  <c r="Y1337" i="27"/>
  <c r="Z1337" i="27" s="1"/>
  <c r="Q1337" i="27" s="1"/>
  <c r="Y1338" i="27"/>
  <c r="Z1338" i="27" s="1"/>
  <c r="Q1338" i="27" s="1"/>
  <c r="Y1339" i="27"/>
  <c r="Z1339" i="27" s="1"/>
  <c r="Q1339" i="27" s="1"/>
  <c r="Y1340" i="27"/>
  <c r="Z1340" i="27"/>
  <c r="Q1340" i="27" s="1"/>
  <c r="Y1341" i="27"/>
  <c r="Z1341" i="27" s="1"/>
  <c r="Q1341" i="27" s="1"/>
  <c r="Y1342" i="27"/>
  <c r="Z1342" i="27" s="1"/>
  <c r="Q1342" i="27" s="1"/>
  <c r="Y1343" i="27"/>
  <c r="Z1343" i="27" s="1"/>
  <c r="Q1343" i="27" s="1"/>
  <c r="Y1344" i="27"/>
  <c r="Z1344" i="27" s="1"/>
  <c r="Q1344" i="27" s="1"/>
  <c r="Y1345" i="27"/>
  <c r="Z1345" i="27" s="1"/>
  <c r="Q1345" i="27" s="1"/>
  <c r="Y1346" i="27"/>
  <c r="Z1346" i="27" s="1"/>
  <c r="Q1346" i="27" s="1"/>
  <c r="Y1347" i="27"/>
  <c r="Z1347" i="27" s="1"/>
  <c r="Q1347" i="27" s="1"/>
  <c r="Y1348" i="27"/>
  <c r="Z1348" i="27" s="1"/>
  <c r="Q1348" i="27" s="1"/>
  <c r="Y1349" i="27"/>
  <c r="Z1349" i="27" s="1"/>
  <c r="Q1349" i="27" s="1"/>
  <c r="Y1350" i="27"/>
  <c r="Z1350" i="27" s="1"/>
  <c r="Q1350" i="27" s="1"/>
  <c r="Y1351" i="27"/>
  <c r="Z1351" i="27" s="1"/>
  <c r="Q1351" i="27" s="1"/>
  <c r="Y1352" i="27"/>
  <c r="Z1352" i="27" s="1"/>
  <c r="Q1352" i="27" s="1"/>
  <c r="Y1353" i="27"/>
  <c r="Z1353" i="27" s="1"/>
  <c r="Q1353" i="27" s="1"/>
  <c r="Y1354" i="27"/>
  <c r="Z1354" i="27" s="1"/>
  <c r="Q1354" i="27" s="1"/>
  <c r="Y1355" i="27"/>
  <c r="Z1355" i="27" s="1"/>
  <c r="Q1355" i="27" s="1"/>
  <c r="Y1356" i="27"/>
  <c r="Z1356" i="27" s="1"/>
  <c r="Q1356" i="27" s="1"/>
  <c r="Y1357" i="27"/>
  <c r="Z1357" i="27" s="1"/>
  <c r="Q1357" i="27" s="1"/>
  <c r="Y1358" i="27"/>
  <c r="Z1358" i="27" s="1"/>
  <c r="Q1358" i="27" s="1"/>
  <c r="Y1359" i="27"/>
  <c r="Z1359" i="27" s="1"/>
  <c r="Q1359" i="27" s="1"/>
  <c r="Y1360" i="27"/>
  <c r="Z1360" i="27" s="1"/>
  <c r="Q1360" i="27" s="1"/>
  <c r="Y1361" i="27"/>
  <c r="Z1361" i="27" s="1"/>
  <c r="Q1361" i="27" s="1"/>
  <c r="Y1362" i="27"/>
  <c r="Z1362" i="27" s="1"/>
  <c r="Q1362" i="27" s="1"/>
  <c r="Y1363" i="27"/>
  <c r="Z1363" i="27" s="1"/>
  <c r="Q1363" i="27" s="1"/>
  <c r="Y1364" i="27"/>
  <c r="Z1364" i="27" s="1"/>
  <c r="Q1364" i="27" s="1"/>
  <c r="Y1365" i="27"/>
  <c r="Z1365" i="27" s="1"/>
  <c r="Q1365" i="27" s="1"/>
  <c r="Y1366" i="27"/>
  <c r="Z1366" i="27" s="1"/>
  <c r="Q1366" i="27" s="1"/>
  <c r="Y1367" i="27"/>
  <c r="Z1367" i="27" s="1"/>
  <c r="Q1367" i="27" s="1"/>
  <c r="Y1368" i="27"/>
  <c r="Z1368" i="27" s="1"/>
  <c r="Q1368" i="27" s="1"/>
  <c r="Y1369" i="27"/>
  <c r="Z1369" i="27" s="1"/>
  <c r="Q1369" i="27" s="1"/>
  <c r="Y1370" i="27"/>
  <c r="Z1370" i="27" s="1"/>
  <c r="Q1370" i="27" s="1"/>
  <c r="Y1371" i="27"/>
  <c r="Z1371" i="27" s="1"/>
  <c r="Q1371" i="27" s="1"/>
  <c r="Y1372" i="27"/>
  <c r="Z1372" i="27" s="1"/>
  <c r="Q1372" i="27" s="1"/>
  <c r="Y1373" i="27"/>
  <c r="Z1373" i="27" s="1"/>
  <c r="Q1373" i="27" s="1"/>
  <c r="Y1374" i="27"/>
  <c r="Z1374" i="27" s="1"/>
  <c r="Q1374" i="27" s="1"/>
  <c r="Y1375" i="27"/>
  <c r="Z1375" i="27" s="1"/>
  <c r="Q1375" i="27" s="1"/>
  <c r="Y1376" i="27"/>
  <c r="Z1376" i="27" s="1"/>
  <c r="Q1376" i="27" s="1"/>
  <c r="Y1377" i="27"/>
  <c r="Z1377" i="27" s="1"/>
  <c r="Q1377" i="27" s="1"/>
  <c r="Y1378" i="27"/>
  <c r="Z1378" i="27" s="1"/>
  <c r="Q1378" i="27" s="1"/>
  <c r="Y1379" i="27"/>
  <c r="Z1379" i="27" s="1"/>
  <c r="Q1379" i="27" s="1"/>
  <c r="Y1380" i="27"/>
  <c r="Z1380" i="27" s="1"/>
  <c r="Q1380" i="27" s="1"/>
  <c r="Y1381" i="27"/>
  <c r="Z1381" i="27" s="1"/>
  <c r="Q1381" i="27" s="1"/>
  <c r="Y1382" i="27"/>
  <c r="Z1382" i="27" s="1"/>
  <c r="Q1382" i="27" s="1"/>
  <c r="Y1383" i="27"/>
  <c r="Z1383" i="27" s="1"/>
  <c r="Q1383" i="27" s="1"/>
  <c r="Y1384" i="27"/>
  <c r="Z1384" i="27" s="1"/>
  <c r="Q1384" i="27" s="1"/>
  <c r="Y1385" i="27"/>
  <c r="Z1385" i="27" s="1"/>
  <c r="Q1385" i="27" s="1"/>
  <c r="Y1386" i="27"/>
  <c r="Z1386" i="27" s="1"/>
  <c r="Q1386" i="27" s="1"/>
  <c r="Y1387" i="27"/>
  <c r="Z1387" i="27" s="1"/>
  <c r="Q1387" i="27" s="1"/>
  <c r="Y1388" i="27"/>
  <c r="Z1388" i="27" s="1"/>
  <c r="Q1388" i="27" s="1"/>
  <c r="Y1389" i="27"/>
  <c r="Z1389" i="27" s="1"/>
  <c r="Q1389" i="27" s="1"/>
  <c r="Y1390" i="27"/>
  <c r="Z1390" i="27" s="1"/>
  <c r="Q1390" i="27" s="1"/>
  <c r="Y1391" i="27"/>
  <c r="Z1391" i="27" s="1"/>
  <c r="Q1391" i="27" s="1"/>
  <c r="Y1392" i="27"/>
  <c r="Z1392" i="27" s="1"/>
  <c r="Q1392" i="27" s="1"/>
  <c r="Y1393" i="27"/>
  <c r="Z1393" i="27" s="1"/>
  <c r="Q1393" i="27" s="1"/>
  <c r="Y1394" i="27"/>
  <c r="Z1394" i="27" s="1"/>
  <c r="Q1394" i="27" s="1"/>
  <c r="Y1395" i="27"/>
  <c r="Z1395" i="27" s="1"/>
  <c r="Q1395" i="27" s="1"/>
  <c r="Y1396" i="27"/>
  <c r="Z1396" i="27" s="1"/>
  <c r="Q1396" i="27" s="1"/>
  <c r="Y1397" i="27"/>
  <c r="Z1397" i="27" s="1"/>
  <c r="Q1397" i="27" s="1"/>
  <c r="Y1398" i="27"/>
  <c r="Z1398" i="27" s="1"/>
  <c r="Q1398" i="27" s="1"/>
  <c r="Y1399" i="27"/>
  <c r="Z1399" i="27" s="1"/>
  <c r="Q1399" i="27" s="1"/>
  <c r="Y1400" i="27"/>
  <c r="Z1400" i="27" s="1"/>
  <c r="Q1400" i="27" s="1"/>
  <c r="Y1401" i="27"/>
  <c r="Z1401" i="27" s="1"/>
  <c r="Q1401" i="27" s="1"/>
  <c r="Y1402" i="27"/>
  <c r="Z1402" i="27" s="1"/>
  <c r="Q1402" i="27" s="1"/>
  <c r="Y1403" i="27"/>
  <c r="Z1403" i="27" s="1"/>
  <c r="Q1403" i="27" s="1"/>
  <c r="Y1404" i="27"/>
  <c r="Z1404" i="27" s="1"/>
  <c r="Q1404" i="27" s="1"/>
  <c r="Y1405" i="27"/>
  <c r="Z1405" i="27" s="1"/>
  <c r="Q1405" i="27" s="1"/>
  <c r="Y1406" i="27"/>
  <c r="Z1406" i="27" s="1"/>
  <c r="Q1406" i="27" s="1"/>
  <c r="Y1407" i="27"/>
  <c r="Z1407" i="27" s="1"/>
  <c r="Q1407" i="27" s="1"/>
  <c r="Y1408" i="27"/>
  <c r="Z1408" i="27" s="1"/>
  <c r="Q1408" i="27" s="1"/>
  <c r="Y1409" i="27"/>
  <c r="Z1409" i="27" s="1"/>
  <c r="Q1409" i="27" s="1"/>
  <c r="Y1410" i="27"/>
  <c r="Z1410" i="27" s="1"/>
  <c r="Q1410" i="27" s="1"/>
  <c r="Y1411" i="27"/>
  <c r="Z1411" i="27" s="1"/>
  <c r="Q1411" i="27" s="1"/>
  <c r="Y1412" i="27"/>
  <c r="Z1412" i="27" s="1"/>
  <c r="Q1412" i="27" s="1"/>
  <c r="Y1413" i="27"/>
  <c r="Z1413" i="27" s="1"/>
  <c r="Q1413" i="27" s="1"/>
  <c r="Y1414" i="27"/>
  <c r="Z1414" i="27" s="1"/>
  <c r="Q1414" i="27" s="1"/>
  <c r="Y1415" i="27"/>
  <c r="Z1415" i="27" s="1"/>
  <c r="Q1415" i="27" s="1"/>
  <c r="Y1416" i="27"/>
  <c r="Z1416" i="27" s="1"/>
  <c r="Q1416" i="27" s="1"/>
  <c r="Y1417" i="27"/>
  <c r="Z1417" i="27" s="1"/>
  <c r="Q1417" i="27" s="1"/>
  <c r="Y1418" i="27"/>
  <c r="Z1418" i="27" s="1"/>
  <c r="Q1418" i="27" s="1"/>
  <c r="Y1419" i="27"/>
  <c r="Z1419" i="27" s="1"/>
  <c r="Q1419" i="27" s="1"/>
  <c r="Y1420" i="27"/>
  <c r="Z1420" i="27" s="1"/>
  <c r="Q1420" i="27" s="1"/>
  <c r="Y1421" i="27"/>
  <c r="Z1421" i="27" s="1"/>
  <c r="Q1421" i="27" s="1"/>
  <c r="Y1422" i="27"/>
  <c r="Z1422" i="27" s="1"/>
  <c r="Q1422" i="27" s="1"/>
  <c r="Y1423" i="27"/>
  <c r="Z1423" i="27" s="1"/>
  <c r="Q1423" i="27" s="1"/>
  <c r="Y1424" i="27"/>
  <c r="Z1424" i="27" s="1"/>
  <c r="Q1424" i="27" s="1"/>
  <c r="Y1425" i="27"/>
  <c r="Z1425" i="27" s="1"/>
  <c r="Q1425" i="27" s="1"/>
  <c r="Y1426" i="27"/>
  <c r="Z1426" i="27" s="1"/>
  <c r="Q1426" i="27" s="1"/>
  <c r="Y1427" i="27"/>
  <c r="Z1427" i="27" s="1"/>
  <c r="Q1427" i="27" s="1"/>
  <c r="Y1428" i="27"/>
  <c r="Z1428" i="27" s="1"/>
  <c r="Q1428" i="27" s="1"/>
  <c r="Y1429" i="27"/>
  <c r="Z1429" i="27" s="1"/>
  <c r="Q1429" i="27" s="1"/>
  <c r="Y1430" i="27"/>
  <c r="Z1430" i="27" s="1"/>
  <c r="Q1430" i="27" s="1"/>
  <c r="Y1431" i="27"/>
  <c r="Z1431" i="27" s="1"/>
  <c r="Q1431" i="27" s="1"/>
  <c r="Y1432" i="27"/>
  <c r="Z1432" i="27" s="1"/>
  <c r="Q1432" i="27" s="1"/>
  <c r="Y1433" i="27"/>
  <c r="Z1433" i="27" s="1"/>
  <c r="Q1433" i="27" s="1"/>
  <c r="Y1434" i="27"/>
  <c r="Z1434" i="27" s="1"/>
  <c r="Q1434" i="27" s="1"/>
  <c r="Y1435" i="27"/>
  <c r="Z1435" i="27" s="1"/>
  <c r="Q1435" i="27" s="1"/>
  <c r="Y1436" i="27"/>
  <c r="Z1436" i="27" s="1"/>
  <c r="Q1436" i="27" s="1"/>
  <c r="Y1437" i="27"/>
  <c r="Z1437" i="27" s="1"/>
  <c r="Q1437" i="27" s="1"/>
  <c r="Y1438" i="27"/>
  <c r="Z1438" i="27" s="1"/>
  <c r="Q1438" i="27" s="1"/>
  <c r="Y1439" i="27"/>
  <c r="Z1439" i="27" s="1"/>
  <c r="Q1439" i="27" s="1"/>
  <c r="Y1440" i="27"/>
  <c r="Z1440" i="27" s="1"/>
  <c r="Q1440" i="27" s="1"/>
  <c r="Y1441" i="27"/>
  <c r="Z1441" i="27" s="1"/>
  <c r="Q1441" i="27" s="1"/>
  <c r="Y1442" i="27"/>
  <c r="Z1442" i="27" s="1"/>
  <c r="Q1442" i="27" s="1"/>
  <c r="Y1443" i="27"/>
  <c r="Z1443" i="27" s="1"/>
  <c r="Q1443" i="27" s="1"/>
  <c r="Y1444" i="27"/>
  <c r="Z1444" i="27" s="1"/>
  <c r="Q1444" i="27" s="1"/>
  <c r="Y1445" i="27"/>
  <c r="Z1445" i="27" s="1"/>
  <c r="Q1445" i="27" s="1"/>
  <c r="Y1446" i="27"/>
  <c r="Z1446" i="27" s="1"/>
  <c r="Q1446" i="27" s="1"/>
  <c r="Y1447" i="27"/>
  <c r="Z1447" i="27" s="1"/>
  <c r="Q1447" i="27" s="1"/>
  <c r="Y1448" i="27"/>
  <c r="Z1448" i="27" s="1"/>
  <c r="Q1448" i="27" s="1"/>
  <c r="Y1449" i="27"/>
  <c r="Z1449" i="27" s="1"/>
  <c r="Q1449" i="27" s="1"/>
  <c r="Y1450" i="27"/>
  <c r="Z1450" i="27" s="1"/>
  <c r="Q1450" i="27" s="1"/>
  <c r="Y1451" i="27"/>
  <c r="Z1451" i="27" s="1"/>
  <c r="Q1451" i="27" s="1"/>
  <c r="Y1452" i="27"/>
  <c r="Z1452" i="27" s="1"/>
  <c r="Q1452" i="27" s="1"/>
  <c r="Y1453" i="27"/>
  <c r="Z1453" i="27" s="1"/>
  <c r="Q1453" i="27" s="1"/>
  <c r="Y1454" i="27"/>
  <c r="Z1454" i="27" s="1"/>
  <c r="Q1454" i="27" s="1"/>
  <c r="Y1455" i="27"/>
  <c r="Z1455" i="27" s="1"/>
  <c r="Q1455" i="27" s="1"/>
  <c r="Y1456" i="27"/>
  <c r="Z1456" i="27" s="1"/>
  <c r="Q1456" i="27" s="1"/>
  <c r="Y1457" i="27"/>
  <c r="Z1457" i="27" s="1"/>
  <c r="Q1457" i="27" s="1"/>
  <c r="Y1458" i="27"/>
  <c r="Z1458" i="27" s="1"/>
  <c r="Q1458" i="27" s="1"/>
  <c r="Y1459" i="27"/>
  <c r="Z1459" i="27" s="1"/>
  <c r="Q1459" i="27" s="1"/>
  <c r="Y1460" i="27"/>
  <c r="Z1460" i="27" s="1"/>
  <c r="Q1460" i="27" s="1"/>
  <c r="Y1461" i="27"/>
  <c r="Z1461" i="27" s="1"/>
  <c r="Q1461" i="27" s="1"/>
  <c r="Y1462" i="27"/>
  <c r="Z1462" i="27" s="1"/>
  <c r="Q1462" i="27" s="1"/>
  <c r="Y1463" i="27"/>
  <c r="Z1463" i="27" s="1"/>
  <c r="Q1463" i="27" s="1"/>
  <c r="Y1464" i="27"/>
  <c r="Z1464" i="27" s="1"/>
  <c r="Q1464" i="27" s="1"/>
  <c r="Y1465" i="27"/>
  <c r="Z1465" i="27" s="1"/>
  <c r="Q1465" i="27" s="1"/>
  <c r="Y1466" i="27"/>
  <c r="Z1466" i="27" s="1"/>
  <c r="Q1466" i="27" s="1"/>
  <c r="Y1467" i="27"/>
  <c r="Z1467" i="27" s="1"/>
  <c r="Q1467" i="27" s="1"/>
  <c r="Y1468" i="27"/>
  <c r="Z1468" i="27" s="1"/>
  <c r="Q1468" i="27" s="1"/>
  <c r="Y1469" i="27"/>
  <c r="Z1469" i="27" s="1"/>
  <c r="Q1469" i="27" s="1"/>
  <c r="Y1470" i="27"/>
  <c r="Z1470" i="27" s="1"/>
  <c r="Q1470" i="27" s="1"/>
  <c r="Y1471" i="27"/>
  <c r="Z1471" i="27" s="1"/>
  <c r="Q1471" i="27" s="1"/>
  <c r="Y1472" i="27"/>
  <c r="Z1472" i="27" s="1"/>
  <c r="Q1472" i="27" s="1"/>
  <c r="Y1473" i="27"/>
  <c r="Z1473" i="27" s="1"/>
  <c r="Q1473" i="27" s="1"/>
  <c r="Y1474" i="27"/>
  <c r="Z1474" i="27" s="1"/>
  <c r="Q1474" i="27" s="1"/>
  <c r="Y1475" i="27"/>
  <c r="Z1475" i="27" s="1"/>
  <c r="Q1475" i="27" s="1"/>
  <c r="Y1476" i="27"/>
  <c r="Z1476" i="27" s="1"/>
  <c r="Q1476" i="27" s="1"/>
  <c r="Y1477" i="27"/>
  <c r="Z1477" i="27" s="1"/>
  <c r="Q1477" i="27" s="1"/>
  <c r="Y1478" i="27"/>
  <c r="Z1478" i="27" s="1"/>
  <c r="Q1478" i="27" s="1"/>
  <c r="Y1479" i="27"/>
  <c r="Z1479" i="27" s="1"/>
  <c r="Q1479" i="27" s="1"/>
  <c r="Y1480" i="27"/>
  <c r="Z1480" i="27" s="1"/>
  <c r="Q1480" i="27" s="1"/>
  <c r="Y1481" i="27"/>
  <c r="Z1481" i="27" s="1"/>
  <c r="Q1481" i="27" s="1"/>
  <c r="Y1482" i="27"/>
  <c r="Z1482" i="27" s="1"/>
  <c r="Q1482" i="27" s="1"/>
  <c r="Y1483" i="27"/>
  <c r="Z1483" i="27" s="1"/>
  <c r="Q1483" i="27" s="1"/>
  <c r="Y1484" i="27"/>
  <c r="Z1484" i="27" s="1"/>
  <c r="Q1484" i="27" s="1"/>
  <c r="Y1485" i="27"/>
  <c r="Z1485" i="27" s="1"/>
  <c r="Q1485" i="27" s="1"/>
  <c r="Y1486" i="27"/>
  <c r="Z1486" i="27" s="1"/>
  <c r="Q1486" i="27" s="1"/>
  <c r="Y1487" i="27"/>
  <c r="Z1487" i="27" s="1"/>
  <c r="Q1487" i="27" s="1"/>
  <c r="Y1488" i="27"/>
  <c r="Z1488" i="27" s="1"/>
  <c r="Q1488" i="27" s="1"/>
  <c r="Y1489" i="27"/>
  <c r="Z1489" i="27" s="1"/>
  <c r="Q1489" i="27" s="1"/>
  <c r="Y1490" i="27"/>
  <c r="Z1490" i="27" s="1"/>
  <c r="Q1490" i="27" s="1"/>
  <c r="Y1491" i="27"/>
  <c r="Z1491" i="27" s="1"/>
  <c r="Q1491" i="27" s="1"/>
  <c r="Y1492" i="27"/>
  <c r="Z1492" i="27" s="1"/>
  <c r="Q1492" i="27" s="1"/>
  <c r="Y1493" i="27"/>
  <c r="Z1493" i="27" s="1"/>
  <c r="Q1493" i="27" s="1"/>
  <c r="Y1494" i="27"/>
  <c r="Z1494" i="27" s="1"/>
  <c r="Q1494" i="27" s="1"/>
  <c r="Y1495" i="27"/>
  <c r="Z1495" i="27" s="1"/>
  <c r="Q1495" i="27" s="1"/>
  <c r="Y1496" i="27"/>
  <c r="Z1496" i="27" s="1"/>
  <c r="Q1496" i="27" s="1"/>
  <c r="Y1497" i="27"/>
  <c r="Z1497" i="27" s="1"/>
  <c r="Q1497" i="27" s="1"/>
  <c r="Y1498" i="27"/>
  <c r="Z1498" i="27" s="1"/>
  <c r="Q1498" i="27" s="1"/>
  <c r="Y1499" i="27"/>
  <c r="Z1499" i="27" s="1"/>
  <c r="Q1499" i="27" s="1"/>
  <c r="Y1500" i="27"/>
  <c r="Z1500" i="27" s="1"/>
  <c r="Q1500" i="27" s="1"/>
  <c r="Y1501" i="27"/>
  <c r="Z1501" i="27" s="1"/>
  <c r="Q1501" i="27" s="1"/>
  <c r="Y1502" i="27"/>
  <c r="Z1502" i="27" s="1"/>
  <c r="Q1502" i="27" s="1"/>
  <c r="Y1503" i="27"/>
  <c r="Z1503" i="27" s="1"/>
  <c r="Q1503" i="27" s="1"/>
  <c r="Y1504" i="27"/>
  <c r="Z1504" i="27" s="1"/>
  <c r="Q1504" i="27" s="1"/>
  <c r="Y1505" i="27"/>
  <c r="Z1505" i="27" s="1"/>
  <c r="Q1505" i="27" s="1"/>
  <c r="Y1506" i="27"/>
  <c r="Z1506" i="27" s="1"/>
  <c r="Q1506" i="27" s="1"/>
  <c r="Y1507" i="27"/>
  <c r="Z1507" i="27" s="1"/>
  <c r="Q1507" i="27" s="1"/>
  <c r="Y1508" i="27"/>
  <c r="Z1508" i="27" s="1"/>
  <c r="Q1508" i="27" s="1"/>
  <c r="Y1509" i="27"/>
  <c r="Z1509" i="27" s="1"/>
  <c r="Q1509" i="27" s="1"/>
  <c r="Y1510" i="27"/>
  <c r="Z1510" i="27" s="1"/>
  <c r="Q1510" i="27" s="1"/>
  <c r="Y1511" i="27"/>
  <c r="Z1511" i="27" s="1"/>
  <c r="Q1511" i="27" s="1"/>
  <c r="Y1512" i="27"/>
  <c r="Z1512" i="27" s="1"/>
  <c r="Q1512" i="27" s="1"/>
  <c r="Y1513" i="27"/>
  <c r="Z1513" i="27" s="1"/>
  <c r="Q1513" i="27" s="1"/>
  <c r="Y1514" i="27"/>
  <c r="Z1514" i="27" s="1"/>
  <c r="Q1514" i="27" s="1"/>
  <c r="Y1515" i="27"/>
  <c r="Z1515" i="27" s="1"/>
  <c r="Q1515" i="27" s="1"/>
  <c r="Y1516" i="27"/>
  <c r="Z1516" i="27" s="1"/>
  <c r="Q1516" i="27" s="1"/>
  <c r="Y1517" i="27"/>
  <c r="Z1517" i="27" s="1"/>
  <c r="Q1517" i="27" s="1"/>
  <c r="Y1518" i="27"/>
  <c r="Z1518" i="27" s="1"/>
  <c r="Q1518" i="27" s="1"/>
  <c r="Y1519" i="27"/>
  <c r="Z1519" i="27" s="1"/>
  <c r="Q1519" i="27" s="1"/>
  <c r="Y1520" i="27"/>
  <c r="Z1520" i="27" s="1"/>
  <c r="Q1520" i="27" s="1"/>
  <c r="Y1521" i="27"/>
  <c r="Z1521" i="27" s="1"/>
  <c r="Q1521" i="27" s="1"/>
  <c r="Y1522" i="27"/>
  <c r="Z1522" i="27" s="1"/>
  <c r="Q1522" i="27" s="1"/>
  <c r="Y1523" i="27"/>
  <c r="Z1523" i="27" s="1"/>
  <c r="Q1523" i="27" s="1"/>
  <c r="Y1524" i="27"/>
  <c r="Z1524" i="27" s="1"/>
  <c r="Q1524" i="27" s="1"/>
  <c r="Y1525" i="27"/>
  <c r="Z1525" i="27" s="1"/>
  <c r="Q1525" i="27" s="1"/>
  <c r="Y1526" i="27"/>
  <c r="Z1526" i="27" s="1"/>
  <c r="Q1526" i="27" s="1"/>
  <c r="Y1527" i="27"/>
  <c r="Z1527" i="27" s="1"/>
  <c r="Q1527" i="27" s="1"/>
  <c r="Y1528" i="27"/>
  <c r="Z1528" i="27" s="1"/>
  <c r="Q1528" i="27" s="1"/>
  <c r="Y1529" i="27"/>
  <c r="Z1529" i="27" s="1"/>
  <c r="Q1529" i="27" s="1"/>
  <c r="Y1530" i="27"/>
  <c r="Z1530" i="27" s="1"/>
  <c r="Q1530" i="27" s="1"/>
  <c r="Y1531" i="27"/>
  <c r="Z1531" i="27" s="1"/>
  <c r="Q1531" i="27" s="1"/>
  <c r="Y1532" i="27"/>
  <c r="Z1532" i="27" s="1"/>
  <c r="Q1532" i="27" s="1"/>
  <c r="Y1533" i="27"/>
  <c r="Z1533" i="27" s="1"/>
  <c r="Q1533" i="27" s="1"/>
  <c r="Y1534" i="27"/>
  <c r="Z1534" i="27" s="1"/>
  <c r="Q1534" i="27" s="1"/>
  <c r="Y1535" i="27"/>
  <c r="Z1535" i="27" s="1"/>
  <c r="Q1535" i="27" s="1"/>
  <c r="Y1536" i="27"/>
  <c r="Z1536" i="27" s="1"/>
  <c r="Q1536" i="27" s="1"/>
  <c r="Y1537" i="27"/>
  <c r="Z1537" i="27" s="1"/>
  <c r="Q1537" i="27" s="1"/>
  <c r="Y1538" i="27"/>
  <c r="Z1538" i="27" s="1"/>
  <c r="Q1538" i="27" s="1"/>
  <c r="Y1539" i="27"/>
  <c r="Z1539" i="27" s="1"/>
  <c r="Q1539" i="27" s="1"/>
  <c r="Y1540" i="27"/>
  <c r="Z1540" i="27" s="1"/>
  <c r="Q1540" i="27" s="1"/>
  <c r="Y1541" i="27"/>
  <c r="Z1541" i="27" s="1"/>
  <c r="Q1541" i="27" s="1"/>
  <c r="Y1542" i="27"/>
  <c r="Z1542" i="27" s="1"/>
  <c r="Q1542" i="27" s="1"/>
  <c r="Y1543" i="27"/>
  <c r="Z1543" i="27" s="1"/>
  <c r="Q1543" i="27" s="1"/>
  <c r="Y1544" i="27"/>
  <c r="Z1544" i="27" s="1"/>
  <c r="Q1544" i="27" s="1"/>
  <c r="Y1545" i="27"/>
  <c r="Z1545" i="27" s="1"/>
  <c r="Q1545" i="27" s="1"/>
  <c r="Y1546" i="27"/>
  <c r="Z1546" i="27" s="1"/>
  <c r="Q1546" i="27" s="1"/>
  <c r="Y1547" i="27"/>
  <c r="Z1547" i="27" s="1"/>
  <c r="Q1547" i="27" s="1"/>
  <c r="Y1548" i="27"/>
  <c r="Z1548" i="27" s="1"/>
  <c r="Q1548" i="27" s="1"/>
  <c r="Y1549" i="27"/>
  <c r="Z1549" i="27" s="1"/>
  <c r="Q1549" i="27" s="1"/>
  <c r="Y1563" i="27"/>
  <c r="Z1563" i="27" s="1"/>
  <c r="Q1563" i="27" s="1"/>
  <c r="Y1551" i="27"/>
  <c r="Z1551" i="27" s="1"/>
  <c r="Q1551" i="27" s="1"/>
  <c r="Y1552" i="27"/>
  <c r="Z1552" i="27" s="1"/>
  <c r="Q1552" i="27" s="1"/>
  <c r="Y1553" i="27"/>
  <c r="Z1553" i="27" s="1"/>
  <c r="Q1553" i="27" s="1"/>
  <c r="Y1554" i="27"/>
  <c r="Z1554" i="27" s="1"/>
  <c r="Q1554" i="27" s="1"/>
  <c r="Y1555" i="27"/>
  <c r="Z1555" i="27" s="1"/>
  <c r="Q1555" i="27" s="1"/>
  <c r="Y1556" i="27"/>
  <c r="Z1556" i="27" s="1"/>
  <c r="Q1556" i="27" s="1"/>
  <c r="Y1557" i="27"/>
  <c r="Z1557" i="27" s="1"/>
  <c r="Q1557" i="27" s="1"/>
  <c r="Y1558" i="27"/>
  <c r="Z1558" i="27" s="1"/>
  <c r="Q1558" i="27" s="1"/>
  <c r="Y1559" i="27"/>
  <c r="Z1559" i="27" s="1"/>
  <c r="Q1559" i="27" s="1"/>
  <c r="Y1560" i="27"/>
  <c r="Z1560" i="27" s="1"/>
  <c r="Q1560" i="27" s="1"/>
  <c r="Y1561" i="27"/>
  <c r="Z1561" i="27" s="1"/>
  <c r="Q1561" i="27" s="1"/>
  <c r="Y1562" i="27"/>
  <c r="Z1562" i="27" s="1"/>
  <c r="Q1562" i="27" s="1"/>
  <c r="Y1550" i="27"/>
  <c r="Z1550" i="27" s="1"/>
  <c r="Q1550" i="27" s="1"/>
  <c r="Y1564" i="27"/>
  <c r="Z1564" i="27" s="1"/>
  <c r="Q1564" i="27" s="1"/>
  <c r="Y1565" i="27"/>
  <c r="Z1565" i="27" s="1"/>
  <c r="Q1565" i="27" s="1"/>
  <c r="Y1566" i="27"/>
  <c r="Z1566" i="27" s="1"/>
  <c r="Q1566" i="27" s="1"/>
  <c r="Y1567" i="27"/>
  <c r="Z1567" i="27" s="1"/>
  <c r="Q1567" i="27" s="1"/>
  <c r="Y1568" i="27"/>
  <c r="Z1568" i="27" s="1"/>
  <c r="Q1568" i="27" s="1"/>
  <c r="Y1569" i="27"/>
  <c r="Z1569" i="27" s="1"/>
  <c r="Q1569" i="27" s="1"/>
  <c r="Y1570" i="27"/>
  <c r="Z1570" i="27" s="1"/>
  <c r="Q1570" i="27" s="1"/>
  <c r="Y1571" i="27"/>
  <c r="Z1571" i="27" s="1"/>
  <c r="Q1571" i="27" s="1"/>
  <c r="Y1572" i="27"/>
  <c r="Z1572" i="27" s="1"/>
  <c r="Q1572" i="27" s="1"/>
  <c r="Y1573" i="27"/>
  <c r="Z1573" i="27" s="1"/>
  <c r="Q1573" i="27" s="1"/>
  <c r="Y1574" i="27"/>
  <c r="Z1574" i="27" s="1"/>
  <c r="Q1574" i="27" s="1"/>
  <c r="Y1575" i="27"/>
  <c r="Z1575" i="27" s="1"/>
  <c r="Q1575" i="27" s="1"/>
  <c r="Y1576" i="27"/>
  <c r="Z1576" i="27" s="1"/>
  <c r="Q1576" i="27" s="1"/>
  <c r="Y1577" i="27"/>
  <c r="Z1577" i="27" s="1"/>
  <c r="Q1577" i="27" s="1"/>
  <c r="Y1578" i="27"/>
  <c r="Z1578" i="27" s="1"/>
  <c r="Q1578" i="27" s="1"/>
  <c r="Y1579" i="27"/>
  <c r="Z1579" i="27" s="1"/>
  <c r="Q1579" i="27" s="1"/>
  <c r="Y1580" i="27"/>
  <c r="Z1580" i="27" s="1"/>
  <c r="Q1580" i="27" s="1"/>
  <c r="Y1581" i="27"/>
  <c r="Z1581" i="27" s="1"/>
  <c r="Q1581" i="27" s="1"/>
  <c r="Y1582" i="27"/>
  <c r="Z1582" i="27" s="1"/>
  <c r="Q1582" i="27" s="1"/>
  <c r="Y1583" i="27"/>
  <c r="Z1583" i="27" s="1"/>
  <c r="Q1583" i="27" s="1"/>
  <c r="Y1584" i="27"/>
  <c r="Z1584" i="27" s="1"/>
  <c r="Q1584" i="27" s="1"/>
  <c r="Y1585" i="27"/>
  <c r="Z1585" i="27" s="1"/>
  <c r="Q1585" i="27" s="1"/>
  <c r="Y1586" i="27"/>
  <c r="Z1586" i="27" s="1"/>
  <c r="Q1586" i="27" s="1"/>
  <c r="Y1587" i="27"/>
  <c r="Z1587" i="27" s="1"/>
  <c r="Q1587" i="27" s="1"/>
  <c r="Y1588" i="27"/>
  <c r="Z1588" i="27" s="1"/>
  <c r="Q1588" i="27" s="1"/>
  <c r="Y1589" i="27"/>
  <c r="Z1589" i="27" s="1"/>
  <c r="Q1589" i="27" s="1"/>
  <c r="Y1590" i="27"/>
  <c r="Z1590" i="27" s="1"/>
  <c r="Q1590" i="27" s="1"/>
  <c r="Y1591" i="27"/>
  <c r="Z1591" i="27" s="1"/>
  <c r="Q1591" i="27" s="1"/>
  <c r="Y1592" i="27"/>
  <c r="Z1592" i="27" s="1"/>
  <c r="Q1592" i="27" s="1"/>
  <c r="Y1593" i="27"/>
  <c r="Z1593" i="27" s="1"/>
  <c r="Q1593" i="27" s="1"/>
  <c r="Y1594" i="27"/>
  <c r="Z1594" i="27" s="1"/>
  <c r="Q1594" i="27" s="1"/>
  <c r="Y1595" i="27"/>
  <c r="Z1595" i="27" s="1"/>
  <c r="Q1595" i="27" s="1"/>
  <c r="Y1596" i="27"/>
  <c r="Z1596" i="27" s="1"/>
  <c r="Q1596" i="27" s="1"/>
  <c r="Y1597" i="27"/>
  <c r="Z1597" i="27" s="1"/>
  <c r="Q1597" i="27" s="1"/>
  <c r="Y1598" i="27"/>
  <c r="Z1598" i="27" s="1"/>
  <c r="Q1598" i="27" s="1"/>
  <c r="Y1599" i="27"/>
  <c r="Z1599" i="27" s="1"/>
  <c r="Q1599" i="27" s="1"/>
  <c r="Y1600" i="27"/>
  <c r="Z1600" i="27" s="1"/>
  <c r="Q1600" i="27" s="1"/>
  <c r="Y1601" i="27"/>
  <c r="Z1601" i="27" s="1"/>
  <c r="Q1601" i="27" s="1"/>
  <c r="Y1602" i="27"/>
  <c r="Z1602" i="27" s="1"/>
  <c r="Q1602" i="27" s="1"/>
  <c r="Y1603" i="27"/>
  <c r="Z1603" i="27" s="1"/>
  <c r="Q1603" i="27" s="1"/>
  <c r="Y1604" i="27"/>
  <c r="Z1604" i="27" s="1"/>
  <c r="Q1604" i="27" s="1"/>
  <c r="Y1605" i="27"/>
  <c r="Z1605" i="27" s="1"/>
  <c r="Q1605" i="27" s="1"/>
  <c r="Y1606" i="27"/>
  <c r="Z1606" i="27" s="1"/>
  <c r="Q1606" i="27" s="1"/>
  <c r="Y1607" i="27"/>
  <c r="Z1607" i="27" s="1"/>
  <c r="Q1607" i="27" s="1"/>
  <c r="Y1608" i="27"/>
  <c r="Z1608" i="27" s="1"/>
  <c r="Q1608" i="27" s="1"/>
  <c r="Y1609" i="27"/>
  <c r="Z1609" i="27" s="1"/>
  <c r="Q1609" i="27" s="1"/>
  <c r="Y1610" i="27"/>
  <c r="Z1610" i="27" s="1"/>
  <c r="Q1610" i="27" s="1"/>
  <c r="Y1611" i="27"/>
  <c r="Z1611" i="27" s="1"/>
  <c r="Q1611" i="27" s="1"/>
  <c r="Y1612" i="27"/>
  <c r="Z1612" i="27" s="1"/>
  <c r="Q1612" i="27" s="1"/>
  <c r="Y1613" i="27"/>
  <c r="Z1613" i="27" s="1"/>
  <c r="Q1613" i="27" s="1"/>
  <c r="Y1614" i="27"/>
  <c r="Z1614" i="27" s="1"/>
  <c r="Q1614" i="27" s="1"/>
  <c r="Y1615" i="27"/>
  <c r="Z1615" i="27" s="1"/>
  <c r="Q1615" i="27" s="1"/>
  <c r="Y1616" i="27"/>
  <c r="Z1616" i="27" s="1"/>
  <c r="Q1616" i="27" s="1"/>
  <c r="Y1617" i="27"/>
  <c r="Z1617" i="27" s="1"/>
  <c r="Q1617" i="27" s="1"/>
  <c r="Y1618" i="27"/>
  <c r="Z1618" i="27" s="1"/>
  <c r="Q1618" i="27" s="1"/>
  <c r="Y1619" i="27"/>
  <c r="Z1619" i="27" s="1"/>
  <c r="Q1619" i="27" s="1"/>
  <c r="Y1620" i="27"/>
  <c r="Z1620" i="27"/>
  <c r="Q1620" i="27" s="1"/>
  <c r="Y1621" i="27"/>
  <c r="Z1621" i="27" s="1"/>
  <c r="Q1621" i="27" s="1"/>
  <c r="Y1622" i="27"/>
  <c r="Z1622" i="27" s="1"/>
  <c r="Q1622" i="27" s="1"/>
  <c r="Y1623" i="27"/>
  <c r="Z1623" i="27" s="1"/>
  <c r="Q1623" i="27" s="1"/>
  <c r="Y1624" i="27"/>
  <c r="Z1624" i="27" s="1"/>
  <c r="Q1624" i="27" s="1"/>
  <c r="Y1625" i="27"/>
  <c r="Z1625" i="27" s="1"/>
  <c r="Q1625" i="27" s="1"/>
  <c r="Y1626" i="27"/>
  <c r="Z1626" i="27" s="1"/>
  <c r="Q1626" i="27" s="1"/>
  <c r="Y1627" i="27"/>
  <c r="Z1627" i="27" s="1"/>
  <c r="Q1627" i="27" s="1"/>
  <c r="Y1628" i="27"/>
  <c r="Z1628" i="27" s="1"/>
  <c r="Q1628" i="27" s="1"/>
  <c r="Y1629" i="27"/>
  <c r="Z1629" i="27" s="1"/>
  <c r="Q1629" i="27" s="1"/>
  <c r="Y1630" i="27"/>
  <c r="Z1630" i="27" s="1"/>
  <c r="Q1630" i="27" s="1"/>
  <c r="Y1631" i="27"/>
  <c r="Z1631" i="27" s="1"/>
  <c r="Q1631" i="27" s="1"/>
  <c r="Y1632" i="27"/>
  <c r="Z1632" i="27" s="1"/>
  <c r="Q1632" i="27" s="1"/>
  <c r="Y1633" i="27"/>
  <c r="Z1633" i="27" s="1"/>
  <c r="Q1633" i="27" s="1"/>
  <c r="Y1634" i="27"/>
  <c r="Z1634" i="27" s="1"/>
  <c r="Q1634" i="27" s="1"/>
  <c r="Y1635" i="27"/>
  <c r="Z1635" i="27" s="1"/>
  <c r="Q1635" i="27" s="1"/>
  <c r="Y1636" i="27"/>
  <c r="Z1636" i="27" s="1"/>
  <c r="Q1636" i="27" s="1"/>
  <c r="Y1637" i="27"/>
  <c r="Z1637" i="27" s="1"/>
  <c r="Q1637" i="27" s="1"/>
  <c r="Y1638" i="27"/>
  <c r="Z1638" i="27" s="1"/>
  <c r="Q1638" i="27" s="1"/>
  <c r="Y1639" i="27"/>
  <c r="Z1639" i="27" s="1"/>
  <c r="Q1639" i="27" s="1"/>
  <c r="Y1640" i="27"/>
  <c r="Z1640" i="27" s="1"/>
  <c r="Q1640" i="27" s="1"/>
  <c r="Y1641" i="27"/>
  <c r="Z1641" i="27" s="1"/>
  <c r="Q1641" i="27" s="1"/>
  <c r="Y1642" i="27"/>
  <c r="Z1642" i="27" s="1"/>
  <c r="Q1642" i="27" s="1"/>
  <c r="Y1643" i="27"/>
  <c r="Z1643" i="27" s="1"/>
  <c r="Q1643" i="27" s="1"/>
  <c r="Y1644" i="27"/>
  <c r="Z1644" i="27" s="1"/>
  <c r="Q1644" i="27" s="1"/>
  <c r="Y1645" i="27"/>
  <c r="Z1645" i="27" s="1"/>
  <c r="Q1645" i="27" s="1"/>
  <c r="Y1646" i="27"/>
  <c r="Z1646" i="27" s="1"/>
  <c r="Q1646" i="27" s="1"/>
  <c r="Y1647" i="27"/>
  <c r="Z1647" i="27" s="1"/>
  <c r="Q1647" i="27" s="1"/>
  <c r="Y1648" i="27"/>
  <c r="Z1648" i="27" s="1"/>
  <c r="Q1648" i="27" s="1"/>
  <c r="Y1649" i="27"/>
  <c r="Z1649" i="27" s="1"/>
  <c r="Q1649" i="27" s="1"/>
  <c r="Y1650" i="27"/>
  <c r="Z1650" i="27" s="1"/>
  <c r="Q1650" i="27" s="1"/>
  <c r="Y1651" i="27"/>
  <c r="Z1651" i="27" s="1"/>
  <c r="Q1651" i="27" s="1"/>
  <c r="Y1652" i="27"/>
  <c r="Z1652" i="27" s="1"/>
  <c r="Q1652" i="27" s="1"/>
  <c r="Y1653" i="27"/>
  <c r="Z1653" i="27" s="1"/>
  <c r="Q1653" i="27" s="1"/>
  <c r="Y1654" i="27"/>
  <c r="Z1654" i="27" s="1"/>
  <c r="Q1654" i="27" s="1"/>
  <c r="Y1655" i="27"/>
  <c r="Z1655" i="27" s="1"/>
  <c r="Q1655" i="27" s="1"/>
  <c r="Y1656" i="27"/>
  <c r="Z1656" i="27" s="1"/>
  <c r="Q1656" i="27" s="1"/>
  <c r="Y1657" i="27"/>
  <c r="Z1657" i="27" s="1"/>
  <c r="Q1657" i="27" s="1"/>
  <c r="Y1658" i="27"/>
  <c r="Z1658" i="27" s="1"/>
  <c r="Q1658" i="27" s="1"/>
  <c r="Y1659" i="27"/>
  <c r="Z1659" i="27" s="1"/>
  <c r="Q1659" i="27" s="1"/>
  <c r="Y1660" i="27"/>
  <c r="Z1660" i="27" s="1"/>
  <c r="Q1660" i="27" s="1"/>
  <c r="Y1661" i="27"/>
  <c r="Z1661" i="27" s="1"/>
  <c r="Q1661" i="27" s="1"/>
  <c r="Y1662" i="27"/>
  <c r="Z1662" i="27" s="1"/>
  <c r="Q1662" i="27" s="1"/>
  <c r="Y1663" i="27"/>
  <c r="Z1663" i="27" s="1"/>
  <c r="Q1663" i="27" s="1"/>
  <c r="Y1664" i="27"/>
  <c r="Z1664" i="27" s="1"/>
  <c r="Q1664" i="27" s="1"/>
  <c r="Y1665" i="27"/>
  <c r="Z1665" i="27" s="1"/>
  <c r="Q1665" i="27" s="1"/>
  <c r="Y1666" i="27"/>
  <c r="Z1666" i="27" s="1"/>
  <c r="Q1666" i="27" s="1"/>
  <c r="Y1667" i="27"/>
  <c r="Z1667" i="27" s="1"/>
  <c r="Q1667" i="27" s="1"/>
  <c r="Y1668" i="27"/>
  <c r="Z1668" i="27" s="1"/>
  <c r="Q1668" i="27" s="1"/>
  <c r="Y1669" i="27"/>
  <c r="Z1669" i="27" s="1"/>
  <c r="Q1669" i="27" s="1"/>
  <c r="Y1670" i="27"/>
  <c r="Z1670" i="27" s="1"/>
  <c r="Q1670" i="27" s="1"/>
  <c r="Y1671" i="27"/>
  <c r="Z1671" i="27" s="1"/>
  <c r="Q1671" i="27" s="1"/>
  <c r="Y1672" i="27"/>
  <c r="Z1672" i="27" s="1"/>
  <c r="Q1672" i="27" s="1"/>
  <c r="Y1673" i="27"/>
  <c r="Z1673" i="27" s="1"/>
  <c r="Q1673" i="27" s="1"/>
  <c r="Y1674" i="27"/>
  <c r="Z1674" i="27" s="1"/>
  <c r="Q1674" i="27" s="1"/>
  <c r="Y1675" i="27"/>
  <c r="Z1675" i="27" s="1"/>
  <c r="Q1675" i="27" s="1"/>
  <c r="Y1676" i="27"/>
  <c r="Z1676" i="27" s="1"/>
  <c r="Q1676" i="27" s="1"/>
  <c r="Y1677" i="27"/>
  <c r="Z1677" i="27" s="1"/>
  <c r="Q1677" i="27" s="1"/>
  <c r="Y1678" i="27"/>
  <c r="Z1678" i="27" s="1"/>
  <c r="Q1678" i="27" s="1"/>
  <c r="Y1679" i="27"/>
  <c r="Z1679" i="27" s="1"/>
  <c r="Q1679" i="27" s="1"/>
  <c r="Y1680" i="27"/>
  <c r="Z1680" i="27" s="1"/>
  <c r="Q1680" i="27" s="1"/>
  <c r="Y1681" i="27"/>
  <c r="Z1681" i="27" s="1"/>
  <c r="Q1681" i="27" s="1"/>
  <c r="Y1682" i="27"/>
  <c r="Z1682" i="27" s="1"/>
  <c r="Q1682" i="27" s="1"/>
  <c r="Y1683" i="27"/>
  <c r="Z1683" i="27" s="1"/>
  <c r="Q1683" i="27" s="1"/>
  <c r="Y1684" i="27"/>
  <c r="Z1684" i="27" s="1"/>
  <c r="Q1684" i="27" s="1"/>
  <c r="Y1685" i="27"/>
  <c r="Z1685" i="27" s="1"/>
  <c r="Q1685" i="27" s="1"/>
  <c r="Y1686" i="27"/>
  <c r="Z1686" i="27" s="1"/>
  <c r="Q1686" i="27" s="1"/>
  <c r="Y1687" i="27"/>
  <c r="Z1687" i="27" s="1"/>
  <c r="Q1687" i="27" s="1"/>
  <c r="Y1688" i="27"/>
  <c r="Z1688" i="27" s="1"/>
  <c r="Q1688" i="27" s="1"/>
  <c r="Y1689" i="27"/>
  <c r="Z1689" i="27" s="1"/>
  <c r="Q1689" i="27" s="1"/>
  <c r="Y1690" i="27"/>
  <c r="Z1690" i="27" s="1"/>
  <c r="Q1690" i="27" s="1"/>
  <c r="Y1691" i="27"/>
  <c r="Z1691" i="27" s="1"/>
  <c r="Q1691" i="27" s="1"/>
  <c r="Y1692" i="27"/>
  <c r="Z1692" i="27" s="1"/>
  <c r="Q1692" i="27" s="1"/>
  <c r="Y1693" i="27"/>
  <c r="Z1693" i="27" s="1"/>
  <c r="Q1693" i="27" s="1"/>
  <c r="Y1694" i="27"/>
  <c r="Z1694" i="27" s="1"/>
  <c r="Q1694" i="27" s="1"/>
  <c r="Y1695" i="27"/>
  <c r="Z1695" i="27" s="1"/>
  <c r="Q1695" i="27" s="1"/>
  <c r="Y1696" i="27"/>
  <c r="Z1696" i="27" s="1"/>
  <c r="Q1696" i="27" s="1"/>
  <c r="Y1697" i="27"/>
  <c r="Z1697" i="27" s="1"/>
  <c r="Q1697" i="27" s="1"/>
  <c r="Y1698" i="27"/>
  <c r="Z1698" i="27" s="1"/>
  <c r="Q1698" i="27" s="1"/>
  <c r="Y1699" i="27"/>
  <c r="Z1699" i="27" s="1"/>
  <c r="Q1699" i="27" s="1"/>
  <c r="Y1700" i="27"/>
  <c r="Z1700" i="27" s="1"/>
  <c r="Q1700" i="27" s="1"/>
  <c r="Y1701" i="27"/>
  <c r="Z1701" i="27" s="1"/>
  <c r="Q1701" i="27" s="1"/>
  <c r="Y1702" i="27"/>
  <c r="Z1702" i="27" s="1"/>
  <c r="Q1702" i="27" s="1"/>
  <c r="Y1703" i="27"/>
  <c r="Z1703" i="27" s="1"/>
  <c r="Q1703" i="27" s="1"/>
  <c r="Y1704" i="27"/>
  <c r="Z1704" i="27" s="1"/>
  <c r="Q1704" i="27" s="1"/>
  <c r="Y1705" i="27"/>
  <c r="Z1705" i="27" s="1"/>
  <c r="Q1705" i="27" s="1"/>
  <c r="Y1706" i="27"/>
  <c r="Z1706" i="27" s="1"/>
  <c r="Q1706" i="27" s="1"/>
  <c r="Y1707" i="27"/>
  <c r="Z1707" i="27" s="1"/>
  <c r="Q1707" i="27" s="1"/>
  <c r="Y1708" i="27"/>
  <c r="Z1708" i="27" s="1"/>
  <c r="Q1708" i="27" s="1"/>
  <c r="Y1709" i="27"/>
  <c r="Z1709" i="27" s="1"/>
  <c r="Q1709" i="27" s="1"/>
  <c r="Y1710" i="27"/>
  <c r="Z1710" i="27" s="1"/>
  <c r="Q1710" i="27" s="1"/>
  <c r="Y1711" i="27"/>
  <c r="Z1711" i="27" s="1"/>
  <c r="Q1711" i="27" s="1"/>
  <c r="Y1712" i="27"/>
  <c r="Z1712" i="27" s="1"/>
  <c r="Q1712" i="27" s="1"/>
  <c r="Y1713" i="27"/>
  <c r="Z1713" i="27" s="1"/>
  <c r="Q1713" i="27" s="1"/>
  <c r="Y1714" i="27"/>
  <c r="Z1714" i="27" s="1"/>
  <c r="Q1714" i="27" s="1"/>
  <c r="Y1715" i="27"/>
  <c r="Z1715" i="27" s="1"/>
  <c r="Q1715" i="27" s="1"/>
  <c r="Y1716" i="27"/>
  <c r="Z1716" i="27" s="1"/>
  <c r="Q1716" i="27" s="1"/>
  <c r="Y1717" i="27"/>
  <c r="Z1717" i="27" s="1"/>
  <c r="Q1717" i="27" s="1"/>
  <c r="Y1718" i="27"/>
  <c r="Z1718" i="27" s="1"/>
  <c r="Q1718" i="27" s="1"/>
  <c r="Y1719" i="27"/>
  <c r="Z1719" i="27" s="1"/>
  <c r="Q1719" i="27" s="1"/>
  <c r="Y1720" i="27"/>
  <c r="Z1720" i="27" s="1"/>
  <c r="Q1720" i="27" s="1"/>
  <c r="Y1721" i="27"/>
  <c r="Z1721" i="27" s="1"/>
  <c r="Q1721" i="27" s="1"/>
  <c r="Y1722" i="27"/>
  <c r="Z1722" i="27" s="1"/>
  <c r="Q1722" i="27" s="1"/>
  <c r="Y1723" i="27"/>
  <c r="Z1723" i="27" s="1"/>
  <c r="Q1723" i="27" s="1"/>
  <c r="Y1724" i="27"/>
  <c r="Z1724" i="27" s="1"/>
  <c r="Q1724" i="27" s="1"/>
  <c r="Y1725" i="27"/>
  <c r="Z1725" i="27" s="1"/>
  <c r="Q1725" i="27" s="1"/>
  <c r="Y1726" i="27"/>
  <c r="Z1726" i="27" s="1"/>
  <c r="Q1726" i="27" s="1"/>
  <c r="Y1727" i="27"/>
  <c r="Z1727" i="27" s="1"/>
  <c r="Q1727" i="27" s="1"/>
  <c r="Y1728" i="27"/>
  <c r="Z1728" i="27" s="1"/>
  <c r="Q1728" i="27" s="1"/>
  <c r="Y1729" i="27"/>
  <c r="Z1729" i="27" s="1"/>
  <c r="Q1729" i="27" s="1"/>
  <c r="Y1730" i="27"/>
  <c r="Z1730" i="27" s="1"/>
  <c r="Q1730" i="27" s="1"/>
  <c r="Y1731" i="27"/>
  <c r="Z1731" i="27" s="1"/>
  <c r="Q1731" i="27" s="1"/>
  <c r="Y1732" i="27"/>
  <c r="Z1732" i="27" s="1"/>
  <c r="Q1732" i="27" s="1"/>
  <c r="Y1733" i="27"/>
  <c r="Z1733" i="27" s="1"/>
  <c r="Q1733" i="27" s="1"/>
  <c r="Y1734" i="27"/>
  <c r="Z1734" i="27" s="1"/>
  <c r="Q1734" i="27" s="1"/>
  <c r="Y1735" i="27"/>
  <c r="Z1735" i="27" s="1"/>
  <c r="Q1735" i="27" s="1"/>
  <c r="Y1736" i="27"/>
  <c r="Z1736" i="27" s="1"/>
  <c r="Q1736" i="27" s="1"/>
  <c r="Y1737" i="27"/>
  <c r="Z1737" i="27" s="1"/>
  <c r="Q1737" i="27" s="1"/>
  <c r="Y1738" i="27"/>
  <c r="Z1738" i="27" s="1"/>
  <c r="Q1738" i="27" s="1"/>
  <c r="Y1739" i="27"/>
  <c r="Z1739" i="27" s="1"/>
  <c r="Q1739" i="27" s="1"/>
  <c r="Y1740" i="27"/>
  <c r="Z1740" i="27" s="1"/>
  <c r="Q1740" i="27" s="1"/>
  <c r="Y1741" i="27"/>
  <c r="Z1741" i="27" s="1"/>
  <c r="Q1741" i="27" s="1"/>
  <c r="Y1742" i="27"/>
  <c r="Z1742" i="27" s="1"/>
  <c r="Q1742" i="27" s="1"/>
  <c r="Y1743" i="27"/>
  <c r="Z1743" i="27" s="1"/>
  <c r="Q1743" i="27" s="1"/>
  <c r="Y1744" i="27"/>
  <c r="Z1744" i="27" s="1"/>
  <c r="Q1744" i="27" s="1"/>
  <c r="Y1745" i="27"/>
  <c r="Z1745" i="27" s="1"/>
  <c r="Q1745" i="27" s="1"/>
  <c r="Y1746" i="27"/>
  <c r="Z1746" i="27"/>
  <c r="Q1746" i="27" s="1"/>
  <c r="Y1747" i="27"/>
  <c r="Z1747" i="27" s="1"/>
  <c r="Q1747" i="27" s="1"/>
  <c r="Y1748" i="27"/>
  <c r="Z1748" i="27" s="1"/>
  <c r="Q1748" i="27" s="1"/>
  <c r="Y1749" i="27"/>
  <c r="Z1749" i="27" s="1"/>
  <c r="Q1749" i="27" s="1"/>
  <c r="Y1750" i="27"/>
  <c r="Z1750" i="27" s="1"/>
  <c r="Q1750" i="27" s="1"/>
  <c r="Y1751" i="27"/>
  <c r="Z1751" i="27" s="1"/>
  <c r="Q1751" i="27" s="1"/>
  <c r="Y1752" i="27"/>
  <c r="Z1752" i="27" s="1"/>
  <c r="Q1752" i="27" s="1"/>
  <c r="Y1753" i="27"/>
  <c r="Z1753" i="27" s="1"/>
  <c r="Q1753" i="27" s="1"/>
  <c r="Y1754" i="27"/>
  <c r="Z1754" i="27" s="1"/>
  <c r="Q1754" i="27" s="1"/>
  <c r="Y1755" i="27"/>
  <c r="Z1755" i="27" s="1"/>
  <c r="Q1755" i="27" s="1"/>
  <c r="Y1756" i="27"/>
  <c r="Z1756" i="27" s="1"/>
  <c r="Q1756" i="27" s="1"/>
  <c r="Y1916" i="27"/>
  <c r="Z1916" i="27" s="1"/>
  <c r="Q1916" i="27" s="1"/>
  <c r="Y1757" i="27"/>
  <c r="Z1757" i="27" s="1"/>
  <c r="Q1757" i="27" s="1"/>
  <c r="Y1758" i="27"/>
  <c r="Z1758" i="27" s="1"/>
  <c r="Q1758" i="27" s="1"/>
  <c r="Y1759" i="27"/>
  <c r="Z1759" i="27" s="1"/>
  <c r="Q1759" i="27" s="1"/>
  <c r="Y1760" i="27"/>
  <c r="Z1760" i="27" s="1"/>
  <c r="Q1760" i="27"/>
  <c r="Y1761" i="27"/>
  <c r="Z1761" i="27" s="1"/>
  <c r="Q1761" i="27" s="1"/>
  <c r="Y1762" i="27"/>
  <c r="Z1762" i="27" s="1"/>
  <c r="Q1762" i="27" s="1"/>
  <c r="Y1763" i="27"/>
  <c r="Z1763" i="27" s="1"/>
  <c r="Q1763" i="27" s="1"/>
  <c r="Y1764" i="27"/>
  <c r="Z1764" i="27" s="1"/>
  <c r="Q1764" i="27" s="1"/>
  <c r="Y1765" i="27"/>
  <c r="Z1765" i="27"/>
  <c r="Q1765" i="27" s="1"/>
  <c r="Y1766" i="27"/>
  <c r="Z1766" i="27" s="1"/>
  <c r="Q1766" i="27" s="1"/>
  <c r="Y1767" i="27"/>
  <c r="Z1767" i="27" s="1"/>
  <c r="Q1767" i="27" s="1"/>
  <c r="Y1768" i="27"/>
  <c r="Z1768" i="27" s="1"/>
  <c r="Q1768" i="27" s="1"/>
  <c r="Y1769" i="27"/>
  <c r="Z1769" i="27" s="1"/>
  <c r="Q1769" i="27" s="1"/>
  <c r="Y1770" i="27"/>
  <c r="Z1770" i="27" s="1"/>
  <c r="Q1770" i="27" s="1"/>
  <c r="Y1771" i="27"/>
  <c r="Z1771" i="27" s="1"/>
  <c r="Q1771" i="27" s="1"/>
  <c r="Y1772" i="27"/>
  <c r="Z1772" i="27" s="1"/>
  <c r="Q1772" i="27"/>
  <c r="Y1773" i="27"/>
  <c r="Z1773" i="27" s="1"/>
  <c r="Q1773" i="27" s="1"/>
  <c r="Y1774" i="27"/>
  <c r="Z1774" i="27" s="1"/>
  <c r="Q1774" i="27" s="1"/>
  <c r="Y1775" i="27"/>
  <c r="Z1775" i="27" s="1"/>
  <c r="Q1775" i="27" s="1"/>
  <c r="Y1776" i="27"/>
  <c r="Z1776" i="27" s="1"/>
  <c r="Q1776" i="27" s="1"/>
  <c r="Y1777" i="27"/>
  <c r="Z1777" i="27" s="1"/>
  <c r="Q1777" i="27" s="1"/>
  <c r="Y1778" i="27"/>
  <c r="Z1778" i="27" s="1"/>
  <c r="Q1778" i="27" s="1"/>
  <c r="Y1779" i="27"/>
  <c r="Z1779" i="27" s="1"/>
  <c r="Q1779" i="27" s="1"/>
  <c r="Y1780" i="27"/>
  <c r="Z1780" i="27" s="1"/>
  <c r="Q1780" i="27" s="1"/>
  <c r="Y1781" i="27"/>
  <c r="Z1781" i="27" s="1"/>
  <c r="Q1781" i="27" s="1"/>
  <c r="Y1782" i="27"/>
  <c r="Z1782" i="27" s="1"/>
  <c r="Q1782" i="27" s="1"/>
  <c r="Y1783" i="27"/>
  <c r="Z1783" i="27" s="1"/>
  <c r="Q1783" i="27" s="1"/>
  <c r="Y1784" i="27"/>
  <c r="Z1784" i="27" s="1"/>
  <c r="Q1784" i="27" s="1"/>
  <c r="Y1785" i="27"/>
  <c r="Z1785" i="27" s="1"/>
  <c r="Q1785" i="27" s="1"/>
  <c r="Y1786" i="27"/>
  <c r="Z1786" i="27" s="1"/>
  <c r="Q1786" i="27" s="1"/>
  <c r="Y1787" i="27"/>
  <c r="Z1787" i="27" s="1"/>
  <c r="Q1787" i="27" s="1"/>
  <c r="Y1788" i="27"/>
  <c r="Z1788" i="27" s="1"/>
  <c r="Q1788" i="27" s="1"/>
  <c r="Y1789" i="27"/>
  <c r="Z1789" i="27" s="1"/>
  <c r="Q1789" i="27" s="1"/>
  <c r="Y1790" i="27"/>
  <c r="Z1790" i="27" s="1"/>
  <c r="Q1790" i="27" s="1"/>
  <c r="Y1791" i="27"/>
  <c r="Z1791" i="27" s="1"/>
  <c r="Q1791" i="27" s="1"/>
  <c r="Y1792" i="27"/>
  <c r="Z1792" i="27" s="1"/>
  <c r="Q1792" i="27" s="1"/>
  <c r="Y1793" i="27"/>
  <c r="Z1793" i="27" s="1"/>
  <c r="Q1793" i="27" s="1"/>
  <c r="Y1794" i="27"/>
  <c r="Z1794" i="27" s="1"/>
  <c r="Q1794" i="27" s="1"/>
  <c r="Y1795" i="27"/>
  <c r="Z1795" i="27" s="1"/>
  <c r="Q1795" i="27" s="1"/>
  <c r="Y1796" i="27"/>
  <c r="Z1796" i="27" s="1"/>
  <c r="Q1796" i="27" s="1"/>
  <c r="Y1797" i="27"/>
  <c r="Z1797" i="27" s="1"/>
  <c r="Q1797" i="27" s="1"/>
  <c r="Y1798" i="27"/>
  <c r="Z1798" i="27" s="1"/>
  <c r="Q1798" i="27" s="1"/>
  <c r="Y1799" i="27"/>
  <c r="Z1799" i="27" s="1"/>
  <c r="Q1799" i="27" s="1"/>
  <c r="Y1800" i="27"/>
  <c r="Z1800" i="27" s="1"/>
  <c r="Q1800" i="27" s="1"/>
  <c r="Y1801" i="27"/>
  <c r="Z1801" i="27" s="1"/>
  <c r="Q1801" i="27" s="1"/>
  <c r="Y1802" i="27"/>
  <c r="Z1802" i="27" s="1"/>
  <c r="Q1802" i="27" s="1"/>
  <c r="Y1803" i="27"/>
  <c r="Z1803" i="27" s="1"/>
  <c r="Q1803" i="27" s="1"/>
  <c r="Y1804" i="27"/>
  <c r="Z1804" i="27" s="1"/>
  <c r="Q1804" i="27" s="1"/>
  <c r="Y1805" i="27"/>
  <c r="Z1805" i="27" s="1"/>
  <c r="Q1805" i="27" s="1"/>
  <c r="Y1806" i="27"/>
  <c r="Z1806" i="27" s="1"/>
  <c r="Q1806" i="27" s="1"/>
  <c r="Y1807" i="27"/>
  <c r="Z1807" i="27" s="1"/>
  <c r="Q1807" i="27" s="1"/>
  <c r="Y1808" i="27"/>
  <c r="Z1808" i="27" s="1"/>
  <c r="Q1808" i="27" s="1"/>
  <c r="Y1809" i="27"/>
  <c r="Z1809" i="27" s="1"/>
  <c r="Q1809" i="27" s="1"/>
  <c r="Y1810" i="27"/>
  <c r="Z1810" i="27" s="1"/>
  <c r="Q1810" i="27" s="1"/>
  <c r="Y1811" i="27"/>
  <c r="Z1811" i="27" s="1"/>
  <c r="Q1811" i="27" s="1"/>
  <c r="Y1812" i="27"/>
  <c r="Z1812" i="27" s="1"/>
  <c r="Q1812" i="27" s="1"/>
  <c r="Y1813" i="27"/>
  <c r="Z1813" i="27" s="1"/>
  <c r="Q1813" i="27" s="1"/>
  <c r="Y1814" i="27"/>
  <c r="Z1814" i="27" s="1"/>
  <c r="Q1814" i="27" s="1"/>
  <c r="Y1815" i="27"/>
  <c r="Z1815" i="27" s="1"/>
  <c r="Q1815" i="27" s="1"/>
  <c r="Y1816" i="27"/>
  <c r="Z1816" i="27" s="1"/>
  <c r="Q1816" i="27" s="1"/>
  <c r="Y1817" i="27"/>
  <c r="Z1817" i="27" s="1"/>
  <c r="Q1817" i="27" s="1"/>
  <c r="Y1818" i="27"/>
  <c r="Z1818" i="27" s="1"/>
  <c r="Q1818" i="27" s="1"/>
  <c r="Y1819" i="27"/>
  <c r="Z1819" i="27" s="1"/>
  <c r="Q1819" i="27" s="1"/>
  <c r="Y1820" i="27"/>
  <c r="Z1820" i="27" s="1"/>
  <c r="Q1820" i="27" s="1"/>
  <c r="Y1821" i="27"/>
  <c r="Z1821" i="27" s="1"/>
  <c r="Q1821" i="27" s="1"/>
  <c r="Y1822" i="27"/>
  <c r="Z1822" i="27" s="1"/>
  <c r="Q1822" i="27" s="1"/>
  <c r="Y1823" i="27"/>
  <c r="Z1823" i="27" s="1"/>
  <c r="Q1823" i="27" s="1"/>
  <c r="Y1824" i="27"/>
  <c r="Z1824" i="27" s="1"/>
  <c r="Q1824" i="27" s="1"/>
  <c r="Y1825" i="27"/>
  <c r="Z1825" i="27" s="1"/>
  <c r="Q1825" i="27" s="1"/>
  <c r="Y1826" i="27"/>
  <c r="Z1826" i="27" s="1"/>
  <c r="Q1826" i="27" s="1"/>
  <c r="Y1827" i="27"/>
  <c r="Z1827" i="27" s="1"/>
  <c r="Q1827" i="27" s="1"/>
  <c r="Y1828" i="27"/>
  <c r="Z1828" i="27" s="1"/>
  <c r="Q1828" i="27" s="1"/>
  <c r="Y1829" i="27"/>
  <c r="Z1829" i="27" s="1"/>
  <c r="Q1829" i="27" s="1"/>
  <c r="Y1830" i="27"/>
  <c r="Z1830" i="27" s="1"/>
  <c r="Q1830" i="27" s="1"/>
  <c r="Y1831" i="27"/>
  <c r="Z1831" i="27" s="1"/>
  <c r="Q1831" i="27" s="1"/>
  <c r="Y1832" i="27"/>
  <c r="Z1832" i="27" s="1"/>
  <c r="Q1832" i="27" s="1"/>
  <c r="Y1833" i="27"/>
  <c r="Z1833" i="27" s="1"/>
  <c r="Q1833" i="27" s="1"/>
  <c r="Y1834" i="27"/>
  <c r="Z1834" i="27" s="1"/>
  <c r="Q1834" i="27" s="1"/>
  <c r="Y1835" i="27"/>
  <c r="Z1835" i="27" s="1"/>
  <c r="Q1835" i="27" s="1"/>
  <c r="Y1836" i="27"/>
  <c r="Z1836" i="27" s="1"/>
  <c r="Q1836" i="27" s="1"/>
  <c r="Y1837" i="27"/>
  <c r="Z1837" i="27" s="1"/>
  <c r="Q1837" i="27" s="1"/>
  <c r="Y1838" i="27"/>
  <c r="Z1838" i="27" s="1"/>
  <c r="Q1838" i="27" s="1"/>
  <c r="Y1839" i="27"/>
  <c r="Z1839" i="27" s="1"/>
  <c r="Q1839" i="27" s="1"/>
  <c r="Y1840" i="27"/>
  <c r="Z1840" i="27" s="1"/>
  <c r="Q1840" i="27" s="1"/>
  <c r="Y1841" i="27"/>
  <c r="Z1841" i="27" s="1"/>
  <c r="Q1841" i="27" s="1"/>
  <c r="Y1842" i="27"/>
  <c r="Z1842" i="27" s="1"/>
  <c r="Q1842" i="27" s="1"/>
  <c r="Y1843" i="27"/>
  <c r="Z1843" i="27" s="1"/>
  <c r="Q1843" i="27" s="1"/>
  <c r="Y1844" i="27"/>
  <c r="Z1844" i="27" s="1"/>
  <c r="Q1844" i="27" s="1"/>
  <c r="Y1845" i="27"/>
  <c r="Z1845" i="27" s="1"/>
  <c r="Q1845" i="27" s="1"/>
  <c r="Y1846" i="27"/>
  <c r="Z1846" i="27" s="1"/>
  <c r="Q1846" i="27" s="1"/>
  <c r="Y1847" i="27"/>
  <c r="Z1847" i="27" s="1"/>
  <c r="Q1847" i="27" s="1"/>
  <c r="Y1848" i="27"/>
  <c r="Z1848" i="27" s="1"/>
  <c r="Q1848" i="27" s="1"/>
  <c r="Y1849" i="27"/>
  <c r="Z1849" i="27" s="1"/>
  <c r="Q1849" i="27" s="1"/>
  <c r="Y1850" i="27"/>
  <c r="Z1850" i="27" s="1"/>
  <c r="Q1850" i="27" s="1"/>
  <c r="Y1851" i="27"/>
  <c r="Z1851" i="27" s="1"/>
  <c r="Q1851" i="27" s="1"/>
  <c r="Y1852" i="27"/>
  <c r="Z1852" i="27" s="1"/>
  <c r="Q1852" i="27" s="1"/>
  <c r="Y1853" i="27"/>
  <c r="Z1853" i="27" s="1"/>
  <c r="Q1853" i="27" s="1"/>
  <c r="Y1854" i="27"/>
  <c r="Z1854" i="27" s="1"/>
  <c r="Q1854" i="27" s="1"/>
  <c r="Y1855" i="27"/>
  <c r="Z1855" i="27" s="1"/>
  <c r="Q1855" i="27" s="1"/>
  <c r="Y1856" i="27"/>
  <c r="Z1856" i="27" s="1"/>
  <c r="Q1856" i="27" s="1"/>
  <c r="Y1857" i="27"/>
  <c r="Z1857" i="27" s="1"/>
  <c r="Q1857" i="27" s="1"/>
  <c r="Y1858" i="27"/>
  <c r="Z1858" i="27" s="1"/>
  <c r="Q1858" i="27" s="1"/>
  <c r="Y1859" i="27"/>
  <c r="Z1859" i="27" s="1"/>
  <c r="Q1859" i="27" s="1"/>
  <c r="Y1860" i="27"/>
  <c r="Z1860" i="27" s="1"/>
  <c r="Q1860" i="27" s="1"/>
  <c r="Y1861" i="27"/>
  <c r="Z1861" i="27" s="1"/>
  <c r="Q1861" i="27" s="1"/>
  <c r="Y1862" i="27"/>
  <c r="Z1862" i="27" s="1"/>
  <c r="Q1862" i="27" s="1"/>
  <c r="Y1863" i="27"/>
  <c r="Z1863" i="27" s="1"/>
  <c r="Q1863" i="27" s="1"/>
  <c r="Y1864" i="27"/>
  <c r="Z1864" i="27" s="1"/>
  <c r="Q1864" i="27" s="1"/>
  <c r="Y1865" i="27"/>
  <c r="Z1865" i="27" s="1"/>
  <c r="Q1865" i="27" s="1"/>
  <c r="Y1866" i="27"/>
  <c r="Z1866" i="27" s="1"/>
  <c r="Q1866" i="27" s="1"/>
  <c r="Y1867" i="27"/>
  <c r="Z1867" i="27" s="1"/>
  <c r="Q1867" i="27" s="1"/>
  <c r="Y1868" i="27"/>
  <c r="Z1868" i="27" s="1"/>
  <c r="Q1868" i="27" s="1"/>
  <c r="Y1869" i="27"/>
  <c r="Z1869" i="27" s="1"/>
  <c r="Q1869" i="27" s="1"/>
  <c r="Y1870" i="27"/>
  <c r="Z1870" i="27" s="1"/>
  <c r="Q1870" i="27" s="1"/>
  <c r="Y1871" i="27"/>
  <c r="Z1871" i="27" s="1"/>
  <c r="Q1871" i="27" s="1"/>
  <c r="Y1872" i="27"/>
  <c r="Z1872" i="27" s="1"/>
  <c r="Q1872" i="27" s="1"/>
  <c r="Y1873" i="27"/>
  <c r="Z1873" i="27" s="1"/>
  <c r="Q1873" i="27" s="1"/>
  <c r="Y1874" i="27"/>
  <c r="Z1874" i="27" s="1"/>
  <c r="Q1874" i="27" s="1"/>
  <c r="Y1875" i="27"/>
  <c r="Z1875" i="27" s="1"/>
  <c r="Q1875" i="27" s="1"/>
  <c r="Y1876" i="27"/>
  <c r="Z1876" i="27" s="1"/>
  <c r="Q1876" i="27" s="1"/>
  <c r="Y1877" i="27"/>
  <c r="Z1877" i="27" s="1"/>
  <c r="Q1877" i="27" s="1"/>
  <c r="Y1878" i="27"/>
  <c r="Z1878" i="27" s="1"/>
  <c r="Q1878" i="27" s="1"/>
  <c r="Y1879" i="27"/>
  <c r="Z1879" i="27" s="1"/>
  <c r="Q1879" i="27" s="1"/>
  <c r="Y1880" i="27"/>
  <c r="Z1880" i="27" s="1"/>
  <c r="Q1880" i="27" s="1"/>
  <c r="Y1881" i="27"/>
  <c r="Z1881" i="27" s="1"/>
  <c r="Q1881" i="27" s="1"/>
  <c r="Y1882" i="27"/>
  <c r="Z1882" i="27" s="1"/>
  <c r="Q1882" i="27" s="1"/>
  <c r="Y1883" i="27"/>
  <c r="Z1883" i="27" s="1"/>
  <c r="Q1883" i="27" s="1"/>
  <c r="Y1884" i="27"/>
  <c r="Z1884" i="27" s="1"/>
  <c r="Q1884" i="27" s="1"/>
  <c r="Y1885" i="27"/>
  <c r="Z1885" i="27" s="1"/>
  <c r="Q1885" i="27" s="1"/>
  <c r="Y1886" i="27"/>
  <c r="Z1886" i="27" s="1"/>
  <c r="Q1886" i="27" s="1"/>
  <c r="Y1887" i="27"/>
  <c r="Z1887" i="27" s="1"/>
  <c r="Q1887" i="27" s="1"/>
  <c r="Y1888" i="27"/>
  <c r="Z1888" i="27" s="1"/>
  <c r="Q1888" i="27" s="1"/>
  <c r="Y1889" i="27"/>
  <c r="Z1889" i="27" s="1"/>
  <c r="Q1889" i="27" s="1"/>
  <c r="Y1890" i="27"/>
  <c r="Z1890" i="27" s="1"/>
  <c r="Q1890" i="27" s="1"/>
  <c r="Y1891" i="27"/>
  <c r="Z1891" i="27" s="1"/>
  <c r="Q1891" i="27" s="1"/>
  <c r="Y1892" i="27"/>
  <c r="Z1892" i="27" s="1"/>
  <c r="Q1892" i="27" s="1"/>
  <c r="Y1893" i="27"/>
  <c r="Z1893" i="27" s="1"/>
  <c r="Q1893" i="27" s="1"/>
  <c r="Y1894" i="27"/>
  <c r="Z1894" i="27" s="1"/>
  <c r="Q1894" i="27" s="1"/>
  <c r="Y1895" i="27"/>
  <c r="Z1895" i="27" s="1"/>
  <c r="Q1895" i="27" s="1"/>
  <c r="Y1896" i="27"/>
  <c r="Z1896" i="27" s="1"/>
  <c r="Q1896" i="27" s="1"/>
  <c r="Y1897" i="27"/>
  <c r="Z1897" i="27" s="1"/>
  <c r="Q1897" i="27" s="1"/>
  <c r="Y1898" i="27"/>
  <c r="Z1898" i="27" s="1"/>
  <c r="Q1898" i="27" s="1"/>
  <c r="Y1899" i="27"/>
  <c r="Z1899" i="27" s="1"/>
  <c r="Q1899" i="27" s="1"/>
  <c r="Y1900" i="27"/>
  <c r="Z1900" i="27" s="1"/>
  <c r="Q1900" i="27" s="1"/>
  <c r="Y1901" i="27"/>
  <c r="Z1901" i="27" s="1"/>
  <c r="Q1901" i="27" s="1"/>
  <c r="Y1902" i="27"/>
  <c r="Z1902" i="27" s="1"/>
  <c r="Q1902" i="27" s="1"/>
  <c r="Y1903" i="27"/>
  <c r="Z1903" i="27" s="1"/>
  <c r="Q1903" i="27" s="1"/>
  <c r="Y1904" i="27"/>
  <c r="Z1904" i="27" s="1"/>
  <c r="Q1904" i="27" s="1"/>
  <c r="Y1905" i="27"/>
  <c r="Z1905" i="27" s="1"/>
  <c r="Q1905" i="27" s="1"/>
  <c r="Y1906" i="27"/>
  <c r="Z1906" i="27" s="1"/>
  <c r="Q1906" i="27" s="1"/>
  <c r="Y1907" i="27"/>
  <c r="Z1907" i="27" s="1"/>
  <c r="Q1907" i="27" s="1"/>
  <c r="Y1908" i="27"/>
  <c r="Z1908" i="27" s="1"/>
  <c r="Q1908" i="27" s="1"/>
  <c r="Y1909" i="27"/>
  <c r="Z1909" i="27" s="1"/>
  <c r="Q1909" i="27" s="1"/>
  <c r="Y1910" i="27"/>
  <c r="Z1910" i="27" s="1"/>
  <c r="Q1910" i="27" s="1"/>
  <c r="Y1911" i="27"/>
  <c r="Z1911" i="27" s="1"/>
  <c r="Q1911" i="27" s="1"/>
  <c r="Y1912" i="27"/>
  <c r="Z1912" i="27" s="1"/>
  <c r="Q1912" i="27" s="1"/>
  <c r="Y1913" i="27"/>
  <c r="Z1913" i="27" s="1"/>
  <c r="Q1913" i="27" s="1"/>
  <c r="Y1914" i="27"/>
  <c r="Z1914" i="27" s="1"/>
  <c r="Q1914" i="27" s="1"/>
  <c r="Y1915" i="27"/>
  <c r="Z1915" i="27" s="1"/>
  <c r="Q1915" i="27" s="1"/>
  <c r="Y1917" i="27"/>
  <c r="Z1917" i="27" s="1"/>
  <c r="Q1917" i="27" s="1"/>
  <c r="Y1918" i="27"/>
  <c r="Z1918" i="27" s="1"/>
  <c r="Q1918" i="27" s="1"/>
  <c r="Y1919" i="27"/>
  <c r="Z1919" i="27" s="1"/>
  <c r="Q1919" i="27" s="1"/>
  <c r="Y1920" i="27"/>
  <c r="Z1920" i="27" s="1"/>
  <c r="Q1920" i="27" s="1"/>
  <c r="Y1921" i="27"/>
  <c r="Z1921" i="27" s="1"/>
  <c r="Q1921" i="27" s="1"/>
  <c r="Y1922" i="27"/>
  <c r="Z1922" i="27" s="1"/>
  <c r="Q1922" i="27" s="1"/>
  <c r="Y1923" i="27"/>
  <c r="Z1923" i="27" s="1"/>
  <c r="Q1923" i="27" s="1"/>
  <c r="Y1924" i="27"/>
  <c r="Z1924" i="27" s="1"/>
  <c r="Q1924" i="27" s="1"/>
  <c r="Y1925" i="27"/>
  <c r="Z1925" i="27"/>
  <c r="Q1925" i="27" s="1"/>
  <c r="Y1926" i="27"/>
  <c r="Z1926" i="27" s="1"/>
  <c r="Q1926" i="27" s="1"/>
  <c r="Y1927" i="27"/>
  <c r="Z1927" i="27" s="1"/>
  <c r="Q1927" i="27" s="1"/>
  <c r="Y1928" i="27"/>
  <c r="Z1928" i="27" s="1"/>
  <c r="Q1928" i="27" s="1"/>
  <c r="Y1929" i="27"/>
  <c r="Z1929" i="27" s="1"/>
  <c r="Q1929" i="27" s="1"/>
  <c r="Y1930" i="27"/>
  <c r="Z1930" i="27" s="1"/>
  <c r="Q1930" i="27" s="1"/>
  <c r="Y1931" i="27"/>
  <c r="Z1931" i="27" s="1"/>
  <c r="Q1931" i="27" s="1"/>
  <c r="Y1932" i="27"/>
  <c r="Z1932" i="27"/>
  <c r="Q1932" i="27" s="1"/>
  <c r="Y1933" i="27"/>
  <c r="Z1933" i="27" s="1"/>
  <c r="Q1933" i="27" s="1"/>
  <c r="Y1934" i="27"/>
  <c r="Z1934" i="27" s="1"/>
  <c r="Q1934" i="27" s="1"/>
  <c r="Y1935" i="27"/>
  <c r="Z1935" i="27" s="1"/>
  <c r="Q1935" i="27" s="1"/>
  <c r="Y1936" i="27"/>
  <c r="Z1936" i="27" s="1"/>
  <c r="Q1936" i="27" s="1"/>
  <c r="Y1937" i="27"/>
  <c r="Z1937" i="27" s="1"/>
  <c r="Q1937" i="27" s="1"/>
  <c r="Y1938" i="27"/>
  <c r="Z1938" i="27" s="1"/>
  <c r="Q1938" i="27" s="1"/>
  <c r="Y1939" i="27"/>
  <c r="Z1939" i="27" s="1"/>
  <c r="Q1939" i="27" s="1"/>
  <c r="Y1940" i="27"/>
  <c r="Z1940" i="27" s="1"/>
  <c r="Q1940" i="27" s="1"/>
  <c r="Y1941" i="27"/>
  <c r="Z1941" i="27" s="1"/>
  <c r="Q1941" i="27" s="1"/>
  <c r="Y1942" i="27"/>
  <c r="Z1942" i="27" s="1"/>
  <c r="Q1942" i="27" s="1"/>
  <c r="Y1943" i="27"/>
  <c r="Z1943" i="27" s="1"/>
  <c r="Q1943" i="27" s="1"/>
  <c r="Y1944" i="27"/>
  <c r="Z1944" i="27" s="1"/>
  <c r="Q1944" i="27" s="1"/>
  <c r="Y1945" i="27"/>
  <c r="Z1945" i="27" s="1"/>
  <c r="Q1945" i="27" s="1"/>
  <c r="Y1946" i="27"/>
  <c r="Z1946" i="27" s="1"/>
  <c r="Q1946" i="27" s="1"/>
  <c r="Y1947" i="27"/>
  <c r="Z1947" i="27" s="1"/>
  <c r="Q1947" i="27" s="1"/>
  <c r="Y1948" i="27"/>
  <c r="Z1948" i="27" s="1"/>
  <c r="Q1948" i="27" s="1"/>
  <c r="Y1949" i="27"/>
  <c r="Z1949" i="27" s="1"/>
  <c r="Q1949" i="27" s="1"/>
  <c r="Y1950" i="27"/>
  <c r="Z1950" i="27" s="1"/>
  <c r="Q1950" i="27" s="1"/>
  <c r="Y1951" i="27"/>
  <c r="Z1951" i="27" s="1"/>
  <c r="Q1951" i="27" s="1"/>
  <c r="Y1952" i="27"/>
  <c r="Z1952" i="27" s="1"/>
  <c r="Q1952" i="27" s="1"/>
  <c r="Y1953" i="27"/>
  <c r="Z1953" i="27" s="1"/>
  <c r="Q1953" i="27" s="1"/>
  <c r="Y1954" i="27"/>
  <c r="Z1954" i="27" s="1"/>
  <c r="Q1954" i="27" s="1"/>
  <c r="Y1955" i="27"/>
  <c r="Z1955" i="27" s="1"/>
  <c r="Q1955" i="27" s="1"/>
  <c r="Y1956" i="27"/>
  <c r="Z1956" i="27" s="1"/>
  <c r="Q1956" i="27" s="1"/>
  <c r="Y1957" i="27"/>
  <c r="Z1957" i="27" s="1"/>
  <c r="Q1957" i="27" s="1"/>
  <c r="Y1958" i="27"/>
  <c r="Z1958" i="27" s="1"/>
  <c r="Q1958" i="27" s="1"/>
  <c r="Y1959" i="27"/>
  <c r="Z1959" i="27" s="1"/>
  <c r="Q1959" i="27" s="1"/>
  <c r="Y1960" i="27"/>
  <c r="Z1960" i="27" s="1"/>
  <c r="Q1960" i="27" s="1"/>
  <c r="Y1961" i="27"/>
  <c r="Z1961" i="27" s="1"/>
  <c r="Q1961" i="27" s="1"/>
  <c r="Y1962" i="27"/>
  <c r="Z1962" i="27" s="1"/>
  <c r="Q1962" i="27" s="1"/>
  <c r="Y1963" i="27"/>
  <c r="Z1963" i="27" s="1"/>
  <c r="Q1963" i="27" s="1"/>
  <c r="Y1964" i="27"/>
  <c r="Z1964" i="27" s="1"/>
  <c r="Q1964" i="27" s="1"/>
  <c r="Y1965" i="27"/>
  <c r="Z1965" i="27" s="1"/>
  <c r="Q1965" i="27" s="1"/>
  <c r="Y1966" i="27"/>
  <c r="Z1966" i="27" s="1"/>
  <c r="Q1966" i="27" s="1"/>
  <c r="Y1967" i="27"/>
  <c r="Z1967" i="27" s="1"/>
  <c r="Q1967" i="27" s="1"/>
  <c r="Y1968" i="27"/>
  <c r="Z1968" i="27" s="1"/>
  <c r="Q1968" i="27" s="1"/>
  <c r="Y1969" i="27"/>
  <c r="Z1969" i="27" s="1"/>
  <c r="Q1969" i="27" s="1"/>
  <c r="Y1970" i="27"/>
  <c r="Z1970" i="27" s="1"/>
  <c r="Q1970" i="27" s="1"/>
  <c r="Y1971" i="27"/>
  <c r="Z1971" i="27" s="1"/>
  <c r="Q1971" i="27" s="1"/>
  <c r="Y1972" i="27"/>
  <c r="Z1972" i="27" s="1"/>
  <c r="Q1972" i="27" s="1"/>
  <c r="Y1973" i="27"/>
  <c r="Z1973" i="27" s="1"/>
  <c r="Q1973" i="27" s="1"/>
  <c r="Y1974" i="27"/>
  <c r="Z1974" i="27" s="1"/>
  <c r="Q1974" i="27" s="1"/>
  <c r="Y1975" i="27"/>
  <c r="Z1975" i="27" s="1"/>
  <c r="Q1975" i="27" s="1"/>
  <c r="Y1976" i="27"/>
  <c r="Z1976" i="27" s="1"/>
  <c r="Q1976" i="27" s="1"/>
  <c r="Y1977" i="27"/>
  <c r="Z1977" i="27" s="1"/>
  <c r="Q1977" i="27" s="1"/>
  <c r="Y1978" i="27"/>
  <c r="Z1978" i="27" s="1"/>
  <c r="Q1978" i="27" s="1"/>
  <c r="Y1979" i="27"/>
  <c r="Z1979" i="27" s="1"/>
  <c r="Q1979" i="27" s="1"/>
  <c r="Y1980" i="27"/>
  <c r="Z1980" i="27" s="1"/>
  <c r="Q1980" i="27" s="1"/>
  <c r="Y1981" i="27"/>
  <c r="Z1981" i="27" s="1"/>
  <c r="Q1981" i="27" s="1"/>
  <c r="Y1982" i="27"/>
  <c r="Z1982" i="27" s="1"/>
  <c r="Q1982" i="27" s="1"/>
  <c r="Y1983" i="27"/>
  <c r="Z1983" i="27" s="1"/>
  <c r="Q1983" i="27" s="1"/>
  <c r="Y1984" i="27"/>
  <c r="Z1984" i="27" s="1"/>
  <c r="Q1984" i="27" s="1"/>
  <c r="Y1985" i="27"/>
  <c r="Z1985" i="27" s="1"/>
  <c r="Q1985" i="27" s="1"/>
  <c r="Y1986" i="27"/>
  <c r="Z1986" i="27" s="1"/>
  <c r="Q1986" i="27" s="1"/>
  <c r="Y1987" i="27"/>
  <c r="Z1987" i="27" s="1"/>
  <c r="Q1987" i="27" s="1"/>
  <c r="Y1988" i="27"/>
  <c r="Z1988" i="27" s="1"/>
  <c r="Q1988" i="27" s="1"/>
  <c r="Y1989" i="27"/>
  <c r="Z1989" i="27" s="1"/>
  <c r="Q1989" i="27" s="1"/>
  <c r="Y1990" i="27"/>
  <c r="Z1990" i="27" s="1"/>
  <c r="Q1990" i="27" s="1"/>
  <c r="Y1991" i="27"/>
  <c r="Z1991" i="27" s="1"/>
  <c r="Q1991" i="27" s="1"/>
  <c r="Y1992" i="27"/>
  <c r="Z1992" i="27" s="1"/>
  <c r="Q1992" i="27" s="1"/>
  <c r="Y1993" i="27"/>
  <c r="Z1993" i="27" s="1"/>
  <c r="Q1993" i="27" s="1"/>
  <c r="Y1994" i="27"/>
  <c r="Z1994" i="27" s="1"/>
  <c r="Q1994" i="27" s="1"/>
  <c r="Y1995" i="27"/>
  <c r="Z1995" i="27" s="1"/>
  <c r="Q1995" i="27" s="1"/>
  <c r="Y2013" i="27"/>
  <c r="Z2013" i="27" s="1"/>
  <c r="Q2013" i="27" s="1"/>
  <c r="Y1996" i="27"/>
  <c r="Z1996" i="27"/>
  <c r="Q1996" i="27" s="1"/>
  <c r="Y1997" i="27"/>
  <c r="Z1997" i="27" s="1"/>
  <c r="Q1997" i="27" s="1"/>
  <c r="Y1998" i="27"/>
  <c r="Z1998" i="27" s="1"/>
  <c r="Q1998" i="27" s="1"/>
  <c r="Y1999" i="27"/>
  <c r="Z1999" i="27" s="1"/>
  <c r="Q1999" i="27" s="1"/>
  <c r="Y2000" i="27"/>
  <c r="Z2000" i="27" s="1"/>
  <c r="Q2000" i="27" s="1"/>
  <c r="Y2001" i="27"/>
  <c r="Z2001" i="27" s="1"/>
  <c r="Q2001" i="27" s="1"/>
  <c r="Y2002" i="27"/>
  <c r="Z2002" i="27" s="1"/>
  <c r="Q2002" i="27" s="1"/>
  <c r="Y2003" i="27"/>
  <c r="Z2003" i="27" s="1"/>
  <c r="Q2003" i="27" s="1"/>
  <c r="Y2004" i="27"/>
  <c r="Z2004" i="27" s="1"/>
  <c r="Q2004" i="27" s="1"/>
  <c r="Y2005" i="27"/>
  <c r="Z2005" i="27" s="1"/>
  <c r="Q2005" i="27" s="1"/>
  <c r="Y2006" i="27"/>
  <c r="Z2006" i="27" s="1"/>
  <c r="Q2006" i="27" s="1"/>
  <c r="Y2007" i="27"/>
  <c r="Z2007" i="27" s="1"/>
  <c r="Q2007" i="27" s="1"/>
  <c r="Y2008" i="27"/>
  <c r="Z2008" i="27" s="1"/>
  <c r="Q2008" i="27" s="1"/>
  <c r="Y2009" i="27"/>
  <c r="Z2009" i="27" s="1"/>
  <c r="Q2009" i="27" s="1"/>
  <c r="Y2010" i="27"/>
  <c r="Z2010" i="27" s="1"/>
  <c r="Q2010" i="27" s="1"/>
  <c r="Y2011" i="27"/>
  <c r="Z2011" i="27" s="1"/>
  <c r="Q2011" i="27" s="1"/>
  <c r="Y2012" i="27"/>
  <c r="Z2012" i="27" s="1"/>
  <c r="Q2012" i="27" s="1"/>
  <c r="Y2014" i="27"/>
  <c r="Z2014" i="27" s="1"/>
  <c r="Q2014" i="27" s="1"/>
  <c r="Y2015" i="27"/>
  <c r="Z2015" i="27" s="1"/>
  <c r="Q2015" i="27" s="1"/>
  <c r="Y2016" i="27"/>
  <c r="Z2016" i="27" s="1"/>
  <c r="Q2016" i="27" s="1"/>
  <c r="Y2017" i="27"/>
  <c r="Z2017" i="27" s="1"/>
  <c r="Q2017" i="27" s="1"/>
  <c r="Y2018" i="27"/>
  <c r="Z2018" i="27" s="1"/>
  <c r="Q2018" i="27" s="1"/>
  <c r="Y2019" i="27"/>
  <c r="Z2019" i="27" s="1"/>
  <c r="Q2019" i="27" s="1"/>
  <c r="Y2020" i="27"/>
  <c r="Z2020" i="27" s="1"/>
  <c r="Q2020" i="27" s="1"/>
  <c r="Y2021" i="27"/>
  <c r="Z2021" i="27" s="1"/>
  <c r="Q2021" i="27" s="1"/>
  <c r="Y2022" i="27"/>
  <c r="Z2022" i="27" s="1"/>
  <c r="Q2022" i="27" s="1"/>
  <c r="Y2023" i="27"/>
  <c r="Z2023" i="27" s="1"/>
  <c r="Q2023" i="27" s="1"/>
  <c r="Y2024" i="27"/>
  <c r="Z2024" i="27" s="1"/>
  <c r="Q2024" i="27" s="1"/>
  <c r="Y2025" i="27"/>
  <c r="Z2025" i="27" s="1"/>
  <c r="Q2025" i="27" s="1"/>
  <c r="Y2026" i="27"/>
  <c r="Z2026" i="27" s="1"/>
  <c r="Q2026" i="27" s="1"/>
  <c r="Y2027" i="27"/>
  <c r="Z2027" i="27" s="1"/>
  <c r="Q2027" i="27" s="1"/>
  <c r="Y2028" i="27"/>
  <c r="Z2028" i="27" s="1"/>
  <c r="Q2028" i="27" s="1"/>
  <c r="Y2029" i="27"/>
  <c r="Z2029" i="27" s="1"/>
  <c r="Q2029" i="27" s="1"/>
  <c r="Y2030" i="27"/>
  <c r="Z2030" i="27" s="1"/>
  <c r="Q2030" i="27" s="1"/>
  <c r="Y2031" i="27"/>
  <c r="Z2031" i="27" s="1"/>
  <c r="Q2031" i="27" s="1"/>
  <c r="Y2032" i="27"/>
  <c r="Z2032" i="27" s="1"/>
  <c r="Q2032" i="27" s="1"/>
  <c r="Y2033" i="27"/>
  <c r="Z2033" i="27" s="1"/>
  <c r="Q2033" i="27" s="1"/>
  <c r="Y2034" i="27"/>
  <c r="Z2034" i="27" s="1"/>
  <c r="Q2034" i="27" s="1"/>
  <c r="Y2035" i="27"/>
  <c r="Z2035" i="27" s="1"/>
  <c r="Q2035" i="27" s="1"/>
  <c r="Y2036" i="27"/>
  <c r="Z2036" i="27" s="1"/>
  <c r="Q2036" i="27" s="1"/>
  <c r="Y2037" i="27"/>
  <c r="Z2037" i="27" s="1"/>
  <c r="Q2037" i="27" s="1"/>
  <c r="Y2038" i="27"/>
  <c r="Z2038" i="27" s="1"/>
  <c r="Q2038" i="27" s="1"/>
  <c r="Y2039" i="27"/>
  <c r="Z2039" i="27" s="1"/>
  <c r="Q2039" i="27" s="1"/>
  <c r="Y2040" i="27"/>
  <c r="Z2040" i="27" s="1"/>
  <c r="Q2040" i="27" s="1"/>
  <c r="Y2041" i="27"/>
  <c r="Z2041" i="27" s="1"/>
  <c r="Q2041" i="27" s="1"/>
  <c r="Y2042" i="27"/>
  <c r="Z2042" i="27" s="1"/>
  <c r="Q2042" i="27" s="1"/>
  <c r="Y2043" i="27"/>
  <c r="Z2043" i="27" s="1"/>
  <c r="Q2043" i="27" s="1"/>
  <c r="Y2044" i="27"/>
  <c r="Z2044" i="27" s="1"/>
  <c r="Q2044" i="27" s="1"/>
  <c r="Y2045" i="27"/>
  <c r="Z2045" i="27" s="1"/>
  <c r="Q2045" i="27" s="1"/>
  <c r="Y2046" i="27"/>
  <c r="Z2046" i="27" s="1"/>
  <c r="Q2046" i="27" s="1"/>
  <c r="Y2047" i="27"/>
  <c r="Z2047" i="27" s="1"/>
  <c r="Q2047" i="27" s="1"/>
  <c r="Y2048" i="27"/>
  <c r="Z2048" i="27" s="1"/>
  <c r="Q2048" i="27" s="1"/>
  <c r="Y2049" i="27"/>
  <c r="Z2049" i="27" s="1"/>
  <c r="Q2049" i="27" s="1"/>
  <c r="Y2050" i="27"/>
  <c r="Z2050" i="27" s="1"/>
  <c r="Q2050" i="27" s="1"/>
  <c r="Y2051" i="27"/>
  <c r="Z2051" i="27" s="1"/>
  <c r="Q2051" i="27" s="1"/>
  <c r="Y2052" i="27"/>
  <c r="Z2052" i="27" s="1"/>
  <c r="Q2052" i="27" s="1"/>
  <c r="Y2053" i="27"/>
  <c r="Z2053" i="27" s="1"/>
  <c r="Q2053" i="27" s="1"/>
  <c r="Y2054" i="27"/>
  <c r="Z2054" i="27" s="1"/>
  <c r="Q2054" i="27" s="1"/>
  <c r="Y2055" i="27"/>
  <c r="Z2055" i="27" s="1"/>
  <c r="Q2055" i="27" s="1"/>
  <c r="Y2056" i="27"/>
  <c r="Z2056" i="27" s="1"/>
  <c r="Q2056" i="27" s="1"/>
  <c r="Y2057" i="27"/>
  <c r="Z2057" i="27" s="1"/>
  <c r="Q2057" i="27" s="1"/>
  <c r="Y2058" i="27"/>
  <c r="Z2058" i="27" s="1"/>
  <c r="Q2058" i="27" s="1"/>
  <c r="Y2059" i="27"/>
  <c r="Z2059" i="27" s="1"/>
  <c r="Q2059" i="27" s="1"/>
  <c r="Y2060" i="27"/>
  <c r="Z2060" i="27" s="1"/>
  <c r="Q2060" i="27" s="1"/>
  <c r="Y2061" i="27"/>
  <c r="Z2061" i="27" s="1"/>
  <c r="Q2061" i="27" s="1"/>
  <c r="Y2062" i="27"/>
  <c r="Z2062" i="27" s="1"/>
  <c r="Q2062" i="27" s="1"/>
  <c r="Y2063" i="27"/>
  <c r="Z2063" i="27" s="1"/>
  <c r="Q2063" i="27" s="1"/>
  <c r="Y2064" i="27"/>
  <c r="Z2064" i="27" s="1"/>
  <c r="Q2064" i="27" s="1"/>
  <c r="Y2065" i="27"/>
  <c r="Z2065" i="27" s="1"/>
  <c r="Q2065" i="27" s="1"/>
  <c r="Y2066" i="27"/>
  <c r="Z2066" i="27" s="1"/>
  <c r="Q2066" i="27" s="1"/>
  <c r="Y2067" i="27"/>
  <c r="Z2067" i="27" s="1"/>
  <c r="Q2067" i="27" s="1"/>
  <c r="Y2068" i="27"/>
  <c r="Z2068" i="27" s="1"/>
  <c r="Q2068" i="27" s="1"/>
  <c r="Y2069" i="27"/>
  <c r="Z2069" i="27" s="1"/>
  <c r="Q2069" i="27" s="1"/>
  <c r="Y2070" i="27"/>
  <c r="Z2070" i="27" s="1"/>
  <c r="Q2070" i="27" s="1"/>
  <c r="Y2071" i="27"/>
  <c r="Z2071" i="27" s="1"/>
  <c r="Q2071" i="27" s="1"/>
  <c r="Y2072" i="27"/>
  <c r="Z2072" i="27" s="1"/>
  <c r="Q2072" i="27" s="1"/>
  <c r="Y2073" i="27"/>
  <c r="Z2073" i="27" s="1"/>
  <c r="Q2073" i="27" s="1"/>
  <c r="Y2074" i="27"/>
  <c r="Z2074" i="27" s="1"/>
  <c r="Q2074" i="27" s="1"/>
  <c r="Y2075" i="27"/>
  <c r="Z2075" i="27" s="1"/>
  <c r="Q2075" i="27" s="1"/>
  <c r="Y2076" i="27"/>
  <c r="Z2076" i="27" s="1"/>
  <c r="Q2076" i="27" s="1"/>
  <c r="Y2077" i="27"/>
  <c r="Z2077" i="27" s="1"/>
  <c r="Q2077" i="27" s="1"/>
  <c r="Y2078" i="27"/>
  <c r="Z2078" i="27" s="1"/>
  <c r="Q2078" i="27" s="1"/>
  <c r="Y2079" i="27"/>
  <c r="Z2079" i="27" s="1"/>
  <c r="Q2079" i="27" s="1"/>
  <c r="Y2080" i="27"/>
  <c r="Z2080" i="27" s="1"/>
  <c r="Q2080" i="27" s="1"/>
  <c r="Y2081" i="27"/>
  <c r="Z2081" i="27" s="1"/>
  <c r="Q2081" i="27" s="1"/>
  <c r="Y2082" i="27"/>
  <c r="Z2082" i="27" s="1"/>
  <c r="Q2082" i="27" s="1"/>
  <c r="Y2083" i="27"/>
  <c r="Z2083" i="27" s="1"/>
  <c r="Q2083" i="27" s="1"/>
  <c r="Y2084" i="27"/>
  <c r="Z2084" i="27" s="1"/>
  <c r="Q2084" i="27" s="1"/>
  <c r="Y2085" i="27"/>
  <c r="Z2085" i="27" s="1"/>
  <c r="Q2085" i="27" s="1"/>
  <c r="Y2086" i="27"/>
  <c r="Z2086" i="27" s="1"/>
  <c r="Q2086" i="27" s="1"/>
  <c r="Y2087" i="27"/>
  <c r="Z2087" i="27" s="1"/>
  <c r="Q2087" i="27" s="1"/>
  <c r="Y2088" i="27"/>
  <c r="Z2088" i="27" s="1"/>
  <c r="Q2088" i="27" s="1"/>
  <c r="Y2089" i="27"/>
  <c r="Z2089" i="27" s="1"/>
  <c r="Q2089" i="27" s="1"/>
  <c r="Y2090" i="27"/>
  <c r="Z2090" i="27" s="1"/>
  <c r="Q2090" i="27" s="1"/>
  <c r="Y2091" i="27"/>
  <c r="Z2091" i="27" s="1"/>
  <c r="Q2091" i="27" s="1"/>
  <c r="Y2092" i="27"/>
  <c r="Z2092" i="27" s="1"/>
  <c r="Q2092" i="27" s="1"/>
  <c r="Y2093" i="27"/>
  <c r="Z2093" i="27" s="1"/>
  <c r="Q2093" i="27" s="1"/>
  <c r="Y2094" i="27"/>
  <c r="Z2094" i="27" s="1"/>
  <c r="Q2094" i="27" s="1"/>
  <c r="Y2095" i="27"/>
  <c r="Z2095" i="27" s="1"/>
  <c r="Q2095" i="27" s="1"/>
  <c r="Y2096" i="27"/>
  <c r="Z2096" i="27" s="1"/>
  <c r="Q2096" i="27" s="1"/>
  <c r="Y2097" i="27"/>
  <c r="Z2097" i="27" s="1"/>
  <c r="Q2097" i="27" s="1"/>
  <c r="Y2098" i="27"/>
  <c r="Z2098" i="27" s="1"/>
  <c r="Q2098" i="27" s="1"/>
  <c r="Y2099" i="27"/>
  <c r="Z2099" i="27" s="1"/>
  <c r="Q2099" i="27" s="1"/>
  <c r="Y2100" i="27"/>
  <c r="Z2100" i="27" s="1"/>
  <c r="Q2100" i="27" s="1"/>
  <c r="Y2101" i="27"/>
  <c r="Z2101" i="27" s="1"/>
  <c r="Q2101" i="27" s="1"/>
  <c r="Y2102" i="27"/>
  <c r="Z2102" i="27" s="1"/>
  <c r="Q2102" i="27" s="1"/>
  <c r="Y2103" i="27"/>
  <c r="Z2103" i="27" s="1"/>
  <c r="Q2103" i="27" s="1"/>
  <c r="Y2104" i="27"/>
  <c r="Z2104" i="27" s="1"/>
  <c r="Q2104" i="27" s="1"/>
  <c r="Y2105" i="27"/>
  <c r="Z2105" i="27" s="1"/>
  <c r="Q2105" i="27" s="1"/>
  <c r="Y2106" i="27"/>
  <c r="Z2106" i="27" s="1"/>
  <c r="Q2106" i="27" s="1"/>
  <c r="Y2107" i="27"/>
  <c r="Z2107" i="27" s="1"/>
  <c r="Q2107" i="27" s="1"/>
  <c r="Y2108" i="27"/>
  <c r="Z2108" i="27" s="1"/>
  <c r="Q2108" i="27" s="1"/>
  <c r="Y2109" i="27"/>
  <c r="Z2109" i="27" s="1"/>
  <c r="Q2109" i="27" s="1"/>
  <c r="Y2110" i="27"/>
  <c r="Z2110" i="27" s="1"/>
  <c r="Q2110" i="27" s="1"/>
  <c r="Y2111" i="27"/>
  <c r="Z2111" i="27" s="1"/>
  <c r="Q2111" i="27" s="1"/>
  <c r="Y2112" i="27"/>
  <c r="Z2112" i="27" s="1"/>
  <c r="Q2112" i="27" s="1"/>
  <c r="Y2113" i="27"/>
  <c r="Z2113" i="27" s="1"/>
  <c r="Q2113" i="27" s="1"/>
  <c r="Y2114" i="27"/>
  <c r="Z2114" i="27" s="1"/>
  <c r="Q2114" i="27" s="1"/>
  <c r="Y2115" i="27"/>
  <c r="Z2115" i="27" s="1"/>
  <c r="Q2115" i="27" s="1"/>
  <c r="Y2116" i="27"/>
  <c r="Z2116" i="27" s="1"/>
  <c r="Q2116" i="27" s="1"/>
  <c r="Y2117" i="27"/>
  <c r="Z2117" i="27" s="1"/>
  <c r="Q2117" i="27" s="1"/>
  <c r="Y2118" i="27"/>
  <c r="Z2118" i="27" s="1"/>
  <c r="Q2118" i="27" s="1"/>
  <c r="Y2119" i="27"/>
  <c r="Z2119" i="27" s="1"/>
  <c r="Q2119" i="27" s="1"/>
  <c r="Y2120" i="27"/>
  <c r="Z2120" i="27" s="1"/>
  <c r="Q2120" i="27" s="1"/>
  <c r="Y2121" i="27"/>
  <c r="Z2121" i="27" s="1"/>
  <c r="Q2121" i="27" s="1"/>
  <c r="Y2122" i="27"/>
  <c r="Z2122" i="27" s="1"/>
  <c r="Q2122" i="27" s="1"/>
  <c r="Y2123" i="27"/>
  <c r="Z2123" i="27" s="1"/>
  <c r="Q2123" i="27" s="1"/>
  <c r="Y2124" i="27"/>
  <c r="Z2124" i="27" s="1"/>
  <c r="Q2124" i="27" s="1"/>
  <c r="Y2125" i="27"/>
  <c r="Z2125" i="27" s="1"/>
  <c r="Q2125" i="27" s="1"/>
  <c r="Y2126" i="27"/>
  <c r="Z2126" i="27" s="1"/>
  <c r="Q2126" i="27" s="1"/>
  <c r="Y2127" i="27"/>
  <c r="Z2127" i="27" s="1"/>
  <c r="Q2127" i="27" s="1"/>
  <c r="Y2128" i="27"/>
  <c r="Z2128" i="27" s="1"/>
  <c r="Q2128" i="27" s="1"/>
  <c r="Y2129" i="27"/>
  <c r="Z2129" i="27" s="1"/>
  <c r="Q2129" i="27" s="1"/>
  <c r="Y2130" i="27"/>
  <c r="Z2130" i="27" s="1"/>
  <c r="Q2130" i="27" s="1"/>
  <c r="Y2131" i="27"/>
  <c r="Z2131" i="27" s="1"/>
  <c r="Q2131" i="27" s="1"/>
  <c r="Y2132" i="27"/>
  <c r="Z2132" i="27" s="1"/>
  <c r="Q2132" i="27" s="1"/>
  <c r="Y2133" i="27"/>
  <c r="Z2133" i="27" s="1"/>
  <c r="Q2133" i="27" s="1"/>
  <c r="Y2134" i="27"/>
  <c r="Z2134" i="27" s="1"/>
  <c r="Q2134" i="27" s="1"/>
  <c r="Y2135" i="27"/>
  <c r="Z2135" i="27" s="1"/>
  <c r="Q2135" i="27" s="1"/>
  <c r="Y2136" i="27"/>
  <c r="Z2136" i="27" s="1"/>
  <c r="Q2136" i="27" s="1"/>
  <c r="Y2137" i="27"/>
  <c r="Z2137" i="27" s="1"/>
  <c r="Q2137" i="27" s="1"/>
  <c r="Y2138" i="27"/>
  <c r="Z2138" i="27" s="1"/>
  <c r="Q2138" i="27" s="1"/>
  <c r="Y2139" i="27"/>
  <c r="Z2139" i="27" s="1"/>
  <c r="Q2139" i="27" s="1"/>
  <c r="Y2140" i="27"/>
  <c r="Z2140" i="27" s="1"/>
  <c r="Q2140" i="27" s="1"/>
  <c r="Y2141" i="27"/>
  <c r="Z2141" i="27" s="1"/>
  <c r="Q2141" i="27" s="1"/>
  <c r="Y2142" i="27"/>
  <c r="Z2142" i="27" s="1"/>
  <c r="Q2142" i="27" s="1"/>
  <c r="Y2143" i="27"/>
  <c r="Z2143" i="27" s="1"/>
  <c r="Q2143" i="27" s="1"/>
  <c r="Y2144" i="27"/>
  <c r="Z2144" i="27" s="1"/>
  <c r="Q2144" i="27" s="1"/>
  <c r="Y2145" i="27"/>
  <c r="Z2145" i="27" s="1"/>
  <c r="Q2145" i="27" s="1"/>
  <c r="Y2146" i="27"/>
  <c r="Z2146" i="27" s="1"/>
  <c r="Q2146" i="27" s="1"/>
  <c r="Y2147" i="27"/>
  <c r="Z2147" i="27" s="1"/>
  <c r="Q2147" i="27" s="1"/>
  <c r="Y2148" i="27"/>
  <c r="Z2148" i="27" s="1"/>
  <c r="Q2148" i="27" s="1"/>
  <c r="Y2149" i="27"/>
  <c r="Z2149" i="27" s="1"/>
  <c r="Q2149" i="27" s="1"/>
  <c r="Y2150" i="27"/>
  <c r="Z2150" i="27" s="1"/>
  <c r="Q2150" i="27" s="1"/>
  <c r="Y2151" i="27"/>
  <c r="Z2151" i="27" s="1"/>
  <c r="Q2151" i="27" s="1"/>
  <c r="Y2152" i="27"/>
  <c r="Z2152" i="27" s="1"/>
  <c r="Q2152" i="27" s="1"/>
  <c r="Y2153" i="27"/>
  <c r="Z2153" i="27" s="1"/>
  <c r="Q2153" i="27"/>
  <c r="Y2154" i="27"/>
  <c r="Z2154" i="27" s="1"/>
  <c r="Q2154" i="27" s="1"/>
  <c r="Y2155" i="27"/>
  <c r="Z2155" i="27" s="1"/>
  <c r="Q2155" i="27" s="1"/>
  <c r="Y2156" i="27"/>
  <c r="Z2156" i="27" s="1"/>
  <c r="Q2156" i="27" s="1"/>
  <c r="Y2157" i="27"/>
  <c r="Z2157" i="27" s="1"/>
  <c r="Q2157" i="27" s="1"/>
  <c r="Y2158" i="27"/>
  <c r="Z2158" i="27" s="1"/>
  <c r="Q2158" i="27" s="1"/>
  <c r="Y2159" i="27"/>
  <c r="Z2159" i="27" s="1"/>
  <c r="Q2159" i="27" s="1"/>
  <c r="Y2160" i="27"/>
  <c r="Z2160" i="27" s="1"/>
  <c r="Q2160" i="27" s="1"/>
  <c r="Y2161" i="27"/>
  <c r="Z2161" i="27" s="1"/>
  <c r="Q2161" i="27" s="1"/>
  <c r="Y2162" i="27"/>
  <c r="Z2162" i="27" s="1"/>
  <c r="Q2162" i="27" s="1"/>
  <c r="Y2163" i="27"/>
  <c r="Z2163" i="27" s="1"/>
  <c r="Q2163" i="27" s="1"/>
  <c r="Y2164" i="27"/>
  <c r="Z2164" i="27" s="1"/>
  <c r="Q2164" i="27" s="1"/>
  <c r="Y2165" i="27"/>
  <c r="Z2165" i="27" s="1"/>
  <c r="Q2165" i="27" s="1"/>
  <c r="Y2166" i="27"/>
  <c r="Z2166" i="27" s="1"/>
  <c r="Q2166" i="27" s="1"/>
  <c r="Y2167" i="27"/>
  <c r="Z2167" i="27"/>
  <c r="Q2167" i="27" s="1"/>
  <c r="Y2168" i="27"/>
  <c r="Z2168" i="27" s="1"/>
  <c r="Q2168" i="27" s="1"/>
  <c r="Y2169" i="27"/>
  <c r="Z2169" i="27" s="1"/>
  <c r="Q2169" i="27" s="1"/>
  <c r="Y2170" i="27"/>
  <c r="Z2170" i="27" s="1"/>
  <c r="Q2170" i="27" s="1"/>
  <c r="Y2171" i="27"/>
  <c r="Z2171" i="27" s="1"/>
  <c r="Q2171" i="27" s="1"/>
  <c r="Y2172" i="27"/>
  <c r="Z2172" i="27" s="1"/>
  <c r="Q2172" i="27" s="1"/>
  <c r="Y2173" i="27"/>
  <c r="Z2173" i="27" s="1"/>
  <c r="Q2173" i="27" s="1"/>
  <c r="Y2174" i="27"/>
  <c r="Z2174" i="27" s="1"/>
  <c r="Q2174" i="27" s="1"/>
  <c r="Y2175" i="27"/>
  <c r="Z2175" i="27" s="1"/>
  <c r="Q2175" i="27" s="1"/>
  <c r="Y2176" i="27"/>
  <c r="Z2176" i="27" s="1"/>
  <c r="Q2176" i="27" s="1"/>
  <c r="Y2177" i="27"/>
  <c r="Z2177" i="27" s="1"/>
  <c r="Q2177" i="27" s="1"/>
  <c r="Y2178" i="27"/>
  <c r="Z2178" i="27" s="1"/>
  <c r="Q2178" i="27" s="1"/>
  <c r="Y2179" i="27"/>
  <c r="Z2179" i="27" s="1"/>
  <c r="Q2179" i="27" s="1"/>
  <c r="Y2180" i="27"/>
  <c r="Z2180" i="27" s="1"/>
  <c r="Q2180" i="27" s="1"/>
  <c r="Y2181" i="27"/>
  <c r="Z2181" i="27" s="1"/>
  <c r="Q2181" i="27" s="1"/>
  <c r="Y2182" i="27"/>
  <c r="Z2182" i="27" s="1"/>
  <c r="Q2182" i="27" s="1"/>
  <c r="Y2183" i="27"/>
  <c r="Z2183" i="27" s="1"/>
  <c r="Q2183" i="27" s="1"/>
  <c r="Y2184" i="27"/>
  <c r="Z2184" i="27" s="1"/>
  <c r="Q2184" i="27" s="1"/>
  <c r="Y2185" i="27"/>
  <c r="Z2185" i="27" s="1"/>
  <c r="Q2185" i="27" s="1"/>
  <c r="Y2186" i="27"/>
  <c r="Z2186" i="27" s="1"/>
  <c r="Q2186" i="27" s="1"/>
  <c r="Y2187" i="27"/>
  <c r="Z2187" i="27" s="1"/>
  <c r="Q2187" i="27" s="1"/>
  <c r="Y2188" i="27"/>
  <c r="Z2188" i="27" s="1"/>
  <c r="Q2188" i="27" s="1"/>
  <c r="Y2189" i="27"/>
  <c r="Z2189" i="27" s="1"/>
  <c r="Q2189" i="27" s="1"/>
  <c r="Y2190" i="27"/>
  <c r="Z2190" i="27" s="1"/>
  <c r="Q2190" i="27" s="1"/>
  <c r="Y2191" i="27"/>
  <c r="Z2191" i="27" s="1"/>
  <c r="Q2191" i="27" s="1"/>
  <c r="Y2192" i="27"/>
  <c r="Z2192" i="27" s="1"/>
  <c r="Q2192" i="27" s="1"/>
  <c r="Y2193" i="27"/>
  <c r="Z2193" i="27" s="1"/>
  <c r="Q2193" i="27" s="1"/>
  <c r="Y2194" i="27"/>
  <c r="Z2194" i="27" s="1"/>
  <c r="Q2194" i="27" s="1"/>
  <c r="Y2195" i="27"/>
  <c r="Z2195" i="27" s="1"/>
  <c r="Q2195" i="27" s="1"/>
  <c r="Y2196" i="27"/>
  <c r="Z2196" i="27" s="1"/>
  <c r="Q2196" i="27" s="1"/>
  <c r="Y2197" i="27"/>
  <c r="Z2197" i="27" s="1"/>
  <c r="Q2197" i="27" s="1"/>
  <c r="Y2198" i="27"/>
  <c r="Z2198" i="27" s="1"/>
  <c r="Q2198" i="27" s="1"/>
  <c r="Y2199" i="27"/>
  <c r="Z2199" i="27" s="1"/>
  <c r="Q2199" i="27" s="1"/>
  <c r="Y2200" i="27"/>
  <c r="Z2200" i="27" s="1"/>
  <c r="Q2200" i="27" s="1"/>
  <c r="Y2201" i="27"/>
  <c r="Z2201" i="27" s="1"/>
  <c r="Q2201" i="27" s="1"/>
  <c r="Y2202" i="27"/>
  <c r="Z2202" i="27" s="1"/>
  <c r="Q2202" i="27" s="1"/>
  <c r="Y2203" i="27"/>
  <c r="Z2203" i="27" s="1"/>
  <c r="Q2203" i="27" s="1"/>
  <c r="Y2204" i="27"/>
  <c r="Z2204" i="27" s="1"/>
  <c r="Q2204" i="27" s="1"/>
  <c r="Y2205" i="27"/>
  <c r="Z2205" i="27" s="1"/>
  <c r="Q2205" i="27" s="1"/>
  <c r="Y2206" i="27"/>
  <c r="Z2206" i="27" s="1"/>
  <c r="Q2206" i="27" s="1"/>
  <c r="Y2207" i="27"/>
  <c r="Z2207" i="27" s="1"/>
  <c r="Q2207" i="27" s="1"/>
  <c r="Y2208" i="27"/>
  <c r="Z2208" i="27" s="1"/>
  <c r="Q2208" i="27" s="1"/>
  <c r="Y2209" i="27"/>
  <c r="Z2209" i="27" s="1"/>
  <c r="Q2209" i="27" s="1"/>
  <c r="Y2210" i="27"/>
  <c r="Z2210" i="27" s="1"/>
  <c r="Q2210" i="27" s="1"/>
  <c r="Y2211" i="27"/>
  <c r="Z2211" i="27" s="1"/>
  <c r="Q2211" i="27" s="1"/>
  <c r="Y2212" i="27"/>
  <c r="Z2212" i="27" s="1"/>
  <c r="Q2212" i="27" s="1"/>
  <c r="Y2213" i="27"/>
  <c r="Z2213" i="27" s="1"/>
  <c r="Q2213" i="27" s="1"/>
  <c r="Y2214" i="27"/>
  <c r="Z2214" i="27" s="1"/>
  <c r="Q2214" i="27" s="1"/>
  <c r="Y2215" i="27"/>
  <c r="Z2215" i="27" s="1"/>
  <c r="Q2215" i="27" s="1"/>
  <c r="Y2216" i="27"/>
  <c r="Z2216" i="27" s="1"/>
  <c r="Q2216" i="27" s="1"/>
  <c r="Y2217" i="27"/>
  <c r="Z2217" i="27" s="1"/>
  <c r="Q2217" i="27" s="1"/>
  <c r="Y2218" i="27"/>
  <c r="Z2218" i="27" s="1"/>
  <c r="Q2218" i="27" s="1"/>
  <c r="Y2219" i="27"/>
  <c r="Z2219" i="27" s="1"/>
  <c r="Q2219" i="27" s="1"/>
  <c r="Y2220" i="27"/>
  <c r="Z2220" i="27" s="1"/>
  <c r="Q2220" i="27" s="1"/>
  <c r="Y2221" i="27"/>
  <c r="Z2221" i="27" s="1"/>
  <c r="Q2221" i="27" s="1"/>
  <c r="Y2222" i="27"/>
  <c r="Z2222" i="27" s="1"/>
  <c r="Q2222" i="27" s="1"/>
  <c r="Y2223" i="27"/>
  <c r="Z2223" i="27" s="1"/>
  <c r="Q2223" i="27" s="1"/>
  <c r="Y2224" i="27"/>
  <c r="Z2224" i="27" s="1"/>
  <c r="Q2224" i="27" s="1"/>
  <c r="Y2225" i="27"/>
  <c r="Z2225" i="27" s="1"/>
  <c r="Q2225" i="27" s="1"/>
  <c r="Y2226" i="27"/>
  <c r="Z2226" i="27" s="1"/>
  <c r="Q2226" i="27" s="1"/>
  <c r="Y2227" i="27"/>
  <c r="Z2227" i="27" s="1"/>
  <c r="Q2227" i="27" s="1"/>
  <c r="Y2228" i="27"/>
  <c r="Z2228" i="27" s="1"/>
  <c r="Q2228" i="27" s="1"/>
  <c r="Y2229" i="27"/>
  <c r="Z2229" i="27" s="1"/>
  <c r="Q2229" i="27" s="1"/>
  <c r="Y2230" i="27"/>
  <c r="Z2230" i="27" s="1"/>
  <c r="Q2230" i="27" s="1"/>
  <c r="Y2231" i="27"/>
  <c r="Z2231" i="27" s="1"/>
  <c r="Q2231" i="27" s="1"/>
  <c r="Y2232" i="27"/>
  <c r="Z2232" i="27" s="1"/>
  <c r="Q2232" i="27" s="1"/>
  <c r="Y2233" i="27"/>
  <c r="Z2233" i="27" s="1"/>
  <c r="Q2233" i="27" s="1"/>
  <c r="Y2234" i="27"/>
  <c r="Z2234" i="27" s="1"/>
  <c r="Q2234" i="27" s="1"/>
  <c r="Y2235" i="27"/>
  <c r="Z2235" i="27" s="1"/>
  <c r="Q2235" i="27" s="1"/>
  <c r="Y2236" i="27"/>
  <c r="Z2236" i="27" s="1"/>
  <c r="Q2236" i="27" s="1"/>
  <c r="Y2237" i="27"/>
  <c r="Z2237" i="27" s="1"/>
  <c r="Q2237" i="27" s="1"/>
  <c r="Y2238" i="27"/>
  <c r="Z2238" i="27" s="1"/>
  <c r="Q2238" i="27" s="1"/>
  <c r="Y2239" i="27"/>
  <c r="Z2239" i="27" s="1"/>
  <c r="Q2239" i="27" s="1"/>
  <c r="Y2240" i="27"/>
  <c r="Z2240" i="27" s="1"/>
  <c r="Q2240" i="27" s="1"/>
  <c r="Y2241" i="27"/>
  <c r="Z2241" i="27" s="1"/>
  <c r="Q2241" i="27" s="1"/>
  <c r="Y2242" i="27"/>
  <c r="Z2242" i="27" s="1"/>
  <c r="Q2242" i="27" s="1"/>
  <c r="Y2243" i="27"/>
  <c r="Z2243" i="27" s="1"/>
  <c r="Q2243" i="27" s="1"/>
  <c r="Y2244" i="27"/>
  <c r="Z2244" i="27" s="1"/>
  <c r="Q2244" i="27" s="1"/>
  <c r="Y2245" i="27"/>
  <c r="Z2245" i="27" s="1"/>
  <c r="Q2245" i="27" s="1"/>
  <c r="Y2246" i="27"/>
  <c r="Z2246" i="27" s="1"/>
  <c r="Q2246" i="27" s="1"/>
  <c r="Y2247" i="27"/>
  <c r="Z2247" i="27" s="1"/>
  <c r="Q2247" i="27" s="1"/>
  <c r="Y2248" i="27"/>
  <c r="Z2248" i="27" s="1"/>
  <c r="Q2248" i="27" s="1"/>
  <c r="Y2249" i="27"/>
  <c r="Z2249" i="27" s="1"/>
  <c r="Q2249" i="27" s="1"/>
  <c r="Y2250" i="27"/>
  <c r="Z2250" i="27" s="1"/>
  <c r="Q2250" i="27" s="1"/>
  <c r="Y2251" i="27"/>
  <c r="Z2251" i="27" s="1"/>
  <c r="Q2251" i="27" s="1"/>
  <c r="Y2252" i="27"/>
  <c r="Z2252" i="27" s="1"/>
  <c r="Q2252" i="27" s="1"/>
  <c r="Y2253" i="27"/>
  <c r="Z2253" i="27" s="1"/>
  <c r="Q2253" i="27" s="1"/>
  <c r="Y2254" i="27"/>
  <c r="Z2254" i="27" s="1"/>
  <c r="Q2254" i="27" s="1"/>
  <c r="Y2255" i="27"/>
  <c r="Z2255" i="27" s="1"/>
  <c r="Q2255" i="27" s="1"/>
  <c r="Y2256" i="27"/>
  <c r="Z2256" i="27" s="1"/>
  <c r="Q2256" i="27" s="1"/>
  <c r="Y2257" i="27"/>
  <c r="Z2257" i="27" s="1"/>
  <c r="Q2257" i="27" s="1"/>
  <c r="Y2258" i="27"/>
  <c r="Z2258" i="27" s="1"/>
  <c r="Q2258" i="27" s="1"/>
  <c r="Y2259" i="27"/>
  <c r="Z2259" i="27" s="1"/>
  <c r="Q2259" i="27" s="1"/>
  <c r="Y2260" i="27"/>
  <c r="Z2260" i="27" s="1"/>
  <c r="Q2260" i="27" s="1"/>
  <c r="Y2261" i="27"/>
  <c r="Z2261" i="27" s="1"/>
  <c r="Q2261" i="27" s="1"/>
  <c r="Y2262" i="27"/>
  <c r="Z2262" i="27" s="1"/>
  <c r="Q2262" i="27" s="1"/>
  <c r="Y2263" i="27"/>
  <c r="Z2263" i="27" s="1"/>
  <c r="Q2263" i="27" s="1"/>
  <c r="Y2264" i="27"/>
  <c r="Z2264" i="27" s="1"/>
  <c r="Q2264" i="27" s="1"/>
  <c r="Y2265" i="27"/>
  <c r="Z2265" i="27" s="1"/>
  <c r="Q2265" i="27" s="1"/>
  <c r="Y2266" i="27"/>
  <c r="Z2266" i="27" s="1"/>
  <c r="Q2266" i="27" s="1"/>
  <c r="Y2267" i="27"/>
  <c r="Z2267" i="27" s="1"/>
  <c r="Q2267" i="27" s="1"/>
  <c r="Y2268" i="27"/>
  <c r="Z2268" i="27" s="1"/>
  <c r="Q2268" i="27" s="1"/>
  <c r="Y2269" i="27"/>
  <c r="Z2269" i="27" s="1"/>
  <c r="Q2269" i="27" s="1"/>
  <c r="Y2270" i="27"/>
  <c r="Z2270" i="27" s="1"/>
  <c r="Q2270" i="27" s="1"/>
  <c r="Y2271" i="27"/>
  <c r="Z2271" i="27" s="1"/>
  <c r="Q2271" i="27" s="1"/>
  <c r="Y2272" i="27"/>
  <c r="Z2272" i="27" s="1"/>
  <c r="Q2272" i="27" s="1"/>
  <c r="Y2273" i="27"/>
  <c r="Z2273" i="27" s="1"/>
  <c r="Q2273" i="27" s="1"/>
  <c r="Y2274" i="27"/>
  <c r="Z2274" i="27" s="1"/>
  <c r="Q2274" i="27" s="1"/>
  <c r="Y2275" i="27"/>
  <c r="Z2275" i="27" s="1"/>
  <c r="Q2275" i="27" s="1"/>
  <c r="Y2276" i="27"/>
  <c r="Z2276" i="27" s="1"/>
  <c r="Q2276" i="27" s="1"/>
  <c r="Y2277" i="27"/>
  <c r="Z2277" i="27" s="1"/>
  <c r="Q2277" i="27" s="1"/>
  <c r="Y2278" i="27"/>
  <c r="Z2278" i="27" s="1"/>
  <c r="Q2278" i="27" s="1"/>
  <c r="Y2279" i="27"/>
  <c r="Z2279" i="27" s="1"/>
  <c r="Q2279" i="27" s="1"/>
  <c r="Y2280" i="27"/>
  <c r="Z2280" i="27" s="1"/>
  <c r="Q2280" i="27" s="1"/>
  <c r="Y2281" i="27"/>
  <c r="Z2281" i="27" s="1"/>
  <c r="Q2281" i="27" s="1"/>
  <c r="Y2282" i="27"/>
  <c r="Z2282" i="27" s="1"/>
  <c r="Q2282" i="27" s="1"/>
  <c r="Y2283" i="27"/>
  <c r="Z2283" i="27" s="1"/>
  <c r="Q2283" i="27" s="1"/>
  <c r="Y2284" i="27"/>
  <c r="Z2284" i="27" s="1"/>
  <c r="Q2284" i="27" s="1"/>
  <c r="Y2285" i="27"/>
  <c r="Z2285" i="27" s="1"/>
  <c r="Q2285" i="27" s="1"/>
  <c r="Y2286" i="27"/>
  <c r="Z2286" i="27" s="1"/>
  <c r="Q2286" i="27" s="1"/>
  <c r="Y2287" i="27"/>
  <c r="Z2287" i="27" s="1"/>
  <c r="Q2287" i="27" s="1"/>
  <c r="Y2288" i="27"/>
  <c r="Z2288" i="27" s="1"/>
  <c r="Q2288" i="27" s="1"/>
  <c r="Y2289" i="27"/>
  <c r="Z2289" i="27" s="1"/>
  <c r="Q2289" i="27" s="1"/>
  <c r="Y2290" i="27"/>
  <c r="Z2290" i="27" s="1"/>
  <c r="Q2290" i="27" s="1"/>
  <c r="Y2291" i="27"/>
  <c r="Z2291" i="27" s="1"/>
  <c r="Q2291" i="27" s="1"/>
  <c r="Y2292" i="27"/>
  <c r="Z2292" i="27" s="1"/>
  <c r="Q2292" i="27" s="1"/>
  <c r="Y2293" i="27"/>
  <c r="Z2293" i="27" s="1"/>
  <c r="Q2293" i="27" s="1"/>
  <c r="Y2294" i="27"/>
  <c r="Z2294" i="27" s="1"/>
  <c r="Q2294" i="27" s="1"/>
  <c r="Y2295" i="27"/>
  <c r="Z2295" i="27" s="1"/>
  <c r="Q2295" i="27" s="1"/>
  <c r="Y2296" i="27"/>
  <c r="Z2296" i="27" s="1"/>
  <c r="Q2296" i="27" s="1"/>
  <c r="Y2297" i="27"/>
  <c r="Z2297" i="27" s="1"/>
  <c r="Q2297" i="27" s="1"/>
  <c r="Y2298" i="27"/>
  <c r="Z2298" i="27" s="1"/>
  <c r="Q2298" i="27" s="1"/>
  <c r="Y2299" i="27"/>
  <c r="Z2299" i="27" s="1"/>
  <c r="Q2299" i="27" s="1"/>
  <c r="Y2300" i="27"/>
  <c r="Z2300" i="27" s="1"/>
  <c r="Q2300" i="27" s="1"/>
  <c r="Y2301" i="27"/>
  <c r="Z2301" i="27" s="1"/>
  <c r="Q2301" i="27" s="1"/>
  <c r="Y2302" i="27"/>
  <c r="Z2302" i="27" s="1"/>
  <c r="Q2302" i="27" s="1"/>
  <c r="Y2303" i="27"/>
  <c r="Z2303" i="27" s="1"/>
  <c r="Q2303" i="27" s="1"/>
  <c r="Y2304" i="27"/>
  <c r="Z2304" i="27" s="1"/>
  <c r="Q2304" i="27" s="1"/>
  <c r="Y2305" i="27"/>
  <c r="Z2305" i="27" s="1"/>
  <c r="Q2305" i="27" s="1"/>
  <c r="Y2306" i="27"/>
  <c r="Z2306" i="27" s="1"/>
  <c r="Q2306" i="27" s="1"/>
  <c r="Y2307" i="27"/>
  <c r="Z2307" i="27" s="1"/>
  <c r="Q2307" i="27" s="1"/>
  <c r="Y2308" i="27"/>
  <c r="Z2308" i="27" s="1"/>
  <c r="Q2308" i="27" s="1"/>
  <c r="Y2309" i="27"/>
  <c r="Z2309" i="27" s="1"/>
  <c r="Q2309" i="27" s="1"/>
  <c r="Y2310" i="27"/>
  <c r="Z2310" i="27" s="1"/>
  <c r="Q2310" i="27" s="1"/>
  <c r="Y2311" i="27"/>
  <c r="Z2311" i="27" s="1"/>
  <c r="Q2311" i="27" s="1"/>
  <c r="Y2312" i="27"/>
  <c r="Z2312" i="27" s="1"/>
  <c r="Q2312" i="27" s="1"/>
  <c r="Y2313" i="27"/>
  <c r="Z2313" i="27" s="1"/>
  <c r="Q2313" i="27" s="1"/>
  <c r="Y2314" i="27"/>
  <c r="Z2314" i="27" s="1"/>
  <c r="Q2314" i="27" s="1"/>
  <c r="Y2315" i="27"/>
  <c r="Z2315" i="27" s="1"/>
  <c r="Q2315" i="27" s="1"/>
  <c r="Y2316" i="27"/>
  <c r="Z2316" i="27" s="1"/>
  <c r="Q2316" i="27" s="1"/>
  <c r="Y2317" i="27"/>
  <c r="Z2317" i="27" s="1"/>
  <c r="Q2317" i="27" s="1"/>
  <c r="Y2318" i="27"/>
  <c r="Z2318" i="27" s="1"/>
  <c r="Q2318" i="27" s="1"/>
  <c r="Y2319" i="27"/>
  <c r="Z2319" i="27" s="1"/>
  <c r="Q2319" i="27" s="1"/>
  <c r="Y2320" i="27"/>
  <c r="Z2320" i="27" s="1"/>
  <c r="Q2320" i="27" s="1"/>
  <c r="Y2321" i="27"/>
  <c r="Z2321" i="27" s="1"/>
  <c r="Q2321" i="27" s="1"/>
  <c r="Y2322" i="27"/>
  <c r="Z2322" i="27" s="1"/>
  <c r="Q2322" i="27" s="1"/>
  <c r="Y2323" i="27"/>
  <c r="Z2323" i="27" s="1"/>
  <c r="Q2323" i="27" s="1"/>
  <c r="Y2324" i="27"/>
  <c r="Z2324" i="27" s="1"/>
  <c r="Q2324" i="27" s="1"/>
  <c r="Y2325" i="27"/>
  <c r="Z2325" i="27" s="1"/>
  <c r="Q2325" i="27" s="1"/>
  <c r="Y2326" i="27"/>
  <c r="Z2326" i="27" s="1"/>
  <c r="Q2326" i="27" s="1"/>
  <c r="Y2327" i="27"/>
  <c r="Z2327" i="27" s="1"/>
  <c r="Q2327" i="27" s="1"/>
  <c r="Y2328" i="27"/>
  <c r="Z2328" i="27" s="1"/>
  <c r="Q2328" i="27" s="1"/>
  <c r="Y2329" i="27"/>
  <c r="Z2329" i="27" s="1"/>
  <c r="Q2329" i="27" s="1"/>
  <c r="Y2330" i="27"/>
  <c r="Z2330" i="27" s="1"/>
  <c r="Q2330" i="27" s="1"/>
  <c r="Y2331" i="27"/>
  <c r="Z2331" i="27" s="1"/>
  <c r="Q2331" i="27" s="1"/>
  <c r="Y2332" i="27"/>
  <c r="Z2332" i="27" s="1"/>
  <c r="Q2332" i="27" s="1"/>
  <c r="Y2333" i="27"/>
  <c r="Z2333" i="27" s="1"/>
  <c r="Q2333" i="27" s="1"/>
  <c r="Y2334" i="27"/>
  <c r="Z2334" i="27" s="1"/>
  <c r="Q2334" i="27" s="1"/>
  <c r="Y2335" i="27"/>
  <c r="Z2335" i="27" s="1"/>
  <c r="Q2335" i="27" s="1"/>
  <c r="Y2336" i="27"/>
  <c r="Z2336" i="27" s="1"/>
  <c r="Q2336" i="27" s="1"/>
  <c r="Y2337" i="27"/>
  <c r="Z2337" i="27" s="1"/>
  <c r="Q2337" i="27" s="1"/>
  <c r="Y2338" i="27"/>
  <c r="Z2338" i="27" s="1"/>
  <c r="Q2338" i="27" s="1"/>
  <c r="Y2339" i="27"/>
  <c r="Z2339" i="27" s="1"/>
  <c r="Q2339" i="27" s="1"/>
  <c r="Y2340" i="27"/>
  <c r="Z2340" i="27" s="1"/>
  <c r="Q2340" i="27" s="1"/>
  <c r="Y2341" i="27"/>
  <c r="Z2341" i="27" s="1"/>
  <c r="Q2341" i="27" s="1"/>
  <c r="Y2342" i="27"/>
  <c r="Z2342" i="27" s="1"/>
  <c r="Q2342" i="27" s="1"/>
  <c r="Y2343" i="27"/>
  <c r="Z2343" i="27" s="1"/>
  <c r="Q2343" i="27" s="1"/>
  <c r="Y2344" i="27"/>
  <c r="Z2344" i="27" s="1"/>
  <c r="Q2344" i="27" s="1"/>
  <c r="Y2345" i="27"/>
  <c r="Z2345" i="27" s="1"/>
  <c r="Q2345" i="27" s="1"/>
  <c r="Y2346" i="27"/>
  <c r="Z2346" i="27" s="1"/>
  <c r="Q2346" i="27" s="1"/>
  <c r="Y2347" i="27"/>
  <c r="Z2347" i="27" s="1"/>
  <c r="Q2347" i="27" s="1"/>
  <c r="Y2348" i="27"/>
  <c r="Z2348" i="27" s="1"/>
  <c r="Q2348" i="27" s="1"/>
  <c r="Y2349" i="27"/>
  <c r="Z2349" i="27" s="1"/>
  <c r="Q2349" i="27" s="1"/>
  <c r="Y2350" i="27"/>
  <c r="Z2350" i="27" s="1"/>
  <c r="Q2350" i="27" s="1"/>
  <c r="Y2351" i="27"/>
  <c r="Z2351" i="27" s="1"/>
  <c r="Q2351" i="27" s="1"/>
  <c r="Y2352" i="27"/>
  <c r="Z2352" i="27" s="1"/>
  <c r="Q2352" i="27" s="1"/>
  <c r="Y2353" i="27"/>
  <c r="Z2353" i="27" s="1"/>
  <c r="Q2353" i="27" s="1"/>
  <c r="Y2354" i="27"/>
  <c r="Z2354" i="27" s="1"/>
  <c r="Q2354" i="27" s="1"/>
  <c r="Y2355" i="27"/>
  <c r="Z2355" i="27" s="1"/>
  <c r="Q2355" i="27" s="1"/>
  <c r="Y2356" i="27"/>
  <c r="Z2356" i="27" s="1"/>
  <c r="Q2356" i="27" s="1"/>
  <c r="Y2357" i="27"/>
  <c r="Z2357" i="27" s="1"/>
  <c r="Q2357" i="27" s="1"/>
  <c r="Y2358" i="27"/>
  <c r="Z2358" i="27" s="1"/>
  <c r="Q2358" i="27" s="1"/>
  <c r="Y2359" i="27"/>
  <c r="Z2359" i="27" s="1"/>
  <c r="Q2359" i="27" s="1"/>
  <c r="Y2360" i="27"/>
  <c r="Z2360" i="27" s="1"/>
  <c r="Q2360" i="27" s="1"/>
  <c r="Y2361" i="27"/>
  <c r="Z2361" i="27" s="1"/>
  <c r="Q2361" i="27" s="1"/>
  <c r="Y2362" i="27"/>
  <c r="Z2362" i="27" s="1"/>
  <c r="Q2362" i="27" s="1"/>
  <c r="Y2363" i="27"/>
  <c r="Z2363" i="27" s="1"/>
  <c r="Q2363" i="27" s="1"/>
  <c r="Y2364" i="27"/>
  <c r="Z2364" i="27" s="1"/>
  <c r="Q2364" i="27" s="1"/>
  <c r="Y2365" i="27"/>
  <c r="Z2365" i="27" s="1"/>
  <c r="Q2365" i="27" s="1"/>
  <c r="Y2366" i="27"/>
  <c r="Z2366" i="27" s="1"/>
  <c r="Q2366" i="27" s="1"/>
  <c r="Y2367" i="27"/>
  <c r="Z2367" i="27" s="1"/>
  <c r="Q2367" i="27" s="1"/>
  <c r="Y2368" i="27"/>
  <c r="Z2368" i="27" s="1"/>
  <c r="Q2368" i="27" s="1"/>
  <c r="Y2369" i="27"/>
  <c r="Z2369" i="27" s="1"/>
  <c r="Q2369" i="27" s="1"/>
  <c r="Y2370" i="27"/>
  <c r="Z2370" i="27" s="1"/>
  <c r="Q2370" i="27" s="1"/>
  <c r="Y2371" i="27"/>
  <c r="Z2371" i="27" s="1"/>
  <c r="Q2371" i="27" s="1"/>
  <c r="Y2372" i="27"/>
  <c r="Z2372" i="27" s="1"/>
  <c r="Q2372" i="27" s="1"/>
  <c r="Y2373" i="27"/>
  <c r="Z2373" i="27" s="1"/>
  <c r="Q2373" i="27" s="1"/>
  <c r="Y2374" i="27"/>
  <c r="Z2374" i="27" s="1"/>
  <c r="Q2374" i="27" s="1"/>
  <c r="Y2375" i="27"/>
  <c r="Z2375" i="27" s="1"/>
  <c r="Q2375" i="27" s="1"/>
  <c r="Y2376" i="27"/>
  <c r="Z2376" i="27" s="1"/>
  <c r="Q2376" i="27" s="1"/>
  <c r="Y2377" i="27"/>
  <c r="Z2377" i="27" s="1"/>
  <c r="Q2377" i="27" s="1"/>
  <c r="Y2378" i="27"/>
  <c r="Z2378" i="27" s="1"/>
  <c r="Q2378" i="27" s="1"/>
  <c r="Y2379" i="27"/>
  <c r="Z2379" i="27" s="1"/>
  <c r="Q2379" i="27" s="1"/>
  <c r="Y2380" i="27"/>
  <c r="Z2380" i="27" s="1"/>
  <c r="Q2380" i="27" s="1"/>
  <c r="Y2381" i="27"/>
  <c r="Z2381" i="27"/>
  <c r="Q2381" i="27" s="1"/>
  <c r="Y2382" i="27"/>
  <c r="Z2382" i="27" s="1"/>
  <c r="Q2382" i="27" s="1"/>
  <c r="Y2383" i="27"/>
  <c r="Z2383" i="27" s="1"/>
  <c r="Q2383" i="27" s="1"/>
  <c r="Y2384" i="27"/>
  <c r="Z2384" i="27" s="1"/>
  <c r="Q2384" i="27" s="1"/>
  <c r="Y2385" i="27"/>
  <c r="Z2385" i="27" s="1"/>
  <c r="Q2385" i="27" s="1"/>
  <c r="Y2386" i="27"/>
  <c r="Z2386" i="27" s="1"/>
  <c r="Q2386" i="27" s="1"/>
  <c r="Y2387" i="27"/>
  <c r="Z2387" i="27" s="1"/>
  <c r="Q2387" i="27" s="1"/>
  <c r="Y2388" i="27"/>
  <c r="Z2388" i="27" s="1"/>
  <c r="Q2388" i="27" s="1"/>
  <c r="Y2389" i="27"/>
  <c r="Z2389" i="27" s="1"/>
  <c r="Q2389" i="27" s="1"/>
  <c r="Y2390" i="27"/>
  <c r="Z2390" i="27" s="1"/>
  <c r="Q2390" i="27" s="1"/>
  <c r="Y2391" i="27"/>
  <c r="Z2391" i="27" s="1"/>
  <c r="Q2391" i="27" s="1"/>
  <c r="Y2392" i="27"/>
  <c r="Z2392" i="27" s="1"/>
  <c r="Q2392" i="27" s="1"/>
  <c r="Y2393" i="27"/>
  <c r="Z2393" i="27" s="1"/>
  <c r="Q2393" i="27" s="1"/>
  <c r="Y2394" i="27"/>
  <c r="Z2394" i="27" s="1"/>
  <c r="Q2394" i="27" s="1"/>
  <c r="Y2395" i="27"/>
  <c r="Z2395" i="27" s="1"/>
  <c r="Q2395" i="27" s="1"/>
  <c r="Y2396" i="27"/>
  <c r="Z2396" i="27" s="1"/>
  <c r="Q2396" i="27" s="1"/>
  <c r="Y2397" i="27"/>
  <c r="Z2397" i="27" s="1"/>
  <c r="Q2397" i="27" s="1"/>
  <c r="Y2398" i="27"/>
  <c r="Z2398" i="27"/>
  <c r="Q2398" i="27" s="1"/>
  <c r="Y2399" i="27"/>
  <c r="Z2399" i="27" s="1"/>
  <c r="Q2399" i="27" s="1"/>
  <c r="Y2400" i="27"/>
  <c r="Z2400" i="27" s="1"/>
  <c r="Q2400" i="27" s="1"/>
  <c r="Y2401" i="27"/>
  <c r="Z2401" i="27" s="1"/>
  <c r="Q2401" i="27" s="1"/>
  <c r="Y2402" i="27"/>
  <c r="Z2402" i="27" s="1"/>
  <c r="Q2402" i="27" s="1"/>
  <c r="Y2403" i="27"/>
  <c r="Z2403" i="27" s="1"/>
  <c r="Q2403" i="27" s="1"/>
  <c r="Y2404" i="27"/>
  <c r="Z2404" i="27" s="1"/>
  <c r="Q2404" i="27" s="1"/>
  <c r="Y2405" i="27"/>
  <c r="Z2405" i="27" s="1"/>
  <c r="Q2405" i="27" s="1"/>
  <c r="Y2406" i="27"/>
  <c r="Z2406" i="27" s="1"/>
  <c r="Q2406" i="27" s="1"/>
  <c r="Y2407" i="27"/>
  <c r="Z2407" i="27" s="1"/>
  <c r="Q2407" i="27" s="1"/>
  <c r="Y2408" i="27"/>
  <c r="Z2408" i="27" s="1"/>
  <c r="Q2408" i="27" s="1"/>
  <c r="Y2409" i="27"/>
  <c r="Z2409" i="27" s="1"/>
  <c r="Q2409" i="27" s="1"/>
  <c r="Y2410" i="27"/>
  <c r="Z2410" i="27" s="1"/>
  <c r="Q2410" i="27" s="1"/>
  <c r="Y2411" i="27"/>
  <c r="Z2411" i="27" s="1"/>
  <c r="Q2411" i="27" s="1"/>
  <c r="Y2412" i="27"/>
  <c r="Z2412" i="27" s="1"/>
  <c r="Q2412" i="27" s="1"/>
  <c r="Y2413" i="27"/>
  <c r="Z2413" i="27" s="1"/>
  <c r="Q2413" i="27" s="1"/>
  <c r="Y2414" i="27"/>
  <c r="Z2414" i="27" s="1"/>
  <c r="Q2414" i="27" s="1"/>
  <c r="Y2415" i="27"/>
  <c r="Z2415" i="27" s="1"/>
  <c r="Q2415" i="27" s="1"/>
  <c r="Y2416" i="27"/>
  <c r="Z2416" i="27" s="1"/>
  <c r="Q2416" i="27" s="1"/>
  <c r="Y2417" i="27"/>
  <c r="Z2417" i="27" s="1"/>
  <c r="Q2417" i="27" s="1"/>
  <c r="Y2418" i="27"/>
  <c r="Z2418" i="27" s="1"/>
  <c r="Q2418" i="27" s="1"/>
  <c r="Y2419" i="27"/>
  <c r="Z2419" i="27" s="1"/>
  <c r="Q2419" i="27" s="1"/>
  <c r="Y2420" i="27"/>
  <c r="Z2420" i="27" s="1"/>
  <c r="Q2420" i="27" s="1"/>
  <c r="Y2421" i="27"/>
  <c r="Z2421" i="27" s="1"/>
  <c r="Q2421" i="27" s="1"/>
  <c r="Y2422" i="27"/>
  <c r="Z2422" i="27" s="1"/>
  <c r="Q2422" i="27" s="1"/>
  <c r="Y2423" i="27"/>
  <c r="Z2423" i="27" s="1"/>
  <c r="Q2423" i="27" s="1"/>
  <c r="Y2424" i="27"/>
  <c r="Z2424" i="27" s="1"/>
  <c r="Q2424" i="27" s="1"/>
  <c r="Y2425" i="27"/>
  <c r="Z2425" i="27" s="1"/>
  <c r="Q2425" i="27" s="1"/>
  <c r="Y2426" i="27"/>
  <c r="Z2426" i="27" s="1"/>
  <c r="Q2426" i="27" s="1"/>
  <c r="Y2427" i="27"/>
  <c r="Z2427" i="27" s="1"/>
  <c r="Q2427" i="27" s="1"/>
  <c r="Y2428" i="27"/>
  <c r="Z2428" i="27" s="1"/>
  <c r="Q2428" i="27" s="1"/>
  <c r="Y2429" i="27"/>
  <c r="Z2429" i="27" s="1"/>
  <c r="Q2429" i="27" s="1"/>
  <c r="Y2430" i="27"/>
  <c r="Z2430" i="27" s="1"/>
  <c r="Q2430" i="27" s="1"/>
  <c r="Y2431" i="27"/>
  <c r="Z2431" i="27" s="1"/>
  <c r="Q2431" i="27" s="1"/>
  <c r="Y2432" i="27"/>
  <c r="Z2432" i="27" s="1"/>
  <c r="Q2432" i="27" s="1"/>
  <c r="Y2433" i="27"/>
  <c r="Z2433" i="27" s="1"/>
  <c r="Q2433" i="27" s="1"/>
  <c r="Y2434" i="27"/>
  <c r="Z2434" i="27" s="1"/>
  <c r="Q2434" i="27" s="1"/>
  <c r="Y2435" i="27"/>
  <c r="Z2435" i="27" s="1"/>
  <c r="Q2435" i="27" s="1"/>
  <c r="Y2436" i="27"/>
  <c r="Z2436" i="27" s="1"/>
  <c r="Q2436" i="27" s="1"/>
  <c r="Y2437" i="27"/>
  <c r="Z2437" i="27" s="1"/>
  <c r="Q2437" i="27" s="1"/>
  <c r="Y2438" i="27"/>
  <c r="Z2438" i="27" s="1"/>
  <c r="Q2438" i="27" s="1"/>
  <c r="Y2439" i="27"/>
  <c r="Z2439" i="27" s="1"/>
  <c r="Q2439" i="27" s="1"/>
  <c r="Y2440" i="27"/>
  <c r="Z2440" i="27" s="1"/>
  <c r="Q2440" i="27" s="1"/>
  <c r="Y2441" i="27"/>
  <c r="Z2441" i="27" s="1"/>
  <c r="Q2441" i="27" s="1"/>
  <c r="Y2442" i="27"/>
  <c r="Z2442" i="27" s="1"/>
  <c r="Q2442" i="27" s="1"/>
  <c r="Y2443" i="27"/>
  <c r="Z2443" i="27" s="1"/>
  <c r="Q2443" i="27" s="1"/>
  <c r="Y2444" i="27"/>
  <c r="Z2444" i="27" s="1"/>
  <c r="Q2444" i="27" s="1"/>
  <c r="Y2445" i="27"/>
  <c r="Z2445" i="27" s="1"/>
  <c r="Q2445" i="27" s="1"/>
  <c r="Y2446" i="27"/>
  <c r="Z2446" i="27" s="1"/>
  <c r="Q2446" i="27" s="1"/>
  <c r="Y2447" i="27"/>
  <c r="Z2447" i="27" s="1"/>
  <c r="Q2447" i="27" s="1"/>
  <c r="Y2448" i="27"/>
  <c r="Z2448" i="27" s="1"/>
  <c r="Q2448" i="27" s="1"/>
  <c r="Y2449" i="27"/>
  <c r="Z2449" i="27" s="1"/>
  <c r="Q2449" i="27" s="1"/>
  <c r="Y2450" i="27"/>
  <c r="Z2450" i="27" s="1"/>
  <c r="Q2450" i="27" s="1"/>
  <c r="Y2451" i="27"/>
  <c r="Z2451" i="27"/>
  <c r="Q2451" i="27" s="1"/>
  <c r="Y2452" i="27"/>
  <c r="Z2452" i="27" s="1"/>
  <c r="Q2452" i="27" s="1"/>
  <c r="Y2453" i="27"/>
  <c r="Z2453" i="27" s="1"/>
  <c r="Q2453" i="27" s="1"/>
  <c r="Y2454" i="27"/>
  <c r="Z2454" i="27" s="1"/>
  <c r="Q2454" i="27" s="1"/>
  <c r="Y2455" i="27"/>
  <c r="Z2455" i="27" s="1"/>
  <c r="Q2455" i="27" s="1"/>
  <c r="Y2456" i="27"/>
  <c r="Z2456" i="27" s="1"/>
  <c r="Q2456" i="27" s="1"/>
  <c r="Y2457" i="27"/>
  <c r="Z2457" i="27" s="1"/>
  <c r="Q2457" i="27" s="1"/>
  <c r="Y2458" i="27"/>
  <c r="Z2458" i="27" s="1"/>
  <c r="Q2458" i="27" s="1"/>
  <c r="Y2459" i="27"/>
  <c r="Z2459" i="27" s="1"/>
  <c r="Q2459" i="27" s="1"/>
  <c r="Y2460" i="27"/>
  <c r="Z2460" i="27" s="1"/>
  <c r="Q2460" i="27" s="1"/>
  <c r="Y2461" i="27"/>
  <c r="Z2461" i="27" s="1"/>
  <c r="Q2461" i="27" s="1"/>
  <c r="Y2462" i="27"/>
  <c r="Z2462" i="27" s="1"/>
  <c r="Q2462" i="27" s="1"/>
  <c r="Y2463" i="27"/>
  <c r="Z2463" i="27" s="1"/>
  <c r="Q2463" i="27" s="1"/>
  <c r="Y2464" i="27"/>
  <c r="Z2464" i="27" s="1"/>
  <c r="Q2464" i="27" s="1"/>
  <c r="Y2465" i="27"/>
  <c r="Z2465" i="27" s="1"/>
  <c r="Q2465" i="27" s="1"/>
  <c r="Y2466" i="27"/>
  <c r="Z2466" i="27" s="1"/>
  <c r="Q2466" i="27" s="1"/>
  <c r="Y2467" i="27"/>
  <c r="Z2467" i="27" s="1"/>
  <c r="Q2467" i="27" s="1"/>
  <c r="Y2468" i="27"/>
  <c r="Z2468" i="27" s="1"/>
  <c r="Q2468" i="27" s="1"/>
  <c r="Y2469" i="27"/>
  <c r="Z2469" i="27" s="1"/>
  <c r="Q2469" i="27" s="1"/>
  <c r="Y2470" i="27"/>
  <c r="Z2470" i="27" s="1"/>
  <c r="Q2470" i="27" s="1"/>
  <c r="Y2471" i="27"/>
  <c r="Z2471" i="27" s="1"/>
  <c r="Q2471" i="27" s="1"/>
  <c r="Y2472" i="27"/>
  <c r="Z2472" i="27" s="1"/>
  <c r="Q2472" i="27" s="1"/>
  <c r="Y2473" i="27"/>
  <c r="Z2473" i="27" s="1"/>
  <c r="Q2473" i="27" s="1"/>
  <c r="Y2474" i="27"/>
  <c r="Z2474" i="27" s="1"/>
  <c r="Q2474" i="27" s="1"/>
  <c r="Y2475" i="27"/>
  <c r="Z2475" i="27" s="1"/>
  <c r="Q2475" i="27" s="1"/>
  <c r="Y2476" i="27"/>
  <c r="Z2476" i="27" s="1"/>
  <c r="Q2476" i="27" s="1"/>
  <c r="Y2477" i="27"/>
  <c r="Z2477" i="27" s="1"/>
  <c r="Q2477" i="27" s="1"/>
  <c r="Y2478" i="27"/>
  <c r="Z2478" i="27" s="1"/>
  <c r="Q2478" i="27" s="1"/>
  <c r="Y2479" i="27"/>
  <c r="Z2479" i="27" s="1"/>
  <c r="Q2479" i="27" s="1"/>
  <c r="Y2480" i="27"/>
  <c r="Z2480" i="27" s="1"/>
  <c r="Q2480" i="27" s="1"/>
  <c r="Y2481" i="27"/>
  <c r="Z2481" i="27" s="1"/>
  <c r="Q2481" i="27" s="1"/>
  <c r="Y2482" i="27"/>
  <c r="Z2482" i="27" s="1"/>
  <c r="Q2482" i="27" s="1"/>
  <c r="Y2483" i="27"/>
  <c r="Z2483" i="27" s="1"/>
  <c r="Q2483" i="27" s="1"/>
  <c r="Y2484" i="27"/>
  <c r="Z2484" i="27" s="1"/>
  <c r="Q2484" i="27" s="1"/>
  <c r="Y2485" i="27"/>
  <c r="Z2485" i="27" s="1"/>
  <c r="Q2485" i="27" s="1"/>
  <c r="Y2486" i="27"/>
  <c r="Z2486" i="27" s="1"/>
  <c r="Q2486" i="27" s="1"/>
  <c r="Y2487" i="27"/>
  <c r="Z2487" i="27" s="1"/>
  <c r="Q2487" i="27" s="1"/>
  <c r="Y2488" i="27"/>
  <c r="Z2488" i="27" s="1"/>
  <c r="Q2488" i="27" s="1"/>
  <c r="Y2489" i="27"/>
  <c r="Z2489" i="27" s="1"/>
  <c r="Q2489" i="27" s="1"/>
  <c r="Y2490" i="27"/>
  <c r="Z2490" i="27" s="1"/>
  <c r="Q2490" i="27" s="1"/>
  <c r="Y2491" i="27"/>
  <c r="Z2491" i="27" s="1"/>
  <c r="Q2491" i="27" s="1"/>
  <c r="Y2492" i="27"/>
  <c r="Z2492" i="27" s="1"/>
  <c r="Q2492" i="27" s="1"/>
  <c r="Y2493" i="27"/>
  <c r="Z2493" i="27" s="1"/>
  <c r="Q2493" i="27" s="1"/>
  <c r="Y2494" i="27"/>
  <c r="Z2494" i="27" s="1"/>
  <c r="Q2494" i="27" s="1"/>
  <c r="Y2495" i="27"/>
  <c r="Z2495" i="27" s="1"/>
  <c r="Q2495" i="27" s="1"/>
  <c r="Y2496" i="27"/>
  <c r="Z2496" i="27" s="1"/>
  <c r="Q2496" i="27" s="1"/>
  <c r="Y2497" i="27"/>
  <c r="Z2497" i="27" s="1"/>
  <c r="Q2497" i="27" s="1"/>
  <c r="Y2498" i="27"/>
  <c r="Z2498" i="27" s="1"/>
  <c r="Q2498" i="27" s="1"/>
  <c r="Y2499" i="27"/>
  <c r="Z2499" i="27" s="1"/>
  <c r="Q2499" i="27" s="1"/>
  <c r="Y2500" i="27"/>
  <c r="Z2500" i="27" s="1"/>
  <c r="Q2500" i="27" s="1"/>
  <c r="Y2501" i="27"/>
  <c r="Z2501" i="27" s="1"/>
  <c r="Q2501" i="27" s="1"/>
  <c r="Y2502" i="27"/>
  <c r="Z2502" i="27" s="1"/>
  <c r="Q2502" i="27" s="1"/>
  <c r="Y2503" i="27"/>
  <c r="Z2503" i="27" s="1"/>
  <c r="Q2503" i="27" s="1"/>
  <c r="Y2504" i="27"/>
  <c r="Z2504" i="27" s="1"/>
  <c r="Q2504" i="27" s="1"/>
  <c r="Y2505" i="27"/>
  <c r="Z2505" i="27" s="1"/>
  <c r="Q2505" i="27" s="1"/>
  <c r="Y2506" i="27"/>
  <c r="Z2506" i="27" s="1"/>
  <c r="Q2506" i="27" s="1"/>
  <c r="Y2507" i="27"/>
  <c r="Z2507" i="27" s="1"/>
  <c r="Q2507" i="27" s="1"/>
  <c r="Y2508" i="27"/>
  <c r="Z2508" i="27" s="1"/>
  <c r="Q2508" i="27" s="1"/>
  <c r="Y2509" i="27"/>
  <c r="Z2509" i="27"/>
  <c r="Q2509" i="27" s="1"/>
  <c r="Y2510" i="27"/>
  <c r="Z2510" i="27" s="1"/>
  <c r="Q2510" i="27" s="1"/>
  <c r="Y2511" i="27"/>
  <c r="Z2511" i="27" s="1"/>
  <c r="Q2511" i="27" s="1"/>
  <c r="Y2512" i="27"/>
  <c r="Z2512" i="27" s="1"/>
  <c r="Q2512" i="27" s="1"/>
  <c r="Y2513" i="27"/>
  <c r="Z2513" i="27" s="1"/>
  <c r="Q2513" i="27" s="1"/>
  <c r="Y2514" i="27"/>
  <c r="Z2514" i="27" s="1"/>
  <c r="Q2514" i="27" s="1"/>
  <c r="Y2515" i="27"/>
  <c r="Z2515" i="27" s="1"/>
  <c r="Q2515" i="27" s="1"/>
  <c r="Y2516" i="27"/>
  <c r="Z2516" i="27" s="1"/>
  <c r="Q2516" i="27" s="1"/>
  <c r="Y2517" i="27"/>
  <c r="Z2517" i="27" s="1"/>
  <c r="Q2517" i="27" s="1"/>
  <c r="Y2518" i="27"/>
  <c r="Z2518" i="27" s="1"/>
  <c r="Q2518" i="27" s="1"/>
  <c r="Y2519" i="27"/>
  <c r="Z2519" i="27" s="1"/>
  <c r="Q2519" i="27" s="1"/>
  <c r="Y2520" i="27"/>
  <c r="Z2520" i="27" s="1"/>
  <c r="Q2520" i="27" s="1"/>
  <c r="Y2521" i="27"/>
  <c r="Z2521" i="27" s="1"/>
  <c r="Q2521" i="27" s="1"/>
  <c r="Y2522" i="27"/>
  <c r="Z2522" i="27" s="1"/>
  <c r="Q2522" i="27" s="1"/>
  <c r="Y2523" i="27"/>
  <c r="Z2523" i="27"/>
  <c r="Q2523" i="27" s="1"/>
  <c r="Y2524" i="27"/>
  <c r="Z2524" i="27" s="1"/>
  <c r="Q2524" i="27" s="1"/>
  <c r="Y2525" i="27"/>
  <c r="Z2525" i="27" s="1"/>
  <c r="Q2525" i="27" s="1"/>
  <c r="Y2526" i="27"/>
  <c r="Z2526" i="27" s="1"/>
  <c r="Q2526" i="27" s="1"/>
  <c r="Y2527" i="27"/>
  <c r="Z2527" i="27" s="1"/>
  <c r="Q2527" i="27" s="1"/>
  <c r="Y2528" i="27"/>
  <c r="Z2528" i="27" s="1"/>
  <c r="Q2528" i="27" s="1"/>
  <c r="Y2529" i="27"/>
  <c r="Z2529" i="27" s="1"/>
  <c r="Q2529" i="27" s="1"/>
  <c r="Y2530" i="27"/>
  <c r="Z2530" i="27" s="1"/>
  <c r="Q2530" i="27" s="1"/>
  <c r="Y2531" i="27"/>
  <c r="Z2531" i="27" s="1"/>
  <c r="Q2531" i="27" s="1"/>
  <c r="Y2532" i="27"/>
  <c r="Z2532" i="27" s="1"/>
  <c r="Q2532" i="27" s="1"/>
  <c r="Y2533" i="27"/>
  <c r="Z2533" i="27" s="1"/>
  <c r="Q2533" i="27" s="1"/>
  <c r="Y2534" i="27"/>
  <c r="Z2534" i="27" s="1"/>
  <c r="Q2534" i="27" s="1"/>
  <c r="Y2535" i="27"/>
  <c r="Z2535" i="27" s="1"/>
  <c r="Q2535" i="27" s="1"/>
  <c r="Y2536" i="27"/>
  <c r="Z2536" i="27" s="1"/>
  <c r="Q2536" i="27" s="1"/>
  <c r="Y2537" i="27"/>
  <c r="Z2537" i="27" s="1"/>
  <c r="Q2537" i="27" s="1"/>
  <c r="Y2538" i="27"/>
  <c r="Z2538" i="27" s="1"/>
  <c r="Q2538" i="27" s="1"/>
  <c r="Y2539" i="27"/>
  <c r="Z2539" i="27" s="1"/>
  <c r="Q2539" i="27" s="1"/>
  <c r="Y2540" i="27"/>
  <c r="Z2540" i="27" s="1"/>
  <c r="Q2540" i="27" s="1"/>
  <c r="Y2541" i="27"/>
  <c r="Z2541" i="27" s="1"/>
  <c r="Q2541" i="27" s="1"/>
  <c r="Y2542" i="27"/>
  <c r="Z2542" i="27" s="1"/>
  <c r="Q2542" i="27" s="1"/>
  <c r="Y2543" i="27"/>
  <c r="Z2543" i="27" s="1"/>
  <c r="Q2543" i="27" s="1"/>
  <c r="Y2544" i="27"/>
  <c r="Z2544" i="27" s="1"/>
  <c r="Q2544" i="27" s="1"/>
  <c r="Y2545" i="27"/>
  <c r="Z2545" i="27" s="1"/>
  <c r="Q2545" i="27" s="1"/>
  <c r="Y2546" i="27"/>
  <c r="Z2546" i="27" s="1"/>
  <c r="Q2546" i="27" s="1"/>
  <c r="Y2547" i="27"/>
  <c r="Z2547" i="27" s="1"/>
  <c r="Q2547" i="27" s="1"/>
  <c r="Y2548" i="27"/>
  <c r="Z2548" i="27" s="1"/>
  <c r="Q2548" i="27" s="1"/>
  <c r="Y2549" i="27"/>
  <c r="Z2549" i="27" s="1"/>
  <c r="Q2549" i="27" s="1"/>
  <c r="Y2550" i="27"/>
  <c r="Z2550" i="27" s="1"/>
  <c r="Q2550" i="27" s="1"/>
  <c r="Y2551" i="27"/>
  <c r="Z2551" i="27" s="1"/>
  <c r="Q2551" i="27" s="1"/>
  <c r="Y2552" i="27"/>
  <c r="Z2552" i="27" s="1"/>
  <c r="Q2552" i="27" s="1"/>
  <c r="Y2553" i="27"/>
  <c r="Z2553" i="27" s="1"/>
  <c r="Q2553" i="27" s="1"/>
  <c r="Y2554" i="27"/>
  <c r="Z2554" i="27" s="1"/>
  <c r="Q2554" i="27" s="1"/>
  <c r="Y2555" i="27"/>
  <c r="Z2555" i="27" s="1"/>
  <c r="Q2555" i="27" s="1"/>
  <c r="Y2556" i="27"/>
  <c r="Z2556" i="27" s="1"/>
  <c r="Q2556" i="27" s="1"/>
  <c r="Y2557" i="27"/>
  <c r="Z2557" i="27" s="1"/>
  <c r="Q2557" i="27" s="1"/>
  <c r="Y2558" i="27"/>
  <c r="Z2558" i="27" s="1"/>
  <c r="Q2558" i="27" s="1"/>
  <c r="Y2559" i="27"/>
  <c r="Z2559" i="27" s="1"/>
  <c r="Q2559" i="27" s="1"/>
  <c r="Y2560" i="27"/>
  <c r="Z2560" i="27" s="1"/>
  <c r="Q2560" i="27" s="1"/>
  <c r="Y2561" i="27"/>
  <c r="Z2561" i="27" s="1"/>
  <c r="Q2561" i="27" s="1"/>
  <c r="Y2562" i="27"/>
  <c r="Z2562" i="27" s="1"/>
  <c r="Q2562" i="27" s="1"/>
  <c r="Y2563" i="27"/>
  <c r="Z2563" i="27" s="1"/>
  <c r="Q2563" i="27" s="1"/>
  <c r="Y2564" i="27"/>
  <c r="Z2564" i="27" s="1"/>
  <c r="Q2564" i="27" s="1"/>
  <c r="Y2565" i="27"/>
  <c r="Z2565" i="27" s="1"/>
  <c r="Q2565" i="27" s="1"/>
  <c r="Y2566" i="27"/>
  <c r="Z2566" i="27" s="1"/>
  <c r="Q2566" i="27" s="1"/>
  <c r="Y2567" i="27"/>
  <c r="Z2567" i="27" s="1"/>
  <c r="Q2567" i="27" s="1"/>
  <c r="Y2568" i="27"/>
  <c r="Z2568" i="27" s="1"/>
  <c r="Q2568" i="27" s="1"/>
  <c r="Y2569" i="27"/>
  <c r="Z2569" i="27" s="1"/>
  <c r="Q2569" i="27" s="1"/>
  <c r="Y2570" i="27"/>
  <c r="Z2570" i="27" s="1"/>
  <c r="Q2570" i="27" s="1"/>
  <c r="Y2571" i="27"/>
  <c r="Z2571" i="27" s="1"/>
  <c r="Q2571" i="27" s="1"/>
  <c r="Y2572" i="27"/>
  <c r="Z2572" i="27" s="1"/>
  <c r="Q2572" i="27" s="1"/>
  <c r="Y2573" i="27"/>
  <c r="Z2573" i="27" s="1"/>
  <c r="Q2573" i="27" s="1"/>
  <c r="Y2574" i="27"/>
  <c r="Z2574" i="27" s="1"/>
  <c r="Q2574" i="27" s="1"/>
  <c r="Y2575" i="27"/>
  <c r="Z2575" i="27" s="1"/>
  <c r="Q2575" i="27" s="1"/>
  <c r="Y2576" i="27"/>
  <c r="Z2576" i="27" s="1"/>
  <c r="Q2576" i="27" s="1"/>
  <c r="Y2577" i="27"/>
  <c r="Z2577" i="27" s="1"/>
  <c r="Q2577" i="27" s="1"/>
  <c r="Y2578" i="27"/>
  <c r="Z2578" i="27" s="1"/>
  <c r="Q2578" i="27" s="1"/>
  <c r="Y2579" i="27"/>
  <c r="Z2579" i="27" s="1"/>
  <c r="Q2579" i="27" s="1"/>
  <c r="Y2580" i="27"/>
  <c r="Z2580" i="27" s="1"/>
  <c r="Q2580" i="27" s="1"/>
  <c r="Y2581" i="27"/>
  <c r="Z2581" i="27" s="1"/>
  <c r="Q2581" i="27" s="1"/>
  <c r="Y2582" i="27"/>
  <c r="Z2582" i="27" s="1"/>
  <c r="Q2582" i="27" s="1"/>
  <c r="Y2583" i="27"/>
  <c r="Z2583" i="27" s="1"/>
  <c r="Q2583" i="27" s="1"/>
  <c r="Y2584" i="27"/>
  <c r="Z2584" i="27" s="1"/>
  <c r="Q2584" i="27" s="1"/>
  <c r="Y2585" i="27"/>
  <c r="Z2585" i="27" s="1"/>
  <c r="Q2585" i="27" s="1"/>
  <c r="Y2586" i="27"/>
  <c r="Z2586" i="27" s="1"/>
  <c r="Q2586" i="27" s="1"/>
  <c r="Y2587" i="27"/>
  <c r="Z2587" i="27" s="1"/>
  <c r="Q2587" i="27" s="1"/>
  <c r="Y2588" i="27"/>
  <c r="Z2588" i="27" s="1"/>
  <c r="Q2588" i="27" s="1"/>
  <c r="Y2589" i="27"/>
  <c r="Z2589" i="27" s="1"/>
  <c r="Q2589" i="27" s="1"/>
  <c r="Y2590" i="27"/>
  <c r="Z2590" i="27" s="1"/>
  <c r="Q2590" i="27" s="1"/>
  <c r="Y2591" i="27"/>
  <c r="Z2591" i="27" s="1"/>
  <c r="Q2591" i="27" s="1"/>
  <c r="Y2592" i="27"/>
  <c r="Z2592" i="27" s="1"/>
  <c r="Q2592" i="27" s="1"/>
  <c r="Y2593" i="27"/>
  <c r="Z2593" i="27" s="1"/>
  <c r="Q2593" i="27" s="1"/>
  <c r="Y2594" i="27"/>
  <c r="Z2594" i="27" s="1"/>
  <c r="Q2594" i="27" s="1"/>
  <c r="Y2595" i="27"/>
  <c r="Z2595" i="27" s="1"/>
  <c r="Q2595" i="27" s="1"/>
  <c r="Y2596" i="27"/>
  <c r="Z2596" i="27" s="1"/>
  <c r="Q2596" i="27" s="1"/>
  <c r="Y2597" i="27"/>
  <c r="Z2597" i="27" s="1"/>
  <c r="Q2597" i="27" s="1"/>
  <c r="Y2598" i="27"/>
  <c r="Z2598" i="27" s="1"/>
  <c r="Q2598" i="27" s="1"/>
  <c r="Y2599" i="27"/>
  <c r="Z2599" i="27" s="1"/>
  <c r="Q2599" i="27" s="1"/>
  <c r="Y2600" i="27"/>
  <c r="Z2600" i="27" s="1"/>
  <c r="Q2600" i="27" s="1"/>
  <c r="Y2601" i="27"/>
  <c r="Z2601" i="27" s="1"/>
  <c r="Q2601" i="27" s="1"/>
  <c r="Y2602" i="27"/>
  <c r="Z2602" i="27" s="1"/>
  <c r="Q2602" i="27" s="1"/>
  <c r="Y2603" i="27"/>
  <c r="Z2603" i="27" s="1"/>
  <c r="Q2603" i="27" s="1"/>
  <c r="Y2604" i="27"/>
  <c r="Z2604" i="27" s="1"/>
  <c r="Q2604" i="27" s="1"/>
  <c r="Y2605" i="27"/>
  <c r="Z2605" i="27" s="1"/>
  <c r="Q2605" i="27" s="1"/>
  <c r="Y2606" i="27"/>
  <c r="Z2606" i="27" s="1"/>
  <c r="Q2606" i="27" s="1"/>
  <c r="Y2607" i="27"/>
  <c r="Z2607" i="27" s="1"/>
  <c r="Q2607" i="27" s="1"/>
  <c r="Y2608" i="27"/>
  <c r="Z2608" i="27" s="1"/>
  <c r="Q2608" i="27" s="1"/>
  <c r="Y2609" i="27"/>
  <c r="Z2609" i="27" s="1"/>
  <c r="Q2609" i="27" s="1"/>
  <c r="Y2610" i="27"/>
  <c r="Z2610" i="27" s="1"/>
  <c r="Q2610" i="27" s="1"/>
  <c r="Y2611" i="27"/>
  <c r="Z2611" i="27" s="1"/>
  <c r="Q2611" i="27" s="1"/>
  <c r="Y2612" i="27"/>
  <c r="Z2612" i="27" s="1"/>
  <c r="Q2612" i="27" s="1"/>
  <c r="Y2613" i="27"/>
  <c r="Z2613" i="27" s="1"/>
  <c r="Q2613" i="27" s="1"/>
  <c r="Y2614" i="27"/>
  <c r="Z2614" i="27" s="1"/>
  <c r="Q2614" i="27" s="1"/>
  <c r="Y2615" i="27"/>
  <c r="Z2615" i="27" s="1"/>
  <c r="Q2615" i="27" s="1"/>
  <c r="Y2616" i="27"/>
  <c r="Z2616" i="27" s="1"/>
  <c r="Q2616" i="27" s="1"/>
  <c r="Y2617" i="27"/>
  <c r="Z2617" i="27" s="1"/>
  <c r="Q2617" i="27" s="1"/>
  <c r="Y2618" i="27"/>
  <c r="Z2618" i="27" s="1"/>
  <c r="Q2618" i="27" s="1"/>
  <c r="Y2619" i="27"/>
  <c r="Z2619" i="27" s="1"/>
  <c r="Q2619" i="27" s="1"/>
  <c r="Y2620" i="27"/>
  <c r="Z2620" i="27" s="1"/>
  <c r="Q2620" i="27" s="1"/>
  <c r="Y2621" i="27"/>
  <c r="Z2621" i="27" s="1"/>
  <c r="Q2621" i="27" s="1"/>
  <c r="Y2622" i="27"/>
  <c r="Z2622" i="27" s="1"/>
  <c r="Q2622" i="27" s="1"/>
  <c r="Y2623" i="27"/>
  <c r="Z2623" i="27" s="1"/>
  <c r="Q2623" i="27" s="1"/>
  <c r="Y2624" i="27"/>
  <c r="Z2624" i="27" s="1"/>
  <c r="Q2624" i="27" s="1"/>
  <c r="Y2625" i="27"/>
  <c r="Z2625" i="27" s="1"/>
  <c r="Q2625" i="27" s="1"/>
  <c r="Y2626" i="27"/>
  <c r="Z2626" i="27" s="1"/>
  <c r="Q2626" i="27" s="1"/>
  <c r="Y2627" i="27"/>
  <c r="Z2627" i="27" s="1"/>
  <c r="Q2627" i="27" s="1"/>
  <c r="Y2628" i="27"/>
  <c r="Z2628" i="27" s="1"/>
  <c r="Q2628" i="27" s="1"/>
  <c r="Y2629" i="27"/>
  <c r="Z2629" i="27" s="1"/>
  <c r="Q2629" i="27" s="1"/>
  <c r="Y2630" i="27"/>
  <c r="Z2630" i="27" s="1"/>
  <c r="Q2630" i="27" s="1"/>
  <c r="Y2631" i="27"/>
  <c r="Z2631" i="27" s="1"/>
  <c r="Q2631" i="27" s="1"/>
  <c r="Y2632" i="27"/>
  <c r="Z2632" i="27" s="1"/>
  <c r="Q2632" i="27" s="1"/>
  <c r="Y2633" i="27"/>
  <c r="Z2633" i="27" s="1"/>
  <c r="Q2633" i="27" s="1"/>
  <c r="Y2634" i="27"/>
  <c r="Z2634" i="27" s="1"/>
  <c r="Q2634" i="27" s="1"/>
  <c r="Y2635" i="27"/>
  <c r="Z2635" i="27" s="1"/>
  <c r="Q2635" i="27" s="1"/>
  <c r="Y2636" i="27"/>
  <c r="Z2636" i="27" s="1"/>
  <c r="Q2636" i="27" s="1"/>
  <c r="Y2637" i="27"/>
  <c r="Z2637" i="27" s="1"/>
  <c r="Q2637" i="27" s="1"/>
  <c r="Y2638" i="27"/>
  <c r="Z2638" i="27" s="1"/>
  <c r="Q2638" i="27" s="1"/>
  <c r="Y2639" i="27"/>
  <c r="Z2639" i="27" s="1"/>
  <c r="Q2639" i="27" s="1"/>
  <c r="Y2640" i="27"/>
  <c r="Z2640" i="27" s="1"/>
  <c r="Q2640" i="27"/>
  <c r="Y2641" i="27"/>
  <c r="Z2641" i="27" s="1"/>
  <c r="Q2641" i="27" s="1"/>
  <c r="Y2642" i="27"/>
  <c r="Z2642" i="27" s="1"/>
  <c r="Q2642" i="27" s="1"/>
  <c r="Y2643" i="27"/>
  <c r="Z2643" i="27" s="1"/>
  <c r="Q2643" i="27" s="1"/>
  <c r="Y2644" i="27"/>
  <c r="Z2644" i="27" s="1"/>
  <c r="Q2644" i="27" s="1"/>
  <c r="Y2645" i="27"/>
  <c r="Z2645" i="27" s="1"/>
  <c r="Q2645" i="27" s="1"/>
  <c r="Y2646" i="27"/>
  <c r="Z2646" i="27" s="1"/>
  <c r="Q2646" i="27" s="1"/>
  <c r="Y2647" i="27"/>
  <c r="Z2647" i="27" s="1"/>
  <c r="Q2647" i="27" s="1"/>
  <c r="Y2648" i="27"/>
  <c r="Z2648" i="27" s="1"/>
  <c r="Q2648" i="27" s="1"/>
  <c r="Y2649" i="27"/>
  <c r="Z2649" i="27" s="1"/>
  <c r="Q2649" i="27" s="1"/>
  <c r="Y2650" i="27"/>
  <c r="Z2650" i="27" s="1"/>
  <c r="Q2650" i="27" s="1"/>
  <c r="Y2651" i="27"/>
  <c r="Z2651" i="27" s="1"/>
  <c r="Q2651" i="27" s="1"/>
  <c r="Y2652" i="27"/>
  <c r="Z2652" i="27" s="1"/>
  <c r="Q2652" i="27" s="1"/>
  <c r="Y2653" i="27"/>
  <c r="Z2653" i="27" s="1"/>
  <c r="Q2653" i="27" s="1"/>
  <c r="Y2654" i="27"/>
  <c r="Z2654" i="27" s="1"/>
  <c r="Q2654" i="27" s="1"/>
  <c r="Y2655" i="27"/>
  <c r="Z2655" i="27" s="1"/>
  <c r="Q2655" i="27" s="1"/>
  <c r="Y2656" i="27"/>
  <c r="Z2656" i="27" s="1"/>
  <c r="Q2656" i="27" s="1"/>
  <c r="Y2657" i="27"/>
  <c r="Z2657" i="27" s="1"/>
  <c r="Q2657" i="27" s="1"/>
  <c r="Y2658" i="27"/>
  <c r="Z2658" i="27" s="1"/>
  <c r="Q2658" i="27" s="1"/>
  <c r="Y2659" i="27"/>
  <c r="Z2659" i="27" s="1"/>
  <c r="Q2659" i="27" s="1"/>
  <c r="Y2660" i="27"/>
  <c r="Z2660" i="27" s="1"/>
  <c r="Q2660" i="27" s="1"/>
  <c r="Y2661" i="27"/>
  <c r="Z2661" i="27"/>
  <c r="Q2661" i="27" s="1"/>
  <c r="Y2662" i="27"/>
  <c r="Z2662" i="27" s="1"/>
  <c r="Q2662" i="27" s="1"/>
  <c r="Y2663" i="27"/>
  <c r="Z2663" i="27" s="1"/>
  <c r="Q2663" i="27" s="1"/>
  <c r="Y2664" i="27"/>
  <c r="Z2664" i="27" s="1"/>
  <c r="Q2664" i="27" s="1"/>
  <c r="Y2665" i="27"/>
  <c r="Z2665" i="27" s="1"/>
  <c r="Q2665" i="27" s="1"/>
  <c r="Y2666" i="27"/>
  <c r="Z2666" i="27" s="1"/>
  <c r="Q2666" i="27" s="1"/>
  <c r="Y2667" i="27"/>
  <c r="Z2667" i="27" s="1"/>
  <c r="Q2667" i="27" s="1"/>
  <c r="Y2668" i="27"/>
  <c r="Z2668" i="27" s="1"/>
  <c r="Q2668" i="27" s="1"/>
  <c r="Y2669" i="27"/>
  <c r="Z2669" i="27" s="1"/>
  <c r="Q2669" i="27" s="1"/>
  <c r="Y2670" i="27"/>
  <c r="Z2670" i="27" s="1"/>
  <c r="Q2670" i="27" s="1"/>
  <c r="Y2671" i="27"/>
  <c r="Z2671" i="27" s="1"/>
  <c r="Q2671" i="27" s="1"/>
  <c r="Y2672" i="27"/>
  <c r="Z2672" i="27" s="1"/>
  <c r="Q2672" i="27" s="1"/>
  <c r="Y2673" i="27"/>
  <c r="Z2673" i="27" s="1"/>
  <c r="Q2673" i="27" s="1"/>
  <c r="Y2674" i="27"/>
  <c r="Z2674" i="27" s="1"/>
  <c r="Q2674" i="27" s="1"/>
  <c r="Y2675" i="27"/>
  <c r="Z2675" i="27" s="1"/>
  <c r="Q2675" i="27" s="1"/>
  <c r="Y2676" i="27"/>
  <c r="Z2676" i="27" s="1"/>
  <c r="Q2676" i="27" s="1"/>
  <c r="Y2677" i="27"/>
  <c r="Z2677" i="27" s="1"/>
  <c r="Q2677" i="27" s="1"/>
  <c r="Y2678" i="27"/>
  <c r="Z2678" i="27" s="1"/>
  <c r="Q2678" i="27" s="1"/>
  <c r="Y2679" i="27"/>
  <c r="Z2679" i="27" s="1"/>
  <c r="Q2679" i="27" s="1"/>
  <c r="Y2680" i="27"/>
  <c r="Z2680" i="27" s="1"/>
  <c r="Q2680" i="27" s="1"/>
  <c r="Y2681" i="27"/>
  <c r="Z2681" i="27" s="1"/>
  <c r="Q2681" i="27" s="1"/>
  <c r="Y2682" i="27"/>
  <c r="Z2682" i="27" s="1"/>
  <c r="Q2682" i="27" s="1"/>
  <c r="Y2683" i="27"/>
  <c r="Z2683" i="27" s="1"/>
  <c r="Q2683" i="27" s="1"/>
  <c r="Y2684" i="27"/>
  <c r="Z2684" i="27" s="1"/>
  <c r="Q2684" i="27" s="1"/>
  <c r="Y2685" i="27"/>
  <c r="Z2685" i="27" s="1"/>
  <c r="Q2685" i="27" s="1"/>
  <c r="Y2686" i="27"/>
  <c r="Z2686" i="27" s="1"/>
  <c r="Q2686" i="27" s="1"/>
  <c r="Y2687" i="27"/>
  <c r="Z2687" i="27" s="1"/>
  <c r="Q2687" i="27" s="1"/>
  <c r="Y2688" i="27"/>
  <c r="Z2688" i="27" s="1"/>
  <c r="Q2688" i="27" s="1"/>
  <c r="Y2689" i="27"/>
  <c r="Z2689" i="27" s="1"/>
  <c r="Q2689" i="27" s="1"/>
  <c r="Y2690" i="27"/>
  <c r="Z2690" i="27" s="1"/>
  <c r="Q2690" i="27" s="1"/>
  <c r="Y2691" i="27"/>
  <c r="Z2691" i="27" s="1"/>
  <c r="Q2691" i="27" s="1"/>
  <c r="Y2692" i="27"/>
  <c r="Z2692" i="27" s="1"/>
  <c r="Q2692" i="27" s="1"/>
  <c r="Y2693" i="27"/>
  <c r="Z2693" i="27" s="1"/>
  <c r="Q2693" i="27" s="1"/>
  <c r="Y2694" i="27"/>
  <c r="Z2694" i="27" s="1"/>
  <c r="Q2694" i="27" s="1"/>
  <c r="Y2695" i="27"/>
  <c r="Z2695" i="27" s="1"/>
  <c r="Q2695" i="27" s="1"/>
  <c r="Y2696" i="27"/>
  <c r="Z2696" i="27" s="1"/>
  <c r="Q2696" i="27" s="1"/>
  <c r="Y2697" i="27"/>
  <c r="Z2697" i="27" s="1"/>
  <c r="Q2697" i="27" s="1"/>
  <c r="Y2698" i="27"/>
  <c r="Z2698" i="27" s="1"/>
  <c r="Q2698" i="27" s="1"/>
  <c r="Y2699" i="27"/>
  <c r="Z2699" i="27" s="1"/>
  <c r="Q2699" i="27" s="1"/>
  <c r="Y2700" i="27"/>
  <c r="Z2700" i="27" s="1"/>
  <c r="Q2700" i="27" s="1"/>
  <c r="Y2701" i="27"/>
  <c r="Z2701" i="27" s="1"/>
  <c r="Q2701" i="27" s="1"/>
  <c r="Y2702" i="27"/>
  <c r="Z2702" i="27" s="1"/>
  <c r="Q2702" i="27" s="1"/>
  <c r="Y2703" i="27"/>
  <c r="Z2703" i="27" s="1"/>
  <c r="Q2703" i="27" s="1"/>
  <c r="Y2704" i="27"/>
  <c r="Z2704" i="27" s="1"/>
  <c r="Q2704" i="27" s="1"/>
  <c r="Y2705" i="27"/>
  <c r="Z2705" i="27" s="1"/>
  <c r="Q2705" i="27" s="1"/>
  <c r="Y2706" i="27"/>
  <c r="Z2706" i="27" s="1"/>
  <c r="Q2706" i="27" s="1"/>
  <c r="Y2707" i="27"/>
  <c r="Z2707" i="27" s="1"/>
  <c r="Q2707" i="27" s="1"/>
  <c r="Y2708" i="27"/>
  <c r="Z2708" i="27" s="1"/>
  <c r="Q2708" i="27" s="1"/>
  <c r="Y2709" i="27"/>
  <c r="Z2709" i="27" s="1"/>
  <c r="Q2709" i="27" s="1"/>
  <c r="Y2710" i="27"/>
  <c r="Z2710" i="27" s="1"/>
  <c r="Q2710" i="27" s="1"/>
  <c r="Y2711" i="27"/>
  <c r="Z2711" i="27" s="1"/>
  <c r="Q2711" i="27" s="1"/>
  <c r="Y2712" i="27"/>
  <c r="Z2712" i="27" s="1"/>
  <c r="Q2712" i="27" s="1"/>
  <c r="Y2713" i="27"/>
  <c r="Z2713" i="27" s="1"/>
  <c r="Q2713" i="27" s="1"/>
  <c r="Y2714" i="27"/>
  <c r="Z2714" i="27" s="1"/>
  <c r="Q2714" i="27" s="1"/>
  <c r="Y2715" i="27"/>
  <c r="Z2715" i="27" s="1"/>
  <c r="Q2715" i="27" s="1"/>
  <c r="Y2716" i="27"/>
  <c r="Z2716" i="27" s="1"/>
  <c r="Q2716" i="27" s="1"/>
  <c r="Y2717" i="27"/>
  <c r="Z2717" i="27"/>
  <c r="Q2717" i="27" s="1"/>
  <c r="Y2718" i="27"/>
  <c r="Z2718" i="27" s="1"/>
  <c r="Q2718" i="27" s="1"/>
  <c r="Y2719" i="27"/>
  <c r="Z2719" i="27" s="1"/>
  <c r="Q2719" i="27" s="1"/>
  <c r="Y2720" i="27"/>
  <c r="Z2720" i="27" s="1"/>
  <c r="Q2720" i="27" s="1"/>
  <c r="Y2721" i="27"/>
  <c r="Z2721" i="27" s="1"/>
  <c r="Q2721" i="27" s="1"/>
  <c r="Y2722" i="27"/>
  <c r="Z2722" i="27" s="1"/>
  <c r="Q2722" i="27" s="1"/>
  <c r="Y2723" i="27"/>
  <c r="Z2723" i="27" s="1"/>
  <c r="Q2723" i="27"/>
  <c r="Y2724" i="27"/>
  <c r="Z2724" i="27" s="1"/>
  <c r="Q2724" i="27" s="1"/>
  <c r="Y2725" i="27"/>
  <c r="Z2725" i="27" s="1"/>
  <c r="Q2725" i="27" s="1"/>
  <c r="Y2726" i="27"/>
  <c r="Z2726" i="27" s="1"/>
  <c r="Q2726" i="27" s="1"/>
  <c r="Y2727" i="27"/>
  <c r="Z2727" i="27" s="1"/>
  <c r="Q2727" i="27" s="1"/>
  <c r="Y2728" i="27"/>
  <c r="Z2728" i="27" s="1"/>
  <c r="Q2728" i="27" s="1"/>
  <c r="Y2729" i="27"/>
  <c r="Z2729" i="27" s="1"/>
  <c r="Q2729" i="27" s="1"/>
  <c r="Y2730" i="27"/>
  <c r="Z2730" i="27" s="1"/>
  <c r="Q2730" i="27" s="1"/>
  <c r="Y2731" i="27"/>
  <c r="Z2731" i="27" s="1"/>
  <c r="Q2731" i="27" s="1"/>
  <c r="Y2732" i="27"/>
  <c r="Z2732" i="27" s="1"/>
  <c r="Q2732" i="27" s="1"/>
  <c r="Y2733" i="27"/>
  <c r="Z2733" i="27" s="1"/>
  <c r="Q2733" i="27" s="1"/>
  <c r="Y2734" i="27"/>
  <c r="Z2734" i="27" s="1"/>
  <c r="Q2734" i="27" s="1"/>
  <c r="Y2736" i="27"/>
  <c r="Z2736" i="27" s="1"/>
  <c r="Q2736" i="27" s="1"/>
  <c r="Y2737" i="27"/>
  <c r="Z2737" i="27" s="1"/>
  <c r="Q2737" i="27" s="1"/>
  <c r="Y2738" i="27"/>
  <c r="Z2738" i="27" s="1"/>
  <c r="Q2738" i="27" s="1"/>
  <c r="Y2739" i="27"/>
  <c r="Z2739" i="27" s="1"/>
  <c r="Q2739" i="27" s="1"/>
  <c r="Y2740" i="27"/>
  <c r="Z2740" i="27" s="1"/>
  <c r="Q2740" i="27" s="1"/>
  <c r="Y2741" i="27"/>
  <c r="Z2741" i="27" s="1"/>
  <c r="Q2741" i="27" s="1"/>
  <c r="Y2742" i="27"/>
  <c r="Z2742" i="27" s="1"/>
  <c r="Q2742" i="27" s="1"/>
  <c r="Y2743" i="27"/>
  <c r="Z2743" i="27" s="1"/>
  <c r="Q2743" i="27" s="1"/>
  <c r="Y2744" i="27"/>
  <c r="Z2744" i="27" s="1"/>
  <c r="Q2744" i="27" s="1"/>
  <c r="Y2745" i="27"/>
  <c r="Z2745" i="27" s="1"/>
  <c r="Q2745" i="27" s="1"/>
  <c r="Y2746" i="27"/>
  <c r="Z2746" i="27" s="1"/>
  <c r="Q2746" i="27" s="1"/>
  <c r="Y2747" i="27"/>
  <c r="Z2747" i="27" s="1"/>
  <c r="Q2747" i="27" s="1"/>
  <c r="Y2748" i="27"/>
  <c r="Z2748" i="27" s="1"/>
  <c r="Q2748" i="27" s="1"/>
  <c r="Y2749" i="27"/>
  <c r="Z2749" i="27" s="1"/>
  <c r="Q2749" i="27" s="1"/>
  <c r="Y2750" i="27"/>
  <c r="Z2750" i="27" s="1"/>
  <c r="Q2750" i="27" s="1"/>
  <c r="Y2751" i="27"/>
  <c r="Z2751" i="27"/>
  <c r="Q2751" i="27" s="1"/>
  <c r="Y2752" i="27"/>
  <c r="Z2752" i="27" s="1"/>
  <c r="Q2752" i="27" s="1"/>
  <c r="Y2753" i="27"/>
  <c r="Z2753" i="27" s="1"/>
  <c r="Q2753" i="27" s="1"/>
  <c r="Y2754" i="27"/>
  <c r="Z2754" i="27" s="1"/>
  <c r="Q2754" i="27" s="1"/>
  <c r="Y2755" i="27"/>
  <c r="Z2755" i="27" s="1"/>
  <c r="Q2755" i="27" s="1"/>
  <c r="Y2756" i="27"/>
  <c r="Z2756" i="27" s="1"/>
  <c r="Q2756" i="27" s="1"/>
  <c r="Y2757" i="27"/>
  <c r="Z2757" i="27" s="1"/>
  <c r="Q2757" i="27" s="1"/>
  <c r="Y2758" i="27"/>
  <c r="Z2758" i="27" s="1"/>
  <c r="Q2758" i="27" s="1"/>
  <c r="Y2759" i="27"/>
  <c r="Z2759" i="27" s="1"/>
  <c r="Q2759" i="27" s="1"/>
  <c r="Y2760" i="27"/>
  <c r="Z2760" i="27" s="1"/>
  <c r="Q2760" i="27" s="1"/>
  <c r="Y2761" i="27"/>
  <c r="Z2761" i="27" s="1"/>
  <c r="Q2761" i="27" s="1"/>
  <c r="Y2762" i="27"/>
  <c r="Z2762" i="27" s="1"/>
  <c r="Q2762" i="27" s="1"/>
  <c r="Y2763" i="27"/>
  <c r="Z2763" i="27" s="1"/>
  <c r="Q2763" i="27" s="1"/>
  <c r="Y2764" i="27"/>
  <c r="Z2764" i="27" s="1"/>
  <c r="Q2764" i="27" s="1"/>
  <c r="Y2765" i="27"/>
  <c r="Z2765" i="27" s="1"/>
  <c r="Q2765" i="27" s="1"/>
  <c r="Y2766" i="27"/>
  <c r="Z2766" i="27" s="1"/>
  <c r="Q2766" i="27" s="1"/>
  <c r="Y2767" i="27"/>
  <c r="Z2767" i="27" s="1"/>
  <c r="Q2767" i="27" s="1"/>
  <c r="Y2768" i="27"/>
  <c r="Z2768" i="27" s="1"/>
  <c r="Q2768" i="27" s="1"/>
  <c r="Y2769" i="27"/>
  <c r="Z2769" i="27" s="1"/>
  <c r="Q2769" i="27" s="1"/>
  <c r="Y2770" i="27"/>
  <c r="Z2770" i="27" s="1"/>
  <c r="Q2770" i="27" s="1"/>
  <c r="Y2771" i="27"/>
  <c r="Z2771" i="27" s="1"/>
  <c r="Q2771" i="27" s="1"/>
  <c r="Y2772" i="27"/>
  <c r="Z2772" i="27" s="1"/>
  <c r="Q2772" i="27" s="1"/>
  <c r="Y2773" i="27"/>
  <c r="Z2773" i="27" s="1"/>
  <c r="Q2773" i="27" s="1"/>
  <c r="Y2774" i="27"/>
  <c r="Z2774" i="27" s="1"/>
  <c r="Q2774" i="27" s="1"/>
  <c r="Y2775" i="27"/>
  <c r="Z2775" i="27" s="1"/>
  <c r="Q2775" i="27" s="1"/>
  <c r="Y2776" i="27"/>
  <c r="Z2776" i="27" s="1"/>
  <c r="Q2776" i="27" s="1"/>
  <c r="Y2777" i="27"/>
  <c r="Z2777" i="27" s="1"/>
  <c r="Q2777" i="27" s="1"/>
  <c r="Y2778" i="27"/>
  <c r="Z2778" i="27" s="1"/>
  <c r="Q2778" i="27" s="1"/>
  <c r="Y2779" i="27"/>
  <c r="Z2779" i="27" s="1"/>
  <c r="Q2779" i="27" s="1"/>
  <c r="Y2780" i="27"/>
  <c r="Z2780" i="27" s="1"/>
  <c r="Q2780" i="27" s="1"/>
  <c r="Y2781" i="27"/>
  <c r="Z2781" i="27" s="1"/>
  <c r="Q2781" i="27" s="1"/>
  <c r="Y2782" i="27"/>
  <c r="Z2782" i="27" s="1"/>
  <c r="Q2782" i="27" s="1"/>
  <c r="Y2783" i="27"/>
  <c r="Z2783" i="27" s="1"/>
  <c r="Q2783" i="27" s="1"/>
  <c r="Y2784" i="27"/>
  <c r="Z2784" i="27" s="1"/>
  <c r="Q2784" i="27" s="1"/>
  <c r="Y2785" i="27"/>
  <c r="Z2785" i="27" s="1"/>
  <c r="Q2785" i="27" s="1"/>
  <c r="Y2786" i="27"/>
  <c r="Z2786" i="27" s="1"/>
  <c r="Q2786" i="27" s="1"/>
  <c r="Y2787" i="27"/>
  <c r="Z2787" i="27" s="1"/>
  <c r="Q2787" i="27" s="1"/>
  <c r="Y2788" i="27"/>
  <c r="Z2788" i="27" s="1"/>
  <c r="Q2788" i="27" s="1"/>
  <c r="Y2789" i="27"/>
  <c r="Z2789" i="27" s="1"/>
  <c r="Q2789" i="27" s="1"/>
  <c r="Y2790" i="27"/>
  <c r="Z2790" i="27" s="1"/>
  <c r="Q2790" i="27" s="1"/>
  <c r="Y2791" i="27"/>
  <c r="Z2791" i="27" s="1"/>
  <c r="Q2791" i="27" s="1"/>
  <c r="Y2792" i="27"/>
  <c r="Z2792" i="27" s="1"/>
  <c r="Q2792" i="27" s="1"/>
  <c r="Y2793" i="27"/>
  <c r="Z2793" i="27" s="1"/>
  <c r="Q2793" i="27" s="1"/>
  <c r="Y2794" i="27"/>
  <c r="Z2794" i="27" s="1"/>
  <c r="Q2794" i="27" s="1"/>
  <c r="Y2795" i="27"/>
  <c r="Z2795" i="27" s="1"/>
  <c r="Q2795" i="27" s="1"/>
  <c r="Y2796" i="27"/>
  <c r="Z2796" i="27" s="1"/>
  <c r="Q2796" i="27" s="1"/>
  <c r="Y2797" i="27"/>
  <c r="Z2797" i="27" s="1"/>
  <c r="Q2797" i="27" s="1"/>
  <c r="Y2798" i="27"/>
  <c r="Z2798" i="27" s="1"/>
  <c r="Q2798" i="27" s="1"/>
  <c r="Y2799" i="27"/>
  <c r="Z2799" i="27" s="1"/>
  <c r="Q2799" i="27" s="1"/>
  <c r="Y2800" i="27"/>
  <c r="Z2800" i="27" s="1"/>
  <c r="Q2800" i="27" s="1"/>
  <c r="Y2801" i="27"/>
  <c r="Z2801" i="27" s="1"/>
  <c r="Q2801" i="27" s="1"/>
  <c r="Y2802" i="27"/>
  <c r="Z2802" i="27" s="1"/>
  <c r="Q2802" i="27" s="1"/>
  <c r="Y2803" i="27"/>
  <c r="Z2803" i="27" s="1"/>
  <c r="Q2803" i="27" s="1"/>
  <c r="Y2804" i="27"/>
  <c r="Z2804" i="27" s="1"/>
  <c r="Q2804" i="27" s="1"/>
  <c r="Y2805" i="27"/>
  <c r="Z2805" i="27" s="1"/>
  <c r="Q2805" i="27" s="1"/>
  <c r="Y2806" i="27"/>
  <c r="Z2806" i="27" s="1"/>
  <c r="Q2806" i="27" s="1"/>
  <c r="Y2807" i="27"/>
  <c r="Z2807" i="27" s="1"/>
  <c r="Q2807" i="27" s="1"/>
  <c r="Y2808" i="27"/>
  <c r="Z2808" i="27" s="1"/>
  <c r="Q2808" i="27" s="1"/>
  <c r="Y2809" i="27"/>
  <c r="Z2809" i="27" s="1"/>
  <c r="Q2809" i="27" s="1"/>
  <c r="Y2811" i="27"/>
  <c r="Z2811" i="27" s="1"/>
  <c r="Q2811" i="27" s="1"/>
  <c r="Y2812" i="27"/>
  <c r="Z2812" i="27" s="1"/>
  <c r="Q2812" i="27" s="1"/>
  <c r="Y2813" i="27"/>
  <c r="Z2813" i="27" s="1"/>
  <c r="Q2813" i="27" s="1"/>
  <c r="Y2814" i="27"/>
  <c r="Z2814" i="27" s="1"/>
  <c r="Q2814" i="27" s="1"/>
  <c r="Y2815" i="27"/>
  <c r="Z2815" i="27" s="1"/>
  <c r="Q2815" i="27" s="1"/>
  <c r="Y2816" i="27"/>
  <c r="Z2816" i="27" s="1"/>
  <c r="Q2816" i="27" s="1"/>
  <c r="Y2817" i="27"/>
  <c r="Z2817" i="27" s="1"/>
  <c r="Q2817" i="27" s="1"/>
  <c r="Y2818" i="27"/>
  <c r="Z2818" i="27" s="1"/>
  <c r="Q2818" i="27" s="1"/>
  <c r="Y2819" i="27"/>
  <c r="Z2819" i="27" s="1"/>
  <c r="Q2819" i="27" s="1"/>
  <c r="Y2820" i="27"/>
  <c r="Z2820" i="27" s="1"/>
  <c r="Q2820" i="27" s="1"/>
  <c r="Y2821" i="27"/>
  <c r="Z2821" i="27" s="1"/>
  <c r="Q2821" i="27" s="1"/>
  <c r="Y2822" i="27"/>
  <c r="Z2822" i="27" s="1"/>
  <c r="Q2822" i="27" s="1"/>
  <c r="Y2823" i="27"/>
  <c r="Z2823" i="27" s="1"/>
  <c r="Q2823" i="27" s="1"/>
  <c r="Y2824" i="27"/>
  <c r="Z2824" i="27" s="1"/>
  <c r="Q2824" i="27" s="1"/>
  <c r="Y2825" i="27"/>
  <c r="Z2825" i="27" s="1"/>
  <c r="Q2825" i="27" s="1"/>
  <c r="Y2826" i="27"/>
  <c r="Z2826" i="27" s="1"/>
  <c r="Q2826" i="27" s="1"/>
  <c r="Y2827" i="27"/>
  <c r="Z2827" i="27" s="1"/>
  <c r="Q2827" i="27" s="1"/>
  <c r="Y2828" i="27"/>
  <c r="Z2828" i="27" s="1"/>
  <c r="Q2828" i="27" s="1"/>
  <c r="Y2829" i="27"/>
  <c r="Z2829" i="27" s="1"/>
  <c r="Q2829" i="27" s="1"/>
  <c r="Y2830" i="27"/>
  <c r="Z2830" i="27" s="1"/>
  <c r="Q2830" i="27" s="1"/>
  <c r="Y2831" i="27"/>
  <c r="Z2831" i="27" s="1"/>
  <c r="Q2831" i="27" s="1"/>
  <c r="Y2832" i="27"/>
  <c r="Z2832" i="27" s="1"/>
  <c r="Q2832" i="27" s="1"/>
  <c r="Y2833" i="27"/>
  <c r="Z2833" i="27" s="1"/>
  <c r="Q2833" i="27" s="1"/>
  <c r="Y2834" i="27"/>
  <c r="Z2834" i="27" s="1"/>
  <c r="Q2834" i="27" s="1"/>
  <c r="Y2835" i="27"/>
  <c r="Z2835" i="27" s="1"/>
  <c r="Q2835" i="27" s="1"/>
  <c r="Y2836" i="27"/>
  <c r="Z2836" i="27" s="1"/>
  <c r="Q2836" i="27" s="1"/>
  <c r="Y2837" i="27"/>
  <c r="Z2837" i="27" s="1"/>
  <c r="Q2837" i="27" s="1"/>
  <c r="Y2838" i="27"/>
  <c r="Z2838" i="27" s="1"/>
  <c r="Q2838" i="27" s="1"/>
  <c r="Y2839" i="27"/>
  <c r="Z2839" i="27" s="1"/>
  <c r="Q2839" i="27" s="1"/>
  <c r="Y2840" i="27"/>
  <c r="Z2840" i="27" s="1"/>
  <c r="Q2840" i="27" s="1"/>
  <c r="Y2841" i="27"/>
  <c r="Z2841" i="27" s="1"/>
  <c r="Q2841" i="27" s="1"/>
  <c r="Y2842" i="27"/>
  <c r="Z2842" i="27" s="1"/>
  <c r="Q2842" i="27" s="1"/>
  <c r="Y2843" i="27"/>
  <c r="Z2843" i="27" s="1"/>
  <c r="Q2843" i="27" s="1"/>
  <c r="Y2844" i="27"/>
  <c r="Z2844" i="27" s="1"/>
  <c r="Q2844" i="27" s="1"/>
  <c r="Y2845" i="27"/>
  <c r="Z2845" i="27" s="1"/>
  <c r="Q2845" i="27" s="1"/>
  <c r="Y2846" i="27"/>
  <c r="Z2846" i="27" s="1"/>
  <c r="Q2846" i="27" s="1"/>
  <c r="Y2847" i="27"/>
  <c r="Z2847" i="27" s="1"/>
  <c r="Q2847" i="27" s="1"/>
  <c r="Y2848" i="27"/>
  <c r="Z2848" i="27" s="1"/>
  <c r="Q2848" i="27" s="1"/>
  <c r="Y2849" i="27"/>
  <c r="Z2849" i="27" s="1"/>
  <c r="Q2849" i="27" s="1"/>
  <c r="Y2850" i="27"/>
  <c r="Z2850" i="27" s="1"/>
  <c r="Q2850" i="27" s="1"/>
  <c r="Y2851" i="27"/>
  <c r="Z2851" i="27" s="1"/>
  <c r="Q2851" i="27" s="1"/>
  <c r="Y2852" i="27"/>
  <c r="Z2852" i="27" s="1"/>
  <c r="Q2852" i="27" s="1"/>
  <c r="Y2853" i="27"/>
  <c r="Z2853" i="27" s="1"/>
  <c r="Q2853" i="27" s="1"/>
  <c r="Y2854" i="27"/>
  <c r="Z2854" i="27" s="1"/>
  <c r="Q2854" i="27" s="1"/>
  <c r="Y2855" i="27"/>
  <c r="Z2855" i="27" s="1"/>
  <c r="Q2855" i="27" s="1"/>
  <c r="Y2856" i="27"/>
  <c r="Z2856" i="27" s="1"/>
  <c r="Q2856" i="27" s="1"/>
  <c r="Y2857" i="27"/>
  <c r="Z2857" i="27" s="1"/>
  <c r="Q2857" i="27" s="1"/>
  <c r="Y2858" i="27"/>
  <c r="Z2858" i="27" s="1"/>
  <c r="Q2858" i="27" s="1"/>
  <c r="Y2859" i="27"/>
  <c r="Z2859" i="27" s="1"/>
  <c r="Q2859" i="27" s="1"/>
  <c r="Y2860" i="27"/>
  <c r="Z2860" i="27" s="1"/>
  <c r="Q2860" i="27" s="1"/>
  <c r="Y2861" i="27"/>
  <c r="Z2861" i="27" s="1"/>
  <c r="Q2861" i="27" s="1"/>
  <c r="Y2862" i="27"/>
  <c r="Z2862" i="27" s="1"/>
  <c r="Q2862" i="27" s="1"/>
  <c r="Y2863" i="27"/>
  <c r="Z2863" i="27" s="1"/>
  <c r="Q2863" i="27" s="1"/>
  <c r="Y2864" i="27"/>
  <c r="Z2864" i="27" s="1"/>
  <c r="Q2864" i="27" s="1"/>
  <c r="Y2865" i="27"/>
  <c r="Z2865" i="27" s="1"/>
  <c r="Q2865" i="27" s="1"/>
  <c r="Y2866" i="27"/>
  <c r="Z2866" i="27" s="1"/>
  <c r="Q2866" i="27" s="1"/>
  <c r="Y2867" i="27"/>
  <c r="Z2867" i="27" s="1"/>
  <c r="Q2867" i="27" s="1"/>
  <c r="Y2868" i="27"/>
  <c r="Z2868" i="27" s="1"/>
  <c r="Q2868" i="27" s="1"/>
  <c r="Y2869" i="27"/>
  <c r="Z2869" i="27" s="1"/>
  <c r="Q2869" i="27" s="1"/>
  <c r="Y2870" i="27"/>
  <c r="Z2870" i="27" s="1"/>
  <c r="Q2870" i="27" s="1"/>
  <c r="Y2871" i="27"/>
  <c r="Z2871" i="27" s="1"/>
  <c r="Q2871" i="27" s="1"/>
  <c r="Y2872" i="27"/>
  <c r="Z2872" i="27" s="1"/>
  <c r="Q2872" i="27" s="1"/>
  <c r="Y2873" i="27"/>
  <c r="Z2873" i="27" s="1"/>
  <c r="Q2873" i="27" s="1"/>
  <c r="Y2874" i="27"/>
  <c r="Z2874" i="27" s="1"/>
  <c r="Q2874" i="27" s="1"/>
  <c r="Y2875" i="27"/>
  <c r="Z2875" i="27" s="1"/>
  <c r="Q2875" i="27" s="1"/>
  <c r="Y2876" i="27"/>
  <c r="Z2876" i="27" s="1"/>
  <c r="Q2876" i="27" s="1"/>
  <c r="Y2877" i="27"/>
  <c r="Z2877" i="27" s="1"/>
  <c r="Q2877" i="27" s="1"/>
  <c r="Y2878" i="27"/>
  <c r="Z2878" i="27" s="1"/>
  <c r="Q2878" i="27" s="1"/>
  <c r="Y2879" i="27"/>
  <c r="Z2879" i="27" s="1"/>
  <c r="Q2879" i="27" s="1"/>
  <c r="Y2880" i="27"/>
  <c r="Z2880" i="27" s="1"/>
  <c r="Q2880" i="27" s="1"/>
  <c r="Y2881" i="27"/>
  <c r="Z2881" i="27" s="1"/>
  <c r="Q2881" i="27" s="1"/>
  <c r="Y2882" i="27"/>
  <c r="Z2882" i="27" s="1"/>
  <c r="Q2882" i="27" s="1"/>
  <c r="Y2883" i="27"/>
  <c r="Z2883" i="27" s="1"/>
  <c r="Q2883" i="27" s="1"/>
  <c r="Y2884" i="27"/>
  <c r="Z2884" i="27" s="1"/>
  <c r="Q2884" i="27" s="1"/>
  <c r="Y2885" i="27"/>
  <c r="Z2885" i="27" s="1"/>
  <c r="Q2885" i="27" s="1"/>
  <c r="Y2886" i="27"/>
  <c r="Z2886" i="27" s="1"/>
  <c r="Q2886" i="27" s="1"/>
  <c r="Y2887" i="27"/>
  <c r="Z2887" i="27" s="1"/>
  <c r="Q2887" i="27" s="1"/>
  <c r="Y2888" i="27"/>
  <c r="Z2888" i="27" s="1"/>
  <c r="Q2888" i="27" s="1"/>
  <c r="Y2889" i="27"/>
  <c r="Z2889" i="27" s="1"/>
  <c r="Q2889" i="27" s="1"/>
  <c r="Y2890" i="27"/>
  <c r="Z2890" i="27" s="1"/>
  <c r="Q2890" i="27" s="1"/>
  <c r="Y2891" i="27"/>
  <c r="Z2891" i="27" s="1"/>
  <c r="Q2891" i="27" s="1"/>
  <c r="Y2892" i="27"/>
  <c r="Z2892" i="27" s="1"/>
  <c r="Q2892" i="27" s="1"/>
  <c r="Y2893" i="27"/>
  <c r="Z2893" i="27"/>
  <c r="Q2893" i="27" s="1"/>
  <c r="Y2894" i="27"/>
  <c r="Z2894" i="27" s="1"/>
  <c r="Q2894" i="27" s="1"/>
  <c r="Y2895" i="27"/>
  <c r="Z2895" i="27" s="1"/>
  <c r="Q2895" i="27" s="1"/>
  <c r="Y2896" i="27"/>
  <c r="Z2896" i="27" s="1"/>
  <c r="Q2896" i="27" s="1"/>
  <c r="Y2897" i="27"/>
  <c r="Z2897" i="27" s="1"/>
  <c r="Q2897" i="27" s="1"/>
  <c r="Y2898" i="27"/>
  <c r="Z2898" i="27" s="1"/>
  <c r="Q2898" i="27" s="1"/>
  <c r="Y2899" i="27"/>
  <c r="Z2899" i="27" s="1"/>
  <c r="Q2899" i="27" s="1"/>
  <c r="Y2900" i="27"/>
  <c r="Z2900" i="27" s="1"/>
  <c r="Q2900" i="27" s="1"/>
  <c r="Y2901" i="27"/>
  <c r="Z2901" i="27" s="1"/>
  <c r="Q2901" i="27" s="1"/>
  <c r="Y2902" i="27"/>
  <c r="Z2902" i="27" s="1"/>
  <c r="Q2902" i="27" s="1"/>
  <c r="Y2903" i="27"/>
  <c r="Z2903" i="27" s="1"/>
  <c r="Q2903" i="27" s="1"/>
  <c r="Y2904" i="27"/>
  <c r="Z2904" i="27" s="1"/>
  <c r="Q2904" i="27" s="1"/>
  <c r="Y2905" i="27"/>
  <c r="Z2905" i="27" s="1"/>
  <c r="Q2905" i="27" s="1"/>
  <c r="Y2906" i="27"/>
  <c r="Z2906" i="27" s="1"/>
  <c r="Q2906" i="27" s="1"/>
  <c r="Y2907" i="27"/>
  <c r="Z2907" i="27" s="1"/>
  <c r="Q2907" i="27" s="1"/>
  <c r="Y2908" i="27"/>
  <c r="Z2908" i="27" s="1"/>
  <c r="Q2908" i="27" s="1"/>
  <c r="Y2909" i="27"/>
  <c r="Z2909" i="27"/>
  <c r="Q2909" i="27" s="1"/>
  <c r="Y2910" i="27"/>
  <c r="Z2910" i="27" s="1"/>
  <c r="Q2910" i="27" s="1"/>
  <c r="Y2911" i="27"/>
  <c r="Z2911" i="27" s="1"/>
  <c r="Q2911" i="27" s="1"/>
  <c r="Y2912" i="27"/>
  <c r="Z2912" i="27" s="1"/>
  <c r="Q2912" i="27" s="1"/>
  <c r="Y2913" i="27"/>
  <c r="Z2913" i="27" s="1"/>
  <c r="Q2913" i="27" s="1"/>
  <c r="Y2914" i="27"/>
  <c r="Z2914" i="27" s="1"/>
  <c r="Q2914" i="27" s="1"/>
  <c r="Y2915" i="27"/>
  <c r="Z2915" i="27" s="1"/>
  <c r="Q2915" i="27" s="1"/>
  <c r="Y2916" i="27"/>
  <c r="Z2916" i="27" s="1"/>
  <c r="Q2916" i="27" s="1"/>
  <c r="Y2917" i="27"/>
  <c r="Z2917" i="27" s="1"/>
  <c r="Q2917" i="27" s="1"/>
  <c r="Y2918" i="27"/>
  <c r="Z2918" i="27" s="1"/>
  <c r="Q2918" i="27" s="1"/>
  <c r="Y2919" i="27"/>
  <c r="Z2919" i="27" s="1"/>
  <c r="Q2919" i="27" s="1"/>
  <c r="Y2920" i="27"/>
  <c r="Z2920" i="27" s="1"/>
  <c r="Q2920" i="27" s="1"/>
  <c r="Y2921" i="27"/>
  <c r="Z2921" i="27" s="1"/>
  <c r="Q2921" i="27" s="1"/>
  <c r="Y2922" i="27"/>
  <c r="Z2922" i="27" s="1"/>
  <c r="Q2922" i="27" s="1"/>
  <c r="Y2923" i="27"/>
  <c r="Z2923" i="27" s="1"/>
  <c r="Q2923" i="27" s="1"/>
  <c r="Y2924" i="27"/>
  <c r="Z2924" i="27" s="1"/>
  <c r="Q2924" i="27" s="1"/>
  <c r="Y2925" i="27"/>
  <c r="Z2925" i="27" s="1"/>
  <c r="Q2925" i="27" s="1"/>
  <c r="Y2926" i="27"/>
  <c r="Z2926" i="27" s="1"/>
  <c r="Q2926" i="27" s="1"/>
  <c r="Y2927" i="27"/>
  <c r="Z2927" i="27" s="1"/>
  <c r="Q2927" i="27" s="1"/>
  <c r="Y2928" i="27"/>
  <c r="Z2928" i="27" s="1"/>
  <c r="Q2928" i="27" s="1"/>
  <c r="Y2929" i="27"/>
  <c r="Z2929" i="27" s="1"/>
  <c r="Q2929" i="27" s="1"/>
  <c r="Y2930" i="27"/>
  <c r="Z2930" i="27" s="1"/>
  <c r="Q2930" i="27" s="1"/>
  <c r="Y2931" i="27"/>
  <c r="Z2931" i="27" s="1"/>
  <c r="Q2931" i="27" s="1"/>
  <c r="Y2932" i="27"/>
  <c r="Z2932" i="27" s="1"/>
  <c r="Q2932" i="27" s="1"/>
  <c r="Y2933" i="27"/>
  <c r="Z2933" i="27" s="1"/>
  <c r="Q2933" i="27" s="1"/>
  <c r="Y2934" i="27"/>
  <c r="Z2934" i="27" s="1"/>
  <c r="Q2934" i="27" s="1"/>
  <c r="Y2935" i="27"/>
  <c r="Z2935" i="27" s="1"/>
  <c r="Q2935" i="27" s="1"/>
  <c r="Y2936" i="27"/>
  <c r="Z2936" i="27" s="1"/>
  <c r="Q2936" i="27" s="1"/>
  <c r="Y2937" i="27"/>
  <c r="Z2937" i="27" s="1"/>
  <c r="Q2937" i="27" s="1"/>
  <c r="Y2938" i="27"/>
  <c r="Z2938" i="27" s="1"/>
  <c r="Q2938" i="27" s="1"/>
  <c r="Y2974" i="27"/>
  <c r="Z2974" i="27" s="1"/>
  <c r="Q2974" i="27" s="1"/>
  <c r="Y2939" i="27"/>
  <c r="Z2939" i="27" s="1"/>
  <c r="Q2939" i="27" s="1"/>
  <c r="Y2940" i="27"/>
  <c r="Z2940" i="27" s="1"/>
  <c r="Q2940" i="27" s="1"/>
  <c r="Y2941" i="27"/>
  <c r="Z2941" i="27" s="1"/>
  <c r="Q2941" i="27" s="1"/>
  <c r="Y2942" i="27"/>
  <c r="Z2942" i="27" s="1"/>
  <c r="Q2942" i="27" s="1"/>
  <c r="Y2943" i="27"/>
  <c r="Z2943" i="27" s="1"/>
  <c r="Q2943" i="27" s="1"/>
  <c r="Y2944" i="27"/>
  <c r="Z2944" i="27" s="1"/>
  <c r="Q2944" i="27" s="1"/>
  <c r="Y2945" i="27"/>
  <c r="Z2945" i="27" s="1"/>
  <c r="Q2945" i="27" s="1"/>
  <c r="Y2946" i="27"/>
  <c r="Z2946" i="27" s="1"/>
  <c r="Q2946" i="27" s="1"/>
  <c r="Y2947" i="27"/>
  <c r="Z2947" i="27" s="1"/>
  <c r="Q2947" i="27" s="1"/>
  <c r="Y2948" i="27"/>
  <c r="Z2948" i="27" s="1"/>
  <c r="Q2948" i="27" s="1"/>
  <c r="Y2949" i="27"/>
  <c r="Z2949" i="27" s="1"/>
  <c r="Q2949" i="27" s="1"/>
  <c r="Y2950" i="27"/>
  <c r="Z2950" i="27" s="1"/>
  <c r="Q2950" i="27" s="1"/>
  <c r="Y2951" i="27"/>
  <c r="Z2951" i="27" s="1"/>
  <c r="Q2951" i="27" s="1"/>
  <c r="Y2952" i="27"/>
  <c r="Z2952" i="27"/>
  <c r="Q2952" i="27" s="1"/>
  <c r="Y2953" i="27"/>
  <c r="Z2953" i="27" s="1"/>
  <c r="Q2953" i="27" s="1"/>
  <c r="Y2954" i="27"/>
  <c r="Z2954" i="27" s="1"/>
  <c r="Q2954" i="27" s="1"/>
  <c r="Y2955" i="27"/>
  <c r="Z2955" i="27" s="1"/>
  <c r="Q2955" i="27" s="1"/>
  <c r="Y2956" i="27"/>
  <c r="Z2956" i="27" s="1"/>
  <c r="Q2956" i="27" s="1"/>
  <c r="Y2957" i="27"/>
  <c r="Z2957" i="27" s="1"/>
  <c r="Q2957" i="27" s="1"/>
  <c r="Y2958" i="27"/>
  <c r="Z2958" i="27" s="1"/>
  <c r="Q2958" i="27" s="1"/>
  <c r="Y2959" i="27"/>
  <c r="Z2959" i="27" s="1"/>
  <c r="Q2959" i="27" s="1"/>
  <c r="Y2960" i="27"/>
  <c r="Z2960" i="27" s="1"/>
  <c r="Q2960" i="27" s="1"/>
  <c r="Y2961" i="27"/>
  <c r="Z2961" i="27" s="1"/>
  <c r="Q2961" i="27" s="1"/>
  <c r="Y2962" i="27"/>
  <c r="Z2962" i="27" s="1"/>
  <c r="Q2962" i="27" s="1"/>
  <c r="Y2963" i="27"/>
  <c r="Z2963" i="27" s="1"/>
  <c r="Q2963" i="27" s="1"/>
  <c r="Y2964" i="27"/>
  <c r="Z2964" i="27" s="1"/>
  <c r="Q2964" i="27" s="1"/>
  <c r="Y2965" i="27"/>
  <c r="Z2965" i="27" s="1"/>
  <c r="Q2965" i="27" s="1"/>
  <c r="Y2966" i="27"/>
  <c r="Z2966" i="27" s="1"/>
  <c r="Q2966" i="27" s="1"/>
  <c r="Y2967" i="27"/>
  <c r="Z2967" i="27" s="1"/>
  <c r="Q2967" i="27" s="1"/>
  <c r="Y2968" i="27"/>
  <c r="Z2968" i="27" s="1"/>
  <c r="Q2968" i="27" s="1"/>
  <c r="Y2969" i="27"/>
  <c r="Z2969" i="27" s="1"/>
  <c r="Q2969" i="27" s="1"/>
  <c r="Y2970" i="27"/>
  <c r="Z2970" i="27" s="1"/>
  <c r="Q2970" i="27" s="1"/>
  <c r="Y2971" i="27"/>
  <c r="Z2971" i="27" s="1"/>
  <c r="Q2971" i="27" s="1"/>
  <c r="Y2972" i="27"/>
  <c r="Z2972" i="27" s="1"/>
  <c r="Q2972" i="27" s="1"/>
  <c r="Y2973" i="27"/>
  <c r="Z2973" i="27" s="1"/>
  <c r="Q2973" i="27" s="1"/>
  <c r="Y2975" i="27"/>
  <c r="Z2975" i="27" s="1"/>
  <c r="Q2975" i="27" s="1"/>
  <c r="Y2976" i="27"/>
  <c r="Z2976" i="27" s="1"/>
  <c r="Q2976" i="27" s="1"/>
  <c r="Y2977" i="27"/>
  <c r="Z2977" i="27" s="1"/>
  <c r="Q2977" i="27" s="1"/>
  <c r="Y2978" i="27"/>
  <c r="Z2978" i="27" s="1"/>
  <c r="Q2978" i="27" s="1"/>
  <c r="Y2979" i="27"/>
  <c r="Z2979" i="27" s="1"/>
  <c r="Q2979" i="27" s="1"/>
  <c r="Y2980" i="27"/>
  <c r="Z2980" i="27" s="1"/>
  <c r="Q2980" i="27" s="1"/>
  <c r="Y2981" i="27"/>
  <c r="Z2981" i="27" s="1"/>
  <c r="Q2981" i="27" s="1"/>
  <c r="Y2982" i="27"/>
  <c r="Z2982" i="27" s="1"/>
  <c r="Q2982" i="27" s="1"/>
  <c r="Y2983" i="27"/>
  <c r="Z2983" i="27" s="1"/>
  <c r="Q2983" i="27" s="1"/>
  <c r="Y2984" i="27"/>
  <c r="Z2984" i="27" s="1"/>
  <c r="Q2984" i="27" s="1"/>
  <c r="Y2985" i="27"/>
  <c r="Z2985" i="27" s="1"/>
  <c r="Q2985" i="27" s="1"/>
  <c r="Y2986" i="27"/>
  <c r="Z2986" i="27" s="1"/>
  <c r="Q2986" i="27" s="1"/>
  <c r="Y2987" i="27"/>
  <c r="Z2987" i="27" s="1"/>
  <c r="Q2987" i="27" s="1"/>
  <c r="Y2988" i="27"/>
  <c r="Z2988" i="27" s="1"/>
  <c r="Q2988" i="27" s="1"/>
  <c r="Y2989" i="27"/>
  <c r="Z2989" i="27" s="1"/>
  <c r="Q2989" i="27" s="1"/>
  <c r="Y2990" i="27"/>
  <c r="Z2990" i="27" s="1"/>
  <c r="Q2990" i="27" s="1"/>
  <c r="Y2991" i="27"/>
  <c r="Z2991" i="27" s="1"/>
  <c r="Q2991" i="27" s="1"/>
  <c r="Y2992" i="27"/>
  <c r="Z2992" i="27" s="1"/>
  <c r="Q2992" i="27" s="1"/>
  <c r="Y2993" i="27"/>
  <c r="Z2993" i="27" s="1"/>
  <c r="Q2993" i="27" s="1"/>
  <c r="Y2994" i="27"/>
  <c r="Z2994" i="27" s="1"/>
  <c r="Q2994" i="27" s="1"/>
  <c r="Y2995" i="27"/>
  <c r="Z2995" i="27" s="1"/>
  <c r="Q2995" i="27" s="1"/>
  <c r="Y2996" i="27"/>
  <c r="Z2996" i="27" s="1"/>
  <c r="Q2996" i="27" s="1"/>
  <c r="Y2997" i="27"/>
  <c r="Z2997" i="27" s="1"/>
  <c r="Q2997" i="27" s="1"/>
  <c r="Y2998" i="27"/>
  <c r="Z2998" i="27" s="1"/>
  <c r="Q2998" i="27" s="1"/>
  <c r="Y2999" i="27"/>
  <c r="Z2999" i="27" s="1"/>
  <c r="Q2999" i="27" s="1"/>
  <c r="Y3000" i="27"/>
  <c r="Z3000" i="27" s="1"/>
  <c r="Q3000" i="27" s="1"/>
  <c r="Y3001" i="27"/>
  <c r="Z3001" i="27" s="1"/>
  <c r="Q3001" i="27" s="1"/>
  <c r="Y3002" i="27"/>
  <c r="Z3002" i="27" s="1"/>
  <c r="Q3002" i="27" s="1"/>
  <c r="Y3003" i="27"/>
  <c r="Z3003" i="27" s="1"/>
  <c r="Q3003" i="27" s="1"/>
  <c r="Y3004" i="27"/>
  <c r="Z3004" i="27" s="1"/>
  <c r="Q3004" i="27" s="1"/>
  <c r="Y3005" i="27"/>
  <c r="Z3005" i="27" s="1"/>
  <c r="Q3005" i="27" s="1"/>
  <c r="Y3006" i="27"/>
  <c r="Z3006" i="27" s="1"/>
  <c r="Q3006" i="27" s="1"/>
  <c r="Y3007" i="27"/>
  <c r="Z3007" i="27" s="1"/>
  <c r="Q3007" i="27" s="1"/>
  <c r="Y3008" i="27"/>
  <c r="Z3008" i="27" s="1"/>
  <c r="Q3008" i="27" s="1"/>
  <c r="Y3009" i="27"/>
  <c r="Z3009" i="27" s="1"/>
  <c r="Q3009" i="27" s="1"/>
  <c r="Y3010" i="27"/>
  <c r="Z3010" i="27" s="1"/>
  <c r="Q3010" i="27" s="1"/>
  <c r="Y3011" i="27"/>
  <c r="Z3011" i="27" s="1"/>
  <c r="Q3011" i="27" s="1"/>
  <c r="Y3012" i="27"/>
  <c r="Z3012" i="27" s="1"/>
  <c r="Q3012" i="27" s="1"/>
  <c r="Y3013" i="27"/>
  <c r="Z3013" i="27" s="1"/>
  <c r="Q3013" i="27" s="1"/>
  <c r="Y3014" i="27"/>
  <c r="Z3014" i="27" s="1"/>
  <c r="Q3014" i="27" s="1"/>
  <c r="Y3015" i="27"/>
  <c r="Z3015" i="27" s="1"/>
  <c r="Q3015" i="27" s="1"/>
  <c r="Y3016" i="27"/>
  <c r="Z3016" i="27" s="1"/>
  <c r="Q3016" i="27" s="1"/>
  <c r="Y3017" i="27"/>
  <c r="Z3017" i="27" s="1"/>
  <c r="Q3017" i="27" s="1"/>
  <c r="Y3018" i="27"/>
  <c r="Z3018" i="27" s="1"/>
  <c r="Q3018" i="27" s="1"/>
  <c r="Y3019" i="27"/>
  <c r="Z3019" i="27" s="1"/>
  <c r="Q3019" i="27" s="1"/>
  <c r="Y3020" i="27"/>
  <c r="Z3020" i="27" s="1"/>
  <c r="Q3020" i="27" s="1"/>
  <c r="Y3021" i="27"/>
  <c r="Z3021" i="27" s="1"/>
  <c r="Q3021" i="27" s="1"/>
  <c r="Y3022" i="27"/>
  <c r="Z3022" i="27" s="1"/>
  <c r="Q3022" i="27" s="1"/>
  <c r="Y3023" i="27"/>
  <c r="Z3023" i="27" s="1"/>
  <c r="Q3023" i="27" s="1"/>
  <c r="Y3024" i="27"/>
  <c r="Z3024" i="27" s="1"/>
  <c r="Q3024" i="27" s="1"/>
  <c r="Y3025" i="27"/>
  <c r="Z3025" i="27" s="1"/>
  <c r="Q3025" i="27" s="1"/>
  <c r="Y3026" i="27"/>
  <c r="Z3026" i="27" s="1"/>
  <c r="Q3026" i="27" s="1"/>
  <c r="Y3027" i="27"/>
  <c r="Z3027" i="27" s="1"/>
  <c r="Q3027" i="27" s="1"/>
  <c r="Y3028" i="27"/>
  <c r="Z3028" i="27" s="1"/>
  <c r="Q3028" i="27" s="1"/>
  <c r="Y3029" i="27"/>
  <c r="Z3029" i="27" s="1"/>
  <c r="Q3029" i="27" s="1"/>
  <c r="Y3030" i="27"/>
  <c r="Z3030" i="27" s="1"/>
  <c r="Q3030" i="27" s="1"/>
  <c r="Y3031" i="27"/>
  <c r="Z3031" i="27" s="1"/>
  <c r="Q3031" i="27" s="1"/>
  <c r="Y3032" i="27"/>
  <c r="Z3032" i="27" s="1"/>
  <c r="Q3032" i="27" s="1"/>
  <c r="Y3033" i="27"/>
  <c r="Z3033" i="27" s="1"/>
  <c r="Q3033" i="27" s="1"/>
  <c r="Y3034" i="27"/>
  <c r="Z3034" i="27" s="1"/>
  <c r="Q3034" i="27" s="1"/>
  <c r="Y3035" i="27"/>
  <c r="Z3035" i="27" s="1"/>
  <c r="Q3035" i="27" s="1"/>
  <c r="Y3036" i="27"/>
  <c r="Z3036" i="27" s="1"/>
  <c r="Q3036" i="27" s="1"/>
  <c r="Y3037" i="27"/>
  <c r="Z3037" i="27" s="1"/>
  <c r="Q3037" i="27" s="1"/>
  <c r="Y3038" i="27"/>
  <c r="Z3038" i="27" s="1"/>
  <c r="Q3038" i="27" s="1"/>
  <c r="Y3039" i="27"/>
  <c r="Z3039" i="27" s="1"/>
  <c r="Q3039" i="27" s="1"/>
  <c r="Y3040" i="27"/>
  <c r="Z3040" i="27" s="1"/>
  <c r="Q3040" i="27" s="1"/>
  <c r="Y3041" i="27"/>
  <c r="Z3041" i="27"/>
  <c r="Q3041" i="27" s="1"/>
  <c r="Y3042" i="27"/>
  <c r="Z3042" i="27" s="1"/>
  <c r="Q3042" i="27" s="1"/>
  <c r="Y3043" i="27"/>
  <c r="Z3043" i="27" s="1"/>
  <c r="Q3043" i="27" s="1"/>
  <c r="Y3044" i="27"/>
  <c r="Z3044" i="27" s="1"/>
  <c r="Q3044" i="27" s="1"/>
  <c r="Y3045" i="27"/>
  <c r="Z3045" i="27" s="1"/>
  <c r="Q3045" i="27" s="1"/>
  <c r="Y3046" i="27"/>
  <c r="Z3046" i="27" s="1"/>
  <c r="Q3046" i="27" s="1"/>
  <c r="Y3047" i="27"/>
  <c r="Z3047" i="27" s="1"/>
  <c r="Q3047" i="27" s="1"/>
  <c r="Y3048" i="27"/>
  <c r="Z3048" i="27" s="1"/>
  <c r="Q3048" i="27" s="1"/>
  <c r="Y3049" i="27"/>
  <c r="Z3049" i="27" s="1"/>
  <c r="Q3049" i="27" s="1"/>
  <c r="Y3050" i="27"/>
  <c r="Z3050" i="27" s="1"/>
  <c r="Q3050" i="27" s="1"/>
  <c r="Y3051" i="27"/>
  <c r="Z3051" i="27" s="1"/>
  <c r="Q3051" i="27" s="1"/>
  <c r="Y3052" i="27"/>
  <c r="Z3052" i="27" s="1"/>
  <c r="Q3052" i="27" s="1"/>
  <c r="Y3053" i="27"/>
  <c r="Z3053" i="27" s="1"/>
  <c r="Q3053" i="27" s="1"/>
  <c r="Y3054" i="27"/>
  <c r="Z3054" i="27" s="1"/>
  <c r="Q3054" i="27" s="1"/>
  <c r="Y3055" i="27"/>
  <c r="Z3055" i="27" s="1"/>
  <c r="Q3055" i="27" s="1"/>
  <c r="Y3056" i="27"/>
  <c r="Z3056" i="27" s="1"/>
  <c r="Q3056" i="27" s="1"/>
  <c r="Y3057" i="27"/>
  <c r="Z3057" i="27" s="1"/>
  <c r="Q3057" i="27" s="1"/>
  <c r="Y3058" i="27"/>
  <c r="Z3058" i="27" s="1"/>
  <c r="Q3058" i="27" s="1"/>
  <c r="Y3059" i="27"/>
  <c r="Z3059" i="27" s="1"/>
  <c r="Q3059" i="27" s="1"/>
  <c r="Y3060" i="27"/>
  <c r="Z3060" i="27" s="1"/>
  <c r="Q3060" i="27" s="1"/>
  <c r="Y3061" i="27"/>
  <c r="Z3061" i="27" s="1"/>
  <c r="Q3061" i="27" s="1"/>
  <c r="Y3062" i="27"/>
  <c r="Z3062" i="27" s="1"/>
  <c r="Q3062" i="27" s="1"/>
  <c r="Y3063" i="27"/>
  <c r="Z3063" i="27" s="1"/>
  <c r="Q3063" i="27" s="1"/>
  <c r="Y3064" i="27"/>
  <c r="Z3064" i="27" s="1"/>
  <c r="Q3064" i="27" s="1"/>
  <c r="Y3065" i="27"/>
  <c r="Z3065" i="27" s="1"/>
  <c r="Q3065" i="27" s="1"/>
  <c r="Y3066" i="27"/>
  <c r="Z3066" i="27" s="1"/>
  <c r="Q3066" i="27" s="1"/>
  <c r="Y3067" i="27"/>
  <c r="Z3067" i="27" s="1"/>
  <c r="Q3067" i="27" s="1"/>
  <c r="Y3068" i="27"/>
  <c r="Z3068" i="27" s="1"/>
  <c r="Q3068" i="27" s="1"/>
  <c r="Y3069" i="27"/>
  <c r="Z3069" i="27" s="1"/>
  <c r="Q3069" i="27" s="1"/>
  <c r="Y3070" i="27"/>
  <c r="Z3070" i="27" s="1"/>
  <c r="Q3070" i="27" s="1"/>
  <c r="Y3071" i="27"/>
  <c r="Z3071" i="27" s="1"/>
  <c r="Q3071" i="27" s="1"/>
  <c r="Y3072" i="27"/>
  <c r="Z3072" i="27" s="1"/>
  <c r="Q3072" i="27" s="1"/>
  <c r="Y3074" i="27"/>
  <c r="Z3074" i="27" s="1"/>
  <c r="Q3074" i="27" s="1"/>
  <c r="Y3075" i="27"/>
  <c r="Z3075" i="27" s="1"/>
  <c r="Q3075" i="27" s="1"/>
  <c r="Y3076" i="27"/>
  <c r="Z3076" i="27" s="1"/>
  <c r="Q3076" i="27" s="1"/>
  <c r="Y3077" i="27"/>
  <c r="Z3077" i="27" s="1"/>
  <c r="Q3077" i="27" s="1"/>
  <c r="Y3078" i="27"/>
  <c r="Z3078" i="27" s="1"/>
  <c r="Q3078" i="27" s="1"/>
  <c r="Y3079" i="27"/>
  <c r="Z3079" i="27" s="1"/>
  <c r="Q3079" i="27" s="1"/>
  <c r="Y3080" i="27"/>
  <c r="Z3080" i="27" s="1"/>
  <c r="Q3080" i="27" s="1"/>
  <c r="Y3081" i="27"/>
  <c r="Z3081" i="27" s="1"/>
  <c r="Q3081" i="27" s="1"/>
  <c r="Y3082" i="27"/>
  <c r="Z3082" i="27" s="1"/>
  <c r="Q3082" i="27" s="1"/>
  <c r="Y3083" i="27"/>
  <c r="Z3083" i="27" s="1"/>
  <c r="Q3083" i="27" s="1"/>
  <c r="Y3084" i="27"/>
  <c r="Z3084" i="27" s="1"/>
  <c r="Q3084" i="27" s="1"/>
  <c r="Y3085" i="27"/>
  <c r="Z3085" i="27" s="1"/>
  <c r="Q3085" i="27" s="1"/>
  <c r="Y3086" i="27"/>
  <c r="Z3086" i="27" s="1"/>
  <c r="Q3086" i="27" s="1"/>
  <c r="Y3087" i="27"/>
  <c r="Z3087" i="27" s="1"/>
  <c r="Q3087" i="27" s="1"/>
  <c r="Y3088" i="27"/>
  <c r="Z3088" i="27" s="1"/>
  <c r="Q3088" i="27" s="1"/>
  <c r="Y3089" i="27"/>
  <c r="Z3089" i="27" s="1"/>
  <c r="Q3089" i="27" s="1"/>
  <c r="Y3090" i="27"/>
  <c r="Z3090" i="27" s="1"/>
  <c r="Q3090" i="27" s="1"/>
  <c r="Y3091" i="27"/>
  <c r="Z3091" i="27" s="1"/>
  <c r="Q3091" i="27" s="1"/>
  <c r="Y3092" i="27"/>
  <c r="Z3092" i="27" s="1"/>
  <c r="Q3092" i="27" s="1"/>
  <c r="Y3093" i="27"/>
  <c r="Z3093" i="27" s="1"/>
  <c r="Q3093" i="27" s="1"/>
  <c r="Y3094" i="27"/>
  <c r="Z3094" i="27" s="1"/>
  <c r="Q3094" i="27" s="1"/>
  <c r="Y3095" i="27"/>
  <c r="Z3095" i="27" s="1"/>
  <c r="Q3095" i="27" s="1"/>
  <c r="Y3096" i="27"/>
  <c r="Z3096" i="27" s="1"/>
  <c r="Q3096" i="27" s="1"/>
  <c r="Y3097" i="27"/>
  <c r="Z3097" i="27" s="1"/>
  <c r="Q3097" i="27" s="1"/>
  <c r="Y3098" i="27"/>
  <c r="Z3098" i="27" s="1"/>
  <c r="Q3098" i="27" s="1"/>
  <c r="Y3099" i="27"/>
  <c r="Z3099" i="27" s="1"/>
  <c r="Q3099" i="27" s="1"/>
  <c r="Y3100" i="27"/>
  <c r="Z3100" i="27" s="1"/>
  <c r="Q3100" i="27" s="1"/>
  <c r="Y3101" i="27"/>
  <c r="Z3101" i="27" s="1"/>
  <c r="Q3101" i="27" s="1"/>
  <c r="Y3102" i="27"/>
  <c r="Z3102" i="27" s="1"/>
  <c r="Q3102" i="27" s="1"/>
  <c r="Y3103" i="27"/>
  <c r="Z3103" i="27" s="1"/>
  <c r="Q3103" i="27" s="1"/>
  <c r="Y3104" i="27"/>
  <c r="Z3104" i="27" s="1"/>
  <c r="Q3104" i="27" s="1"/>
  <c r="Y3105" i="27"/>
  <c r="Z3105" i="27" s="1"/>
  <c r="Q3105" i="27" s="1"/>
  <c r="Y3106" i="27"/>
  <c r="Z3106" i="27" s="1"/>
  <c r="Q3106" i="27" s="1"/>
  <c r="Y3107" i="27"/>
  <c r="Z3107" i="27" s="1"/>
  <c r="Q3107" i="27" s="1"/>
  <c r="Y3108" i="27"/>
  <c r="Z3108" i="27" s="1"/>
  <c r="Q3108" i="27" s="1"/>
  <c r="Y3109" i="27"/>
  <c r="Z3109" i="27" s="1"/>
  <c r="Q3109" i="27" s="1"/>
  <c r="Y3110" i="27"/>
  <c r="Z3110" i="27" s="1"/>
  <c r="Q3110" i="27" s="1"/>
  <c r="Y3111" i="27"/>
  <c r="Z3111" i="27" s="1"/>
  <c r="Q3111" i="27" s="1"/>
  <c r="Y3112" i="27"/>
  <c r="Z3112" i="27" s="1"/>
  <c r="Q3112" i="27" s="1"/>
  <c r="Y3113" i="27"/>
  <c r="Z3113" i="27" s="1"/>
  <c r="Q3113" i="27" s="1"/>
  <c r="Y3114" i="27"/>
  <c r="Z3114" i="27" s="1"/>
  <c r="Q3114" i="27" s="1"/>
  <c r="Y3115" i="27"/>
  <c r="Z3115" i="27" s="1"/>
  <c r="Q3115" i="27" s="1"/>
  <c r="Y3116" i="27"/>
  <c r="Z3116" i="27" s="1"/>
  <c r="Q3116" i="27" s="1"/>
  <c r="Y3117" i="27"/>
  <c r="Z3117" i="27" s="1"/>
  <c r="Q3117" i="27" s="1"/>
  <c r="Y3118" i="27"/>
  <c r="Z3118" i="27" s="1"/>
  <c r="Q3118" i="27" s="1"/>
  <c r="Y3119" i="27"/>
  <c r="Z3119" i="27" s="1"/>
  <c r="Q3119" i="27" s="1"/>
  <c r="Y3120" i="27"/>
  <c r="Z3120" i="27" s="1"/>
  <c r="Q3120" i="27" s="1"/>
  <c r="Y3121" i="27"/>
  <c r="Z3121" i="27" s="1"/>
  <c r="Q3121" i="27" s="1"/>
  <c r="Y3122" i="27"/>
  <c r="Z3122" i="27" s="1"/>
  <c r="Q3122" i="27" s="1"/>
  <c r="Y3123" i="27"/>
  <c r="Z3123" i="27" s="1"/>
  <c r="Q3123" i="27" s="1"/>
  <c r="Y3124" i="27"/>
  <c r="Z3124" i="27" s="1"/>
  <c r="Q3124" i="27" s="1"/>
  <c r="Y3125" i="27"/>
  <c r="Z3125" i="27" s="1"/>
  <c r="Q3125" i="27" s="1"/>
  <c r="Y3126" i="27"/>
  <c r="Z3126" i="27" s="1"/>
  <c r="Q3126" i="27" s="1"/>
  <c r="Y3127" i="27"/>
  <c r="Z3127" i="27" s="1"/>
  <c r="Q3127" i="27" s="1"/>
  <c r="Y3128" i="27"/>
  <c r="Z3128" i="27" s="1"/>
  <c r="Q3128" i="27" s="1"/>
  <c r="Y3129" i="27"/>
  <c r="Z3129" i="27" s="1"/>
  <c r="Q3129" i="27" s="1"/>
  <c r="Y3130" i="27"/>
  <c r="Z3130" i="27" s="1"/>
  <c r="Q3130" i="27" s="1"/>
  <c r="Y3131" i="27"/>
  <c r="Z3131" i="27" s="1"/>
  <c r="Q3131" i="27" s="1"/>
  <c r="Y3132" i="27"/>
  <c r="Z3132" i="27" s="1"/>
  <c r="Q3132" i="27" s="1"/>
  <c r="Y3133" i="27"/>
  <c r="Z3133" i="27" s="1"/>
  <c r="Q3133" i="27" s="1"/>
  <c r="Y3134" i="27"/>
  <c r="Z3134" i="27" s="1"/>
  <c r="Q3134" i="27" s="1"/>
  <c r="Y3135" i="27"/>
  <c r="Z3135" i="27" s="1"/>
  <c r="Q3135" i="27" s="1"/>
  <c r="Y3136" i="27"/>
  <c r="Z3136" i="27" s="1"/>
  <c r="Q3136" i="27" s="1"/>
  <c r="Y3137" i="27"/>
  <c r="Z3137" i="27" s="1"/>
  <c r="Q3137" i="27" s="1"/>
  <c r="Y3138" i="27"/>
  <c r="Z3138" i="27" s="1"/>
  <c r="Q3138" i="27" s="1"/>
  <c r="Y3139" i="27"/>
  <c r="Z3139" i="27" s="1"/>
  <c r="Q3139" i="27" s="1"/>
  <c r="Y3140" i="27"/>
  <c r="Z3140" i="27" s="1"/>
  <c r="Q3140" i="27" s="1"/>
  <c r="Y3141" i="27"/>
  <c r="Z3141" i="27" s="1"/>
  <c r="Q3141" i="27" s="1"/>
  <c r="Y3142" i="27"/>
  <c r="Z3142" i="27" s="1"/>
  <c r="Q3142" i="27" s="1"/>
  <c r="Y3143" i="27"/>
  <c r="Z3143" i="27" s="1"/>
  <c r="Q3143" i="27" s="1"/>
  <c r="Y3144" i="27"/>
  <c r="Z3144" i="27" s="1"/>
  <c r="Q3144" i="27" s="1"/>
  <c r="Y3145" i="27"/>
  <c r="Z3145" i="27" s="1"/>
  <c r="Q3145" i="27" s="1"/>
  <c r="Y3146" i="27"/>
  <c r="Z3146" i="27" s="1"/>
  <c r="Q3146" i="27" s="1"/>
  <c r="Y3147" i="27"/>
  <c r="Z3147" i="27" s="1"/>
  <c r="Q3147" i="27" s="1"/>
  <c r="Y3148" i="27"/>
  <c r="Z3148" i="27" s="1"/>
  <c r="Q3148" i="27" s="1"/>
  <c r="Y3149" i="27"/>
  <c r="Z3149" i="27" s="1"/>
  <c r="Q3149" i="27" s="1"/>
  <c r="Y3150" i="27"/>
  <c r="Z3150" i="27" s="1"/>
  <c r="Q3150" i="27" s="1"/>
  <c r="Y3151" i="27"/>
  <c r="Z3151" i="27" s="1"/>
  <c r="Q3151" i="27" s="1"/>
  <c r="Y3152" i="27"/>
  <c r="Z3152" i="27" s="1"/>
  <c r="Q3152" i="27" s="1"/>
  <c r="Y3153" i="27"/>
  <c r="Z3153" i="27" s="1"/>
  <c r="Q3153" i="27" s="1"/>
  <c r="Y3154" i="27"/>
  <c r="Z3154" i="27" s="1"/>
  <c r="Q3154" i="27" s="1"/>
  <c r="Y3155" i="27"/>
  <c r="Z3155" i="27" s="1"/>
  <c r="Q3155" i="27" s="1"/>
  <c r="Y3156" i="27"/>
  <c r="Z3156" i="27" s="1"/>
  <c r="Q3156" i="27" s="1"/>
  <c r="Y3157" i="27"/>
  <c r="Z3157" i="27" s="1"/>
  <c r="Q3157" i="27" s="1"/>
  <c r="Y3158" i="27"/>
  <c r="Z3158" i="27" s="1"/>
  <c r="Q3158" i="27" s="1"/>
  <c r="Y3159" i="27"/>
  <c r="Z3159" i="27" s="1"/>
  <c r="Q3159" i="27" s="1"/>
  <c r="Y3160" i="27"/>
  <c r="Z3160" i="27" s="1"/>
  <c r="Q3160" i="27" s="1"/>
  <c r="Y3161" i="27"/>
  <c r="Z3161" i="27" s="1"/>
  <c r="Q3161" i="27" s="1"/>
  <c r="Y3162" i="27"/>
  <c r="Z3162" i="27" s="1"/>
  <c r="Q3162" i="27" s="1"/>
  <c r="Y3163" i="27"/>
  <c r="Z3163" i="27" s="1"/>
  <c r="Q3163" i="27" s="1"/>
  <c r="Y3164" i="27"/>
  <c r="Z3164" i="27" s="1"/>
  <c r="Q3164" i="27" s="1"/>
  <c r="Y3165" i="27"/>
  <c r="Z3165" i="27" s="1"/>
  <c r="Q3165" i="27" s="1"/>
  <c r="Y3166" i="27"/>
  <c r="Z3166" i="27" s="1"/>
  <c r="Q3166" i="27" s="1"/>
  <c r="Y3167" i="27"/>
  <c r="Z3167" i="27" s="1"/>
  <c r="Q3167" i="27" s="1"/>
  <c r="Y3168" i="27"/>
  <c r="Z3168" i="27" s="1"/>
  <c r="Q3168" i="27" s="1"/>
  <c r="Y3169" i="27"/>
  <c r="Z3169" i="27" s="1"/>
  <c r="Q3169" i="27" s="1"/>
  <c r="Y3170" i="27"/>
  <c r="Z3170" i="27" s="1"/>
  <c r="Q3170" i="27" s="1"/>
  <c r="Y3171" i="27"/>
  <c r="Z3171" i="27" s="1"/>
  <c r="Q3171" i="27" s="1"/>
  <c r="Y3172" i="27"/>
  <c r="Z3172" i="27" s="1"/>
  <c r="Q3172" i="27" s="1"/>
  <c r="Y3173" i="27"/>
  <c r="Z3173" i="27" s="1"/>
  <c r="Q3173" i="27" s="1"/>
  <c r="Y3174" i="27"/>
  <c r="Z3174" i="27" s="1"/>
  <c r="Q3174" i="27" s="1"/>
  <c r="Y3175" i="27"/>
  <c r="Z3175" i="27" s="1"/>
  <c r="Q3175" i="27" s="1"/>
  <c r="Y3176" i="27"/>
  <c r="Z3176" i="27" s="1"/>
  <c r="Q3176" i="27" s="1"/>
  <c r="Y3177" i="27"/>
  <c r="Z3177" i="27" s="1"/>
  <c r="Q3177" i="27" s="1"/>
  <c r="Y3178" i="27"/>
  <c r="Z3178" i="27" s="1"/>
  <c r="Q3178" i="27" s="1"/>
  <c r="Y3179" i="27"/>
  <c r="Z3179" i="27" s="1"/>
  <c r="Q3179" i="27" s="1"/>
  <c r="Y3180" i="27"/>
  <c r="Z3180" i="27" s="1"/>
  <c r="Q3180" i="27" s="1"/>
  <c r="Y3181" i="27"/>
  <c r="Z3181" i="27" s="1"/>
  <c r="Q3181" i="27" s="1"/>
  <c r="Y3182" i="27"/>
  <c r="Z3182" i="27" s="1"/>
  <c r="Q3182" i="27" s="1"/>
  <c r="Y3183" i="27"/>
  <c r="Z3183" i="27" s="1"/>
  <c r="Q3183" i="27" s="1"/>
  <c r="Y3184" i="27"/>
  <c r="Z3184" i="27" s="1"/>
  <c r="Q3184" i="27" s="1"/>
  <c r="Y3185" i="27"/>
  <c r="Z3185" i="27" s="1"/>
  <c r="Q3185" i="27" s="1"/>
  <c r="Y3186" i="27"/>
  <c r="Z3186" i="27" s="1"/>
  <c r="Q3186" i="27" s="1"/>
  <c r="Y3187" i="27"/>
  <c r="Z3187" i="27" s="1"/>
  <c r="Q3187" i="27" s="1"/>
  <c r="Y3188" i="27"/>
  <c r="Z3188" i="27" s="1"/>
  <c r="Q3188" i="27" s="1"/>
  <c r="Y3189" i="27"/>
  <c r="Z3189" i="27" s="1"/>
  <c r="Q3189" i="27" s="1"/>
  <c r="Y3190" i="27"/>
  <c r="Z3190" i="27" s="1"/>
  <c r="Q3190" i="27" s="1"/>
  <c r="Y3191" i="27"/>
  <c r="Z3191" i="27" s="1"/>
  <c r="Q3191" i="27" s="1"/>
  <c r="Y3192" i="27"/>
  <c r="Z3192" i="27" s="1"/>
  <c r="Q3192" i="27" s="1"/>
  <c r="Y3193" i="27"/>
  <c r="Z3193" i="27" s="1"/>
  <c r="Q3193" i="27" s="1"/>
  <c r="Y3194" i="27"/>
  <c r="Z3194" i="27" s="1"/>
  <c r="Q3194" i="27" s="1"/>
  <c r="Y3195" i="27"/>
  <c r="Z3195" i="27" s="1"/>
  <c r="Q3195" i="27" s="1"/>
  <c r="Y3196" i="27"/>
  <c r="Z3196" i="27" s="1"/>
  <c r="Q3196" i="27" s="1"/>
  <c r="Y3197" i="27"/>
  <c r="Z3197" i="27" s="1"/>
  <c r="Q3197" i="27" s="1"/>
  <c r="Y3198" i="27"/>
  <c r="Z3198" i="27" s="1"/>
  <c r="Q3198" i="27" s="1"/>
  <c r="Y3199" i="27"/>
  <c r="Z3199" i="27" s="1"/>
  <c r="Q3199" i="27" s="1"/>
  <c r="Y3200" i="27"/>
  <c r="Z3200" i="27" s="1"/>
  <c r="Q3200" i="27" s="1"/>
  <c r="Y3201" i="27"/>
  <c r="Z3201" i="27" s="1"/>
  <c r="Q3201" i="27" s="1"/>
  <c r="Y3202" i="27"/>
  <c r="Z3202" i="27" s="1"/>
  <c r="Q3202" i="27" s="1"/>
  <c r="Y3203" i="27"/>
  <c r="Z3203" i="27" s="1"/>
  <c r="Q3203" i="27" s="1"/>
  <c r="Y3204" i="27"/>
  <c r="Z3204" i="27" s="1"/>
  <c r="Q3204" i="27" s="1"/>
  <c r="Y3205" i="27"/>
  <c r="Z3205" i="27" s="1"/>
  <c r="Q3205" i="27" s="1"/>
  <c r="Y3206" i="27"/>
  <c r="Z3206" i="27" s="1"/>
  <c r="Q3206" i="27" s="1"/>
  <c r="Y3207" i="27"/>
  <c r="Z3207" i="27" s="1"/>
  <c r="Q3207" i="27" s="1"/>
  <c r="Y3208" i="27"/>
  <c r="Z3208" i="27" s="1"/>
  <c r="Q3208" i="27" s="1"/>
  <c r="Y3209" i="27"/>
  <c r="Z3209" i="27" s="1"/>
  <c r="Q3209" i="27" s="1"/>
  <c r="Y3210" i="27"/>
  <c r="Z3210" i="27" s="1"/>
  <c r="Q3210" i="27" s="1"/>
  <c r="Y3211" i="27"/>
  <c r="Z3211" i="27" s="1"/>
  <c r="Q3211" i="27" s="1"/>
  <c r="Y3212" i="27"/>
  <c r="Z3212" i="27" s="1"/>
  <c r="Q3212" i="27" s="1"/>
  <c r="Y3213" i="27"/>
  <c r="Z3213" i="27" s="1"/>
  <c r="Q3213" i="27" s="1"/>
  <c r="Y3214" i="27"/>
  <c r="Z3214" i="27" s="1"/>
  <c r="Q3214" i="27" s="1"/>
  <c r="Y3215" i="27"/>
  <c r="Z3215" i="27"/>
  <c r="Q3215" i="27" s="1"/>
  <c r="Y3216" i="27"/>
  <c r="Z3216" i="27" s="1"/>
  <c r="Q3216" i="27" s="1"/>
  <c r="Y3217" i="27"/>
  <c r="Z3217" i="27" s="1"/>
  <c r="Q3217" i="27" s="1"/>
  <c r="Y3218" i="27"/>
  <c r="Z3218" i="27" s="1"/>
  <c r="Q3218" i="27" s="1"/>
  <c r="Y3219" i="27"/>
  <c r="Z3219" i="27" s="1"/>
  <c r="Q3219" i="27" s="1"/>
  <c r="Y3220" i="27"/>
  <c r="Z3220" i="27" s="1"/>
  <c r="Q3220" i="27" s="1"/>
  <c r="Y3221" i="27"/>
  <c r="Z3221" i="27" s="1"/>
  <c r="Q3221" i="27" s="1"/>
  <c r="Y3222" i="27"/>
  <c r="Z3222" i="27" s="1"/>
  <c r="Q3222" i="27" s="1"/>
  <c r="Y3223" i="27"/>
  <c r="Z3223" i="27" s="1"/>
  <c r="Q3223" i="27" s="1"/>
  <c r="Y3224" i="27"/>
  <c r="Z3224" i="27" s="1"/>
  <c r="Q3224" i="27" s="1"/>
  <c r="Y3225" i="27"/>
  <c r="Z3225" i="27" s="1"/>
  <c r="Q3225" i="27" s="1"/>
  <c r="Y3226" i="27"/>
  <c r="Z3226" i="27" s="1"/>
  <c r="Q3226" i="27" s="1"/>
  <c r="Y3227" i="27"/>
  <c r="Z3227" i="27" s="1"/>
  <c r="Q3227" i="27" s="1"/>
  <c r="Y3228" i="27"/>
  <c r="Z3228" i="27" s="1"/>
  <c r="Q3228" i="27" s="1"/>
  <c r="Y3229" i="27"/>
  <c r="Z3229" i="27" s="1"/>
  <c r="Q3229" i="27" s="1"/>
  <c r="Y3230" i="27"/>
  <c r="Z3230" i="27" s="1"/>
  <c r="Q3230" i="27" s="1"/>
  <c r="Y3231" i="27"/>
  <c r="Z3231" i="27" s="1"/>
  <c r="Q3231" i="27" s="1"/>
  <c r="Y3232" i="27"/>
  <c r="Z3232" i="27" s="1"/>
  <c r="Q3232" i="27" s="1"/>
  <c r="Y3233" i="27"/>
  <c r="Z3233" i="27" s="1"/>
  <c r="Q3233" i="27" s="1"/>
  <c r="Y3234" i="27"/>
  <c r="Z3234" i="27" s="1"/>
  <c r="Q3234" i="27" s="1"/>
  <c r="Y3235" i="27"/>
  <c r="Z3235" i="27" s="1"/>
  <c r="Q3235" i="27" s="1"/>
  <c r="Y3236" i="27"/>
  <c r="Z3236" i="27" s="1"/>
  <c r="Q3236" i="27" s="1"/>
  <c r="Y3237" i="27"/>
  <c r="Z3237" i="27" s="1"/>
  <c r="Q3237" i="27" s="1"/>
  <c r="Y3238" i="27"/>
  <c r="Z3238" i="27" s="1"/>
  <c r="Q3238" i="27" s="1"/>
  <c r="Y3239" i="27"/>
  <c r="Z3239" i="27" s="1"/>
  <c r="Q3239" i="27" s="1"/>
  <c r="Y3240" i="27"/>
  <c r="Z3240" i="27" s="1"/>
  <c r="Q3240" i="27" s="1"/>
  <c r="Y3241" i="27"/>
  <c r="Z3241" i="27" s="1"/>
  <c r="Q3241" i="27" s="1"/>
  <c r="Y3242" i="27"/>
  <c r="Z3242" i="27" s="1"/>
  <c r="Q3242" i="27" s="1"/>
  <c r="Y3243" i="27"/>
  <c r="Z3243" i="27" s="1"/>
  <c r="Q3243" i="27" s="1"/>
  <c r="Y3244" i="27"/>
  <c r="Z3244" i="27" s="1"/>
  <c r="Q3244" i="27" s="1"/>
  <c r="Y3245" i="27"/>
  <c r="Z3245" i="27" s="1"/>
  <c r="Q3245" i="27" s="1"/>
  <c r="Y3246" i="27"/>
  <c r="Z3246" i="27" s="1"/>
  <c r="Q3246" i="27" s="1"/>
  <c r="Y3247" i="27"/>
  <c r="Z3247" i="27" s="1"/>
  <c r="Q3247" i="27" s="1"/>
  <c r="Y3248" i="27"/>
  <c r="Z3248" i="27" s="1"/>
  <c r="Q3248" i="27" s="1"/>
  <c r="Y3249" i="27"/>
  <c r="Z3249" i="27" s="1"/>
  <c r="Q3249" i="27" s="1"/>
  <c r="Y3250" i="27"/>
  <c r="Z3250" i="27" s="1"/>
  <c r="Q3250" i="27" s="1"/>
  <c r="Y3251" i="27"/>
  <c r="Z3251" i="27" s="1"/>
  <c r="Q3251" i="27" s="1"/>
  <c r="Y3252" i="27"/>
  <c r="Z3252" i="27" s="1"/>
  <c r="Q3252" i="27" s="1"/>
  <c r="Y3253" i="27"/>
  <c r="Z3253" i="27" s="1"/>
  <c r="Q3253" i="27" s="1"/>
  <c r="Y3254" i="27"/>
  <c r="Z3254" i="27" s="1"/>
  <c r="Q3254" i="27" s="1"/>
  <c r="Y3255" i="27"/>
  <c r="Z3255" i="27" s="1"/>
  <c r="Q3255" i="27" s="1"/>
  <c r="Y3256" i="27"/>
  <c r="Z3256" i="27" s="1"/>
  <c r="Q3256" i="27" s="1"/>
  <c r="Y3257" i="27"/>
  <c r="Z3257" i="27" s="1"/>
  <c r="Q3257" i="27" s="1"/>
  <c r="Y3258" i="27"/>
  <c r="Z3258" i="27" s="1"/>
  <c r="Q3258" i="27" s="1"/>
  <c r="Y3259" i="27"/>
  <c r="Z3259" i="27" s="1"/>
  <c r="Q3259" i="27" s="1"/>
  <c r="Y3260" i="27"/>
  <c r="Z3260" i="27" s="1"/>
  <c r="Q3260" i="27" s="1"/>
  <c r="Y3261" i="27"/>
  <c r="Z3261" i="27" s="1"/>
  <c r="Q3261" i="27" s="1"/>
  <c r="Y3262" i="27"/>
  <c r="Z3262" i="27" s="1"/>
  <c r="Q3262" i="27" s="1"/>
  <c r="Y3263" i="27"/>
  <c r="Z3263" i="27" s="1"/>
  <c r="Q3263" i="27" s="1"/>
  <c r="Y3264" i="27"/>
  <c r="Z3264" i="27" s="1"/>
  <c r="Q3264" i="27" s="1"/>
  <c r="Y3265" i="27"/>
  <c r="Z3265" i="27" s="1"/>
  <c r="Q3265" i="27" s="1"/>
  <c r="Y3266" i="27"/>
  <c r="Z3266" i="27" s="1"/>
  <c r="Q3266" i="27" s="1"/>
  <c r="Y3267" i="27"/>
  <c r="Z3267" i="27" s="1"/>
  <c r="Q3267" i="27" s="1"/>
  <c r="Y3268" i="27"/>
  <c r="Z3268" i="27" s="1"/>
  <c r="Q3268" i="27" s="1"/>
  <c r="Y3269" i="27"/>
  <c r="Z3269" i="27" s="1"/>
  <c r="Q3269" i="27" s="1"/>
  <c r="Y3270" i="27"/>
  <c r="Z3270" i="27" s="1"/>
  <c r="Q3270" i="27" s="1"/>
  <c r="Y3271" i="27"/>
  <c r="Z3271" i="27" s="1"/>
  <c r="Q3271" i="27" s="1"/>
  <c r="Y3272" i="27"/>
  <c r="Z3272" i="27" s="1"/>
  <c r="Q3272" i="27" s="1"/>
  <c r="Y3273" i="27"/>
  <c r="Z3273" i="27" s="1"/>
  <c r="Q3273" i="27" s="1"/>
  <c r="Y3274" i="27"/>
  <c r="Z3274" i="27" s="1"/>
  <c r="Q3274" i="27" s="1"/>
  <c r="Y3275" i="27"/>
  <c r="Z3275" i="27" s="1"/>
  <c r="Q3275" i="27" s="1"/>
  <c r="Y3276" i="27"/>
  <c r="Z3276" i="27" s="1"/>
  <c r="Q3276" i="27" s="1"/>
  <c r="Y3277" i="27"/>
  <c r="Z3277" i="27"/>
  <c r="Q3277" i="27" s="1"/>
  <c r="Y3278" i="27"/>
  <c r="Z3278" i="27" s="1"/>
  <c r="Q3278" i="27" s="1"/>
  <c r="Y3279" i="27"/>
  <c r="Z3279" i="27" s="1"/>
  <c r="Q3279" i="27" s="1"/>
  <c r="Y3280" i="27"/>
  <c r="Z3280" i="27" s="1"/>
  <c r="Q3280" i="27" s="1"/>
  <c r="Y3281" i="27"/>
  <c r="Z3281" i="27" s="1"/>
  <c r="Q3281" i="27" s="1"/>
  <c r="Y3282" i="27"/>
  <c r="Z3282" i="27" s="1"/>
  <c r="Q3282" i="27" s="1"/>
  <c r="Y3283" i="27"/>
  <c r="Z3283" i="27" s="1"/>
  <c r="Q3283" i="27" s="1"/>
  <c r="Y3284" i="27"/>
  <c r="Z3284" i="27" s="1"/>
  <c r="Q3284" i="27" s="1"/>
  <c r="Y3285" i="27"/>
  <c r="Z3285" i="27" s="1"/>
  <c r="Q3285" i="27" s="1"/>
  <c r="Y3286" i="27"/>
  <c r="Z3286" i="27" s="1"/>
  <c r="Q3286" i="27" s="1"/>
  <c r="Y3287" i="27"/>
  <c r="Z3287" i="27" s="1"/>
  <c r="Q3287" i="27" s="1"/>
  <c r="Y3288" i="27"/>
  <c r="Z3288" i="27" s="1"/>
  <c r="Q3288" i="27" s="1"/>
  <c r="Y3289" i="27"/>
  <c r="Z3289" i="27" s="1"/>
  <c r="Q3289" i="27" s="1"/>
  <c r="Y3290" i="27"/>
  <c r="Z3290" i="27"/>
  <c r="Q3290" i="27" s="1"/>
  <c r="Y3291" i="27"/>
  <c r="Z3291" i="27" s="1"/>
  <c r="Q3291" i="27" s="1"/>
  <c r="Y3292" i="27"/>
  <c r="Z3292" i="27" s="1"/>
  <c r="Q3292" i="27" s="1"/>
  <c r="Y3293" i="27"/>
  <c r="Z3293" i="27" s="1"/>
  <c r="Q3293" i="27" s="1"/>
  <c r="Y3294" i="27"/>
  <c r="Z3294" i="27" s="1"/>
  <c r="Q3294" i="27" s="1"/>
  <c r="Y3295" i="27"/>
  <c r="Z3295" i="27" s="1"/>
  <c r="Q3295" i="27" s="1"/>
  <c r="Y3296" i="27"/>
  <c r="Z3296" i="27" s="1"/>
  <c r="Q3296" i="27" s="1"/>
  <c r="Y3297" i="27"/>
  <c r="Z3297" i="27" s="1"/>
  <c r="Q3297" i="27" s="1"/>
  <c r="Y3298" i="27"/>
  <c r="Z3298" i="27" s="1"/>
  <c r="Q3298" i="27" s="1"/>
  <c r="Y3299" i="27"/>
  <c r="Z3299" i="27" s="1"/>
  <c r="Q3299" i="27" s="1"/>
  <c r="Y3300" i="27"/>
  <c r="Z3300" i="27" s="1"/>
  <c r="Q3300" i="27" s="1"/>
  <c r="Y3301" i="27"/>
  <c r="Z3301" i="27" s="1"/>
  <c r="Q3301" i="27" s="1"/>
  <c r="Y3302" i="27"/>
  <c r="Z3302" i="27" s="1"/>
  <c r="Q3302" i="27" s="1"/>
  <c r="Y3303" i="27"/>
  <c r="Z3303" i="27" s="1"/>
  <c r="Q3303" i="27" s="1"/>
  <c r="Y3304" i="27"/>
  <c r="Z3304" i="27" s="1"/>
  <c r="Q3304" i="27" s="1"/>
  <c r="Y3305" i="27"/>
  <c r="Z3305" i="27"/>
  <c r="Q3305" i="27" s="1"/>
  <c r="Y3306" i="27"/>
  <c r="Z3306" i="27" s="1"/>
  <c r="Q3306" i="27" s="1"/>
  <c r="Y3307" i="27"/>
  <c r="Z3307" i="27" s="1"/>
  <c r="Q3307" i="27" s="1"/>
  <c r="Y3308" i="27"/>
  <c r="Z3308" i="27" s="1"/>
  <c r="Q3308" i="27" s="1"/>
  <c r="Y3309" i="27"/>
  <c r="Z3309" i="27" s="1"/>
  <c r="Q3309" i="27" s="1"/>
  <c r="Y3310" i="27"/>
  <c r="Z3310" i="27" s="1"/>
  <c r="Q3310" i="27" s="1"/>
  <c r="Y3311" i="27"/>
  <c r="Z3311" i="27" s="1"/>
  <c r="Q3311" i="27" s="1"/>
  <c r="Y3312" i="27"/>
  <c r="Z3312" i="27" s="1"/>
  <c r="Q3312" i="27" s="1"/>
  <c r="Y3313" i="27"/>
  <c r="Z3313" i="27" s="1"/>
  <c r="Q3313" i="27" s="1"/>
  <c r="Y3314" i="27"/>
  <c r="Z3314" i="27" s="1"/>
  <c r="Q3314" i="27" s="1"/>
  <c r="Y3315" i="27"/>
  <c r="Z3315" i="27" s="1"/>
  <c r="Q3315" i="27" s="1"/>
  <c r="Y3316" i="27"/>
  <c r="Z3316" i="27" s="1"/>
  <c r="Q3316" i="27" s="1"/>
  <c r="Y3317" i="27"/>
  <c r="Z3317" i="27" s="1"/>
  <c r="Q3317" i="27" s="1"/>
  <c r="Y3318" i="27"/>
  <c r="Z3318" i="27" s="1"/>
  <c r="Q3318" i="27" s="1"/>
  <c r="Y3319" i="27"/>
  <c r="Z3319" i="27"/>
  <c r="Q3319" i="27" s="1"/>
  <c r="Y3320" i="27"/>
  <c r="Z3320" i="27" s="1"/>
  <c r="Q3320" i="27" s="1"/>
  <c r="Y3321" i="27"/>
  <c r="Z3321" i="27" s="1"/>
  <c r="Q3321" i="27" s="1"/>
  <c r="Y3322" i="27"/>
  <c r="Z3322" i="27" s="1"/>
  <c r="Q3322" i="27" s="1"/>
  <c r="Y3323" i="27"/>
  <c r="Z3323" i="27" s="1"/>
  <c r="Q3323" i="27" s="1"/>
  <c r="Y3324" i="27"/>
  <c r="Z3324" i="27" s="1"/>
  <c r="Q3324" i="27" s="1"/>
  <c r="Y3325" i="27"/>
  <c r="Z3325" i="27" s="1"/>
  <c r="Q3325" i="27" s="1"/>
  <c r="Y3326" i="27"/>
  <c r="Z3326" i="27" s="1"/>
  <c r="Q3326" i="27" s="1"/>
  <c r="Y3327" i="27"/>
  <c r="Z3327" i="27" s="1"/>
  <c r="Q3327" i="27" s="1"/>
  <c r="Y3328" i="27"/>
  <c r="Z3328" i="27" s="1"/>
  <c r="Q3328" i="27" s="1"/>
  <c r="Y3329" i="27"/>
  <c r="Z3329" i="27" s="1"/>
  <c r="Q3329" i="27" s="1"/>
  <c r="Y3330" i="27"/>
  <c r="Z3330" i="27" s="1"/>
  <c r="Q3330" i="27" s="1"/>
  <c r="Y3331" i="27"/>
  <c r="Z3331" i="27" s="1"/>
  <c r="Q3331" i="27" s="1"/>
  <c r="Y3332" i="27"/>
  <c r="Z3332" i="27" s="1"/>
  <c r="Q3332" i="27" s="1"/>
  <c r="Y3333" i="27"/>
  <c r="Z3333" i="27" s="1"/>
  <c r="Q3333" i="27" s="1"/>
  <c r="Y3334" i="27"/>
  <c r="Z3334" i="27" s="1"/>
  <c r="Q3334" i="27" s="1"/>
  <c r="Y3335" i="27"/>
  <c r="Z3335" i="27" s="1"/>
  <c r="Q3335" i="27" s="1"/>
  <c r="Y3336" i="27"/>
  <c r="Z3336" i="27" s="1"/>
  <c r="Q3336" i="27" s="1"/>
  <c r="Y3337" i="27"/>
  <c r="Z3337" i="27" s="1"/>
  <c r="Q3337" i="27" s="1"/>
  <c r="Y3338" i="27"/>
  <c r="Z3338" i="27" s="1"/>
  <c r="Q3338" i="27" s="1"/>
  <c r="Y3339" i="27"/>
  <c r="Z3339" i="27" s="1"/>
  <c r="Q3339" i="27" s="1"/>
  <c r="Y3340" i="27"/>
  <c r="Z3340" i="27" s="1"/>
  <c r="Q3340" i="27" s="1"/>
  <c r="Y3341" i="27"/>
  <c r="Z3341" i="27" s="1"/>
  <c r="Q3341" i="27" s="1"/>
  <c r="Y3342" i="27"/>
  <c r="Z3342" i="27" s="1"/>
  <c r="Q3342" i="27" s="1"/>
  <c r="Y3343" i="27"/>
  <c r="Z3343" i="27" s="1"/>
  <c r="Q3343" i="27" s="1"/>
  <c r="Y3344" i="27"/>
  <c r="Z3344" i="27" s="1"/>
  <c r="Q3344" i="27" s="1"/>
  <c r="Y3345" i="27"/>
  <c r="Z3345" i="27" s="1"/>
  <c r="Q3345" i="27" s="1"/>
  <c r="Y3346" i="27"/>
  <c r="Z3346" i="27" s="1"/>
  <c r="Q3346" i="27" s="1"/>
  <c r="Y3347" i="27"/>
  <c r="Z3347" i="27" s="1"/>
  <c r="Q3347" i="27" s="1"/>
  <c r="Y3348" i="27"/>
  <c r="Z3348" i="27" s="1"/>
  <c r="Q3348" i="27" s="1"/>
  <c r="Y3349" i="27"/>
  <c r="Z3349" i="27" s="1"/>
  <c r="Q3349" i="27" s="1"/>
  <c r="Y3350" i="27"/>
  <c r="Z3350" i="27" s="1"/>
  <c r="Q3350" i="27" s="1"/>
  <c r="Y3351" i="27"/>
  <c r="Z3351" i="27" s="1"/>
  <c r="Q3351" i="27" s="1"/>
  <c r="Y3352" i="27"/>
  <c r="Z3352" i="27" s="1"/>
  <c r="Q3352" i="27" s="1"/>
  <c r="Y3353" i="27"/>
  <c r="Z3353" i="27" s="1"/>
  <c r="Q3353" i="27" s="1"/>
  <c r="Y3354" i="27"/>
  <c r="Z3354" i="27" s="1"/>
  <c r="Q3354" i="27" s="1"/>
  <c r="Y3355" i="27"/>
  <c r="Z3355" i="27" s="1"/>
  <c r="Q3355" i="27" s="1"/>
  <c r="Y3356" i="27"/>
  <c r="Z3356" i="27" s="1"/>
  <c r="Q3356" i="27" s="1"/>
  <c r="Y3357" i="27"/>
  <c r="Z3357" i="27" s="1"/>
  <c r="Q3357" i="27" s="1"/>
  <c r="Y3358" i="27"/>
  <c r="Z3358" i="27" s="1"/>
  <c r="Q3358" i="27" s="1"/>
  <c r="Y3359" i="27"/>
  <c r="Z3359" i="27" s="1"/>
  <c r="Q3359" i="27" s="1"/>
  <c r="Y3360" i="27"/>
  <c r="Z3360" i="27" s="1"/>
  <c r="Q3360" i="27" s="1"/>
  <c r="Y3361" i="27"/>
  <c r="Z3361" i="27" s="1"/>
  <c r="Q3361" i="27" s="1"/>
  <c r="Y3362" i="27"/>
  <c r="Z3362" i="27" s="1"/>
  <c r="Q3362" i="27" s="1"/>
  <c r="Y3363" i="27"/>
  <c r="Z3363" i="27" s="1"/>
  <c r="Q3363" i="27" s="1"/>
  <c r="Y3364" i="27"/>
  <c r="Z3364" i="27" s="1"/>
  <c r="Q3364" i="27" s="1"/>
  <c r="Y3365" i="27"/>
  <c r="Z3365" i="27" s="1"/>
  <c r="Q3365" i="27" s="1"/>
  <c r="Y3366" i="27"/>
  <c r="Z3366" i="27" s="1"/>
  <c r="Q3366" i="27" s="1"/>
  <c r="Y3367" i="27"/>
  <c r="Z3367" i="27" s="1"/>
  <c r="Q3367" i="27" s="1"/>
  <c r="Y3368" i="27"/>
  <c r="Z3368" i="27" s="1"/>
  <c r="Q3368" i="27" s="1"/>
  <c r="Y3369" i="27"/>
  <c r="Z3369" i="27" s="1"/>
  <c r="Q3369" i="27" s="1"/>
  <c r="Y3370" i="27"/>
  <c r="Z3370" i="27" s="1"/>
  <c r="Q3370" i="27" s="1"/>
  <c r="Y3371" i="27"/>
  <c r="Z3371" i="27" s="1"/>
  <c r="Q3371" i="27" s="1"/>
  <c r="Y3372" i="27"/>
  <c r="Z3372" i="27" s="1"/>
  <c r="Q3372" i="27" s="1"/>
  <c r="Y3373" i="27"/>
  <c r="Z3373" i="27" s="1"/>
  <c r="Q3373" i="27" s="1"/>
  <c r="Y3374" i="27"/>
  <c r="Z3374" i="27" s="1"/>
  <c r="Q3374" i="27" s="1"/>
  <c r="Y3375" i="27"/>
  <c r="Z3375" i="27" s="1"/>
  <c r="Q3375" i="27" s="1"/>
  <c r="Y3376" i="27"/>
  <c r="Z3376" i="27" s="1"/>
  <c r="Q3376" i="27" s="1"/>
  <c r="Y3377" i="27"/>
  <c r="Z3377" i="27" s="1"/>
  <c r="Q3377" i="27" s="1"/>
  <c r="Y3378" i="27"/>
  <c r="Z3378" i="27" s="1"/>
  <c r="Q3378" i="27" s="1"/>
  <c r="Y3379" i="27"/>
  <c r="Z3379" i="27" s="1"/>
  <c r="Q3379" i="27" s="1"/>
  <c r="Y3380" i="27"/>
  <c r="Z3380" i="27" s="1"/>
  <c r="Q3380" i="27" s="1"/>
  <c r="Y3381" i="27"/>
  <c r="Z3381" i="27" s="1"/>
  <c r="Q3381" i="27" s="1"/>
  <c r="Y3382" i="27"/>
  <c r="Z3382" i="27" s="1"/>
  <c r="Q3382" i="27" s="1"/>
  <c r="Y3383" i="27"/>
  <c r="Z3383" i="27" s="1"/>
  <c r="Q3383" i="27" s="1"/>
  <c r="Y3384" i="27"/>
  <c r="Z3384" i="27" s="1"/>
  <c r="Q3384" i="27" s="1"/>
  <c r="Y3385" i="27"/>
  <c r="Z3385" i="27" s="1"/>
  <c r="Q3385" i="27" s="1"/>
  <c r="Y3386" i="27"/>
  <c r="Z3386" i="27" s="1"/>
  <c r="Q3386" i="27" s="1"/>
  <c r="Y3387" i="27"/>
  <c r="Z3387" i="27" s="1"/>
  <c r="Q3387" i="27" s="1"/>
  <c r="Y3388" i="27"/>
  <c r="Z3388" i="27" s="1"/>
  <c r="Q3388" i="27" s="1"/>
  <c r="Y3389" i="27"/>
  <c r="Z3389" i="27" s="1"/>
  <c r="Q3389" i="27" s="1"/>
  <c r="Y3390" i="27"/>
  <c r="Z3390" i="27" s="1"/>
  <c r="Q3390" i="27" s="1"/>
  <c r="Y3391" i="27"/>
  <c r="Z3391" i="27" s="1"/>
  <c r="Q3391" i="27" s="1"/>
  <c r="Y3392" i="27"/>
  <c r="Z3392" i="27" s="1"/>
  <c r="Q3392" i="27" s="1"/>
  <c r="Y3393" i="27"/>
  <c r="Z3393" i="27" s="1"/>
  <c r="Q3393" i="27" s="1"/>
  <c r="Y3394" i="27"/>
  <c r="Z3394" i="27" s="1"/>
  <c r="Q3394" i="27" s="1"/>
  <c r="Y3395" i="27"/>
  <c r="Z3395" i="27" s="1"/>
  <c r="Q3395" i="27" s="1"/>
  <c r="Y3396" i="27"/>
  <c r="Z3396" i="27" s="1"/>
  <c r="Q3396" i="27" s="1"/>
  <c r="Y3397" i="27"/>
  <c r="Z3397" i="27" s="1"/>
  <c r="Q3397" i="27" s="1"/>
  <c r="Y3398" i="27"/>
  <c r="Z3398" i="27" s="1"/>
  <c r="Q3398" i="27" s="1"/>
  <c r="Y3399" i="27"/>
  <c r="Z3399" i="27" s="1"/>
  <c r="Q3399" i="27" s="1"/>
  <c r="Y3400" i="27"/>
  <c r="Z3400" i="27" s="1"/>
  <c r="Q3400" i="27" s="1"/>
  <c r="Y3401" i="27"/>
  <c r="Z3401" i="27" s="1"/>
  <c r="Q3401" i="27" s="1"/>
  <c r="Y3402" i="27"/>
  <c r="Z3402" i="27" s="1"/>
  <c r="Q3402" i="27" s="1"/>
  <c r="Y3403" i="27"/>
  <c r="Z3403" i="27" s="1"/>
  <c r="Q3403" i="27" s="1"/>
  <c r="Y3404" i="27"/>
  <c r="Z3404" i="27" s="1"/>
  <c r="Q3404" i="27" s="1"/>
  <c r="Y3405" i="27"/>
  <c r="Z3405" i="27" s="1"/>
  <c r="Q3405" i="27" s="1"/>
  <c r="Y3406" i="27"/>
  <c r="Z3406" i="27" s="1"/>
  <c r="Q3406" i="27" s="1"/>
  <c r="Y3407" i="27"/>
  <c r="Z3407" i="27" s="1"/>
  <c r="Q3407" i="27" s="1"/>
  <c r="Y3408" i="27"/>
  <c r="Z3408" i="27" s="1"/>
  <c r="Q3408" i="27" s="1"/>
  <c r="Y3409" i="27"/>
  <c r="Z3409" i="27" s="1"/>
  <c r="Q3409" i="27" s="1"/>
  <c r="Y3410" i="27"/>
  <c r="Z3410" i="27" s="1"/>
  <c r="Q3410" i="27" s="1"/>
  <c r="Y3411" i="27"/>
  <c r="Z3411" i="27" s="1"/>
  <c r="Q3411" i="27" s="1"/>
  <c r="Y3412" i="27"/>
  <c r="Z3412" i="27" s="1"/>
  <c r="Q3412" i="27" s="1"/>
  <c r="Y3413" i="27"/>
  <c r="Z3413" i="27" s="1"/>
  <c r="Q3413" i="27" s="1"/>
  <c r="Y3414" i="27"/>
  <c r="Z3414" i="27"/>
  <c r="Q3414" i="27" s="1"/>
  <c r="Y3415" i="27"/>
  <c r="Z3415" i="27" s="1"/>
  <c r="Q3415" i="27" s="1"/>
  <c r="Y3416" i="27"/>
  <c r="Z3416" i="27" s="1"/>
  <c r="Q3416" i="27" s="1"/>
  <c r="Y3417" i="27"/>
  <c r="Z3417" i="27" s="1"/>
  <c r="Q3417" i="27" s="1"/>
  <c r="Y3418" i="27"/>
  <c r="Z3418" i="27" s="1"/>
  <c r="Q3418" i="27" s="1"/>
  <c r="Y3419" i="27"/>
  <c r="Z3419" i="27" s="1"/>
  <c r="Q3419" i="27" s="1"/>
  <c r="Y3420" i="27"/>
  <c r="Z3420" i="27" s="1"/>
  <c r="Q3420" i="27" s="1"/>
  <c r="Y3421" i="27"/>
  <c r="Z3421" i="27" s="1"/>
  <c r="Q3421" i="27" s="1"/>
  <c r="Y3422" i="27"/>
  <c r="Z3422" i="27" s="1"/>
  <c r="Q3422" i="27" s="1"/>
  <c r="Y3423" i="27"/>
  <c r="Z3423" i="27" s="1"/>
  <c r="Q3423" i="27" s="1"/>
  <c r="Y3424" i="27"/>
  <c r="Z3424" i="27" s="1"/>
  <c r="Q3424" i="27" s="1"/>
  <c r="Y3425" i="27"/>
  <c r="Z3425" i="27" s="1"/>
  <c r="Q3425" i="27" s="1"/>
  <c r="Y3426" i="27"/>
  <c r="Z3426" i="27" s="1"/>
  <c r="Q3426" i="27" s="1"/>
  <c r="Y3427" i="27"/>
  <c r="Z3427" i="27" s="1"/>
  <c r="Q3427" i="27" s="1"/>
  <c r="Y3428" i="27"/>
  <c r="Z3428" i="27" s="1"/>
  <c r="Q3428" i="27" s="1"/>
  <c r="Y3429" i="27"/>
  <c r="Z3429" i="27" s="1"/>
  <c r="Q3429" i="27" s="1"/>
  <c r="Y3430" i="27"/>
  <c r="Z3430" i="27" s="1"/>
  <c r="Q3430" i="27" s="1"/>
  <c r="Y3431" i="27"/>
  <c r="Z3431" i="27" s="1"/>
  <c r="Q3431" i="27" s="1"/>
  <c r="Y3432" i="27"/>
  <c r="Z3432" i="27" s="1"/>
  <c r="Q3432" i="27" s="1"/>
  <c r="Y3433" i="27"/>
  <c r="Z3433" i="27" s="1"/>
  <c r="Q3433" i="27" s="1"/>
  <c r="Y3434" i="27"/>
  <c r="Z3434" i="27" s="1"/>
  <c r="Q3434" i="27" s="1"/>
  <c r="Y3435" i="27"/>
  <c r="Z3435" i="27" s="1"/>
  <c r="Q3435" i="27" s="1"/>
  <c r="Y3436" i="27"/>
  <c r="Z3436" i="27" s="1"/>
  <c r="Q3436" i="27" s="1"/>
  <c r="Y3437" i="27"/>
  <c r="Z3437" i="27" s="1"/>
  <c r="Q3437" i="27" s="1"/>
  <c r="Y3438" i="27"/>
  <c r="Z3438" i="27" s="1"/>
  <c r="Q3438" i="27" s="1"/>
  <c r="Y3439" i="27"/>
  <c r="Z3439" i="27" s="1"/>
  <c r="Q3439" i="27" s="1"/>
  <c r="Y3440" i="27"/>
  <c r="Z3440" i="27" s="1"/>
  <c r="Q3440" i="27" s="1"/>
  <c r="Y3441" i="27"/>
  <c r="Z3441" i="27" s="1"/>
  <c r="Q3441" i="27" s="1"/>
  <c r="Y3442" i="27"/>
  <c r="Z3442" i="27" s="1"/>
  <c r="Q3442" i="27" s="1"/>
  <c r="Y3443" i="27"/>
  <c r="Z3443" i="27" s="1"/>
  <c r="Q3443" i="27" s="1"/>
  <c r="Y3444" i="27"/>
  <c r="Z3444" i="27" s="1"/>
  <c r="Q3444" i="27" s="1"/>
  <c r="Y3445" i="27"/>
  <c r="Z3445" i="27" s="1"/>
  <c r="Q3445" i="27" s="1"/>
  <c r="Y3446" i="27"/>
  <c r="Z3446" i="27" s="1"/>
  <c r="Q3446" i="27" s="1"/>
  <c r="Y3447" i="27"/>
  <c r="Z3447" i="27" s="1"/>
  <c r="Q3447" i="27" s="1"/>
  <c r="Y3448" i="27"/>
  <c r="Z3448" i="27" s="1"/>
  <c r="Q3448" i="27" s="1"/>
  <c r="Y3449" i="27"/>
  <c r="Z3449" i="27" s="1"/>
  <c r="Q3449" i="27" s="1"/>
  <c r="Y3450" i="27"/>
  <c r="Z3450" i="27" s="1"/>
  <c r="Q3450" i="27" s="1"/>
  <c r="Y3451" i="27"/>
  <c r="Z3451" i="27" s="1"/>
  <c r="Q3451" i="27" s="1"/>
  <c r="Y3452" i="27"/>
  <c r="Z3452" i="27" s="1"/>
  <c r="Q3452" i="27" s="1"/>
  <c r="Y3453" i="27"/>
  <c r="Z3453" i="27" s="1"/>
  <c r="Q3453" i="27" s="1"/>
  <c r="Y3454" i="27"/>
  <c r="Z3454" i="27" s="1"/>
  <c r="Q3454" i="27" s="1"/>
  <c r="Y3455" i="27"/>
  <c r="Z3455" i="27" s="1"/>
  <c r="Q3455" i="27" s="1"/>
  <c r="Y3456" i="27"/>
  <c r="Z3456" i="27" s="1"/>
  <c r="Q3456" i="27" s="1"/>
  <c r="Y3457" i="27"/>
  <c r="Z3457" i="27" s="1"/>
  <c r="Q3457" i="27" s="1"/>
  <c r="Y3458" i="27"/>
  <c r="Z3458" i="27" s="1"/>
  <c r="Q3458" i="27" s="1"/>
  <c r="Y3459" i="27"/>
  <c r="Z3459" i="27" s="1"/>
  <c r="Q3459" i="27" s="1"/>
  <c r="Y3460" i="27"/>
  <c r="Z3460" i="27" s="1"/>
  <c r="Q3460" i="27" s="1"/>
  <c r="Y3461" i="27"/>
  <c r="Z3461" i="27" s="1"/>
  <c r="Q3461" i="27" s="1"/>
  <c r="Y3462" i="27"/>
  <c r="Z3462" i="27" s="1"/>
  <c r="Q3462" i="27" s="1"/>
  <c r="Y3463" i="27"/>
  <c r="Z3463" i="27" s="1"/>
  <c r="Q3463" i="27" s="1"/>
  <c r="Y3464" i="27"/>
  <c r="Z3464" i="27" s="1"/>
  <c r="Q3464" i="27" s="1"/>
  <c r="Y3465" i="27"/>
  <c r="Z3465" i="27" s="1"/>
  <c r="Q3465" i="27" s="1"/>
  <c r="Y3466" i="27"/>
  <c r="Z3466" i="27" s="1"/>
  <c r="Q3466" i="27" s="1"/>
  <c r="Y3467" i="27"/>
  <c r="Z3467" i="27" s="1"/>
  <c r="Q3467" i="27" s="1"/>
  <c r="Y3468" i="27"/>
  <c r="Z3468" i="27" s="1"/>
  <c r="Q3468" i="27" s="1"/>
  <c r="Y3469" i="27"/>
  <c r="Z3469" i="27" s="1"/>
  <c r="Q3469" i="27" s="1"/>
  <c r="Y3470" i="27"/>
  <c r="Z3470" i="27" s="1"/>
  <c r="Q3470" i="27" s="1"/>
  <c r="Y3471" i="27"/>
  <c r="Z3471" i="27" s="1"/>
  <c r="Q3471" i="27" s="1"/>
  <c r="Y3472" i="27"/>
  <c r="Z3472" i="27" s="1"/>
  <c r="Q3472" i="27" s="1"/>
  <c r="Y3473" i="27"/>
  <c r="Z3473" i="27" s="1"/>
  <c r="Q3473" i="27" s="1"/>
  <c r="Y3474" i="27"/>
  <c r="Z3474" i="27" s="1"/>
  <c r="Q3474" i="27" s="1"/>
  <c r="Y3475" i="27"/>
  <c r="Z3475" i="27" s="1"/>
  <c r="Q3475" i="27" s="1"/>
  <c r="Y3476" i="27"/>
  <c r="Z3476" i="27" s="1"/>
  <c r="Q3476" i="27" s="1"/>
  <c r="Y3477" i="27"/>
  <c r="Z3477" i="27" s="1"/>
  <c r="Q3477" i="27" s="1"/>
  <c r="Y3478" i="27"/>
  <c r="Z3478" i="27" s="1"/>
  <c r="Q3478" i="27" s="1"/>
  <c r="Y3479" i="27"/>
  <c r="Z3479" i="27" s="1"/>
  <c r="Q3479" i="27" s="1"/>
  <c r="Y3480" i="27"/>
  <c r="Z3480" i="27" s="1"/>
  <c r="Q3480" i="27" s="1"/>
  <c r="Y3481" i="27"/>
  <c r="Z3481" i="27" s="1"/>
  <c r="Q3481" i="27" s="1"/>
  <c r="Y3482" i="27"/>
  <c r="Z3482" i="27" s="1"/>
  <c r="Q3482" i="27" s="1"/>
  <c r="Y3483" i="27"/>
  <c r="Z3483" i="27" s="1"/>
  <c r="Q3483" i="27" s="1"/>
  <c r="Y3484" i="27"/>
  <c r="Z3484" i="27" s="1"/>
  <c r="Q3484" i="27" s="1"/>
  <c r="Y3485" i="27"/>
  <c r="Z3485" i="27" s="1"/>
  <c r="Q3485" i="27" s="1"/>
  <c r="Y3486" i="27"/>
  <c r="Z3486" i="27" s="1"/>
  <c r="Q3486" i="27" s="1"/>
  <c r="Y3487" i="27"/>
  <c r="Z3487" i="27" s="1"/>
  <c r="Q3487" i="27" s="1"/>
  <c r="Y3488" i="27"/>
  <c r="Z3488" i="27" s="1"/>
  <c r="Q3488" i="27" s="1"/>
  <c r="Y3489" i="27"/>
  <c r="Z3489" i="27" s="1"/>
  <c r="Q3489" i="27" s="1"/>
  <c r="Y3490" i="27"/>
  <c r="Z3490" i="27" s="1"/>
  <c r="Q3490" i="27" s="1"/>
  <c r="Y3491" i="27"/>
  <c r="Z3491" i="27" s="1"/>
  <c r="Q3491" i="27" s="1"/>
  <c r="Y3492" i="27"/>
  <c r="Z3492" i="27" s="1"/>
  <c r="Q3492" i="27" s="1"/>
  <c r="Y3493" i="27"/>
  <c r="Z3493" i="27" s="1"/>
  <c r="Q3493" i="27" s="1"/>
  <c r="Y3494" i="27"/>
  <c r="Z3494" i="27" s="1"/>
  <c r="Q3494" i="27" s="1"/>
  <c r="Y3495" i="27"/>
  <c r="Z3495" i="27" s="1"/>
  <c r="Q3495" i="27" s="1"/>
  <c r="Y3496" i="27"/>
  <c r="Z3496" i="27" s="1"/>
  <c r="Q3496" i="27" s="1"/>
  <c r="Y3497" i="27"/>
  <c r="Z3497" i="27" s="1"/>
  <c r="Q3497" i="27" s="1"/>
  <c r="Y3498" i="27"/>
  <c r="Z3498" i="27" s="1"/>
  <c r="Q3498" i="27" s="1"/>
  <c r="Y3499" i="27"/>
  <c r="Z3499" i="27" s="1"/>
  <c r="Q3499" i="27" s="1"/>
  <c r="Y3500" i="27"/>
  <c r="Z3500" i="27" s="1"/>
  <c r="Q3500" i="27" s="1"/>
  <c r="Y3501" i="27"/>
  <c r="Z3501" i="27" s="1"/>
  <c r="Q3501" i="27" s="1"/>
  <c r="Y3502" i="27"/>
  <c r="Z3502" i="27" s="1"/>
  <c r="Q3502" i="27" s="1"/>
  <c r="Y3503" i="27"/>
  <c r="Z3503" i="27" s="1"/>
  <c r="Q3503" i="27" s="1"/>
  <c r="Y3504" i="27"/>
  <c r="Z3504" i="27" s="1"/>
  <c r="Q3504" i="27" s="1"/>
  <c r="Y3505" i="27"/>
  <c r="Z3505" i="27" s="1"/>
  <c r="Q3505" i="27" s="1"/>
  <c r="Y3506" i="27"/>
  <c r="Z3506" i="27" s="1"/>
  <c r="Q3506" i="27" s="1"/>
  <c r="Y3507" i="27"/>
  <c r="Z3507" i="27" s="1"/>
  <c r="Q3507" i="27" s="1"/>
  <c r="Y3508" i="27"/>
  <c r="Z3508" i="27" s="1"/>
  <c r="Q3508" i="27" s="1"/>
  <c r="Y3509" i="27"/>
  <c r="Z3509" i="27"/>
  <c r="Q3509" i="27" s="1"/>
  <c r="Y3510" i="27"/>
  <c r="Z3510" i="27" s="1"/>
  <c r="Q3510" i="27" s="1"/>
  <c r="Y3511" i="27"/>
  <c r="Z3511" i="27" s="1"/>
  <c r="Q3511" i="27" s="1"/>
  <c r="Y3512" i="27"/>
  <c r="Z3512" i="27" s="1"/>
  <c r="Q3512" i="27" s="1"/>
  <c r="Y3513" i="27"/>
  <c r="Z3513" i="27" s="1"/>
  <c r="Q3513" i="27" s="1"/>
  <c r="Y3514" i="27"/>
  <c r="Z3514" i="27" s="1"/>
  <c r="Q3514" i="27" s="1"/>
  <c r="Y3515" i="27"/>
  <c r="Z3515" i="27" s="1"/>
  <c r="Q3515" i="27" s="1"/>
  <c r="Y3516" i="27"/>
  <c r="Z3516" i="27" s="1"/>
  <c r="Q3516" i="27" s="1"/>
  <c r="Y3517" i="27"/>
  <c r="Z3517" i="27" s="1"/>
  <c r="Q3517" i="27" s="1"/>
  <c r="Y3518" i="27"/>
  <c r="Z3518" i="27" s="1"/>
  <c r="Q3518" i="27" s="1"/>
  <c r="Y3519" i="27"/>
  <c r="Z3519" i="27" s="1"/>
  <c r="Q3519" i="27" s="1"/>
  <c r="Y3520" i="27"/>
  <c r="Z3520" i="27" s="1"/>
  <c r="Q3520" i="27" s="1"/>
  <c r="Y3521" i="27"/>
  <c r="Z3521" i="27" s="1"/>
  <c r="Q3521" i="27" s="1"/>
  <c r="Y3522" i="27"/>
  <c r="Z3522" i="27" s="1"/>
  <c r="Q3522" i="27" s="1"/>
  <c r="Y3523" i="27"/>
  <c r="Z3523" i="27" s="1"/>
  <c r="Q3523" i="27" s="1"/>
  <c r="Y3524" i="27"/>
  <c r="Z3524" i="27" s="1"/>
  <c r="Q3524" i="27" s="1"/>
  <c r="Y3525" i="27"/>
  <c r="Z3525" i="27" s="1"/>
  <c r="Q3525" i="27" s="1"/>
  <c r="Y3526" i="27"/>
  <c r="Z3526" i="27" s="1"/>
  <c r="Q3526" i="27" s="1"/>
  <c r="Y3527" i="27"/>
  <c r="Z3527" i="27" s="1"/>
  <c r="Q3527" i="27" s="1"/>
  <c r="Y3528" i="27"/>
  <c r="Z3528" i="27" s="1"/>
  <c r="Q3528" i="27" s="1"/>
  <c r="Y3529" i="27"/>
  <c r="Z3529" i="27" s="1"/>
  <c r="Q3529" i="27" s="1"/>
  <c r="Y3530" i="27"/>
  <c r="Z3530" i="27" s="1"/>
  <c r="Q3530" i="27" s="1"/>
  <c r="Y3531" i="27"/>
  <c r="Z3531" i="27" s="1"/>
  <c r="Q3531" i="27" s="1"/>
  <c r="Y3532" i="27"/>
  <c r="Z3532" i="27" s="1"/>
  <c r="Q3532" i="27" s="1"/>
  <c r="Y3533" i="27"/>
  <c r="Z3533" i="27" s="1"/>
  <c r="Q3533" i="27" s="1"/>
  <c r="Y3534" i="27"/>
  <c r="Z3534" i="27" s="1"/>
  <c r="Q3534" i="27" s="1"/>
  <c r="Y3535" i="27"/>
  <c r="Z3535" i="27" s="1"/>
  <c r="Q3535" i="27" s="1"/>
  <c r="Y3536" i="27"/>
  <c r="Z3536" i="27" s="1"/>
  <c r="Q3536" i="27" s="1"/>
  <c r="Y3537" i="27"/>
  <c r="Z3537" i="27" s="1"/>
  <c r="Q3537" i="27" s="1"/>
  <c r="Y3538" i="27"/>
  <c r="Z3538" i="27" s="1"/>
  <c r="Q3538" i="27" s="1"/>
  <c r="Y3539" i="27"/>
  <c r="Z3539" i="27" s="1"/>
  <c r="Q3539" i="27" s="1"/>
  <c r="Y3540" i="27"/>
  <c r="Z3540" i="27" s="1"/>
  <c r="Q3540" i="27" s="1"/>
  <c r="Y3541" i="27"/>
  <c r="Z3541" i="27" s="1"/>
  <c r="Q3541" i="27" s="1"/>
  <c r="Y3542" i="27"/>
  <c r="Z3542" i="27" s="1"/>
  <c r="Q3542" i="27" s="1"/>
  <c r="Y3543" i="27"/>
  <c r="Z3543" i="27" s="1"/>
  <c r="Q3543" i="27" s="1"/>
  <c r="Y3544" i="27"/>
  <c r="Z3544" i="27" s="1"/>
  <c r="Q3544" i="27" s="1"/>
  <c r="Y3545" i="27"/>
  <c r="Z3545" i="27" s="1"/>
  <c r="Q3545" i="27" s="1"/>
  <c r="Y3546" i="27"/>
  <c r="Z3546" i="27" s="1"/>
  <c r="Q3546" i="27" s="1"/>
  <c r="Y3547" i="27"/>
  <c r="Z3547" i="27" s="1"/>
  <c r="Q3547" i="27" s="1"/>
  <c r="Y3548" i="27"/>
  <c r="Z3548" i="27" s="1"/>
  <c r="Q3548" i="27" s="1"/>
  <c r="Y3549" i="27"/>
  <c r="Z3549" i="27" s="1"/>
  <c r="Q3549" i="27" s="1"/>
  <c r="Y3550" i="27"/>
  <c r="Z3550" i="27" s="1"/>
  <c r="Q3550" i="27" s="1"/>
  <c r="Y3551" i="27"/>
  <c r="Z3551" i="27" s="1"/>
  <c r="Q3551" i="27" s="1"/>
  <c r="Y3552" i="27"/>
  <c r="Z3552" i="27" s="1"/>
  <c r="Q3552" i="27" s="1"/>
  <c r="Y3553" i="27"/>
  <c r="Z3553" i="27" s="1"/>
  <c r="Q3553" i="27" s="1"/>
  <c r="Y3554" i="27"/>
  <c r="Z3554" i="27" s="1"/>
  <c r="Q3554" i="27" s="1"/>
  <c r="Y3555" i="27"/>
  <c r="Z3555" i="27" s="1"/>
  <c r="Q3555" i="27" s="1"/>
  <c r="Y3556" i="27"/>
  <c r="Z3556" i="27" s="1"/>
  <c r="Q3556" i="27" s="1"/>
  <c r="Y3557" i="27"/>
  <c r="Z3557" i="27" s="1"/>
  <c r="Q3557" i="27" s="1"/>
  <c r="Y3558" i="27"/>
  <c r="Z3558" i="27" s="1"/>
  <c r="Q3558" i="27" s="1"/>
  <c r="Y3559" i="27"/>
  <c r="Z3559" i="27" s="1"/>
  <c r="Q3559" i="27" s="1"/>
  <c r="Y3560" i="27"/>
  <c r="Z3560" i="27" s="1"/>
  <c r="Q3560" i="27" s="1"/>
  <c r="Y3561" i="27"/>
  <c r="Z3561" i="27" s="1"/>
  <c r="Q3561" i="27" s="1"/>
  <c r="Y3562" i="27"/>
  <c r="Z3562" i="27" s="1"/>
  <c r="Q3562" i="27" s="1"/>
  <c r="Y3563" i="27"/>
  <c r="Z3563" i="27" s="1"/>
  <c r="Q3563" i="27" s="1"/>
  <c r="Y3564" i="27"/>
  <c r="Z3564" i="27" s="1"/>
  <c r="Q3564" i="27" s="1"/>
  <c r="Y3565" i="27"/>
  <c r="Z3565" i="27" s="1"/>
  <c r="Q3565" i="27" s="1"/>
  <c r="Y3566" i="27"/>
  <c r="Z3566" i="27" s="1"/>
  <c r="Q3566" i="27" s="1"/>
  <c r="Y3567" i="27"/>
  <c r="Z3567" i="27" s="1"/>
  <c r="Q3567" i="27" s="1"/>
  <c r="Y3568" i="27"/>
  <c r="Z3568" i="27" s="1"/>
  <c r="Q3568" i="27" s="1"/>
  <c r="Y3569" i="27"/>
  <c r="Z3569" i="27" s="1"/>
  <c r="Q3569" i="27" s="1"/>
  <c r="Y3570" i="27"/>
  <c r="Z3570" i="27" s="1"/>
  <c r="Q3570" i="27" s="1"/>
  <c r="Y3571" i="27"/>
  <c r="Z3571" i="27" s="1"/>
  <c r="Q3571" i="27" s="1"/>
  <c r="Y3572" i="27"/>
  <c r="Z3572" i="27" s="1"/>
  <c r="Q3572" i="27" s="1"/>
  <c r="Y3573" i="27"/>
  <c r="Z3573" i="27" s="1"/>
  <c r="Q3573" i="27" s="1"/>
  <c r="Y3574" i="27"/>
  <c r="Z3574" i="27" s="1"/>
  <c r="Q3574" i="27" s="1"/>
  <c r="Y3575" i="27"/>
  <c r="Z3575" i="27" s="1"/>
  <c r="Q3575" i="27" s="1"/>
  <c r="Y3576" i="27"/>
  <c r="Z3576" i="27" s="1"/>
  <c r="Q3576" i="27" s="1"/>
  <c r="Y3577" i="27"/>
  <c r="Z3577" i="27" s="1"/>
  <c r="Q3577" i="27" s="1"/>
  <c r="Y3578" i="27"/>
  <c r="Z3578" i="27" s="1"/>
  <c r="Q3578" i="27" s="1"/>
  <c r="Y3579" i="27"/>
  <c r="Z3579" i="27" s="1"/>
  <c r="Q3579" i="27" s="1"/>
  <c r="Y3580" i="27"/>
  <c r="Z3580" i="27" s="1"/>
  <c r="Q3580" i="27" s="1"/>
  <c r="Y3581" i="27"/>
  <c r="Z3581" i="27" s="1"/>
  <c r="Q3581" i="27" s="1"/>
  <c r="Y3582" i="27"/>
  <c r="Z3582" i="27" s="1"/>
  <c r="Q3582" i="27" s="1"/>
  <c r="Y3583" i="27"/>
  <c r="Z3583" i="27" s="1"/>
  <c r="Q3583" i="27" s="1"/>
  <c r="Y3584" i="27"/>
  <c r="Z3584" i="27" s="1"/>
  <c r="Q3584" i="27" s="1"/>
  <c r="Y3585" i="27"/>
  <c r="Z3585" i="27" s="1"/>
  <c r="Q3585" i="27" s="1"/>
  <c r="Y3586" i="27"/>
  <c r="Z3586" i="27" s="1"/>
  <c r="Q3586" i="27" s="1"/>
  <c r="Y3587" i="27"/>
  <c r="Z3587" i="27" s="1"/>
  <c r="Q3587" i="27" s="1"/>
  <c r="Y3588" i="27"/>
  <c r="Z3588" i="27" s="1"/>
  <c r="Q3588" i="27" s="1"/>
  <c r="Y3589" i="27"/>
  <c r="Z3589" i="27" s="1"/>
  <c r="Q3589" i="27" s="1"/>
  <c r="Y3590" i="27"/>
  <c r="Z3590" i="27" s="1"/>
  <c r="Q3590" i="27" s="1"/>
  <c r="Y3591" i="27"/>
  <c r="Z3591" i="27" s="1"/>
  <c r="Q3591" i="27" s="1"/>
  <c r="Y3592" i="27"/>
  <c r="Z3592" i="27" s="1"/>
  <c r="Q3592" i="27" s="1"/>
  <c r="Y3593" i="27"/>
  <c r="Z3593" i="27" s="1"/>
  <c r="Q3593" i="27" s="1"/>
  <c r="Y3594" i="27"/>
  <c r="Z3594" i="27" s="1"/>
  <c r="Q3594" i="27" s="1"/>
  <c r="Y3595" i="27"/>
  <c r="Z3595" i="27" s="1"/>
  <c r="Q3595" i="27" s="1"/>
  <c r="Y3596" i="27"/>
  <c r="Z3596" i="27" s="1"/>
  <c r="Q3596" i="27" s="1"/>
  <c r="Y3597" i="27"/>
  <c r="Z3597" i="27" s="1"/>
  <c r="Q3597" i="27" s="1"/>
  <c r="Y3598" i="27"/>
  <c r="Z3598" i="27" s="1"/>
  <c r="Q3598" i="27" s="1"/>
  <c r="Y3599" i="27"/>
  <c r="Z3599" i="27" s="1"/>
  <c r="Q3599" i="27" s="1"/>
  <c r="Y3600" i="27"/>
  <c r="Z3600" i="27" s="1"/>
  <c r="Q3600" i="27" s="1"/>
  <c r="Y3601" i="27"/>
  <c r="Z3601" i="27" s="1"/>
  <c r="Q3601" i="27" s="1"/>
  <c r="Y3602" i="27"/>
  <c r="Z3602" i="27" s="1"/>
  <c r="Q3602" i="27" s="1"/>
  <c r="Y3603" i="27"/>
  <c r="Z3603" i="27" s="1"/>
  <c r="Q3603" i="27" s="1"/>
  <c r="Y3604" i="27"/>
  <c r="Z3604" i="27" s="1"/>
  <c r="Q3604" i="27" s="1"/>
  <c r="Y3605" i="27"/>
  <c r="Z3605" i="27" s="1"/>
  <c r="Q3605" i="27" s="1"/>
  <c r="Y3606" i="27"/>
  <c r="Z3606" i="27" s="1"/>
  <c r="Q3606" i="27" s="1"/>
  <c r="Y3607" i="27"/>
  <c r="Z3607" i="27" s="1"/>
  <c r="Q3607" i="27" s="1"/>
  <c r="Y3608" i="27"/>
  <c r="Z3608" i="27" s="1"/>
  <c r="Q3608" i="27" s="1"/>
  <c r="Y3609" i="27"/>
  <c r="Z3609" i="27" s="1"/>
  <c r="Q3609" i="27" s="1"/>
  <c r="Y3610" i="27"/>
  <c r="Z3610" i="27" s="1"/>
  <c r="Q3610" i="27" s="1"/>
  <c r="Y3611" i="27"/>
  <c r="Z3611" i="27" s="1"/>
  <c r="Q3611" i="27" s="1"/>
  <c r="Y3612" i="27"/>
  <c r="Z3612" i="27" s="1"/>
  <c r="Q3612" i="27" s="1"/>
  <c r="Y3613" i="27"/>
  <c r="Z3613" i="27" s="1"/>
  <c r="Q3613" i="27" s="1"/>
  <c r="Y3614" i="27"/>
  <c r="Z3614" i="27" s="1"/>
  <c r="Q3614" i="27" s="1"/>
  <c r="Y3615" i="27"/>
  <c r="Z3615" i="27" s="1"/>
  <c r="Q3615" i="27" s="1"/>
  <c r="Y3616" i="27"/>
  <c r="Z3616" i="27" s="1"/>
  <c r="Q3616" i="27" s="1"/>
  <c r="Y3617" i="27"/>
  <c r="Z3617" i="27" s="1"/>
  <c r="Q3617" i="27" s="1"/>
  <c r="Y3618" i="27"/>
  <c r="Z3618" i="27" s="1"/>
  <c r="Q3618" i="27" s="1"/>
  <c r="Y3619" i="27"/>
  <c r="Z3619" i="27" s="1"/>
  <c r="Q3619" i="27" s="1"/>
  <c r="Y3620" i="27"/>
  <c r="Z3620" i="27" s="1"/>
  <c r="Q3620" i="27" s="1"/>
  <c r="Y3621" i="27"/>
  <c r="Z3621" i="27" s="1"/>
  <c r="Q3621" i="27" s="1"/>
  <c r="Y3622" i="27"/>
  <c r="Z3622" i="27" s="1"/>
  <c r="Q3622" i="27" s="1"/>
  <c r="Y3623" i="27"/>
  <c r="Z3623" i="27" s="1"/>
  <c r="Q3623" i="27" s="1"/>
  <c r="Y3624" i="27"/>
  <c r="Z3624" i="27" s="1"/>
  <c r="Q3624" i="27" s="1"/>
  <c r="Y3625" i="27"/>
  <c r="Z3625" i="27"/>
  <c r="Q3625" i="27" s="1"/>
  <c r="Y3626" i="27"/>
  <c r="Z3626" i="27" s="1"/>
  <c r="Q3626" i="27" s="1"/>
  <c r="Y3627" i="27"/>
  <c r="Z3627" i="27" s="1"/>
  <c r="Q3627" i="27" s="1"/>
  <c r="Y3628" i="27"/>
  <c r="Z3628" i="27" s="1"/>
  <c r="Q3628" i="27" s="1"/>
  <c r="Y3629" i="27"/>
  <c r="Z3629" i="27" s="1"/>
  <c r="Q3629" i="27" s="1"/>
  <c r="Y3630" i="27"/>
  <c r="Z3630" i="27" s="1"/>
  <c r="Q3630" i="27" s="1"/>
  <c r="Y3631" i="27"/>
  <c r="Z3631" i="27" s="1"/>
  <c r="Q3631" i="27" s="1"/>
  <c r="Y3632" i="27"/>
  <c r="Z3632" i="27" s="1"/>
  <c r="Q3632" i="27" s="1"/>
  <c r="Y3633" i="27"/>
  <c r="Z3633" i="27" s="1"/>
  <c r="Q3633" i="27" s="1"/>
  <c r="Y3634" i="27"/>
  <c r="Z3634" i="27" s="1"/>
  <c r="Q3634" i="27" s="1"/>
  <c r="Y3635" i="27"/>
  <c r="Z3635" i="27" s="1"/>
  <c r="Q3635" i="27" s="1"/>
  <c r="Y3636" i="27"/>
  <c r="Z3636" i="27" s="1"/>
  <c r="Q3636" i="27" s="1"/>
  <c r="Y3637" i="27"/>
  <c r="Z3637" i="27" s="1"/>
  <c r="Q3637" i="27" s="1"/>
  <c r="Y3638" i="27"/>
  <c r="Z3638" i="27" s="1"/>
  <c r="Q3638" i="27" s="1"/>
  <c r="Y3639" i="27"/>
  <c r="Z3639" i="27" s="1"/>
  <c r="Q3639" i="27" s="1"/>
  <c r="Y3640" i="27"/>
  <c r="Z3640" i="27" s="1"/>
  <c r="Q3640" i="27" s="1"/>
  <c r="Y3641" i="27"/>
  <c r="Z3641" i="27" s="1"/>
  <c r="Q3641" i="27" s="1"/>
  <c r="Y3642" i="27"/>
  <c r="Z3642" i="27" s="1"/>
  <c r="Q3642" i="27" s="1"/>
  <c r="Y3643" i="27"/>
  <c r="Z3643" i="27" s="1"/>
  <c r="Q3643" i="27" s="1"/>
  <c r="Y3644" i="27"/>
  <c r="Z3644" i="27" s="1"/>
  <c r="Q3644" i="27" s="1"/>
  <c r="Y3645" i="27"/>
  <c r="Z3645" i="27" s="1"/>
  <c r="Q3645" i="27" s="1"/>
  <c r="Y3646" i="27"/>
  <c r="Z3646" i="27" s="1"/>
  <c r="Q3646" i="27" s="1"/>
  <c r="Y3647" i="27"/>
  <c r="Z3647" i="27" s="1"/>
  <c r="Q3647" i="27" s="1"/>
  <c r="Y3648" i="27"/>
  <c r="Z3648" i="27" s="1"/>
  <c r="Q3648" i="27" s="1"/>
  <c r="Y3649" i="27"/>
  <c r="Z3649" i="27" s="1"/>
  <c r="Q3649" i="27" s="1"/>
  <c r="Y3650" i="27"/>
  <c r="Z3650" i="27" s="1"/>
  <c r="Q3650" i="27" s="1"/>
  <c r="Y3651" i="27"/>
  <c r="Z3651" i="27" s="1"/>
  <c r="Q3651" i="27" s="1"/>
  <c r="Y3652" i="27"/>
  <c r="Z3652" i="27" s="1"/>
  <c r="Q3652" i="27" s="1"/>
  <c r="Y3653" i="27"/>
  <c r="Z3653" i="27" s="1"/>
  <c r="Q3653" i="27" s="1"/>
  <c r="Y3654" i="27"/>
  <c r="Z3654" i="27" s="1"/>
  <c r="Q3654" i="27" s="1"/>
  <c r="Y3655" i="27"/>
  <c r="Z3655" i="27" s="1"/>
  <c r="Q3655" i="27" s="1"/>
  <c r="Y3656" i="27"/>
  <c r="Z3656" i="27" s="1"/>
  <c r="Q3656" i="27" s="1"/>
  <c r="Y3657" i="27"/>
  <c r="Z3657" i="27" s="1"/>
  <c r="Q3657" i="27" s="1"/>
  <c r="Y3658" i="27"/>
  <c r="Z3658" i="27" s="1"/>
  <c r="Q3658" i="27" s="1"/>
  <c r="Y3659" i="27"/>
  <c r="Z3659" i="27" s="1"/>
  <c r="Q3659" i="27" s="1"/>
  <c r="Y3660" i="27"/>
  <c r="Z3660" i="27" s="1"/>
  <c r="Q3660" i="27" s="1"/>
  <c r="Y3661" i="27"/>
  <c r="Z3661" i="27" s="1"/>
  <c r="Q3661" i="27" s="1"/>
  <c r="Y3662" i="27"/>
  <c r="Z3662" i="27" s="1"/>
  <c r="Q3662" i="27" s="1"/>
  <c r="Y3663" i="27"/>
  <c r="Z3663" i="27" s="1"/>
  <c r="Q3663" i="27" s="1"/>
  <c r="Y3664" i="27"/>
  <c r="Z3664" i="27" s="1"/>
  <c r="Q3664" i="27" s="1"/>
  <c r="Y3665" i="27"/>
  <c r="Z3665" i="27" s="1"/>
  <c r="Q3665" i="27" s="1"/>
  <c r="Y3666" i="27"/>
  <c r="Z3666" i="27" s="1"/>
  <c r="Q3666" i="27" s="1"/>
  <c r="Y3667" i="27"/>
  <c r="Z3667" i="27" s="1"/>
  <c r="Q3667" i="27" s="1"/>
  <c r="Y3668" i="27"/>
  <c r="Z3668" i="27" s="1"/>
  <c r="Q3668" i="27" s="1"/>
  <c r="Y3669" i="27"/>
  <c r="Z3669" i="27" s="1"/>
  <c r="Q3669" i="27" s="1"/>
  <c r="Y3670" i="27"/>
  <c r="Z3670" i="27" s="1"/>
  <c r="Q3670" i="27" s="1"/>
  <c r="Y3671" i="27"/>
  <c r="Z3671" i="27" s="1"/>
  <c r="Q3671" i="27" s="1"/>
  <c r="Y3672" i="27"/>
  <c r="Z3672" i="27" s="1"/>
  <c r="Q3672" i="27" s="1"/>
  <c r="Y3673" i="27"/>
  <c r="Z3673" i="27" s="1"/>
  <c r="Q3673" i="27" s="1"/>
  <c r="Y3674" i="27"/>
  <c r="Z3674" i="27" s="1"/>
  <c r="Q3674" i="27" s="1"/>
  <c r="Y3675" i="27"/>
  <c r="Z3675" i="27" s="1"/>
  <c r="Q3675" i="27" s="1"/>
  <c r="Y3676" i="27"/>
  <c r="Z3676" i="27" s="1"/>
  <c r="Q3676" i="27" s="1"/>
  <c r="Y3677" i="27"/>
  <c r="Z3677" i="27" s="1"/>
  <c r="Q3677" i="27" s="1"/>
  <c r="Y3678" i="27"/>
  <c r="Z3678" i="27" s="1"/>
  <c r="Q3678" i="27" s="1"/>
  <c r="Y3679" i="27"/>
  <c r="Z3679" i="27" s="1"/>
  <c r="Q3679" i="27" s="1"/>
  <c r="Y3680" i="27"/>
  <c r="Z3680" i="27" s="1"/>
  <c r="Q3680" i="27" s="1"/>
  <c r="Y3681" i="27"/>
  <c r="Z3681" i="27" s="1"/>
  <c r="Q3681" i="27" s="1"/>
  <c r="Y3682" i="27"/>
  <c r="Z3682" i="27" s="1"/>
  <c r="Q3682" i="27" s="1"/>
  <c r="Y3683" i="27"/>
  <c r="Z3683" i="27" s="1"/>
  <c r="Q3683" i="27" s="1"/>
  <c r="Y3684" i="27"/>
  <c r="Z3684" i="27" s="1"/>
  <c r="Q3684" i="27" s="1"/>
  <c r="Y3685" i="27"/>
  <c r="Z3685" i="27" s="1"/>
  <c r="Q3685" i="27" s="1"/>
  <c r="Y3686" i="27"/>
  <c r="Z3686" i="27" s="1"/>
  <c r="Q3686" i="27" s="1"/>
  <c r="Y3687" i="27"/>
  <c r="Z3687" i="27" s="1"/>
  <c r="Q3687" i="27" s="1"/>
  <c r="Y3688" i="27"/>
  <c r="Z3688" i="27" s="1"/>
  <c r="Q3688" i="27" s="1"/>
  <c r="Y3689" i="27"/>
  <c r="Z3689" i="27" s="1"/>
  <c r="Q3689" i="27" s="1"/>
  <c r="Y3690" i="27"/>
  <c r="Z3690" i="27" s="1"/>
  <c r="Q3690" i="27" s="1"/>
  <c r="Y3691" i="27"/>
  <c r="Z3691" i="27" s="1"/>
  <c r="Q3691" i="27" s="1"/>
  <c r="Y3692" i="27"/>
  <c r="Z3692" i="27" s="1"/>
  <c r="Q3692" i="27" s="1"/>
  <c r="Y3693" i="27"/>
  <c r="Z3693" i="27" s="1"/>
  <c r="Q3693" i="27" s="1"/>
  <c r="Y3694" i="27"/>
  <c r="Z3694" i="27" s="1"/>
  <c r="Q3694" i="27" s="1"/>
  <c r="Y3695" i="27"/>
  <c r="Z3695" i="27" s="1"/>
  <c r="Q3695" i="27" s="1"/>
  <c r="Y3696" i="27"/>
  <c r="Z3696" i="27" s="1"/>
  <c r="Q3696" i="27" s="1"/>
  <c r="Y3697" i="27"/>
  <c r="Z3697" i="27" s="1"/>
  <c r="Q3697" i="27" s="1"/>
  <c r="Y3698" i="27"/>
  <c r="Z3698" i="27" s="1"/>
  <c r="Q3698" i="27" s="1"/>
  <c r="Y3699" i="27"/>
  <c r="Z3699" i="27" s="1"/>
  <c r="Q3699" i="27" s="1"/>
  <c r="Y3700" i="27"/>
  <c r="Z3700" i="27" s="1"/>
  <c r="Q3700" i="27" s="1"/>
  <c r="Y3701" i="27"/>
  <c r="Z3701" i="27" s="1"/>
  <c r="Q3701" i="27" s="1"/>
  <c r="Y3702" i="27"/>
  <c r="Z3702" i="27" s="1"/>
  <c r="Q3702" i="27" s="1"/>
  <c r="Y3703" i="27"/>
  <c r="Z3703" i="27" s="1"/>
  <c r="Q3703" i="27" s="1"/>
  <c r="Y3704" i="27"/>
  <c r="Z3704" i="27" s="1"/>
  <c r="Q3704" i="27" s="1"/>
  <c r="Y3705" i="27"/>
  <c r="Z3705" i="27" s="1"/>
  <c r="Q3705" i="27" s="1"/>
  <c r="Y3706" i="27"/>
  <c r="Z3706" i="27" s="1"/>
  <c r="Q3706" i="27" s="1"/>
  <c r="Y3707" i="27"/>
  <c r="Z3707" i="27" s="1"/>
  <c r="Q3707" i="27" s="1"/>
  <c r="Y3708" i="27"/>
  <c r="Z3708" i="27" s="1"/>
  <c r="Q3708" i="27" s="1"/>
  <c r="Y3709" i="27"/>
  <c r="Z3709" i="27" s="1"/>
  <c r="Q3709" i="27" s="1"/>
  <c r="Y3710" i="27"/>
  <c r="Z3710" i="27" s="1"/>
  <c r="Q3710" i="27" s="1"/>
  <c r="Y3711" i="27"/>
  <c r="Z3711" i="27" s="1"/>
  <c r="Q3711" i="27" s="1"/>
  <c r="Y3712" i="27"/>
  <c r="Z3712" i="27" s="1"/>
  <c r="Q3712" i="27" s="1"/>
  <c r="Y3713" i="27"/>
  <c r="Z3713" i="27" s="1"/>
  <c r="Q3713" i="27" s="1"/>
  <c r="Y3714" i="27"/>
  <c r="Z3714" i="27" s="1"/>
  <c r="Q3714" i="27" s="1"/>
  <c r="Y3715" i="27"/>
  <c r="Z3715" i="27" s="1"/>
  <c r="Q3715" i="27" s="1"/>
  <c r="Y3716" i="27"/>
  <c r="Z3716" i="27" s="1"/>
  <c r="Q3716" i="27" s="1"/>
  <c r="Y3717" i="27"/>
  <c r="Z3717" i="27" s="1"/>
  <c r="Q3717" i="27" s="1"/>
  <c r="Y3718" i="27"/>
  <c r="Z3718" i="27" s="1"/>
  <c r="Q3718" i="27" s="1"/>
  <c r="Y3719" i="27"/>
  <c r="Z3719" i="27" s="1"/>
  <c r="Q3719" i="27" s="1"/>
  <c r="Y3720" i="27"/>
  <c r="Z3720" i="27" s="1"/>
  <c r="Q3720" i="27" s="1"/>
  <c r="Y3721" i="27"/>
  <c r="Z3721" i="27" s="1"/>
  <c r="Q3721" i="27" s="1"/>
  <c r="Y3722" i="27"/>
  <c r="Z3722" i="27" s="1"/>
  <c r="Q3722" i="27" s="1"/>
  <c r="Y3723" i="27"/>
  <c r="Z3723" i="27" s="1"/>
  <c r="Q3723" i="27" s="1"/>
  <c r="Y3724" i="27"/>
  <c r="Z3724" i="27" s="1"/>
  <c r="Q3724" i="27" s="1"/>
  <c r="Y3725" i="27"/>
  <c r="Z3725" i="27" s="1"/>
  <c r="Q3725" i="27" s="1"/>
  <c r="Y3726" i="27"/>
  <c r="Z3726" i="27" s="1"/>
  <c r="Q3726" i="27" s="1"/>
  <c r="Y3727" i="27"/>
  <c r="Z3727" i="27" s="1"/>
  <c r="Q3727" i="27" s="1"/>
  <c r="Y3728" i="27"/>
  <c r="Z3728" i="27" s="1"/>
  <c r="Q3728" i="27" s="1"/>
  <c r="Y3729" i="27"/>
  <c r="Z3729" i="27" s="1"/>
  <c r="Q3729" i="27" s="1"/>
  <c r="Y3730" i="27"/>
  <c r="Z3730" i="27" s="1"/>
  <c r="Q3730" i="27" s="1"/>
  <c r="Y3731" i="27"/>
  <c r="Z3731" i="27" s="1"/>
  <c r="Q3731" i="27" s="1"/>
  <c r="Y3732" i="27"/>
  <c r="Z3732" i="27" s="1"/>
  <c r="Q3732" i="27" s="1"/>
  <c r="Y3733" i="27"/>
  <c r="Z3733" i="27" s="1"/>
  <c r="Q3733" i="27" s="1"/>
  <c r="Y3734" i="27"/>
  <c r="Z3734" i="27" s="1"/>
  <c r="Q3734" i="27" s="1"/>
  <c r="Y3735" i="27"/>
  <c r="Z3735" i="27" s="1"/>
  <c r="Q3735" i="27" s="1"/>
  <c r="Y3736" i="27"/>
  <c r="Z3736" i="27" s="1"/>
  <c r="Q3736" i="27" s="1"/>
  <c r="Y3737" i="27"/>
  <c r="Z3737" i="27" s="1"/>
  <c r="Q3737" i="27" s="1"/>
  <c r="Y3738" i="27"/>
  <c r="Z3738" i="27"/>
  <c r="Q3738" i="27" s="1"/>
  <c r="Y3739" i="27"/>
  <c r="Z3739" i="27" s="1"/>
  <c r="Q3739" i="27" s="1"/>
  <c r="Y3740" i="27"/>
  <c r="Z3740" i="27" s="1"/>
  <c r="Q3740" i="27" s="1"/>
  <c r="Y3741" i="27"/>
  <c r="Z3741" i="27" s="1"/>
  <c r="Q3741" i="27" s="1"/>
  <c r="Y3742" i="27"/>
  <c r="Z3742" i="27" s="1"/>
  <c r="Q3742" i="27" s="1"/>
  <c r="Y3743" i="27"/>
  <c r="Z3743" i="27" s="1"/>
  <c r="Q3743" i="27" s="1"/>
  <c r="Y3744" i="27"/>
  <c r="Z3744" i="27" s="1"/>
  <c r="Q3744" i="27" s="1"/>
  <c r="Y3745" i="27"/>
  <c r="Z3745" i="27"/>
  <c r="Q3745" i="27" s="1"/>
  <c r="Y3746" i="27"/>
  <c r="Z3746" i="27" s="1"/>
  <c r="Q3746" i="27" s="1"/>
  <c r="Y3747" i="27"/>
  <c r="Z3747" i="27" s="1"/>
  <c r="Q3747" i="27" s="1"/>
  <c r="Y3748" i="27"/>
  <c r="Z3748" i="27" s="1"/>
  <c r="Q3748" i="27" s="1"/>
  <c r="Y3749" i="27"/>
  <c r="Z3749" i="27" s="1"/>
  <c r="Q3749" i="27" s="1"/>
  <c r="Y3750" i="27"/>
  <c r="Z3750" i="27" s="1"/>
  <c r="Q3750" i="27" s="1"/>
  <c r="Y3751" i="27"/>
  <c r="Z3751" i="27" s="1"/>
  <c r="Q3751" i="27" s="1"/>
  <c r="Y3752" i="27"/>
  <c r="Z3752" i="27" s="1"/>
  <c r="Q3752" i="27" s="1"/>
  <c r="Y3753" i="27"/>
  <c r="Z3753" i="27" s="1"/>
  <c r="Q3753" i="27" s="1"/>
  <c r="Y3754" i="27"/>
  <c r="Z3754" i="27" s="1"/>
  <c r="Q3754" i="27" s="1"/>
  <c r="Y3755" i="27"/>
  <c r="Z3755" i="27" s="1"/>
  <c r="Q3755" i="27" s="1"/>
  <c r="Y3756" i="27"/>
  <c r="Z3756" i="27" s="1"/>
  <c r="Q3756" i="27" s="1"/>
  <c r="Y3757" i="27"/>
  <c r="Z3757" i="27" s="1"/>
  <c r="Q3757" i="27" s="1"/>
  <c r="Y3758" i="27"/>
  <c r="Z3758" i="27" s="1"/>
  <c r="Q3758" i="27" s="1"/>
  <c r="Y3759" i="27"/>
  <c r="Z3759" i="27" s="1"/>
  <c r="Q3759" i="27" s="1"/>
  <c r="Y3760" i="27"/>
  <c r="Z3760" i="27" s="1"/>
  <c r="Q3760" i="27" s="1"/>
  <c r="Y3761" i="27"/>
  <c r="Z3761" i="27" s="1"/>
  <c r="Q3761" i="27" s="1"/>
  <c r="Y3762" i="27"/>
  <c r="Z3762" i="27" s="1"/>
  <c r="Q3762" i="27" s="1"/>
  <c r="Y3763" i="27"/>
  <c r="Z3763" i="27" s="1"/>
  <c r="Q3763" i="27" s="1"/>
  <c r="Y3764" i="27"/>
  <c r="Z3764" i="27" s="1"/>
  <c r="Q3764" i="27" s="1"/>
  <c r="Y3765" i="27"/>
  <c r="Z3765" i="27" s="1"/>
  <c r="Q3765" i="27" s="1"/>
  <c r="Y3766" i="27"/>
  <c r="Z3766" i="27" s="1"/>
  <c r="Q3766" i="27"/>
  <c r="Y3767" i="27"/>
  <c r="Z3767" i="27" s="1"/>
  <c r="Q3767" i="27" s="1"/>
  <c r="Y3768" i="27"/>
  <c r="Z3768" i="27" s="1"/>
  <c r="Q3768" i="27" s="1"/>
  <c r="Y3769" i="27"/>
  <c r="Z3769" i="27" s="1"/>
  <c r="Q3769" i="27" s="1"/>
  <c r="Y3770" i="27"/>
  <c r="Z3770" i="27" s="1"/>
  <c r="Q3770" i="27" s="1"/>
  <c r="Y3771" i="27"/>
  <c r="Z3771" i="27" s="1"/>
  <c r="Q3771" i="27" s="1"/>
  <c r="Y3772" i="27"/>
  <c r="Z3772" i="27" s="1"/>
  <c r="Q3772" i="27" s="1"/>
  <c r="Y3773" i="27"/>
  <c r="Z3773" i="27" s="1"/>
  <c r="Q3773" i="27" s="1"/>
  <c r="Y3774" i="27"/>
  <c r="Z3774" i="27" s="1"/>
  <c r="Q3774" i="27" s="1"/>
  <c r="Y3775" i="27"/>
  <c r="Z3775" i="27" s="1"/>
  <c r="Q3775" i="27" s="1"/>
  <c r="Y3776" i="27"/>
  <c r="Z3776" i="27" s="1"/>
  <c r="Q3776" i="27" s="1"/>
  <c r="Y3777" i="27"/>
  <c r="Z3777" i="27"/>
  <c r="Q3777" i="27" s="1"/>
  <c r="Y3778" i="27"/>
  <c r="Z3778" i="27" s="1"/>
  <c r="Q3778" i="27" s="1"/>
  <c r="Y3779" i="27"/>
  <c r="Z3779" i="27" s="1"/>
  <c r="Q3779" i="27" s="1"/>
  <c r="Y3780" i="27"/>
  <c r="Z3780" i="27" s="1"/>
  <c r="Q3780" i="27" s="1"/>
  <c r="Y3781" i="27"/>
  <c r="Z3781" i="27" s="1"/>
  <c r="Q3781" i="27" s="1"/>
  <c r="Y3782" i="27"/>
  <c r="Z3782" i="27" s="1"/>
  <c r="Q3782" i="27" s="1"/>
  <c r="Y3783" i="27"/>
  <c r="Z3783" i="27" s="1"/>
  <c r="Q3783" i="27" s="1"/>
  <c r="Y3784" i="27"/>
  <c r="Z3784" i="27" s="1"/>
  <c r="Q3784" i="27" s="1"/>
  <c r="Y3785" i="27"/>
  <c r="Z3785" i="27" s="1"/>
  <c r="Q3785" i="27" s="1"/>
  <c r="Y3786" i="27"/>
  <c r="Z3786" i="27" s="1"/>
  <c r="Q3786" i="27" s="1"/>
  <c r="Y3787" i="27"/>
  <c r="Z3787" i="27" s="1"/>
  <c r="Q3787" i="27" s="1"/>
  <c r="Y3788" i="27"/>
  <c r="Z3788" i="27" s="1"/>
  <c r="Q3788" i="27" s="1"/>
  <c r="Y3789" i="27"/>
  <c r="Z3789" i="27" s="1"/>
  <c r="Q3789" i="27" s="1"/>
  <c r="Y3790" i="27"/>
  <c r="Z3790" i="27" s="1"/>
  <c r="Q3790" i="27" s="1"/>
  <c r="Y3791" i="27"/>
  <c r="Z3791" i="27" s="1"/>
  <c r="Q3791" i="27" s="1"/>
  <c r="Y3792" i="27"/>
  <c r="Z3792" i="27" s="1"/>
  <c r="Q3792" i="27" s="1"/>
  <c r="Y3793" i="27"/>
  <c r="Z3793" i="27" s="1"/>
  <c r="Q3793" i="27" s="1"/>
  <c r="Y3794" i="27"/>
  <c r="Z3794" i="27" s="1"/>
  <c r="Q3794" i="27" s="1"/>
  <c r="Y3795" i="27"/>
  <c r="Z3795" i="27" s="1"/>
  <c r="Q3795" i="27" s="1"/>
  <c r="Y3796" i="27"/>
  <c r="Z3796" i="27" s="1"/>
  <c r="Q3796" i="27" s="1"/>
  <c r="Y3797" i="27"/>
  <c r="Z3797" i="27" s="1"/>
  <c r="Q3797" i="27" s="1"/>
  <c r="Y3798" i="27"/>
  <c r="Z3798" i="27" s="1"/>
  <c r="Q3798" i="27" s="1"/>
  <c r="Y3799" i="27"/>
  <c r="Z3799" i="27" s="1"/>
  <c r="Q3799" i="27" s="1"/>
  <c r="Y3800" i="27"/>
  <c r="Z3800" i="27" s="1"/>
  <c r="Q3800" i="27" s="1"/>
  <c r="Y3801" i="27"/>
  <c r="Z3801" i="27" s="1"/>
  <c r="Q3801" i="27" s="1"/>
  <c r="Y3802" i="27"/>
  <c r="Z3802" i="27" s="1"/>
  <c r="Q3802" i="27" s="1"/>
  <c r="Y3803" i="27"/>
  <c r="Z3803" i="27" s="1"/>
  <c r="Q3803" i="27" s="1"/>
  <c r="Y3804" i="27"/>
  <c r="Z3804" i="27" s="1"/>
  <c r="Q3804" i="27" s="1"/>
  <c r="Y3805" i="27"/>
  <c r="Z3805" i="27" s="1"/>
  <c r="Q3805" i="27" s="1"/>
  <c r="Y3806" i="27"/>
  <c r="Z3806" i="27" s="1"/>
  <c r="Q3806" i="27" s="1"/>
  <c r="Y3807" i="27"/>
  <c r="Z3807" i="27" s="1"/>
  <c r="Q3807" i="27" s="1"/>
  <c r="Y3808" i="27"/>
  <c r="Z3808" i="27" s="1"/>
  <c r="Q3808" i="27" s="1"/>
  <c r="Y3809" i="27"/>
  <c r="Z3809" i="27" s="1"/>
  <c r="Q3809" i="27" s="1"/>
  <c r="Y3810" i="27"/>
  <c r="Z3810" i="27" s="1"/>
  <c r="Q3810" i="27" s="1"/>
  <c r="Y3811" i="27"/>
  <c r="Z3811" i="27" s="1"/>
  <c r="Q3811" i="27" s="1"/>
  <c r="Y3812" i="27"/>
  <c r="Z3812" i="27" s="1"/>
  <c r="Q3812" i="27" s="1"/>
  <c r="Y3813" i="27"/>
  <c r="Z3813" i="27" s="1"/>
  <c r="Q3813" i="27" s="1"/>
  <c r="Y3814" i="27"/>
  <c r="Z3814" i="27" s="1"/>
  <c r="Q3814" i="27" s="1"/>
  <c r="Y3815" i="27"/>
  <c r="Z3815" i="27" s="1"/>
  <c r="Q3815" i="27" s="1"/>
  <c r="Y3816" i="27"/>
  <c r="Z3816" i="27" s="1"/>
  <c r="Q3816" i="27" s="1"/>
  <c r="Y3817" i="27"/>
  <c r="Z3817" i="27" s="1"/>
  <c r="Q3817" i="27" s="1"/>
  <c r="Y3818" i="27"/>
  <c r="Z3818" i="27" s="1"/>
  <c r="Q3818" i="27" s="1"/>
  <c r="Y3819" i="27"/>
  <c r="Z3819" i="27"/>
  <c r="Q3819" i="27" s="1"/>
  <c r="Y3820" i="27"/>
  <c r="Z3820" i="27" s="1"/>
  <c r="Q3820" i="27" s="1"/>
  <c r="Y3821" i="27"/>
  <c r="Z3821" i="27" s="1"/>
  <c r="Q3821" i="27" s="1"/>
  <c r="Y3822" i="27"/>
  <c r="Z3822" i="27" s="1"/>
  <c r="Q3822" i="27" s="1"/>
  <c r="Y3823" i="27"/>
  <c r="Z3823" i="27" s="1"/>
  <c r="Q3823" i="27" s="1"/>
  <c r="Y3824" i="27"/>
  <c r="Z3824" i="27" s="1"/>
  <c r="Q3824" i="27" s="1"/>
  <c r="Y3825" i="27"/>
  <c r="Z3825" i="27" s="1"/>
  <c r="Q3825" i="27" s="1"/>
  <c r="Y3826" i="27"/>
  <c r="Z3826" i="27" s="1"/>
  <c r="Q3826" i="27" s="1"/>
  <c r="Y3827" i="27"/>
  <c r="Z3827" i="27" s="1"/>
  <c r="Q3827" i="27" s="1"/>
  <c r="Y3828" i="27"/>
  <c r="Z3828" i="27" s="1"/>
  <c r="Q3828" i="27" s="1"/>
  <c r="Y3829" i="27"/>
  <c r="Z3829" i="27" s="1"/>
  <c r="Q3829" i="27" s="1"/>
  <c r="Y3830" i="27"/>
  <c r="Z3830" i="27" s="1"/>
  <c r="Q3830" i="27" s="1"/>
  <c r="Y3831" i="27"/>
  <c r="Z3831" i="27" s="1"/>
  <c r="Q3831" i="27" s="1"/>
  <c r="Y3832" i="27"/>
  <c r="Z3832" i="27" s="1"/>
  <c r="Q3832" i="27" s="1"/>
  <c r="Y3833" i="27"/>
  <c r="Z3833" i="27" s="1"/>
  <c r="Q3833" i="27" s="1"/>
  <c r="Y3834" i="27"/>
  <c r="Z3834" i="27" s="1"/>
  <c r="Q3834" i="27" s="1"/>
  <c r="Y3835" i="27"/>
  <c r="Z3835" i="27" s="1"/>
  <c r="Q3835" i="27" s="1"/>
  <c r="Y3836" i="27"/>
  <c r="Z3836" i="27" s="1"/>
  <c r="Q3836" i="27" s="1"/>
  <c r="Y3837" i="27"/>
  <c r="Z3837" i="27" s="1"/>
  <c r="Q3837" i="27" s="1"/>
  <c r="Y3838" i="27"/>
  <c r="Z3838" i="27" s="1"/>
  <c r="Q3838" i="27" s="1"/>
  <c r="Y3839" i="27"/>
  <c r="Z3839" i="27" s="1"/>
  <c r="Q3839" i="27" s="1"/>
  <c r="Y3840" i="27"/>
  <c r="Z3840" i="27" s="1"/>
  <c r="Q3840" i="27" s="1"/>
  <c r="Y3841" i="27"/>
  <c r="Z3841" i="27" s="1"/>
  <c r="Q3841" i="27" s="1"/>
  <c r="Y3842" i="27"/>
  <c r="Z3842" i="27" s="1"/>
  <c r="Q3842" i="27" s="1"/>
  <c r="Y3843" i="27"/>
  <c r="Z3843" i="27" s="1"/>
  <c r="Q3843" i="27" s="1"/>
  <c r="Y3844" i="27"/>
  <c r="Z3844" i="27" s="1"/>
  <c r="Q3844" i="27" s="1"/>
  <c r="Y3845" i="27"/>
  <c r="Z3845" i="27" s="1"/>
  <c r="Q3845" i="27" s="1"/>
  <c r="Y3846" i="27"/>
  <c r="Z3846" i="27" s="1"/>
  <c r="Q3846" i="27" s="1"/>
  <c r="Y3847" i="27"/>
  <c r="Z3847" i="27" s="1"/>
  <c r="Q3847" i="27" s="1"/>
  <c r="Y3848" i="27"/>
  <c r="Z3848" i="27" s="1"/>
  <c r="Q3848" i="27" s="1"/>
  <c r="Y3849" i="27"/>
  <c r="Z3849" i="27" s="1"/>
  <c r="Q3849" i="27" s="1"/>
  <c r="Y3850" i="27"/>
  <c r="Z3850" i="27" s="1"/>
  <c r="Q3850" i="27" s="1"/>
  <c r="Y3851" i="27"/>
  <c r="Z3851" i="27" s="1"/>
  <c r="Q3851" i="27" s="1"/>
  <c r="Y3852" i="27"/>
  <c r="Z3852" i="27" s="1"/>
  <c r="Q3852" i="27" s="1"/>
  <c r="Y3853" i="27"/>
  <c r="Z3853" i="27" s="1"/>
  <c r="Q3853" i="27" s="1"/>
  <c r="Y3854" i="27"/>
  <c r="Z3854" i="27" s="1"/>
  <c r="Q3854" i="27" s="1"/>
  <c r="Y3855" i="27"/>
  <c r="Z3855" i="27" s="1"/>
  <c r="Q3855" i="27" s="1"/>
  <c r="Y3856" i="27"/>
  <c r="Z3856" i="27" s="1"/>
  <c r="Q3856" i="27" s="1"/>
  <c r="Y3857" i="27"/>
  <c r="Z3857" i="27" s="1"/>
  <c r="Q3857" i="27" s="1"/>
  <c r="Y3858" i="27"/>
  <c r="Z3858" i="27" s="1"/>
  <c r="Q3858" i="27" s="1"/>
  <c r="Y3859" i="27"/>
  <c r="Z3859" i="27" s="1"/>
  <c r="Q3859" i="27" s="1"/>
  <c r="Y3860" i="27"/>
  <c r="Z3860" i="27" s="1"/>
  <c r="Q3860" i="27" s="1"/>
  <c r="Y3861" i="27"/>
  <c r="Z3861" i="27" s="1"/>
  <c r="Q3861" i="27" s="1"/>
  <c r="Y3862" i="27"/>
  <c r="Z3862" i="27" s="1"/>
  <c r="Q3862" i="27" s="1"/>
  <c r="Y3863" i="27"/>
  <c r="Z3863" i="27" s="1"/>
  <c r="Q3863" i="27" s="1"/>
  <c r="Y3864" i="27"/>
  <c r="Z3864" i="27" s="1"/>
  <c r="Q3864" i="27" s="1"/>
  <c r="Y3865" i="27"/>
  <c r="Z3865" i="27" s="1"/>
  <c r="Q3865" i="27" s="1"/>
  <c r="Y3866" i="27"/>
  <c r="Z3866" i="27" s="1"/>
  <c r="Q3866" i="27" s="1"/>
  <c r="Y3867" i="27"/>
  <c r="Z3867" i="27" s="1"/>
  <c r="Q3867" i="27" s="1"/>
  <c r="Y3868" i="27"/>
  <c r="Z3868" i="27" s="1"/>
  <c r="Q3868" i="27" s="1"/>
  <c r="Y3869" i="27"/>
  <c r="Z3869" i="27" s="1"/>
  <c r="Q3869" i="27" s="1"/>
  <c r="Y3870" i="27"/>
  <c r="Z3870" i="27" s="1"/>
  <c r="Q3870" i="27" s="1"/>
  <c r="Y3871" i="27"/>
  <c r="Z3871" i="27" s="1"/>
  <c r="Q3871" i="27" s="1"/>
  <c r="Y3872" i="27"/>
  <c r="Z3872" i="27" s="1"/>
  <c r="Q3872" i="27" s="1"/>
  <c r="Y3873" i="27"/>
  <c r="Z3873" i="27" s="1"/>
  <c r="Q3873" i="27" s="1"/>
  <c r="Y3874" i="27"/>
  <c r="Z3874" i="27" s="1"/>
  <c r="Q3874" i="27" s="1"/>
  <c r="Y3875" i="27"/>
  <c r="Z3875" i="27" s="1"/>
  <c r="Q3875" i="27" s="1"/>
  <c r="Y3876" i="27"/>
  <c r="Z3876" i="27" s="1"/>
  <c r="Q3876" i="27" s="1"/>
  <c r="Y3877" i="27"/>
  <c r="Z3877" i="27" s="1"/>
  <c r="Q3877" i="27" s="1"/>
  <c r="Y3878" i="27"/>
  <c r="Z3878" i="27" s="1"/>
  <c r="Q3878" i="27" s="1"/>
  <c r="Y3879" i="27"/>
  <c r="Z3879" i="27" s="1"/>
  <c r="Q3879" i="27" s="1"/>
  <c r="Y3880" i="27"/>
  <c r="Z3880" i="27" s="1"/>
  <c r="Q3880" i="27" s="1"/>
  <c r="Y3881" i="27"/>
  <c r="Z3881" i="27" s="1"/>
  <c r="Q3881" i="27" s="1"/>
  <c r="Y3882" i="27"/>
  <c r="Z3882" i="27" s="1"/>
  <c r="Q3882" i="27" s="1"/>
  <c r="Y3883" i="27"/>
  <c r="Z3883" i="27" s="1"/>
  <c r="Q3883" i="27" s="1"/>
  <c r="Y3884" i="27"/>
  <c r="Z3884" i="27" s="1"/>
  <c r="Q3884" i="27" s="1"/>
  <c r="Y3885" i="27"/>
  <c r="Z3885" i="27" s="1"/>
  <c r="Q3885" i="27" s="1"/>
  <c r="Y3886" i="27"/>
  <c r="Z3886" i="27" s="1"/>
  <c r="Q3886" i="27" s="1"/>
  <c r="Y3887" i="27"/>
  <c r="Z3887" i="27" s="1"/>
  <c r="Q3887" i="27" s="1"/>
  <c r="Y3888" i="27"/>
  <c r="Z3888" i="27" s="1"/>
  <c r="Q3888" i="27" s="1"/>
  <c r="Y3889" i="27"/>
  <c r="Z3889" i="27" s="1"/>
  <c r="Q3889" i="27" s="1"/>
  <c r="Y3890" i="27"/>
  <c r="Z3890" i="27" s="1"/>
  <c r="Q3890" i="27" s="1"/>
  <c r="Y3891" i="27"/>
  <c r="Z3891" i="27" s="1"/>
  <c r="Q3891" i="27" s="1"/>
  <c r="Y3892" i="27"/>
  <c r="Z3892" i="27" s="1"/>
  <c r="Q3892" i="27" s="1"/>
  <c r="Y3893" i="27"/>
  <c r="Z3893" i="27" s="1"/>
  <c r="Q3893" i="27" s="1"/>
  <c r="Y3894" i="27"/>
  <c r="Z3894" i="27" s="1"/>
  <c r="Q3894" i="27" s="1"/>
  <c r="Y3895" i="27"/>
  <c r="Z3895" i="27" s="1"/>
  <c r="Q3895" i="27" s="1"/>
  <c r="Y3896" i="27"/>
  <c r="Z3896" i="27" s="1"/>
  <c r="Q3896" i="27" s="1"/>
  <c r="Y3897" i="27"/>
  <c r="Z3897" i="27" s="1"/>
  <c r="Q3897" i="27" s="1"/>
  <c r="Y3898" i="27"/>
  <c r="Z3898" i="27"/>
  <c r="Q3898" i="27" s="1"/>
  <c r="Y3899" i="27"/>
  <c r="Z3899" i="27" s="1"/>
  <c r="Q3899" i="27" s="1"/>
  <c r="Y3900" i="27"/>
  <c r="Z3900" i="27" s="1"/>
  <c r="Q3900" i="27" s="1"/>
  <c r="Y3901" i="27"/>
  <c r="Z3901" i="27" s="1"/>
  <c r="Q3901" i="27" s="1"/>
  <c r="Y3902" i="27"/>
  <c r="Z3902" i="27" s="1"/>
  <c r="Q3902" i="27" s="1"/>
  <c r="Y3903" i="27"/>
  <c r="Z3903" i="27" s="1"/>
  <c r="Q3903" i="27" s="1"/>
  <c r="Y3904" i="27"/>
  <c r="Z3904" i="27" s="1"/>
  <c r="Q3904" i="27" s="1"/>
  <c r="Y3905" i="27"/>
  <c r="Z3905" i="27" s="1"/>
  <c r="Q3905" i="27" s="1"/>
  <c r="Y3906" i="27"/>
  <c r="Z3906" i="27" s="1"/>
  <c r="Q3906" i="27" s="1"/>
  <c r="Y3907" i="27"/>
  <c r="Z3907" i="27" s="1"/>
  <c r="Q3907" i="27" s="1"/>
  <c r="Y3908" i="27"/>
  <c r="Z3908" i="27" s="1"/>
  <c r="Q3908" i="27" s="1"/>
  <c r="Y3909" i="27"/>
  <c r="Z3909" i="27" s="1"/>
  <c r="Q3909" i="27" s="1"/>
  <c r="Y3910" i="27"/>
  <c r="Z3910" i="27" s="1"/>
  <c r="Q3910" i="27" s="1"/>
  <c r="Y3911" i="27"/>
  <c r="Z3911" i="27" s="1"/>
  <c r="Q3911" i="27" s="1"/>
  <c r="Y3912" i="27"/>
  <c r="Z3912" i="27" s="1"/>
  <c r="Q3912" i="27" s="1"/>
  <c r="Y3913" i="27"/>
  <c r="Z3913" i="27" s="1"/>
  <c r="Q3913" i="27" s="1"/>
  <c r="Y3914" i="27"/>
  <c r="Z3914" i="27" s="1"/>
  <c r="Q3914" i="27" s="1"/>
  <c r="Y3915" i="27"/>
  <c r="Z3915" i="27" s="1"/>
  <c r="Q3915" i="27" s="1"/>
  <c r="Y3916" i="27"/>
  <c r="Z3916" i="27" s="1"/>
  <c r="Q3916" i="27" s="1"/>
  <c r="Y3917" i="27"/>
  <c r="Z3917" i="27" s="1"/>
  <c r="Q3917" i="27" s="1"/>
  <c r="Y3918" i="27"/>
  <c r="Z3918" i="27" s="1"/>
  <c r="Q3918" i="27" s="1"/>
  <c r="Y3919" i="27"/>
  <c r="Z3919" i="27" s="1"/>
  <c r="Q3919" i="27" s="1"/>
  <c r="Y3920" i="27"/>
  <c r="Z3920" i="27" s="1"/>
  <c r="Q3920" i="27" s="1"/>
  <c r="Y3921" i="27"/>
  <c r="Z3921" i="27" s="1"/>
  <c r="Q3921" i="27" s="1"/>
  <c r="Y3922" i="27"/>
  <c r="Z3922" i="27" s="1"/>
  <c r="Q3922" i="27" s="1"/>
  <c r="Y3923" i="27"/>
  <c r="Z3923" i="27" s="1"/>
  <c r="Q3923" i="27" s="1"/>
  <c r="Y3924" i="27"/>
  <c r="Z3924" i="27" s="1"/>
  <c r="Q3924" i="27" s="1"/>
  <c r="Y3925" i="27"/>
  <c r="Z3925" i="27" s="1"/>
  <c r="Q3925" i="27" s="1"/>
  <c r="Y3926" i="27"/>
  <c r="Z3926" i="27" s="1"/>
  <c r="Q3926" i="27" s="1"/>
  <c r="Y3927" i="27"/>
  <c r="Z3927" i="27" s="1"/>
  <c r="Q3927" i="27" s="1"/>
  <c r="Y3928" i="27"/>
  <c r="Z3928" i="27" s="1"/>
  <c r="Q3928" i="27" s="1"/>
  <c r="Y3929" i="27"/>
  <c r="Z3929" i="27" s="1"/>
  <c r="Q3929" i="27" s="1"/>
  <c r="Y3930" i="27"/>
  <c r="Z3930" i="27" s="1"/>
  <c r="Q3930" i="27" s="1"/>
  <c r="Y3931" i="27"/>
  <c r="Z3931" i="27" s="1"/>
  <c r="Q3931" i="27" s="1"/>
  <c r="Y3932" i="27"/>
  <c r="Z3932" i="27" s="1"/>
  <c r="Q3932" i="27" s="1"/>
  <c r="Y3933" i="27"/>
  <c r="Z3933" i="27" s="1"/>
  <c r="Q3933" i="27" s="1"/>
  <c r="Y3934" i="27"/>
  <c r="Z3934" i="27" s="1"/>
  <c r="Q3934" i="27" s="1"/>
  <c r="Y3935" i="27"/>
  <c r="Z3935" i="27" s="1"/>
  <c r="Q3935" i="27" s="1"/>
  <c r="Y3936" i="27"/>
  <c r="Z3936" i="27"/>
  <c r="Q3936" i="27" s="1"/>
  <c r="Y3937" i="27"/>
  <c r="Z3937" i="27" s="1"/>
  <c r="Q3937" i="27" s="1"/>
  <c r="Y3938" i="27"/>
  <c r="Z3938" i="27" s="1"/>
  <c r="Q3938" i="27" s="1"/>
  <c r="Y3939" i="27"/>
  <c r="Z3939" i="27" s="1"/>
  <c r="Q3939" i="27" s="1"/>
  <c r="Y3940" i="27"/>
  <c r="Z3940" i="27" s="1"/>
  <c r="Q3940" i="27" s="1"/>
  <c r="Y3941" i="27"/>
  <c r="Z3941" i="27" s="1"/>
  <c r="Q3941" i="27" s="1"/>
  <c r="Y3942" i="27"/>
  <c r="Z3942" i="27" s="1"/>
  <c r="Q3942" i="27" s="1"/>
  <c r="Y3943" i="27"/>
  <c r="Z3943" i="27" s="1"/>
  <c r="Q3943" i="27" s="1"/>
  <c r="Y3944" i="27"/>
  <c r="Z3944" i="27" s="1"/>
  <c r="Q3944" i="27" s="1"/>
  <c r="Y3945" i="27"/>
  <c r="Z3945" i="27" s="1"/>
  <c r="Q3945" i="27" s="1"/>
  <c r="Y3946" i="27"/>
  <c r="Z3946" i="27" s="1"/>
  <c r="Q3946" i="27" s="1"/>
  <c r="Y3947" i="27"/>
  <c r="Z3947" i="27" s="1"/>
  <c r="Q3947" i="27" s="1"/>
  <c r="Y3948" i="27"/>
  <c r="Z3948" i="27" s="1"/>
  <c r="Q3948" i="27" s="1"/>
  <c r="Y3949" i="27"/>
  <c r="Z3949" i="27" s="1"/>
  <c r="Q3949" i="27" s="1"/>
  <c r="Y3950" i="27"/>
  <c r="Z3950" i="27" s="1"/>
  <c r="Q3950" i="27" s="1"/>
  <c r="Y3951" i="27"/>
  <c r="Z3951" i="27" s="1"/>
  <c r="Q3951" i="27"/>
  <c r="Y3952" i="27"/>
  <c r="Z3952" i="27" s="1"/>
  <c r="Q3952" i="27" s="1"/>
  <c r="Y3953" i="27"/>
  <c r="Z3953" i="27" s="1"/>
  <c r="Q3953" i="27" s="1"/>
  <c r="Y3954" i="27"/>
  <c r="Z3954" i="27"/>
  <c r="Q3954" i="27" s="1"/>
  <c r="Y3955" i="27"/>
  <c r="Z3955" i="27" s="1"/>
  <c r="Q3955" i="27" s="1"/>
  <c r="Y3956" i="27"/>
  <c r="Z3956" i="27" s="1"/>
  <c r="Q3956" i="27" s="1"/>
  <c r="Y3957" i="27"/>
  <c r="Z3957" i="27" s="1"/>
  <c r="Q3957" i="27" s="1"/>
  <c r="Y3958" i="27"/>
  <c r="Z3958" i="27" s="1"/>
  <c r="Q3958" i="27" s="1"/>
  <c r="Y3959" i="27"/>
  <c r="Z3959" i="27" s="1"/>
  <c r="Q3959" i="27" s="1"/>
  <c r="Y3960" i="27"/>
  <c r="Z3960" i="27" s="1"/>
  <c r="Q3960" i="27" s="1"/>
  <c r="Y3961" i="27"/>
  <c r="Z3961" i="27"/>
  <c r="Q3961" i="27" s="1"/>
  <c r="Y3962" i="27"/>
  <c r="Z3962" i="27" s="1"/>
  <c r="Q3962" i="27" s="1"/>
  <c r="Y3963" i="27"/>
  <c r="Z3963" i="27" s="1"/>
  <c r="Q3963" i="27" s="1"/>
  <c r="Y3964" i="27"/>
  <c r="Z3964" i="27"/>
  <c r="Q3964" i="27" s="1"/>
  <c r="Y3965" i="27"/>
  <c r="Z3965" i="27" s="1"/>
  <c r="Q3965" i="27" s="1"/>
  <c r="Y3966" i="27"/>
  <c r="Z3966" i="27" s="1"/>
  <c r="Q3966" i="27" s="1"/>
  <c r="Y3967" i="27"/>
  <c r="Z3967" i="27" s="1"/>
  <c r="Q3967" i="27" s="1"/>
  <c r="Y3968" i="27"/>
  <c r="Z3968" i="27" s="1"/>
  <c r="Q3968" i="27" s="1"/>
  <c r="Y3969" i="27"/>
  <c r="Z3969" i="27" s="1"/>
  <c r="Q3969" i="27" s="1"/>
  <c r="Y3970" i="27"/>
  <c r="Z3970" i="27" s="1"/>
  <c r="Q3970" i="27" s="1"/>
  <c r="Y3971" i="27"/>
  <c r="Z3971" i="27" s="1"/>
  <c r="Q3971" i="27" s="1"/>
  <c r="Y3972" i="27"/>
  <c r="Z3972" i="27" s="1"/>
  <c r="Q3972" i="27" s="1"/>
  <c r="Y3973" i="27"/>
  <c r="Z3973" i="27" s="1"/>
  <c r="Q3973" i="27" s="1"/>
  <c r="Y3974" i="27"/>
  <c r="Z3974" i="27" s="1"/>
  <c r="Q3974" i="27" s="1"/>
  <c r="Y3975" i="27"/>
  <c r="Z3975" i="27" s="1"/>
  <c r="Q3975" i="27" s="1"/>
  <c r="Y3976" i="27"/>
  <c r="Z3976" i="27" s="1"/>
  <c r="Q3976" i="27" s="1"/>
  <c r="Y3977" i="27"/>
  <c r="Z3977" i="27" s="1"/>
  <c r="Q3977" i="27" s="1"/>
  <c r="Y3978" i="27"/>
  <c r="Z3978" i="27" s="1"/>
  <c r="Q3978" i="27" s="1"/>
  <c r="Y3979" i="27"/>
  <c r="Z3979" i="27" s="1"/>
  <c r="Q3979" i="27" s="1"/>
  <c r="Y3980" i="27"/>
  <c r="Z3980" i="27" s="1"/>
  <c r="Q3980" i="27" s="1"/>
  <c r="Y3981" i="27"/>
  <c r="Z3981" i="27" s="1"/>
  <c r="Q3981" i="27" s="1"/>
  <c r="Y3982" i="27"/>
  <c r="Z3982" i="27" s="1"/>
  <c r="Q3982" i="27" s="1"/>
  <c r="Y3983" i="27"/>
  <c r="Z3983" i="27" s="1"/>
  <c r="Q3983" i="27" s="1"/>
  <c r="Y3984" i="27"/>
  <c r="Z3984" i="27" s="1"/>
  <c r="Q3984" i="27" s="1"/>
  <c r="Y3985" i="27"/>
  <c r="Z3985" i="27" s="1"/>
  <c r="Q3985" i="27" s="1"/>
  <c r="Y3986" i="27"/>
  <c r="Z3986" i="27" s="1"/>
  <c r="Q3986" i="27" s="1"/>
  <c r="Y3987" i="27"/>
  <c r="Z3987" i="27" s="1"/>
  <c r="Q3987" i="27" s="1"/>
  <c r="Y3988" i="27"/>
  <c r="Z3988" i="27" s="1"/>
  <c r="Q3988" i="27" s="1"/>
  <c r="Y3989" i="27"/>
  <c r="Z3989" i="27" s="1"/>
  <c r="Q3989" i="27" s="1"/>
  <c r="Y3990" i="27"/>
  <c r="Z3990" i="27" s="1"/>
  <c r="Q3990" i="27" s="1"/>
  <c r="Y3991" i="27"/>
  <c r="Z3991" i="27" s="1"/>
  <c r="Q3991" i="27" s="1"/>
  <c r="Y3992" i="27"/>
  <c r="Z3992" i="27" s="1"/>
  <c r="Q3992" i="27" s="1"/>
  <c r="Y3993" i="27"/>
  <c r="Z3993" i="27" s="1"/>
  <c r="Q3993" i="27" s="1"/>
  <c r="Y3994" i="27"/>
  <c r="Z3994" i="27" s="1"/>
  <c r="Q3994" i="27" s="1"/>
  <c r="Y3995" i="27"/>
  <c r="Z3995" i="27" s="1"/>
  <c r="Q3995" i="27" s="1"/>
  <c r="Y3996" i="27"/>
  <c r="Z3996" i="27" s="1"/>
  <c r="Q3996" i="27" s="1"/>
  <c r="Y3997" i="27"/>
  <c r="Z3997" i="27" s="1"/>
  <c r="Q3997" i="27" s="1"/>
  <c r="Y3998" i="27"/>
  <c r="Z3998" i="27" s="1"/>
  <c r="Q3998" i="27" s="1"/>
  <c r="Y3999" i="27"/>
  <c r="Z3999" i="27" s="1"/>
  <c r="Q3999" i="27" s="1"/>
  <c r="Y4000" i="27"/>
  <c r="Z4000" i="27" s="1"/>
  <c r="Q4000" i="27" s="1"/>
  <c r="Y4001" i="27"/>
  <c r="Z4001" i="27" s="1"/>
  <c r="Q4001" i="27" s="1"/>
  <c r="Y4002" i="27"/>
  <c r="Z4002" i="27" s="1"/>
  <c r="Q4002" i="27" s="1"/>
  <c r="Y4003" i="27"/>
  <c r="Z4003" i="27" s="1"/>
  <c r="Q4003" i="27" s="1"/>
  <c r="Y4004" i="27"/>
  <c r="Z4004" i="27" s="1"/>
  <c r="Q4004" i="27" s="1"/>
  <c r="Y4005" i="27"/>
  <c r="Z4005" i="27" s="1"/>
  <c r="Q4005" i="27" s="1"/>
  <c r="Y4006" i="27"/>
  <c r="Z4006" i="27" s="1"/>
  <c r="Q4006" i="27" s="1"/>
  <c r="Y4007" i="27"/>
  <c r="Z4007" i="27" s="1"/>
  <c r="Q4007" i="27" s="1"/>
  <c r="Y4008" i="27"/>
  <c r="Z4008" i="27" s="1"/>
  <c r="Q4008" i="27" s="1"/>
  <c r="Y4009" i="27"/>
  <c r="Z4009" i="27" s="1"/>
  <c r="Q4009" i="27" s="1"/>
  <c r="Y4010" i="27"/>
  <c r="Z4010" i="27" s="1"/>
  <c r="Q4010" i="27" s="1"/>
  <c r="Y4011" i="27"/>
  <c r="Z4011" i="27" s="1"/>
  <c r="Q4011" i="27" s="1"/>
  <c r="Y4012" i="27"/>
  <c r="Z4012" i="27" s="1"/>
  <c r="Q4012" i="27" s="1"/>
  <c r="Y4013" i="27"/>
  <c r="Z4013" i="27" s="1"/>
  <c r="Q4013" i="27" s="1"/>
  <c r="Y4014" i="27"/>
  <c r="Z4014" i="27" s="1"/>
  <c r="Q4014" i="27" s="1"/>
  <c r="Y4015" i="27"/>
  <c r="Z4015" i="27" s="1"/>
  <c r="Q4015" i="27" s="1"/>
  <c r="Y4016" i="27"/>
  <c r="Z4016" i="27" s="1"/>
  <c r="Q4016" i="27" s="1"/>
  <c r="Y4017" i="27"/>
  <c r="Z4017" i="27" s="1"/>
  <c r="Q4017" i="27" s="1"/>
  <c r="Y4018" i="27"/>
  <c r="Z4018" i="27" s="1"/>
  <c r="Q4018" i="27" s="1"/>
  <c r="Y4019" i="27"/>
  <c r="Z4019" i="27" s="1"/>
  <c r="Q4019" i="27" s="1"/>
  <c r="Y4020" i="27"/>
  <c r="Z4020" i="27" s="1"/>
  <c r="Q4020" i="27" s="1"/>
  <c r="Y4021" i="27"/>
  <c r="Z4021" i="27" s="1"/>
  <c r="Q4021" i="27" s="1"/>
  <c r="Y4022" i="27"/>
  <c r="Z4022" i="27" s="1"/>
  <c r="Q4022" i="27" s="1"/>
  <c r="Y4023" i="27"/>
  <c r="Z4023" i="27" s="1"/>
  <c r="Q4023" i="27" s="1"/>
  <c r="Y4024" i="27"/>
  <c r="Z4024" i="27" s="1"/>
  <c r="Q4024" i="27" s="1"/>
  <c r="Y4025" i="27"/>
  <c r="Z4025" i="27" s="1"/>
  <c r="Q4025" i="27" s="1"/>
  <c r="Y4026" i="27"/>
  <c r="Z4026" i="27" s="1"/>
  <c r="Q4026" i="27" s="1"/>
  <c r="Y4027" i="27"/>
  <c r="Z4027" i="27" s="1"/>
  <c r="Q4027" i="27" s="1"/>
  <c r="Y4028" i="27"/>
  <c r="Z4028" i="27" s="1"/>
  <c r="Q4028" i="27" s="1"/>
  <c r="Y4029" i="27"/>
  <c r="Z4029" i="27" s="1"/>
  <c r="Q4029" i="27" s="1"/>
  <c r="Y4030" i="27"/>
  <c r="Z4030" i="27" s="1"/>
  <c r="Q4030" i="27" s="1"/>
  <c r="Y4031" i="27"/>
  <c r="Z4031" i="27" s="1"/>
  <c r="Q4031" i="27" s="1"/>
  <c r="Y4032" i="27"/>
  <c r="Z4032" i="27" s="1"/>
  <c r="Q4032" i="27" s="1"/>
  <c r="Y4033" i="27"/>
  <c r="Z4033" i="27" s="1"/>
  <c r="Q4033" i="27" s="1"/>
  <c r="Y4034" i="27"/>
  <c r="Z4034" i="27" s="1"/>
  <c r="Q4034" i="27" s="1"/>
  <c r="Y4035" i="27"/>
  <c r="Z4035" i="27" s="1"/>
  <c r="Q4035" i="27" s="1"/>
  <c r="Y4036" i="27"/>
  <c r="Z4036" i="27"/>
  <c r="Q4036" i="27" s="1"/>
  <c r="Y4037" i="27"/>
  <c r="Z4037" i="27" s="1"/>
  <c r="Q4037" i="27" s="1"/>
  <c r="Y4038" i="27"/>
  <c r="Z4038" i="27" s="1"/>
  <c r="Q4038" i="27" s="1"/>
  <c r="Y4039" i="27"/>
  <c r="Z4039" i="27" s="1"/>
  <c r="Q4039" i="27" s="1"/>
  <c r="Y4040" i="27"/>
  <c r="Z4040" i="27" s="1"/>
  <c r="Q4040" i="27" s="1"/>
  <c r="Y4041" i="27"/>
  <c r="Z4041" i="27" s="1"/>
  <c r="Q4041" i="27" s="1"/>
  <c r="Y4042" i="27"/>
  <c r="Z4042" i="27" s="1"/>
  <c r="Q4042" i="27" s="1"/>
  <c r="Y4043" i="27"/>
  <c r="Z4043" i="27" s="1"/>
  <c r="Q4043" i="27" s="1"/>
  <c r="Y4044" i="27"/>
  <c r="Z4044" i="27" s="1"/>
  <c r="Q4044" i="27" s="1"/>
  <c r="Y4045" i="27"/>
  <c r="Z4045" i="27" s="1"/>
  <c r="Q4045" i="27" s="1"/>
  <c r="Y4046" i="27"/>
  <c r="Z4046" i="27" s="1"/>
  <c r="Q4046" i="27" s="1"/>
  <c r="Y4047" i="27"/>
  <c r="Z4047" i="27" s="1"/>
  <c r="Q4047" i="27" s="1"/>
  <c r="Y4048" i="27"/>
  <c r="Z4048" i="27" s="1"/>
  <c r="Q4048" i="27" s="1"/>
  <c r="Y4049" i="27"/>
  <c r="Z4049" i="27" s="1"/>
  <c r="Q4049" i="27" s="1"/>
  <c r="Y4050" i="27"/>
  <c r="Z4050" i="27" s="1"/>
  <c r="Q4050" i="27" s="1"/>
  <c r="Y4051" i="27"/>
  <c r="Z4051" i="27" s="1"/>
  <c r="Q4051" i="27" s="1"/>
  <c r="Y4052" i="27"/>
  <c r="Z4052" i="27" s="1"/>
  <c r="Q4052" i="27" s="1"/>
  <c r="Y4053" i="27"/>
  <c r="Z4053" i="27" s="1"/>
  <c r="Q4053" i="27" s="1"/>
  <c r="Y4054" i="27"/>
  <c r="Z4054" i="27" s="1"/>
  <c r="Q4054" i="27" s="1"/>
  <c r="Y4055" i="27"/>
  <c r="Z4055" i="27" s="1"/>
  <c r="Q4055" i="27" s="1"/>
  <c r="Y4056" i="27"/>
  <c r="Z4056" i="27" s="1"/>
  <c r="Q4056" i="27" s="1"/>
  <c r="Y4057" i="27"/>
  <c r="Z4057" i="27" s="1"/>
  <c r="Q4057" i="27" s="1"/>
  <c r="Y4058" i="27"/>
  <c r="Z4058" i="27" s="1"/>
  <c r="Q4058" i="27" s="1"/>
  <c r="Y4059" i="27"/>
  <c r="Z4059" i="27" s="1"/>
  <c r="Q4059" i="27" s="1"/>
  <c r="Y4060" i="27"/>
  <c r="Z4060" i="27" s="1"/>
  <c r="Q4060" i="27" s="1"/>
  <c r="Y4061" i="27"/>
  <c r="Z4061" i="27" s="1"/>
  <c r="Q4061" i="27" s="1"/>
  <c r="Y4062" i="27"/>
  <c r="Z4062" i="27" s="1"/>
  <c r="Q4062" i="27" s="1"/>
  <c r="Y4063" i="27"/>
  <c r="Z4063" i="27" s="1"/>
  <c r="Q4063" i="27" s="1"/>
  <c r="Y4064" i="27"/>
  <c r="Z4064" i="27" s="1"/>
  <c r="Q4064" i="27" s="1"/>
  <c r="Y4065" i="27"/>
  <c r="Z4065" i="27" s="1"/>
  <c r="Q4065" i="27" s="1"/>
  <c r="Y4066" i="27"/>
  <c r="Z4066" i="27" s="1"/>
  <c r="Q4066" i="27" s="1"/>
  <c r="Y4067" i="27"/>
  <c r="Z4067" i="27" s="1"/>
  <c r="Q4067" i="27" s="1"/>
  <c r="Y4068" i="27"/>
  <c r="Z4068" i="27" s="1"/>
  <c r="Q4068" i="27" s="1"/>
  <c r="Y4069" i="27"/>
  <c r="Z4069" i="27" s="1"/>
  <c r="Q4069" i="27" s="1"/>
  <c r="Y4070" i="27"/>
  <c r="Z4070" i="27" s="1"/>
  <c r="Q4070" i="27" s="1"/>
  <c r="Y4071" i="27"/>
  <c r="Z4071" i="27" s="1"/>
  <c r="Q4071" i="27" s="1"/>
  <c r="Y4072" i="27"/>
  <c r="Z4072" i="27" s="1"/>
  <c r="Q4072" i="27" s="1"/>
  <c r="Y4073" i="27"/>
  <c r="Z4073" i="27" s="1"/>
  <c r="Q4073" i="27" s="1"/>
  <c r="Y4074" i="27"/>
  <c r="Z4074" i="27" s="1"/>
  <c r="Q4074" i="27" s="1"/>
  <c r="Y4075" i="27"/>
  <c r="Z4075" i="27" s="1"/>
  <c r="Q4075" i="27" s="1"/>
  <c r="Y4076" i="27"/>
  <c r="Z4076" i="27" s="1"/>
  <c r="Q4076" i="27" s="1"/>
  <c r="Y4077" i="27"/>
  <c r="Z4077" i="27" s="1"/>
  <c r="Q4077" i="27" s="1"/>
  <c r="Y4078" i="27"/>
  <c r="Z4078" i="27"/>
  <c r="Q4078" i="27" s="1"/>
  <c r="Y4079" i="27"/>
  <c r="Z4079" i="27" s="1"/>
  <c r="Q4079" i="27" s="1"/>
  <c r="Y4080" i="27"/>
  <c r="Z4080" i="27" s="1"/>
  <c r="Q4080" i="27" s="1"/>
  <c r="Y4081" i="27"/>
  <c r="Z4081" i="27" s="1"/>
  <c r="Q4081" i="27" s="1"/>
  <c r="Y4082" i="27"/>
  <c r="Z4082" i="27" s="1"/>
  <c r="Q4082" i="27" s="1"/>
  <c r="Y4083" i="27"/>
  <c r="Z4083" i="27" s="1"/>
  <c r="Q4083" i="27" s="1"/>
  <c r="Y4084" i="27"/>
  <c r="Z4084" i="27" s="1"/>
  <c r="Q4084" i="27" s="1"/>
  <c r="Y4085" i="27"/>
  <c r="Z4085" i="27"/>
  <c r="Q4085" i="27" s="1"/>
  <c r="Y4086" i="27"/>
  <c r="Z4086" i="27" s="1"/>
  <c r="Q4086" i="27" s="1"/>
  <c r="Y4087" i="27"/>
  <c r="Z4087" i="27" s="1"/>
  <c r="Q4087" i="27" s="1"/>
  <c r="Y4088" i="27"/>
  <c r="Z4088" i="27" s="1"/>
  <c r="Q4088" i="27" s="1"/>
  <c r="Y4089" i="27"/>
  <c r="Z4089" i="27" s="1"/>
  <c r="Q4089" i="27" s="1"/>
  <c r="Y4090" i="27"/>
  <c r="Z4090" i="27" s="1"/>
  <c r="Q4090" i="27" s="1"/>
  <c r="Y4091" i="27"/>
  <c r="Z4091" i="27" s="1"/>
  <c r="Q4091" i="27" s="1"/>
  <c r="Y4092" i="27"/>
  <c r="Z4092" i="27" s="1"/>
  <c r="Q4092" i="27" s="1"/>
  <c r="Y4093" i="27"/>
  <c r="Z4093" i="27" s="1"/>
  <c r="Q4093" i="27" s="1"/>
  <c r="Y4094" i="27"/>
  <c r="Z4094" i="27" s="1"/>
  <c r="Q4094" i="27" s="1"/>
  <c r="Y4095" i="27"/>
  <c r="Z4095" i="27" s="1"/>
  <c r="Q4095" i="27" s="1"/>
  <c r="Y4096" i="27"/>
  <c r="Z4096" i="27" s="1"/>
  <c r="Q4096" i="27" s="1"/>
  <c r="Y4097" i="27"/>
  <c r="Z4097" i="27" s="1"/>
  <c r="Q4097" i="27" s="1"/>
  <c r="Y4098" i="27"/>
  <c r="Z4098" i="27" s="1"/>
  <c r="Q4098" i="27" s="1"/>
  <c r="Y4099" i="27"/>
  <c r="Z4099" i="27" s="1"/>
  <c r="Q4099" i="27" s="1"/>
  <c r="Y4100" i="27"/>
  <c r="Z4100" i="27" s="1"/>
  <c r="Q4100" i="27" s="1"/>
  <c r="Y4101" i="27"/>
  <c r="Z4101" i="27" s="1"/>
  <c r="Q4101" i="27" s="1"/>
  <c r="Y4102" i="27"/>
  <c r="Z4102" i="27" s="1"/>
  <c r="Q4102" i="27" s="1"/>
  <c r="Y4103" i="27"/>
  <c r="Z4103" i="27" s="1"/>
  <c r="Q4103" i="27" s="1"/>
  <c r="Y4104" i="27"/>
  <c r="Z4104" i="27" s="1"/>
  <c r="Q4104" i="27" s="1"/>
  <c r="Y4105" i="27"/>
  <c r="Z4105" i="27" s="1"/>
  <c r="Q4105" i="27" s="1"/>
  <c r="Y4106" i="27"/>
  <c r="Z4106" i="27" s="1"/>
  <c r="Q4106" i="27" s="1"/>
  <c r="Y4107" i="27"/>
  <c r="Z4107" i="27" s="1"/>
  <c r="Q4107" i="27" s="1"/>
  <c r="Y4108" i="27"/>
  <c r="Z4108" i="27" s="1"/>
  <c r="Q4108" i="27" s="1"/>
  <c r="Y4109" i="27"/>
  <c r="Z4109" i="27" s="1"/>
  <c r="Q4109" i="27" s="1"/>
  <c r="Y4110" i="27"/>
  <c r="Z4110" i="27" s="1"/>
  <c r="Q4110" i="27" s="1"/>
  <c r="Y4111" i="27"/>
  <c r="Z4111" i="27" s="1"/>
  <c r="Q4111" i="27" s="1"/>
  <c r="Y4112" i="27"/>
  <c r="Z4112" i="27" s="1"/>
  <c r="Q4112" i="27" s="1"/>
  <c r="Y4113" i="27"/>
  <c r="Z4113" i="27" s="1"/>
  <c r="Q4113" i="27" s="1"/>
  <c r="Y4114" i="27"/>
  <c r="Z4114" i="27" s="1"/>
  <c r="Q4114" i="27" s="1"/>
  <c r="Y4115" i="27"/>
  <c r="Z4115" i="27" s="1"/>
  <c r="Q4115" i="27" s="1"/>
  <c r="Y4116" i="27"/>
  <c r="Z4116" i="27" s="1"/>
  <c r="Q4116" i="27" s="1"/>
  <c r="Y4117" i="27"/>
  <c r="Z4117" i="27" s="1"/>
  <c r="Q4117" i="27" s="1"/>
  <c r="Y4118" i="27"/>
  <c r="Z4118" i="27" s="1"/>
  <c r="Q4118" i="27" s="1"/>
  <c r="Y4119" i="27"/>
  <c r="Z4119" i="27" s="1"/>
  <c r="Q4119" i="27" s="1"/>
  <c r="Y4120" i="27"/>
  <c r="Z4120" i="27" s="1"/>
  <c r="Q4120" i="27" s="1"/>
  <c r="Y4121" i="27"/>
  <c r="Z4121" i="27" s="1"/>
  <c r="Q4121" i="27" s="1"/>
  <c r="Y4122" i="27"/>
  <c r="Z4122" i="27" s="1"/>
  <c r="Q4122" i="27" s="1"/>
  <c r="Y4123" i="27"/>
  <c r="Z4123" i="27" s="1"/>
  <c r="Q4123" i="27" s="1"/>
  <c r="Y4124" i="27"/>
  <c r="Z4124" i="27" s="1"/>
  <c r="Q4124" i="27" s="1"/>
  <c r="Y4125" i="27"/>
  <c r="Z4125" i="27" s="1"/>
  <c r="Q4125" i="27" s="1"/>
  <c r="Y4126" i="27"/>
  <c r="Z4126" i="27" s="1"/>
  <c r="Q4126" i="27" s="1"/>
  <c r="Y4127" i="27"/>
  <c r="Z4127" i="27" s="1"/>
  <c r="Q4127" i="27" s="1"/>
  <c r="Y4128" i="27"/>
  <c r="Z4128" i="27" s="1"/>
  <c r="Q4128" i="27" s="1"/>
  <c r="Y4129" i="27"/>
  <c r="Z4129" i="27" s="1"/>
  <c r="Q4129" i="27" s="1"/>
  <c r="Y4130" i="27"/>
  <c r="Z4130" i="27" s="1"/>
  <c r="Q4130" i="27" s="1"/>
  <c r="Y4131" i="27"/>
  <c r="Z4131" i="27" s="1"/>
  <c r="Q4131" i="27" s="1"/>
  <c r="Y4132" i="27"/>
  <c r="Z4132" i="27" s="1"/>
  <c r="Q4132" i="27" s="1"/>
  <c r="Y4133" i="27"/>
  <c r="Z4133" i="27" s="1"/>
  <c r="Q4133" i="27" s="1"/>
  <c r="Y4134" i="27"/>
  <c r="Z4134" i="27" s="1"/>
  <c r="Q4134" i="27" s="1"/>
  <c r="Y4135" i="27"/>
  <c r="Z4135" i="27" s="1"/>
  <c r="Q4135" i="27" s="1"/>
  <c r="Y4136" i="27"/>
  <c r="Z4136" i="27" s="1"/>
  <c r="Q4136" i="27" s="1"/>
  <c r="Y4137" i="27"/>
  <c r="Z4137" i="27" s="1"/>
  <c r="Q4137" i="27" s="1"/>
  <c r="Y4138" i="27"/>
  <c r="Z4138" i="27" s="1"/>
  <c r="Q4138" i="27" s="1"/>
  <c r="Y4139" i="27"/>
  <c r="Z4139" i="27" s="1"/>
  <c r="Q4139" i="27" s="1"/>
  <c r="Y4140" i="27"/>
  <c r="Z4140" i="27" s="1"/>
  <c r="Q4140" i="27" s="1"/>
  <c r="Y4141" i="27"/>
  <c r="Z4141" i="27" s="1"/>
  <c r="Q4141" i="27" s="1"/>
  <c r="Y4142" i="27"/>
  <c r="Z4142" i="27" s="1"/>
  <c r="Q4142" i="27" s="1"/>
  <c r="Y4143" i="27"/>
  <c r="Z4143" i="27" s="1"/>
  <c r="Q4143" i="27" s="1"/>
  <c r="Y4144" i="27"/>
  <c r="Z4144" i="27" s="1"/>
  <c r="Q4144" i="27" s="1"/>
  <c r="Y4145" i="27"/>
  <c r="Z4145" i="27" s="1"/>
  <c r="Q4145" i="27" s="1"/>
  <c r="Y4146" i="27"/>
  <c r="Z4146" i="27" s="1"/>
  <c r="Q4146" i="27" s="1"/>
  <c r="Y4147" i="27"/>
  <c r="Z4147" i="27" s="1"/>
  <c r="Q4147" i="27" s="1"/>
  <c r="Y4148" i="27"/>
  <c r="Z4148" i="27" s="1"/>
  <c r="Q4148" i="27" s="1"/>
  <c r="Y4149" i="27"/>
  <c r="Z4149" i="27" s="1"/>
  <c r="Q4149" i="27" s="1"/>
  <c r="Y4150" i="27"/>
  <c r="Z4150" i="27" s="1"/>
  <c r="Q4150" i="27" s="1"/>
  <c r="Y4151" i="27"/>
  <c r="Z4151" i="27" s="1"/>
  <c r="Q4151" i="27" s="1"/>
  <c r="Y4152" i="27"/>
  <c r="Z4152" i="27" s="1"/>
  <c r="Q4152" i="27" s="1"/>
  <c r="Y4153" i="27"/>
  <c r="Z4153" i="27" s="1"/>
  <c r="Q4153" i="27" s="1"/>
  <c r="Y4154" i="27"/>
  <c r="Z4154" i="27" s="1"/>
  <c r="Q4154" i="27" s="1"/>
  <c r="Y4155" i="27"/>
  <c r="Z4155" i="27" s="1"/>
  <c r="Q4155" i="27" s="1"/>
  <c r="Y4156" i="27"/>
  <c r="Z4156" i="27" s="1"/>
  <c r="Q4156" i="27" s="1"/>
  <c r="Y4157" i="27"/>
  <c r="Z4157" i="27" s="1"/>
  <c r="Q4157" i="27" s="1"/>
  <c r="Y4158" i="27"/>
  <c r="Z4158" i="27" s="1"/>
  <c r="Q4158" i="27" s="1"/>
  <c r="Y4159" i="27"/>
  <c r="Z4159" i="27" s="1"/>
  <c r="Q4159" i="27" s="1"/>
  <c r="Y4160" i="27"/>
  <c r="Z4160" i="27" s="1"/>
  <c r="Q4160" i="27" s="1"/>
  <c r="Y4161" i="27"/>
  <c r="Z4161" i="27" s="1"/>
  <c r="Q4161" i="27" s="1"/>
  <c r="Y4162" i="27"/>
  <c r="Z4162" i="27" s="1"/>
  <c r="Q4162" i="27" s="1"/>
  <c r="Y4163" i="27"/>
  <c r="Z4163" i="27" s="1"/>
  <c r="Q4163" i="27" s="1"/>
  <c r="Y4164" i="27"/>
  <c r="Z4164" i="27" s="1"/>
  <c r="Q4164" i="27" s="1"/>
  <c r="Y4165" i="27"/>
  <c r="Z4165" i="27" s="1"/>
  <c r="Q4165" i="27" s="1"/>
  <c r="Y4166" i="27"/>
  <c r="Z4166" i="27" s="1"/>
  <c r="Q4166" i="27" s="1"/>
  <c r="Y4167" i="27"/>
  <c r="Z4167" i="27" s="1"/>
  <c r="Q4167" i="27" s="1"/>
  <c r="Y4168" i="27"/>
  <c r="Z4168" i="27" s="1"/>
  <c r="Q4168" i="27" s="1"/>
  <c r="Y4169" i="27"/>
  <c r="Z4169" i="27" s="1"/>
  <c r="Q4169" i="27" s="1"/>
  <c r="Y4170" i="27"/>
  <c r="Z4170" i="27" s="1"/>
  <c r="Q4170" i="27" s="1"/>
  <c r="Y4171" i="27"/>
  <c r="Z4171" i="27" s="1"/>
  <c r="Q4171" i="27" s="1"/>
  <c r="Y4172" i="27"/>
  <c r="Z4172" i="27" s="1"/>
  <c r="Q4172" i="27" s="1"/>
  <c r="Y4173" i="27"/>
  <c r="Z4173" i="27" s="1"/>
  <c r="Q4173" i="27" s="1"/>
  <c r="Y4174" i="27"/>
  <c r="Z4174" i="27" s="1"/>
  <c r="Q4174" i="27" s="1"/>
  <c r="Y4175" i="27"/>
  <c r="Z4175" i="27" s="1"/>
  <c r="Q4175" i="27" s="1"/>
  <c r="Y4176" i="27"/>
  <c r="Z4176" i="27" s="1"/>
  <c r="Q4176" i="27" s="1"/>
  <c r="Y4177" i="27"/>
  <c r="Z4177" i="27" s="1"/>
  <c r="Q4177" i="27" s="1"/>
  <c r="Y4178" i="27"/>
  <c r="Z4178" i="27" s="1"/>
  <c r="Q4178" i="27" s="1"/>
  <c r="Y4179" i="27"/>
  <c r="Z4179" i="27" s="1"/>
  <c r="Q4179" i="27" s="1"/>
  <c r="Y4180" i="27"/>
  <c r="Z4180" i="27" s="1"/>
  <c r="Q4180" i="27" s="1"/>
  <c r="Y4181" i="27"/>
  <c r="Z4181" i="27" s="1"/>
  <c r="Q4181" i="27" s="1"/>
  <c r="Y4182" i="27"/>
  <c r="Z4182" i="27" s="1"/>
  <c r="Q4182" i="27" s="1"/>
  <c r="Y4183" i="27"/>
  <c r="Z4183" i="27" s="1"/>
  <c r="Q4183" i="27" s="1"/>
  <c r="Y4184" i="27"/>
  <c r="Z4184" i="27" s="1"/>
  <c r="Q4184" i="27" s="1"/>
  <c r="Y4185" i="27"/>
  <c r="Z4185" i="27" s="1"/>
  <c r="Q4185" i="27" s="1"/>
  <c r="Y4186" i="27"/>
  <c r="Z4186" i="27" s="1"/>
  <c r="Q4186" i="27" s="1"/>
  <c r="Y4187" i="27"/>
  <c r="Z4187" i="27" s="1"/>
  <c r="Q4187" i="27" s="1"/>
  <c r="Y4188" i="27"/>
  <c r="Z4188" i="27" s="1"/>
  <c r="Q4188" i="27" s="1"/>
  <c r="Y4189" i="27"/>
  <c r="Z4189" i="27" s="1"/>
  <c r="Q4189" i="27" s="1"/>
  <c r="Y4190" i="27"/>
  <c r="Z4190" i="27" s="1"/>
  <c r="Q4190" i="27" s="1"/>
  <c r="Y4191" i="27"/>
  <c r="Z4191" i="27" s="1"/>
  <c r="Q4191" i="27" s="1"/>
  <c r="Y4192" i="27"/>
  <c r="Z4192" i="27" s="1"/>
  <c r="Q4192" i="27" s="1"/>
  <c r="Y4193" i="27"/>
  <c r="Z4193" i="27" s="1"/>
  <c r="Q4193" i="27" s="1"/>
  <c r="Y4194" i="27"/>
  <c r="Z4194" i="27" s="1"/>
  <c r="Q4194" i="27" s="1"/>
  <c r="Y4195" i="27"/>
  <c r="Z4195" i="27" s="1"/>
  <c r="Q4195" i="27" s="1"/>
  <c r="Y4196" i="27"/>
  <c r="Z4196" i="27" s="1"/>
  <c r="Q4196" i="27" s="1"/>
  <c r="Y4197" i="27"/>
  <c r="Z4197" i="27" s="1"/>
  <c r="Q4197" i="27" s="1"/>
  <c r="Y4198" i="27"/>
  <c r="Z4198" i="27" s="1"/>
  <c r="Q4198" i="27" s="1"/>
  <c r="Y4199" i="27"/>
  <c r="Z4199" i="27" s="1"/>
  <c r="Q4199" i="27" s="1"/>
  <c r="Y4200" i="27"/>
  <c r="Z4200" i="27" s="1"/>
  <c r="Q4200" i="27" s="1"/>
  <c r="D210" i="32"/>
  <c r="E210" i="32" s="1"/>
  <c r="D211" i="32"/>
  <c r="E211" i="32" s="1"/>
  <c r="D212" i="32"/>
  <c r="E212" i="32"/>
  <c r="D213" i="32"/>
  <c r="E213" i="32"/>
  <c r="D2" i="32"/>
  <c r="E2" i="32" s="1"/>
  <c r="D3" i="32"/>
  <c r="E3" i="32" s="1"/>
  <c r="D4" i="32"/>
  <c r="E4" i="32" s="1"/>
  <c r="D5" i="32"/>
  <c r="E5" i="32"/>
  <c r="D6" i="32"/>
  <c r="E6" i="32" s="1"/>
  <c r="D7" i="32"/>
  <c r="E7" i="32" s="1"/>
  <c r="D8" i="32"/>
  <c r="E8" i="32" s="1"/>
  <c r="D9" i="32"/>
  <c r="E9" i="32" s="1"/>
  <c r="D10" i="32"/>
  <c r="E10" i="32" s="1"/>
  <c r="D11" i="32"/>
  <c r="E11" i="32" s="1"/>
  <c r="D12" i="32"/>
  <c r="E12" i="32"/>
  <c r="D13" i="32"/>
  <c r="E13" i="32"/>
  <c r="D14" i="32"/>
  <c r="E14" i="32" s="1"/>
  <c r="D15" i="32"/>
  <c r="E15" i="32" s="1"/>
  <c r="D16" i="32"/>
  <c r="E16" i="32"/>
  <c r="D17" i="32"/>
  <c r="E17" i="32"/>
  <c r="D18" i="32"/>
  <c r="E18" i="32" s="1"/>
  <c r="D19" i="32"/>
  <c r="E19" i="32" s="1"/>
  <c r="D20" i="32"/>
  <c r="E20" i="32" s="1"/>
  <c r="D21" i="32"/>
  <c r="E21" i="32"/>
  <c r="D22" i="32"/>
  <c r="E22" i="32" s="1"/>
  <c r="D23" i="32"/>
  <c r="E23" i="32" s="1"/>
  <c r="D24" i="32"/>
  <c r="E24" i="32"/>
  <c r="D25" i="32"/>
  <c r="E25" i="32" s="1"/>
  <c r="D26" i="32"/>
  <c r="E26" i="32" s="1"/>
  <c r="D27" i="32"/>
  <c r="E27" i="32" s="1"/>
  <c r="D28" i="32"/>
  <c r="E28" i="32"/>
  <c r="D29" i="32"/>
  <c r="E29" i="32"/>
  <c r="D30" i="32"/>
  <c r="E30" i="32" s="1"/>
  <c r="D31" i="32"/>
  <c r="E31" i="32" s="1"/>
  <c r="D32" i="32"/>
  <c r="E32" i="32"/>
  <c r="D33" i="32"/>
  <c r="E33" i="32"/>
  <c r="D34" i="32"/>
  <c r="E34" i="32" s="1"/>
  <c r="D35" i="32"/>
  <c r="E35" i="32" s="1"/>
  <c r="D36" i="32"/>
  <c r="E36" i="32" s="1"/>
  <c r="D37" i="32"/>
  <c r="E37" i="32"/>
  <c r="D38" i="32"/>
  <c r="E38" i="32" s="1"/>
  <c r="D39" i="32"/>
  <c r="E39" i="32" s="1"/>
  <c r="D40" i="32"/>
  <c r="E40" i="32" s="1"/>
  <c r="D41" i="32"/>
  <c r="E41" i="32" s="1"/>
  <c r="D42" i="32"/>
  <c r="E42" i="32" s="1"/>
  <c r="D43" i="32"/>
  <c r="E43" i="32" s="1"/>
  <c r="D44" i="32"/>
  <c r="E44" i="32"/>
  <c r="D45" i="32"/>
  <c r="E45" i="32" s="1"/>
  <c r="D46" i="32"/>
  <c r="E46" i="32" s="1"/>
  <c r="D47" i="32"/>
  <c r="E47" i="32" s="1"/>
  <c r="D48" i="32"/>
  <c r="E48" i="32"/>
  <c r="D49" i="32"/>
  <c r="E49" i="32"/>
  <c r="D50" i="32"/>
  <c r="E50" i="32" s="1"/>
  <c r="D51" i="32"/>
  <c r="E51" i="32" s="1"/>
  <c r="D52" i="32"/>
  <c r="E52" i="32" s="1"/>
  <c r="D53" i="32"/>
  <c r="E53" i="32"/>
  <c r="D54" i="32"/>
  <c r="E54" i="32" s="1"/>
  <c r="D55" i="32"/>
  <c r="E55" i="32" s="1"/>
  <c r="D56" i="32"/>
  <c r="E56" i="32"/>
  <c r="D57" i="32"/>
  <c r="E57" i="32" s="1"/>
  <c r="D58" i="32"/>
  <c r="E58" i="32" s="1"/>
  <c r="D59" i="32"/>
  <c r="E59" i="32" s="1"/>
  <c r="D60" i="32"/>
  <c r="E60" i="32"/>
  <c r="D61" i="32"/>
  <c r="E61" i="32"/>
  <c r="D62" i="32"/>
  <c r="E62" i="32" s="1"/>
  <c r="D63" i="32"/>
  <c r="E63" i="32" s="1"/>
  <c r="D64" i="32"/>
  <c r="E64" i="32"/>
  <c r="D65" i="32"/>
  <c r="E65" i="32"/>
  <c r="D66" i="32"/>
  <c r="E66" i="32" s="1"/>
  <c r="D67" i="32"/>
  <c r="E67" i="32" s="1"/>
  <c r="D68" i="32"/>
  <c r="E68" i="32" s="1"/>
  <c r="D69" i="32"/>
  <c r="E69" i="32"/>
  <c r="D70" i="32"/>
  <c r="E70" i="32" s="1"/>
  <c r="D71" i="32"/>
  <c r="E71" i="32" s="1"/>
  <c r="D72" i="32"/>
  <c r="E72" i="32" s="1"/>
  <c r="D73" i="32"/>
  <c r="E73" i="32" s="1"/>
  <c r="D74" i="32"/>
  <c r="E74" i="32" s="1"/>
  <c r="D75" i="32"/>
  <c r="E75" i="32" s="1"/>
  <c r="D76" i="32"/>
  <c r="E76" i="32"/>
  <c r="D77" i="32"/>
  <c r="E77" i="32" s="1"/>
  <c r="D78" i="32"/>
  <c r="E78" i="32" s="1"/>
  <c r="D79" i="32"/>
  <c r="E79" i="32" s="1"/>
  <c r="D80" i="32"/>
  <c r="E80" i="32"/>
  <c r="D81" i="32"/>
  <c r="E81" i="32"/>
  <c r="D82" i="32"/>
  <c r="E82" i="32" s="1"/>
  <c r="D83" i="32"/>
  <c r="E83" i="32" s="1"/>
  <c r="D84" i="32"/>
  <c r="E84" i="32" s="1"/>
  <c r="D85" i="32"/>
  <c r="E85" i="32"/>
  <c r="D86" i="32"/>
  <c r="E86" i="32" s="1"/>
  <c r="D87" i="32"/>
  <c r="E87" i="32" s="1"/>
  <c r="D88" i="32"/>
  <c r="E88" i="32"/>
  <c r="D89" i="32"/>
  <c r="E89" i="32" s="1"/>
  <c r="D90" i="32"/>
  <c r="E90" i="32" s="1"/>
  <c r="D91" i="32"/>
  <c r="E91" i="32" s="1"/>
  <c r="D92" i="32"/>
  <c r="E92" i="32"/>
  <c r="D93" i="32"/>
  <c r="E93" i="32"/>
  <c r="D94" i="32"/>
  <c r="E94" i="32" s="1"/>
  <c r="D95" i="32"/>
  <c r="E95" i="32" s="1"/>
  <c r="D96" i="32"/>
  <c r="E96" i="32"/>
  <c r="D97" i="32"/>
  <c r="E97" i="32"/>
  <c r="D98" i="32"/>
  <c r="E98" i="32" s="1"/>
  <c r="D99" i="32"/>
  <c r="E99" i="32" s="1"/>
  <c r="D100" i="32"/>
  <c r="E100" i="32" s="1"/>
  <c r="D101" i="32"/>
  <c r="E101" i="32"/>
  <c r="D102" i="32"/>
  <c r="E102" i="32" s="1"/>
  <c r="D103" i="32"/>
  <c r="E103" i="32" s="1"/>
  <c r="D104" i="32"/>
  <c r="E104" i="32" s="1"/>
  <c r="D105" i="32"/>
  <c r="E105" i="32" s="1"/>
  <c r="D106" i="32"/>
  <c r="E106" i="32" s="1"/>
  <c r="D107" i="32"/>
  <c r="E107" i="32" s="1"/>
  <c r="D108" i="32"/>
  <c r="E108" i="32"/>
  <c r="D109" i="32"/>
  <c r="E109" i="32" s="1"/>
  <c r="D110" i="32"/>
  <c r="E110" i="32" s="1"/>
  <c r="D111" i="32"/>
  <c r="E111" i="32" s="1"/>
  <c r="D112" i="32"/>
  <c r="E112" i="32"/>
  <c r="D113" i="32"/>
  <c r="E113" i="32"/>
  <c r="D114" i="32"/>
  <c r="E114" i="32" s="1"/>
  <c r="D115" i="32"/>
  <c r="E115" i="32" s="1"/>
  <c r="D116" i="32"/>
  <c r="E116" i="32" s="1"/>
  <c r="D117" i="32"/>
  <c r="E117" i="32"/>
  <c r="D118" i="32"/>
  <c r="E118" i="32" s="1"/>
  <c r="D119" i="32"/>
  <c r="E119" i="32" s="1"/>
  <c r="D120" i="32"/>
  <c r="E120" i="32"/>
  <c r="D121" i="32"/>
  <c r="E121" i="32" s="1"/>
  <c r="D122" i="32"/>
  <c r="E122" i="32" s="1"/>
  <c r="D123" i="32"/>
  <c r="E123" i="32" s="1"/>
  <c r="D124" i="32"/>
  <c r="E124" i="32"/>
  <c r="D125" i="32"/>
  <c r="E125" i="32"/>
  <c r="D126" i="32"/>
  <c r="E126" i="32" s="1"/>
  <c r="D127" i="32"/>
  <c r="E127" i="32" s="1"/>
  <c r="D128" i="32"/>
  <c r="E128" i="32"/>
  <c r="D129" i="32"/>
  <c r="E129" i="32"/>
  <c r="D130" i="32"/>
  <c r="E130" i="32" s="1"/>
  <c r="D131" i="32"/>
  <c r="E131" i="32" s="1"/>
  <c r="D132" i="32"/>
  <c r="E132" i="32" s="1"/>
  <c r="D133" i="32"/>
  <c r="E133" i="32"/>
  <c r="D134" i="32"/>
  <c r="E134" i="32" s="1"/>
  <c r="D135" i="32"/>
  <c r="E135" i="32" s="1"/>
  <c r="D136" i="32"/>
  <c r="E136" i="32" s="1"/>
  <c r="D137" i="32"/>
  <c r="E137" i="32" s="1"/>
  <c r="D138" i="32"/>
  <c r="E138" i="32" s="1"/>
  <c r="D139" i="32"/>
  <c r="E139" i="32" s="1"/>
  <c r="D140" i="32"/>
  <c r="E140" i="32"/>
  <c r="D141" i="32"/>
  <c r="E141" i="32" s="1"/>
  <c r="D142" i="32"/>
  <c r="E142" i="32" s="1"/>
  <c r="D143" i="32"/>
  <c r="E143" i="32" s="1"/>
  <c r="D144" i="32"/>
  <c r="E144" i="32"/>
  <c r="D145" i="32"/>
  <c r="E145" i="32"/>
  <c r="D146" i="32"/>
  <c r="E146" i="32" s="1"/>
  <c r="D147" i="32"/>
  <c r="E147" i="32" s="1"/>
  <c r="D148" i="32"/>
  <c r="E148" i="32" s="1"/>
  <c r="D149" i="32"/>
  <c r="E149" i="32"/>
  <c r="D150" i="32"/>
  <c r="E150" i="32" s="1"/>
  <c r="D151" i="32"/>
  <c r="E151" i="32" s="1"/>
  <c r="D152" i="32"/>
  <c r="E152" i="32"/>
  <c r="D153" i="32"/>
  <c r="E153" i="32" s="1"/>
  <c r="D154" i="32"/>
  <c r="E154" i="32" s="1"/>
  <c r="D155" i="32"/>
  <c r="E155" i="32" s="1"/>
  <c r="D156" i="32"/>
  <c r="E156" i="32"/>
  <c r="D157" i="32"/>
  <c r="E157" i="32"/>
  <c r="D158" i="32"/>
  <c r="E158" i="32" s="1"/>
  <c r="D159" i="32"/>
  <c r="E159" i="32" s="1"/>
  <c r="D160" i="32"/>
  <c r="E160" i="32"/>
  <c r="D161" i="32"/>
  <c r="E161" i="32"/>
  <c r="D162" i="32"/>
  <c r="E162" i="32" s="1"/>
  <c r="D163" i="32"/>
  <c r="E163" i="32" s="1"/>
  <c r="D164" i="32"/>
  <c r="E164" i="32" s="1"/>
  <c r="D165" i="32"/>
  <c r="E165" i="32"/>
  <c r="D166" i="32"/>
  <c r="E166" i="32" s="1"/>
  <c r="D167" i="32"/>
  <c r="E167" i="32" s="1"/>
  <c r="D168" i="32"/>
  <c r="E168" i="32" s="1"/>
  <c r="D169" i="32"/>
  <c r="E169" i="32" s="1"/>
  <c r="D170" i="32"/>
  <c r="E170" i="32" s="1"/>
  <c r="D171" i="32"/>
  <c r="E171" i="32" s="1"/>
  <c r="D172" i="32"/>
  <c r="E172" i="32"/>
  <c r="D173" i="32"/>
  <c r="E173" i="32" s="1"/>
  <c r="D174" i="32"/>
  <c r="E174" i="32" s="1"/>
  <c r="D175" i="32"/>
  <c r="E175" i="32" s="1"/>
  <c r="D176" i="32"/>
  <c r="E176" i="32"/>
  <c r="D177" i="32"/>
  <c r="E177" i="32"/>
  <c r="D178" i="32"/>
  <c r="E178" i="32" s="1"/>
  <c r="D179" i="32"/>
  <c r="E179" i="32" s="1"/>
  <c r="D180" i="32"/>
  <c r="E180" i="32" s="1"/>
  <c r="D181" i="32"/>
  <c r="E181" i="32"/>
  <c r="D182" i="32"/>
  <c r="E182" i="32" s="1"/>
  <c r="D183" i="32"/>
  <c r="E183" i="32" s="1"/>
  <c r="D184" i="32"/>
  <c r="E184" i="32"/>
  <c r="D185" i="32"/>
  <c r="E185" i="32" s="1"/>
  <c r="D186" i="32"/>
  <c r="E186" i="32" s="1"/>
  <c r="D187" i="32"/>
  <c r="E187" i="32" s="1"/>
  <c r="D188" i="32"/>
  <c r="E188" i="32"/>
  <c r="D189" i="32"/>
  <c r="E189" i="32"/>
  <c r="D190" i="32"/>
  <c r="E190" i="32" s="1"/>
  <c r="D191" i="32"/>
  <c r="E191" i="32" s="1"/>
  <c r="D192" i="32"/>
  <c r="E192" i="32"/>
  <c r="D193" i="32"/>
  <c r="E193" i="32"/>
  <c r="D194" i="32"/>
  <c r="E194" i="32" s="1"/>
  <c r="D195" i="32"/>
  <c r="E195" i="32" s="1"/>
  <c r="D196" i="32"/>
  <c r="E196" i="32" s="1"/>
  <c r="D197" i="32"/>
  <c r="E197" i="32"/>
  <c r="D198" i="32"/>
  <c r="E198" i="32" s="1"/>
  <c r="D199" i="32"/>
  <c r="E199" i="32" s="1"/>
  <c r="D200" i="32"/>
  <c r="E200" i="32" s="1"/>
  <c r="D201" i="32"/>
  <c r="E201" i="32" s="1"/>
  <c r="D202" i="32"/>
  <c r="E202" i="32" s="1"/>
  <c r="D203" i="32"/>
  <c r="E203" i="32" s="1"/>
  <c r="D204" i="32"/>
  <c r="E204" i="32"/>
  <c r="D205" i="32"/>
  <c r="E205" i="32"/>
  <c r="D206" i="32"/>
  <c r="E206" i="32" s="1"/>
  <c r="D207" i="32"/>
  <c r="E207" i="32" s="1"/>
  <c r="D208" i="32"/>
  <c r="E208" i="32"/>
  <c r="D209" i="32"/>
  <c r="E209" i="32"/>
  <c r="D1" i="32"/>
  <c r="E1" i="32" s="1"/>
  <c r="X1545" i="27"/>
  <c r="X1546" i="27"/>
  <c r="X1547" i="27"/>
  <c r="X1548" i="27"/>
  <c r="X1549" i="27"/>
  <c r="X1563" i="27"/>
  <c r="X1551" i="27"/>
  <c r="X1552" i="27"/>
  <c r="X1553" i="27"/>
  <c r="X1554" i="27"/>
  <c r="X1555" i="27"/>
  <c r="X1556" i="27"/>
  <c r="X1557" i="27"/>
  <c r="X1558" i="27"/>
  <c r="X1559" i="27"/>
  <c r="X1560" i="27"/>
  <c r="X1561" i="27"/>
  <c r="X1562" i="27"/>
  <c r="X1550" i="27"/>
  <c r="X1564" i="27"/>
  <c r="X1565" i="27"/>
  <c r="X1566" i="27"/>
  <c r="X1567" i="27"/>
  <c r="X1568" i="27"/>
  <c r="X1569" i="27"/>
  <c r="X1570" i="27"/>
  <c r="X1571" i="27"/>
  <c r="X1572" i="27"/>
  <c r="X1573" i="27"/>
  <c r="X1574" i="27"/>
  <c r="X1575" i="27"/>
  <c r="X1576" i="27"/>
  <c r="X1577" i="27"/>
  <c r="X1578" i="27"/>
  <c r="X1579" i="27"/>
  <c r="X1580" i="27"/>
  <c r="X1581" i="27"/>
  <c r="X1582" i="27"/>
  <c r="X1583" i="27"/>
  <c r="X1584" i="27"/>
  <c r="X1585" i="27"/>
  <c r="X1586" i="27"/>
  <c r="X1587" i="27"/>
  <c r="X1588" i="27"/>
  <c r="X1589" i="27"/>
  <c r="X1590" i="27"/>
  <c r="X1591" i="27"/>
  <c r="X1592" i="27"/>
  <c r="X1593" i="27"/>
  <c r="X1594" i="27"/>
  <c r="X1595" i="27"/>
  <c r="X1596" i="27"/>
  <c r="X1597" i="27"/>
  <c r="X1598" i="27"/>
  <c r="X1599" i="27"/>
  <c r="X1600" i="27"/>
  <c r="X1601" i="27"/>
  <c r="X1602" i="27"/>
  <c r="X1603" i="27"/>
  <c r="X1604" i="27"/>
  <c r="X1605" i="27"/>
  <c r="X1606" i="27"/>
  <c r="X1607" i="27"/>
  <c r="X1608" i="27"/>
  <c r="X1609" i="27"/>
  <c r="X1610" i="27"/>
  <c r="X1611" i="27"/>
  <c r="X1612" i="27"/>
  <c r="X1613" i="27"/>
  <c r="X1614" i="27"/>
  <c r="X1615" i="27"/>
  <c r="X1616" i="27"/>
  <c r="X1617" i="27"/>
  <c r="X1618" i="27"/>
  <c r="X1619" i="27"/>
  <c r="X1620" i="27"/>
  <c r="X1621" i="27"/>
  <c r="X1622" i="27"/>
  <c r="X1623" i="27"/>
  <c r="X1624" i="27"/>
  <c r="X1625" i="27"/>
  <c r="X1626" i="27"/>
  <c r="X1627" i="27"/>
  <c r="X1628" i="27"/>
  <c r="X1629" i="27"/>
  <c r="X1630" i="27"/>
  <c r="X1631" i="27"/>
  <c r="X1632" i="27"/>
  <c r="X1633" i="27"/>
  <c r="X1634" i="27"/>
  <c r="X1635" i="27"/>
  <c r="X1636" i="27"/>
  <c r="X1637" i="27"/>
  <c r="X1638" i="27"/>
  <c r="X1639" i="27"/>
  <c r="X1640" i="27"/>
  <c r="X1641" i="27"/>
  <c r="X1642" i="27"/>
  <c r="X1643" i="27"/>
  <c r="X1644" i="27"/>
  <c r="X1645" i="27"/>
  <c r="X1646" i="27"/>
  <c r="X1647" i="27"/>
  <c r="X1648" i="27"/>
  <c r="X1649" i="27"/>
  <c r="X1650" i="27"/>
  <c r="X1651" i="27"/>
  <c r="X1652" i="27"/>
  <c r="X1653" i="27"/>
  <c r="X1654" i="27"/>
  <c r="X1655" i="27"/>
  <c r="X1656" i="27"/>
  <c r="X1657" i="27"/>
  <c r="X1658" i="27"/>
  <c r="X1659" i="27"/>
  <c r="X1660" i="27"/>
  <c r="X1661" i="27"/>
  <c r="X1662" i="27"/>
  <c r="X1663" i="27"/>
  <c r="X1664" i="27"/>
  <c r="X1665" i="27"/>
  <c r="X1666" i="27"/>
  <c r="X1667" i="27"/>
  <c r="X1668" i="27"/>
  <c r="X1669" i="27"/>
  <c r="X1670" i="27"/>
  <c r="X1671" i="27"/>
  <c r="X1672" i="27"/>
  <c r="X1673" i="27"/>
  <c r="X1674" i="27"/>
  <c r="X1675" i="27"/>
  <c r="X1676" i="27"/>
  <c r="X1677" i="27"/>
  <c r="X1678" i="27"/>
  <c r="X1679" i="27"/>
  <c r="X1680" i="27"/>
  <c r="X1681" i="27"/>
  <c r="X1682" i="27"/>
  <c r="X1683" i="27"/>
  <c r="X1684" i="27"/>
  <c r="X1685" i="27"/>
  <c r="X1686" i="27"/>
  <c r="X1687" i="27"/>
  <c r="X1688" i="27"/>
  <c r="X1689" i="27"/>
  <c r="X1690" i="27"/>
  <c r="X1691" i="27"/>
  <c r="X1692" i="27"/>
  <c r="X1693" i="27"/>
  <c r="X1694" i="27"/>
  <c r="X1695" i="27"/>
  <c r="X1696" i="27"/>
  <c r="X1697" i="27"/>
  <c r="X1698" i="27"/>
  <c r="X1699" i="27"/>
  <c r="X1700" i="27"/>
  <c r="X1701" i="27"/>
  <c r="X1702" i="27"/>
  <c r="X1703" i="27"/>
  <c r="X1704" i="27"/>
  <c r="X1705" i="27"/>
  <c r="X1706" i="27"/>
  <c r="X1707" i="27"/>
  <c r="X1708" i="27"/>
  <c r="X1709" i="27"/>
  <c r="X1710" i="27"/>
  <c r="X1711" i="27"/>
  <c r="X1712" i="27"/>
  <c r="X1713" i="27"/>
  <c r="X1714" i="27"/>
  <c r="X1715" i="27"/>
  <c r="X1716" i="27"/>
  <c r="X1717" i="27"/>
  <c r="X1718" i="27"/>
  <c r="X1719" i="27"/>
  <c r="X1720" i="27"/>
  <c r="X1721" i="27"/>
  <c r="X1722" i="27"/>
  <c r="X1723" i="27"/>
  <c r="X1724" i="27"/>
  <c r="X1725" i="27"/>
  <c r="X1726" i="27"/>
  <c r="X1727" i="27"/>
  <c r="X1728" i="27"/>
  <c r="X1729" i="27"/>
  <c r="X1730" i="27"/>
  <c r="X1731" i="27"/>
  <c r="X1732" i="27"/>
  <c r="X1733" i="27"/>
  <c r="X1734" i="27"/>
  <c r="X1735" i="27"/>
  <c r="X1736" i="27"/>
  <c r="X1737" i="27"/>
  <c r="X1738" i="27"/>
  <c r="X1739" i="27"/>
  <c r="X1740" i="27"/>
  <c r="X1741" i="27"/>
  <c r="X1742" i="27"/>
  <c r="X1743" i="27"/>
  <c r="X1744" i="27"/>
  <c r="X1745" i="27"/>
  <c r="X1746" i="27"/>
  <c r="X1747" i="27"/>
  <c r="X1748" i="27"/>
  <c r="X1749" i="27"/>
  <c r="X1750" i="27"/>
  <c r="X1751" i="27"/>
  <c r="X1752" i="27"/>
  <c r="X1753" i="27"/>
  <c r="X1754" i="27"/>
  <c r="X1755" i="27"/>
  <c r="X1756" i="27"/>
  <c r="X1916" i="27"/>
  <c r="X1757" i="27"/>
  <c r="X1758" i="27"/>
  <c r="X1759" i="27"/>
  <c r="X1760" i="27"/>
  <c r="X1761" i="27"/>
  <c r="X1762" i="27"/>
  <c r="X1763" i="27"/>
  <c r="X1764" i="27"/>
  <c r="X1765" i="27"/>
  <c r="X1766" i="27"/>
  <c r="X1767" i="27"/>
  <c r="X1768" i="27"/>
  <c r="X1769" i="27"/>
  <c r="X1770" i="27"/>
  <c r="X1771" i="27"/>
  <c r="X1772" i="27"/>
  <c r="X1773" i="27"/>
  <c r="X1774" i="27"/>
  <c r="X1775" i="27"/>
  <c r="X1776" i="27"/>
  <c r="X1777" i="27"/>
  <c r="X1778" i="27"/>
  <c r="X1779" i="27"/>
  <c r="X1780" i="27"/>
  <c r="X1781" i="27"/>
  <c r="X1782" i="27"/>
  <c r="X1783" i="27"/>
  <c r="X1784" i="27"/>
  <c r="X1785" i="27"/>
  <c r="X1786" i="27"/>
  <c r="X1787" i="27"/>
  <c r="X1788" i="27"/>
  <c r="X1789" i="27"/>
  <c r="X1790" i="27"/>
  <c r="X1791" i="27"/>
  <c r="X1792" i="27"/>
  <c r="X1793" i="27"/>
  <c r="X1794" i="27"/>
  <c r="X1795" i="27"/>
  <c r="X1796" i="27"/>
  <c r="X1797" i="27"/>
  <c r="X1798" i="27"/>
  <c r="X1799" i="27"/>
  <c r="X1800" i="27"/>
  <c r="X1801" i="27"/>
  <c r="X1802" i="27"/>
  <c r="X1803" i="27"/>
  <c r="X1804" i="27"/>
  <c r="X1805" i="27"/>
  <c r="X1806" i="27"/>
  <c r="X1807" i="27"/>
  <c r="X1808" i="27"/>
  <c r="X1809" i="27"/>
  <c r="X1810" i="27"/>
  <c r="X1811" i="27"/>
  <c r="X1812" i="27"/>
  <c r="X1813" i="27"/>
  <c r="X1814" i="27"/>
  <c r="X1815" i="27"/>
  <c r="X1816" i="27"/>
  <c r="X1817" i="27"/>
  <c r="X1818" i="27"/>
  <c r="X1819" i="27"/>
  <c r="X1820" i="27"/>
  <c r="X1821" i="27"/>
  <c r="X1822" i="27"/>
  <c r="X1823" i="27"/>
  <c r="X1824" i="27"/>
  <c r="X1825" i="27"/>
  <c r="X1826" i="27"/>
  <c r="X1827" i="27"/>
  <c r="X1828" i="27"/>
  <c r="X1829" i="27"/>
  <c r="X1830" i="27"/>
  <c r="X1831" i="27"/>
  <c r="X1832" i="27"/>
  <c r="X1833" i="27"/>
  <c r="X1834" i="27"/>
  <c r="X1835" i="27"/>
  <c r="X1836" i="27"/>
  <c r="X1837" i="27"/>
  <c r="X1838" i="27"/>
  <c r="X1839" i="27"/>
  <c r="X1840" i="27"/>
  <c r="X1841" i="27"/>
  <c r="X1842" i="27"/>
  <c r="X1843" i="27"/>
  <c r="X1844" i="27"/>
  <c r="X1845" i="27"/>
  <c r="X1846" i="27"/>
  <c r="X1847" i="27"/>
  <c r="X1848" i="27"/>
  <c r="X1849" i="27"/>
  <c r="X1850" i="27"/>
  <c r="X1851" i="27"/>
  <c r="X1852" i="27"/>
  <c r="X1853" i="27"/>
  <c r="X1854" i="27"/>
  <c r="X1855" i="27"/>
  <c r="X1856" i="27"/>
  <c r="X1857" i="27"/>
  <c r="X1858" i="27"/>
  <c r="X1859" i="27"/>
  <c r="X1860" i="27"/>
  <c r="X1861" i="27"/>
  <c r="X1862" i="27"/>
  <c r="X1863" i="27"/>
  <c r="X1864" i="27"/>
  <c r="X1865" i="27"/>
  <c r="X1866" i="27"/>
  <c r="X1867" i="27"/>
  <c r="X1868" i="27"/>
  <c r="X1869" i="27"/>
  <c r="X1870" i="27"/>
  <c r="X1871" i="27"/>
  <c r="X1872" i="27"/>
  <c r="X1873" i="27"/>
  <c r="X1874" i="27"/>
  <c r="X1875" i="27"/>
  <c r="X1876" i="27"/>
  <c r="X1877" i="27"/>
  <c r="X1878" i="27"/>
  <c r="X1879" i="27"/>
  <c r="X1880" i="27"/>
  <c r="X1881" i="27"/>
  <c r="X1882" i="27"/>
  <c r="X1883" i="27"/>
  <c r="X1884" i="27"/>
  <c r="X1885" i="27"/>
  <c r="X1886" i="27"/>
  <c r="X1887" i="27"/>
  <c r="X1888" i="27"/>
  <c r="X1889" i="27"/>
  <c r="X1890" i="27"/>
  <c r="X1891" i="27"/>
  <c r="X1892" i="27"/>
  <c r="X1893" i="27"/>
  <c r="X1894" i="27"/>
  <c r="X1895" i="27"/>
  <c r="X1896" i="27"/>
  <c r="X1897" i="27"/>
  <c r="X1898" i="27"/>
  <c r="X1899" i="27"/>
  <c r="X1900" i="27"/>
  <c r="X1901" i="27"/>
  <c r="X1902" i="27"/>
  <c r="X1903" i="27"/>
  <c r="X1904" i="27"/>
  <c r="X1905" i="27"/>
  <c r="X1906" i="27"/>
  <c r="X1907" i="27"/>
  <c r="X1908" i="27"/>
  <c r="X1909" i="27"/>
  <c r="X1910" i="27"/>
  <c r="X1911" i="27"/>
  <c r="X1912" i="27"/>
  <c r="X1913" i="27"/>
  <c r="X1914" i="27"/>
  <c r="X1915" i="27"/>
  <c r="X1917" i="27"/>
  <c r="X1918" i="27"/>
  <c r="X1919" i="27"/>
  <c r="X1920" i="27"/>
  <c r="X1921" i="27"/>
  <c r="X1922" i="27"/>
  <c r="X1923" i="27"/>
  <c r="X1924" i="27"/>
  <c r="X1925" i="27"/>
  <c r="X1926" i="27"/>
  <c r="X1927" i="27"/>
  <c r="X1928" i="27"/>
  <c r="X1929" i="27"/>
  <c r="X1930" i="27"/>
  <c r="X1931" i="27"/>
  <c r="X1932" i="27"/>
  <c r="X1933" i="27"/>
  <c r="X1934" i="27"/>
  <c r="X1935" i="27"/>
  <c r="X1936" i="27"/>
  <c r="X1937" i="27"/>
  <c r="X1938" i="27"/>
  <c r="X1939" i="27"/>
  <c r="X1940" i="27"/>
  <c r="X1941" i="27"/>
  <c r="X1942" i="27"/>
  <c r="X1943" i="27"/>
  <c r="X1944" i="27"/>
  <c r="X1945" i="27"/>
  <c r="X1946" i="27"/>
  <c r="X1947" i="27"/>
  <c r="X1948" i="27"/>
  <c r="X1949" i="27"/>
  <c r="X1950" i="27"/>
  <c r="X1951" i="27"/>
  <c r="X1952" i="27"/>
  <c r="X1953" i="27"/>
  <c r="X1954" i="27"/>
  <c r="X1955" i="27"/>
  <c r="X1956" i="27"/>
  <c r="X1957" i="27"/>
  <c r="X1958" i="27"/>
  <c r="X1959" i="27"/>
  <c r="X1960" i="27"/>
  <c r="X1961" i="27"/>
  <c r="X1962" i="27"/>
  <c r="X1963" i="27"/>
  <c r="X1964" i="27"/>
  <c r="X1965" i="27"/>
  <c r="X1966" i="27"/>
  <c r="X1967" i="27"/>
  <c r="X1968" i="27"/>
  <c r="X1969" i="27"/>
  <c r="X1970" i="27"/>
  <c r="X1971" i="27"/>
  <c r="X1972" i="27"/>
  <c r="X1973" i="27"/>
  <c r="X1974" i="27"/>
  <c r="X1975" i="27"/>
  <c r="X1976" i="27"/>
  <c r="X1977" i="27"/>
  <c r="X1978" i="27"/>
  <c r="X1979" i="27"/>
  <c r="X1980" i="27"/>
  <c r="X1981" i="27"/>
  <c r="X1982" i="27"/>
  <c r="X1983" i="27"/>
  <c r="X1984" i="27"/>
  <c r="X1985" i="27"/>
  <c r="X1986" i="27"/>
  <c r="X1987" i="27"/>
  <c r="X1988" i="27"/>
  <c r="X1989" i="27"/>
  <c r="X1990" i="27"/>
  <c r="X1991" i="27"/>
  <c r="X1992" i="27"/>
  <c r="X1993" i="27"/>
  <c r="X1994" i="27"/>
  <c r="X1995" i="27"/>
  <c r="X2013" i="27"/>
  <c r="X1996" i="27"/>
  <c r="X1997" i="27"/>
  <c r="X1998" i="27"/>
  <c r="X1999" i="27"/>
  <c r="X2000" i="27"/>
  <c r="X2001" i="27"/>
  <c r="X2002" i="27"/>
  <c r="X2003" i="27"/>
  <c r="X2004" i="27"/>
  <c r="X2005" i="27"/>
  <c r="X2006" i="27"/>
  <c r="X2007" i="27"/>
  <c r="X2008" i="27"/>
  <c r="X2009" i="27"/>
  <c r="X2010" i="27"/>
  <c r="X2011" i="27"/>
  <c r="X2012" i="27"/>
  <c r="X2014" i="27"/>
  <c r="X2015" i="27"/>
  <c r="X2016" i="27"/>
  <c r="X2017" i="27"/>
  <c r="X2018" i="27"/>
  <c r="X2019" i="27"/>
  <c r="X2020" i="27"/>
  <c r="X2021" i="27"/>
  <c r="X2022" i="27"/>
  <c r="X2023" i="27"/>
  <c r="X2024" i="27"/>
  <c r="X2025" i="27"/>
  <c r="X2026" i="27"/>
  <c r="X2027" i="27"/>
  <c r="X2028" i="27"/>
  <c r="X2029" i="27"/>
  <c r="X2030" i="27"/>
  <c r="X2031" i="27"/>
  <c r="X2032" i="27"/>
  <c r="X2033" i="27"/>
  <c r="X2034" i="27"/>
  <c r="X2035" i="27"/>
  <c r="X2036" i="27"/>
  <c r="X2037" i="27"/>
  <c r="X2038" i="27"/>
  <c r="X2039" i="27"/>
  <c r="X2040" i="27"/>
  <c r="X2041" i="27"/>
  <c r="X2042" i="27"/>
  <c r="X2043" i="27"/>
  <c r="X2044" i="27"/>
  <c r="X2045" i="27"/>
  <c r="X2046" i="27"/>
  <c r="X2047" i="27"/>
  <c r="X2048" i="27"/>
  <c r="X2049" i="27"/>
  <c r="X2050" i="27"/>
  <c r="X2051" i="27"/>
  <c r="X2052" i="27"/>
  <c r="X2053" i="27"/>
  <c r="X2054" i="27"/>
  <c r="X2055" i="27"/>
  <c r="X2056" i="27"/>
  <c r="X2057" i="27"/>
  <c r="X2058" i="27"/>
  <c r="X2059" i="27"/>
  <c r="X2060" i="27"/>
  <c r="X2061" i="27"/>
  <c r="X2062" i="27"/>
  <c r="X2063" i="27"/>
  <c r="X2064" i="27"/>
  <c r="X2065" i="27"/>
  <c r="X2066" i="27"/>
  <c r="X2067" i="27"/>
  <c r="X2068" i="27"/>
  <c r="X2069" i="27"/>
  <c r="X2070" i="27"/>
  <c r="X2071" i="27"/>
  <c r="X2072" i="27"/>
  <c r="X2073" i="27"/>
  <c r="X2074" i="27"/>
  <c r="X2075" i="27"/>
  <c r="X2076" i="27"/>
  <c r="X2077" i="27"/>
  <c r="X2078" i="27"/>
  <c r="X2079" i="27"/>
  <c r="X2080" i="27"/>
  <c r="X2081" i="27"/>
  <c r="X2082" i="27"/>
  <c r="X2083" i="27"/>
  <c r="X2084" i="27"/>
  <c r="X2085" i="27"/>
  <c r="X2086" i="27"/>
  <c r="X2087" i="27"/>
  <c r="X2088" i="27"/>
  <c r="X2089" i="27"/>
  <c r="X2090" i="27"/>
  <c r="X2091" i="27"/>
  <c r="X2092" i="27"/>
  <c r="X2093" i="27"/>
  <c r="X2094" i="27"/>
  <c r="X2095" i="27"/>
  <c r="X2096" i="27"/>
  <c r="X2097" i="27"/>
  <c r="X2098" i="27"/>
  <c r="X2099" i="27"/>
  <c r="X2100" i="27"/>
  <c r="X2101" i="27"/>
  <c r="X2102" i="27"/>
  <c r="X2103" i="27"/>
  <c r="X2104" i="27"/>
  <c r="X2105" i="27"/>
  <c r="X2106" i="27"/>
  <c r="X2107" i="27"/>
  <c r="X2108" i="27"/>
  <c r="X2109" i="27"/>
  <c r="X2110" i="27"/>
  <c r="X2111" i="27"/>
  <c r="X2112" i="27"/>
  <c r="X2113" i="27"/>
  <c r="X2114" i="27"/>
  <c r="X2115" i="27"/>
  <c r="X2116" i="27"/>
  <c r="X2117" i="27"/>
  <c r="X2118" i="27"/>
  <c r="X2119" i="27"/>
  <c r="X2120" i="27"/>
  <c r="X2121" i="27"/>
  <c r="X2122" i="27"/>
  <c r="X2123" i="27"/>
  <c r="X2124" i="27"/>
  <c r="X2125" i="27"/>
  <c r="X2126" i="27"/>
  <c r="X2127" i="27"/>
  <c r="X2128" i="27"/>
  <c r="X2129" i="27"/>
  <c r="X2130" i="27"/>
  <c r="X2131" i="27"/>
  <c r="X2132" i="27"/>
  <c r="X2133" i="27"/>
  <c r="X2134" i="27"/>
  <c r="X2135" i="27"/>
  <c r="X2136" i="27"/>
  <c r="X2137" i="27"/>
  <c r="X2138" i="27"/>
  <c r="X2139" i="27"/>
  <c r="X2140" i="27"/>
  <c r="X2141" i="27"/>
  <c r="X2142" i="27"/>
  <c r="X2143" i="27"/>
  <c r="X2144" i="27"/>
  <c r="X2145" i="27"/>
  <c r="X2146" i="27"/>
  <c r="X2147" i="27"/>
  <c r="X2148" i="27"/>
  <c r="X2149" i="27"/>
  <c r="X2150" i="27"/>
  <c r="X2151" i="27"/>
  <c r="X2152" i="27"/>
  <c r="X2153" i="27"/>
  <c r="X2154" i="27"/>
  <c r="X2155" i="27"/>
  <c r="X2156" i="27"/>
  <c r="X2157" i="27"/>
  <c r="X2158" i="27"/>
  <c r="X2159" i="27"/>
  <c r="X2160" i="27"/>
  <c r="X2161" i="27"/>
  <c r="X2162" i="27"/>
  <c r="X2163" i="27"/>
  <c r="X2164" i="27"/>
  <c r="X2165" i="27"/>
  <c r="X2166" i="27"/>
  <c r="X2167" i="27"/>
  <c r="X2168" i="27"/>
  <c r="X2169" i="27"/>
  <c r="X2170" i="27"/>
  <c r="X2171" i="27"/>
  <c r="X2172" i="27"/>
  <c r="X2173" i="27"/>
  <c r="X2174" i="27"/>
  <c r="X2175" i="27"/>
  <c r="X2176" i="27"/>
  <c r="X2177" i="27"/>
  <c r="X2178" i="27"/>
  <c r="X2179" i="27"/>
  <c r="X2180" i="27"/>
  <c r="X2181" i="27"/>
  <c r="X2182" i="27"/>
  <c r="X2183" i="27"/>
  <c r="X2184" i="27"/>
  <c r="X2185" i="27"/>
  <c r="X2186" i="27"/>
  <c r="X2187" i="27"/>
  <c r="X2188" i="27"/>
  <c r="X2189" i="27"/>
  <c r="X2190" i="27"/>
  <c r="X2191" i="27"/>
  <c r="X2192" i="27"/>
  <c r="X2193" i="27"/>
  <c r="X2194" i="27"/>
  <c r="X2195" i="27"/>
  <c r="X2196" i="27"/>
  <c r="X2197" i="27"/>
  <c r="X2198" i="27"/>
  <c r="X2199" i="27"/>
  <c r="X2200" i="27"/>
  <c r="X2201" i="27"/>
  <c r="X2202" i="27"/>
  <c r="X2203" i="27"/>
  <c r="X2204" i="27"/>
  <c r="X2205" i="27"/>
  <c r="X2206" i="27"/>
  <c r="X2207" i="27"/>
  <c r="X2208" i="27"/>
  <c r="X2209" i="27"/>
  <c r="X2210" i="27"/>
  <c r="X2211" i="27"/>
  <c r="X2212" i="27"/>
  <c r="X2213" i="27"/>
  <c r="X2214" i="27"/>
  <c r="X2215" i="27"/>
  <c r="X2216" i="27"/>
  <c r="X2217" i="27"/>
  <c r="X2218" i="27"/>
  <c r="X2219" i="27"/>
  <c r="X2220" i="27"/>
  <c r="X2221" i="27"/>
  <c r="X2222" i="27"/>
  <c r="X2223" i="27"/>
  <c r="X2224" i="27"/>
  <c r="X2225" i="27"/>
  <c r="X2226" i="27"/>
  <c r="X2227" i="27"/>
  <c r="X2228" i="27"/>
  <c r="X2229" i="27"/>
  <c r="X2230" i="27"/>
  <c r="X2231" i="27"/>
  <c r="X2232" i="27"/>
  <c r="X2233" i="27"/>
  <c r="X2234" i="27"/>
  <c r="X2235" i="27"/>
  <c r="X2236" i="27"/>
  <c r="X2237" i="27"/>
  <c r="X2238" i="27"/>
  <c r="X2239" i="27"/>
  <c r="X2240" i="27"/>
  <c r="X2241" i="27"/>
  <c r="X2242" i="27"/>
  <c r="X2243" i="27"/>
  <c r="X2244" i="27"/>
  <c r="X2245" i="27"/>
  <c r="X2246" i="27"/>
  <c r="X2247" i="27"/>
  <c r="X2248" i="27"/>
  <c r="X2249" i="27"/>
  <c r="X2250" i="27"/>
  <c r="X2251" i="27"/>
  <c r="X2252" i="27"/>
  <c r="X2253" i="27"/>
  <c r="X2254" i="27"/>
  <c r="X2255" i="27"/>
  <c r="X2256" i="27"/>
  <c r="X2257" i="27"/>
  <c r="X2258" i="27"/>
  <c r="X2259" i="27"/>
  <c r="X2260" i="27"/>
  <c r="X2261" i="27"/>
  <c r="X2262" i="27"/>
  <c r="X2263" i="27"/>
  <c r="X2264" i="27"/>
  <c r="X2265" i="27"/>
  <c r="X2266" i="27"/>
  <c r="X2267" i="27"/>
  <c r="X2268" i="27"/>
  <c r="X2269" i="27"/>
  <c r="X2270" i="27"/>
  <c r="X2271" i="27"/>
  <c r="X2272" i="27"/>
  <c r="X2273" i="27"/>
  <c r="X2274" i="27"/>
  <c r="X2275" i="27"/>
  <c r="X2276" i="27"/>
  <c r="X2277" i="27"/>
  <c r="X2278" i="27"/>
  <c r="X2279" i="27"/>
  <c r="X2280" i="27"/>
  <c r="X2281" i="27"/>
  <c r="X2282" i="27"/>
  <c r="X2283" i="27"/>
  <c r="X2284" i="27"/>
  <c r="X2285" i="27"/>
  <c r="X2286" i="27"/>
  <c r="X2287" i="27"/>
  <c r="X2288" i="27"/>
  <c r="X2289" i="27"/>
  <c r="X2290" i="27"/>
  <c r="X2291" i="27"/>
  <c r="X2292" i="27"/>
  <c r="X2293" i="27"/>
  <c r="X2294" i="27"/>
  <c r="X2295" i="27"/>
  <c r="X2296" i="27"/>
  <c r="X2297" i="27"/>
  <c r="X2298" i="27"/>
  <c r="X2299" i="27"/>
  <c r="X2300" i="27"/>
  <c r="X2301" i="27"/>
  <c r="X2302" i="27"/>
  <c r="X2303" i="27"/>
  <c r="X2304" i="27"/>
  <c r="X2305" i="27"/>
  <c r="X2306" i="27"/>
  <c r="X2307" i="27"/>
  <c r="X2308" i="27"/>
  <c r="X2309" i="27"/>
  <c r="X2310" i="27"/>
  <c r="X2311" i="27"/>
  <c r="X2312" i="27"/>
  <c r="X2313" i="27"/>
  <c r="X2314" i="27"/>
  <c r="X2315" i="27"/>
  <c r="X2316" i="27"/>
  <c r="X2317" i="27"/>
  <c r="X2318" i="27"/>
  <c r="X2319" i="27"/>
  <c r="X2320" i="27"/>
  <c r="X2321" i="27"/>
  <c r="X2322" i="27"/>
  <c r="X2323" i="27"/>
  <c r="X2324" i="27"/>
  <c r="X2325" i="27"/>
  <c r="X2326" i="27"/>
  <c r="X2327" i="27"/>
  <c r="X2328" i="27"/>
  <c r="X2329" i="27"/>
  <c r="X2330" i="27"/>
  <c r="X2331" i="27"/>
  <c r="X2332" i="27"/>
  <c r="X2333" i="27"/>
  <c r="X2334" i="27"/>
  <c r="X2335" i="27"/>
  <c r="X2336" i="27"/>
  <c r="X2337" i="27"/>
  <c r="X2338" i="27"/>
  <c r="X2339" i="27"/>
  <c r="X2340" i="27"/>
  <c r="X2341" i="27"/>
  <c r="X2342" i="27"/>
  <c r="X2343" i="27"/>
  <c r="X2344" i="27"/>
  <c r="X2345" i="27"/>
  <c r="X2346" i="27"/>
  <c r="X2347" i="27"/>
  <c r="X2348" i="27"/>
  <c r="X2349" i="27"/>
  <c r="X2350" i="27"/>
  <c r="X2351" i="27"/>
  <c r="X2352" i="27"/>
  <c r="X2353" i="27"/>
  <c r="X2354" i="27"/>
  <c r="X2355" i="27"/>
  <c r="X2356" i="27"/>
  <c r="X2357" i="27"/>
  <c r="X2358" i="27"/>
  <c r="X2359" i="27"/>
  <c r="X2360" i="27"/>
  <c r="X2361" i="27"/>
  <c r="X2362" i="27"/>
  <c r="X2363" i="27"/>
  <c r="X2364" i="27"/>
  <c r="X2365" i="27"/>
  <c r="X2366" i="27"/>
  <c r="X2367" i="27"/>
  <c r="X2368" i="27"/>
  <c r="X2369" i="27"/>
  <c r="X2370" i="27"/>
  <c r="X2371" i="27"/>
  <c r="X2372" i="27"/>
  <c r="X2373" i="27"/>
  <c r="X2374" i="27"/>
  <c r="X2375" i="27"/>
  <c r="X2376" i="27"/>
  <c r="X2377" i="27"/>
  <c r="X2378" i="27"/>
  <c r="X2379" i="27"/>
  <c r="X2380" i="27"/>
  <c r="X2381" i="27"/>
  <c r="X2382" i="27"/>
  <c r="X2383" i="27"/>
  <c r="X2384" i="27"/>
  <c r="X2385" i="27"/>
  <c r="X2386" i="27"/>
  <c r="X2387" i="27"/>
  <c r="X2388" i="27"/>
  <c r="X2389" i="27"/>
  <c r="X2390" i="27"/>
  <c r="X2391" i="27"/>
  <c r="X2392" i="27"/>
  <c r="X2393" i="27"/>
  <c r="X2394" i="27"/>
  <c r="X2395" i="27"/>
  <c r="X2396" i="27"/>
  <c r="X2397" i="27"/>
  <c r="X2398" i="27"/>
  <c r="X2399" i="27"/>
  <c r="X2400" i="27"/>
  <c r="X2401" i="27"/>
  <c r="X2402" i="27"/>
  <c r="X2403" i="27"/>
  <c r="X2404" i="27"/>
  <c r="X2405" i="27"/>
  <c r="X2406" i="27"/>
  <c r="X2407" i="27"/>
  <c r="X2408" i="27"/>
  <c r="X2409" i="27"/>
  <c r="X2410" i="27"/>
  <c r="X2411" i="27"/>
  <c r="X2412" i="27"/>
  <c r="X2413" i="27"/>
  <c r="X2414" i="27"/>
  <c r="X2415" i="27"/>
  <c r="X2416" i="27"/>
  <c r="X2417" i="27"/>
  <c r="X2418" i="27"/>
  <c r="X2419" i="27"/>
  <c r="X2420" i="27"/>
  <c r="X2421" i="27"/>
  <c r="X2422" i="27"/>
  <c r="X2423" i="27"/>
  <c r="X2424" i="27"/>
  <c r="X2425" i="27"/>
  <c r="X2426" i="27"/>
  <c r="X2427" i="27"/>
  <c r="X2428" i="27"/>
  <c r="X2429" i="27"/>
  <c r="X2430" i="27"/>
  <c r="X2431" i="27"/>
  <c r="X2432" i="27"/>
  <c r="X2433" i="27"/>
  <c r="X2434" i="27"/>
  <c r="X2435" i="27"/>
  <c r="X2436" i="27"/>
  <c r="X2437" i="27"/>
  <c r="X2438" i="27"/>
  <c r="X2439" i="27"/>
  <c r="X2440" i="27"/>
  <c r="X2441" i="27"/>
  <c r="X2442" i="27"/>
  <c r="X2443" i="27"/>
  <c r="X2444" i="27"/>
  <c r="X2445" i="27"/>
  <c r="X2446" i="27"/>
  <c r="X2447" i="27"/>
  <c r="X2448" i="27"/>
  <c r="X2449" i="27"/>
  <c r="X2450" i="27"/>
  <c r="X2451" i="27"/>
  <c r="X2452" i="27"/>
  <c r="X2453" i="27"/>
  <c r="X2454" i="27"/>
  <c r="X2455" i="27"/>
  <c r="X2456" i="27"/>
  <c r="X2457" i="27"/>
  <c r="X2458" i="27"/>
  <c r="X2459" i="27"/>
  <c r="X2460" i="27"/>
  <c r="X2461" i="27"/>
  <c r="X2462" i="27"/>
  <c r="X2463" i="27"/>
  <c r="X2464" i="27"/>
  <c r="X2465" i="27"/>
  <c r="X2466" i="27"/>
  <c r="X2467" i="27"/>
  <c r="X2468" i="27"/>
  <c r="X2469" i="27"/>
  <c r="X2470" i="27"/>
  <c r="X2471" i="27"/>
  <c r="X2472" i="27"/>
  <c r="X2473" i="27"/>
  <c r="X2474" i="27"/>
  <c r="X2475" i="27"/>
  <c r="X2476" i="27"/>
  <c r="X2477" i="27"/>
  <c r="X2478" i="27"/>
  <c r="X2479" i="27"/>
  <c r="X2480" i="27"/>
  <c r="X2481" i="27"/>
  <c r="X2482" i="27"/>
  <c r="X2483" i="27"/>
  <c r="X2484" i="27"/>
  <c r="X2485" i="27"/>
  <c r="X2486" i="27"/>
  <c r="X2487" i="27"/>
  <c r="X2488" i="27"/>
  <c r="X2489" i="27"/>
  <c r="X2490" i="27"/>
  <c r="X2491" i="27"/>
  <c r="X2492" i="27"/>
  <c r="X2493" i="27"/>
  <c r="X2494" i="27"/>
  <c r="X2495" i="27"/>
  <c r="X2496" i="27"/>
  <c r="X2497" i="27"/>
  <c r="X2498" i="27"/>
  <c r="X2499" i="27"/>
  <c r="X2500" i="27"/>
  <c r="X2501" i="27"/>
  <c r="X2502" i="27"/>
  <c r="X2503" i="27"/>
  <c r="X2504" i="27"/>
  <c r="X2505" i="27"/>
  <c r="X2506" i="27"/>
  <c r="X2507" i="27"/>
  <c r="X2508" i="27"/>
  <c r="X2509" i="27"/>
  <c r="X2510" i="27"/>
  <c r="X2511" i="27"/>
  <c r="X2512" i="27"/>
  <c r="X2513" i="27"/>
  <c r="X2514" i="27"/>
  <c r="X2515" i="27"/>
  <c r="X2516" i="27"/>
  <c r="X2517" i="27"/>
  <c r="X2518" i="27"/>
  <c r="X2519" i="27"/>
  <c r="X2520" i="27"/>
  <c r="X2521" i="27"/>
  <c r="X2522" i="27"/>
  <c r="X2523" i="27"/>
  <c r="X2524" i="27"/>
  <c r="X2525" i="27"/>
  <c r="X2526" i="27"/>
  <c r="X2527" i="27"/>
  <c r="X2528" i="27"/>
  <c r="X2529" i="27"/>
  <c r="X2530" i="27"/>
  <c r="X2531" i="27"/>
  <c r="X2532" i="27"/>
  <c r="X2533" i="27"/>
  <c r="X2534" i="27"/>
  <c r="X2535" i="27"/>
  <c r="X2536" i="27"/>
  <c r="X2537" i="27"/>
  <c r="X2538" i="27"/>
  <c r="X2539" i="27"/>
  <c r="X2540" i="27"/>
  <c r="X2541" i="27"/>
  <c r="X2542" i="27"/>
  <c r="X2543" i="27"/>
  <c r="X2544" i="27"/>
  <c r="X2545" i="27"/>
  <c r="X2546" i="27"/>
  <c r="X2547" i="27"/>
  <c r="X2548" i="27"/>
  <c r="X2549" i="27"/>
  <c r="X2550" i="27"/>
  <c r="X2551" i="27"/>
  <c r="X2552" i="27"/>
  <c r="X2553" i="27"/>
  <c r="X2554" i="27"/>
  <c r="X2555" i="27"/>
  <c r="X2556" i="27"/>
  <c r="X2557" i="27"/>
  <c r="X2558" i="27"/>
  <c r="X2559" i="27"/>
  <c r="X2560" i="27"/>
  <c r="X2561" i="27"/>
  <c r="X2562" i="27"/>
  <c r="X2563" i="27"/>
  <c r="X2564" i="27"/>
  <c r="X2565" i="27"/>
  <c r="X2566" i="27"/>
  <c r="X2567" i="27"/>
  <c r="X2568" i="27"/>
  <c r="X2569" i="27"/>
  <c r="X2570" i="27"/>
  <c r="X2571" i="27"/>
  <c r="X2572" i="27"/>
  <c r="X2573" i="27"/>
  <c r="X2574" i="27"/>
  <c r="X2575" i="27"/>
  <c r="X2576" i="27"/>
  <c r="X2577" i="27"/>
  <c r="X2578" i="27"/>
  <c r="X2579" i="27"/>
  <c r="X2580" i="27"/>
  <c r="X2581" i="27"/>
  <c r="X2582" i="27"/>
  <c r="X2583" i="27"/>
  <c r="X2584" i="27"/>
  <c r="X2585" i="27"/>
  <c r="X2586" i="27"/>
  <c r="X2587" i="27"/>
  <c r="X2588" i="27"/>
  <c r="X2589" i="27"/>
  <c r="X2590" i="27"/>
  <c r="X2591" i="27"/>
  <c r="X2592" i="27"/>
  <c r="X2593" i="27"/>
  <c r="X2594" i="27"/>
  <c r="X2595" i="27"/>
  <c r="X2596" i="27"/>
  <c r="X2597" i="27"/>
  <c r="X2598" i="27"/>
  <c r="X2599" i="27"/>
  <c r="X2600" i="27"/>
  <c r="X2601" i="27"/>
  <c r="X2602" i="27"/>
  <c r="X2603" i="27"/>
  <c r="X2604" i="27"/>
  <c r="X2605" i="27"/>
  <c r="X2606" i="27"/>
  <c r="X2607" i="27"/>
  <c r="X2608" i="27"/>
  <c r="X2609" i="27"/>
  <c r="X2610" i="27"/>
  <c r="X2611" i="27"/>
  <c r="X2612" i="27"/>
  <c r="X2613" i="27"/>
  <c r="X2614" i="27"/>
  <c r="X2615" i="27"/>
  <c r="X2616" i="27"/>
  <c r="X2617" i="27"/>
  <c r="X2618" i="27"/>
  <c r="X2619" i="27"/>
  <c r="X2620" i="27"/>
  <c r="X2621" i="27"/>
  <c r="X2622" i="27"/>
  <c r="X2623" i="27"/>
  <c r="X2624" i="27"/>
  <c r="X2625" i="27"/>
  <c r="X2626" i="27"/>
  <c r="X2627" i="27"/>
  <c r="X2628" i="27"/>
  <c r="X2629" i="27"/>
  <c r="X2630" i="27"/>
  <c r="X2631" i="27"/>
  <c r="X2632" i="27"/>
  <c r="X2633" i="27"/>
  <c r="X2634" i="27"/>
  <c r="X2635" i="27"/>
  <c r="X2636" i="27"/>
  <c r="X2637" i="27"/>
  <c r="X2638" i="27"/>
  <c r="X2639" i="27"/>
  <c r="X2640" i="27"/>
  <c r="X2641" i="27"/>
  <c r="X2642" i="27"/>
  <c r="X2643" i="27"/>
  <c r="X2644" i="27"/>
  <c r="X2645" i="27"/>
  <c r="X2646" i="27"/>
  <c r="X2647" i="27"/>
  <c r="X2648" i="27"/>
  <c r="X2649" i="27"/>
  <c r="X2650" i="27"/>
  <c r="X2651" i="27"/>
  <c r="X2652" i="27"/>
  <c r="X2653" i="27"/>
  <c r="X2654" i="27"/>
  <c r="X2655" i="27"/>
  <c r="X2656" i="27"/>
  <c r="X2657" i="27"/>
  <c r="X2658" i="27"/>
  <c r="X2659" i="27"/>
  <c r="X2660" i="27"/>
  <c r="X2661" i="27"/>
  <c r="X2662" i="27"/>
  <c r="X2663" i="27"/>
  <c r="X2664" i="27"/>
  <c r="X2665" i="27"/>
  <c r="X2666" i="27"/>
  <c r="X2667" i="27"/>
  <c r="X2668" i="27"/>
  <c r="X2669" i="27"/>
  <c r="X2670" i="27"/>
  <c r="X2671" i="27"/>
  <c r="X2672" i="27"/>
  <c r="X2673" i="27"/>
  <c r="X2674" i="27"/>
  <c r="X2675" i="27"/>
  <c r="X2676" i="27"/>
  <c r="X2677" i="27"/>
  <c r="X2678" i="27"/>
  <c r="X2679" i="27"/>
  <c r="X2680" i="27"/>
  <c r="X2681" i="27"/>
  <c r="X2682" i="27"/>
  <c r="X2683" i="27"/>
  <c r="X2684" i="27"/>
  <c r="X2685" i="27"/>
  <c r="X2686" i="27"/>
  <c r="X2687" i="27"/>
  <c r="X2688" i="27"/>
  <c r="X2689" i="27"/>
  <c r="X2690" i="27"/>
  <c r="X2691" i="27"/>
  <c r="X2692" i="27"/>
  <c r="X2693" i="27"/>
  <c r="X2694" i="27"/>
  <c r="X2695" i="27"/>
  <c r="X2696" i="27"/>
  <c r="X2697" i="27"/>
  <c r="X2698" i="27"/>
  <c r="X2699" i="27"/>
  <c r="X2700" i="27"/>
  <c r="X2701" i="27"/>
  <c r="X2702" i="27"/>
  <c r="X2703" i="27"/>
  <c r="X2704" i="27"/>
  <c r="X2705" i="27"/>
  <c r="X2706" i="27"/>
  <c r="X2707" i="27"/>
  <c r="X2708" i="27"/>
  <c r="X2709" i="27"/>
  <c r="X2710" i="27"/>
  <c r="X2711" i="27"/>
  <c r="X2712" i="27"/>
  <c r="X2713" i="27"/>
  <c r="X2714" i="27"/>
  <c r="X2715" i="27"/>
  <c r="X2716" i="27"/>
  <c r="X2717" i="27"/>
  <c r="X2718" i="27"/>
  <c r="X2719" i="27"/>
  <c r="X2720" i="27"/>
  <c r="X2721" i="27"/>
  <c r="X2722" i="27"/>
  <c r="X2723" i="27"/>
  <c r="X2724" i="27"/>
  <c r="X2725" i="27"/>
  <c r="X2726" i="27"/>
  <c r="X2727" i="27"/>
  <c r="X2728" i="27"/>
  <c r="X2729" i="27"/>
  <c r="X2730" i="27"/>
  <c r="X2731" i="27"/>
  <c r="X2732" i="27"/>
  <c r="X2733" i="27"/>
  <c r="X2734" i="27"/>
  <c r="X2736" i="27"/>
  <c r="X2737" i="27"/>
  <c r="X2738" i="27"/>
  <c r="X2739" i="27"/>
  <c r="X2740" i="27"/>
  <c r="X2741" i="27"/>
  <c r="X2742" i="27"/>
  <c r="X2743" i="27"/>
  <c r="X2744" i="27"/>
  <c r="X2745" i="27"/>
  <c r="X2746" i="27"/>
  <c r="X2747" i="27"/>
  <c r="X2748" i="27"/>
  <c r="X2749" i="27"/>
  <c r="X2750" i="27"/>
  <c r="X2751" i="27"/>
  <c r="X2752" i="27"/>
  <c r="X2753" i="27"/>
  <c r="X2754" i="27"/>
  <c r="X2755" i="27"/>
  <c r="X2756" i="27"/>
  <c r="X2757" i="27"/>
  <c r="X2758" i="27"/>
  <c r="X2759" i="27"/>
  <c r="X2760" i="27"/>
  <c r="X2761" i="27"/>
  <c r="X2762" i="27"/>
  <c r="X2763" i="27"/>
  <c r="X2764" i="27"/>
  <c r="X2765" i="27"/>
  <c r="X2766" i="27"/>
  <c r="X2767" i="27"/>
  <c r="X2768" i="27"/>
  <c r="X2769" i="27"/>
  <c r="X2770" i="27"/>
  <c r="X2771" i="27"/>
  <c r="X2772" i="27"/>
  <c r="X2773" i="27"/>
  <c r="X2774" i="27"/>
  <c r="X2775" i="27"/>
  <c r="X2776" i="27"/>
  <c r="X2777" i="27"/>
  <c r="X2778" i="27"/>
  <c r="X2779" i="27"/>
  <c r="X2780" i="27"/>
  <c r="X2781" i="27"/>
  <c r="X2782" i="27"/>
  <c r="X2783" i="27"/>
  <c r="X2784" i="27"/>
  <c r="X2785" i="27"/>
  <c r="X2786" i="27"/>
  <c r="X2787" i="27"/>
  <c r="X2788" i="27"/>
  <c r="X2789" i="27"/>
  <c r="X2790" i="27"/>
  <c r="X2791" i="27"/>
  <c r="X2792" i="27"/>
  <c r="X2793" i="27"/>
  <c r="X2794" i="27"/>
  <c r="X2795" i="27"/>
  <c r="X2796" i="27"/>
  <c r="X2797" i="27"/>
  <c r="X2798" i="27"/>
  <c r="X2799" i="27"/>
  <c r="X2800" i="27"/>
  <c r="X2801" i="27"/>
  <c r="X2802" i="27"/>
  <c r="X2803" i="27"/>
  <c r="X2804" i="27"/>
  <c r="X2805" i="27"/>
  <c r="X2806" i="27"/>
  <c r="X2807" i="27"/>
  <c r="X2808" i="27"/>
  <c r="X2809" i="27"/>
  <c r="X2811" i="27"/>
  <c r="X2812" i="27"/>
  <c r="X2813" i="27"/>
  <c r="X2814" i="27"/>
  <c r="X2815" i="27"/>
  <c r="X2816" i="27"/>
  <c r="X2817" i="27"/>
  <c r="X2818" i="27"/>
  <c r="X2819" i="27"/>
  <c r="X2820" i="27"/>
  <c r="X2821" i="27"/>
  <c r="X2822" i="27"/>
  <c r="X2823" i="27"/>
  <c r="X2824" i="27"/>
  <c r="X2825" i="27"/>
  <c r="X2826" i="27"/>
  <c r="X2827" i="27"/>
  <c r="X2828" i="27"/>
  <c r="X2829" i="27"/>
  <c r="X2830" i="27"/>
  <c r="X2831" i="27"/>
  <c r="X2832" i="27"/>
  <c r="X2833" i="27"/>
  <c r="X2834" i="27"/>
  <c r="X2835" i="27"/>
  <c r="X2836" i="27"/>
  <c r="X2837" i="27"/>
  <c r="X2838" i="27"/>
  <c r="X2839" i="27"/>
  <c r="X2840" i="27"/>
  <c r="X2841" i="27"/>
  <c r="X2842" i="27"/>
  <c r="X2843" i="27"/>
  <c r="X2844" i="27"/>
  <c r="X2845" i="27"/>
  <c r="X2846" i="27"/>
  <c r="X2847" i="27"/>
  <c r="X2848" i="27"/>
  <c r="X2849" i="27"/>
  <c r="X2850" i="27"/>
  <c r="X2851" i="27"/>
  <c r="X2852" i="27"/>
  <c r="X2853" i="27"/>
  <c r="X2854" i="27"/>
  <c r="X2855" i="27"/>
  <c r="X2856" i="27"/>
  <c r="X2857" i="27"/>
  <c r="X2858" i="27"/>
  <c r="X2859" i="27"/>
  <c r="X2860" i="27"/>
  <c r="X2861" i="27"/>
  <c r="X2862" i="27"/>
  <c r="X2863" i="27"/>
  <c r="X2864" i="27"/>
  <c r="X2865" i="27"/>
  <c r="X2866" i="27"/>
  <c r="X2867" i="27"/>
  <c r="X2868" i="27"/>
  <c r="X2869" i="27"/>
  <c r="X2870" i="27"/>
  <c r="X2871" i="27"/>
  <c r="X2872" i="27"/>
  <c r="X2873" i="27"/>
  <c r="X2874" i="27"/>
  <c r="X2875" i="27"/>
  <c r="X2876" i="27"/>
  <c r="X2877" i="27"/>
  <c r="X2878" i="27"/>
  <c r="X2879" i="27"/>
  <c r="X2880" i="27"/>
  <c r="X2881" i="27"/>
  <c r="X2882" i="27"/>
  <c r="X2883" i="27"/>
  <c r="X2884" i="27"/>
  <c r="X2885" i="27"/>
  <c r="X2886" i="27"/>
  <c r="X2887" i="27"/>
  <c r="X2888" i="27"/>
  <c r="X2889" i="27"/>
  <c r="X2890" i="27"/>
  <c r="X2891" i="27"/>
  <c r="X2892" i="27"/>
  <c r="X2893" i="27"/>
  <c r="X2894" i="27"/>
  <c r="X2895" i="27"/>
  <c r="X2896" i="27"/>
  <c r="X2897" i="27"/>
  <c r="X2898" i="27"/>
  <c r="X2899" i="27"/>
  <c r="X2900" i="27"/>
  <c r="X2901" i="27"/>
  <c r="X2902" i="27"/>
  <c r="X2903" i="27"/>
  <c r="X2904" i="27"/>
  <c r="X2905" i="27"/>
  <c r="X2906" i="27"/>
  <c r="X2907" i="27"/>
  <c r="X2908" i="27"/>
  <c r="X2909" i="27"/>
  <c r="X2910" i="27"/>
  <c r="X2911" i="27"/>
  <c r="X2912" i="27"/>
  <c r="X2913" i="27"/>
  <c r="X2914" i="27"/>
  <c r="X2915" i="27"/>
  <c r="X2916" i="27"/>
  <c r="X2917" i="27"/>
  <c r="X2918" i="27"/>
  <c r="X2919" i="27"/>
  <c r="X2920" i="27"/>
  <c r="X2921" i="27"/>
  <c r="X2922" i="27"/>
  <c r="X2923" i="27"/>
  <c r="X2924" i="27"/>
  <c r="X2925" i="27"/>
  <c r="X2926" i="27"/>
  <c r="X2927" i="27"/>
  <c r="X2928" i="27"/>
  <c r="X2929" i="27"/>
  <c r="X2930" i="27"/>
  <c r="X2931" i="27"/>
  <c r="X2932" i="27"/>
  <c r="X2933" i="27"/>
  <c r="X2934" i="27"/>
  <c r="X2935" i="27"/>
  <c r="X2936" i="27"/>
  <c r="X2937" i="27"/>
  <c r="X2938" i="27"/>
  <c r="X2974" i="27"/>
  <c r="X2939" i="27"/>
  <c r="X2940" i="27"/>
  <c r="X2941" i="27"/>
  <c r="X2942" i="27"/>
  <c r="X2943" i="27"/>
  <c r="X2944" i="27"/>
  <c r="X2945" i="27"/>
  <c r="X2946" i="27"/>
  <c r="X2947" i="27"/>
  <c r="X2948" i="27"/>
  <c r="X2949" i="27"/>
  <c r="X2950" i="27"/>
  <c r="X2951" i="27"/>
  <c r="X2952" i="27"/>
  <c r="X2953" i="27"/>
  <c r="X2954" i="27"/>
  <c r="X2955" i="27"/>
  <c r="X2956" i="27"/>
  <c r="X2957" i="27"/>
  <c r="X2958" i="27"/>
  <c r="X2959" i="27"/>
  <c r="X2960" i="27"/>
  <c r="X2961" i="27"/>
  <c r="X2962" i="27"/>
  <c r="X2963" i="27"/>
  <c r="X2964" i="27"/>
  <c r="X2965" i="27"/>
  <c r="X2966" i="27"/>
  <c r="X2967" i="27"/>
  <c r="X2968" i="27"/>
  <c r="X2969" i="27"/>
  <c r="X2970" i="27"/>
  <c r="X2971" i="27"/>
  <c r="X2972" i="27"/>
  <c r="X2973" i="27"/>
  <c r="X2975" i="27"/>
  <c r="X2976" i="27"/>
  <c r="X2977" i="27"/>
  <c r="X2978" i="27"/>
  <c r="X2979" i="27"/>
  <c r="X2980" i="27"/>
  <c r="X2981" i="27"/>
  <c r="X2982" i="27"/>
  <c r="X2983" i="27"/>
  <c r="X2984" i="27"/>
  <c r="X2985" i="27"/>
  <c r="X2986" i="27"/>
  <c r="X2987" i="27"/>
  <c r="X2988" i="27"/>
  <c r="X2989" i="27"/>
  <c r="X2990" i="27"/>
  <c r="X2991" i="27"/>
  <c r="X2992" i="27"/>
  <c r="X2993" i="27"/>
  <c r="X2994" i="27"/>
  <c r="X2995" i="27"/>
  <c r="X2996" i="27"/>
  <c r="X2997" i="27"/>
  <c r="X2998" i="27"/>
  <c r="X2999" i="27"/>
  <c r="X3000" i="27"/>
  <c r="X3001" i="27"/>
  <c r="X3002" i="27"/>
  <c r="X3003" i="27"/>
  <c r="X3004" i="27"/>
  <c r="X3005" i="27"/>
  <c r="X3006" i="27"/>
  <c r="X3007" i="27"/>
  <c r="X3008" i="27"/>
  <c r="X3009" i="27"/>
  <c r="X3010" i="27"/>
  <c r="X3011" i="27"/>
  <c r="X3012" i="27"/>
  <c r="X3013" i="27"/>
  <c r="X3014" i="27"/>
  <c r="X3015" i="27"/>
  <c r="X3016" i="27"/>
  <c r="X3017" i="27"/>
  <c r="X3018" i="27"/>
  <c r="X3019" i="27"/>
  <c r="X3020" i="27"/>
  <c r="X3021" i="27"/>
  <c r="X3022" i="27"/>
  <c r="X3023" i="27"/>
  <c r="X3024" i="27"/>
  <c r="X3025" i="27"/>
  <c r="X3026" i="27"/>
  <c r="X3027" i="27"/>
  <c r="X3028" i="27"/>
  <c r="X3029" i="27"/>
  <c r="X3030" i="27"/>
  <c r="X3031" i="27"/>
  <c r="X3032" i="27"/>
  <c r="X3033" i="27"/>
  <c r="X3034" i="27"/>
  <c r="X3035" i="27"/>
  <c r="X3036" i="27"/>
  <c r="X3037" i="27"/>
  <c r="X3038" i="27"/>
  <c r="X3039" i="27"/>
  <c r="X3040" i="27"/>
  <c r="X3041" i="27"/>
  <c r="X3042" i="27"/>
  <c r="X3043" i="27"/>
  <c r="X3044" i="27"/>
  <c r="X3045" i="27"/>
  <c r="X3046" i="27"/>
  <c r="X3047" i="27"/>
  <c r="X3048" i="27"/>
  <c r="X3049" i="27"/>
  <c r="X3050" i="27"/>
  <c r="X3051" i="27"/>
  <c r="X3052" i="27"/>
  <c r="X3053" i="27"/>
  <c r="X3054" i="27"/>
  <c r="X3055" i="27"/>
  <c r="X3056" i="27"/>
  <c r="X3057" i="27"/>
  <c r="X3058" i="27"/>
  <c r="X3059" i="27"/>
  <c r="X3060" i="27"/>
  <c r="X3061" i="27"/>
  <c r="X3062" i="27"/>
  <c r="X3063" i="27"/>
  <c r="X3064" i="27"/>
  <c r="X3065" i="27"/>
  <c r="X3066" i="27"/>
  <c r="X3067" i="27"/>
  <c r="X3068" i="27"/>
  <c r="X3069" i="27"/>
  <c r="X3070" i="27"/>
  <c r="X3071" i="27"/>
  <c r="X3072" i="27"/>
  <c r="X3074" i="27"/>
  <c r="X3075" i="27"/>
  <c r="X3076" i="27"/>
  <c r="X3077" i="27"/>
  <c r="X3078" i="27"/>
  <c r="X3079" i="27"/>
  <c r="X3080" i="27"/>
  <c r="X3081" i="27"/>
  <c r="X3082" i="27"/>
  <c r="X3083" i="27"/>
  <c r="X3084" i="27"/>
  <c r="X3085" i="27"/>
  <c r="X3086" i="27"/>
  <c r="X3087" i="27"/>
  <c r="X3088" i="27"/>
  <c r="X3089" i="27"/>
  <c r="X3090" i="27"/>
  <c r="X3091" i="27"/>
  <c r="X3092" i="27"/>
  <c r="X3093" i="27"/>
  <c r="X3094" i="27"/>
  <c r="X3095" i="27"/>
  <c r="X3096" i="27"/>
  <c r="X3097" i="27"/>
  <c r="X3098" i="27"/>
  <c r="X3099" i="27"/>
  <c r="X3100" i="27"/>
  <c r="X3101" i="27"/>
  <c r="X3102" i="27"/>
  <c r="X3103" i="27"/>
  <c r="X3104" i="27"/>
  <c r="X3105" i="27"/>
  <c r="X3106" i="27"/>
  <c r="X3107" i="27"/>
  <c r="X3108" i="27"/>
  <c r="X3109" i="27"/>
  <c r="X3110" i="27"/>
  <c r="X3111" i="27"/>
  <c r="X3112" i="27"/>
  <c r="X3113" i="27"/>
  <c r="X3114" i="27"/>
  <c r="X3115" i="27"/>
  <c r="X3116" i="27"/>
  <c r="X3117" i="27"/>
  <c r="X3118" i="27"/>
  <c r="X3119" i="27"/>
  <c r="X3120" i="27"/>
  <c r="X3121" i="27"/>
  <c r="X3122" i="27"/>
  <c r="X3123" i="27"/>
  <c r="X3124" i="27"/>
  <c r="X3125" i="27"/>
  <c r="X3126" i="27"/>
  <c r="X3127" i="27"/>
  <c r="X3128" i="27"/>
  <c r="X3129" i="27"/>
  <c r="X3130" i="27"/>
  <c r="X3131" i="27"/>
  <c r="X3132" i="27"/>
  <c r="X3133" i="27"/>
  <c r="X3134" i="27"/>
  <c r="X3135" i="27"/>
  <c r="X3136" i="27"/>
  <c r="X3137" i="27"/>
  <c r="X3138" i="27"/>
  <c r="X3139" i="27"/>
  <c r="X3140" i="27"/>
  <c r="X3141" i="27"/>
  <c r="X3142" i="27"/>
  <c r="X3143" i="27"/>
  <c r="X3144" i="27"/>
  <c r="X3145" i="27"/>
  <c r="X3146" i="27"/>
  <c r="X3147" i="27"/>
  <c r="X3148" i="27"/>
  <c r="X3149" i="27"/>
  <c r="X3150" i="27"/>
  <c r="X3151" i="27"/>
  <c r="X3152" i="27"/>
  <c r="X3153" i="27"/>
  <c r="X3154" i="27"/>
  <c r="X3155" i="27"/>
  <c r="X3156" i="27"/>
  <c r="X3157" i="27"/>
  <c r="X3158" i="27"/>
  <c r="X3159" i="27"/>
  <c r="X3160" i="27"/>
  <c r="X3161" i="27"/>
  <c r="X3162" i="27"/>
  <c r="X3163" i="27"/>
  <c r="X3164" i="27"/>
  <c r="X3165" i="27"/>
  <c r="X3166" i="27"/>
  <c r="X3167" i="27"/>
  <c r="X3168" i="27"/>
  <c r="X3169" i="27"/>
  <c r="X3170" i="27"/>
  <c r="X3171" i="27"/>
  <c r="X3172" i="27"/>
  <c r="X3173" i="27"/>
  <c r="X3174" i="27"/>
  <c r="X3175" i="27"/>
  <c r="X3176" i="27"/>
  <c r="X3177" i="27"/>
  <c r="X3178" i="27"/>
  <c r="X3179" i="27"/>
  <c r="X3180" i="27"/>
  <c r="X3181" i="27"/>
  <c r="X3182" i="27"/>
  <c r="X3183" i="27"/>
  <c r="X3184" i="27"/>
  <c r="X3185" i="27"/>
  <c r="X3186" i="27"/>
  <c r="X3187" i="27"/>
  <c r="X3188" i="27"/>
  <c r="X3189" i="27"/>
  <c r="X3190" i="27"/>
  <c r="X3191" i="27"/>
  <c r="X3192" i="27"/>
  <c r="X3193" i="27"/>
  <c r="X3194" i="27"/>
  <c r="X3195" i="27"/>
  <c r="X3196" i="27"/>
  <c r="X3197" i="27"/>
  <c r="X3198" i="27"/>
  <c r="X3199" i="27"/>
  <c r="X3200" i="27"/>
  <c r="X3201" i="27"/>
  <c r="X3202" i="27"/>
  <c r="X3203" i="27"/>
  <c r="X3204" i="27"/>
  <c r="X3205" i="27"/>
  <c r="X3206" i="27"/>
  <c r="X3207" i="27"/>
  <c r="X3208" i="27"/>
  <c r="X3209" i="27"/>
  <c r="X3210" i="27"/>
  <c r="X3211" i="27"/>
  <c r="X3212" i="27"/>
  <c r="X3213" i="27"/>
  <c r="X3214" i="27"/>
  <c r="X3215" i="27"/>
  <c r="X3216" i="27"/>
  <c r="X3217" i="27"/>
  <c r="X3218" i="27"/>
  <c r="X3219" i="27"/>
  <c r="X3220" i="27"/>
  <c r="X3221" i="27"/>
  <c r="X3222" i="27"/>
  <c r="X3223" i="27"/>
  <c r="X3224" i="27"/>
  <c r="X3225" i="27"/>
  <c r="X3226" i="27"/>
  <c r="X3227" i="27"/>
  <c r="X3228" i="27"/>
  <c r="X3229" i="27"/>
  <c r="X3230" i="27"/>
  <c r="X3231" i="27"/>
  <c r="X3232" i="27"/>
  <c r="X3233" i="27"/>
  <c r="X3234" i="27"/>
  <c r="X3235" i="27"/>
  <c r="X3236" i="27"/>
  <c r="X3237" i="27"/>
  <c r="X3238" i="27"/>
  <c r="X3239" i="27"/>
  <c r="X3240" i="27"/>
  <c r="X3241" i="27"/>
  <c r="X3242" i="27"/>
  <c r="X3243" i="27"/>
  <c r="X3244" i="27"/>
  <c r="X3245" i="27"/>
  <c r="X3246" i="27"/>
  <c r="X3247" i="27"/>
  <c r="X3248" i="27"/>
  <c r="X3249" i="27"/>
  <c r="X3250" i="27"/>
  <c r="X3251" i="27"/>
  <c r="X3252" i="27"/>
  <c r="X3253" i="27"/>
  <c r="X3254" i="27"/>
  <c r="X3255" i="27"/>
  <c r="X3256" i="27"/>
  <c r="X3257" i="27"/>
  <c r="X3258" i="27"/>
  <c r="X3259" i="27"/>
  <c r="X3260" i="27"/>
  <c r="X3261" i="27"/>
  <c r="X3262" i="27"/>
  <c r="X3263" i="27"/>
  <c r="X3264" i="27"/>
  <c r="X3265" i="27"/>
  <c r="X3266" i="27"/>
  <c r="X3267" i="27"/>
  <c r="X3268" i="27"/>
  <c r="X3269" i="27"/>
  <c r="X3270" i="27"/>
  <c r="X3271" i="27"/>
  <c r="X3272" i="27"/>
  <c r="X3273" i="27"/>
  <c r="X3274" i="27"/>
  <c r="X3275" i="27"/>
  <c r="X3276" i="27"/>
  <c r="X3277" i="27"/>
  <c r="X3278" i="27"/>
  <c r="X3279" i="27"/>
  <c r="X3280" i="27"/>
  <c r="X3281" i="27"/>
  <c r="X3282" i="27"/>
  <c r="X3283" i="27"/>
  <c r="X3284" i="27"/>
  <c r="X3285" i="27"/>
  <c r="X3286" i="27"/>
  <c r="X3287" i="27"/>
  <c r="X3288" i="27"/>
  <c r="X3289" i="27"/>
  <c r="X3290" i="27"/>
  <c r="X3291" i="27"/>
  <c r="X3292" i="27"/>
  <c r="X3293" i="27"/>
  <c r="X3294" i="27"/>
  <c r="X3295" i="27"/>
  <c r="X3296" i="27"/>
  <c r="X3297" i="27"/>
  <c r="X3298" i="27"/>
  <c r="X3299" i="27"/>
  <c r="X3300" i="27"/>
  <c r="X3301" i="27"/>
  <c r="X3302" i="27"/>
  <c r="X3303" i="27"/>
  <c r="X3304" i="27"/>
  <c r="X3305" i="27"/>
  <c r="X3306" i="27"/>
  <c r="X3307" i="27"/>
  <c r="X3308" i="27"/>
  <c r="X3309" i="27"/>
  <c r="X3310" i="27"/>
  <c r="X3311" i="27"/>
  <c r="X3312" i="27"/>
  <c r="X3313" i="27"/>
  <c r="X3314" i="27"/>
  <c r="X3315" i="27"/>
  <c r="X3316" i="27"/>
  <c r="X3317" i="27"/>
  <c r="X3318" i="27"/>
  <c r="X3319" i="27"/>
  <c r="X3320" i="27"/>
  <c r="X3321" i="27"/>
  <c r="X3322" i="27"/>
  <c r="X3323" i="27"/>
  <c r="X3324" i="27"/>
  <c r="X3325" i="27"/>
  <c r="X3326" i="27"/>
  <c r="X3327" i="27"/>
  <c r="X3328" i="27"/>
  <c r="X3329" i="27"/>
  <c r="X3330" i="27"/>
  <c r="X3331" i="27"/>
  <c r="X3332" i="27"/>
  <c r="X3333" i="27"/>
  <c r="X3334" i="27"/>
  <c r="X3335" i="27"/>
  <c r="X3336" i="27"/>
  <c r="X3337" i="27"/>
  <c r="X3338" i="27"/>
  <c r="X3339" i="27"/>
  <c r="X3340" i="27"/>
  <c r="X3341" i="27"/>
  <c r="X3342" i="27"/>
  <c r="X3343" i="27"/>
  <c r="X3344" i="27"/>
  <c r="X3345" i="27"/>
  <c r="X3346" i="27"/>
  <c r="X3347" i="27"/>
  <c r="X3348" i="27"/>
  <c r="X3349" i="27"/>
  <c r="X3350" i="27"/>
  <c r="X3351" i="27"/>
  <c r="X3352" i="27"/>
  <c r="X3353" i="27"/>
  <c r="X3354" i="27"/>
  <c r="X3355" i="27"/>
  <c r="X3356" i="27"/>
  <c r="X3357" i="27"/>
  <c r="X3358" i="27"/>
  <c r="X3359" i="27"/>
  <c r="X3360" i="27"/>
  <c r="X3361" i="27"/>
  <c r="X3362" i="27"/>
  <c r="X3363" i="27"/>
  <c r="X3364" i="27"/>
  <c r="X3365" i="27"/>
  <c r="X3366" i="27"/>
  <c r="X3367" i="27"/>
  <c r="X3368" i="27"/>
  <c r="X3369" i="27"/>
  <c r="X3370" i="27"/>
  <c r="X3371" i="27"/>
  <c r="X3372" i="27"/>
  <c r="X3373" i="27"/>
  <c r="X3374" i="27"/>
  <c r="X3375" i="27"/>
  <c r="X3376" i="27"/>
  <c r="X3377" i="27"/>
  <c r="X3378" i="27"/>
  <c r="X3379" i="27"/>
  <c r="X3380" i="27"/>
  <c r="X3381" i="27"/>
  <c r="X3382" i="27"/>
  <c r="X3383" i="27"/>
  <c r="X3384" i="27"/>
  <c r="X3385" i="27"/>
  <c r="X3386" i="27"/>
  <c r="X3387" i="27"/>
  <c r="X3388" i="27"/>
  <c r="X3389" i="27"/>
  <c r="X3390" i="27"/>
  <c r="X3391" i="27"/>
  <c r="X3392" i="27"/>
  <c r="X3393" i="27"/>
  <c r="X3394" i="27"/>
  <c r="X3395" i="27"/>
  <c r="X3396" i="27"/>
  <c r="X3397" i="27"/>
  <c r="X3398" i="27"/>
  <c r="X3399" i="27"/>
  <c r="X3400" i="27"/>
  <c r="X3401" i="27"/>
  <c r="X3402" i="27"/>
  <c r="X3403" i="27"/>
  <c r="X3404" i="27"/>
  <c r="X3405" i="27"/>
  <c r="X3406" i="27"/>
  <c r="X3407" i="27"/>
  <c r="X3408" i="27"/>
  <c r="X3409" i="27"/>
  <c r="X3410" i="27"/>
  <c r="X3411" i="27"/>
  <c r="X3412" i="27"/>
  <c r="X3413" i="27"/>
  <c r="X3414" i="27"/>
  <c r="X3415" i="27"/>
  <c r="X3416" i="27"/>
  <c r="X3417" i="27"/>
  <c r="X3418" i="27"/>
  <c r="X3419" i="27"/>
  <c r="X3420" i="27"/>
  <c r="X3421" i="27"/>
  <c r="X3422" i="27"/>
  <c r="X3423" i="27"/>
  <c r="X3424" i="27"/>
  <c r="X3425" i="27"/>
  <c r="X3426" i="27"/>
  <c r="X3427" i="27"/>
  <c r="X3428" i="27"/>
  <c r="X3429" i="27"/>
  <c r="X3430" i="27"/>
  <c r="X3431" i="27"/>
  <c r="X3432" i="27"/>
  <c r="X3433" i="27"/>
  <c r="X3434" i="27"/>
  <c r="X3435" i="27"/>
  <c r="X3436" i="27"/>
  <c r="X3437" i="27"/>
  <c r="X3438" i="27"/>
  <c r="X3439" i="27"/>
  <c r="X3440" i="27"/>
  <c r="X3441" i="27"/>
  <c r="X3442" i="27"/>
  <c r="X3443" i="27"/>
  <c r="X3444" i="27"/>
  <c r="X3445" i="27"/>
  <c r="X3446" i="27"/>
  <c r="X3447" i="27"/>
  <c r="X3448" i="27"/>
  <c r="X3449" i="27"/>
  <c r="X3450" i="27"/>
  <c r="X3451" i="27"/>
  <c r="X3452" i="27"/>
  <c r="X3453" i="27"/>
  <c r="X3454" i="27"/>
  <c r="X3455" i="27"/>
  <c r="X3456" i="27"/>
  <c r="X3457" i="27"/>
  <c r="X3458" i="27"/>
  <c r="X3459" i="27"/>
  <c r="X3460" i="27"/>
  <c r="X3461" i="27"/>
  <c r="X3462" i="27"/>
  <c r="X3463" i="27"/>
  <c r="X3464" i="27"/>
  <c r="X3465" i="27"/>
  <c r="X3466" i="27"/>
  <c r="X3467" i="27"/>
  <c r="X3468" i="27"/>
  <c r="X3469" i="27"/>
  <c r="X3470" i="27"/>
  <c r="X3471" i="27"/>
  <c r="X3472" i="27"/>
  <c r="X3473" i="27"/>
  <c r="X3474" i="27"/>
  <c r="X3475" i="27"/>
  <c r="X3476" i="27"/>
  <c r="X3477" i="27"/>
  <c r="X3478" i="27"/>
  <c r="X3479" i="27"/>
  <c r="X3480" i="27"/>
  <c r="X3481" i="27"/>
  <c r="X3482" i="27"/>
  <c r="X3483" i="27"/>
  <c r="X3484" i="27"/>
  <c r="X3485" i="27"/>
  <c r="X3486" i="27"/>
  <c r="X3487" i="27"/>
  <c r="X3488" i="27"/>
  <c r="X3489" i="27"/>
  <c r="X3490" i="27"/>
  <c r="X3491" i="27"/>
  <c r="X3492" i="27"/>
  <c r="X3493" i="27"/>
  <c r="X3494" i="27"/>
  <c r="X3495" i="27"/>
  <c r="X3496" i="27"/>
  <c r="X3497" i="27"/>
  <c r="X3498" i="27"/>
  <c r="X3499" i="27"/>
  <c r="X3500" i="27"/>
  <c r="X3501" i="27"/>
  <c r="X3502" i="27"/>
  <c r="X3503" i="27"/>
  <c r="X3504" i="27"/>
  <c r="X3505" i="27"/>
  <c r="X3506" i="27"/>
  <c r="X3507" i="27"/>
  <c r="X3508" i="27"/>
  <c r="X3509" i="27"/>
  <c r="X3510" i="27"/>
  <c r="X3511" i="27"/>
  <c r="X3512" i="27"/>
  <c r="X3513" i="27"/>
  <c r="X3514" i="27"/>
  <c r="X3515" i="27"/>
  <c r="X3516" i="27"/>
  <c r="X3517" i="27"/>
  <c r="X3518" i="27"/>
  <c r="X3519" i="27"/>
  <c r="X3520" i="27"/>
  <c r="X3521" i="27"/>
  <c r="X3522" i="27"/>
  <c r="X3523" i="27"/>
  <c r="X3524" i="27"/>
  <c r="X3525" i="27"/>
  <c r="X3526" i="27"/>
  <c r="X3527" i="27"/>
  <c r="X3528" i="27"/>
  <c r="X3529" i="27"/>
  <c r="X3530" i="27"/>
  <c r="X3531" i="27"/>
  <c r="X3532" i="27"/>
  <c r="X3533" i="27"/>
  <c r="X3534" i="27"/>
  <c r="X3535" i="27"/>
  <c r="X3536" i="27"/>
  <c r="X3537" i="27"/>
  <c r="X3538" i="27"/>
  <c r="X3539" i="27"/>
  <c r="X3540" i="27"/>
  <c r="X3541" i="27"/>
  <c r="X3542" i="27"/>
  <c r="X3543" i="27"/>
  <c r="X3544" i="27"/>
  <c r="X3545" i="27"/>
  <c r="X3546" i="27"/>
  <c r="X3547" i="27"/>
  <c r="X3548" i="27"/>
  <c r="X3549" i="27"/>
  <c r="X3550" i="27"/>
  <c r="X3551" i="27"/>
  <c r="X3552" i="27"/>
  <c r="X3553" i="27"/>
  <c r="X3554" i="27"/>
  <c r="X3555" i="27"/>
  <c r="X3556" i="27"/>
  <c r="X3557" i="27"/>
  <c r="X3558" i="27"/>
  <c r="X3559" i="27"/>
  <c r="X3560" i="27"/>
  <c r="X3561" i="27"/>
  <c r="X3562" i="27"/>
  <c r="X3563" i="27"/>
  <c r="X3564" i="27"/>
  <c r="X3565" i="27"/>
  <c r="X3566" i="27"/>
  <c r="X3567" i="27"/>
  <c r="X3568" i="27"/>
  <c r="X3569" i="27"/>
  <c r="X3570" i="27"/>
  <c r="X3571" i="27"/>
  <c r="X3572" i="27"/>
  <c r="X3573" i="27"/>
  <c r="X3574" i="27"/>
  <c r="X3575" i="27"/>
  <c r="X3576" i="27"/>
  <c r="X3577" i="27"/>
  <c r="X3578" i="27"/>
  <c r="X3579" i="27"/>
  <c r="X3580" i="27"/>
  <c r="X3581" i="27"/>
  <c r="X3582" i="27"/>
  <c r="X3583" i="27"/>
  <c r="X3584" i="27"/>
  <c r="X3585" i="27"/>
  <c r="X3586" i="27"/>
  <c r="X3587" i="27"/>
  <c r="X3588" i="27"/>
  <c r="X3589" i="27"/>
  <c r="X3590" i="27"/>
  <c r="X3591" i="27"/>
  <c r="X3592" i="27"/>
  <c r="X3593" i="27"/>
  <c r="X3594" i="27"/>
  <c r="X3595" i="27"/>
  <c r="X3596" i="27"/>
  <c r="X3597" i="27"/>
  <c r="X3598" i="27"/>
  <c r="X3599" i="27"/>
  <c r="X3600" i="27"/>
  <c r="X3601" i="27"/>
  <c r="X3602" i="27"/>
  <c r="X3603" i="27"/>
  <c r="X3604" i="27"/>
  <c r="X3605" i="27"/>
  <c r="X3606" i="27"/>
  <c r="X3607" i="27"/>
  <c r="X3608" i="27"/>
  <c r="X3609" i="27"/>
  <c r="X3610" i="27"/>
  <c r="X3611" i="27"/>
  <c r="X3612" i="27"/>
  <c r="X3613" i="27"/>
  <c r="X3614" i="27"/>
  <c r="X3615" i="27"/>
  <c r="X3616" i="27"/>
  <c r="X3617" i="27"/>
  <c r="X3618" i="27"/>
  <c r="X3619" i="27"/>
  <c r="X3620" i="27"/>
  <c r="X3621" i="27"/>
  <c r="X3622" i="27"/>
  <c r="X3623" i="27"/>
  <c r="X3624" i="27"/>
  <c r="X3625" i="27"/>
  <c r="X3626" i="27"/>
  <c r="X3627" i="27"/>
  <c r="X3628" i="27"/>
  <c r="X3629" i="27"/>
  <c r="X3630" i="27"/>
  <c r="X3631" i="27"/>
  <c r="X3632" i="27"/>
  <c r="X3633" i="27"/>
  <c r="X3634" i="27"/>
  <c r="X3635" i="27"/>
  <c r="X3636" i="27"/>
  <c r="X3637" i="27"/>
  <c r="X3638" i="27"/>
  <c r="X3639" i="27"/>
  <c r="X3640" i="27"/>
  <c r="X3641" i="27"/>
  <c r="X3642" i="27"/>
  <c r="X3643" i="27"/>
  <c r="X3644" i="27"/>
  <c r="X3645" i="27"/>
  <c r="X3646" i="27"/>
  <c r="X3647" i="27"/>
  <c r="X3648" i="27"/>
  <c r="X3649" i="27"/>
  <c r="X3650" i="27"/>
  <c r="X3651" i="27"/>
  <c r="X3652" i="27"/>
  <c r="X3653" i="27"/>
  <c r="X3654" i="27"/>
  <c r="X3655" i="27"/>
  <c r="X3656" i="27"/>
  <c r="X3657" i="27"/>
  <c r="X3658" i="27"/>
  <c r="X3659" i="27"/>
  <c r="X3660" i="27"/>
  <c r="X3661" i="27"/>
  <c r="X3662" i="27"/>
  <c r="X3663" i="27"/>
  <c r="X3664" i="27"/>
  <c r="X3665" i="27"/>
  <c r="X3666" i="27"/>
  <c r="X3667" i="27"/>
  <c r="X3668" i="27"/>
  <c r="X3669" i="27"/>
  <c r="X3670" i="27"/>
  <c r="X3671" i="27"/>
  <c r="X3672" i="27"/>
  <c r="X3673" i="27"/>
  <c r="X3674" i="27"/>
  <c r="X3675" i="27"/>
  <c r="X3676" i="27"/>
  <c r="X3677" i="27"/>
  <c r="X3678" i="27"/>
  <c r="X3679" i="27"/>
  <c r="X3680" i="27"/>
  <c r="X3681" i="27"/>
  <c r="X3682" i="27"/>
  <c r="X3683" i="27"/>
  <c r="X3684" i="27"/>
  <c r="X3685" i="27"/>
  <c r="X3686" i="27"/>
  <c r="X3687" i="27"/>
  <c r="X3688" i="27"/>
  <c r="X3689" i="27"/>
  <c r="X3690" i="27"/>
  <c r="X3691" i="27"/>
  <c r="X3692" i="27"/>
  <c r="X3693" i="27"/>
  <c r="X3694" i="27"/>
  <c r="X3695" i="27"/>
  <c r="X3696" i="27"/>
  <c r="X3697" i="27"/>
  <c r="X3698" i="27"/>
  <c r="X3699" i="27"/>
  <c r="X3700" i="27"/>
  <c r="X3701" i="27"/>
  <c r="X3702" i="27"/>
  <c r="X3703" i="27"/>
  <c r="X3704" i="27"/>
  <c r="X3705" i="27"/>
  <c r="X3706" i="27"/>
  <c r="X3707" i="27"/>
  <c r="X3708" i="27"/>
  <c r="X3709" i="27"/>
  <c r="X3710" i="27"/>
  <c r="X3711" i="27"/>
  <c r="X3712" i="27"/>
  <c r="X3713" i="27"/>
  <c r="X3714" i="27"/>
  <c r="X3715" i="27"/>
  <c r="X3716" i="27"/>
  <c r="X3717" i="27"/>
  <c r="X3718" i="27"/>
  <c r="X3719" i="27"/>
  <c r="X3720" i="27"/>
  <c r="X3721" i="27"/>
  <c r="X3722" i="27"/>
  <c r="X3723" i="27"/>
  <c r="X3724" i="27"/>
  <c r="X3725" i="27"/>
  <c r="X3726" i="27"/>
  <c r="X3727" i="27"/>
  <c r="X3728" i="27"/>
  <c r="X3729" i="27"/>
  <c r="X3730" i="27"/>
  <c r="X3731" i="27"/>
  <c r="X3732" i="27"/>
  <c r="X3733" i="27"/>
  <c r="X3734" i="27"/>
  <c r="X3735" i="27"/>
  <c r="X3736" i="27"/>
  <c r="X3737" i="27"/>
  <c r="X3738" i="27"/>
  <c r="X3739" i="27"/>
  <c r="X3740" i="27"/>
  <c r="X3741" i="27"/>
  <c r="X3742" i="27"/>
  <c r="X3743" i="27"/>
  <c r="X3744" i="27"/>
  <c r="X3745" i="27"/>
  <c r="X3746" i="27"/>
  <c r="X3747" i="27"/>
  <c r="X3748" i="27"/>
  <c r="X3749" i="27"/>
  <c r="X3750" i="27"/>
  <c r="X3751" i="27"/>
  <c r="X3752" i="27"/>
  <c r="X3753" i="27"/>
  <c r="X3754" i="27"/>
  <c r="X3755" i="27"/>
  <c r="X3756" i="27"/>
  <c r="X3757" i="27"/>
  <c r="X3758" i="27"/>
  <c r="X3759" i="27"/>
  <c r="X3760" i="27"/>
  <c r="X3761" i="27"/>
  <c r="X3762" i="27"/>
  <c r="X3763" i="27"/>
  <c r="X3764" i="27"/>
  <c r="X3765" i="27"/>
  <c r="X3766" i="27"/>
  <c r="X3767" i="27"/>
  <c r="X3768" i="27"/>
  <c r="X3769" i="27"/>
  <c r="X3770" i="27"/>
  <c r="X3771" i="27"/>
  <c r="X3772" i="27"/>
  <c r="X3773" i="27"/>
  <c r="X3774" i="27"/>
  <c r="X3775" i="27"/>
  <c r="X3776" i="27"/>
  <c r="X3777" i="27"/>
  <c r="X3778" i="27"/>
  <c r="X3779" i="27"/>
  <c r="X3780" i="27"/>
  <c r="X3781" i="27"/>
  <c r="X3782" i="27"/>
  <c r="X3783" i="27"/>
  <c r="X3784" i="27"/>
  <c r="X3785" i="27"/>
  <c r="X3786" i="27"/>
  <c r="X3787" i="27"/>
  <c r="X3788" i="27"/>
  <c r="X3789" i="27"/>
  <c r="X3790" i="27"/>
  <c r="X3791" i="27"/>
  <c r="X3792" i="27"/>
  <c r="X3793" i="27"/>
  <c r="X3794" i="27"/>
  <c r="X3795" i="27"/>
  <c r="X3796" i="27"/>
  <c r="X3797" i="27"/>
  <c r="X3798" i="27"/>
  <c r="X3799" i="27"/>
  <c r="X3800" i="27"/>
  <c r="X3801" i="27"/>
  <c r="X3802" i="27"/>
  <c r="X3803" i="27"/>
  <c r="X3804" i="27"/>
  <c r="X3805" i="27"/>
  <c r="X3806" i="27"/>
  <c r="X3807" i="27"/>
  <c r="X3808" i="27"/>
  <c r="X3809" i="27"/>
  <c r="X3810" i="27"/>
  <c r="X3811" i="27"/>
  <c r="X3812" i="27"/>
  <c r="X3813" i="27"/>
  <c r="X3814" i="27"/>
  <c r="X3815" i="27"/>
  <c r="X3816" i="27"/>
  <c r="X3817" i="27"/>
  <c r="X3818" i="27"/>
  <c r="X3819" i="27"/>
  <c r="X3820" i="27"/>
  <c r="X3821" i="27"/>
  <c r="X3822" i="27"/>
  <c r="X3823" i="27"/>
  <c r="X3824" i="27"/>
  <c r="X3825" i="27"/>
  <c r="X3826" i="27"/>
  <c r="X3827" i="27"/>
  <c r="X3828" i="27"/>
  <c r="X3829" i="27"/>
  <c r="X3830" i="27"/>
  <c r="X3831" i="27"/>
  <c r="X3832" i="27"/>
  <c r="X3833" i="27"/>
  <c r="X3834" i="27"/>
  <c r="X3835" i="27"/>
  <c r="X3836" i="27"/>
  <c r="X3837" i="27"/>
  <c r="X3838" i="27"/>
  <c r="X3839" i="27"/>
  <c r="X3840" i="27"/>
  <c r="X3841" i="27"/>
  <c r="X3842" i="27"/>
  <c r="X3843" i="27"/>
  <c r="X3844" i="27"/>
  <c r="X3845" i="27"/>
  <c r="X3846" i="27"/>
  <c r="X3847" i="27"/>
  <c r="X3848" i="27"/>
  <c r="X3849" i="27"/>
  <c r="X3850" i="27"/>
  <c r="X3851" i="27"/>
  <c r="X3852" i="27"/>
  <c r="X3853" i="27"/>
  <c r="X3854" i="27"/>
  <c r="X3855" i="27"/>
  <c r="X3856" i="27"/>
  <c r="X3857" i="27"/>
  <c r="X3858" i="27"/>
  <c r="X3859" i="27"/>
  <c r="X3860" i="27"/>
  <c r="X3861" i="27"/>
  <c r="X3862" i="27"/>
  <c r="X3863" i="27"/>
  <c r="X3864" i="27"/>
  <c r="X3865" i="27"/>
  <c r="X3866" i="27"/>
  <c r="X3867" i="27"/>
  <c r="X3868" i="27"/>
  <c r="X3869" i="27"/>
  <c r="X3870" i="27"/>
  <c r="X3871" i="27"/>
  <c r="X3872" i="27"/>
  <c r="X3873" i="27"/>
  <c r="X3874" i="27"/>
  <c r="X3875" i="27"/>
  <c r="X3876" i="27"/>
  <c r="X3877" i="27"/>
  <c r="X3878" i="27"/>
  <c r="X3879" i="27"/>
  <c r="X3880" i="27"/>
  <c r="X3881" i="27"/>
  <c r="X3882" i="27"/>
  <c r="X3883" i="27"/>
  <c r="X3884" i="27"/>
  <c r="X3885" i="27"/>
  <c r="X3886" i="27"/>
  <c r="X3887" i="27"/>
  <c r="X3888" i="27"/>
  <c r="X3889" i="27"/>
  <c r="X3890" i="27"/>
  <c r="X3891" i="27"/>
  <c r="X3892" i="27"/>
  <c r="X3893" i="27"/>
  <c r="X3894" i="27"/>
  <c r="X3895" i="27"/>
  <c r="X3896" i="27"/>
  <c r="X3897" i="27"/>
  <c r="X3898" i="27"/>
  <c r="X3899" i="27"/>
  <c r="X3900" i="27"/>
  <c r="X3901" i="27"/>
  <c r="X3902" i="27"/>
  <c r="X3903" i="27"/>
  <c r="X3904" i="27"/>
  <c r="X3905" i="27"/>
  <c r="X3906" i="27"/>
  <c r="X3907" i="27"/>
  <c r="X3908" i="27"/>
  <c r="X3909" i="27"/>
  <c r="X3910" i="27"/>
  <c r="X3911" i="27"/>
  <c r="X3912" i="27"/>
  <c r="X3913" i="27"/>
  <c r="X3914" i="27"/>
  <c r="X3915" i="27"/>
  <c r="X3916" i="27"/>
  <c r="X3917" i="27"/>
  <c r="X3918" i="27"/>
  <c r="X3919" i="27"/>
  <c r="X3920" i="27"/>
  <c r="X3921" i="27"/>
  <c r="X3922" i="27"/>
  <c r="X3923" i="27"/>
  <c r="X3924" i="27"/>
  <c r="X3925" i="27"/>
  <c r="X3926" i="27"/>
  <c r="X3927" i="27"/>
  <c r="X3928" i="27"/>
  <c r="X3929" i="27"/>
  <c r="X3930" i="27"/>
  <c r="X3931" i="27"/>
  <c r="X3932" i="27"/>
  <c r="X3933" i="27"/>
  <c r="X3934" i="27"/>
  <c r="X3935" i="27"/>
  <c r="X3936" i="27"/>
  <c r="X3937" i="27"/>
  <c r="X3938" i="27"/>
  <c r="X3939" i="27"/>
  <c r="X3940" i="27"/>
  <c r="X3941" i="27"/>
  <c r="X3942" i="27"/>
  <c r="X3943" i="27"/>
  <c r="X3944" i="27"/>
  <c r="X3945" i="27"/>
  <c r="X3946" i="27"/>
  <c r="X3947" i="27"/>
  <c r="X3948" i="27"/>
  <c r="X3949" i="27"/>
  <c r="X3950" i="27"/>
  <c r="X3951" i="27"/>
  <c r="X3952" i="27"/>
  <c r="X3953" i="27"/>
  <c r="X3954" i="27"/>
  <c r="X3955" i="27"/>
  <c r="X3956" i="27"/>
  <c r="X3957" i="27"/>
  <c r="X3958" i="27"/>
  <c r="X3959" i="27"/>
  <c r="X3960" i="27"/>
  <c r="X3961" i="27"/>
  <c r="X3962" i="27"/>
  <c r="X3963" i="27"/>
  <c r="X3964" i="27"/>
  <c r="X3965" i="27"/>
  <c r="X3966" i="27"/>
  <c r="X3967" i="27"/>
  <c r="X3968" i="27"/>
  <c r="X3969" i="27"/>
  <c r="X3970" i="27"/>
  <c r="X3971" i="27"/>
  <c r="X3972" i="27"/>
  <c r="X3973" i="27"/>
  <c r="X3974" i="27"/>
  <c r="X3975" i="27"/>
  <c r="X3976" i="27"/>
  <c r="X3977" i="27"/>
  <c r="X3978" i="27"/>
  <c r="X3979" i="27"/>
  <c r="X3980" i="27"/>
  <c r="X3981" i="27"/>
  <c r="X3982" i="27"/>
  <c r="X3983" i="27"/>
  <c r="X3984" i="27"/>
  <c r="X3985" i="27"/>
  <c r="X3986" i="27"/>
  <c r="X3987" i="27"/>
  <c r="X3988" i="27"/>
  <c r="X3989" i="27"/>
  <c r="X3990" i="27"/>
  <c r="X3991" i="27"/>
  <c r="X3992" i="27"/>
  <c r="X3993" i="27"/>
  <c r="X3994" i="27"/>
  <c r="X3995" i="27"/>
  <c r="X3996" i="27"/>
  <c r="X3997" i="27"/>
  <c r="X3998" i="27"/>
  <c r="X3999" i="27"/>
  <c r="X4000" i="27"/>
  <c r="X4001" i="27"/>
  <c r="X4002" i="27"/>
  <c r="X4003" i="27"/>
  <c r="X4004" i="27"/>
  <c r="X4005" i="27"/>
  <c r="X4006" i="27"/>
  <c r="X4007" i="27"/>
  <c r="X4008" i="27"/>
  <c r="X4009" i="27"/>
  <c r="X4010" i="27"/>
  <c r="X4011" i="27"/>
  <c r="X4012" i="27"/>
  <c r="X4013" i="27"/>
  <c r="X4014" i="27"/>
  <c r="X4015" i="27"/>
  <c r="X4016" i="27"/>
  <c r="X4017" i="27"/>
  <c r="X4018" i="27"/>
  <c r="X4019" i="27"/>
  <c r="X4020" i="27"/>
  <c r="X4021" i="27"/>
  <c r="X4022" i="27"/>
  <c r="X4023" i="27"/>
  <c r="X4024" i="27"/>
  <c r="X4025" i="27"/>
  <c r="X4026" i="27"/>
  <c r="X4027" i="27"/>
  <c r="X4028" i="27"/>
  <c r="X4029" i="27"/>
  <c r="X4030" i="27"/>
  <c r="X4031" i="27"/>
  <c r="X4032" i="27"/>
  <c r="X4033" i="27"/>
  <c r="X4034" i="27"/>
  <c r="X4035" i="27"/>
  <c r="X4036" i="27"/>
  <c r="X4037" i="27"/>
  <c r="X4038" i="27"/>
  <c r="X4039" i="27"/>
  <c r="X4040" i="27"/>
  <c r="X4041" i="27"/>
  <c r="X4042" i="27"/>
  <c r="X4043" i="27"/>
  <c r="X4044" i="27"/>
  <c r="X4045" i="27"/>
  <c r="X4046" i="27"/>
  <c r="X4047" i="27"/>
  <c r="X4048" i="27"/>
  <c r="X4049" i="27"/>
  <c r="X4050" i="27"/>
  <c r="X4051" i="27"/>
  <c r="X4052" i="27"/>
  <c r="X4053" i="27"/>
  <c r="X4054" i="27"/>
  <c r="X4055" i="27"/>
  <c r="X4056" i="27"/>
  <c r="X4057" i="27"/>
  <c r="X4058" i="27"/>
  <c r="X4059" i="27"/>
  <c r="X4060" i="27"/>
  <c r="X4061" i="27"/>
  <c r="X4062" i="27"/>
  <c r="X4063" i="27"/>
  <c r="X4064" i="27"/>
  <c r="X4065" i="27"/>
  <c r="X4066" i="27"/>
  <c r="X4067" i="27"/>
  <c r="X4068" i="27"/>
  <c r="X4069" i="27"/>
  <c r="X4070" i="27"/>
  <c r="X4071" i="27"/>
  <c r="X4072" i="27"/>
  <c r="X4073" i="27"/>
  <c r="X4074" i="27"/>
  <c r="X4075" i="27"/>
  <c r="X4076" i="27"/>
  <c r="X4077" i="27"/>
  <c r="X4078" i="27"/>
  <c r="X4079" i="27"/>
  <c r="X4080" i="27"/>
  <c r="X4081" i="27"/>
  <c r="X4082" i="27"/>
  <c r="X4083" i="27"/>
  <c r="X4084" i="27"/>
  <c r="X4085" i="27"/>
  <c r="X4086" i="27"/>
  <c r="X4087" i="27"/>
  <c r="X4088" i="27"/>
  <c r="X4089" i="27"/>
  <c r="X4090" i="27"/>
  <c r="X4091" i="27"/>
  <c r="X4092" i="27"/>
  <c r="X4093" i="27"/>
  <c r="X4094" i="27"/>
  <c r="X4095" i="27"/>
  <c r="X4096" i="27"/>
  <c r="X4097" i="27"/>
  <c r="X4098" i="27"/>
  <c r="X4099" i="27"/>
  <c r="X4100" i="27"/>
  <c r="X4101" i="27"/>
  <c r="X4102" i="27"/>
  <c r="X4103" i="27"/>
  <c r="X4104" i="27"/>
  <c r="X4105" i="27"/>
  <c r="X4106" i="27"/>
  <c r="X4107" i="27"/>
  <c r="X4108" i="27"/>
  <c r="X4109" i="27"/>
  <c r="X4110" i="27"/>
  <c r="X4111" i="27"/>
  <c r="X4112" i="27"/>
  <c r="X4113" i="27"/>
  <c r="X4114" i="27"/>
  <c r="X4115" i="27"/>
  <c r="X4116" i="27"/>
  <c r="X4117" i="27"/>
  <c r="X4118" i="27"/>
  <c r="X4119" i="27"/>
  <c r="X4120" i="27"/>
  <c r="X4121" i="27"/>
  <c r="X4122" i="27"/>
  <c r="X4123" i="27"/>
  <c r="X4124" i="27"/>
  <c r="X4125" i="27"/>
  <c r="X4126" i="27"/>
  <c r="X4127" i="27"/>
  <c r="X4128" i="27"/>
  <c r="X4129" i="27"/>
  <c r="X4130" i="27"/>
  <c r="X4131" i="27"/>
  <c r="X4132" i="27"/>
  <c r="X4133" i="27"/>
  <c r="X4134" i="27"/>
  <c r="X4135" i="27"/>
  <c r="X4136" i="27"/>
  <c r="X4137" i="27"/>
  <c r="X4138" i="27"/>
  <c r="X4139" i="27"/>
  <c r="X4140" i="27"/>
  <c r="X4141" i="27"/>
  <c r="X4142" i="27"/>
  <c r="X4143" i="27"/>
  <c r="X4144" i="27"/>
  <c r="X4145" i="27"/>
  <c r="X4146" i="27"/>
  <c r="X4147" i="27"/>
  <c r="X4148" i="27"/>
  <c r="X4149" i="27"/>
  <c r="X4150" i="27"/>
  <c r="X4151" i="27"/>
  <c r="X4152" i="27"/>
  <c r="X4153" i="27"/>
  <c r="X4154" i="27"/>
  <c r="X4155" i="27"/>
  <c r="X4156" i="27"/>
  <c r="X4157" i="27"/>
  <c r="X4158" i="27"/>
  <c r="X4159" i="27"/>
  <c r="X4160" i="27"/>
  <c r="X4161" i="27"/>
  <c r="X4162" i="27"/>
  <c r="X4163" i="27"/>
  <c r="X4164" i="27"/>
  <c r="X4165" i="27"/>
  <c r="X4166" i="27"/>
  <c r="X4167" i="27"/>
  <c r="X4168" i="27"/>
  <c r="X4169" i="27"/>
  <c r="X4170" i="27"/>
  <c r="X4171" i="27"/>
  <c r="X4172" i="27"/>
  <c r="X4173" i="27"/>
  <c r="X4174" i="27"/>
  <c r="X4175" i="27"/>
  <c r="X4176" i="27"/>
  <c r="X4177" i="27"/>
  <c r="X4178" i="27"/>
  <c r="X4179" i="27"/>
  <c r="X4180" i="27"/>
  <c r="X4181" i="27"/>
  <c r="X4182" i="27"/>
  <c r="X4183" i="27"/>
  <c r="X4184" i="27"/>
  <c r="X4185" i="27"/>
  <c r="X4186" i="27"/>
  <c r="X4187" i="27"/>
  <c r="X4188" i="27"/>
  <c r="X4189" i="27"/>
  <c r="X4190" i="27"/>
  <c r="X4191" i="27"/>
  <c r="X4192" i="27"/>
  <c r="X4193" i="27"/>
  <c r="X4194" i="27"/>
  <c r="X4195" i="27"/>
  <c r="X4196" i="27"/>
  <c r="X4197" i="27"/>
  <c r="X4198" i="27"/>
  <c r="X4199" i="27"/>
  <c r="X4200" i="27"/>
  <c r="X1544" i="27"/>
  <c r="X1543" i="27"/>
  <c r="X1542" i="27"/>
  <c r="X1404" i="27"/>
  <c r="X1405" i="27"/>
  <c r="X1406" i="27"/>
  <c r="X1407" i="27"/>
  <c r="X1408" i="27"/>
  <c r="X1409" i="27"/>
  <c r="X1410" i="27"/>
  <c r="X1411" i="27"/>
  <c r="X1412" i="27"/>
  <c r="X1413" i="27"/>
  <c r="X1414" i="27"/>
  <c r="X1415" i="27"/>
  <c r="X1416" i="27"/>
  <c r="X1417" i="27"/>
  <c r="X1418" i="27"/>
  <c r="X1419" i="27"/>
  <c r="X1420" i="27"/>
  <c r="X1421" i="27"/>
  <c r="X1422" i="27"/>
  <c r="X1423" i="27"/>
  <c r="X1424" i="27"/>
  <c r="X1425" i="27"/>
  <c r="X1426" i="27"/>
  <c r="X1427" i="27"/>
  <c r="X1428" i="27"/>
  <c r="X1429" i="27"/>
  <c r="X1430" i="27"/>
  <c r="X1431" i="27"/>
  <c r="X1432" i="27"/>
  <c r="X1433" i="27"/>
  <c r="X1434" i="27"/>
  <c r="X1435" i="27"/>
  <c r="X1436" i="27"/>
  <c r="X1437" i="27"/>
  <c r="X1438" i="27"/>
  <c r="X1439" i="27"/>
  <c r="X1440" i="27"/>
  <c r="X1441" i="27"/>
  <c r="X1442" i="27"/>
  <c r="X1443" i="27"/>
  <c r="X1444" i="27"/>
  <c r="X1445" i="27"/>
  <c r="X1446" i="27"/>
  <c r="X1447" i="27"/>
  <c r="X1448" i="27"/>
  <c r="X1449" i="27"/>
  <c r="X1450" i="27"/>
  <c r="X1451" i="27"/>
  <c r="X1452" i="27"/>
  <c r="X1453" i="27"/>
  <c r="X1454" i="27"/>
  <c r="X1455" i="27"/>
  <c r="X1456" i="27"/>
  <c r="X1457" i="27"/>
  <c r="X1458" i="27"/>
  <c r="X1459" i="27"/>
  <c r="X1460" i="27"/>
  <c r="X1461" i="27"/>
  <c r="X1462" i="27"/>
  <c r="X1463" i="27"/>
  <c r="X1464" i="27"/>
  <c r="X1465" i="27"/>
  <c r="X1466" i="27"/>
  <c r="X1467" i="27"/>
  <c r="X1468" i="27"/>
  <c r="X1469" i="27"/>
  <c r="X1470" i="27"/>
  <c r="X1471" i="27"/>
  <c r="X1472" i="27"/>
  <c r="X1473" i="27"/>
  <c r="X1474" i="27"/>
  <c r="X1475" i="27"/>
  <c r="X1476" i="27"/>
  <c r="X1477" i="27"/>
  <c r="X1478" i="27"/>
  <c r="X1479" i="27"/>
  <c r="X1480" i="27"/>
  <c r="X1481" i="27"/>
  <c r="X1482" i="27"/>
  <c r="X1483" i="27"/>
  <c r="X1484" i="27"/>
  <c r="X1485" i="27"/>
  <c r="X1486" i="27"/>
  <c r="X1487" i="27"/>
  <c r="X1488" i="27"/>
  <c r="X1489" i="27"/>
  <c r="X1490" i="27"/>
  <c r="X1491" i="27"/>
  <c r="X1492" i="27"/>
  <c r="X1493" i="27"/>
  <c r="X1494" i="27"/>
  <c r="X1495" i="27"/>
  <c r="X1496" i="27"/>
  <c r="X1497" i="27"/>
  <c r="X1498" i="27"/>
  <c r="X1499" i="27"/>
  <c r="X1500" i="27"/>
  <c r="X1501" i="27"/>
  <c r="X1502" i="27"/>
  <c r="X1503" i="27"/>
  <c r="X1504" i="27"/>
  <c r="X1505" i="27"/>
  <c r="X1506" i="27"/>
  <c r="X1507" i="27"/>
  <c r="X1508" i="27"/>
  <c r="X1509" i="27"/>
  <c r="X1510" i="27"/>
  <c r="X1511" i="27"/>
  <c r="X1512" i="27"/>
  <c r="X1513" i="27"/>
  <c r="X1514" i="27"/>
  <c r="X1515" i="27"/>
  <c r="X1516" i="27"/>
  <c r="X1517" i="27"/>
  <c r="X1518" i="27"/>
  <c r="X1519" i="27"/>
  <c r="X1520" i="27"/>
  <c r="X1521" i="27"/>
  <c r="X1522" i="27"/>
  <c r="X1523" i="27"/>
  <c r="X1524" i="27"/>
  <c r="X1525" i="27"/>
  <c r="X1526" i="27"/>
  <c r="X1527" i="27"/>
  <c r="X1528" i="27"/>
  <c r="X1529" i="27"/>
  <c r="X1530" i="27"/>
  <c r="X1531" i="27"/>
  <c r="X1532" i="27"/>
  <c r="X1533" i="27"/>
  <c r="X1534" i="27"/>
  <c r="X1535" i="27"/>
  <c r="X1536" i="27"/>
  <c r="X1537" i="27"/>
  <c r="X1538" i="27"/>
  <c r="X1539" i="27"/>
  <c r="X1540" i="27"/>
  <c r="X1541" i="27"/>
  <c r="X1403" i="27"/>
  <c r="X1392" i="27"/>
  <c r="X1393" i="27"/>
  <c r="X1394" i="27"/>
  <c r="X1395" i="27"/>
  <c r="X1396" i="27"/>
  <c r="X1397" i="27"/>
  <c r="X1398" i="27"/>
  <c r="X1399" i="27"/>
  <c r="X1400" i="27"/>
  <c r="X1401" i="27"/>
  <c r="X1402" i="27"/>
  <c r="X1391" i="27"/>
  <c r="X1372" i="27"/>
  <c r="X1373" i="27"/>
  <c r="X1374" i="27"/>
  <c r="X1375" i="27"/>
  <c r="X1376" i="27"/>
  <c r="X1377" i="27"/>
  <c r="X1378" i="27"/>
  <c r="X1379" i="27"/>
  <c r="X1380" i="27"/>
  <c r="X1381" i="27"/>
  <c r="X1382" i="27"/>
  <c r="X1383" i="27"/>
  <c r="X1384" i="27"/>
  <c r="X1385" i="27"/>
  <c r="X1386" i="27"/>
  <c r="X1387" i="27"/>
  <c r="X1388" i="27"/>
  <c r="X1389" i="27"/>
  <c r="X1390" i="27"/>
  <c r="X1191" i="27"/>
  <c r="X1192" i="27"/>
  <c r="X1193" i="27"/>
  <c r="X1194" i="27"/>
  <c r="X1195" i="27"/>
  <c r="X1196" i="27"/>
  <c r="X1197" i="27"/>
  <c r="X1198" i="27"/>
  <c r="X1199" i="27"/>
  <c r="X1200" i="27"/>
  <c r="X1201" i="27"/>
  <c r="X1202" i="27"/>
  <c r="X1203" i="27"/>
  <c r="X1204" i="27"/>
  <c r="X1205" i="27"/>
  <c r="X1206" i="27"/>
  <c r="X1207" i="27"/>
  <c r="X1208" i="27"/>
  <c r="X1209" i="27"/>
  <c r="X1210" i="27"/>
  <c r="X1211" i="27"/>
  <c r="X1212" i="27"/>
  <c r="X1213" i="27"/>
  <c r="X1214" i="27"/>
  <c r="X1215" i="27"/>
  <c r="X1216" i="27"/>
  <c r="X1217" i="27"/>
  <c r="X1218" i="27"/>
  <c r="X1219" i="27"/>
  <c r="X1220" i="27"/>
  <c r="X1221" i="27"/>
  <c r="X1222" i="27"/>
  <c r="X1223" i="27"/>
  <c r="X1224" i="27"/>
  <c r="X1225" i="27"/>
  <c r="X1226" i="27"/>
  <c r="X1227" i="27"/>
  <c r="X1228" i="27"/>
  <c r="X1229" i="27"/>
  <c r="X1230" i="27"/>
  <c r="X1231" i="27"/>
  <c r="X1232" i="27"/>
  <c r="X1233" i="27"/>
  <c r="X1234" i="27"/>
  <c r="X1235" i="27"/>
  <c r="X1236" i="27"/>
  <c r="X1237" i="27"/>
  <c r="X1238" i="27"/>
  <c r="X1239" i="27"/>
  <c r="X1240" i="27"/>
  <c r="X1241" i="27"/>
  <c r="X1242" i="27"/>
  <c r="X1243" i="27"/>
  <c r="X1244" i="27"/>
  <c r="X1245" i="27"/>
  <c r="X1246" i="27"/>
  <c r="X1247" i="27"/>
  <c r="X1248" i="27"/>
  <c r="X1249" i="27"/>
  <c r="X1250" i="27"/>
  <c r="X1251" i="27"/>
  <c r="X1252" i="27"/>
  <c r="X1253" i="27"/>
  <c r="X1254" i="27"/>
  <c r="X1255" i="27"/>
  <c r="X1256" i="27"/>
  <c r="X1257" i="27"/>
  <c r="X1258" i="27"/>
  <c r="X1259" i="27"/>
  <c r="X1260" i="27"/>
  <c r="X1311" i="27"/>
  <c r="X1262" i="27"/>
  <c r="X1263" i="27"/>
  <c r="X1264" i="27"/>
  <c r="X1265" i="27"/>
  <c r="X1266" i="27"/>
  <c r="X1267" i="27"/>
  <c r="X1268" i="27"/>
  <c r="X1269" i="27"/>
  <c r="X1270" i="27"/>
  <c r="X1271" i="27"/>
  <c r="X1272" i="27"/>
  <c r="X1273" i="27"/>
  <c r="X1274" i="27"/>
  <c r="X1275" i="27"/>
  <c r="X1276" i="27"/>
  <c r="X1277" i="27"/>
  <c r="X1278" i="27"/>
  <c r="X1279" i="27"/>
  <c r="X1280" i="27"/>
  <c r="X1281" i="27"/>
  <c r="X1282" i="27"/>
  <c r="X1283" i="27"/>
  <c r="X1284" i="27"/>
  <c r="X1285" i="27"/>
  <c r="X1286" i="27"/>
  <c r="X1287" i="27"/>
  <c r="X1288" i="27"/>
  <c r="X1289" i="27"/>
  <c r="X1290" i="27"/>
  <c r="X1291" i="27"/>
  <c r="X1292" i="27"/>
  <c r="X1293" i="27"/>
  <c r="X1294" i="27"/>
  <c r="X1295" i="27"/>
  <c r="X1296" i="27"/>
  <c r="X1297" i="27"/>
  <c r="X1298" i="27"/>
  <c r="X1299" i="27"/>
  <c r="X1300" i="27"/>
  <c r="X1301" i="27"/>
  <c r="X1302" i="27"/>
  <c r="X1303" i="27"/>
  <c r="X1304" i="27"/>
  <c r="X1305" i="27"/>
  <c r="X1306" i="27"/>
  <c r="X1307" i="27"/>
  <c r="X1308" i="27"/>
  <c r="X1309" i="27"/>
  <c r="X1310" i="27"/>
  <c r="X1261" i="27"/>
  <c r="X1312" i="27"/>
  <c r="X1313" i="27"/>
  <c r="X1314" i="27"/>
  <c r="X1315" i="27"/>
  <c r="X1316" i="27"/>
  <c r="X1317" i="27"/>
  <c r="X1318" i="27"/>
  <c r="X1319" i="27"/>
  <c r="X1320" i="27"/>
  <c r="X1321" i="27"/>
  <c r="X1322" i="27"/>
  <c r="X1323" i="27"/>
  <c r="X1324" i="27"/>
  <c r="X1325" i="27"/>
  <c r="X1326" i="27"/>
  <c r="X1327" i="27"/>
  <c r="X1328" i="27"/>
  <c r="X1329" i="27"/>
  <c r="X1330" i="27"/>
  <c r="X1331" i="27"/>
  <c r="X1332" i="27"/>
  <c r="X1333" i="27"/>
  <c r="X1334" i="27"/>
  <c r="X1335" i="27"/>
  <c r="X1336" i="27"/>
  <c r="X1337" i="27"/>
  <c r="X1338" i="27"/>
  <c r="X1339" i="27"/>
  <c r="X1340" i="27"/>
  <c r="X1341" i="27"/>
  <c r="X1342" i="27"/>
  <c r="X1343" i="27"/>
  <c r="X1344" i="27"/>
  <c r="X1345" i="27"/>
  <c r="X1346" i="27"/>
  <c r="X1347" i="27"/>
  <c r="X1348" i="27"/>
  <c r="X1349" i="27"/>
  <c r="X1350" i="27"/>
  <c r="X1351" i="27"/>
  <c r="X1352" i="27"/>
  <c r="X1353" i="27"/>
  <c r="X1354" i="27"/>
  <c r="X1355" i="27"/>
  <c r="X1356" i="27"/>
  <c r="X1357" i="27"/>
  <c r="X1358" i="27"/>
  <c r="X1359" i="27"/>
  <c r="X1360" i="27"/>
  <c r="X1361" i="27"/>
  <c r="X1362" i="27"/>
  <c r="X1363" i="27"/>
  <c r="X1364" i="27"/>
  <c r="X1365" i="27"/>
  <c r="X1366" i="27"/>
  <c r="X1367" i="27"/>
  <c r="X1368" i="27"/>
  <c r="X1369" i="27"/>
  <c r="X1370" i="27"/>
  <c r="X1371" i="27"/>
  <c r="X217" i="27"/>
  <c r="X218" i="27"/>
  <c r="X219" i="27"/>
  <c r="X220" i="27"/>
  <c r="X221" i="27"/>
  <c r="X222" i="27"/>
  <c r="X238" i="27"/>
  <c r="X223" i="27"/>
  <c r="X224" i="27"/>
  <c r="X225" i="27"/>
  <c r="X226" i="27"/>
  <c r="X227" i="27"/>
  <c r="X228" i="27"/>
  <c r="X229" i="27"/>
  <c r="X230" i="27"/>
  <c r="X231" i="27"/>
  <c r="X232" i="27"/>
  <c r="X233" i="27"/>
  <c r="X234" i="27"/>
  <c r="X235" i="27"/>
  <c r="X236" i="27"/>
  <c r="X237" i="27"/>
  <c r="X239" i="27"/>
  <c r="X240" i="27"/>
  <c r="X241" i="27"/>
  <c r="X242" i="27"/>
  <c r="X243" i="27"/>
  <c r="X244" i="27"/>
  <c r="X245" i="27"/>
  <c r="X246" i="27"/>
  <c r="X247" i="27"/>
  <c r="X248" i="27"/>
  <c r="X249" i="27"/>
  <c r="X250" i="27"/>
  <c r="X251" i="27"/>
  <c r="X252" i="27"/>
  <c r="X253" i="27"/>
  <c r="X254" i="27"/>
  <c r="X255" i="27"/>
  <c r="X256" i="27"/>
  <c r="X257" i="27"/>
  <c r="X258" i="27"/>
  <c r="X259" i="27"/>
  <c r="X260" i="27"/>
  <c r="X261" i="27"/>
  <c r="X262" i="27"/>
  <c r="X263" i="27"/>
  <c r="X264" i="27"/>
  <c r="X265" i="27"/>
  <c r="X266" i="27"/>
  <c r="X267" i="27"/>
  <c r="X268" i="27"/>
  <c r="X269" i="27"/>
  <c r="X270" i="27"/>
  <c r="X271" i="27"/>
  <c r="X272" i="27"/>
  <c r="X273" i="27"/>
  <c r="X274" i="27"/>
  <c r="X275" i="27"/>
  <c r="X276" i="27"/>
  <c r="X277" i="27"/>
  <c r="X278" i="27"/>
  <c r="X279" i="27"/>
  <c r="X280" i="27"/>
  <c r="X281" i="27"/>
  <c r="X282" i="27"/>
  <c r="X283" i="27"/>
  <c r="X284" i="27"/>
  <c r="X285" i="27"/>
  <c r="X286" i="27"/>
  <c r="X287" i="27"/>
  <c r="X288" i="27"/>
  <c r="X289" i="27"/>
  <c r="X290" i="27"/>
  <c r="X291" i="27"/>
  <c r="X292" i="27"/>
  <c r="X293" i="27"/>
  <c r="X294" i="27"/>
  <c r="X295" i="27"/>
  <c r="X296" i="27"/>
  <c r="X297" i="27"/>
  <c r="X298" i="27"/>
  <c r="X299" i="27"/>
  <c r="X300" i="27"/>
  <c r="X301" i="27"/>
  <c r="X302" i="27"/>
  <c r="X303" i="27"/>
  <c r="X304" i="27"/>
  <c r="X305" i="27"/>
  <c r="X306" i="27"/>
  <c r="X307" i="27"/>
  <c r="X308" i="27"/>
  <c r="X309" i="27"/>
  <c r="X310" i="27"/>
  <c r="X311" i="27"/>
  <c r="X312" i="27"/>
  <c r="X313" i="27"/>
  <c r="X314" i="27"/>
  <c r="X315" i="27"/>
  <c r="X316" i="27"/>
  <c r="X317" i="27"/>
  <c r="X318" i="27"/>
  <c r="X319" i="27"/>
  <c r="X320" i="27"/>
  <c r="X321" i="27"/>
  <c r="X322" i="27"/>
  <c r="X323" i="27"/>
  <c r="X324" i="27"/>
  <c r="X325" i="27"/>
  <c r="X326" i="27"/>
  <c r="X327" i="27"/>
  <c r="X328" i="27"/>
  <c r="X329" i="27"/>
  <c r="X330" i="27"/>
  <c r="X331" i="27"/>
  <c r="X332" i="27"/>
  <c r="X333" i="27"/>
  <c r="X334" i="27"/>
  <c r="X335" i="27"/>
  <c r="X336" i="27"/>
  <c r="X337" i="27"/>
  <c r="X338" i="27"/>
  <c r="X339" i="27"/>
  <c r="X340" i="27"/>
  <c r="X341" i="27"/>
  <c r="X342" i="27"/>
  <c r="X343" i="27"/>
  <c r="X344" i="27"/>
  <c r="X345" i="27"/>
  <c r="X346" i="27"/>
  <c r="X347" i="27"/>
  <c r="X348" i="27"/>
  <c r="X349" i="27"/>
  <c r="X350" i="27"/>
  <c r="X351" i="27"/>
  <c r="X352" i="27"/>
  <c r="X353" i="27"/>
  <c r="X354" i="27"/>
  <c r="X355" i="27"/>
  <c r="X356" i="27"/>
  <c r="X357" i="27"/>
  <c r="X358" i="27"/>
  <c r="X359" i="27"/>
  <c r="X360" i="27"/>
  <c r="X361" i="27"/>
  <c r="X362" i="27"/>
  <c r="X363" i="27"/>
  <c r="X364" i="27"/>
  <c r="X365" i="27"/>
  <c r="X366" i="27"/>
  <c r="X367" i="27"/>
  <c r="X368" i="27"/>
  <c r="X369" i="27"/>
  <c r="X370" i="27"/>
  <c r="X371" i="27"/>
  <c r="X372" i="27"/>
  <c r="X373" i="27"/>
  <c r="X374" i="27"/>
  <c r="X375" i="27"/>
  <c r="X376" i="27"/>
  <c r="X377" i="27"/>
  <c r="X378" i="27"/>
  <c r="X379" i="27"/>
  <c r="X380" i="27"/>
  <c r="X381" i="27"/>
  <c r="X382" i="27"/>
  <c r="X383" i="27"/>
  <c r="X384" i="27"/>
  <c r="X385" i="27"/>
  <c r="X386" i="27"/>
  <c r="X387" i="27"/>
  <c r="X388" i="27"/>
  <c r="X389" i="27"/>
  <c r="X390" i="27"/>
  <c r="X391" i="27"/>
  <c r="X392" i="27"/>
  <c r="X393" i="27"/>
  <c r="X394" i="27"/>
  <c r="X395" i="27"/>
  <c r="X396" i="27"/>
  <c r="X397" i="27"/>
  <c r="X398" i="27"/>
  <c r="X399" i="27"/>
  <c r="X400" i="27"/>
  <c r="X401" i="27"/>
  <c r="X402" i="27"/>
  <c r="X403" i="27"/>
  <c r="X404" i="27"/>
  <c r="X405" i="27"/>
  <c r="X406" i="27"/>
  <c r="X407" i="27"/>
  <c r="X408" i="27"/>
  <c r="X409" i="27"/>
  <c r="X410" i="27"/>
  <c r="X411" i="27"/>
  <c r="X412" i="27"/>
  <c r="X413" i="27"/>
  <c r="X414" i="27"/>
  <c r="X415" i="27"/>
  <c r="X416" i="27"/>
  <c r="X417" i="27"/>
  <c r="X418" i="27"/>
  <c r="X419" i="27"/>
  <c r="X420" i="27"/>
  <c r="X421" i="27"/>
  <c r="X422" i="27"/>
  <c r="X423" i="27"/>
  <c r="X424" i="27"/>
  <c r="X425" i="27"/>
  <c r="X426" i="27"/>
  <c r="X427" i="27"/>
  <c r="X428" i="27"/>
  <c r="X429" i="27"/>
  <c r="X430" i="27"/>
  <c r="X431" i="27"/>
  <c r="X432" i="27"/>
  <c r="X433" i="27"/>
  <c r="X434" i="27"/>
  <c r="X435" i="27"/>
  <c r="X436" i="27"/>
  <c r="X437" i="27"/>
  <c r="X438" i="27"/>
  <c r="X439" i="27"/>
  <c r="X440" i="27"/>
  <c r="X441" i="27"/>
  <c r="X442" i="27"/>
  <c r="X443" i="27"/>
  <c r="X444" i="27"/>
  <c r="X445" i="27"/>
  <c r="X446" i="27"/>
  <c r="X447" i="27"/>
  <c r="X448" i="27"/>
  <c r="X449" i="27"/>
  <c r="X450" i="27"/>
  <c r="X451" i="27"/>
  <c r="X452" i="27"/>
  <c r="X453" i="27"/>
  <c r="X454" i="27"/>
  <c r="X455" i="27"/>
  <c r="X456" i="27"/>
  <c r="X457" i="27"/>
  <c r="X458" i="27"/>
  <c r="X459" i="27"/>
  <c r="X460" i="27"/>
  <c r="X461" i="27"/>
  <c r="X462" i="27"/>
  <c r="X463" i="27"/>
  <c r="X464" i="27"/>
  <c r="X465" i="27"/>
  <c r="X466" i="27"/>
  <c r="X467" i="27"/>
  <c r="X468" i="27"/>
  <c r="X469" i="27"/>
  <c r="X470" i="27"/>
  <c r="X471" i="27"/>
  <c r="X472" i="27"/>
  <c r="X473" i="27"/>
  <c r="X474" i="27"/>
  <c r="X475" i="27"/>
  <c r="X476" i="27"/>
  <c r="X477" i="27"/>
  <c r="X478" i="27"/>
  <c r="X479" i="27"/>
  <c r="X480" i="27"/>
  <c r="X481" i="27"/>
  <c r="X482" i="27"/>
  <c r="X483" i="27"/>
  <c r="X484" i="27"/>
  <c r="X485" i="27"/>
  <c r="X486" i="27"/>
  <c r="X487" i="27"/>
  <c r="X488" i="27"/>
  <c r="X489" i="27"/>
  <c r="X490" i="27"/>
  <c r="X491" i="27"/>
  <c r="X492" i="27"/>
  <c r="X493" i="27"/>
  <c r="X494" i="27"/>
  <c r="X495" i="27"/>
  <c r="X496" i="27"/>
  <c r="X497" i="27"/>
  <c r="X498" i="27"/>
  <c r="X499" i="27"/>
  <c r="X500" i="27"/>
  <c r="X501" i="27"/>
  <c r="X502" i="27"/>
  <c r="X503" i="27"/>
  <c r="X504" i="27"/>
  <c r="X505" i="27"/>
  <c r="X506" i="27"/>
  <c r="X507" i="27"/>
  <c r="X508" i="27"/>
  <c r="X509" i="27"/>
  <c r="X510" i="27"/>
  <c r="X511" i="27"/>
  <c r="X512" i="27"/>
  <c r="X513" i="27"/>
  <c r="X514" i="27"/>
  <c r="X515" i="27"/>
  <c r="X516" i="27"/>
  <c r="X517" i="27"/>
  <c r="X518" i="27"/>
  <c r="X519" i="27"/>
  <c r="X520" i="27"/>
  <c r="X521" i="27"/>
  <c r="X522" i="27"/>
  <c r="X523" i="27"/>
  <c r="X524" i="27"/>
  <c r="X525" i="27"/>
  <c r="X526" i="27"/>
  <c r="X527" i="27"/>
  <c r="X528" i="27"/>
  <c r="X529" i="27"/>
  <c r="X530" i="27"/>
  <c r="X531" i="27"/>
  <c r="X532" i="27"/>
  <c r="X533" i="27"/>
  <c r="X534" i="27"/>
  <c r="X535" i="27"/>
  <c r="X536" i="27"/>
  <c r="X537" i="27"/>
  <c r="X538" i="27"/>
  <c r="X539" i="27"/>
  <c r="X540" i="27"/>
  <c r="X541" i="27"/>
  <c r="X542" i="27"/>
  <c r="X543" i="27"/>
  <c r="X544" i="27"/>
  <c r="X545" i="27"/>
  <c r="X546" i="27"/>
  <c r="X547" i="27"/>
  <c r="X548" i="27"/>
  <c r="X549" i="27"/>
  <c r="X550" i="27"/>
  <c r="X551" i="27"/>
  <c r="X552" i="27"/>
  <c r="X553" i="27"/>
  <c r="X554" i="27"/>
  <c r="X555" i="27"/>
  <c r="X556" i="27"/>
  <c r="X557" i="27"/>
  <c r="X558" i="27"/>
  <c r="X559" i="27"/>
  <c r="X560" i="27"/>
  <c r="X561" i="27"/>
  <c r="X562" i="27"/>
  <c r="X563" i="27"/>
  <c r="X564" i="27"/>
  <c r="X565" i="27"/>
  <c r="X566" i="27"/>
  <c r="X567" i="27"/>
  <c r="X568" i="27"/>
  <c r="X569" i="27"/>
  <c r="X570" i="27"/>
  <c r="X571" i="27"/>
  <c r="X572" i="27"/>
  <c r="X573" i="27"/>
  <c r="X574" i="27"/>
  <c r="X575" i="27"/>
  <c r="X576" i="27"/>
  <c r="X577" i="27"/>
  <c r="X578" i="27"/>
  <c r="X579" i="27"/>
  <c r="X580" i="27"/>
  <c r="X581" i="27"/>
  <c r="X582" i="27"/>
  <c r="X583" i="27"/>
  <c r="X584" i="27"/>
  <c r="X585" i="27"/>
  <c r="X586" i="27"/>
  <c r="X587" i="27"/>
  <c r="X588" i="27"/>
  <c r="X589" i="27"/>
  <c r="X590" i="27"/>
  <c r="X591" i="27"/>
  <c r="X592" i="27"/>
  <c r="X593" i="27"/>
  <c r="X594" i="27"/>
  <c r="X595" i="27"/>
  <c r="X596" i="27"/>
  <c r="X597" i="27"/>
  <c r="X598" i="27"/>
  <c r="X599" i="27"/>
  <c r="X600" i="27"/>
  <c r="X601" i="27"/>
  <c r="X602" i="27"/>
  <c r="X603" i="27"/>
  <c r="X604" i="27"/>
  <c r="X605" i="27"/>
  <c r="X606" i="27"/>
  <c r="X607" i="27"/>
  <c r="X608" i="27"/>
  <c r="X609" i="27"/>
  <c r="X610" i="27"/>
  <c r="X611" i="27"/>
  <c r="X612" i="27"/>
  <c r="X613" i="27"/>
  <c r="X614" i="27"/>
  <c r="X615" i="27"/>
  <c r="X616" i="27"/>
  <c r="X617" i="27"/>
  <c r="X618" i="27"/>
  <c r="X619" i="27"/>
  <c r="X620" i="27"/>
  <c r="X621" i="27"/>
  <c r="X622" i="27"/>
  <c r="X623" i="27"/>
  <c r="X624" i="27"/>
  <c r="X625" i="27"/>
  <c r="X626" i="27"/>
  <c r="X627" i="27"/>
  <c r="X628" i="27"/>
  <c r="X629" i="27"/>
  <c r="X630" i="27"/>
  <c r="X631" i="27"/>
  <c r="X632" i="27"/>
  <c r="X633" i="27"/>
  <c r="X634" i="27"/>
  <c r="X635" i="27"/>
  <c r="X636" i="27"/>
  <c r="X637" i="27"/>
  <c r="X638" i="27"/>
  <c r="X639" i="27"/>
  <c r="X640" i="27"/>
  <c r="X641" i="27"/>
  <c r="X642" i="27"/>
  <c r="X643" i="27"/>
  <c r="X644" i="27"/>
  <c r="X645" i="27"/>
  <c r="X646" i="27"/>
  <c r="X647" i="27"/>
  <c r="X648" i="27"/>
  <c r="X649" i="27"/>
  <c r="X650" i="27"/>
  <c r="X651" i="27"/>
  <c r="X652" i="27"/>
  <c r="X653" i="27"/>
  <c r="X654" i="27"/>
  <c r="X655" i="27"/>
  <c r="X656" i="27"/>
  <c r="X657" i="27"/>
  <c r="X658" i="27"/>
  <c r="X659" i="27"/>
  <c r="X660" i="27"/>
  <c r="X661" i="27"/>
  <c r="X662" i="27"/>
  <c r="X663" i="27"/>
  <c r="X664" i="27"/>
  <c r="X665" i="27"/>
  <c r="X666" i="27"/>
  <c r="X667" i="27"/>
  <c r="X668" i="27"/>
  <c r="X669" i="27"/>
  <c r="X670" i="27"/>
  <c r="X671" i="27"/>
  <c r="X672" i="27"/>
  <c r="X673" i="27"/>
  <c r="X674" i="27"/>
  <c r="X675" i="27"/>
  <c r="X676" i="27"/>
  <c r="X677" i="27"/>
  <c r="X678" i="27"/>
  <c r="X679" i="27"/>
  <c r="X680" i="27"/>
  <c r="X681" i="27"/>
  <c r="X682" i="27"/>
  <c r="X683" i="27"/>
  <c r="X684" i="27"/>
  <c r="X685" i="27"/>
  <c r="X686" i="27"/>
  <c r="X687" i="27"/>
  <c r="X688" i="27"/>
  <c r="X689" i="27"/>
  <c r="X690" i="27"/>
  <c r="X691" i="27"/>
  <c r="X692" i="27"/>
  <c r="X693" i="27"/>
  <c r="X694" i="27"/>
  <c r="X695" i="27"/>
  <c r="X696" i="27"/>
  <c r="X697" i="27"/>
  <c r="X698" i="27"/>
  <c r="X699" i="27"/>
  <c r="X700" i="27"/>
  <c r="X701" i="27"/>
  <c r="X702" i="27"/>
  <c r="X703" i="27"/>
  <c r="X704" i="27"/>
  <c r="X705" i="27"/>
  <c r="X706" i="27"/>
  <c r="X707" i="27"/>
  <c r="X708" i="27"/>
  <c r="X709" i="27"/>
  <c r="X710" i="27"/>
  <c r="X711" i="27"/>
  <c r="X712" i="27"/>
  <c r="X713" i="27"/>
  <c r="X714" i="27"/>
  <c r="X715" i="27"/>
  <c r="X716" i="27"/>
  <c r="X717" i="27"/>
  <c r="X718" i="27"/>
  <c r="X719" i="27"/>
  <c r="X720" i="27"/>
  <c r="X721" i="27"/>
  <c r="X722" i="27"/>
  <c r="X723" i="27"/>
  <c r="X724" i="27"/>
  <c r="X725" i="27"/>
  <c r="X726" i="27"/>
  <c r="X727" i="27"/>
  <c r="X728" i="27"/>
  <c r="X729" i="27"/>
  <c r="X730" i="27"/>
  <c r="X731" i="27"/>
  <c r="X732" i="27"/>
  <c r="X733" i="27"/>
  <c r="X734" i="27"/>
  <c r="X735" i="27"/>
  <c r="X736" i="27"/>
  <c r="X737" i="27"/>
  <c r="X738" i="27"/>
  <c r="X739" i="27"/>
  <c r="X740" i="27"/>
  <c r="X741" i="27"/>
  <c r="X742" i="27"/>
  <c r="X743" i="27"/>
  <c r="X744" i="27"/>
  <c r="X745" i="27"/>
  <c r="X746" i="27"/>
  <c r="X747" i="27"/>
  <c r="X748" i="27"/>
  <c r="X749" i="27"/>
  <c r="X750" i="27"/>
  <c r="X751" i="27"/>
  <c r="X752" i="27"/>
  <c r="X753" i="27"/>
  <c r="X754" i="27"/>
  <c r="X755" i="27"/>
  <c r="X756" i="27"/>
  <c r="X757" i="27"/>
  <c r="X758" i="27"/>
  <c r="X759" i="27"/>
  <c r="X760" i="27"/>
  <c r="X761" i="27"/>
  <c r="X762" i="27"/>
  <c r="X763" i="27"/>
  <c r="X764" i="27"/>
  <c r="X765" i="27"/>
  <c r="X766" i="27"/>
  <c r="X767" i="27"/>
  <c r="X768" i="27"/>
  <c r="X769" i="27"/>
  <c r="X770" i="27"/>
  <c r="X771" i="27"/>
  <c r="X772" i="27"/>
  <c r="X773" i="27"/>
  <c r="X774" i="27"/>
  <c r="X775" i="27"/>
  <c r="X776" i="27"/>
  <c r="X777" i="27"/>
  <c r="X778" i="27"/>
  <c r="X779" i="27"/>
  <c r="X780" i="27"/>
  <c r="X781" i="27"/>
  <c r="X782" i="27"/>
  <c r="X783" i="27"/>
  <c r="X784" i="27"/>
  <c r="X785" i="27"/>
  <c r="X786" i="27"/>
  <c r="X787" i="27"/>
  <c r="X788" i="27"/>
  <c r="X789" i="27"/>
  <c r="X790" i="27"/>
  <c r="X791" i="27"/>
  <c r="X792" i="27"/>
  <c r="X793" i="27"/>
  <c r="X794" i="27"/>
  <c r="X795" i="27"/>
  <c r="X796" i="27"/>
  <c r="X797" i="27"/>
  <c r="X798" i="27"/>
  <c r="X799" i="27"/>
  <c r="X800" i="27"/>
  <c r="X801" i="27"/>
  <c r="X802" i="27"/>
  <c r="X803" i="27"/>
  <c r="X804" i="27"/>
  <c r="X805" i="27"/>
  <c r="X806" i="27"/>
  <c r="X807" i="27"/>
  <c r="X808" i="27"/>
  <c r="X870" i="27"/>
  <c r="X810" i="27"/>
  <c r="X811" i="27"/>
  <c r="X812" i="27"/>
  <c r="X813" i="27"/>
  <c r="X814" i="27"/>
  <c r="X815" i="27"/>
  <c r="X816" i="27"/>
  <c r="X817" i="27"/>
  <c r="X818" i="27"/>
  <c r="X819" i="27"/>
  <c r="X820" i="27"/>
  <c r="X821" i="27"/>
  <c r="X822" i="27"/>
  <c r="X823" i="27"/>
  <c r="X824" i="27"/>
  <c r="X825" i="27"/>
  <c r="X826" i="27"/>
  <c r="X828" i="27"/>
  <c r="X829" i="27"/>
  <c r="X830" i="27"/>
  <c r="X831" i="27"/>
  <c r="X832" i="27"/>
  <c r="X833" i="27"/>
  <c r="X834" i="27"/>
  <c r="X835" i="27"/>
  <c r="X836" i="27"/>
  <c r="X837" i="27"/>
  <c r="X838" i="27"/>
  <c r="X839" i="27"/>
  <c r="X840" i="27"/>
  <c r="X841" i="27"/>
  <c r="X842" i="27"/>
  <c r="X843" i="27"/>
  <c r="X844" i="27"/>
  <c r="X845" i="27"/>
  <c r="X846" i="27"/>
  <c r="X847" i="27"/>
  <c r="X848" i="27"/>
  <c r="X849" i="27"/>
  <c r="X850" i="27"/>
  <c r="X851" i="27"/>
  <c r="X852" i="27"/>
  <c r="X853" i="27"/>
  <c r="X854" i="27"/>
  <c r="X855" i="27"/>
  <c r="X856" i="27"/>
  <c r="X857" i="27"/>
  <c r="X858" i="27"/>
  <c r="X859" i="27"/>
  <c r="X860" i="27"/>
  <c r="X861" i="27"/>
  <c r="X862" i="27"/>
  <c r="X863" i="27"/>
  <c r="X864" i="27"/>
  <c r="X865" i="27"/>
  <c r="X866" i="27"/>
  <c r="X867" i="27"/>
  <c r="X868" i="27"/>
  <c r="X869" i="27"/>
  <c r="X895" i="27"/>
  <c r="X871" i="27"/>
  <c r="X872" i="27"/>
  <c r="X873" i="27"/>
  <c r="X874" i="27"/>
  <c r="X875" i="27"/>
  <c r="X876" i="27"/>
  <c r="X877" i="27"/>
  <c r="X878" i="27"/>
  <c r="X879" i="27"/>
  <c r="X880" i="27"/>
  <c r="X881" i="27"/>
  <c r="X882" i="27"/>
  <c r="X883" i="27"/>
  <c r="X884" i="27"/>
  <c r="X885" i="27"/>
  <c r="X886" i="27"/>
  <c r="X887" i="27"/>
  <c r="X888" i="27"/>
  <c r="X889" i="27"/>
  <c r="X890" i="27"/>
  <c r="X891" i="27"/>
  <c r="X892" i="27"/>
  <c r="X893" i="27"/>
  <c r="X894" i="27"/>
  <c r="X897" i="27"/>
  <c r="X896" i="27"/>
  <c r="X809" i="27"/>
  <c r="X898" i="27"/>
  <c r="X899" i="27"/>
  <c r="X900" i="27"/>
  <c r="X901" i="27"/>
  <c r="X902" i="27"/>
  <c r="X903" i="27"/>
  <c r="X904" i="27"/>
  <c r="X905" i="27"/>
  <c r="X906" i="27"/>
  <c r="X907" i="27"/>
  <c r="X908" i="27"/>
  <c r="X909" i="27"/>
  <c r="X910" i="27"/>
  <c r="X911" i="27"/>
  <c r="X912" i="27"/>
  <c r="X913" i="27"/>
  <c r="X914" i="27"/>
  <c r="X915" i="27"/>
  <c r="X916" i="27"/>
  <c r="X917" i="27"/>
  <c r="X918" i="27"/>
  <c r="X919" i="27"/>
  <c r="X920" i="27"/>
  <c r="X921" i="27"/>
  <c r="X922" i="27"/>
  <c r="X923" i="27"/>
  <c r="X924" i="27"/>
  <c r="X925" i="27"/>
  <c r="X926" i="27"/>
  <c r="X927" i="27"/>
  <c r="X928" i="27"/>
  <c r="X929" i="27"/>
  <c r="X930" i="27"/>
  <c r="X931" i="27"/>
  <c r="X932" i="27"/>
  <c r="X933" i="27"/>
  <c r="X934" i="27"/>
  <c r="X935" i="27"/>
  <c r="X936" i="27"/>
  <c r="X937" i="27"/>
  <c r="X938" i="27"/>
  <c r="X939" i="27"/>
  <c r="X940" i="27"/>
  <c r="X941" i="27"/>
  <c r="X944" i="27"/>
  <c r="X945" i="27"/>
  <c r="X946" i="27"/>
  <c r="X947" i="27"/>
  <c r="X948" i="27"/>
  <c r="X949" i="27"/>
  <c r="X950" i="27"/>
  <c r="X951" i="27"/>
  <c r="X952" i="27"/>
  <c r="X953" i="27"/>
  <c r="X954" i="27"/>
  <c r="X955" i="27"/>
  <c r="X956" i="27"/>
  <c r="X957" i="27"/>
  <c r="X958" i="27"/>
  <c r="X959" i="27"/>
  <c r="X960" i="27"/>
  <c r="X961" i="27"/>
  <c r="X962" i="27"/>
  <c r="X963" i="27"/>
  <c r="X964" i="27"/>
  <c r="X965" i="27"/>
  <c r="X966" i="27"/>
  <c r="X967" i="27"/>
  <c r="X968" i="27"/>
  <c r="X969" i="27"/>
  <c r="X970" i="27"/>
  <c r="X971" i="27"/>
  <c r="X972" i="27"/>
  <c r="X973" i="27"/>
  <c r="X974" i="27"/>
  <c r="X975" i="27"/>
  <c r="X976" i="27"/>
  <c r="X977" i="27"/>
  <c r="X978" i="27"/>
  <c r="X979" i="27"/>
  <c r="X984" i="27"/>
  <c r="X985" i="27"/>
  <c r="X986" i="27"/>
  <c r="X987" i="27"/>
  <c r="X988" i="27"/>
  <c r="X989" i="27"/>
  <c r="X990" i="27"/>
  <c r="X991" i="27"/>
  <c r="X992" i="27"/>
  <c r="X993" i="27"/>
  <c r="X994" i="27"/>
  <c r="X995" i="27"/>
  <c r="X996" i="27"/>
  <c r="X997" i="27"/>
  <c r="X998" i="27"/>
  <c r="X999" i="27"/>
  <c r="X1000" i="27"/>
  <c r="X1001" i="27"/>
  <c r="X1002" i="27"/>
  <c r="X1003" i="27"/>
  <c r="X1004" i="27"/>
  <c r="X1005" i="27"/>
  <c r="X1006" i="27"/>
  <c r="X1007" i="27"/>
  <c r="X1008" i="27"/>
  <c r="X1009" i="27"/>
  <c r="X1010" i="27"/>
  <c r="X1011" i="27"/>
  <c r="X1012" i="27"/>
  <c r="X1013" i="27"/>
  <c r="X1014" i="27"/>
  <c r="X1015" i="27"/>
  <c r="X1016" i="27"/>
  <c r="X1017" i="27"/>
  <c r="X1018" i="27"/>
  <c r="X1019" i="27"/>
  <c r="X1020" i="27"/>
  <c r="X1021" i="27"/>
  <c r="X1022" i="27"/>
  <c r="X1023" i="27"/>
  <c r="X1024" i="27"/>
  <c r="X1025" i="27"/>
  <c r="X1026" i="27"/>
  <c r="X1027" i="27"/>
  <c r="X1028" i="27"/>
  <c r="X1029" i="27"/>
  <c r="X1030" i="27"/>
  <c r="X1031" i="27"/>
  <c r="X1032" i="27"/>
  <c r="X1033" i="27"/>
  <c r="X1034" i="27"/>
  <c r="X1035" i="27"/>
  <c r="X1036" i="27"/>
  <c r="X1037" i="27"/>
  <c r="X1038" i="27"/>
  <c r="X1039" i="27"/>
  <c r="X1040" i="27"/>
  <c r="X1041" i="27"/>
  <c r="X1042" i="27"/>
  <c r="X1043" i="27"/>
  <c r="X1044" i="27"/>
  <c r="X1045" i="27"/>
  <c r="X1046" i="27"/>
  <c r="X1047" i="27"/>
  <c r="X1048" i="27"/>
  <c r="X1049" i="27"/>
  <c r="X1050" i="27"/>
  <c r="X1051" i="27"/>
  <c r="X1052" i="27"/>
  <c r="X1053" i="27"/>
  <c r="X1054" i="27"/>
  <c r="X1055" i="27"/>
  <c r="X1056" i="27"/>
  <c r="X1057" i="27"/>
  <c r="X1058" i="27"/>
  <c r="X1059" i="27"/>
  <c r="X1063" i="27"/>
  <c r="X1064" i="27"/>
  <c r="X1065" i="27"/>
  <c r="X1066" i="27"/>
  <c r="X1067" i="27"/>
  <c r="X1071" i="27"/>
  <c r="X1072" i="27"/>
  <c r="X1073" i="27"/>
  <c r="X1074" i="27"/>
  <c r="X1075" i="27"/>
  <c r="X1076" i="27"/>
  <c r="X1077" i="27"/>
  <c r="X1078" i="27"/>
  <c r="X1079" i="27"/>
  <c r="X1080" i="27"/>
  <c r="X1081" i="27"/>
  <c r="X1082" i="27"/>
  <c r="X1083" i="27"/>
  <c r="X1084" i="27"/>
  <c r="X1085" i="27"/>
  <c r="X1086" i="27"/>
  <c r="X1087" i="27"/>
  <c r="X1088" i="27"/>
  <c r="X1089" i="27"/>
  <c r="X1090" i="27"/>
  <c r="X1091" i="27"/>
  <c r="X1092" i="27"/>
  <c r="X1093" i="27"/>
  <c r="X1094" i="27"/>
  <c r="X1095" i="27"/>
  <c r="X1096" i="27"/>
  <c r="X1097" i="27"/>
  <c r="X1098" i="27"/>
  <c r="X1099" i="27"/>
  <c r="X1100" i="27"/>
  <c r="X1101" i="27"/>
  <c r="X1102" i="27"/>
  <c r="X1103" i="27"/>
  <c r="X1104" i="27"/>
  <c r="X1105" i="27"/>
  <c r="X1106" i="27"/>
  <c r="X1107" i="27"/>
  <c r="X1108" i="27"/>
  <c r="X1109" i="27"/>
  <c r="X1110" i="27"/>
  <c r="X1111" i="27"/>
  <c r="X1112" i="27"/>
  <c r="X1113" i="27"/>
  <c r="X1114" i="27"/>
  <c r="X1115" i="27"/>
  <c r="X1116" i="27"/>
  <c r="X1117" i="27"/>
  <c r="X1118" i="27"/>
  <c r="X1119" i="27"/>
  <c r="X1120" i="27"/>
  <c r="X1121" i="27"/>
  <c r="X1122" i="27"/>
  <c r="X1123" i="27"/>
  <c r="X1124" i="27"/>
  <c r="X1125" i="27"/>
  <c r="X1126" i="27"/>
  <c r="X1127" i="27"/>
  <c r="X1128" i="27"/>
  <c r="X1132" i="27"/>
  <c r="X1130" i="27"/>
  <c r="X1131" i="27"/>
  <c r="X1133" i="27"/>
  <c r="X1143" i="27"/>
  <c r="X1134" i="27"/>
  <c r="X1135" i="27"/>
  <c r="X1136" i="27"/>
  <c r="X1137" i="27"/>
  <c r="X1138" i="27"/>
  <c r="X1139" i="27"/>
  <c r="X1140" i="27"/>
  <c r="X1141" i="27"/>
  <c r="X1142" i="27"/>
  <c r="X1129" i="27"/>
  <c r="X1147" i="27"/>
  <c r="X1148" i="27"/>
  <c r="X1149" i="27"/>
  <c r="X1150" i="27"/>
  <c r="X1151" i="27"/>
  <c r="X1152" i="27"/>
  <c r="X1153" i="27"/>
  <c r="X1154" i="27"/>
  <c r="X1155" i="27"/>
  <c r="X1157" i="27"/>
  <c r="X1158" i="27"/>
  <c r="X1159" i="27"/>
  <c r="X1160" i="27"/>
  <c r="X1161" i="27"/>
  <c r="X1162" i="27"/>
  <c r="X1163" i="27"/>
  <c r="X1164" i="27"/>
  <c r="X1165" i="27"/>
  <c r="X1166" i="27"/>
  <c r="X1167" i="27"/>
  <c r="X1168" i="27"/>
  <c r="X1169" i="27"/>
  <c r="X1170" i="27"/>
  <c r="X1171" i="27"/>
  <c r="X1172" i="27"/>
  <c r="X1173" i="27"/>
  <c r="X1174" i="27"/>
  <c r="X1175" i="27"/>
  <c r="X1176" i="27"/>
  <c r="X1177" i="27"/>
  <c r="X1178" i="27"/>
  <c r="X1179" i="27"/>
  <c r="X1180" i="27"/>
  <c r="X1181" i="27"/>
  <c r="X1182" i="27"/>
  <c r="X1183" i="27"/>
  <c r="X1184" i="27"/>
  <c r="X1185" i="27"/>
  <c r="X1186" i="27"/>
  <c r="X1187" i="27"/>
  <c r="X1188" i="27"/>
  <c r="X1189" i="27"/>
  <c r="X1190" i="27"/>
  <c r="X216" i="27"/>
  <c r="X41" i="27"/>
  <c r="X42" i="27"/>
  <c r="X43" i="27"/>
  <c r="X44" i="27"/>
  <c r="X45" i="27"/>
  <c r="X46" i="27"/>
  <c r="X47" i="27"/>
  <c r="X48" i="27"/>
  <c r="X49" i="27"/>
  <c r="X50" i="27"/>
  <c r="X51" i="27"/>
  <c r="X52" i="27"/>
  <c r="X53" i="27"/>
  <c r="X54" i="27"/>
  <c r="X55" i="27"/>
  <c r="X56" i="27"/>
  <c r="X57" i="27"/>
  <c r="X58" i="27"/>
  <c r="X59" i="27"/>
  <c r="X60" i="27"/>
  <c r="X61" i="27"/>
  <c r="X62" i="27"/>
  <c r="X63" i="27"/>
  <c r="X64" i="27"/>
  <c r="X65" i="27"/>
  <c r="X66" i="27"/>
  <c r="X67" i="27"/>
  <c r="X68" i="27"/>
  <c r="X69" i="27"/>
  <c r="X70" i="27"/>
  <c r="X71" i="27"/>
  <c r="X72" i="27"/>
  <c r="X73" i="27"/>
  <c r="X74" i="27"/>
  <c r="X75" i="27"/>
  <c r="X76" i="27"/>
  <c r="X77" i="27"/>
  <c r="X78" i="27"/>
  <c r="X79" i="27"/>
  <c r="X80" i="27"/>
  <c r="X81" i="27"/>
  <c r="X82" i="27"/>
  <c r="X83" i="27"/>
  <c r="X84" i="27"/>
  <c r="X85" i="27"/>
  <c r="X86" i="27"/>
  <c r="X87" i="27"/>
  <c r="X88" i="27"/>
  <c r="X89" i="27"/>
  <c r="X90" i="27"/>
  <c r="X91" i="27"/>
  <c r="X92" i="27"/>
  <c r="X93" i="27"/>
  <c r="X94" i="27"/>
  <c r="X95" i="27"/>
  <c r="X96" i="27"/>
  <c r="X97" i="27"/>
  <c r="X98" i="27"/>
  <c r="X99" i="27"/>
  <c r="X100" i="27"/>
  <c r="X101" i="27"/>
  <c r="X102" i="27"/>
  <c r="X103" i="27"/>
  <c r="X104" i="27"/>
  <c r="X105" i="27"/>
  <c r="X106" i="27"/>
  <c r="X107" i="27"/>
  <c r="X108" i="27"/>
  <c r="X109" i="27"/>
  <c r="X110" i="27"/>
  <c r="X111" i="27"/>
  <c r="X112" i="27"/>
  <c r="X113" i="27"/>
  <c r="X114" i="27"/>
  <c r="X115" i="27"/>
  <c r="X116" i="27"/>
  <c r="X117" i="27"/>
  <c r="X118" i="27"/>
  <c r="X119" i="27"/>
  <c r="X120" i="27"/>
  <c r="X121" i="27"/>
  <c r="X122" i="27"/>
  <c r="X123" i="27"/>
  <c r="X124" i="27"/>
  <c r="X125" i="27"/>
  <c r="X126" i="27"/>
  <c r="X127" i="27"/>
  <c r="X128" i="27"/>
  <c r="X129" i="27"/>
  <c r="X130" i="27"/>
  <c r="X131" i="27"/>
  <c r="X132" i="27"/>
  <c r="X133" i="27"/>
  <c r="X134" i="27"/>
  <c r="X136" i="27"/>
  <c r="X137" i="27"/>
  <c r="X138" i="27"/>
  <c r="X139" i="27"/>
  <c r="X140" i="27"/>
  <c r="X141" i="27"/>
  <c r="X142" i="27"/>
  <c r="X143" i="27"/>
  <c r="X144" i="27"/>
  <c r="X145" i="27"/>
  <c r="X146" i="27"/>
  <c r="X147" i="27"/>
  <c r="X148" i="27"/>
  <c r="X149" i="27"/>
  <c r="X150" i="27"/>
  <c r="X151" i="27"/>
  <c r="X152" i="27"/>
  <c r="X153" i="27"/>
  <c r="X154" i="27"/>
  <c r="X155" i="27"/>
  <c r="X156" i="27"/>
  <c r="X157" i="27"/>
  <c r="X158" i="27"/>
  <c r="X159" i="27"/>
  <c r="X160" i="27"/>
  <c r="X161" i="27"/>
  <c r="X162" i="27"/>
  <c r="X163" i="27"/>
  <c r="X164" i="27"/>
  <c r="X165" i="27"/>
  <c r="X166" i="27"/>
  <c r="X167" i="27"/>
  <c r="X168" i="27"/>
  <c r="X169" i="27"/>
  <c r="X170" i="27"/>
  <c r="X171" i="27"/>
  <c r="X172" i="27"/>
  <c r="X173" i="27"/>
  <c r="X174" i="27"/>
  <c r="X175" i="27"/>
  <c r="X176" i="27"/>
  <c r="X177" i="27"/>
  <c r="X178" i="27"/>
  <c r="X179" i="27"/>
  <c r="X180" i="27"/>
  <c r="X181" i="27"/>
  <c r="X182" i="27"/>
  <c r="X183" i="27"/>
  <c r="X184" i="27"/>
  <c r="X185" i="27"/>
  <c r="X186" i="27"/>
  <c r="X187" i="27"/>
  <c r="X188" i="27"/>
  <c r="X189" i="27"/>
  <c r="X190" i="27"/>
  <c r="X191" i="27"/>
  <c r="X192" i="27"/>
  <c r="X193" i="27"/>
  <c r="X194" i="27"/>
  <c r="X195" i="27"/>
  <c r="X196" i="27"/>
  <c r="X197" i="27"/>
  <c r="X198" i="27"/>
  <c r="X199" i="27"/>
  <c r="X200" i="27"/>
  <c r="X201" i="27"/>
  <c r="X202" i="27"/>
  <c r="X203" i="27"/>
  <c r="X204" i="27"/>
  <c r="X205" i="27"/>
  <c r="X206" i="27"/>
  <c r="X207" i="27"/>
  <c r="X208" i="27"/>
  <c r="X209" i="27"/>
  <c r="X210" i="27"/>
  <c r="X211" i="27"/>
  <c r="X212" i="27"/>
  <c r="X213" i="27"/>
  <c r="X214" i="27"/>
  <c r="X215" i="27"/>
  <c r="C9" i="33"/>
  <c r="D8" i="29"/>
  <c r="X8" i="29"/>
  <c r="X5" i="29"/>
  <c r="X4" i="29"/>
  <c r="X3" i="29"/>
  <c r="AA167" i="27"/>
  <c r="AA2013" i="27"/>
  <c r="AA2382" i="27"/>
  <c r="AB1007" i="27"/>
  <c r="AC1007" i="27"/>
  <c r="AB991" i="27"/>
  <c r="AC991" i="27"/>
  <c r="AB990" i="27"/>
  <c r="AC990" i="27"/>
  <c r="AB979" i="27"/>
  <c r="AC979" i="27"/>
  <c r="AB978" i="27"/>
  <c r="AC978" i="27"/>
  <c r="AB974" i="27"/>
  <c r="AC974" i="27"/>
  <c r="AB967" i="27"/>
  <c r="AC967" i="27"/>
  <c r="AB960" i="27"/>
  <c r="AC960" i="27"/>
  <c r="AB959" i="27"/>
  <c r="AC959" i="27"/>
  <c r="AB954" i="27"/>
  <c r="AC954" i="27"/>
  <c r="AB902" i="27"/>
  <c r="AC902" i="27"/>
  <c r="AB880" i="27"/>
  <c r="AC880" i="27"/>
  <c r="AB871" i="27"/>
  <c r="AC871" i="27"/>
  <c r="AC983" i="27"/>
  <c r="AB983" i="27"/>
  <c r="AC982" i="27"/>
  <c r="AC981" i="27"/>
  <c r="AB981" i="27"/>
  <c r="AC980" i="27"/>
  <c r="AB980" i="27"/>
  <c r="AB950" i="27"/>
  <c r="AC950" i="27"/>
  <c r="AC947" i="27"/>
  <c r="AB940" i="27"/>
  <c r="AC940" i="27"/>
  <c r="AB937" i="27"/>
  <c r="AC937" i="27"/>
  <c r="AB926" i="27"/>
  <c r="AC926" i="27"/>
  <c r="AB925" i="27"/>
  <c r="AC925" i="27"/>
  <c r="AB924" i="27"/>
  <c r="AC924" i="27"/>
  <c r="AB918" i="27"/>
  <c r="AC918" i="27"/>
  <c r="AB916" i="27"/>
  <c r="AC916" i="27"/>
  <c r="AB914" i="27"/>
  <c r="AC914" i="27"/>
  <c r="AB912" i="27"/>
  <c r="AC912" i="27"/>
  <c r="AB911" i="27"/>
  <c r="AC911" i="27"/>
  <c r="AB910" i="27"/>
  <c r="AC910" i="27"/>
  <c r="AC909" i="27"/>
  <c r="AB907" i="27"/>
  <c r="AC906" i="27"/>
  <c r="AB905" i="27"/>
  <c r="AC905" i="27"/>
  <c r="AB904" i="27"/>
  <c r="AC904" i="27"/>
  <c r="AB898" i="27"/>
  <c r="AB897" i="27"/>
  <c r="AC897" i="27"/>
  <c r="AB893" i="27"/>
  <c r="AC893" i="27"/>
  <c r="AB895" i="27"/>
  <c r="AC895" i="27"/>
  <c r="AB863" i="27"/>
  <c r="AC863" i="27"/>
  <c r="AC862" i="27"/>
  <c r="AB847" i="27"/>
  <c r="AC847" i="27"/>
  <c r="AB835" i="27"/>
  <c r="B897" i="27"/>
  <c r="B898" i="27" s="1"/>
  <c r="B899" i="27" s="1"/>
  <c r="B900" i="27" s="1"/>
  <c r="B901" i="27" s="1"/>
  <c r="B902" i="27" s="1"/>
  <c r="B903" i="27" s="1"/>
  <c r="B904" i="27" s="1"/>
  <c r="B905" i="27" s="1"/>
  <c r="B906" i="27" s="1"/>
  <c r="B907" i="27" s="1"/>
  <c r="B908" i="27" s="1"/>
  <c r="B909" i="27" s="1"/>
  <c r="B910" i="27" s="1"/>
  <c r="B911" i="27" s="1"/>
  <c r="B912" i="27" s="1"/>
  <c r="B913" i="27" s="1"/>
  <c r="B914" i="27" s="1"/>
  <c r="B915" i="27" s="1"/>
  <c r="B916" i="27" s="1"/>
  <c r="B917" i="27" s="1"/>
  <c r="B918" i="27" s="1"/>
  <c r="B919" i="27" s="1"/>
  <c r="B920" i="27" s="1"/>
  <c r="B921" i="27" s="1"/>
  <c r="B922" i="27" s="1"/>
  <c r="B923" i="27" s="1"/>
  <c r="B924" i="27" s="1"/>
  <c r="B925" i="27" s="1"/>
  <c r="B926" i="27" s="1"/>
  <c r="B927" i="27" s="1"/>
  <c r="B928" i="27" s="1"/>
  <c r="B929" i="27" s="1"/>
  <c r="B930" i="27" s="1"/>
  <c r="B931" i="27" s="1"/>
  <c r="B932" i="27" s="1"/>
  <c r="B933" i="27" s="1"/>
  <c r="B934" i="27" s="1"/>
  <c r="B935" i="27" s="1"/>
  <c r="B936" i="27" s="1"/>
  <c r="B937" i="27" s="1"/>
  <c r="B938" i="27" s="1"/>
  <c r="B939" i="27" s="1"/>
  <c r="B940" i="27" s="1"/>
  <c r="B941" i="27" s="1"/>
  <c r="B942" i="27" s="1"/>
  <c r="B943" i="27" s="1"/>
  <c r="B944" i="27" s="1"/>
  <c r="B945" i="27" s="1"/>
  <c r="B946" i="27" s="1"/>
  <c r="B947" i="27" s="1"/>
  <c r="B948" i="27" s="1"/>
  <c r="B949" i="27" s="1"/>
  <c r="B950" i="27" s="1"/>
  <c r="B951" i="27" s="1"/>
  <c r="B952" i="27" s="1"/>
  <c r="B953" i="27" s="1"/>
  <c r="B954" i="27" s="1"/>
  <c r="B955" i="27" s="1"/>
  <c r="B956" i="27" s="1"/>
  <c r="B957" i="27" s="1"/>
  <c r="B958" i="27" s="1"/>
  <c r="B959" i="27" s="1"/>
  <c r="B960" i="27" s="1"/>
  <c r="B961" i="27" s="1"/>
  <c r="B962" i="27" s="1"/>
  <c r="B963" i="27" s="1"/>
  <c r="B964" i="27" s="1"/>
  <c r="B965" i="27" s="1"/>
  <c r="B966" i="27" s="1"/>
  <c r="B967" i="27" s="1"/>
  <c r="B968" i="27" s="1"/>
  <c r="B969" i="27" s="1"/>
  <c r="B970" i="27" s="1"/>
  <c r="B971" i="27" s="1"/>
  <c r="B972" i="27" s="1"/>
  <c r="B973" i="27" s="1"/>
  <c r="B974" i="27" s="1"/>
  <c r="B975" i="27" s="1"/>
  <c r="B976" i="27" s="1"/>
  <c r="B977" i="27" s="1"/>
  <c r="B978" i="27" s="1"/>
  <c r="B979" i="27" s="1"/>
  <c r="B980" i="27" s="1"/>
  <c r="B981" i="27" s="1"/>
  <c r="B982" i="27" s="1"/>
  <c r="B983" i="27" s="1"/>
  <c r="B984" i="27" s="1"/>
  <c r="B985" i="27" s="1"/>
  <c r="B986" i="27" s="1"/>
  <c r="B987" i="27" s="1"/>
  <c r="B988" i="27" s="1"/>
  <c r="B989" i="27" s="1"/>
  <c r="B990" i="27" s="1"/>
  <c r="B991" i="27" s="1"/>
  <c r="AB667" i="27"/>
  <c r="AC667" i="27"/>
  <c r="AB957" i="27"/>
  <c r="AC957" i="27"/>
  <c r="AB953" i="27"/>
  <c r="AC953" i="27"/>
  <c r="AB952" i="27"/>
  <c r="AC952" i="27"/>
  <c r="AB949" i="27"/>
  <c r="AC949" i="27"/>
  <c r="AB948" i="27"/>
  <c r="AC948" i="27"/>
  <c r="AB941" i="27"/>
  <c r="AC941" i="27"/>
  <c r="AB938" i="27"/>
  <c r="AC938" i="27"/>
  <c r="AC931" i="27"/>
  <c r="AB929" i="27"/>
  <c r="AC917" i="27"/>
  <c r="AB917" i="27"/>
  <c r="AB955" i="27"/>
  <c r="AC955" i="27"/>
  <c r="AC943" i="27"/>
  <c r="AB943" i="27"/>
  <c r="AC942" i="27"/>
  <c r="AB942" i="27"/>
  <c r="AB935" i="27"/>
  <c r="AC935" i="27"/>
  <c r="AC928" i="27"/>
  <c r="AB928" i="27"/>
  <c r="AC921" i="27"/>
  <c r="AC920" i="27"/>
  <c r="AB920" i="27"/>
  <c r="AB896" i="27"/>
  <c r="AC896" i="27"/>
  <c r="AC750" i="27"/>
  <c r="AB750" i="27"/>
  <c r="AB936" i="27"/>
  <c r="AB934" i="27"/>
  <c r="AC934" i="27"/>
  <c r="AB933" i="27"/>
  <c r="AC933" i="27"/>
  <c r="AB932" i="27"/>
  <c r="AC932" i="27"/>
  <c r="AB930" i="27"/>
  <c r="AB923" i="27"/>
  <c r="AC923" i="27"/>
  <c r="AB922" i="27"/>
  <c r="AC922" i="27"/>
  <c r="AB919" i="27"/>
  <c r="AC919" i="27"/>
  <c r="AB913" i="27"/>
  <c r="AB903" i="27"/>
  <c r="AC903" i="27"/>
  <c r="AB901" i="27"/>
  <c r="AB885" i="27"/>
  <c r="AC885" i="27"/>
  <c r="AB883" i="27"/>
  <c r="AC883" i="27"/>
  <c r="AB865" i="27"/>
  <c r="AC865" i="27"/>
  <c r="AB866" i="27"/>
  <c r="AC900" i="27"/>
  <c r="AB899" i="27"/>
  <c r="AC899" i="27"/>
  <c r="AC873" i="27"/>
  <c r="AB873" i="27"/>
  <c r="AB868" i="27"/>
  <c r="AC889" i="27"/>
  <c r="AC892" i="27"/>
  <c r="AC888" i="27"/>
  <c r="AC891" i="27"/>
  <c r="AC887" i="27"/>
  <c r="AC894" i="27"/>
  <c r="Q749" i="27"/>
  <c r="AC749" i="27" s="1"/>
  <c r="Q4" i="27"/>
  <c r="AB4" i="27" s="1"/>
  <c r="Q876" i="27"/>
  <c r="AC876" i="27" s="1"/>
  <c r="Q836" i="27"/>
  <c r="AC836" i="27" s="1"/>
  <c r="Q689" i="27"/>
  <c r="AB689" i="27" s="1"/>
  <c r="Q841" i="27"/>
  <c r="AC841" i="27" s="1"/>
  <c r="Q712" i="27"/>
  <c r="Q696" i="27"/>
  <c r="AC696" i="27" s="1"/>
  <c r="AB683" i="27"/>
  <c r="AB826" i="27"/>
  <c r="AB690" i="27"/>
  <c r="AB886" i="27"/>
  <c r="AC886" i="27"/>
  <c r="AB875" i="27"/>
  <c r="AC875" i="27"/>
  <c r="AB858" i="27"/>
  <c r="AC858" i="27"/>
  <c r="AC864" i="27"/>
  <c r="AB864" i="27"/>
  <c r="AB882" i="27"/>
  <c r="AC882" i="27"/>
  <c r="AB878" i="27"/>
  <c r="AC877" i="27"/>
  <c r="AC854" i="27"/>
  <c r="AB854" i="27"/>
  <c r="AB870" i="27"/>
  <c r="AC870" i="27"/>
  <c r="AB807" i="27"/>
  <c r="AB739" i="27"/>
  <c r="AC739" i="27"/>
  <c r="AB827" i="27"/>
  <c r="AC827" i="27"/>
  <c r="AB808" i="27"/>
  <c r="AC808" i="27"/>
  <c r="AB881" i="27"/>
  <c r="AC881" i="27"/>
  <c r="AB874" i="27"/>
  <c r="AC874" i="27"/>
  <c r="AB872" i="27"/>
  <c r="AC872" i="27"/>
  <c r="AB869" i="27"/>
  <c r="AC869" i="27"/>
  <c r="AB867" i="27"/>
  <c r="AC867" i="27"/>
  <c r="AC861" i="27"/>
  <c r="AC842" i="27"/>
  <c r="AB842" i="27"/>
  <c r="AB700" i="27"/>
  <c r="AC700" i="27"/>
  <c r="AB699" i="27"/>
  <c r="AC699" i="27"/>
  <c r="AC826" i="27"/>
  <c r="AC848" i="27"/>
  <c r="AB848" i="27"/>
  <c r="AB834" i="27"/>
  <c r="AC834" i="27"/>
  <c r="AC765" i="27"/>
  <c r="AB765" i="27"/>
  <c r="AC754" i="27"/>
  <c r="AB754" i="27"/>
  <c r="AB731" i="27"/>
  <c r="AC731" i="27"/>
  <c r="AB678" i="27"/>
  <c r="AC678" i="27"/>
  <c r="AB767" i="27"/>
  <c r="AC767" i="27"/>
  <c r="AB817" i="27"/>
  <c r="AC817" i="27"/>
  <c r="AC813" i="27"/>
  <c r="AB813" i="27"/>
  <c r="AB800" i="27"/>
  <c r="AC800" i="27"/>
  <c r="AB795" i="27"/>
  <c r="AC795" i="27"/>
  <c r="AB761" i="27"/>
  <c r="AC761" i="27"/>
  <c r="AB759" i="27"/>
  <c r="AC759" i="27"/>
  <c r="AB757" i="27"/>
  <c r="AC757" i="27"/>
  <c r="AB756" i="27"/>
  <c r="AC756" i="27"/>
  <c r="AB711" i="27"/>
  <c r="AC711" i="27"/>
  <c r="AB679" i="27"/>
  <c r="AC679" i="27"/>
  <c r="AB643" i="27"/>
  <c r="AC643" i="27"/>
  <c r="AB521" i="27"/>
  <c r="AC521" i="27"/>
  <c r="AB818" i="27"/>
  <c r="AC818" i="27"/>
  <c r="AB771" i="27"/>
  <c r="AC771" i="27"/>
  <c r="AB769" i="27"/>
  <c r="AC769" i="27"/>
  <c r="AB856" i="27"/>
  <c r="AC856" i="27"/>
  <c r="AB855" i="27"/>
  <c r="AC855" i="27"/>
  <c r="AB853" i="27"/>
  <c r="AC853" i="27"/>
  <c r="AB852" i="27"/>
  <c r="AC852" i="27"/>
  <c r="AB851" i="27"/>
  <c r="AC851" i="27"/>
  <c r="AB850" i="27"/>
  <c r="AC850" i="27"/>
  <c r="AB846" i="27"/>
  <c r="AC846" i="27"/>
  <c r="AB845" i="27"/>
  <c r="AC845" i="27"/>
  <c r="AB844" i="27"/>
  <c r="AC844" i="27"/>
  <c r="AB843" i="27"/>
  <c r="AC843" i="27"/>
  <c r="AB838" i="27"/>
  <c r="AC838" i="27"/>
  <c r="AB837" i="27"/>
  <c r="AC837" i="27"/>
  <c r="AB833" i="27"/>
  <c r="AC833" i="27"/>
  <c r="AB832" i="27"/>
  <c r="AC832" i="27"/>
  <c r="AB831" i="27"/>
  <c r="AC831" i="27"/>
  <c r="AB829" i="27"/>
  <c r="AC829" i="27"/>
  <c r="AB828" i="27"/>
  <c r="AC828" i="27"/>
  <c r="AC810" i="27"/>
  <c r="AB810" i="27"/>
  <c r="AC802" i="27"/>
  <c r="AB802" i="27"/>
  <c r="AC801" i="27"/>
  <c r="AB801" i="27"/>
  <c r="AB791" i="27"/>
  <c r="AC791" i="27"/>
  <c r="AB789" i="27"/>
  <c r="AC789" i="27"/>
  <c r="AC788" i="27"/>
  <c r="AB781" i="27"/>
  <c r="AC781" i="27"/>
  <c r="AB779" i="27"/>
  <c r="AC779" i="27"/>
  <c r="AB778" i="27"/>
  <c r="AC778" i="27"/>
  <c r="AB777" i="27"/>
  <c r="AC777" i="27"/>
  <c r="AB776" i="27"/>
  <c r="AC776" i="27"/>
  <c r="AB766" i="27"/>
  <c r="AC766" i="27"/>
  <c r="AC752" i="27"/>
  <c r="AB752" i="27"/>
  <c r="AC748" i="27"/>
  <c r="AB748" i="27"/>
  <c r="AC737" i="27"/>
  <c r="AB737" i="27"/>
  <c r="AB702" i="27"/>
  <c r="AC702" i="27"/>
  <c r="AB697" i="27"/>
  <c r="AC697" i="27"/>
  <c r="AC693" i="27"/>
  <c r="AB669" i="27"/>
  <c r="AC669" i="27"/>
  <c r="AB666" i="27"/>
  <c r="AC666" i="27"/>
  <c r="AB519" i="27"/>
  <c r="AC519" i="27"/>
  <c r="AC735" i="27"/>
  <c r="AB735" i="27"/>
  <c r="AB840" i="27"/>
  <c r="AC840" i="27"/>
  <c r="AB790" i="27"/>
  <c r="AC790" i="27"/>
  <c r="AB786" i="27"/>
  <c r="AC786" i="27"/>
  <c r="AB698" i="27"/>
  <c r="AC698" i="27"/>
  <c r="AB809" i="27"/>
  <c r="AC809" i="27"/>
  <c r="AB825" i="27"/>
  <c r="AC825" i="27"/>
  <c r="AB824" i="27"/>
  <c r="AC824" i="27"/>
  <c r="AB822" i="27"/>
  <c r="AC822" i="27"/>
  <c r="AB821" i="27"/>
  <c r="AC821" i="27"/>
  <c r="AB820" i="27"/>
  <c r="AC820" i="27"/>
  <c r="AB819" i="27"/>
  <c r="AC819" i="27"/>
  <c r="AB815" i="27"/>
  <c r="AC815" i="27"/>
  <c r="AB814" i="27"/>
  <c r="AC814" i="27"/>
  <c r="AB812" i="27"/>
  <c r="AC812" i="27"/>
  <c r="AB811" i="27"/>
  <c r="AC811" i="27"/>
  <c r="AB806" i="27"/>
  <c r="AC806" i="27"/>
  <c r="AB805" i="27"/>
  <c r="AC805" i="27"/>
  <c r="AB804" i="27"/>
  <c r="AC804" i="27"/>
  <c r="AB803" i="27"/>
  <c r="AC803" i="27"/>
  <c r="AB799" i="27"/>
  <c r="AC799" i="27"/>
  <c r="AB798" i="27"/>
  <c r="AC798" i="27"/>
  <c r="AB797" i="27"/>
  <c r="AC797" i="27"/>
  <c r="AB796" i="27"/>
  <c r="AC796" i="27"/>
  <c r="AB794" i="27"/>
  <c r="AC794" i="27"/>
  <c r="AB793" i="27"/>
  <c r="AC793" i="27"/>
  <c r="AB792" i="27"/>
  <c r="AC792" i="27"/>
  <c r="AB770" i="27"/>
  <c r="AC770" i="27"/>
  <c r="AB760" i="27"/>
  <c r="AC760" i="27"/>
  <c r="AB733" i="27"/>
  <c r="AC733" i="27"/>
  <c r="AC629" i="27"/>
  <c r="AB629" i="27"/>
  <c r="AB728" i="27"/>
  <c r="AC728" i="27"/>
  <c r="AB787" i="27"/>
  <c r="AC787" i="27"/>
  <c r="AB785" i="27"/>
  <c r="AC785" i="27"/>
  <c r="AB784" i="27"/>
  <c r="AC784" i="27"/>
  <c r="AB782" i="27"/>
  <c r="AC782" i="27"/>
  <c r="AB780" i="27"/>
  <c r="AC780" i="27"/>
  <c r="AB775" i="27"/>
  <c r="AC775" i="27"/>
  <c r="AB773" i="27"/>
  <c r="AC773" i="27"/>
  <c r="AB772" i="27"/>
  <c r="AB768" i="27"/>
  <c r="AC768" i="27"/>
  <c r="AB764" i="27"/>
  <c r="AC764" i="27"/>
  <c r="AB763" i="27"/>
  <c r="AC763" i="27"/>
  <c r="AB762" i="27"/>
  <c r="AC762" i="27"/>
  <c r="AB758" i="27"/>
  <c r="AC758" i="27"/>
  <c r="AB755" i="27"/>
  <c r="AC755" i="27"/>
  <c r="AB753" i="27"/>
  <c r="AC753" i="27"/>
  <c r="AC751" i="27"/>
  <c r="AB747" i="27"/>
  <c r="AC747" i="27"/>
  <c r="AB746" i="27"/>
  <c r="AC746" i="27"/>
  <c r="AB745" i="27"/>
  <c r="AC745" i="27"/>
  <c r="AB744" i="27"/>
  <c r="AC744" i="27"/>
  <c r="AB743" i="27"/>
  <c r="AC743" i="27"/>
  <c r="AB742" i="27"/>
  <c r="AC742" i="27"/>
  <c r="AB741" i="27"/>
  <c r="AC741" i="27"/>
  <c r="AB740" i="27"/>
  <c r="AC740" i="27"/>
  <c r="AB738" i="27"/>
  <c r="AC738" i="27"/>
  <c r="AB736" i="27"/>
  <c r="AC736" i="27"/>
  <c r="AB732" i="27"/>
  <c r="AC732" i="27"/>
  <c r="AB730" i="27"/>
  <c r="AC730" i="27"/>
  <c r="AB729" i="27"/>
  <c r="AC729" i="27"/>
  <c r="AB727" i="27"/>
  <c r="AC727" i="27"/>
  <c r="AB726" i="27"/>
  <c r="AB708" i="27"/>
  <c r="AC708" i="27"/>
  <c r="AB705" i="27"/>
  <c r="AC705" i="27"/>
  <c r="AC701" i="27"/>
  <c r="AB701" i="27"/>
  <c r="AB691" i="27"/>
  <c r="AC691" i="27"/>
  <c r="AB688" i="27"/>
  <c r="AC688" i="27"/>
  <c r="AC686" i="27"/>
  <c r="AB686" i="27"/>
  <c r="AB684" i="27"/>
  <c r="AC684" i="27"/>
  <c r="AB682" i="27"/>
  <c r="AC682" i="27"/>
  <c r="AB681" i="27"/>
  <c r="AC681" i="27"/>
  <c r="AC680" i="27"/>
  <c r="AB675" i="27"/>
  <c r="AC675" i="27"/>
  <c r="AC674" i="27"/>
  <c r="AB674" i="27"/>
  <c r="AB662" i="27"/>
  <c r="AC662" i="27"/>
  <c r="AB644" i="27"/>
  <c r="AC644" i="27"/>
  <c r="AB642" i="27"/>
  <c r="AC642" i="27"/>
  <c r="AB583" i="27"/>
  <c r="AC583" i="27"/>
  <c r="AB569" i="27"/>
  <c r="AC569" i="27"/>
  <c r="AB658" i="27"/>
  <c r="AC658" i="27"/>
  <c r="AB652" i="27"/>
  <c r="AC652" i="27"/>
  <c r="L93" i="29"/>
  <c r="AB725" i="27"/>
  <c r="AC725" i="27"/>
  <c r="AB724" i="27"/>
  <c r="AC724" i="27"/>
  <c r="AB723" i="27"/>
  <c r="AC723" i="27"/>
  <c r="AB722" i="27"/>
  <c r="AC722" i="27"/>
  <c r="AB721" i="27"/>
  <c r="AC721" i="27"/>
  <c r="AB720" i="27"/>
  <c r="AC720" i="27"/>
  <c r="AB719" i="27"/>
  <c r="AC719" i="27"/>
  <c r="AB718" i="27"/>
  <c r="AB717" i="27"/>
  <c r="AC717" i="27"/>
  <c r="AB716" i="27"/>
  <c r="AC716" i="27"/>
  <c r="AB715" i="27"/>
  <c r="AC715" i="27"/>
  <c r="AB714" i="27"/>
  <c r="AC714" i="27"/>
  <c r="AB713" i="27"/>
  <c r="AC713" i="27"/>
  <c r="AB710" i="27"/>
  <c r="AB709" i="27"/>
  <c r="AC709" i="27"/>
  <c r="AB707" i="27"/>
  <c r="AC707" i="27"/>
  <c r="AB706" i="27"/>
  <c r="AC706" i="27"/>
  <c r="AB704" i="27"/>
  <c r="AC704" i="27"/>
  <c r="AC703" i="27"/>
  <c r="AB695" i="27"/>
  <c r="AC695" i="27"/>
  <c r="AB692" i="27"/>
  <c r="AC692" i="27"/>
  <c r="AB685" i="27"/>
  <c r="AC685" i="27"/>
  <c r="AC618" i="27"/>
  <c r="AB554" i="27"/>
  <c r="AC554" i="27"/>
  <c r="E113" i="29"/>
  <c r="AC683" i="27"/>
  <c r="AC690" i="27"/>
  <c r="AB655" i="27"/>
  <c r="AC655" i="27"/>
  <c r="AC671" i="27"/>
  <c r="AB671" i="27"/>
  <c r="AB665" i="27"/>
  <c r="AC665" i="27"/>
  <c r="AB536" i="27"/>
  <c r="AC536" i="27"/>
  <c r="AB657" i="27"/>
  <c r="AC657" i="27"/>
  <c r="AB653" i="27"/>
  <c r="AC653" i="27"/>
  <c r="AC646" i="27"/>
  <c r="AB646" i="27"/>
  <c r="AB639" i="27"/>
  <c r="AC639" i="27"/>
  <c r="AB638" i="27"/>
  <c r="AC638" i="27"/>
  <c r="AB636" i="27"/>
  <c r="AC636" i="27"/>
  <c r="AB635" i="27"/>
  <c r="AC635" i="27"/>
  <c r="AC633" i="27"/>
  <c r="AB632" i="27"/>
  <c r="AC632" i="27"/>
  <c r="AB631" i="27"/>
  <c r="AC631" i="27"/>
  <c r="AB627" i="27"/>
  <c r="AC627" i="27"/>
  <c r="AB582" i="27"/>
  <c r="AC582" i="27"/>
  <c r="AB522" i="27"/>
  <c r="AC522" i="27"/>
  <c r="AB518" i="27"/>
  <c r="AC518" i="27"/>
  <c r="AB677" i="27"/>
  <c r="AC677" i="27"/>
  <c r="AB676" i="27"/>
  <c r="AC676" i="27"/>
  <c r="AB673" i="27"/>
  <c r="AC673" i="27"/>
  <c r="AB670" i="27"/>
  <c r="AC670" i="27"/>
  <c r="AB668" i="27"/>
  <c r="AC668" i="27"/>
  <c r="AB661" i="27"/>
  <c r="AC661" i="27"/>
  <c r="AB660" i="27"/>
  <c r="AC660" i="27"/>
  <c r="AB659" i="27"/>
  <c r="AC659" i="27"/>
  <c r="AB654" i="27"/>
  <c r="AC654" i="27"/>
  <c r="AB588" i="27"/>
  <c r="AC588" i="27"/>
  <c r="AB466" i="27"/>
  <c r="AC466" i="27"/>
  <c r="AB397" i="27"/>
  <c r="AC397" i="27"/>
  <c r="AB396" i="27"/>
  <c r="AC396" i="27"/>
  <c r="AB516" i="27"/>
  <c r="AC516" i="27"/>
  <c r="AB607" i="27"/>
  <c r="AC607" i="27"/>
  <c r="AB651" i="27"/>
  <c r="AC651" i="27"/>
  <c r="AB12" i="27"/>
  <c r="AB19" i="27"/>
  <c r="AC19" i="27"/>
  <c r="AB24" i="27"/>
  <c r="AC24" i="27"/>
  <c r="AB25" i="27"/>
  <c r="AC25" i="27"/>
  <c r="AB30" i="27"/>
  <c r="AC30" i="27"/>
  <c r="AB31" i="27"/>
  <c r="AC31" i="27"/>
  <c r="AB36" i="27"/>
  <c r="AC36" i="27"/>
  <c r="AB37" i="27"/>
  <c r="AC37" i="27"/>
  <c r="AB6" i="27"/>
  <c r="AC6" i="27"/>
  <c r="AB7" i="27"/>
  <c r="AC7" i="27"/>
  <c r="AB650" i="27"/>
  <c r="AC650" i="27"/>
  <c r="AB649" i="27"/>
  <c r="AC649" i="27"/>
  <c r="AB647" i="27"/>
  <c r="AC647" i="27"/>
  <c r="AB645" i="27"/>
  <c r="AC645" i="27"/>
  <c r="AB637" i="27"/>
  <c r="AC637" i="27"/>
  <c r="AB634" i="27"/>
  <c r="AC634" i="27"/>
  <c r="AB630" i="27"/>
  <c r="AC630" i="27"/>
  <c r="AB628" i="27"/>
  <c r="AC628" i="27"/>
  <c r="AB625" i="27"/>
  <c r="AC625" i="27"/>
  <c r="AB624" i="27"/>
  <c r="AC624" i="27"/>
  <c r="AB623" i="27"/>
  <c r="AC623" i="27"/>
  <c r="AB622" i="27"/>
  <c r="AC622" i="27"/>
  <c r="AB621" i="27"/>
  <c r="AC621" i="27"/>
  <c r="AB620" i="27"/>
  <c r="AC620" i="27"/>
  <c r="AB619" i="27"/>
  <c r="AC619" i="27"/>
  <c r="AB617" i="27"/>
  <c r="AC617" i="27"/>
  <c r="AB616" i="27"/>
  <c r="AC616" i="27"/>
  <c r="AB615" i="27"/>
  <c r="AC615" i="27"/>
  <c r="AB614" i="27"/>
  <c r="AC614" i="27"/>
  <c r="AB613" i="27"/>
  <c r="AC613" i="27"/>
  <c r="AB612" i="27"/>
  <c r="AC612" i="27"/>
  <c r="AB611" i="27"/>
  <c r="AC611" i="27"/>
  <c r="AB609" i="27"/>
  <c r="AB608" i="27"/>
  <c r="AC608" i="27"/>
  <c r="AB606" i="27"/>
  <c r="AC606" i="27"/>
  <c r="AC605" i="27"/>
  <c r="AB604" i="27"/>
  <c r="AC604" i="27"/>
  <c r="AC602" i="27"/>
  <c r="AB601" i="27"/>
  <c r="AC601" i="27"/>
  <c r="AB600" i="27"/>
  <c r="AC600" i="27"/>
  <c r="AB599" i="27"/>
  <c r="AC599" i="27"/>
  <c r="AB598" i="27"/>
  <c r="AC598" i="27"/>
  <c r="AB597" i="27"/>
  <c r="AC597" i="27"/>
  <c r="AB596" i="27"/>
  <c r="AC596" i="27"/>
  <c r="AB595" i="27"/>
  <c r="AC595" i="27"/>
  <c r="AC594" i="27"/>
  <c r="AB593" i="27"/>
  <c r="AC593" i="27"/>
  <c r="AB592" i="27"/>
  <c r="AC592" i="27"/>
  <c r="AB591" i="27"/>
  <c r="AC591" i="27"/>
  <c r="AB590" i="27"/>
  <c r="AC590" i="27"/>
  <c r="AB587" i="27"/>
  <c r="AC587" i="27"/>
  <c r="AB586" i="27"/>
  <c r="AC586" i="27"/>
  <c r="AB585" i="27"/>
  <c r="AC585" i="27"/>
  <c r="AB584" i="27"/>
  <c r="AC584" i="27"/>
  <c r="AB581" i="27"/>
  <c r="AC581" i="27"/>
  <c r="AB580" i="27"/>
  <c r="AC580" i="27"/>
  <c r="AB579" i="27"/>
  <c r="AC579" i="27"/>
  <c r="AC578" i="27"/>
  <c r="AB577" i="27"/>
  <c r="AC577" i="27"/>
  <c r="AB576" i="27"/>
  <c r="AC576" i="27"/>
  <c r="AB575" i="27"/>
  <c r="AC575" i="27"/>
  <c r="AB574" i="27"/>
  <c r="AC574" i="27"/>
  <c r="AB573" i="27"/>
  <c r="AC573" i="27"/>
  <c r="AB572" i="27"/>
  <c r="AC572" i="27"/>
  <c r="AB571" i="27"/>
  <c r="AC571" i="27"/>
  <c r="AC570" i="27"/>
  <c r="AB568" i="27"/>
  <c r="AC568" i="27"/>
  <c r="AB567" i="27"/>
  <c r="AC567" i="27"/>
  <c r="AB565" i="27"/>
  <c r="AC565" i="27"/>
  <c r="AB564" i="27"/>
  <c r="AC564" i="27"/>
  <c r="AB563" i="27"/>
  <c r="AC563" i="27"/>
  <c r="AB562" i="27"/>
  <c r="AC562" i="27"/>
  <c r="AB561" i="27"/>
  <c r="AC561" i="27"/>
  <c r="AB560" i="27"/>
  <c r="AC560" i="27"/>
  <c r="AB559" i="27"/>
  <c r="AC559" i="27"/>
  <c r="AC558" i="27"/>
  <c r="AB557" i="27"/>
  <c r="AC557" i="27"/>
  <c r="AB556" i="27"/>
  <c r="AC556" i="27"/>
  <c r="AB555" i="27"/>
  <c r="AC555" i="27"/>
  <c r="AB553" i="27"/>
  <c r="AC553" i="27"/>
  <c r="AB552" i="27"/>
  <c r="AC552" i="27"/>
  <c r="AB551" i="27"/>
  <c r="AC551" i="27"/>
  <c r="AB550" i="27"/>
  <c r="AC550" i="27"/>
  <c r="AB549" i="27"/>
  <c r="AC549" i="27"/>
  <c r="AB548" i="27"/>
  <c r="AC548" i="27"/>
  <c r="AB547" i="27"/>
  <c r="AB546" i="27"/>
  <c r="AC546" i="27"/>
  <c r="AB545" i="27"/>
  <c r="AC545" i="27"/>
  <c r="AB544" i="27"/>
  <c r="AC544" i="27"/>
  <c r="AB543" i="27"/>
  <c r="AC543" i="27"/>
  <c r="AB542" i="27"/>
  <c r="AC542" i="27"/>
  <c r="AB541" i="27"/>
  <c r="AC541" i="27"/>
  <c r="AB540" i="27"/>
  <c r="AC540" i="27"/>
  <c r="AB539" i="27"/>
  <c r="AB538" i="27"/>
  <c r="AC538" i="27"/>
  <c r="AB537" i="27"/>
  <c r="AC537" i="27"/>
  <c r="AB535" i="27"/>
  <c r="AC535" i="27"/>
  <c r="AB534" i="27"/>
  <c r="AC534" i="27"/>
  <c r="AB533" i="27"/>
  <c r="AC533" i="27"/>
  <c r="AB532" i="27"/>
  <c r="AC532" i="27"/>
  <c r="AB531" i="27"/>
  <c r="AC531" i="27"/>
  <c r="AB530" i="27"/>
  <c r="AB529" i="27"/>
  <c r="AC529" i="27"/>
  <c r="AB528" i="27"/>
  <c r="AC528" i="27"/>
  <c r="AB527" i="27"/>
  <c r="AC527" i="27"/>
  <c r="AB526" i="27"/>
  <c r="AC526" i="27"/>
  <c r="AB525" i="27"/>
  <c r="AC525" i="27"/>
  <c r="AB524" i="27"/>
  <c r="AC524" i="27"/>
  <c r="AB523" i="27"/>
  <c r="AC523" i="27"/>
  <c r="AB520" i="27"/>
  <c r="AC520" i="27"/>
  <c r="AB517" i="27"/>
  <c r="AC517" i="27"/>
  <c r="AB515" i="27"/>
  <c r="AC515" i="27"/>
  <c r="AB514" i="27"/>
  <c r="AC514" i="27"/>
  <c r="AB513" i="27"/>
  <c r="AC513" i="27"/>
  <c r="AB512" i="27"/>
  <c r="AC512" i="27"/>
  <c r="AB511" i="27"/>
  <c r="AC511" i="27"/>
  <c r="AB510" i="27"/>
  <c r="AC510" i="27"/>
  <c r="AB509" i="27"/>
  <c r="AC509" i="27"/>
  <c r="AB508" i="27"/>
  <c r="AC508" i="27"/>
  <c r="AB507" i="27"/>
  <c r="AC507" i="27"/>
  <c r="AB506" i="27"/>
  <c r="AC506" i="27"/>
  <c r="AB505" i="27"/>
  <c r="AC505" i="27"/>
  <c r="AB504" i="27"/>
  <c r="AC504" i="27"/>
  <c r="AB503" i="27"/>
  <c r="AC503" i="27"/>
  <c r="AB502" i="27"/>
  <c r="AC502" i="27"/>
  <c r="AB501" i="27"/>
  <c r="AC501" i="27"/>
  <c r="AB500" i="27"/>
  <c r="AC500" i="27"/>
  <c r="AC499" i="27"/>
  <c r="AB498" i="27"/>
  <c r="AC498" i="27"/>
  <c r="AB497" i="27"/>
  <c r="AC497" i="27"/>
  <c r="AB496" i="27"/>
  <c r="AC496" i="27"/>
  <c r="AB495" i="27"/>
  <c r="AC495" i="27"/>
  <c r="AB494" i="27"/>
  <c r="AC494" i="27"/>
  <c r="AB493" i="27"/>
  <c r="AC493" i="27"/>
  <c r="AC492" i="27"/>
  <c r="AB491" i="27"/>
  <c r="AC491" i="27"/>
  <c r="AB490" i="27"/>
  <c r="AC490" i="27"/>
  <c r="AB489" i="27"/>
  <c r="AC489" i="27"/>
  <c r="AB488" i="27"/>
  <c r="AC488" i="27"/>
  <c r="AB487" i="27"/>
  <c r="AC487" i="27"/>
  <c r="AB486" i="27"/>
  <c r="AC486" i="27"/>
  <c r="AB485" i="27"/>
  <c r="AC485" i="27"/>
  <c r="AC484" i="27"/>
  <c r="AB483" i="27"/>
  <c r="AC483" i="27"/>
  <c r="AB482" i="27"/>
  <c r="AC482" i="27"/>
  <c r="AB481" i="27"/>
  <c r="AC481" i="27"/>
  <c r="AB480" i="27"/>
  <c r="AC480" i="27"/>
  <c r="AB479" i="27"/>
  <c r="AC479" i="27"/>
  <c r="AB478" i="27"/>
  <c r="AC478" i="27"/>
  <c r="AB477" i="27"/>
  <c r="AC477" i="27"/>
  <c r="AC476" i="27"/>
  <c r="AB474" i="27"/>
  <c r="AC474" i="27"/>
  <c r="AB473" i="27"/>
  <c r="AC473" i="27"/>
  <c r="AB472" i="27"/>
  <c r="AC472" i="27"/>
  <c r="AB471" i="27"/>
  <c r="AC471" i="27"/>
  <c r="AB470" i="27"/>
  <c r="AC470" i="27"/>
  <c r="AC469" i="27"/>
  <c r="AB468" i="27"/>
  <c r="AC468" i="27"/>
  <c r="AB467" i="27"/>
  <c r="AC467" i="27"/>
  <c r="AB465" i="27"/>
  <c r="AC465" i="27"/>
  <c r="AB464" i="27"/>
  <c r="AC464" i="27"/>
  <c r="AB463" i="27"/>
  <c r="AC463" i="27"/>
  <c r="AB462" i="27"/>
  <c r="AC462" i="27"/>
  <c r="AB461" i="27"/>
  <c r="AC461" i="27"/>
  <c r="AB460" i="27"/>
  <c r="AC460" i="27"/>
  <c r="AB459" i="27"/>
  <c r="AC459" i="27"/>
  <c r="AB458" i="27"/>
  <c r="AC458" i="27"/>
  <c r="AB457" i="27"/>
  <c r="AC457" i="27"/>
  <c r="AB456" i="27"/>
  <c r="AC456" i="27"/>
  <c r="AB455" i="27"/>
  <c r="AC455" i="27"/>
  <c r="AB454" i="27"/>
  <c r="AC454" i="27"/>
  <c r="AB453" i="27"/>
  <c r="AC453" i="27"/>
  <c r="AB452" i="27"/>
  <c r="AC452" i="27"/>
  <c r="AB451" i="27"/>
  <c r="AC451" i="27"/>
  <c r="AB450" i="27"/>
  <c r="AC450" i="27"/>
  <c r="AB449" i="27"/>
  <c r="AC449" i="27"/>
  <c r="AB448" i="27"/>
  <c r="AC448" i="27"/>
  <c r="AB447" i="27"/>
  <c r="AC447" i="27"/>
  <c r="AB446" i="27"/>
  <c r="AC446" i="27"/>
  <c r="AB445" i="27"/>
  <c r="AC445" i="27"/>
  <c r="AB444" i="27"/>
  <c r="AC444" i="27"/>
  <c r="AB443" i="27"/>
  <c r="AC443" i="27"/>
  <c r="AB442" i="27"/>
  <c r="AC442" i="27"/>
  <c r="AB441" i="27"/>
  <c r="AC441" i="27"/>
  <c r="AB440" i="27"/>
  <c r="AC440" i="27"/>
  <c r="AB439" i="27"/>
  <c r="AC439" i="27"/>
  <c r="AB436" i="27"/>
  <c r="AC436" i="27"/>
  <c r="AB435" i="27"/>
  <c r="AC435" i="27"/>
  <c r="AB434" i="27"/>
  <c r="AC434" i="27"/>
  <c r="AB433" i="27"/>
  <c r="AC433" i="27"/>
  <c r="AB432" i="27"/>
  <c r="AC432" i="27"/>
  <c r="AB431" i="27"/>
  <c r="AC431" i="27"/>
  <c r="AB430" i="27"/>
  <c r="AC429" i="27"/>
  <c r="AB428" i="27"/>
  <c r="AC428" i="27"/>
  <c r="AB427" i="27"/>
  <c r="AC427" i="27"/>
  <c r="AB426" i="27"/>
  <c r="AC426" i="27"/>
  <c r="AB425" i="27"/>
  <c r="AC425" i="27"/>
  <c r="AB424" i="27"/>
  <c r="AC424" i="27"/>
  <c r="AB423" i="27"/>
  <c r="AC423" i="27"/>
  <c r="AB422" i="27"/>
  <c r="AB421" i="27"/>
  <c r="AC421" i="27"/>
  <c r="AB420" i="27"/>
  <c r="AC420" i="27"/>
  <c r="AB419" i="27"/>
  <c r="AC419" i="27"/>
  <c r="AB418" i="27"/>
  <c r="AC418" i="27"/>
  <c r="AB417" i="27"/>
  <c r="AC417" i="27"/>
  <c r="AB416" i="27"/>
  <c r="AC416" i="27"/>
  <c r="AB415" i="27"/>
  <c r="AC415" i="27"/>
  <c r="AC413" i="27"/>
  <c r="AB412" i="27"/>
  <c r="AC412" i="27"/>
  <c r="AB411" i="27"/>
  <c r="AC411" i="27"/>
  <c r="AB410" i="27"/>
  <c r="AC410" i="27"/>
  <c r="AB409" i="27"/>
  <c r="AC409" i="27"/>
  <c r="AB408" i="27"/>
  <c r="AB406" i="27"/>
  <c r="AC406" i="27"/>
  <c r="AB405" i="27"/>
  <c r="AC405" i="27"/>
  <c r="AB404" i="27"/>
  <c r="AC404" i="27"/>
  <c r="AB403" i="27"/>
  <c r="AC403" i="27"/>
  <c r="AB402" i="27"/>
  <c r="AC402" i="27"/>
  <c r="AC401" i="27"/>
  <c r="AB400" i="27"/>
  <c r="AC400" i="27"/>
  <c r="AB399" i="27"/>
  <c r="AB398" i="27"/>
  <c r="AC398" i="27"/>
  <c r="AB395" i="27"/>
  <c r="AC395" i="27"/>
  <c r="AB394" i="27"/>
  <c r="AC394" i="27"/>
  <c r="AB393" i="27"/>
  <c r="AC393" i="27"/>
  <c r="AB391" i="27"/>
  <c r="AC391" i="27"/>
  <c r="AB390" i="27"/>
  <c r="AC390" i="27"/>
  <c r="AB389" i="27"/>
  <c r="AC389" i="27"/>
  <c r="AB388" i="27"/>
  <c r="AC388" i="27"/>
  <c r="AB387" i="27"/>
  <c r="AC387" i="27"/>
  <c r="AB386" i="27"/>
  <c r="AC386" i="27"/>
  <c r="AB385" i="27"/>
  <c r="AC385" i="27"/>
  <c r="AB383" i="27"/>
  <c r="AC383" i="27"/>
  <c r="AB382" i="27"/>
  <c r="AC382" i="27"/>
  <c r="AB381" i="27"/>
  <c r="AC381" i="27"/>
  <c r="AB380" i="27"/>
  <c r="AC380" i="27"/>
  <c r="AB379" i="27"/>
  <c r="AC379" i="27"/>
  <c r="AB378" i="27"/>
  <c r="AC378" i="27"/>
  <c r="AB377" i="27"/>
  <c r="AC377" i="27"/>
  <c r="AC376" i="27"/>
  <c r="AB375" i="27"/>
  <c r="AC375" i="27"/>
  <c r="AB374" i="27"/>
  <c r="AC374" i="27"/>
  <c r="AB373" i="27"/>
  <c r="AC373" i="27"/>
  <c r="AB372" i="27"/>
  <c r="AC372" i="27"/>
  <c r="AB371" i="27"/>
  <c r="AC371" i="27"/>
  <c r="AB370" i="27"/>
  <c r="AC370" i="27"/>
  <c r="AB369" i="27"/>
  <c r="AC369" i="27"/>
  <c r="AB368" i="27"/>
  <c r="AC368" i="27"/>
  <c r="AB367" i="27"/>
  <c r="AC367" i="27"/>
  <c r="AB366" i="27"/>
  <c r="AC366" i="27"/>
  <c r="AB365" i="27"/>
  <c r="AC365" i="27"/>
  <c r="AB364" i="27"/>
  <c r="AC364" i="27"/>
  <c r="AC363" i="27"/>
  <c r="AB362" i="27"/>
  <c r="AC362" i="27"/>
  <c r="AB361" i="27"/>
  <c r="AC361" i="27"/>
  <c r="AB360" i="27"/>
  <c r="AC360" i="27"/>
  <c r="AB359" i="27"/>
  <c r="AC359" i="27"/>
  <c r="AB358" i="27"/>
  <c r="AC358" i="27"/>
  <c r="AB357" i="27"/>
  <c r="AC357" i="27"/>
  <c r="AB356" i="27"/>
  <c r="AC356" i="27"/>
  <c r="AC355" i="27"/>
  <c r="AB354" i="27"/>
  <c r="AC354" i="27"/>
  <c r="AB353" i="27"/>
  <c r="AC353" i="27"/>
  <c r="AB352" i="27"/>
  <c r="AC352" i="27"/>
  <c r="AB351" i="27"/>
  <c r="AC351" i="27"/>
  <c r="AB349" i="27"/>
  <c r="AC349" i="27"/>
  <c r="AB348" i="27"/>
  <c r="AC348" i="27"/>
  <c r="AB347" i="27"/>
  <c r="AC347" i="27"/>
  <c r="AC346" i="27"/>
  <c r="AB345" i="27"/>
  <c r="AC345" i="27"/>
  <c r="AB344" i="27"/>
  <c r="AC344" i="27"/>
  <c r="AB343" i="27"/>
  <c r="AC343" i="27"/>
  <c r="AB342" i="27"/>
  <c r="AB341" i="27"/>
  <c r="AC341" i="27"/>
  <c r="AB340" i="27"/>
  <c r="AC340" i="27"/>
  <c r="AB339" i="27"/>
  <c r="AC339" i="27"/>
  <c r="AB338" i="27"/>
  <c r="AB337" i="27"/>
  <c r="AC337" i="27"/>
  <c r="AB336" i="27"/>
  <c r="AC336" i="27"/>
  <c r="AB335" i="27"/>
  <c r="AC335" i="27"/>
  <c r="AB334" i="27"/>
  <c r="AB333" i="27"/>
  <c r="AC333" i="27"/>
  <c r="AB332" i="27"/>
  <c r="AC332" i="27"/>
  <c r="AB331" i="27"/>
  <c r="AC331" i="27"/>
  <c r="AB330" i="27"/>
  <c r="AC330" i="27"/>
  <c r="AB328" i="27"/>
  <c r="AC328" i="27"/>
  <c r="AC327" i="27"/>
  <c r="AB326" i="27"/>
  <c r="AC326" i="27"/>
  <c r="AB325" i="27"/>
  <c r="AC325" i="27"/>
  <c r="AB324" i="27"/>
  <c r="AB323" i="27"/>
  <c r="AC323" i="27"/>
  <c r="AB322" i="27"/>
  <c r="AC322" i="27"/>
  <c r="AB321" i="27"/>
  <c r="AC321" i="27"/>
  <c r="AB320" i="27"/>
  <c r="AC320" i="27"/>
  <c r="AC319" i="27"/>
  <c r="AB318" i="27"/>
  <c r="AC318" i="27"/>
  <c r="AB317" i="27"/>
  <c r="AC317" i="27"/>
  <c r="AB316" i="27"/>
  <c r="AC316" i="27"/>
  <c r="AC315" i="27"/>
  <c r="AB314" i="27"/>
  <c r="AC314" i="27"/>
  <c r="AB313" i="27"/>
  <c r="AC313" i="27"/>
  <c r="AB312" i="27"/>
  <c r="AC312" i="27"/>
  <c r="AC311" i="27"/>
  <c r="AB310" i="27"/>
  <c r="AC310" i="27"/>
  <c r="AB309" i="27"/>
  <c r="AC309" i="27"/>
  <c r="AB308" i="27"/>
  <c r="AC308" i="27"/>
  <c r="AB307" i="27"/>
  <c r="AB306" i="27"/>
  <c r="AC306" i="27"/>
  <c r="AB305" i="27"/>
  <c r="AC305" i="27"/>
  <c r="AB304" i="27"/>
  <c r="AC304" i="27"/>
  <c r="AC303" i="27"/>
  <c r="AB302" i="27"/>
  <c r="AC302" i="27"/>
  <c r="AB301" i="27"/>
  <c r="AC301" i="27"/>
  <c r="AB300" i="27"/>
  <c r="AC300" i="27"/>
  <c r="AB299" i="27"/>
  <c r="AC299" i="27"/>
  <c r="AB298" i="27"/>
  <c r="AC298" i="27"/>
  <c r="AB297" i="27"/>
  <c r="AC297" i="27"/>
  <c r="AB296" i="27"/>
  <c r="AC296" i="27"/>
  <c r="AC295" i="27"/>
  <c r="AB294" i="27"/>
  <c r="AC294" i="27"/>
  <c r="AB293" i="27"/>
  <c r="AC293" i="27"/>
  <c r="AB292" i="27"/>
  <c r="AC292" i="27"/>
  <c r="AB291" i="27"/>
  <c r="AC291" i="27"/>
  <c r="AB290" i="27"/>
  <c r="AC290" i="27"/>
  <c r="AB289" i="27"/>
  <c r="AC289" i="27"/>
  <c r="AB288" i="27"/>
  <c r="AC288" i="27"/>
  <c r="AC287" i="27"/>
  <c r="AB286" i="27"/>
  <c r="AC286" i="27"/>
  <c r="AB285" i="27"/>
  <c r="AC285" i="27"/>
  <c r="AB284" i="27"/>
  <c r="AC284" i="27"/>
  <c r="AB283" i="27"/>
  <c r="AC283" i="27"/>
  <c r="AB282" i="27"/>
  <c r="AC282" i="27"/>
  <c r="AB281" i="27"/>
  <c r="AC281" i="27"/>
  <c r="AB280" i="27"/>
  <c r="AC280" i="27"/>
  <c r="AB279" i="27"/>
  <c r="AC279" i="27"/>
  <c r="AB278" i="27"/>
  <c r="AC278" i="27"/>
  <c r="AB277" i="27"/>
  <c r="AC277" i="27"/>
  <c r="AB276" i="27"/>
  <c r="AC276" i="27"/>
  <c r="AB275" i="27"/>
  <c r="AC275" i="27"/>
  <c r="AC274" i="27"/>
  <c r="AB273" i="27"/>
  <c r="AC273" i="27"/>
  <c r="AB272" i="27"/>
  <c r="AC272" i="27"/>
  <c r="AB271" i="27"/>
  <c r="AC271" i="27"/>
  <c r="AB270" i="27"/>
  <c r="AC270" i="27"/>
  <c r="AB269" i="27"/>
  <c r="AB268" i="27"/>
  <c r="AC268" i="27"/>
  <c r="AB267" i="27"/>
  <c r="AC267" i="27"/>
  <c r="AC266" i="27"/>
  <c r="AB265" i="27"/>
  <c r="AC265" i="27"/>
  <c r="AB264" i="27"/>
  <c r="AC264" i="27"/>
  <c r="AB263" i="27"/>
  <c r="AC263" i="27"/>
  <c r="AB262" i="27"/>
  <c r="AC262" i="27"/>
  <c r="AB260" i="27"/>
  <c r="AC260" i="27"/>
  <c r="AB259" i="27"/>
  <c r="AC259" i="27"/>
  <c r="AB258" i="27"/>
  <c r="AC258" i="27"/>
  <c r="AB257" i="27"/>
  <c r="AC257" i="27"/>
  <c r="AB256" i="27"/>
  <c r="AC256" i="27"/>
  <c r="AB255" i="27"/>
  <c r="AC255" i="27"/>
  <c r="AB254" i="27"/>
  <c r="AC254" i="27"/>
  <c r="AB253" i="27"/>
  <c r="AC253" i="27"/>
  <c r="AB252" i="27"/>
  <c r="AC252" i="27"/>
  <c r="AB251" i="27"/>
  <c r="AC251" i="27"/>
  <c r="AB250" i="27"/>
  <c r="AC250" i="27"/>
  <c r="AB249" i="27"/>
  <c r="AC249" i="27"/>
  <c r="AB248" i="27"/>
  <c r="AC248" i="27"/>
  <c r="AB247" i="27"/>
  <c r="AC247" i="27"/>
  <c r="AB246" i="27"/>
  <c r="AC246" i="27"/>
  <c r="AB245" i="27"/>
  <c r="AC245" i="27"/>
  <c r="AB244" i="27"/>
  <c r="AC244" i="27"/>
  <c r="AB243" i="27"/>
  <c r="AC243" i="27"/>
  <c r="AB242" i="27"/>
  <c r="AC242" i="27"/>
  <c r="AB241" i="27"/>
  <c r="AC241" i="27"/>
  <c r="AB240" i="27"/>
  <c r="AC240" i="27"/>
  <c r="AB239" i="27"/>
  <c r="AC239" i="27"/>
  <c r="AB237" i="27"/>
  <c r="AC237" i="27"/>
  <c r="AB236" i="27"/>
  <c r="AC236" i="27"/>
  <c r="AB235" i="27"/>
  <c r="AC235" i="27"/>
  <c r="AB234" i="27"/>
  <c r="AC234" i="27"/>
  <c r="AB233" i="27"/>
  <c r="AC233" i="27"/>
  <c r="AB232" i="27"/>
  <c r="AC232" i="27"/>
  <c r="AB231" i="27"/>
  <c r="AC231" i="27"/>
  <c r="AB230" i="27"/>
  <c r="AC230" i="27"/>
  <c r="AB229" i="27"/>
  <c r="AC229" i="27"/>
  <c r="AB228" i="27"/>
  <c r="AC228" i="27"/>
  <c r="AB227" i="27"/>
  <c r="AC227" i="27"/>
  <c r="AB226" i="27"/>
  <c r="AC226" i="27"/>
  <c r="AB225" i="27"/>
  <c r="AC225" i="27"/>
  <c r="AB224" i="27"/>
  <c r="AC224" i="27"/>
  <c r="AB223" i="27"/>
  <c r="AC223" i="27"/>
  <c r="AB238" i="27"/>
  <c r="AC238" i="27"/>
  <c r="AB222" i="27"/>
  <c r="AC221" i="27"/>
  <c r="AB220" i="27"/>
  <c r="AC220" i="27"/>
  <c r="AB219" i="27"/>
  <c r="AC219" i="27"/>
  <c r="AB218" i="27"/>
  <c r="AC218" i="27"/>
  <c r="AB217" i="27"/>
  <c r="AC217" i="27"/>
  <c r="AB216" i="27"/>
  <c r="AC216" i="27"/>
  <c r="AB215" i="27"/>
  <c r="AC215" i="27"/>
  <c r="AC214" i="27"/>
  <c r="AB213" i="27"/>
  <c r="AC213" i="27"/>
  <c r="AB212" i="27"/>
  <c r="AC212" i="27"/>
  <c r="AB211" i="27"/>
  <c r="AC211" i="27"/>
  <c r="AB210" i="27"/>
  <c r="AC210" i="27"/>
  <c r="AB209" i="27"/>
  <c r="AC209" i="27"/>
  <c r="AB208" i="27"/>
  <c r="AC208" i="27"/>
  <c r="AB207" i="27"/>
  <c r="AC207" i="27"/>
  <c r="AB206" i="27"/>
  <c r="AC206" i="27"/>
  <c r="AB205" i="27"/>
  <c r="AC205" i="27"/>
  <c r="AB204" i="27"/>
  <c r="AC204" i="27"/>
  <c r="AB203" i="27"/>
  <c r="AC203" i="27"/>
  <c r="AB202" i="27"/>
  <c r="AC202" i="27"/>
  <c r="AB201" i="27"/>
  <c r="AC201" i="27"/>
  <c r="AB200" i="27"/>
  <c r="AC200" i="27"/>
  <c r="AB199" i="27"/>
  <c r="AC199" i="27"/>
  <c r="AB198" i="27"/>
  <c r="AC198" i="27"/>
  <c r="AB197" i="27"/>
  <c r="AC197" i="27"/>
  <c r="AB196" i="27"/>
  <c r="AC196" i="27"/>
  <c r="AB195" i="27"/>
  <c r="AC195" i="27"/>
  <c r="AB194" i="27"/>
  <c r="AC194" i="27"/>
  <c r="AB193" i="27"/>
  <c r="AC193" i="27"/>
  <c r="AB192" i="27"/>
  <c r="AC192" i="27"/>
  <c r="AB191" i="27"/>
  <c r="AC191" i="27"/>
  <c r="AB190" i="27"/>
  <c r="AC190" i="27"/>
  <c r="AB189" i="27"/>
  <c r="AC189" i="27"/>
  <c r="AB188" i="27"/>
  <c r="AC188" i="27"/>
  <c r="AB187" i="27"/>
  <c r="AC187" i="27"/>
  <c r="AB186" i="27"/>
  <c r="AC186" i="27"/>
  <c r="AB184" i="27"/>
  <c r="AC184" i="27"/>
  <c r="AB183" i="27"/>
  <c r="AC183" i="27"/>
  <c r="AB182" i="27"/>
  <c r="AC182" i="27"/>
  <c r="AB181" i="27"/>
  <c r="AC181" i="27"/>
  <c r="AB180" i="27"/>
  <c r="AC180" i="27"/>
  <c r="AB179" i="27"/>
  <c r="AC179" i="27"/>
  <c r="AB178" i="27"/>
  <c r="AC178" i="27"/>
  <c r="AC177" i="27"/>
  <c r="AB176" i="27"/>
  <c r="AC176" i="27"/>
  <c r="AB175" i="27"/>
  <c r="AC175" i="27"/>
  <c r="AB174" i="27"/>
  <c r="AC174" i="27"/>
  <c r="AB173" i="27"/>
  <c r="AC173" i="27"/>
  <c r="AB172" i="27"/>
  <c r="AC172" i="27"/>
  <c r="AB171" i="27"/>
  <c r="AC171" i="27"/>
  <c r="AB170" i="27"/>
  <c r="AC170" i="27"/>
  <c r="AB169" i="27"/>
  <c r="AC169" i="27"/>
  <c r="AB168" i="27"/>
  <c r="AC168" i="27"/>
  <c r="AB167" i="27"/>
  <c r="AC167" i="27"/>
  <c r="AB166" i="27"/>
  <c r="AC166" i="27"/>
  <c r="AC165" i="27"/>
  <c r="AB164" i="27"/>
  <c r="AC164" i="27"/>
  <c r="AB163" i="27"/>
  <c r="AC163" i="27"/>
  <c r="AB162" i="27"/>
  <c r="AC162" i="27"/>
  <c r="AB161" i="27"/>
  <c r="AC161" i="27"/>
  <c r="AB160" i="27"/>
  <c r="AC160" i="27"/>
  <c r="AB159" i="27"/>
  <c r="AC159" i="27"/>
  <c r="AB158" i="27"/>
  <c r="AC158" i="27"/>
  <c r="AC157" i="27"/>
  <c r="AC156" i="27"/>
  <c r="AB155" i="27"/>
  <c r="AC155" i="27"/>
  <c r="AB154" i="27"/>
  <c r="AC154" i="27"/>
  <c r="AB153" i="27"/>
  <c r="AC153" i="27"/>
  <c r="AB152" i="27"/>
  <c r="AC152" i="27"/>
  <c r="AB151" i="27"/>
  <c r="AC151" i="27"/>
  <c r="AB150" i="27"/>
  <c r="AC150" i="27"/>
  <c r="AC149" i="27"/>
  <c r="AB148" i="27"/>
  <c r="AB147" i="27"/>
  <c r="AC147" i="27"/>
  <c r="AB146" i="27"/>
  <c r="AC146" i="27"/>
  <c r="AB145" i="27"/>
  <c r="AC145" i="27"/>
  <c r="AB144" i="27"/>
  <c r="AC144" i="27"/>
  <c r="AB143" i="27"/>
  <c r="AC143" i="27"/>
  <c r="AB142" i="27"/>
  <c r="AC142" i="27"/>
  <c r="AC141" i="27"/>
  <c r="AB140" i="27"/>
  <c r="AC140" i="27"/>
  <c r="AB139" i="27"/>
  <c r="AC139" i="27"/>
  <c r="AB138" i="27"/>
  <c r="AC138" i="27"/>
  <c r="AB137" i="27"/>
  <c r="AC137" i="27"/>
  <c r="AB136" i="27"/>
  <c r="AC136" i="27"/>
  <c r="AB135" i="27"/>
  <c r="AC135" i="27"/>
  <c r="AB134" i="27"/>
  <c r="AC134" i="27"/>
  <c r="AB133" i="27"/>
  <c r="AC133" i="27"/>
  <c r="AB132" i="27"/>
  <c r="AC132" i="27"/>
  <c r="AB131" i="27"/>
  <c r="AC131" i="27"/>
  <c r="AB130" i="27"/>
  <c r="AC130" i="27"/>
  <c r="AB129" i="27"/>
  <c r="AC129" i="27"/>
  <c r="AB128" i="27"/>
  <c r="AC128" i="27"/>
  <c r="AB127" i="27"/>
  <c r="AC127" i="27"/>
  <c r="AB126" i="27"/>
  <c r="AC126" i="27"/>
  <c r="AB125" i="27"/>
  <c r="AC125" i="27"/>
  <c r="AB124" i="27"/>
  <c r="AC124" i="27"/>
  <c r="AB123" i="27"/>
  <c r="AC123" i="27"/>
  <c r="AB122" i="27"/>
  <c r="AC122" i="27"/>
  <c r="AB120" i="27"/>
  <c r="AC120" i="27"/>
  <c r="AB119" i="27"/>
  <c r="AC119" i="27"/>
  <c r="AC118" i="27"/>
  <c r="AB117" i="27"/>
  <c r="AC117" i="27"/>
  <c r="AB116" i="27"/>
  <c r="AC116" i="27"/>
  <c r="AB115" i="27"/>
  <c r="AC115" i="27"/>
  <c r="AB114" i="27"/>
  <c r="AC114" i="27"/>
  <c r="AC113" i="27"/>
  <c r="AB112" i="27"/>
  <c r="AC112" i="27"/>
  <c r="AB111" i="27"/>
  <c r="AC111" i="27"/>
  <c r="AB110" i="27"/>
  <c r="AB109" i="27"/>
  <c r="AC109" i="27"/>
  <c r="AB108" i="27"/>
  <c r="AC108" i="27"/>
  <c r="AB107" i="27"/>
  <c r="AC107" i="27"/>
  <c r="AB106" i="27"/>
  <c r="AC106" i="27"/>
  <c r="AB105" i="27"/>
  <c r="AC105" i="27"/>
  <c r="AB104" i="27"/>
  <c r="AC104" i="27"/>
  <c r="AB103" i="27"/>
  <c r="AC103" i="27"/>
  <c r="AB102" i="27"/>
  <c r="AC101" i="27"/>
  <c r="AB100" i="27"/>
  <c r="AC100" i="27"/>
  <c r="AB99" i="27"/>
  <c r="AC99" i="27"/>
  <c r="AB98" i="27"/>
  <c r="AC98" i="27"/>
  <c r="AB95" i="27"/>
  <c r="AC95" i="27"/>
  <c r="AB94" i="27"/>
  <c r="AC94" i="27"/>
  <c r="AB92" i="27"/>
  <c r="AC92" i="27"/>
  <c r="AB91" i="27"/>
  <c r="AC91" i="27"/>
  <c r="AB90" i="27"/>
  <c r="AC90" i="27"/>
  <c r="AB89" i="27"/>
  <c r="AC89" i="27"/>
  <c r="AB87" i="27"/>
  <c r="AC87" i="27"/>
  <c r="AB86" i="27"/>
  <c r="AC86" i="27"/>
  <c r="AB85" i="27"/>
  <c r="AC85" i="27"/>
  <c r="AB84" i="27"/>
  <c r="AC84" i="27"/>
  <c r="AB83" i="27"/>
  <c r="AC83" i="27"/>
  <c r="AB82" i="27"/>
  <c r="AC82" i="27"/>
  <c r="AB81" i="27"/>
  <c r="AC81" i="27"/>
  <c r="AB79" i="27"/>
  <c r="AC79" i="27"/>
  <c r="AB78" i="27"/>
  <c r="AC78" i="27"/>
  <c r="AB77" i="27"/>
  <c r="AC77" i="27"/>
  <c r="AB76" i="27"/>
  <c r="AC76" i="27"/>
  <c r="AB75" i="27"/>
  <c r="AC75" i="27"/>
  <c r="AB72" i="27"/>
  <c r="AB71" i="27"/>
  <c r="AC71" i="27"/>
  <c r="AB70" i="27"/>
  <c r="AC70" i="27"/>
  <c r="AB69" i="27"/>
  <c r="AC69" i="27"/>
  <c r="AB68" i="27"/>
  <c r="AC68" i="27"/>
  <c r="AB67" i="27"/>
  <c r="AC67" i="27"/>
  <c r="AB64" i="27"/>
  <c r="AC64" i="27"/>
  <c r="AB63" i="27"/>
  <c r="AC63" i="27"/>
  <c r="AB62" i="27"/>
  <c r="AC62" i="27"/>
  <c r="AB61" i="27"/>
  <c r="AC61" i="27"/>
  <c r="AB60" i="27"/>
  <c r="AB59" i="27"/>
  <c r="AC59" i="27"/>
  <c r="AB58" i="27"/>
  <c r="AB56" i="27"/>
  <c r="AC56" i="27"/>
  <c r="AB55" i="27"/>
  <c r="AC55" i="27"/>
  <c r="AB54" i="27"/>
  <c r="AC54" i="27"/>
  <c r="AB53" i="27"/>
  <c r="AC53" i="27"/>
  <c r="AB52" i="27"/>
  <c r="AB51" i="27"/>
  <c r="AC51" i="27"/>
  <c r="AC50" i="27"/>
  <c r="AB49" i="27"/>
  <c r="AC49" i="27"/>
  <c r="AB48" i="27"/>
  <c r="AC48" i="27"/>
  <c r="AB47" i="27"/>
  <c r="AC47" i="27"/>
  <c r="AB46" i="27"/>
  <c r="AC46" i="27"/>
  <c r="AB45" i="27"/>
  <c r="AC45" i="27"/>
  <c r="AB44" i="27"/>
  <c r="AC44" i="27"/>
  <c r="AB43" i="27"/>
  <c r="AC43" i="27"/>
  <c r="AB41" i="27"/>
  <c r="AC41" i="27"/>
  <c r="AB40" i="27"/>
  <c r="AC40" i="27"/>
  <c r="AB39" i="27"/>
  <c r="AC39" i="27"/>
  <c r="AB38" i="27"/>
  <c r="AC38" i="27"/>
  <c r="AB35" i="27"/>
  <c r="AC35" i="27"/>
  <c r="AB34" i="27"/>
  <c r="AB33" i="27"/>
  <c r="AC33" i="27"/>
  <c r="AB32" i="27"/>
  <c r="AB29" i="27"/>
  <c r="AC29" i="27"/>
  <c r="AB28" i="27"/>
  <c r="AC28" i="27"/>
  <c r="AB27" i="27"/>
  <c r="AC27" i="27"/>
  <c r="AB26" i="27"/>
  <c r="AC26" i="27"/>
  <c r="AB23" i="27"/>
  <c r="AC23" i="27"/>
  <c r="AB22" i="27"/>
  <c r="AB21" i="27"/>
  <c r="AC21" i="27"/>
  <c r="AB20" i="27"/>
  <c r="AC20" i="27"/>
  <c r="AB18" i="27"/>
  <c r="AC18" i="27"/>
  <c r="AB17" i="27"/>
  <c r="AC17" i="27"/>
  <c r="AB16" i="27"/>
  <c r="AC16" i="27"/>
  <c r="AB15" i="27"/>
  <c r="AC15" i="27"/>
  <c r="AB14" i="27"/>
  <c r="AC14" i="27"/>
  <c r="AB13" i="27"/>
  <c r="AC13" i="27"/>
  <c r="AB11" i="27"/>
  <c r="AC11" i="27"/>
  <c r="AB10" i="27"/>
  <c r="AC10" i="27"/>
  <c r="AB9" i="27"/>
  <c r="AC9" i="27"/>
  <c r="AB8" i="27"/>
  <c r="AC8" i="27"/>
  <c r="AB5" i="27"/>
  <c r="AC5" i="27"/>
  <c r="E155" i="29"/>
  <c r="S153" i="29"/>
  <c r="E146" i="29"/>
  <c r="S113" i="29"/>
  <c r="E93" i="29"/>
  <c r="S116" i="29"/>
  <c r="E123" i="29"/>
  <c r="E126" i="29"/>
  <c r="L75" i="29"/>
  <c r="L74" i="29"/>
  <c r="E44" i="29"/>
  <c r="E35" i="29"/>
  <c r="S15" i="29"/>
  <c r="E75" i="29"/>
  <c r="L84" i="29"/>
  <c r="E64" i="29"/>
  <c r="E45" i="29"/>
  <c r="E153" i="29"/>
  <c r="S146" i="29"/>
  <c r="S143" i="29"/>
  <c r="S133" i="29"/>
  <c r="S136" i="29"/>
  <c r="L22" i="29"/>
  <c r="L27" i="29"/>
  <c r="L128" i="29"/>
  <c r="L158" i="29"/>
  <c r="S138" i="29"/>
  <c r="S147" i="29"/>
  <c r="S148" i="29"/>
  <c r="S157" i="29"/>
  <c r="S137" i="29"/>
  <c r="S86" i="29"/>
  <c r="S82" i="29"/>
  <c r="S87" i="29"/>
  <c r="S158" i="29"/>
  <c r="L37" i="29"/>
  <c r="L32" i="29"/>
  <c r="L36" i="29"/>
  <c r="L66" i="29"/>
  <c r="L77" i="29"/>
  <c r="L56" i="29"/>
  <c r="L76" i="29"/>
  <c r="L57" i="29"/>
  <c r="L46" i="29"/>
  <c r="L86" i="29"/>
  <c r="L67" i="29"/>
  <c r="L87" i="29"/>
  <c r="L47" i="29"/>
  <c r="E56" i="29"/>
  <c r="E127" i="29"/>
  <c r="E138" i="29"/>
  <c r="E137" i="29"/>
  <c r="E66" i="29"/>
  <c r="E32" i="29"/>
  <c r="E46" i="29"/>
  <c r="E37" i="29"/>
  <c r="E117" i="29"/>
  <c r="E47" i="29"/>
  <c r="E148" i="29"/>
  <c r="E77" i="29"/>
  <c r="E76" i="29"/>
  <c r="E27" i="29"/>
  <c r="E22" i="29"/>
  <c r="S12" i="29"/>
  <c r="S16" i="29"/>
  <c r="S17" i="29"/>
  <c r="L118" i="29"/>
  <c r="E125" i="29"/>
  <c r="S126" i="29"/>
  <c r="S144" i="29"/>
  <c r="S154" i="29"/>
  <c r="L117" i="29"/>
  <c r="L55" i="29"/>
  <c r="S75" i="29"/>
  <c r="S85" i="29"/>
  <c r="L103" i="29"/>
  <c r="L127" i="29"/>
  <c r="L157" i="29"/>
  <c r="E65" i="29"/>
  <c r="E103" i="29"/>
  <c r="L113" i="29"/>
  <c r="E134" i="29"/>
  <c r="L106" i="29"/>
  <c r="L145" i="29"/>
  <c r="L155" i="29"/>
  <c r="S123" i="29"/>
  <c r="E74" i="29"/>
  <c r="S156" i="29"/>
  <c r="S115" i="29"/>
  <c r="E144" i="29"/>
  <c r="E154" i="29"/>
  <c r="L126" i="29"/>
  <c r="L138" i="29"/>
  <c r="L137" i="29"/>
  <c r="L108" i="29"/>
  <c r="L134" i="29"/>
  <c r="S34" i="29"/>
  <c r="E84" i="29"/>
  <c r="L123" i="29"/>
  <c r="L147" i="29"/>
  <c r="L153" i="29"/>
  <c r="L148" i="29"/>
  <c r="L114" i="29"/>
  <c r="L107" i="29"/>
  <c r="S13" i="29"/>
  <c r="E43" i="29"/>
  <c r="E53" i="29"/>
  <c r="L73" i="29"/>
  <c r="L83" i="29"/>
  <c r="E26" i="29"/>
  <c r="S32" i="29"/>
  <c r="L23" i="29"/>
  <c r="E33" i="29"/>
  <c r="E24" i="29"/>
  <c r="S26" i="29"/>
  <c r="L26" i="29"/>
  <c r="S62" i="29"/>
  <c r="S22" i="29"/>
  <c r="S24" i="29"/>
  <c r="E25" i="29"/>
  <c r="E23" i="29"/>
  <c r="S14" i="29"/>
  <c r="L34" i="29"/>
  <c r="L53" i="29"/>
  <c r="S55" i="29"/>
  <c r="L63" i="29"/>
  <c r="L64" i="29"/>
  <c r="S65" i="29"/>
  <c r="S74" i="29"/>
  <c r="S83" i="29"/>
  <c r="L104" i="29"/>
  <c r="L115" i="29"/>
  <c r="L116" i="29"/>
  <c r="L136" i="29"/>
  <c r="L133" i="29"/>
  <c r="S114" i="29"/>
  <c r="S124" i="29"/>
  <c r="L144" i="29"/>
  <c r="S145" i="29"/>
  <c r="L146" i="29"/>
  <c r="L154" i="29"/>
  <c r="S155" i="29"/>
  <c r="L156" i="29"/>
  <c r="AA16" i="27"/>
  <c r="AA15" i="27"/>
  <c r="AA31" i="27"/>
  <c r="AA520" i="27"/>
  <c r="AA600" i="27"/>
  <c r="AA931" i="27"/>
  <c r="AA905" i="27"/>
  <c r="AA664" i="27"/>
  <c r="AA771" i="27"/>
  <c r="AA605" i="27"/>
  <c r="AA949" i="27"/>
  <c r="AA824" i="27"/>
  <c r="AA822" i="27"/>
  <c r="AA826" i="27"/>
  <c r="AA583" i="27"/>
  <c r="AA851" i="27"/>
  <c r="AA880" i="27"/>
  <c r="AA964" i="27"/>
  <c r="AA593" i="27"/>
  <c r="AA864" i="27"/>
  <c r="AA726" i="27"/>
  <c r="AA928" i="27"/>
  <c r="AA730" i="27"/>
  <c r="AA13" i="27"/>
  <c r="AA39" i="27"/>
  <c r="AA805" i="27"/>
  <c r="AA569" i="27"/>
  <c r="AA714" i="27"/>
  <c r="AA769" i="27"/>
  <c r="AA985" i="27"/>
  <c r="AA807" i="27"/>
  <c r="AA859" i="27"/>
  <c r="AA918" i="27"/>
  <c r="AA580" i="27"/>
  <c r="AA514" i="27"/>
  <c r="AA816" i="27"/>
  <c r="AA772" i="27"/>
  <c r="AA547" i="27"/>
  <c r="AA640" i="27"/>
  <c r="AA762" i="27"/>
  <c r="AA619" i="27"/>
  <c r="AA833" i="27"/>
  <c r="AA786" i="27"/>
  <c r="AA841" i="27"/>
  <c r="AA800" i="27"/>
  <c r="AA643" i="27"/>
  <c r="AA735" i="27"/>
  <c r="AA748" i="27"/>
  <c r="AA602" i="27"/>
  <c r="AA596" i="27"/>
  <c r="AA842" i="27"/>
  <c r="AA35" i="27"/>
  <c r="AA683" i="27"/>
  <c r="AA836" i="27"/>
  <c r="AA815" i="27"/>
  <c r="AA888" i="27"/>
  <c r="AA749" i="27"/>
  <c r="AA879" i="27"/>
  <c r="AA750" i="27"/>
  <c r="AA700" i="27"/>
  <c r="AA794" i="27"/>
  <c r="AA474" i="27"/>
  <c r="AA661" i="27"/>
  <c r="AA788" i="27"/>
  <c r="AA655" i="27"/>
  <c r="AA790" i="27"/>
  <c r="AA23" i="27"/>
  <c r="AA1007" i="27"/>
  <c r="AA578" i="27"/>
  <c r="AA916" i="27"/>
  <c r="AA898" i="27"/>
  <c r="AA1048" i="27"/>
  <c r="AA625" i="27"/>
  <c r="AA702" i="27"/>
  <c r="AA823" i="27"/>
  <c r="AA941" i="27"/>
  <c r="AA28" i="27"/>
  <c r="AA698" i="27"/>
  <c r="AA909" i="27"/>
  <c r="AA912" i="27"/>
  <c r="AA731" i="27"/>
  <c r="AA774" i="27"/>
  <c r="AA689" i="27"/>
  <c r="AA779" i="27"/>
  <c r="AA29" i="27"/>
  <c r="AA535" i="27"/>
  <c r="AA595" i="27"/>
  <c r="AA925" i="27"/>
  <c r="AA555" i="27"/>
  <c r="AA588" i="27"/>
  <c r="AA574" i="27"/>
  <c r="AA777" i="27"/>
  <c r="AA760" i="27"/>
  <c r="AA850" i="27"/>
  <c r="AA747" i="27"/>
  <c r="AA882" i="27"/>
  <c r="AA831" i="27"/>
  <c r="AA688" i="27"/>
  <c r="AA37" i="27"/>
  <c r="AA20" i="27"/>
  <c r="AA878" i="27"/>
  <c r="AA885" i="27"/>
  <c r="AA616" i="27"/>
  <c r="AA21" i="27"/>
  <c r="AA830" i="27"/>
  <c r="AA839" i="27"/>
  <c r="AA808" i="27"/>
  <c r="AA876" i="27"/>
  <c r="AA812" i="27"/>
  <c r="AA497" i="27"/>
  <c r="AA656" i="27"/>
  <c r="AA423" i="27"/>
  <c r="AA990" i="27"/>
  <c r="AA1002" i="27"/>
  <c r="AA924" i="27"/>
  <c r="AA678" i="27"/>
  <c r="AA581" i="27"/>
  <c r="AA744" i="27"/>
  <c r="AA897" i="27"/>
  <c r="AA6" i="27"/>
  <c r="AA540" i="27"/>
  <c r="AA992" i="27"/>
  <c r="AA612" i="27"/>
  <c r="AA586" i="27"/>
  <c r="AA934" i="27"/>
  <c r="AA410" i="27"/>
  <c r="AA741" i="27"/>
  <c r="AA8" i="27"/>
  <c r="AA620" i="27"/>
  <c r="AA12" i="27"/>
  <c r="AA585" i="27"/>
  <c r="AA770" i="27"/>
  <c r="AA32" i="27"/>
  <c r="AA872" i="27"/>
  <c r="AA11" i="27"/>
  <c r="AA27" i="27"/>
  <c r="AA41" i="27"/>
  <c r="AA699" i="27"/>
  <c r="AA715" i="27"/>
  <c r="AA729" i="27"/>
  <c r="AA24" i="27"/>
  <c r="AA636" i="27"/>
  <c r="AA607" i="27"/>
  <c r="AA764" i="27"/>
  <c r="AA592" i="27"/>
  <c r="AA705" i="27"/>
  <c r="AA719" i="27"/>
  <c r="AA733" i="27"/>
  <c r="AA659" i="27"/>
  <c r="AA914" i="27"/>
  <c r="AA518" i="27"/>
  <c r="AA869" i="27"/>
  <c r="AA666" i="27"/>
  <c r="AA853" i="27"/>
  <c r="AA903" i="27"/>
  <c r="AA1021" i="27"/>
  <c r="AA791" i="27"/>
  <c r="AA847" i="27"/>
  <c r="AA950" i="27"/>
  <c r="AA940" i="27"/>
  <c r="AA971" i="27"/>
  <c r="AA533" i="27"/>
  <c r="AA1038" i="27"/>
  <c r="AA1004" i="27"/>
  <c r="AA784" i="27"/>
  <c r="AA679" i="27"/>
  <c r="AA645" i="27"/>
  <c r="AA1000" i="27"/>
  <c r="AA930" i="27"/>
  <c r="AA630" i="27"/>
  <c r="AA577" i="27"/>
  <c r="AA166" i="27"/>
  <c r="AA582" i="27"/>
  <c r="AA642" i="27"/>
  <c r="AA591" i="27"/>
  <c r="AA571" i="27"/>
  <c r="AA622" i="27"/>
  <c r="AA671" i="27"/>
  <c r="AA691" i="27"/>
  <c r="AA525" i="27"/>
  <c r="AA421" i="27"/>
  <c r="AA895" i="27"/>
  <c r="AA994" i="27"/>
  <c r="AA778" i="27"/>
  <c r="AA849" i="27"/>
  <c r="AA635" i="27"/>
  <c r="AA634" i="27"/>
  <c r="AA654" i="27"/>
  <c r="AA738" i="27"/>
  <c r="AA979" i="27"/>
  <c r="AA802" i="27"/>
  <c r="AA564" i="27"/>
  <c r="AA906" i="27"/>
  <c r="AA606" i="27"/>
  <c r="AA629" i="27"/>
  <c r="AA926" i="27"/>
  <c r="AA759" i="27"/>
  <c r="AA923" i="27"/>
  <c r="AA838" i="27"/>
  <c r="AA810" i="27"/>
  <c r="AA867" i="27"/>
  <c r="AA846" i="27"/>
  <c r="AA618" i="27"/>
  <c r="AA559" i="27"/>
  <c r="AA725" i="27"/>
  <c r="AA866" i="27"/>
  <c r="AA665" i="27"/>
  <c r="AA758" i="27"/>
  <c r="AA797" i="27"/>
  <c r="AA920" i="27"/>
  <c r="AA511" i="27"/>
  <c r="AA798" i="27"/>
  <c r="AA947" i="27"/>
  <c r="AA701" i="27"/>
  <c r="AA857" i="27"/>
  <c r="AA305" i="27"/>
  <c r="AA963" i="27"/>
  <c r="AA599" i="27"/>
  <c r="AA1052" i="27"/>
  <c r="AA793" i="27"/>
  <c r="AA890" i="27"/>
  <c r="AA617" i="27"/>
  <c r="AA553" i="27"/>
  <c r="AA610" i="27"/>
  <c r="AA623" i="27"/>
  <c r="AA658" i="27"/>
  <c r="AA704" i="27"/>
  <c r="AA718" i="27"/>
  <c r="AA763" i="27"/>
  <c r="AA870" i="27"/>
  <c r="AA873" i="27"/>
  <c r="AA14" i="27"/>
  <c r="AA937" i="27"/>
  <c r="AA1025" i="27"/>
  <c r="AA891" i="27"/>
  <c r="AA183" i="27"/>
  <c r="AA728" i="27"/>
  <c r="AA478" i="27"/>
  <c r="AA17" i="27"/>
  <c r="AA33" i="27"/>
  <c r="AA187" i="27"/>
  <c r="AA512" i="27"/>
  <c r="AA541" i="27"/>
  <c r="AA572" i="27"/>
  <c r="AA613" i="27"/>
  <c r="AA626" i="27"/>
  <c r="AA693" i="27"/>
  <c r="AA707" i="27"/>
  <c r="AA721" i="27"/>
  <c r="AA752" i="27"/>
  <c r="AA781" i="27"/>
  <c r="AA1013" i="27"/>
  <c r="AA1042" i="27"/>
  <c r="E94" i="29"/>
  <c r="S95" i="29"/>
  <c r="D3" i="29"/>
  <c r="S6" i="29" s="1"/>
  <c r="E14" i="29"/>
  <c r="AA227" i="27"/>
  <c r="AA19" i="27"/>
  <c r="AA36" i="27"/>
  <c r="AA79" i="27"/>
  <c r="AA384" i="27"/>
  <c r="AA646" i="27"/>
  <c r="AA662" i="27"/>
  <c r="AA694" i="27"/>
  <c r="AA708" i="27"/>
  <c r="AA722" i="27"/>
  <c r="AA737" i="27"/>
  <c r="AA753" i="27"/>
  <c r="AA767" i="27"/>
  <c r="AA814" i="27"/>
  <c r="AA829" i="27"/>
  <c r="AA894" i="27"/>
  <c r="AA936" i="27"/>
  <c r="AA968" i="27"/>
  <c r="AA1015" i="27"/>
  <c r="S53" i="29"/>
  <c r="E83" i="29"/>
  <c r="E95" i="29"/>
  <c r="E96" i="29"/>
  <c r="E17" i="29"/>
  <c r="AA261" i="27"/>
  <c r="E13" i="29"/>
  <c r="L17" i="29"/>
  <c r="E15" i="29"/>
  <c r="AA133" i="27"/>
  <c r="L16" i="29"/>
  <c r="E16" i="29"/>
  <c r="L13" i="29"/>
  <c r="AA271" i="27"/>
  <c r="L124" i="29"/>
  <c r="S96" i="29"/>
  <c r="AA874" i="27"/>
  <c r="AA339" i="27"/>
  <c r="AA986" i="27"/>
  <c r="AA491" i="27"/>
  <c r="AA349" i="27"/>
  <c r="AA487" i="27"/>
  <c r="AA515" i="27"/>
  <c r="AA603" i="27"/>
  <c r="AA615" i="27"/>
  <c r="AA682" i="27"/>
  <c r="AA710" i="27"/>
  <c r="AA755" i="27"/>
  <c r="AA801" i="27"/>
  <c r="AA863" i="27"/>
  <c r="AA883" i="27"/>
  <c r="AA856" i="27"/>
  <c r="AA25" i="27"/>
  <c r="AA373" i="27"/>
  <c r="AA502" i="27"/>
  <c r="AA668" i="27"/>
  <c r="AA697" i="27"/>
  <c r="AA711" i="27"/>
  <c r="AA727" i="27"/>
  <c r="AA787" i="27"/>
  <c r="AA803" i="27"/>
  <c r="AA957" i="27"/>
  <c r="AA366" i="27"/>
  <c r="AA854" i="27"/>
  <c r="AA537" i="27"/>
  <c r="AA1055" i="27"/>
  <c r="AA690" i="27"/>
  <c r="AA917" i="27"/>
  <c r="AA948" i="27"/>
  <c r="AA739" i="27"/>
  <c r="AA184" i="27"/>
  <c r="AA450" i="27"/>
  <c r="AA657" i="27"/>
  <c r="AA394" i="27"/>
  <c r="AA443" i="27"/>
  <c r="AA256" i="27"/>
  <c r="AA121" i="27"/>
  <c r="AA1010" i="27"/>
  <c r="AA672" i="27"/>
  <c r="AA893" i="27"/>
  <c r="AA765" i="27"/>
  <c r="AA318" i="27"/>
  <c r="AA407" i="27"/>
  <c r="AA523" i="27"/>
  <c r="AA433" i="27"/>
  <c r="AA116" i="27"/>
  <c r="AA338" i="27"/>
  <c r="AA106" i="27"/>
  <c r="AA76" i="27"/>
  <c r="AA10" i="27"/>
  <c r="AA49" i="27"/>
  <c r="AA720" i="27"/>
  <c r="AA594" i="27"/>
  <c r="AA543" i="27"/>
  <c r="AA456" i="27"/>
  <c r="AA282" i="27"/>
  <c r="AA352" i="27"/>
  <c r="AA162" i="27"/>
  <c r="AA312" i="27"/>
  <c r="AA129" i="27"/>
  <c r="AA300" i="27"/>
  <c r="AA18" i="27"/>
  <c r="AA1059" i="27"/>
  <c r="AA687" i="27"/>
  <c r="AA562" i="27"/>
  <c r="AA530" i="27"/>
  <c r="AA522" i="27"/>
  <c r="AA570" i="27"/>
  <c r="AA326" i="27"/>
  <c r="AA350" i="27"/>
  <c r="AA263" i="27"/>
  <c r="AA234" i="27"/>
  <c r="AA122" i="27"/>
  <c r="AA908" i="27"/>
  <c r="AA852" i="27"/>
  <c r="AA590" i="27"/>
  <c r="AA471" i="27"/>
  <c r="AA566" i="27"/>
  <c r="AA745" i="27"/>
  <c r="AA455" i="27"/>
  <c r="AA556" i="27"/>
  <c r="AA5" i="27"/>
  <c r="AA262" i="27"/>
  <c r="AA104" i="27"/>
  <c r="AA26" i="27"/>
  <c r="AA795" i="27"/>
  <c r="AA684" i="27"/>
  <c r="AA524" i="27"/>
  <c r="AA736" i="27"/>
  <c r="AA428" i="27"/>
  <c r="AA446" i="27"/>
  <c r="AA430" i="27"/>
  <c r="AA218" i="27"/>
  <c r="AA199" i="27"/>
  <c r="AA22" i="27"/>
  <c r="AA50" i="27"/>
  <c r="AA333" i="27"/>
  <c r="AA251" i="27"/>
  <c r="AA62" i="27"/>
  <c r="AA51" i="27"/>
  <c r="AA88" i="27"/>
  <c r="AA101" i="27"/>
  <c r="AA126" i="27"/>
  <c r="AA91" i="27"/>
  <c r="AA128" i="27"/>
  <c r="AA141" i="27"/>
  <c r="AA118" i="27"/>
  <c r="AA298" i="27"/>
  <c r="AA348" i="27"/>
  <c r="AA161" i="27"/>
  <c r="AA281" i="27"/>
  <c r="AA284" i="27"/>
  <c r="AA169" i="27"/>
  <c r="AA325" i="27"/>
  <c r="AA198" i="27"/>
  <c r="AA188" i="27"/>
  <c r="AA435" i="27"/>
  <c r="AA363" i="27"/>
  <c r="AA429" i="27"/>
  <c r="AA388" i="27"/>
  <c r="AA466" i="27"/>
  <c r="AA432" i="27"/>
  <c r="AA277" i="27"/>
  <c r="AA813" i="27"/>
  <c r="AA207" i="27"/>
  <c r="AA933" i="27"/>
  <c r="AA418" i="27"/>
  <c r="AA532" i="27"/>
  <c r="AA563" i="27"/>
  <c r="AA464" i="27"/>
  <c r="AA389" i="27"/>
  <c r="AA649" i="27"/>
  <c r="AA732" i="27"/>
  <c r="AA597" i="27"/>
  <c r="AA670" i="27"/>
  <c r="AA321" i="27"/>
  <c r="AA501" i="27"/>
  <c r="AA723" i="27"/>
  <c r="AA998" i="27"/>
  <c r="AA584" i="27"/>
  <c r="AA792" i="27"/>
  <c r="AA505" i="27"/>
  <c r="AA703" i="27"/>
  <c r="AA907" i="27"/>
  <c r="AA647" i="27"/>
  <c r="AA706" i="27"/>
  <c r="AA761" i="27"/>
  <c r="AA860" i="27"/>
  <c r="AA840" i="27"/>
  <c r="AA1041" i="27"/>
  <c r="AA818" i="27"/>
  <c r="AA513" i="27"/>
  <c r="AA30" i="27"/>
  <c r="AA52" i="27"/>
  <c r="AA60" i="27"/>
  <c r="AA286" i="27"/>
  <c r="AA74" i="27"/>
  <c r="AA87" i="27"/>
  <c r="AA100" i="27"/>
  <c r="AA113" i="27"/>
  <c r="AA138" i="27"/>
  <c r="AA127" i="27"/>
  <c r="AA140" i="27"/>
  <c r="AA153" i="27"/>
  <c r="AA130" i="27"/>
  <c r="AA370" i="27"/>
  <c r="AA99" i="27"/>
  <c r="AA197" i="27"/>
  <c r="AA317" i="27"/>
  <c r="AA71" i="27"/>
  <c r="AA205" i="27"/>
  <c r="AA172" i="27"/>
  <c r="AA233" i="27"/>
  <c r="AA223" i="27"/>
  <c r="AA441" i="27"/>
  <c r="AA459" i="27"/>
  <c r="AA549" i="27"/>
  <c r="AA356" i="27"/>
  <c r="AA545" i="27"/>
  <c r="AA402" i="27"/>
  <c r="AA400" i="27"/>
  <c r="AA355" i="27"/>
  <c r="AA328" i="27"/>
  <c r="AA288" i="27"/>
  <c r="AA677" i="27"/>
  <c r="AA785" i="27"/>
  <c r="AA476" i="27"/>
  <c r="AA382" i="27"/>
  <c r="AA804" i="27"/>
  <c r="AA667" i="27"/>
  <c r="AA685" i="27"/>
  <c r="AA892" i="27"/>
  <c r="AA7" i="27"/>
  <c r="AA340" i="27"/>
  <c r="AA503" i="27"/>
  <c r="AA746" i="27"/>
  <c r="AA34" i="27"/>
  <c r="AA53" i="27"/>
  <c r="AA83" i="27"/>
  <c r="AA72" i="27"/>
  <c r="AA322" i="27"/>
  <c r="AA86" i="27"/>
  <c r="AA111" i="27"/>
  <c r="AA112" i="27"/>
  <c r="AA125" i="27"/>
  <c r="AA150" i="27"/>
  <c r="AA139" i="27"/>
  <c r="AA152" i="27"/>
  <c r="AA165" i="27"/>
  <c r="AA272" i="27"/>
  <c r="AA85" i="27"/>
  <c r="AA135" i="27"/>
  <c r="AA232" i="27"/>
  <c r="AA176" i="27"/>
  <c r="AA179" i="27"/>
  <c r="AA240" i="27"/>
  <c r="AA243" i="27"/>
  <c r="AA268" i="27"/>
  <c r="AA224" i="27"/>
  <c r="AA296" i="27"/>
  <c r="AA628" i="27"/>
  <c r="AA465" i="27"/>
  <c r="AA493" i="27"/>
  <c r="AA434" i="27"/>
  <c r="AA392" i="27"/>
  <c r="AA365" i="27"/>
  <c r="AA380" i="27"/>
  <c r="AA674" i="27"/>
  <c r="AA453" i="27"/>
  <c r="AA404" i="27"/>
  <c r="AA360" i="27"/>
  <c r="AA467" i="27"/>
  <c r="AA526" i="27"/>
  <c r="AA686" i="27"/>
  <c r="AA367" i="27"/>
  <c r="AA796" i="27"/>
  <c r="AA652" i="27"/>
  <c r="AA295" i="27"/>
  <c r="AA495" i="27"/>
  <c r="AA614" i="27"/>
  <c r="AA819" i="27"/>
  <c r="AA342" i="27"/>
  <c r="AA507" i="27"/>
  <c r="AA811" i="27"/>
  <c r="AA611" i="27"/>
  <c r="AA843" i="27"/>
  <c r="AA539" i="27"/>
  <c r="AA734" i="27"/>
  <c r="AA717" i="27"/>
  <c r="AA246" i="27"/>
  <c r="AA773" i="27"/>
  <c r="AA401" i="27"/>
  <c r="AA828" i="27"/>
  <c r="AA1053" i="27"/>
  <c r="AA1011" i="27"/>
  <c r="AA696" i="27"/>
  <c r="AA38" i="27"/>
  <c r="AA54" i="27"/>
  <c r="AA95" i="27"/>
  <c r="AA84" i="27"/>
  <c r="AA73" i="27"/>
  <c r="AA98" i="27"/>
  <c r="AA123" i="27"/>
  <c r="AA136" i="27"/>
  <c r="AA149" i="27"/>
  <c r="AA174" i="27"/>
  <c r="AA151" i="27"/>
  <c r="AA164" i="27"/>
  <c r="AA201" i="27"/>
  <c r="AA142" i="27"/>
  <c r="AA193" i="27"/>
  <c r="AA171" i="27"/>
  <c r="AA267" i="27"/>
  <c r="AA212" i="27"/>
  <c r="AA215" i="27"/>
  <c r="AA275" i="27"/>
  <c r="AA278" i="27"/>
  <c r="AA304" i="27"/>
  <c r="AA259" i="27"/>
  <c r="AA362" i="27"/>
  <c r="AA359" i="27"/>
  <c r="AA499" i="27"/>
  <c r="AA358" i="27"/>
  <c r="AA378" i="27"/>
  <c r="AA651" i="27"/>
  <c r="AA345" i="27"/>
  <c r="AA426" i="27"/>
  <c r="AA560" i="27"/>
  <c r="AA361" i="27"/>
  <c r="AA527" i="27"/>
  <c r="AA480" i="27"/>
  <c r="AA371" i="27"/>
  <c r="AA424" i="27"/>
  <c r="AA775" i="27"/>
  <c r="AA420" i="27"/>
  <c r="AA506" i="27"/>
  <c r="AA922" i="27"/>
  <c r="AA64" i="27"/>
  <c r="AA351" i="27"/>
  <c r="AA510" i="27"/>
  <c r="AA825" i="27"/>
  <c r="AA9" i="27"/>
  <c r="AA887" i="27"/>
  <c r="AA558" i="27"/>
  <c r="AA754" i="27"/>
  <c r="AA955" i="27"/>
  <c r="AA751" i="27"/>
  <c r="AA379" i="27"/>
  <c r="AA806" i="27"/>
  <c r="AA468" i="27"/>
  <c r="AA861" i="27"/>
  <c r="AA987" i="27"/>
  <c r="AA766" i="27"/>
  <c r="AA40" i="27"/>
  <c r="AA56" i="27"/>
  <c r="AA107" i="27"/>
  <c r="AA108" i="27"/>
  <c r="AA109" i="27"/>
  <c r="AA110" i="27"/>
  <c r="AA159" i="27"/>
  <c r="AA148" i="27"/>
  <c r="AA173" i="27"/>
  <c r="AA186" i="27"/>
  <c r="AA163" i="27"/>
  <c r="AA200" i="27"/>
  <c r="AA235" i="27"/>
  <c r="AA154" i="27"/>
  <c r="AA59" i="27"/>
  <c r="AA228" i="27"/>
  <c r="AA242" i="27"/>
  <c r="AA303" i="27"/>
  <c r="AA247" i="27"/>
  <c r="AA250" i="27"/>
  <c r="AA146" i="27"/>
  <c r="AA314" i="27"/>
  <c r="AA115" i="27"/>
  <c r="AA214" i="27"/>
  <c r="AA306" i="27"/>
  <c r="AA395" i="27"/>
  <c r="AA413" i="27"/>
  <c r="AA486" i="27"/>
  <c r="AA504" i="27"/>
  <c r="AA416" i="27"/>
  <c r="AA439" i="27"/>
  <c r="AA419" i="27"/>
  <c r="AA676" i="27"/>
  <c r="AA406" i="27"/>
  <c r="AA835" i="27"/>
  <c r="AA458" i="27"/>
  <c r="AA475" i="27"/>
  <c r="AA490" i="27"/>
  <c r="AA132" i="27"/>
  <c r="AA258" i="27"/>
  <c r="AA782" i="27"/>
  <c r="AA461" i="27"/>
  <c r="AA310" i="27"/>
  <c r="AA189" i="27"/>
  <c r="AA353" i="27"/>
  <c r="AA436" i="27"/>
  <c r="AA848" i="27"/>
  <c r="AA449" i="27"/>
  <c r="AA632" i="27"/>
  <c r="AA913" i="27"/>
  <c r="AA573" i="27"/>
  <c r="AA789" i="27"/>
  <c r="AA967" i="27"/>
  <c r="AA817" i="27"/>
  <c r="AA445" i="27"/>
  <c r="AA871" i="27"/>
  <c r="AA498" i="27"/>
  <c r="AA877" i="27"/>
  <c r="AA889" i="27"/>
  <c r="AA42" i="27"/>
  <c r="AA57" i="27"/>
  <c r="AA43" i="27"/>
  <c r="AA58" i="27"/>
  <c r="AA131" i="27"/>
  <c r="AA144" i="27"/>
  <c r="AA145" i="27"/>
  <c r="AA158" i="27"/>
  <c r="AA195" i="27"/>
  <c r="AA208" i="27"/>
  <c r="AA221" i="27"/>
  <c r="AA245" i="27"/>
  <c r="AA4" i="27"/>
  <c r="AA270" i="27"/>
  <c r="AA70" i="27"/>
  <c r="AA178" i="27"/>
  <c r="AA203" i="27"/>
  <c r="AA299" i="27"/>
  <c r="AA124" i="27"/>
  <c r="AA114" i="27"/>
  <c r="AA213" i="27"/>
  <c r="AA96" i="27"/>
  <c r="AA253" i="27"/>
  <c r="AA137" i="27"/>
  <c r="AA238" i="27"/>
  <c r="AA412" i="27"/>
  <c r="AA546" i="27"/>
  <c r="AA529" i="27"/>
  <c r="AA336" i="27"/>
  <c r="AA575" i="27"/>
  <c r="AA364" i="27"/>
  <c r="AA496" i="27"/>
  <c r="AA638" i="27"/>
  <c r="AA417" i="27"/>
  <c r="AA1033" i="27"/>
  <c r="AA396" i="27"/>
  <c r="AA650" i="27"/>
  <c r="AA776" i="27"/>
  <c r="AA403" i="27"/>
  <c r="AA561" i="27"/>
  <c r="AA308" i="27"/>
  <c r="AA393" i="27"/>
  <c r="AA472" i="27"/>
  <c r="AA868" i="27"/>
  <c r="AA276" i="27"/>
  <c r="AA375" i="27"/>
  <c r="AA528" i="27"/>
  <c r="AA899" i="27"/>
  <c r="AA484" i="27"/>
  <c r="AA663" i="27"/>
  <c r="AA921" i="27"/>
  <c r="AA294" i="27"/>
  <c r="AA604" i="27"/>
  <c r="AA821" i="27"/>
  <c r="AA1008" i="27"/>
  <c r="AA457" i="27"/>
  <c r="AA875" i="27"/>
  <c r="AA508" i="27"/>
  <c r="AA565" i="27"/>
  <c r="AA896" i="27"/>
  <c r="AA1069" i="27"/>
  <c r="AA902" i="27"/>
  <c r="AA639" i="27"/>
  <c r="AA44" i="27"/>
  <c r="AA61" i="27"/>
  <c r="AA143" i="27"/>
  <c r="AA156" i="27"/>
  <c r="AA157" i="27"/>
  <c r="AA182" i="27"/>
  <c r="AA230" i="27"/>
  <c r="AA220" i="27"/>
  <c r="AA255" i="27"/>
  <c r="AA280" i="27"/>
  <c r="AA269" i="27"/>
  <c r="AA81" i="27"/>
  <c r="AA82" i="27"/>
  <c r="AA320" i="27"/>
  <c r="AA237" i="27"/>
  <c r="AA134" i="27"/>
  <c r="AA160" i="27"/>
  <c r="AA222" i="27"/>
  <c r="AA248" i="27"/>
  <c r="AA239" i="27"/>
  <c r="AA324" i="27"/>
  <c r="AA209" i="27"/>
  <c r="AA257" i="27"/>
  <c r="AA372" i="27"/>
  <c r="AA500" i="27"/>
  <c r="AA398" i="27"/>
  <c r="AA291" i="27"/>
  <c r="AA377" i="27"/>
  <c r="AA462" i="27"/>
  <c r="AA383" i="27"/>
  <c r="AA391" i="27"/>
  <c r="AA742" i="27"/>
  <c r="AA177" i="27"/>
  <c r="AA454" i="27"/>
  <c r="AA397" i="27"/>
  <c r="AA427" i="27"/>
  <c r="AA431" i="27"/>
  <c r="AA368" i="27"/>
  <c r="AA374" i="27"/>
  <c r="AA385" i="27"/>
  <c r="AA716" i="27"/>
  <c r="AA820" i="27"/>
  <c r="AA287" i="27"/>
  <c r="AA405" i="27"/>
  <c r="AA551" i="27"/>
  <c r="AA938" i="27"/>
  <c r="AA494" i="27"/>
  <c r="AA681" i="27"/>
  <c r="AA929" i="27"/>
  <c r="AA425" i="27"/>
  <c r="AA621" i="27"/>
  <c r="AA837" i="27"/>
  <c r="AA1044" i="27"/>
  <c r="AA489" i="27"/>
  <c r="AA927" i="27"/>
  <c r="AA542" i="27"/>
  <c r="AA598" i="27"/>
  <c r="AA965" i="27"/>
  <c r="AA46" i="27"/>
  <c r="AA63" i="27"/>
  <c r="AA155" i="27"/>
  <c r="AA180" i="27"/>
  <c r="AA181" i="27"/>
  <c r="AA194" i="27"/>
  <c r="AA265" i="27"/>
  <c r="AA254" i="27"/>
  <c r="AA66" i="27"/>
  <c r="AA316" i="27"/>
  <c r="AA341" i="27"/>
  <c r="AA93" i="27"/>
  <c r="AA225" i="27"/>
  <c r="AA190" i="27"/>
  <c r="AA273" i="27"/>
  <c r="AA170" i="27"/>
  <c r="AA196" i="27"/>
  <c r="AA292" i="27"/>
  <c r="AA283" i="27"/>
  <c r="AA274" i="27"/>
  <c r="AA75" i="27"/>
  <c r="AA244" i="27"/>
  <c r="AA293" i="27"/>
  <c r="AA648" i="27"/>
  <c r="AA327" i="27"/>
  <c r="AA550" i="27"/>
  <c r="AA343" i="27"/>
  <c r="AA399" i="27"/>
  <c r="AA448" i="27"/>
  <c r="AA347" i="27"/>
  <c r="AA440" i="27"/>
  <c r="AA538" i="27"/>
  <c r="AA482" i="27"/>
  <c r="AA633" i="27"/>
  <c r="AA832" i="27"/>
  <c r="AA387" i="27"/>
  <c r="AA845" i="27"/>
  <c r="AA376" i="27"/>
  <c r="AA488" i="27"/>
  <c r="AA168" i="27"/>
  <c r="AA673" i="27"/>
  <c r="AA567" i="27"/>
  <c r="AA492" i="27"/>
  <c r="AA724" i="27"/>
  <c r="AA579" i="27"/>
  <c r="AA289" i="27"/>
  <c r="AA408" i="27"/>
  <c r="AA601" i="27"/>
  <c r="AA973" i="27"/>
  <c r="AA516" i="27"/>
  <c r="AA692" i="27"/>
  <c r="AA932" i="27"/>
  <c r="AA442" i="27"/>
  <c r="AA637" i="27"/>
  <c r="AA855" i="27"/>
  <c r="AA519" i="27"/>
  <c r="AA576" i="27"/>
  <c r="AA972" i="27"/>
  <c r="AA627" i="27"/>
  <c r="AA1016" i="27"/>
  <c r="AA1005" i="27"/>
  <c r="AA756" i="27"/>
  <c r="AA952" i="27"/>
  <c r="AA991" i="27"/>
  <c r="AA47" i="27"/>
  <c r="AA65" i="27"/>
  <c r="AA191" i="27"/>
  <c r="AA204" i="27"/>
  <c r="AA217" i="27"/>
  <c r="AA229" i="27"/>
  <c r="AA301" i="27"/>
  <c r="AA290" i="27"/>
  <c r="AA78" i="27"/>
  <c r="AA55" i="27"/>
  <c r="AA68" i="27"/>
  <c r="AA105" i="27"/>
  <c r="AA94" i="27"/>
  <c r="AA332" i="27"/>
  <c r="AA309" i="27"/>
  <c r="AA206" i="27"/>
  <c r="AA231" i="27"/>
  <c r="AA103" i="27"/>
  <c r="AA319" i="27"/>
  <c r="AA346" i="27"/>
  <c r="AA147" i="27"/>
  <c r="AA279" i="27"/>
  <c r="AA329" i="27"/>
  <c r="AA330" i="27"/>
  <c r="AA509" i="27"/>
  <c r="AA960" i="27"/>
  <c r="AA451" i="27"/>
  <c r="AA470" i="27"/>
  <c r="AA313" i="27"/>
  <c r="AA386" i="27"/>
  <c r="AA444" i="27"/>
  <c r="AA517" i="27"/>
  <c r="AA858" i="27"/>
  <c r="AA900" i="27"/>
  <c r="AA557" i="27"/>
  <c r="AA974" i="27"/>
  <c r="AA202" i="27"/>
  <c r="AA477" i="27"/>
  <c r="AA901" i="27"/>
  <c r="AA544" i="27"/>
  <c r="AA463" i="27"/>
  <c r="AA415" i="27"/>
  <c r="AA768" i="27"/>
  <c r="AA954" i="27"/>
  <c r="AA904" i="27"/>
  <c r="AA307" i="27"/>
  <c r="AA438" i="27"/>
  <c r="AA624" i="27"/>
  <c r="AA536" i="27"/>
  <c r="AA713" i="27"/>
  <c r="AA961" i="27"/>
  <c r="AA460" i="27"/>
  <c r="AA653" i="27"/>
  <c r="AA862" i="27"/>
  <c r="AA554" i="27"/>
  <c r="AA608" i="27"/>
  <c r="AA660" i="27"/>
  <c r="AA1037" i="27"/>
  <c r="AA886" i="27"/>
  <c r="AA1060" i="27"/>
  <c r="AA780" i="27"/>
  <c r="AA568" i="27"/>
  <c r="AA993" i="27"/>
  <c r="AA48" i="27"/>
  <c r="AA69" i="27"/>
  <c r="AA226" i="27"/>
  <c r="AA216" i="27"/>
  <c r="AA252" i="27"/>
  <c r="AA264" i="27"/>
  <c r="AA337" i="27"/>
  <c r="AA77" i="27"/>
  <c r="AA90" i="27"/>
  <c r="AA67" i="27"/>
  <c r="AA92" i="27"/>
  <c r="AA117" i="27"/>
  <c r="AA236" i="27"/>
  <c r="AA344" i="27"/>
  <c r="AA192" i="27"/>
  <c r="AA241" i="27"/>
  <c r="AA266" i="27"/>
  <c r="AA175" i="27"/>
  <c r="AA249" i="27"/>
  <c r="AA97" i="27"/>
  <c r="AA219" i="27"/>
  <c r="AA315" i="27"/>
  <c r="AA80" i="27"/>
  <c r="AA447" i="27"/>
  <c r="AA323" i="27"/>
  <c r="AA483" i="27"/>
  <c r="AA414" i="27"/>
  <c r="AA409" i="27"/>
  <c r="AA390" i="27"/>
  <c r="AA589" i="27"/>
  <c r="AA381" i="27"/>
  <c r="AA334" i="27"/>
  <c r="AA534" i="27"/>
  <c r="AA799" i="27"/>
  <c r="AA834" i="27"/>
  <c r="AA631" i="27"/>
  <c r="AA740" i="27"/>
  <c r="AA335" i="27"/>
  <c r="AA881" i="27"/>
  <c r="AA437" i="27"/>
  <c r="AA357" i="27"/>
  <c r="AA331" i="27"/>
  <c r="AA953" i="27"/>
  <c r="AA521" i="27"/>
  <c r="AA311" i="27"/>
  <c r="AA469" i="27"/>
  <c r="AA675" i="27"/>
  <c r="AA548" i="27"/>
  <c r="AA743" i="27"/>
  <c r="AA1039" i="27"/>
  <c r="AA473" i="27"/>
  <c r="AA669" i="27"/>
  <c r="AA865" i="27"/>
  <c r="AA587" i="27"/>
  <c r="AA641" i="27"/>
  <c r="AA695" i="27"/>
  <c r="AA783" i="27"/>
  <c r="AA757" i="27"/>
  <c r="AA935" i="27"/>
  <c r="AA531" i="27"/>
  <c r="AA422" i="27"/>
  <c r="AA809" i="27"/>
  <c r="AA844" i="27"/>
  <c r="AA411" i="27"/>
  <c r="AA552" i="27"/>
  <c r="AA479" i="27"/>
  <c r="AA285" i="27"/>
  <c r="AA210" i="27"/>
  <c r="AA120" i="27"/>
  <c r="AA369" i="27"/>
  <c r="AA709" i="27"/>
  <c r="AA644" i="27"/>
  <c r="AA354" i="27"/>
  <c r="AA452" i="27"/>
  <c r="AA302" i="27"/>
  <c r="AA260" i="27"/>
  <c r="AA102" i="27"/>
  <c r="AA297" i="27"/>
  <c r="AA481" i="27"/>
  <c r="AA978" i="27"/>
  <c r="AA45" i="27"/>
  <c r="AA185" i="27"/>
  <c r="AA119" i="27"/>
  <c r="AA910" i="27"/>
  <c r="AA919" i="27"/>
  <c r="AA485" i="27"/>
  <c r="AA609" i="27"/>
  <c r="AA911" i="27"/>
  <c r="AA680" i="27"/>
  <c r="AA211" i="27"/>
  <c r="AA89" i="27"/>
  <c r="S23" i="29"/>
  <c r="AA7" i="29"/>
  <c r="L33" i="29"/>
  <c r="D5" i="29"/>
  <c r="AA3" i="29"/>
  <c r="D6" i="29"/>
  <c r="L24" i="29"/>
  <c r="L25" i="29"/>
  <c r="B992" i="27"/>
  <c r="B993" i="27" s="1"/>
  <c r="B994" i="27" s="1"/>
  <c r="B995" i="27" s="1"/>
  <c r="B996" i="27" s="1"/>
  <c r="B997" i="27" s="1"/>
  <c r="B998" i="27" s="1"/>
  <c r="B999" i="27" s="1"/>
  <c r="B1000" i="27" s="1"/>
  <c r="B1001" i="27" s="1"/>
  <c r="B1002" i="27" s="1"/>
  <c r="B1003" i="27" s="1"/>
  <c r="B1004" i="27" s="1"/>
  <c r="B1005" i="27" s="1"/>
  <c r="B1006" i="27" s="1"/>
  <c r="B1007" i="27" s="1"/>
  <c r="B1008" i="27" s="1"/>
  <c r="B1009" i="27" s="1"/>
  <c r="B1010" i="27" s="1"/>
  <c r="B1011" i="27" s="1"/>
  <c r="B1012" i="27" s="1"/>
  <c r="B1013" i="27" s="1"/>
  <c r="B1014" i="27" s="1"/>
  <c r="B1015" i="27" s="1"/>
  <c r="B1016" i="27" s="1"/>
  <c r="B1017" i="27" s="1"/>
  <c r="B1018" i="27" s="1"/>
  <c r="B1019" i="27" s="1"/>
  <c r="B1020" i="27" s="1"/>
  <c r="B1021" i="27" s="1"/>
  <c r="B1022" i="27" s="1"/>
  <c r="B1023" i="27" s="1"/>
  <c r="B1024" i="27" s="1"/>
  <c r="B1025" i="27" s="1"/>
  <c r="B1026" i="27" s="1"/>
  <c r="B1027" i="27" s="1"/>
  <c r="B1028" i="27" s="1"/>
  <c r="B1029" i="27" s="1"/>
  <c r="B1030" i="27" s="1"/>
  <c r="B1031" i="27" s="1"/>
  <c r="B1032" i="27" s="1"/>
  <c r="B1033" i="27" s="1"/>
  <c r="B1034" i="27" s="1"/>
  <c r="B1035" i="27" s="1"/>
  <c r="B1036" i="27" s="1"/>
  <c r="B1037" i="27" s="1"/>
  <c r="B1038" i="27" s="1"/>
  <c r="B1039" i="27" s="1"/>
  <c r="B1040" i="27" s="1"/>
  <c r="B1041" i="27" s="1"/>
  <c r="B1042" i="27" s="1"/>
  <c r="B1043" i="27" s="1"/>
  <c r="B1044" i="27" s="1"/>
  <c r="B1045" i="27" s="1"/>
  <c r="B1046" i="27" s="1"/>
  <c r="B1047" i="27" s="1"/>
  <c r="B1048" i="27" s="1"/>
  <c r="B1049" i="27" s="1"/>
  <c r="B1050" i="27" s="1"/>
  <c r="B1051" i="27" s="1"/>
  <c r="B1052" i="27" s="1"/>
  <c r="B1053" i="27" s="1"/>
  <c r="B1054" i="27" s="1"/>
  <c r="B1055" i="27" s="1"/>
  <c r="B1056" i="27" s="1"/>
  <c r="B1057" i="27" s="1"/>
  <c r="B1058" i="27" s="1"/>
  <c r="B1059" i="27" s="1"/>
  <c r="B1060" i="27" s="1"/>
  <c r="B1061" i="27" s="1"/>
  <c r="B1062" i="27" s="1"/>
  <c r="B1063" i="27" s="1"/>
  <c r="B1064" i="27" s="1"/>
  <c r="B1065" i="27" s="1"/>
  <c r="B1066" i="27" s="1"/>
  <c r="B1067" i="27" s="1"/>
  <c r="B1068" i="27" s="1"/>
  <c r="B1069" i="27" s="1"/>
  <c r="B1070" i="27" s="1"/>
  <c r="B1071" i="27" s="1"/>
  <c r="B1072" i="27" s="1"/>
  <c r="AC712" i="27"/>
  <c r="AB712" i="27"/>
  <c r="AA712" i="27"/>
  <c r="AB749" i="27"/>
  <c r="AC4" i="27"/>
  <c r="AB696" i="27"/>
  <c r="AC689" i="27"/>
  <c r="AB836" i="27"/>
  <c r="AC1115" i="27" l="1"/>
  <c r="AB1115" i="27"/>
  <c r="AC1107" i="27"/>
  <c r="AB1107" i="27"/>
  <c r="AB1164" i="27"/>
  <c r="AC1164" i="27"/>
  <c r="AB1165" i="27"/>
  <c r="AC1165" i="27"/>
  <c r="AB1155" i="27"/>
  <c r="AC1155" i="27"/>
  <c r="AC1156" i="27"/>
  <c r="AB1156" i="27"/>
  <c r="AB1163" i="27"/>
  <c r="AC1163" i="27"/>
  <c r="AB1162" i="27"/>
  <c r="AC1162" i="27"/>
  <c r="AC1154" i="27"/>
  <c r="AB1154" i="27"/>
  <c r="AB1153" i="27"/>
  <c r="AC1153" i="27"/>
  <c r="AB1136" i="27"/>
  <c r="AC1136" i="27"/>
  <c r="AB1133" i="27"/>
  <c r="AC1133" i="27"/>
  <c r="AB1130" i="27"/>
  <c r="AC1130" i="27"/>
  <c r="AB1112" i="27"/>
  <c r="AC1112" i="27"/>
  <c r="AB1099" i="27"/>
  <c r="AC1099" i="27"/>
  <c r="AB1160" i="27"/>
  <c r="AC1160" i="27"/>
  <c r="AC1125" i="27"/>
  <c r="AB1125" i="27"/>
  <c r="AC1119" i="27"/>
  <c r="AB1119" i="27"/>
  <c r="AB1089" i="27"/>
  <c r="AC1089" i="27"/>
  <c r="AB989" i="27"/>
  <c r="AC989" i="27"/>
  <c r="AB984" i="27"/>
  <c r="AC984" i="27"/>
  <c r="AB915" i="27"/>
  <c r="AC915" i="27"/>
  <c r="AC1140" i="27"/>
  <c r="AB1140" i="27"/>
  <c r="AC1087" i="27"/>
  <c r="AB1087" i="27"/>
  <c r="AB1023" i="27"/>
  <c r="AC1023" i="27"/>
  <c r="AB1151" i="27"/>
  <c r="AC1151" i="27"/>
  <c r="AC1138" i="27"/>
  <c r="AB1138" i="27"/>
  <c r="AC1124" i="27"/>
  <c r="AB1124" i="27"/>
  <c r="AC958" i="27"/>
  <c r="AB958" i="27"/>
  <c r="AB1129" i="27"/>
  <c r="AC1129" i="27"/>
  <c r="AB1135" i="27"/>
  <c r="AC1135" i="27"/>
  <c r="AB1143" i="27"/>
  <c r="AC1143" i="27"/>
  <c r="AB1128" i="27"/>
  <c r="AC1128" i="27"/>
  <c r="AB1123" i="27"/>
  <c r="AC1123" i="27"/>
  <c r="AC1120" i="27"/>
  <c r="AB1120" i="27"/>
  <c r="AB1114" i="27"/>
  <c r="AC1114" i="27"/>
  <c r="AB1110" i="27"/>
  <c r="AC1110" i="27"/>
  <c r="AB1063" i="27"/>
  <c r="AC1063" i="27"/>
  <c r="AB1051" i="27"/>
  <c r="AC1051" i="27"/>
  <c r="AB1050" i="27"/>
  <c r="AC1050" i="27"/>
  <c r="AB1040" i="27"/>
  <c r="AC1040" i="27"/>
  <c r="AB1035" i="27"/>
  <c r="AC1035" i="27"/>
  <c r="AB999" i="27"/>
  <c r="AC999" i="27"/>
  <c r="AB996" i="27"/>
  <c r="AC996" i="27"/>
  <c r="AB970" i="27"/>
  <c r="AC970" i="27"/>
  <c r="AB944" i="27"/>
  <c r="AC944" i="27"/>
  <c r="AC1146" i="27"/>
  <c r="AB1146" i="27"/>
  <c r="AC1145" i="27"/>
  <c r="AB1145" i="27"/>
  <c r="AC1144" i="27"/>
  <c r="AB1144" i="27"/>
  <c r="AB1141" i="27"/>
  <c r="AC1141" i="27"/>
  <c r="AC1106" i="27"/>
  <c r="AB1106" i="27"/>
  <c r="AC1074" i="27"/>
  <c r="AB1074" i="27"/>
  <c r="AB1131" i="27"/>
  <c r="AC1131" i="27"/>
  <c r="AB1117" i="27"/>
  <c r="AC1117" i="27"/>
  <c r="AC1098" i="27"/>
  <c r="AB1098" i="27"/>
  <c r="AB1088" i="27"/>
  <c r="AC1088" i="27"/>
  <c r="AB1085" i="27"/>
  <c r="AC1085" i="27"/>
  <c r="AB1126" i="27"/>
  <c r="AC1126" i="27"/>
  <c r="AB1122" i="27"/>
  <c r="AC1122" i="27"/>
  <c r="AB1118" i="27"/>
  <c r="AC1118" i="27"/>
  <c r="AB1111" i="27"/>
  <c r="AC1111" i="27"/>
  <c r="AB1103" i="27"/>
  <c r="AC1103" i="27"/>
  <c r="AB1102" i="27"/>
  <c r="AC1102" i="27"/>
  <c r="AB1101" i="27"/>
  <c r="AC1101" i="27"/>
  <c r="AB1100" i="27"/>
  <c r="AC1100" i="27"/>
  <c r="AB1097" i="27"/>
  <c r="AC1097" i="27"/>
  <c r="AB1096" i="27"/>
  <c r="AC1096" i="27"/>
  <c r="AB1095" i="27"/>
  <c r="AC1095" i="27"/>
  <c r="AB1090" i="27"/>
  <c r="AC1090" i="27"/>
  <c r="AB1071" i="27"/>
  <c r="AC1071" i="27"/>
  <c r="AB976" i="27"/>
  <c r="AC976" i="27"/>
  <c r="AC1056" i="27"/>
  <c r="AB1056" i="27"/>
  <c r="AC1019" i="27"/>
  <c r="AB1019" i="27"/>
  <c r="AB1076" i="27"/>
  <c r="AC1076" i="27"/>
  <c r="AB1018" i="27"/>
  <c r="AC1018" i="27"/>
  <c r="AB1091" i="27"/>
  <c r="AC1091" i="27"/>
  <c r="AB1057" i="27"/>
  <c r="AC1057" i="27"/>
  <c r="AB1001" i="27"/>
  <c r="AC1001" i="27"/>
  <c r="AB1009" i="27"/>
  <c r="AC1009" i="27"/>
  <c r="AB988" i="27"/>
  <c r="AC988" i="27"/>
  <c r="AC975" i="27"/>
  <c r="AB975" i="27"/>
  <c r="AB1061" i="27"/>
  <c r="AC1061" i="27"/>
  <c r="AC1058" i="27"/>
  <c r="AB1058" i="27"/>
  <c r="AC1049" i="27"/>
  <c r="AB1049" i="27"/>
  <c r="AC1073" i="27"/>
  <c r="AB1073" i="27"/>
  <c r="AB1066" i="27"/>
  <c r="AC1066" i="27"/>
  <c r="AC1054" i="27"/>
  <c r="AB1054" i="27"/>
  <c r="AC1036" i="27"/>
  <c r="AB1036" i="27"/>
  <c r="AC1012" i="27"/>
  <c r="AB1012" i="27"/>
  <c r="AC966" i="27"/>
  <c r="AB966" i="27"/>
  <c r="AC962" i="27"/>
  <c r="AB962" i="27"/>
  <c r="AC1028" i="27"/>
  <c r="AB1028" i="27"/>
  <c r="AB1047" i="27"/>
  <c r="AC1047" i="27"/>
  <c r="AC1029" i="27"/>
  <c r="AB1029" i="27"/>
  <c r="AC1017" i="27"/>
  <c r="AB1017" i="27"/>
  <c r="AB977" i="27"/>
  <c r="AC977" i="27"/>
  <c r="AB1083" i="27"/>
  <c r="AC1083" i="27"/>
  <c r="AC1030" i="27"/>
  <c r="AB1030" i="27"/>
  <c r="AB997" i="27"/>
  <c r="AC997" i="27"/>
  <c r="AC951" i="27"/>
  <c r="AB951" i="27"/>
  <c r="AB946" i="27"/>
  <c r="AC946" i="27"/>
  <c r="AC1027" i="27"/>
  <c r="AB1027" i="27"/>
  <c r="AB1082" i="27"/>
  <c r="AC1082" i="27"/>
  <c r="AB1075" i="27"/>
  <c r="AC1075" i="27"/>
  <c r="AC1043" i="27"/>
  <c r="AB1043" i="27"/>
  <c r="AB1032" i="27"/>
  <c r="AC1032" i="27"/>
  <c r="AB1031" i="27"/>
  <c r="AC1031" i="27"/>
  <c r="AB1024" i="27"/>
  <c r="AC1024" i="27"/>
  <c r="AB1065" i="27"/>
  <c r="AC1065" i="27"/>
  <c r="AB1045" i="27"/>
  <c r="AC1045" i="27"/>
  <c r="B1073" i="27"/>
  <c r="B1074" i="27" s="1"/>
  <c r="B1075" i="27" s="1"/>
  <c r="B1076" i="27" s="1"/>
  <c r="B1077" i="27" s="1"/>
  <c r="B1078" i="27" s="1"/>
  <c r="B1079" i="27" s="1"/>
  <c r="B1080" i="27" s="1"/>
  <c r="B1081" i="27" s="1"/>
  <c r="B1082" i="27" s="1"/>
  <c r="B1083" i="27" s="1"/>
  <c r="B1084" i="27" s="1"/>
  <c r="B1085" i="27" s="1"/>
  <c r="B1086" i="27" s="1"/>
  <c r="B1087" i="27" s="1"/>
  <c r="B1088" i="27" s="1"/>
  <c r="B1089" i="27" s="1"/>
  <c r="B1090" i="27" s="1"/>
  <c r="B1091" i="27" s="1"/>
  <c r="B1092" i="27" s="1"/>
  <c r="B1093" i="27" s="1"/>
  <c r="B1094" i="27" s="1"/>
  <c r="B1095" i="27" s="1"/>
  <c r="B1096" i="27" s="1"/>
  <c r="B1097" i="27" s="1"/>
  <c r="B1098" i="27" s="1"/>
  <c r="B1099" i="27" s="1"/>
  <c r="B1100" i="27" s="1"/>
  <c r="B1101" i="27" s="1"/>
  <c r="B1102" i="27" s="1"/>
  <c r="B1103" i="27" s="1"/>
  <c r="B1104" i="27" s="1"/>
  <c r="B1105" i="27" s="1"/>
  <c r="B1106" i="27" s="1"/>
  <c r="B1107" i="27" s="1"/>
  <c r="B1108" i="27" s="1"/>
  <c r="B1109" i="27" s="1"/>
  <c r="B1110" i="27" s="1"/>
  <c r="B1111" i="27" s="1"/>
  <c r="B1112" i="27" s="1"/>
  <c r="B1113" i="27" s="1"/>
  <c r="B1114" i="27" s="1"/>
  <c r="B1115" i="27" s="1"/>
  <c r="B1116" i="27" s="1"/>
  <c r="B1117" i="27" s="1"/>
  <c r="B1118" i="27" s="1"/>
  <c r="B1119" i="27" s="1"/>
  <c r="B1120" i="27" s="1"/>
  <c r="B1121" i="27" s="1"/>
  <c r="B1122" i="27" s="1"/>
  <c r="B1123" i="27" s="1"/>
  <c r="B1124" i="27" s="1"/>
  <c r="B1125" i="27" s="1"/>
  <c r="B1126" i="27" s="1"/>
  <c r="B1127" i="27" s="1"/>
  <c r="B1128" i="27" s="1"/>
  <c r="B1129" i="27" s="1"/>
  <c r="B1130" i="27" s="1"/>
  <c r="B1131" i="27" s="1"/>
  <c r="B1132" i="27" s="1"/>
  <c r="B1133" i="27" s="1"/>
  <c r="B1134" i="27" s="1"/>
  <c r="B1135" i="27" s="1"/>
  <c r="B1136" i="27" s="1"/>
  <c r="B1137" i="27" s="1"/>
  <c r="B1138" i="27" s="1"/>
  <c r="B1139" i="27" s="1"/>
  <c r="B1140" i="27" s="1"/>
  <c r="B1141" i="27" s="1"/>
  <c r="B1142" i="27" s="1"/>
  <c r="B1143" i="27" s="1"/>
  <c r="B1144" i="27" s="1"/>
  <c r="B1145" i="27" s="1"/>
  <c r="B1146" i="27" s="1"/>
  <c r="B1147" i="27" s="1"/>
  <c r="B1148" i="27" s="1"/>
  <c r="B1149" i="27" s="1"/>
  <c r="B1150" i="27" s="1"/>
  <c r="B1151" i="27" s="1"/>
  <c r="B1152" i="27" s="1"/>
  <c r="B1153" i="27" s="1"/>
  <c r="B1154" i="27" s="1"/>
  <c r="B1155" i="27" s="1"/>
  <c r="B1156" i="27" s="1"/>
  <c r="B1157" i="27" s="1"/>
  <c r="B1158" i="27" s="1"/>
  <c r="B1159" i="27" s="1"/>
  <c r="B1160" i="27" s="1"/>
  <c r="B1161" i="27" s="1"/>
  <c r="B1162" i="27" s="1"/>
  <c r="B1163" i="27" s="1"/>
  <c r="B1164" i="27" s="1"/>
  <c r="B1165" i="27" s="1"/>
  <c r="B1166" i="27" s="1"/>
  <c r="B1167" i="27" s="1"/>
  <c r="B1168" i="27" s="1"/>
  <c r="B1169" i="27" s="1"/>
  <c r="B1170" i="27" s="1"/>
  <c r="B1171" i="27" s="1"/>
  <c r="B1172" i="27" s="1"/>
  <c r="B1173" i="27" s="1"/>
  <c r="B1174" i="27" s="1"/>
  <c r="B1175" i="27" s="1"/>
  <c r="B1176" i="27" s="1"/>
  <c r="B1177" i="27" s="1"/>
  <c r="B1178" i="27" s="1"/>
  <c r="B1179" i="27" s="1"/>
  <c r="B1180" i="27" s="1"/>
  <c r="B1181" i="27" s="1"/>
  <c r="B1182" i="27" s="1"/>
  <c r="B1183" i="27" s="1"/>
  <c r="B1184" i="27" s="1"/>
  <c r="B1185" i="27" s="1"/>
  <c r="B1186" i="27" s="1"/>
  <c r="B1187" i="27" s="1"/>
  <c r="B1188" i="27" s="1"/>
  <c r="B1189" i="27" s="1"/>
  <c r="B1190" i="27" s="1"/>
  <c r="B1191" i="27" s="1"/>
  <c r="B1192" i="27" s="1"/>
  <c r="B1193" i="27" s="1"/>
  <c r="B1194" i="27" s="1"/>
  <c r="B1195" i="27" s="1"/>
  <c r="B1196" i="27" s="1"/>
  <c r="B1197" i="27" s="1"/>
  <c r="B1198" i="27" s="1"/>
  <c r="B1199" i="27" s="1"/>
  <c r="B1200" i="27" s="1"/>
  <c r="B1201" i="27" s="1"/>
  <c r="B1202" i="27" s="1"/>
  <c r="B1203" i="27" s="1"/>
  <c r="B1204" i="27" s="1"/>
  <c r="B1205" i="27" s="1"/>
  <c r="B1206" i="27" s="1"/>
  <c r="B1207" i="27" s="1"/>
  <c r="B1208" i="27" s="1"/>
  <c r="B1209" i="27" s="1"/>
  <c r="B1210" i="27" s="1"/>
  <c r="B1211" i="27" s="1"/>
  <c r="B1212" i="27" s="1"/>
  <c r="B1213" i="27" s="1"/>
  <c r="B1214" i="27" s="1"/>
  <c r="B1215" i="27" s="1"/>
  <c r="B1216" i="27" s="1"/>
  <c r="B1217" i="27" s="1"/>
  <c r="B1218" i="27" s="1"/>
  <c r="B1219" i="27" s="1"/>
  <c r="B1220" i="27" s="1"/>
  <c r="B1221" i="27" s="1"/>
  <c r="B1222" i="27" s="1"/>
  <c r="B1223" i="27" s="1"/>
  <c r="B1224" i="27" s="1"/>
  <c r="B1225" i="27" s="1"/>
  <c r="B1226" i="27" s="1"/>
  <c r="B1227" i="27" s="1"/>
  <c r="B1228" i="27" s="1"/>
  <c r="B1229" i="27" s="1"/>
  <c r="B1230" i="27" s="1"/>
  <c r="B1231" i="27" s="1"/>
  <c r="B1232" i="27" s="1"/>
  <c r="B1233" i="27" s="1"/>
  <c r="B1234" i="27" s="1"/>
  <c r="B1235" i="27" s="1"/>
  <c r="B1236" i="27" s="1"/>
  <c r="B1237" i="27" s="1"/>
  <c r="B1238" i="27" s="1"/>
  <c r="B1239" i="27" s="1"/>
  <c r="B1240" i="27" s="1"/>
  <c r="B1241" i="27" s="1"/>
  <c r="B1242" i="27" s="1"/>
  <c r="B1243" i="27" s="1"/>
  <c r="B1244" i="27" s="1"/>
  <c r="B1245" i="27" s="1"/>
  <c r="B1246" i="27" s="1"/>
  <c r="B1247" i="27" s="1"/>
  <c r="B1248" i="27" s="1"/>
  <c r="B1249" i="27" s="1"/>
  <c r="B1250" i="27" s="1"/>
  <c r="B1251" i="27" s="1"/>
  <c r="B1252" i="27" s="1"/>
  <c r="B1253" i="27" s="1"/>
  <c r="B1254" i="27" s="1"/>
  <c r="B1255" i="27" s="1"/>
  <c r="B1256" i="27" s="1"/>
  <c r="B1257" i="27" s="1"/>
  <c r="B1258" i="27" s="1"/>
  <c r="B1259" i="27" s="1"/>
  <c r="B1260" i="27" s="1"/>
  <c r="B1261" i="27" s="1"/>
  <c r="B1262" i="27" s="1"/>
  <c r="B1263" i="27" s="1"/>
  <c r="B1264" i="27" s="1"/>
  <c r="B1265" i="27" s="1"/>
  <c r="B1266" i="27" s="1"/>
  <c r="B1267" i="27" s="1"/>
  <c r="B1268" i="27" s="1"/>
  <c r="B1269" i="27" s="1"/>
  <c r="B1270" i="27" s="1"/>
  <c r="B1271" i="27" s="1"/>
  <c r="B1272" i="27" s="1"/>
  <c r="B1273" i="27" s="1"/>
  <c r="B1274" i="27" s="1"/>
  <c r="B1275" i="27" s="1"/>
  <c r="B1276" i="27" s="1"/>
  <c r="B1277" i="27" s="1"/>
  <c r="B1278" i="27" s="1"/>
  <c r="B1279" i="27" s="1"/>
  <c r="B1280" i="27" s="1"/>
  <c r="B1281" i="27" s="1"/>
  <c r="B1282" i="27" s="1"/>
  <c r="B1283" i="27" s="1"/>
  <c r="B1284" i="27" s="1"/>
  <c r="B1285" i="27" s="1"/>
  <c r="B1286" i="27" s="1"/>
  <c r="B1287" i="27" s="1"/>
  <c r="B1288" i="27" s="1"/>
  <c r="B1289" i="27" s="1"/>
  <c r="B1290" i="27" s="1"/>
  <c r="B1291" i="27" s="1"/>
  <c r="B1292" i="27" s="1"/>
  <c r="B1293" i="27" s="1"/>
  <c r="B1294" i="27" s="1"/>
  <c r="B1295" i="27" s="1"/>
  <c r="B1296" i="27" s="1"/>
  <c r="B1297" i="27" s="1"/>
  <c r="B1298" i="27" s="1"/>
  <c r="B1299" i="27" s="1"/>
  <c r="B1300" i="27" s="1"/>
  <c r="B1301" i="27" s="1"/>
  <c r="B1302" i="27" s="1"/>
  <c r="B1303" i="27" s="1"/>
  <c r="B1304" i="27" s="1"/>
  <c r="B1305" i="27" s="1"/>
  <c r="B1306" i="27" s="1"/>
  <c r="B1307" i="27" s="1"/>
  <c r="B1308" i="27" s="1"/>
  <c r="B1309" i="27" s="1"/>
  <c r="B1310" i="27" s="1"/>
  <c r="B1311" i="27" s="1"/>
  <c r="B1312" i="27" s="1"/>
  <c r="B1313" i="27" s="1"/>
  <c r="B1314" i="27" s="1"/>
  <c r="B1315" i="27" s="1"/>
  <c r="B1316" i="27" s="1"/>
  <c r="B1317" i="27" s="1"/>
  <c r="B1318" i="27" s="1"/>
  <c r="B1319" i="27" s="1"/>
  <c r="B1320" i="27" s="1"/>
  <c r="B1321" i="27" s="1"/>
  <c r="B1322" i="27" s="1"/>
  <c r="B1323" i="27" s="1"/>
  <c r="B1324" i="27" s="1"/>
  <c r="B1325" i="27" s="1"/>
  <c r="B1326" i="27" s="1"/>
  <c r="B1327" i="27" s="1"/>
  <c r="B1328" i="27" s="1"/>
  <c r="B1329" i="27" s="1"/>
  <c r="B1330" i="27" s="1"/>
  <c r="B1331" i="27" s="1"/>
  <c r="B1332" i="27" s="1"/>
  <c r="B1333" i="27" s="1"/>
  <c r="B1334" i="27" s="1"/>
  <c r="B1335" i="27" s="1"/>
  <c r="B1336" i="27" s="1"/>
  <c r="B1337" i="27" s="1"/>
  <c r="B1338" i="27" s="1"/>
  <c r="B1339" i="27" s="1"/>
  <c r="B1340" i="27" s="1"/>
  <c r="B1341" i="27" s="1"/>
  <c r="B1342" i="27" s="1"/>
  <c r="B1343" i="27" s="1"/>
  <c r="B1344" i="27" s="1"/>
  <c r="B1345" i="27" s="1"/>
  <c r="B1346" i="27" s="1"/>
  <c r="B1347" i="27" s="1"/>
  <c r="B1348" i="27" s="1"/>
  <c r="B1349" i="27" s="1"/>
  <c r="B1350" i="27" s="1"/>
  <c r="B1351" i="27" s="1"/>
  <c r="B1352" i="27" s="1"/>
  <c r="B1353" i="27" s="1"/>
  <c r="B1354" i="27" s="1"/>
  <c r="B1355" i="27" s="1"/>
  <c r="B1356" i="27" s="1"/>
  <c r="B1357" i="27" s="1"/>
  <c r="B1358" i="27" s="1"/>
  <c r="B1359" i="27" s="1"/>
  <c r="B1360" i="27" s="1"/>
  <c r="B1361" i="27" s="1"/>
  <c r="B1362" i="27" s="1"/>
  <c r="B1363" i="27" s="1"/>
  <c r="B1364" i="27" s="1"/>
  <c r="B1365" i="27" s="1"/>
  <c r="B1366" i="27" s="1"/>
  <c r="B1367" i="27" s="1"/>
  <c r="B1368" i="27" s="1"/>
  <c r="B1369" i="27" s="1"/>
  <c r="B1370" i="27" s="1"/>
  <c r="B1371" i="27" s="1"/>
  <c r="B1372" i="27" s="1"/>
  <c r="B1373" i="27" s="1"/>
  <c r="B1374" i="27" s="1"/>
  <c r="B1375" i="27" s="1"/>
  <c r="B1376" i="27" s="1"/>
  <c r="B1377" i="27" s="1"/>
  <c r="B1378" i="27" s="1"/>
  <c r="B1379" i="27" s="1"/>
  <c r="B1380" i="27" s="1"/>
  <c r="B1381" i="27" s="1"/>
  <c r="B1382" i="27" s="1"/>
  <c r="B1383" i="27" s="1"/>
  <c r="B1384" i="27" s="1"/>
  <c r="B1385" i="27" s="1"/>
  <c r="B1386" i="27" s="1"/>
  <c r="B1387" i="27" s="1"/>
  <c r="B1388" i="27" s="1"/>
  <c r="B1389" i="27" s="1"/>
  <c r="B1390" i="27" s="1"/>
  <c r="B1391" i="27" s="1"/>
  <c r="B1392" i="27" s="1"/>
  <c r="B1393" i="27" s="1"/>
  <c r="B1394" i="27" s="1"/>
  <c r="B1395" i="27" s="1"/>
  <c r="B1396" i="27" s="1"/>
  <c r="B1397" i="27" s="1"/>
  <c r="B1398" i="27" s="1"/>
  <c r="B1399" i="27" s="1"/>
  <c r="B1400" i="27" s="1"/>
  <c r="B1401" i="27" s="1"/>
  <c r="B1402" i="27" s="1"/>
  <c r="B1403" i="27" s="1"/>
  <c r="B1404" i="27" s="1"/>
  <c r="B1405" i="27" s="1"/>
  <c r="B1406" i="27" s="1"/>
  <c r="B1407" i="27" s="1"/>
  <c r="B1408" i="27" s="1"/>
  <c r="B1409" i="27" s="1"/>
  <c r="B1410" i="27" s="1"/>
  <c r="B1411" i="27" s="1"/>
  <c r="B1412" i="27" s="1"/>
  <c r="B1413" i="27" s="1"/>
  <c r="B1414" i="27" s="1"/>
  <c r="B1415" i="27" s="1"/>
  <c r="B1416" i="27" s="1"/>
  <c r="B1417" i="27" s="1"/>
  <c r="B1418" i="27" s="1"/>
  <c r="B1419" i="27" s="1"/>
  <c r="B1420" i="27" s="1"/>
  <c r="B1421" i="27" s="1"/>
  <c r="B1422" i="27" s="1"/>
  <c r="B1423" i="27" s="1"/>
  <c r="B1424" i="27" s="1"/>
  <c r="B1425" i="27" s="1"/>
  <c r="B1426" i="27" s="1"/>
  <c r="B1427" i="27" s="1"/>
  <c r="B1428" i="27" s="1"/>
  <c r="B1429" i="27" s="1"/>
  <c r="B1430" i="27" s="1"/>
  <c r="B1431" i="27" s="1"/>
  <c r="B1432" i="27" s="1"/>
  <c r="B1433" i="27" s="1"/>
  <c r="B1434" i="27" s="1"/>
  <c r="B1435" i="27" s="1"/>
  <c r="B1436" i="27" s="1"/>
  <c r="B1437" i="27" s="1"/>
  <c r="B1438" i="27" s="1"/>
  <c r="B1439" i="27" s="1"/>
  <c r="B1440" i="27" s="1"/>
  <c r="B1441" i="27" s="1"/>
  <c r="B1442" i="27" s="1"/>
  <c r="B1443" i="27" s="1"/>
  <c r="B1444" i="27" s="1"/>
  <c r="B1445" i="27" s="1"/>
  <c r="B1446" i="27" s="1"/>
  <c r="B1447" i="27" s="1"/>
  <c r="B1448" i="27" s="1"/>
  <c r="B1449" i="27" s="1"/>
  <c r="B1450" i="27" s="1"/>
  <c r="B1451" i="27" s="1"/>
  <c r="B1452" i="27" s="1"/>
  <c r="B1453" i="27" s="1"/>
  <c r="B1454" i="27" s="1"/>
  <c r="B1455" i="27" s="1"/>
  <c r="B1456" i="27" s="1"/>
  <c r="B1457" i="27" s="1"/>
  <c r="B1458" i="27" s="1"/>
  <c r="B1459" i="27" s="1"/>
  <c r="B1460" i="27" s="1"/>
  <c r="B1461" i="27" s="1"/>
  <c r="B1462" i="27" s="1"/>
  <c r="B1463" i="27" s="1"/>
  <c r="B1464" i="27" s="1"/>
  <c r="B1465" i="27" s="1"/>
  <c r="B1466" i="27" s="1"/>
  <c r="B1467" i="27" s="1"/>
  <c r="B1468" i="27" s="1"/>
  <c r="B1469" i="27" s="1"/>
  <c r="B1470" i="27" s="1"/>
  <c r="B1471" i="27" s="1"/>
  <c r="B1472" i="27" s="1"/>
  <c r="B1473" i="27" s="1"/>
  <c r="B1474" i="27" s="1"/>
  <c r="B1475" i="27" s="1"/>
  <c r="B1476" i="27" s="1"/>
  <c r="B1477" i="27" s="1"/>
  <c r="B1478" i="27" s="1"/>
  <c r="B1479" i="27" s="1"/>
  <c r="B1480" i="27" s="1"/>
  <c r="B1481" i="27" s="1"/>
  <c r="B1482" i="27" s="1"/>
  <c r="B1483" i="27" s="1"/>
  <c r="B1484" i="27" s="1"/>
  <c r="B1485" i="27" s="1"/>
  <c r="B1486" i="27" s="1"/>
  <c r="B1487" i="27" s="1"/>
  <c r="B1488" i="27" s="1"/>
  <c r="B1489" i="27" s="1"/>
  <c r="B1490" i="27" s="1"/>
  <c r="B1491" i="27" s="1"/>
  <c r="B1492" i="27" s="1"/>
  <c r="B1493" i="27" s="1"/>
  <c r="B1494" i="27" s="1"/>
  <c r="B1495" i="27" s="1"/>
  <c r="B1496" i="27" s="1"/>
  <c r="B1497" i="27" s="1"/>
  <c r="B1498" i="27" s="1"/>
  <c r="B1499" i="27" s="1"/>
  <c r="B1500" i="27" s="1"/>
  <c r="B1501" i="27" s="1"/>
  <c r="B1502" i="27" s="1"/>
  <c r="B1503" i="27" s="1"/>
  <c r="B1504" i="27" s="1"/>
  <c r="B1505" i="27" s="1"/>
  <c r="B1506" i="27" s="1"/>
  <c r="B1507" i="27" s="1"/>
  <c r="B1508" i="27" s="1"/>
  <c r="B1509" i="27" s="1"/>
  <c r="B1510" i="27" s="1"/>
  <c r="B1511" i="27" s="1"/>
  <c r="B1512" i="27" s="1"/>
  <c r="B1513" i="27" s="1"/>
  <c r="B1514" i="27" s="1"/>
  <c r="B1515" i="27" s="1"/>
  <c r="B1516" i="27" s="1"/>
  <c r="B1517" i="27" s="1"/>
  <c r="B1518" i="27" s="1"/>
  <c r="B1519" i="27" s="1"/>
  <c r="B1520" i="27" s="1"/>
  <c r="B1521" i="27" s="1"/>
  <c r="B1522" i="27" s="1"/>
  <c r="B1523" i="27" s="1"/>
  <c r="B1524" i="27" s="1"/>
  <c r="B1525" i="27" s="1"/>
  <c r="B1526" i="27" s="1"/>
  <c r="B1527" i="27" s="1"/>
  <c r="B1528" i="27" s="1"/>
  <c r="B1529" i="27" s="1"/>
  <c r="B1530" i="27" s="1"/>
  <c r="B1531" i="27" s="1"/>
  <c r="B1532" i="27" s="1"/>
  <c r="B1533" i="27" s="1"/>
  <c r="B1534" i="27" s="1"/>
  <c r="B1535" i="27" s="1"/>
  <c r="B1536" i="27" s="1"/>
  <c r="B1537" i="27" s="1"/>
  <c r="B1538" i="27" s="1"/>
  <c r="B1539" i="27" s="1"/>
  <c r="B1540" i="27" s="1"/>
  <c r="B1541" i="27" s="1"/>
  <c r="B1542" i="27" s="1"/>
  <c r="B1543" i="27" s="1"/>
  <c r="B1544" i="27" s="1"/>
  <c r="B1545" i="27" s="1"/>
  <c r="B1546" i="27" s="1"/>
  <c r="B1547" i="27" s="1"/>
  <c r="B1548" i="27" s="1"/>
  <c r="B1549" i="27" s="1"/>
  <c r="B1550" i="27" s="1"/>
  <c r="B1551" i="27" s="1"/>
  <c r="B1552" i="27" s="1"/>
  <c r="B1553" i="27" s="1"/>
  <c r="B1554" i="27" s="1"/>
  <c r="B1555" i="27" s="1"/>
  <c r="B1556" i="27" s="1"/>
  <c r="B1557" i="27" s="1"/>
  <c r="B1558" i="27" s="1"/>
  <c r="B1559" i="27" s="1"/>
  <c r="B1560" i="27" s="1"/>
  <c r="B1561" i="27" s="1"/>
  <c r="B1562" i="27" s="1"/>
  <c r="B1563" i="27" s="1"/>
  <c r="B1564" i="27" s="1"/>
  <c r="B1565" i="27" s="1"/>
  <c r="B1566" i="27" s="1"/>
  <c r="B1567" i="27" s="1"/>
  <c r="B1568" i="27" s="1"/>
  <c r="B1569" i="27" s="1"/>
  <c r="B1570" i="27" s="1"/>
  <c r="B1571" i="27" s="1"/>
  <c r="B1572" i="27" s="1"/>
  <c r="B1573" i="27" s="1"/>
  <c r="B1574" i="27" s="1"/>
  <c r="B1575" i="27" s="1"/>
  <c r="B1576" i="27" s="1"/>
  <c r="B1577" i="27" s="1"/>
  <c r="B1578" i="27" s="1"/>
  <c r="B1579" i="27" s="1"/>
  <c r="B1580" i="27" s="1"/>
  <c r="B1581" i="27" s="1"/>
  <c r="B1582" i="27" s="1"/>
  <c r="B1583" i="27" s="1"/>
  <c r="B1584" i="27" s="1"/>
  <c r="B1585" i="27" s="1"/>
  <c r="B1586" i="27" s="1"/>
  <c r="B1587" i="27" s="1"/>
  <c r="B1588" i="27" s="1"/>
  <c r="B1589" i="27" s="1"/>
  <c r="B1590" i="27" s="1"/>
  <c r="B1591" i="27" s="1"/>
  <c r="B1592" i="27" s="1"/>
  <c r="B1593" i="27" s="1"/>
  <c r="B1594" i="27" s="1"/>
  <c r="B1595" i="27" s="1"/>
  <c r="B1596" i="27" s="1"/>
  <c r="B1597" i="27" s="1"/>
  <c r="B1598" i="27" s="1"/>
  <c r="B1599" i="27" s="1"/>
  <c r="B1600" i="27" s="1"/>
  <c r="B1601" i="27" s="1"/>
  <c r="B1602" i="27" s="1"/>
  <c r="B1603" i="27" s="1"/>
  <c r="B1604" i="27" s="1"/>
  <c r="B1605" i="27" s="1"/>
  <c r="B1606" i="27" s="1"/>
  <c r="B1607" i="27" s="1"/>
  <c r="B1608" i="27" s="1"/>
  <c r="B1609" i="27" s="1"/>
  <c r="B1610" i="27" s="1"/>
  <c r="B1611" i="27" s="1"/>
  <c r="B1612" i="27" s="1"/>
  <c r="B1613" i="27" s="1"/>
  <c r="B1614" i="27" s="1"/>
  <c r="B1615" i="27" s="1"/>
  <c r="B1616" i="27" s="1"/>
  <c r="B1617" i="27" s="1"/>
  <c r="B1618" i="27" s="1"/>
  <c r="B1619" i="27" s="1"/>
  <c r="B1620" i="27" s="1"/>
  <c r="B1621" i="27" s="1"/>
  <c r="B1622" i="27" s="1"/>
  <c r="B1623" i="27" s="1"/>
  <c r="B1624" i="27" s="1"/>
  <c r="B1625" i="27" s="1"/>
  <c r="B1626" i="27" s="1"/>
  <c r="B1627" i="27" s="1"/>
  <c r="B1628" i="27" s="1"/>
  <c r="B1629" i="27" s="1"/>
  <c r="B1630" i="27" s="1"/>
  <c r="B1631" i="27" s="1"/>
  <c r="B1632" i="27" s="1"/>
  <c r="B1633" i="27" s="1"/>
  <c r="B1634" i="27" s="1"/>
  <c r="B1635" i="27" s="1"/>
  <c r="B1636" i="27" s="1"/>
  <c r="B1637" i="27" s="1"/>
  <c r="B1638" i="27" s="1"/>
  <c r="B1639" i="27" s="1"/>
  <c r="B1640" i="27" s="1"/>
  <c r="B1641" i="27" s="1"/>
  <c r="B1642" i="27" s="1"/>
  <c r="B1643" i="27" s="1"/>
  <c r="B1644" i="27" s="1"/>
  <c r="B1645" i="27" s="1"/>
  <c r="B1646" i="27" s="1"/>
  <c r="B1647" i="27" s="1"/>
  <c r="B1648" i="27" s="1"/>
  <c r="B1649" i="27" s="1"/>
  <c r="B1650" i="27" s="1"/>
  <c r="B1651" i="27" s="1"/>
  <c r="B1652" i="27" s="1"/>
  <c r="B1653" i="27" s="1"/>
  <c r="B1654" i="27" s="1"/>
  <c r="B1655" i="27" s="1"/>
  <c r="B1656" i="27" s="1"/>
  <c r="B1657" i="27" s="1"/>
  <c r="B1658" i="27" s="1"/>
  <c r="B1659" i="27" s="1"/>
  <c r="B1660" i="27" s="1"/>
  <c r="B1661" i="27" s="1"/>
  <c r="B1662" i="27" s="1"/>
  <c r="B1663" i="27" s="1"/>
  <c r="B1664" i="27" s="1"/>
  <c r="B1665" i="27" s="1"/>
  <c r="B1666" i="27" s="1"/>
  <c r="B1667" i="27" s="1"/>
  <c r="B1668" i="27" s="1"/>
  <c r="B1669" i="27" s="1"/>
  <c r="B1670" i="27" s="1"/>
  <c r="B1671" i="27" s="1"/>
  <c r="B1672" i="27" s="1"/>
  <c r="B1673" i="27" s="1"/>
  <c r="B1674" i="27" s="1"/>
  <c r="B1675" i="27" s="1"/>
  <c r="B1676" i="27" s="1"/>
  <c r="B1677" i="27" s="1"/>
  <c r="B1678" i="27" s="1"/>
  <c r="B1679" i="27" s="1"/>
  <c r="B1680" i="27" s="1"/>
  <c r="B1681" i="27" s="1"/>
  <c r="B1682" i="27" s="1"/>
  <c r="B1683" i="27" s="1"/>
  <c r="B1684" i="27" s="1"/>
  <c r="B1685" i="27" s="1"/>
  <c r="B1686" i="27" s="1"/>
  <c r="B1687" i="27" s="1"/>
  <c r="B1688" i="27" s="1"/>
  <c r="B1689" i="27" s="1"/>
  <c r="B1690" i="27" s="1"/>
  <c r="B1691" i="27" s="1"/>
  <c r="B1692" i="27" s="1"/>
  <c r="B1693" i="27" s="1"/>
  <c r="B1694" i="27" s="1"/>
  <c r="B1695" i="27" s="1"/>
  <c r="B1696" i="27" s="1"/>
  <c r="B1697" i="27" s="1"/>
  <c r="B1698" i="27" s="1"/>
  <c r="B1699" i="27" s="1"/>
  <c r="B1700" i="27" s="1"/>
  <c r="B1701" i="27" s="1"/>
  <c r="B1702" i="27" s="1"/>
  <c r="B1703" i="27" s="1"/>
  <c r="B1704" i="27" s="1"/>
  <c r="B1705" i="27" s="1"/>
  <c r="B1706" i="27" s="1"/>
  <c r="B1707" i="27" s="1"/>
  <c r="B1708" i="27" s="1"/>
  <c r="B1709" i="27" s="1"/>
  <c r="B1710" i="27" s="1"/>
  <c r="B1711" i="27" s="1"/>
  <c r="B1712" i="27" s="1"/>
  <c r="B1713" i="27" s="1"/>
  <c r="B1714" i="27" s="1"/>
  <c r="B1715" i="27" s="1"/>
  <c r="B1716" i="27" s="1"/>
  <c r="B1717" i="27" s="1"/>
  <c r="B1718" i="27" s="1"/>
  <c r="B1719" i="27" s="1"/>
  <c r="B1720" i="27" s="1"/>
  <c r="B1721" i="27" s="1"/>
  <c r="B1722" i="27" s="1"/>
  <c r="B1723" i="27" s="1"/>
  <c r="B1724" i="27" s="1"/>
  <c r="B1725" i="27" s="1"/>
  <c r="B1726" i="27" s="1"/>
  <c r="B1727" i="27" s="1"/>
  <c r="B1728" i="27" s="1"/>
  <c r="B1729" i="27" s="1"/>
  <c r="B1730" i="27" s="1"/>
  <c r="B1731" i="27" s="1"/>
  <c r="B1732" i="27" s="1"/>
  <c r="B1733" i="27" s="1"/>
  <c r="B1734" i="27" s="1"/>
  <c r="B1735" i="27" s="1"/>
  <c r="B1736" i="27" s="1"/>
  <c r="B1737" i="27" s="1"/>
  <c r="B1738" i="27" s="1"/>
  <c r="B1739" i="27" s="1"/>
  <c r="B1740" i="27" s="1"/>
  <c r="B1741" i="27" s="1"/>
  <c r="B1742" i="27" s="1"/>
  <c r="B1743" i="27" s="1"/>
  <c r="B1744" i="27" s="1"/>
  <c r="B1745" i="27" s="1"/>
  <c r="B1746" i="27" s="1"/>
  <c r="B1747" i="27" s="1"/>
  <c r="B1748" i="27" s="1"/>
  <c r="B1749" i="27" s="1"/>
  <c r="B1750" i="27" s="1"/>
  <c r="B1751" i="27" s="1"/>
  <c r="B1752" i="27" s="1"/>
  <c r="B1753" i="27" s="1"/>
  <c r="B1754" i="27" s="1"/>
  <c r="B1755" i="27" s="1"/>
  <c r="B1756" i="27" s="1"/>
  <c r="B1757" i="27" s="1"/>
  <c r="B1758" i="27" s="1"/>
  <c r="B1759" i="27" s="1"/>
  <c r="B1760" i="27" s="1"/>
  <c r="B1761" i="27" s="1"/>
  <c r="B1762" i="27" s="1"/>
  <c r="B1763" i="27" s="1"/>
  <c r="B1764" i="27" s="1"/>
  <c r="B1765" i="27" s="1"/>
  <c r="B1766" i="27" s="1"/>
  <c r="B1767" i="27" s="1"/>
  <c r="B1768" i="27" s="1"/>
  <c r="B1769" i="27" s="1"/>
  <c r="B1770" i="27" s="1"/>
  <c r="B1771" i="27" s="1"/>
  <c r="B1772" i="27" s="1"/>
  <c r="B1773" i="27" s="1"/>
  <c r="B1774" i="27" s="1"/>
  <c r="B1775" i="27" s="1"/>
  <c r="B1776" i="27" s="1"/>
  <c r="B1777" i="27" s="1"/>
  <c r="B1778" i="27" s="1"/>
  <c r="B1779" i="27" s="1"/>
  <c r="B1780" i="27" s="1"/>
  <c r="B1781" i="27" s="1"/>
  <c r="B1782" i="27" s="1"/>
  <c r="B1783" i="27" s="1"/>
  <c r="B1784" i="27" s="1"/>
  <c r="B1785" i="27" s="1"/>
  <c r="B1786" i="27" s="1"/>
  <c r="B1787" i="27" s="1"/>
  <c r="B1788" i="27" s="1"/>
  <c r="B1789" i="27" s="1"/>
  <c r="B1790" i="27" s="1"/>
  <c r="B1791" i="27" s="1"/>
  <c r="B1792" i="27" s="1"/>
  <c r="B1793" i="27" s="1"/>
  <c r="B1794" i="27" s="1"/>
  <c r="B1795" i="27" s="1"/>
  <c r="B1796" i="27" s="1"/>
  <c r="B1797" i="27" s="1"/>
  <c r="B1798" i="27" s="1"/>
  <c r="B1799" i="27" s="1"/>
  <c r="B1800" i="27" s="1"/>
  <c r="B1801" i="27" s="1"/>
  <c r="B1802" i="27" s="1"/>
  <c r="B1803" i="27" s="1"/>
  <c r="B1804" i="27" s="1"/>
  <c r="B1805" i="27" s="1"/>
  <c r="B1806" i="27" s="1"/>
  <c r="B1807" i="27" s="1"/>
  <c r="B1808" i="27" s="1"/>
  <c r="B1809" i="27" s="1"/>
  <c r="B1810" i="27" s="1"/>
  <c r="B1811" i="27" s="1"/>
  <c r="B1812" i="27" s="1"/>
  <c r="B1813" i="27" s="1"/>
  <c r="B1814" i="27" s="1"/>
  <c r="B1815" i="27" s="1"/>
  <c r="B1816" i="27" s="1"/>
  <c r="B1817" i="27" s="1"/>
  <c r="B1818" i="27" s="1"/>
  <c r="B1819" i="27" s="1"/>
  <c r="B1820" i="27" s="1"/>
  <c r="B1821" i="27" s="1"/>
  <c r="B1822" i="27" s="1"/>
  <c r="B1823" i="27" s="1"/>
  <c r="B1824" i="27" s="1"/>
  <c r="B1825" i="27" s="1"/>
  <c r="B1826" i="27" s="1"/>
  <c r="B1827" i="27" s="1"/>
  <c r="B1828" i="27" s="1"/>
  <c r="B1829" i="27" s="1"/>
  <c r="B1830" i="27" s="1"/>
  <c r="B1831" i="27" s="1"/>
  <c r="B1832" i="27" s="1"/>
  <c r="B1833" i="27" s="1"/>
  <c r="B1834" i="27" s="1"/>
  <c r="B1835" i="27" s="1"/>
  <c r="B1836" i="27" s="1"/>
  <c r="B1837" i="27" s="1"/>
  <c r="B1838" i="27" s="1"/>
  <c r="B1839" i="27" s="1"/>
  <c r="B1840" i="27" s="1"/>
  <c r="B1841" i="27" s="1"/>
  <c r="B1842" i="27" s="1"/>
  <c r="B1843" i="27" s="1"/>
  <c r="B1844" i="27" s="1"/>
  <c r="B1845" i="27" s="1"/>
  <c r="B1846" i="27" s="1"/>
  <c r="B1847" i="27" s="1"/>
  <c r="B1848" i="27" s="1"/>
  <c r="B1849" i="27" s="1"/>
  <c r="B1850" i="27" s="1"/>
  <c r="B1851" i="27" s="1"/>
  <c r="B1852" i="27" s="1"/>
  <c r="B1853" i="27" s="1"/>
  <c r="B1854" i="27" s="1"/>
  <c r="B1855" i="27" s="1"/>
  <c r="B1856" i="27" s="1"/>
  <c r="B1857" i="27" s="1"/>
  <c r="B1858" i="27" s="1"/>
  <c r="B1859" i="27" s="1"/>
  <c r="B1860" i="27" s="1"/>
  <c r="B1861" i="27" s="1"/>
  <c r="B1862" i="27" s="1"/>
  <c r="B1863" i="27" s="1"/>
  <c r="B1864" i="27" s="1"/>
  <c r="B1865" i="27" s="1"/>
  <c r="B1866" i="27" s="1"/>
  <c r="B1867" i="27" s="1"/>
  <c r="B1868" i="27" s="1"/>
  <c r="B1869" i="27" s="1"/>
  <c r="B1870" i="27" s="1"/>
  <c r="B1871" i="27" s="1"/>
  <c r="B1872" i="27" s="1"/>
  <c r="B1873" i="27" s="1"/>
  <c r="B1874" i="27" s="1"/>
  <c r="B1875" i="27" s="1"/>
  <c r="B1876" i="27" s="1"/>
  <c r="B1877" i="27" s="1"/>
  <c r="B1878" i="27" s="1"/>
  <c r="B1879" i="27" s="1"/>
  <c r="B1880" i="27" s="1"/>
  <c r="B1881" i="27" s="1"/>
  <c r="B1882" i="27" s="1"/>
  <c r="B1883" i="27" s="1"/>
  <c r="B1884" i="27" s="1"/>
  <c r="B1885" i="27" s="1"/>
  <c r="B1886" i="27" s="1"/>
  <c r="B1887" i="27" s="1"/>
  <c r="B1888" i="27" s="1"/>
  <c r="B1889" i="27" s="1"/>
  <c r="B1890" i="27" s="1"/>
  <c r="B1891" i="27" s="1"/>
  <c r="B1892" i="27" s="1"/>
  <c r="B1893" i="27" s="1"/>
  <c r="B1894" i="27" s="1"/>
  <c r="B1895" i="27" s="1"/>
  <c r="B1896" i="27" s="1"/>
  <c r="B1897" i="27" s="1"/>
  <c r="B1898" i="27" s="1"/>
  <c r="B1899" i="27" s="1"/>
  <c r="B1900" i="27" s="1"/>
  <c r="B1901" i="27" s="1"/>
  <c r="B1902" i="27" s="1"/>
  <c r="B1903" i="27" s="1"/>
  <c r="B1904" i="27" s="1"/>
  <c r="B1905" i="27" s="1"/>
  <c r="B1906" i="27" s="1"/>
  <c r="B1907" i="27" s="1"/>
  <c r="B1908" i="27" s="1"/>
  <c r="B1909" i="27" s="1"/>
  <c r="B1910" i="27" s="1"/>
  <c r="B1911" i="27" s="1"/>
  <c r="B1912" i="27" s="1"/>
  <c r="B1913" i="27" s="1"/>
  <c r="B1914" i="27" s="1"/>
  <c r="B1915" i="27" s="1"/>
  <c r="B1916" i="27" s="1"/>
  <c r="B1917" i="27" s="1"/>
  <c r="B1918" i="27" s="1"/>
  <c r="B1919" i="27" s="1"/>
  <c r="B1920" i="27" s="1"/>
  <c r="B1921" i="27" s="1"/>
  <c r="B1922" i="27" s="1"/>
  <c r="B1923" i="27" s="1"/>
  <c r="B1924" i="27" s="1"/>
  <c r="B1925" i="27" s="1"/>
  <c r="B1926" i="27" s="1"/>
  <c r="B1927" i="27" s="1"/>
  <c r="B1928" i="27" s="1"/>
  <c r="B1929" i="27" s="1"/>
  <c r="B1930" i="27" s="1"/>
  <c r="B1931" i="27" s="1"/>
  <c r="B1932" i="27" s="1"/>
  <c r="B1933" i="27" s="1"/>
  <c r="B1934" i="27" s="1"/>
  <c r="B1935" i="27" s="1"/>
  <c r="B1936" i="27" s="1"/>
  <c r="B1937" i="27" s="1"/>
  <c r="B1938" i="27" s="1"/>
  <c r="B1939" i="27" s="1"/>
  <c r="B1940" i="27" s="1"/>
  <c r="B1941" i="27" s="1"/>
  <c r="B1942" i="27" s="1"/>
  <c r="B1943" i="27" s="1"/>
  <c r="B1944" i="27" s="1"/>
  <c r="B1945" i="27" s="1"/>
  <c r="B1946" i="27" s="1"/>
  <c r="B1947" i="27" s="1"/>
  <c r="B1948" i="27" s="1"/>
  <c r="B1949" i="27" s="1"/>
  <c r="B1950" i="27" s="1"/>
  <c r="B1951" i="27" s="1"/>
  <c r="B1952" i="27" s="1"/>
  <c r="B1953" i="27" s="1"/>
  <c r="B1954" i="27" s="1"/>
  <c r="B1955" i="27" s="1"/>
  <c r="B1956" i="27" s="1"/>
  <c r="B1957" i="27" s="1"/>
  <c r="B1958" i="27" s="1"/>
  <c r="B1959" i="27" s="1"/>
  <c r="B1960" i="27" s="1"/>
  <c r="B1961" i="27" s="1"/>
  <c r="B1962" i="27" s="1"/>
  <c r="B1963" i="27" s="1"/>
  <c r="B1964" i="27" s="1"/>
  <c r="B1965" i="27" s="1"/>
  <c r="B1966" i="27" s="1"/>
  <c r="B1967" i="27" s="1"/>
  <c r="B1968" i="27" s="1"/>
  <c r="B1969" i="27" s="1"/>
  <c r="B1970" i="27" s="1"/>
  <c r="B1971" i="27" s="1"/>
  <c r="B1972" i="27" s="1"/>
  <c r="B1973" i="27" s="1"/>
  <c r="B1974" i="27" s="1"/>
  <c r="B1975" i="27" s="1"/>
  <c r="B1976" i="27" s="1"/>
  <c r="B1977" i="27" s="1"/>
  <c r="B1978" i="27" s="1"/>
  <c r="B1979" i="27" s="1"/>
  <c r="B1980" i="27" s="1"/>
  <c r="B1981" i="27" s="1"/>
  <c r="B1982" i="27" s="1"/>
  <c r="B1983" i="27" s="1"/>
  <c r="B1984" i="27" s="1"/>
  <c r="B1985" i="27" s="1"/>
  <c r="B1986" i="27" s="1"/>
  <c r="B1987" i="27" s="1"/>
  <c r="B1988" i="27" s="1"/>
  <c r="B1989" i="27" s="1"/>
  <c r="B1990" i="27" s="1"/>
  <c r="B1991" i="27" s="1"/>
  <c r="B1992" i="27" s="1"/>
  <c r="B1993" i="27" s="1"/>
  <c r="B1994" i="27" s="1"/>
  <c r="B1995" i="27" s="1"/>
  <c r="B1996" i="27" s="1"/>
  <c r="B1997" i="27" s="1"/>
  <c r="B1998" i="27" s="1"/>
  <c r="B1999" i="27" s="1"/>
  <c r="B2000" i="27" s="1"/>
  <c r="B2001" i="27" s="1"/>
  <c r="B2002" i="27" s="1"/>
  <c r="B2003" i="27" s="1"/>
  <c r="B2004" i="27" s="1"/>
  <c r="B2005" i="27" s="1"/>
  <c r="B2006" i="27" s="1"/>
  <c r="B2007" i="27" s="1"/>
  <c r="B2008" i="27" s="1"/>
  <c r="B2009" i="27" s="1"/>
  <c r="B2010" i="27" s="1"/>
  <c r="B2011" i="27" s="1"/>
  <c r="B2012" i="27" s="1"/>
  <c r="B2013" i="27" s="1"/>
  <c r="B2014" i="27" s="1"/>
  <c r="B2015" i="27" s="1"/>
  <c r="B2016" i="27" s="1"/>
  <c r="B2017" i="27" s="1"/>
  <c r="B2018" i="27" s="1"/>
  <c r="B2019" i="27" s="1"/>
  <c r="B2020" i="27" s="1"/>
  <c r="B2021" i="27" s="1"/>
  <c r="B2022" i="27" s="1"/>
  <c r="B2023" i="27" s="1"/>
  <c r="B2024" i="27" s="1"/>
  <c r="B2025" i="27" s="1"/>
  <c r="B2026" i="27" s="1"/>
  <c r="B2027" i="27" s="1"/>
  <c r="B2028" i="27" s="1"/>
  <c r="B2029" i="27" s="1"/>
  <c r="B2030" i="27" s="1"/>
  <c r="B2031" i="27" s="1"/>
  <c r="B2032" i="27" s="1"/>
  <c r="B2033" i="27" s="1"/>
  <c r="B2034" i="27" s="1"/>
  <c r="B2035" i="27" s="1"/>
  <c r="B2036" i="27" s="1"/>
  <c r="B2037" i="27" s="1"/>
  <c r="B2038" i="27" s="1"/>
  <c r="B2039" i="27" s="1"/>
  <c r="B2040" i="27" s="1"/>
  <c r="B2041" i="27" s="1"/>
  <c r="B2042" i="27" s="1"/>
  <c r="B2043" i="27" s="1"/>
  <c r="B2044" i="27" s="1"/>
  <c r="B2045" i="27" s="1"/>
  <c r="B2046" i="27" s="1"/>
  <c r="B2047" i="27" s="1"/>
  <c r="B2048" i="27" s="1"/>
  <c r="B2049" i="27" s="1"/>
  <c r="B2050" i="27" s="1"/>
  <c r="B2051" i="27" s="1"/>
  <c r="B2052" i="27" s="1"/>
  <c r="B2053" i="27" s="1"/>
  <c r="B2054" i="27" s="1"/>
  <c r="B2055" i="27" s="1"/>
  <c r="B2056" i="27" s="1"/>
  <c r="B2057" i="27" s="1"/>
  <c r="B2058" i="27" s="1"/>
  <c r="B2059" i="27" s="1"/>
  <c r="B2060" i="27" s="1"/>
  <c r="B2061" i="27" s="1"/>
  <c r="B2062" i="27" s="1"/>
  <c r="B2063" i="27" s="1"/>
  <c r="B2064" i="27" s="1"/>
  <c r="B2065" i="27" s="1"/>
  <c r="B2066" i="27" s="1"/>
  <c r="B2067" i="27" s="1"/>
  <c r="B2068" i="27" s="1"/>
  <c r="B2069" i="27" s="1"/>
  <c r="B2070" i="27" s="1"/>
  <c r="B2071" i="27" s="1"/>
  <c r="B2072" i="27" s="1"/>
  <c r="B2073" i="27" s="1"/>
  <c r="B2074" i="27" s="1"/>
  <c r="B2075" i="27" s="1"/>
  <c r="B2076" i="27" s="1"/>
  <c r="B2077" i="27" s="1"/>
  <c r="B2078" i="27" s="1"/>
  <c r="B2079" i="27" s="1"/>
  <c r="B2080" i="27" s="1"/>
  <c r="B2081" i="27" s="1"/>
  <c r="B2082" i="27" s="1"/>
  <c r="B2083" i="27" s="1"/>
  <c r="B2084" i="27" s="1"/>
  <c r="B2085" i="27" s="1"/>
  <c r="B2086" i="27" s="1"/>
  <c r="B2087" i="27" s="1"/>
  <c r="B2088" i="27" s="1"/>
  <c r="B2089" i="27" s="1"/>
  <c r="B2090" i="27" s="1"/>
  <c r="B2091" i="27" s="1"/>
  <c r="B2092" i="27" s="1"/>
  <c r="B2093" i="27" s="1"/>
  <c r="B2094" i="27" s="1"/>
  <c r="B2095" i="27" s="1"/>
  <c r="B2096" i="27" s="1"/>
  <c r="B2097" i="27" s="1"/>
  <c r="B2098" i="27" s="1"/>
  <c r="B2099" i="27" s="1"/>
  <c r="B2100" i="27" s="1"/>
  <c r="B2101" i="27" s="1"/>
  <c r="B2102" i="27" s="1"/>
  <c r="B2103" i="27" s="1"/>
  <c r="B2104" i="27" s="1"/>
  <c r="B2105" i="27" s="1"/>
  <c r="B2106" i="27" s="1"/>
  <c r="B2107" i="27" s="1"/>
  <c r="B2108" i="27" s="1"/>
  <c r="B2109" i="27" s="1"/>
  <c r="B2110" i="27" s="1"/>
  <c r="B2111" i="27" s="1"/>
  <c r="B2112" i="27" s="1"/>
  <c r="B2113" i="27" s="1"/>
  <c r="B2114" i="27" s="1"/>
  <c r="B2115" i="27" s="1"/>
  <c r="B2116" i="27" s="1"/>
  <c r="B2117" i="27" s="1"/>
  <c r="B2118" i="27" s="1"/>
  <c r="B2119" i="27" s="1"/>
  <c r="B2120" i="27" s="1"/>
  <c r="B2121" i="27" s="1"/>
  <c r="B2122" i="27" s="1"/>
  <c r="B2123" i="27" s="1"/>
  <c r="B2124" i="27" s="1"/>
  <c r="B2125" i="27" s="1"/>
  <c r="B2126" i="27" s="1"/>
  <c r="B2127" i="27" s="1"/>
  <c r="B2128" i="27" s="1"/>
  <c r="B2129" i="27" s="1"/>
  <c r="B2130" i="27" s="1"/>
  <c r="B2131" i="27" s="1"/>
  <c r="B2132" i="27" s="1"/>
  <c r="B2133" i="27" s="1"/>
  <c r="B2134" i="27" s="1"/>
  <c r="B2135" i="27" s="1"/>
  <c r="B2136" i="27" s="1"/>
  <c r="B2137" i="27" s="1"/>
  <c r="B2138" i="27" s="1"/>
  <c r="B2139" i="27" s="1"/>
  <c r="B2140" i="27" s="1"/>
  <c r="B2141" i="27" s="1"/>
  <c r="B2142" i="27" s="1"/>
  <c r="B2143" i="27" s="1"/>
  <c r="B2144" i="27" s="1"/>
  <c r="B2145" i="27" s="1"/>
  <c r="B2146" i="27" s="1"/>
  <c r="B2147" i="27" s="1"/>
  <c r="B2148" i="27" s="1"/>
  <c r="B2149" i="27" s="1"/>
  <c r="B2150" i="27" s="1"/>
  <c r="B2151" i="27" s="1"/>
  <c r="B2152" i="27" s="1"/>
  <c r="B2153" i="27" s="1"/>
  <c r="B2154" i="27" s="1"/>
  <c r="B2155" i="27" s="1"/>
  <c r="B2156" i="27" s="1"/>
  <c r="B2157" i="27" s="1"/>
  <c r="B2158" i="27" s="1"/>
  <c r="B2159" i="27" s="1"/>
  <c r="B2160" i="27" s="1"/>
  <c r="B2161" i="27" s="1"/>
  <c r="B2162" i="27" s="1"/>
  <c r="B2163" i="27" s="1"/>
  <c r="B2164" i="27" s="1"/>
  <c r="B2165" i="27" s="1"/>
  <c r="B2166" i="27" s="1"/>
  <c r="B2167" i="27" s="1"/>
  <c r="B2168" i="27" s="1"/>
  <c r="B2169" i="27" s="1"/>
  <c r="B2170" i="27" s="1"/>
  <c r="B2171" i="27" s="1"/>
  <c r="B2172" i="27" s="1"/>
  <c r="B2173" i="27" s="1"/>
  <c r="B2174" i="27" s="1"/>
  <c r="B2175" i="27" s="1"/>
  <c r="B2176" i="27" s="1"/>
  <c r="B2177" i="27" s="1"/>
  <c r="B2178" i="27" s="1"/>
  <c r="B2179" i="27" s="1"/>
  <c r="B2180" i="27" s="1"/>
  <c r="B2181" i="27" s="1"/>
  <c r="B2182" i="27" s="1"/>
  <c r="B2183" i="27" s="1"/>
  <c r="B2184" i="27" s="1"/>
  <c r="B2185" i="27" s="1"/>
  <c r="B2186" i="27" s="1"/>
  <c r="B2187" i="27" s="1"/>
  <c r="B2188" i="27" s="1"/>
  <c r="B2189" i="27" s="1"/>
  <c r="B2190" i="27" s="1"/>
  <c r="B2191" i="27" s="1"/>
  <c r="B2192" i="27" s="1"/>
  <c r="B2193" i="27" s="1"/>
  <c r="B2194" i="27" s="1"/>
  <c r="B2195" i="27" s="1"/>
  <c r="B2196" i="27" s="1"/>
  <c r="B2197" i="27" s="1"/>
  <c r="B2198" i="27" s="1"/>
  <c r="B2199" i="27" s="1"/>
  <c r="B2200" i="27" s="1"/>
  <c r="B2201" i="27" s="1"/>
  <c r="B2202" i="27" s="1"/>
  <c r="B2203" i="27" s="1"/>
  <c r="B2204" i="27" s="1"/>
  <c r="B2205" i="27" s="1"/>
  <c r="B2206" i="27" s="1"/>
  <c r="B2207" i="27" s="1"/>
  <c r="B2208" i="27" s="1"/>
  <c r="B2209" i="27" s="1"/>
  <c r="B2210" i="27" s="1"/>
  <c r="B2211" i="27" s="1"/>
  <c r="B2212" i="27" s="1"/>
  <c r="B2213" i="27" s="1"/>
  <c r="B2214" i="27" s="1"/>
  <c r="B2215" i="27" s="1"/>
  <c r="B2216" i="27" s="1"/>
  <c r="B2217" i="27" s="1"/>
  <c r="B2218" i="27" s="1"/>
  <c r="B2219" i="27" s="1"/>
  <c r="B2220" i="27" s="1"/>
  <c r="B2221" i="27" s="1"/>
  <c r="B2222" i="27" s="1"/>
  <c r="B2223" i="27" s="1"/>
  <c r="B2224" i="27" s="1"/>
  <c r="B2225" i="27" s="1"/>
  <c r="B2226" i="27" s="1"/>
  <c r="B2227" i="27" s="1"/>
  <c r="B2228" i="27" s="1"/>
  <c r="B2229" i="27" s="1"/>
  <c r="B2230" i="27" s="1"/>
  <c r="B2231" i="27" s="1"/>
  <c r="B2232" i="27" s="1"/>
  <c r="B2233" i="27" s="1"/>
  <c r="B2234" i="27" s="1"/>
  <c r="B2235" i="27" s="1"/>
  <c r="B2236" i="27" s="1"/>
  <c r="B2237" i="27" s="1"/>
  <c r="B2238" i="27" s="1"/>
  <c r="B2239" i="27" s="1"/>
  <c r="B2240" i="27" s="1"/>
  <c r="B2241" i="27" s="1"/>
  <c r="B2242" i="27" s="1"/>
  <c r="B2243" i="27" s="1"/>
  <c r="B2244" i="27" s="1"/>
  <c r="B2245" i="27" s="1"/>
  <c r="B2246" i="27" s="1"/>
  <c r="B2247" i="27" s="1"/>
  <c r="B2248" i="27" s="1"/>
  <c r="B2249" i="27" s="1"/>
  <c r="B2250" i="27" s="1"/>
  <c r="B2251" i="27" s="1"/>
  <c r="B2252" i="27" s="1"/>
  <c r="B2253" i="27" s="1"/>
  <c r="B2254" i="27" s="1"/>
  <c r="B2255" i="27" s="1"/>
  <c r="B2256" i="27" s="1"/>
  <c r="B2257" i="27" s="1"/>
  <c r="B2258" i="27" s="1"/>
  <c r="B2259" i="27" s="1"/>
  <c r="B2260" i="27" s="1"/>
  <c r="B2261" i="27" s="1"/>
  <c r="B2262" i="27" s="1"/>
  <c r="B2263" i="27" s="1"/>
  <c r="B2264" i="27" s="1"/>
  <c r="B2265" i="27" s="1"/>
  <c r="B2266" i="27" s="1"/>
  <c r="B2267" i="27" s="1"/>
  <c r="B2268" i="27" s="1"/>
  <c r="B2269" i="27" s="1"/>
  <c r="B2270" i="27" s="1"/>
  <c r="B2271" i="27" s="1"/>
  <c r="B2272" i="27" s="1"/>
  <c r="B2273" i="27" s="1"/>
  <c r="B2274" i="27" s="1"/>
  <c r="B2275" i="27" s="1"/>
  <c r="B2276" i="27" s="1"/>
  <c r="B2277" i="27" s="1"/>
  <c r="B2278" i="27" s="1"/>
  <c r="B2279" i="27" s="1"/>
  <c r="B2280" i="27" s="1"/>
  <c r="B2281" i="27" s="1"/>
  <c r="B2282" i="27" s="1"/>
  <c r="B2283" i="27" s="1"/>
  <c r="B2284" i="27" s="1"/>
  <c r="B2285" i="27" s="1"/>
  <c r="B2286" i="27" s="1"/>
  <c r="B2287" i="27" s="1"/>
  <c r="B2288" i="27" s="1"/>
  <c r="B2289" i="27" s="1"/>
  <c r="B2290" i="27" s="1"/>
  <c r="B2291" i="27" s="1"/>
  <c r="B2292" i="27" s="1"/>
  <c r="B2293" i="27" s="1"/>
  <c r="B2294" i="27" s="1"/>
  <c r="B2295" i="27" s="1"/>
  <c r="B2296" i="27" s="1"/>
  <c r="B2297" i="27" s="1"/>
  <c r="B2298" i="27" s="1"/>
  <c r="B2299" i="27" s="1"/>
  <c r="B2300" i="27" s="1"/>
  <c r="B2301" i="27" s="1"/>
  <c r="B2302" i="27" s="1"/>
  <c r="B2303" i="27" s="1"/>
  <c r="B2304" i="27" s="1"/>
  <c r="B2305" i="27" s="1"/>
  <c r="B2306" i="27" s="1"/>
  <c r="B2307" i="27" s="1"/>
  <c r="B2308" i="27" s="1"/>
  <c r="B2309" i="27" s="1"/>
  <c r="B2310" i="27" s="1"/>
  <c r="B2311" i="27" s="1"/>
  <c r="B2312" i="27" s="1"/>
  <c r="B2313" i="27" s="1"/>
  <c r="B2314" i="27" s="1"/>
  <c r="B2315" i="27" s="1"/>
  <c r="B2316" i="27" s="1"/>
  <c r="B2317" i="27" s="1"/>
  <c r="B2318" i="27" s="1"/>
  <c r="B2319" i="27" s="1"/>
  <c r="B2320" i="27" s="1"/>
  <c r="B2321" i="27" s="1"/>
  <c r="B2322" i="27" s="1"/>
  <c r="B2323" i="27" s="1"/>
  <c r="B2324" i="27" s="1"/>
  <c r="B2325" i="27" s="1"/>
  <c r="B2326" i="27" s="1"/>
  <c r="B2327" i="27" s="1"/>
  <c r="B2328" i="27" s="1"/>
  <c r="B2329" i="27" s="1"/>
  <c r="B2330" i="27" s="1"/>
  <c r="B2331" i="27" s="1"/>
  <c r="B2332" i="27" s="1"/>
  <c r="B2333" i="27" s="1"/>
  <c r="B2334" i="27" s="1"/>
  <c r="B2335" i="27" s="1"/>
  <c r="B2336" i="27" s="1"/>
  <c r="B2337" i="27" s="1"/>
  <c r="B2338" i="27" s="1"/>
  <c r="B2339" i="27" s="1"/>
  <c r="B2340" i="27" s="1"/>
  <c r="B2341" i="27" s="1"/>
  <c r="B2342" i="27" s="1"/>
  <c r="B2343" i="27" s="1"/>
  <c r="B2344" i="27" s="1"/>
  <c r="B2345" i="27" s="1"/>
  <c r="B2346" i="27" s="1"/>
  <c r="B2347" i="27" s="1"/>
  <c r="B2348" i="27" s="1"/>
  <c r="B2349" i="27" s="1"/>
  <c r="B2350" i="27" s="1"/>
  <c r="B2351" i="27" s="1"/>
  <c r="B2352" i="27" s="1"/>
  <c r="B2353" i="27" s="1"/>
  <c r="B2354" i="27" s="1"/>
  <c r="B2355" i="27" s="1"/>
  <c r="B2356" i="27" s="1"/>
  <c r="B2357" i="27" s="1"/>
  <c r="B2358" i="27" s="1"/>
  <c r="B2359" i="27" s="1"/>
  <c r="B2360" i="27" s="1"/>
  <c r="B2361" i="27" s="1"/>
  <c r="B2362" i="27" s="1"/>
  <c r="B2363" i="27" s="1"/>
  <c r="B2364" i="27" s="1"/>
  <c r="B2365" i="27" s="1"/>
  <c r="B2366" i="27" s="1"/>
  <c r="B2367" i="27" s="1"/>
  <c r="B2368" i="27" s="1"/>
  <c r="B2369" i="27" s="1"/>
  <c r="B2370" i="27" s="1"/>
  <c r="B2371" i="27" s="1"/>
  <c r="B2372" i="27" s="1"/>
  <c r="B2373" i="27" s="1"/>
  <c r="B2374" i="27" s="1"/>
  <c r="B2375" i="27" s="1"/>
  <c r="B2376" i="27" s="1"/>
  <c r="B2377" i="27" s="1"/>
  <c r="B2378" i="27" s="1"/>
  <c r="B2379" i="27" s="1"/>
  <c r="B2380" i="27" s="1"/>
  <c r="B2381" i="27" s="1"/>
  <c r="B2382" i="27" s="1"/>
  <c r="B2383" i="27" s="1"/>
  <c r="B2384" i="27" s="1"/>
  <c r="B2385" i="27" s="1"/>
  <c r="B2386" i="27" s="1"/>
  <c r="B2387" i="27" s="1"/>
  <c r="B2388" i="27" s="1"/>
  <c r="B2389" i="27" s="1"/>
  <c r="B2390" i="27" s="1"/>
  <c r="B2391" i="27" s="1"/>
  <c r="B2392" i="27" s="1"/>
  <c r="B2393" i="27" s="1"/>
  <c r="B2394" i="27" s="1"/>
  <c r="B2395" i="27" s="1"/>
  <c r="B2396" i="27" s="1"/>
  <c r="B2397" i="27" s="1"/>
  <c r="B2398" i="27" s="1"/>
  <c r="B2399" i="27" s="1"/>
  <c r="B2400" i="27" s="1"/>
  <c r="B2401" i="27" s="1"/>
  <c r="B2402" i="27" s="1"/>
  <c r="B2403" i="27" s="1"/>
  <c r="B2404" i="27" s="1"/>
  <c r="B2405" i="27" s="1"/>
  <c r="B2406" i="27" s="1"/>
  <c r="B2407" i="27" s="1"/>
  <c r="B2408" i="27" s="1"/>
  <c r="B2409" i="27" s="1"/>
  <c r="B2410" i="27" s="1"/>
  <c r="B2411" i="27" s="1"/>
  <c r="B2412" i="27" s="1"/>
  <c r="B2413" i="27" s="1"/>
  <c r="B2414" i="27" s="1"/>
  <c r="B2415" i="27" s="1"/>
  <c r="B2416" i="27" s="1"/>
  <c r="B2417" i="27" s="1"/>
  <c r="B2418" i="27" s="1"/>
  <c r="B2419" i="27" s="1"/>
  <c r="B2420" i="27" s="1"/>
  <c r="B2421" i="27" s="1"/>
  <c r="B2422" i="27" s="1"/>
  <c r="B2423" i="27" s="1"/>
  <c r="B2424" i="27" s="1"/>
  <c r="B2425" i="27" s="1"/>
  <c r="B2426" i="27" s="1"/>
  <c r="B2427" i="27" s="1"/>
  <c r="B2428" i="27" s="1"/>
  <c r="B2429" i="27" s="1"/>
  <c r="B2430" i="27" s="1"/>
  <c r="B2431" i="27" s="1"/>
  <c r="B2432" i="27" s="1"/>
  <c r="B2433" i="27" s="1"/>
  <c r="B2434" i="27" s="1"/>
  <c r="B2435" i="27" s="1"/>
  <c r="B2436" i="27" s="1"/>
  <c r="B2437" i="27" s="1"/>
  <c r="B2438" i="27" s="1"/>
  <c r="B2439" i="27" s="1"/>
  <c r="B2440" i="27" s="1"/>
  <c r="B2441" i="27" s="1"/>
  <c r="B2442" i="27" s="1"/>
  <c r="B2443" i="27" s="1"/>
  <c r="B2444" i="27" s="1"/>
  <c r="B2445" i="27" s="1"/>
  <c r="B2446" i="27" s="1"/>
  <c r="B2447" i="27" s="1"/>
  <c r="B2448" i="27" s="1"/>
  <c r="B2449" i="27" s="1"/>
  <c r="B2450" i="27" s="1"/>
  <c r="B2451" i="27" s="1"/>
  <c r="B2452" i="27" s="1"/>
  <c r="B2453" i="27" s="1"/>
  <c r="B2454" i="27" s="1"/>
  <c r="B2455" i="27" s="1"/>
  <c r="B2456" i="27" s="1"/>
  <c r="B2457" i="27" s="1"/>
  <c r="B2458" i="27" s="1"/>
  <c r="B2459" i="27" s="1"/>
  <c r="B2460" i="27" s="1"/>
  <c r="B2461" i="27" s="1"/>
  <c r="B2462" i="27" s="1"/>
  <c r="B2463" i="27" s="1"/>
  <c r="B2464" i="27" s="1"/>
  <c r="B2465" i="27" s="1"/>
  <c r="B2466" i="27" s="1"/>
  <c r="B2467" i="27" s="1"/>
  <c r="B2468" i="27" s="1"/>
  <c r="B2469" i="27" s="1"/>
  <c r="B2470" i="27" s="1"/>
  <c r="B2471" i="27" s="1"/>
  <c r="B2472" i="27" s="1"/>
  <c r="B2473" i="27" s="1"/>
  <c r="B2474" i="27" s="1"/>
  <c r="B2475" i="27" s="1"/>
  <c r="B2476" i="27" s="1"/>
  <c r="B2477" i="27" s="1"/>
  <c r="B2478" i="27" s="1"/>
  <c r="B2479" i="27" s="1"/>
  <c r="B2480" i="27" s="1"/>
  <c r="B2481" i="27" s="1"/>
  <c r="B2482" i="27" s="1"/>
  <c r="B2483" i="27" s="1"/>
  <c r="B2484" i="27" s="1"/>
  <c r="B2485" i="27" s="1"/>
  <c r="B2486" i="27" s="1"/>
  <c r="B2487" i="27" s="1"/>
  <c r="B2488" i="27" s="1"/>
  <c r="B2489" i="27" s="1"/>
  <c r="B2490" i="27" s="1"/>
  <c r="B2491" i="27" s="1"/>
  <c r="B2492" i="27" s="1"/>
  <c r="B2493" i="27" s="1"/>
  <c r="B2494" i="27" s="1"/>
  <c r="B2495" i="27" s="1"/>
  <c r="B2496" i="27" s="1"/>
  <c r="B2497" i="27" s="1"/>
  <c r="B2498" i="27" s="1"/>
  <c r="B2499" i="27" s="1"/>
  <c r="B2500" i="27" s="1"/>
  <c r="B2501" i="27" s="1"/>
  <c r="B2502" i="27" s="1"/>
  <c r="B2503" i="27" s="1"/>
  <c r="B2504" i="27" s="1"/>
  <c r="B2505" i="27" s="1"/>
  <c r="B2506" i="27" s="1"/>
  <c r="B2507" i="27" s="1"/>
  <c r="B2508" i="27" s="1"/>
  <c r="B2509" i="27" s="1"/>
  <c r="B2510" i="27" s="1"/>
  <c r="B2511" i="27" s="1"/>
  <c r="B2512" i="27" s="1"/>
  <c r="B2513" i="27" s="1"/>
  <c r="B2514" i="27" s="1"/>
  <c r="B2515" i="27" s="1"/>
  <c r="B2516" i="27" s="1"/>
  <c r="B2517" i="27" s="1"/>
  <c r="B2518" i="27" s="1"/>
  <c r="B2519" i="27" s="1"/>
  <c r="B2520" i="27" s="1"/>
  <c r="B2521" i="27" s="1"/>
  <c r="B2522" i="27" s="1"/>
  <c r="B2523" i="27" s="1"/>
  <c r="B2524" i="27" s="1"/>
  <c r="B2525" i="27" s="1"/>
  <c r="B2526" i="27" s="1"/>
  <c r="B2527" i="27" s="1"/>
  <c r="B2528" i="27" s="1"/>
  <c r="B2529" i="27" s="1"/>
  <c r="B2530" i="27" s="1"/>
  <c r="B2531" i="27" s="1"/>
  <c r="B2532" i="27" s="1"/>
  <c r="B2533" i="27" s="1"/>
  <c r="B2534" i="27" s="1"/>
  <c r="B2535" i="27" s="1"/>
  <c r="B2536" i="27" s="1"/>
  <c r="B2537" i="27" s="1"/>
  <c r="B2538" i="27" s="1"/>
  <c r="B2539" i="27" s="1"/>
  <c r="B2540" i="27" s="1"/>
  <c r="B2541" i="27" s="1"/>
  <c r="B2542" i="27" s="1"/>
  <c r="B2543" i="27" s="1"/>
  <c r="B2544" i="27" s="1"/>
  <c r="B2545" i="27" s="1"/>
  <c r="B2546" i="27" s="1"/>
  <c r="B2547" i="27" s="1"/>
  <c r="B2548" i="27" s="1"/>
  <c r="B2549" i="27" s="1"/>
  <c r="B2550" i="27" s="1"/>
  <c r="B2551" i="27" s="1"/>
  <c r="B2552" i="27" s="1"/>
  <c r="B2553" i="27" s="1"/>
  <c r="B2554" i="27" s="1"/>
  <c r="B2555" i="27" s="1"/>
  <c r="B2556" i="27" s="1"/>
  <c r="B2557" i="27" s="1"/>
  <c r="B2558" i="27" s="1"/>
  <c r="B2559" i="27" s="1"/>
  <c r="B2560" i="27" s="1"/>
  <c r="B2561" i="27" s="1"/>
  <c r="B2562" i="27" s="1"/>
  <c r="B2563" i="27" s="1"/>
  <c r="B2564" i="27" s="1"/>
  <c r="B2565" i="27" s="1"/>
  <c r="B2566" i="27" s="1"/>
  <c r="B2567" i="27" s="1"/>
  <c r="B2568" i="27" s="1"/>
  <c r="B2569" i="27" s="1"/>
  <c r="B2570" i="27" s="1"/>
  <c r="B2571" i="27" s="1"/>
  <c r="B2572" i="27" s="1"/>
  <c r="B2573" i="27" s="1"/>
  <c r="B2574" i="27" s="1"/>
  <c r="B2575" i="27" s="1"/>
  <c r="B2576" i="27" s="1"/>
  <c r="B2577" i="27" s="1"/>
  <c r="B2578" i="27" s="1"/>
  <c r="B2579" i="27" s="1"/>
  <c r="B2580" i="27" s="1"/>
  <c r="B2581" i="27" s="1"/>
  <c r="B2582" i="27" s="1"/>
  <c r="B2583" i="27" s="1"/>
  <c r="B2584" i="27" s="1"/>
  <c r="B2585" i="27" s="1"/>
  <c r="B2586" i="27" s="1"/>
  <c r="B2587" i="27" s="1"/>
  <c r="B2588" i="27" s="1"/>
  <c r="B2589" i="27" s="1"/>
  <c r="B2590" i="27" s="1"/>
  <c r="B2591" i="27" s="1"/>
  <c r="B2592" i="27" s="1"/>
  <c r="B2593" i="27" s="1"/>
  <c r="B2594" i="27" s="1"/>
  <c r="B2595" i="27" s="1"/>
  <c r="B2596" i="27" s="1"/>
  <c r="B2597" i="27" s="1"/>
  <c r="B2598" i="27" s="1"/>
  <c r="B2599" i="27" s="1"/>
  <c r="B2600" i="27" s="1"/>
  <c r="B2601" i="27" s="1"/>
  <c r="B2602" i="27" s="1"/>
  <c r="B2603" i="27" s="1"/>
  <c r="B2604" i="27" s="1"/>
  <c r="B2605" i="27" s="1"/>
  <c r="B2606" i="27" s="1"/>
  <c r="B2607" i="27" s="1"/>
  <c r="B2608" i="27" s="1"/>
  <c r="B2609" i="27" s="1"/>
  <c r="B2610" i="27" s="1"/>
  <c r="B2611" i="27" s="1"/>
  <c r="B2612" i="27" s="1"/>
  <c r="B2613" i="27" s="1"/>
  <c r="B2614" i="27" s="1"/>
  <c r="B2615" i="27" s="1"/>
  <c r="B2616" i="27" s="1"/>
  <c r="B2617" i="27" s="1"/>
  <c r="B2618" i="27" s="1"/>
  <c r="B2619" i="27" s="1"/>
  <c r="B2620" i="27" s="1"/>
  <c r="B2621" i="27" s="1"/>
  <c r="B2622" i="27" s="1"/>
  <c r="B2623" i="27" s="1"/>
  <c r="B2624" i="27" s="1"/>
  <c r="B2625" i="27" s="1"/>
  <c r="B2626" i="27" s="1"/>
  <c r="B2627" i="27" s="1"/>
  <c r="B2628" i="27" s="1"/>
  <c r="B2629" i="27" s="1"/>
  <c r="B2630" i="27" s="1"/>
  <c r="B2631" i="27" s="1"/>
  <c r="B2632" i="27" s="1"/>
  <c r="B2633" i="27" s="1"/>
  <c r="B2634" i="27" s="1"/>
  <c r="B2635" i="27" s="1"/>
  <c r="B2636" i="27" s="1"/>
  <c r="B2637" i="27" s="1"/>
  <c r="B2638" i="27" s="1"/>
  <c r="B2639" i="27" s="1"/>
  <c r="B2640" i="27" s="1"/>
  <c r="B2641" i="27" s="1"/>
  <c r="B2642" i="27" s="1"/>
  <c r="B2643" i="27" s="1"/>
  <c r="B2644" i="27" s="1"/>
  <c r="B2645" i="27" s="1"/>
  <c r="B2646" i="27" s="1"/>
  <c r="B2647" i="27" s="1"/>
  <c r="B2648" i="27" s="1"/>
  <c r="B2649" i="27" s="1"/>
  <c r="B2650" i="27" s="1"/>
  <c r="B2651" i="27" s="1"/>
  <c r="B2652" i="27" s="1"/>
  <c r="B2653" i="27" s="1"/>
  <c r="B2654" i="27" s="1"/>
  <c r="B2655" i="27" s="1"/>
  <c r="B2656" i="27" s="1"/>
  <c r="B2657" i="27" s="1"/>
  <c r="B2658" i="27" s="1"/>
  <c r="B2659" i="27" s="1"/>
  <c r="B2660" i="27" s="1"/>
  <c r="B2661" i="27" s="1"/>
  <c r="B2662" i="27" s="1"/>
  <c r="B2663" i="27" s="1"/>
  <c r="B2664" i="27" s="1"/>
  <c r="B2665" i="27" s="1"/>
  <c r="B2666" i="27" s="1"/>
  <c r="B2667" i="27" s="1"/>
  <c r="B2668" i="27" s="1"/>
  <c r="B2669" i="27" s="1"/>
  <c r="B2670" i="27" s="1"/>
  <c r="B2671" i="27" s="1"/>
  <c r="B2672" i="27" s="1"/>
  <c r="B2673" i="27" s="1"/>
  <c r="B2674" i="27" s="1"/>
  <c r="B2675" i="27" s="1"/>
  <c r="B2676" i="27" s="1"/>
  <c r="B2677" i="27" s="1"/>
  <c r="B2678" i="27" s="1"/>
  <c r="B2679" i="27" s="1"/>
  <c r="B2680" i="27" s="1"/>
  <c r="B2681" i="27" s="1"/>
  <c r="B2682" i="27" s="1"/>
  <c r="B2683" i="27" s="1"/>
  <c r="B2684" i="27" s="1"/>
  <c r="B2685" i="27" s="1"/>
  <c r="B2686" i="27" s="1"/>
  <c r="B2687" i="27" s="1"/>
  <c r="B2688" i="27" s="1"/>
  <c r="B2689" i="27" s="1"/>
  <c r="B2690" i="27" s="1"/>
  <c r="B2691" i="27" s="1"/>
  <c r="B2692" i="27" s="1"/>
  <c r="B2693" i="27" s="1"/>
  <c r="B2694" i="27" s="1"/>
  <c r="B2695" i="27" s="1"/>
  <c r="B2696" i="27" s="1"/>
  <c r="B2697" i="27" s="1"/>
  <c r="B2698" i="27" s="1"/>
  <c r="B2699" i="27" s="1"/>
  <c r="B2700" i="27" s="1"/>
  <c r="B2701" i="27" s="1"/>
  <c r="B2702" i="27" s="1"/>
  <c r="B2703" i="27" s="1"/>
  <c r="B2704" i="27" s="1"/>
  <c r="B2705" i="27" s="1"/>
  <c r="B2706" i="27" s="1"/>
  <c r="B2707" i="27" s="1"/>
  <c r="B2708" i="27" s="1"/>
  <c r="B2709" i="27" s="1"/>
  <c r="B2710" i="27" s="1"/>
  <c r="B2711" i="27" s="1"/>
  <c r="B2712" i="27" s="1"/>
  <c r="B2713" i="27" s="1"/>
  <c r="B2714" i="27" s="1"/>
  <c r="B2715" i="27" s="1"/>
  <c r="B2716" i="27" s="1"/>
  <c r="B2717" i="27" s="1"/>
  <c r="B2718" i="27" s="1"/>
  <c r="B2719" i="27" s="1"/>
  <c r="B2720" i="27" s="1"/>
  <c r="B2721" i="27" s="1"/>
  <c r="B2722" i="27" s="1"/>
  <c r="B2723" i="27" s="1"/>
  <c r="B2724" i="27" s="1"/>
  <c r="B2725" i="27" s="1"/>
  <c r="B2726" i="27" s="1"/>
  <c r="B2727" i="27" s="1"/>
  <c r="B2728" i="27" s="1"/>
  <c r="B2729" i="27" s="1"/>
  <c r="B2730" i="27" s="1"/>
  <c r="B2731" i="27" s="1"/>
  <c r="B2732" i="27" s="1"/>
  <c r="B2733" i="27" s="1"/>
  <c r="B2734" i="27" s="1"/>
  <c r="B2735" i="27" s="1"/>
  <c r="B2736" i="27" s="1"/>
  <c r="B2737" i="27" s="1"/>
  <c r="B2738" i="27" s="1"/>
  <c r="B2739" i="27" s="1"/>
  <c r="B2740" i="27" s="1"/>
  <c r="B2741" i="27" s="1"/>
  <c r="B2742" i="27" s="1"/>
  <c r="B2743" i="27" s="1"/>
  <c r="B2744" i="27" s="1"/>
  <c r="B2745" i="27" s="1"/>
  <c r="B2746" i="27" s="1"/>
  <c r="B2747" i="27" s="1"/>
  <c r="B2748" i="27" s="1"/>
  <c r="B2749" i="27" s="1"/>
  <c r="B2750" i="27" s="1"/>
  <c r="B2751" i="27" s="1"/>
  <c r="B2752" i="27" s="1"/>
  <c r="B2753" i="27" s="1"/>
  <c r="B2754" i="27" s="1"/>
  <c r="B2755" i="27" s="1"/>
  <c r="B2756" i="27" s="1"/>
  <c r="B2757" i="27" s="1"/>
  <c r="B2758" i="27" s="1"/>
  <c r="B2759" i="27" s="1"/>
  <c r="B2760" i="27" s="1"/>
  <c r="B2761" i="27" s="1"/>
  <c r="B2762" i="27" s="1"/>
  <c r="B2763" i="27" s="1"/>
  <c r="B2764" i="27" s="1"/>
  <c r="B2765" i="27" s="1"/>
  <c r="B2766" i="27" s="1"/>
  <c r="B2767" i="27" s="1"/>
  <c r="B2768" i="27" s="1"/>
  <c r="B2769" i="27" s="1"/>
  <c r="B2770" i="27" s="1"/>
  <c r="B2771" i="27" s="1"/>
  <c r="B2772" i="27" s="1"/>
  <c r="B2773" i="27" s="1"/>
  <c r="B2774" i="27" s="1"/>
  <c r="B2775" i="27" s="1"/>
  <c r="B2776" i="27" s="1"/>
  <c r="B2777" i="27" s="1"/>
  <c r="B2778" i="27" s="1"/>
  <c r="B2779" i="27" s="1"/>
  <c r="B2780" i="27" s="1"/>
  <c r="B2781" i="27" s="1"/>
  <c r="B2782" i="27" s="1"/>
  <c r="B2783" i="27" s="1"/>
  <c r="B2784" i="27" s="1"/>
  <c r="B2785" i="27" s="1"/>
  <c r="B2786" i="27" s="1"/>
  <c r="B2787" i="27" s="1"/>
  <c r="B2788" i="27" s="1"/>
  <c r="B2789" i="27" s="1"/>
  <c r="B2790" i="27" s="1"/>
  <c r="B2791" i="27" s="1"/>
  <c r="B2792" i="27" s="1"/>
  <c r="B2793" i="27" s="1"/>
  <c r="B2794" i="27" s="1"/>
  <c r="B2795" i="27" s="1"/>
  <c r="B2796" i="27" s="1"/>
  <c r="B2797" i="27" s="1"/>
  <c r="B2798" i="27" s="1"/>
  <c r="B2799" i="27" s="1"/>
  <c r="B2800" i="27" s="1"/>
  <c r="B2801" i="27" s="1"/>
  <c r="B2802" i="27" s="1"/>
  <c r="B2803" i="27" s="1"/>
  <c r="B2804" i="27" s="1"/>
  <c r="B2805" i="27" s="1"/>
  <c r="B2806" i="27" s="1"/>
  <c r="B2807" i="27" s="1"/>
  <c r="B2808" i="27" s="1"/>
  <c r="B2809" i="27" s="1"/>
  <c r="B2810" i="27" s="1"/>
  <c r="B2811" i="27" s="1"/>
  <c r="B2812" i="27" s="1"/>
  <c r="B2813" i="27" s="1"/>
  <c r="B2814" i="27" s="1"/>
  <c r="B2815" i="27" s="1"/>
  <c r="B2816" i="27" s="1"/>
  <c r="B2817" i="27" s="1"/>
  <c r="B2818" i="27" s="1"/>
  <c r="B2819" i="27" s="1"/>
  <c r="B2820" i="27" s="1"/>
  <c r="B2821" i="27" s="1"/>
  <c r="B2822" i="27" s="1"/>
  <c r="B2823" i="27" s="1"/>
  <c r="B2824" i="27" s="1"/>
  <c r="B2825" i="27" s="1"/>
  <c r="B2826" i="27" s="1"/>
  <c r="B2827" i="27" s="1"/>
  <c r="B2828" i="27" s="1"/>
  <c r="B2829" i="27" s="1"/>
  <c r="B2830" i="27" s="1"/>
  <c r="B2831" i="27" s="1"/>
  <c r="B2832" i="27" s="1"/>
  <c r="B2833" i="27" s="1"/>
  <c r="B2834" i="27" s="1"/>
  <c r="B2835" i="27" s="1"/>
  <c r="B2836" i="27" s="1"/>
  <c r="B2837" i="27" s="1"/>
  <c r="B2838" i="27" s="1"/>
  <c r="B2839" i="27" s="1"/>
  <c r="B2840" i="27" s="1"/>
  <c r="B2841" i="27" s="1"/>
  <c r="B2842" i="27" s="1"/>
  <c r="B2843" i="27" s="1"/>
  <c r="B2844" i="27" s="1"/>
  <c r="B2845" i="27" s="1"/>
  <c r="B2846" i="27" s="1"/>
  <c r="B2847" i="27" s="1"/>
  <c r="B2848" i="27" s="1"/>
  <c r="B2849" i="27" s="1"/>
  <c r="B2850" i="27" s="1"/>
  <c r="B2851" i="27" s="1"/>
  <c r="B2852" i="27" s="1"/>
  <c r="B2853" i="27" s="1"/>
  <c r="B2854" i="27" s="1"/>
  <c r="B2855" i="27" s="1"/>
  <c r="B2856" i="27" s="1"/>
  <c r="B2857" i="27" s="1"/>
  <c r="B2858" i="27" s="1"/>
  <c r="B2859" i="27" s="1"/>
  <c r="B2860" i="27" s="1"/>
  <c r="B2861" i="27" s="1"/>
  <c r="B2862" i="27" s="1"/>
  <c r="B2863" i="27" s="1"/>
  <c r="B2864" i="27" s="1"/>
  <c r="B2865" i="27" s="1"/>
  <c r="B2866" i="27" s="1"/>
  <c r="B2867" i="27" s="1"/>
  <c r="B2868" i="27" s="1"/>
  <c r="B2869" i="27" s="1"/>
  <c r="B2870" i="27" s="1"/>
  <c r="B2871" i="27" s="1"/>
  <c r="B2872" i="27" s="1"/>
  <c r="B2873" i="27" s="1"/>
  <c r="B2874" i="27" s="1"/>
  <c r="B2875" i="27" s="1"/>
  <c r="B2876" i="27" s="1"/>
  <c r="B2877" i="27" s="1"/>
  <c r="B2878" i="27" s="1"/>
  <c r="B2879" i="27" s="1"/>
  <c r="B2880" i="27" s="1"/>
  <c r="B2881" i="27" s="1"/>
  <c r="B2882" i="27" s="1"/>
  <c r="B2883" i="27" s="1"/>
  <c r="B2884" i="27" s="1"/>
  <c r="B2885" i="27" s="1"/>
  <c r="B2886" i="27" s="1"/>
  <c r="B2887" i="27" s="1"/>
  <c r="B2888" i="27" s="1"/>
  <c r="B2889" i="27" s="1"/>
  <c r="B2890" i="27" s="1"/>
  <c r="B2891" i="27" s="1"/>
  <c r="B2892" i="27" s="1"/>
  <c r="B2893" i="27" s="1"/>
  <c r="B2894" i="27" s="1"/>
  <c r="B2895" i="27" s="1"/>
  <c r="B2896" i="27" s="1"/>
  <c r="B2897" i="27" s="1"/>
  <c r="B2898" i="27" s="1"/>
  <c r="B2899" i="27" s="1"/>
  <c r="B2900" i="27" s="1"/>
  <c r="B2901" i="27" s="1"/>
  <c r="B2902" i="27" s="1"/>
  <c r="B2903" i="27" s="1"/>
  <c r="B2904" i="27" s="1"/>
  <c r="B2905" i="27" s="1"/>
  <c r="B2906" i="27" s="1"/>
  <c r="B2907" i="27" s="1"/>
  <c r="B2908" i="27" s="1"/>
  <c r="B2909" i="27" s="1"/>
  <c r="B2910" i="27" s="1"/>
  <c r="B2911" i="27" s="1"/>
  <c r="B2912" i="27" s="1"/>
  <c r="B2913" i="27" s="1"/>
  <c r="B2914" i="27" s="1"/>
  <c r="B2915" i="27" s="1"/>
  <c r="B2916" i="27" s="1"/>
  <c r="B2917" i="27" s="1"/>
  <c r="B2918" i="27" s="1"/>
  <c r="B2919" i="27" s="1"/>
  <c r="B2920" i="27" s="1"/>
  <c r="B2921" i="27" s="1"/>
  <c r="B2922" i="27" s="1"/>
  <c r="B2923" i="27" s="1"/>
  <c r="B2924" i="27" s="1"/>
  <c r="B2925" i="27" s="1"/>
  <c r="B2926" i="27" s="1"/>
  <c r="B2927" i="27" s="1"/>
  <c r="B2928" i="27" s="1"/>
  <c r="B2929" i="27" s="1"/>
  <c r="B2930" i="27" s="1"/>
  <c r="B2931" i="27" s="1"/>
  <c r="B2932" i="27" s="1"/>
  <c r="B2933" i="27" s="1"/>
  <c r="B2934" i="27" s="1"/>
  <c r="B2935" i="27" s="1"/>
  <c r="B2936" i="27" s="1"/>
  <c r="B2937" i="27" s="1"/>
  <c r="B2938" i="27" s="1"/>
  <c r="B2939" i="27" s="1"/>
  <c r="B2940" i="27" s="1"/>
  <c r="B2941" i="27" s="1"/>
  <c r="B2942" i="27" s="1"/>
  <c r="B2943" i="27" s="1"/>
  <c r="B2944" i="27" s="1"/>
  <c r="B2945" i="27" s="1"/>
  <c r="B2946" i="27" s="1"/>
  <c r="B2947" i="27" s="1"/>
  <c r="B2948" i="27" s="1"/>
  <c r="B2949" i="27" s="1"/>
  <c r="B2950" i="27" s="1"/>
  <c r="B2951" i="27" s="1"/>
  <c r="B2952" i="27" s="1"/>
  <c r="B2953" i="27" s="1"/>
  <c r="B2954" i="27" s="1"/>
  <c r="B2955" i="27" s="1"/>
  <c r="B2956" i="27" s="1"/>
  <c r="B2957" i="27" s="1"/>
  <c r="B2958" i="27" s="1"/>
  <c r="B2959" i="27" s="1"/>
  <c r="B2960" i="27" s="1"/>
  <c r="B2961" i="27" s="1"/>
  <c r="B2962" i="27" s="1"/>
  <c r="B2963" i="27" s="1"/>
  <c r="B2964" i="27" s="1"/>
  <c r="B2965" i="27" s="1"/>
  <c r="B2966" i="27" s="1"/>
  <c r="B2967" i="27" s="1"/>
  <c r="B2968" i="27" s="1"/>
  <c r="B2969" i="27" s="1"/>
  <c r="B2970" i="27" s="1"/>
  <c r="B2971" i="27" s="1"/>
  <c r="B2972" i="27" s="1"/>
  <c r="B2973" i="27" s="1"/>
  <c r="B2974" i="27" s="1"/>
  <c r="B2975" i="27" s="1"/>
  <c r="B2976" i="27" s="1"/>
  <c r="B2977" i="27" s="1"/>
  <c r="B2978" i="27" s="1"/>
  <c r="B2979" i="27" s="1"/>
  <c r="B2980" i="27" s="1"/>
  <c r="B2981" i="27" s="1"/>
  <c r="B2982" i="27" s="1"/>
  <c r="B2983" i="27" s="1"/>
  <c r="B2984" i="27" s="1"/>
  <c r="B2985" i="27" s="1"/>
  <c r="B2986" i="27" s="1"/>
  <c r="B2987" i="27" s="1"/>
  <c r="B2988" i="27" s="1"/>
  <c r="B2989" i="27" s="1"/>
  <c r="B2990" i="27" s="1"/>
  <c r="B2991" i="27" s="1"/>
  <c r="B2992" i="27" s="1"/>
  <c r="B2993" i="27" s="1"/>
  <c r="B2994" i="27" s="1"/>
  <c r="B2995" i="27" s="1"/>
  <c r="B2996" i="27" s="1"/>
  <c r="B2997" i="27" s="1"/>
  <c r="B2998" i="27" s="1"/>
  <c r="B2999" i="27" s="1"/>
  <c r="B3000" i="27" s="1"/>
  <c r="B3001" i="27" s="1"/>
  <c r="B3002" i="27" s="1"/>
  <c r="B3003" i="27" s="1"/>
  <c r="B3004" i="27" s="1"/>
  <c r="B3005" i="27" s="1"/>
  <c r="B3006" i="27" s="1"/>
  <c r="B3007" i="27" s="1"/>
  <c r="B3008" i="27" s="1"/>
  <c r="B3009" i="27" s="1"/>
  <c r="B3010" i="27" s="1"/>
  <c r="B3011" i="27" s="1"/>
  <c r="B3012" i="27" s="1"/>
  <c r="B3013" i="27" s="1"/>
  <c r="B3014" i="27" s="1"/>
  <c r="B3015" i="27" s="1"/>
  <c r="B3016" i="27" s="1"/>
  <c r="B3017" i="27" s="1"/>
  <c r="B3018" i="27" s="1"/>
  <c r="B3019" i="27" s="1"/>
  <c r="B3020" i="27" s="1"/>
  <c r="B3021" i="27" s="1"/>
  <c r="B3022" i="27" s="1"/>
  <c r="B3023" i="27" s="1"/>
  <c r="B3024" i="27" s="1"/>
  <c r="B3025" i="27" s="1"/>
  <c r="B3026" i="27" s="1"/>
  <c r="B3027" i="27" s="1"/>
  <c r="B3028" i="27" s="1"/>
  <c r="B3029" i="27" s="1"/>
  <c r="B3030" i="27" s="1"/>
  <c r="B3031" i="27" s="1"/>
  <c r="B3032" i="27" s="1"/>
  <c r="B3033" i="27" s="1"/>
  <c r="B3034" i="27" s="1"/>
  <c r="B3035" i="27" s="1"/>
  <c r="B3036" i="27" s="1"/>
  <c r="B3037" i="27" s="1"/>
  <c r="B3038" i="27" s="1"/>
  <c r="B3039" i="27" s="1"/>
  <c r="B3040" i="27" s="1"/>
  <c r="B3041" i="27" s="1"/>
  <c r="B3042" i="27" s="1"/>
  <c r="B3043" i="27" s="1"/>
  <c r="B3044" i="27" s="1"/>
  <c r="B3045" i="27" s="1"/>
  <c r="B3046" i="27" s="1"/>
  <c r="B3047" i="27" s="1"/>
  <c r="B3048" i="27" s="1"/>
  <c r="B3049" i="27" s="1"/>
  <c r="B3050" i="27" s="1"/>
  <c r="B3051" i="27" s="1"/>
  <c r="B3052" i="27" s="1"/>
  <c r="B3053" i="27" s="1"/>
  <c r="B3054" i="27" s="1"/>
  <c r="B3055" i="27" s="1"/>
  <c r="B3056" i="27" s="1"/>
  <c r="B3057" i="27" s="1"/>
  <c r="B3058" i="27" s="1"/>
  <c r="B3059" i="27" s="1"/>
  <c r="B3060" i="27" s="1"/>
  <c r="B3061" i="27" s="1"/>
  <c r="B3062" i="27" s="1"/>
  <c r="B3063" i="27" s="1"/>
  <c r="B3064" i="27" s="1"/>
  <c r="B3065" i="27" s="1"/>
  <c r="B3066" i="27" s="1"/>
  <c r="B3067" i="27" s="1"/>
  <c r="B3068" i="27" s="1"/>
  <c r="B3069" i="27" s="1"/>
  <c r="B3070" i="27" s="1"/>
  <c r="B3071" i="27" s="1"/>
  <c r="B3072" i="27" s="1"/>
  <c r="B3073" i="27" s="1"/>
  <c r="B3074" i="27" s="1"/>
  <c r="B3075" i="27" s="1"/>
  <c r="B3076" i="27" s="1"/>
  <c r="B3077" i="27" s="1"/>
  <c r="B3078" i="27" s="1"/>
  <c r="B3079" i="27" s="1"/>
  <c r="B3080" i="27" s="1"/>
  <c r="B3081" i="27" s="1"/>
  <c r="B3082" i="27" s="1"/>
  <c r="B3083" i="27" s="1"/>
  <c r="B3084" i="27" s="1"/>
  <c r="B3085" i="27" s="1"/>
  <c r="B3086" i="27" s="1"/>
  <c r="B3087" i="27" s="1"/>
  <c r="B3088" i="27" s="1"/>
  <c r="B3089" i="27" s="1"/>
  <c r="B3090" i="27" s="1"/>
  <c r="B3091" i="27" s="1"/>
  <c r="B3092" i="27" s="1"/>
  <c r="B3093" i="27" s="1"/>
  <c r="B3094" i="27" s="1"/>
  <c r="B3095" i="27" s="1"/>
  <c r="B3096" i="27" s="1"/>
  <c r="B3097" i="27" s="1"/>
  <c r="B3098" i="27" s="1"/>
  <c r="B3099" i="27" s="1"/>
  <c r="B3100" i="27" s="1"/>
  <c r="B3101" i="27" s="1"/>
  <c r="B3102" i="27" s="1"/>
  <c r="B3103" i="27" s="1"/>
  <c r="B3104" i="27" s="1"/>
  <c r="B3105" i="27" s="1"/>
  <c r="B3106" i="27" s="1"/>
  <c r="B3107" i="27" s="1"/>
  <c r="B3108" i="27" s="1"/>
  <c r="B3109" i="27" s="1"/>
  <c r="B3110" i="27" s="1"/>
  <c r="B3111" i="27" s="1"/>
  <c r="B3112" i="27" s="1"/>
  <c r="B3113" i="27" s="1"/>
  <c r="B3114" i="27" s="1"/>
  <c r="B3115" i="27" s="1"/>
  <c r="B3116" i="27" s="1"/>
  <c r="B3117" i="27" s="1"/>
  <c r="B3118" i="27" s="1"/>
  <c r="B3119" i="27" s="1"/>
  <c r="B3120" i="27" s="1"/>
  <c r="B3121" i="27" s="1"/>
  <c r="B3122" i="27" s="1"/>
  <c r="B3123" i="27" s="1"/>
  <c r="B3124" i="27" s="1"/>
  <c r="B3125" i="27" s="1"/>
  <c r="B3126" i="27" s="1"/>
  <c r="B3127" i="27" s="1"/>
  <c r="B3128" i="27" s="1"/>
  <c r="B3129" i="27" s="1"/>
  <c r="B3130" i="27" s="1"/>
  <c r="B3131" i="27" s="1"/>
  <c r="B3132" i="27" s="1"/>
  <c r="B3133" i="27" s="1"/>
  <c r="B3134" i="27" s="1"/>
  <c r="B3135" i="27" s="1"/>
  <c r="B3136" i="27" s="1"/>
  <c r="B3137" i="27" s="1"/>
  <c r="B3138" i="27" s="1"/>
  <c r="B3139" i="27" s="1"/>
  <c r="B3140" i="27" s="1"/>
  <c r="B3141" i="27" s="1"/>
  <c r="B3142" i="27" s="1"/>
  <c r="B3143" i="27" s="1"/>
  <c r="B3144" i="27" s="1"/>
  <c r="B3145" i="27" s="1"/>
  <c r="B3146" i="27" s="1"/>
  <c r="B3147" i="27" s="1"/>
  <c r="B3148" i="27" s="1"/>
  <c r="B3149" i="27" s="1"/>
  <c r="B3150" i="27" s="1"/>
  <c r="B3151" i="27" s="1"/>
  <c r="B3152" i="27" s="1"/>
  <c r="B3153" i="27" s="1"/>
  <c r="B3154" i="27" s="1"/>
  <c r="B3155" i="27" s="1"/>
  <c r="B3156" i="27" s="1"/>
  <c r="B3157" i="27" s="1"/>
  <c r="B3158" i="27" s="1"/>
  <c r="B3159" i="27" s="1"/>
  <c r="B3160" i="27" s="1"/>
  <c r="B3161" i="27" s="1"/>
  <c r="B3162" i="27" s="1"/>
  <c r="B3163" i="27" s="1"/>
  <c r="B3164" i="27" s="1"/>
  <c r="B3165" i="27" s="1"/>
  <c r="B3166" i="27" s="1"/>
  <c r="B3167" i="27" s="1"/>
  <c r="B3168" i="27" s="1"/>
  <c r="B3169" i="27" s="1"/>
  <c r="B3170" i="27" s="1"/>
  <c r="B3171" i="27" s="1"/>
  <c r="B3172" i="27" s="1"/>
  <c r="B3173" i="27" s="1"/>
  <c r="B3174" i="27" s="1"/>
  <c r="B3175" i="27" s="1"/>
  <c r="B3176" i="27" s="1"/>
  <c r="B3177" i="27" s="1"/>
  <c r="B3178" i="27" s="1"/>
  <c r="B3179" i="27" s="1"/>
  <c r="B3180" i="27" s="1"/>
  <c r="B3181" i="27" s="1"/>
  <c r="B3182" i="27" s="1"/>
  <c r="B3183" i="27" s="1"/>
  <c r="B3184" i="27" s="1"/>
  <c r="B3185" i="27" s="1"/>
  <c r="B3186" i="27" s="1"/>
  <c r="B3187" i="27" s="1"/>
  <c r="B3188" i="27" s="1"/>
  <c r="B3189" i="27" s="1"/>
  <c r="B3190" i="27" s="1"/>
  <c r="B3191" i="27" s="1"/>
  <c r="B3192" i="27" s="1"/>
  <c r="B3193" i="27" s="1"/>
  <c r="B3194" i="27" s="1"/>
  <c r="B3195" i="27" s="1"/>
  <c r="B3196" i="27" s="1"/>
  <c r="B3197" i="27" s="1"/>
  <c r="B3198" i="27" s="1"/>
  <c r="B3199" i="27" s="1"/>
  <c r="B3200" i="27" s="1"/>
  <c r="B3201" i="27" s="1"/>
  <c r="B3202" i="27" s="1"/>
  <c r="B3203" i="27" s="1"/>
  <c r="B3204" i="27" s="1"/>
  <c r="B3205" i="27" s="1"/>
  <c r="B3206" i="27" s="1"/>
  <c r="B3207" i="27" s="1"/>
  <c r="B3208" i="27" s="1"/>
  <c r="B3209" i="27" s="1"/>
  <c r="B3210" i="27" s="1"/>
  <c r="B3211" i="27" s="1"/>
  <c r="B3212" i="27" s="1"/>
  <c r="B3213" i="27" s="1"/>
  <c r="B3214" i="27" s="1"/>
  <c r="B3215" i="27" s="1"/>
  <c r="B3216" i="27" s="1"/>
  <c r="B3217" i="27" s="1"/>
  <c r="B3218" i="27" s="1"/>
  <c r="B3219" i="27" s="1"/>
  <c r="B3220" i="27" s="1"/>
  <c r="B3221" i="27" s="1"/>
  <c r="B3222" i="27" s="1"/>
  <c r="B3223" i="27" s="1"/>
  <c r="B3224" i="27" s="1"/>
  <c r="B3225" i="27" s="1"/>
  <c r="B3226" i="27" s="1"/>
  <c r="B3227" i="27" s="1"/>
  <c r="B3228" i="27" s="1"/>
  <c r="B3229" i="27" s="1"/>
  <c r="B3230" i="27" s="1"/>
  <c r="B3231" i="27" s="1"/>
  <c r="B3232" i="27" s="1"/>
  <c r="B3233" i="27" s="1"/>
  <c r="B3234" i="27" s="1"/>
  <c r="B3235" i="27" s="1"/>
  <c r="B3236" i="27" s="1"/>
  <c r="B3237" i="27" s="1"/>
  <c r="B3238" i="27" s="1"/>
  <c r="B3239" i="27" s="1"/>
  <c r="B3240" i="27" s="1"/>
  <c r="B3241" i="27" s="1"/>
  <c r="B3242" i="27" s="1"/>
  <c r="B3243" i="27" s="1"/>
  <c r="B3244" i="27" s="1"/>
  <c r="B3245" i="27" s="1"/>
  <c r="B3246" i="27" s="1"/>
  <c r="B3247" i="27" s="1"/>
  <c r="B3248" i="27" s="1"/>
  <c r="B3249" i="27" s="1"/>
  <c r="B3250" i="27" s="1"/>
  <c r="B3251" i="27" s="1"/>
  <c r="B3252" i="27" s="1"/>
  <c r="B3253" i="27" s="1"/>
  <c r="B3254" i="27" s="1"/>
  <c r="B3255" i="27" s="1"/>
  <c r="B3256" i="27" s="1"/>
  <c r="B3257" i="27" s="1"/>
  <c r="B3258" i="27" s="1"/>
  <c r="B3259" i="27" s="1"/>
  <c r="B3260" i="27" s="1"/>
  <c r="B3261" i="27" s="1"/>
  <c r="B3262" i="27" s="1"/>
  <c r="B3263" i="27" s="1"/>
  <c r="B3264" i="27" s="1"/>
  <c r="B3265" i="27" s="1"/>
  <c r="B3266" i="27" s="1"/>
  <c r="B3267" i="27" s="1"/>
  <c r="B3268" i="27" s="1"/>
  <c r="B3269" i="27" s="1"/>
  <c r="B3270" i="27" s="1"/>
  <c r="B3271" i="27" s="1"/>
  <c r="B3272" i="27" s="1"/>
  <c r="B3273" i="27" s="1"/>
  <c r="B3274" i="27" s="1"/>
  <c r="B3275" i="27" s="1"/>
  <c r="B3276" i="27" s="1"/>
  <c r="B3277" i="27" s="1"/>
  <c r="B3278" i="27" s="1"/>
  <c r="B3279" i="27" s="1"/>
  <c r="B3280" i="27" s="1"/>
  <c r="B3281" i="27" s="1"/>
  <c r="B3282" i="27" s="1"/>
  <c r="B3283" i="27" s="1"/>
  <c r="B3284" i="27" s="1"/>
  <c r="B3285" i="27" s="1"/>
  <c r="B3286" i="27" s="1"/>
  <c r="B3287" i="27" s="1"/>
  <c r="B3288" i="27" s="1"/>
  <c r="B3289" i="27" s="1"/>
  <c r="B3290" i="27" s="1"/>
  <c r="B3291" i="27" s="1"/>
  <c r="B3292" i="27" s="1"/>
  <c r="B3293" i="27" s="1"/>
  <c r="B3294" i="27" s="1"/>
  <c r="B3295" i="27" s="1"/>
  <c r="B3296" i="27" s="1"/>
  <c r="B3297" i="27" s="1"/>
  <c r="B3298" i="27" s="1"/>
  <c r="B3299" i="27" s="1"/>
  <c r="B3300" i="27" s="1"/>
  <c r="B3301" i="27" s="1"/>
  <c r="B3302" i="27" s="1"/>
  <c r="B3303" i="27" s="1"/>
  <c r="B3304" i="27" s="1"/>
  <c r="B3305" i="27" s="1"/>
  <c r="B3306" i="27" s="1"/>
  <c r="B3307" i="27" s="1"/>
  <c r="B3308" i="27" s="1"/>
  <c r="B3309" i="27" s="1"/>
  <c r="B3310" i="27" s="1"/>
  <c r="B3311" i="27" s="1"/>
  <c r="B3312" i="27" s="1"/>
  <c r="B3313" i="27" s="1"/>
  <c r="B3314" i="27" s="1"/>
  <c r="B3315" i="27" s="1"/>
  <c r="B3316" i="27" s="1"/>
  <c r="B3317" i="27" s="1"/>
  <c r="B3318" i="27" s="1"/>
  <c r="B3319" i="27" s="1"/>
  <c r="B3320" i="27" s="1"/>
  <c r="B3321" i="27" s="1"/>
  <c r="B3322" i="27" s="1"/>
  <c r="B3323" i="27" s="1"/>
  <c r="B3324" i="27" s="1"/>
  <c r="B3325" i="27" s="1"/>
  <c r="B3326" i="27" s="1"/>
  <c r="B3327" i="27" s="1"/>
  <c r="B3328" i="27" s="1"/>
  <c r="B3329" i="27" s="1"/>
  <c r="B3330" i="27" s="1"/>
  <c r="B3331" i="27" s="1"/>
  <c r="B3332" i="27" s="1"/>
  <c r="B3333" i="27" s="1"/>
  <c r="B3334" i="27" s="1"/>
  <c r="B3335" i="27" s="1"/>
  <c r="B3336" i="27" s="1"/>
  <c r="B3337" i="27" s="1"/>
  <c r="B3338" i="27" s="1"/>
  <c r="B3339" i="27" s="1"/>
  <c r="B3340" i="27" s="1"/>
  <c r="B3341" i="27" s="1"/>
  <c r="B3342" i="27" s="1"/>
  <c r="B3343" i="27" s="1"/>
  <c r="B3344" i="27" s="1"/>
  <c r="B3345" i="27" s="1"/>
  <c r="B3346" i="27" s="1"/>
  <c r="B3347" i="27" s="1"/>
  <c r="B3348" i="27" s="1"/>
  <c r="B3349" i="27" s="1"/>
  <c r="B3350" i="27" s="1"/>
  <c r="B3351" i="27" s="1"/>
  <c r="B3352" i="27" s="1"/>
  <c r="B3353" i="27" s="1"/>
  <c r="B3354" i="27" s="1"/>
  <c r="B3355" i="27" s="1"/>
  <c r="B3356" i="27" s="1"/>
  <c r="B3357" i="27" s="1"/>
  <c r="B3358" i="27" s="1"/>
  <c r="B3359" i="27" s="1"/>
  <c r="B3360" i="27" s="1"/>
  <c r="B3361" i="27" s="1"/>
  <c r="B3362" i="27" s="1"/>
  <c r="B3363" i="27" s="1"/>
  <c r="B3364" i="27" s="1"/>
  <c r="B3365" i="27" s="1"/>
  <c r="B3366" i="27" s="1"/>
  <c r="B3367" i="27" s="1"/>
  <c r="B3368" i="27" s="1"/>
  <c r="B3369" i="27" s="1"/>
  <c r="B3370" i="27" s="1"/>
  <c r="B3371" i="27" s="1"/>
  <c r="B3372" i="27" s="1"/>
  <c r="B3373" i="27" s="1"/>
  <c r="B3374" i="27" s="1"/>
  <c r="B3375" i="27" s="1"/>
  <c r="B3376" i="27" s="1"/>
  <c r="B3377" i="27" s="1"/>
  <c r="B3378" i="27" s="1"/>
  <c r="B3379" i="27" s="1"/>
  <c r="B3380" i="27" s="1"/>
  <c r="B3381" i="27" s="1"/>
  <c r="B3382" i="27" s="1"/>
  <c r="B3383" i="27" s="1"/>
  <c r="B3384" i="27" s="1"/>
  <c r="B3385" i="27" s="1"/>
  <c r="B3386" i="27" s="1"/>
  <c r="B3387" i="27" s="1"/>
  <c r="B3388" i="27" s="1"/>
  <c r="B3389" i="27" s="1"/>
  <c r="B3390" i="27" s="1"/>
  <c r="B3391" i="27" s="1"/>
  <c r="B3392" i="27" s="1"/>
  <c r="B3393" i="27" s="1"/>
  <c r="B3394" i="27" s="1"/>
  <c r="B3395" i="27" s="1"/>
  <c r="B3396" i="27" s="1"/>
  <c r="B3397" i="27" s="1"/>
  <c r="B3398" i="27" s="1"/>
  <c r="B3399" i="27" s="1"/>
  <c r="B3400" i="27" s="1"/>
  <c r="B3401" i="27" s="1"/>
  <c r="B3402" i="27" s="1"/>
  <c r="B3403" i="27" s="1"/>
  <c r="B3404" i="27" s="1"/>
  <c r="B3405" i="27" s="1"/>
  <c r="B3406" i="27" s="1"/>
  <c r="B3407" i="27" s="1"/>
  <c r="B3408" i="27" s="1"/>
  <c r="B3409" i="27" s="1"/>
  <c r="B3410" i="27" s="1"/>
  <c r="B3411" i="27" s="1"/>
  <c r="B3412" i="27" s="1"/>
  <c r="B3413" i="27" s="1"/>
  <c r="B3414" i="27" s="1"/>
  <c r="B3415" i="27" s="1"/>
  <c r="B3416" i="27" s="1"/>
  <c r="B3417" i="27" s="1"/>
  <c r="B3418" i="27" s="1"/>
  <c r="B3419" i="27" s="1"/>
  <c r="B3420" i="27" s="1"/>
  <c r="B3421" i="27" s="1"/>
  <c r="B3422" i="27" s="1"/>
  <c r="B3423" i="27" s="1"/>
  <c r="B3424" i="27" s="1"/>
  <c r="B3425" i="27" s="1"/>
  <c r="B3426" i="27" s="1"/>
  <c r="B3427" i="27" s="1"/>
  <c r="B3428" i="27" s="1"/>
  <c r="B3429" i="27" s="1"/>
  <c r="B3430" i="27" s="1"/>
  <c r="B3431" i="27" s="1"/>
  <c r="B3432" i="27" s="1"/>
  <c r="B3433" i="27" s="1"/>
  <c r="B3434" i="27" s="1"/>
  <c r="B3435" i="27" s="1"/>
  <c r="B3436" i="27" s="1"/>
  <c r="B3437" i="27" s="1"/>
  <c r="B3438" i="27" s="1"/>
  <c r="B3439" i="27" s="1"/>
  <c r="B3440" i="27" s="1"/>
  <c r="B3441" i="27" s="1"/>
  <c r="B3442" i="27" s="1"/>
  <c r="B3443" i="27" s="1"/>
  <c r="B3444" i="27" s="1"/>
  <c r="B3445" i="27" s="1"/>
  <c r="B3446" i="27" s="1"/>
  <c r="B3447" i="27" s="1"/>
  <c r="B3448" i="27" s="1"/>
  <c r="B3449" i="27" s="1"/>
  <c r="B3450" i="27" s="1"/>
  <c r="B3451" i="27" s="1"/>
  <c r="B3452" i="27" s="1"/>
  <c r="B3453" i="27" s="1"/>
  <c r="B3454" i="27" s="1"/>
  <c r="B3455" i="27" s="1"/>
  <c r="B3456" i="27" s="1"/>
  <c r="B3457" i="27" s="1"/>
  <c r="B3458" i="27" s="1"/>
  <c r="B3459" i="27" s="1"/>
  <c r="B3460" i="27" s="1"/>
  <c r="B3461" i="27" s="1"/>
  <c r="B3462" i="27" s="1"/>
  <c r="B3463" i="27" s="1"/>
  <c r="B3464" i="27" s="1"/>
  <c r="B3465" i="27" s="1"/>
  <c r="B3466" i="27" s="1"/>
  <c r="B3467" i="27" s="1"/>
  <c r="B3468" i="27" s="1"/>
  <c r="B3469" i="27" s="1"/>
  <c r="B3470" i="27" s="1"/>
  <c r="B3471" i="27" s="1"/>
  <c r="B3472" i="27" s="1"/>
  <c r="B3473" i="27" s="1"/>
  <c r="B3474" i="27" s="1"/>
  <c r="B3475" i="27" s="1"/>
  <c r="B3476" i="27" s="1"/>
  <c r="B3477" i="27" s="1"/>
  <c r="B3478" i="27" s="1"/>
  <c r="B3479" i="27" s="1"/>
  <c r="B3480" i="27" s="1"/>
  <c r="B3481" i="27" s="1"/>
  <c r="B3482" i="27" s="1"/>
  <c r="B3483" i="27" s="1"/>
  <c r="B3484" i="27" s="1"/>
  <c r="B3485" i="27" s="1"/>
  <c r="B3486" i="27" s="1"/>
  <c r="B3487" i="27" s="1"/>
  <c r="B3488" i="27" s="1"/>
  <c r="B3489" i="27" s="1"/>
  <c r="B3490" i="27" s="1"/>
  <c r="B3491" i="27" s="1"/>
  <c r="B3492" i="27" s="1"/>
  <c r="B3493" i="27" s="1"/>
  <c r="B3494" i="27" s="1"/>
  <c r="B3495" i="27" s="1"/>
  <c r="B3496" i="27" s="1"/>
  <c r="B3497" i="27" s="1"/>
  <c r="B3498" i="27" s="1"/>
  <c r="B3499" i="27" s="1"/>
  <c r="B3500" i="27" s="1"/>
  <c r="B3501" i="27" s="1"/>
  <c r="B3502" i="27" s="1"/>
  <c r="B3503" i="27" s="1"/>
  <c r="B3504" i="27" s="1"/>
  <c r="B3505" i="27" s="1"/>
  <c r="B3506" i="27" s="1"/>
  <c r="B3507" i="27" s="1"/>
  <c r="B3508" i="27" s="1"/>
  <c r="B3509" i="27" s="1"/>
  <c r="B3510" i="27" s="1"/>
  <c r="B3511" i="27" s="1"/>
  <c r="B3512" i="27" s="1"/>
  <c r="B3513" i="27" s="1"/>
  <c r="B3514" i="27" s="1"/>
  <c r="B3515" i="27" s="1"/>
  <c r="B3516" i="27" s="1"/>
  <c r="B3517" i="27" s="1"/>
  <c r="B3518" i="27" s="1"/>
  <c r="B3519" i="27" s="1"/>
  <c r="B3520" i="27" s="1"/>
  <c r="B3521" i="27" s="1"/>
  <c r="B3522" i="27" s="1"/>
  <c r="B3523" i="27" s="1"/>
  <c r="B3524" i="27" s="1"/>
  <c r="B3525" i="27" s="1"/>
  <c r="B3526" i="27" s="1"/>
  <c r="B3527" i="27" s="1"/>
  <c r="B3528" i="27" s="1"/>
  <c r="B3529" i="27" s="1"/>
  <c r="B3530" i="27" s="1"/>
  <c r="B3531" i="27" s="1"/>
  <c r="B3532" i="27" s="1"/>
  <c r="B3533" i="27" s="1"/>
  <c r="B3534" i="27" s="1"/>
  <c r="B3535" i="27" s="1"/>
  <c r="B3536" i="27" s="1"/>
  <c r="B3537" i="27" s="1"/>
  <c r="B3538" i="27" s="1"/>
  <c r="B3539" i="27" s="1"/>
  <c r="B3540" i="27" s="1"/>
  <c r="B3541" i="27" s="1"/>
  <c r="B3542" i="27" s="1"/>
  <c r="B3543" i="27" s="1"/>
  <c r="B3544" i="27" s="1"/>
  <c r="B3545" i="27" s="1"/>
  <c r="B3546" i="27" s="1"/>
  <c r="B3547" i="27" s="1"/>
  <c r="B3548" i="27" s="1"/>
  <c r="B3549" i="27" s="1"/>
  <c r="B3550" i="27" s="1"/>
  <c r="B3551" i="27" s="1"/>
  <c r="B3552" i="27" s="1"/>
  <c r="B3553" i="27" s="1"/>
  <c r="B3554" i="27" s="1"/>
  <c r="B3555" i="27" s="1"/>
  <c r="B3556" i="27" s="1"/>
  <c r="B3557" i="27" s="1"/>
  <c r="B3558" i="27" s="1"/>
  <c r="B3559" i="27" s="1"/>
  <c r="B3560" i="27" s="1"/>
  <c r="B3561" i="27" s="1"/>
  <c r="B3562" i="27" s="1"/>
  <c r="B3563" i="27" s="1"/>
  <c r="B3564" i="27" s="1"/>
  <c r="B3565" i="27" s="1"/>
  <c r="B3566" i="27" s="1"/>
  <c r="B3567" i="27" s="1"/>
  <c r="B3568" i="27" s="1"/>
  <c r="B3569" i="27" s="1"/>
  <c r="B3570" i="27" s="1"/>
  <c r="B3571" i="27" s="1"/>
  <c r="B3572" i="27" s="1"/>
  <c r="B3573" i="27" s="1"/>
  <c r="B3574" i="27" s="1"/>
  <c r="B3575" i="27" s="1"/>
  <c r="B3576" i="27" s="1"/>
  <c r="B3577" i="27" s="1"/>
  <c r="B3578" i="27" s="1"/>
  <c r="B3579" i="27" s="1"/>
  <c r="B3580" i="27" s="1"/>
  <c r="B3581" i="27" s="1"/>
  <c r="B3582" i="27" s="1"/>
  <c r="B3583" i="27" s="1"/>
  <c r="B3584" i="27" s="1"/>
  <c r="B3585" i="27" s="1"/>
  <c r="B3586" i="27" s="1"/>
  <c r="B3587" i="27" s="1"/>
  <c r="B3588" i="27" s="1"/>
  <c r="B3589" i="27" s="1"/>
  <c r="B3590" i="27" s="1"/>
  <c r="B3591" i="27" s="1"/>
  <c r="B3592" i="27" s="1"/>
  <c r="B3593" i="27" s="1"/>
  <c r="B3594" i="27" s="1"/>
  <c r="B3595" i="27" s="1"/>
  <c r="B3596" i="27" s="1"/>
  <c r="B3597" i="27" s="1"/>
  <c r="B3598" i="27" s="1"/>
  <c r="B3599" i="27" s="1"/>
  <c r="B3600" i="27" s="1"/>
  <c r="B3601" i="27" s="1"/>
  <c r="B3602" i="27" s="1"/>
  <c r="B3603" i="27" s="1"/>
  <c r="B3604" i="27" s="1"/>
  <c r="B3605" i="27" s="1"/>
  <c r="B3606" i="27" s="1"/>
  <c r="B3607" i="27" s="1"/>
  <c r="B3608" i="27" s="1"/>
  <c r="B3609" i="27" s="1"/>
  <c r="B3610" i="27" s="1"/>
  <c r="B3611" i="27" s="1"/>
  <c r="B3612" i="27" s="1"/>
  <c r="B3613" i="27" s="1"/>
  <c r="B3614" i="27" s="1"/>
  <c r="B3615" i="27" s="1"/>
  <c r="B3616" i="27" s="1"/>
  <c r="B3617" i="27" s="1"/>
  <c r="B3618" i="27" s="1"/>
  <c r="B3619" i="27" s="1"/>
  <c r="B3620" i="27" s="1"/>
  <c r="B3621" i="27" s="1"/>
  <c r="B3622" i="27" s="1"/>
  <c r="B3623" i="27" s="1"/>
  <c r="B3624" i="27" s="1"/>
  <c r="B3625" i="27" s="1"/>
  <c r="B3626" i="27" s="1"/>
  <c r="B3627" i="27" s="1"/>
  <c r="B3628" i="27" s="1"/>
  <c r="B3629" i="27" s="1"/>
  <c r="B3630" i="27" s="1"/>
  <c r="B3631" i="27" s="1"/>
  <c r="B3632" i="27" s="1"/>
  <c r="B3633" i="27" s="1"/>
  <c r="B3634" i="27" s="1"/>
  <c r="B3635" i="27" s="1"/>
  <c r="B3636" i="27" s="1"/>
  <c r="B3637" i="27" s="1"/>
  <c r="B3638" i="27" s="1"/>
  <c r="B3639" i="27" s="1"/>
  <c r="B3640" i="27" s="1"/>
  <c r="B3641" i="27" s="1"/>
  <c r="B3642" i="27" s="1"/>
  <c r="B3643" i="27" s="1"/>
  <c r="B3644" i="27" s="1"/>
  <c r="B3645" i="27" s="1"/>
  <c r="B3646" i="27" s="1"/>
  <c r="B3647" i="27" s="1"/>
  <c r="B3648" i="27" s="1"/>
  <c r="B3649" i="27" s="1"/>
  <c r="B3650" i="27" s="1"/>
  <c r="B3651" i="27" s="1"/>
  <c r="B3652" i="27" s="1"/>
  <c r="B3653" i="27" s="1"/>
  <c r="B3654" i="27" s="1"/>
  <c r="B3655" i="27" s="1"/>
  <c r="B3656" i="27" s="1"/>
  <c r="B3657" i="27" s="1"/>
  <c r="B3658" i="27" s="1"/>
  <c r="B3659" i="27" s="1"/>
  <c r="B3660" i="27" s="1"/>
  <c r="B3661" i="27" s="1"/>
  <c r="B3662" i="27" s="1"/>
  <c r="B3663" i="27" s="1"/>
  <c r="B3664" i="27" s="1"/>
  <c r="B3665" i="27" s="1"/>
  <c r="B3666" i="27" s="1"/>
  <c r="B3667" i="27" s="1"/>
  <c r="B3668" i="27" s="1"/>
  <c r="B3669" i="27" s="1"/>
  <c r="B3670" i="27" s="1"/>
  <c r="B3671" i="27" s="1"/>
  <c r="B3672" i="27" s="1"/>
  <c r="B3673" i="27" s="1"/>
  <c r="B3674" i="27" s="1"/>
  <c r="B3675" i="27" s="1"/>
  <c r="B3676" i="27" s="1"/>
  <c r="B3677" i="27" s="1"/>
  <c r="B3678" i="27" s="1"/>
  <c r="B3679" i="27" s="1"/>
  <c r="B3680" i="27" s="1"/>
  <c r="B3681" i="27" s="1"/>
  <c r="B3682" i="27" s="1"/>
  <c r="B3683" i="27" s="1"/>
  <c r="B3684" i="27" s="1"/>
  <c r="B3685" i="27" s="1"/>
  <c r="B3686" i="27" s="1"/>
  <c r="B3687" i="27" s="1"/>
  <c r="B3688" i="27" s="1"/>
  <c r="B3689" i="27" s="1"/>
  <c r="B3690" i="27" s="1"/>
  <c r="B3691" i="27" s="1"/>
  <c r="B3692" i="27" s="1"/>
  <c r="B3693" i="27" s="1"/>
  <c r="B3694" i="27" s="1"/>
  <c r="B3695" i="27" s="1"/>
  <c r="B3696" i="27" s="1"/>
  <c r="B3697" i="27" s="1"/>
  <c r="B3698" i="27" s="1"/>
  <c r="B3699" i="27" s="1"/>
  <c r="B3700" i="27" s="1"/>
  <c r="B3701" i="27" s="1"/>
  <c r="B3702" i="27" s="1"/>
  <c r="B3703" i="27" s="1"/>
  <c r="B3704" i="27" s="1"/>
  <c r="B3705" i="27" s="1"/>
  <c r="B3706" i="27" s="1"/>
  <c r="B3707" i="27" s="1"/>
  <c r="B3708" i="27" s="1"/>
  <c r="B3709" i="27" s="1"/>
  <c r="B3710" i="27" s="1"/>
  <c r="B3711" i="27" s="1"/>
  <c r="B3712" i="27" s="1"/>
  <c r="B3713" i="27" s="1"/>
  <c r="B3714" i="27" s="1"/>
  <c r="B3715" i="27" s="1"/>
  <c r="B3716" i="27" s="1"/>
  <c r="B3717" i="27" s="1"/>
  <c r="B3718" i="27" s="1"/>
  <c r="B3719" i="27" s="1"/>
  <c r="B3720" i="27" s="1"/>
  <c r="B3721" i="27" s="1"/>
  <c r="B3722" i="27" s="1"/>
  <c r="B3723" i="27" s="1"/>
  <c r="B3724" i="27" s="1"/>
  <c r="B3725" i="27" s="1"/>
  <c r="B3726" i="27" s="1"/>
  <c r="B3727" i="27" s="1"/>
  <c r="B3728" i="27" s="1"/>
  <c r="B3729" i="27" s="1"/>
  <c r="B3730" i="27" s="1"/>
  <c r="B3731" i="27" s="1"/>
  <c r="B3732" i="27" s="1"/>
  <c r="B3733" i="27" s="1"/>
  <c r="B3734" i="27" s="1"/>
  <c r="B3735" i="27" s="1"/>
  <c r="B3736" i="27" s="1"/>
  <c r="B3737" i="27" s="1"/>
  <c r="B3738" i="27" s="1"/>
  <c r="B3739" i="27" s="1"/>
  <c r="B3740" i="27" s="1"/>
  <c r="B3741" i="27" s="1"/>
  <c r="B3742" i="27" s="1"/>
  <c r="B3743" i="27" s="1"/>
  <c r="B3744" i="27" s="1"/>
  <c r="B3745" i="27" s="1"/>
  <c r="B3746" i="27" s="1"/>
  <c r="B3747" i="27" s="1"/>
  <c r="B3748" i="27" s="1"/>
  <c r="B3749" i="27" s="1"/>
  <c r="B3750" i="27" s="1"/>
  <c r="B3751" i="27" s="1"/>
  <c r="B3752" i="27" s="1"/>
  <c r="B3753" i="27" s="1"/>
  <c r="B3754" i="27" s="1"/>
  <c r="B3755" i="27" s="1"/>
  <c r="B3756" i="27" s="1"/>
  <c r="B3757" i="27" s="1"/>
  <c r="B3758" i="27" s="1"/>
  <c r="B3759" i="27" s="1"/>
  <c r="B3760" i="27" s="1"/>
  <c r="B3761" i="27" s="1"/>
  <c r="B3762" i="27" s="1"/>
  <c r="B3763" i="27" s="1"/>
  <c r="B3764" i="27" s="1"/>
  <c r="B3765" i="27" s="1"/>
  <c r="B3766" i="27" s="1"/>
  <c r="B3767" i="27" s="1"/>
  <c r="B3768" i="27" s="1"/>
  <c r="B3769" i="27" s="1"/>
  <c r="B3770" i="27" s="1"/>
  <c r="B3771" i="27" s="1"/>
  <c r="B3772" i="27" s="1"/>
  <c r="B3773" i="27" s="1"/>
  <c r="B3774" i="27" s="1"/>
  <c r="B3775" i="27" s="1"/>
  <c r="B3776" i="27" s="1"/>
  <c r="B3777" i="27" s="1"/>
  <c r="B3778" i="27" s="1"/>
  <c r="B3779" i="27" s="1"/>
  <c r="B3780" i="27" s="1"/>
  <c r="B3781" i="27" s="1"/>
  <c r="B3782" i="27" s="1"/>
  <c r="B3783" i="27" s="1"/>
  <c r="B3784" i="27" s="1"/>
  <c r="B3785" i="27" s="1"/>
  <c r="B3786" i="27" s="1"/>
  <c r="B3787" i="27" s="1"/>
  <c r="B3788" i="27" s="1"/>
  <c r="B3789" i="27" s="1"/>
  <c r="B3790" i="27" s="1"/>
  <c r="B3791" i="27" s="1"/>
  <c r="B3792" i="27" s="1"/>
  <c r="B3793" i="27" s="1"/>
  <c r="B3794" i="27" s="1"/>
  <c r="B3795" i="27" s="1"/>
  <c r="B3796" i="27" s="1"/>
  <c r="B3797" i="27" s="1"/>
  <c r="B3798" i="27" s="1"/>
  <c r="B3799" i="27" s="1"/>
  <c r="B3800" i="27" s="1"/>
  <c r="B3801" i="27" s="1"/>
  <c r="B3802" i="27" s="1"/>
  <c r="B3803" i="27" s="1"/>
  <c r="B3804" i="27" s="1"/>
  <c r="B3805" i="27" s="1"/>
  <c r="B3806" i="27" s="1"/>
  <c r="B3807" i="27" s="1"/>
  <c r="B3808" i="27" s="1"/>
  <c r="B3809" i="27" s="1"/>
  <c r="B3810" i="27" s="1"/>
  <c r="B3811" i="27" s="1"/>
  <c r="B3812" i="27" s="1"/>
  <c r="B3813" i="27" s="1"/>
  <c r="B3814" i="27" s="1"/>
  <c r="B3815" i="27" s="1"/>
  <c r="B3816" i="27" s="1"/>
  <c r="B3817" i="27" s="1"/>
  <c r="B3818" i="27" s="1"/>
  <c r="B3819" i="27" s="1"/>
  <c r="B3820" i="27" s="1"/>
  <c r="B3821" i="27" s="1"/>
  <c r="B3822" i="27" s="1"/>
  <c r="B3823" i="27" s="1"/>
  <c r="B3824" i="27" s="1"/>
  <c r="B3825" i="27" s="1"/>
  <c r="B3826" i="27" s="1"/>
  <c r="B3827" i="27" s="1"/>
  <c r="B3828" i="27" s="1"/>
  <c r="B3829" i="27" s="1"/>
  <c r="B3830" i="27" s="1"/>
  <c r="B3831" i="27" s="1"/>
  <c r="B3832" i="27" s="1"/>
  <c r="B3833" i="27" s="1"/>
  <c r="B3834" i="27" s="1"/>
  <c r="B3835" i="27" s="1"/>
  <c r="B3836" i="27" s="1"/>
  <c r="B3837" i="27" s="1"/>
  <c r="B3838" i="27" s="1"/>
  <c r="B3839" i="27" s="1"/>
  <c r="B3840" i="27" s="1"/>
  <c r="B3841" i="27" s="1"/>
  <c r="B3842" i="27" s="1"/>
  <c r="B3843" i="27" s="1"/>
  <c r="B3844" i="27" s="1"/>
  <c r="B3845" i="27" s="1"/>
  <c r="B3846" i="27" s="1"/>
  <c r="B3847" i="27" s="1"/>
  <c r="B3848" i="27" s="1"/>
  <c r="B3849" i="27" s="1"/>
  <c r="B3850" i="27" s="1"/>
  <c r="B3851" i="27" s="1"/>
  <c r="B3852" i="27" s="1"/>
  <c r="B3853" i="27" s="1"/>
  <c r="B3854" i="27" s="1"/>
  <c r="B3855" i="27" s="1"/>
  <c r="B3856" i="27" s="1"/>
  <c r="B3857" i="27" s="1"/>
  <c r="B3858" i="27" s="1"/>
  <c r="B3859" i="27" s="1"/>
  <c r="B3860" i="27" s="1"/>
  <c r="B3861" i="27" s="1"/>
  <c r="B3862" i="27" s="1"/>
  <c r="B3863" i="27" s="1"/>
  <c r="B3864" i="27" s="1"/>
  <c r="B3865" i="27" s="1"/>
  <c r="B3866" i="27" s="1"/>
  <c r="B3867" i="27" s="1"/>
  <c r="B3868" i="27" s="1"/>
  <c r="B3869" i="27" s="1"/>
  <c r="B3870" i="27" s="1"/>
  <c r="B3871" i="27" s="1"/>
  <c r="B3872" i="27" s="1"/>
  <c r="B3873" i="27" s="1"/>
  <c r="B3874" i="27" s="1"/>
  <c r="B3875" i="27" s="1"/>
  <c r="B3876" i="27" s="1"/>
  <c r="B3877" i="27" s="1"/>
  <c r="B3878" i="27" s="1"/>
  <c r="B3879" i="27" s="1"/>
  <c r="B3880" i="27" s="1"/>
  <c r="B3881" i="27" s="1"/>
  <c r="B3882" i="27" s="1"/>
  <c r="B3883" i="27" s="1"/>
  <c r="B3884" i="27" s="1"/>
  <c r="B3885" i="27" s="1"/>
  <c r="B3886" i="27" s="1"/>
  <c r="B3887" i="27" s="1"/>
  <c r="B3888" i="27" s="1"/>
  <c r="B3889" i="27" s="1"/>
  <c r="B3890" i="27" s="1"/>
  <c r="B3891" i="27" s="1"/>
  <c r="B3892" i="27" s="1"/>
  <c r="B3893" i="27" s="1"/>
  <c r="B3894" i="27" s="1"/>
  <c r="B3895" i="27" s="1"/>
  <c r="B3896" i="27" s="1"/>
  <c r="B3897" i="27" s="1"/>
  <c r="B3898" i="27" s="1"/>
  <c r="B3899" i="27" s="1"/>
  <c r="B3900" i="27" s="1"/>
  <c r="B3901" i="27" s="1"/>
  <c r="B3902" i="27" s="1"/>
  <c r="B3903" i="27" s="1"/>
  <c r="B3904" i="27" s="1"/>
  <c r="B3905" i="27" s="1"/>
  <c r="B3906" i="27" s="1"/>
  <c r="B3907" i="27" s="1"/>
  <c r="B3908" i="27" s="1"/>
  <c r="B3909" i="27" s="1"/>
  <c r="B3910" i="27" s="1"/>
  <c r="B3911" i="27" s="1"/>
  <c r="B3912" i="27" s="1"/>
  <c r="B3913" i="27" s="1"/>
  <c r="B3914" i="27" s="1"/>
  <c r="B3915" i="27" s="1"/>
  <c r="B3916" i="27" s="1"/>
  <c r="B3917" i="27" s="1"/>
  <c r="B3918" i="27" s="1"/>
  <c r="B3919" i="27" s="1"/>
  <c r="B3920" i="27" s="1"/>
  <c r="B3921" i="27" s="1"/>
  <c r="B3922" i="27" s="1"/>
  <c r="B3923" i="27" s="1"/>
  <c r="B3924" i="27" s="1"/>
  <c r="B3925" i="27" s="1"/>
  <c r="B3926" i="27" s="1"/>
  <c r="B3927" i="27" s="1"/>
  <c r="B3928" i="27" s="1"/>
  <c r="B3929" i="27" s="1"/>
  <c r="B3930" i="27" s="1"/>
  <c r="B3931" i="27" s="1"/>
  <c r="B3932" i="27" s="1"/>
  <c r="B3933" i="27" s="1"/>
  <c r="B3934" i="27" s="1"/>
  <c r="B3935" i="27" s="1"/>
  <c r="B3936" i="27" s="1"/>
  <c r="B3937" i="27" s="1"/>
  <c r="B3938" i="27" s="1"/>
  <c r="B3939" i="27" s="1"/>
  <c r="B3940" i="27" s="1"/>
  <c r="B3941" i="27" s="1"/>
  <c r="B3942" i="27" s="1"/>
  <c r="B3943" i="27" s="1"/>
  <c r="B3944" i="27" s="1"/>
  <c r="B3945" i="27" s="1"/>
  <c r="B3946" i="27" s="1"/>
  <c r="B3947" i="27" s="1"/>
  <c r="B3948" i="27" s="1"/>
  <c r="B3949" i="27" s="1"/>
  <c r="B3950" i="27" s="1"/>
  <c r="B3951" i="27" s="1"/>
  <c r="B3952" i="27" s="1"/>
  <c r="B3953" i="27" s="1"/>
  <c r="B3954" i="27" s="1"/>
  <c r="B3955" i="27" s="1"/>
  <c r="B3956" i="27" s="1"/>
  <c r="B3957" i="27" s="1"/>
  <c r="B3958" i="27" s="1"/>
  <c r="B3959" i="27" s="1"/>
  <c r="B3960" i="27" s="1"/>
  <c r="B3961" i="27" s="1"/>
  <c r="B3962" i="27" s="1"/>
  <c r="B3963" i="27" s="1"/>
  <c r="B3964" i="27" s="1"/>
  <c r="B3965" i="27" s="1"/>
  <c r="B3966" i="27" s="1"/>
  <c r="B3967" i="27" s="1"/>
  <c r="B3968" i="27" s="1"/>
  <c r="B3969" i="27" s="1"/>
  <c r="B3970" i="27" s="1"/>
  <c r="B3971" i="27" s="1"/>
  <c r="B3972" i="27" s="1"/>
  <c r="B3973" i="27" s="1"/>
  <c r="B3974" i="27" s="1"/>
  <c r="B3975" i="27" s="1"/>
  <c r="B3976" i="27" s="1"/>
  <c r="B3977" i="27" s="1"/>
  <c r="B3978" i="27" s="1"/>
  <c r="B3979" i="27" s="1"/>
  <c r="B3980" i="27" s="1"/>
  <c r="B3981" i="27" s="1"/>
  <c r="B3982" i="27" s="1"/>
  <c r="B3983" i="27" s="1"/>
  <c r="B3984" i="27" s="1"/>
  <c r="B3985" i="27" s="1"/>
  <c r="B3986" i="27" s="1"/>
  <c r="B3987" i="27" s="1"/>
  <c r="B3988" i="27" s="1"/>
  <c r="B3989" i="27" s="1"/>
  <c r="B3990" i="27" s="1"/>
  <c r="B3991" i="27" s="1"/>
  <c r="B3992" i="27" s="1"/>
  <c r="B3993" i="27" s="1"/>
  <c r="B3994" i="27" s="1"/>
  <c r="B3995" i="27" s="1"/>
  <c r="B3996" i="27" s="1"/>
  <c r="B3997" i="27" s="1"/>
  <c r="B3998" i="27" s="1"/>
  <c r="B3999" i="27" s="1"/>
  <c r="B4000" i="27" s="1"/>
  <c r="B4001" i="27" s="1"/>
  <c r="B4002" i="27" s="1"/>
  <c r="B4003" i="27" s="1"/>
  <c r="B4004" i="27" s="1"/>
  <c r="B4005" i="27" s="1"/>
  <c r="B4006" i="27" s="1"/>
  <c r="B4007" i="27" s="1"/>
  <c r="B4008" i="27" s="1"/>
  <c r="B4009" i="27" s="1"/>
  <c r="B4010" i="27" s="1"/>
  <c r="B4011" i="27" s="1"/>
  <c r="B4012" i="27" s="1"/>
  <c r="B4013" i="27" s="1"/>
  <c r="B4014" i="27" s="1"/>
  <c r="B4015" i="27" s="1"/>
  <c r="B4016" i="27" s="1"/>
  <c r="B4017" i="27" s="1"/>
  <c r="B4018" i="27" s="1"/>
  <c r="B4019" i="27" s="1"/>
  <c r="B4020" i="27" s="1"/>
  <c r="B4021" i="27" s="1"/>
  <c r="B4022" i="27" s="1"/>
  <c r="B4023" i="27" s="1"/>
  <c r="B4024" i="27" s="1"/>
  <c r="B4025" i="27" s="1"/>
  <c r="B4026" i="27" s="1"/>
  <c r="B4027" i="27" s="1"/>
  <c r="B4028" i="27" s="1"/>
  <c r="B4029" i="27" s="1"/>
  <c r="B4030" i="27" s="1"/>
  <c r="B4031" i="27" s="1"/>
  <c r="B4032" i="27" s="1"/>
  <c r="B4033" i="27" s="1"/>
  <c r="B4034" i="27" s="1"/>
  <c r="B4035" i="27" s="1"/>
  <c r="B4036" i="27" s="1"/>
  <c r="B4037" i="27" s="1"/>
  <c r="B4038" i="27" s="1"/>
  <c r="B4039" i="27" s="1"/>
  <c r="B4040" i="27" s="1"/>
  <c r="B4041" i="27" s="1"/>
  <c r="B4042" i="27" s="1"/>
  <c r="B4043" i="27" s="1"/>
  <c r="B4044" i="27" s="1"/>
  <c r="B4045" i="27" s="1"/>
  <c r="B4046" i="27" s="1"/>
  <c r="B4047" i="27" s="1"/>
  <c r="B4048" i="27" s="1"/>
  <c r="B4049" i="27" s="1"/>
  <c r="B4050" i="27" s="1"/>
  <c r="B4051" i="27" s="1"/>
  <c r="B4052" i="27" s="1"/>
  <c r="B4053" i="27" s="1"/>
  <c r="B4054" i="27" s="1"/>
  <c r="B4055" i="27" s="1"/>
  <c r="B4056" i="27" s="1"/>
  <c r="B4057" i="27" s="1"/>
  <c r="B4058" i="27" s="1"/>
  <c r="B4059" i="27" s="1"/>
  <c r="B4060" i="27" s="1"/>
  <c r="B4061" i="27" s="1"/>
  <c r="B4062" i="27" s="1"/>
  <c r="B4063" i="27" s="1"/>
  <c r="B4064" i="27" s="1"/>
  <c r="B4065" i="27" s="1"/>
  <c r="B4066" i="27" s="1"/>
  <c r="B4067" i="27" s="1"/>
  <c r="B4068" i="27" s="1"/>
  <c r="B4069" i="27" s="1"/>
  <c r="B4070" i="27" s="1"/>
  <c r="B4071" i="27" s="1"/>
  <c r="B4072" i="27" s="1"/>
  <c r="B4073" i="27" s="1"/>
  <c r="B4074" i="27" s="1"/>
  <c r="B4075" i="27" s="1"/>
  <c r="B4076" i="27" s="1"/>
  <c r="B4077" i="27" s="1"/>
  <c r="B4078" i="27" s="1"/>
  <c r="B4079" i="27" s="1"/>
  <c r="B4080" i="27" s="1"/>
  <c r="B4081" i="27" s="1"/>
  <c r="B4082" i="27" s="1"/>
  <c r="B4083" i="27" s="1"/>
  <c r="B4084" i="27" s="1"/>
  <c r="B4085" i="27" s="1"/>
  <c r="B4086" i="27" s="1"/>
  <c r="B4087" i="27" s="1"/>
  <c r="B4088" i="27" s="1"/>
  <c r="B4089" i="27" s="1"/>
  <c r="B4090" i="27" s="1"/>
  <c r="B4091" i="27" s="1"/>
  <c r="B4092" i="27" s="1"/>
  <c r="B4093" i="27" s="1"/>
  <c r="B4094" i="27" s="1"/>
  <c r="B4095" i="27" s="1"/>
  <c r="B4096" i="27" s="1"/>
  <c r="B4097" i="27" s="1"/>
  <c r="B4098" i="27" s="1"/>
  <c r="B4099" i="27" s="1"/>
  <c r="B4100" i="27" s="1"/>
  <c r="B4101" i="27" s="1"/>
  <c r="B4102" i="27" s="1"/>
  <c r="B4103" i="27" s="1"/>
  <c r="B4104" i="27" s="1"/>
  <c r="B4105" i="27" s="1"/>
  <c r="B4106" i="27" s="1"/>
  <c r="B4107" i="27" s="1"/>
  <c r="B4108" i="27" s="1"/>
  <c r="B4109" i="27" s="1"/>
  <c r="B4110" i="27" s="1"/>
  <c r="B4111" i="27" s="1"/>
  <c r="B4112" i="27" s="1"/>
  <c r="B4113" i="27" s="1"/>
  <c r="B4114" i="27" s="1"/>
  <c r="B4115" i="27" s="1"/>
  <c r="B4116" i="27" s="1"/>
  <c r="B4117" i="27" s="1"/>
  <c r="B4118" i="27" s="1"/>
  <c r="B4119" i="27" s="1"/>
  <c r="B4120" i="27" s="1"/>
  <c r="B4121" i="27" s="1"/>
  <c r="B4122" i="27" s="1"/>
  <c r="B4123" i="27" s="1"/>
  <c r="B4124" i="27" s="1"/>
  <c r="B4125" i="27" s="1"/>
  <c r="B4126" i="27" s="1"/>
  <c r="B4127" i="27" s="1"/>
  <c r="B4128" i="27" s="1"/>
  <c r="B4129" i="27" s="1"/>
  <c r="B4130" i="27" s="1"/>
  <c r="B4131" i="27" s="1"/>
  <c r="B4132" i="27" s="1"/>
  <c r="B4133" i="27" s="1"/>
  <c r="B4134" i="27" s="1"/>
  <c r="B4135" i="27" s="1"/>
  <c r="B4136" i="27" s="1"/>
  <c r="B4137" i="27" s="1"/>
  <c r="B4138" i="27" s="1"/>
  <c r="B4139" i="27" s="1"/>
  <c r="B4140" i="27" s="1"/>
  <c r="B4141" i="27" s="1"/>
  <c r="B4142" i="27" s="1"/>
  <c r="B4143" i="27" s="1"/>
  <c r="B4144" i="27" s="1"/>
  <c r="B4145" i="27" s="1"/>
  <c r="B4146" i="27" s="1"/>
  <c r="B4147" i="27" s="1"/>
  <c r="B4148" i="27" s="1"/>
  <c r="B4149" i="27" s="1"/>
  <c r="B4150" i="27" s="1"/>
  <c r="B4151" i="27" s="1"/>
  <c r="B4152" i="27" s="1"/>
  <c r="B4153" i="27" s="1"/>
  <c r="B4154" i="27" s="1"/>
  <c r="B4155" i="27" s="1"/>
  <c r="B4156" i="27" s="1"/>
  <c r="B4157" i="27" s="1"/>
  <c r="B4158" i="27" s="1"/>
  <c r="B4159" i="27" s="1"/>
  <c r="B4160" i="27" s="1"/>
  <c r="B4161" i="27" s="1"/>
  <c r="B4162" i="27" s="1"/>
  <c r="B4163" i="27" s="1"/>
  <c r="B4164" i="27" s="1"/>
  <c r="B4165" i="27" s="1"/>
  <c r="B4166" i="27" s="1"/>
  <c r="B4167" i="27" s="1"/>
  <c r="B4168" i="27" s="1"/>
  <c r="B4169" i="27" s="1"/>
  <c r="B4170" i="27" s="1"/>
  <c r="B4171" i="27" s="1"/>
  <c r="B4172" i="27" s="1"/>
  <c r="B4173" i="27" s="1"/>
  <c r="B4174" i="27" s="1"/>
  <c r="B4175" i="27" s="1"/>
  <c r="B4176" i="27" s="1"/>
  <c r="B4177" i="27" s="1"/>
  <c r="B4178" i="27" s="1"/>
  <c r="B4179" i="27" s="1"/>
  <c r="B4180" i="27" s="1"/>
  <c r="B4181" i="27" s="1"/>
  <c r="B4182" i="27" s="1"/>
  <c r="B4183" i="27" s="1"/>
  <c r="B4184" i="27" s="1"/>
  <c r="B4185" i="27" s="1"/>
  <c r="B4186" i="27" s="1"/>
  <c r="B4187" i="27" s="1"/>
  <c r="B4188" i="27" s="1"/>
  <c r="B4189" i="27" s="1"/>
  <c r="B4190" i="27" s="1"/>
  <c r="B4191" i="27" s="1"/>
  <c r="B4192" i="27" s="1"/>
  <c r="B4193" i="27" s="1"/>
  <c r="B4194" i="27" s="1"/>
  <c r="B4195" i="27" s="1"/>
  <c r="B4196" i="27" s="1"/>
  <c r="B4197" i="27" s="1"/>
  <c r="B4198" i="27" s="1"/>
  <c r="B4199" i="27" s="1"/>
  <c r="B4200" i="27" s="1"/>
  <c r="B4201" i="27" s="1"/>
  <c r="B4202" i="27" s="1"/>
  <c r="B4203" i="27" s="1"/>
  <c r="B4204" i="27" s="1"/>
  <c r="B4205" i="27" s="1"/>
  <c r="B4206" i="27" s="1"/>
  <c r="B4207" i="27" s="1"/>
  <c r="B4208" i="27" s="1"/>
  <c r="B4209" i="27" s="1"/>
  <c r="B4210" i="27" s="1"/>
  <c r="B4211" i="27" s="1"/>
  <c r="B4212" i="27" s="1"/>
  <c r="B4213" i="27" s="1"/>
  <c r="B4214" i="27" s="1"/>
  <c r="B4215" i="27" s="1"/>
  <c r="B4216" i="27" s="1"/>
  <c r="B4217" i="27" s="1"/>
  <c r="B4218" i="27" s="1"/>
  <c r="B4219" i="27" s="1"/>
  <c r="B4220" i="27" s="1"/>
  <c r="B4221" i="27" s="1"/>
  <c r="B4222" i="27" s="1"/>
  <c r="B4223" i="27" s="1"/>
  <c r="B4224" i="27" s="1"/>
  <c r="B4225" i="27" s="1"/>
  <c r="B4226" i="27" s="1"/>
  <c r="B4227" i="27" s="1"/>
  <c r="B4228" i="27" s="1"/>
  <c r="B4229" i="27" s="1"/>
  <c r="B4230" i="27" s="1"/>
  <c r="B4231" i="27" s="1"/>
  <c r="B4232" i="27" s="1"/>
  <c r="B4233" i="27" s="1"/>
  <c r="AB1046" i="27"/>
  <c r="AC1046" i="27"/>
  <c r="AB1026" i="27"/>
  <c r="AC1026" i="27"/>
  <c r="AC1022" i="27"/>
  <c r="AB1022" i="27"/>
  <c r="AB1020" i="27"/>
  <c r="AC1020" i="27"/>
  <c r="AB1006" i="27"/>
  <c r="AC1006" i="27"/>
  <c r="AC956" i="27"/>
  <c r="AB956" i="27"/>
  <c r="AB1062" i="27"/>
  <c r="AC1062" i="27"/>
  <c r="AB1067" i="27"/>
  <c r="AC1067" i="27"/>
  <c r="AC1034" i="27"/>
  <c r="AB1034" i="27"/>
  <c r="AA2470" i="27"/>
  <c r="AA1068" i="27"/>
  <c r="L15" i="29"/>
  <c r="S25" i="29"/>
  <c r="L35" i="29"/>
  <c r="L85" i="29"/>
  <c r="AC1068" i="27"/>
  <c r="AB1068" i="27"/>
  <c r="D4" i="29"/>
  <c r="AC1014" i="27"/>
  <c r="AB1014" i="27"/>
  <c r="Q890" i="27"/>
  <c r="AA3258" i="27"/>
  <c r="AA3955" i="27"/>
  <c r="AA4149" i="27"/>
  <c r="AA4101" i="27"/>
  <c r="AA4093" i="27"/>
  <c r="AA4063" i="27"/>
  <c r="AA4055" i="27"/>
  <c r="AA4047" i="27"/>
  <c r="AA4039" i="27"/>
  <c r="AA3992" i="27"/>
  <c r="AA3870" i="27"/>
  <c r="AA3854" i="27"/>
  <c r="AA3830" i="27"/>
  <c r="AA3822" i="27"/>
  <c r="AA3807" i="27"/>
  <c r="AA3799" i="27"/>
  <c r="AA3776" i="27"/>
  <c r="AA3761" i="27"/>
  <c r="AA3738" i="27"/>
  <c r="AA3731" i="27"/>
  <c r="AA3723" i="27"/>
  <c r="AA3715" i="27"/>
  <c r="AA3707" i="27"/>
  <c r="AA3699" i="27"/>
  <c r="AA3675" i="27"/>
  <c r="AA3651" i="27"/>
  <c r="AA1542" i="27"/>
  <c r="AA2438" i="27"/>
  <c r="AA1368" i="27"/>
  <c r="AA3520" i="27"/>
  <c r="AB80" i="27"/>
  <c r="AC80" i="27"/>
  <c r="AC73" i="27"/>
  <c r="AB823" i="27"/>
  <c r="AC823" i="27"/>
  <c r="AB783" i="27"/>
  <c r="AC783" i="27"/>
  <c r="AB774" i="27"/>
  <c r="AC774" i="27"/>
  <c r="AB734" i="27"/>
  <c r="AC734" i="27"/>
  <c r="AB694" i="27"/>
  <c r="AC694" i="27"/>
  <c r="AB663" i="27"/>
  <c r="AC663" i="27"/>
  <c r="AB640" i="27"/>
  <c r="AC640" i="27"/>
  <c r="L14" i="29"/>
  <c r="L44" i="29"/>
  <c r="L45" i="29"/>
  <c r="E128" i="29"/>
  <c r="AC57" i="27"/>
  <c r="AB65" i="27"/>
  <c r="AC74" i="27"/>
  <c r="AB96" i="27"/>
  <c r="AB830" i="27"/>
  <c r="AC830" i="27"/>
  <c r="AC42" i="27"/>
  <c r="AB876" i="27"/>
  <c r="S33" i="29"/>
  <c r="E136" i="29"/>
  <c r="E36" i="29"/>
  <c r="E98" i="29"/>
  <c r="E34" i="29"/>
  <c r="AB438" i="27"/>
  <c r="L96" i="29"/>
  <c r="E85" i="29"/>
  <c r="L43" i="29"/>
  <c r="E55" i="29"/>
  <c r="E158" i="29"/>
  <c r="E97" i="29"/>
  <c r="E107" i="29"/>
  <c r="E72" i="29"/>
  <c r="E135" i="29"/>
  <c r="E54" i="29"/>
  <c r="AC66" i="27"/>
  <c r="AC97" i="27"/>
  <c r="AC392" i="27"/>
  <c r="AB407" i="27"/>
  <c r="E114" i="29"/>
  <c r="L95" i="29"/>
  <c r="E157" i="29"/>
  <c r="E118" i="29"/>
  <c r="E145" i="29"/>
  <c r="AC88" i="27"/>
  <c r="AC384" i="27"/>
  <c r="L98" i="29"/>
  <c r="E67" i="29"/>
  <c r="E108" i="29"/>
  <c r="E147" i="29"/>
  <c r="L97" i="29"/>
  <c r="S52" i="29"/>
  <c r="S54" i="29"/>
  <c r="L62" i="29"/>
  <c r="L65" i="29"/>
  <c r="E87" i="29"/>
  <c r="E86" i="29"/>
  <c r="E156" i="29"/>
  <c r="E143" i="29"/>
  <c r="E133" i="29"/>
  <c r="E116" i="29"/>
  <c r="AB414" i="27"/>
  <c r="AB437" i="27"/>
  <c r="AC437" i="27"/>
  <c r="AB986" i="27"/>
  <c r="AB1004" i="27"/>
  <c r="AA4109" i="27"/>
  <c r="AA3635" i="27"/>
  <c r="AA3813" i="27"/>
  <c r="AA3661" i="27"/>
  <c r="AA4145" i="27"/>
  <c r="AA3728" i="27"/>
  <c r="AA3828" i="27"/>
  <c r="AA4000" i="27"/>
  <c r="AA3771" i="27"/>
  <c r="AA1350" i="27"/>
  <c r="AA3925" i="27"/>
  <c r="AA4032" i="27"/>
  <c r="AA3626" i="27"/>
  <c r="AA3979" i="27"/>
  <c r="AA3717" i="27"/>
  <c r="AA2167" i="27"/>
  <c r="AA4006" i="27"/>
  <c r="AA3768" i="27"/>
  <c r="AA3735" i="27"/>
  <c r="AA1232" i="27"/>
  <c r="AA3477" i="27"/>
  <c r="AA1171" i="27"/>
  <c r="AA1591" i="27"/>
  <c r="AA2567" i="27"/>
  <c r="AA3998" i="27"/>
  <c r="AA3748" i="27"/>
  <c r="AA3679" i="27"/>
  <c r="AA3690" i="27"/>
  <c r="AA1237" i="27"/>
  <c r="AA3973" i="27"/>
  <c r="AA3751" i="27"/>
  <c r="AA4175" i="27"/>
  <c r="AA4148" i="27"/>
  <c r="AA1183" i="27"/>
  <c r="AA2284" i="27"/>
  <c r="AA2192" i="27"/>
  <c r="AA3932" i="27"/>
  <c r="AA3653" i="27"/>
  <c r="AA3784" i="27"/>
  <c r="AA3800" i="27"/>
  <c r="AA3910" i="27"/>
  <c r="AA4069" i="27"/>
  <c r="AA1465" i="27"/>
  <c r="AA1733" i="27"/>
  <c r="AA1100" i="27"/>
  <c r="AA1271" i="27"/>
  <c r="AA2166" i="27"/>
  <c r="AA2789" i="27"/>
  <c r="AA3571" i="27"/>
  <c r="AA4164" i="27"/>
  <c r="AA3803" i="27"/>
  <c r="AA3957" i="27"/>
  <c r="AA4100" i="27"/>
  <c r="AA3726" i="27"/>
  <c r="AA3733" i="27"/>
  <c r="AA1555" i="27"/>
  <c r="AA1166" i="27"/>
  <c r="AA1469" i="27"/>
  <c r="AA1167" i="27"/>
  <c r="AA1239" i="27"/>
  <c r="AA2630" i="27"/>
  <c r="AA3885" i="27"/>
  <c r="AA3783" i="27"/>
  <c r="AA1078" i="27"/>
  <c r="AA1876" i="27"/>
  <c r="AA1586" i="27"/>
  <c r="AA1741" i="27"/>
  <c r="AA3744" i="27"/>
  <c r="AA4134" i="27"/>
  <c r="AA4066" i="27"/>
  <c r="AA4192" i="27"/>
  <c r="AA4111" i="27"/>
  <c r="AA1292" i="27"/>
  <c r="AA3737" i="27"/>
  <c r="AA4116" i="27"/>
  <c r="AA3689" i="27"/>
  <c r="AA3980" i="27"/>
  <c r="AA3911" i="27"/>
  <c r="AA3906" i="27"/>
  <c r="AA1337" i="27"/>
  <c r="AA1727" i="27"/>
  <c r="AA1902" i="27"/>
  <c r="AA4155" i="27"/>
  <c r="AA4087" i="27"/>
  <c r="AA3891" i="27"/>
  <c r="AA4125" i="27"/>
  <c r="AA3903" i="27"/>
  <c r="AA4153" i="27"/>
  <c r="AA3656" i="27"/>
  <c r="AA3778" i="27"/>
  <c r="AA3623" i="27"/>
  <c r="AA4191" i="27"/>
  <c r="AA3944" i="27"/>
  <c r="AA3662" i="27"/>
  <c r="AA4162" i="27"/>
  <c r="AA3914" i="27"/>
  <c r="AA3789" i="27"/>
  <c r="AA3982" i="27"/>
  <c r="AA3713" i="27"/>
  <c r="AA4076" i="27"/>
  <c r="AA3974" i="27"/>
  <c r="AA3825" i="27"/>
  <c r="AA3950" i="27"/>
  <c r="AA3811" i="27"/>
  <c r="AA3976" i="27"/>
  <c r="AA4172" i="27"/>
  <c r="AA4144" i="27"/>
  <c r="AA1135" i="27"/>
  <c r="AA1358" i="27"/>
  <c r="AA1309" i="27"/>
  <c r="AA1260" i="27"/>
  <c r="AA1083" i="27"/>
  <c r="AA1810" i="27"/>
  <c r="AA2137" i="27"/>
  <c r="AA1334" i="27"/>
  <c r="AA2033" i="27"/>
  <c r="AA1898" i="27"/>
  <c r="AA1751" i="27"/>
  <c r="AA1040" i="27"/>
  <c r="AA2179" i="27"/>
  <c r="AA3920" i="27"/>
  <c r="AA4080" i="27"/>
  <c r="AA3652" i="27"/>
  <c r="AA3633" i="27"/>
  <c r="AA3809" i="27"/>
  <c r="AA3857" i="27"/>
  <c r="AA3834" i="27"/>
  <c r="AA3596" i="27"/>
  <c r="AA3896" i="27"/>
  <c r="AA4091" i="27"/>
  <c r="AA3961" i="27"/>
  <c r="AA4167" i="27"/>
  <c r="AA4138" i="27"/>
  <c r="AA3588" i="27"/>
  <c r="AA3714" i="27"/>
  <c r="AA3860" i="27"/>
  <c r="AA3939" i="27"/>
  <c r="AA3887" i="27"/>
  <c r="AA3712" i="27"/>
  <c r="AA3704" i="27"/>
  <c r="AA4098" i="27"/>
  <c r="AA3754" i="27"/>
  <c r="AA3829" i="27"/>
  <c r="AA4163" i="27"/>
  <c r="AA3831" i="27"/>
  <c r="AA4037" i="27"/>
  <c r="AA3985" i="27"/>
  <c r="AA1072" i="27"/>
  <c r="AA1464" i="27"/>
  <c r="AA1533" i="27"/>
  <c r="AA1231" i="27"/>
  <c r="AA1165" i="27"/>
  <c r="AA1712" i="27"/>
  <c r="AA1223" i="27"/>
  <c r="AA1102" i="27"/>
  <c r="AA1779" i="27"/>
  <c r="AA1544" i="27"/>
  <c r="AA1896" i="27"/>
  <c r="AA2297" i="27"/>
  <c r="AA2661" i="27"/>
  <c r="AA3960" i="27"/>
  <c r="AA3743" i="27"/>
  <c r="AA4079" i="27"/>
  <c r="AA4135" i="27"/>
  <c r="AA3856" i="27"/>
  <c r="AA4067" i="27"/>
  <c r="AA4189" i="27"/>
  <c r="AA4059" i="27"/>
  <c r="AA3890" i="27"/>
  <c r="AA3947" i="27"/>
  <c r="AA4083" i="27"/>
  <c r="AA4104" i="27"/>
  <c r="AA3926" i="27"/>
  <c r="AA3948" i="27"/>
  <c r="AA3681" i="27"/>
  <c r="AA3673" i="27"/>
  <c r="AA4048" i="27"/>
  <c r="AA3878" i="27"/>
  <c r="AA4151" i="27"/>
  <c r="AA4074" i="27"/>
  <c r="AA3668" i="27"/>
  <c r="AA3802" i="27"/>
  <c r="AA4029" i="27"/>
  <c r="AA1202" i="27"/>
  <c r="AA1216" i="27"/>
  <c r="AA1946" i="27"/>
  <c r="AA1009" i="27"/>
  <c r="AA1770" i="27"/>
  <c r="AA1401" i="27"/>
  <c r="AA1220" i="27"/>
  <c r="AA956" i="27"/>
  <c r="AA1757" i="27"/>
  <c r="AA1411" i="27"/>
  <c r="AA1432" i="27"/>
  <c r="AA1565" i="27"/>
  <c r="AA1478" i="27"/>
  <c r="AA1715" i="27"/>
  <c r="AA1131" i="27"/>
  <c r="AA1155" i="27"/>
  <c r="AA1530" i="27"/>
  <c r="AA1198" i="27"/>
  <c r="AA1603" i="27"/>
  <c r="AA3597" i="27"/>
  <c r="AA3448" i="27"/>
  <c r="AA2892" i="27"/>
  <c r="AA2675" i="27"/>
  <c r="AA4118" i="27"/>
  <c r="AA3773" i="27"/>
  <c r="AA4136" i="27"/>
  <c r="AA3672" i="27"/>
  <c r="AA4050" i="27"/>
  <c r="AA4199" i="27"/>
  <c r="AA4143" i="27"/>
  <c r="AA3918" i="27"/>
  <c r="AA3840" i="27"/>
  <c r="AA1175" i="27"/>
  <c r="AA1070" i="27"/>
  <c r="AA2765" i="27"/>
  <c r="AA1627" i="27"/>
  <c r="AA984" i="27"/>
  <c r="AA1212" i="27"/>
  <c r="AA1265" i="27"/>
  <c r="AA1255" i="27"/>
  <c r="AA1956" i="27"/>
  <c r="AA1819" i="27"/>
  <c r="AA3527" i="27"/>
  <c r="AA3325" i="27"/>
  <c r="AA2083" i="27"/>
  <c r="AA3052" i="27"/>
  <c r="AA2699" i="27"/>
  <c r="AA2336" i="27"/>
  <c r="AA2268" i="27"/>
  <c r="AA3363" i="27"/>
  <c r="AA2829" i="27"/>
  <c r="AA3041" i="27"/>
  <c r="AA2707" i="27"/>
  <c r="AA2867" i="27"/>
  <c r="AA2597" i="27"/>
  <c r="AA3239" i="27"/>
  <c r="AA2212" i="27"/>
  <c r="AA1739" i="27"/>
  <c r="AA2474" i="27"/>
  <c r="AA3373" i="27"/>
  <c r="AA2718" i="27"/>
  <c r="AA1648" i="27"/>
  <c r="AA2140" i="27"/>
  <c r="AA1344" i="27"/>
  <c r="AA2014" i="27"/>
  <c r="AA1637" i="27"/>
  <c r="AA1470" i="27"/>
  <c r="AA1674" i="27"/>
  <c r="AA1680" i="27"/>
  <c r="AA1663" i="27"/>
  <c r="AA1665" i="27"/>
  <c r="AA1043" i="27"/>
  <c r="AA1512" i="27"/>
  <c r="AA1491" i="27"/>
  <c r="AA1351" i="27"/>
  <c r="AA1908" i="27"/>
  <c r="AA2503" i="27"/>
  <c r="AA1143" i="27"/>
  <c r="AA3841" i="27"/>
  <c r="AA1435" i="27"/>
  <c r="AA1019" i="27"/>
  <c r="AA1400" i="27"/>
  <c r="AA1365" i="27"/>
  <c r="AA1506" i="27"/>
  <c r="AA1133" i="27"/>
  <c r="AA1566" i="27"/>
  <c r="AA1650" i="27"/>
  <c r="AA1604" i="27"/>
  <c r="AA1096" i="27"/>
  <c r="AA1291" i="27"/>
  <c r="AA1889" i="27"/>
  <c r="AA1458" i="27"/>
  <c r="AA1873" i="27"/>
  <c r="AA1748" i="27"/>
  <c r="AA975" i="27"/>
  <c r="AA1353" i="27"/>
  <c r="AA1051" i="27"/>
  <c r="AA997" i="27"/>
  <c r="AA1428" i="27"/>
  <c r="AA1594" i="27"/>
  <c r="AA1321" i="27"/>
  <c r="AA1617" i="27"/>
  <c r="AA1006" i="27"/>
  <c r="AA3905" i="27"/>
  <c r="AA3793" i="27"/>
  <c r="AA3102" i="27"/>
  <c r="AA2249" i="27"/>
  <c r="AA3608" i="27"/>
  <c r="AA2901" i="27"/>
  <c r="AA2891" i="27"/>
  <c r="AA2925" i="27"/>
  <c r="AA3478" i="27"/>
  <c r="AA2712" i="27"/>
  <c r="AA3015" i="27"/>
  <c r="AA3223" i="27"/>
  <c r="AA1777" i="27"/>
  <c r="AA2358" i="27"/>
  <c r="AA3085" i="27"/>
  <c r="AA1700" i="27"/>
  <c r="AA1880" i="27"/>
  <c r="AA1342" i="27"/>
  <c r="AA2153" i="27"/>
  <c r="AA1666" i="27"/>
  <c r="AA1499" i="27"/>
  <c r="AA1392" i="27"/>
  <c r="AA1787" i="27"/>
  <c r="AA1543" i="27"/>
  <c r="AA1865" i="27"/>
  <c r="AA1057" i="27"/>
  <c r="AA1556" i="27"/>
  <c r="AA1532" i="27"/>
  <c r="AA1923" i="27"/>
  <c r="AA2540" i="27"/>
  <c r="AA1638" i="27"/>
  <c r="AA1241" i="27"/>
  <c r="AA1150" i="27"/>
  <c r="AA1515" i="27"/>
  <c r="AA1707" i="27"/>
  <c r="AA1248" i="27"/>
  <c r="AA1062" i="27"/>
  <c r="AA1572" i="27"/>
  <c r="AA1115" i="27"/>
  <c r="AA1026" i="27"/>
  <c r="AA1217" i="27"/>
  <c r="AA939" i="27"/>
  <c r="AA1233" i="27"/>
  <c r="AA1340" i="27"/>
  <c r="AA1188" i="27"/>
  <c r="AA958" i="27"/>
  <c r="AA1480" i="27"/>
  <c r="AA1931" i="27"/>
  <c r="AA1894" i="27"/>
  <c r="AA962" i="27"/>
  <c r="AA1331" i="27"/>
  <c r="AA1182" i="27"/>
  <c r="AA1286" i="27"/>
  <c r="AA1211" i="27"/>
  <c r="AA1421" i="27"/>
  <c r="AA1445" i="27"/>
  <c r="AA1323" i="27"/>
  <c r="AA4141" i="27"/>
  <c r="AA2967" i="27"/>
  <c r="AA3120" i="27"/>
  <c r="AA2253" i="27"/>
  <c r="AA3055" i="27"/>
  <c r="AA2293" i="27"/>
  <c r="AA2917" i="27"/>
  <c r="AA2730" i="27"/>
  <c r="AA1801" i="27"/>
  <c r="AA1547" i="27"/>
  <c r="AA3624" i="27"/>
  <c r="AA2441" i="27"/>
  <c r="AA2036" i="27"/>
  <c r="AA1529" i="27"/>
  <c r="AA1065" i="27"/>
  <c r="AA3327" i="27"/>
  <c r="AA2266" i="27"/>
  <c r="AA1970" i="27"/>
  <c r="AA1806" i="27"/>
  <c r="AA884" i="27"/>
  <c r="AA1576" i="27"/>
  <c r="AA2220" i="27"/>
  <c r="AA3209" i="27"/>
  <c r="AA2501" i="27"/>
  <c r="AA3091" i="27"/>
  <c r="AA1410" i="27"/>
  <c r="AA1349" i="27"/>
  <c r="AA3000" i="27"/>
  <c r="AA2366" i="27"/>
  <c r="AA2200" i="27"/>
  <c r="AA1261" i="27"/>
  <c r="AA1035" i="27"/>
  <c r="AA1833" i="27"/>
  <c r="AA1867" i="27"/>
  <c r="AA1994" i="27"/>
  <c r="AA1405" i="27"/>
  <c r="AA1279" i="27"/>
  <c r="AA1346" i="27"/>
  <c r="AA1614" i="27"/>
  <c r="AA2099" i="27"/>
  <c r="AA1293" i="27"/>
  <c r="AA1152" i="27"/>
  <c r="AA1339" i="27"/>
  <c r="AA1343" i="27"/>
  <c r="AA1820" i="27"/>
  <c r="AA1151" i="27"/>
  <c r="AA1178" i="27"/>
  <c r="AA1439" i="27"/>
  <c r="AA1651" i="27"/>
  <c r="AA1336" i="27"/>
  <c r="AA1229" i="27"/>
  <c r="AA1457" i="27"/>
  <c r="AA1097" i="27"/>
  <c r="AA1089" i="27"/>
  <c r="AA1846" i="27"/>
  <c r="AA3899" i="27"/>
  <c r="AA3877" i="27"/>
  <c r="AA3676" i="27"/>
  <c r="AA3762" i="27"/>
  <c r="AA3991" i="27"/>
  <c r="AA3843" i="27"/>
  <c r="AA3775" i="27"/>
  <c r="AA4042" i="27"/>
  <c r="AA3627" i="27"/>
  <c r="AA3670" i="27"/>
  <c r="AA4046" i="27"/>
  <c r="AA3810" i="27"/>
  <c r="AA3649" i="27"/>
  <c r="AA4070" i="27"/>
  <c r="AA3907" i="27"/>
  <c r="AA3796" i="27"/>
  <c r="AA1270" i="27"/>
  <c r="AA2873" i="27"/>
  <c r="AA2364" i="27"/>
  <c r="AA2288" i="27"/>
  <c r="AA3254" i="27"/>
  <c r="AA3294" i="27"/>
  <c r="AA2048" i="27"/>
  <c r="AA2115" i="27"/>
  <c r="AA1580" i="27"/>
  <c r="AA2009" i="27"/>
  <c r="AA1884" i="27"/>
  <c r="AA1922" i="27"/>
  <c r="AA1164" i="27"/>
  <c r="AA1080" i="27"/>
  <c r="AA2089" i="27"/>
  <c r="AA1436" i="27"/>
  <c r="AA1581" i="27"/>
  <c r="AA1697" i="27"/>
  <c r="AA1541" i="27"/>
  <c r="AA1408" i="27"/>
  <c r="AA1647" i="27"/>
  <c r="AA2258" i="27"/>
  <c r="AA1082" i="27"/>
  <c r="AA1832" i="27"/>
  <c r="AA951" i="27"/>
  <c r="AA1294" i="27"/>
  <c r="AA1129" i="27"/>
  <c r="AA970" i="27"/>
  <c r="AA1332" i="27"/>
  <c r="AA1274" i="27"/>
  <c r="AA1074" i="27"/>
  <c r="AA1798" i="27"/>
  <c r="AA1656" i="27"/>
  <c r="AA1153" i="27"/>
  <c r="AA1723" i="27"/>
  <c r="AA1049" i="27"/>
  <c r="AA1525" i="27"/>
  <c r="AA1266" i="27"/>
  <c r="AA1683" i="27"/>
  <c r="AA1655" i="27"/>
  <c r="AA1855" i="27"/>
  <c r="AA1022" i="27"/>
  <c r="AA1333" i="27"/>
  <c r="AA4024" i="27"/>
  <c r="AA4009" i="27"/>
  <c r="AA4064" i="27"/>
  <c r="AA3663" i="27"/>
  <c r="AA4084" i="27"/>
  <c r="AA4102" i="27"/>
  <c r="AA4085" i="27"/>
  <c r="AA3869" i="27"/>
  <c r="AA3819" i="27"/>
  <c r="AA3958" i="27"/>
  <c r="AA4173" i="27"/>
  <c r="AA3844" i="27"/>
  <c r="AA3867" i="27"/>
  <c r="AA4088" i="27"/>
  <c r="AA4096" i="27"/>
  <c r="AA4126" i="27"/>
  <c r="AA3848" i="27"/>
  <c r="AA3990" i="27"/>
  <c r="AA3951" i="27"/>
  <c r="AA3815" i="27"/>
  <c r="AA3655" i="27"/>
  <c r="AA3619" i="27"/>
  <c r="AA3977" i="27"/>
  <c r="AA3710" i="27"/>
  <c r="AA4082" i="27"/>
  <c r="AA4107" i="27"/>
  <c r="AA3669" i="27"/>
  <c r="AA3613" i="27"/>
  <c r="AA3585" i="27"/>
  <c r="AA3542" i="27"/>
  <c r="AA4035" i="27"/>
  <c r="AA4015" i="27"/>
  <c r="AA3970" i="27"/>
  <c r="AA3994" i="27"/>
  <c r="AA3931" i="27"/>
  <c r="AA3785" i="27"/>
  <c r="AA3986" i="27"/>
  <c r="AA4127" i="27"/>
  <c r="AA4057" i="27"/>
  <c r="AA3956" i="27"/>
  <c r="AA3882" i="27"/>
  <c r="AA3678" i="27"/>
  <c r="AA2688" i="27"/>
  <c r="AA3346" i="27"/>
  <c r="AA1974" i="27"/>
  <c r="AA3031" i="27"/>
  <c r="AA1595" i="27"/>
  <c r="AA1127" i="27"/>
  <c r="AA1731" i="27"/>
  <c r="AA1275" i="27"/>
  <c r="AA1213" i="27"/>
  <c r="AA2124" i="27"/>
  <c r="AA1262" i="27"/>
  <c r="AA1522" i="27"/>
  <c r="AA2084" i="27"/>
  <c r="AA1527" i="27"/>
  <c r="AA1497" i="27"/>
  <c r="AA1352" i="27"/>
  <c r="AA1726" i="27"/>
  <c r="AA1653" i="27"/>
  <c r="AA1028" i="27"/>
  <c r="AA1489" i="27"/>
  <c r="AA1113" i="27"/>
  <c r="AA1440" i="27"/>
  <c r="AA1092" i="27"/>
  <c r="AA4081" i="27"/>
  <c r="AA3584" i="27"/>
  <c r="AA3766" i="27"/>
  <c r="AA3701" i="27"/>
  <c r="AA3941" i="27"/>
  <c r="AA3954" i="27"/>
  <c r="AA3599" i="27"/>
  <c r="AA4031" i="27"/>
  <c r="AA3901" i="27"/>
  <c r="AA3759" i="27"/>
  <c r="AA4103" i="27"/>
  <c r="AA3823" i="27"/>
  <c r="AA3693" i="27"/>
  <c r="AA4133" i="27"/>
  <c r="AA3787" i="27"/>
  <c r="AA3942" i="27"/>
  <c r="AA4062" i="27"/>
  <c r="AA3781" i="27"/>
  <c r="AA4061" i="27"/>
  <c r="AA3642" i="27"/>
  <c r="AA3972" i="27"/>
  <c r="AA3683" i="27"/>
  <c r="AA3978" i="27"/>
  <c r="AA3806" i="27"/>
  <c r="AA3804" i="27"/>
  <c r="AA4157" i="27"/>
  <c r="AA4166" i="27"/>
  <c r="AA3665" i="27"/>
  <c r="AA4041" i="27"/>
  <c r="AA3814" i="27"/>
  <c r="AA3711" i="27"/>
  <c r="AA4183" i="27"/>
  <c r="AA3752" i="27"/>
  <c r="AA3968" i="27"/>
  <c r="AA4176" i="27"/>
  <c r="AA3709" i="27"/>
  <c r="AA4017" i="27"/>
  <c r="AA4056" i="27"/>
  <c r="AA3741" i="27"/>
  <c r="AA3777" i="27"/>
  <c r="AA3739" i="27"/>
  <c r="AA3953" i="27"/>
  <c r="AA3805" i="27"/>
  <c r="AA3892" i="27"/>
  <c r="AA3965" i="27"/>
  <c r="AA3927" i="27"/>
  <c r="AA4007" i="27"/>
  <c r="AA4168" i="27"/>
  <c r="AA3836" i="27"/>
  <c r="AA3658" i="27"/>
  <c r="AA4115" i="27"/>
  <c r="AA4051" i="27"/>
  <c r="AA4028" i="27"/>
  <c r="AA4200" i="27"/>
  <c r="AA3718" i="27"/>
  <c r="AA3764" i="27"/>
  <c r="AA3577" i="27"/>
  <c r="AA4184" i="27"/>
  <c r="AA4179" i="27"/>
  <c r="AA3732" i="27"/>
  <c r="AA4077" i="27"/>
  <c r="AA3946" i="27"/>
  <c r="AA4004" i="27"/>
  <c r="AA3845" i="27"/>
  <c r="AA4156" i="27"/>
  <c r="AA4036" i="27"/>
  <c r="AA3698" i="27"/>
  <c r="AA3875" i="27"/>
  <c r="AA3722" i="27"/>
  <c r="AA3863" i="27"/>
  <c r="AA3838" i="27"/>
  <c r="AA3721" i="27"/>
  <c r="AA2761" i="27"/>
  <c r="AA2316" i="27"/>
  <c r="AA2701" i="27"/>
  <c r="AA2204" i="27"/>
  <c r="AA2076" i="27"/>
  <c r="AA2874" i="27"/>
  <c r="AA2439" i="27"/>
  <c r="AA1221" i="27"/>
  <c r="AA2042" i="27"/>
  <c r="AA2178" i="27"/>
  <c r="AA3303" i="27"/>
  <c r="AA1919" i="27"/>
  <c r="AA1535" i="27"/>
  <c r="AA1417" i="27"/>
  <c r="AA1355" i="27"/>
  <c r="AA1310" i="27"/>
  <c r="AA1319" i="27"/>
  <c r="AA2307" i="27"/>
  <c r="AA1385" i="27"/>
  <c r="AA1611" i="27"/>
  <c r="AA1553" i="27"/>
  <c r="AA1705" i="27"/>
  <c r="AA1752" i="27"/>
  <c r="AA1710" i="27"/>
  <c r="AA1161" i="27"/>
  <c r="AA1118" i="27"/>
  <c r="AA1046" i="27"/>
  <c r="AA1315" i="27"/>
  <c r="AA1157" i="27"/>
  <c r="AA1708" i="27"/>
  <c r="AA3746" i="27"/>
  <c r="AA4097" i="27"/>
  <c r="AA3646" i="27"/>
  <c r="AA3997" i="27"/>
  <c r="AA3935" i="27"/>
  <c r="AA4014" i="27"/>
  <c r="AA3647" i="27"/>
  <c r="AA1414" i="27"/>
  <c r="AA2749" i="27"/>
  <c r="AA2634" i="27"/>
  <c r="AA1473" i="27"/>
  <c r="AA2196" i="27"/>
  <c r="AA1516" i="27"/>
  <c r="AA3162" i="27"/>
  <c r="AA3269" i="27"/>
  <c r="AA2520" i="27"/>
  <c r="AA1054" i="27"/>
  <c r="AA2766" i="27"/>
  <c r="AA1210" i="27"/>
  <c r="AA2060" i="27"/>
  <c r="AA1601" i="27"/>
  <c r="AA1503" i="27"/>
  <c r="AA1079" i="27"/>
  <c r="AA1677" i="27"/>
  <c r="AA2732" i="27"/>
  <c r="AA1191" i="27"/>
  <c r="AA1141" i="27"/>
  <c r="AA1442" i="27"/>
  <c r="AA1169" i="27"/>
  <c r="AA1111" i="27"/>
  <c r="AA1058" i="27"/>
  <c r="AA999" i="27"/>
  <c r="AA1288" i="27"/>
  <c r="AA969" i="27"/>
  <c r="AA1561" i="27"/>
  <c r="AA1589" i="27"/>
  <c r="AA1409" i="27"/>
  <c r="AA3767" i="27"/>
  <c r="AA4160" i="27"/>
  <c r="AA4005" i="27"/>
  <c r="AA4114" i="27"/>
  <c r="AA3880" i="27"/>
  <c r="AA3687" i="27"/>
  <c r="AA3900" i="27"/>
  <c r="AA3625" i="27"/>
  <c r="AA3913" i="27"/>
  <c r="AA3988" i="27"/>
  <c r="AA4001" i="27"/>
  <c r="AA4146" i="27"/>
  <c r="AA3842" i="27"/>
  <c r="AA3801" i="27"/>
  <c r="AA3959" i="27"/>
  <c r="AA3835" i="27"/>
  <c r="AA3614" i="27"/>
  <c r="AA3705" i="27"/>
  <c r="AA3736" i="27"/>
  <c r="AA3904" i="27"/>
  <c r="AA4198" i="27"/>
  <c r="AA4092" i="27"/>
  <c r="AA3928" i="27"/>
  <c r="AA4023" i="27"/>
  <c r="AA3963" i="27"/>
  <c r="AA4090" i="27"/>
  <c r="AA3648" i="27"/>
  <c r="AA3685" i="27"/>
  <c r="AA3949" i="27"/>
  <c r="AA3989" i="27"/>
  <c r="AA3644" i="27"/>
  <c r="AA3694" i="27"/>
  <c r="AA3725" i="27"/>
  <c r="AA4068" i="27"/>
  <c r="AA4150" i="27"/>
  <c r="AA4196" i="27"/>
  <c r="AA3765" i="27"/>
  <c r="AA3945" i="27"/>
  <c r="AA3706" i="27"/>
  <c r="AA4086" i="27"/>
  <c r="AA3692" i="27"/>
  <c r="AA3850" i="27"/>
  <c r="AA4038" i="27"/>
  <c r="AA3851" i="27"/>
  <c r="AA4025" i="27"/>
  <c r="AA3937" i="27"/>
  <c r="AA1126" i="27"/>
  <c r="AA1567" i="27"/>
  <c r="AA1828" i="27"/>
  <c r="AA1206" i="27"/>
  <c r="AA1098" i="27"/>
  <c r="AA1264" i="27"/>
  <c r="AA1067" i="27"/>
  <c r="AA1438" i="27"/>
  <c r="AA1027" i="27"/>
  <c r="AA4022" i="27"/>
  <c r="AA3657" i="27"/>
  <c r="AA3774" i="27"/>
  <c r="AA3816" i="27"/>
  <c r="AA3915" i="27"/>
  <c r="AA3849" i="27"/>
  <c r="AA3943" i="27"/>
  <c r="AA3940" i="27"/>
  <c r="AA3884" i="27"/>
  <c r="AA4170" i="27"/>
  <c r="AA3719" i="27"/>
  <c r="AA3872" i="27"/>
  <c r="AA4187" i="27"/>
  <c r="AA4018" i="27"/>
  <c r="AA3769" i="27"/>
  <c r="AA4011" i="27"/>
  <c r="AA4180" i="27"/>
  <c r="AA4054" i="27"/>
  <c r="AA3734" i="27"/>
  <c r="AA3859" i="27"/>
  <c r="AA3639" i="27"/>
  <c r="AA3666" i="27"/>
  <c r="AA4130" i="27"/>
  <c r="AA3897" i="27"/>
  <c r="AA3786" i="27"/>
  <c r="AA3881" i="27"/>
  <c r="AA977" i="27"/>
  <c r="AA1311" i="27"/>
  <c r="AA1437" i="27"/>
  <c r="AA1517" i="27"/>
  <c r="AA1136" i="27"/>
  <c r="AA1816" i="27"/>
  <c r="AA1636" i="27"/>
  <c r="AA1831" i="27"/>
  <c r="AA1303" i="27"/>
  <c r="AA2428" i="27"/>
  <c r="AA1250" i="27"/>
  <c r="AA1341" i="27"/>
  <c r="AA1084" i="27"/>
  <c r="AA2554" i="27"/>
  <c r="AA3512" i="27"/>
  <c r="AA1936" i="27"/>
  <c r="AA4044" i="27"/>
  <c r="AA4049" i="27"/>
  <c r="AA4169" i="27"/>
  <c r="AA3895" i="27"/>
  <c r="AA3879" i="27"/>
  <c r="AA3772" i="27"/>
  <c r="AA4073" i="27"/>
  <c r="AA4033" i="27"/>
  <c r="AA3847" i="27"/>
  <c r="AA3821" i="27"/>
  <c r="AA3917" i="27"/>
  <c r="AA3696" i="27"/>
  <c r="AA3846" i="27"/>
  <c r="AA3645" i="27"/>
  <c r="AA4105" i="27"/>
  <c r="AA4089" i="27"/>
  <c r="AA3637" i="27"/>
  <c r="AA3779" i="27"/>
  <c r="AA4052" i="27"/>
  <c r="AA3984" i="27"/>
  <c r="AA3671" i="27"/>
  <c r="AA4110" i="27"/>
  <c r="AA3871" i="27"/>
  <c r="AA3700" i="27"/>
  <c r="AA3659" i="27"/>
  <c r="AA3938" i="27"/>
  <c r="AA1140" i="27"/>
  <c r="AA1878" i="27"/>
  <c r="AA1645" i="27"/>
  <c r="AA1781" i="27"/>
  <c r="AA1124" i="27"/>
  <c r="AA1249" i="27"/>
  <c r="AA1179" i="27"/>
  <c r="AA1201" i="27"/>
  <c r="AA1063" i="27"/>
  <c r="AA2004" i="27"/>
  <c r="AA1029" i="27"/>
  <c r="AA1940" i="27"/>
  <c r="AA1773" i="27"/>
  <c r="AA1578" i="27"/>
  <c r="AA2355" i="27"/>
  <c r="AA3261" i="27"/>
  <c r="AA4193" i="27"/>
  <c r="AA4185" i="27"/>
  <c r="AA4177" i="27"/>
  <c r="AA4161" i="27"/>
  <c r="AA4137" i="27"/>
  <c r="AA4129" i="27"/>
  <c r="AA4121" i="27"/>
  <c r="AA4113" i="27"/>
  <c r="AA3631" i="27"/>
  <c r="AA3592" i="27"/>
  <c r="AA3330" i="27"/>
  <c r="AA3322" i="27"/>
  <c r="AA3315" i="27"/>
  <c r="AA3307" i="27"/>
  <c r="AA3079" i="27"/>
  <c r="AA3070" i="27"/>
  <c r="AA3047" i="27"/>
  <c r="AA2838" i="27"/>
  <c r="AA2737" i="27"/>
  <c r="AA2615" i="27"/>
  <c r="AA2607" i="27"/>
  <c r="AA2082" i="27"/>
  <c r="AA2074" i="27"/>
  <c r="AA1888" i="27"/>
  <c r="AA1625" i="27"/>
  <c r="AA1562" i="27"/>
  <c r="AA1538" i="27"/>
  <c r="AA1215" i="27"/>
  <c r="AA1199" i="27"/>
  <c r="AA4174" i="27"/>
  <c r="AA3628" i="27"/>
  <c r="AA3621" i="27"/>
  <c r="AA3335" i="27"/>
  <c r="AA3108" i="27"/>
  <c r="AA3100" i="27"/>
  <c r="AA2904" i="27"/>
  <c r="AA2881" i="27"/>
  <c r="AA2636" i="27"/>
  <c r="AA2437" i="27"/>
  <c r="AA2423" i="27"/>
  <c r="AA2401" i="27"/>
  <c r="AA2177" i="27"/>
  <c r="AA2149" i="27"/>
  <c r="AA2141" i="27"/>
  <c r="AA2133" i="27"/>
  <c r="AA2125" i="27"/>
  <c r="AA2117" i="27"/>
  <c r="AA2094" i="27"/>
  <c r="AA1987" i="27"/>
  <c r="AA1939" i="27"/>
  <c r="AA1822" i="27"/>
  <c r="AA1662" i="27"/>
  <c r="AA1654" i="27"/>
  <c r="AA1646" i="27"/>
  <c r="AA1416" i="27"/>
  <c r="AA1298" i="27"/>
  <c r="AA1047" i="27"/>
  <c r="AA1031" i="27"/>
  <c r="AA1001" i="27"/>
  <c r="AB672" i="27"/>
  <c r="AC672" i="27"/>
  <c r="AB664" i="27"/>
  <c r="AC664" i="27"/>
  <c r="AC656" i="27"/>
  <c r="AB656" i="27"/>
  <c r="AB648" i="27"/>
  <c r="AC648" i="27"/>
  <c r="AB641" i="27"/>
  <c r="AC641" i="27"/>
  <c r="AB626" i="27"/>
  <c r="AC626" i="27"/>
  <c r="AB610" i="27"/>
  <c r="AC610" i="27"/>
  <c r="AB185" i="27"/>
  <c r="AC185" i="27"/>
  <c r="AC839" i="27"/>
  <c r="AA1519" i="27"/>
  <c r="AA1081" i="27"/>
  <c r="AA1419" i="27"/>
  <c r="AA1034" i="27"/>
  <c r="AA2666" i="27"/>
  <c r="AA1861" i="27"/>
  <c r="AA1446" i="27"/>
  <c r="AA1189" i="27"/>
  <c r="AA1360" i="27"/>
  <c r="AA1076" i="27"/>
  <c r="AA2041" i="27"/>
  <c r="AA1403" i="27"/>
  <c r="AA1091" i="27"/>
  <c r="AA1398" i="27"/>
  <c r="AA1780" i="27"/>
  <c r="AA1483" i="27"/>
  <c r="AA1796" i="27"/>
  <c r="AA1050" i="27"/>
  <c r="AA1537" i="27"/>
  <c r="AA1891" i="27"/>
  <c r="AA1301" i="27"/>
  <c r="AA1162" i="27"/>
  <c r="AA1684" i="27"/>
  <c r="AA1725" i="27"/>
  <c r="AA1774" i="27"/>
  <c r="AA1488" i="27"/>
  <c r="AA2308" i="27"/>
  <c r="AA2678" i="27"/>
  <c r="AA1563" i="27"/>
  <c r="AA2143" i="27"/>
  <c r="AA944" i="27"/>
  <c r="AA2118" i="27"/>
  <c r="AA2660" i="27"/>
  <c r="AA2464" i="27"/>
  <c r="AA3455" i="27"/>
  <c r="AA3076" i="27"/>
  <c r="AA3084" i="27"/>
  <c r="AA3544" i="27"/>
  <c r="AA2656" i="27"/>
  <c r="AA3399" i="27"/>
  <c r="AA3234" i="27"/>
  <c r="AA2356" i="27"/>
  <c r="AA2378" i="27"/>
  <c r="AA2569" i="27"/>
  <c r="AA1242" i="27"/>
  <c r="AA2343" i="27"/>
  <c r="AA1957" i="27"/>
  <c r="AB589" i="27"/>
  <c r="AC687" i="27"/>
  <c r="AA2408" i="27"/>
  <c r="AA3154" i="27"/>
  <c r="AA2926" i="27"/>
  <c r="AA2588" i="27"/>
  <c r="AA2631" i="27"/>
  <c r="AA1986" i="27"/>
  <c r="AA2055" i="27"/>
  <c r="AA3114" i="27"/>
  <c r="AA3097" i="27"/>
  <c r="AA3021" i="27"/>
  <c r="AA3046" i="27"/>
  <c r="AA3005" i="27"/>
  <c r="AA1621" i="27"/>
  <c r="AA3117" i="27"/>
  <c r="AA3468" i="27"/>
  <c r="AA2116" i="27"/>
  <c r="AA2823" i="27"/>
  <c r="AA2434" i="27"/>
  <c r="AA2799" i="27"/>
  <c r="AA2577" i="27"/>
  <c r="AA1402" i="27"/>
  <c r="AA2480" i="27"/>
  <c r="AA2653" i="27"/>
  <c r="AA1713" i="27"/>
  <c r="AA3113" i="27"/>
  <c r="AA2931" i="27"/>
  <c r="AA2968" i="27"/>
  <c r="AA3135" i="27"/>
  <c r="AA2340" i="27"/>
  <c r="AA2146" i="27"/>
  <c r="AA2106" i="27"/>
  <c r="AA3461" i="27"/>
  <c r="AA2736" i="27"/>
  <c r="AA1958" i="27"/>
  <c r="AA2724" i="27"/>
  <c r="AA2977" i="27"/>
  <c r="AA1870" i="27"/>
  <c r="AA2728" i="27"/>
  <c r="AA1941" i="27"/>
  <c r="AA2676" i="27"/>
  <c r="AA1433" i="27"/>
  <c r="AA1285" i="27"/>
  <c r="AA1679" i="27"/>
  <c r="AA1887" i="27"/>
  <c r="AA1685" i="27"/>
  <c r="AA1815" i="27"/>
  <c r="AA1196" i="27"/>
  <c r="AA1858" i="27"/>
  <c r="AA2267" i="27"/>
  <c r="AA1300" i="27"/>
  <c r="AA1729" i="27"/>
  <c r="AA1691" i="27"/>
  <c r="AA3406" i="27"/>
  <c r="AA2278" i="27"/>
  <c r="AA3104" i="27"/>
  <c r="AA1659" i="27"/>
  <c r="AA2110" i="27"/>
  <c r="AA1825" i="27"/>
  <c r="AA1513" i="27"/>
  <c r="AA1599" i="27"/>
  <c r="AA1971" i="27"/>
  <c r="AA1635" i="27"/>
  <c r="AA1914" i="27"/>
  <c r="AA1366" i="27"/>
  <c r="AA1132" i="27"/>
  <c r="AA1868" i="27"/>
  <c r="AA1548" i="27"/>
  <c r="AA2030" i="27"/>
  <c r="AA2528" i="27"/>
  <c r="AA2264" i="27"/>
  <c r="AA3586" i="27"/>
  <c r="AA2225" i="27"/>
  <c r="AA2098" i="27"/>
  <c r="AA2449" i="27"/>
  <c r="AA3328" i="27"/>
  <c r="AA2944" i="27"/>
  <c r="AA1789" i="27"/>
  <c r="AA2959" i="27"/>
  <c r="AA3010" i="27"/>
  <c r="AA2964" i="27"/>
  <c r="AA2391" i="27"/>
  <c r="AA1737" i="27"/>
  <c r="AA2211" i="27"/>
  <c r="AA1961" i="27"/>
  <c r="AA2674" i="27"/>
  <c r="AA3568" i="27"/>
  <c r="AA3424" i="27"/>
  <c r="AA3156" i="27"/>
  <c r="AA3082" i="27"/>
  <c r="AA2842" i="27"/>
  <c r="AA2857" i="27"/>
  <c r="AA3049" i="27"/>
  <c r="AA1706" i="27"/>
  <c r="AA3072" i="27"/>
  <c r="AA3161" i="27"/>
  <c r="AA1808" i="27"/>
  <c r="AA2263" i="27"/>
  <c r="AA2572" i="27"/>
  <c r="AA3420" i="27"/>
  <c r="AA2603" i="27"/>
  <c r="AA2402" i="27"/>
  <c r="AA3060" i="27"/>
  <c r="AA3472" i="27"/>
  <c r="AA2762" i="27"/>
  <c r="AA2557" i="27"/>
  <c r="AA2095" i="27"/>
  <c r="AA1992" i="27"/>
  <c r="AA2189" i="27"/>
  <c r="AA2321" i="27"/>
  <c r="AA3038" i="27"/>
  <c r="AA2847" i="27"/>
  <c r="AA2164" i="27"/>
  <c r="AA1481" i="27"/>
  <c r="AA1841" i="27"/>
  <c r="AA1568" i="27"/>
  <c r="AA2259" i="27"/>
  <c r="AA2682" i="27"/>
  <c r="AA1468" i="27"/>
  <c r="AA1910" i="27"/>
  <c r="AA1924" i="27"/>
  <c r="AA2107" i="27"/>
  <c r="AA2252" i="27"/>
  <c r="AA2236" i="27"/>
  <c r="AA1449" i="27"/>
  <c r="AA1605" i="27"/>
  <c r="AA2148" i="27"/>
  <c r="AA1794" i="27"/>
  <c r="AA1147" i="27"/>
  <c r="AA1447" i="27"/>
  <c r="AA1172" i="27"/>
  <c r="AA1386" i="27"/>
  <c r="AA1871" i="27"/>
  <c r="AA1842" i="27"/>
  <c r="AA1259" i="27"/>
  <c r="AA1716" i="27"/>
  <c r="AA1149" i="27"/>
  <c r="AA2447" i="27"/>
  <c r="AA3193" i="27"/>
  <c r="AA3500" i="27"/>
  <c r="AA3166" i="27"/>
  <c r="AA3263" i="27"/>
  <c r="AA3134" i="27"/>
  <c r="AA3004" i="27"/>
  <c r="AA2991" i="27"/>
  <c r="AA2515" i="27"/>
  <c r="AA2614" i="27"/>
  <c r="AA3025" i="27"/>
  <c r="AA3514" i="27"/>
  <c r="AA2363" i="27"/>
  <c r="AA3279" i="27"/>
  <c r="AA2427" i="27"/>
  <c r="AA2502" i="27"/>
  <c r="AA2992" i="27"/>
  <c r="AA2571" i="27"/>
  <c r="AA3284" i="27"/>
  <c r="AA2574" i="27"/>
  <c r="AA3105" i="27"/>
  <c r="AA1915" i="27"/>
  <c r="AA2821" i="27"/>
  <c r="AA2651" i="27"/>
  <c r="AA3590" i="27"/>
  <c r="AA3001" i="27"/>
  <c r="AA2771" i="27"/>
  <c r="AA1066" i="27"/>
  <c r="AA2081" i="27"/>
  <c r="AA1764" i="27"/>
  <c r="AA1934" i="27"/>
  <c r="AA3620" i="27"/>
  <c r="AA1767" i="27"/>
  <c r="AA989" i="27"/>
  <c r="AA1785" i="27"/>
  <c r="AA2289" i="27"/>
  <c r="AA2334" i="27"/>
  <c r="AA3583" i="27"/>
  <c r="AA2955" i="27"/>
  <c r="AA1173" i="27"/>
  <c r="AA1791" i="27"/>
  <c r="AA1863" i="27"/>
  <c r="AA1318" i="27"/>
  <c r="AA1077" i="27"/>
  <c r="AA1258" i="27"/>
  <c r="AA1584" i="27"/>
  <c r="AA2172" i="27"/>
  <c r="AA1761" i="27"/>
  <c r="AA1848" i="27"/>
  <c r="AA1840" i="27"/>
  <c r="AA1869" i="27"/>
  <c r="AA1424" i="27"/>
  <c r="AA1501" i="27"/>
  <c r="AA1106" i="27"/>
  <c r="AA1634" i="27"/>
  <c r="AA1926" i="27"/>
  <c r="AA2180" i="27"/>
  <c r="AA1230" i="27"/>
  <c r="AA1387" i="27"/>
  <c r="AA1453" i="27"/>
  <c r="AA1312" i="27"/>
  <c r="AA1313" i="27"/>
  <c r="AA2481" i="27"/>
  <c r="AA1462" i="27"/>
  <c r="AA2953" i="27"/>
  <c r="AA2498" i="27"/>
  <c r="AA3179" i="27"/>
  <c r="AA2390" i="27"/>
  <c r="AA2473" i="27"/>
  <c r="AA2219" i="27"/>
  <c r="AA2608" i="27"/>
  <c r="AA3139" i="27"/>
  <c r="AA2040" i="27"/>
  <c r="AA2444" i="27"/>
  <c r="AA2493" i="27"/>
  <c r="AA1955" i="27"/>
  <c r="AA1976" i="27"/>
  <c r="AA2843" i="27"/>
  <c r="AA2047" i="27"/>
  <c r="AA2035" i="27"/>
  <c r="AA2913" i="27"/>
  <c r="AA3516" i="27"/>
  <c r="AA2407" i="27"/>
  <c r="AA3560" i="27"/>
  <c r="AA2517" i="27"/>
  <c r="AA3037" i="27"/>
  <c r="AA2986" i="27"/>
  <c r="AA2625" i="27"/>
  <c r="AA2576" i="27"/>
  <c r="AA3125" i="27"/>
  <c r="AA3283" i="27"/>
  <c r="AA1985" i="27"/>
  <c r="AA1415" i="27"/>
  <c r="AA3382" i="27"/>
  <c r="AA1577" i="27"/>
  <c r="AA2121" i="27"/>
  <c r="AA1272" i="27"/>
  <c r="AA2246" i="27"/>
  <c r="AA2015" i="27"/>
  <c r="AA1348" i="27"/>
  <c r="AA3539" i="27"/>
  <c r="AA1830" i="27"/>
  <c r="AA3009" i="27"/>
  <c r="AA2213" i="27"/>
  <c r="AA2152" i="27"/>
  <c r="AA1606" i="27"/>
  <c r="AA1775" i="27"/>
  <c r="AA2088" i="27"/>
  <c r="AA2034" i="27"/>
  <c r="AA1552" i="27"/>
  <c r="AA1658" i="27"/>
  <c r="AA1148" i="27"/>
  <c r="AA1370" i="27"/>
  <c r="AA1694" i="27"/>
  <c r="AA1763" i="27"/>
  <c r="AA1735" i="27"/>
  <c r="AA2208" i="27"/>
  <c r="AA1569" i="27"/>
  <c r="AA1379" i="27"/>
  <c r="AA1618" i="27"/>
  <c r="AA1168" i="27"/>
  <c r="AA1782" i="27"/>
  <c r="AA2056" i="27"/>
  <c r="AA2351" i="27"/>
  <c r="AA1277" i="27"/>
  <c r="AA1451" i="27"/>
  <c r="AA1283" i="27"/>
  <c r="AA1109" i="27"/>
  <c r="AA1422" i="27"/>
  <c r="AA1032" i="27"/>
  <c r="AA2318" i="27"/>
  <c r="AA1378" i="27"/>
  <c r="AA1187" i="27"/>
  <c r="AA2626" i="27"/>
  <c r="AA2938" i="27"/>
  <c r="AA3488" i="27"/>
  <c r="AA2831" i="27"/>
  <c r="AA2800" i="27"/>
  <c r="AA2384" i="27"/>
  <c r="AA3364" i="27"/>
  <c r="AA3014" i="27"/>
  <c r="AA3006" i="27"/>
  <c r="AA2611" i="27"/>
  <c r="AA1649" i="27"/>
  <c r="AA3245" i="27"/>
  <c r="AA2561" i="27"/>
  <c r="AA2335" i="27"/>
  <c r="AA3149" i="27"/>
  <c r="AA3034" i="27"/>
  <c r="AA3274" i="27"/>
  <c r="AA2011" i="27"/>
  <c r="AA3276" i="27"/>
  <c r="AA2008" i="27"/>
  <c r="AA2398" i="27"/>
  <c r="AA2271" i="27"/>
  <c r="AA2092" i="27"/>
  <c r="AA2484" i="27"/>
  <c r="AA2522" i="27"/>
  <c r="AA2882" i="27"/>
  <c r="AA2545" i="27"/>
  <c r="AA3398" i="27"/>
  <c r="AA2396" i="27"/>
  <c r="AA2342" i="27"/>
  <c r="AA3178" i="27"/>
  <c r="AA2120" i="27"/>
  <c r="AA2949" i="27"/>
  <c r="AA1835" i="27"/>
  <c r="AA3063" i="27"/>
  <c r="AA2683" i="27"/>
  <c r="AA2722" i="27"/>
  <c r="AA2303" i="27"/>
  <c r="AA1608" i="27"/>
  <c r="AA1837" i="27"/>
  <c r="AA2787" i="27"/>
  <c r="AA2104" i="27"/>
  <c r="AA3020" i="27"/>
  <c r="AA3615" i="27"/>
  <c r="AA3391" i="27"/>
  <c r="AA2870" i="27"/>
  <c r="AA3595" i="27"/>
  <c r="AA3226" i="27"/>
  <c r="AA1253" i="27"/>
  <c r="AA1988" i="27"/>
  <c r="AA1160" i="27"/>
  <c r="AA2989" i="27"/>
  <c r="AA2130" i="27"/>
  <c r="AA2541" i="27"/>
  <c r="AA1853" i="27"/>
  <c r="AA1696" i="27"/>
  <c r="AA2037" i="27"/>
  <c r="AA1671" i="27"/>
  <c r="AA2162" i="27"/>
  <c r="AA1969" i="27"/>
  <c r="AA1834" i="27"/>
  <c r="AA1247" i="27"/>
  <c r="AA1907" i="27"/>
  <c r="AA1269" i="27"/>
  <c r="AA1406" i="27"/>
  <c r="AA1494" i="27"/>
  <c r="AA1905" i="27"/>
  <c r="AA1329" i="27"/>
  <c r="AA1134" i="27"/>
  <c r="AA1814" i="27"/>
  <c r="AA2151" i="27"/>
  <c r="AA1244" i="27"/>
  <c r="AA1487" i="27"/>
  <c r="AA1463" i="27"/>
  <c r="AA1327" i="27"/>
  <c r="AA1456" i="27"/>
  <c r="AA1746" i="27"/>
  <c r="AA1086" i="27"/>
  <c r="AA1383" i="27"/>
  <c r="AA1745" i="27"/>
  <c r="AA1953" i="27"/>
  <c r="AA2240" i="27"/>
  <c r="AA2648" i="27"/>
  <c r="AA1434" i="27"/>
  <c r="AA1208" i="27"/>
  <c r="AA1459" i="27"/>
  <c r="AA1600" i="27"/>
  <c r="AA1363" i="27"/>
  <c r="AA1827" i="27"/>
  <c r="AA1916" i="27"/>
  <c r="AA1305" i="27"/>
  <c r="AA1804" i="27"/>
  <c r="AA1443" i="27"/>
  <c r="AA1219" i="27"/>
  <c r="AA1585" i="27"/>
  <c r="AA1759" i="27"/>
  <c r="AA2934" i="27"/>
  <c r="AA1280" i="27"/>
  <c r="AA1238" i="27"/>
  <c r="AA3313" i="27"/>
  <c r="AA3160" i="27"/>
  <c r="AA2231" i="27"/>
  <c r="AA3278" i="27"/>
  <c r="AA3163" i="27"/>
  <c r="AA3165" i="27"/>
  <c r="AA3144" i="27"/>
  <c r="AA2129" i="27"/>
  <c r="AA1991" i="27"/>
  <c r="AA3546" i="27"/>
  <c r="AA2961" i="27"/>
  <c r="AA2742" i="27"/>
  <c r="AA2566" i="27"/>
  <c r="AA2548" i="27"/>
  <c r="AA2920" i="27"/>
  <c r="AA3257" i="27"/>
  <c r="AA3050" i="27"/>
  <c r="AA3007" i="27"/>
  <c r="AA2815" i="27"/>
  <c r="AA1539" i="27"/>
  <c r="AA1927" i="27"/>
  <c r="AA1395" i="27"/>
  <c r="AA1396" i="27"/>
  <c r="AA1335" i="27"/>
  <c r="AA1364" i="27"/>
  <c r="AA2472" i="27"/>
  <c r="AA2206" i="27"/>
  <c r="AA3173" i="27"/>
  <c r="AA1450" i="27"/>
  <c r="AA1307" i="27"/>
  <c r="AA1711" i="27"/>
  <c r="AA1989" i="27"/>
  <c r="AA1963" i="27"/>
  <c r="AA1630" i="27"/>
  <c r="AA2010" i="27"/>
  <c r="AA1193" i="27"/>
  <c r="AA1493" i="27"/>
  <c r="AA1721" i="27"/>
  <c r="AA1620" i="27"/>
  <c r="AA1990" i="27"/>
  <c r="AA1426" i="27"/>
  <c r="AA1367" i="27"/>
  <c r="AA1418" i="27"/>
  <c r="AA1911" i="27"/>
  <c r="AA2245" i="27"/>
  <c r="AA1324" i="27"/>
  <c r="AA1507" i="27"/>
  <c r="AA946" i="27"/>
  <c r="AA1045" i="27"/>
  <c r="AA1999" i="27"/>
  <c r="AA1204" i="27"/>
  <c r="AA1639" i="27"/>
  <c r="AA1209" i="27"/>
  <c r="AA1598" i="27"/>
  <c r="AA1844" i="27"/>
  <c r="AA2068" i="27"/>
  <c r="AA2325" i="27"/>
  <c r="AA2750" i="27"/>
  <c r="AA1673" i="27"/>
  <c r="AA1020" i="27"/>
  <c r="AA1107" i="27"/>
  <c r="AA1425" i="27"/>
  <c r="AA1799" i="27"/>
  <c r="AA1159" i="27"/>
  <c r="AA1345" i="27"/>
  <c r="AA1644" i="27"/>
  <c r="AA1486" i="27"/>
  <c r="AA1317" i="27"/>
  <c r="AA1257" i="27"/>
  <c r="AA1795" i="27"/>
  <c r="AA1613" i="27"/>
  <c r="AA1122" i="27"/>
  <c r="AA1619" i="27"/>
  <c r="AA1640" i="27"/>
  <c r="AA1018" i="27"/>
  <c r="AA1602" i="27"/>
  <c r="AA2023" i="27"/>
  <c r="AA1110" i="27"/>
  <c r="AA1085" i="27"/>
  <c r="AA1071" i="27"/>
  <c r="AA1964" i="27"/>
  <c r="AA1064" i="27"/>
  <c r="AA1273" i="27"/>
  <c r="AA1061" i="27"/>
  <c r="AA1195" i="27"/>
  <c r="AA995" i="27"/>
  <c r="AA1234" i="27"/>
  <c r="AA1849" i="27"/>
  <c r="AA1130" i="27"/>
  <c r="AA1783" i="27"/>
  <c r="AA1765" i="27"/>
  <c r="AA1479" i="27"/>
  <c r="AA1226" i="27"/>
  <c r="AA3790" i="27"/>
  <c r="AA3632" i="27"/>
  <c r="AA3837" i="27"/>
  <c r="AA3758" i="27"/>
  <c r="AA3862" i="27"/>
  <c r="AA3697" i="27"/>
  <c r="AA3868" i="27"/>
  <c r="AA3993" i="27"/>
  <c r="AA3795" i="27"/>
  <c r="AA3820" i="27"/>
  <c r="AA3839" i="27"/>
  <c r="AA4194" i="27"/>
  <c r="AA3808" i="27"/>
  <c r="AA4120" i="27"/>
  <c r="AA3740" i="27"/>
  <c r="AA3833" i="27"/>
  <c r="AA3964" i="27"/>
  <c r="AA3853" i="27"/>
  <c r="AA3852" i="27"/>
  <c r="AA4178" i="27"/>
  <c r="AA4040" i="27"/>
  <c r="AA4165" i="27"/>
  <c r="AA3969" i="27"/>
  <c r="AA3924" i="27"/>
  <c r="AA3812" i="27"/>
  <c r="AA4021" i="27"/>
  <c r="AA3682" i="27"/>
  <c r="AA4094" i="27"/>
  <c r="AA3782" i="27"/>
  <c r="AA4131" i="27"/>
  <c r="AA4058" i="27"/>
  <c r="AA4034" i="27"/>
  <c r="AA3594" i="27"/>
  <c r="AA3952" i="27"/>
  <c r="AA4020" i="27"/>
  <c r="AA3534" i="27"/>
  <c r="AA3995" i="27"/>
  <c r="AA3934" i="27"/>
  <c r="AA3720" i="27"/>
  <c r="AA3962" i="27"/>
  <c r="AA4026" i="27"/>
  <c r="AA3876" i="27"/>
  <c r="AA3638" i="27"/>
  <c r="AA3981" i="27"/>
  <c r="AA3747" i="27"/>
  <c r="AA3929" i="27"/>
  <c r="AA3933" i="27"/>
  <c r="AA3797" i="27"/>
  <c r="AA3630" i="27"/>
  <c r="AA3923" i="27"/>
  <c r="AA3755" i="27"/>
  <c r="AA4012" i="27"/>
  <c r="AA1119" i="27"/>
  <c r="AC849" i="27"/>
  <c r="AB849" i="27"/>
  <c r="AB566" i="27"/>
  <c r="AC566" i="27"/>
  <c r="AC350" i="27"/>
  <c r="AB350" i="27"/>
  <c r="AB121" i="27"/>
  <c r="AC121" i="27"/>
  <c r="S42" i="29"/>
  <c r="S44" i="29"/>
  <c r="S45" i="29"/>
  <c r="S43" i="29"/>
  <c r="L52" i="29"/>
  <c r="L54" i="29"/>
  <c r="E62" i="29"/>
  <c r="E104" i="29"/>
  <c r="E124" i="29"/>
  <c r="E105" i="29"/>
  <c r="E106" i="29"/>
  <c r="E63" i="29"/>
  <c r="E73" i="29"/>
  <c r="S93" i="29"/>
  <c r="S94" i="29"/>
  <c r="S64" i="29"/>
  <c r="S63" i="29"/>
  <c r="S72" i="29"/>
  <c r="S73" i="29"/>
  <c r="S105" i="29"/>
  <c r="S106" i="29"/>
  <c r="S104" i="29"/>
  <c r="S103" i="29"/>
  <c r="S125" i="29"/>
  <c r="AA3702" i="27"/>
  <c r="AA3686" i="27"/>
  <c r="AA3654" i="27"/>
  <c r="AA1030" i="27"/>
  <c r="AA1090" i="27"/>
  <c r="AA1197" i="27"/>
  <c r="AA1104" i="27"/>
  <c r="AA1399" i="27"/>
  <c r="AA2346" i="27"/>
  <c r="AA1661" i="27"/>
  <c r="AA1240" i="27"/>
  <c r="AA1373" i="27"/>
  <c r="AA1441" i="27"/>
  <c r="AA1139" i="27"/>
  <c r="AA1968" i="27"/>
  <c r="AA1372" i="27"/>
  <c r="AA2228" i="27"/>
  <c r="AA1699" i="27"/>
  <c r="AA996" i="27"/>
  <c r="AA1643" i="27"/>
  <c r="AA1755" i="27"/>
  <c r="AA1281" i="27"/>
  <c r="AA1222" i="27"/>
  <c r="AA1597" i="27"/>
  <c r="AA1316" i="27"/>
  <c r="AA988" i="27"/>
  <c r="AA1475" i="27"/>
  <c r="AA1388" i="27"/>
  <c r="AA2017" i="27"/>
  <c r="AA2016" i="27"/>
  <c r="AA1626" i="27"/>
  <c r="AA2322" i="27"/>
  <c r="AA2978" i="27"/>
  <c r="AA2070" i="27"/>
  <c r="AA3474" i="27"/>
  <c r="AA2839" i="27"/>
  <c r="AA3360" i="27"/>
  <c r="AA3447" i="27"/>
  <c r="AA1944" i="27"/>
  <c r="AA3397" i="27"/>
  <c r="AA2453" i="27"/>
  <c r="AA2553" i="27"/>
  <c r="AA3181" i="27"/>
  <c r="AA2806" i="27"/>
  <c r="AA3253" i="27"/>
  <c r="AA1304" i="27"/>
  <c r="AA1675" i="27"/>
  <c r="AA2226" i="27"/>
  <c r="AA2972" i="27"/>
  <c r="AA3409" i="27"/>
  <c r="AA3126" i="27"/>
  <c r="AA1920" i="27"/>
  <c r="AA3603" i="27"/>
  <c r="AB475" i="27"/>
  <c r="AC475" i="27"/>
  <c r="S117" i="29"/>
  <c r="S118" i="29"/>
  <c r="S134" i="29"/>
  <c r="S135" i="29"/>
  <c r="AA1756" i="27"/>
  <c r="AB1003" i="27"/>
  <c r="AB1011" i="27"/>
  <c r="AB1010" i="27"/>
  <c r="AC1010" i="27"/>
  <c r="AB1069" i="27"/>
  <c r="AC1069" i="27"/>
  <c r="E5" i="29"/>
  <c r="AA4197" i="27"/>
  <c r="AA4195" i="27"/>
  <c r="AA4190" i="27"/>
  <c r="AA4188" i="27"/>
  <c r="AA4186" i="27"/>
  <c r="AA4182" i="27"/>
  <c r="AA4181" i="27"/>
  <c r="AA4171" i="27"/>
  <c r="AA4159" i="27"/>
  <c r="AA4158" i="27"/>
  <c r="AA4154" i="27"/>
  <c r="AA4152" i="27"/>
  <c r="AA4147" i="27"/>
  <c r="AA4142" i="27"/>
  <c r="AA4140" i="27"/>
  <c r="AA4139" i="27"/>
  <c r="AA4132" i="27"/>
  <c r="AA4128" i="27"/>
  <c r="AA4124" i="27"/>
  <c r="AA4123" i="27"/>
  <c r="AA4122" i="27"/>
  <c r="AA4119" i="27"/>
  <c r="AA4117" i="27"/>
  <c r="AA4112" i="27"/>
  <c r="AA4108" i="27"/>
  <c r="AA4106" i="27"/>
  <c r="AA4099" i="27"/>
  <c r="AA4095" i="27"/>
  <c r="AA4078" i="27"/>
  <c r="AA4075" i="27"/>
  <c r="AA4072" i="27"/>
  <c r="AA4071" i="27"/>
  <c r="AA4065" i="27"/>
  <c r="AA4060" i="27"/>
  <c r="AA4053" i="27"/>
  <c r="AA4045" i="27"/>
  <c r="AA4043" i="27"/>
  <c r="AA4030" i="27"/>
  <c r="AA4027" i="27"/>
  <c r="AA4019" i="27"/>
  <c r="AA4016" i="27"/>
  <c r="AA4013" i="27"/>
  <c r="AA4010" i="27"/>
  <c r="AA4008" i="27"/>
  <c r="AA4003" i="27"/>
  <c r="AA4002" i="27"/>
  <c r="AA3999" i="27"/>
  <c r="AA3996" i="27"/>
  <c r="AA3987" i="27"/>
  <c r="AA3983" i="27"/>
  <c r="AA3975" i="27"/>
  <c r="AA3971" i="27"/>
  <c r="AA3967" i="27"/>
  <c r="AA3966" i="27"/>
  <c r="AA3936" i="27"/>
  <c r="AA3930" i="27"/>
  <c r="AA3922" i="27"/>
  <c r="AA3921" i="27"/>
  <c r="AA3919" i="27"/>
  <c r="AA3916" i="27"/>
  <c r="AA3912" i="27"/>
  <c r="AA3909" i="27"/>
  <c r="AA3908" i="27"/>
  <c r="AA3902" i="27"/>
  <c r="AA3898" i="27"/>
  <c r="AA3894" i="27"/>
  <c r="AA3893" i="27"/>
  <c r="AA3889" i="27"/>
  <c r="AA3888" i="27"/>
  <c r="AA3886" i="27"/>
  <c r="AA3883" i="27"/>
  <c r="AA3874" i="27"/>
  <c r="AA3873" i="27"/>
  <c r="AA3866" i="27"/>
  <c r="AA3865" i="27"/>
  <c r="AA3864" i="27"/>
  <c r="AA3861" i="27"/>
  <c r="AA3858" i="27"/>
  <c r="AA3855" i="27"/>
  <c r="AA3832" i="27"/>
  <c r="AA3827" i="27"/>
  <c r="AA3826" i="27"/>
  <c r="AA3824" i="27"/>
  <c r="AA3818" i="27"/>
  <c r="AA3817" i="27"/>
  <c r="AA3798" i="27"/>
  <c r="AA3794" i="27"/>
  <c r="AA3792" i="27"/>
  <c r="AA3791" i="27"/>
  <c r="AA3788" i="27"/>
  <c r="AA3780" i="27"/>
  <c r="AA3770" i="27"/>
  <c r="AA3763" i="27"/>
  <c r="AA3760" i="27"/>
  <c r="AA3757" i="27"/>
  <c r="AA3756" i="27"/>
  <c r="AA3753" i="27"/>
  <c r="AA3750" i="27"/>
  <c r="AA3749" i="27"/>
  <c r="AA3745" i="27"/>
  <c r="AA3742" i="27"/>
  <c r="AA3730" i="27"/>
  <c r="AA3729" i="27"/>
  <c r="AA3727" i="27"/>
  <c r="AA3724" i="27"/>
  <c r="AA3716" i="27"/>
  <c r="AA3708" i="27"/>
  <c r="AA3703" i="27"/>
  <c r="AA3695" i="27"/>
  <c r="AA3691" i="27"/>
  <c r="AA3688" i="27"/>
  <c r="AA3684" i="27"/>
  <c r="AA3680" i="27"/>
  <c r="AA3677" i="27"/>
  <c r="AA3674" i="27"/>
  <c r="AA3667" i="27"/>
  <c r="AA3664" i="27"/>
  <c r="AA3660" i="27"/>
  <c r="AA3650" i="27"/>
  <c r="AA3643" i="27"/>
  <c r="AA3641" i="27"/>
  <c r="AA3640" i="27"/>
  <c r="AA3636" i="27"/>
  <c r="AA3634" i="27"/>
  <c r="AA3629" i="27"/>
  <c r="AA3622" i="27"/>
  <c r="AA3616" i="27"/>
  <c r="AA3612" i="27"/>
  <c r="AA3605" i="27"/>
  <c r="AA3591" i="27"/>
  <c r="AA3587" i="27"/>
  <c r="AA3579" i="27"/>
  <c r="AA3576" i="27"/>
  <c r="AA3572" i="27"/>
  <c r="AA3570" i="27"/>
  <c r="AA3565" i="27"/>
  <c r="AA3564" i="27"/>
  <c r="AA3536" i="27"/>
  <c r="AA3531" i="27"/>
  <c r="AA3529" i="27"/>
  <c r="AA3504" i="27"/>
  <c r="AA3494" i="27"/>
  <c r="AA3490" i="27"/>
  <c r="AA3470" i="27"/>
  <c r="AA3462" i="27"/>
  <c r="AA3456" i="27"/>
  <c r="AA3452" i="27"/>
  <c r="AA3417" i="27"/>
  <c r="AA3407" i="27"/>
  <c r="AA3401" i="27"/>
  <c r="AA3390" i="27"/>
  <c r="AA3376" i="27"/>
  <c r="AA3361" i="27"/>
  <c r="AA3351" i="27"/>
  <c r="AA3319" i="27"/>
  <c r="AA3311" i="27"/>
  <c r="AA3251" i="27"/>
  <c r="AA3205" i="27"/>
  <c r="AA3174" i="27"/>
  <c r="AA3127" i="27"/>
  <c r="AA3069" i="27"/>
  <c r="AA3045" i="27"/>
  <c r="AA2993" i="27"/>
  <c r="AA2807" i="27"/>
  <c r="AA2463" i="27"/>
  <c r="AA2026" i="27"/>
  <c r="L8" i="29"/>
  <c r="S4" i="29"/>
  <c r="AB261" i="27"/>
  <c r="AC261" i="27"/>
  <c r="L5" i="29"/>
  <c r="S7" i="29"/>
  <c r="E3" i="29"/>
  <c r="AB841" i="27"/>
  <c r="AB329" i="27"/>
  <c r="AC329" i="27"/>
  <c r="E7" i="29"/>
  <c r="E6" i="29"/>
  <c r="L7" i="29"/>
  <c r="AB603" i="27"/>
  <c r="AC603" i="27"/>
  <c r="S8" i="29"/>
  <c r="L3" i="29"/>
  <c r="E4" i="29"/>
  <c r="AB908" i="27"/>
  <c r="AC908" i="27"/>
  <c r="AB93" i="27"/>
  <c r="AC93" i="27"/>
  <c r="L4" i="29"/>
  <c r="L6" i="29"/>
  <c r="S3" i="29"/>
  <c r="AB857" i="27"/>
  <c r="AC857" i="27"/>
  <c r="S5" i="29"/>
  <c r="E8" i="29"/>
  <c r="AA1431" i="27"/>
  <c r="AA2445" i="27"/>
  <c r="AA2928" i="27"/>
  <c r="AA2457" i="27"/>
  <c r="AA2007" i="27"/>
  <c r="AA2489" i="27"/>
  <c r="AA3593" i="27"/>
  <c r="AA3220" i="27"/>
  <c r="AA2685" i="27"/>
  <c r="AA1996" i="27"/>
  <c r="AA2181" i="27"/>
  <c r="AA1657" i="27"/>
  <c r="AA1227" i="27"/>
  <c r="AA2585" i="27"/>
  <c r="AA1236" i="27"/>
  <c r="AA3058" i="27"/>
  <c r="AA2380" i="27"/>
  <c r="AA3221" i="27"/>
  <c r="AA1508" i="27"/>
  <c r="AA3243" i="27"/>
  <c r="AA2644" i="27"/>
  <c r="AA3318" i="27"/>
  <c r="AA3124" i="27"/>
  <c r="AA2584" i="27"/>
  <c r="AA1492" i="27"/>
  <c r="AA3573" i="27"/>
  <c r="AA2767" i="27"/>
  <c r="AA2999" i="27"/>
  <c r="AA3172" i="27"/>
  <c r="AA2562" i="27"/>
  <c r="AA2397" i="27"/>
  <c r="AA2606" i="27"/>
  <c r="AA2963" i="27"/>
  <c r="AA2202" i="27"/>
  <c r="AA2191" i="27"/>
  <c r="AA2951" i="27"/>
  <c r="AA2709" i="27"/>
  <c r="AA2135" i="27"/>
  <c r="AA2389" i="27"/>
  <c r="AA2102" i="27"/>
  <c r="AA1854" i="27"/>
  <c r="AA3302" i="27"/>
  <c r="AA3295" i="27"/>
  <c r="AA2422" i="27"/>
  <c r="AA2132" i="27"/>
  <c r="AA2782" i="27"/>
  <c r="AA2791" i="27"/>
  <c r="AA3175" i="27"/>
  <c r="AA2865" i="27"/>
  <c r="AA2420" i="27"/>
  <c r="AA3259" i="27"/>
  <c r="AA3019" i="27"/>
  <c r="AA3159" i="27"/>
  <c r="AA2743" i="27"/>
  <c r="AA2330" i="27"/>
  <c r="AA2537" i="27"/>
  <c r="AA2654" i="27"/>
  <c r="AA2078" i="27"/>
  <c r="AA2465" i="27"/>
  <c r="AA3469" i="27"/>
  <c r="AA2818" i="27"/>
  <c r="AA3432" i="27"/>
  <c r="AA1629" i="27"/>
  <c r="AA2521" i="27"/>
  <c r="AA3080" i="27"/>
  <c r="AA2752" i="27"/>
  <c r="AA3288" i="27"/>
  <c r="AA2494" i="27"/>
  <c r="AA3339" i="27"/>
  <c r="AA2429" i="27"/>
  <c r="AA3197" i="27"/>
  <c r="AA3043" i="27"/>
  <c r="AA1686" i="27"/>
  <c r="AA1807" i="27"/>
  <c r="AA2504" i="27"/>
  <c r="AA2273" i="27"/>
  <c r="AA1377" i="27"/>
  <c r="AA1524" i="27"/>
  <c r="AA2878" i="27"/>
  <c r="AA1892" i="27"/>
  <c r="AA2524" i="27"/>
  <c r="AA1356" i="27"/>
  <c r="AA2677" i="27"/>
  <c r="AA2370" i="27"/>
  <c r="AA3121" i="27"/>
  <c r="AA2809" i="27"/>
  <c r="AA3151" i="27"/>
  <c r="AA1579" i="27"/>
  <c r="AA3314" i="27"/>
  <c r="AA1952" i="27"/>
  <c r="AA3098" i="27"/>
  <c r="AA2592" i="27"/>
  <c r="AA3272" i="27"/>
  <c r="AA3132" i="27"/>
  <c r="AA2910" i="27"/>
  <c r="AA2400" i="27"/>
  <c r="AA1142" i="27"/>
  <c r="AA3378" i="27"/>
  <c r="AA2755" i="27"/>
  <c r="AA2976" i="27"/>
  <c r="AA3338" i="27"/>
  <c r="AA1380" i="27"/>
  <c r="AA2488" i="27"/>
  <c r="AA3548" i="27"/>
  <c r="AA3310" i="27"/>
  <c r="AA2671" i="27"/>
  <c r="AA2853" i="27"/>
  <c r="AA1904" i="27"/>
  <c r="AA1190" i="27"/>
  <c r="AA3540" i="27"/>
  <c r="AA3106" i="27"/>
  <c r="AA2794" i="27"/>
  <c r="AA1824" i="27"/>
  <c r="AA3600" i="27"/>
  <c r="AA2866" i="27"/>
  <c r="AA2080" i="27"/>
  <c r="AA2131" i="27"/>
  <c r="AA3216" i="27"/>
  <c r="AA2721" i="27"/>
  <c r="AA2862" i="27"/>
  <c r="AA3558" i="27"/>
  <c r="AA2981" i="27"/>
  <c r="AA2764" i="27"/>
  <c r="AA2627" i="27"/>
  <c r="AA3073" i="27"/>
  <c r="AA2269" i="27"/>
  <c r="AA3528" i="27"/>
  <c r="AA2393" i="27"/>
  <c r="AA3213" i="27"/>
  <c r="AA2413" i="27"/>
  <c r="AA3392" i="27"/>
  <c r="AA3487" i="27"/>
  <c r="AA2655" i="27"/>
  <c r="AA2568" i="27"/>
  <c r="AA2525" i="27"/>
  <c r="AA3557" i="27"/>
  <c r="AA1938" i="27"/>
  <c r="AA2869" i="27"/>
  <c r="AA3237" i="27"/>
  <c r="AA2844" i="27"/>
  <c r="AA3210" i="27"/>
  <c r="AA2300" i="27"/>
  <c r="AA3555" i="27"/>
  <c r="AA2546" i="27"/>
  <c r="AA3051" i="27"/>
  <c r="AA3598" i="27"/>
  <c r="AA3509" i="27"/>
  <c r="AA1252" i="27"/>
  <c r="AA3384" i="27"/>
  <c r="AA2205" i="27"/>
  <c r="AA1792" i="27"/>
  <c r="AA1742" i="27"/>
  <c r="AA1192" i="27"/>
  <c r="AA3496" i="27"/>
  <c r="AA2157" i="27"/>
  <c r="AA2161" i="27"/>
  <c r="AA1099" i="27"/>
  <c r="AA1498" i="27"/>
  <c r="AA3029" i="27"/>
  <c r="AA2073" i="27"/>
  <c r="AA2371" i="27"/>
  <c r="AA1347" i="27"/>
  <c r="AA2150" i="27"/>
  <c r="AA2538" i="27"/>
  <c r="AA3403" i="27"/>
  <c r="AA3054" i="27"/>
  <c r="AA3581" i="27"/>
  <c r="AA3153" i="27"/>
  <c r="AA2165" i="27"/>
  <c r="AA1847" i="27"/>
  <c r="AA2579" i="27"/>
  <c r="AA3207" i="27"/>
  <c r="AA1732" i="27"/>
  <c r="AA2315" i="27"/>
  <c r="AA2182" i="27"/>
  <c r="AA2387" i="27"/>
  <c r="AA1306" i="27"/>
  <c r="AA2539" i="27"/>
  <c r="AA3040" i="27"/>
  <c r="AA2448" i="27"/>
  <c r="AA3200" i="27"/>
  <c r="AA3246" i="27"/>
  <c r="AA3446" i="27"/>
  <c r="AA2006" i="27"/>
  <c r="AA2466" i="27"/>
  <c r="AA2416" i="27"/>
  <c r="AA3604" i="27"/>
  <c r="AA1632" i="27"/>
  <c r="AA2458" i="27"/>
  <c r="AA2637" i="27"/>
  <c r="AA3505" i="27"/>
  <c r="AA1736" i="27"/>
  <c r="AA2858" i="27"/>
  <c r="AA3525" i="27"/>
  <c r="AA2645" i="27"/>
  <c r="AA2623" i="27"/>
  <c r="AA3336" i="27"/>
  <c r="AA2003" i="27"/>
  <c r="AA3411" i="27"/>
  <c r="AA1704" i="27"/>
  <c r="AA2069" i="27"/>
  <c r="AA2594" i="27"/>
  <c r="AA2610" i="27"/>
  <c r="AA2114" i="27"/>
  <c r="AA2066" i="27"/>
  <c r="AA3442" i="27"/>
  <c r="AA2717" i="27"/>
  <c r="AA3249" i="27"/>
  <c r="AA3380" i="27"/>
  <c r="AA1429" i="27"/>
  <c r="AA2714" i="27"/>
  <c r="AA2680" i="27"/>
  <c r="AA2801" i="27"/>
  <c r="AA2451" i="27"/>
  <c r="AA3301" i="27"/>
  <c r="AA2556" i="27"/>
  <c r="AA2738" i="27"/>
  <c r="AA3556" i="27"/>
  <c r="AA2872" i="27"/>
  <c r="AA1872" i="27"/>
  <c r="AA2883" i="27"/>
  <c r="AA2617" i="27"/>
  <c r="AA2960" i="27"/>
  <c r="AA2405" i="27"/>
  <c r="AA1105" i="27"/>
  <c r="AA3538" i="27"/>
  <c r="AA2455" i="27"/>
  <c r="AA3133" i="27"/>
  <c r="AA2399" i="27"/>
  <c r="AA3486" i="27"/>
  <c r="AA1790" i="27"/>
  <c r="AA2850" i="27"/>
  <c r="AA3026" i="27"/>
  <c r="AA3036" i="27"/>
  <c r="AA1003" i="27"/>
  <c r="AA1826" i="27"/>
  <c r="AA1268" i="27"/>
  <c r="AA2468" i="27"/>
  <c r="AA1909" i="27"/>
  <c r="AA1177" i="27"/>
  <c r="AA1995" i="27"/>
  <c r="AA1444" i="27"/>
  <c r="AA2256" i="27"/>
  <c r="AA2341" i="27"/>
  <c r="AA2241" i="27"/>
  <c r="AA1641" i="27"/>
  <c r="AA2188" i="27"/>
  <c r="AA3383" i="27"/>
  <c r="AA2290" i="27"/>
  <c r="AA1176" i="27"/>
  <c r="AA1642" i="27"/>
  <c r="AA2693" i="27"/>
  <c r="AA1114" i="27"/>
  <c r="AA1877" i="27"/>
  <c r="AA976" i="27"/>
  <c r="AA1695" i="27"/>
  <c r="AA1495" i="27"/>
  <c r="AA2062" i="27"/>
  <c r="AA1338" i="27"/>
  <c r="AA1477" i="27"/>
  <c r="AA1496" i="27"/>
  <c r="AA1185" i="27"/>
  <c r="AA1314" i="27"/>
  <c r="AA1546" i="27"/>
  <c r="AA1404" i="27"/>
  <c r="AA1797" i="27"/>
  <c r="AA1393" i="27"/>
  <c r="AA1103" i="27"/>
  <c r="AA1823" i="27"/>
  <c r="AA1702" i="27"/>
  <c r="AA1540" i="27"/>
  <c r="AA1371" i="27"/>
  <c r="AA1766" i="27"/>
  <c r="AA2024" i="27"/>
  <c r="AA2195" i="27"/>
  <c r="AA1121" i="27"/>
  <c r="AA1357" i="27"/>
  <c r="AA1520" i="27"/>
  <c r="AA1724" i="27"/>
  <c r="AA1123" i="27"/>
  <c r="AA1389" i="27"/>
  <c r="AA1391" i="27"/>
  <c r="AA1615" i="27"/>
  <c r="AA1093" i="27"/>
  <c r="AA1163" i="27"/>
  <c r="AA1461" i="27"/>
  <c r="AA1762" i="27"/>
  <c r="AA1937" i="27"/>
  <c r="AA2147" i="27"/>
  <c r="AA2487" i="27"/>
  <c r="AA2826" i="27"/>
  <c r="AA1205" i="27"/>
  <c r="AA1017" i="27"/>
  <c r="AA2735" i="27"/>
  <c r="AA1224" i="27"/>
  <c r="AA1361" i="27"/>
  <c r="AA3326" i="27"/>
  <c r="AA2435" i="27"/>
  <c r="AA2460" i="27"/>
  <c r="AA3562" i="27"/>
  <c r="AA3018" i="27"/>
  <c r="AA2404" i="27"/>
  <c r="AA3252" i="27"/>
  <c r="AA2919" i="27"/>
  <c r="AA3485" i="27"/>
  <c r="AA2415" i="27"/>
  <c r="AA3227" i="27"/>
  <c r="AA2907" i="27"/>
  <c r="AA2616" i="27"/>
  <c r="AA2777" i="27"/>
  <c r="AA2758" i="27"/>
  <c r="AA2657" i="27"/>
  <c r="AA2814" i="27"/>
  <c r="AA3017" i="27"/>
  <c r="AA3372" i="27"/>
  <c r="AA3212" i="27"/>
  <c r="AA3413" i="27"/>
  <c r="AA1218" i="27"/>
  <c r="AA3305" i="27"/>
  <c r="AA3370" i="27"/>
  <c r="AA2804" i="27"/>
  <c r="AA3093" i="27"/>
  <c r="AA1720" i="27"/>
  <c r="AA3333" i="27"/>
  <c r="AA2902" i="27"/>
  <c r="AA2337" i="27"/>
  <c r="AA2093" i="27"/>
  <c r="AA3190" i="27"/>
  <c r="AA2555" i="27"/>
  <c r="AA3089" i="27"/>
  <c r="AA2859" i="27"/>
  <c r="AA2210" i="27"/>
  <c r="AA2835" i="27"/>
  <c r="AA3493" i="27"/>
  <c r="AA2757" i="27"/>
  <c r="AA3296" i="27"/>
  <c r="AA3344" i="27"/>
  <c r="AA1014" i="27"/>
  <c r="AA2174" i="27"/>
  <c r="AA3429" i="27"/>
  <c r="AA3329" i="27"/>
  <c r="AA3358" i="27"/>
  <c r="AA3559" i="27"/>
  <c r="AA3498" i="27"/>
  <c r="AA3192" i="27"/>
  <c r="AA3131" i="27"/>
  <c r="AA3484" i="27"/>
  <c r="AA2817" i="27"/>
  <c r="AA1186" i="27"/>
  <c r="AA3426" i="27"/>
  <c r="AA2590" i="27"/>
  <c r="AA3285" i="27"/>
  <c r="AA1917" i="27"/>
  <c r="AA2914" i="27"/>
  <c r="AA3611" i="27"/>
  <c r="AA1322" i="27"/>
  <c r="AA2532" i="27"/>
  <c r="AA3374" i="27"/>
  <c r="AA1564" i="27"/>
  <c r="AA2446" i="27"/>
  <c r="AA2142" i="27"/>
  <c r="AA1299" i="27"/>
  <c r="AA3454" i="27"/>
  <c r="AA1511" i="27"/>
  <c r="AA2194" i="27"/>
  <c r="AA1885" i="27"/>
  <c r="AA1879" i="27"/>
  <c r="AA2248" i="27"/>
  <c r="AA1531" i="27"/>
  <c r="AA2039" i="27"/>
  <c r="AA2317" i="27"/>
  <c r="AA2905" i="27"/>
  <c r="AA1693" i="27"/>
  <c r="AA3184" i="27"/>
  <c r="AA2822" i="27"/>
  <c r="AA3515" i="27"/>
  <c r="AA3617" i="27"/>
  <c r="AA1978" i="27"/>
  <c r="AA1901" i="27"/>
  <c r="AA2168" i="27"/>
  <c r="AA1482" i="27"/>
  <c r="AA3267" i="27"/>
  <c r="AA1502" i="27"/>
  <c r="AA3499" i="27"/>
  <c r="AA2665" i="27"/>
  <c r="AA2395" i="27"/>
  <c r="AA1857" i="27"/>
  <c r="AA1730" i="27"/>
  <c r="AA2127" i="27"/>
  <c r="AA2694" i="27"/>
  <c r="AA2230" i="27"/>
  <c r="AA1906" i="27"/>
  <c r="AA3062" i="27"/>
  <c r="AA2409" i="27"/>
  <c r="AA2729" i="27"/>
  <c r="AA3453" i="27"/>
  <c r="AA3508" i="27"/>
  <c r="AA3458" i="27"/>
  <c r="AA2072" i="27"/>
  <c r="AA3553" i="27"/>
  <c r="AA2510" i="27"/>
  <c r="AA1289" i="27"/>
  <c r="AA2535" i="27"/>
  <c r="AA2715" i="27"/>
  <c r="AA3003" i="27"/>
  <c r="AA2381" i="27"/>
  <c r="AA2349" i="27"/>
  <c r="AA1381" i="27"/>
  <c r="AA1688" i="27"/>
  <c r="AA1490" i="27"/>
  <c r="AA1412" i="27"/>
  <c r="AA2372" i="27"/>
  <c r="AA2305" i="27"/>
  <c r="AA3265" i="27"/>
  <c r="AA1886" i="27"/>
  <c r="AA2691" i="27"/>
  <c r="AA1719" i="27"/>
  <c r="AA2832" i="27"/>
  <c r="AA1554" i="27"/>
  <c r="AA2362" i="27"/>
  <c r="AA1290" i="27"/>
  <c r="AA2664" i="27"/>
  <c r="AA2295" i="27"/>
  <c r="AA1616" i="27"/>
  <c r="AA2176" i="27"/>
  <c r="AA3170" i="27"/>
  <c r="AA3495" i="27"/>
  <c r="AA3589" i="27"/>
  <c r="AA2720" i="27"/>
  <c r="AA3518" i="27"/>
  <c r="AA3435" i="27"/>
  <c r="AA2895" i="27"/>
  <c r="AA2057" i="27"/>
  <c r="AA2254" i="27"/>
  <c r="AA2760" i="27"/>
  <c r="AA1354" i="27"/>
  <c r="AA3551" i="27"/>
  <c r="AA3024" i="27"/>
  <c r="AA2846" i="27"/>
  <c r="AA2719" i="27"/>
  <c r="AA1838" i="27"/>
  <c r="AA3396" i="27"/>
  <c r="AA3354" i="27"/>
  <c r="AA2918" i="27"/>
  <c r="AA1413" i="27"/>
  <c r="AA3345" i="27"/>
  <c r="AA2629" i="27"/>
  <c r="AA3575" i="27"/>
  <c r="AA2624" i="27"/>
  <c r="AA2863" i="27"/>
  <c r="AA3537" i="27"/>
  <c r="AA3177" i="27"/>
  <c r="AA2530" i="27"/>
  <c r="AA1116" i="27"/>
  <c r="AA3118" i="27"/>
  <c r="AA3150" i="27"/>
  <c r="AA1803" i="27"/>
  <c r="AA2265" i="27"/>
  <c r="AA1932" i="27"/>
  <c r="AA2357" i="27"/>
  <c r="AA2155" i="27"/>
  <c r="AA1862" i="27"/>
  <c r="AA2876" i="27"/>
  <c r="AA2483" i="27"/>
  <c r="AA2746" i="27"/>
  <c r="AA2215" i="27"/>
  <c r="AA3032" i="27"/>
  <c r="AA1590" i="27"/>
  <c r="AA2339" i="27"/>
  <c r="AA1652" i="27"/>
  <c r="AA1287" i="27"/>
  <c r="AA1893" i="27"/>
  <c r="AA1701" i="27"/>
  <c r="AA3219" i="27"/>
  <c r="AA2128" i="27"/>
  <c r="AA2854" i="27"/>
  <c r="AA2772" i="27"/>
  <c r="AA2508" i="27"/>
  <c r="AA2261" i="27"/>
  <c r="AA1933" i="27"/>
  <c r="AA2419" i="27"/>
  <c r="AA1912" i="27"/>
  <c r="AA1689" i="27"/>
  <c r="AA2257" i="27"/>
  <c r="AA3549" i="27"/>
  <c r="AA3337" i="27"/>
  <c r="AA2310" i="27"/>
  <c r="AA1571" i="27"/>
  <c r="AA1631" i="27"/>
  <c r="AA2526" i="27"/>
  <c r="AA1813" i="27"/>
  <c r="AA2906" i="27"/>
  <c r="AA1500" i="27"/>
  <c r="AA1575" i="27"/>
  <c r="AA2100" i="27"/>
  <c r="AA1094" i="27"/>
  <c r="AA1778" i="27"/>
  <c r="AA2785" i="27"/>
  <c r="AA1407" i="27"/>
  <c r="AA1596" i="27"/>
  <c r="AA3094" i="27"/>
  <c r="AA2995" i="27"/>
  <c r="AA3231" i="27"/>
  <c r="AA2622" i="27"/>
  <c r="AA3167" i="27"/>
  <c r="AA2032" i="27"/>
  <c r="AA4226" i="27"/>
  <c r="AA2021" i="27"/>
  <c r="AA3356" i="27"/>
  <c r="AA3280" i="27"/>
  <c r="AA2514" i="27"/>
  <c r="AA2808" i="27"/>
  <c r="AA3533" i="27"/>
  <c r="AA2376" i="27"/>
  <c r="AA3152" i="27"/>
  <c r="AA2156" i="27"/>
  <c r="AA1624" i="27"/>
  <c r="AA3385" i="27"/>
  <c r="AA1743" i="27"/>
  <c r="AA1460" i="27"/>
  <c r="AA1664" i="27"/>
  <c r="AA1024" i="27"/>
  <c r="AA2621" i="27"/>
  <c r="AA1754" i="27"/>
  <c r="AA1959" i="27"/>
  <c r="AA1583" i="27"/>
  <c r="AA3141" i="27"/>
  <c r="AA3467" i="27"/>
  <c r="AA1793" i="27"/>
  <c r="AA2529" i="27"/>
  <c r="AA3225" i="27"/>
  <c r="AA2506" i="27"/>
  <c r="AA3312" i="27"/>
  <c r="AA2485" i="27"/>
  <c r="AA2431" i="27"/>
  <c r="AA3148" i="27"/>
  <c r="AA2232" i="27"/>
  <c r="AA1284" i="27"/>
  <c r="AA2564" i="27"/>
  <c r="AA2186" i="27"/>
  <c r="AA2038" i="27"/>
  <c r="AA1362" i="27"/>
  <c r="AA2776" i="27"/>
  <c r="AA2279" i="27"/>
  <c r="AA1900" i="27"/>
  <c r="AA3523" i="27"/>
  <c r="AA3088" i="27"/>
  <c r="AA2119" i="27"/>
  <c r="AA966" i="27"/>
  <c r="AA2987" i="27"/>
  <c r="AA3332" i="27"/>
  <c r="AA1384" i="27"/>
  <c r="AA2687" i="27"/>
  <c r="AA3497" i="27"/>
  <c r="AA1128" i="27"/>
  <c r="AA1771" i="27"/>
  <c r="AA2527" i="27"/>
  <c r="AA2111" i="27"/>
  <c r="AA1899" i="27"/>
  <c r="AA1582" i="27"/>
  <c r="AA1485" i="27"/>
  <c r="AA3389" i="27"/>
  <c r="AA2573" i="27"/>
  <c r="AA2697" i="27"/>
  <c r="AA4202" i="27"/>
  <c r="AA2841" i="27"/>
  <c r="AA3033" i="27"/>
  <c r="AA3250" i="27"/>
  <c r="AA2158" i="27"/>
  <c r="AA3550" i="27"/>
  <c r="AA2726" i="27"/>
  <c r="AA3450" i="27"/>
  <c r="AA3355" i="27"/>
  <c r="AA3320" i="27"/>
  <c r="AA2313" i="27"/>
  <c r="AA1528" i="27"/>
  <c r="AA1267" i="27"/>
  <c r="AA1744" i="27"/>
  <c r="AA2123" i="27"/>
  <c r="AA3027" i="27"/>
  <c r="AA3232" i="27"/>
  <c r="AA1374" i="27"/>
  <c r="AA2235" i="27"/>
  <c r="AA3388" i="27"/>
  <c r="AA1523" i="27"/>
  <c r="AA2786" i="27"/>
  <c r="AA2461" i="27"/>
  <c r="AA2306" i="27"/>
  <c r="AA2238" i="27"/>
  <c r="AA2478" i="27"/>
  <c r="AA2462" i="27"/>
  <c r="AA1856" i="27"/>
  <c r="AA1758" i="27"/>
  <c r="AA2748" i="27"/>
  <c r="AA2957" i="27"/>
  <c r="AA3111" i="27"/>
  <c r="AA2663" i="27"/>
  <c r="AA2552" i="27"/>
  <c r="AA2983" i="27"/>
  <c r="AA2710" i="27"/>
  <c r="AA2900" i="27"/>
  <c r="AA3002" i="27"/>
  <c r="AA3365" i="27"/>
  <c r="AA3298" i="27"/>
  <c r="AA1776" i="27"/>
  <c r="AA2788" i="27"/>
  <c r="AA1973" i="27"/>
  <c r="AA1243" i="27"/>
  <c r="AA3414" i="27"/>
  <c r="AA2868" i="27"/>
  <c r="AA3222" i="27"/>
  <c r="AA2601" i="27"/>
  <c r="AA2790" i="27"/>
  <c r="AA3342" i="27"/>
  <c r="AA1811" i="27"/>
  <c r="AA2935" i="27"/>
  <c r="AA2223" i="27"/>
  <c r="AA3299" i="27"/>
  <c r="AA3292" i="27"/>
  <c r="AA2733" i="27"/>
  <c r="AA2852" i="27"/>
  <c r="AA2454" i="27"/>
  <c r="AA3282" i="27"/>
  <c r="AA3008" i="27"/>
  <c r="AA3059" i="27"/>
  <c r="AA2864" i="27"/>
  <c r="AA1394" i="27"/>
  <c r="AA1471" i="27"/>
  <c r="AA3230" i="27"/>
  <c r="AA2331" i="27"/>
  <c r="AA2613" i="27"/>
  <c r="AA3289" i="27"/>
  <c r="AA2670" i="27"/>
  <c r="AA1120" i="27"/>
  <c r="AA2239" i="27"/>
  <c r="AA1972" i="27"/>
  <c r="AA3087" i="27"/>
  <c r="AA3427" i="27"/>
  <c r="AA3012" i="27"/>
  <c r="AA2612" i="27"/>
  <c r="AA3522" i="27"/>
  <c r="AA3196" i="27"/>
  <c r="AA2600" i="27"/>
  <c r="AA2029" i="27"/>
  <c r="AA2916" i="27"/>
  <c r="AA2518" i="27"/>
  <c r="AA3297" i="27"/>
  <c r="AA4212" i="27"/>
  <c r="AA3191" i="27"/>
  <c r="AA3547" i="27"/>
  <c r="AA3506" i="27"/>
  <c r="AA3359" i="27"/>
  <c r="AA3078" i="27"/>
  <c r="AA4225" i="27"/>
  <c r="AA4233" i="27"/>
  <c r="AA4208" i="27"/>
  <c r="AA4216" i="27"/>
  <c r="AA4224" i="27"/>
  <c r="AA4228" i="27"/>
  <c r="AA4203" i="27"/>
  <c r="AA4211" i="27"/>
  <c r="AA4219" i="27"/>
  <c r="AA3607" i="27"/>
  <c r="AA3449" i="27"/>
  <c r="AA3439" i="27"/>
  <c r="AA2044" i="27"/>
  <c r="AA2810" i="27"/>
  <c r="AA1866" i="27"/>
  <c r="AA1982" i="27"/>
  <c r="AA3290" i="27"/>
  <c r="AA1112" i="27"/>
  <c r="AA1943" i="27"/>
  <c r="AA2773" i="27"/>
  <c r="AA2523" i="27"/>
  <c r="AA3067" i="27"/>
  <c r="AA2893" i="27"/>
  <c r="AA2609" i="27"/>
  <c r="AA2516" i="27"/>
  <c r="AA2477" i="27"/>
  <c r="AA3552" i="27"/>
  <c r="AA2759" i="27"/>
  <c r="AA2633" i="27"/>
  <c r="AA1983" i="27"/>
  <c r="AA2899" i="27"/>
  <c r="AA2769" i="27"/>
  <c r="AA3083" i="27"/>
  <c r="AA3053" i="27"/>
  <c r="AA3013" i="27"/>
  <c r="AA3056" i="27"/>
  <c r="AA3357" i="27"/>
  <c r="AA3095" i="27"/>
  <c r="AA3366" i="27"/>
  <c r="AA2875" i="27"/>
  <c r="AA2170" i="27"/>
  <c r="AA1466" i="27"/>
  <c r="AA2287" i="27"/>
  <c r="AA2314" i="27"/>
  <c r="AA2193" i="27"/>
  <c r="AA2109" i="27"/>
  <c r="AA2022" i="27"/>
  <c r="AA1676" i="27"/>
  <c r="AA915" i="27"/>
  <c r="AA2275" i="27"/>
  <c r="AA2160" i="27"/>
  <c r="AA1174" i="27"/>
  <c r="AA2028" i="27"/>
  <c r="AA1225" i="27"/>
  <c r="AA1075" i="27"/>
  <c r="AA1800" i="27"/>
  <c r="AA1263" i="27"/>
  <c r="AA2063" i="27"/>
  <c r="AA2136" i="27"/>
  <c r="AA1851" i="27"/>
  <c r="AA1786" i="27"/>
  <c r="AA2667" i="27"/>
  <c r="AA2486" i="27"/>
  <c r="AA2103" i="27"/>
  <c r="AA1108" i="27"/>
  <c r="AA1228" i="27"/>
  <c r="AA1928" i="27"/>
  <c r="AA3371" i="27"/>
  <c r="AA2686" i="27"/>
  <c r="AA2218" i="27"/>
  <c r="AA1984" i="27"/>
  <c r="AA1467" i="27"/>
  <c r="AA2184" i="27"/>
  <c r="AA2298" i="27"/>
  <c r="AA2496" i="27"/>
  <c r="AA2744" i="27"/>
  <c r="AA3606" i="27"/>
  <c r="AA1718" i="27"/>
  <c r="AA1382" i="27"/>
  <c r="AA1753" i="27"/>
  <c r="AA1709" i="27"/>
  <c r="AA2563" i="27"/>
  <c r="AA2302" i="27"/>
  <c r="AA2425" i="27"/>
  <c r="AA3187" i="27"/>
  <c r="AA3101" i="27"/>
  <c r="AA2224" i="27"/>
  <c r="AA1295" i="27"/>
  <c r="AA1545" i="27"/>
  <c r="AA2459" i="27"/>
  <c r="AA2962" i="27"/>
  <c r="AA2770" i="27"/>
  <c r="AA2533" i="27"/>
  <c r="AA2547" i="27"/>
  <c r="AA3137" i="27"/>
  <c r="AA1207" i="27"/>
  <c r="AA1390" i="27"/>
  <c r="AA2190" i="27"/>
  <c r="AA3099" i="27"/>
  <c r="AA2932" i="27"/>
  <c r="AA2779" i="27"/>
  <c r="AA2825" i="27"/>
  <c r="AA1534" i="27"/>
  <c r="AA1549" i="27"/>
  <c r="AA1505" i="27"/>
  <c r="AA1669" i="27"/>
  <c r="AA2942" i="27"/>
  <c r="AA2171" i="27"/>
  <c r="AA2086" i="27"/>
  <c r="AA1802" i="27"/>
  <c r="AA2778" i="27"/>
  <c r="AA1768" i="27"/>
  <c r="AA3145" i="27"/>
  <c r="AA2861" i="27"/>
  <c r="AA3164" i="27"/>
  <c r="AA2812" i="27"/>
  <c r="AA2803" i="27"/>
  <c r="AA2412" i="27"/>
  <c r="AA2896" i="27"/>
  <c r="AA2311" i="27"/>
  <c r="AA2075" i="27"/>
  <c r="AA1472" i="27"/>
  <c r="AA3256" i="27"/>
  <c r="AA2915" i="27"/>
  <c r="AA2739" i="27"/>
  <c r="AA3473" i="27"/>
  <c r="AA3471" i="27"/>
  <c r="AA2860" i="27"/>
  <c r="AA2333" i="27"/>
  <c r="AA3481" i="27"/>
  <c r="AA2292" i="27"/>
  <c r="AA1509" i="27"/>
  <c r="AA2695" i="27"/>
  <c r="AA3066" i="27"/>
  <c r="AA3293" i="27"/>
  <c r="AA3400" i="27"/>
  <c r="AA2243" i="27"/>
  <c r="AA3443" i="27"/>
  <c r="AA2952" i="27"/>
  <c r="AA959" i="27"/>
  <c r="AA1821" i="27"/>
  <c r="AA2550" i="27"/>
  <c r="AA2820" i="27"/>
  <c r="AA2643" i="27"/>
  <c r="AA3065" i="27"/>
  <c r="AA2705" i="27"/>
  <c r="AA2885" i="27"/>
  <c r="AA1966" i="27"/>
  <c r="AA1839" i="27"/>
  <c r="AA3379" i="27"/>
  <c r="AA2725" i="27"/>
  <c r="AA3211" i="27"/>
  <c r="AA3275" i="27"/>
  <c r="AA2819" i="27"/>
  <c r="AA1376" i="27"/>
  <c r="AA1850" i="27"/>
  <c r="AA2711" i="27"/>
  <c r="AA2301" i="27"/>
  <c r="AA2652" i="27"/>
  <c r="AA2796" i="27"/>
  <c r="AA3240" i="27"/>
  <c r="AA2943" i="27"/>
  <c r="AA2598" i="27"/>
  <c r="AA3202" i="27"/>
  <c r="AA2582" i="27"/>
  <c r="AA2756" i="27"/>
  <c r="AA1087" i="27"/>
  <c r="AA2173" i="27"/>
  <c r="AA2856" i="27"/>
  <c r="AA3416" i="27"/>
  <c r="AA2320" i="27"/>
  <c r="AA3428" i="27"/>
  <c r="AA2734" i="27"/>
  <c r="AA2560" i="27"/>
  <c r="AA3578" i="27"/>
  <c r="AA3208" i="27"/>
  <c r="AA2768" i="27"/>
  <c r="AA2272" i="27"/>
  <c r="AA943" i="27"/>
  <c r="AA4230" i="27"/>
  <c r="AA4205" i="27"/>
  <c r="AA4213" i="27"/>
  <c r="AA4221" i="27"/>
  <c r="AA4231" i="27"/>
  <c r="AA4206" i="27"/>
  <c r="AA4214" i="27"/>
  <c r="AA4222" i="27"/>
  <c r="AA2328" i="27"/>
  <c r="AA3466" i="27"/>
  <c r="AA2469" i="27"/>
  <c r="AA1852" i="27"/>
  <c r="AA3530" i="27"/>
  <c r="AA3074" i="27"/>
  <c r="AA3347" i="27"/>
  <c r="AA3618" i="27"/>
  <c r="AA2599" i="27"/>
  <c r="AA1962" i="27"/>
  <c r="AA3348" i="27"/>
  <c r="AA3183" i="27"/>
  <c r="AA3353" i="27"/>
  <c r="AA2304" i="27"/>
  <c r="AA2385" i="27"/>
  <c r="AA1921" i="27"/>
  <c r="AA3247" i="27"/>
  <c r="AA3048" i="27"/>
  <c r="AA3459" i="27"/>
  <c r="AA3268" i="27"/>
  <c r="AA1557" i="27"/>
  <c r="AA2456" i="27"/>
  <c r="AA2845" i="27"/>
  <c r="AA3526" i="27"/>
  <c r="AA3188" i="27"/>
  <c r="AA1668" i="27"/>
  <c r="AA3609" i="27"/>
  <c r="AA2091" i="27"/>
  <c r="AA3271" i="27"/>
  <c r="AA3198" i="27"/>
  <c r="AA2344" i="27"/>
  <c r="AA1359" i="27"/>
  <c r="AA2067" i="27"/>
  <c r="AA1476" i="27"/>
  <c r="AA1769" i="27"/>
  <c r="AA1747" i="27"/>
  <c r="AA1805" i="27"/>
  <c r="AA1526" i="27"/>
  <c r="AA1170" i="27"/>
  <c r="AA2811" i="27"/>
  <c r="AA2741" i="27"/>
  <c r="AA3096" i="27"/>
  <c r="AA2323" i="27"/>
  <c r="AA2051" i="27"/>
  <c r="AA1722" i="27"/>
  <c r="AA1587" i="27"/>
  <c r="AA1738" i="27"/>
  <c r="AA1325" i="27"/>
  <c r="AA2209" i="27"/>
  <c r="AA1474" i="27"/>
  <c r="AA1308" i="27"/>
  <c r="AA1296" i="27"/>
  <c r="AA2296" i="27"/>
  <c r="AA2954" i="27"/>
  <c r="AA3340" i="27"/>
  <c r="AA1960" i="27"/>
  <c r="AA1558" i="27"/>
  <c r="AA2353" i="27"/>
  <c r="AA1056" i="27"/>
  <c r="AA1101" i="27"/>
  <c r="AA2998" i="27"/>
  <c r="AA2740" i="27"/>
  <c r="AA1945" i="27"/>
  <c r="AA1740" i="27"/>
  <c r="AA2262" i="27"/>
  <c r="AA2214" i="27"/>
  <c r="AA2433" i="27"/>
  <c r="AA2658" i="27"/>
  <c r="AA3479" i="27"/>
  <c r="AA2260" i="27"/>
  <c r="AA1890" i="27"/>
  <c r="AA2046" i="27"/>
  <c r="AA2185" i="27"/>
  <c r="AA1925" i="27"/>
  <c r="AA2507" i="27"/>
  <c r="AA2201" i="27"/>
  <c r="AA3081" i="27"/>
  <c r="AA2887" i="27"/>
  <c r="AA1698" i="27"/>
  <c r="AA2197" i="27"/>
  <c r="AA2045" i="27"/>
  <c r="AA1328" i="27"/>
  <c r="AA2491" i="27"/>
  <c r="AA2113" i="27"/>
  <c r="AA2570" i="27"/>
  <c r="AA2452" i="27"/>
  <c r="AA2595" i="27"/>
  <c r="AA3423" i="27"/>
  <c r="AA2988" i="27"/>
  <c r="AA1788" i="27"/>
  <c r="AA1678" i="27"/>
  <c r="AA2217" i="27"/>
  <c r="AA2731" i="27"/>
  <c r="AA2897" i="27"/>
  <c r="AA2673" i="27"/>
  <c r="AA2996" i="27"/>
  <c r="AA1154" i="27"/>
  <c r="AA2187" i="27"/>
  <c r="AA1930" i="27"/>
  <c r="AA1812" i="27"/>
  <c r="AA2781" i="27"/>
  <c r="AA1681" i="27"/>
  <c r="AA2237" i="27"/>
  <c r="AA1088" i="27"/>
  <c r="AA1181" i="27"/>
  <c r="AA2019" i="27"/>
  <c r="AA2946" i="27"/>
  <c r="AA2430" i="27"/>
  <c r="AA3199" i="27"/>
  <c r="AA3395" i="27"/>
  <c r="AA3169" i="27"/>
  <c r="AA2924" i="27"/>
  <c r="AA2941" i="27"/>
  <c r="AA3262" i="27"/>
  <c r="AA3476" i="27"/>
  <c r="AA3129" i="27"/>
  <c r="AA2534" i="27"/>
  <c r="AA2312" i="27"/>
  <c r="AA3451" i="27"/>
  <c r="AA2421" i="27"/>
  <c r="AA2855" i="27"/>
  <c r="AA3323" i="27"/>
  <c r="AA2605" i="27"/>
  <c r="AA2090" i="27"/>
  <c r="AA2410" i="27"/>
  <c r="AA2575" i="27"/>
  <c r="AA2805" i="27"/>
  <c r="AA2903" i="27"/>
  <c r="AA2495" i="27"/>
  <c r="AA2889" i="27"/>
  <c r="AA2930" i="27"/>
  <c r="AA2043" i="27"/>
  <c r="AA2126" i="27"/>
  <c r="AA2450" i="27"/>
  <c r="AA2638" i="27"/>
  <c r="AA2383" i="27"/>
  <c r="AA3541" i="27"/>
  <c r="AA2159" i="27"/>
  <c r="AA2956" i="27"/>
  <c r="AA2589" i="27"/>
  <c r="AA3402" i="27"/>
  <c r="AA2558" i="27"/>
  <c r="AA2234" i="27"/>
  <c r="AA3404" i="27"/>
  <c r="AA1628" i="27"/>
  <c r="AA1949" i="27"/>
  <c r="AA2551" i="27"/>
  <c r="AA3308" i="27"/>
  <c r="AA2923" i="27"/>
  <c r="AA3176" i="27"/>
  <c r="AA3582" i="27"/>
  <c r="AA3143" i="27"/>
  <c r="AA2417" i="27"/>
  <c r="AA2966" i="27"/>
  <c r="AA2649" i="27"/>
  <c r="AA2969" i="27"/>
  <c r="AA1772" i="27"/>
  <c r="AA1607" i="27"/>
  <c r="AA3306" i="27"/>
  <c r="AA3044" i="27"/>
  <c r="AA3116" i="27"/>
  <c r="AA3228" i="27"/>
  <c r="AA3412" i="27"/>
  <c r="AA3421" i="27"/>
  <c r="AA1951" i="27"/>
  <c r="AA2587" i="27"/>
  <c r="AA2747" i="27"/>
  <c r="AA4204" i="27"/>
  <c r="AA4220" i="27"/>
  <c r="AA2583" i="27"/>
  <c r="AA3561" i="27"/>
  <c r="AA2948" i="27"/>
  <c r="AA3563" i="27"/>
  <c r="AA2049" i="27"/>
  <c r="AA3513" i="27"/>
  <c r="AA3503" i="27"/>
  <c r="AA2990" i="27"/>
  <c r="AA3270" i="27"/>
  <c r="AA2542" i="27"/>
  <c r="AA3260" i="27"/>
  <c r="AA3349" i="27"/>
  <c r="AA2479" i="27"/>
  <c r="AA2713" i="27"/>
  <c r="AA2965" i="27"/>
  <c r="AA2377" i="27"/>
  <c r="AA2586" i="27"/>
  <c r="AA3434" i="27"/>
  <c r="AA3334" i="27"/>
  <c r="AA3277" i="27"/>
  <c r="AA3507" i="27"/>
  <c r="AA3489" i="27"/>
  <c r="AA2591" i="27"/>
  <c r="AA2122" i="27"/>
  <c r="AA1998" i="27"/>
  <c r="AA1750" i="27"/>
  <c r="AA2199" i="27"/>
  <c r="AA1214" i="27"/>
  <c r="AA1714" i="27"/>
  <c r="AA2834" i="27"/>
  <c r="AA2411" i="27"/>
  <c r="AA1235" i="27"/>
  <c r="AA1592" i="27"/>
  <c r="AA1200" i="27"/>
  <c r="AA2144" i="27"/>
  <c r="AA2250" i="27"/>
  <c r="AA2490" i="27"/>
  <c r="AA3381" i="27"/>
  <c r="AA1610" i="27"/>
  <c r="AA1012" i="27"/>
  <c r="AA1560" i="27"/>
  <c r="AA1817" i="27"/>
  <c r="AA1430" i="27"/>
  <c r="AA2975" i="27"/>
  <c r="AA1246" i="27"/>
  <c r="AA1717" i="27"/>
  <c r="AA2640" i="27"/>
  <c r="AA2802" i="27"/>
  <c r="AA2467" i="27"/>
  <c r="AA2101" i="27"/>
  <c r="AA1728" i="27"/>
  <c r="AA3386" i="27"/>
  <c r="AA3115" i="27"/>
  <c r="AA2997" i="27"/>
  <c r="AA3035" i="27"/>
  <c r="AA1194" i="27"/>
  <c r="AA2911" i="27"/>
  <c r="AA2973" i="27"/>
  <c r="AA2980" i="27"/>
  <c r="AA2222" i="27"/>
  <c r="AA3233" i="27"/>
  <c r="AA2065" i="27"/>
  <c r="AA1484" i="27"/>
  <c r="AA2388" i="27"/>
  <c r="AA2816" i="27"/>
  <c r="AA3235" i="27"/>
  <c r="AA1950" i="27"/>
  <c r="AA2058" i="27"/>
  <c r="AA1918" i="27"/>
  <c r="AA2827" i="27"/>
  <c r="AA1518" i="27"/>
  <c r="AA2350" i="27"/>
  <c r="AA1860" i="27"/>
  <c r="AA1843" i="27"/>
  <c r="AA2672" i="27"/>
  <c r="AA2299" i="27"/>
  <c r="AA2754" i="27"/>
  <c r="AA2375" i="27"/>
  <c r="AA2639" i="27"/>
  <c r="AA3419" i="27"/>
  <c r="AA1369" i="27"/>
  <c r="AA1256" i="27"/>
  <c r="AA2792" i="27"/>
  <c r="AA2751" i="27"/>
  <c r="AA2482" i="27"/>
  <c r="AA2379" i="27"/>
  <c r="AA2830" i="27"/>
  <c r="AA3107" i="27"/>
  <c r="AA3122" i="27"/>
  <c r="AA3238" i="27"/>
  <c r="AA2475" i="27"/>
  <c r="AA3425" i="27"/>
  <c r="AA3189" i="27"/>
  <c r="AA3445" i="27"/>
  <c r="AA2079" i="27"/>
  <c r="AA2984" i="27"/>
  <c r="AA2797" i="27"/>
  <c r="AA2282" i="27"/>
  <c r="AA2497" i="27"/>
  <c r="AA2763" i="27"/>
  <c r="AA3128" i="27"/>
  <c r="AA4207" i="27"/>
  <c r="AA4223" i="27"/>
  <c r="AA1859" i="27"/>
  <c r="AA3475" i="27"/>
  <c r="AA2618" i="27"/>
  <c r="AA3155" i="27"/>
  <c r="AA2002" i="27"/>
  <c r="AA3569" i="27"/>
  <c r="AA1903" i="27"/>
  <c r="AA3092" i="27"/>
  <c r="AA2424" i="27"/>
  <c r="AA3090" i="27"/>
  <c r="AA2221" i="27"/>
  <c r="AA3480" i="27"/>
  <c r="AA3075" i="27"/>
  <c r="AA2837" i="27"/>
  <c r="AA2979" i="27"/>
  <c r="AA2833" i="27"/>
  <c r="AA2347" i="27"/>
  <c r="AA3158" i="27"/>
  <c r="AA3341" i="27"/>
  <c r="AA3023" i="27"/>
  <c r="AA2097" i="27"/>
  <c r="AA3110" i="27"/>
  <c r="AA3130" i="27"/>
  <c r="AA3077" i="27"/>
  <c r="AA2281" i="27"/>
  <c r="AA1864" i="27"/>
  <c r="AA2018" i="27"/>
  <c r="AA1935" i="27"/>
  <c r="AA1947" i="27"/>
  <c r="AA2134" i="27"/>
  <c r="AA1330" i="27"/>
  <c r="AA2871" i="27"/>
  <c r="AA3157" i="27"/>
  <c r="AA1158" i="27"/>
  <c r="AA1703" i="27"/>
  <c r="AA945" i="27"/>
  <c r="AA1570" i="27"/>
  <c r="AA1836" i="27"/>
  <c r="AA1845" i="27"/>
  <c r="AA3241" i="27"/>
  <c r="AA2247" i="27"/>
  <c r="AA1667" i="27"/>
  <c r="AA1455" i="27"/>
  <c r="AA2085" i="27"/>
  <c r="AA1980" i="27"/>
  <c r="AA2774" i="27"/>
  <c r="AA1297" i="27"/>
  <c r="AA2880" i="27"/>
  <c r="AA2207" i="27"/>
  <c r="AA2352" i="27"/>
  <c r="AA1881" i="27"/>
  <c r="AA2544" i="27"/>
  <c r="AA2294" i="27"/>
  <c r="AA2064" i="27"/>
  <c r="AA1251" i="27"/>
  <c r="AA2659" i="27"/>
  <c r="AA2604" i="27"/>
  <c r="AA2359" i="27"/>
  <c r="AA2922" i="27"/>
  <c r="AA2716" i="27"/>
  <c r="AA1593" i="27"/>
  <c r="AA2012" i="27"/>
  <c r="AA1979" i="27"/>
  <c r="AA2641" i="27"/>
  <c r="AA3324" i="27"/>
  <c r="AA2443" i="27"/>
  <c r="AA1448" i="27"/>
  <c r="AA1276" i="27"/>
  <c r="AA2059" i="27"/>
  <c r="AA3554" i="27"/>
  <c r="AA2229" i="27"/>
  <c r="AA1125" i="27"/>
  <c r="AA1521" i="27"/>
  <c r="AA3464" i="27"/>
  <c r="AA3195" i="27"/>
  <c r="AA2877" i="27"/>
  <c r="AA3521" i="27"/>
  <c r="AA3601" i="27"/>
  <c r="AA3186" i="27"/>
  <c r="AA1875" i="27"/>
  <c r="AA2374" i="27"/>
  <c r="AA3286" i="27"/>
  <c r="AA2662" i="27"/>
  <c r="AA3203" i="27"/>
  <c r="AA3393" i="27"/>
  <c r="AA3418" i="27"/>
  <c r="AA2291" i="27"/>
  <c r="AA2706" i="27"/>
  <c r="AA3112" i="27"/>
  <c r="AA3574" i="27"/>
  <c r="AA2619" i="27"/>
  <c r="AA3016" i="27"/>
  <c r="AA3171" i="27"/>
  <c r="AA2154" i="27"/>
  <c r="AA3182" i="27"/>
  <c r="AA2414" i="27"/>
  <c r="AA3011" i="27"/>
  <c r="AA2982" i="27"/>
  <c r="AA3028" i="27"/>
  <c r="AA2169" i="27"/>
  <c r="AA2543" i="27"/>
  <c r="AA2884" i="27"/>
  <c r="AA2890" i="27"/>
  <c r="AA2632" i="27"/>
  <c r="AA2348" i="27"/>
  <c r="AA1573" i="27"/>
  <c r="AA3316" i="27"/>
  <c r="AA2824" i="27"/>
  <c r="AA2329" i="27"/>
  <c r="AA3244" i="27"/>
  <c r="AA3022" i="27"/>
  <c r="AA3367" i="27"/>
  <c r="AA3185" i="27"/>
  <c r="AA2105" i="27"/>
  <c r="AA2581" i="27"/>
  <c r="AA3492" i="27"/>
  <c r="AA3343" i="27"/>
  <c r="AA2971" i="27"/>
  <c r="AA3567" i="27"/>
  <c r="AA3068" i="27"/>
  <c r="AA1948" i="27"/>
  <c r="AA2565" i="27"/>
  <c r="AA2784" i="27"/>
  <c r="AA3524" i="27"/>
  <c r="AA2426" i="27"/>
  <c r="AA3142" i="27"/>
  <c r="AA3300" i="27"/>
  <c r="AA3433" i="27"/>
  <c r="AA2793" i="27"/>
  <c r="AA2255" i="27"/>
  <c r="AA1326" i="27"/>
  <c r="AA2921" i="27"/>
  <c r="AA2642" i="27"/>
  <c r="AA2912" i="27"/>
  <c r="AA2476" i="27"/>
  <c r="AA2505" i="27"/>
  <c r="AA2940" i="27"/>
  <c r="AA3123" i="27"/>
  <c r="AA2175" i="27"/>
  <c r="AA1682" i="27"/>
  <c r="AA1734" i="27"/>
  <c r="AA1320" i="27"/>
  <c r="AA3517" i="27"/>
  <c r="AA2050" i="27"/>
  <c r="AA2513" i="27"/>
  <c r="AA2440" i="27"/>
  <c r="AA2635" i="27"/>
  <c r="AA3465" i="27"/>
  <c r="AA3483" i="27"/>
  <c r="AA2499" i="27"/>
  <c r="AA2798" i="27"/>
  <c r="AA3229" i="27"/>
  <c r="AA2620" i="27"/>
  <c r="AA3368" i="27"/>
  <c r="AA2418" i="27"/>
  <c r="AA2367" i="27"/>
  <c r="AA2690" i="27"/>
  <c r="AA3119" i="27"/>
  <c r="AA3352" i="27"/>
  <c r="AA3109" i="27"/>
  <c r="AA2898" i="27"/>
  <c r="AA2937" i="27"/>
  <c r="AA3405" i="27"/>
  <c r="AA3350" i="27"/>
  <c r="AA2005" i="27"/>
  <c r="AA4227" i="27"/>
  <c r="AA4210" i="27"/>
  <c r="AA2203" i="27"/>
  <c r="AA3438" i="27"/>
  <c r="AA2025" i="27"/>
  <c r="AA3532" i="27"/>
  <c r="AA2027" i="27"/>
  <c r="AA3543" i="27"/>
  <c r="AA3180" i="27"/>
  <c r="AA3502" i="27"/>
  <c r="AA2368" i="27"/>
  <c r="AA2703" i="27"/>
  <c r="AA2578" i="27"/>
  <c r="AA3362" i="27"/>
  <c r="AA3224" i="27"/>
  <c r="AA3602" i="27"/>
  <c r="AA2681" i="27"/>
  <c r="AA3375" i="27"/>
  <c r="AA2669" i="27"/>
  <c r="AA2939" i="27"/>
  <c r="AA2696" i="27"/>
  <c r="AA1203" i="27"/>
  <c r="AA1874" i="27"/>
  <c r="AA2646" i="27"/>
  <c r="AA3519" i="27"/>
  <c r="AA2704" i="27"/>
  <c r="AA1612" i="27"/>
  <c r="AA2183" i="27"/>
  <c r="AA1510" i="27"/>
  <c r="AA2087" i="27"/>
  <c r="AA1993" i="27"/>
  <c r="AA2274" i="27"/>
  <c r="AA2332" i="27"/>
  <c r="AA1504" i="27"/>
  <c r="AA2031" i="27"/>
  <c r="AA1588" i="27"/>
  <c r="AA2096" i="27"/>
  <c r="AA1117" i="27"/>
  <c r="AA1977" i="27"/>
  <c r="AA1818" i="27"/>
  <c r="AA2700" i="27"/>
  <c r="AA1454" i="27"/>
  <c r="AA1623" i="27"/>
  <c r="AA1660" i="27"/>
  <c r="AA2392" i="27"/>
  <c r="AA2270" i="27"/>
  <c r="AA2053" i="27"/>
  <c r="AA1137" i="27"/>
  <c r="AA1687" i="27"/>
  <c r="AA2848" i="27"/>
  <c r="AA2593" i="27"/>
  <c r="AA2628" i="27"/>
  <c r="AA1672" i="27"/>
  <c r="AA1397" i="27"/>
  <c r="AA2708" i="27"/>
  <c r="AA3291" i="27"/>
  <c r="AA2432" i="27"/>
  <c r="AA1023" i="27"/>
  <c r="AA1784" i="27"/>
  <c r="AA1245" i="27"/>
  <c r="AA2849" i="27"/>
  <c r="AA3217" i="27"/>
  <c r="AA2511" i="27"/>
  <c r="AA2745" i="27"/>
  <c r="AA3204" i="27"/>
  <c r="AA1633" i="27"/>
  <c r="AA1975" i="27"/>
  <c r="AA1420" i="27"/>
  <c r="AA3168" i="27"/>
  <c r="AA2227" i="27"/>
  <c r="AA3436" i="27"/>
  <c r="AA1981" i="27"/>
  <c r="AA2139" i="27"/>
  <c r="AA1965" i="27"/>
  <c r="AA2233" i="27"/>
  <c r="AA1622" i="27"/>
  <c r="AA2216" i="27"/>
  <c r="AA2947" i="27"/>
  <c r="AA3042" i="27"/>
  <c r="AA2828" i="27"/>
  <c r="AA2679" i="27"/>
  <c r="AA2985" i="27"/>
  <c r="AA3444" i="27"/>
  <c r="AA2888" i="27"/>
  <c r="AA1536" i="27"/>
  <c r="AA2471" i="27"/>
  <c r="AA2908" i="27"/>
  <c r="AA2500" i="27"/>
  <c r="AA2436" i="27"/>
  <c r="AA2369" i="27"/>
  <c r="AA2692" i="27"/>
  <c r="AA1036" i="27"/>
  <c r="AA2020" i="27"/>
  <c r="AA2689" i="27"/>
  <c r="AA2602" i="27"/>
  <c r="AA3545" i="27"/>
  <c r="AA2242" i="27"/>
  <c r="AA3430" i="27"/>
  <c r="AA1574" i="27"/>
  <c r="AA2531" i="27"/>
  <c r="AA2365" i="27"/>
  <c r="AA3218" i="27"/>
  <c r="AA2958" i="27"/>
  <c r="AA2071" i="27"/>
  <c r="AA1895" i="27"/>
  <c r="AA3304" i="27"/>
  <c r="AA2549" i="27"/>
  <c r="AA4201" i="27"/>
  <c r="AA4217" i="27"/>
  <c r="AA2536" i="27"/>
  <c r="AA3410" i="27"/>
  <c r="AA3201" i="27"/>
  <c r="AA3146" i="27"/>
  <c r="AA3086" i="27"/>
  <c r="AA2054" i="27"/>
  <c r="AA3501" i="27"/>
  <c r="AA2813" i="27"/>
  <c r="AA3264" i="27"/>
  <c r="AA2319" i="27"/>
  <c r="AA2324" i="27"/>
  <c r="AA1760" i="27"/>
  <c r="AA2933" i="27"/>
  <c r="AA2492" i="27"/>
  <c r="AA1829" i="27"/>
  <c r="AA3214" i="27"/>
  <c r="AA2519" i="27"/>
  <c r="AA2879" i="27"/>
  <c r="AA3535" i="27"/>
  <c r="AA2840" i="27"/>
  <c r="AA3242" i="27"/>
  <c r="AA3482" i="27"/>
  <c r="AA1514" i="27"/>
  <c r="AA1423" i="27"/>
  <c r="AA2061" i="27"/>
  <c r="AA1073" i="27"/>
  <c r="AA3266" i="27"/>
  <c r="AA3248" i="27"/>
  <c r="AA2277" i="27"/>
  <c r="AA2327" i="27"/>
  <c r="AA1670" i="27"/>
  <c r="AA2145" i="27"/>
  <c r="AA2283" i="27"/>
  <c r="AA1883" i="27"/>
  <c r="AA1559" i="27"/>
  <c r="AA1184" i="27"/>
  <c r="AA1254" i="27"/>
  <c r="AA2909" i="27"/>
  <c r="AA1452" i="27"/>
  <c r="AA1550" i="27"/>
  <c r="AA1692" i="27"/>
  <c r="AA2163" i="27"/>
  <c r="AA1749" i="27"/>
  <c r="AA2927" i="27"/>
  <c r="AA2403" i="27"/>
  <c r="AA1180" i="27"/>
  <c r="AA2698" i="27"/>
  <c r="AA3039" i="27"/>
  <c r="AA2442" i="27"/>
  <c r="AA2001" i="27"/>
  <c r="AA1609" i="27"/>
  <c r="AA2559" i="27"/>
  <c r="AA2512" i="27"/>
  <c r="AA3408" i="27"/>
  <c r="AA1551" i="27"/>
  <c r="AA1942" i="27"/>
  <c r="AA2994" i="27"/>
  <c r="AA2647" i="27"/>
  <c r="AA3309" i="27"/>
  <c r="AA2394" i="27"/>
  <c r="AA2361" i="27"/>
  <c r="AA2198" i="27"/>
  <c r="AA1278" i="27"/>
  <c r="AA3236" i="27"/>
  <c r="AA3138" i="27"/>
  <c r="AA2360" i="27"/>
  <c r="AA2276" i="27"/>
  <c r="AA1954" i="27"/>
  <c r="AA1095" i="27"/>
  <c r="AA2309" i="27"/>
  <c r="AA1138" i="27"/>
  <c r="AA1809" i="27"/>
  <c r="AA3317" i="27"/>
  <c r="AA2580" i="27"/>
  <c r="AA2970" i="27"/>
  <c r="AA3441" i="27"/>
  <c r="AA2886" i="27"/>
  <c r="AA3580" i="27"/>
  <c r="AA2138" i="27"/>
  <c r="AA1302" i="27"/>
  <c r="AA3136" i="27"/>
  <c r="AA3460" i="27"/>
  <c r="AA3140" i="27"/>
  <c r="AA3064" i="27"/>
  <c r="AA2244" i="27"/>
  <c r="AA2945" i="27"/>
  <c r="AA1897" i="27"/>
  <c r="AA2795" i="27"/>
  <c r="AA3377" i="27"/>
  <c r="AA3331" i="27"/>
  <c r="AA2936" i="27"/>
  <c r="AA3431" i="27"/>
  <c r="AA1913" i="27"/>
  <c r="AA1690" i="27"/>
  <c r="AA2950" i="27"/>
  <c r="AA2354" i="27"/>
  <c r="AA2723" i="27"/>
  <c r="AA3273" i="27"/>
  <c r="AA1967" i="27"/>
  <c r="AA3206" i="27"/>
  <c r="AA3457" i="27"/>
  <c r="AA3071" i="27"/>
  <c r="AA3510" i="27"/>
  <c r="AA1882" i="27"/>
  <c r="AA2509" i="27"/>
  <c r="AA3194" i="27"/>
  <c r="AA3057" i="27"/>
  <c r="AA3511" i="27"/>
  <c r="AA2286" i="27"/>
  <c r="AA3215" i="27"/>
  <c r="AA2836" i="27"/>
  <c r="AA1929" i="27"/>
  <c r="AA2112" i="27"/>
  <c r="AA3030" i="27"/>
  <c r="AA2727" i="27"/>
  <c r="AA2596" i="27"/>
  <c r="AA3281" i="27"/>
  <c r="AA2668" i="27"/>
  <c r="AA2285" i="27"/>
  <c r="AA2650" i="27"/>
  <c r="AA2052" i="27"/>
  <c r="AA2406" i="27"/>
  <c r="AA3369" i="27"/>
  <c r="AA3491" i="27"/>
  <c r="AA2753" i="27"/>
  <c r="AA2775" i="27"/>
  <c r="AA3437" i="27"/>
  <c r="AA1997" i="27"/>
  <c r="AA3103" i="27"/>
  <c r="AA2077" i="27"/>
  <c r="AA1375" i="27"/>
  <c r="AA2783" i="27"/>
  <c r="AA2373" i="27"/>
  <c r="AA2684" i="27"/>
  <c r="AA2326" i="27"/>
  <c r="AA2345" i="27"/>
  <c r="AA2386" i="27"/>
  <c r="AA3610" i="27"/>
  <c r="AA1282" i="27"/>
  <c r="AA2280" i="27"/>
  <c r="AA3415" i="27"/>
  <c r="AA2338" i="27"/>
  <c r="AA3394" i="27"/>
  <c r="AA3463" i="27"/>
  <c r="AA2251" i="27"/>
  <c r="AA2894" i="27"/>
  <c r="AA3061" i="27"/>
  <c r="AA3255" i="27"/>
  <c r="AA3440" i="27"/>
  <c r="AA2108" i="27"/>
  <c r="AA2974" i="27"/>
  <c r="AA3566" i="27"/>
  <c r="AA3147" i="27"/>
  <c r="AA3387" i="27"/>
  <c r="AA2929" i="27"/>
  <c r="AA3422" i="27"/>
  <c r="AA2851" i="27"/>
  <c r="AA3287" i="27"/>
  <c r="AA2000" i="27"/>
  <c r="AA2702" i="27"/>
  <c r="AA2780" i="27"/>
  <c r="AA3321" i="27"/>
  <c r="AA1427" i="27"/>
  <c r="AA4209" i="27"/>
  <c r="AA4232" i="27"/>
  <c r="AA4229" i="27"/>
  <c r="AA4218" i="27"/>
  <c r="AA4215" i="27"/>
  <c r="AB965" i="27"/>
  <c r="AC965" i="27"/>
  <c r="AB1048" i="27"/>
  <c r="AC1048" i="27"/>
  <c r="AB1025" i="27"/>
  <c r="AC1025" i="27"/>
  <c r="AC1013" i="27"/>
  <c r="AB1013" i="27"/>
  <c r="AB816" i="27"/>
  <c r="AC816" i="27"/>
  <c r="AB964" i="27"/>
  <c r="AC964" i="27"/>
  <c r="AB1060" i="27"/>
  <c r="AC1060" i="27"/>
  <c r="AB1037" i="27"/>
  <c r="AC1037" i="27"/>
  <c r="AB985" i="27"/>
  <c r="AC985" i="27"/>
  <c r="AC1041" i="27"/>
  <c r="AB1041" i="27"/>
  <c r="AC1039" i="27"/>
  <c r="AB1039" i="27"/>
  <c r="AC1038" i="27"/>
  <c r="AB1038" i="27"/>
  <c r="AC963" i="27"/>
  <c r="AB963" i="27"/>
  <c r="AB1059" i="27"/>
  <c r="AC1059" i="27"/>
  <c r="AB1055" i="27"/>
  <c r="AC1055" i="27"/>
  <c r="AB1053" i="27"/>
  <c r="AC1053" i="27"/>
  <c r="AB1052" i="27"/>
  <c r="AC1052" i="27"/>
  <c r="AB1044" i="27"/>
  <c r="AC1044" i="27"/>
  <c r="AB1042" i="27"/>
  <c r="AC1042" i="27"/>
  <c r="AB1033" i="27"/>
  <c r="AC1033" i="27"/>
  <c r="AB1021" i="27"/>
  <c r="AC1021" i="27"/>
  <c r="AB1016" i="27"/>
  <c r="AC1016" i="27"/>
  <c r="AB1015" i="27"/>
  <c r="AC1015" i="27"/>
  <c r="AB1008" i="27"/>
  <c r="AC1008" i="27"/>
  <c r="AB1005" i="27"/>
  <c r="AC1005" i="27"/>
  <c r="AB1002" i="27"/>
  <c r="AC1002" i="27"/>
  <c r="AB1000" i="27"/>
  <c r="AC1000" i="27"/>
  <c r="AB998" i="27"/>
  <c r="AC998" i="27"/>
  <c r="AB994" i="27"/>
  <c r="AC994" i="27"/>
  <c r="AB993" i="27"/>
  <c r="AC993" i="27"/>
  <c r="AB992" i="27"/>
  <c r="AC992" i="27"/>
  <c r="AB987" i="27"/>
  <c r="AC987" i="27"/>
  <c r="AB973" i="27"/>
  <c r="AC973" i="27"/>
  <c r="AB972" i="27"/>
  <c r="AC972" i="27"/>
  <c r="AB971" i="27"/>
  <c r="AC971" i="27"/>
  <c r="AB968" i="27"/>
  <c r="AC968" i="27"/>
  <c r="AB961" i="27"/>
  <c r="AC961" i="27"/>
  <c r="AB927" i="27"/>
  <c r="AC927" i="27"/>
  <c r="AB860" i="27"/>
  <c r="AC860" i="27"/>
  <c r="AB859" i="27"/>
  <c r="AC859" i="27"/>
  <c r="AC890" i="27" l="1"/>
  <c r="AB890" i="27"/>
</calcChain>
</file>

<file path=xl/sharedStrings.xml><?xml version="1.0" encoding="utf-8"?>
<sst xmlns="http://schemas.openxmlformats.org/spreadsheetml/2006/main" count="16546" uniqueCount="4325">
  <si>
    <t>Tipo de radicado</t>
  </si>
  <si>
    <t>Cantidad de radicados</t>
  </si>
  <si>
    <t>DP</t>
  </si>
  <si>
    <t xml:space="preserve">OTROS </t>
  </si>
  <si>
    <t>DUPIS</t>
  </si>
  <si>
    <t>CAPACIDAD INSTALADA</t>
  </si>
  <si>
    <t>IMPUESTO INDUSTRIA Y COMERCIO</t>
  </si>
  <si>
    <t>Total general</t>
  </si>
  <si>
    <t>Mes</t>
  </si>
  <si>
    <t>2025</t>
  </si>
  <si>
    <t>Nov</t>
  </si>
  <si>
    <t>Dec</t>
  </si>
  <si>
    <t>Total 2025</t>
  </si>
  <si>
    <t>2026</t>
  </si>
  <si>
    <t>Jan</t>
  </si>
  <si>
    <t>Feb</t>
  </si>
  <si>
    <t>Mar</t>
  </si>
  <si>
    <t>Apr</t>
  </si>
  <si>
    <t>Total 2026</t>
  </si>
  <si>
    <t>Años (FECHA RADICADO ENTRADA MME)</t>
  </si>
  <si>
    <t>(Todas)</t>
  </si>
  <si>
    <t>Meses (FECHA RADICADO ENTRADA MME)</t>
  </si>
  <si>
    <t>Responsable</t>
  </si>
  <si>
    <t>Ana Carolina Garcia Botero</t>
  </si>
  <si>
    <t>Jeraldyn Tautiva Guarín</t>
  </si>
  <si>
    <t>Rosa Enriquelina Gómez Corredor</t>
  </si>
  <si>
    <t>Martha Stephanny Barreto Mantilla</t>
  </si>
  <si>
    <t>Jalil Américo Lozano Castro</t>
  </si>
  <si>
    <t>Dayanna Soley Méndez Devia</t>
  </si>
  <si>
    <t>Angie Viviana Diaz Cortes</t>
  </si>
  <si>
    <t>Farid Alejandro Tovar Aristizábal</t>
  </si>
  <si>
    <t>María Camila Ricaurte Sanabria</t>
  </si>
  <si>
    <t>Carlos Andrés Garzón Valderrama</t>
  </si>
  <si>
    <t>Victor Alfonso Garrido Velilla</t>
  </si>
  <si>
    <t>David Stiven Castro Madrigal</t>
  </si>
  <si>
    <t>María Fernanda Romero Maldonado</t>
  </si>
  <si>
    <t>Faber Alejandro Enciso Niño</t>
  </si>
  <si>
    <t>Juan Sebastián Pachón Garzón</t>
  </si>
  <si>
    <t xml:space="preserve">Dora Tatiana Reina Acosta </t>
  </si>
  <si>
    <t>Camilo Alberto Castro Giraldo</t>
  </si>
  <si>
    <t>Rosa Angelica Matiz Páez</t>
  </si>
  <si>
    <t>Juan Camilo Sánchez Salazar</t>
  </si>
  <si>
    <t>Laura Isabel Baracaldo Calderón</t>
  </si>
  <si>
    <t>David Andrés Grajales Marín</t>
  </si>
  <si>
    <t>Fernando Barreto Valderrama</t>
  </si>
  <si>
    <t>Silvia Patricia Martinez Jimenez</t>
  </si>
  <si>
    <t>Octavio Enrique Bonett Lazaro</t>
  </si>
  <si>
    <t>Cristian Hernando Bejarano Caicedo </t>
  </si>
  <si>
    <t>Profesional</t>
  </si>
  <si>
    <t>Días de respuesta promedio</t>
  </si>
  <si>
    <t>MATRIZ DE SEGUIMIENTO Y CONTROL A LOS DERECHOS DE PETICIÓN Y OTROS TRÁMITES DEL GRUPO DE FONDOS Y GESTIÓN DEL SECTOR ELÉCTRICO COLOMBIANO</t>
  </si>
  <si>
    <t> </t>
  </si>
  <si>
    <t>No.</t>
  </si>
  <si>
    <t>RADICADO
ENTRADA</t>
  </si>
  <si>
    <t xml:space="preserve">ASUNTO </t>
  </si>
  <si>
    <t>NOMBRE DEL PETICIONARIO</t>
  </si>
  <si>
    <t>TIPO DE COMUNICACIÓN</t>
  </si>
  <si>
    <t>FECHA RADICADO ENTRADA MME</t>
  </si>
  <si>
    <t>ASIGNACIÓN AL GESTOR</t>
  </si>
  <si>
    <t>ASIGNACIÓN A RESP DEL GFGS</t>
  </si>
  <si>
    <t>MES DE INGRESO</t>
  </si>
  <si>
    <t>RESPONSABLE</t>
  </si>
  <si>
    <t>REVISIÓN JURÍDICA</t>
  </si>
  <si>
    <t>REVISIÓN TÉCNICA</t>
  </si>
  <si>
    <t xml:space="preserve">ESTADO </t>
  </si>
  <si>
    <t xml:space="preserve">DÍAS DE RESPUESTA </t>
  </si>
  <si>
    <t>PLAZO</t>
  </si>
  <si>
    <t>FECHA VENCIMIENTO</t>
  </si>
  <si>
    <t>RADICADO DE
RESPUESTA AL PETICIONARIO</t>
  </si>
  <si>
    <t>FECHA RADICADO DE RESPUESTA A PETICIONARIO</t>
  </si>
  <si>
    <t>RADICADO DE TRASLADO</t>
  </si>
  <si>
    <t>FECHA RADICADO  TRASLADO o REASIGNACIÓN ÁREA MME</t>
  </si>
  <si>
    <t>OBSERVACIONES</t>
  </si>
  <si>
    <t>SX</t>
  </si>
  <si>
    <t>VENCIDOS</t>
  </si>
  <si>
    <t>DiaRADICADO</t>
  </si>
  <si>
    <t>DiaVENCIMIENTO</t>
  </si>
  <si>
    <t>DIAS PARA VENCER DP</t>
  </si>
  <si>
    <t>Columna1</t>
  </si>
  <si>
    <t>Columna2</t>
  </si>
  <si>
    <t>Alerta RTA PETICIONARIO</t>
  </si>
  <si>
    <t>Alerta TRASLADO</t>
  </si>
  <si>
    <t>TIEMPO DE REASIGNACIÓN AL GRUPO (Días)</t>
  </si>
  <si>
    <t>TIEMPO DE REASIGNACIÓN POR PROFESIONAL (Días)</t>
  </si>
  <si>
    <t>RESPONSABLE 2</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</si>
  <si>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</si>
  <si>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</si>
  <si>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</si>
  <si>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diciembre 2025</t>
  </si>
  <si>
    <t>ARCHIVADO</t>
  </si>
  <si>
    <t>N/A</t>
  </si>
  <si>
    <t xml:space="preserve">SE ASIGNA A OARE, lo devuelven el 12-12-2025 con la nota </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</si>
  <si>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</si>
  <si>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</si>
  <si>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</si>
  <si>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</si>
  <si>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</si>
  <si>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</si>
  <si>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FINALIZADO</t>
  </si>
  <si>
    <t>2-2026-000254</t>
  </si>
  <si>
    <t>2-2026-000228</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</si>
  <si>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</si>
  <si>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</si>
  <si>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</si>
  <si>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2-2026-000121</t>
  </si>
  <si>
    <t>2-2026-000123</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</si>
  <si>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</si>
  <si>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</si>
  <si>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</si>
  <si>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Sebastián Ordoñez Muñoz</t>
  </si>
  <si>
    <t>2-2026-000213</t>
  </si>
  <si>
    <t>2-2025-062557</t>
  </si>
  <si>
    <t>1-2025-064187</t>
  </si>
  <si>
    <t>La Agencia de Desarrollo Rural -ADR- le envio el radicado No. 20253300257922- Solicitud de acompañamiento técnico para evaluación de prefactibilidad – PCH Ranchería</t>
  </si>
  <si>
    <t xml:space="preserve"> Agencia de Desarrollo Rural</t>
  </si>
  <si>
    <t>2-2026-000120</t>
  </si>
  <si>
    <t>3-2025-061020</t>
  </si>
  <si>
    <t>Designación a la Mesa Técnica Contrato GGC-2144-2025</t>
  </si>
  <si>
    <t>Dirección de Energía Eléctrica</t>
  </si>
  <si>
    <t>3-2025-049110</t>
  </si>
  <si>
    <t>SOLICITUD INFORMACIÓN SOBREPOSICIÓN</t>
  </si>
  <si>
    <t>Grupo de Defensa Judicial, Extrajudicial y Asuntos 
Constitucionales</t>
  </si>
  <si>
    <t>noviembre 2025</t>
  </si>
  <si>
    <t>3-2026-003694</t>
  </si>
  <si>
    <t>1-2026-000013</t>
  </si>
  <si>
    <t>Envio de comprobante NIT:  1124848958 IVAN LOPEZ ideo10@gmail.com Tipo de comprobante: Factura Número de comprobante: NC3</t>
  </si>
  <si>
    <t>Iván David López López</t>
  </si>
  <si>
    <t>enero 2026</t>
  </si>
  <si>
    <t>Nancy Botero Cofles</t>
  </si>
  <si>
    <t>SE ARCHIVA POR QUE ES UNA NOTA CREDITO QUE EL CONTRATISTA TRAMITA EN NEON CON SU CUENTA DE COBRO</t>
  </si>
  <si>
    <t>1-2026-000014</t>
  </si>
  <si>
    <t>1-2025-064273</t>
  </si>
  <si>
    <t>Solicitud Información Nuevos Usuarios Rurales</t>
  </si>
  <si>
    <t>EBSA - Empresa de Energía de Boyacá S.A. E.S.P.</t>
  </si>
  <si>
    <t xml:space="preserve">	
2-2026-000122</t>
  </si>
  <si>
    <t>1-2025-064429</t>
  </si>
  <si>
    <t>PCH EL REMANSO - RTA A REQUERIMIENTO No.
2-2025-056330 - CORREO 1 de 4</t>
  </si>
  <si>
    <t>INVERSIONES PCH EL REMANSO S.A.S. E.S.P</t>
  </si>
  <si>
    <t>2-2026-001368</t>
  </si>
  <si>
    <t>1-2025-064430</t>
  </si>
  <si>
    <t>PCH EL REMANSO - RTA A REQUERIMIENTO No. 2-2025-056330 - CORREO 3</t>
  </si>
  <si>
    <t>1-2025-064431</t>
  </si>
  <si>
    <t>PCH EL REMANSO - RTA A REQUERIMIENTO No. 2-2025-056330 - CORREO 4</t>
  </si>
  <si>
    <t>1-2025-064432</t>
  </si>
  <si>
    <t>PCH EL REMANSO - RTA A REQUERIMIENTO No. 2-2025-056330 - CORREO 6</t>
  </si>
  <si>
    <t>1-2025-064433</t>
  </si>
  <si>
    <t>1-2025-064434</t>
  </si>
  <si>
    <t>PCH EL REMANSO - RTA A REQUERIMIENTO No. 2-2025-056330 - CORREO 2 de 4</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</si>
  <si>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</si>
  <si>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</si>
  <si>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</si>
  <si>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ASIGNÓ A OTRA DEPENDENCIA</t>
  </si>
  <si>
    <t>se asigna a la DEE al Grupo de Comunidades Energeticas</t>
  </si>
  <si>
    <t>1-2026-000126</t>
  </si>
  <si>
    <t>Reporte Nuevos Usuarios Rurales - Diciembre 2025</t>
  </si>
  <si>
    <t>Empresa de Energía del Bajo Putumayo SA ESP</t>
  </si>
  <si>
    <t>2-2026-000087</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</si>
  <si>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</si>
  <si>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</si>
  <si>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</si>
  <si>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</si>
  <si>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1-2026-000252</t>
  </si>
  <si>
    <t>Información Nuevos Usuarios Rurales mes de Diciembre</t>
  </si>
  <si>
    <t>Edeq</t>
  </si>
  <si>
    <t xml:space="preserve">	
2-2026-000086</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</si>
  <si>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</si>
  <si>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</si>
  <si>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</si>
  <si>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</si>
  <si>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</si>
  <si>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</si>
  <si>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</si>
  <si>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</si>
  <si>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</si>
  <si>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</si>
  <si>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</si>
  <si>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</si>
  <si>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</si>
  <si>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</si>
  <si>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</si>
  <si>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</si>
  <si>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</si>
  <si>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</si>
  <si>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</si>
  <si>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1-2026-000373</t>
  </si>
  <si>
    <t>REPORTE - USUARIOS RURALES CONECTADOS CORTE DICIEMBRE/2025</t>
  </si>
  <si>
    <t>Electrificadora del Huila S.A. E.S.P - ELECTROHUILA</t>
  </si>
  <si>
    <t>2-2026-000167</t>
  </si>
  <si>
    <t>1-2026-000381</t>
  </si>
  <si>
    <t>Empresa De Energía De Pereira S.A. E.S.P. - Eep</t>
  </si>
  <si>
    <t xml:space="preserve">	
2-2026-000168</t>
  </si>
  <si>
    <t>1-2026-000420</t>
  </si>
  <si>
    <t>Reporte de Información Nuevos Usuarios Rurales (Diciembre) - CENS</t>
  </si>
  <si>
    <t>CENS</t>
  </si>
  <si>
    <t>2-2026-000169</t>
  </si>
  <si>
    <t>1-2026-000474</t>
  </si>
  <si>
    <t>Invitación a continuación mesas de trabajo Conflicto de Convivencia entre los Proyectos “Parque Fotovoltaico Córdoba 2 (Sahagún 400)” y el gasoducto Níspero - Jobo</t>
  </si>
  <si>
    <t>Enel Colombia S.A.S. ESP</t>
  </si>
  <si>
    <t>se asigna a OARE</t>
  </si>
  <si>
    <t>1-2026-000543</t>
  </si>
  <si>
    <t>Reporte de nuevos usuarios rurales diciembre 2025</t>
  </si>
  <si>
    <t>CHEC SA ESP</t>
  </si>
  <si>
    <t xml:space="preserve">	
2-2026-000231</t>
  </si>
  <si>
    <t>1-2026-000545</t>
  </si>
  <si>
    <t>Respuesta a solicitud información Nuevos Usuarios Rurales</t>
  </si>
  <si>
    <t>Empresas publicas de medellin E.S.P.</t>
  </si>
  <si>
    <t>2-2026-000230</t>
  </si>
  <si>
    <t>1-2026-000548</t>
  </si>
  <si>
    <t>Información requerida Nuevos usuarios rurales</t>
  </si>
  <si>
    <t>ELECTROCAQUETA S.A E.S.P</t>
  </si>
  <si>
    <t>2-2026-000229</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</si>
  <si>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</si>
  <si>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</si>
  <si>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</si>
  <si>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</si>
  <si>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</si>
  <si>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</si>
  <si>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</si>
  <si>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</si>
  <si>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</si>
  <si>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</si>
  <si>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</si>
  <si>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</si>
  <si>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</si>
  <si>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1-2026-000288</t>
  </si>
  <si>
    <t>DENUNCIA, CARTEL DE CORRUPCIÓN AL INTERIOR DE ENEL CODENSA</t>
  </si>
  <si>
    <t>Jenny Maracela Cortes</t>
  </si>
  <si>
    <t>2-2026-000686</t>
  </si>
  <si>
    <t>2-2026-000597</t>
  </si>
  <si>
    <t>1-2026-000342</t>
  </si>
  <si>
    <t>DENUNCIA CONSTRUCCIONES ILEGALES, CARTEL DE CORRUPCIÓN AL INTERIOR DE ENEL CODENSA</t>
  </si>
  <si>
    <t>1-2026-000656</t>
  </si>
  <si>
    <t>1-2026-000811</t>
  </si>
  <si>
    <t>Informe mes Diciembre - Enel Colombia</t>
  </si>
  <si>
    <t xml:space="preserve"> Enel Colombia</t>
  </si>
  <si>
    <t>2-2026-000414</t>
  </si>
  <si>
    <t>3-2026-003844</t>
  </si>
  <si>
    <t>Traslado solicitud información Radicado 1-2025-063331. Requerimientos a la Superintendencia de Servicios Públicos Domiciliarios.</t>
  </si>
  <si>
    <t>Oficina Asesora Jurídica</t>
  </si>
  <si>
    <t>2-2026-001788</t>
  </si>
  <si>
    <t>3-2026-007009</t>
  </si>
  <si>
    <t>3-2026-003848</t>
  </si>
  <si>
    <t xml:space="preserve"> Traslado Derecho de Petición 1-2025-064264 relacionado con aspectos técnicos</t>
  </si>
  <si>
    <t>3-2026-006853</t>
  </si>
  <si>
    <t>Respuesta al Memorando</t>
  </si>
  <si>
    <t>1-2026-000272</t>
  </si>
  <si>
    <t>202544026090-1 Notificación de retiro de GREENYELLOW JEQUES S.A.S E.S.P como agente Comercializador</t>
  </si>
  <si>
    <t>XM</t>
  </si>
  <si>
    <t>Se archiva por instruccion de la coordinadora</t>
  </si>
  <si>
    <t>1-2026-001158</t>
  </si>
  <si>
    <t>FINDETER – Informe Ejecución de Recursos Tasa Compensada Infraestructura Sostenible Decreto 2048 de 2014 Corte 31 Diciembre 2025-Minas y Energia</t>
  </si>
  <si>
    <t>FINDETER</t>
  </si>
  <si>
    <t>1-2025-063355</t>
  </si>
  <si>
    <t>Radicado # S2025014524 - La solicitud que hizo en el PQRSD de Comisión de Regulación de Energía y Gas - CREG ya ha sido resuelta.</t>
  </si>
  <si>
    <t>Comision de Regulacion de Energia Gas</t>
  </si>
  <si>
    <t>3-2026-004648</t>
  </si>
  <si>
    <t>Solicitud Liberación de Saldos Vigencias Futuras Colombia Solar</t>
  </si>
  <si>
    <t>se asigna a la DEE al Grupo de Colombia solar</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</si>
  <si>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</si>
  <si>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</si>
  <si>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</si>
  <si>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</si>
  <si>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</si>
  <si>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</si>
  <si>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</si>
  <si>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</si>
  <si>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1-2026-000861</t>
  </si>
  <si>
    <t>SUBSANACIONES PROYECTO SISTEMAS SOLARES FOTOVOLTAICOS PARA INSTITUCIONES EDUCATIVAS EN EL MUNICIPIO DE PUERTO BOYACÁ.</t>
  </si>
  <si>
    <t>Alcadìa Puerto Boyaca</t>
  </si>
  <si>
    <t>se asigna al Grupo de Regalias</t>
  </si>
  <si>
    <t>1-2026-001211</t>
  </si>
  <si>
    <t>DOCUMENTOS FAER 1515 SEGUN RADICADO 2-2026-000268</t>
  </si>
  <si>
    <t>Electrificadora del Caquetá S.A. E.S.P.</t>
  </si>
  <si>
    <t>no requiere respuesta hace referencia a una solicitud del MME con radicado RADICADO 2-2026-000268</t>
  </si>
  <si>
    <t>1-2026-001242</t>
  </si>
  <si>
    <t>Respetuosamente me permito remitir los documentos actualizados para continuar con la solicitud de suspensión del contrato
FAER GGC 639-2020.</t>
  </si>
  <si>
    <t>Cedenar S.A E.S.P</t>
  </si>
  <si>
    <t>se asigna al Grupo de Supervision</t>
  </si>
  <si>
    <t>1-2026-000759</t>
  </si>
  <si>
    <t>Solicitud información sobre asignación de proyectos - MINERGIA</t>
  </si>
  <si>
    <t>Juan Pablo Aguilar Aguirre</t>
  </si>
  <si>
    <t>2-2026-001805</t>
  </si>
  <si>
    <t>2-2026-001586, 2-2026-001572, 2-2026-001571</t>
  </si>
  <si>
    <t>Traslado por competencia a la UPME, ANH y ANM</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</si>
  <si>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</si>
  <si>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</si>
  <si>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</si>
  <si>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</si>
  <si>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</si>
  <si>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</si>
  <si>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2-2026-002817</t>
  </si>
  <si>
    <t>2-2026-002600</t>
  </si>
  <si>
    <t>1-2025-064370</t>
  </si>
  <si>
    <t xml:space="preserve">copia CIRCULAR 214 DE 2025, DIVULGACIÓN Y PRESENTACIÓN DEL ESTUDIO: CONDICIONES PARA LA IMPLEMENTACIÓN DE LA INFRAESTRUCTURA DE MEDICIÓN AVANZADA (AMI) EN EL SISTEMA INTERCONECTADO NACIONAL </t>
  </si>
  <si>
    <t>ASOCODIS</t>
  </si>
  <si>
    <t>SE ASIGNA A OARE</t>
  </si>
  <si>
    <t>1-2025-064389</t>
  </si>
  <si>
    <t>Oficio 2025EE13973 - Respuesta radicado 2025ER16481. Central Hidroeléctrica de Chivor - Riesgo de acceso enlace radicado 1-2025-036910</t>
  </si>
  <si>
    <t>Unidad Nacional para la Gestión del Riesgo de Desastres</t>
  </si>
  <si>
    <t>2-2026-001365</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</si>
  <si>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</si>
  <si>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</si>
  <si>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</si>
  <si>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2-2026-001274</t>
  </si>
  <si>
    <t>2-2026-001241</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</si>
  <si>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</si>
  <si>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</si>
  <si>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</si>
  <si>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</si>
  <si>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1-2026-000274</t>
  </si>
  <si>
    <t>DENUNCIA ANÓNIMA CONEXIONES ELECTRICAS ILEGALES FRAUDULENTAS</t>
  </si>
  <si>
    <t>Olga Patricia Nivia</t>
  </si>
  <si>
    <t>2-2026-001418</t>
  </si>
  <si>
    <t>2-2026-001372
2-2026-001373</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</si>
  <si>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</si>
  <si>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</si>
  <si>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</si>
  <si>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</si>
  <si>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</si>
  <si>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1-2026-000456</t>
  </si>
  <si>
    <t>Respuesta a comunicación 05-PQR-012266-E-2025 y consecutivo de origen 2-2025-01635</t>
  </si>
  <si>
    <t>Electrificadora Del Huila Sa Esp</t>
  </si>
  <si>
    <t>2-2026-000744</t>
  </si>
  <si>
    <t>1-2026-000468</t>
  </si>
  <si>
    <t>Respuesta radicado CREG E2025013390. Solicitud de consulta sobre la Resolución CREG 101 013 de 2022 de Alumbrado Publico. Traslado MME 1-2025-047058.</t>
  </si>
  <si>
    <t>Comisión de Regulación de Energía y Gas</t>
  </si>
  <si>
    <t>2-2026-000745</t>
  </si>
  <si>
    <t>1-2026-000475</t>
  </si>
  <si>
    <t>Invitación a continuación mesas de trabajo por la situación de Conflicto de Coexistencia entre los Proyectos Cordoba 1 (Chinú 350MW) y Gasoducto Sabanas</t>
  </si>
  <si>
    <t>1-2026-000510</t>
  </si>
  <si>
    <t>Notificación de intensión de someter una reclamación a arbitraje conforme al acuerdo entre el Reino de España y al Republica de Colombia para la promoción y protección reciproca de inversiones 2005</t>
  </si>
  <si>
    <t>Termocandelaria power</t>
  </si>
  <si>
    <t>1-2026-000533</t>
  </si>
  <si>
    <t>Intermitencia en la luz apagones con daños económicos en electrodomésticos</t>
  </si>
  <si>
    <t>Manuel Fernando Vargas Jaramillo</t>
  </si>
  <si>
    <t>2-2026-001318</t>
  </si>
  <si>
    <t>2-2026-001301 Celsia</t>
  </si>
  <si>
    <t>1-2026-000562</t>
  </si>
  <si>
    <t>2026EE0001048 Comunicación decisión de archivo - IP-86112-2023-45025</t>
  </si>
  <si>
    <t>Contraloria General De La Republica</t>
  </si>
  <si>
    <t>se asigna a Grupo de Gas combustible</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</si>
  <si>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</si>
  <si>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</si>
  <si>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</si>
  <si>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</si>
  <si>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</si>
  <si>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</si>
  <si>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</si>
  <si>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</si>
  <si>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</si>
  <si>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1-2026-000655</t>
  </si>
  <si>
    <t>RE: Plantilla reporte usuarios rurales - diciembre 2025</t>
  </si>
  <si>
    <t>CEO - COMPAÑÍA ENERGÉTICA DE OCCIDENTE</t>
  </si>
  <si>
    <t>2-2026-000747</t>
  </si>
  <si>
    <t>1-2026-000738</t>
  </si>
  <si>
    <t>INSTALACIONES Y EQUIPOS MÓVILES DE GENERACIÓN ENERGÉTICA RENOVABLE</t>
  </si>
  <si>
    <t>Alfonso M. de la Torre</t>
  </si>
  <si>
    <t>2-2026-001300</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</si>
  <si>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</si>
  <si>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</si>
  <si>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</si>
  <si>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1-2026-000947</t>
  </si>
  <si>
    <t>Notificación de Cambio de Razón Social - CoreX Energy S.A.S. E.S.P.</t>
  </si>
  <si>
    <t>Notificaciones CoreX Energy Colombia</t>
  </si>
  <si>
    <t>1-2026-001492</t>
  </si>
  <si>
    <t>Respuesta a “Traslado solicitud 1-2025-059248</t>
  </si>
  <si>
    <t>XM S.A. E.S.P</t>
  </si>
  <si>
    <t>1-2026-001529</t>
  </si>
  <si>
    <t>Asunto: Respuesta a radicado CREG E2025014242 (MME  2-2025-046900). Consulta Alumbrado Público Deisy Aponte. Radicado CREG: S2026000146 Expediente CREG (NA</t>
  </si>
  <si>
    <t>1-2026-001533</t>
  </si>
  <si>
    <t>Consulta sobre reubicación y reasignación de sistemas solares domiciliarios</t>
  </si>
  <si>
    <t>COMPAÑÍA ENERGETICA DEL CARIBE S.A.S. E.S.P.</t>
  </si>
  <si>
    <t>Se asigna al Grupo de Regalias</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</si>
  <si>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</si>
  <si>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</si>
  <si>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</si>
  <si>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1-2026-001561</t>
  </si>
  <si>
    <t>Respuesta Rad. 2025310108923 . Superposición de proyectos-LT a 230 kV- Proyecto Hidroeléctrico San Bartolomé”. Expediente: LAV0047-00-2025</t>
  </si>
  <si>
    <t>ISA ENERGÍA</t>
  </si>
  <si>
    <t>SE ASIGNA A OAAS el dia 23/01/2026 se asigna a OARE</t>
  </si>
  <si>
    <t xml:space="preserve">1-2025-064322
 </t>
  </si>
  <si>
    <t>Radicado de salida 2-2025-082020</t>
  </si>
  <si>
    <t>Ministerio de Hacienda y Crédito Publico</t>
  </si>
  <si>
    <t>SE ASIGNA AL GRUPO DE SUBSIDIOS</t>
  </si>
  <si>
    <t>1-2026-000315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</si>
  <si>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</si>
  <si>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</si>
  <si>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</si>
  <si>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1-2026-000963</t>
  </si>
  <si>
    <t>Sistema de Interconexión Eléctrica Andina (SINEA</t>
  </si>
  <si>
    <t xml:space="preserve">CONSTANZA DIAZ </t>
  </si>
  <si>
    <t>SE ASIGNA A LA DEE AL GRUPO DE COMUNIDADES ENERGETICAS</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</si>
  <si>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</si>
  <si>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</si>
  <si>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</si>
  <si>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1-2026-001001</t>
  </si>
  <si>
    <t>Pregunta sobre posibilidades de inversión en Energías Limpias (solar y eólica) para colombianos que residen en el exterior.</t>
  </si>
  <si>
    <t>Miguel Ángel Hernández González</t>
  </si>
  <si>
    <t>SE ASIGNA A LA OPGI</t>
  </si>
  <si>
    <t>1-2025-064011</t>
  </si>
  <si>
    <t>Comentarios al proyecto Por la cual se modifica la Resolución 90604 de 2014 del Ministerio de Minas y Energía</t>
  </si>
  <si>
    <t>ISA INTERCOLOMBIA</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</si>
  <si>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</si>
  <si>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</si>
  <si>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</si>
  <si>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</si>
  <si>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</si>
  <si>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</si>
  <si>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</si>
  <si>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</si>
  <si>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</si>
  <si>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2-2026-001807</t>
  </si>
  <si>
    <t xml:space="preserve">2-2026-001371
2-2026-001416  </t>
  </si>
  <si>
    <t>Se remite solicitud de respuesta a entidades competentes mediante los anteriores radicados, Dicho traslado se anexa a la respuesta dada al peticionario.</t>
  </si>
  <si>
    <t>1-2026-001596</t>
  </si>
  <si>
    <t>Asunto: Respuesta a radicado CREG E2025014242 (MME  2-2025-046900) Consulta Alumbrado Público Deisy Aponte Radicado CREG: S2026000146 Expediente CREG (NA</t>
  </si>
  <si>
    <t>CREG</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</si>
  <si>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</si>
  <si>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</si>
  <si>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</si>
  <si>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1-2026-001662</t>
  </si>
  <si>
    <t>Solicitud de apoyo para capacitaciones y charlas sobre uso eficiente y racional de la energía – Vigencia 2026</t>
  </si>
  <si>
    <t>Policia Nacional de Colombia</t>
  </si>
  <si>
    <t>2-2026-001522</t>
  </si>
  <si>
    <t>2-2026-001421</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</si>
  <si>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</si>
  <si>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</si>
  <si>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</si>
  <si>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</si>
  <si>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1-2025-064257</t>
  </si>
  <si>
    <t>Derecho de Petición – Afectación grave y prolongada del servicio de energía eléctrica en la vereda El Papayal, Moniquirá</t>
  </si>
  <si>
    <t>MARIA SAGRARIO ROBLES</t>
  </si>
  <si>
    <t xml:space="preserve"> 2-2026-001299</t>
  </si>
  <si>
    <t>2-2026-001291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</si>
  <si>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</si>
  <si>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</si>
  <si>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</si>
  <si>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1-2026-001090</t>
  </si>
  <si>
    <t>CONCEPTO ACOMETIDAS SUBTERRANEAS</t>
  </si>
  <si>
    <t>CELSIA</t>
  </si>
  <si>
    <t>SE ASIGNA AL GRUPO DE REGLAMENTOS TECNICOS</t>
  </si>
  <si>
    <t>1-2026-001118</t>
  </si>
  <si>
    <t>Respuesta Solicitud de Información en el marco del Puesto de Mando 
Unificado (PMU)</t>
  </si>
  <si>
    <t>Gensa</t>
  </si>
  <si>
    <t>se asigna a la Direccion de Hidrocarburos</t>
  </si>
  <si>
    <t>1-2026-001195</t>
  </si>
  <si>
    <t>oficio DTC-330-2026 concepto tecnico sobre determinantes ambientales proyecto sistema solar forovoltaico SSFV en el resguardo indigena Rio Blanco solicitud DCT 12594-2025</t>
  </si>
  <si>
    <t>1-2026-001413</t>
  </si>
  <si>
    <t>QUEJA No. 40: POR SERVICIO DEL FLUIDO ELECTRICO DE ENEL-CODENSA NO ES CONTINUO, MUY INESTABLE. CUENTA 4846230-1</t>
  </si>
  <si>
    <t xml:space="preserve"> Miguel Angel Castro Florian</t>
  </si>
  <si>
    <t>2-2026-001374</t>
  </si>
  <si>
    <t>2-2026-001319
2-2026-001319</t>
  </si>
  <si>
    <t>Traslado por competencia a SSPD y ENEL. Revisado por María del Pilas Castañeda</t>
  </si>
  <si>
    <t>1-2026-001725</t>
  </si>
  <si>
    <t>Derecho de petición de información -RESOLUCION 40599 DEL 19 DICIEMBRE DE 2025</t>
  </si>
  <si>
    <t>ADONIESIS SERNA HINESTROZA</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</si>
  <si>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</si>
  <si>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</si>
  <si>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</si>
  <si>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</si>
  <si>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</si>
  <si>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1-2026-001755</t>
  </si>
  <si>
    <t>Respuesta a oficio Rad externo No 2-2025-057640, recibido en ELECTROCAQUETA S.A E.S.P, mediante Rad interno No 2025-1-1-10634 del 11-12-2025</t>
  </si>
  <si>
    <t>Se archivan documentos del OR para el proceso de contratación FAER 1515</t>
  </si>
  <si>
    <t>1-2026-001757</t>
  </si>
  <si>
    <t>Certificación</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</si>
  <si>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</si>
  <si>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</si>
  <si>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</si>
  <si>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</si>
  <si>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</si>
  <si>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1-2026-001771</t>
  </si>
  <si>
    <t xml:space="preserve">Envío Documento No. 20262100476  Respuesta al radicado 20251102620: Radicado 2-2025-006772, MINENERGIA </t>
  </si>
  <si>
    <t>ALBEIRO ANTONIO ARRIETA LÓPEZ Fundacion Flora y Fauna</t>
  </si>
  <si>
    <t>2-2026-001324</t>
  </si>
  <si>
    <t>n/A</t>
  </si>
  <si>
    <t>1-2026-001773</t>
  </si>
  <si>
    <t>Oferta de fincas aptas para el desarrollo de parques fotovoltaicos, en el norte del Tolima</t>
  </si>
  <si>
    <t xml:space="preserve"> Hernan Arboleda Giraldo</t>
  </si>
  <si>
    <t>1-2025-064081</t>
  </si>
  <si>
    <t>EXTENSIÓN DE GARANTIA Y FINANCIACIÓN– FACTURACIÓN NOVIEMBRE Y DICIEMBRE DE 2025</t>
  </si>
  <si>
    <t xml:space="preserve"> Empresa Distribuidora del Pacifico - DISPAC</t>
  </si>
  <si>
    <t>2-2026-001414</t>
  </si>
  <si>
    <t>2-2026-001303</t>
  </si>
  <si>
    <t>Traslado por competencia a Isagen</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</si>
  <si>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</si>
  <si>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</si>
  <si>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</si>
  <si>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</si>
  <si>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</si>
  <si>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</si>
  <si>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</si>
  <si>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</si>
  <si>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</si>
  <si>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</si>
  <si>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</si>
  <si>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1-2026-000674</t>
  </si>
  <si>
    <t>Radicado 28246771. Correo Electronico del 13-12-2025. Radicado No: 2-2025-058610</t>
  </si>
  <si>
    <t>CEO- Compañia energetica de ociidente S.A.S. E.S.P.</t>
  </si>
  <si>
    <t xml:space="preserve">	2-2026-001941</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</si>
  <si>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</si>
  <si>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</si>
  <si>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</si>
  <si>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</si>
  <si>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</si>
  <si>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</si>
  <si>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2-2026-001367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</si>
  <si>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</si>
  <si>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</si>
  <si>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</si>
  <si>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2-2026-001523</t>
  </si>
  <si>
    <t>2-2026-001417</t>
  </si>
  <si>
    <t>1-2026-001106</t>
  </si>
  <si>
    <t>Presentación de preprint técnico sobre sistemas gravitacionales no simétricos y solicitud de diálogo académico</t>
  </si>
  <si>
    <t>Álvaro Enrique Escorcia Macías</t>
  </si>
  <si>
    <t>2-2026-001517</t>
  </si>
  <si>
    <t>SE ENVÍA RESPUESTA DEFINITIVA AL PETICIONARIO</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</si>
  <si>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</si>
  <si>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</si>
  <si>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</si>
  <si>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</si>
  <si>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</si>
  <si>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</si>
  <si>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</si>
  <si>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</si>
  <si>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</si>
  <si>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</si>
  <si>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1-2026-001742</t>
  </si>
  <si>
    <t>Respuesta a comunicación 01-STO-031807-E-2025 y consecutivo de origen 2-2025-061618 (06-DZN-000900-S-2026)</t>
  </si>
  <si>
    <t>2-2026-001516</t>
  </si>
  <si>
    <t>1-2026-001839</t>
  </si>
  <si>
    <t>FIDUCOLDEX .::. 125212 PA CENIT TEORAMA - OBRAS POR IMPUESTOS Informe mensual del mes de diciembre 2025 #Radicado 2026-2-000510</t>
  </si>
  <si>
    <t>Fiducoldex - Fiduciaria Colombiana de Comercio Exterior S.A.</t>
  </si>
  <si>
    <t>SE ASIGNA A gRUPO DE SUPERVISION</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</si>
  <si>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</si>
  <si>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</si>
  <si>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</si>
  <si>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</si>
  <si>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</si>
  <si>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</si>
  <si>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1-2026-001998</t>
  </si>
  <si>
    <t>Respuesta a comunicación 01-STO-031819-E-2025 PQR 24253117 DE 24/12/2025 (05-PQR-000999-S-2026) radicado MME 1-2025-062277</t>
  </si>
  <si>
    <t>2-2026-003023</t>
  </si>
  <si>
    <t>1-2026-002005</t>
  </si>
  <si>
    <t>GENSA S.A ESP. No 2025-IE-00000093  Solicitud urgente y de vital importancia de instalación de Mesa Técnica Especial para el departamento del Vaupés – Vulneración de derechos territoriales</t>
  </si>
  <si>
    <t>Gestión Energética S.A. E.S.P - GENSA</t>
  </si>
  <si>
    <t>SE ASIGNA A OAAS</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</si>
  <si>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</si>
  <si>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</si>
  <si>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</si>
  <si>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</si>
  <si>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</si>
  <si>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</si>
  <si>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</si>
  <si>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</si>
  <si>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</si>
  <si>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</si>
  <si>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</si>
  <si>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</si>
  <si>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1-2026-001146</t>
  </si>
  <si>
    <t xml:space="preserve"> Respuesta a radicado CREG E2025016401 (MME 2-2025-056326). Comunicaciones sobre tarifas de Air-e. Hilberto Diaz Martínez. Radicado CREG: S2026000248 Expediente CREG (NA)</t>
  </si>
  <si>
    <t>2-2026-001573</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</si>
  <si>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</si>
  <si>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</si>
  <si>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</si>
  <si>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</si>
  <si>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1-2026-001873</t>
  </si>
  <si>
    <t xml:space="preserve"> Solicitud de Energía Eléctrica en La Vega Cundinamarca</t>
  </si>
  <si>
    <t>Carmenza Guayacán</t>
  </si>
  <si>
    <t>se asigna a la DEE al Grupo de Colombia Solar</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</si>
  <si>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</si>
  <si>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</si>
  <si>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</si>
  <si>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</si>
  <si>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</si>
  <si>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</si>
  <si>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</si>
  <si>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1-2026-001906</t>
  </si>
  <si>
    <t>Solicitamos ayuda para mejorar el servicio de acueducto rural de la vereda Las LLanadas de Sahagún córdoba, a través del cambio de la energía tradicional por sistema solar de paneles.</t>
  </si>
  <si>
    <t>BERENA GOMEZ COAVAS</t>
  </si>
  <si>
    <t>1-2026-001994</t>
  </si>
  <si>
    <t xml:space="preserve"> Respuesta a radicado CREG E2025016401 (MME 2-2025-056326) Comunicaciones sobre tarifas de Air-e. Hilberto Diaz Martínez.
Radicado CREG: S2026000248 Expediente CREG (NA)</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</si>
  <si>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</si>
  <si>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</si>
  <si>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</si>
  <si>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</si>
  <si>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1-2026-002110</t>
  </si>
  <si>
    <t>Remisión Plan de Expansión 2025 – 2039</t>
  </si>
  <si>
    <t>2-2026-001987</t>
  </si>
  <si>
    <t>1-2026-002113</t>
  </si>
  <si>
    <t xml:space="preserve">CONFIRMACIÓN DE REUNIÓN VIRTUAL PARA MAÑANA 21-01-2026, DE LA HORA Y EL ENLACE </t>
  </si>
  <si>
    <t>Electricos Elecspin</t>
  </si>
  <si>
    <t>2-2026-001893</t>
  </si>
  <si>
    <t>2-2026-001520 SSPD
3-2026-006854 OARE
2-2026-001521 CREG</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</si>
  <si>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</si>
  <si>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</si>
  <si>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</si>
  <si>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</si>
  <si>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</si>
  <si>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</si>
  <si>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</si>
  <si>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2-2026-001567</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</si>
  <si>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</si>
  <si>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</si>
  <si>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</si>
  <si>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</si>
  <si>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</si>
  <si>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</si>
  <si>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</si>
  <si>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</si>
  <si>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</si>
  <si>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</si>
  <si>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</si>
  <si>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</si>
  <si>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1-2026-002340</t>
  </si>
  <si>
    <t>CEMAR-CE-0126-1419 MANIFESTACION DE INTERESES PARA PARTICIPAR EN LA EJECUCION DE PROUECTOS DEL SISTEMA DE TRANSMISION REGIONAL STR-RESOLUCION NO 40004 DE 2026</t>
  </si>
  <si>
    <t>Cemar Caribe</t>
  </si>
  <si>
    <t>SEASIGNA A OARE</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</si>
  <si>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</si>
  <si>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</si>
  <si>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</si>
  <si>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</si>
  <si>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</si>
  <si>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1-2026-002354</t>
  </si>
  <si>
    <t>En atención a lo establecido en la Resolución No. 40492 de 20 de octubre de 2025, se envía adjunto al presente correo los formatos para la presentación del informe final del programa “Comparto mi Energía”.</t>
  </si>
  <si>
    <t>Enerca SA</t>
  </si>
  <si>
    <t>1-2026-002355</t>
  </si>
  <si>
    <t>Presentación del informe final del programa “Comparto mi Energía”</t>
  </si>
  <si>
    <t>VATIA S.A. E.S.P.</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</si>
  <si>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</si>
  <si>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</si>
  <si>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</si>
  <si>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</si>
  <si>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1-2026-002406</t>
  </si>
  <si>
    <t xml:space="preserve"> Alcance al radicado UPME 20251800171571 – CONCEPTO FAVORABLE, “Planta Fotovoltaica FOTÓSFERA”, Proyecto - FINDETER - 105</t>
  </si>
  <si>
    <t>2-2026-001772</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</si>
  <si>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</si>
  <si>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</si>
  <si>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</si>
  <si>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</si>
  <si>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</si>
  <si>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</si>
  <si>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</si>
  <si>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</si>
  <si>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</si>
  <si>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</si>
  <si>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</si>
  <si>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</si>
  <si>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</si>
  <si>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</si>
  <si>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</si>
  <si>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</si>
  <si>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</si>
  <si>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</si>
  <si>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</si>
  <si>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</si>
  <si>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</si>
  <si>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</si>
  <si>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</si>
  <si>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</si>
  <si>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</si>
  <si>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</si>
  <si>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</si>
  <si>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</si>
  <si>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</si>
  <si>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</si>
  <si>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</si>
  <si>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</si>
  <si>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</si>
  <si>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</si>
  <si>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</si>
  <si>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</si>
  <si>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</si>
  <si>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</si>
  <si>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</si>
  <si>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</si>
  <si>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</si>
  <si>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</si>
  <si>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</si>
  <si>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</si>
  <si>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</si>
  <si>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</si>
  <si>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</si>
  <si>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</si>
  <si>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</si>
  <si>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</si>
  <si>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</si>
  <si>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</si>
  <si>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</si>
  <si>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</si>
  <si>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</si>
  <si>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</si>
  <si>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</si>
  <si>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</si>
  <si>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</si>
  <si>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</si>
  <si>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</si>
  <si>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</si>
  <si>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</si>
  <si>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</si>
  <si>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</si>
  <si>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</si>
  <si>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</si>
  <si>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</si>
  <si>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</si>
  <si>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</si>
  <si>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</si>
  <si>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</si>
  <si>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</si>
  <si>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</si>
  <si>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</si>
  <si>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</si>
  <si>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</si>
  <si>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</si>
  <si>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</si>
  <si>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</si>
  <si>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</si>
  <si>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</si>
  <si>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</si>
  <si>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</si>
  <si>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</si>
  <si>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</si>
  <si>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</si>
  <si>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</si>
  <si>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</si>
  <si>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</si>
  <si>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</si>
  <si>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</si>
  <si>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</si>
  <si>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</si>
  <si>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</si>
  <si>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</si>
  <si>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</si>
  <si>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</si>
  <si>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</si>
  <si>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</si>
  <si>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</si>
  <si>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</si>
  <si>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</si>
  <si>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</si>
  <si>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</si>
  <si>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</si>
  <si>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</si>
  <si>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</si>
  <si>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</si>
  <si>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</si>
  <si>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</si>
  <si>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</si>
  <si>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</si>
  <si>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</si>
  <si>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</si>
  <si>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</si>
  <si>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</si>
  <si>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</si>
  <si>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</si>
  <si>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</si>
  <si>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</si>
  <si>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</si>
  <si>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</si>
  <si>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</si>
  <si>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</si>
  <si>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</si>
  <si>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</si>
  <si>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</si>
  <si>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</si>
  <si>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</si>
  <si>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</si>
  <si>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</si>
  <si>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</si>
  <si>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</si>
  <si>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</si>
  <si>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</si>
  <si>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</si>
  <si>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</si>
  <si>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</si>
  <si>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</si>
  <si>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</si>
  <si>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</si>
  <si>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</si>
  <si>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</si>
  <si>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</si>
  <si>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</si>
  <si>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</si>
  <si>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</si>
  <si>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</si>
  <si>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</si>
  <si>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</si>
  <si>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</si>
  <si>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</si>
  <si>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</si>
  <si>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</si>
  <si>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</si>
  <si>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</si>
  <si>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</si>
  <si>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</si>
  <si>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</si>
  <si>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</si>
  <si>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</si>
  <si>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</si>
  <si>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</si>
  <si>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</si>
  <si>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</si>
  <si>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</si>
  <si>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</si>
  <si>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</si>
  <si>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</si>
  <si>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</si>
  <si>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</si>
  <si>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</si>
  <si>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</si>
  <si>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</si>
  <si>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</si>
  <si>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</si>
  <si>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</si>
  <si>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</si>
  <si>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</si>
  <si>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</si>
  <si>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</si>
  <si>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</si>
  <si>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</si>
  <si>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</si>
  <si>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</si>
  <si>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</si>
  <si>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</si>
  <si>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</si>
  <si>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</si>
  <si>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</si>
  <si>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</si>
  <si>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</si>
  <si>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</si>
  <si>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</si>
  <si>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</si>
  <si>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</si>
  <si>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</si>
  <si>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</si>
  <si>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</si>
  <si>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</si>
  <si>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</si>
  <si>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</si>
  <si>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</si>
  <si>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</si>
  <si>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</si>
  <si>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</si>
  <si>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</si>
  <si>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</si>
  <si>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</si>
  <si>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</si>
  <si>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</si>
  <si>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</si>
  <si>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</si>
  <si>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</si>
  <si>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</si>
  <si>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</si>
  <si>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</si>
  <si>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</si>
  <si>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</si>
  <si>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</si>
  <si>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</si>
  <si>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</si>
  <si>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</si>
  <si>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</si>
  <si>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</si>
  <si>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</si>
  <si>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</si>
  <si>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</si>
  <si>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</si>
  <si>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</si>
  <si>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</si>
  <si>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</si>
  <si>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</si>
  <si>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</si>
  <si>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</si>
  <si>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</si>
  <si>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</si>
  <si>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</si>
  <si>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</si>
  <si>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</si>
  <si>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</si>
  <si>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</si>
  <si>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</si>
  <si>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</si>
  <si>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</si>
  <si>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</si>
  <si>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</si>
  <si>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</si>
  <si>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</si>
  <si>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</si>
  <si>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</si>
  <si>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</si>
  <si>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</si>
  <si>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</si>
  <si>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</si>
  <si>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</si>
  <si>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</si>
  <si>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</si>
  <si>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</si>
  <si>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</si>
  <si>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</si>
  <si>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</si>
  <si>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</si>
  <si>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</si>
  <si>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</si>
  <si>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</si>
  <si>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</si>
  <si>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</si>
  <si>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</si>
  <si>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</si>
  <si>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</si>
  <si>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</si>
  <si>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</si>
  <si>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</si>
  <si>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</si>
  <si>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</si>
  <si>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</si>
  <si>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</si>
  <si>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</si>
  <si>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</si>
  <si>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</si>
  <si>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</si>
  <si>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</si>
  <si>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</si>
  <si>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</si>
  <si>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</si>
  <si>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</si>
  <si>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</si>
  <si>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</si>
  <si>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</si>
  <si>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</si>
  <si>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</si>
  <si>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</si>
  <si>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</si>
  <si>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</si>
  <si>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</si>
  <si>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</si>
  <si>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</si>
  <si>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</si>
  <si>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</si>
  <si>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</si>
  <si>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</si>
  <si>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</si>
  <si>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</si>
  <si>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</si>
  <si>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</si>
  <si>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</si>
  <si>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</si>
  <si>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</si>
  <si>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</si>
  <si>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</si>
  <si>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</si>
  <si>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</si>
  <si>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</si>
  <si>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</si>
  <si>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</si>
  <si>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</si>
  <si>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</si>
  <si>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</si>
  <si>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</si>
  <si>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</si>
  <si>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</si>
  <si>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</si>
  <si>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</si>
  <si>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</si>
  <si>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</si>
  <si>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</si>
  <si>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</si>
  <si>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</si>
  <si>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</si>
  <si>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</si>
  <si>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</si>
  <si>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</si>
  <si>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</si>
  <si>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</si>
  <si>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</si>
  <si>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</si>
  <si>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</si>
  <si>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</si>
  <si>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</si>
  <si>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</si>
  <si>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</si>
  <si>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</si>
  <si>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</si>
  <si>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</si>
  <si>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</si>
  <si>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</si>
  <si>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</si>
  <si>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</si>
  <si>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</si>
  <si>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</si>
  <si>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</si>
  <si>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</si>
  <si>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</si>
  <si>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</si>
  <si>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</si>
  <si>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</si>
  <si>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</si>
  <si>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</si>
  <si>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</si>
  <si>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</si>
  <si>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</si>
  <si>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</si>
  <si>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</si>
  <si>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</si>
  <si>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</si>
  <si>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</si>
  <si>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</si>
  <si>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</si>
  <si>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</si>
  <si>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</si>
  <si>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</si>
  <si>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</si>
  <si>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</si>
  <si>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</si>
  <si>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</si>
  <si>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</si>
  <si>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</si>
  <si>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</si>
  <si>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</si>
  <si>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</si>
  <si>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</si>
  <si>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</si>
  <si>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</si>
  <si>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</si>
  <si>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</si>
  <si>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</si>
  <si>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</si>
  <si>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</si>
  <si>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</si>
  <si>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</si>
  <si>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</si>
  <si>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</si>
  <si>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</si>
  <si>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</si>
  <si>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</si>
  <si>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</si>
  <si>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</si>
  <si>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</si>
  <si>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</si>
  <si>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</si>
  <si>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</si>
  <si>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</si>
  <si>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</si>
  <si>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</si>
  <si>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</si>
  <si>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</si>
  <si>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</si>
  <si>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</si>
  <si>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</si>
  <si>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</si>
  <si>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</si>
  <si>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</si>
  <si>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</si>
  <si>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</si>
  <si>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</si>
  <si>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</si>
  <si>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</si>
  <si>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</si>
  <si>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</si>
  <si>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</si>
  <si>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</si>
  <si>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</si>
  <si>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</si>
  <si>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</si>
  <si>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</si>
  <si>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</si>
  <si>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</si>
  <si>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</si>
  <si>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</si>
  <si>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</si>
  <si>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</si>
  <si>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</si>
  <si>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</si>
  <si>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</si>
  <si>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</si>
  <si>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</si>
  <si>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1-2026-004335</t>
  </si>
  <si>
    <t>Reporte de Información Nuevos Usuarios Rurales (Enero 2026) - CENS</t>
  </si>
  <si>
    <t>Cens</t>
  </si>
  <si>
    <t>febrero 2026</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</si>
  <si>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</si>
  <si>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</si>
  <si>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</si>
  <si>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</si>
  <si>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</si>
  <si>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</si>
  <si>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</si>
  <si>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</si>
  <si>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</si>
  <si>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1-2026-004442</t>
  </si>
  <si>
    <t>Información requerida "Nuevos usuarios rurales"</t>
  </si>
  <si>
    <t>2-2026-002912</t>
  </si>
  <si>
    <t>Acuse de recibido radicado MME 1-2026-004442 Reporte nuevos
usuarios</t>
  </si>
  <si>
    <t>1-2026-004464</t>
  </si>
  <si>
    <t>Reporte usuarios Rurales</t>
  </si>
  <si>
    <t>Empresa de Energía de Casanare SA ESP</t>
  </si>
  <si>
    <t>2-2026-002910</t>
  </si>
  <si>
    <t xml:space="preserve"> Acuse de recibido radicado MME 1-2026-004464 Reporte nuevos usuarios de octubre, noviembre y diciembre de 2025</t>
  </si>
  <si>
    <t>1-2026-004476</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</si>
  <si>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</si>
  <si>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</si>
  <si>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</si>
  <si>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</si>
  <si>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</si>
  <si>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</si>
  <si>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</si>
  <si>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</si>
  <si>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</si>
  <si>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</si>
  <si>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</si>
  <si>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</si>
  <si>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</si>
  <si>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</si>
  <si>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</si>
  <si>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</si>
  <si>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</si>
  <si>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</si>
  <si>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</si>
  <si>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</si>
  <si>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</si>
  <si>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</si>
  <si>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</si>
  <si>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</si>
  <si>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</si>
  <si>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</si>
  <si>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</si>
  <si>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</si>
  <si>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</si>
  <si>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</si>
  <si>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</si>
  <si>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</si>
  <si>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</si>
  <si>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</si>
  <si>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</si>
  <si>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1-2026-004570</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</si>
  <si>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</si>
  <si>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</si>
  <si>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</si>
  <si>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</si>
  <si>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</si>
  <si>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</si>
  <si>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</si>
  <si>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</si>
  <si>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</si>
  <si>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</si>
  <si>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</si>
  <si>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1-2026-004638</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</si>
  <si>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</si>
  <si>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</si>
  <si>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</si>
  <si>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</si>
  <si>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</si>
  <si>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</si>
  <si>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</si>
  <si>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</si>
  <si>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</si>
  <si>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</si>
  <si>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</si>
  <si>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</si>
  <si>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</si>
  <si>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</si>
  <si>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</si>
  <si>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</si>
  <si>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</si>
  <si>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</si>
  <si>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</si>
  <si>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</si>
  <si>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</si>
  <si>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</si>
  <si>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</si>
  <si>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</si>
  <si>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</si>
  <si>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</si>
  <si>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</si>
  <si>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</si>
  <si>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</si>
  <si>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</si>
  <si>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</si>
  <si>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</si>
  <si>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</si>
  <si>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</si>
  <si>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1-2026-004942</t>
  </si>
  <si>
    <t>Reporte de nuevos usuarios rurales enero 2026</t>
  </si>
  <si>
    <t>CHEC</t>
  </si>
  <si>
    <t>2-2026-003363</t>
  </si>
  <si>
    <t>Acuse de recibido radicado MME 1-2026-004942 Reporte nuevos usuarios</t>
  </si>
  <si>
    <t>1-2026-005090</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</si>
  <si>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</si>
  <si>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</si>
  <si>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</si>
  <si>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</si>
  <si>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</si>
  <si>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</si>
  <si>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</si>
  <si>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1-2026-004941</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</si>
  <si>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</si>
  <si>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</si>
  <si>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</si>
  <si>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</si>
  <si>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</si>
  <si>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</si>
  <si>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</si>
  <si>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</si>
  <si>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1-2026-005249</t>
  </si>
  <si>
    <t>CHEC SA ESP BIC</t>
  </si>
  <si>
    <t>2-2026-003492</t>
  </si>
  <si>
    <t>Acuse de recibido radicado MME 1-2026-005249 Reporte nuevos  usuarios</t>
  </si>
  <si>
    <t>1-2026-005264</t>
  </si>
  <si>
    <t>Respuesta a solicitud información Nuevos Usuarios Rurales - Operadores de Red</t>
  </si>
  <si>
    <t>EPM</t>
  </si>
  <si>
    <t>2-2026-003493</t>
  </si>
  <si>
    <t>Acuse de recibido radicado MME 1-2026-005264 Reporte nuevos  usuarios</t>
  </si>
  <si>
    <t>1-2026-005314</t>
  </si>
  <si>
    <t>RESPUESTA A SOLICITUD iNFORMACION NUEVOS USUARIOS RURALES-2-2026-002284</t>
  </si>
  <si>
    <t>EMPRESA MUNICIPAL DE SERVICIOS PUBLICOS DE CARTAGENA DEL CHAIRA</t>
  </si>
  <si>
    <t>2-2026-003494</t>
  </si>
  <si>
    <t>Respuesta a radicado MME 1-2026-005314</t>
  </si>
  <si>
    <t>1-2026-005226</t>
  </si>
  <si>
    <t>MINENERGIA: Registro radicado 2-2026-002292 _ Usuarios Enero 2026</t>
  </si>
  <si>
    <t>COMPAÑÍA ENERGÉTICA DE OCCIDENTE</t>
  </si>
  <si>
    <t>2-2026-003491</t>
  </si>
  <si>
    <t>Acuse de recibido radicado MME 1-2026-005226 Reporte nuevos usuarios</t>
  </si>
  <si>
    <t>1-2026-005317</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</si>
  <si>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</si>
  <si>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</si>
  <si>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</si>
  <si>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</si>
  <si>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</si>
  <si>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</si>
  <si>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</si>
  <si>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</si>
  <si>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</si>
  <si>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</si>
  <si>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</si>
  <si>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</si>
  <si>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</si>
  <si>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</si>
  <si>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</si>
  <si>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</si>
  <si>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</si>
  <si>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</si>
  <si>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</si>
  <si>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</si>
  <si>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</si>
  <si>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</si>
  <si>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</si>
  <si>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</si>
  <si>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</si>
  <si>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</si>
  <si>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</si>
  <si>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</si>
  <si>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</si>
  <si>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</si>
  <si>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</si>
  <si>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</si>
  <si>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</si>
  <si>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</si>
  <si>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</si>
  <si>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1-2026-005063</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</si>
  <si>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</si>
  <si>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</si>
  <si>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</si>
  <si>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</si>
  <si>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</si>
  <si>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1-2026-005372</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</si>
  <si>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</si>
  <si>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</si>
  <si>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</si>
  <si>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</si>
  <si>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</si>
  <si>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</si>
  <si>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</si>
  <si>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</si>
  <si>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</si>
  <si>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</si>
  <si>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</si>
  <si>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</si>
  <si>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</si>
  <si>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</si>
  <si>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</si>
  <si>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</si>
  <si>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</si>
  <si>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</si>
  <si>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</si>
  <si>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</si>
  <si>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</si>
  <si>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</si>
  <si>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</si>
  <si>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</si>
  <si>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</si>
  <si>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</si>
  <si>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1-2026-005387</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</si>
  <si>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</si>
  <si>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</si>
  <si>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</si>
  <si>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</si>
  <si>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</si>
  <si>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</si>
  <si>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</si>
  <si>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</si>
  <si>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</si>
  <si>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</si>
  <si>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</si>
  <si>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</si>
  <si>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1-2026-005474</t>
  </si>
  <si>
    <t>Respuesta a comunicación 05-PQR-012266-E-2025 y consecutivo de origen 2 2025-01635(MARTHA STEPHANNY BARRETO MANTILLA)</t>
  </si>
  <si>
    <t xml:space="preserve"> Electrohuila</t>
  </si>
  <si>
    <t>2-2026-003535</t>
  </si>
  <si>
    <t>Acuse de recibido radicado MME 1-2026-005474 Reporte nuevos usuarios</t>
  </si>
  <si>
    <t>1-2026-005497</t>
  </si>
  <si>
    <t>Reporte Nuevos Usuarios Rurales - Enero 2026</t>
  </si>
  <si>
    <t>2-2026-003534</t>
  </si>
  <si>
    <t>Acuse de recibido radicado MME 1-2026-005497 Reporte nuevos usuarios</t>
  </si>
  <si>
    <t>1-2026-005527</t>
  </si>
  <si>
    <t>Nuevos Usuarios Rurales - Meses Octubre_Noviembre_Diciembre/2025</t>
  </si>
  <si>
    <t>Electrificadora de Santander S.A. E.S.P - Essa</t>
  </si>
  <si>
    <t>2-2026-005406</t>
  </si>
  <si>
    <t>Acuse de recibido radicado MME 1-2026-005527 Reporte nuevos usuarios meses octubre-noviembre-diciembre de 2025</t>
  </si>
  <si>
    <t>1-2026-005588</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</si>
  <si>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</si>
  <si>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</si>
  <si>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</si>
  <si>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</si>
  <si>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</si>
  <si>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</si>
  <si>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</si>
  <si>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</si>
  <si>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</si>
  <si>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</si>
  <si>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</si>
  <si>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</si>
  <si>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</si>
  <si>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</si>
  <si>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</si>
  <si>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</si>
  <si>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</si>
  <si>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</si>
  <si>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</si>
  <si>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</si>
  <si>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</si>
  <si>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</si>
  <si>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</si>
  <si>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</si>
  <si>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</si>
  <si>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</si>
  <si>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</si>
  <si>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</si>
  <si>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</si>
  <si>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</si>
  <si>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</si>
  <si>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</si>
  <si>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</si>
  <si>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</si>
  <si>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</si>
  <si>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</si>
  <si>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</si>
  <si>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</si>
  <si>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</si>
  <si>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</si>
  <si>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</si>
  <si>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</si>
  <si>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</si>
  <si>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</si>
  <si>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</si>
  <si>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</si>
  <si>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</si>
  <si>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</si>
  <si>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</si>
  <si>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</si>
  <si>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</si>
  <si>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</si>
  <si>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</si>
  <si>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</si>
  <si>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</si>
  <si>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</si>
  <si>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</si>
  <si>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</si>
  <si>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</si>
  <si>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</si>
  <si>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</si>
  <si>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</si>
  <si>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</si>
  <si>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1-2026-006117</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</si>
  <si>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</si>
  <si>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</si>
  <si>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</si>
  <si>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</si>
  <si>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</si>
  <si>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</si>
  <si>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</si>
  <si>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</si>
  <si>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</si>
  <si>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1-2026-006151</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</si>
  <si>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</si>
  <si>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</si>
  <si>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</si>
  <si>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</si>
  <si>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</si>
  <si>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</si>
  <si>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</si>
  <si>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</si>
  <si>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</si>
  <si>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</si>
  <si>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</si>
  <si>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</si>
  <si>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</si>
  <si>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</si>
  <si>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</si>
  <si>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</si>
  <si>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</si>
  <si>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</si>
  <si>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</si>
  <si>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</si>
  <si>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1-2026-006250</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</si>
  <si>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</si>
  <si>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</si>
  <si>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</si>
  <si>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</si>
  <si>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</si>
  <si>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</si>
  <si>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</si>
  <si>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</si>
  <si>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</si>
  <si>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</si>
  <si>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</si>
  <si>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</si>
  <si>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</si>
  <si>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</si>
  <si>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</si>
  <si>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</si>
  <si>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</si>
  <si>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</si>
  <si>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</si>
  <si>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</si>
  <si>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</si>
  <si>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</si>
  <si>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</si>
  <si>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</si>
  <si>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</si>
  <si>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</si>
  <si>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</si>
  <si>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</si>
  <si>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</si>
  <si>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</si>
  <si>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</si>
  <si>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</si>
  <si>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</si>
  <si>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</si>
  <si>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</si>
  <si>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</si>
  <si>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</si>
  <si>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</si>
  <si>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</si>
  <si>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</si>
  <si>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</si>
  <si>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</si>
  <si>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</si>
  <si>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</si>
  <si>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</si>
  <si>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</si>
  <si>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</si>
  <si>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</si>
  <si>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</si>
  <si>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</si>
  <si>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</si>
  <si>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</si>
  <si>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</si>
  <si>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</si>
  <si>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</si>
  <si>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</si>
  <si>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</si>
  <si>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</si>
  <si>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</si>
  <si>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</si>
  <si>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</si>
  <si>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</si>
  <si>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</si>
  <si>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</si>
  <si>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</si>
  <si>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</si>
  <si>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</si>
  <si>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</si>
  <si>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</si>
  <si>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</si>
  <si>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</si>
  <si>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</si>
  <si>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</si>
  <si>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</si>
  <si>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</si>
  <si>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</si>
  <si>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</si>
  <si>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</si>
  <si>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</si>
  <si>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</si>
  <si>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</si>
  <si>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</si>
  <si>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1-2026-007427</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</si>
  <si>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</si>
  <si>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</si>
  <si>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</si>
  <si>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</si>
  <si>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</si>
  <si>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</si>
  <si>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</si>
  <si>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</si>
  <si>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</si>
  <si>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</si>
  <si>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</si>
  <si>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</si>
  <si>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</si>
  <si>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</si>
  <si>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</si>
  <si>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</si>
  <si>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</si>
  <si>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</si>
  <si>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</si>
  <si>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</si>
  <si>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</si>
  <si>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</si>
  <si>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</si>
  <si>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</si>
  <si>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</si>
  <si>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</si>
  <si>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</si>
  <si>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</si>
  <si>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</si>
  <si>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</si>
  <si>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</si>
  <si>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</si>
  <si>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</si>
  <si>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</si>
  <si>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</si>
  <si>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</si>
  <si>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</si>
  <si>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</si>
  <si>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</si>
  <si>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</si>
  <si>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</si>
  <si>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</si>
  <si>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</si>
  <si>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</si>
  <si>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</si>
  <si>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</si>
  <si>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</si>
  <si>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</si>
  <si>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</si>
  <si>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</si>
  <si>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</si>
  <si>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</si>
  <si>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</si>
  <si>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</si>
  <si>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</si>
  <si>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</si>
  <si>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</si>
  <si>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</si>
  <si>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</si>
  <si>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</si>
  <si>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</si>
  <si>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</si>
  <si>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</si>
  <si>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</si>
  <si>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</si>
  <si>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</si>
  <si>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</si>
  <si>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</si>
  <si>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</si>
  <si>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</si>
  <si>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</si>
  <si>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</si>
  <si>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</si>
  <si>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</si>
  <si>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</si>
  <si>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</si>
  <si>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</si>
  <si>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</si>
  <si>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</si>
  <si>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</si>
  <si>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</si>
  <si>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</si>
  <si>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</si>
  <si>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</si>
  <si>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</si>
  <si>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</si>
  <si>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</si>
  <si>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</si>
  <si>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</si>
  <si>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</si>
  <si>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</si>
  <si>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</si>
  <si>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</si>
  <si>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</si>
  <si>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</si>
  <si>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</si>
  <si>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</si>
  <si>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</si>
  <si>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</si>
  <si>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</si>
  <si>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</si>
  <si>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</si>
  <si>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</si>
  <si>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</si>
  <si>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</si>
  <si>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</si>
  <si>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</si>
  <si>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</si>
  <si>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</si>
  <si>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</si>
  <si>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</si>
  <si>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</si>
  <si>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</si>
  <si>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</si>
  <si>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</si>
  <si>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</si>
  <si>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</si>
  <si>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</si>
  <si>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</si>
  <si>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</si>
  <si>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</si>
  <si>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</si>
  <si>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</si>
  <si>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</si>
  <si>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</si>
  <si>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</si>
  <si>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</si>
  <si>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</si>
  <si>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</si>
  <si>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</si>
  <si>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</si>
  <si>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2-2026-005700</t>
  </si>
  <si>
    <t>2-2026-005372</t>
  </si>
  <si>
    <t>1-2026-007825</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</si>
  <si>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</si>
  <si>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</si>
  <si>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</si>
  <si>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</si>
  <si>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</si>
  <si>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</si>
  <si>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</si>
  <si>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</si>
  <si>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</si>
  <si>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</si>
  <si>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</si>
  <si>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</si>
  <si>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</si>
  <si>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</si>
  <si>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</si>
  <si>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</si>
  <si>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</si>
  <si>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</si>
  <si>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</si>
  <si>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</si>
  <si>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</si>
  <si>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</si>
  <si>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</si>
  <si>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</si>
  <si>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</si>
  <si>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</si>
  <si>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</si>
  <si>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</si>
  <si>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</si>
  <si>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</si>
  <si>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</si>
  <si>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</si>
  <si>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</si>
  <si>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</si>
  <si>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</si>
  <si>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</si>
  <si>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</si>
  <si>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</si>
  <si>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</si>
  <si>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</si>
  <si>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</si>
  <si>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</si>
  <si>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</si>
  <si>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</si>
  <si>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</si>
  <si>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</si>
  <si>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</si>
  <si>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</si>
  <si>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</si>
  <si>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</si>
  <si>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</si>
  <si>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</si>
  <si>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</si>
  <si>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</si>
  <si>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</si>
  <si>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</si>
  <si>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</si>
  <si>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</si>
  <si>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</si>
  <si>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</si>
  <si>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</si>
  <si>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</si>
  <si>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</si>
  <si>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</si>
  <si>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</si>
  <si>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</si>
  <si>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</si>
  <si>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</si>
  <si>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</si>
  <si>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</si>
  <si>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</si>
  <si>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</si>
  <si>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</si>
  <si>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</si>
  <si>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</si>
  <si>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</si>
  <si>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</si>
  <si>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</si>
  <si>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</si>
  <si>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</si>
  <si>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</si>
  <si>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</si>
  <si>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</si>
  <si>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</si>
  <si>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</si>
  <si>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</si>
  <si>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</si>
  <si>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</si>
  <si>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</si>
  <si>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</si>
  <si>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</si>
  <si>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</si>
  <si>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</si>
  <si>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</si>
  <si>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</si>
  <si>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</si>
  <si>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</si>
  <si>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</si>
  <si>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</si>
  <si>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</si>
  <si>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</si>
  <si>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</si>
  <si>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</si>
  <si>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</si>
  <si>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</si>
  <si>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</si>
  <si>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</si>
  <si>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</si>
  <si>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</si>
  <si>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</si>
  <si>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</si>
  <si>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</si>
  <si>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</si>
  <si>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</si>
  <si>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</si>
  <si>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</si>
  <si>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</si>
  <si>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</si>
  <si>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</si>
  <si>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</si>
  <si>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</si>
  <si>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</si>
  <si>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</si>
  <si>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</si>
  <si>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</si>
  <si>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</si>
  <si>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</si>
  <si>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</si>
  <si>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</si>
  <si>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</si>
  <si>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</si>
  <si>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</si>
  <si>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</si>
  <si>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</si>
  <si>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</si>
  <si>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</si>
  <si>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</si>
  <si>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</si>
  <si>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</si>
  <si>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</si>
  <si>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</si>
  <si>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</si>
  <si>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</si>
  <si>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</si>
  <si>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</si>
  <si>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</si>
  <si>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</si>
  <si>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</si>
  <si>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</si>
  <si>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</si>
  <si>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</si>
  <si>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</si>
  <si>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</si>
  <si>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</si>
  <si>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</si>
  <si>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</si>
  <si>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</si>
  <si>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</si>
  <si>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</si>
  <si>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</si>
  <si>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</si>
  <si>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</si>
  <si>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</si>
  <si>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</si>
  <si>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</si>
  <si>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</si>
  <si>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</si>
  <si>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</si>
  <si>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</si>
  <si>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</si>
  <si>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</si>
  <si>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</si>
  <si>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</si>
  <si>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</si>
  <si>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</si>
  <si>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</si>
  <si>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</si>
  <si>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</si>
  <si>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</si>
  <si>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</si>
  <si>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</si>
  <si>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</si>
  <si>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</si>
  <si>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</si>
  <si>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</si>
  <si>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</si>
  <si>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</si>
  <si>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</si>
  <si>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</si>
  <si>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</si>
  <si>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</si>
  <si>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</si>
  <si>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</si>
  <si>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</si>
  <si>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</si>
  <si>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</si>
  <si>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</si>
  <si>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</si>
  <si>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</si>
  <si>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</si>
  <si>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</si>
  <si>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</si>
  <si>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</si>
  <si>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</si>
  <si>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</si>
  <si>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</si>
  <si>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</si>
  <si>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</si>
  <si>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</si>
  <si>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</si>
  <si>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</si>
  <si>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</si>
  <si>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</si>
  <si>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</si>
  <si>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</si>
  <si>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</si>
  <si>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</si>
  <si>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</si>
  <si>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</si>
  <si>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</si>
  <si>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</si>
  <si>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</si>
  <si>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</si>
  <si>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</si>
  <si>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</si>
  <si>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</si>
  <si>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</si>
  <si>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</si>
  <si>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</si>
  <si>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</si>
  <si>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</si>
  <si>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</si>
  <si>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</si>
  <si>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</si>
  <si>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</si>
  <si>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</si>
  <si>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</si>
  <si>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</si>
  <si>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</si>
  <si>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</si>
  <si>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</si>
  <si>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</si>
  <si>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</si>
  <si>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</si>
  <si>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</si>
  <si>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</si>
  <si>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</si>
  <si>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</si>
  <si>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</si>
  <si>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</si>
  <si>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</si>
  <si>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</si>
  <si>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</si>
  <si>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</si>
  <si>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</si>
  <si>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</si>
  <si>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</si>
  <si>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</si>
  <si>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</si>
  <si>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</si>
  <si>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</si>
  <si>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</si>
  <si>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</si>
  <si>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</si>
  <si>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</si>
  <si>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</si>
  <si>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</si>
  <si>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</si>
  <si>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</si>
  <si>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</si>
  <si>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</si>
  <si>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</si>
  <si>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</si>
  <si>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</si>
  <si>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</si>
  <si>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</si>
  <si>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</si>
  <si>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</si>
  <si>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</si>
  <si>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</si>
  <si>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</si>
  <si>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</si>
  <si>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</si>
  <si>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</si>
  <si>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</si>
  <si>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</si>
  <si>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</si>
  <si>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</si>
  <si>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</si>
  <si>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</si>
  <si>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</si>
  <si>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</si>
  <si>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</si>
  <si>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</si>
  <si>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</si>
  <si>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</si>
  <si>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</si>
  <si>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</si>
  <si>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</si>
  <si>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</si>
  <si>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</si>
  <si>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</si>
  <si>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</si>
  <si>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</si>
  <si>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</si>
  <si>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</si>
  <si>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</si>
  <si>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</si>
  <si>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</si>
  <si>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</si>
  <si>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</si>
  <si>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</si>
  <si>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</si>
  <si>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</si>
  <si>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</si>
  <si>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</si>
  <si>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</si>
  <si>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</si>
  <si>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</si>
  <si>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</si>
  <si>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</si>
  <si>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</si>
  <si>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3-2026-011596</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</si>
  <si>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</si>
  <si>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</si>
  <si>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</si>
  <si>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</si>
  <si>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</si>
  <si>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</si>
  <si>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</si>
  <si>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</si>
  <si>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3-2026-011599</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</si>
  <si>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</si>
  <si>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</si>
  <si>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</si>
  <si>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</si>
  <si>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3-2026-011602</t>
  </si>
  <si>
    <t>3-2026-011603</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</si>
  <si>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</si>
  <si>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</si>
  <si>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</si>
  <si>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</si>
  <si>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</si>
  <si>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</si>
  <si>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</si>
  <si>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</si>
  <si>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</si>
  <si>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</si>
  <si>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</si>
  <si>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</si>
  <si>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</si>
  <si>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</si>
  <si>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</si>
  <si>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</si>
  <si>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</si>
  <si>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</si>
  <si>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</si>
  <si>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</si>
  <si>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</si>
  <si>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</si>
  <si>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</si>
  <si>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</si>
  <si>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</si>
  <si>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</si>
  <si>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 xml:space="preserve">1-2026-009121
 </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</si>
  <si>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</si>
  <si>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</si>
  <si>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</si>
  <si>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</si>
  <si>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</si>
  <si>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</si>
  <si>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</si>
  <si>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</si>
  <si>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</si>
  <si>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</si>
  <si>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</si>
  <si>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</si>
  <si>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</si>
  <si>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</si>
  <si>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</si>
  <si>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</si>
  <si>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</si>
  <si>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</si>
  <si>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marzo 2026</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</si>
  <si>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</si>
  <si>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</si>
  <si>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</si>
  <si>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</si>
  <si>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</si>
  <si>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</si>
  <si>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</si>
  <si>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</si>
  <si>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</si>
  <si>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</si>
  <si>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</si>
  <si>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</si>
  <si>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</si>
  <si>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</si>
  <si>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</si>
  <si>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</si>
  <si>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</si>
  <si>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</si>
  <si>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</si>
  <si>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</si>
  <si>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</si>
  <si>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</si>
  <si>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</si>
  <si>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</si>
  <si>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</si>
  <si>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</si>
  <si>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</si>
  <si>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</si>
  <si>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</si>
  <si>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</si>
  <si>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</si>
  <si>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</si>
  <si>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</si>
  <si>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1-2026-009585</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</si>
  <si>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</si>
  <si>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</si>
  <si>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</si>
  <si>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</si>
  <si>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</si>
  <si>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</si>
  <si>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</si>
  <si>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</si>
  <si>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1-2026-005259</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</si>
  <si>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</si>
  <si>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</si>
  <si>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</si>
  <si>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</si>
  <si>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</si>
  <si>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</si>
  <si>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</si>
  <si>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</si>
  <si>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</si>
  <si>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</si>
  <si>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</si>
  <si>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</si>
  <si>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</si>
  <si>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</si>
  <si>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</si>
  <si>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</si>
  <si>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</si>
  <si>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</si>
  <si>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</si>
  <si>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</si>
  <si>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</si>
  <si>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</si>
  <si>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</si>
  <si>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</si>
  <si>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</si>
  <si>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</si>
  <si>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1-2026-004838</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</si>
  <si>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</si>
  <si>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</si>
  <si>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</si>
  <si>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</si>
  <si>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</si>
  <si>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</si>
  <si>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</si>
  <si>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</si>
  <si>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</si>
  <si>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</si>
  <si>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</si>
  <si>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</si>
  <si>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</si>
  <si>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</si>
  <si>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</si>
  <si>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</si>
  <si>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</si>
  <si>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</si>
  <si>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</si>
  <si>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</si>
  <si>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</si>
  <si>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</si>
  <si>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</si>
  <si>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</si>
  <si>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</si>
  <si>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</si>
  <si>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</si>
  <si>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</si>
  <si>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</si>
  <si>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</si>
  <si>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</si>
  <si>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</si>
  <si>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</si>
  <si>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</si>
  <si>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</si>
  <si>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</si>
  <si>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</si>
  <si>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</si>
  <si>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</si>
  <si>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</si>
  <si>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</si>
  <si>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</si>
  <si>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</si>
  <si>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</si>
  <si>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</si>
  <si>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</si>
  <si>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</si>
  <si>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</si>
  <si>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</si>
  <si>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</si>
  <si>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</si>
  <si>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</si>
  <si>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</si>
  <si>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</si>
  <si>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</si>
  <si>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</si>
  <si>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</si>
  <si>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</si>
  <si>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</si>
  <si>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</si>
  <si>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</si>
  <si>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</si>
  <si>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</si>
  <si>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</si>
  <si>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</si>
  <si>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</si>
  <si>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</si>
  <si>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</si>
  <si>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</si>
  <si>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</si>
  <si>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</si>
  <si>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</si>
  <si>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</si>
  <si>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</si>
  <si>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1-2026-005380</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</si>
  <si>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</si>
  <si>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</si>
  <si>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</si>
  <si>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</si>
  <si>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</si>
  <si>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</si>
  <si>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</si>
  <si>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</si>
  <si>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</si>
  <si>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</si>
  <si>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</si>
  <si>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</si>
  <si>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</si>
  <si>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</si>
  <si>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</si>
  <si>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</si>
  <si>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</si>
  <si>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</si>
  <si>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</si>
  <si>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</si>
  <si>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</si>
  <si>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</si>
  <si>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</si>
  <si>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</si>
  <si>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</si>
  <si>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</si>
  <si>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</si>
  <si>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</si>
  <si>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</si>
  <si>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</si>
  <si>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</si>
  <si>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</si>
  <si>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</si>
  <si>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</si>
  <si>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</si>
  <si>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</si>
  <si>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</si>
  <si>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</si>
  <si>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</si>
  <si>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</si>
  <si>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</si>
  <si>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</si>
  <si>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</si>
  <si>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</si>
  <si>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</si>
  <si>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</si>
  <si>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</si>
  <si>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</si>
  <si>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</si>
  <si>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</si>
  <si>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</si>
  <si>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</si>
  <si>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</si>
  <si>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</si>
  <si>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</si>
  <si>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</si>
  <si>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</si>
  <si>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</si>
  <si>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1-2026-009831</t>
  </si>
  <si>
    <t>REPORTE DE NUEVOS USUARIOS RURALES MES DE FEBRERO 2026</t>
  </si>
  <si>
    <t xml:space="preserve"> 2-2026-007078</t>
  </si>
  <si>
    <t>Acuse de recibido radicado  Reporte nuevos usuario</t>
  </si>
  <si>
    <t>1-2026-009834</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</si>
  <si>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</si>
  <si>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</si>
  <si>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</si>
  <si>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</si>
  <si>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</si>
  <si>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</si>
  <si>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</si>
  <si>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</si>
  <si>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</si>
  <si>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</si>
  <si>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</si>
  <si>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</si>
  <si>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</si>
  <si>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</si>
  <si>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</si>
  <si>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</si>
  <si>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</si>
  <si>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</si>
  <si>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</si>
  <si>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</si>
  <si>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</si>
  <si>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</si>
  <si>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</si>
  <si>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</si>
  <si>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</si>
  <si>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</si>
  <si>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</si>
  <si>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</si>
  <si>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1-2026-010019</t>
  </si>
  <si>
    <t>Información nuevos usuarios rurales febrero</t>
  </si>
  <si>
    <t>2-2026-007110</t>
  </si>
  <si>
    <t>Acuse de recibido radicados MME 1-2026-010021 / MME 1-2026-010019 Reporte nuevos usuarios</t>
  </si>
  <si>
    <t>1-2026-010021</t>
  </si>
  <si>
    <t>1-2026-010026</t>
  </si>
  <si>
    <t>Solicitud Clasificación Nuevo Proyecto para la renovación del SVC de Chinú con un nuevo STATCOM como Proyecto de Interés Nacional y Estratégico PINE-.</t>
  </si>
  <si>
    <t xml:space="preserve"> INTERCOLOMBIA</t>
  </si>
  <si>
    <t>2-2026-007120</t>
  </si>
  <si>
    <t>1-2026-010052</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</si>
  <si>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</si>
  <si>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</si>
  <si>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</si>
  <si>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</si>
  <si>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</si>
  <si>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</si>
  <si>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</si>
  <si>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</si>
  <si>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</si>
  <si>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</si>
  <si>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</si>
  <si>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</si>
  <si>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</si>
  <si>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</si>
  <si>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</si>
  <si>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</si>
  <si>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</si>
  <si>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</si>
  <si>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</si>
  <si>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</si>
  <si>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</si>
  <si>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1-2026-010098</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</si>
  <si>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</si>
  <si>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</si>
  <si>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</si>
  <si>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</si>
  <si>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</si>
  <si>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</si>
  <si>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</si>
  <si>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</si>
  <si>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</si>
  <si>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</si>
  <si>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</si>
  <si>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</si>
  <si>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1-2026-010124</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</si>
  <si>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</si>
  <si>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</si>
  <si>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</si>
  <si>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</si>
  <si>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</si>
  <si>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</si>
  <si>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</si>
  <si>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</si>
  <si>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</si>
  <si>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</si>
  <si>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</si>
  <si>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</si>
  <si>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</si>
  <si>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</si>
  <si>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</si>
  <si>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</si>
  <si>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</si>
  <si>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</si>
  <si>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</si>
  <si>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</si>
  <si>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</si>
  <si>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</si>
  <si>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1-2026-010287</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</si>
  <si>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</si>
  <si>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</si>
  <si>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</si>
  <si>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</si>
  <si>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</si>
  <si>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</si>
  <si>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</si>
  <si>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</si>
  <si>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3-2025-047756</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</si>
  <si>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</si>
  <si>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</si>
  <si>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3-2025-049176</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</si>
  <si>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</si>
  <si>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</si>
  <si>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1-2026-010472</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</si>
  <si>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</si>
  <si>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</si>
  <si>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</si>
  <si>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</si>
  <si>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</si>
  <si>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</si>
  <si>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</si>
  <si>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</si>
  <si>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</si>
  <si>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</si>
  <si>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</si>
  <si>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</si>
  <si>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</si>
  <si>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</si>
  <si>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</si>
  <si>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1-2026-010442</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</si>
  <si>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</si>
  <si>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</si>
  <si>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</si>
  <si>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</si>
  <si>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</si>
  <si>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</si>
  <si>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</si>
  <si>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</si>
  <si>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</si>
  <si>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</si>
  <si>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</si>
  <si>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</si>
  <si>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</si>
  <si>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1-2026-010463</t>
  </si>
  <si>
    <t>MINENERGIA: Registro radicado 2-2026-002292 _ Usuarios Febrero 2026</t>
  </si>
  <si>
    <t>2-2026-007627</t>
  </si>
  <si>
    <t>Acuse de recibido radicado MME 1-2026-010463 Reporte nuevos usuarios</t>
  </si>
  <si>
    <t>1-2026-010494</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</si>
  <si>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</si>
  <si>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</si>
  <si>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</si>
  <si>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</si>
  <si>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</si>
  <si>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1-2026-010522</t>
  </si>
  <si>
    <t>2-2026-007638</t>
  </si>
  <si>
    <t>Acuse de recibido radicado MME 1-2026-010522 Reporte nuevos usuarios</t>
  </si>
  <si>
    <t>1-2026-010572</t>
  </si>
  <si>
    <t>Reporte de nuevos usuarios rurales febrero 2026</t>
  </si>
  <si>
    <t>Chec</t>
  </si>
  <si>
    <t xml:space="preserve">	
2-2026-007639</t>
  </si>
  <si>
    <t>Acuse de recibido radicado MME 1-2026-010572 Reporte nuevos usuarios</t>
  </si>
  <si>
    <t>1-2026-010602</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</si>
  <si>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</si>
  <si>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</si>
  <si>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</si>
  <si>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</si>
  <si>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</si>
  <si>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</si>
  <si>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</si>
  <si>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</si>
  <si>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</si>
  <si>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</si>
  <si>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</si>
  <si>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t>
  </si>
  <si>
    <t>3-2026-013702</t>
  </si>
  <si>
    <t>DESIGNACION CONTRATOS- MARTHA STEPHANNY BARRETO MANTILLA</t>
  </si>
  <si>
    <t>3-2026-013833</t>
  </si>
  <si>
    <t>Designación como apoyo a la supervisión contractual GGC-0822-2026 Farid Alejandro Tovar Aristizabal; GGC-1013-2026 Camilo Alberto Castro Giraldo y GGC-0876-2026 Cristian Hernando Bejarano</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</si>
  <si>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</si>
  <si>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</si>
  <si>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</si>
  <si>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</si>
  <si>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</si>
  <si>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</si>
  <si>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</si>
  <si>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</si>
  <si>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</si>
  <si>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</si>
  <si>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</si>
  <si>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</si>
  <si>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</si>
  <si>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</si>
  <si>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</si>
  <si>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</si>
  <si>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</si>
  <si>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</si>
  <si>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</si>
  <si>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</si>
  <si>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</si>
  <si>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</si>
  <si>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</si>
  <si>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</si>
  <si>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</si>
  <si>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</si>
  <si>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</si>
  <si>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</si>
  <si>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</si>
  <si>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</si>
  <si>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</si>
  <si>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</si>
  <si>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</si>
  <si>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</si>
  <si>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</si>
  <si>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</si>
  <si>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</si>
  <si>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</si>
  <si>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</si>
  <si>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</si>
  <si>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</si>
  <si>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</si>
  <si>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</si>
  <si>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</si>
  <si>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</si>
  <si>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</si>
  <si>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</si>
  <si>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</si>
  <si>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</si>
  <si>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</si>
  <si>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</si>
  <si>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</si>
  <si>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</si>
  <si>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</si>
  <si>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</si>
  <si>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</si>
  <si>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</si>
  <si>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</si>
  <si>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</si>
  <si>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</si>
  <si>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</si>
  <si>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</si>
  <si>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</si>
  <si>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</si>
  <si>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</si>
  <si>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</si>
  <si>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</si>
  <si>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</si>
  <si>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</si>
  <si>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</si>
  <si>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</si>
  <si>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</si>
  <si>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</si>
  <si>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</si>
  <si>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</si>
  <si>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</si>
  <si>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</si>
  <si>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</si>
  <si>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</si>
  <si>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</si>
  <si>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</si>
  <si>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</si>
  <si>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</si>
  <si>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</si>
  <si>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</si>
  <si>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</si>
  <si>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</si>
  <si>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</si>
  <si>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</si>
  <si>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</si>
  <si>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</si>
  <si>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</si>
  <si>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</si>
  <si>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</si>
  <si>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</si>
  <si>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</si>
  <si>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</si>
  <si>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</si>
  <si>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</si>
  <si>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</si>
  <si>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</si>
  <si>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</si>
  <si>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</si>
  <si>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</si>
  <si>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</si>
  <si>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</si>
  <si>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</si>
  <si>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</si>
  <si>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</si>
  <si>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</si>
  <si>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</si>
  <si>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</si>
  <si>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3-2026-015058</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</si>
  <si>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</si>
  <si>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</si>
  <si>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</si>
  <si>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</si>
  <si>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</si>
  <si>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</si>
  <si>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</si>
  <si>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</si>
  <si>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</si>
  <si>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</si>
  <si>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</si>
  <si>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</si>
  <si>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</si>
  <si>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</si>
  <si>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</si>
  <si>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</si>
  <si>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</si>
  <si>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</si>
  <si>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</si>
  <si>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</si>
  <si>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</si>
  <si>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</si>
  <si>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</si>
  <si>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</si>
  <si>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</si>
  <si>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</si>
  <si>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</si>
  <si>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</si>
  <si>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</si>
  <si>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</si>
  <si>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</si>
  <si>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</si>
  <si>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</si>
  <si>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</si>
  <si>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</si>
  <si>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</si>
  <si>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1-2026-012095</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</si>
  <si>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</si>
  <si>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</si>
  <si>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</si>
  <si>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</si>
  <si>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</si>
  <si>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</si>
  <si>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</si>
  <si>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 xml:space="preserve">N/A </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</si>
  <si>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</si>
  <si>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</si>
  <si>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</si>
  <si>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</si>
  <si>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</si>
  <si>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</si>
  <si>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</si>
  <si>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</si>
  <si>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</si>
  <si>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</si>
  <si>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</si>
  <si>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</si>
  <si>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</si>
  <si>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</si>
  <si>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</si>
  <si>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</si>
  <si>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</si>
  <si>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</si>
  <si>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</si>
  <si>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</si>
  <si>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</si>
  <si>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n/a</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</si>
  <si>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</si>
  <si>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</si>
  <si>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</si>
  <si>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</si>
  <si>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</si>
  <si>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</si>
  <si>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</si>
  <si>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</si>
  <si>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</si>
  <si>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</si>
  <si>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</si>
  <si>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</si>
  <si>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</si>
  <si>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</si>
  <si>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</si>
  <si>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</si>
  <si>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</si>
  <si>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</si>
  <si>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</si>
  <si>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</si>
  <si>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</si>
  <si>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</si>
  <si>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</si>
  <si>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</si>
  <si>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</si>
  <si>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</si>
  <si>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</si>
  <si>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</si>
  <si>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</si>
  <si>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</si>
  <si>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</si>
  <si>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</si>
  <si>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</si>
  <si>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</si>
  <si>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</si>
  <si>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</si>
  <si>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</si>
  <si>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</si>
  <si>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</si>
  <si>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</si>
  <si>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</si>
  <si>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</si>
  <si>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</si>
  <si>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</si>
  <si>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</si>
  <si>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</si>
  <si>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</si>
  <si>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</si>
  <si>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</si>
  <si>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</si>
  <si>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</si>
  <si>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</si>
  <si>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</si>
  <si>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</si>
  <si>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</si>
  <si>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</si>
  <si>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</si>
  <si>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</si>
  <si>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</si>
  <si>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</si>
  <si>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</si>
  <si>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</si>
  <si>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</si>
  <si>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</si>
  <si>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</si>
  <si>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</si>
  <si>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</si>
  <si>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</si>
  <si>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</si>
  <si>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</si>
  <si>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</si>
  <si>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</si>
  <si>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</si>
  <si>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</si>
  <si>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</si>
  <si>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</si>
  <si>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</si>
  <si>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1-2026-012444</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</si>
  <si>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</si>
  <si>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</si>
  <si>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1-2026-011362</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</si>
  <si>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</si>
  <si>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</si>
  <si>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</si>
  <si>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</si>
  <si>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</si>
  <si>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</si>
  <si>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</si>
  <si>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</si>
  <si>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</si>
  <si>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</si>
  <si>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</si>
  <si>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</si>
  <si>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</si>
  <si>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</si>
  <si>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</si>
  <si>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1-2026-012358</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</si>
  <si>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</si>
  <si>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</si>
  <si>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</si>
  <si>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</si>
  <si>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</si>
  <si>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</si>
  <si>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</si>
  <si>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</si>
  <si>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</si>
  <si>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</si>
  <si>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1-2026-012533</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</si>
  <si>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</si>
  <si>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</si>
  <si>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</si>
  <si>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</si>
  <si>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</si>
  <si>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</si>
  <si>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</si>
  <si>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</si>
  <si>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</si>
  <si>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</si>
  <si>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1-2026-012153</t>
  </si>
  <si>
    <t>MINENERGIA: Registro radicado 2-2026-007120 conexo a radicado MME 1-2026-010026</t>
  </si>
  <si>
    <t>2-2026-012458</t>
  </si>
  <si>
    <t xml:space="preserve">	2-2026-011552</t>
  </si>
  <si>
    <t>1-2026-012587</t>
  </si>
  <si>
    <t>Entrega Informe No 4 – corte a 31 de diciembre de 2025 del proyecto TAMARINO SOLAR - MME</t>
  </si>
  <si>
    <t>1-2026-012619</t>
  </si>
  <si>
    <t>Entrega Informe No 4 – corte a 31 de diciembre de 2025 del proyecto PARQUE SOLAR FOTOVOLTAICO TOLIMA NORTE 50MW - MME</t>
  </si>
  <si>
    <t>1-2026-012627</t>
  </si>
  <si>
    <t>Entrega Informe No 4 – corte a 31 de diciembre de 2025 del proyecto PLANTA SOLAR LA ORQUÍDEA 200 MW - MME</t>
  </si>
  <si>
    <t>1-2026-012628</t>
  </si>
  <si>
    <t>Entrega Informe No 4 – corte a 31 de diciembre de 2025 del proyecto BOSQUES SOLARES DE LOS LLANOS 6 - MME</t>
  </si>
  <si>
    <t>1-2026-012635</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</si>
  <si>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</si>
  <si>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</si>
  <si>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</si>
  <si>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</si>
  <si>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</si>
  <si>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</si>
  <si>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</si>
  <si>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</si>
  <si>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</si>
  <si>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</si>
  <si>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</si>
  <si>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</si>
  <si>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3-2026-016099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</si>
  <si>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</si>
  <si>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</si>
  <si>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</si>
  <si>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</si>
  <si>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</si>
  <si>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</si>
  <si>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</si>
  <si>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</si>
  <si>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</si>
  <si>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</si>
  <si>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</si>
  <si>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</si>
  <si>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</si>
  <si>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</si>
  <si>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</si>
  <si>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</si>
  <si>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</si>
  <si>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</si>
  <si>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</si>
  <si>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</si>
  <si>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</si>
  <si>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</si>
  <si>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</si>
  <si>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</si>
  <si>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</si>
  <si>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</si>
  <si>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</si>
  <si>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</si>
  <si>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</si>
  <si>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</si>
  <si>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</si>
  <si>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</si>
  <si>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</si>
  <si>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</si>
  <si>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</si>
  <si>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</si>
  <si>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</si>
  <si>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</si>
  <si>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</si>
  <si>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</si>
  <si>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</si>
  <si>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</si>
  <si>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</si>
  <si>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</si>
  <si>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</si>
  <si>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</si>
  <si>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</si>
  <si>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</si>
  <si>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</si>
  <si>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</si>
  <si>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</si>
  <si>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</si>
  <si>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</si>
  <si>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</si>
  <si>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</si>
  <si>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</si>
  <si>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</si>
  <si>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</si>
  <si>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</si>
  <si>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</si>
  <si>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</si>
  <si>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</si>
  <si>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</si>
  <si>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</si>
  <si>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</si>
  <si>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</si>
  <si>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</si>
  <si>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</si>
  <si>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</si>
  <si>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</si>
  <si>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</si>
  <si>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1-2026-012525</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</si>
  <si>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</si>
  <si>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</si>
  <si>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</si>
  <si>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</si>
  <si>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1-2026-012568</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</si>
  <si>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</si>
  <si>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</si>
  <si>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</si>
  <si>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</si>
  <si>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</si>
  <si>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</si>
  <si>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</si>
  <si>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</si>
  <si>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</si>
  <si>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</si>
  <si>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</si>
  <si>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</si>
  <si>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</si>
  <si>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</si>
  <si>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</si>
  <si>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</si>
  <si>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</si>
  <si>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</si>
  <si>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</si>
  <si>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</si>
  <si>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</si>
  <si>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</si>
  <si>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</si>
  <si>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</si>
  <si>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</si>
  <si>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</si>
  <si>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</si>
  <si>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</si>
  <si>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</si>
  <si>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</si>
  <si>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</si>
  <si>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</si>
  <si>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</si>
  <si>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</si>
  <si>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</si>
  <si>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</si>
  <si>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</si>
  <si>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</si>
  <si>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</si>
  <si>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</si>
  <si>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</si>
  <si>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</si>
  <si>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</si>
  <si>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</si>
  <si>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</si>
  <si>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</si>
  <si>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</si>
  <si>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</si>
  <si>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</si>
  <si>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</si>
  <si>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</si>
  <si>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</si>
  <si>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</si>
  <si>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</si>
  <si>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</si>
  <si>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</si>
  <si>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</si>
  <si>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</si>
  <si>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</si>
  <si>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</si>
  <si>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</si>
  <si>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</si>
  <si>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</si>
  <si>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</si>
  <si>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</si>
  <si>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</si>
  <si>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</si>
  <si>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</si>
  <si>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</si>
  <si>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</si>
  <si>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</si>
  <si>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</si>
  <si>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</si>
  <si>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</si>
  <si>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</si>
  <si>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</si>
  <si>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</si>
  <si>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</si>
  <si>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</si>
  <si>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</si>
  <si>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</si>
  <si>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</si>
  <si>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</si>
  <si>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</si>
  <si>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</si>
  <si>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</si>
  <si>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</si>
  <si>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</si>
  <si>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</si>
  <si>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</si>
  <si>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</si>
  <si>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</si>
  <si>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</si>
  <si>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</si>
  <si>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</si>
  <si>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</si>
  <si>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</si>
  <si>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</si>
  <si>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</si>
  <si>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</si>
  <si>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</si>
  <si>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</si>
  <si>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</si>
  <si>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</si>
  <si>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</si>
  <si>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</si>
  <si>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</si>
  <si>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</si>
  <si>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</si>
  <si>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</si>
  <si>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</si>
  <si>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</si>
  <si>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</si>
  <si>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</si>
  <si>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</si>
  <si>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</si>
  <si>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</si>
  <si>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</si>
  <si>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</si>
  <si>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</si>
  <si>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</si>
  <si>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</si>
  <si>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</si>
  <si>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</si>
  <si>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</si>
  <si>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</si>
  <si>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</si>
  <si>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</si>
  <si>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</si>
  <si>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</si>
  <si>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</si>
  <si>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</si>
  <si>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</si>
  <si>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1-2026-013001</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</si>
  <si>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</si>
  <si>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</si>
  <si>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</si>
  <si>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</si>
  <si>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</si>
  <si>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</si>
  <si>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</si>
  <si>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</si>
  <si>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</si>
  <si>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</si>
  <si>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</si>
  <si>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</si>
  <si>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</si>
  <si>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</si>
  <si>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</si>
  <si>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</si>
  <si>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</si>
  <si>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</si>
  <si>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</si>
  <si>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</si>
  <si>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</si>
  <si>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</si>
  <si>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</si>
  <si>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</si>
  <si>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</si>
  <si>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</si>
  <si>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1-2026-013247</t>
  </si>
  <si>
    <t>Entrega Informe No 4 – corte a 31 de diciembre de 2025 del proyecto PARQUE SOLAR FOTOVOLTAICO FLOREO 200 MW - MME</t>
  </si>
  <si>
    <t>1-2026-013289</t>
  </si>
  <si>
    <t>Entrega Informe No 4 – corte a 31 de diciembre de 2025 del proyecto PARQUE SOLAR LAS MARIAS - MME</t>
  </si>
  <si>
    <t>1-2026-013454</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</si>
  <si>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</si>
  <si>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</si>
  <si>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</si>
  <si>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</si>
  <si>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</si>
  <si>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</si>
  <si>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</si>
  <si>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</si>
  <si>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</si>
  <si>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</si>
  <si>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</si>
  <si>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</si>
  <si>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</si>
  <si>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</si>
  <si>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</si>
  <si>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</si>
  <si>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</si>
  <si>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</si>
  <si>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</si>
  <si>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</si>
  <si>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</si>
  <si>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</si>
  <si>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</si>
  <si>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</si>
  <si>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</si>
  <si>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</si>
  <si>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</si>
  <si>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1-2026-012860</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</si>
  <si>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</si>
  <si>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</si>
  <si>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</si>
  <si>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</si>
  <si>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</si>
  <si>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</si>
  <si>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</si>
  <si>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</si>
  <si>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</si>
  <si>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</si>
  <si>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</si>
  <si>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</si>
  <si>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</si>
  <si>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</si>
  <si>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</si>
  <si>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</si>
  <si>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</si>
  <si>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</si>
  <si>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</si>
  <si>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</si>
  <si>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</si>
  <si>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</si>
  <si>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</si>
  <si>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</si>
  <si>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</si>
  <si>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</si>
  <si>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</si>
  <si>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</si>
  <si>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</si>
  <si>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</si>
  <si>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</si>
  <si>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</si>
  <si>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</si>
  <si>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</si>
  <si>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</si>
  <si>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</si>
  <si>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</si>
  <si>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</si>
  <si>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</si>
  <si>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1-2026-013251</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</si>
  <si>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</si>
  <si>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</si>
  <si>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</si>
  <si>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</si>
  <si>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1-2026-013294</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</si>
  <si>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</si>
  <si>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</si>
  <si>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</si>
  <si>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</si>
  <si>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</si>
  <si>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</si>
  <si>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</si>
  <si>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</si>
  <si>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</si>
  <si>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1-2026-013593</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</si>
  <si>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</si>
  <si>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</si>
  <si>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</si>
  <si>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</si>
  <si>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</si>
  <si>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</si>
  <si>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</si>
  <si>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</si>
  <si>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</si>
  <si>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</si>
  <si>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</si>
  <si>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</si>
  <si>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</si>
  <si>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</si>
  <si>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</si>
  <si>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</si>
  <si>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</si>
  <si>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</si>
  <si>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</si>
  <si>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</si>
  <si>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</si>
  <si>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</si>
  <si>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</si>
  <si>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</si>
  <si>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</si>
  <si>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</si>
  <si>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</si>
  <si>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</si>
  <si>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</si>
  <si>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</si>
  <si>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</si>
  <si>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</si>
  <si>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</si>
  <si>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</si>
  <si>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</si>
  <si>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</si>
  <si>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</si>
  <si>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</si>
  <si>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</si>
  <si>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</si>
  <si>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</si>
  <si>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</si>
  <si>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</si>
  <si>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</si>
  <si>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</si>
  <si>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</si>
  <si>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</si>
  <si>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</si>
  <si>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</si>
  <si>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</si>
  <si>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</si>
  <si>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</si>
  <si>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</si>
  <si>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</si>
  <si>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</si>
  <si>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</si>
  <si>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</si>
  <si>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</si>
  <si>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</si>
  <si>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</si>
  <si>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</si>
  <si>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</si>
  <si>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</si>
  <si>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</si>
  <si>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</si>
  <si>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</si>
  <si>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</si>
  <si>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</si>
  <si>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</si>
  <si>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</si>
  <si>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</si>
  <si>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</si>
  <si>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</si>
  <si>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</si>
  <si>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1-2026-014309</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</si>
  <si>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</si>
  <si>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</si>
  <si>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</si>
  <si>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</si>
  <si>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</si>
  <si>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</si>
  <si>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</si>
  <si>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</si>
  <si>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</si>
  <si>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</si>
  <si>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</si>
  <si>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</si>
  <si>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</si>
  <si>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</si>
  <si>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</si>
  <si>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</si>
  <si>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</si>
  <si>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</si>
  <si>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</si>
  <si>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</si>
  <si>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</si>
  <si>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</si>
  <si>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</si>
  <si>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PENDIENTE</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</si>
  <si>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</si>
  <si>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</si>
  <si>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</si>
  <si>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1-2026-014594</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</si>
  <si>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</si>
  <si>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</si>
  <si>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1-2026-014611</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</si>
  <si>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</si>
  <si>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1-2026-014615</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</si>
  <si>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</si>
  <si>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1-2026-014618</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</si>
  <si>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</si>
  <si>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1-2026-014619</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</si>
  <si>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</si>
  <si>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1-2026-014621</t>
  </si>
  <si>
    <t>1-2026-014623</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</si>
  <si>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</si>
  <si>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</si>
  <si>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</si>
  <si>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</si>
  <si>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</si>
  <si>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</si>
  <si>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</si>
  <si>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</si>
  <si>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</si>
  <si>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</si>
  <si>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</si>
  <si>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</si>
  <si>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3-2026-017563</t>
  </si>
  <si>
    <t>Traslado por competencia del radicado 1-2026-012934 – Solicitud de certificación de subsidios, contratos y giros (ENERSUR</t>
  </si>
  <si>
    <t>3-2026-020086</t>
  </si>
  <si>
    <t>1-2026-014892</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</si>
  <si>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</si>
  <si>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</si>
  <si>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</si>
  <si>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</si>
  <si>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</si>
  <si>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</si>
  <si>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</si>
  <si>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</si>
  <si>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</si>
  <si>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</si>
  <si>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</si>
  <si>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abril 2026</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</si>
  <si>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</si>
  <si>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</si>
  <si>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</si>
  <si>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</si>
  <si>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</si>
  <si>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</si>
  <si>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</si>
  <si>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</si>
  <si>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</si>
  <si>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</si>
  <si>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</si>
  <si>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</si>
  <si>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1-2026-014997</t>
  </si>
  <si>
    <t>Información Nuevos Usuarios Rurales mes de Marzo 2026</t>
  </si>
  <si>
    <t>2-2026-014017</t>
  </si>
  <si>
    <t>Acuse de recibido radicado MME 1-2026-014997 Reporte nuevos 
usuarios</t>
  </si>
  <si>
    <t>1-2026-015094</t>
  </si>
  <si>
    <t>Reporte Nuevos Usuarios Rurales - Marzo 2026</t>
  </si>
  <si>
    <t>2-2026-014016</t>
  </si>
  <si>
    <t>Acuse de recibido radicado MME 1-2026-015094 Reporte nuevos 
usuarios</t>
  </si>
  <si>
    <t>1-2026-015132</t>
  </si>
  <si>
    <t>2-2026-014015</t>
  </si>
  <si>
    <t>Acuse de recibido radicado MME 1-2026-015132 Reporte nuevos 
usuarios</t>
  </si>
  <si>
    <t>1-2026-015401</t>
  </si>
  <si>
    <t>REPORTE - USUARIOS RURALES CONECTADOS CORTE MARZO/2026</t>
  </si>
  <si>
    <t>2-2026-014014</t>
  </si>
  <si>
    <t>Acuse de recibido radicados MME 1-2026-015401 / 1-2026-015449 
Reporte nuevos usuarios</t>
  </si>
  <si>
    <t>1-2026-015449</t>
  </si>
  <si>
    <t>Respuesta a comunicación consecutivo de origen 2-2026-002291(01-SC-008144-S-2026)</t>
  </si>
  <si>
    <t>Electrificadora del Huila S.A. E.S.P.</t>
  </si>
  <si>
    <t>1-2026-015505</t>
  </si>
  <si>
    <t>Informe mes Marzo - Enel Colombia</t>
  </si>
  <si>
    <t>2-2026-014011</t>
  </si>
  <si>
    <t>Acuse de recibido radicado MME 1-2026-015505 Reporte nuevos 
usuarios</t>
  </si>
  <si>
    <t>1-2026-015500</t>
  </si>
  <si>
    <t>RTQ-2026-2648 Reporte información Nuevos Usuarios Rurales (EMAIL CERTIFICADO de escribanos@ruitoqueenergia.com)</t>
  </si>
  <si>
    <t>2-2026-014012</t>
  </si>
  <si>
    <t>Acuse de recibido radicado MME 1-2026-015500 Reporte nuevos 
usuarios</t>
  </si>
  <si>
    <t>1-2026-015273</t>
  </si>
  <si>
    <t>2-2026-014019</t>
  </si>
  <si>
    <t>Acuse de recibido radicado MME 1-2026-015273 Reporte nuevos 
usuarios</t>
  </si>
  <si>
    <t>1-2026-015265</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</si>
  <si>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</si>
  <si>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</si>
  <si>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</si>
  <si>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</si>
  <si>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</si>
  <si>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1-2026-015543</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</si>
  <si>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</si>
  <si>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</si>
  <si>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</si>
  <si>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</si>
  <si>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</si>
  <si>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</si>
  <si>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</si>
  <si>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</si>
  <si>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</si>
  <si>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</si>
  <si>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</si>
  <si>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</si>
  <si>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</si>
  <si>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</si>
  <si>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</si>
  <si>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1-2026-013527</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</si>
  <si>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</si>
  <si>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</si>
  <si>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</si>
  <si>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</si>
  <si>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</si>
  <si>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</si>
  <si>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</si>
  <si>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</si>
  <si>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</si>
  <si>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</si>
  <si>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</si>
  <si>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</si>
  <si>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</si>
  <si>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</si>
  <si>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</si>
  <si>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</si>
  <si>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</si>
  <si>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</si>
  <si>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</si>
  <si>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1-2026-015627</t>
  </si>
  <si>
    <t>2-2026-014020</t>
  </si>
  <si>
    <t>Acuse de recibido radicado MME 1-2026-015627 Reporte nuevos 
usuarios</t>
  </si>
  <si>
    <t>1-2026-015688</t>
  </si>
  <si>
    <t>Reporte de Información Nuevos Usuarios Rurales (Marzo 2026) - CENS</t>
  </si>
  <si>
    <t>2-2026-014021</t>
  </si>
  <si>
    <t>Acuse de recibido radicado MME 1-2026-015688 Reporte nuevos 
usuarios</t>
  </si>
  <si>
    <t>1-2026-015762</t>
  </si>
  <si>
    <t>Empresa de Energía de Boyacá S.A E.S.P - EBSA</t>
  </si>
  <si>
    <t>2-2026-014022</t>
  </si>
  <si>
    <t>Acuse de recibido radicado MME 1-2026-015762 Reporte nuevos 
usuarios</t>
  </si>
  <si>
    <t>1-2026-014956</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</si>
  <si>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</si>
  <si>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</si>
  <si>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</si>
  <si>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</si>
  <si>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</si>
  <si>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</si>
  <si>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</si>
  <si>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</si>
  <si>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</si>
  <si>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</si>
  <si>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</si>
  <si>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</si>
  <si>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</si>
  <si>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</si>
  <si>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</si>
  <si>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</si>
  <si>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</si>
  <si>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</si>
  <si>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</si>
  <si>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</si>
  <si>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</si>
  <si>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</si>
  <si>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</si>
  <si>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</si>
  <si>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</si>
  <si>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</si>
  <si>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</si>
  <si>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</si>
  <si>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</si>
  <si>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</si>
  <si>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</si>
  <si>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</si>
  <si>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</si>
  <si>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</si>
  <si>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</si>
  <si>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</si>
  <si>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1-2026-016239</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</si>
  <si>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</si>
  <si>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</si>
  <si>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</si>
  <si>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</si>
  <si>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</si>
  <si>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</si>
  <si>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</si>
  <si>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</si>
  <si>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</si>
  <si>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</si>
  <si>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</si>
  <si>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</si>
  <si>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</si>
  <si>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</si>
  <si>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</si>
  <si>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</si>
  <si>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</si>
  <si>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</si>
  <si>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</si>
  <si>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</si>
  <si>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</si>
  <si>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</si>
  <si>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1-2026-016426</t>
  </si>
  <si>
    <t>Invitación especial como conferencista en el 15° Seminario de Eficiencia Energética. 21 Y 22 DE MAYO</t>
  </si>
  <si>
    <t>2-2026-018006</t>
  </si>
  <si>
    <t>3-2026-020056</t>
  </si>
  <si>
    <t>Designación adicional como apoyo a la supervisión contractual GGC-0859-2026 David Andrés Grajales Marí</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</si>
  <si>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</si>
  <si>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</si>
  <si>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</si>
  <si>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</si>
  <si>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</si>
  <si>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</si>
  <si>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</si>
  <si>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</si>
  <si>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</si>
  <si>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</si>
  <si>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</si>
  <si>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</si>
  <si>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</si>
  <si>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</si>
  <si>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</si>
  <si>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</si>
  <si>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</si>
  <si>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</si>
  <si>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</si>
  <si>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</si>
  <si>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</si>
  <si>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</si>
  <si>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</si>
  <si>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</si>
  <si>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</si>
  <si>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</si>
  <si>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</si>
  <si>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</si>
  <si>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</si>
  <si>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</si>
  <si>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</si>
  <si>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</si>
  <si>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</si>
  <si>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</si>
  <si>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</si>
  <si>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</si>
  <si>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</si>
  <si>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</si>
  <si>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</si>
  <si>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</si>
  <si>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</si>
  <si>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</si>
  <si>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</si>
  <si>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</si>
  <si>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</si>
  <si>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</si>
  <si>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</si>
  <si>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</si>
  <si>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</si>
  <si>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</si>
  <si>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</si>
  <si>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3-2026-021890
3-2026-021889
 2-2026-016535</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</si>
  <si>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</si>
  <si>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</si>
  <si>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</si>
  <si>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</si>
  <si>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</si>
  <si>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</si>
  <si>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</si>
  <si>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</si>
  <si>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</si>
  <si>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</si>
  <si>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</si>
  <si>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</si>
  <si>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</si>
  <si>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</si>
  <si>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</si>
  <si>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</si>
  <si>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</si>
  <si>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</si>
  <si>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</si>
  <si>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</si>
  <si>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</si>
  <si>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</si>
  <si>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</si>
  <si>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</si>
  <si>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</si>
  <si>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</si>
  <si>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</si>
  <si>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</si>
  <si>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</si>
  <si>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</si>
  <si>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</si>
  <si>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</si>
  <si>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</si>
  <si>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</si>
  <si>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</si>
  <si>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</si>
  <si>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</si>
  <si>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</si>
  <si>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</si>
  <si>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</si>
  <si>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</si>
  <si>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2-2026-017951
 2-2026-017950
2-2026-017949</t>
  </si>
  <si>
    <t>28/04/2026</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</si>
  <si>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</si>
  <si>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</si>
  <si>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</si>
  <si>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</si>
  <si>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</si>
  <si>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</si>
  <si>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</si>
  <si>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</si>
  <si>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</si>
  <si>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</si>
  <si>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</si>
  <si>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</si>
  <si>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</si>
  <si>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</si>
  <si>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</si>
  <si>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</si>
  <si>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</si>
  <si>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</si>
  <si>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</si>
  <si>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</si>
  <si>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</si>
  <si>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</si>
  <si>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</si>
  <si>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</si>
  <si>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</si>
  <si>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</si>
  <si>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</si>
  <si>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</si>
  <si>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</si>
  <si>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</si>
  <si>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</si>
  <si>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</si>
  <si>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</si>
  <si>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</si>
  <si>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</si>
  <si>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</si>
  <si>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</si>
  <si>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</si>
  <si>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</si>
  <si>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</si>
  <si>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</si>
  <si>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</si>
  <si>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</si>
  <si>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</si>
  <si>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</si>
  <si>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</si>
  <si>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</si>
  <si>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</si>
  <si>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</si>
  <si>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</si>
  <si>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</si>
  <si>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</si>
  <si>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23/04/2026</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</si>
  <si>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</si>
  <si>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</si>
  <si>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</si>
  <si>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</si>
  <si>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</si>
  <si>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</si>
  <si>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</si>
  <si>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</si>
  <si>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</si>
  <si>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</si>
  <si>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</si>
  <si>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</si>
  <si>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</si>
  <si>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</si>
  <si>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</si>
  <si>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</si>
  <si>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</si>
  <si>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</si>
  <si>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</si>
  <si>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</si>
  <si>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</si>
  <si>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</si>
  <si>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</si>
  <si>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</si>
  <si>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</si>
  <si>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</si>
  <si>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</si>
  <si>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</si>
  <si>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</si>
  <si>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</si>
  <si>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</si>
  <si>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</si>
  <si>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</si>
  <si>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</si>
  <si>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</si>
  <si>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</si>
  <si>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</si>
  <si>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</si>
  <si>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</si>
  <si>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</si>
  <si>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</si>
  <si>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</si>
  <si>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</si>
  <si>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</si>
  <si>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</si>
  <si>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</si>
  <si>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</si>
  <si>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</si>
  <si>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</si>
  <si>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</si>
  <si>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</si>
  <si>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</si>
  <si>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</si>
  <si>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</si>
  <si>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</si>
  <si>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</si>
  <si>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</si>
  <si>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</si>
  <si>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</si>
  <si>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</si>
  <si>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</si>
  <si>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</si>
  <si>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</si>
  <si>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</si>
  <si>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</si>
  <si>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</si>
  <si>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X|</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</si>
  <si>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</si>
  <si>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</si>
  <si>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</si>
  <si>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</si>
  <si>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</si>
  <si>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</si>
  <si>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</si>
  <si>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</si>
  <si>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</si>
  <si>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</si>
  <si>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</si>
  <si>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</si>
  <si>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</si>
  <si>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</si>
  <si>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</si>
  <si>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</si>
  <si>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</si>
  <si>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</si>
  <si>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</si>
  <si>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</si>
  <si>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</si>
  <si>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</si>
  <si>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</si>
  <si>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</si>
  <si>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</si>
  <si>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</si>
  <si>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</si>
  <si>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</si>
  <si>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</si>
  <si>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</si>
  <si>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1-2026-016317</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</si>
  <si>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</si>
  <si>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</si>
  <si>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</si>
  <si>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</si>
  <si>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</si>
  <si>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</si>
  <si>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</si>
  <si>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</si>
  <si>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</si>
  <si>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</si>
  <si>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</si>
  <si>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</si>
  <si>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</si>
  <si>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</si>
  <si>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</si>
  <si>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</si>
  <si>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</si>
  <si>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</si>
  <si>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</si>
  <si>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</si>
  <si>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</si>
  <si>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</si>
  <si>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</si>
  <si>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</si>
  <si>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</si>
  <si>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</si>
  <si>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</si>
  <si>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</si>
  <si>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</si>
  <si>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</si>
  <si>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</si>
  <si>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</si>
  <si>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</si>
  <si>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</si>
  <si>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</si>
  <si>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</si>
  <si>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</si>
  <si>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</si>
  <si>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</si>
  <si>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</si>
  <si>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</si>
  <si>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</si>
  <si>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</si>
  <si>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</si>
  <si>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</si>
  <si>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</si>
  <si>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</si>
  <si>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</si>
  <si>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</si>
  <si>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</si>
  <si>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</si>
  <si>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</si>
  <si>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</si>
  <si>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</si>
  <si>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</si>
  <si>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</si>
  <si>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</si>
  <si>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</si>
  <si>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</si>
  <si>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</si>
  <si>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</si>
  <si>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</si>
  <si>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</si>
  <si>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</si>
  <si>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</si>
  <si>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</si>
  <si>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</si>
  <si>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</si>
  <si>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</si>
  <si>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</si>
  <si>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</si>
  <si>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</si>
  <si>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</si>
  <si>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</si>
  <si>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</si>
  <si>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</si>
  <si>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</si>
  <si>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</si>
  <si>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</si>
  <si>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</si>
  <si>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</si>
  <si>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</si>
  <si>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</si>
  <si>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</si>
  <si>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</si>
  <si>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</si>
  <si>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</si>
  <si>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</si>
  <si>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</si>
  <si>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</si>
  <si>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</si>
  <si>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</si>
  <si>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</si>
  <si>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</si>
  <si>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</si>
  <si>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</si>
  <si>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</si>
  <si>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</si>
  <si>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</si>
  <si>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</si>
  <si>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</si>
  <si>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</si>
  <si>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</si>
  <si>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</si>
  <si>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</si>
  <si>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</si>
  <si>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</si>
  <si>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</si>
  <si>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</si>
  <si>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</si>
  <si>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</si>
  <si>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</si>
  <si>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</si>
  <si>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</si>
  <si>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</si>
  <si>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</si>
  <si>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</si>
  <si>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</si>
  <si>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</si>
  <si>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</si>
  <si>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</si>
  <si>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</si>
  <si>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</si>
  <si>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</si>
  <si>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</si>
  <si>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</si>
  <si>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</si>
  <si>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</si>
  <si>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</si>
  <si>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</si>
  <si>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</si>
  <si>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</si>
  <si>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</si>
  <si>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</si>
  <si>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</si>
  <si>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</si>
  <si>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</si>
  <si>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</si>
  <si>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</si>
  <si>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</si>
  <si>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</si>
  <si>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</si>
  <si>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</si>
  <si>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</si>
  <si>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</si>
  <si>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</si>
  <si>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</si>
  <si>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</si>
  <si>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</si>
  <si>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</si>
  <si>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</si>
  <si>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</si>
  <si>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</si>
  <si>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</si>
  <si>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</si>
  <si>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</si>
  <si>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</si>
  <si>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</si>
  <si>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</si>
  <si>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</si>
  <si>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</si>
  <si>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</si>
  <si>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</si>
  <si>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</si>
  <si>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</si>
  <si>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</si>
  <si>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</si>
  <si>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</si>
  <si>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</si>
  <si>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</si>
  <si>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</si>
  <si>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</si>
  <si>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</si>
  <si>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</si>
  <si>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</si>
  <si>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</si>
  <si>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</si>
  <si>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</si>
  <si>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</si>
  <si>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</si>
  <si>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</si>
  <si>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</si>
  <si>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</si>
  <si>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</si>
  <si>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</si>
  <si>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</si>
  <si>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</si>
  <si>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</si>
  <si>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</si>
  <si>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</si>
  <si>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</si>
  <si>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</si>
  <si>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</si>
  <si>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</si>
  <si>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</si>
  <si>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</si>
  <si>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</si>
  <si>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</si>
  <si>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</si>
  <si>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3-2026-021554</t>
  </si>
  <si>
    <t>DESIGNACION CONTRATO GGC-0596-2026- MARTHA STEPHANNY BARRETO MANTILLA - GGC-0596-2026 ANGIE VIVIANA DIAZ CORTES</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</si>
  <si>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</si>
  <si>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</si>
  <si>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</si>
  <si>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</si>
  <si>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</si>
  <si>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</si>
  <si>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</si>
  <si>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</si>
  <si>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</si>
  <si>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</si>
  <si>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</si>
  <si>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</si>
  <si>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</si>
  <si>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</si>
  <si>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</si>
  <si>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</si>
  <si>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</si>
  <si>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</si>
  <si>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</si>
  <si>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</si>
  <si>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</si>
  <si>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</si>
  <si>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</si>
  <si>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</si>
  <si>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</si>
  <si>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</si>
  <si>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</si>
  <si>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</si>
  <si>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</si>
  <si>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</si>
  <si>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</si>
  <si>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</si>
  <si>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</si>
  <si>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</si>
  <si>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</si>
  <si>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</si>
  <si>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</si>
  <si>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</si>
  <si>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</si>
  <si>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</si>
  <si>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</si>
  <si>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</si>
  <si>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</si>
  <si>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</si>
  <si>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</si>
  <si>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</si>
  <si>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</si>
  <si>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</si>
  <si>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</si>
  <si>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</si>
  <si>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</si>
  <si>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</si>
  <si>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</si>
  <si>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</si>
  <si>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1-2026-018101</t>
  </si>
  <si>
    <t>Derecho de petición de información — Capacidad instalada FNCER, nuevos usuarios de energías renovables, nuevos usuarios de gas natural y generación eléctrica total (2014–2025)</t>
  </si>
  <si>
    <t>Cristóbal Bayón</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</si>
  <si>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</si>
  <si>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</si>
  <si>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</si>
  <si>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</si>
  <si>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</si>
  <si>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</si>
  <si>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</si>
  <si>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</si>
  <si>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</si>
  <si>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</si>
  <si>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</si>
  <si>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</si>
  <si>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</si>
  <si>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</si>
  <si>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</si>
  <si>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</si>
  <si>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</si>
  <si>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</si>
  <si>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</si>
  <si>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</si>
  <si>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</si>
  <si>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</si>
  <si>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</si>
  <si>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</si>
  <si>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</si>
  <si>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</si>
  <si>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</si>
  <si>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</si>
  <si>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</si>
  <si>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</si>
  <si>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</si>
  <si>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</si>
  <si>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</si>
  <si>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</si>
  <si>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</si>
  <si>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</si>
  <si>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</si>
  <si>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</si>
  <si>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</si>
  <si>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</si>
  <si>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</si>
  <si>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</si>
  <si>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1-2026-018539</t>
  </si>
  <si>
    <t>Mal servicio de Aire</t>
  </si>
  <si>
    <t xml:space="preserve">Nefer Ararat- YEISON DAVID DELUQUE GUERRA- PERSONERIA DISTRITAL DE RIOHACHA </t>
  </si>
  <si>
    <t>1-2026-018419</t>
  </si>
  <si>
    <t>Derecho de Petición de Interés General - Solicitud de información técnica sobre Transición Energética.</t>
  </si>
  <si>
    <t xml:space="preserve">María Valentina Rincón Páez </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</si>
  <si>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</si>
  <si>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</si>
  <si>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</si>
  <si>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</si>
  <si>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</si>
  <si>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</si>
  <si>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</si>
  <si>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</si>
  <si>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</si>
  <si>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</si>
  <si>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</si>
  <si>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</si>
  <si>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</si>
  <si>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</si>
  <si>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</si>
  <si>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</si>
  <si>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</si>
  <si>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</si>
  <si>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</si>
  <si>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</si>
  <si>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</si>
  <si>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</si>
  <si>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</si>
  <si>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</si>
  <si>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</si>
  <si>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</si>
  <si>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</si>
  <si>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</si>
  <si>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</si>
  <si>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</si>
  <si>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</si>
  <si>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</si>
  <si>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</si>
  <si>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</si>
  <si>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</si>
  <si>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</si>
  <si>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</si>
  <si>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</si>
  <si>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</si>
  <si>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</si>
  <si>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</si>
  <si>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</si>
  <si>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</si>
  <si>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</si>
  <si>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</si>
  <si>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</si>
  <si>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</si>
  <si>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</si>
  <si>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</si>
  <si>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</si>
  <si>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</si>
  <si>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</si>
  <si>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</si>
  <si>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</si>
  <si>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</si>
  <si>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1-2026-018356</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</si>
  <si>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</si>
  <si>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</si>
  <si>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</si>
  <si>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</si>
  <si>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</si>
  <si>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</si>
  <si>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</si>
  <si>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</si>
  <si>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</si>
  <si>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</si>
  <si>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</si>
  <si>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</si>
  <si>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</si>
  <si>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</si>
  <si>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</si>
  <si>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</si>
  <si>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</si>
  <si>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</si>
  <si>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</si>
  <si>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</si>
  <si>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</si>
  <si>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</si>
  <si>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</si>
  <si>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</si>
  <si>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</si>
  <si>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</si>
  <si>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</si>
  <si>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</si>
  <si>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</si>
  <si>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</si>
  <si>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</si>
  <si>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</si>
  <si>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</si>
  <si>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</si>
  <si>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</si>
  <si>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</si>
  <si>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</si>
  <si>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</si>
  <si>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</si>
  <si>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</si>
  <si>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</si>
  <si>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</si>
  <si>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</si>
  <si>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</si>
  <si>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</si>
  <si>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</si>
  <si>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</si>
  <si>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</si>
  <si>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</si>
  <si>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</si>
  <si>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</si>
  <si>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</si>
  <si>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</si>
  <si>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</si>
  <si>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</si>
  <si>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</si>
  <si>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</si>
  <si>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</si>
  <si>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</si>
  <si>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</si>
  <si>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</si>
  <si>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</si>
  <si>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</si>
  <si>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3-2026-021889</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</si>
  <si>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</si>
  <si>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</si>
  <si>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</si>
  <si>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</si>
  <si>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</si>
  <si>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</si>
  <si>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</si>
  <si>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1-2026-019420</t>
  </si>
  <si>
    <t>C-388 Entrega Informe Auditoria N°6 Parque Solar Urrá - Min Minas - Contrato 4620003413</t>
  </si>
  <si>
    <t>1-2026-019426</t>
  </si>
  <si>
    <t>DERECHO DE PETICION ART 23 NEGLIGENCIA Y SILENCI ADMINISTRATIVO ALCALDE DE NOVINO Y CELSIA NO REPONDE RADICADOS</t>
  </si>
  <si>
    <t>MARIA EVENYS CHARRY</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</si>
  <si>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</si>
  <si>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</si>
  <si>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</si>
  <si>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</si>
  <si>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</si>
  <si>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</si>
  <si>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</si>
  <si>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</si>
  <si>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</si>
  <si>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</si>
  <si>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</si>
  <si>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</si>
  <si>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</si>
  <si>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</si>
  <si>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</si>
  <si>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1-2026-017167</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</si>
  <si>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</si>
  <si>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</si>
  <si>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</si>
  <si>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</si>
  <si>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</si>
  <si>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</si>
  <si>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</si>
  <si>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</si>
  <si>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1-2026-019569</t>
  </si>
  <si>
    <t>Solicitud de intervención  para garantizar el servicio de energía eléctrica durante la jornada electoral y proceso de escrutinio en Fonseca (La Guajira) – elecciones atípicas, 3 de mayo de 2026</t>
  </si>
  <si>
    <t>Ministerio del interior</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</si>
  <si>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</si>
  <si>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</si>
  <si>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</si>
  <si>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</si>
  <si>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</si>
  <si>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</si>
  <si>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</si>
  <si>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</si>
  <si>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</si>
  <si>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</si>
  <si>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</si>
  <si>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</si>
  <si>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</si>
  <si>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</si>
  <si>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</si>
  <si>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</si>
  <si>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</si>
  <si>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</si>
  <si>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</si>
  <si>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</si>
  <si>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</si>
  <si>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</si>
  <si>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</si>
  <si>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</si>
  <si>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</si>
  <si>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1-2026-019765</t>
  </si>
  <si>
    <t>202644008302-1 Respuesta a comunicación con radicado XM 202644008243 y asunto “Integración de los compensadores síncronos y rol de la generación térmica en el SIN”.</t>
  </si>
  <si>
    <t xml:space="preserve"> XM S.A. E.S.P.</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</si>
  <si>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</si>
  <si>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</si>
  <si>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</si>
  <si>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</si>
  <si>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</si>
  <si>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</si>
  <si>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</si>
  <si>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</si>
  <si>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</si>
  <si>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</si>
  <si>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</si>
  <si>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</si>
  <si>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</si>
  <si>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</si>
  <si>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</si>
  <si>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</si>
  <si>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</si>
  <si>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</si>
  <si>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</si>
  <si>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</si>
  <si>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</si>
  <si>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</si>
  <si>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</si>
  <si>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</si>
  <si>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</si>
  <si>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</si>
  <si>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</si>
  <si>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</si>
  <si>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</si>
  <si>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</si>
  <si>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</si>
  <si>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1-2026-020105</t>
  </si>
  <si>
    <t>Respuesta a solicitud de reunión – revisión tarifaria radicado No. 2-2026-015467</t>
  </si>
  <si>
    <t>EMPRESA DE ENERGIA ELECTRICA DEL DEPARTAMENTO DE GUAVIARE S.A. E.S.P.</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</si>
  <si>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</si>
  <si>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</si>
  <si>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</si>
  <si>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</si>
  <si>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</si>
  <si>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</si>
  <si>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</si>
  <si>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</si>
  <si>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</si>
  <si>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</si>
  <si>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</si>
  <si>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</si>
  <si>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1-2026-020098</t>
  </si>
  <si>
    <t xml:space="preserve">Referencia: Traslado por Competencia Solicitud No. 1-2026-014496 Radicado MME: 2-2026-016073 Peticionario: Jorge Orlando Duque Mora Municipio: Sevilla – Vereda Miraflores, corregimiento Alegrías </t>
  </si>
  <si>
    <t>1-2026-020107</t>
  </si>
  <si>
    <t xml:space="preserve"> Respuesta a radicado 2026-E-6489. Solicitud Informacion CONPES 4185- informacion relacionada con proyectos de micro centrales hidroelectricas PCH.</t>
  </si>
  <si>
    <t>Alcaldia Distrital de Buenaventura</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</si>
  <si>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</si>
  <si>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</si>
  <si>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</si>
  <si>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</si>
  <si>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</si>
  <si>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</si>
  <si>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</si>
  <si>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</si>
  <si>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1-2026-020220</t>
  </si>
  <si>
    <t xml:space="preserve">DERECHO DE PETICIÓN – Solicitud Urgente de Mantenimiento y Reemplazo de Luminarias de Alumbrado Público. </t>
  </si>
  <si>
    <t>MERLYS ADRIANA MORA AMOROCHO</t>
  </si>
  <si>
    <t xml:space="preserve"> </t>
  </si>
  <si>
    <t>Balance 2026</t>
  </si>
  <si>
    <t>RECIBIDOS POR MES</t>
  </si>
  <si>
    <t>RECIBIDOS</t>
  </si>
  <si>
    <t>Enero 2026</t>
  </si>
  <si>
    <t>Julio 2026</t>
  </si>
  <si>
    <t>Febrero 2026</t>
  </si>
  <si>
    <t>Agosto 2026</t>
  </si>
  <si>
    <t>Marzo 2026</t>
  </si>
  <si>
    <t>Septiembre 2026</t>
  </si>
  <si>
    <t>Abril 2026</t>
  </si>
  <si>
    <t>Octubre 2026</t>
  </si>
  <si>
    <t>Julio Andre Bernal</t>
  </si>
  <si>
    <t>Mayo 2026</t>
  </si>
  <si>
    <t>Noviembre 2026</t>
  </si>
  <si>
    <t>POR VENCER</t>
  </si>
  <si>
    <t>Junio 2026</t>
  </si>
  <si>
    <t>Diciembre 2026</t>
  </si>
  <si>
    <t>Conteo</t>
  </si>
  <si>
    <t>RADICADO 
ENTRADA</t>
  </si>
  <si>
    <t>ASIGNACIÓN GFGS</t>
  </si>
  <si>
    <t>(en blanco)</t>
  </si>
  <si>
    <t>1-2025-010837</t>
  </si>
  <si>
    <t xml:space="preserve">	
1-2025-014221</t>
  </si>
  <si>
    <t xml:space="preserve">	
1-2025-014502</t>
  </si>
  <si>
    <t xml:space="preserve">	
1-2025-014387</t>
  </si>
  <si>
    <t xml:space="preserve">	
1-2025-014786</t>
  </si>
  <si>
    <t>1-2025-014793</t>
  </si>
  <si>
    <t>1-2025-011923</t>
  </si>
  <si>
    <t>1-2025-015308</t>
  </si>
  <si>
    <t>1-2025-015106</t>
  </si>
  <si>
    <t xml:space="preserve">	
1-2025-015130</t>
  </si>
  <si>
    <t xml:space="preserve">	
1-2025-015132</t>
  </si>
  <si>
    <t>1-2025-015135</t>
  </si>
  <si>
    <t>1-2025-015182</t>
  </si>
  <si>
    <t>1-2025-014811</t>
  </si>
  <si>
    <t>1-2025-014832</t>
  </si>
  <si>
    <t xml:space="preserve">	
1-2025-014326</t>
  </si>
  <si>
    <t xml:space="preserve">	
1-2025-014203</t>
  </si>
  <si>
    <t>1-2025-014335</t>
  </si>
  <si>
    <t xml:space="preserve">	
1-2025-016382</t>
  </si>
  <si>
    <t xml:space="preserve">	
1-2025-016395</t>
  </si>
  <si>
    <t>1-2025-016409</t>
  </si>
  <si>
    <t>1-2025-016908</t>
  </si>
  <si>
    <t>1-2025-017350</t>
  </si>
  <si>
    <t>1-2025-014797</t>
  </si>
  <si>
    <t xml:space="preserve">	
1-2025-014316</t>
  </si>
  <si>
    <t xml:space="preserve">	
1-2025-014806</t>
  </si>
  <si>
    <t xml:space="preserve">	
1-2025-017204</t>
  </si>
  <si>
    <t>1-2025-017323</t>
  </si>
  <si>
    <t>1-2025-014752</t>
  </si>
  <si>
    <t xml:space="preserve">	
1-2025-014824</t>
  </si>
  <si>
    <t>1-2025-014910</t>
  </si>
  <si>
    <t>1-2025-016234</t>
  </si>
  <si>
    <t>1-2025-016623</t>
  </si>
  <si>
    <t>1-2025-017057</t>
  </si>
  <si>
    <t>1-2025-017266</t>
  </si>
  <si>
    <t xml:space="preserve">	
1-2025-017392</t>
  </si>
  <si>
    <t>1-2025-017518</t>
  </si>
  <si>
    <t xml:space="preserve">	
1-2025-017725</t>
  </si>
  <si>
    <t xml:space="preserve">	
1-2025-017778</t>
  </si>
  <si>
    <t xml:space="preserve">	
1-2025-017844</t>
  </si>
  <si>
    <t xml:space="preserve">	
1-2025-017852</t>
  </si>
  <si>
    <t xml:space="preserve">	
3-2025-013149</t>
  </si>
  <si>
    <t xml:space="preserve">	
1-2025-017874</t>
  </si>
  <si>
    <t xml:space="preserve">	
1-2025-017907</t>
  </si>
  <si>
    <t xml:space="preserve">	
1-2025-017909</t>
  </si>
  <si>
    <t xml:space="preserve">	
1-2025-017918</t>
  </si>
  <si>
    <t>1-2025-018081</t>
  </si>
  <si>
    <t>1-2025-018089</t>
  </si>
  <si>
    <t xml:space="preserve">	
1-2025-018137</t>
  </si>
  <si>
    <t>1-2025-018142</t>
  </si>
  <si>
    <t>1-2025-018162</t>
  </si>
  <si>
    <t>1-2025-018181</t>
  </si>
  <si>
    <t>1-2025-018174</t>
  </si>
  <si>
    <t>1-2025-018157</t>
  </si>
  <si>
    <t>1-2025-018120</t>
  </si>
  <si>
    <t>1-2025-018151</t>
  </si>
  <si>
    <t>3-2025-014012</t>
  </si>
  <si>
    <t>1-2025-018450</t>
  </si>
  <si>
    <t>1-2025-018172</t>
  </si>
  <si>
    <t>1-2025-018182</t>
  </si>
  <si>
    <t>1-2025-018699</t>
  </si>
  <si>
    <t>1-2025-018412</t>
  </si>
  <si>
    <t>1-2025-018585</t>
  </si>
  <si>
    <t>1-2025-018607</t>
  </si>
  <si>
    <t>LUNES</t>
  </si>
  <si>
    <t>MARTES</t>
  </si>
  <si>
    <t>MIERCOLES</t>
  </si>
  <si>
    <t>JUEVES</t>
  </si>
  <si>
    <t>VIERNES</t>
  </si>
  <si>
    <t>SABADO</t>
  </si>
  <si>
    <t>DOMINGO</t>
  </si>
  <si>
    <t>ESTADO</t>
  </si>
  <si>
    <t xml:space="preserve">MESES </t>
  </si>
  <si>
    <t>Tipo Solicitud</t>
  </si>
  <si>
    <t>No</t>
  </si>
  <si>
    <t>Tipo</t>
  </si>
  <si>
    <t>Dias Habiles</t>
  </si>
  <si>
    <t>Estados</t>
  </si>
  <si>
    <t>Respondido</t>
  </si>
  <si>
    <t>Der. de Pet-Consultas</t>
  </si>
  <si>
    <t xml:space="preserve">Respondido Fuera del Limite </t>
  </si>
  <si>
    <t xml:space="preserve">Der. de Pet Copiasy/o Informacion </t>
  </si>
  <si>
    <t>En los terminos</t>
  </si>
  <si>
    <t>Traslados</t>
  </si>
  <si>
    <t>Prorrogado</t>
  </si>
  <si>
    <t>Der. de Pet-dar traslado</t>
  </si>
  <si>
    <t>Vencido</t>
  </si>
  <si>
    <t>Der. de Pet- completar</t>
  </si>
  <si>
    <t>Hoy</t>
  </si>
  <si>
    <t>Fecha Inicio cuenta</t>
  </si>
  <si>
    <t>Fecha final cuenta</t>
  </si>
  <si>
    <t>estados</t>
  </si>
  <si>
    <t>meses</t>
  </si>
  <si>
    <t>tipo</t>
  </si>
  <si>
    <t>mayo 2026</t>
  </si>
  <si>
    <t>junio 2026</t>
  </si>
  <si>
    <t>julio 2026</t>
  </si>
  <si>
    <t>agosto 2026</t>
  </si>
  <si>
    <t>septiembre 2026</t>
  </si>
  <si>
    <t>octubre 2026</t>
  </si>
  <si>
    <t>noviembre 2026</t>
  </si>
  <si>
    <t>diciembre 2026</t>
  </si>
  <si>
    <t>Revisión técnica</t>
  </si>
  <si>
    <t xml:space="preserve">Revisión jurídica </t>
  </si>
  <si>
    <t>Revisión Técnica 1</t>
  </si>
  <si>
    <t>Revisión Técnica 2</t>
  </si>
  <si>
    <t>Revisión Jurídica 1</t>
  </si>
  <si>
    <t>Revisión juridica 2</t>
  </si>
  <si>
    <t>Sebastian</t>
  </si>
  <si>
    <t>David</t>
  </si>
  <si>
    <t>Laura</t>
  </si>
  <si>
    <t>Victor G</t>
  </si>
  <si>
    <t>Camilo</t>
  </si>
  <si>
    <t>Maria Fernanda</t>
  </si>
  <si>
    <t>Julio</t>
  </si>
  <si>
    <t>Maria Fernanda/Julio</t>
  </si>
  <si>
    <t>Farid Alejandro Tovar</t>
  </si>
  <si>
    <t>Silvia</t>
  </si>
  <si>
    <t>Esteban</t>
  </si>
  <si>
    <t>Diego Guerrero</t>
  </si>
  <si>
    <t>Etiquetas de fila</t>
  </si>
  <si>
    <t xml:space="preserve">Cuenta de ESTADO </t>
  </si>
  <si>
    <t>TEMAS</t>
  </si>
  <si>
    <t>RESPONSABLES</t>
  </si>
  <si>
    <t>Dupis</t>
  </si>
  <si>
    <r>
      <rPr>
        <b/>
        <sz val="11"/>
        <color rgb="FFFF0000"/>
        <rFont val="Calibri"/>
      </rPr>
      <t>Laura</t>
    </r>
    <r>
      <rPr>
        <sz val="11"/>
        <color rgb="FF000000"/>
        <rFont val="Calibri"/>
      </rPr>
      <t xml:space="preserve"> - Mafe - Sebastian- Farid- Juan Sebastian</t>
    </r>
  </si>
  <si>
    <t>FAZNI</t>
  </si>
  <si>
    <t>SEBASTIAN</t>
  </si>
  <si>
    <t>FAER</t>
  </si>
  <si>
    <t>LAURA</t>
  </si>
  <si>
    <t xml:space="preserve">PRONE </t>
  </si>
  <si>
    <t>FARID</t>
  </si>
  <si>
    <t xml:space="preserve">OXI </t>
  </si>
  <si>
    <t>MAFE - JUAN SEBASTIAN</t>
  </si>
  <si>
    <t xml:space="preserve">FINDETER </t>
  </si>
  <si>
    <t>JUAN SEBASTIAN- LAURA</t>
  </si>
  <si>
    <t>RIO RANCHERIA</t>
  </si>
  <si>
    <t>CAMILA - ROSA MATIZ</t>
  </si>
  <si>
    <t xml:space="preserve">ALERTAS TEMPRANAS </t>
  </si>
  <si>
    <t>SILVIA</t>
  </si>
  <si>
    <t xml:space="preserve">USUARIOS RURALES </t>
  </si>
  <si>
    <t>FERNANDO</t>
  </si>
  <si>
    <t>CONGRESO</t>
  </si>
  <si>
    <t>JERALDYN</t>
  </si>
  <si>
    <t>AGENDA REGULATORIA</t>
  </si>
  <si>
    <t>DAVID</t>
  </si>
  <si>
    <t>GESTION SECTOR</t>
  </si>
  <si>
    <r>
      <rPr>
        <b/>
        <sz val="11"/>
        <color rgb="FFFF0000"/>
        <rFont val="Calibri"/>
        <family val="2"/>
        <scheme val="minor"/>
      </rPr>
      <t>CRISTIAN</t>
    </r>
    <r>
      <rPr>
        <sz val="11"/>
        <color rgb="FF000000"/>
        <rFont val="Calibri"/>
        <family val="2"/>
        <scheme val="minor"/>
      </rPr>
      <t>- CAMILO - TATIANA</t>
    </r>
  </si>
  <si>
    <t>- Planes de expansión
- cambio de Fecha de Puesta en Operación -FPO
- informes de XM
- Información sobre el retiro de empresas generadoras de energía 
- comunicaciones relacionadas con elSistema de Transmisión Nacional STN y Sistema de Transmisión Regional STR
- temas de comité electoral</t>
  </si>
  <si>
    <t>mesa técnica con comunidades indígenas</t>
  </si>
  <si>
    <t>SOLEY</t>
  </si>
  <si>
    <t>OARE</t>
  </si>
  <si>
    <t>COEXISTENCIA - SUPERPOSICIÓN</t>
  </si>
  <si>
    <t xml:space="preserve">REGALIAS </t>
  </si>
  <si>
    <t>PROYECTOS IP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</si>
</sst>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C0A]mmmm\-yy;@"/>
    <numFmt numFmtId="165" formatCode="dd/mm/yyyy;@"/>
    <numFmt numFmtId="166" formatCode="_-* #.;\-* #.;_-* &quot;-&quot;??_-;_-@_ⴆ"/>
    <numFmt numFmtId="167" formatCode="0.0"/>
  </numFmts>
  <fonts count="37">
    <font>
      <sz val="11"/>
      <color theme="1"/>
      <name val="Calibri"/>
      <family val="2"/>
      <scheme val="minor"/>
    </font>
    <font>
      <u/>
      <sz val="11"/>
      <color theme="10"/>
      <name val="Calibri"/>
      <family val="2"/>
      <scheme val="minor"/>
    </font>
    <font>
      <sz val="11"/>
      <color theme="1"/>
      <name val="Calibri"/>
      <family val="2"/>
      <scheme val="minor"/>
    </font>
    <font>
      <sz val="11"/>
      <color rgb="FF000000"/>
      <name val="Calibri"/>
      <family val="2"/>
      <scheme val="minor"/>
    </font>
    <font>
      <sz val="11"/>
      <color rgb="FFFF0000"/>
      <name val="Calibri"/>
      <family val="2"/>
      <scheme val="minor"/>
    </font>
    <font>
      <sz val="11"/>
      <color theme="0" tint="-0.34998626667073579"/>
      <name val="Calibri"/>
      <family val="2"/>
      <scheme val="minor"/>
    </font>
    <font>
      <sz val="11"/>
      <color theme="0" tint="-0.249977111117893"/>
      <name val="Calibri"/>
      <family val="2"/>
      <scheme val="minor"/>
    </font>
    <font>
      <sz val="8"/>
      <name val="Calibri"/>
      <family val="2"/>
      <scheme val="minor"/>
    </font>
    <font>
      <b/>
      <sz val="11"/>
      <color theme="1"/>
      <name val="Calibri"/>
      <family val="2"/>
      <scheme val="minor"/>
    </font>
    <font>
      <sz val="11"/>
      <name val="Calibri"/>
      <family val="2"/>
      <scheme val="minor"/>
    </font>
    <font>
      <sz val="11"/>
      <color theme="0" tint="-4.9989318521683403E-2"/>
      <name val="Calibri"/>
      <family val="2"/>
      <scheme val="minor"/>
    </font>
    <font>
      <sz val="11"/>
      <color theme="0" tint="-0.499984740745262"/>
      <name val="Calibri"/>
      <family val="2"/>
      <scheme val="minor"/>
    </font>
    <font>
      <sz val="16"/>
      <color rgb="FF0070C0"/>
      <name val="Calibri"/>
      <family val="2"/>
      <scheme val="minor"/>
    </font>
    <font>
      <sz val="11"/>
      <color theme="0" tint="-0.14999847407452621"/>
      <name val="Calibri"/>
      <family val="2"/>
      <scheme val="minor"/>
    </font>
    <font>
      <sz val="8"/>
      <color rgb="FF000000"/>
      <name val="Arial"/>
      <family val="2"/>
    </font>
    <font>
      <sz val="10"/>
      <name val="Arial"/>
      <family val="2"/>
    </font>
    <font>
      <sz val="8"/>
      <color theme="1"/>
      <name val="Arial"/>
      <family val="2"/>
    </font>
    <font>
      <b/>
      <sz val="8"/>
      <color rgb="FF000000"/>
      <name val="Arial"/>
      <family val="2"/>
    </font>
    <font>
      <sz val="8"/>
      <color rgb="FF333333"/>
      <name val="Arial"/>
      <family val="2"/>
    </font>
    <font>
      <sz val="14"/>
      <color theme="1"/>
      <name val="Calibri"/>
      <family val="2"/>
      <scheme val="minor"/>
    </font>
    <font>
      <sz val="8"/>
      <color rgb="FFFF0000"/>
      <name val="Arial"/>
      <family val="2"/>
    </font>
    <font>
      <sz val="8"/>
      <color theme="1" tint="0.14999847407452621"/>
      <name val="Arial"/>
      <family val="2"/>
    </font>
    <font>
      <sz val="12"/>
      <name val="Calibri"/>
      <family val="2"/>
    </font>
    <font>
      <sz val="12"/>
      <color rgb="FF000000"/>
      <name val="Calibri"/>
      <family val="2"/>
    </font>
    <font>
      <sz val="8"/>
      <color theme="9" tint="-0.499984740745262"/>
      <name val="Arial"/>
      <family val="2"/>
    </font>
    <font>
      <u/>
      <sz val="11"/>
      <color theme="10"/>
      <name val="Arial"/>
      <family val="2"/>
    </font>
    <font>
      <sz val="11"/>
      <color theme="10"/>
      <name val="Arial"/>
      <family val="2"/>
    </font>
    <font>
      <sz val="9"/>
      <color rgb="FF000000"/>
      <name val="Arial"/>
      <family val="2"/>
    </font>
    <font>
      <sz val="11"/>
      <color rgb="FF242424"/>
      <name val="Arial"/>
      <family val="2"/>
    </font>
    <font>
      <b/>
      <sz val="11"/>
      <color rgb="FF000000"/>
      <name val="Calibri"/>
      <family val="2"/>
      <scheme val="minor"/>
    </font>
    <font>
      <b/>
      <sz val="11"/>
      <color theme="0"/>
      <name val="Calibri"/>
      <family val="2"/>
      <scheme val="minor"/>
    </font>
    <font>
      <b/>
      <sz val="11"/>
      <color rgb="FFFF0000"/>
      <name val="Calibri"/>
      <family val="2"/>
      <scheme val="minor"/>
    </font>
    <font>
      <sz val="8"/>
      <color theme="1"/>
      <name val="Arial"/>
    </font>
    <font>
      <sz val="8"/>
      <color rgb="FFFF0000"/>
      <name val="Arial"/>
    </font>
    <font>
      <b/>
      <sz val="11"/>
      <color rgb="FFFF0000"/>
      <name val="Calibri"/>
    </font>
    <font>
      <sz val="11"/>
      <color rgb="FF000000"/>
      <name val="Calibri"/>
    </font>
    <font>
      <sz val="8"/>
      <color rgb="FF000000"/>
      <name val="Arial"/>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DEC8EE"/>
        <bgColor indexed="64"/>
      </patternFill>
    </fill>
    <fill>
      <patternFill patternType="solid">
        <fgColor rgb="FFFFFF00"/>
        <bgColor indexed="64"/>
      </patternFill>
    </fill>
    <fill>
      <patternFill patternType="solid">
        <fgColor rgb="FFB381D9"/>
        <bgColor indexed="64"/>
      </patternFill>
    </fill>
    <fill>
      <patternFill patternType="solid">
        <fgColor theme="7" tint="0.79998168889431442"/>
        <bgColor indexed="64"/>
      </patternFill>
    </fill>
    <fill>
      <patternFill patternType="solid">
        <fgColor rgb="FFD8E9CD"/>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699"/>
        <bgColor indexed="64"/>
      </patternFill>
    </fill>
    <fill>
      <patternFill patternType="solid">
        <fgColor theme="9" tint="0.59999389629810485"/>
        <bgColor indexed="64"/>
      </patternFill>
    </fill>
    <fill>
      <patternFill patternType="solid">
        <fgColor rgb="FF89D1A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DEC8EE"/>
        <bgColor rgb="FF000000"/>
      </patternFill>
    </fill>
    <fill>
      <patternFill patternType="solid">
        <fgColor rgb="FFFFFF00"/>
        <bgColor rgb="FF000000"/>
      </patternFill>
    </fill>
    <fill>
      <patternFill patternType="solid">
        <fgColor rgb="FFFFF2CC"/>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rgb="FFDEC8EE"/>
      </left>
      <right style="thin">
        <color rgb="FFDEC8EE"/>
      </right>
      <top style="thin">
        <color rgb="FFDEC8EE"/>
      </top>
      <bottom style="thin">
        <color rgb="FFDEC8EE"/>
      </bottom>
      <diagonal/>
    </border>
    <border>
      <left style="thin">
        <color rgb="FF000000"/>
      </left>
      <right style="thin">
        <color rgb="FF000000"/>
      </right>
      <top style="thin">
        <color rgb="FF000000"/>
      </top>
      <bottom style="thin">
        <color rgb="FF000000"/>
      </bottom>
      <diagonal/>
    </border>
    <border>
      <left style="thin">
        <color theme="0" tint="-0.249977111117893"/>
      </left>
      <right/>
      <top style="thin">
        <color theme="0" tint="-0.249977111117893"/>
      </top>
      <bottom/>
      <diagonal/>
    </border>
    <border>
      <left style="thin">
        <color rgb="FFDEC8EE"/>
      </left>
      <right/>
      <top style="thin">
        <color rgb="FFDEC8EE"/>
      </top>
      <bottom style="thin">
        <color rgb="FFDEC8EE"/>
      </bottom>
      <diagonal/>
    </border>
    <border>
      <left/>
      <right/>
      <top style="thin">
        <color rgb="FFDEC8EE"/>
      </top>
      <bottom style="thin">
        <color rgb="FFDEC8EE"/>
      </bottom>
      <diagonal/>
    </border>
    <border>
      <left style="thin">
        <color indexed="64"/>
      </left>
      <right style="thin">
        <color indexed="64"/>
      </right>
      <top style="thin">
        <color indexed="64"/>
      </top>
      <bottom/>
      <diagonal/>
    </border>
    <border>
      <left/>
      <right style="thin">
        <color rgb="FFDEC8EE"/>
      </right>
      <top style="thin">
        <color rgb="FFDEC8EE"/>
      </top>
      <bottom style="thin">
        <color rgb="FFDEC8EE"/>
      </bottom>
      <diagonal/>
    </border>
    <border>
      <left style="thin">
        <color rgb="FFDDDDDD"/>
      </left>
      <right style="thin">
        <color rgb="FFDDDDDD"/>
      </right>
      <top style="thin">
        <color rgb="FFDDDDDD"/>
      </top>
      <bottom style="thin">
        <color rgb="FFDDDDDD"/>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FBFBF"/>
      </left>
      <right style="thin">
        <color rgb="FFBFBFBF"/>
      </right>
      <top style="thin">
        <color rgb="FFBFBFBF"/>
      </top>
      <bottom/>
      <diagonal/>
    </border>
    <border>
      <left/>
      <right style="thin">
        <color rgb="FFBFBFBF"/>
      </right>
      <top style="thin">
        <color rgb="FFBFBFBF"/>
      </top>
      <bottom/>
      <diagonal/>
    </border>
    <border>
      <left/>
      <right style="thin">
        <color indexed="64"/>
      </right>
      <top/>
      <bottom/>
      <diagonal/>
    </border>
    <border>
      <left/>
      <right style="thin">
        <color rgb="FFDEC8EE"/>
      </right>
      <top/>
      <bottom style="thin">
        <color rgb="FFDEC8EE"/>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4">
    <xf numFmtId="0" fontId="0" fillId="0" borderId="0"/>
    <xf numFmtId="0" fontId="1" fillId="0" borderId="0" applyNumberForma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280">
    <xf numFmtId="0" fontId="0" fillId="0" borderId="0" xfId="0"/>
    <xf numFmtId="0" fontId="5" fillId="3" borderId="0" xfId="0" applyFont="1" applyFill="1" applyAlignment="1">
      <alignment horizontal="center" vertical="center"/>
    </xf>
    <xf numFmtId="0" fontId="0" fillId="3" borderId="0" xfId="0" applyFill="1" applyAlignment="1">
      <alignment vertical="center"/>
    </xf>
    <xf numFmtId="0" fontId="0" fillId="3" borderId="0" xfId="0" applyFill="1" applyAlignment="1">
      <alignment horizontal="center" vertical="center"/>
    </xf>
    <xf numFmtId="0" fontId="0" fillId="3" borderId="0" xfId="0" applyFill="1"/>
    <xf numFmtId="0" fontId="0" fillId="3" borderId="0" xfId="0" applyFill="1" applyAlignment="1">
      <alignment horizontal="left" vertical="center"/>
    </xf>
    <xf numFmtId="0" fontId="6" fillId="3" borderId="0" xfId="0" applyFont="1" applyFill="1" applyAlignment="1">
      <alignment horizontal="center" vertical="center"/>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0" fillId="2" borderId="7" xfId="0" applyFill="1" applyBorder="1" applyAlignment="1">
      <alignment vertical="center"/>
    </xf>
    <xf numFmtId="0" fontId="0" fillId="2" borderId="2" xfId="0" applyFill="1" applyBorder="1" applyAlignment="1">
      <alignment horizontal="left" vertical="center"/>
    </xf>
    <xf numFmtId="1" fontId="0" fillId="2" borderId="2" xfId="0" applyNumberFormat="1" applyFill="1" applyBorder="1" applyAlignment="1">
      <alignment horizontal="center" vertical="center"/>
    </xf>
    <xf numFmtId="1" fontId="0" fillId="2" borderId="8" xfId="0" applyNumberFormat="1" applyFill="1" applyBorder="1" applyAlignment="1">
      <alignment horizontal="center" vertical="center"/>
    </xf>
    <xf numFmtId="1" fontId="0" fillId="3" borderId="0" xfId="0" applyNumberFormat="1" applyFill="1" applyAlignment="1">
      <alignment horizontal="center" vertical="center"/>
    </xf>
    <xf numFmtId="0" fontId="0" fillId="2" borderId="8" xfId="0" applyFill="1" applyBorder="1" applyAlignment="1">
      <alignment vertical="center"/>
    </xf>
    <xf numFmtId="0" fontId="0" fillId="2" borderId="3" xfId="0" applyFill="1" applyBorder="1" applyAlignment="1">
      <alignment horizontal="left" vertical="center"/>
    </xf>
    <xf numFmtId="1" fontId="0" fillId="2" borderId="3" xfId="0" applyNumberFormat="1" applyFill="1" applyBorder="1" applyAlignment="1">
      <alignment horizontal="center" vertical="center"/>
    </xf>
    <xf numFmtId="0" fontId="0" fillId="2" borderId="4" xfId="0" applyFill="1" applyBorder="1"/>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xf numFmtId="0" fontId="0" fillId="2" borderId="6" xfId="0" applyFill="1" applyBorder="1"/>
    <xf numFmtId="0" fontId="4" fillId="2" borderId="8" xfId="0" applyFont="1" applyFill="1" applyBorder="1" applyAlignment="1">
      <alignment horizontal="left" vertical="center"/>
    </xf>
    <xf numFmtId="0" fontId="4" fillId="3" borderId="0" xfId="0" applyFont="1" applyFill="1" applyAlignment="1">
      <alignment horizontal="left" vertical="center"/>
    </xf>
    <xf numFmtId="0" fontId="0" fillId="2" borderId="9" xfId="0" applyFill="1" applyBorder="1" applyAlignment="1">
      <alignment vertical="center"/>
    </xf>
    <xf numFmtId="0" fontId="0" fillId="2" borderId="10" xfId="0" applyFill="1" applyBorder="1" applyAlignment="1">
      <alignment horizontal="left" vertical="center"/>
    </xf>
    <xf numFmtId="1" fontId="0" fillId="2" borderId="10" xfId="0" applyNumberFormat="1" applyFill="1" applyBorder="1" applyAlignment="1">
      <alignment horizontal="center" vertical="center"/>
    </xf>
    <xf numFmtId="1" fontId="0" fillId="2" borderId="11" xfId="0" applyNumberFormat="1" applyFill="1" applyBorder="1" applyAlignment="1">
      <alignment horizontal="center"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1" fontId="0" fillId="3" borderId="0" xfId="0" applyNumberFormat="1" applyFill="1" applyAlignment="1">
      <alignment horizontal="left" vertical="center"/>
    </xf>
    <xf numFmtId="0" fontId="9" fillId="3" borderId="0" xfId="0" applyFont="1" applyFill="1" applyAlignment="1">
      <alignment horizontal="left" vertical="center"/>
    </xf>
    <xf numFmtId="1" fontId="9" fillId="3" borderId="0" xfId="0" applyNumberFormat="1" applyFont="1" applyFill="1" applyAlignment="1">
      <alignment horizontal="center" vertical="center"/>
    </xf>
    <xf numFmtId="0" fontId="10" fillId="3" borderId="0" xfId="0" applyFont="1" applyFill="1" applyAlignment="1">
      <alignment vertical="center"/>
    </xf>
    <xf numFmtId="0" fontId="11" fillId="3" borderId="0" xfId="0" applyFont="1" applyFill="1" applyAlignment="1">
      <alignment horizontal="lef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9" fillId="3" borderId="0" xfId="0" applyFont="1" applyFill="1" applyAlignment="1">
      <alignment vertical="center"/>
    </xf>
    <xf numFmtId="0" fontId="9" fillId="3" borderId="0" xfId="0" applyFont="1" applyFill="1"/>
    <xf numFmtId="0" fontId="9" fillId="3" borderId="0" xfId="0" applyFont="1" applyFill="1" applyAlignment="1">
      <alignment horizontal="center" vertical="center"/>
    </xf>
    <xf numFmtId="0" fontId="9" fillId="2" borderId="2" xfId="0" applyFont="1" applyFill="1" applyBorder="1" applyAlignment="1">
      <alignment horizontal="left" vertical="center"/>
    </xf>
    <xf numFmtId="1" fontId="9" fillId="2" borderId="2" xfId="0" applyNumberFormat="1" applyFont="1" applyFill="1" applyBorder="1" applyAlignment="1">
      <alignment horizontal="center" vertical="center"/>
    </xf>
    <xf numFmtId="9" fontId="3" fillId="3" borderId="0" xfId="2" applyFont="1" applyFill="1" applyBorder="1" applyAlignment="1">
      <alignment horizontal="right" vertical="center"/>
    </xf>
    <xf numFmtId="9" fontId="11" fillId="3" borderId="0" xfId="2" applyFont="1" applyFill="1" applyBorder="1" applyAlignment="1">
      <alignment horizontal="right" vertical="center"/>
    </xf>
    <xf numFmtId="9" fontId="9" fillId="3" borderId="0" xfId="2" applyFont="1" applyFill="1" applyAlignment="1">
      <alignment horizontal="right" vertical="center"/>
    </xf>
    <xf numFmtId="49" fontId="11" fillId="3" borderId="0" xfId="0" applyNumberFormat="1" applyFont="1" applyFill="1" applyAlignment="1">
      <alignment horizontal="left" vertical="center"/>
    </xf>
    <xf numFmtId="49" fontId="6" fillId="3" borderId="0" xfId="0" applyNumberFormat="1" applyFont="1" applyFill="1" applyAlignment="1">
      <alignment horizontal="left" vertical="center"/>
    </xf>
    <xf numFmtId="14" fontId="0" fillId="0" borderId="0" xfId="0" applyNumberFormat="1"/>
    <xf numFmtId="1" fontId="13" fillId="3" borderId="0" xfId="0" applyNumberFormat="1" applyFont="1" applyFill="1" applyAlignment="1">
      <alignment horizontal="center" vertical="center"/>
    </xf>
    <xf numFmtId="0" fontId="8" fillId="0" borderId="1" xfId="0" applyFont="1" applyBorder="1" applyAlignment="1">
      <alignment horizontal="center" vertical="center"/>
    </xf>
    <xf numFmtId="0" fontId="9" fillId="0" borderId="0" xfId="0" applyFont="1"/>
    <xf numFmtId="0" fontId="0" fillId="0" borderId="0" xfId="0" applyAlignment="1">
      <alignment horizontal="center" vertical="center"/>
    </xf>
    <xf numFmtId="0" fontId="8" fillId="0" borderId="1" xfId="0" applyFont="1" applyBorder="1" applyAlignment="1">
      <alignment horizontal="left" vertical="center"/>
    </xf>
    <xf numFmtId="0" fontId="0" fillId="0" borderId="0" xfId="0" applyAlignment="1">
      <alignment horizontal="left"/>
    </xf>
    <xf numFmtId="0" fontId="0" fillId="0" borderId="13" xfId="0" pivotButton="1" applyBorder="1"/>
    <xf numFmtId="0" fontId="0" fillId="0" borderId="13" xfId="0" applyBorder="1"/>
    <xf numFmtId="0" fontId="15" fillId="0" borderId="0" xfId="0" applyFont="1"/>
    <xf numFmtId="0" fontId="0" fillId="0" borderId="0" xfId="0" applyAlignment="1">
      <alignment horizontal="center"/>
    </xf>
    <xf numFmtId="14" fontId="0" fillId="0" borderId="13" xfId="0" applyNumberFormat="1" applyBorder="1"/>
    <xf numFmtId="0" fontId="15" fillId="0" borderId="0" xfId="0" applyFont="1" applyAlignment="1">
      <alignment horizontal="center"/>
    </xf>
    <xf numFmtId="0" fontId="16" fillId="3" borderId="12" xfId="0" applyFont="1" applyFill="1" applyBorder="1" applyAlignment="1">
      <alignment horizontal="left" vertical="center" wrapText="1"/>
    </xf>
    <xf numFmtId="14" fontId="16" fillId="3" borderId="12" xfId="0" applyNumberFormat="1"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12" xfId="0" applyFont="1" applyFill="1" applyBorder="1" applyAlignment="1">
      <alignment vertical="center" wrapText="1"/>
    </xf>
    <xf numFmtId="0" fontId="18" fillId="0" borderId="12" xfId="0" applyFont="1" applyBorder="1" applyAlignment="1">
      <alignment horizontal="left" vertical="center" wrapText="1"/>
    </xf>
    <xf numFmtId="0" fontId="16" fillId="9" borderId="12" xfId="0" applyFont="1" applyFill="1" applyBorder="1" applyAlignment="1">
      <alignment horizontal="left" vertical="center" wrapText="1"/>
    </xf>
    <xf numFmtId="0" fontId="16" fillId="10" borderId="12" xfId="0" applyFont="1" applyFill="1" applyBorder="1" applyAlignment="1">
      <alignment horizontal="left" vertical="center" wrapText="1"/>
    </xf>
    <xf numFmtId="0" fontId="16" fillId="6" borderId="12" xfId="0" applyFont="1" applyFill="1" applyBorder="1" applyAlignment="1">
      <alignment vertical="center" wrapText="1"/>
    </xf>
    <xf numFmtId="0" fontId="16" fillId="6" borderId="12" xfId="0" applyFont="1" applyFill="1" applyBorder="1" applyAlignment="1">
      <alignment horizontal="left" vertical="center" wrapText="1"/>
    </xf>
    <xf numFmtId="0" fontId="0" fillId="0" borderId="13" xfId="0" pivotButton="1" applyBorder="1" applyAlignment="1">
      <alignment wrapText="1"/>
    </xf>
    <xf numFmtId="0" fontId="0" fillId="0" borderId="13" xfId="0" pivotButton="1" applyBorder="1" applyAlignment="1">
      <alignment horizontal="center" vertical="center"/>
    </xf>
    <xf numFmtId="0" fontId="0" fillId="0" borderId="13" xfId="0" pivotButton="1" applyBorder="1" applyAlignment="1">
      <alignment vertical="center"/>
    </xf>
    <xf numFmtId="0" fontId="19" fillId="0" borderId="0" xfId="0" applyFont="1"/>
    <xf numFmtId="0" fontId="0" fillId="0" borderId="13" xfId="0" applyBorder="1" applyAlignment="1">
      <alignment wrapText="1"/>
    </xf>
    <xf numFmtId="0" fontId="16" fillId="11" borderId="12" xfId="0" applyFont="1" applyFill="1" applyBorder="1" applyAlignment="1">
      <alignment vertical="center" wrapText="1"/>
    </xf>
    <xf numFmtId="0" fontId="16" fillId="11" borderId="12" xfId="0" applyFont="1" applyFill="1" applyBorder="1" applyAlignment="1">
      <alignment horizontal="left" vertical="center" wrapText="1"/>
    </xf>
    <xf numFmtId="0" fontId="16" fillId="11" borderId="12" xfId="0" applyFont="1" applyFill="1" applyBorder="1" applyAlignment="1">
      <alignment horizontal="center" vertical="center" wrapText="1"/>
    </xf>
    <xf numFmtId="0" fontId="16" fillId="12" borderId="12" xfId="0" applyFont="1" applyFill="1" applyBorder="1" applyAlignment="1">
      <alignment vertical="center" wrapText="1"/>
    </xf>
    <xf numFmtId="0" fontId="16" fillId="12" borderId="12" xfId="0" applyFont="1" applyFill="1" applyBorder="1" applyAlignment="1">
      <alignment horizontal="left" vertical="center" wrapText="1"/>
    </xf>
    <xf numFmtId="0" fontId="16" fillId="13" borderId="12" xfId="0" applyFont="1" applyFill="1" applyBorder="1" applyAlignment="1">
      <alignment horizontal="left" vertical="center" wrapText="1"/>
    </xf>
    <xf numFmtId="0" fontId="0" fillId="2" borderId="1" xfId="0" applyFill="1" applyBorder="1" applyAlignment="1">
      <alignment horizontal="center" vertical="center"/>
    </xf>
    <xf numFmtId="49" fontId="0" fillId="0" borderId="0" xfId="0" applyNumberFormat="1"/>
    <xf numFmtId="0" fontId="14" fillId="4" borderId="0" xfId="0" applyFont="1" applyFill="1"/>
    <xf numFmtId="165" fontId="16" fillId="3" borderId="12" xfId="0" applyNumberFormat="1" applyFont="1" applyFill="1" applyBorder="1" applyAlignment="1">
      <alignment horizontal="center" vertical="center" wrapText="1"/>
    </xf>
    <xf numFmtId="0" fontId="0" fillId="0" borderId="13" xfId="0" applyBorder="1" applyAlignment="1">
      <alignment horizontal="left"/>
    </xf>
    <xf numFmtId="0" fontId="16" fillId="3" borderId="0" xfId="0" applyFont="1" applyFill="1" applyAlignment="1">
      <alignment horizontal="left" vertical="center" wrapText="1"/>
    </xf>
    <xf numFmtId="0" fontId="16" fillId="3" borderId="0" xfId="0" applyFont="1" applyFill="1" applyAlignment="1">
      <alignment vertical="center" wrapText="1"/>
    </xf>
    <xf numFmtId="0" fontId="17" fillId="3" borderId="14" xfId="0" applyFont="1" applyFill="1" applyBorder="1" applyAlignment="1">
      <alignment horizontal="center" vertical="center" wrapText="1"/>
    </xf>
    <xf numFmtId="0" fontId="17" fillId="3" borderId="17" xfId="0" applyFont="1" applyFill="1" applyBorder="1" applyAlignment="1">
      <alignment horizontal="center" vertical="center" wrapText="1"/>
    </xf>
    <xf numFmtId="14" fontId="17" fillId="3" borderId="0" xfId="0" applyNumberFormat="1" applyFont="1" applyFill="1" applyAlignment="1">
      <alignment horizontal="center" vertical="center" wrapText="1"/>
    </xf>
    <xf numFmtId="0" fontId="17"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wrapText="1"/>
    </xf>
    <xf numFmtId="0" fontId="16" fillId="3" borderId="12" xfId="0" applyFont="1" applyFill="1" applyBorder="1" applyAlignment="1">
      <alignment horizontal="center" wrapText="1"/>
    </xf>
    <xf numFmtId="0" fontId="23" fillId="2" borderId="13" xfId="0" applyFont="1" applyFill="1" applyBorder="1" applyAlignment="1">
      <alignment wrapText="1"/>
    </xf>
    <xf numFmtId="0" fontId="22" fillId="2" borderId="13" xfId="0" applyFont="1" applyFill="1" applyBorder="1" applyAlignment="1">
      <alignment wrapText="1"/>
    </xf>
    <xf numFmtId="0" fontId="16" fillId="0" borderId="0" xfId="0" applyFont="1" applyAlignment="1">
      <alignment vertical="center" wrapText="1"/>
    </xf>
    <xf numFmtId="0" fontId="16" fillId="3" borderId="18" xfId="0" applyFont="1" applyFill="1" applyBorder="1" applyAlignment="1">
      <alignment horizontal="left" vertical="center" wrapText="1"/>
    </xf>
    <xf numFmtId="0" fontId="24" fillId="14" borderId="12" xfId="0" applyFont="1" applyFill="1" applyBorder="1" applyAlignment="1">
      <alignment vertical="center" wrapText="1"/>
    </xf>
    <xf numFmtId="0" fontId="24" fillId="14" borderId="12" xfId="0" applyFont="1" applyFill="1" applyBorder="1" applyAlignment="1">
      <alignment horizontal="left" vertical="center" wrapText="1"/>
    </xf>
    <xf numFmtId="0" fontId="0" fillId="0" borderId="13" xfId="0" applyBorder="1" applyAlignment="1">
      <alignment horizontal="center" vertical="center"/>
    </xf>
    <xf numFmtId="0" fontId="0" fillId="6" borderId="13" xfId="0" applyFill="1" applyBorder="1"/>
    <xf numFmtId="0" fontId="16" fillId="3" borderId="1" xfId="0" applyFont="1" applyFill="1" applyBorder="1" applyAlignment="1">
      <alignment wrapText="1"/>
    </xf>
    <xf numFmtId="43" fontId="16" fillId="3" borderId="0" xfId="0" applyNumberFormat="1" applyFont="1" applyFill="1" applyAlignment="1">
      <alignment horizontal="center" wrapText="1"/>
    </xf>
    <xf numFmtId="17" fontId="16" fillId="3" borderId="0" xfId="0" applyNumberFormat="1" applyFont="1" applyFill="1" applyAlignment="1">
      <alignment horizontal="center" vertical="center" wrapText="1"/>
    </xf>
    <xf numFmtId="0" fontId="16" fillId="3" borderId="0" xfId="0" applyFont="1" applyFill="1" applyAlignment="1">
      <alignment horizontal="left" vertical="top" wrapText="1"/>
    </xf>
    <xf numFmtId="0" fontId="16" fillId="3" borderId="15" xfId="0" applyFont="1" applyFill="1" applyBorder="1" applyAlignment="1">
      <alignment horizontal="center" vertical="center" wrapText="1"/>
    </xf>
    <xf numFmtId="0" fontId="16" fillId="3" borderId="16" xfId="0" applyFont="1" applyFill="1" applyBorder="1" applyAlignment="1">
      <alignment horizontal="right" vertical="center" wrapText="1"/>
    </xf>
    <xf numFmtId="0" fontId="16" fillId="3" borderId="16" xfId="0" applyFont="1" applyFill="1" applyBorder="1" applyAlignment="1">
      <alignment horizontal="center" vertical="center" wrapText="1"/>
    </xf>
    <xf numFmtId="0" fontId="16" fillId="7" borderId="0" xfId="0" applyFont="1" applyFill="1" applyAlignment="1">
      <alignment wrapText="1"/>
    </xf>
    <xf numFmtId="0" fontId="21" fillId="3" borderId="12" xfId="0" applyFont="1" applyFill="1" applyBorder="1" applyAlignment="1">
      <alignment vertical="center" wrapText="1"/>
    </xf>
    <xf numFmtId="0" fontId="16" fillId="3" borderId="12" xfId="0" applyFont="1" applyFill="1" applyBorder="1" applyAlignment="1">
      <alignment horizontal="center" vertical="top" wrapText="1"/>
    </xf>
    <xf numFmtId="0" fontId="16" fillId="11" borderId="0" xfId="0" applyFont="1" applyFill="1" applyAlignment="1">
      <alignment wrapText="1"/>
    </xf>
    <xf numFmtId="0" fontId="16" fillId="12" borderId="0" xfId="0" applyFont="1" applyFill="1" applyAlignment="1">
      <alignment wrapText="1"/>
    </xf>
    <xf numFmtId="0" fontId="16" fillId="13" borderId="12" xfId="0" applyFont="1" applyFill="1" applyBorder="1" applyAlignment="1">
      <alignment vertical="center" wrapText="1"/>
    </xf>
    <xf numFmtId="43" fontId="16" fillId="3" borderId="0" xfId="0" applyNumberFormat="1" applyFont="1" applyFill="1" applyAlignment="1">
      <alignment horizontal="center" vertical="center" wrapText="1"/>
    </xf>
    <xf numFmtId="14" fontId="16" fillId="3" borderId="0" xfId="0" applyNumberFormat="1" applyFont="1" applyFill="1" applyAlignment="1">
      <alignment horizontal="center" vertical="center" wrapText="1"/>
    </xf>
    <xf numFmtId="17" fontId="16" fillId="3" borderId="12" xfId="0" applyNumberFormat="1" applyFont="1" applyFill="1" applyBorder="1" applyAlignment="1">
      <alignment horizontal="center" vertical="center" wrapText="1"/>
    </xf>
    <xf numFmtId="0" fontId="3" fillId="2" borderId="13" xfId="0" applyFont="1" applyFill="1" applyBorder="1" applyAlignment="1">
      <alignment horizontal="left" vertical="center"/>
    </xf>
    <xf numFmtId="0" fontId="0" fillId="0" borderId="20" xfId="0" applyBorder="1"/>
    <xf numFmtId="0" fontId="16" fillId="15" borderId="12" xfId="0" applyFont="1" applyFill="1" applyBorder="1" applyAlignment="1">
      <alignment horizontal="left" vertical="center" wrapText="1"/>
    </xf>
    <xf numFmtId="16" fontId="16" fillId="3" borderId="12" xfId="0" applyNumberFormat="1" applyFont="1" applyFill="1" applyBorder="1" applyAlignment="1">
      <alignment horizontal="center" vertical="center" wrapText="1"/>
    </xf>
    <xf numFmtId="0" fontId="16" fillId="0" borderId="12" xfId="0" applyFont="1" applyBorder="1" applyAlignment="1">
      <alignment vertical="center" wrapText="1"/>
    </xf>
    <xf numFmtId="0" fontId="0" fillId="16" borderId="1" xfId="0" applyFill="1" applyBorder="1" applyAlignment="1">
      <alignment horizontal="left" vertical="center"/>
    </xf>
    <xf numFmtId="0" fontId="0" fillId="17" borderId="1" xfId="0" applyFill="1" applyBorder="1" applyAlignment="1">
      <alignment horizontal="left" vertical="center"/>
    </xf>
    <xf numFmtId="0" fontId="0" fillId="17" borderId="1" xfId="0" applyFill="1" applyBorder="1" applyAlignment="1">
      <alignment horizontal="center" vertical="center"/>
    </xf>
    <xf numFmtId="0" fontId="0" fillId="17" borderId="1" xfId="0" applyFill="1" applyBorder="1" applyAlignment="1">
      <alignment vertical="center"/>
    </xf>
    <xf numFmtId="0" fontId="0" fillId="8" borderId="1" xfId="0" applyFill="1" applyBorder="1" applyAlignment="1">
      <alignment vertical="center"/>
    </xf>
    <xf numFmtId="0" fontId="0" fillId="8" borderId="1" xfId="0" applyFill="1" applyBorder="1" applyAlignment="1">
      <alignment horizontal="left" vertical="center"/>
    </xf>
    <xf numFmtId="0" fontId="0" fillId="5" borderId="1" xfId="0" applyFill="1" applyBorder="1" applyAlignment="1">
      <alignment vertical="center"/>
    </xf>
    <xf numFmtId="0" fontId="0" fillId="16" borderId="1" xfId="0" applyFill="1" applyBorder="1" applyAlignment="1">
      <alignment horizontal="center" vertical="center"/>
    </xf>
    <xf numFmtId="0" fontId="0" fillId="16" borderId="1" xfId="0" applyFill="1" applyBorder="1" applyAlignment="1">
      <alignment vertical="center"/>
    </xf>
    <xf numFmtId="0" fontId="16" fillId="0" borderId="0" xfId="0" applyFont="1" applyAlignment="1">
      <alignment wrapText="1"/>
    </xf>
    <xf numFmtId="0" fontId="26" fillId="3" borderId="12" xfId="1" applyFont="1" applyFill="1" applyBorder="1" applyAlignment="1">
      <alignment horizontal="left" vertical="center" wrapText="1"/>
    </xf>
    <xf numFmtId="0" fontId="25" fillId="6" borderId="12" xfId="1" applyFont="1" applyFill="1" applyBorder="1" applyAlignment="1">
      <alignment horizontal="left" vertical="center" wrapText="1"/>
    </xf>
    <xf numFmtId="0" fontId="28" fillId="0" borderId="0" xfId="0" applyFont="1" applyAlignment="1">
      <alignment wrapText="1"/>
    </xf>
    <xf numFmtId="0" fontId="20" fillId="3" borderId="12" xfId="0" applyFont="1" applyFill="1" applyBorder="1" applyAlignment="1">
      <alignment horizontal="center" vertical="center" wrapText="1"/>
    </xf>
    <xf numFmtId="0" fontId="8" fillId="0" borderId="21" xfId="0" applyFont="1" applyBorder="1" applyAlignment="1">
      <alignment horizontal="center" vertical="center"/>
    </xf>
    <xf numFmtId="0" fontId="0" fillId="16" borderId="21" xfId="0" applyFill="1" applyBorder="1" applyAlignment="1">
      <alignment horizontal="center" vertical="center"/>
    </xf>
    <xf numFmtId="0" fontId="3" fillId="16" borderId="21" xfId="0" applyFont="1" applyFill="1" applyBorder="1" applyAlignment="1">
      <alignment horizontal="left" vertical="center"/>
    </xf>
    <xf numFmtId="0" fontId="0" fillId="16" borderId="21" xfId="0" applyFill="1" applyBorder="1" applyAlignment="1">
      <alignment horizontal="left" vertical="center"/>
    </xf>
    <xf numFmtId="0" fontId="0" fillId="17" borderId="21" xfId="0" applyFill="1" applyBorder="1" applyAlignment="1">
      <alignment horizontal="left" vertical="center"/>
    </xf>
    <xf numFmtId="0" fontId="0" fillId="17" borderId="21" xfId="0" applyFill="1" applyBorder="1" applyAlignment="1">
      <alignment horizontal="center" vertical="center"/>
    </xf>
    <xf numFmtId="0" fontId="0" fillId="8" borderId="21" xfId="0" applyFill="1" applyBorder="1" applyAlignment="1">
      <alignment horizontal="left" vertical="center"/>
    </xf>
    <xf numFmtId="0" fontId="0" fillId="8" borderId="21" xfId="0" applyFill="1" applyBorder="1" applyAlignment="1">
      <alignment horizontal="center" vertical="center"/>
    </xf>
    <xf numFmtId="0" fontId="0" fillId="5" borderId="21" xfId="0" applyFill="1" applyBorder="1" applyAlignment="1">
      <alignment horizontal="left" vertical="center"/>
    </xf>
    <xf numFmtId="0" fontId="9" fillId="2" borderId="13" xfId="0" applyFont="1" applyFill="1" applyBorder="1" applyAlignment="1">
      <alignment horizontal="center" vertical="center"/>
    </xf>
    <xf numFmtId="0" fontId="3" fillId="16" borderId="1" xfId="0" applyFont="1" applyFill="1" applyBorder="1" applyAlignment="1">
      <alignment horizontal="left" vertical="center"/>
    </xf>
    <xf numFmtId="0" fontId="29" fillId="16" borderId="1" xfId="0" applyFont="1" applyFill="1" applyBorder="1" applyAlignment="1">
      <alignment horizontal="left" vertical="center"/>
    </xf>
    <xf numFmtId="0" fontId="29" fillId="17" borderId="1" xfId="0" applyFont="1" applyFill="1" applyBorder="1" applyAlignment="1">
      <alignment horizontal="left" vertical="center"/>
    </xf>
    <xf numFmtId="0" fontId="3" fillId="17" borderId="1" xfId="0" applyFont="1" applyFill="1" applyBorder="1" applyAlignment="1">
      <alignment horizontal="left" vertical="center"/>
    </xf>
    <xf numFmtId="0" fontId="3" fillId="8" borderId="1" xfId="0" applyFont="1" applyFill="1" applyBorder="1" applyAlignment="1">
      <alignment horizontal="left" vertical="center"/>
    </xf>
    <xf numFmtId="0" fontId="3" fillId="5" borderId="1" xfId="0" applyFont="1" applyFill="1" applyBorder="1" applyAlignment="1">
      <alignment horizontal="left" vertical="center"/>
    </xf>
    <xf numFmtId="0" fontId="3" fillId="5" borderId="13" xfId="0" applyFont="1" applyFill="1" applyBorder="1" applyAlignment="1">
      <alignment horizontal="left" vertical="center"/>
    </xf>
    <xf numFmtId="0" fontId="8" fillId="6" borderId="13" xfId="0" applyFont="1" applyFill="1" applyBorder="1" applyAlignment="1">
      <alignment horizontal="center" vertical="center"/>
    </xf>
    <xf numFmtId="0" fontId="9" fillId="0" borderId="13" xfId="0" applyFont="1" applyBorder="1" applyAlignment="1">
      <alignment horizontal="center" vertical="center"/>
    </xf>
    <xf numFmtId="0" fontId="16" fillId="5" borderId="25" xfId="0" applyFont="1" applyFill="1" applyBorder="1" applyAlignment="1">
      <alignment horizontal="center" vertical="center" wrapText="1"/>
    </xf>
    <xf numFmtId="1" fontId="0" fillId="3" borderId="0" xfId="0" applyNumberFormat="1" applyFill="1" applyAlignment="1">
      <alignment horizontal="center" vertical="center" wrapText="1"/>
    </xf>
    <xf numFmtId="0" fontId="16" fillId="3" borderId="12" xfId="0" applyFont="1" applyFill="1" applyBorder="1" applyAlignment="1">
      <alignment vertical="center"/>
    </xf>
    <xf numFmtId="0" fontId="0" fillId="6" borderId="13" xfId="0" applyFill="1" applyBorder="1" applyAlignment="1">
      <alignment wrapText="1"/>
    </xf>
    <xf numFmtId="0" fontId="16" fillId="3" borderId="0" xfId="0" applyFont="1" applyFill="1" applyAlignment="1">
      <alignment horizontal="center" wrapText="1"/>
    </xf>
    <xf numFmtId="14" fontId="16" fillId="3" borderId="0" xfId="0" applyNumberFormat="1" applyFont="1" applyFill="1" applyAlignment="1">
      <alignment horizontal="center" wrapText="1"/>
    </xf>
    <xf numFmtId="0" fontId="16" fillId="3" borderId="0" xfId="1" applyFont="1" applyFill="1" applyBorder="1" applyAlignment="1">
      <alignment horizontal="center" wrapText="1"/>
    </xf>
    <xf numFmtId="0" fontId="16" fillId="3" borderId="0" xfId="1" applyFont="1" applyFill="1" applyBorder="1" applyAlignment="1">
      <alignment horizontal="center"/>
    </xf>
    <xf numFmtId="0" fontId="16" fillId="3" borderId="19" xfId="1" applyFont="1" applyFill="1" applyBorder="1" applyAlignment="1">
      <alignment horizontal="center" wrapText="1"/>
    </xf>
    <xf numFmtId="0" fontId="27" fillId="3" borderId="0" xfId="1" applyFont="1" applyFill="1" applyBorder="1" applyAlignment="1">
      <alignment horizontal="center" vertical="center" wrapText="1"/>
    </xf>
    <xf numFmtId="165" fontId="16" fillId="3" borderId="0" xfId="0" applyNumberFormat="1" applyFont="1" applyFill="1" applyAlignment="1">
      <alignment horizontal="center" wrapText="1"/>
    </xf>
    <xf numFmtId="0" fontId="1" fillId="6" borderId="12" xfId="1" applyFill="1" applyBorder="1" applyAlignment="1">
      <alignment horizontal="left" vertical="center" wrapText="1"/>
    </xf>
    <xf numFmtId="2" fontId="16" fillId="3" borderId="12" xfId="0" applyNumberFormat="1" applyFont="1" applyFill="1" applyBorder="1" applyAlignment="1">
      <alignment horizontal="center" vertical="center" wrapText="1"/>
    </xf>
    <xf numFmtId="0" fontId="0" fillId="0" borderId="1" xfId="0" pivotButton="1" applyBorder="1"/>
    <xf numFmtId="0" fontId="0" fillId="0" borderId="1" xfId="0" applyBorder="1"/>
    <xf numFmtId="0" fontId="0" fillId="0" borderId="1" xfId="0" applyBorder="1" applyAlignment="1">
      <alignment horizontal="left"/>
    </xf>
    <xf numFmtId="0" fontId="4" fillId="0" borderId="2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30" fillId="0" borderId="22" xfId="0" applyFont="1" applyBorder="1" applyAlignment="1">
      <alignment horizontal="center" vertical="center"/>
    </xf>
    <xf numFmtId="0" fontId="8" fillId="0" borderId="13" xfId="0" applyFont="1" applyBorder="1" applyAlignment="1">
      <alignment horizontal="center"/>
    </xf>
    <xf numFmtId="0" fontId="0" fillId="0" borderId="27" xfId="0" applyBorder="1"/>
    <xf numFmtId="0" fontId="8" fillId="0" borderId="28" xfId="0" applyFont="1" applyBorder="1" applyAlignment="1">
      <alignment horizontal="center"/>
    </xf>
    <xf numFmtId="0" fontId="0" fillId="0" borderId="28" xfId="0" applyBorder="1"/>
    <xf numFmtId="0" fontId="0" fillId="0" borderId="13" xfId="0" applyBorder="1" applyAlignment="1">
      <alignment horizontal="center" vertical="center" wrapText="1"/>
    </xf>
    <xf numFmtId="0" fontId="0" fillId="0" borderId="13" xfId="0" applyBorder="1" applyAlignment="1">
      <alignment horizontal="left" vertical="center"/>
    </xf>
    <xf numFmtId="0" fontId="0" fillId="2" borderId="13" xfId="0" applyFill="1" applyBorder="1" applyAlignment="1">
      <alignment vertical="center"/>
    </xf>
    <xf numFmtId="0" fontId="0" fillId="0" borderId="13" xfId="0" applyBorder="1" applyAlignment="1">
      <alignment vertical="center"/>
    </xf>
    <xf numFmtId="0" fontId="0" fillId="2" borderId="21" xfId="0" applyFill="1" applyBorder="1" applyAlignment="1">
      <alignment horizontal="center" vertical="center"/>
    </xf>
    <xf numFmtId="0" fontId="0" fillId="2" borderId="31" xfId="0" applyFill="1" applyBorder="1" applyAlignment="1">
      <alignment horizontal="center" vertical="center"/>
    </xf>
    <xf numFmtId="0" fontId="0" fillId="0" borderId="32" xfId="0" applyBorder="1"/>
    <xf numFmtId="0" fontId="3" fillId="5" borderId="20" xfId="0" applyFont="1" applyFill="1" applyBorder="1" applyAlignment="1">
      <alignment horizontal="left" vertical="center"/>
    </xf>
    <xf numFmtId="0" fontId="0" fillId="0" borderId="20" xfId="0" applyBorder="1" applyAlignment="1">
      <alignment horizontal="center" vertical="center"/>
    </xf>
    <xf numFmtId="0" fontId="0" fillId="0" borderId="13" xfId="0" applyBorder="1" applyAlignment="1">
      <alignment horizontal="left" vertical="center" wrapText="1"/>
    </xf>
    <xf numFmtId="0" fontId="4" fillId="17" borderId="1" xfId="0" applyFont="1" applyFill="1" applyBorder="1" applyAlignment="1">
      <alignment horizontal="left" vertical="center"/>
    </xf>
    <xf numFmtId="0" fontId="0" fillId="0" borderId="0" xfId="0" applyAlignment="1">
      <alignment wrapText="1"/>
    </xf>
    <xf numFmtId="0" fontId="16" fillId="7" borderId="0" xfId="0" applyFont="1" applyFill="1" applyAlignment="1">
      <alignment vertical="center" wrapText="1"/>
    </xf>
    <xf numFmtId="0" fontId="14" fillId="4" borderId="0" xfId="0" applyFont="1" applyFill="1" applyAlignment="1">
      <alignment wrapText="1"/>
    </xf>
    <xf numFmtId="0" fontId="14" fillId="4" borderId="0" xfId="0" applyFont="1" applyFill="1" applyAlignment="1">
      <alignment horizontal="center" wrapText="1"/>
    </xf>
    <xf numFmtId="165" fontId="14" fillId="4" borderId="0" xfId="0" applyNumberFormat="1" applyFont="1" applyFill="1" applyAlignment="1">
      <alignment horizontal="center" wrapText="1"/>
    </xf>
    <xf numFmtId="14" fontId="14" fillId="3" borderId="12" xfId="0" applyNumberFormat="1" applyFont="1" applyFill="1" applyBorder="1" applyAlignment="1">
      <alignment horizontal="center" vertical="center" wrapText="1"/>
    </xf>
    <xf numFmtId="17" fontId="14" fillId="3" borderId="12" xfId="0" applyNumberFormat="1" applyFont="1" applyFill="1" applyBorder="1" applyAlignment="1">
      <alignment horizontal="center" vertical="center" wrapText="1"/>
    </xf>
    <xf numFmtId="0" fontId="14" fillId="4" borderId="18" xfId="0" applyFont="1" applyFill="1" applyBorder="1" applyAlignment="1">
      <alignment wrapText="1"/>
    </xf>
    <xf numFmtId="0" fontId="14" fillId="4" borderId="26" xfId="0" applyFont="1" applyFill="1" applyBorder="1" applyAlignment="1">
      <alignment wrapText="1"/>
    </xf>
    <xf numFmtId="0" fontId="14" fillId="4" borderId="26" xfId="0" applyFont="1" applyFill="1" applyBorder="1" applyAlignment="1">
      <alignment horizontal="center" wrapText="1"/>
    </xf>
    <xf numFmtId="165" fontId="14" fillId="4" borderId="26" xfId="0" applyNumberFormat="1" applyFont="1" applyFill="1" applyBorder="1" applyAlignment="1">
      <alignment horizontal="center" wrapText="1"/>
    </xf>
    <xf numFmtId="14" fontId="14" fillId="4" borderId="26" xfId="0" applyNumberFormat="1" applyFont="1" applyFill="1" applyBorder="1" applyAlignment="1">
      <alignment horizontal="center" wrapText="1"/>
    </xf>
    <xf numFmtId="0" fontId="14" fillId="3" borderId="12" xfId="0" applyFont="1" applyFill="1" applyBorder="1" applyAlignment="1">
      <alignment horizontal="center" vertical="center" wrapText="1"/>
    </xf>
    <xf numFmtId="165" fontId="14" fillId="3" borderId="12" xfId="0" applyNumberFormat="1" applyFont="1" applyFill="1" applyBorder="1" applyAlignment="1">
      <alignment horizontal="center" vertical="center" wrapText="1"/>
    </xf>
    <xf numFmtId="0" fontId="14" fillId="3" borderId="12" xfId="0" applyFont="1" applyFill="1" applyBorder="1" applyAlignment="1">
      <alignment horizontal="center" vertical="top" wrapText="1"/>
    </xf>
    <xf numFmtId="164" fontId="14" fillId="3" borderId="12" xfId="0" applyNumberFormat="1" applyFont="1" applyFill="1" applyBorder="1" applyAlignment="1">
      <alignment horizontal="center" vertical="center" wrapText="1"/>
    </xf>
    <xf numFmtId="14" fontId="14" fillId="4" borderId="26" xfId="0" applyNumberFormat="1" applyFont="1" applyFill="1" applyBorder="1" applyAlignment="1">
      <alignment horizontal="center" vertical="center" wrapText="1"/>
    </xf>
    <xf numFmtId="0" fontId="14" fillId="10" borderId="12"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14" fillId="3" borderId="19" xfId="1" applyFont="1" applyFill="1" applyBorder="1" applyAlignment="1">
      <alignment horizontal="center" wrapText="1"/>
    </xf>
    <xf numFmtId="0" fontId="14" fillId="4" borderId="18" xfId="0" applyFont="1" applyFill="1" applyBorder="1" applyAlignment="1">
      <alignment horizontal="center" wrapText="1"/>
    </xf>
    <xf numFmtId="165" fontId="14" fillId="4" borderId="18" xfId="0" applyNumberFormat="1" applyFont="1" applyFill="1" applyBorder="1" applyAlignment="1">
      <alignment horizontal="center" wrapText="1"/>
    </xf>
    <xf numFmtId="14" fontId="14" fillId="4" borderId="18" xfId="0" applyNumberFormat="1" applyFont="1" applyFill="1" applyBorder="1" applyAlignment="1">
      <alignment horizontal="center" wrapText="1"/>
    </xf>
    <xf numFmtId="0" fontId="14" fillId="3" borderId="0" xfId="1" applyFont="1" applyFill="1" applyBorder="1" applyAlignment="1">
      <alignment horizontal="center"/>
    </xf>
    <xf numFmtId="0" fontId="14" fillId="3" borderId="0" xfId="1" applyFont="1" applyFill="1" applyBorder="1" applyAlignment="1">
      <alignment horizontal="center" wrapText="1"/>
    </xf>
    <xf numFmtId="17" fontId="14" fillId="12" borderId="12" xfId="0" applyNumberFormat="1" applyFont="1" applyFill="1" applyBorder="1" applyAlignment="1">
      <alignment horizontal="center" vertical="center" wrapText="1"/>
    </xf>
    <xf numFmtId="0" fontId="3" fillId="0" borderId="28" xfId="0" applyFont="1" applyBorder="1" applyAlignment="1">
      <alignment horizontal="left" vertical="center" wrapText="1"/>
    </xf>
    <xf numFmtId="0" fontId="1" fillId="3" borderId="12" xfId="1" applyFill="1" applyBorder="1" applyAlignment="1">
      <alignment horizontal="left" vertical="center" wrapText="1"/>
    </xf>
    <xf numFmtId="0" fontId="0" fillId="2" borderId="13" xfId="0" applyFill="1" applyBorder="1"/>
    <xf numFmtId="0" fontId="32" fillId="3" borderId="12" xfId="0" applyFont="1" applyFill="1" applyBorder="1" applyAlignment="1">
      <alignment horizontal="center" vertical="center" wrapText="1"/>
    </xf>
    <xf numFmtId="165" fontId="32" fillId="3" borderId="12" xfId="0" applyNumberFormat="1" applyFont="1" applyFill="1" applyBorder="1" applyAlignment="1">
      <alignment horizontal="center" vertical="center" wrapText="1"/>
    </xf>
    <xf numFmtId="0" fontId="32" fillId="3" borderId="12" xfId="0" applyFont="1" applyFill="1" applyBorder="1" applyAlignment="1">
      <alignment horizontal="left" vertical="center" wrapText="1"/>
    </xf>
    <xf numFmtId="0" fontId="33" fillId="3" borderId="12" xfId="0" applyFont="1" applyFill="1" applyBorder="1" applyAlignment="1">
      <alignment horizontal="center" vertical="center" wrapText="1"/>
    </xf>
    <xf numFmtId="166" fontId="16" fillId="3" borderId="0" xfId="3" applyNumberFormat="1" applyFont="1" applyFill="1" applyAlignment="1">
      <alignment wrapText="1"/>
    </xf>
    <xf numFmtId="0" fontId="17" fillId="6" borderId="0" xfId="0" applyFont="1" applyFill="1" applyAlignment="1">
      <alignment horizontal="center" vertical="center" wrapText="1"/>
    </xf>
    <xf numFmtId="1" fontId="16" fillId="3" borderId="0" xfId="3" applyNumberFormat="1" applyFont="1" applyFill="1" applyAlignment="1">
      <alignment wrapText="1"/>
    </xf>
    <xf numFmtId="0" fontId="17" fillId="18" borderId="23" xfId="0" applyFont="1" applyFill="1" applyBorder="1" applyAlignment="1">
      <alignment horizontal="center" vertical="center" wrapText="1"/>
    </xf>
    <xf numFmtId="0" fontId="17" fillId="18" borderId="24" xfId="0" applyFont="1" applyFill="1" applyBorder="1" applyAlignment="1">
      <alignment horizontal="center" vertical="center" wrapText="1"/>
    </xf>
    <xf numFmtId="0" fontId="17" fillId="19" borderId="24" xfId="0" applyFont="1" applyFill="1" applyBorder="1" applyAlignment="1">
      <alignment horizontal="center" vertical="center" wrapText="1"/>
    </xf>
    <xf numFmtId="0" fontId="17" fillId="20" borderId="24" xfId="0" applyFont="1" applyFill="1" applyBorder="1" applyAlignment="1">
      <alignment horizontal="center" vertical="center" wrapText="1"/>
    </xf>
    <xf numFmtId="165" fontId="17" fillId="20" borderId="24" xfId="0" applyNumberFormat="1" applyFont="1" applyFill="1" applyBorder="1" applyAlignment="1">
      <alignment horizontal="center" vertical="center" wrapText="1"/>
    </xf>
    <xf numFmtId="0" fontId="17" fillId="4" borderId="24" xfId="0" applyFont="1" applyFill="1" applyBorder="1" applyAlignment="1">
      <alignment horizontal="center" vertical="center" wrapText="1"/>
    </xf>
    <xf numFmtId="0" fontId="0" fillId="6" borderId="1" xfId="0" applyFill="1" applyBorder="1"/>
    <xf numFmtId="0" fontId="17" fillId="6" borderId="33" xfId="0" applyFont="1" applyFill="1" applyBorder="1" applyAlignment="1">
      <alignment horizontal="center" vertical="center" wrapText="1"/>
    </xf>
    <xf numFmtId="166" fontId="16" fillId="3" borderId="33" xfId="3" applyNumberFormat="1" applyFont="1" applyFill="1" applyBorder="1" applyAlignment="1">
      <alignment wrapText="1"/>
    </xf>
    <xf numFmtId="0" fontId="16" fillId="3" borderId="33" xfId="0" applyFont="1" applyFill="1" applyBorder="1" applyAlignment="1">
      <alignment wrapText="1"/>
    </xf>
    <xf numFmtId="1" fontId="16" fillId="3" borderId="33" xfId="3" applyNumberFormat="1" applyFont="1" applyFill="1" applyBorder="1" applyAlignment="1">
      <alignment wrapText="1"/>
    </xf>
    <xf numFmtId="0" fontId="0" fillId="0" borderId="0" xfId="0" pivotButton="1"/>
    <xf numFmtId="0" fontId="0" fillId="0" borderId="0" xfId="0" applyAlignment="1">
      <alignment horizontal="left" indent="1"/>
    </xf>
    <xf numFmtId="0" fontId="8" fillId="11" borderId="0" xfId="0" applyFont="1" applyFill="1"/>
    <xf numFmtId="0" fontId="8" fillId="11" borderId="0" xfId="0" applyFont="1" applyFill="1" applyAlignment="1">
      <alignment horizontal="left"/>
    </xf>
    <xf numFmtId="0" fontId="0" fillId="11" borderId="0" xfId="0" applyFill="1"/>
    <xf numFmtId="167" fontId="0" fillId="0" borderId="0" xfId="0" applyNumberFormat="1"/>
    <xf numFmtId="0" fontId="35" fillId="0" borderId="29" xfId="0" applyFont="1" applyBorder="1"/>
    <xf numFmtId="166" fontId="16" fillId="7" borderId="0" xfId="3" applyNumberFormat="1" applyFont="1" applyFill="1" applyAlignment="1">
      <alignment wrapText="1"/>
    </xf>
    <xf numFmtId="1" fontId="16" fillId="7" borderId="0" xfId="3" applyNumberFormat="1" applyFont="1" applyFill="1" applyAlignment="1">
      <alignment wrapText="1"/>
    </xf>
    <xf numFmtId="14" fontId="32" fillId="3" borderId="12" xfId="0" applyNumberFormat="1" applyFont="1" applyFill="1" applyBorder="1" applyAlignment="1">
      <alignment horizontal="center" vertical="center" wrapText="1"/>
    </xf>
    <xf numFmtId="0" fontId="3" fillId="2" borderId="13" xfId="0" applyFont="1" applyFill="1" applyBorder="1"/>
    <xf numFmtId="14" fontId="36" fillId="3" borderId="12" xfId="0" applyNumberFormat="1" applyFont="1" applyFill="1" applyBorder="1" applyAlignment="1">
      <alignment horizontal="center" vertical="center" wrapText="1"/>
    </xf>
    <xf numFmtId="17" fontId="36" fillId="3" borderId="12" xfId="0" applyNumberFormat="1" applyFont="1" applyFill="1" applyBorder="1" applyAlignment="1">
      <alignment horizontal="center" vertical="center" wrapText="1"/>
    </xf>
    <xf numFmtId="0" fontId="32" fillId="7" borderId="0" xfId="0" applyFont="1" applyFill="1" applyAlignment="1">
      <alignment wrapText="1"/>
    </xf>
    <xf numFmtId="0" fontId="8" fillId="0" borderId="0" xfId="0" applyFont="1"/>
    <xf numFmtId="167" fontId="8" fillId="0" borderId="0" xfId="0" applyNumberFormat="1" applyFont="1"/>
    <xf numFmtId="0" fontId="8" fillId="0" borderId="0" xfId="0" applyFont="1" applyAlignment="1">
      <alignment horizontal="left"/>
    </xf>
    <xf numFmtId="0" fontId="0" fillId="0" borderId="1" xfId="0" applyBorder="1" applyAlignment="1">
      <alignment horizontal="center"/>
    </xf>
    <xf numFmtId="165" fontId="20" fillId="3" borderId="12" xfId="0" applyNumberFormat="1" applyFont="1" applyFill="1" applyBorder="1" applyAlignment="1">
      <alignment horizontal="center" vertical="center" wrapText="1"/>
    </xf>
    <xf numFmtId="14" fontId="20" fillId="3" borderId="12" xfId="0" applyNumberFormat="1" applyFont="1" applyFill="1" applyBorder="1" applyAlignment="1">
      <alignment horizontal="center" vertical="center" wrapText="1"/>
    </xf>
    <xf numFmtId="0" fontId="0" fillId="0" borderId="13" xfId="0" applyBorder="1" applyAlignment="1">
      <alignment horizontal="center"/>
    </xf>
    <xf numFmtId="0" fontId="14" fillId="18" borderId="0" xfId="0" applyFont="1" applyFill="1" applyAlignment="1">
      <alignment wrapText="1"/>
    </xf>
    <xf numFmtId="14" fontId="14" fillId="18" borderId="0" xfId="0" applyNumberFormat="1" applyFont="1" applyFill="1" applyAlignment="1">
      <alignment wrapText="1"/>
    </xf>
    <xf numFmtId="9" fontId="0" fillId="2" borderId="3" xfId="2" applyFont="1" applyFill="1" applyBorder="1" applyAlignment="1">
      <alignment horizontal="right" vertical="center"/>
    </xf>
    <xf numFmtId="9" fontId="9" fillId="2" borderId="3" xfId="2" applyFont="1" applyFill="1" applyBorder="1" applyAlignment="1">
      <alignment horizontal="right" vertical="center"/>
    </xf>
    <xf numFmtId="0" fontId="12" fillId="2" borderId="0" xfId="0" applyFont="1" applyFill="1" applyAlignment="1">
      <alignment horizontal="left" vertical="center"/>
    </xf>
    <xf numFmtId="9" fontId="0" fillId="2" borderId="2" xfId="2" applyFont="1" applyFill="1" applyBorder="1" applyAlignment="1">
      <alignment horizontal="right" vertical="center"/>
    </xf>
    <xf numFmtId="9" fontId="2" fillId="2" borderId="3" xfId="2" applyFont="1" applyFill="1" applyBorder="1" applyAlignment="1">
      <alignment horizontal="right" vertical="center"/>
    </xf>
    <xf numFmtId="9" fontId="2" fillId="2" borderId="2" xfId="2" applyFont="1" applyFill="1" applyBorder="1" applyAlignment="1">
      <alignment horizontal="right" vertical="center"/>
    </xf>
    <xf numFmtId="9" fontId="9" fillId="2" borderId="2" xfId="2" applyFont="1" applyFill="1" applyBorder="1" applyAlignment="1">
      <alignment horizontal="right" vertical="center"/>
    </xf>
    <xf numFmtId="9" fontId="9" fillId="3" borderId="0" xfId="2" applyFont="1" applyFill="1" applyAlignment="1">
      <alignment horizontal="right" vertical="center"/>
    </xf>
    <xf numFmtId="9" fontId="2" fillId="3" borderId="0" xfId="2" applyFont="1" applyFill="1" applyBorder="1" applyAlignment="1">
      <alignment horizontal="right" vertical="center"/>
    </xf>
    <xf numFmtId="9" fontId="6" fillId="3" borderId="0" xfId="2" applyFont="1" applyFill="1" applyBorder="1" applyAlignment="1">
      <alignment horizontal="right" vertical="center"/>
    </xf>
    <xf numFmtId="0" fontId="13" fillId="3" borderId="0" xfId="0" applyFont="1" applyFill="1" applyAlignment="1">
      <alignment horizontal="left" vertical="center"/>
    </xf>
    <xf numFmtId="9" fontId="0" fillId="3" borderId="0" xfId="2" applyFont="1" applyFill="1" applyAlignment="1">
      <alignment horizontal="right" vertical="center"/>
    </xf>
    <xf numFmtId="0" fontId="12" fillId="3" borderId="0" xfId="0" applyFont="1" applyFill="1" applyAlignment="1">
      <alignment horizontal="left" vertical="top"/>
    </xf>
    <xf numFmtId="0" fontId="8" fillId="0" borderId="13" xfId="0" applyFont="1"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13" xfId="0" applyBorder="1" applyAlignment="1">
      <alignment horizontal="left" wrapText="1"/>
    </xf>
  </cellXfs>
  <cellStyles count="4">
    <cellStyle name="Hyperlink" xfId="1" xr:uid="{00000000-0005-0000-0000-000000000000}"/>
    <cellStyle name="Millares" xfId="3" builtinId="3"/>
    <cellStyle name="Normal" xfId="0" builtinId="0"/>
    <cellStyle name="Porcentaje" xfId="2" builtinId="5"/>
  </cellStyles>
  <dxfs count="1747">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right" vertical="center" textRotation="0" wrapText="1" indent="0" justifyLastLine="0" shrinkToFit="0" readingOrder="0"/>
      <border diagonalUp="0" diagonalDown="0">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right" vertical="center" textRotation="0" wrapText="1" indent="0" justifyLastLine="0" shrinkToFit="0" readingOrder="0"/>
      <border diagonalUp="0" diagonalDown="0">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numFmt numFmtId="1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numFmt numFmtId="165" formatCode="d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numFmt numFmtId="1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22" formatCode="mmm\-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1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1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1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FFFF00"/>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FFFF00"/>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FFFF00"/>
        </patternFill>
      </fill>
      <alignment horizontal="general"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i val="0"/>
        <strike val="0"/>
        <condense val="0"/>
        <extend val="0"/>
        <outline val="0"/>
        <shadow val="0"/>
        <u val="none"/>
        <vertAlign val="baseline"/>
        <sz val="8"/>
        <color rgb="FF000000"/>
        <name val="Arial"/>
        <family val="2"/>
        <scheme val="none"/>
      </font>
      <fill>
        <patternFill patternType="solid">
          <fgColor indexed="64"/>
          <bgColor rgb="FFFFFF00"/>
        </patternFill>
      </fill>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9C0006"/>
      </font>
      <fill>
        <patternFill>
          <bgColor rgb="FFFFC7CE"/>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fill>
        <patternFill patternType="solid">
          <bgColor rgb="FFFFFF00"/>
        </patternFill>
      </fill>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wrapText="1"/>
    </dxf>
    <dxf>
      <alignment horizontal="center"/>
    </dxf>
    <dxf>
      <alignment vertical="center"/>
    </dxf>
    <dxf>
      <alignment vertical="center"/>
    </dxf>
    <dxf>
      <alignment wrapText="1"/>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FF0000"/>
      </font>
    </dxf>
    <dxf>
      <font>
        <color rgb="FFFF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000000"/>
      </font>
    </dxf>
    <dxf>
      <font>
        <color rgb="FFFF0000"/>
      </font>
    </dxf>
    <dxf>
      <font>
        <color rgb="FFFF0000"/>
      </font>
    </dxf>
    <dxf>
      <font>
        <color rgb="FFFF0000"/>
      </font>
    </dxf>
    <dxf>
      <font>
        <color rgb="FFFF0000"/>
      </font>
    </dxf>
    <dxf>
      <alignment horizontal="center"/>
    </dxf>
    <dxf>
      <font>
        <color rgb="FFFF0000"/>
      </font>
    </dxf>
    <dxf>
      <font>
        <color rgb="FFFF0000"/>
      </font>
    </dxf>
    <dxf>
      <font>
        <color rgb="FFFF0000"/>
      </font>
    </dxf>
    <dxf>
      <font>
        <color rgb="FFFF0000"/>
      </font>
    </dxf>
    <dxf>
      <font>
        <color rgb="FFFF0000"/>
      </font>
    </dxf>
    <dxf>
      <font>
        <color rgb="FFFF0000"/>
      </font>
    </dxf>
    <dxf>
      <font>
        <color rgb="FFFF0000"/>
      </font>
    </dxf>
    <dxf>
      <alignment horizontal="center"/>
    </dxf>
    <dxf>
      <alignment horizontal="center"/>
    </dxf>
    <dxf>
      <alignment horizontal="center"/>
    </dxf>
    <dxf>
      <font>
        <color rgb="FFFF0000"/>
      </font>
    </dxf>
    <dxf>
      <font>
        <color theme="1"/>
      </font>
    </dxf>
    <dxf>
      <font>
        <color rgb="FFFF0000"/>
      </font>
    </dxf>
    <dxf>
      <alignment horizontal="center"/>
    </dxf>
    <dxf>
      <alignment horizontal="center"/>
    </dxf>
    <dxf>
      <alignment horizontal="center"/>
    </dxf>
    <dxf>
      <font>
        <color rgb="FFFF0000"/>
      </font>
    </dxf>
    <dxf>
      <font>
        <color rgb="FFFF0000"/>
      </font>
    </dxf>
    <dxf>
      <font>
        <color rgb="FFFF0000"/>
      </font>
    </dxf>
    <dxf>
      <font>
        <color rgb="FFFF0000"/>
      </font>
    </dxf>
    <dxf>
      <alignment horizontal="center"/>
    </dxf>
    <dxf>
      <alignment horizontal="center"/>
    </dxf>
    <dxf>
      <font>
        <color theme="1"/>
      </font>
    </dxf>
    <dxf>
      <alignment horizontal="center"/>
    </dxf>
    <dxf>
      <alignment horizontal="center"/>
    </dxf>
    <dxf>
      <alignment horizontal="center"/>
    </dxf>
    <dxf>
      <alignment horizontal="center"/>
    </dxf>
    <dxf>
      <alignment horizontal="center"/>
    </dxf>
    <dxf>
      <alignment horizontal="center"/>
    </dxf>
    <dxf>
      <fill>
        <patternFill patternType="solid">
          <fgColor indexed="64"/>
          <bgColor theme="0"/>
        </patternFill>
      </fill>
    </dxf>
    <dxf>
      <alignment horizontal="center"/>
    </dxf>
    <dxf>
      <font>
        <color rgb="FF000000"/>
      </font>
    </dxf>
    <dxf>
      <fill>
        <patternFill patternType="solid">
          <fgColor indexed="64"/>
          <bgColor theme="0"/>
        </patternFill>
      </fill>
    </dxf>
    <dxf>
      <font>
        <b/>
      </font>
    </dxf>
    <dxf>
      <font>
        <b/>
      </font>
    </dxf>
    <dxf>
      <font>
        <b/>
      </font>
    </dxf>
    <dxf>
      <font>
        <b/>
      </font>
    </dxf>
    <dxf>
      <fill>
        <patternFill patternType="solid">
          <bgColor theme="7"/>
        </patternFill>
      </fill>
    </dxf>
    <dxf>
      <fill>
        <patternFill patternType="solid">
          <bgColor theme="7"/>
        </patternFill>
      </fill>
    </dxf>
    <dxf>
      <numFmt numFmtId="167" formatCode="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dxf>
    <dxf>
      <font>
        <b/>
      </font>
    </dxf>
    <dxf>
      <font>
        <b/>
      </font>
    </dxf>
    <dxf>
      <font>
        <b/>
      </font>
    </dxf>
    <dxf>
      <font>
        <b/>
      </font>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bgColor theme="7"/>
        </patternFill>
      </fill>
    </dxf>
    <dxf>
      <fill>
        <patternFill>
          <bgColor theme="7"/>
        </patternFill>
      </fill>
    </dxf>
    <dxf>
      <fill>
        <patternFill>
          <bgColor theme="7"/>
        </patternFill>
      </fill>
    </dxf>
    <dxf>
      <fill>
        <patternFill>
          <bgColor theme="7"/>
        </patternFill>
      </fill>
    </dxf>
  </dxfs>
  <tableStyles count="1" defaultTableStyle="TableStyleMedium2" defaultPivotStyle="PivotStyleLight16">
    <tableStyle name="Estilo de tabla dinámica 1" table="0" count="4" xr9:uid="{C853755A-3E4B-4D86-B692-F40E3B962688}">
      <tableStyleElement type="headerRow" dxfId="1746"/>
      <tableStyleElement type="totalRow" dxfId="1745"/>
      <tableStyleElement type="pageFieldLabels" dxfId="1744"/>
      <tableStyleElement type="pageFieldValues" dxfId="1743"/>
    </tableStyle>
  </tableStyles>
  <colors>
    <mruColors>
      <color rgb="FFD8E9CD"/>
      <color rgb="FFDEC8EE"/>
      <color rgb="FF89D1A1"/>
      <color rgb="FFFDB3AD"/>
      <color rgb="FFFB7F75"/>
      <color rgb="FFB381D9"/>
      <color rgb="FFFEE4E2"/>
      <color rgb="FFFFE7EA"/>
      <color rgb="FFFA8E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pivotCacheDefinition" Target="pivotCache/pivotCacheDefinition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5.xml"/><Relationship Id="rId22"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pivotSource>
    <c:name>[SEGUIMIENTO DP 2026 (2).xlsx]Informe resumen prueba!TablaDinámica5</c:name>
    <c:fmtId val="0"/>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Comportamiento mensual radicados</a:t>
            </a:r>
            <a:r>
              <a:rPr lang="en-US" b="1" baseline="0">
                <a:solidFill>
                  <a:schemeClr val="tx1"/>
                </a:solidFill>
              </a:rPr>
              <a:t> asignados al grupo</a:t>
            </a:r>
            <a:endParaRPr lang="en-US" b="1">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ivotFmts>
      <c:pivotFmt>
        <c:idx val="0"/>
        <c:spPr>
          <a:solidFill>
            <a:schemeClr val="accent4"/>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Base"/>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'Informe resumen prueba'!$B$12</c:f>
              <c:strCache>
                <c:ptCount val="1"/>
                <c:pt idx="0">
                  <c:v>Total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'Informe resumen prueba'!$A$13:$A$22</c:f>
              <c:multiLvlStrCache>
                <c:ptCount val="6"/>
                <c:lvl>
                  <c:pt idx="0">
                    <c:v>Nov</c:v>
                  </c:pt>
                  <c:pt idx="1">
                    <c:v>Dec</c:v>
                  </c:pt>
                  <c:pt idx="2">
                    <c:v>Jan</c:v>
                  </c:pt>
                  <c:pt idx="3">
                    <c:v>Feb</c:v>
                  </c:pt>
                  <c:pt idx="4">
                    <c:v>Mar</c:v>
                  </c:pt>
                  <c:pt idx="5">
                    <c:v>Apr</c:v>
                  </c:pt>
                </c:lvl>
                <c:lvl>
                  <c:pt idx="0">
                    <c:v>2025</c:v>
                  </c:pt>
                  <c:pt idx="2">
                    <c:v>2026</c:v>
                  </c:pt>
                </c:lvl>
              </c:multiLvlStrCache>
            </c:multiLvlStrRef>
          </c:cat>
          <c:val>
            <c:numRef>
              <c:f>'Informe resumen prueba'!$B$13:$B$22</c:f>
              <c:numCache>
                <c:formatCode>General</c:formatCode>
                <c:ptCount val="6"/>
                <c:pt idx="0">
                  <c:v>4</c:v>
                </c:pt>
                <c:pt idx="1">
                  <c:v>24</c:v>
                </c:pt>
                <c:pt idx="2">
                  <c:v>245</c:v>
                </c:pt>
                <c:pt idx="3">
                  <c:v>295</c:v>
                </c:pt>
                <c:pt idx="4">
                  <c:v>372</c:v>
                </c:pt>
                <c:pt idx="5">
                  <c:v>208</c:v>
                </c:pt>
              </c:numCache>
            </c:numRef>
          </c:val>
          <c:extLst>
            <c:ext xmlns:c16="http://schemas.microsoft.com/office/drawing/2014/chart" uri="{C3380CC4-5D6E-409C-BE32-E72D297353CC}">
              <c16:uniqueId val="{00000000-A423-4187-9E90-5C94A9E19841}"/>
            </c:ext>
          </c:extLst>
        </c:ser>
        <c:dLbls>
          <c:showLegendKey val="0"/>
          <c:showVal val="0"/>
          <c:showCatName val="0"/>
          <c:showSerName val="0"/>
          <c:showPercent val="0"/>
          <c:showBubbleSize val="0"/>
        </c:dLbls>
        <c:gapWidth val="150"/>
        <c:overlap val="100"/>
        <c:axId val="1031756767"/>
        <c:axId val="1031757247"/>
      </c:barChart>
      <c:catAx>
        <c:axId val="1031756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31757247"/>
        <c:crosses val="autoZero"/>
        <c:auto val="1"/>
        <c:lblAlgn val="ctr"/>
        <c:lblOffset val="100"/>
        <c:noMultiLvlLbl val="0"/>
      </c:catAx>
      <c:valAx>
        <c:axId val="1031757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3175676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pivotSource>
    <c:name>[SEGUIMIENTO DP 2026 (2).xlsx]Informe resumen prueba!TablaDinámica6</c:name>
    <c:fmtId val="8"/>
  </c:pivotSource>
  <c:chart>
    <c:title>
      <c:tx>
        <c:strRef>
          <c:f>'Informe resumen prueba'!$D$31</c:f>
          <c:strCache>
            <c:ptCount val="1"/>
            <c:pt idx="0">
              <c:v>Asignación de radicados que ingresaron al MME en: Apr - (Todas)</c:v>
            </c:pt>
          </c:strCache>
        </c:strRef>
      </c:tx>
      <c:layout>
        <c:manualLayout>
          <c:xMode val="edge"/>
          <c:yMode val="edge"/>
          <c:x val="0.10251440483111993"/>
          <c:y val="1.6883925339813925E-2"/>
        </c:manualLayout>
      </c:layout>
      <c:overlay val="0"/>
      <c:spPr>
        <a:noFill/>
        <a:ln>
          <a:noFill/>
        </a:ln>
        <a:effectLst/>
      </c:spPr>
      <c:txPr>
        <a:bodyPr rot="0" spcFirstLastPara="1" vertOverflow="ellipsis" vert="horz" wrap="square" anchor="ctr" anchorCtr="1"/>
        <a:lstStyle/>
        <a:p>
          <a:pPr>
            <a:defRPr sz="1400" b="1" i="0" u="none" strike="noStrike" kern="1200" cap="none" spc="0" baseline="0">
              <a:ln w="0"/>
              <a:solidFill>
                <a:schemeClr val="tx1"/>
              </a:solidFill>
              <a:effectLst>
                <a:outerShdw blurRad="38100" dist="19050" dir="2700000" algn="tl" rotWithShape="0">
                  <a:schemeClr val="dk1">
                    <a:alpha val="40000"/>
                  </a:schemeClr>
                </a:outerShdw>
              </a:effectLst>
              <a:latin typeface="+mn-lt"/>
              <a:ea typeface="+mn-ea"/>
              <a:cs typeface="+mn-cs"/>
            </a:defRPr>
          </a:pPr>
          <a:endParaRPr lang="es-CO"/>
        </a:p>
      </c:txPr>
    </c:title>
    <c:autoTitleDeleted val="0"/>
    <c:pivotFmts>
      <c:pivotFmt>
        <c:idx val="0"/>
        <c:spPr>
          <a:solidFill>
            <a:schemeClr val="accent4"/>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'Informe resumen prueba'!$D$31</c:f>
              <c:strCache>
                <c:ptCount val="1"/>
                <c:pt idx="0">
                  <c:v>Total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resumen prueba'!$D$31</c:f>
              <c:strCache>
                <c:ptCount val="25"/>
                <c:pt idx="0">
                  <c:v>Ana Carolina Garcia Botero</c:v>
                </c:pt>
                <c:pt idx="1">
                  <c:v>Jeraldyn Tautiva Guarín</c:v>
                </c:pt>
                <c:pt idx="2">
                  <c:v>Rosa Enriquelina Gómez Corredor</c:v>
                </c:pt>
                <c:pt idx="3">
                  <c:v>Martha Stephanny Barreto Mantilla</c:v>
                </c:pt>
                <c:pt idx="4">
                  <c:v>Jalil Américo Lozano Castro</c:v>
                </c:pt>
                <c:pt idx="5">
                  <c:v>Dayanna Soley Méndez Devia</c:v>
                </c:pt>
                <c:pt idx="6">
                  <c:v>Angie Viviana Diaz Cortes</c:v>
                </c:pt>
                <c:pt idx="7">
                  <c:v>Farid Alejandro Tovar Aristizábal</c:v>
                </c:pt>
                <c:pt idx="8">
                  <c:v>María Camila Ricaurte Sanabria</c:v>
                </c:pt>
                <c:pt idx="9">
                  <c:v>Carlos Andrés Garzón Valderrama</c:v>
                </c:pt>
                <c:pt idx="10">
                  <c:v>Victor Alfonso Garrido Velilla</c:v>
                </c:pt>
                <c:pt idx="11">
                  <c:v>David Stiven Castro Madrigal</c:v>
                </c:pt>
                <c:pt idx="12">
                  <c:v>María Fernanda Romero Maldonado</c:v>
                </c:pt>
                <c:pt idx="13">
                  <c:v>Faber Alejandro Enciso Niño</c:v>
                </c:pt>
                <c:pt idx="14">
                  <c:v>Juan Sebastián Pachón Garzón</c:v>
                </c:pt>
                <c:pt idx="15">
                  <c:v>Dora Tatiana Reina Acosta </c:v>
                </c:pt>
                <c:pt idx="16">
                  <c:v>Camilo Alberto Castro Giraldo</c:v>
                </c:pt>
                <c:pt idx="17">
                  <c:v>Rosa Angelica Matiz Páez</c:v>
                </c:pt>
                <c:pt idx="18">
                  <c:v>Juan Camilo Sánchez Salazar</c:v>
                </c:pt>
                <c:pt idx="19">
                  <c:v>Laura Isabel Baracaldo Calderón</c:v>
                </c:pt>
                <c:pt idx="20">
                  <c:v>David Andrés Grajales Marín</c:v>
                </c:pt>
                <c:pt idx="21">
                  <c:v>Fernando Barreto Valderrama</c:v>
                </c:pt>
                <c:pt idx="22">
                  <c:v>Silvia Patricia Martinez Jimenez</c:v>
                </c:pt>
                <c:pt idx="23">
                  <c:v>Octavio Enrique Bonett Lazaro</c:v>
                </c:pt>
                <c:pt idx="24">
                  <c:v>Cristian Hernando Bejarano Caicedo </c:v>
                </c:pt>
              </c:strCache>
            </c:strRef>
          </c:cat>
          <c:val>
            <c:numRef>
              <c:f>'Informe resumen prueba'!$D$31</c:f>
              <c:numCache>
                <c:formatCode>General</c:formatCode>
                <c:ptCount val="25"/>
                <c:pt idx="0">
                  <c:v>1</c:v>
                </c:pt>
                <c:pt idx="1">
                  <c:v>1</c:v>
                </c:pt>
                <c:pt idx="2">
                  <c:v>1</c:v>
                </c:pt>
                <c:pt idx="3">
                  <c:v>1</c:v>
                </c:pt>
                <c:pt idx="4">
                  <c:v>2</c:v>
                </c:pt>
                <c:pt idx="5">
                  <c:v>2</c:v>
                </c:pt>
                <c:pt idx="6">
                  <c:v>3</c:v>
                </c:pt>
                <c:pt idx="7">
                  <c:v>3</c:v>
                </c:pt>
                <c:pt idx="8">
                  <c:v>3</c:v>
                </c:pt>
                <c:pt idx="9">
                  <c:v>3</c:v>
                </c:pt>
                <c:pt idx="10">
                  <c:v>4</c:v>
                </c:pt>
                <c:pt idx="11">
                  <c:v>4</c:v>
                </c:pt>
                <c:pt idx="12">
                  <c:v>4</c:v>
                </c:pt>
                <c:pt idx="13">
                  <c:v>4</c:v>
                </c:pt>
                <c:pt idx="14">
                  <c:v>5</c:v>
                </c:pt>
                <c:pt idx="15">
                  <c:v>5</c:v>
                </c:pt>
                <c:pt idx="16">
                  <c:v>6</c:v>
                </c:pt>
                <c:pt idx="17">
                  <c:v>6</c:v>
                </c:pt>
                <c:pt idx="18">
                  <c:v>9</c:v>
                </c:pt>
                <c:pt idx="19">
                  <c:v>10</c:v>
                </c:pt>
                <c:pt idx="20">
                  <c:v>11</c:v>
                </c:pt>
                <c:pt idx="21">
                  <c:v>15</c:v>
                </c:pt>
                <c:pt idx="22">
                  <c:v>23</c:v>
                </c:pt>
                <c:pt idx="23">
                  <c:v>24</c:v>
                </c:pt>
                <c:pt idx="24">
                  <c:v>28</c:v>
                </c:pt>
              </c:numCache>
            </c:numRef>
          </c:val>
          <c:extLst>
            <c:ext xmlns:c16="http://schemas.microsoft.com/office/drawing/2014/chart" uri="{C3380CC4-5D6E-409C-BE32-E72D297353CC}">
              <c16:uniqueId val="{00000000-A561-4CA0-9250-4FF0AB57C184}"/>
            </c:ext>
          </c:extLst>
        </c:ser>
        <c:dLbls>
          <c:showLegendKey val="0"/>
          <c:showVal val="0"/>
          <c:showCatName val="0"/>
          <c:showSerName val="0"/>
          <c:showPercent val="0"/>
          <c:showBubbleSize val="0"/>
        </c:dLbls>
        <c:gapWidth val="182"/>
        <c:axId val="516003871"/>
        <c:axId val="516005311"/>
      </c:barChart>
      <c:catAx>
        <c:axId val="51600387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6005311"/>
        <c:crosses val="autoZero"/>
        <c:auto val="1"/>
        <c:lblAlgn val="ctr"/>
        <c:lblOffset val="100"/>
        <c:noMultiLvlLbl val="0"/>
      </c:catAx>
      <c:valAx>
        <c:axId val="516005311"/>
        <c:scaling>
          <c:orientation val="minMax"/>
        </c:scaling>
        <c:delete val="1"/>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51600387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DP 2026 (2).xlsx]Tramitados!TablaDinámica1</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Tramitados!$B$4</c:f>
              <c:strCache>
                <c:ptCount val="1"/>
                <c:pt idx="0">
                  <c:v>Total</c:v>
                </c:pt>
              </c:strCache>
            </c:strRef>
          </c:tx>
          <c:spPr>
            <a:solidFill>
              <a:schemeClr val="accent1"/>
            </a:solidFill>
            <a:ln>
              <a:noFill/>
            </a:ln>
            <a:effectLst/>
          </c:spPr>
          <c:invertIfNegative val="0"/>
          <c:cat>
            <c:strRef>
              <c:f>Tramitados!$A$5:$A$33</c:f>
              <c:strCache>
                <c:ptCount val="28"/>
                <c:pt idx="0">
                  <c:v>Martha Stephanny Barreto Mantilla</c:v>
                </c:pt>
                <c:pt idx="1">
                  <c:v>Sebastián Ordoñez Muñoz</c:v>
                </c:pt>
                <c:pt idx="2">
                  <c:v>Jeraldyn Tautiva Guarín</c:v>
                </c:pt>
                <c:pt idx="3">
                  <c:v>Julio André Bernal Rubiano</c:v>
                </c:pt>
                <c:pt idx="4">
                  <c:v>María Camila Ricaurte Sanabria</c:v>
                </c:pt>
                <c:pt idx="5">
                  <c:v>Rosa Enriquelina Gómez Corredor</c:v>
                </c:pt>
                <c:pt idx="6">
                  <c:v>Carlos Andrés Garzón Valderrama</c:v>
                </c:pt>
                <c:pt idx="7">
                  <c:v>Dayanna Soley Méndez Devia</c:v>
                </c:pt>
                <c:pt idx="8">
                  <c:v>Jalil Américo Lozano Castro</c:v>
                </c:pt>
                <c:pt idx="9">
                  <c:v>Faber Alejandro Enciso Niño</c:v>
                </c:pt>
                <c:pt idx="10">
                  <c:v>Ana Carolina Garcia Botero</c:v>
                </c:pt>
                <c:pt idx="11">
                  <c:v>Angie Viviana Diaz Cortes</c:v>
                </c:pt>
                <c:pt idx="12">
                  <c:v>David Stiven Castro Madrigal</c:v>
                </c:pt>
                <c:pt idx="13">
                  <c:v>Victor Alfonso Garrido Velilla</c:v>
                </c:pt>
                <c:pt idx="14">
                  <c:v>Camilo Alejandro Carreño Barreneche</c:v>
                </c:pt>
                <c:pt idx="15">
                  <c:v>Dora Tatiana Reina Acosta </c:v>
                </c:pt>
                <c:pt idx="16">
                  <c:v>Farid Alejandro Tovar Aristizábal</c:v>
                </c:pt>
                <c:pt idx="17">
                  <c:v>María Fernanda Romero Maldonado</c:v>
                </c:pt>
                <c:pt idx="18">
                  <c:v>Juan Sebastián Pachón Garzón</c:v>
                </c:pt>
                <c:pt idx="19">
                  <c:v>Camilo Alberto Castro Giraldo</c:v>
                </c:pt>
                <c:pt idx="20">
                  <c:v>Rosa Angelica Matiz Páez</c:v>
                </c:pt>
                <c:pt idx="21">
                  <c:v>Juan Camilo Sánchez Salazar</c:v>
                </c:pt>
                <c:pt idx="22">
                  <c:v>Laura Isabel Baracaldo Calderón</c:v>
                </c:pt>
                <c:pt idx="23">
                  <c:v>Fernando Barreto Valderrama</c:v>
                </c:pt>
                <c:pt idx="24">
                  <c:v>David Andrés Grajales Marín</c:v>
                </c:pt>
                <c:pt idx="25">
                  <c:v>Silvia Patricia Martinez Jimenez</c:v>
                </c:pt>
                <c:pt idx="26">
                  <c:v>Octavio Enrique Bonett Lazaro</c:v>
                </c:pt>
                <c:pt idx="27">
                  <c:v>Cristian Hernando Bejarano Caicedo </c:v>
                </c:pt>
              </c:strCache>
            </c:strRef>
          </c:cat>
          <c:val>
            <c:numRef>
              <c:f>Tramitados!$B$5:$B$33</c:f>
              <c:numCache>
                <c:formatCode>General</c:formatCode>
                <c:ptCount val="28"/>
                <c:pt idx="0">
                  <c:v>1</c:v>
                </c:pt>
                <c:pt idx="1">
                  <c:v>1</c:v>
                </c:pt>
                <c:pt idx="2">
                  <c:v>1</c:v>
                </c:pt>
                <c:pt idx="3">
                  <c:v>2</c:v>
                </c:pt>
                <c:pt idx="4">
                  <c:v>3</c:v>
                </c:pt>
                <c:pt idx="5">
                  <c:v>3</c:v>
                </c:pt>
                <c:pt idx="6">
                  <c:v>4</c:v>
                </c:pt>
                <c:pt idx="7">
                  <c:v>4</c:v>
                </c:pt>
                <c:pt idx="8">
                  <c:v>4</c:v>
                </c:pt>
                <c:pt idx="9">
                  <c:v>4</c:v>
                </c:pt>
                <c:pt idx="10">
                  <c:v>4</c:v>
                </c:pt>
                <c:pt idx="11">
                  <c:v>5</c:v>
                </c:pt>
                <c:pt idx="12">
                  <c:v>5</c:v>
                </c:pt>
                <c:pt idx="13">
                  <c:v>5</c:v>
                </c:pt>
                <c:pt idx="14">
                  <c:v>5</c:v>
                </c:pt>
                <c:pt idx="15">
                  <c:v>6</c:v>
                </c:pt>
                <c:pt idx="16">
                  <c:v>6</c:v>
                </c:pt>
                <c:pt idx="17">
                  <c:v>6</c:v>
                </c:pt>
                <c:pt idx="18">
                  <c:v>6</c:v>
                </c:pt>
                <c:pt idx="19">
                  <c:v>7</c:v>
                </c:pt>
                <c:pt idx="20">
                  <c:v>7</c:v>
                </c:pt>
                <c:pt idx="21">
                  <c:v>12</c:v>
                </c:pt>
                <c:pt idx="22">
                  <c:v>13</c:v>
                </c:pt>
                <c:pt idx="23">
                  <c:v>14</c:v>
                </c:pt>
                <c:pt idx="24">
                  <c:v>16</c:v>
                </c:pt>
                <c:pt idx="25">
                  <c:v>28</c:v>
                </c:pt>
                <c:pt idx="26">
                  <c:v>29</c:v>
                </c:pt>
                <c:pt idx="27">
                  <c:v>36</c:v>
                </c:pt>
              </c:numCache>
            </c:numRef>
          </c:val>
          <c:extLst>
            <c:ext xmlns:c16="http://schemas.microsoft.com/office/drawing/2014/chart" uri="{C3380CC4-5D6E-409C-BE32-E72D297353CC}">
              <c16:uniqueId val="{00000001-59A6-4A30-A4DB-842D8318D01F}"/>
            </c:ext>
          </c:extLst>
        </c:ser>
        <c:dLbls>
          <c:showLegendKey val="0"/>
          <c:showVal val="0"/>
          <c:showCatName val="0"/>
          <c:showSerName val="0"/>
          <c:showPercent val="0"/>
          <c:showBubbleSize val="0"/>
        </c:dLbls>
        <c:gapWidth val="219"/>
        <c:overlap val="-27"/>
        <c:axId val="1728048135"/>
        <c:axId val="1728052743"/>
      </c:barChart>
      <c:catAx>
        <c:axId val="1728048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52743"/>
        <c:crosses val="autoZero"/>
        <c:auto val="1"/>
        <c:lblAlgn val="ctr"/>
        <c:lblOffset val="100"/>
        <c:noMultiLvlLbl val="0"/>
      </c:catAx>
      <c:valAx>
        <c:axId val="17280527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48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withinLinear" id="17">
  <a:schemeClr val="accent4"/>
</cs:colorStyle>
</file>

<file path=xl/charts/colors2.xml><?xml version="1.0" encoding="utf-8"?>
<cs:colorStyle xmlns:cs="http://schemas.microsoft.com/office/drawing/2012/chartStyle" xmlns:a="http://schemas.openxmlformats.org/drawingml/2006/main" meth="withinLinear" id="17">
  <a:schemeClr val="accent4"/>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644898</xdr:colOff>
      <xdr:row>10</xdr:row>
      <xdr:rowOff>23251</xdr:rowOff>
    </xdr:from>
    <xdr:to>
      <xdr:col>9</xdr:col>
      <xdr:colOff>683558</xdr:colOff>
      <xdr:row>22</xdr:row>
      <xdr:rowOff>179294</xdr:rowOff>
    </xdr:to>
    <xdr:graphicFrame macro="">
      <xdr:nvGraphicFramePr>
        <xdr:cNvPr id="3" name="Gráfico 2">
          <a:extLst>
            <a:ext uri="{FF2B5EF4-FFF2-40B4-BE49-F238E27FC236}">
              <a16:creationId xmlns:a16="http://schemas.microsoft.com/office/drawing/2014/main" id="{20D212F4-B50C-8399-FA3F-E6A997A74D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452584</xdr:colOff>
      <xdr:row>24</xdr:row>
      <xdr:rowOff>168088</xdr:rowOff>
    </xdr:from>
    <xdr:to>
      <xdr:col>9</xdr:col>
      <xdr:colOff>469393</xdr:colOff>
      <xdr:row>57</xdr:row>
      <xdr:rowOff>89647</xdr:rowOff>
    </xdr:to>
    <xdr:graphicFrame macro="">
      <xdr:nvGraphicFramePr>
        <xdr:cNvPr id="4" name="Gráfico 3">
          <a:extLst>
            <a:ext uri="{FF2B5EF4-FFF2-40B4-BE49-F238E27FC236}">
              <a16:creationId xmlns:a16="http://schemas.microsoft.com/office/drawing/2014/main" id="{A6B5B948-2062-53A5-3F5A-359EAA9E64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605117</xdr:colOff>
      <xdr:row>63</xdr:row>
      <xdr:rowOff>33620</xdr:rowOff>
    </xdr:from>
    <xdr:to>
      <xdr:col>5</xdr:col>
      <xdr:colOff>437028</xdr:colOff>
      <xdr:row>68</xdr:row>
      <xdr:rowOff>123267</xdr:rowOff>
    </xdr:to>
    <xdr:sp macro="" textlink="">
      <xdr:nvSpPr>
        <xdr:cNvPr id="5" name="Bocadillo: rectángulo con esquinas redondeadas 4">
          <a:extLst>
            <a:ext uri="{FF2B5EF4-FFF2-40B4-BE49-F238E27FC236}">
              <a16:creationId xmlns:a16="http://schemas.microsoft.com/office/drawing/2014/main" id="{63C0267F-A9F8-5DB3-65D2-5D79FE55145D}"/>
            </a:ext>
          </a:extLst>
        </xdr:cNvPr>
        <xdr:cNvSpPr/>
      </xdr:nvSpPr>
      <xdr:spPr>
        <a:xfrm>
          <a:off x="4515970" y="12035120"/>
          <a:ext cx="2117911" cy="1042147"/>
        </a:xfrm>
        <a:prstGeom prst="wedgeRoundRectCallout">
          <a:avLst>
            <a:gd name="adj1" fmla="val -72685"/>
            <a:gd name="adj2" fmla="val -39651"/>
            <a:gd name="adj3" fmla="val 16667"/>
          </a:avLst>
        </a:prstGeom>
        <a:solidFill>
          <a:schemeClr val="accent4"/>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i="0" u="none" strike="noStrike" kern="1200" cap="none" spc="0" baseline="0">
              <a:ln w="0"/>
              <a:solidFill>
                <a:schemeClr val="tx1"/>
              </a:solidFill>
              <a:effectLst>
                <a:outerShdw blurRad="38100" dist="19050" dir="2700000" algn="tl" rotWithShape="0">
                  <a:schemeClr val="dk1">
                    <a:alpha val="40000"/>
                  </a:schemeClr>
                </a:outerShdw>
              </a:effectLst>
              <a:latin typeface="+mn-lt"/>
              <a:ea typeface="+mn-ea"/>
              <a:cs typeface="+mn-cs"/>
            </a:rPr>
            <a:t>#¡DIV/0! </a:t>
          </a:r>
          <a:r>
            <a:rPr lang="es-CO" sz="1400" b="0" i="0" u="none" strike="noStrike" kern="1200" cap="none" spc="0" baseline="0">
              <a:ln w="0"/>
              <a:solidFill>
                <a:schemeClr val="tx1"/>
              </a:solidFill>
              <a:effectLst>
                <a:outerShdw blurRad="38100" dist="19050" dir="2700000" algn="tl" rotWithShape="0">
                  <a:schemeClr val="dk1">
                    <a:alpha val="40000"/>
                  </a:schemeClr>
                </a:outerShdw>
              </a:effectLst>
              <a:latin typeface="+mn-lt"/>
              <a:ea typeface="+mn-ea"/>
              <a:cs typeface="+mn-cs"/>
            </a:rPr>
            <a:t>indica que la persona tiene radicados sin respuesta, asignados en el mes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552450</xdr:colOff>
      <xdr:row>0</xdr:row>
      <xdr:rowOff>28575</xdr:rowOff>
    </xdr:from>
    <xdr:to>
      <xdr:col>18</xdr:col>
      <xdr:colOff>38100</xdr:colOff>
      <xdr:row>20</xdr:row>
      <xdr:rowOff>28575</xdr:rowOff>
    </xdr:to>
    <xdr:graphicFrame macro="">
      <xdr:nvGraphicFramePr>
        <xdr:cNvPr id="2" name="Gráfico 1">
          <a:extLst>
            <a:ext uri="{FF2B5EF4-FFF2-40B4-BE49-F238E27FC236}">
              <a16:creationId xmlns:a16="http://schemas.microsoft.com/office/drawing/2014/main" id="{DA1D8766-E0D9-49EB-D7A7-EF79260B07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63E1AFC9-70A3-4DB2-A535-399C168797CE}">
    <nsvFilter filterId="{2E06251C-08F7-46EC-85F7-47E6CA0E9E07}" ref="B3:AH4233" tableId="1">
      <columnFilter colId="8" id="{0C16A47E-77A3-4B35-8B06-10D70FF719A7}">
        <filter colId="8">
          <x:filters>
            <x:filter val="abril 2026"/>
          </x:filters>
        </filter>
      </columnFilter>
      <columnFilter colId="9" id="{2DF192C1-0DF7-43B6-88A6-9767D148DEB7}">
        <filter colId="9">
          <x:filters>
            <x:filter val="Camilo Alberto Castro Giraldo"/>
          </x:filters>
        </filter>
      </columnFilter>
      <columnFilter colId="12" id="{850D4EC8-4326-4CFC-95C6-CDA447CC9264}">
        <filter colId="12">
          <x:filters>
            <x:filter val="FINALIZADO"/>
          </x:filters>
        </filter>
      </columnFilter>
    </nsvFilter>
  </namedSheetView>
  <namedSheetView name="Vista 1" id="{11387621-72EC-46BD-B59B-68CF7C0CA644}">
    <nsvFilter filterId="{2E06251C-08F7-46EC-85F7-47E6CA0E9E07}" ref="B3:AH4233" tableId="1"/>
  </namedSheetView>
  <namedSheetView name="Vista 2" id="{2E69BD76-937F-42FD-ABDA-8FADED2D733F}"/>
  <namedSheetView name="Vista IDL" id="{62B3F4C1-7194-6946-8E5E-2BEDD81F92FB}"/>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766.565396759259" createdVersion="8" refreshedVersion="8" minRefreshableVersion="3" recordCount="7870" xr:uid="{B5C8C1BC-E7BF-47CF-BC99-C5E3231C43D1}">
  <cacheSource type="worksheet">
    <worksheetSource ref="B3:X4233" sheet="Enero - Dic 2026"/>
  </cacheSource>
  <cacheFields count="23">
    <cacheField name="No." numFmtId="0">
      <sharedItems containsSemiMixedTypes="0" containsString="0" containsNumber="1" containsInteger="1" minValue="1" maxValue="7870"/>
    </cacheField>
    <cacheField name="RADICADO_x000a_ENTRADA" numFmtId="0">
      <sharedItems containsBlank="1" count="4263">
        <s v="1-2024-057931"/>
        <s v="1-2024-057979"/>
        <s v="1-2024-057982"/>
        <s v="1-2024-058037"/>
        <s v="1-2024-057911"/>
        <s v="1-2024-057906"/>
        <s v="1-2024-058363"/>
        <s v="1-2024-058511"/>
        <s v="1-2025-000076"/>
        <s v="1-2025-000102"/>
        <s v="3-2024-038909"/>
        <s v="1-2024-058201"/>
        <s v="1-2024-058203"/>
        <s v="_x0009__x000a_1-2024-058204"/>
        <s v="1-2025-000148"/>
        <s v="1-2024-058229"/>
        <s v="1-2024-058354"/>
        <s v="1-2024-058355"/>
        <s v="1-2025-000162"/>
        <s v="1-2025-000173"/>
        <s v="1-2025-000175"/>
        <s v="1-2025-000178_x000a_"/>
        <s v="1-2025-000199"/>
        <s v="1-2025-000200"/>
        <s v="1-2025-000201"/>
        <s v="1-2025-000254"/>
        <s v="1-2025-000259"/>
        <s v="1-2025-000267"/>
        <s v="_x0009__x000a_1-2025-000290"/>
        <s v="1-2025-000307"/>
        <s v="_x0009__x000a_1-2025-000338"/>
        <s v="_x0009__x000a_1-2025-000355"/>
        <s v="_x0009__x000a_1-2025-000410"/>
        <s v="1-2024-057145"/>
        <s v="1-2024-057992"/>
        <s v="1-2024-058007"/>
        <s v="_x0009__x000a_1-2024-058523"/>
        <s v="1-2024-058556"/>
        <s v="1-2025-000068"/>
        <s v="1-2025-000183"/>
        <s v="1-2025-000508"/>
        <s v="1-2025-000700"/>
        <s v="1-2025-000740"/>
        <s v="3-2025-000396"/>
        <s v="1-2024-058522"/>
        <s v="1-2025-000714"/>
        <s v="1-2024-058110"/>
        <s v="_x0009__x000a_1-2025-000097"/>
        <s v="1-2025-001135"/>
        <s v="1-2025-001421"/>
        <s v="1-2025-001291"/>
        <s v="1-2025-001411"/>
        <s v="1-2025-001533"/>
        <s v="_x0009__x000a_1-2025-000934"/>
        <s v="1-2025-000967"/>
        <s v="_x0009__x000a_1-2025-000938_x000a_"/>
        <s v="1-2024-057462"/>
        <s v="1-2025-000672"/>
        <s v="_x0009__x000a_1-2025-000679"/>
        <s v="_x0009__x000a_1-2025-001049"/>
        <s v="1-2025-001675"/>
        <s v="_x0009__x000a_1-2025-000076"/>
        <s v="1-2025-001755"/>
        <s v="_x0009__x000a_1-2025-001854"/>
        <s v="_x0009__x000a_1-2025-001857"/>
        <s v="1-2025-001870"/>
        <s v="_x0009__x000a_1-2025-002055"/>
        <s v="_x0009__x000a_1-2025-001900"/>
        <s v=" 1-2025-001977"/>
        <s v="1-2025-002071"/>
        <s v="_x0009__x000a_1-2025-002141"/>
        <s v="1-2024-056797"/>
        <s v="1-2025-002096"/>
        <s v="_x0009__x000a_1-2025-002360"/>
        <s v="_x0009__x000a_1-2025-002386"/>
        <s v="1-2025-002388"/>
        <s v="1-2025-001603"/>
        <s v="1-2025-001532"/>
        <s v="1-2025-001234"/>
        <s v="1-2025-002490"/>
        <s v="_x0009__x000a_1-2025-002546"/>
        <s v="1-2025-002534"/>
        <s v="_x0009__x000a_1-2025-002640"/>
        <s v=" 1-2024-055739"/>
        <s v="1-2025-001224"/>
        <s v="_x0009__x000a_1-2025-002903"/>
        <s v="_x0009__x000a_1-2025-002947"/>
        <s v="3-2025-000089"/>
        <s v="_x0009__x000a_1-2025-003070"/>
        <s v="1-2025-003180"/>
        <s v="1-2025-003206"/>
        <s v="1-2025-003269"/>
        <s v="1-2025-001276_x000a_"/>
        <s v=" 1-2025-002863"/>
        <s v="_x0009__x000a_1-2025-001250"/>
        <s v="_x0009__x000a_1-2025-003372"/>
        <s v="1-2025-003329"/>
        <s v="_x0009__x000a_1-2025-003011"/>
        <s v="1-2025-002867"/>
        <s v="1-2025-002196"/>
        <s v="_x0009__x000a_1-2025-001314"/>
        <s v="_x0009__x000a_1-2025-002487"/>
        <s v="1-2025-002953"/>
        <s v="_x0009__x000a_1-2025-001468"/>
        <s v="_x0009__x000a_1-2025-003805"/>
        <s v="_x0009__x000a_1-2025-003708"/>
        <s v="1-2025-003769"/>
        <s v="_x0009__x000a_1-2025-003811"/>
        <s v="1-2025-003865"/>
        <s v="1-2025-001409"/>
        <s v="_x0009__x000a_1-2025-001801"/>
        <s v="_x0009__x000a_1-2025-002316"/>
        <s v="_x0009__x000a_1-2025-003291"/>
        <s v="1-2025-003508"/>
        <s v="_x0009__x000a_1-2025-003521"/>
        <s v="_x0009__x000a_1-2025-003622"/>
        <s v="_x0009__x000a_1-2025-003937"/>
        <s v="1-2025-003950"/>
        <s v="3-2025-005963"/>
        <s v="1-2025-004046"/>
        <s v="_x0009__x000a_1-2025-004066"/>
        <s v="1-2025-004112"/>
        <s v="1-2024-058030"/>
        <s v="1-2025-003900"/>
        <s v="1-2025-003989"/>
        <s v="1-2025-004147"/>
        <s v="_x0009__x000a_1-2025-004199"/>
        <s v="_x0009__x000a_1-2025-004022"/>
        <s v="_x0009__x000a_1-2025-004037"/>
        <s v="1-2025-004051"/>
        <s v="1-2025-004137"/>
        <s v="_x0009__x000a_1-2025-004138"/>
        <s v="1-2025-004143"/>
        <s v="_x0009__x000a_1-2025-004145"/>
        <s v="_x0009__x000a_1-2025-002876"/>
        <s v="1-2025-003770"/>
        <s v="1-2025-004169"/>
        <s v="_x0009__x000a_1-2025-004189"/>
        <s v="1-2025-004214"/>
        <s v="1-2025-004218"/>
        <s v="1-2025-004224"/>
        <s v="_x0009__x000a_1-2025-004227"/>
        <s v="1-2025-000374"/>
        <s v="_x0009__x000a_1-2025-001052_x000a_"/>
        <s v="1-2025-001297"/>
        <s v="1-2025-003687"/>
        <s v="1-2025-004293"/>
        <s v="1-2025-000803"/>
        <s v="1-2024-058260"/>
        <s v="1-2024-058261"/>
        <s v="1-2025-000850"/>
        <s v="1-2025-001871"/>
        <s v="_x0009__x000a_1-2025-004460"/>
        <s v="1-2025-004494"/>
        <s v="1-2025-004506"/>
        <s v="1-2025-004559"/>
        <s v="_x0009__x000a_1-2025-004605"/>
        <s v="1-2025-004649"/>
        <s v="1-2025-004653"/>
        <s v="1-2025-004665"/>
        <s v="1-2025-004671"/>
        <s v="1-2025-004688"/>
        <s v="1-2025-004524"/>
        <s v="1-2025-004470"/>
        <s v="_x0009__x000a_1-2025-004422"/>
        <s v="_x0009__x000a_1-2025-004405"/>
        <s v="1-2025-004390"/>
        <s v="1-2025-004352"/>
        <s v="_x0009__x000a_1-2025-004326"/>
        <s v="_x0009__x000a_1-2025-004404"/>
        <s v="1-2025-004277"/>
        <s v="_x0009__x000a_1-2025-004266"/>
        <s v="_x0009__x000a_1-2025-003926"/>
        <s v="_x0009__x000a_1-2025-001709"/>
        <s v="_x0009__x000a_1-2025-004276"/>
        <s v="_x0009__x000a_1-2025-004406"/>
        <s v="1-2025-001240"/>
        <s v="_x0009__x000a_1-2025-004540"/>
        <s v="1-2025-004542"/>
        <s v="1-2025-004685"/>
        <s v="1-2025-004800"/>
        <s v="_x0009__x000a_1-2025-004811"/>
        <s v="_x0009__x000a_1-2025-004813"/>
        <s v="_x0009__x000a_1-2025-004825"/>
        <s v="_x0009__x000a_1-2025-004687"/>
        <s v="_x0009__x000a_1-2025-004746"/>
        <s v="1-2025-004857"/>
        <s v="1-2025-004980"/>
        <s v="1-2025-004985"/>
        <s v="_x0009__x000a_1-2025-004994"/>
        <s v="_x0009__x000a_1-2025-005042"/>
        <s v="_x0009__x000a_1-2025-005043"/>
        <s v="_x0009__x000a_1-2025-005052"/>
        <s v="_x0009__x000a_1-2025-002342"/>
        <s v="_x0009__x000a_1-2025-005213"/>
        <s v="_x0009__x000a_1-2025-005126"/>
        <s v="_x000a_1-2025-005248"/>
        <s v="1-2025-005114"/>
        <s v="1-2025-005263"/>
        <s v="1-2025-004991"/>
        <s v="_x0009__x000a_1-2025-004982"/>
        <s v="_x0009__x000a_1-2025-004983"/>
        <s v="_x0009__x000a_1-2025-004956"/>
        <s v="1-2025-004984"/>
        <s v="1-2025-005012"/>
        <s v="_x0009__x000a_1-2025-004766"/>
        <s v="1-2025-004863"/>
        <s v="1-2025-005284"/>
        <s v="1-2025-002870"/>
        <s v="1-2025-004310"/>
        <s v="_x0009__x000a_1-2025-005296"/>
        <s v="_x0009__x000a_1-2025-005385"/>
        <s v="1-2025-003956"/>
        <s v="_x0009__x000a_1-2025-005393"/>
        <s v="_x0009__x000a_1-2025-005394"/>
        <s v="_x0009__x000a_1-2025-005412"/>
        <s v="1-2024-040349"/>
        <s v="1-2025-001168"/>
        <s v="1-2025-001235"/>
        <s v="_x0009__x000a_1-2025-005473"/>
        <s v="_x0009__x000a_1-2025-005485"/>
        <s v="_x0009__x000a_1-2025-005503"/>
        <s v="1-2025-005504"/>
        <s v="1-2025-005455"/>
        <s v="1-2025-005549"/>
        <s v="_x0009__x000a_1-2025-005424"/>
        <s v="_x0009__x000a_1-2025-004961"/>
        <s v="_x0009__x000a_1-2025-001395"/>
        <s v="1-2025-005833"/>
        <s v="1-2025-005937"/>
        <s v="_x0009__x000a_1-2025-005952"/>
        <s v="_x0009__x000a_1-2025-005965"/>
        <s v="1-2025-005976"/>
        <s v="_x0009__x000a_1-2025-005978"/>
        <s v="1-2025-006008"/>
        <s v="_x0009__x000a_1-2025-006024"/>
        <s v="1-2025-006157"/>
        <s v="_x0009__x000a_1-2025-005916"/>
        <s v="1-2025-005933"/>
        <s v="_x0009__x000a_1-2025-006179"/>
        <s v="1-2025-005896"/>
        <s v="_x0009__x000a_1-2025-006185"/>
        <s v="1-2025-006197"/>
        <s v="1-2025-006210"/>
        <s v="1-2025-002738"/>
        <s v="_x0009__x000a_1-2025-005540"/>
        <s v="_x0009__x000a_1-2025-005550"/>
        <s v="_x0009__x000a_1-2025-005580"/>
        <s v="_x0009__x000a_1-2025-005828"/>
        <s v="_x0009__x000a_1-2025-005887"/>
        <s v="_x0009__x000a_1-2025-005905"/>
        <s v="_x0009__x000a_1-2025-006230"/>
        <s v="_x0009__x000a_1-2025-006291"/>
        <s v="_x0009__x000a_1-2025-006299"/>
        <s v="_x0009__x000a_1-2025-006311"/>
        <s v="_x0009__x000a_1-2025-006316"/>
        <s v="_x0009__x000a_1-2025-006317"/>
        <s v="_x0009__x000a_1-2025-006319"/>
        <s v="_x0009__x000a_1-2025-006323"/>
        <s v="_x0009__x000a_1-2025-006324"/>
        <s v="_x0009__x000a_1-2025-006329"/>
        <s v="_x0009__x000a_1-2025-006340"/>
        <s v="1-2025-006372"/>
        <s v="_x0009__x000a_1-2025-006376"/>
        <s v="_x0009__x000a_1-2025-006387"/>
        <s v="1-2025-006407"/>
        <s v="_x0009__x000a_1-2025-006445"/>
        <s v="1-2024-055750"/>
        <s v="1-2025-006529"/>
        <s v="_x0009__x000a_1-2025-006618"/>
        <s v="_x0009__x000a_1-2025-006630"/>
        <s v="_x0009__x000a_1-2025-006643"/>
        <s v="_x0009__x000a_1-2025-006668"/>
        <s v="_x0009__x000a_1-2025-006675"/>
        <s v="_x0009__x000a_1-2025-006681"/>
        <s v="_x0009__x000a_1-2025-006706"/>
        <s v="_x0009__x000a_1-2025-006739"/>
        <s v="1-2025-006753"/>
        <s v="_x0009__x000a_1-2025-006765"/>
        <s v="_x0009__x000a_1-2025-006776"/>
        <s v="1-2025-006849"/>
        <s v="_x0009__x000a_1-2025-006859"/>
        <s v="_x0009__x000a_1-2025-006866"/>
        <s v="_x0009__x000a_1-2025-006873"/>
        <s v="_x0009__x000a_1-2025-006876"/>
        <s v="1-2025-006877"/>
        <s v="_x0009__x000a_1-2025-006892"/>
        <s v="1-2025-006897"/>
        <s v="_x0009__x000a_1-2025-006925"/>
        <s v="1-2025-006740"/>
        <s v="_x0009__x000a_1-2025-007041"/>
        <s v="1-2025-007063"/>
        <s v="_x0009__x000a_1-2025-007067"/>
        <s v="_x0009__x000a_1-2025-007077"/>
        <s v="_x0009__x000a_1-2025-006405"/>
        <s v="_x0009__x000a_1-2025-006423"/>
        <s v="_x0009__x000a_1-2025-006452"/>
        <s v="_x0009__x000a_1-2025-007035"/>
        <s v="_x0009__x000a_1-2025-005755"/>
        <s v="_x0009__x000a_1-2025-005733"/>
        <s v="_x0009__x000a_1-2025-005675"/>
        <s v="1-2025-005669"/>
        <s v="1-2025-005732"/>
        <s v="1-2024-052079"/>
        <s v="1-2025-007075"/>
        <s v="_x0009__x000a_1-2025-007158"/>
        <s v="1-2025-007242"/>
        <s v="_x0009__x000a_1-2025-005597"/>
        <s v="1-2025-005616"/>
        <s v="_x0009__x000a_1-2025-006625"/>
        <s v="1-2025-007303"/>
        <s v="_x0009__x000a_1-2025-007315"/>
        <s v="1-2025-007332"/>
        <s v="_x0009__x000a_1-2025-007341"/>
        <s v="1-2025-007355"/>
        <s v="1-2025-007270"/>
        <s v="_x0009__x000a_1-2025-007326"/>
        <s v="1-2025-007382"/>
        <s v="1-2025-005815"/>
        <s v="_x0009__x000a_1-2025-007408"/>
        <s v="_x0009__x000a_1-2025-007409"/>
        <s v="1-2025-007429"/>
        <s v="3-2025-007341"/>
        <s v="1-2025-004858"/>
        <s v="_x0009__x000a_1-2025-007398"/>
        <s v="_x0009__x000a_1-2025-007501"/>
        <s v="_x0009__x000a_1-2025-007504"/>
        <s v="_x0009__x000a_1-2025-007506"/>
        <s v=" 3-2025-007699 "/>
        <s v="1-2025-007542"/>
        <s v="_x0009__x000a_1-2025-007524"/>
        <s v="_x0009__x000a_1-2025-007554"/>
        <s v="_x0009__x000a_1-2025-007563"/>
        <s v="_x0009__x000a_1-2025-007565"/>
        <s v="_x0009__x000a_1-2025-007581"/>
        <s v="_x0009__x000a_3-2025-007955"/>
        <s v="_x0009__x000a_1-2025-007829"/>
        <s v="_x0009__x000a_1-2025-007811"/>
        <s v="_x0009__x000a_1-2025-007806"/>
        <s v="1-2025-007836"/>
        <s v="_x0009__x000a_1-2025-007844"/>
        <s v="_x0009__x000a_1-2025-007846"/>
        <s v="_x0009__x000a_1-2025-007847"/>
        <s v="_x0009__x000a_1-2025-007701"/>
        <s v="1-2025-007719"/>
        <s v="_x0009__x000a_1-2025-007722"/>
        <s v="_x0009__x000a_1-2025-007740"/>
        <s v="_x0009__x000a_1-2025-007760"/>
        <s v="_x0009__x000a_1-2025-007762"/>
        <s v="1-2025-007769"/>
        <s v="1-2025-007870"/>
        <s v="_x0009__x000a_1-2025-007895"/>
        <s v="1-2025-007987"/>
        <s v="_x0009__x000a_1-2025-007990"/>
        <s v="_x0009__x000a_1-2025-008003"/>
        <s v=" 1-2025-006675"/>
        <s v="1-2025-008008"/>
        <s v="1-2025-008013"/>
        <s v="1-2025-008049"/>
        <s v="1-2025-008052"/>
        <s v="1-2025-008104"/>
        <s v="1-2025-006353"/>
        <s v="_x0009__x000a_1-2025-007852"/>
        <s v="1-2025-008018"/>
        <s v="_x0009__x000a_1-2025-008076"/>
        <s v="1-2025-008085"/>
        <s v="1-2025-008155"/>
        <s v="_x0009__x000a_1-2025-008165"/>
        <s v="_x0009__x000a_1-2025-008170"/>
        <s v="_x0009__x000a_1-2025-008173"/>
        <s v="1-2025-008174"/>
        <s v="1-2025-008069"/>
        <s v="1-2025-008263"/>
        <s v="1-2025-008046"/>
        <s v="1-2025-008242"/>
        <s v="1-2025-008268"/>
        <s v="_x0009__x000a_1-2025-008249"/>
        <s v="_x0009__x000a_1-2025-008295"/>
        <s v="_x0009__x000a_1-2025-008296"/>
        <s v="1-2025-008340"/>
        <s v="1-2025-008347"/>
        <s v="1-2025-008350"/>
        <s v="_x0009__x000a_1-2025-008364"/>
        <s v="1-2025-008373"/>
        <s v="1-2025-008383"/>
        <s v="1-2025-008389"/>
        <s v="1-2025-008400"/>
        <s v="_x0009__x000a_1-2025-008402"/>
        <s v="1-2025-008405"/>
        <s v="_x0009__x000a_1-2025-008410"/>
        <s v="_x0009__x000a_1-2025-008411"/>
        <s v="1-2025-008422"/>
        <s v="1-2025-008205"/>
        <s v="1-2025-008223"/>
        <s v="1-2025-008248"/>
        <s v="_x0009__x000a_1-2025-008429"/>
        <s v="_x0009__x000a_1-2025-008439"/>
        <s v="1-2025-008476"/>
        <s v="1-2025-008487"/>
        <s v="_x0009__x000a_1-2025-008543"/>
        <s v="_x0009__x000a_1-2025-008545"/>
        <s v="1-2025-008565"/>
        <s v="1-2025-007401"/>
        <s v="1-2025-008359"/>
        <s v="_x0009__x000a_1-2025-008665"/>
        <s v="_x0009__x000a_1-2025-008616"/>
        <s v="_x0009__x000a_1-2025-008626"/>
        <s v="1-2025-008627"/>
        <s v="_x0009__x000a_1-2025-008639"/>
        <s v="1-2025-008745"/>
        <s v="1-2025-008773"/>
        <s v="_x0009__x000a_1-2025-008785"/>
        <s v="_x0009__x000a_1-2025-008808"/>
        <s v="3-2025-008052"/>
        <s v=" 3-2025-008230"/>
        <s v="3-2025-008536"/>
        <s v="3-2025-008232"/>
        <s v="3-2025-008233"/>
        <s v="_x0009__x000a_3-2025-008234"/>
        <s v="3-2025-008238"/>
        <s v="1-2025-008984"/>
        <s v="1-2025-008238"/>
        <s v="1-2025-007563"/>
        <s v="1-2025-008507"/>
        <s v="1-2025-008193"/>
        <s v="1-2025-008881"/>
        <s v="1-2025-008936"/>
        <s v="1-2025-009014"/>
        <s v="1-2025-009097"/>
        <s v="1-2025-009115"/>
        <s v="1-2025-008042"/>
        <s v="1-2025-008054"/>
        <s v="1-2025-008058"/>
        <s v="_x0009__x000a_1-2025-007114"/>
        <s v="_x0009__x000a_1-2025-009258"/>
        <s v="_x0009__x000a_1-2025-009452"/>
        <s v="_x0009__x000a_1-2025-009539"/>
        <s v="1-2025-009593"/>
        <s v="_x0009__x000a_1-2025-009605"/>
        <s v="_x0009__x000a_1-2025-009608"/>
        <s v="_x0009__x000a_1-2025-009623"/>
        <s v="1-2025-009634"/>
        <s v="1-2025-009635"/>
        <s v="_x0009__x000a_1-2025-009681"/>
        <s v="_x0009__x000a_1-2025-009682"/>
        <s v="_x0009__x000a_1-2025-009694"/>
        <s v="_x0009__x000a_1-2025-009724"/>
        <s v="_x0009__x000a_1-2025-009792"/>
        <s v="_x0009__x000a_1-2025-006249"/>
        <s v="_x0009__x000a_1-2025-008770"/>
        <s v="_x0009__x000a_1-2025-008782"/>
        <s v="_x0009__x000a_1-2025-008820"/>
        <s v="_x0009__x000a_1-2025-008850"/>
        <s v="_x0009__x000a_1-2025-008948"/>
        <s v="_x0009__x000a_1-2025-008962"/>
        <s v="_x0009__x000a_1-2025-009255"/>
        <s v="_x0009__x000a_1-2025-009268"/>
        <s v="1-2025-009297"/>
        <s v="_x0009__x000a_1-2025-009336"/>
        <s v="1-2025-009439"/>
        <s v="1-2025-009908"/>
        <s v="_x0009__x000a_1-2025-009916"/>
        <s v="_x0009__x000a_1-2025-010064"/>
        <s v="1-2025-010078"/>
        <s v="_x0009__x000a_1-2025-010104"/>
        <s v="1-2025-010119"/>
        <s v="_x0009__x000a_1-2025-010122"/>
        <s v="_x0009__x000a_1-2025-010129"/>
        <s v="1-2025-010139"/>
        <s v="_x0009__x000a_1-2025-010147"/>
        <s v="1-2025-010155"/>
        <s v="_x0009__x000a_1-2025-010244"/>
        <s v="_x0009__x000a_1-2025-010250"/>
        <s v="_x0009__x000a_1-2025-010272"/>
        <s v="1-2025-010327"/>
        <s v="_x0009__x000a_1-2025-010344"/>
        <s v="_x0009__x000a_1-2025-010023"/>
        <s v="_x0009__x000a_1-2025-010044"/>
        <s v="_x0009__x000a_1-2025-010584"/>
        <s v="_x0009__x000a_1-2025-008002"/>
        <s v="1-2025-008005"/>
        <s v="_x0009__x000a_1-2025-008917"/>
        <s v="_x0009__x000a_1-2025-009553"/>
        <s v="1-2025-010403"/>
        <s v="1-2025-010409"/>
        <s v="_x0009__x000a_1-2025-010437"/>
        <s v="1-2025-010501"/>
        <s v="_x0009__x000a_1-2025-010503"/>
        <s v="_x0009__x000a_1-2025-010511"/>
        <s v="1-2025-010522"/>
        <s v="1-2025-010554"/>
        <s v="_x0009__x000a_1-2025-010587"/>
        <s v="_x0009__x000a_1-2025-010595"/>
        <s v="_x0009__x000a_1-2025-010607"/>
        <s v="_x0009__x000a_1-2025-010654"/>
        <s v="_x0009__x000a_1-2025-010680"/>
        <s v="_x0009__x000a_1-2025-010693"/>
        <s v="1-2025-010708"/>
        <s v="1-2025-010732"/>
        <s v="1-2025-010736"/>
        <s v="_x0009__x000a_1-2025-010747"/>
        <s v="1-2025-010801"/>
        <s v="_x0009__x000a_1-2025-010817"/>
        <s v="1-2025-010823"/>
        <s v="1-2025-010912"/>
        <s v="1-2025-010923"/>
        <s v="1-2025-010960"/>
        <s v="3-2025-009930"/>
        <s v="1-2025-009998"/>
        <s v="1-2025-010030"/>
        <s v="1-2025-010048"/>
        <s v="_x0009__x000a_1-2025-010056"/>
        <s v="_x0009__x000a_1-2025-010397"/>
        <s v="_x0009__x000a_1-2025-010451"/>
        <s v="1-2025-010720"/>
        <s v="_x0009__x000a_1-2025-010945"/>
        <s v="1-2025-010956"/>
        <s v="_x0009__x000a_1-2025-010971"/>
        <s v="_x0009__x000a_1-2025-010981"/>
        <s v="1-2025-010988"/>
        <s v="_x0009__x000a_1-2025-010996"/>
        <s v="_x0009__x000a_1-2025-009999"/>
        <s v="_x0009__x000a_1-2025-011007"/>
        <s v="_x0009__x000a_1-2025-009082"/>
        <s v="_x0009__x000a_1-2025-009096"/>
        <s v="_x0009__x000a_1-2025-009195"/>
        <s v="1-2025-009227"/>
        <s v="_x0009__x000a_1-2025-009254"/>
        <s v="1-2025-007403"/>
        <s v="1-2025-008972"/>
        <s v="1-2025-009186"/>
        <s v="_x0009__x000a_1-2025-009399"/>
        <s v="_x0009__x000a_1-2025-009421"/>
        <s v="1-2025-009427"/>
        <s v="_x0009__x000a_1-2025-009427"/>
        <s v="_x0009__x000a_1-2025-009562"/>
        <s v="1-2025-009573"/>
        <s v="1-2025-009615"/>
        <s v="_x0009__x000a_1-2025-009632"/>
        <s v="_x0009__x000a_1-2025-009888"/>
        <s v="1-2025-010393"/>
        <s v="_x0009__x000a_1-2025-010935"/>
        <s v="1-2025-011031"/>
        <s v="1-2025-011111"/>
        <s v="_x0009__x000a_1-2025-011114"/>
        <s v="_x0009__x000a_1-2025-011178"/>
        <s v="1-2025-011138"/>
        <s v="_x0009__x000a_1-2025-011142"/>
        <s v="_x0009__x000a_1-2025-011268"/>
        <s v="1-2025-011310"/>
        <s v="_x0009__x000a_1-2025-011347"/>
        <s v="_x0009__x000a_1-2025-011411"/>
        <s v="_x0009__x000a_1-2025-011413"/>
        <s v="_x0009__x000a_1-2025-011438"/>
        <s v="1-2025-011452"/>
        <s v="_x0009__x000a_1-2025-011490"/>
        <s v="3-2025-009245"/>
        <s v="3-2025-009706"/>
        <s v="1-2025-010496"/>
        <s v="1-2025-010654"/>
        <s v="1-2025-010778"/>
        <s v="1-2025-011192"/>
        <s v="1-2025-011197"/>
        <s v="1-2025-011410"/>
        <s v="1-2025-011438"/>
        <s v="1-2025-011496"/>
        <s v="1-2025-011511"/>
        <s v="1-2025-011518"/>
        <s v="1-2025-011525"/>
        <s v="1-2025-011529"/>
        <s v="1-2025-011537"/>
        <s v="1-2025-011544"/>
        <s v="1-2025-011570"/>
        <s v="1-2025-011574"/>
        <s v="1-2025-011638"/>
        <s v="1-2025-011698"/>
        <s v="1-2025-011727"/>
        <s v="1-2025-011734"/>
        <s v="1-2025-011745"/>
        <s v="1-2025-011775"/>
        <s v="1-2025-011787"/>
        <s v="1-2025-011790"/>
        <s v=" 3-2025-010624 "/>
        <s v="1-2025-011183"/>
        <s v="1-2025-011615"/>
        <s v="1-2025-011543"/>
        <s v="1-2025-011850"/>
        <s v="1-2025-011883"/>
        <s v="1-2025-011918"/>
        <s v="1-2025-011921"/>
        <s v="1-2025-011924"/>
        <s v="1-2025-011928"/>
        <s v="1-2025-010271"/>
        <s v="1-2025-010837"/>
        <s v="1-2025-011701"/>
        <s v="1-2025-011910"/>
        <s v="1-2025-011972"/>
        <s v="1-2025-011998"/>
        <s v="1-2025-012018"/>
        <s v="1-2025-012021"/>
        <s v="1-2025-012046"/>
        <s v="1-2025-012059"/>
        <s v="1-2025-012071"/>
        <s v="1-2025-012085"/>
        <s v="1-2025-012110"/>
        <s v="1-2025-012115"/>
        <s v="1-2025-012147"/>
        <s v="1-2025-008888"/>
        <s v="1-2025-011702"/>
        <s v="1-2025-011828"/>
        <s v="1-2025-011853"/>
        <s v="1-2025-011857"/>
        <s v="1-2025-011873"/>
        <s v="1-2025-011885"/>
        <s v="1-2025-011908"/>
        <s v="1-2025-012227"/>
        <s v="1-2025-012246"/>
        <s v="1-2025-012253"/>
        <s v="1-2025-012257"/>
        <s v="1-2025-012286"/>
        <s v="3-2025-010964"/>
        <s v="1-2025-009715"/>
        <s v="1-2025-011104"/>
        <s v="1-2025-011909"/>
        <s v="1-2025-011887"/>
        <s v="1-2025-011914"/>
        <s v="1-2025-010780"/>
        <s v="3-2025-011066_x000a_"/>
        <s v="1-2025-012013"/>
        <s v="1-2025-011212"/>
        <s v="1-2025-011254"/>
        <s v="1-2025-012293"/>
        <s v="1-2025-012301_x000a_"/>
        <s v="1-2025-012319"/>
        <s v="1-2025-012389_x000a_"/>
        <s v="1-2025-012405_x000a_"/>
        <s v="1-2025-012414"/>
        <s v="1-2025-012428_x000a_"/>
        <s v="1-2025-012436"/>
        <s v="1-2025-012437"/>
        <s v="1-2025-012471"/>
        <s v="1-2025-012547"/>
        <s v="1-2025-012564"/>
        <s v="1-2025-012581"/>
        <s v="1-2025-012590"/>
        <s v="1-2025-012608"/>
        <s v="1-2025-012687"/>
        <s v="1-2025-012707"/>
        <s v="_x0009__x000a_1-2025-012709"/>
        <s v="1-2025-012711"/>
        <s v="1-2025-012761"/>
        <s v="1-2025-012828"/>
        <s v="1-2025-012834"/>
        <s v="_x0009__x000a_1-2025-012841"/>
        <s v="1-2025-012987"/>
        <s v="_x0009__x000a_1-2025-013193"/>
        <s v="1-2025-012999"/>
        <s v="_x0009__x000a_1-2025-013004"/>
        <s v="1-2025-013010"/>
        <s v="_x0009__x000a_1-2025-013014"/>
        <s v=" 3-2025-011194"/>
        <s v=" 1-2025-013278"/>
        <s v=" 1-2025-011527"/>
        <s v="1-2025-013113"/>
        <s v="3-2025-011099"/>
        <s v="_x0009__x000a_1-2025-013455"/>
        <s v="_x0009__x000a_1-2025-011759"/>
        <s v="1-2025-012773"/>
        <s v="_x0009__x000a_1-2025-012774"/>
        <s v="_x0009__x000a_1-2025-012800"/>
        <s v="_x0009__x000a_1-2025-012930"/>
        <s v="1-2025-012922"/>
        <s v="_x0009__x000a_1-2025-013099"/>
        <s v="1-2025-013123"/>
        <s v="1-2025-013427"/>
        <s v="1-2025-013167"/>
        <s v="3-2025-011291"/>
        <s v="1-2025-013190"/>
        <s v="1-2025-012823"/>
        <s v="1-2025-013104"/>
        <s v="_x0009__x000a_1-2025-014337"/>
        <s v="_x0009__x000a_1-2025-013678"/>
        <s v="1-2025-013751"/>
        <s v="1-2025-013586"/>
        <s v="1-2025-013726"/>
        <s v="1-2025-013574"/>
        <s v="1-2025-013689"/>
        <s v="1-2025-013761"/>
        <s v="_x0009__x000a_1-2025-013772"/>
        <s v="_x0009__x000a_1-2025-013786"/>
        <s v="_x0009__x000a_1-2025-013840"/>
        <s v="_x0009__x000a_1-2025-010229"/>
        <s v="1-2025-012804"/>
        <s v="1-2025-013013"/>
        <s v="1-2025-013694"/>
        <s v="_x0009__x000a_1-2025-013812"/>
        <s v="1-2025-013852"/>
        <s v="_x0009__x000a_1-2025-013872"/>
        <s v="_x0009__x000a_1-2025-013876"/>
        <s v="_x0009__x000a_1-2025-013878"/>
        <s v="_x0009__x000a_1-2025-013896"/>
        <s v="_x0009__x000a_1-2025-013913"/>
        <s v="1-2025-013923"/>
        <s v="_x0009__x000a_1-2025-013926"/>
        <s v="1-2025-013986"/>
        <s v="1-2025-014003"/>
        <s v="1-2025-014006"/>
        <s v="_x0009__x000a_1-2025-014007"/>
        <s v="1-2025-014008"/>
        <s v="_x0009__x000a_1-2025-014013"/>
        <s v="_x0009__x000a_1-2025-014036"/>
        <s v="1-2025-014040"/>
        <s v="1-2025-014038"/>
        <s v="1-2025-013947"/>
        <s v="_x0009__x000a_1-2025-014010"/>
        <s v="_x0009__x000a_1-2025-014019"/>
        <s v="1-2025-014024"/>
        <s v="_x0009__x000a_1-2025-014030"/>
        <s v="1-2025-014033"/>
        <s v="1-2025-014162"/>
        <s v="_x0009__x000a_1-2025-014169"/>
        <s v="1-2025-014175"/>
        <s v="1-2025-013882"/>
        <s v="1-2025-013495"/>
        <s v="1-2024-056446"/>
        <s v="1-2025-010681"/>
        <s v="1-2025-013997"/>
        <s v="1-2025-013991"/>
        <s v="1-2025-013740"/>
        <s v="1-2025-013783"/>
        <s v="1-2025-013887"/>
        <s v="1-2025-013930"/>
        <s v="1-2025-013931"/>
        <s v="1-2025-013933"/>
        <s v="1-2025-013971"/>
        <s v="1-2025-013972"/>
        <s v="1-2025-013973"/>
        <s v="1-2025-013975_x000a_"/>
        <s v="1-2025-013976"/>
        <s v="1-2025-013981"/>
        <s v="1-2025-013982"/>
        <s v="1-2025-014001"/>
        <s v="1-2025-014044"/>
        <s v="1-2025-014047"/>
        <s v="1-2025-014076"/>
        <s v="1-2025-014085"/>
        <s v="1-2025-014086"/>
        <s v="1-2025-014145"/>
        <s v="1-2025-013909"/>
        <s v="_x0009__x000a_1-2025-014221"/>
        <s v="_x0009__x000a_1-2025-014502"/>
        <s v="1-2025-014508"/>
        <s v="1-2025-014641"/>
        <s v="1-2025-013656"/>
        <s v="_x0009__x000a_1-2025-013877"/>
        <s v="_x0009__x000a_1-2025-014054"/>
        <s v="_x0009__x000a_1-2025-014079"/>
        <s v="1-2025-014136"/>
        <s v="1-2025-014144"/>
        <s v="_x0009__x000a_1-2025-014168"/>
        <s v="1-2025-014228"/>
        <s v="_x0009__x000a_1-2025-014229"/>
        <s v="_x0009__x000a_1-2025-014244"/>
        <s v="1-2025-014253"/>
        <s v="_x0009__x000a_1-2025-014267"/>
        <s v="_x0009__x000a_1-2025-014277"/>
        <s v="_x0009__x000a_1-2025-014288"/>
        <s v="_x0009__x000a_1-2025-014334"/>
        <s v="_x0009__x000a_1-2025-014381"/>
        <s v="_x0009__x000a_1-2025-014387"/>
        <s v="_x0009__x000a_1-2025-014659"/>
        <s v="_x0009__x000a_1-2025-014732"/>
        <s v="_x0009__x000a_1-2025-014740"/>
        <s v="_x0009__x000a_1-2025-014786"/>
        <s v="1-2025-014793"/>
        <s v="1-2025-014941"/>
        <s v="1-2025-011923"/>
        <s v="1-2025-006249"/>
        <s v="1-2025-014500"/>
        <s v="_x0009__x000a_1-2025-012764"/>
        <s v="_x0009__x000a_1-2025-015152"/>
        <s v="_x0009__x000a_1-2025-015019"/>
        <s v="3-2025-012731"/>
        <s v="_x0009__x000a_1-2025-014009"/>
        <s v="_x0009__x000a_1-2025-014328"/>
        <s v="1-2025-015065"/>
        <s v="1-2025-015067"/>
        <s v="_x0009__x000a_1-2025-015079"/>
        <s v="1-2025-015097"/>
        <s v="_x0009__x000a_1-2025-015101"/>
        <s v="_x0009__x000a_1-2025-015171"/>
        <s v="1-2025-015209"/>
        <s v="_x0009__x000a_1-2025-015210"/>
        <s v="_x0009__x000a_1-2025-015211"/>
        <s v="_x0009__x000a_1-2025-015212"/>
        <s v="_x0009__x000a_1-2025-015134"/>
        <s v="1-2025-015308"/>
        <s v="1-2025-015362"/>
        <s v="1-2025-014709"/>
        <s v="1-2025-015275"/>
        <s v="1-2025-015287"/>
        <s v="1-2025-015310"/>
        <s v="_x0009__x000a_1-2025-015374"/>
        <s v="1-2025-015380"/>
        <s v="_x0009__x000a_1-2025-015627"/>
        <s v="_x0009__x000a_1-2025-015635"/>
        <s v="_x0009__x000a_1-2025-015801"/>
        <s v="1-2025-015037"/>
        <s v="_x0009__x000a_1-2025-015042"/>
        <s v="_x0009__x000a_1-2025-015044"/>
        <s v="_x0009__x000a_1-2025-015045"/>
        <s v="1-2025-015047"/>
        <s v="1-2025-015078"/>
        <s v="_x0009__x000a_1-2025-015093"/>
        <s v="_x0009__x000a_1-2025-015099"/>
        <s v="1-2025-015100"/>
        <s v="1-2025-015106"/>
        <s v="_x0009__x000a_1-2025-015130"/>
        <s v="_x0009__x000a_1-2025-015132"/>
        <s v="1-2025-015135"/>
        <s v="_x0009__x000a_1-2025-015147"/>
        <s v="1-2025-015149"/>
        <s v="1-2025-015157"/>
        <s v="_x0009__x000a_1-2025-015178"/>
        <s v="1-2025-015182"/>
        <s v="_x0009__x000a_1-2025-015213"/>
        <s v="1-2025-015418"/>
        <s v="1-2025-015973"/>
        <s v="1-2025-014032"/>
        <s v="1-2025-014110"/>
        <s v="_x0009__x000a_1-2025-014325"/>
        <s v="_x0009__x000a_1-2025-014894"/>
        <s v="1-2025-016081"/>
        <s v="1-2025-014811"/>
        <s v="1-2025-014832"/>
        <s v="_x0009__x000a_1-2025-014884"/>
        <s v="_x0009__x000a_1-2025-015004"/>
        <s v="_x0009__x000a_1-2025-016442"/>
        <s v="_x0009__x000a_1-2025-014246"/>
        <s v="_x0009__x000a_1-2025-014326"/>
        <s v="_x0009__x000a_1-2025-014330"/>
        <s v="_x0009__x000a_1-2025-014182"/>
        <s v="1-2025-014197"/>
        <s v="_x0009__x000a_1-2025-014203"/>
        <s v="1-2025-014335"/>
        <s v="_x0009__x000a_1-2025-014825"/>
        <s v="_x0009__x000a_1-2025-014915"/>
        <s v="_x0009__x000a_1-2025-015069"/>
        <s v="_x0009__x000a_1-2025-015086"/>
        <s v="_x0009__x000a_1-2025-016190"/>
        <s v="_x0009__x000a_1-2025-016339"/>
        <s v="1-2025-016348"/>
        <s v="_x0009__x000a_1-2025-016355"/>
        <s v="_x0009__x000a_1-2025-016382"/>
        <s v="_x0009__x000a_1-2025-016395"/>
        <s v="1-2025-016409"/>
        <s v="1-2025-016543"/>
        <s v="1-2025-016565"/>
        <s v="1-2025-016585"/>
        <s v="_x0009__x000a_1-2025-016613"/>
        <s v="1-2025-016636"/>
        <s v="1-2025-016713"/>
        <s v="1-2025-016799"/>
        <s v="1-2025-016908"/>
        <s v="_x0009__x000a_1-2025-016923"/>
        <s v="1-2025-016939"/>
        <s v="1-2025-017350"/>
        <s v="1-2025-014797"/>
        <s v="1-2025-017362"/>
        <s v="1-2025-017365"/>
        <s v="1-2025-013183"/>
        <s v="1-2025-014207"/>
        <s v="1-2025-014235"/>
        <s v="_x0009__x000a_1-2025-014316"/>
        <s v="_x0009__x000a_1-2025-014806"/>
        <s v="_x0009__x000a_1-2025-014819"/>
        <s v="1-2025-016866"/>
        <s v="1-2025-017065"/>
        <s v="_x0009__x000a_1-2025-017095"/>
        <s v="_x0009__x000a_1-2025-017204"/>
        <s v="1-2025-017323"/>
        <s v="1-2025-017411"/>
        <s v="1-2025-017414"/>
        <s v="1-2025-017415"/>
        <s v="_x0009__x000a_1-2025-013119"/>
        <s v="_x0009__x000a_1-2025-013421"/>
        <s v="1-2025-014584"/>
        <s v="1-2025-014752"/>
        <s v="1-2025-014658"/>
        <s v="_x0009__x000a_1-2025-014824"/>
        <s v="1-2025-014910"/>
        <s v="1-2025-015070"/>
        <s v="1-2025-016188"/>
        <s v="1-2025-016234"/>
        <s v="1-2025-016386"/>
        <s v="1-2025-016405"/>
        <s v="1-2025-016623"/>
        <s v="_x0009__x000a_1-2025-016669"/>
        <s v="_x0009__x000a_1-2025-017028"/>
        <s v="1-2025-017031"/>
        <s v="_x0009__x000a_1-2025-017042"/>
        <s v="1-2025-017057"/>
        <s v="1-2025-017110"/>
        <s v="1-2025-017251"/>
        <s v="1-2025-017266"/>
        <s v="1-2025-017377"/>
        <s v="_x0009__x000a_1-2025-017392"/>
        <s v="_x0009__x000a_1-2025-017399"/>
        <s v="1-2025-017406"/>
        <s v="1-2025-017451"/>
        <s v="1-2025-017513"/>
        <s v="1-2025-017518"/>
        <s v="1-2025-017663"/>
        <s v="_x0009__x000a_1-2025-017725"/>
        <s v="_x0009__x000a_1-2025-017778"/>
        <s v="_x0009__x000a_1-2025-017780"/>
        <s v="3-2025-013632"/>
        <s v="1-2025-017785"/>
        <s v="1-2025-017829"/>
        <s v="1-2025-017839"/>
        <s v="_x0009__x000a_1-2025-017844"/>
        <s v="1-2025-017847"/>
        <s v="_x0009__x000a_1-2025-017852"/>
        <s v="_x0009__x000a_3-2025-013149"/>
        <s v="_x0009__x000a_1-2025-017874"/>
        <s v="_x0009__x000a_1-2025-017893"/>
        <s v="_x0009__x000a_1-2025-017907"/>
        <s v="_x0009__x000a_1-2025-017909"/>
        <s v="_x0009__x000a_1-2025-017918"/>
        <s v="1-2025-018091"/>
        <s v="_x0009__x000a_1-2025-018071 "/>
        <s v="1-2025-018081"/>
        <s v="1-2025-018089"/>
        <s v="_x0009__x000a_1-2025-018137"/>
        <s v="1-2025-018086"/>
        <s v="1-2025-018142"/>
        <s v="1-2025-018143"/>
        <s v="1-2025-018162"/>
        <s v="1-2025-018181"/>
        <s v="1-2025-018174"/>
        <s v="1-2025-018157"/>
        <s v="1-2025-018120"/>
        <s v="1-2025-017990"/>
        <s v="1-2025-018248"/>
        <s v="1-2025-018243"/>
        <s v="1-2025-018151"/>
        <s v="1-2025-018229"/>
        <s v="3-2025-014012"/>
        <s v="1-2025-018450"/>
        <s v="1-2025-018418"/>
        <s v="1-2025-018340"/>
        <s v="1-2025-018267"/>
        <s v="1-2025-018172"/>
        <s v="1-2025-015479"/>
        <s v="1-2025-018182"/>
        <s v="1-2025-018699"/>
        <s v="1-2025-018412"/>
        <s v="1-2025-018585"/>
        <s v="1-2025-018317"/>
        <s v="1-2025-017943"/>
        <s v="1-2025-017572"/>
        <s v="1-2025-018607"/>
        <m/>
        <s v="_x0009__x000a_1-2025-001690" u="1"/>
        <s v="_x0009__x000a_1-2025-008052" u="1"/>
        <s v="_x0009__x000a_1-2025-008104" u="1"/>
        <s v="_x0009__x000a_1-2025-008373" u="1"/>
        <s v="_x0009__x000a_1-2025-008487" u="1"/>
        <s v="1-2025-07401" u="1"/>
        <s v="_x0009__x000a_1-2025-008238" u="1"/>
        <s v="_x0009__x000a_1-2025-004143" u="1"/>
        <s v="_x0009__x000a_1-2025-000162" u="1"/>
        <s v="_x0009__x000a_1-2025-000267" u="1"/>
        <s v="_x0009__x000a_1-2024-056797" u="1"/>
        <s v="1-2024-000345" u="1"/>
        <s v="1-2024-000289" u="1"/>
        <s v="1-2024-000182" u="1"/>
        <s v="1-2024-000175" u="1"/>
        <s v="1-2024-000040" u="1"/>
        <s v="1-2023-063060" u="1"/>
        <s v="1-2024-000682" u="1"/>
        <s v="1-2024-000621" u="1"/>
        <s v="1-2024-000564" u="1"/>
        <s v="1-2024-000714" u="1"/>
        <s v="1-2024-000663" u="1"/>
        <s v="1-2024-000655" u="1"/>
        <s v="1-2024-000645" u="1"/>
        <s v="1-2024-000643" u="1"/>
        <s v="1-2024-000263" u="1"/>
        <s v="1-2024-000191" u="1"/>
        <s v="1-2024-000873" u="1"/>
        <s v="1-2024-001047" u="1"/>
        <s v="1-2024-001721" u="1"/>
        <s v="1-2024-001718" u="1"/>
        <s v="1-2024-001717" u="1"/>
        <s v="1-2024-001654" u="1"/>
        <s v="1-2024-001210" u="1"/>
        <s v="1-2024-001127" u="1"/>
        <s v="1-2024-001118" u="1"/>
        <s v="1-2024-000823" u="1"/>
        <s v="3-2023-038537" u="1"/>
        <s v="3-2024-000092" u="1"/>
        <s v="1-2023-062714" u="1"/>
        <s v="3-2024-002625 " u="1"/>
        <s v="1-2024-002338" u="1"/>
        <s v="1-2024-002185" u="1"/>
        <s v="1-2024-000999" u="1"/>
        <s v="1-2024-000997" u="1"/>
        <s v="1-2024-000938" u="1"/>
        <s v="1-2024-000928" u="1"/>
        <s v="1-2024-000925" u="1"/>
        <s v="1-2024-003214" u="1"/>
        <s v="1-2024-003211" u="1"/>
        <s v="1-2024-003156" u="1"/>
        <s v="1-2024-003145" u="1"/>
        <s v="1-2024-003023" u="1"/>
        <s v="1-2024-002967" u="1"/>
        <s v="1-2024-002964" u="1"/>
        <s v="1-2024-002963" u="1"/>
        <s v="1-2024-003494" u="1"/>
        <s v="1-2024-003220" u="1"/>
        <s v="1-2024-003069 " u="1"/>
        <s v="1-2024-003019" u="1"/>
        <s v="1-2024-002873" u="1"/>
        <s v="1-2024-002116" u="1"/>
        <s v="1-2024-001594" u="1"/>
        <s v="1-2024-000520" u="1"/>
        <s v="1-2023-058135" u="1"/>
        <s v="1-2024-003949" u="1"/>
        <s v="1-2024-003948" u="1"/>
        <s v="1-2024-003947" u="1"/>
        <s v="1-2024-003946" u="1"/>
        <s v="1-2024-002929" u="1"/>
        <s v="1-2024-003977" u="1"/>
        <s v="1-2024-003829" u="1"/>
        <s v="1-2024-003762" u="1"/>
        <s v="1-2024-003761 " u="1"/>
        <s v="1-2024-003736" u="1"/>
        <s v="1-2024-003735" u="1"/>
        <s v="1-2024-003702" u="1"/>
        <s v="1-2024-003606" u="1"/>
        <s v="1-2024-003597" u="1"/>
        <s v="1-2024-001984" u="1"/>
        <s v="1-2024-001888" u="1"/>
        <s v="1-2024-001880" u="1"/>
        <s v="1-2024-001769" u="1"/>
        <s v="1-2024-001768" u="1"/>
        <s v="1-2024-003444" u="1"/>
        <s v="1-2024-003433" u="1"/>
        <s v="1-2024-003303" u="1"/>
        <s v="1-2024-003181" u="1"/>
        <s v="1-2024-002978" u="1"/>
        <s v="1-2024-002948" u="1"/>
        <s v="1-2024-002559" u="1"/>
        <s v="1-2024-002395" u="1"/>
        <s v="1-2024-002362" u="1"/>
        <s v="1-2024-002252" u="1"/>
        <s v="1-2024-002107" u="1"/>
        <s v="1-2024-002106" u="1"/>
        <s v="1-2024-002096" u="1"/>
        <s v="1-2024-002090" u="1"/>
        <s v="1-2024-002074" u="1"/>
        <s v="1-2024-002027" u="1"/>
        <s v="1-2024-001667" u="1"/>
        <s v="1-2024-001661" u="1"/>
        <s v="1-2024-001634" u="1"/>
        <s v="1-2024-001602" u="1"/>
        <s v="1-2024-001523" u="1"/>
        <s v="1-2024-001513" u="1"/>
        <s v="1-2024-001321" u="1"/>
        <s v="1-2024-001316" u="1"/>
        <s v="1-2024-001289" u="1"/>
        <s v="1-2024-001284" u="1"/>
        <s v="1-2024-001144" u="1"/>
        <s v="1-2024-001082" u="1"/>
        <s v="1-2024-001018" u="1"/>
        <s v="1-2023-058085" u="1"/>
        <s v="1-2024-002018" u="1"/>
        <s v="1-2024-004020" u="1"/>
        <s v="1-2024-003320" u="1"/>
        <s v="1-2024-004190" u="1"/>
        <s v="1-2024-004185" u="1"/>
        <s v="1-2024-004142" u="1"/>
        <s v="1-2024-001797" u="1"/>
        <s v="1-2024-004019" u="1"/>
        <s v="1-2024-004554" u="1"/>
        <s v="1-2023-059803" u="1"/>
        <s v="1-2024-004227" u="1"/>
        <s v="1-2024-004439" u="1"/>
        <s v="1-2024-004670" u="1"/>
        <s v="_x0009_3-2024-004134" u="1"/>
        <s v="1-2024-004864" u="1"/>
        <s v="1-2024-004863" u="1"/>
        <s v="1-2024-004834" u="1"/>
        <s v="1-2024-004833" u="1"/>
        <s v="1-2024-004512" u="1"/>
        <s v="1-2024-004461" u="1"/>
        <s v="1-2024-004302" u="1"/>
        <s v="1-2024-004093" u="1"/>
        <s v="1-2024-004058" u="1"/>
        <s v="1-2024-004923" u="1"/>
        <s v="1-2024-004447" u="1"/>
        <s v="1-2024-005104" u="1"/>
        <s v="1-2024-005066" u="1"/>
        <s v="1-2024-004636" u="1"/>
        <s v="1-2024-004608" u="1"/>
        <s v="1-2024-004589" u="1"/>
        <s v="1-2024-005092" u="1"/>
        <s v="1-2024-002179" u="1"/>
        <s v="1-2024-005199" u="1"/>
        <s v="1-2024-005168" u="1"/>
        <s v="1-2024-005152" u="1"/>
        <s v=" 3-2024-004470" u="1"/>
        <s v="1-2024-005267" u="1"/>
        <s v="1-2024-005168 " u="1"/>
        <s v="3-2024-000163" u="1"/>
        <s v="1-2024-005491" u="1"/>
        <s v="1-2024-005442" u="1"/>
        <s v="1-2024-005148" u="1"/>
        <s v="1-2024-004881" u="1"/>
        <s v="1-2024-004830" u="1"/>
        <s v="1-2024-004827" u="1"/>
        <s v="1-2024-004657" u="1"/>
        <s v="1-2024-004656" u="1"/>
        <s v="1-2024-004654" u="1"/>
        <s v="1-2024-004573" u="1"/>
        <s v="1-2024-004464" u="1"/>
        <s v="1-2024-004226" u="1"/>
        <s v="1-2024-005187 " u="1"/>
        <s v="1-2024-005186" u="1"/>
        <s v="1-2024-004838" u="1"/>
        <s v="1-2024-004688" u="1"/>
        <s v="1-2024-005595" u="1"/>
        <s v="1-2024-005670" u="1"/>
        <s v="1-2024-005687" u="1"/>
        <s v="1-2024-004599" u="1"/>
        <s v="1-2024-004462" u="1"/>
        <s v="1-2024-005473" u="1"/>
        <s v="1-2024-005469" u="1"/>
        <s v="1-2023-059391" u="1"/>
        <s v="1-2024-006058 " u="1"/>
        <s v="1-2023-046640" u="1"/>
        <s v="1-2024-004631" u="1"/>
        <s v="3-2023-035377" u="1"/>
        <s v="1-2024-006442" u="1"/>
        <s v="1-2024-005979 " u="1"/>
        <s v="1-2024-005637 " u="1"/>
        <s v="1-2024-000682 " u="1"/>
        <s v="1-2024-004159" u="1"/>
        <s v="1-2024-004624" u="1"/>
        <s v="1-2024-006670" u="1"/>
        <s v="1-2024-006586" u="1"/>
        <s v="1-2024-006910" u="1"/>
        <s v="1-2024-006881" u="1"/>
        <s v="1-2024-006852" u="1"/>
        <s v="1-2024-006533" u="1"/>
        <s v="1-2024-006480" u="1"/>
        <s v="1-2024-005554" u="1"/>
        <s v="1-2024-006094" u="1"/>
        <s v="1-2024-005803" u="1"/>
        <s v="1-2024-006171" u="1"/>
        <s v="1-2024-006177" u="1"/>
        <s v="1-2024-006211" u="1"/>
        <s v="1-2024-006250" u="1"/>
        <s v="1-2024-006280" u="1"/>
        <s v="1-2024-006822" u="1"/>
        <s v="1-2024-007303" u="1"/>
        <s v="1-2024-006828" u="1"/>
        <s v="1-2024-005821" u="1"/>
        <s v="1-2024-006197" u="1"/>
        <s v="1-2024-007142" u="1"/>
        <s v="1-2024-005678" u="1"/>
        <s v="1-2024-003697" u="1"/>
        <s v="1-2024-006908" u="1"/>
        <s v="1-2024-006129" u="1"/>
        <s v="1-2024-007319" u="1"/>
        <s v="1-2024-006671" u="1"/>
        <s v="1-2024-008449" u="1"/>
        <s v="1-2024-008326" u="1"/>
        <s v="1-2024-008307" u="1"/>
        <s v="1-2024-008273" u="1"/>
        <s v="1-2024-008254" u="1"/>
        <s v="1-2024-008249" u="1"/>
        <s v="1-2024-008228" u="1"/>
        <s v="1-2024-008205" u="1"/>
        <s v="1-2024-008181" u="1"/>
        <s v="1-2024-008177" u="1"/>
        <s v="1-2024-008174" u="1"/>
        <s v="1-2024-008139" u="1"/>
        <s v="1-2024-008044" u="1"/>
        <s v="1-2024-008008" u="1"/>
        <s v="1-2024-007997" u="1"/>
        <s v="1-2024-007975" u="1"/>
        <s v="1-2024-007952" u="1"/>
        <s v="1-2024-007939" u="1"/>
        <s v="1-2024-007930" u="1"/>
        <s v="1-2024-007929" u="1"/>
        <s v="1-2024-007913" u="1"/>
        <s v="1-2024-007888" u="1"/>
        <s v="1-2024-007873" u="1"/>
        <s v="1-2024-007872" u="1"/>
        <s v="1-2024-007870" u="1"/>
        <s v="1-2024-007746" u="1"/>
        <s v="1-2024-007736" u="1"/>
        <s v="1-2024-007721 " u="1"/>
        <s v="1-2024-007710 " u="1"/>
        <s v="1-2024-007683" u="1"/>
        <s v="1-2024-007639" u="1"/>
        <s v="1-2024-007637" u="1"/>
        <s v="1-2024-007475" u="1"/>
        <s v="1-2024-007441" u="1"/>
        <s v="1-2024-007406" u="1"/>
        <s v="1-2024-007404" u="1"/>
        <s v="1-2024-007399" u="1"/>
        <s v="1-2024-007396" u="1"/>
        <s v="1-2024-007370" u="1"/>
        <s v="1-2024-007341" u="1"/>
        <s v="1-2024-007304" u="1"/>
        <s v="1-2024-007220" u="1"/>
        <s v="1-2024-007219" u="1"/>
        <s v="1-2024-007179" u="1"/>
        <s v="1-2024-007151" u="1"/>
        <s v="1-2024-007120" u="1"/>
        <s v="1-2024-007074" u="1"/>
        <s v="1-2024-006930" u="1"/>
        <s v="1-2024-006752" u="1"/>
        <s v="1-2024-006236" u="1"/>
        <s v="1-2024-006234" u="1"/>
        <s v="1-2024-005988" u="1"/>
        <s v="1-2024-001847" u="1"/>
        <s v="1-2024-000671" u="1"/>
        <s v="1-2024-008698" u="1"/>
        <s v="1-2024-000948" u="1"/>
        <s v="1-2024-008170" u="1"/>
        <s v="3-2024-006191" u="1"/>
        <s v="3-2024-006005" u="1"/>
        <s v="1-2024-008635" u="1"/>
        <s v="1-2024-008992" u="1"/>
        <s v="1-2024-008988" u="1"/>
        <s v="1-2024-008925" u="1"/>
        <s v="1-2024-008908" u="1"/>
        <s v="1-2024-008852" u="1"/>
        <s v="1-2024-008761" u="1"/>
        <s v="1-2024-008709 " u="1"/>
        <s v="1-2024-008665" u="1"/>
        <s v="1-2024-008648" u="1"/>
        <s v="1-2024-008582" u="1"/>
        <s v="1-2024-007949" u="1"/>
        <s v="1-2024-006536" u="1"/>
        <s v="1-2024-009035" u="1"/>
        <s v="1-2024-009107" u="1"/>
        <s v="1-2024-009085" u="1"/>
        <s v="1-2024-009069" u="1"/>
        <s v="1-2024-009045" u="1"/>
        <s v="1-2024-008973" u="1"/>
        <s v="1-2024-008728" u="1"/>
        <s v="1-2024-008718" u="1"/>
        <s v="1-2024-008721" u="1"/>
        <s v="1-2024-009348" u="1"/>
        <s v="1-2024-009375" u="1"/>
        <s v="1-2024-009351" u="1"/>
        <s v="1-2024-009290" u="1"/>
        <s v="1-2024-009215" u="1"/>
        <s v="1-2024-009210" u="1"/>
        <s v="1-2023-063284" u="1"/>
        <s v="1-2024-009380" u="1"/>
        <s v="1-2024-009504" u="1"/>
        <s v="1-2024-009866" u="1"/>
        <s v="1-2024-009860" u="1"/>
        <s v="1-2024-009838" u="1"/>
        <s v="1-2024-009776" u="1"/>
        <s v="1-2024-009753" u="1"/>
        <s v="1-2024-009716" u="1"/>
        <s v="1-2024-009708" u="1"/>
        <s v="1-2024-009704" u="1"/>
        <s v="1-2024-009676" u="1"/>
        <s v="1-2024-009658" u="1"/>
        <s v="1-2024-009656" u="1"/>
        <s v="1-2024-009637" u="1"/>
        <s v="1-2024-009636" u="1"/>
        <s v="1-2024-009610" u="1"/>
        <s v="1-2024-009580" u="1"/>
        <s v="1-2024-009571 " u="1"/>
        <s v="1-2024-009473" u="1"/>
        <s v="1-2024-009427" u="1"/>
        <s v="1-2024-009417" u="1"/>
        <s v="1-2024-009036" u="1"/>
        <s v="1-2024-009033" u="1"/>
        <s v="1-2024-003360" u="1"/>
        <s v="1-2024-003219" u="1"/>
        <s v="1-2024-003057" u="1"/>
        <s v="1-2024-001898" u="1"/>
        <s v="1-2024-009204" u="1"/>
        <s v="1-2024-009959" u="1"/>
        <s v="1-2024-009999" u="1"/>
        <s v="1-2024-009992" u="1"/>
        <s v="1-2024-010413" u="1"/>
        <s v="1-2024-010403" u="1"/>
        <s v="1-2024-010343" u="1"/>
        <s v="1-2024-010310" u="1"/>
        <s v="1-2024-010250" u="1"/>
        <s v="1-2024-010223" u="1"/>
        <s v="1-2024-010046" u="1"/>
        <s v="1-2024-010014" u="1"/>
        <s v="1-2024-010000" u="1"/>
        <s v="1-2024-009942" u="1"/>
        <s v="1-2024-009923" u="1"/>
        <s v="1-2024-009887" u="1"/>
        <s v="1-2024-010458 " u="1"/>
        <s v="1-2024-011210" u="1"/>
        <s v="1-2024-011056" u="1"/>
        <s v="1-2024-011007" u="1"/>
        <s v="1-2024-011003" u="1"/>
        <s v="1-2024-010979" u="1"/>
        <s v="1-2024-010949" u="1"/>
        <s v="1-2024-010880" u="1"/>
        <s v="1-2024-010872" u="1"/>
        <s v="1-2024-010871" u="1"/>
        <s v="1-2024-010855" u="1"/>
        <s v="1-2024-010846" u="1"/>
        <s v="1-2024-010825" u="1"/>
        <s v="1-2024-010815" u="1"/>
        <s v="1-2024-010797" u="1"/>
        <s v="1-2024-010776" u="1"/>
        <s v="1-2024-010774" u="1"/>
        <s v="1-2024-010768" u="1"/>
        <s v="1-2024-010641" u="1"/>
        <s v="1-2024-010627" u="1"/>
        <s v="1-2024-010607" u="1"/>
        <s v="1-2024-010595" u="1"/>
        <s v="1-2024-010517" u="1"/>
        <s v="1-2024-010499" u="1"/>
        <s v="1-2024-010474" u="1"/>
        <s v="1-2024-010472" u="1"/>
        <s v="1-2024-010471" u="1"/>
        <s v="1-2024-010461" u="1"/>
        <s v="1-2024-010437" u="1"/>
        <s v="1-2024-010430" u="1"/>
        <s v="1-2024-010420" u="1"/>
        <s v="1-2024-010398" u="1"/>
        <s v="1-2024-010297" u="1"/>
        <s v="1-2024-010235" u="1"/>
        <s v="1-2024-009969" u="1"/>
        <s v="1-2024-009886" u="1"/>
        <s v="1-2024-009871" u="1"/>
        <s v="1-2024-008676" u="1"/>
        <s v="1-2024-008578" u="1"/>
        <s v="1-2024-007479" u="1"/>
        <s v="1-2024-004451" u="1"/>
        <s v="1-2024-003359" u="1"/>
        <s v="3-2024-008315" u="1"/>
        <s v="1-2023-063272" u="1"/>
        <s v="1-2024-011283" u="1"/>
        <s v="1-2024-011267" u="1"/>
        <s v="1-2024-011263" u="1"/>
        <s v="1-2024-011296" u="1"/>
        <s v="1-2024-011224" u="1"/>
        <s v="1-2024-011550" u="1"/>
        <s v="1-2024-011649" u="1"/>
        <s v="1-2024-011666" u="1"/>
        <s v="1-2024-012030" u="1"/>
        <s v="1-2024-012020" u="1"/>
        <s v="1-2024-011989" u="1"/>
        <s v="1-2024-011953" u="1"/>
        <s v="1-2024-011929" u="1"/>
        <s v="1-2024-011915" u="1"/>
        <s v="1-2024-011913" u="1"/>
        <s v="1-2024-011836" u="1"/>
        <s v="1-2024-011807" u="1"/>
        <s v="1-2024-011786" u="1"/>
        <s v="1-2024-011783" u="1"/>
        <s v="1-2024-011777" u="1"/>
        <s v="1-2024-011749" u="1"/>
        <s v="1-2024-011664" u="1"/>
        <s v="1-2024-011654" u="1"/>
        <s v="1-2024-011605" u="1"/>
        <s v="1-2024-011566" u="1"/>
        <s v="1-2024-011516" u="1"/>
        <s v="1-2024-011495" u="1"/>
        <s v="1-2024-011487" u="1"/>
        <s v="1-2024-011287" u="1"/>
        <s v="1-2024-011284" u="1"/>
        <s v="1-2024-011206" u="1"/>
        <s v="1-2024-010548" u="1"/>
        <s v="1-2023-063018" u="1"/>
        <s v="3-2024-008078" u="1"/>
        <s v="1-2024-011788" u="1"/>
        <s v="1-2024-012047" u="1"/>
        <s v="1-2024-012288" u="1"/>
        <s v="1-2024-012224" u="1"/>
        <s v="1-2024-012219" u="1"/>
        <s v="1-2024-012165" u="1"/>
        <s v="1-2024-012091" u="1"/>
        <s v="1-2024-012309" u="1"/>
        <s v=" 3-2024-009009" u="1"/>
        <s v="1-2024-012360" u="1"/>
        <s v="1-2024-012330" u="1"/>
        <s v=" 1-2024-012328" u="1"/>
        <s v="1-2024-012162" u="1"/>
        <s v="1-2024-012831" u="1"/>
        <s v="1-2024-012814" u="1"/>
        <s v="1-2024-012802" u="1"/>
        <s v="1-2024-012791" u="1"/>
        <s v="1-2024-012782" u="1"/>
        <s v="1-2024-012765" u="1"/>
        <s v="1-2024-012763" u="1"/>
        <s v="1-2024-012756" u="1"/>
        <s v="1-2024-012750" u="1"/>
        <s v="1-2024-012741" u="1"/>
        <s v="1-2024-012736" u="1"/>
        <s v="1-2024-012734" u="1"/>
        <s v="1-2024-012733" u="1"/>
        <s v="1-2024-012716" u="1"/>
        <s v="1-2024-012701" u="1"/>
        <s v="1-2024-012681" u="1"/>
        <s v="1-2024-012677" u="1"/>
        <s v="1-2024-012676" u="1"/>
        <s v="1-2024-012654" u="1"/>
        <s v="1-2024-012634" u="1"/>
        <s v="1-2024-012632" u="1"/>
        <s v="1-2024-012611" u="1"/>
        <s v="1-2024-012607" u="1"/>
        <s v="1-2024-012589" u="1"/>
        <s v="1-2024-012575" u="1"/>
        <s v="1-2024-012548" u="1"/>
        <s v="1-2024-012545" u="1"/>
        <s v="1-2024-012532" u="1"/>
        <s v="1-2024-012445" u="1"/>
        <s v="1-2024-012439" u="1"/>
        <s v="1-2024-012423" u="1"/>
        <s v="1-2024-009301" u="1"/>
        <s v="1-2024-013432" u="1"/>
        <s v="1-2024-013373" u="1"/>
        <s v="1-2024-013365" u="1"/>
        <s v="1-2024-013329" u="1"/>
        <s v="1-2024-013301" u="1"/>
        <s v="1-2024-013297 " u="1"/>
        <s v="1-2024-013290" u="1"/>
        <s v="1-2024-013263" u="1"/>
        <s v="1-2024-013206" u="1"/>
        <s v="1-2024-013204" u="1"/>
        <s v="1-2024-013181" u="1"/>
        <s v="1-2024-013143" u="1"/>
        <s v="1-2024-013132" u="1"/>
        <s v="1-2024-013105" u="1"/>
        <s v="1-2024-013081" u="1"/>
        <s v="1-2024-013059" u="1"/>
        <s v="1-2024-013030" u="1"/>
        <s v="1-2024-012990" u="1"/>
        <s v="1-2024-012926" u="1"/>
        <s v="1-2024-012895" u="1"/>
        <s v="1-2024-012888" u="1"/>
        <s v="1-2024-012749" u="1"/>
        <s v="1-2024-012652" u="1"/>
        <s v="1-2024-012618" u="1"/>
        <s v="1-2024-012572" u="1"/>
        <s v="1-2024-012531" u="1"/>
        <s v="1-2024-012417" u="1"/>
        <s v="1-2024-012411" u="1"/>
        <s v="1-2024-012401" u="1"/>
        <s v="1-2024-012388" u="1"/>
        <s v="1-2024-012347" u="1"/>
        <s v="1-2024-012061" u="1"/>
        <s v="1-2024-011865" u="1"/>
        <s v="1-2024-011720" u="1"/>
        <s v="1-2024-010709" u="1"/>
        <s v="1-2024-013663" u="1"/>
        <s v="1-2024-013661" u="1"/>
        <s v="1-2024-013659" u="1"/>
        <s v="1-2024-013656" u="1"/>
        <s v="1-2024-013654" u="1"/>
        <s v="1-2024-013653" u="1"/>
        <s v="1-2024-013650" u="1"/>
        <s v="1-2024-013647" u="1"/>
        <s v="1-2024-013644" u="1"/>
        <s v="1-2024-013642" u="1"/>
        <s v="1-2024-013530" u="1"/>
        <s v="1-2024-013522" u="1"/>
        <s v="1-2024-013513" u="1"/>
        <s v="1-2024-013381" u="1"/>
        <s v="1-2024-013366" u="1"/>
        <s v="1-2024-012932" u="1"/>
        <s v="1-2024-010845" u="1"/>
        <s v="1-2024-009844" u="1"/>
        <s v="1-2023-062745" u="1"/>
        <s v="1-2023-062535" u="1"/>
        <s v="1-2024-012395" u="1"/>
        <s v="1-2024-012617" u="1"/>
        <s v="1-2024-014403" u="1"/>
        <s v="1-2024-014394" u="1"/>
        <s v="1-2024-014386" u="1"/>
        <s v="1-2024-014351" u="1"/>
        <s v="1-2024-014343" u="1"/>
        <s v="1-2024-014337" u="1"/>
        <s v="1-2024-014336" u="1"/>
        <s v="1-2024-014325" u="1"/>
        <s v="1-2024-014322" u="1"/>
        <s v="1-2024-014321" u="1"/>
        <s v="1-2024-014296" u="1"/>
        <s v="1-2024-014281" u="1"/>
        <s v="1-2024-014274" u="1"/>
        <s v="1-2024-014259" u="1"/>
        <s v="1-2024-014218" u="1"/>
        <s v="1-2024-014217" u="1"/>
        <s v="1-2024-014213" u="1"/>
        <s v="1-2024-014203" u="1"/>
        <s v="1-2024-014202" u="1"/>
        <s v="1-2024-014183" u="1"/>
        <s v="1-2024-014169" u="1"/>
        <s v="1-2024-014162" u="1"/>
        <s v="1-2024-014110" u="1"/>
        <s v="1-2024-014108" u="1"/>
        <s v="1-2024-014106" u="1"/>
        <s v="1-2024-014102" u="1"/>
        <s v="1-2024-014060" u="1"/>
        <s v="1-2024-014047" u="1"/>
        <s v="1-2024-014042" u="1"/>
        <s v="1-2024-014038" u="1"/>
        <s v="1-2024-014026" u="1"/>
        <s v="1-2024-014005" u="1"/>
        <s v="1-2024-013951" u="1"/>
        <s v="1-2024-013912" u="1"/>
        <s v="1-2024-013903" u="1"/>
        <s v="1-2024-013898" u="1"/>
        <s v="1-2024-013884" u="1"/>
        <s v="1-2024-013856" u="1"/>
        <s v="1-2024-013850" u="1"/>
        <s v="1-2024-013783" u="1"/>
        <s v="1-2024-013763" u="1"/>
        <s v="1-2024-013753" u="1"/>
        <s v="1-2024-013725" u="1"/>
        <s v="1-2024-013724" u="1"/>
        <s v="1-2024-013718" u="1"/>
        <s v="1-2024-013674" u="1"/>
        <s v="1-2024-013641" u="1"/>
        <s v="1-2024-013634" u="1"/>
        <s v="1-2024-013550" u="1"/>
        <s v="1-2024-013511" u="1"/>
        <s v="1-2024-013504" u="1"/>
        <s v="1-2024-013479" u="1"/>
        <s v="1-2024-013464" u="1"/>
        <s v="1-2024-013416" u="1"/>
        <s v="1-2024-013215" u="1"/>
        <s v="1-2024-013108" u="1"/>
        <s v="1-2024-013079" u="1"/>
        <s v="1-2024-013074" u="1"/>
        <s v="1-2024-013033" u="1"/>
        <s v="1-2024-011587" u="1"/>
        <s v="1-2023-026372" u="1"/>
        <s v="1-2024-014636" u="1"/>
        <s v="1-2024-012776" u="1"/>
        <s v="1-2024-013717" u="1"/>
        <s v="1-2024-014562" u="1"/>
        <s v="1-2024-014632" u="1"/>
        <s v=" 1-2024-012932" u="1"/>
        <s v="1-2024-015518" u="1"/>
        <s v="1-2024-015515" u="1"/>
        <s v="1-2024-015485" u="1"/>
        <s v="1-2024-015480" u="1"/>
        <s v="1-2024-015397" u="1"/>
        <s v="1-2024-015352" u="1"/>
        <s v="_x0009_1-2024-015320" u="1"/>
        <s v="1-2024-015290" u="1"/>
        <s v="1-2024-015283" u="1"/>
        <s v="1-2024-015277" u="1"/>
        <s v="1-2024-015264" u="1"/>
        <s v="1-2024-015263" u="1"/>
        <s v="1-2024-015261" u="1"/>
        <s v="1-2024-015243" u="1"/>
        <s v="1-2024-015205" u="1"/>
        <s v="1-2024-015142" u="1"/>
        <s v="1-2024-015137" u="1"/>
        <s v="1-2024-015133" u="1"/>
        <s v="1-2024-015121" u="1"/>
        <s v="1-2024-015116" u="1"/>
        <s v="1-2024-015086" u="1"/>
        <s v="1-2024-015069" u="1"/>
        <s v="1-2024-015068" u="1"/>
        <s v="1-2024-015067" u="1"/>
        <s v="1-2024-015056" u="1"/>
        <s v="1-2024-015051" u="1"/>
        <s v="1-2024-015021" u="1"/>
        <s v="1-2024-014983" u="1"/>
        <s v="1-2024-014947" u="1"/>
        <s v="1-2024-014940" u="1"/>
        <s v="1-2024-014930" u="1"/>
        <s v="1-2024-014916" u="1"/>
        <s v="1-2024-014876" u="1"/>
        <s v="1-2024-014867" u="1"/>
        <s v="1-2024-014860" u="1"/>
        <s v="1-2024-014838" u="1"/>
        <s v="1-2024-014812" u="1"/>
        <s v="1-2024-014801" u="1"/>
        <s v="1-2024-014797" u="1"/>
        <s v="1-2024-014779" u="1"/>
        <s v="1-2024-014758" u="1"/>
        <s v="1-2024-014738" u="1"/>
        <s v="1-2024-014726" u="1"/>
        <s v="1-2024-014629" u="1"/>
        <s v="1-2024-014579" u="1"/>
        <s v="1-2024-014504" u="1"/>
        <s v="1-2024-013768" u="1"/>
        <s v="1-2024-014147" u="1"/>
        <s v="1-2024-014150" u="1"/>
        <s v="1-2024-014232" u="1"/>
        <s v="1-2024-014472" u="1"/>
        <s v="1-2024-014498" u="1"/>
        <s v="1-2024-014502" u="1"/>
        <s v="1-2024-014266" u="1"/>
        <s v=" 1-2024-015178" u="1"/>
        <s v="1-2024-015557" u="1"/>
        <s v="1-2024-012510" u="1"/>
        <s v="1-2024-013072" u="1"/>
        <s v="1-2024-014508" u="1"/>
        <s v="1-2024-014523" u="1"/>
        <s v=" 1-2024-014640" u="1"/>
        <s v=" 1-2024-015184" u="1"/>
        <s v=" 1-2024-015920" u="1"/>
        <s v="1-2024-015210" u="1"/>
        <s v="1-2024-015693" u="1"/>
        <s v="3-2024-010874 " u="1"/>
        <s v="1-2024-012998" u="1"/>
        <s v=" 1-2024-014269" u="1"/>
        <s v=" 1-2024-014275" u="1"/>
        <s v=" 1-2024-015210" u="1"/>
        <s v="1-2024-015034" u="1"/>
        <s v=" 1-2024-015399" u="1"/>
        <s v=" 1-2024-013045" u="1"/>
        <s v="1-2024-015421" u="1"/>
        <s v="1-2024-015444" u="1"/>
        <s v=" 1-2024-015455" u="1"/>
        <s v="1-2024-015460" u="1"/>
        <s v="1-2024-015555" u="1"/>
        <s v="1-2024-015597" u="1"/>
        <s v="1-2024-015622" u="1"/>
        <s v=" 1-2024-016467" u="1"/>
        <s v="1-2024-016469" u="1"/>
        <s v="1-2024-016427" u="1"/>
        <s v="1-2024-016317" u="1"/>
        <s v="1-2024-016077" u="1"/>
        <s v="1-2024-015852" u="1"/>
        <s v="1-2024-015695" u="1"/>
        <s v="1-2024-009858" u="1"/>
        <s v="1-2024-015681" u="1"/>
        <s v="1-2024-015769" u="1"/>
        <s v=" 1-2024-015800" u="1"/>
        <s v="1-2024-015820" u="1"/>
        <s v="1-2024-015822" u="1"/>
        <s v="1-2024-015856" u="1"/>
        <s v=" 1-2024-015878" u="1"/>
        <s v=" 1-2024-016408" u="1"/>
        <s v="1-2024-016513" u="1"/>
        <s v=" 1-2024-015898" u="1"/>
        <s v="1-2024-012694" u="1"/>
        <s v="1-2024-013945" u="1"/>
        <s v=" 1-2024-016062" u="1"/>
        <s v=" 1-2024-016120" u="1"/>
        <s v=". 1-2024-016189" u="1"/>
        <s v="1-2024-015965" u="1"/>
        <s v=" 1-2024-016342" u="1"/>
        <s v="1-2024-016548" u="1"/>
        <s v="1-2024-016553" u="1"/>
        <s v=" 1-2024-016868" u="1"/>
        <s v=" 1-2024-014539" u="1"/>
        <s v="1-2024-015236" u="1"/>
        <s v="1-2024-016826" u="1"/>
        <s v="1-2024-017234" u="1"/>
        <s v="1-2024-016739" u="1"/>
        <s v="1-2024-017271" u="1"/>
        <s v="1-2024-017531" u="1"/>
        <s v="1-2024-017529" u="1"/>
        <s v="1-2024-017216" u="1"/>
        <s v="1-2024-015927" u="1"/>
        <s v="1-2024-016233" u="1"/>
        <s v="1-2024-015689" u="1"/>
        <s v=" 1-2024-016054" u="1"/>
        <s v="1-2024-016104" u="1"/>
        <s v=" 1-2024-016105" u="1"/>
        <s v=" 1-2024-016117" u="1"/>
        <s v="1-2024-016142" u="1"/>
        <s v="1-2024-016161" u="1"/>
        <s v="1-2024-016163" u="1"/>
        <s v="1-2024-016236" u="1"/>
        <s v="1-2024-016612" u="1"/>
        <s v="1-2024-016791" u="1"/>
        <s v="1-2024-016261" u="1"/>
        <s v="1-2024-016455" u="1"/>
        <s v="1-2024-016511" u="1"/>
        <s v="1-2024-016522" u="1"/>
        <s v="1-2024-016586" u="1"/>
        <s v="1-2024-016132" u="1"/>
        <s v="1-2024-016647" u="1"/>
        <s v="1-2024-016657" u="1"/>
        <s v="1-2024-016930" u="1"/>
        <s v="1-2024-017386" u="1"/>
        <s v="1-2024-016722" u="1"/>
        <s v="1-2024-016760 " u="1"/>
        <s v="1-2024-016772" u="1"/>
        <s v="1-2024-016805" u="1"/>
        <s v="1-2024-016853" u="1"/>
        <s v="1-2024-016887" u="1"/>
        <s v="1-2024-016940" u="1"/>
        <s v="1-2024-016992" u="1"/>
        <s v="1-2024-016997" u="1"/>
        <s v="1-2024-017037" u="1"/>
        <s v="1-2024-017162" u="1"/>
        <s v="1-2024-016991" u="1"/>
        <s v="1-2024-017278" u="1"/>
        <s v="1-2024-017435" u="1"/>
        <s v=" 1-2024-017476" u="1"/>
        <s v="1-2024-017477" u="1"/>
        <s v="1-2024-017577" u="1"/>
        <s v="1-2024-017598" u="1"/>
        <s v="1-2024-017673" u="1"/>
        <s v="1-2024-016170" u="1"/>
        <s v="1-2024-016624" u="1"/>
        <s v="1-2024-016644" u="1"/>
        <s v="1-2024-016767" u="1"/>
        <s v="1-2024-017808" u="1"/>
        <s v="1-2024-017708" u="1"/>
        <s v="_x0009__x000a_1-2024-017680" u="1"/>
        <s v="1-2024-017676" u="1"/>
        <s v="1-2024-017098" u="1"/>
        <s v="1-2024-016848" u="1"/>
        <s v="1-2023-022923" u="1"/>
        <s v="1-2024-017829" u="1"/>
        <s v="1-2024-017833" u="1"/>
        <s v="1-2024-017835" u="1"/>
        <s v="1-2024-017841" u="1"/>
        <s v="1-2024-017845" u="1"/>
        <s v="1-2024-017874" u="1"/>
        <s v="1-2024-017881" u="1"/>
        <s v="1-2024-017939" u="1"/>
        <s v="1-2024-017964" u="1"/>
        <s v="1-2024-017983" u="1"/>
        <s v="1-2024-018013" u="1"/>
        <s v="1-2024-018056" u="1"/>
        <s v="1-2024-018097" u="1"/>
        <s v="1-2024-018119" u="1"/>
        <s v="1-2024-018270" u="1"/>
        <s v="1-2024-018256" u="1"/>
        <s v="1-2024-018253" u="1"/>
        <s v="1-2024-018252" u="1"/>
        <s v="1-2024-018245" u="1"/>
        <s v="1-2024-018237" u="1"/>
        <s v="1-2024-018221" u="1"/>
        <s v="1-2024-018216" u="1"/>
        <s v="1-2024-018187" u="1"/>
        <s v="_x0009__x000a_1-2024-018185" u="1"/>
        <s v="1-2024-018174" u="1"/>
        <s v="1-2024-018171" u="1"/>
        <s v="1-2024-018146" u="1"/>
        <s v="1-2024-018120" u="1"/>
        <s v="1-2024-018281" u="1"/>
        <s v="1-2024-018284" u="1"/>
        <s v="1-2024-018290" u="1"/>
        <s v="1-2024-018323" u="1"/>
        <s v="1-2024-018330" u="1"/>
        <s v="1-2024-018331" u="1"/>
        <s v="1-2024-018338" u="1"/>
        <s v="1-2024-018357" u="1"/>
        <s v="1-2024-018373" u="1"/>
        <s v="1-2024-018418" u="1"/>
        <s v="1-2024-018454" u="1"/>
        <s v=" 3-2024-014114" u="1"/>
        <s v="_x0009__x000a_1-2024-018422" u="1"/>
        <s v="1-2024-018456" u="1"/>
        <s v="_x0009__x000a_1-2024-018499" u="1"/>
        <s v="1-2024-018384" u="1"/>
        <s v="_x0009__x000a_1-2024-018414" u="1"/>
        <s v="1-2024-018468" u="1"/>
        <s v="1-2024-018482" u="1"/>
        <s v="1-2024-018496" u="1"/>
        <s v="1-2024-018529" u="1"/>
        <s v="1-2024-018531" u="1"/>
        <s v="1-2024-018564" u="1"/>
        <s v="1-2024-018568" u="1"/>
        <s v="_x0009__x000a_1-2024-018574" u="1"/>
        <s v="1-2024-018575" u="1"/>
        <s v="1-2024-018579" u="1"/>
        <s v="1-2024-018593" u="1"/>
        <s v="1-2024-018599" u="1"/>
        <s v="1-2024-018605" u="1"/>
        <s v="1-2024-018608" u="1"/>
        <s v="1-2024-018616" u="1"/>
        <s v="_x0009__x000a_1-2024-018653" u="1"/>
        <s v="1-2024-018700" u="1"/>
        <s v="1-2024-018765" u="1"/>
        <s v="1-2024-018772" u="1"/>
        <s v="1-2024-018792" u="1"/>
        <s v="1-2024-018802" u="1"/>
        <s v="1-2024-018803" u="1"/>
        <s v="1-2024-018830" u="1"/>
        <s v="1-2024-018832" u="1"/>
        <s v="1-2024-018833" u="1"/>
        <s v="_x0009__x000a_1-2024-018842" u="1"/>
        <s v="1-2024-018867" u="1"/>
        <s v="1-2024-018887" u="1"/>
        <s v="1-2024-018894" u="1"/>
        <s v="_x0009__x000a_1-2024-018918" u="1"/>
        <s v="1-2024-018950" u="1"/>
        <s v="1-2024-018963" u="1"/>
        <s v="1-2024-019113" u="1"/>
        <s v="1-2024-019151" u="1"/>
        <s v="1-2024-016681" u="1"/>
        <s v="1-2024-016813" u="1"/>
        <s v="1-2024-019981" u="1"/>
        <s v="1-2024-020072" u="1"/>
        <s v="1-2024-019975" u="1"/>
        <s v="1-2024-006252" u="1"/>
        <s v="1-2024-017208" u="1"/>
        <s v="1-2024-017726" u="1"/>
        <s v="1-2024-017842" u="1"/>
        <s v="1-2024-017844" u="1"/>
        <s v="1-2024-018006" u="1"/>
        <s v="1-2024-018045" u="1"/>
        <s v="1-2024-018157" u="1"/>
        <s v="1-2024-018698" u="1"/>
        <s v="1-2024-018986" u="1"/>
        <s v="1-2024-019003" u="1"/>
        <s v="1-2024-019012" u="1"/>
        <s v="1-2024-019023" u="1"/>
        <s v="1-2024-019040" u="1"/>
        <s v="1-2024-019045" u="1"/>
        <s v="1-2024-019061" u="1"/>
        <s v="1-2024-019070" u="1"/>
        <s v="1-2024-019081" u="1"/>
        <s v="1-2024-019147" u="1"/>
        <s v="1-2024-019150" u="1"/>
        <s v="1-2024-019162" u="1"/>
        <s v="1-2024-019182" u="1"/>
        <s v="1-2024-019214" u="1"/>
        <s v="1-2024-019229" u="1"/>
        <s v="1-2024-019234" u="1"/>
        <s v="1-2024-019547" u="1"/>
        <s v="1-2024-019773" u="1"/>
        <s v="1-2024-019218" u="1"/>
        <s v="1-2024-019222" u="1"/>
        <s v="1-2024-019280" u="1"/>
        <s v="1-2024-019333" u="1"/>
        <s v="_x0009__x000a_1-2024-019336" u="1"/>
        <s v="1-2024-019376" u="1"/>
        <s v="1-2024-019380" u="1"/>
        <s v="1-2024-019386" u="1"/>
        <s v="1-2024-019391" u="1"/>
        <s v="1-2024-019394" u="1"/>
        <s v="1-2024-019419" u="1"/>
        <s v="1-2024-019442" u="1"/>
        <s v="_x0009__x000a_1-2024-019445" u="1"/>
        <s v="1-2024-019451" u="1"/>
        <s v="1-2024-019502" u="1"/>
        <s v="1-2024-019589" u="1"/>
        <s v="1-2024-019590" u="1"/>
        <s v="1-2024-019658" u="1"/>
        <s v="1-2024-019664" u="1"/>
        <s v="1-2024-019700" u="1"/>
        <s v="1-2024-019720" u="1"/>
        <s v="1-2024-019736" u="1"/>
        <s v="1-2024-019750" u="1"/>
        <s v="1-2024-019764" u="1"/>
        <s v="1-2024-019772" u="1"/>
        <s v="1-2024-019794" u="1"/>
        <s v="1-2024-019796" u="1"/>
        <s v="1-2024-019802" u="1"/>
        <s v="1-2024-019822" u="1"/>
        <s v="1-2024-019825" u="1"/>
        <s v="1-2024-019826" u="1"/>
        <s v="_x0009__x000a_1-2024-019827" u="1"/>
        <s v="1-2024-019845" u="1"/>
        <s v="1-2024-019853" u="1"/>
        <s v="1-2024-019874" u="1"/>
        <s v="1-2024-019917" u="1"/>
        <s v="1-2024-019960" u="1"/>
        <s v="1-2024-016970" u="1"/>
        <s v="1-2024-019964" u="1"/>
        <s v="1-2024-020016" u="1"/>
        <s v="1-2024-020020" u="1"/>
        <s v="1-2024-020027" u="1"/>
        <s v="1-2024-020028" u="1"/>
        <s v="1-2024-020052" u="1"/>
        <s v="1-2024-020059" u="1"/>
        <s v="1-2024-020107" u="1"/>
        <s v="1-2024-020123" u="1"/>
        <s v="1-2024-020128" u="1"/>
        <s v="1-2024-020134" u="1"/>
        <s v="_x0009__x000a_1-2024-020135" u="1"/>
        <s v="_x0009__x000a_1-2024-020141" u="1"/>
        <s v="1-2024-020152" u="1"/>
        <s v="1-2024-020165" u="1"/>
        <s v="1-2024-020262" u="1"/>
        <s v="1-2024-017046" u="1"/>
        <s v="1-2024-020287" u="1"/>
        <s v="1-2024-020293" u="1"/>
        <s v="1-2024-020294" u="1"/>
        <s v="1-2024-020320" u="1"/>
        <s v="_x0009__x000a_1-2024-020357" u="1"/>
        <s v="1-2024-020370" u="1"/>
        <s v="1-2024-019035" u="1"/>
        <s v=" 1-2024-016844" u="1"/>
        <s v="1-2024-020284" u="1"/>
        <s v="1-2024-020426" u="1"/>
        <s v="1-2024-020434" u="1"/>
        <s v="1-2024-020441" u="1"/>
        <s v="1-2024-020462" u="1"/>
        <s v="_x0009__x000a_1-2024-020464" u="1"/>
        <s v="1-2024-020471" u="1"/>
        <s v="1-2024-020480" u="1"/>
        <s v="1-2024-020484" u="1"/>
        <s v="1-2024-020515" u="1"/>
        <s v="_x0009__x000a_1-2024-020664" u="1"/>
        <s v="_x0009__x000a_1-2024-020679" u="1"/>
        <s v="1-2024-020790" u="1"/>
        <s v="1-2024-020801" u="1"/>
        <s v="1-2024-020854" u="1"/>
        <s v="1-2024-020859" u="1"/>
        <s v="1-2024-019767" u="1"/>
        <s v="_x0009__x000a_1-2024-019986" u="1"/>
        <s v="1-2024-020550" u="1"/>
        <s v="_x0009__x000a_1-2024-020577" u="1"/>
        <s v="1-2024-020657" u="1"/>
        <s v="1-2024-020674" u="1"/>
        <s v="1-2024-020679" u="1"/>
        <s v="1-2024-020686" u="1"/>
        <s v="1-2024-020709" u="1"/>
        <s v="1-2024-020713" u="1"/>
        <s v="1-2024-020739" u="1"/>
        <s v="1-2024-020858" u="1"/>
        <s v="1-2024-020880" u="1"/>
        <s v="1-2024-020881" u="1"/>
        <s v="1-2024-020882" u="1"/>
        <s v="1-2024-020909" u="1"/>
        <s v="1-2024-020910" u="1"/>
        <s v="1-2024-020929" u="1"/>
        <s v="1-2024-020939" u="1"/>
        <s v="1-2024-021000" u="1"/>
        <s v="_x0009__x000a_1-2024-021002" u="1"/>
        <s v="1-2024-021003" u="1"/>
        <s v="1-2024-021020" u="1"/>
        <s v="1-2024-021025" u="1"/>
        <s v="1-2024-021037" u="1"/>
        <s v="1-2024-021081" u="1"/>
        <s v="1-2024-021093" u="1"/>
        <s v="_x000a_1-2024-021096" u="1"/>
        <s v="1-2024-021150" u="1"/>
        <s v="1-2024-021153" u="1"/>
        <s v="1-2024-021154" u="1"/>
        <s v="_x0009__x000a_1-2024-021161" u="1"/>
        <s v="1-2024-021165" u="1"/>
        <s v="_x0009__x000a_1-2024-021179" u="1"/>
        <s v="1-2024-021180" u="1"/>
        <s v="1-2024-021213" u="1"/>
        <s v="1-2024-021249" u="1"/>
        <s v="1-2024-021258" u="1"/>
        <s v="1-2024-021275" u="1"/>
        <s v="1-2024-021280" u="1"/>
        <s v="_x0009__x000a_1-2024-021346" u="1"/>
        <s v="1-2024-021369" u="1"/>
        <s v="1-2024-021410" u="1"/>
        <s v="1-2024-021426" u="1"/>
        <s v="1-2024-021468" u="1"/>
        <s v="1-2024-021474" u="1"/>
        <s v="1-2024-021476" u="1"/>
        <s v="1-2024-021479" u="1"/>
        <s v="1-2024-021646" u="1"/>
        <s v="1-2024-021652" u="1"/>
        <s v=" 1-2024-021501" u="1"/>
        <s v="1-2024-021518" u="1"/>
        <s v="1-2024-021661" u="1"/>
        <s v="1-2024-021666" u="1"/>
        <s v="1-2024-021667" u="1"/>
        <s v="1-2024-021670" u="1"/>
        <s v="1-2024-021693" u="1"/>
        <s v="1-2024-021519" u="1"/>
        <s v="1-2024-021537" u="1"/>
        <s v="1-2024-021506" u="1"/>
        <s v="1-2024-021563" u="1"/>
        <s v="1-2024-019935" u="1"/>
        <s v="1-2024-021567" u="1"/>
        <s v="1-2024-021608" u="1"/>
        <s v="1-2024-021624" u="1"/>
        <s v="1-2024-019999" u="1"/>
        <s v="1-2024-021675" u="1"/>
        <s v="1-2024-021686" u="1"/>
        <s v="1-2024-021758" u="1"/>
        <s v="1-2024-021776" u="1"/>
        <s v="1-2024-021744" u="1"/>
        <s v="1-2024-021780" u="1"/>
        <s v="1-2024-021813" u="1"/>
        <s v="1-2024-021845" u="1"/>
        <s v="1-2024-021914" u="1"/>
        <s v="1-2024-021231" u="1"/>
        <s v="1-2024-021791" u="1"/>
        <s v="1-2024-021838" u="1"/>
        <s v="1-2024-021804" u="1"/>
        <s v="1-2024-021825" u="1"/>
        <s v="1-2024-021832" u="1"/>
        <s v=" 1-2024-021258" u="1"/>
        <s v="1-2024-021574" u="1"/>
        <s v="1-2024-021854" u="1"/>
        <s v="1-2024-022272" u="1"/>
        <s v="1-2024-020833 " u="1"/>
        <s v="1-2024-021967" u="1"/>
        <s v="1-2024-021980" u="1"/>
        <s v="1-2024-021992" u="1"/>
        <s v="1-2024-022391" u="1"/>
        <s v="1-2024-021993 " u="1"/>
        <s v="1-2024-022002" u="1"/>
        <s v="1-2024-022004" u="1"/>
        <s v="1-2024-022060" u="1"/>
        <s v="1-2024-022085" u="1"/>
        <s v="1-2024-022105" u="1"/>
        <s v="1-2024-022126" u="1"/>
        <s v="1-2024-022136" u="1"/>
        <s v="1-2024-022137 " u="1"/>
        <s v="1-2024-022144" u="1"/>
        <s v="1-2024-022201" u="1"/>
        <s v="1-2024-022236" u="1"/>
        <s v="1-2024-022256" u="1"/>
        <s v="1-2024-022265" u="1"/>
        <s v="1-2024-022303" u="1"/>
        <s v="1-2024-022404" u="1"/>
        <s v="1-2024-022525" u="1"/>
        <s v="1-2024-022545" u="1"/>
        <s v="1-2024-022566" u="1"/>
        <s v="1-2024-022879" u="1"/>
        <s v="1-2024-022883" u="1"/>
        <s v="1-2024-022884" u="1"/>
        <s v="1-2024-022885" u="1"/>
        <s v="1-2024-022888" u="1"/>
        <s v="1-2024-022955" u="1"/>
        <s v="1-2024-022956" u="1"/>
        <s v="1-2024-022962" u="1"/>
        <s v="1-2024-022979" u="1"/>
        <s v="1-2024-022980" u="1"/>
        <s v="1-2024-021263" u="1"/>
        <s v="1-2024-021586" u="1"/>
        <s v="1-2024-022500" u="1"/>
        <s v="1-2024-022504" u="1"/>
        <s v="1-2024-022531" u="1"/>
        <s v="1-2024-022612" u="1"/>
        <s v="1-2024-022631" u="1"/>
        <s v="1-2024-022640" u="1"/>
        <s v="1-2024-022641" u="1"/>
        <s v="1-2024-022655" u="1"/>
        <s v="1-2024-022663" u="1"/>
        <s v="1-2024-022695" u="1"/>
        <s v="1-2024-022706" u="1"/>
        <s v="1-2024-022713" u="1"/>
        <s v="1-2024-022757" u="1"/>
        <s v="1-2024-022759" u="1"/>
        <s v="1-2024-022794" u="1"/>
        <s v="1-2024-022796" u="1"/>
        <s v="1-2024-022798" u="1"/>
        <s v="1-2024-022850" u="1"/>
        <s v="1-2024-022922" u="1"/>
        <s v="1-2024-022923" u="1"/>
        <s v="1-2024-022935" u="1"/>
        <s v="1-2024-022936" u="1"/>
        <s v="1-2024-022938" u="1"/>
        <s v="1-2024-022959" u="1"/>
        <s v="1-2024-022975" u="1"/>
        <s v="1-2024-022976" u="1"/>
        <s v="1-2024-022978" u="1"/>
        <s v="1-2024-022999" u="1"/>
        <s v="1-2024-023048" u="1"/>
        <s v="1-2024-023050" u="1"/>
        <s v="1-2024-023081" u="1"/>
        <s v="1-2024-023137" u="1"/>
        <s v="1-2024-023217" u="1"/>
        <s v="1-2024-023220" u="1"/>
        <s v="1-2024-023221" u="1"/>
        <s v="1-2024-023223" u="1"/>
        <s v="1-2024-023225" u="1"/>
        <s v="1-2024-022895" u="1"/>
        <s v="1-2024-023350" u="1"/>
        <s v="1-2024-017174" u="1"/>
        <s v="1-2024-017265" u="1"/>
        <s v="1-2024-017267" u="1"/>
        <s v="1-2024-017275" u="1"/>
        <s v="1-2024-017298" u="1"/>
        <s v="1-2024-017369" u="1"/>
        <s v="1-2024-017453" u="1"/>
        <s v="1-2024-017464" u="1"/>
        <s v="1-2024-017687" u="1"/>
        <s v="1-2024-018893" u="1"/>
        <s v="1-2024-019293" u="1"/>
        <s v="1-2024-019963" u="1"/>
        <s v="1-2024-020285" u="1"/>
        <s v="1-2024-023299" u="1"/>
        <s v="1-2024-022899" u="1"/>
        <s v="1-2024-022928" u="1"/>
        <s v="1-2024-023185" u="1"/>
        <s v="1-2024-023219" u="1"/>
        <s v="1-2024-023222" u="1"/>
        <s v="1-2024-023231" u="1"/>
        <s v="1-2024-023264" u="1"/>
        <s v="1-2024-023285" u="1"/>
        <s v="1-2024-023301" u="1"/>
        <s v="1-2024-023323" u="1"/>
        <s v="1-2024-023352" u="1"/>
        <s v="1-2024-023377" u="1"/>
        <s v="1-2024-023391" u="1"/>
        <s v="1-2024-023392" u="1"/>
        <s v="1-2024-023395" u="1"/>
        <s v="1-2024-023448" u="1"/>
        <s v="1-2024-023455" u="1"/>
        <s v="1-2024-023498" u="1"/>
        <s v="1-2024-023505" u="1"/>
        <s v="1-2024-023535" u="1"/>
        <s v="1-2024-023561" u="1"/>
        <s v="1-2024-023562" u="1"/>
        <s v="1-2024-023579" u="1"/>
        <s v="1-2024-023604" u="1"/>
        <s v="1-2024-023625" u="1"/>
        <s v="1-2024-023670" u="1"/>
        <s v="1-2024-023683" u="1"/>
        <s v="1-2024-023689" u="1"/>
        <s v="1-2024-023704" u="1"/>
        <s v="1-2024-023817" u="1"/>
        <s v="1-2024-023842" u="1"/>
        <s v="1-2024-023856" u="1"/>
        <s v="1-2024-023858" u="1"/>
        <s v="1-2024-023882" u="1"/>
        <s v=" 1-2024-022796" u="1"/>
        <s v="1-2024-023532" u="1"/>
        <s v="1-2024-022562" u="1"/>
        <s v="1-2024-022807" u="1"/>
        <s v="1-2024-023147" u="1"/>
        <s v="1-2024-023341" u="1"/>
        <s v="1-2024-023411" u="1"/>
        <s v="1-2024-023486" u="1"/>
        <s v="1-2024-023580" u="1"/>
        <s v="1-2024-023892" u="1"/>
        <s v="1-2024-023894" u="1"/>
        <s v="1-2024-023925" u="1"/>
        <s v="1-2024-023955" u="1"/>
        <s v="1-2024-023964" u="1"/>
        <s v="1-2024-023970" u="1"/>
        <s v="1-2024-023972" u="1"/>
        <s v="1-2024-024012" u="1"/>
        <s v="1-2024-024015" u="1"/>
        <s v="1-2024-024041" u="1"/>
        <s v="1-2024-024109" u="1"/>
        <s v="1-2024-024317" u="1"/>
        <s v="1-2024-024318" u="1"/>
        <s v="1-2024-024321" u="1"/>
        <s v="1-2024-024324" u="1"/>
        <s v="1-2024-024325" u="1"/>
        <s v="1-2024-024261" u="1"/>
        <s v="1-2024-021955" u="1"/>
        <s v="1-2024-023895" u="1"/>
        <s v="1-2024-023903" u="1"/>
        <s v="1-2024-024169" u="1"/>
        <s v="1-2024-024172" u="1"/>
        <s v="1-2024-024177" u="1"/>
        <s v="1-2024-024186" u="1"/>
        <s v="1-2024-024188" u="1"/>
        <s v="1-2024-024220" u="1"/>
        <s v="1-2024-024252" u="1"/>
        <s v="1-2024-024258" u="1"/>
        <s v="1-2024-024383" u="1"/>
        <s v="1-2024-024635" u="1"/>
        <s v="1-2024-023099" u="1"/>
        <s v="1-2024-023538" u="1"/>
        <s v="1-2024-024480" u="1"/>
        <s v="1-2024-024487" u="1"/>
        <s v="1-2024-024522" u="1"/>
        <s v="1-2024-024585" u="1"/>
        <s v="1-2024-024595" u="1"/>
        <s v="1-2024-024483" u="1"/>
        <s v="1-2024-024420" u="1"/>
        <s v="1-2024-024695" u="1"/>
        <s v="1-2024-024732" u="1"/>
        <s v="3-2024-018503" u="1"/>
        <s v="1-2024-024254" u="1"/>
        <s v="1-2024-024456" u="1"/>
        <s v="1-2024-024809" u="1"/>
        <s v="1-2024-024829" u="1"/>
        <s v="1-2024-024883" u="1"/>
        <s v="1-2024-024885" u="1"/>
        <s v="1-2024-024900" u="1"/>
        <s v="1-2024-024906" u="1"/>
        <s v="1-2024-024924" u="1"/>
        <s v="1-2024-024937" u="1"/>
        <s v="1-2024-024943" u="1"/>
        <s v="1-2024-024961" u="1"/>
        <s v="1-2024-024981  " u="1"/>
        <s v="1-2024-024953" u="1"/>
        <s v="1-2024-024960" u="1"/>
        <s v="1-2024-025045" u="1"/>
        <s v="1-2024-025056" u="1"/>
        <s v="1-2024-025065" u="1"/>
        <s v="1-2024-025097" u="1"/>
        <s v="1-2024-025151" u="1"/>
        <s v="1-2024-025185" u="1"/>
        <s v="1-2024-025204" u="1"/>
        <s v="1-2024-025215" u="1"/>
        <s v="1-2024-025131" u="1"/>
        <s v="1-2024-025018" u="1"/>
        <s v="1-2024-025126" u="1"/>
        <s v="1-2024-024689" u="1"/>
        <s v="1-2024-025238" u="1"/>
        <s v="1-2024-025259" u="1"/>
        <s v="1-2024-025265" u="1"/>
        <s v="1-2024-025271" u="1"/>
        <s v="1-2024-025318" u="1"/>
        <s v="1-2024-025340" u="1"/>
        <s v="1-2024-025353" u="1"/>
        <s v="1-2024-023995" u="1"/>
        <s v="1-2024-025281" u="1"/>
        <s v="1-2024-025385" u="1"/>
        <s v="1-2024-025393" u="1"/>
        <s v="1-2024-025407" u="1"/>
        <s v="1-2024-025418" u="1"/>
        <s v="1-2024-025423" u="1"/>
        <s v="1-2024-025429" u="1"/>
        <s v="1-2024-025451" u="1"/>
        <s v="1-2024-025454" u="1"/>
        <s v="1-2024-025460" u="1"/>
        <s v="1-2024-025491" u="1"/>
        <s v="1-2024-025504" u="1"/>
        <s v="1-2024-025532" u="1"/>
        <s v="1-2024-025536" u="1"/>
        <s v="3-2024-018664" u="1"/>
        <s v="1-2024-023765" u="1"/>
        <s v="1-2024-025046" u="1"/>
        <s v="1-2024-025372" u="1"/>
        <s v="1-2024-025453" u="1"/>
        <s v="1-2024-025462" u="1"/>
        <s v="1-2024-025556" u="1"/>
        <s v="1-2024-025572" u="1"/>
        <s v="1-2024-025580" u="1"/>
        <s v="1-2024-025640" u="1"/>
        <s v="1-2024-025646" u="1"/>
        <s v="1-2024-025680" u="1"/>
        <s v="1-2024-025685" u="1"/>
        <s v="1-2024-025694" u="1"/>
        <s v="1-2024-025699" u="1"/>
        <s v="1-2024-025744" u="1"/>
        <s v="1-2024-025777" u="1"/>
        <s v="1-2024-025782" u="1"/>
        <s v="1-2024-025789" u="1"/>
        <s v="1-2024-025805" u="1"/>
        <s v="1-2024-025837" u="1"/>
        <s v="1-2024-025842" u="1"/>
        <s v="1-2024-025732" u="1"/>
        <s v="1-2024-023481" u="1"/>
        <s v="1-2024-023732" u="1"/>
        <s v="1-2024-025665" u="1"/>
        <s v="1-2024-025696" u="1"/>
        <s v="1-2024-025841" u="1"/>
        <s v="1-2024-025861" u="1"/>
        <s v="1-2024-025897" u="1"/>
        <s v="1-2024-024223" u="1"/>
        <s v="1-2024-024342" u="1"/>
        <s v="1-2024-024427" u="1"/>
        <s v="1-2024-024683" u="1"/>
        <s v="1-2024-024713" u="1"/>
        <s v="1-2024-024731" u="1"/>
        <s v="1-2024-026021" u="1"/>
        <s v="1-2024-026057" u="1"/>
        <s v="1-2024-026059" u="1"/>
        <s v="1-2024-026074" u="1"/>
        <s v="1-2024-026106" u="1"/>
        <s v="1-2024-026113" u="1"/>
        <s v="1-2024-026131" u="1"/>
        <s v="1-2024-026177" u="1"/>
        <s v="1-2024-026180" u="1"/>
        <s v="1-2024-026210" u="1"/>
        <s v="1-2024-026224" u="1"/>
        <s v="1-2024-026237" u="1"/>
        <s v="1-2024-009462" u="1"/>
        <s v="1-2024-023807" u="1"/>
        <s v="1-2024-023810" u="1"/>
        <s v="1-2024-023813" u="1"/>
        <s v="1-2024-023815" u="1"/>
        <s v="1-2024-026242" u="1"/>
        <s v="1-2024-026256" u="1"/>
        <s v="1-2024-026259" u="1"/>
        <s v="1-2024-026261" u="1"/>
        <s v="1-2024-026274" u="1"/>
        <s v="1-2024-026280" u="1"/>
        <s v="1-2024-026293" u="1"/>
        <s v="1-2024-026304" u="1"/>
        <s v="1-2024-026306" u="1"/>
        <s v="1-2024-026309" u="1"/>
        <s v="1-2024-026312" u="1"/>
        <s v="1-2024-026315" u="1"/>
        <s v="1-2024-026333" u="1"/>
        <s v="1-2024-026358" u="1"/>
        <s v="1-2024-026372" u="1"/>
        <s v="1-2024-026395" u="1"/>
        <s v="1-2024-026417" u="1"/>
        <s v="1-2024-026197" u="1"/>
        <s v="3-2024-019182" u="1"/>
        <s v="1-2024-026000" u="1"/>
        <s v="1-2024-025017" u="1"/>
        <s v="1-2024-025072" u="1"/>
        <s v="1-2024-025786" u="1"/>
        <s v="1-2024-026214" u="1"/>
        <s v="1-2024-026435" u="1"/>
        <s v="1-2024-026452" u="1"/>
        <s v="1-2024-026454" u="1"/>
        <s v="1-2024-026459" u="1"/>
        <s v="1-2024-026461" u="1"/>
        <s v="1-2024-026465" u="1"/>
        <s v="1-2024-026474" u="1"/>
        <s v="1-2024-026476" u="1"/>
        <s v="1-2024-026495" u="1"/>
        <s v="1-2024-026496" u="1"/>
        <s v="1-2024-026512" u="1"/>
        <s v="1-2024-026564" u="1"/>
        <s v="1-2024-026618" u="1"/>
        <s v="1-2024-026633" u="1"/>
        <s v="1-2024-026642" u="1"/>
        <s v="1-2024-026649" u="1"/>
        <s v="1-2024-026658" u="1"/>
        <s v="1-2024-026664" u="1"/>
        <s v="1-2024-026672" u="1"/>
        <s v="1-2024-026679" u="1"/>
        <s v="1-2024-026769" u="1"/>
        <s v="1-2024-026770" u="1"/>
        <s v="3-2024-019435" u="1"/>
        <s v="1-2024-025781" u="1"/>
        <s v="1-2024-024192" u="1"/>
        <s v=" 1-2024-026781" u="1"/>
        <s v="1-2024-025303" u="1"/>
        <s v="1-2024-026670" u="1"/>
        <s v="1-2024-026741" u="1"/>
        <s v=" 1-2024-025372" u="1"/>
        <s v="1-2024-026782" u="1"/>
        <s v="1-2024-026820" u="1"/>
        <s v="1-2024-026872" u="1"/>
        <s v="1-2024-026892" u="1"/>
        <s v="1-2024-026894" u="1"/>
        <s v="1-2024-026928" u="1"/>
        <s v="1-2024-026955" u="1"/>
        <s v="1-2024-026959" u="1"/>
        <s v="1-2024-026996" u="1"/>
        <s v="1-2024-026997" u="1"/>
        <s v="1-2024-027045" u="1"/>
        <s v="1-2024-027047" u="1"/>
        <s v="1-2024-027054" u="1"/>
        <s v="1-2024-027079" u="1"/>
        <s v="1-2024-027113" u="1"/>
        <s v="1-2024-027120" u="1"/>
        <s v="1-2024-027123" u="1"/>
        <s v="1-2024-027131" u="1"/>
        <s v="1-2024-027152" u="1"/>
        <s v="1-2024-027182" u="1"/>
        <s v="1-2024-027195" u="1"/>
        <s v="1-2024-027196" u="1"/>
        <s v="1-2024-027198" u="1"/>
        <s v="1-2024-027221" u="1"/>
        <s v="1-2024-027256" u="1"/>
        <s v="1-2024-027385" u="1"/>
        <s v="1-2024-027389" u="1"/>
        <s v="1-2024-027411" u="1"/>
        <s v="1-2024-027414" u="1"/>
        <s v="1-2024-027429" u="1"/>
        <s v="1-2024-027470" u="1"/>
        <s v="1-2024-027479" u="1"/>
        <s v="1-2024-027481" u="1"/>
        <s v="1-2024-027483" u="1"/>
        <s v="1-2024-027486" u="1"/>
        <s v="1-2024-027491" u="1"/>
        <s v="1-2024-027495" u="1"/>
        <s v="1-2024-027496" u="1"/>
        <s v="1-2024-027513" u="1"/>
        <s v="1-2024-027538" u="1"/>
        <s v="1-2024-027544" u="1"/>
        <s v="1-2024-027572" u="1"/>
        <s v="1-2024-026938" u="1"/>
        <s v="1-2024-025226" u="1"/>
        <s v="1-2024-023333" u="1"/>
        <s v="1-2024-026707" u="1"/>
        <s v="1-2024-026879" u="1"/>
        <s v="1-2024-026880" u="1"/>
        <s v="1-2024-027251" u="1"/>
        <s v="1-2024-027257" u="1"/>
        <s v="1-2024-027292" u="1"/>
        <s v="1-2024-027381" u="1"/>
        <s v="1-2024-027415" u="1"/>
        <s v="1-2024-027629" u="1"/>
        <s v="1-2024-027642" u="1"/>
        <s v="1-2024-027650" u="1"/>
        <s v="1-2024-027740" u="1"/>
        <s v="1-2024-027743" u="1"/>
        <s v="1-2024-027750" u="1"/>
        <s v="1-2024-027779" u="1"/>
        <s v="1-2024-027781" u="1"/>
        <s v="1-2024-027784" u="1"/>
        <s v="3-2024-020619" u="1"/>
        <s v="1-2024-027367" u="1"/>
        <s v="1-2024-027469" u="1"/>
        <s v="1-2024-027807" u="1"/>
        <s v="1-2024-027830" u="1"/>
        <s v="1-2024-027844" u="1"/>
        <s v="1-2024-027872" u="1"/>
        <s v="1-2024-027887" u="1"/>
        <s v="1-2024-027890" u="1"/>
        <s v="1-2024-027912" u="1"/>
        <s v="1-2024-027984" u="1"/>
        <s v="1-2024-026683" u="1"/>
        <s v="1-2024-026936" u="1"/>
        <s v="1-2024-027458" u="1"/>
        <s v="1-2024-027529" u="1"/>
        <s v="1-2024-027627" u="1"/>
        <s v="1-2024-027806" u="1"/>
        <s v="1-2024-027850" u="1"/>
        <s v="1-2024-027911" u="1"/>
        <s v="1-2024-027914" u="1"/>
        <s v="1-2024-027922" u="1"/>
        <s v="1-2024-028030" u="1"/>
        <s v="1-2024-028071" u="1"/>
        <s v="1-2024-028201" u="1"/>
        <s v="1-2024-028213" u="1"/>
        <s v="1-2024-028223" u="1"/>
        <s v="1-2024-028241" u="1"/>
        <s v="1-2024-028262" u="1"/>
        <s v="1-2024-028267" u="1"/>
        <s v="1-2024-027870" u="1"/>
        <s v="1-2024-028306" u="1"/>
        <s v="1-2024-028321" u="1"/>
        <s v="1-2024-028335" u="1"/>
        <s v="1-2024-028343" u="1"/>
        <s v="1-2024-028360" u="1"/>
        <s v="1-2024-028375" u="1"/>
        <s v="1-2024-028379" u="1"/>
        <s v="1-2024-028384" u="1"/>
        <s v="1-2024-028405" u="1"/>
        <s v="1-2024-028437" u="1"/>
        <s v="1-2024-028456" u="1"/>
        <s v="1-2024-028457" u="1"/>
        <s v="1-2024-028465" u="1"/>
        <s v="1-2024-028475" u="1"/>
        <s v="1-2024-028502" u="1"/>
        <s v="1-2024-028503" u="1"/>
        <s v="1-2024-028515" u="1"/>
        <s v="1-2024-028572" u="1"/>
        <s v="1-2024-028589" u="1"/>
        <s v="1-2024-028608" u="1"/>
        <s v="1-2024-028615" u="1"/>
        <s v="1-2024-028662" u="1"/>
        <s v="1-2024-028707" u="1"/>
        <s v="1-2024-028748" u="1"/>
        <s v="1-2024-028279" u="1"/>
        <s v="1-2024-028484" u="1"/>
        <s v="1-2024-028723" u="1"/>
        <s v="1-2024-028810" u="1"/>
        <s v="1-2024-028868" u="1"/>
        <s v="1-2024-028870" u="1"/>
        <s v="1-2024-028680" u="1"/>
        <s v=" 1-2024-028808" u="1"/>
        <s v="1-2024-028811" u="1"/>
        <s v="1-2024-028950" u="1"/>
        <s v="1-2024-028894" u="1"/>
        <s v="1-2024-027435" u="1"/>
        <s v="1-2024-028315" u="1"/>
        <s v="1-2024-028970" u="1"/>
        <s v="1-2024-028987" u="1"/>
        <s v="1-2024-029028" u="1"/>
        <s v="1-2024-029044" u="1"/>
        <s v="1-2024-029030" u="1"/>
        <s v="1-2024-029047" u="1"/>
        <s v="1-2024-029073" u="1"/>
        <s v="1-2024-029101" u="1"/>
        <s v="1-2024-029112" u="1"/>
        <s v="1-2024-029128" u="1"/>
        <s v="1-2024-029164" u="1"/>
        <s v="1-2024-029167" u="1"/>
        <s v="1-2024-029170" u="1"/>
        <s v="1-2024-029173" u="1"/>
        <s v="1-2024-029182" u="1"/>
        <s v="1-2024-029203" u="1"/>
        <s v="1-2024-029213" u="1"/>
        <s v="1-2024-029219" u="1"/>
        <s v="1-2024-029220" u="1"/>
        <s v="1-2024-029252" u="1"/>
        <s v="1-2024-029256" u="1"/>
        <s v="1-2024-029262" u="1"/>
        <s v="1-2024-029263" u="1"/>
        <s v="1-2024-029317" u="1"/>
        <s v="1-2024-029321" u="1"/>
        <s v="1-2024-029366" u="1"/>
        <s v="1-2024-029383" u="1"/>
        <s v="1-2024-029414" u="1"/>
        <s v="1-2024-028959" u="1"/>
        <s v="3-2024-022647" u="1"/>
        <s v="1-2024-028424" u="1"/>
        <s v="1-2024-029290" u="1"/>
        <s v="1-2024-029367" u="1"/>
        <s v="1-2024-029432" u="1"/>
        <s v="1-2024-029447" u="1"/>
        <s v="1-2024-029488" u="1"/>
        <s v="1-2024-029489" u="1"/>
        <s v="1-2024-029492" u="1"/>
        <s v="1-2024-029542" u="1"/>
        <s v="1-2024-029561" u="1"/>
        <s v="1-2024-029644" u="1"/>
        <s v="3-2024-022474" u="1"/>
        <s v="1-2024-029646" u="1"/>
        <s v="1-2024-029653" u="1"/>
        <s v="1-2024-029663" u="1"/>
        <s v="1-2024-029670" u="1"/>
        <s v="1-2024-029690" u="1"/>
        <s v="1-2024-029698" u="1"/>
        <s v="1-2024-029739" u="1"/>
        <s v="1-2024-029741" u="1"/>
        <s v="1-2024-029754" u="1"/>
        <s v="1-2024-029756" u="1"/>
        <s v="1-2024-029770" u="1"/>
        <s v="1-2024-029777" u="1"/>
        <s v="1-2024-029823" u="1"/>
        <s v="1-2024-029840" u="1"/>
        <s v="1-2024-029850" u="1"/>
        <s v="1-2024-029855" u="1"/>
        <s v="1-2024-029866" u="1"/>
        <s v="1-2024-029871" u="1"/>
        <s v="1-2024-029888" u="1"/>
        <s v="1-2024-029944" u="1"/>
        <s v="1-2024-029955" u="1"/>
        <s v="1-2024-029963" u="1"/>
        <s v="1-2024-029995" u="1"/>
        <s v="1-2024-030003" u="1"/>
        <s v="1-2024-030033" u="1"/>
        <s v="1-2024-030034" u="1"/>
        <s v="1-2024-029527" u="1"/>
        <s v="1-2024-029531" u="1"/>
        <s v="1-2024-029843" u="1"/>
        <s v="1-2024-029914" u="1"/>
        <s v="1-2024-030030" u="1"/>
        <s v="1-2024-030076" u="1"/>
        <s v="1-2024-030181" u="1"/>
        <s v="1-2024-030182" u="1"/>
        <s v="1-2024-030183" u="1"/>
        <s v="1-2024-030207" u="1"/>
        <s v="1-2024-030222" u="1"/>
        <s v="1-2024-030280" u="1"/>
        <s v="1-2024-030291" u="1"/>
        <s v="1-2024-030318" u="1"/>
        <s v="1-2024-030366" u="1"/>
        <s v="1-2024-029709" u="1"/>
        <s v="3-2024-022329" u="1"/>
        <s v="3-2024-022332" u="1"/>
        <s v="3-2024-022834" u="1"/>
        <s v="3-2024-022887" u="1"/>
        <s v="3-2024-022889" u="1"/>
        <s v="1-2024-029918" u="1"/>
        <s v="1-2024-030335" u="1"/>
        <s v="1-2024-030250" u="1"/>
        <s v="1-2024-030259" u="1"/>
        <s v="1-2024-030316" u="1"/>
        <s v="1-2024-030347" u="1"/>
        <s v="1-2024-030396" u="1"/>
        <s v="1-2024-030433" u="1"/>
        <s v="1-2024-030493" u="1"/>
        <s v="1-2024-030499" u="1"/>
        <s v="1-2024-030536" u="1"/>
        <s v="1-2024-030572" u="1"/>
        <s v="1-2024-030575" u="1"/>
        <s v="1-2024-030590" u="1"/>
        <s v="1-2024-030593" u="1"/>
        <s v="1-2024-030598" u="1"/>
        <s v="1-2024-030709" u="1"/>
        <s v="1-2024-030710" u="1"/>
        <s v="1-2024-030724" u="1"/>
        <s v=" 1-2024-030777" u="1"/>
        <s v="1-2024-030447" u="1"/>
        <s v="1-2024-030449" u="1"/>
        <s v="1-2024-030550" u="1"/>
        <s v="1-2024-030796" u="1"/>
        <s v="1-2024-030778" u="1"/>
        <s v="1-2024-030820" u="1"/>
        <s v="1-2024-030833" u="1"/>
        <s v="1-2024-030856" u="1"/>
        <s v="1-2024-030860" u="1"/>
        <s v="1-2024-030872" u="1"/>
        <s v="3-2024-023292" u="1"/>
        <s v="1-2024-028953" u="1"/>
        <s v="1-2024-029329" u="1"/>
        <s v="1-2024-030079" u="1"/>
        <s v="1-2024-030685" u="1"/>
        <s v="1-2024-030887" u="1"/>
        <s v=" 1-2024-030325" u="1"/>
        <s v="1-2024-030844" u="1"/>
        <s v="1-2024-030846" u="1"/>
        <s v="1-2024-030918" u="1"/>
        <s v="1-2024-030931" u="1"/>
        <s v="1-2024-030943" u="1"/>
        <s v="1-2024-030946" u="1"/>
        <s v="1-2024-031097" u="1"/>
        <s v="1-2024-031102" u="1"/>
        <s v="1-2024-031104" u="1"/>
        <s v="1-2024-031108" u="1"/>
        <s v="1-2024-031112" u="1"/>
        <s v="1-2024-031127" u="1"/>
        <s v="1-2024-031157" u="1"/>
        <s v="1-2024-031189" u="1"/>
        <s v="1-2024-031206" u="1"/>
        <s v="1-2024-031213" u="1"/>
        <s v="1-2024-031220" u="1"/>
        <s v="1-2024-031235" u="1"/>
        <s v="1-2024-031251" u="1"/>
        <s v="1-2024-031277" u="1"/>
        <s v="1-2024-031302" u="1"/>
        <s v="1-2024-031318" u="1"/>
        <s v="1-2024-031324" u="1"/>
        <s v="1-2024-031326" u="1"/>
        <s v="1-2024-031331" u="1"/>
        <s v="1-2024-028312" u="1"/>
        <s v="1-2024-030975" u="1"/>
        <s v="1-2024-031167" u="1"/>
        <s v="1-2024-031037" u="1"/>
        <s v="1-2024-031006" u="1"/>
        <s v="1-2024-030980" u="1"/>
        <s v="1-2024-031005" u="1"/>
        <s v="1-2024-031000" u="1"/>
        <s v="1-2024-031340" u="1"/>
        <s v="1-2024-031406" u="1"/>
        <s v="1-2024-031320" u="1"/>
        <s v="1-2024-031525" u="1"/>
        <s v="1-2024-031512" u="1"/>
        <s v="1-2024-031526" u="1"/>
        <s v="1-2024-031545" u="1"/>
        <s v="1-2024-031547" u="1"/>
        <s v="1-2024-031557" u="1"/>
        <s v="1-2024-031565" u="1"/>
        <s v="1-2024-031578" u="1"/>
        <s v="1-2024-031580" u="1"/>
        <s v="1-2024-031581" u="1"/>
        <s v="1-2024-031177" u="1"/>
        <s v="1-2024-031474" u="1"/>
        <s v="1-2024-031476" u="1"/>
        <s v="1-2024-031450" u="1"/>
        <s v="1-2024-031455" u="1"/>
        <s v="1-2024-031531" u="1"/>
        <s v="1-2024-031603" u="1"/>
        <s v="1-2024-031614" u="1"/>
        <s v="1-2024-031617" u="1"/>
        <s v="1-2024-031636" u="1"/>
        <s v="1-2024-031678" u="1"/>
        <s v="1-2024-031680" u="1"/>
        <s v="1-2024-031698" u="1"/>
        <s v="1-2024-031712" u="1"/>
        <s v="1-2024-031726" u="1"/>
        <s v="1-2024-031745" u="1"/>
        <s v="1-2024-031762" u="1"/>
        <s v="1-2024-031782" u="1"/>
        <s v="1-2024-031786" u="1"/>
        <s v="1-2024-031802" u="1"/>
        <s v="1-2024-031860" u="1"/>
        <s v="1-2024-031864" u="1"/>
        <s v="1-2024-031865" u="1"/>
        <s v="1-2024-031868" u="1"/>
        <s v="1-2024-030233" u="1"/>
        <s v="_x000a_1-2024-031509" u="1"/>
        <s v="1-2024-031927" u="1"/>
        <s v="1-2024-031647" u="1"/>
        <s v="1-2024-031767" u="1"/>
        <s v="1-2024-031768" u="1"/>
        <s v="1-2024-031770" u="1"/>
        <s v="1-2024-031869" u="1"/>
        <s v="1-2024-031753" u="1"/>
        <s v="1-2024-031897" u="1"/>
        <s v="1-2024-031973" u="1"/>
        <s v="1-2024-032030" u="1"/>
        <s v="1-2024-032033" u="1"/>
        <s v="1-2024-032039" u="1"/>
        <s v="3-2024-024057" u="1"/>
        <s v="1-2024-032475" u="1"/>
        <s v="1-2024-032486" u="1"/>
        <s v="1-2024-032487" u="1"/>
        <s v="1-2024-032513" u="1"/>
        <s v="1-2024-032626" u="1"/>
        <s v="1-2024-031826" u="1"/>
        <s v="1-2024-032409" u="1"/>
        <s v="1-2024-032648" u="1"/>
        <s v="1-2024-032649" u="1"/>
        <s v="1-2024-032650" u="1"/>
        <s v="1-2024-032665" u="1"/>
        <s v="1-2024-032679" u="1"/>
        <s v="1-2024-032712" u="1"/>
        <s v="1-2024-032726" u="1"/>
        <s v="1-2024-032754" u="1"/>
        <s v="1-2024-032776" u="1"/>
        <s v="1-2024-032216" u="1"/>
        <s v="1-2024-032189" u="1"/>
        <s v="1-2024-032018" u="1"/>
        <s v="1-2024-032121" u="1"/>
        <s v="1-2024-032127" u="1"/>
        <s v="1-2024-032137" u="1"/>
        <s v="1-2024-032575" u="1"/>
        <s v="1-2024-032578" u="1"/>
        <s v="1-2024-032716" u="1"/>
        <s v="1-2024-032752" u="1"/>
        <s v="1-2024-031735" u="1"/>
        <s v="1-2024-032662" u="1"/>
        <s v="1-2024-032823" u="1"/>
        <s v="1-2024-032829" u="1"/>
        <s v="1-2024-032921" u="1"/>
        <s v="1-2024-032922" u="1"/>
        <s v="1-2024-032967" u="1"/>
        <s v="1-2024-032970" u="1"/>
        <s v="1-2024-032992" u="1"/>
        <s v="1-2024-033004" u="1"/>
        <s v="1-2024-033012" u="1"/>
        <s v="1-2024-033015" u="1"/>
        <s v="1-2024-033025" u="1"/>
        <s v="1-2024-033026" u="1"/>
        <s v="1-2024-033032" u="1"/>
        <s v="1-2024-032431" u="1"/>
        <s v="1-2024-033150" u="1"/>
        <s v="1-2024-031990" u="1"/>
        <s v="1-2024-032281" u="1"/>
        <s v="1-2024-033047" u="1"/>
        <s v="1-2024-033049" u="1"/>
        <s v="1-2024-033085" u="1"/>
        <s v="1-2024-033092" u="1"/>
        <s v="1-2024-033102" u="1"/>
        <s v="1-2024-033148" u="1"/>
        <s v="1-2024-032454" u="1"/>
        <s v="1-2024-032909" u="1"/>
        <s v="1-2024-033104" u="1"/>
        <s v="1-2024-033204" u="1"/>
        <s v="1-2024-033208" u="1"/>
        <s v="1-2024-033212" u="1"/>
        <s v="1-2024-033276" u="1"/>
        <s v="1-2024-033291" u="1"/>
        <s v="1-2024-033353" u="1"/>
        <s v="1-2024-033421" u="1"/>
        <s v="1-2024-033433" u="1"/>
        <s v="1-2024-033489" u="1"/>
        <s v="1-2024-033505" u="1"/>
        <s v="1-2024-033520" u="1"/>
        <s v="1-2024-032265" u="1"/>
        <s v="1-2024-032842" u="1"/>
        <s v="1-2024-033036" u="1"/>
        <s v="1-2024-033143" u="1"/>
        <s v="1-2024-033290" u="1"/>
        <s v="1-2024-033302" u="1"/>
        <s v="1-2024-033318" u="1"/>
        <s v="1-2024-033328" u="1"/>
        <s v="1-2024-033340" u="1"/>
        <s v="1-2024-033581" u="1"/>
        <s v="1-2024-033600" u="1"/>
        <s v="1-2024-033634" u="1"/>
        <s v="1-2024-033678" u="1"/>
        <s v="1-2024-033704" u="1"/>
        <s v="1-2024-033713" u="1"/>
        <s v="1-2024-033253" u="1"/>
        <s v="1-2024-033715" u="1"/>
        <s v="1-2024-033716" u="1"/>
        <s v="1-2024-033717" u="1"/>
        <s v="1-2024-033726" u="1"/>
        <s v="1-2024-033758" u="1"/>
        <s v="1-2024-033814" u="1"/>
        <s v="1-2024-033816" u="1"/>
        <s v="1-2024-033829" u="1"/>
        <s v="1-2024-028731" u="1"/>
        <s v="1-2024-031731" u="1"/>
        <s v="1-2024-033366" u="1"/>
        <s v="1-2024-033550" u="1"/>
        <s v="1-2024-033609" u="1"/>
        <s v="1-2024-033865" u="1"/>
        <s v="1-2024-033868" u="1"/>
        <s v="1-2024-033898" u="1"/>
        <s v="1-2024-033904" u="1"/>
        <s v="1-2024-033972" u="1"/>
        <s v="1-2024-033979" u="1"/>
        <s v="1-2024-033984" u="1"/>
        <s v="1-2024-034025" u="1"/>
        <s v=" 1-2024-030499" u="1"/>
        <s v="  1-2024-033550" u="1"/>
        <s v="  1-2024-033366" u="1"/>
        <s v="1-2024-033795" u="1"/>
        <s v="1-2024-032125" u="1"/>
        <s v="  1-2024-034085" u="1"/>
        <s v="1-2024-032739" u="1"/>
        <s v="1-2024-033682" u="1"/>
        <s v="1-2024-033811" u="1"/>
        <s v="1-2024-033973" u="1"/>
        <s v="1-2024-033980" u="1"/>
        <s v="1-2024-034096" u="1"/>
        <s v="1-2024-034178" u="1"/>
        <s v="1-2024-034192" u="1"/>
        <s v="1-2024-034201" u="1"/>
        <s v="1-2024-034211" u="1"/>
        <s v="1-2024-034212" u="1"/>
        <s v="1-2024-034213" u="1"/>
        <s v="1-2024-034232" u="1"/>
        <s v="1-2024-034271" u="1"/>
        <s v="1-2024-034272" u="1"/>
        <s v="1-2024-034283" u="1"/>
        <s v="1-2024-034303" u="1"/>
        <s v="1-2024-034414" u="1"/>
        <s v="1-2024-034420" u="1"/>
        <s v="1-2024-034443" u="1"/>
        <s v="1-2024-034444" u="1"/>
        <s v="1-2024-034612" u="1"/>
        <s v="1-2024-034670" u="1"/>
        <s v="1-2024-034686" u="1"/>
        <s v="1-2024-034767" u="1"/>
        <s v="1-2024-034770" u="1"/>
        <s v="1-2024-034591" u="1"/>
        <s v="1-2024-034151" u="1"/>
        <s v="1-2024-034354" u="1"/>
        <s v="1-2024-034463" u="1"/>
        <s v="1-2024-034470" u="1"/>
        <s v="1-2024-034471" u="1"/>
        <s v="1-2024-034472" u="1"/>
        <s v="1-2024-034473" u="1"/>
        <s v="1-2024-034474" u="1"/>
        <s v="1-2024-034475" u="1"/>
        <s v="1-2024-034476" u="1"/>
        <s v="1-2024-034477" u="1"/>
        <s v="1-2024-034478" u="1"/>
        <s v="1-2024-034479" u="1"/>
        <s v="1-2024-034152" u="1"/>
        <s v="1-2024-034532" u="1"/>
        <s v="1-2024-034564" u="1"/>
        <s v="1-2024-034672" u="1"/>
        <s v="1-2024-034679" u="1"/>
        <s v="1-2024-034782" u="1"/>
        <s v="1-2024-034818" u="1"/>
        <s v="1-2024-034820" u="1"/>
        <s v="1-2024-034821" u="1"/>
        <s v="1-2024-034822" u="1"/>
        <s v="1-2024-034825" u="1"/>
        <s v="1-2024-034855" u="1"/>
        <s v="1-2024-034856" u="1"/>
        <s v="1-2024-034870" u="1"/>
        <s v="1-2024-034878" u="1"/>
        <s v="1-2024-034881" u="1"/>
        <s v="1-2024-034900" u="1"/>
        <s v="1-2024-034903" u="1"/>
        <s v="1-2024-034910" u="1"/>
        <s v="1-2024-034913" u="1"/>
        <s v="1-2024-034914" u="1"/>
        <s v="1-2024-034921" u="1"/>
        <s v="1-2024-034944" u="1"/>
        <s v="1-2024-034952" u="1"/>
        <s v="1-2024-034994" u="1"/>
        <s v="1-2024-035015" u="1"/>
        <s v="1-2024-035017" u="1"/>
        <s v="1-2024-035021" u="1"/>
        <s v="1-2024-035023" u="1"/>
        <s v="1-2024-034866" u="1"/>
        <s v="1-2024-035148" u="1"/>
        <s v="1-2024-031628" u="1"/>
        <s v="1-2024-033000" u="1"/>
        <s v="1-2024-034775" u="1"/>
        <s v="1-2024-034789" u="1"/>
        <s v="1-2024-034792" u="1"/>
        <s v="1-2024-035242" u="1"/>
        <s v="1-2024-035248" u="1"/>
        <s v="1-2024-035256" u="1"/>
        <s v="1-2024-035259" u="1"/>
        <s v="1-2024-035343" u="1"/>
        <s v="1-2024-035353" u="1"/>
        <s v="1-2024-035389" u="1"/>
        <s v="1-2024-035447" u="1"/>
        <s v="1-2024-035449" u="1"/>
        <s v="1-2024-034606 " u="1"/>
        <s v="1-2024-032158" u="1"/>
        <s v="1-2024-033657" u="1"/>
        <s v="1-2024-035305" u="1"/>
        <s v="1-2024-035312" u="1"/>
        <s v="1-2024-035464" u="1"/>
        <s v="1-2024-035560" u="1"/>
        <s v="1-2024-035573" u="1"/>
        <s v="1-2024-035584" u="1"/>
        <s v="1-2024-035594" u="1"/>
        <s v="1-2024-035600" u="1"/>
        <s v="1-2024-035605" u="1"/>
        <s v="1-2024-035639" u="1"/>
        <s v="1-2024-035665" u="1"/>
        <s v="1-2024-035702" u="1"/>
        <s v="1-2024-035712" u="1"/>
        <s v="1-2024-035747" u="1"/>
        <s v="1-2024-034819" u="1"/>
        <s v="1-2024-035014" u="1"/>
        <s v="1-2024-035191" u="1"/>
        <s v="1-2024-035230" u="1"/>
        <s v="1-2024-035262" u="1"/>
        <s v="1-2024-035284" u="1"/>
        <s v="1-2024-035319" u="1"/>
        <s v="1-2024-035325" u="1"/>
        <s v="1-2024-035374" u="1"/>
        <s v="1-2024-035472" u="1"/>
        <s v="1-2024-035475" u="1"/>
        <s v="1-2024-035485" u="1"/>
        <s v="1-2024-035496" u="1"/>
        <s v="1-2024-035497" u="1"/>
        <s v="1-2024-035521" u="1"/>
        <s v="1-2024-035538" u="1"/>
        <s v="1-2024-035542" u="1"/>
        <s v="1-2024-035549" u="1"/>
        <s v="1-2024-035784" u="1"/>
        <s v="1-2024-035843" u="1"/>
        <s v="1-2024-035855" u="1"/>
        <s v="1-2024-035878" u="1"/>
        <s v="1-2024-035887" u="1"/>
        <s v="1-2024-035898" u="1"/>
        <s v="1-2024-035907" u="1"/>
        <s v="1-2024-035908" u="1"/>
        <s v="1-2024-035925" u="1"/>
        <s v="1-2024-035957" u="1"/>
        <s v="1-2024-035971" u="1"/>
        <s v="1-2024-035317" u="1"/>
        <s v="1-2024-035231" u="1"/>
        <s v="1-2024-035724" u="1"/>
        <s v="1-2024-035670" u="1"/>
        <s v="1-2024-035837" u="1"/>
        <s v="1-2024-035858" u="1"/>
        <s v="1-2024-035868" u="1"/>
        <s v="1-2024-035914" u="1"/>
        <s v="1-2024-036047" u="1"/>
        <s v="1-2024-036050" u="1"/>
        <s v="1-2024-036063" u="1"/>
        <s v="1-2024-036065" u="1"/>
        <s v="1-2024-036068" u="1"/>
        <s v="1-2024-036090" u="1"/>
        <s v="1-2024-036102" u="1"/>
        <s v="1-2024-036111" u="1"/>
        <s v="1-2024-036179" u="1"/>
        <s v="1-2024-036208" u="1"/>
        <s v="1-2024-035904" u="1"/>
        <s v=" 1-2024-036252" u="1"/>
        <s v="1-2024-035970" u="1"/>
        <s v="1-2024-035650" u="1"/>
        <s v="1-2024-036642" u="1"/>
        <s v="1-2024-036671" u="1"/>
        <s v="1-2024-036428" u="1"/>
        <s v="1-2024-036432" u="1"/>
        <s v="1-2024-036479" u="1"/>
        <s v="1-2024-036563" u="1"/>
        <s v="1-2024-036645" u="1"/>
        <s v="1-2024-036659" u="1"/>
        <s v="1-2024-036665" u="1"/>
        <s v="1-2024-036675" u="1"/>
        <s v="1-2024-036106" u="1"/>
        <s v="1-2024-036231" u="1"/>
        <s v="1-2024-036250" u="1"/>
        <s v="1-2024-036254" u="1"/>
        <s v="1-2024-036270" u="1"/>
        <s v="1-2024-036279" u="1"/>
        <s v="1-2024-036280" u="1"/>
        <s v="1-2024-036290" u="1"/>
        <s v="1-2024-036316" u="1"/>
        <s v="1-2024-036318" u="1"/>
        <s v="1-2024-036320" u="1"/>
        <s v="1-2024-036368" u="1"/>
        <s v="1-2024-036369" u="1"/>
        <s v="1-2024-036486" u="1"/>
        <s v="1-2024-036547" u="1"/>
        <s v="1-2024-036585" u="1"/>
        <s v="1-2024-036621" u="1"/>
        <s v="1-2024-036627" u="1"/>
        <s v="1-2024-036709" u="1"/>
        <s v="1-2024-036714" u="1"/>
        <s v="1-2024-036715" u="1"/>
        <s v="1-2024-036717" u="1"/>
        <s v="1-2024-036722" u="1"/>
        <s v="1-2024-036732" u="1"/>
        <s v="1-2024-036737" u="1"/>
        <s v="1-2024-036745" u="1"/>
        <s v="1-2024-036779" u="1"/>
        <s v="1-2024-036781" u="1"/>
        <s v="1-2024-036785" u="1"/>
        <s v="1-2024-036800" u="1"/>
        <s v="1-2024-036804" u="1"/>
        <s v="  1-2024-036825" u="1"/>
        <s v="1-2024-036493" u="1"/>
        <s v="1-2024-035697" u="1"/>
        <s v="1-2024-036202" u="1"/>
        <s v="1-2024-036345" u="1"/>
        <s v="1-2024-036370" u="1"/>
        <s v="1-2024-036417" u="1"/>
        <s v="1-2024-036418" u="1"/>
        <s v="1-2024-036455" u="1"/>
        <s v=" 1-2024-036473_x000a_" u="1"/>
        <s v="1-2024-036515" u="1"/>
        <s v="1-2024-036541" u="1"/>
        <s v="1-2024-036542" u="1"/>
        <s v="1-2024-036544" u="1"/>
        <s v="1-2024-036605" u="1"/>
        <s v="1-2024-036609" u="1"/>
        <s v="1-2024-036753" u="1"/>
        <s v="1-2024-036797" u="1"/>
        <s v="_x000a_1-2024-036829 " u="1"/>
        <s v="1-2024-036883" u="1"/>
        <s v="1-2024-036961" u="1"/>
        <s v="1-2024-036969" u="1"/>
        <s v="1-2024-036988" u="1"/>
        <s v="1-2024-037012" u="1"/>
        <s v="1-2024-037018" u="1"/>
        <s v=" 1-2024-037028" u="1"/>
        <s v="1-2024-037029" u="1"/>
        <s v="1-2024-037030" u="1"/>
        <s v="1-2024-037033" u="1"/>
        <s v="1-2024-037037" u="1"/>
        <s v="1-2024-037051" u="1"/>
        <s v="1-2024-037055" u="1"/>
        <s v="1-2024-037069" u="1"/>
        <s v="1-2024-037076" u="1"/>
        <s v="1-2024-037094" u="1"/>
        <s v="1-2024-037142" u="1"/>
        <s v="1-2024-037171" u="1"/>
        <s v=" 1-2024-037176" u="1"/>
        <s v="1-2024-037188" u="1"/>
        <s v="1-2024-037202" u="1"/>
        <s v="1-2024-037215" u="1"/>
        <s v="1-2024-037241" u="1"/>
        <s v="1-2024-037266" u="1"/>
        <s v="1-2024-037288" u="1"/>
        <s v="1-2024-037325" u="1"/>
        <s v="1-2024-037335" u="1"/>
        <s v="1-2024-037348" u="1"/>
        <s v="1-2024-037373" u="1"/>
        <s v=" 1-2024-037394_x000a_" u="1"/>
        <s v="1-2024-035282 " u="1"/>
        <s v="1-2024-036461" u="1"/>
        <s v=" 1-2024-035925" u="1"/>
        <s v="1-2024-037615" u="1"/>
        <s v="1-2024-037660" u="1"/>
        <s v="1-2024-037685" u="1"/>
        <s v="1-2024-037696" u="1"/>
        <s v="1-2024-037704" u="1"/>
        <s v="1-2024-037705" u="1"/>
        <s v="1-2024-037721" u="1"/>
        <s v="1-2024-037722" u="1"/>
        <s v="1-2024-037730" u="1"/>
        <s v="1-2024-037749" u="1"/>
        <s v="1-2024-037750" u="1"/>
        <s v="1-2024-037757" u="1"/>
        <s v="1-2024-037773_x000a_" u="1"/>
        <s v="1-2024-036498" u="1"/>
        <s v="1-2024-037020" u="1"/>
        <s v="1-2024-037208" u="1"/>
        <s v="1-2024-037445" u="1"/>
        <s v="1-2024-037512" u="1"/>
        <s v="1-2024-037582" u="1"/>
        <s v="1-2024-037780" u="1"/>
        <s v="1-2024-037890" u="1"/>
        <s v="1-2024-037892" u="1"/>
        <s v="1-2024-037896" u="1"/>
        <s v="1-2024-036608" u="1"/>
        <s v="1-2024-037945" u="1"/>
        <s v="1-2024-037958" u="1"/>
        <s v="1-2024-037975" u="1"/>
        <s v="1-2024-037544" u="1"/>
        <s v="1-2024-037593" u="1"/>
        <s v="_x000a_1-2024-037856 " u="1"/>
        <s v="1-2024-037908" u="1"/>
        <s v="1-2024-037952" u="1"/>
        <s v="1-2024-038058" u="1"/>
        <s v="1-2024-038074" u="1"/>
        <s v="1-2024-038214" u="1"/>
        <s v="1-2024-038245" u="1"/>
        <s v="1-2024-038247" u="1"/>
        <s v="1-2024-038264" u="1"/>
        <s v="1-2024-038268" u="1"/>
        <s v="1-2024-038329" u="1"/>
        <s v="1-2024-038368" u="1"/>
        <s v="1-2024-038405" u="1"/>
        <s v="1-2024-038447" u="1"/>
        <s v="_x000a_1-2024-038520 " u="1"/>
        <s v="1-2024-038569" u="1"/>
        <s v="1-2024-038623" u="1"/>
        <s v="_x000a_1-2024-038650 " u="1"/>
        <s v="1-2024-038659" u="1"/>
        <s v="1-2024-038673" u="1"/>
        <s v="1-2024-038799" u="1"/>
        <s v="1-2024-038050" u="1"/>
        <s v="1-2024-038069" u="1"/>
        <s v="1-2024-038154" u="1"/>
        <s v="1-2024-038221" u="1"/>
        <s v="1-2024-038244" u="1"/>
        <s v="_x0009__x000a_1-2024-038246" u="1"/>
        <s v="1-2024-038336" u="1"/>
        <s v="1-2024-038349" u="1"/>
        <s v="1-2024-038369_x000a_" u="1"/>
        <s v="1-2024-038548" u="1"/>
        <s v="1-2024-038668" u="1"/>
        <s v="1-2024-039000" u="1"/>
        <s v="1-2024-039043" u="1"/>
        <s v="1-2024-039052" u="1"/>
        <s v="1-2024-039055" u="1"/>
        <s v="1-2024-039097" u="1"/>
        <s v="1-2024-039101" u="1"/>
        <s v="1-2024-039104" u="1"/>
        <s v="1-2024-039117" u="1"/>
        <s v="_x0009_1-2024-038904" u="1"/>
        <s v="1-2024-038905" u="1"/>
        <s v="1-2024-038971" u="1"/>
        <s v="1-2024-038945" u="1"/>
        <s v="1-2024-039056" u="1"/>
        <s v="1-2024-039078" u="1"/>
        <s v="1-2024-039100" u="1"/>
        <s v="1-2024-039146" u="1"/>
        <s v="1-2024-039161" u="1"/>
        <s v="1-2024-035397" u="1"/>
        <s v="1-2024-038224" u="1"/>
        <s v="1-2024-038538" u="1"/>
        <s v="1-2024-038618" u="1"/>
        <s v="1-2024-038622_x000a_" u="1"/>
        <s v="1-2024-038721" u="1"/>
        <s v="1-2024-038791" u="1"/>
        <s v="1-2024-038826" u="1"/>
        <s v="1-2024-039248" u="1"/>
        <s v="1-2024-039251" u="1"/>
        <s v="1-2024-039263" u="1"/>
        <s v="1-2024-039269" u="1"/>
        <s v="1-2024-039284" u="1"/>
        <s v="1-2024-039290" u="1"/>
        <s v="1-2024-039303" u="1"/>
        <s v="1-2024-039353" u="1"/>
        <s v="1-2024-039356" u="1"/>
        <s v="1-2024-039425" u="1"/>
        <s v="1-2024-039427" u="1"/>
        <s v="1-2024-039459" u="1"/>
        <s v="1-2024-039481" u="1"/>
        <s v="1-2024-039526" u="1"/>
        <s v="1-2024-039529" u="1"/>
        <s v="1-2024-039567" u="1"/>
        <s v="1-2024-039569" u="1"/>
        <s v="1-2024-039583" u="1"/>
        <s v="1-2024-038057" u="1"/>
        <s v="1-2024-038551" u="1"/>
        <s v="1-2024-037976" u="1"/>
        <s v="1-2024-037938" u="1"/>
        <s v="1-2024-039495" u="1"/>
        <s v="1-2024-037941" u="1"/>
        <s v="1-2024-037943" u="1"/>
        <s v="1-2024-038949" u="1"/>
        <s v="1-2024-040032" u="1"/>
        <s v="1-2024-040148" u="1"/>
        <s v="1-2024-039535" u="1"/>
        <s v="1-2024-040162" u="1"/>
        <s v="1-2024-040164" u="1"/>
        <s v="1-2024-040165" u="1"/>
        <s v="1-2024-040178" u="1"/>
        <s v="1-2024-040150" u="1"/>
        <s v="1-2024-040241" u="1"/>
        <s v="1-2024-040278" u="1"/>
        <s v="1-2024-040290" u="1"/>
        <s v="1-2024-040302" u="1"/>
        <s v="1-2024-040313" u="1"/>
        <s v="1-2024-040315" u="1"/>
        <s v="1-2024-040317_x000a_" u="1"/>
        <s v="1-2024-040322" u="1"/>
        <s v="1-2024-040327" u="1"/>
        <s v="1-2024-040375" u="1"/>
        <s v="1-2024-040380" u="1"/>
        <s v="1-2024-040407_x000a_" u="1"/>
        <s v="1-2024-040557" u="1"/>
        <s v="1-2024-040601" u="1"/>
        <s v="1-2024-040612" u="1"/>
        <s v="1-2024-039712_x000a_" u="1"/>
        <s v="1-2024-040648_x000a_" u="1"/>
        <s v="1-2024-040622" u="1"/>
        <s v="1-2024-040551" u="1"/>
        <s v="1-2024-040529" u="1"/>
        <s v="1-2024-039930" u="1"/>
        <s v="1-2024-039589" u="1"/>
        <s v="1-2024-037422" u="1"/>
        <s v="1-2024-039620" u="1"/>
        <s v="1-2024-039654" u="1"/>
        <s v="1-2024-039699" u="1"/>
        <s v="1-2024-039713" u="1"/>
        <s v="1-2024-039752" u="1"/>
        <s v="1-2024-039764" u="1"/>
        <s v="1-2024-039803" u="1"/>
        <s v="1-2024-039805" u="1"/>
        <s v="1-2024-039808" u="1"/>
        <s v="1-2024-039816" u="1"/>
        <s v="1-2024-039848" u="1"/>
        <s v="1-2024-039862" u="1"/>
        <s v="1-2024-039886" u="1"/>
        <s v="1-2024-039917" u="1"/>
        <s v="1-2024-039945" u="1"/>
        <s v="1-2024-039965" u="1"/>
        <s v="1-2024-040021" u="1"/>
        <s v="1-2024-040076" u="1"/>
        <s v="1-2024-040466" u="1"/>
        <s v="1-2024-040495" u="1"/>
        <s v="1-2024-040712" u="1"/>
        <s v="1-2024-040915" u="1"/>
        <s v="1-2024-041209_x000a_" u="1"/>
        <s v="1-2024-029585" u="1"/>
        <s v="1-2024-039622" u="1"/>
        <s v="1-2024-039643" u="1"/>
        <s v="1-2024-039652" u="1"/>
        <s v="1-2024-039676" u="1"/>
        <s v="1-2024-039691" u="1"/>
        <s v="1-2024-039765" u="1"/>
        <s v="1-2024-040523" u="1"/>
        <s v="1-2024-040581" u="1"/>
        <s v="1-2024-040693" u="1"/>
        <s v="1-2024-040825_x000a_" u="1"/>
        <s v="1-2024-040826" u="1"/>
        <s v="1-2024-041197" u="1"/>
        <s v="1-2024-041273" u="1"/>
        <s v="1-2024-041385" u="1"/>
        <s v="1-2024-041237" u="1"/>
        <s v="1-2024-041901" u="1"/>
        <s v="1-2024-041996" u="1"/>
        <s v="1-2024-040644" u="1"/>
        <s v="1-2024-040705" u="1"/>
        <s v="1-2024-040751" u="1"/>
        <s v="1-2024-040967" u="1"/>
        <s v="1-2024-043529" u="1"/>
        <s v="1-2024-043729" u="1"/>
        <s v="1-2024-043062" u="1"/>
        <s v="1-2024-043094" u="1"/>
        <s v="1-2024-043182" u="1"/>
        <s v="1-2024-043185" u="1"/>
        <s v="1-2024-043755" u="1"/>
        <s v="1-2024-043760" u="1"/>
        <s v="1-2024-043789" u="1"/>
        <s v="1-2024-031617 " u="1"/>
        <s v="1-2024-039759 " u="1"/>
        <s v="1-2024-040755 " u="1"/>
        <s v="1-2024-041011 " u="1"/>
        <s v="1-2024-041036 " u="1"/>
        <s v="1-2024-041037 " u="1"/>
        <s v="1-2024-041396 " u="1"/>
        <s v="1-2024-042008 " u="1"/>
        <s v="1-2024-042513 " u="1"/>
        <s v="1-2024-042964 " u="1"/>
        <s v="1-2024-043604 " u="1"/>
        <s v="1-2024-037883 " u="1"/>
        <s v="1-2024-039630 " u="1"/>
        <s v="1-2024-040758 " u="1"/>
        <s v="1-2024-040878 " u="1"/>
        <s v="1-2024-040888 " u="1"/>
        <s v="1-2024-040893 " u="1"/>
        <s v="1-2024-040895 " u="1"/>
        <s v="1-2024-040922 " u="1"/>
        <s v="1-2024-040928 " u="1"/>
        <s v="1-2024-040953 " u="1"/>
        <s v="1-2024-040957 " u="1"/>
        <s v="1-2024-040965 " u="1"/>
        <s v="1-2024-040968 " u="1"/>
        <s v="1-2024-040984 " u="1"/>
        <s v="1-2024-041003 " u="1"/>
        <s v="1-2024-041013 " u="1"/>
        <s v="1-2024-041024 " u="1"/>
        <s v="1-2024-041179 " u="1"/>
        <s v="1-2024-041343 " u="1"/>
        <s v="1-2024-041384 " u="1"/>
        <s v="1-2024-041417 " u="1"/>
        <s v="1-2024-041448 " u="1"/>
        <s v="1-2024-041496 " u="1"/>
        <s v="1-2024-041498 " u="1"/>
        <s v="1-2024-041575 " u="1"/>
        <s v="1-2024-041588 " u="1"/>
        <s v="1-2024-041598 " u="1"/>
        <s v="1-2024-041602 " u="1"/>
        <s v="1-2024-041648 " u="1"/>
        <s v="1-2024-041709 " u="1"/>
        <s v="1-2024-041761 " u="1"/>
        <s v="1-2024-041774 " u="1"/>
        <s v="1-2024-041789 " u="1"/>
        <s v="1-2024-041806 " u="1"/>
        <s v="1-2024-041877 " u="1"/>
        <s v="1-2024-041879 " u="1"/>
        <s v="1-2024-041913 " u="1"/>
        <s v="1-2024-041980 " u="1"/>
        <s v="1-2024-042070 " u="1"/>
        <s v="1-2024-042299 " u="1"/>
        <s v="1-2024-042465 " u="1"/>
        <s v="1-2024-042476 " u="1"/>
        <s v="1-2024-042568 " u="1"/>
        <s v="1-2024-042571 " u="1"/>
        <s v="1-2024-042580 " u="1"/>
        <s v="1-2024-042598 " u="1"/>
        <s v="1-2024-042612 " u="1"/>
        <s v="1-2024-042647 " u="1"/>
        <s v="1-2024-042648 " u="1"/>
        <s v="1-2024-042697 " u="1"/>
        <s v="1-2024-042704 " u="1"/>
        <s v="1-2024-042787 " u="1"/>
        <s v="1-2024-042800 " u="1"/>
        <s v="1-2024-042808 " u="1"/>
        <s v="1-2024-042842 " u="1"/>
        <s v="1-2024-042855 " u="1"/>
        <s v="1-2024-042856 " u="1"/>
        <s v="1-2024-042905 " u="1"/>
        <s v="1-2024-042906 " u="1"/>
        <s v="1-2024-042930 " u="1"/>
        <s v="1-2024-042937 " u="1"/>
        <s v="1-2024-042963 " u="1"/>
        <s v="1-2024-042982 " u="1"/>
        <s v="1-2024-042993 " u="1"/>
        <s v="1-2024-042995 " u="1"/>
        <s v="1-2024-043001 " u="1"/>
        <s v="1-2024-043003 " u="1"/>
        <s v="1-2024-043004 " u="1"/>
        <s v="1-2024-043008 " u="1"/>
        <s v="1-2024-043055 " u="1"/>
        <s v="1-2024-043090 " u="1"/>
        <s v="1-2024-043096 " u="1"/>
        <s v="1-2024-043100 " u="1"/>
        <s v="1-2024-043103 " u="1"/>
        <s v="1-2024-043105 " u="1"/>
        <s v="1-2024-043107 " u="1"/>
        <s v="1-2024-043111 " u="1"/>
        <s v="1-2024-043144 " u="1"/>
        <s v="1-2024-043145 " u="1"/>
        <s v="1-2024-043154 " u="1"/>
        <s v="1-2024-043158 " u="1"/>
        <s v="1-2024-043164 " u="1"/>
        <s v="1-2024-043173 " u="1"/>
        <s v="1-2024-043180 " u="1"/>
        <s v="1-2024-043191 " u="1"/>
        <s v="1-2024-043200 " u="1"/>
        <s v="1-2024-043207 " u="1"/>
        <s v="1-2024-043211 " u="1"/>
        <s v="1-2024-043214 " u="1"/>
        <s v="1-2024-043249 " u="1"/>
        <s v="1-2024-043251 " u="1"/>
        <s v="1-2024-043252 " u="1"/>
        <s v="1-2024-043254 " u="1"/>
        <s v="1-2024-043266 " u="1"/>
        <s v="1-2024-043277 " u="1"/>
        <s v="1-2024-043282 " u="1"/>
        <s v="1-2024-043284 " u="1"/>
        <s v="1-2024-043289 " u="1"/>
        <s v="1-2024-043292 " u="1"/>
        <s v="1-2024-043324 " u="1"/>
        <s v="1-2024-043350 " u="1"/>
        <s v="1-2024-043378 " u="1"/>
        <s v="1-2024-043382 " u="1"/>
        <s v="1-2024-043398 " u="1"/>
        <s v="1-2024-043401 " u="1"/>
        <s v="1-2024-043408 " u="1"/>
        <s v="1-2024-043425 " u="1"/>
        <s v="1-2024-043428 " u="1"/>
        <s v="1-2024-043431 " u="1"/>
        <s v="1-2024-043435 " u="1"/>
        <s v="1-2024-043459 " u="1"/>
        <s v="1-2024-043460 " u="1"/>
        <s v="1-2024-043475 " u="1"/>
        <s v="1-2024-043488 " u="1"/>
        <s v="1-2024-043495 " u="1"/>
        <s v="1-2024-043501 " u="1"/>
        <s v="1-2024-043513 " u="1"/>
        <s v="1-2024-043542 " u="1"/>
        <s v="1-2024-043546 " u="1"/>
        <s v="1-2024-043547 " u="1"/>
        <s v="1-2024-043596 " u="1"/>
        <s v="1-2024-043633 " u="1"/>
        <s v="1-2024-043659 " u="1"/>
        <s v="1-2024-043661 " u="1"/>
        <s v="1-2024-043674 " u="1"/>
        <s v="1-2024-043675 " u="1"/>
        <s v="1-2024-043789 " u="1"/>
        <s v="1-2024-041981" u="1"/>
        <s v="_x0009__x000a_1-2024-043750" u="1"/>
        <s v="1-2024-043757" u="1"/>
        <s v="_x0009__x000a_1-2024-043816" u="1"/>
        <s v="1-2024-043825" u="1"/>
        <s v="1-2024-043861" u="1"/>
        <s v="1-2024-043872" u="1"/>
        <s v="1-2024-043905_x000a_" u="1"/>
        <s v="1-2024-043949" u="1"/>
        <s v="1-2024-043952" u="1"/>
        <s v="_x0009__x000a_1-2024-043971" u="1"/>
        <s v="_x0009__x000a_1-2024-043991" u="1"/>
        <s v="_x0009__x000a_1-2024-044031" u="1"/>
        <s v="_x0009__x000a_1-2024-044065" u="1"/>
        <s v="1-2024-044101" u="1"/>
        <s v="3-2024-027777" u="1"/>
        <s v="1-2024-044233" u="1"/>
        <s v="1-2024-044324" u="1"/>
        <s v="1-2024-043900" u="1"/>
        <s v="_x0009__x000a_1-2024-043903" u="1"/>
        <s v="1-2024-044157" u="1"/>
        <s v="_x0009__x000a_1-2024-044139" u="1"/>
        <s v="1-2024-044040" u="1"/>
        <s v="_x0009__x000a_1-2024-044023" u="1"/>
        <s v="1-2024-044171" u="1"/>
        <s v="_x0009__x000a_1-2024-044197" u="1"/>
        <s v="_x0009__x000a_1-2024-044201" u="1"/>
        <s v="1-2024-044291" u="1"/>
        <s v=" 1-2024-044294" u="1"/>
        <s v="_x0009__x000a_1-2024-044297" u="1"/>
        <s v="1-2024-044310" u="1"/>
        <s v="1-2024-044320" u="1"/>
        <s v="1-2024-044347" u="1"/>
        <s v="_x0009__x000a_1-2024-044375" u="1"/>
        <s v="1-2024-044384" u="1"/>
        <s v="1-2024-044390" u="1"/>
        <s v="1-2024-044396" u="1"/>
        <s v="1-2024-044406" u="1"/>
        <s v="1-2024-044437" u="1"/>
        <s v="1-2024-044463" u="1"/>
        <s v="1-2024-044126" u="1"/>
        <s v="1-2024-044403" u="1"/>
        <s v="1-2024-044449" u="1"/>
        <s v="1-2024-044454" u="1"/>
        <s v="_x0009__x000a_1-2024-044503" u="1"/>
        <s v="1-2024-041412" u="1"/>
        <s v="1-2024-043304" u="1"/>
        <s v="1-2024-044295" u="1"/>
        <s v="_x0009__x000a_1-2024-044355" u="1"/>
        <s v="_x0009__x000a_1-2024-044528" u="1"/>
        <s v="_x0009__x000a_1-2024-044512" u="1"/>
        <s v="1-2024-044537" u="1"/>
        <s v="1-2024-044559" u="1"/>
        <s v="1-2024-044563" u="1"/>
        <s v="1-2024-044588" u="1"/>
        <s v="_x0009__x000a_1-2024-044610" u="1"/>
        <s v="1-2024-044630" u="1"/>
        <s v="_x0009__x000a_1-2024-044864" u="1"/>
        <s v="_x0009__x000a_1-2024-044875" u="1"/>
        <s v="1-2024-044892" u="1"/>
        <s v="_x0009__x000a_1-2024-044936" u="1"/>
        <s v="1-2024-044991" u="1"/>
        <s v="1-2024-043309" u="1"/>
        <s v="1-2024-043553" u="1"/>
        <s v="1-2024-044535" u="1"/>
        <s v="_x0009__x000a_1-2024-044571" u="1"/>
        <s v="1-2024-044634" u="1"/>
        <s v="_x0009__x000a_1-2024-044635" u="1"/>
        <s v="1-2024-044638" u="1"/>
        <s v="_x0009__x000a_1-2024-044683" u="1"/>
        <s v="1-2024-044696" u="1"/>
        <s v="1-2024-044702" u="1"/>
        <s v="1-2024-044705" u="1"/>
        <s v="1-2024-044717" u="1"/>
        <s v="1-2024-044720" u="1"/>
        <s v="_x0009__x000a_1-2024-044768" u="1"/>
        <s v="_x0009__x000a_1-2024-044782" u="1"/>
        <s v="1-2024-044856" u="1"/>
        <s v="1-2024-044884" u="1"/>
        <s v="1-2024-044905" u="1"/>
        <s v="_x0009__x000a_1-2024-045072" u="1"/>
        <s v="1-2024-045081" u="1"/>
        <s v="1-2024-045308" u="1"/>
        <s v="1-2024-045293" u="1"/>
        <s v="1-2024-045275" u="1"/>
        <s v="_x0009__x000a_1-2024-045266" u="1"/>
        <s v="1-2024-043554" u="1"/>
        <s v="1-2024-044330" u="1"/>
        <s v="_x0009__x000a_1-2024-044334" u="1"/>
        <s v="1-2024-044345" u="1"/>
        <s v="1-2024-044346" u="1"/>
        <s v="1-2024-044348" u="1"/>
        <s v="1-2024-044661" u="1"/>
        <s v="1-2024-044968" u="1"/>
        <s v="1-2024-045098" u="1"/>
        <s v="1-2024-045154" u="1"/>
        <s v="_x0009__x000a_1-2024-045198" u="1"/>
        <s v="_x0009__x000a_1-2024-045237" u="1"/>
        <s v="_x0009__x000a_1-2024-045246" u="1"/>
        <s v="1-2024-045261" u="1"/>
        <s v="1-2024-044509" u="1"/>
        <s v="_x0009__x000a_1-2024-045307" u="1"/>
        <s v="1-2024-045067" u="1"/>
        <s v="1-2024-045371" u="1"/>
        <s v="1-2024-045464" u="1"/>
        <s v="1-2024-045468" u="1"/>
        <s v="1-2024-045470" u="1"/>
        <s v="_x0009__x000a_1-2024-045487" u="1"/>
        <s v="1-2024-045493" u="1"/>
        <s v="1-2024-045502" u="1"/>
        <s v="1-2024-045504" u="1"/>
        <s v="1-2024-045681" u="1"/>
        <s v="1-2024-045711" u="1"/>
        <s v="_x000a_1-2024-045175" u="1"/>
        <s v="1-2024-045759" u="1"/>
        <s v="_x0009__x000a_1-2024-045760" u="1"/>
        <s v="1-2024-045862" u="1"/>
        <s v="_x0009__x000a_1-2024-045866" u="1"/>
        <s v="_x0009__x000a_1-2024-045879" u="1"/>
        <s v="1-2024-043854" u="1"/>
        <s v="1-2024-045881" u="1"/>
        <s v="1-2024-045884" u="1"/>
        <s v="1-2024-045886" u="1"/>
        <s v="1-2024-045889" u="1"/>
        <s v="_x0009__x000a_1-2024-045890" u="1"/>
        <s v="1-2024-045892" u="1"/>
        <s v="1-2024-045907" u="1"/>
        <s v="1-2024-045912" u="1"/>
        <s v="1-2024-045916" u="1"/>
        <s v="1-2024-045959" u="1"/>
        <s v="_x0009__x000a_1-2024-046028" u="1"/>
        <s v="_x0009__x000a_1-2024-046033" u="1"/>
        <s v="1-2024-046037" u="1"/>
        <s v="1-2024-046042" u="1"/>
        <s v="_x0009__x000a_1-2024-046044" u="1"/>
        <s v="1-2024-046079" u="1"/>
        <s v="_x0009__x000a_1-2024-046148" u="1"/>
        <s v="_x0009__x000a_1-2024-046188" u="1"/>
        <s v="_x0009__x000a_1-2024-046233" u="1"/>
        <s v="1-2024-046255" u="1"/>
        <s v="1-2024-046256" u="1"/>
        <s v="1-2024-046360" u="1"/>
        <s v="_x0009__x000a_1-2024-046364" u="1"/>
        <s v="_x0009__x000a_1-2024-046379" u="1"/>
        <s v="1-2024-046383" u="1"/>
        <s v="1-2024-046412" u="1"/>
        <s v="1-2024-045673" u="1"/>
        <s v="_x0009__x000a_1-2024-045677" u="1"/>
        <s v="1-2024-045720" u="1"/>
        <s v="_x0009__x000a_1-2024-045810" u="1"/>
        <s v="1-2024-045924" u="1"/>
        <s v="_x0009__x000a_1-2024-045977" u="1"/>
        <s v="1-2024-046054" u="1"/>
        <s v="_x0009__x000a_1-2024-046309" u="1"/>
        <s v="_x000a_1-2024-046315" u="1"/>
        <s v="1-2024-046332" u="1"/>
        <s v="1-2024-046337" u="1"/>
        <s v="1-2024-046424  " u="1"/>
        <s v="1-2024-046454" u="1"/>
        <s v="1-2024-045253" u="1"/>
        <s v="1-2024-045425" u="1"/>
        <s v="1-2024-045437" u="1"/>
        <s v="1-2024-045500" u="1"/>
        <s v="1-2024-045532" u="1"/>
        <s v="1-2024-045548" u="1"/>
        <s v="1-2024-045588" u="1"/>
        <s v="_x0009__x000a_1-2024-045600" u="1"/>
        <s v="1-2024-045608" u="1"/>
        <s v="1-2024-045640" u="1"/>
        <s v="1-2024-045647" u="1"/>
        <s v="1-2024-045648" u="1"/>
        <s v="_x0009__x000a_1-2024-045658" u="1"/>
        <s v="_x0009__x000a_1-2024-045668" u="1"/>
        <s v="1-2024-045758" u="1"/>
        <s v="_x0009__x000a_1-2024-045769" u="1"/>
        <s v="1-2024-045838" u="1"/>
        <s v="1-2024-045853" u="1"/>
        <s v=" 1-2024-046623" u="1"/>
        <s v="1-2024-045620" u="1"/>
        <s v="1-2024-045836" u="1"/>
        <s v="_x0009__x000a_1-2024-045951" u="1"/>
        <s v="1-2024-046516" u="1"/>
        <s v="_x0009__x000a_1-2024-046525" u="1"/>
        <s v="1-2024-046528" u="1"/>
        <s v="_x0009__x000a_1-2024-046562" u="1"/>
        <s v="1-2024-046565" u="1"/>
        <s v="_x0009__x000a_1-2024-046576" u="1"/>
        <s v="_x0009__x000a_1-2024-046607" u="1"/>
        <s v="_x0009__x000a_1-2024-046117" u="1"/>
        <s v="_x0009__x000a_1-2024-046413" u="1"/>
        <s v="1-2024-046422" u="1"/>
        <s v="1-2024-046445" u="1"/>
        <s v="_x0009__x000a_1-2024-046634" u="1"/>
        <s v="1-2024-046644" u="1"/>
        <s v="1-2024-046682" u="1"/>
        <s v="_x0009__x000a_1-2024-046684" u="1"/>
        <s v="_x0009__x000a_1-2024-046714" u="1"/>
        <s v="1-2024-046720" u="1"/>
        <s v="1-2024-046738" u="1"/>
        <s v="1-2024-046740" u="1"/>
        <s v="_x0009__x000a_1-2024-046757" u="1"/>
        <s v="1-2024-046770" u="1"/>
        <s v="_x0009__x000a_1-2024-046494" u="1"/>
        <s v="_x0009__x000a_1-2024-046508" u="1"/>
        <s v="1-2024-046702" u="1"/>
        <s v="_x0009__x000a_1-2024-046716" u="1"/>
        <s v="_x0009__x000a_1-2024-046794" u="1"/>
        <s v="_x0009__x000a_1-2024-045852" u="1"/>
        <s v="1-2024-046857" u="1"/>
        <s v=" 3-2024-035755 " u="1"/>
        <s v="_x0009__x000a_1-2024-045249" u="1"/>
        <s v="1-2024-046712" u="1"/>
        <s v="1-2024-046824" u="1"/>
        <s v="1-2024-047182" u="1"/>
        <s v="1-2024-047132" u="1"/>
        <s v="_x0009__x000a_1-2024-047215" u="1"/>
        <s v="1-2024-047227" u="1"/>
        <s v="1-2024-047246" u="1"/>
        <s v="1-2024-047255" u="1"/>
        <s v="1-2024-047262" u="1"/>
        <s v="1-2024-047276" u="1"/>
        <s v="1-2024-047292" u="1"/>
        <s v="_x0009__x000a_1-2024-047295" u="1"/>
        <s v="1-2024-047308" u="1"/>
        <s v="1-2024-047303" u="1"/>
        <s v="_x0009__x000a_1-2024-047322" u="1"/>
        <s v="1-2024-047551" u="1"/>
        <s v="1-2024-047606" u="1"/>
        <s v="1-2024-047056" u="1"/>
        <s v="1-2024-046970" u="1"/>
        <s v="_x0009__x000a_1-2024-047859" u="1"/>
        <s v="1-2024-047851" u="1"/>
        <s v="1-2024-047814" u="1"/>
        <s v="1-2024-047801" u="1"/>
        <s v="1-2024-047796" u="1"/>
        <s v="1-2024-047793" u="1"/>
        <s v="1-2024-047792" u="1"/>
        <s v="_x0009__x000a_1-2024-047785" u="1"/>
        <s v="_x0009__x000a_1-2024-047783" u="1"/>
        <s v="_x0009__x000a_1-2024-047774" u="1"/>
        <s v="1-2024-047770" u="1"/>
        <s v="1-2024-047767" u="1"/>
        <s v="_x0009__x000a_1-2024-047765" u="1"/>
        <s v="_x0009__x000a_1-2024-047759" u="1"/>
        <s v="_x0009__x000a_1-2024-047752" u="1"/>
        <s v="_x0009__x000a_1-2024-047720" u="1"/>
        <s v="1-2024-047703" u="1"/>
        <s v="1-2024-047699" u="1"/>
        <s v="1-2024-047696" u="1"/>
        <s v="1-2024-047694" u="1"/>
        <s v="1-2024-047649" u="1"/>
        <s v="_x0009__x000a_1-2024-047639" u="1"/>
        <s v="1-2024-047638" u="1"/>
        <s v="1-2024-047627" u="1"/>
        <s v="1-2024-047625" u="1"/>
        <s v="1-2024-047616" u="1"/>
        <s v="1-2024-047615" u="1"/>
        <s v="1-2024-047608" u="1"/>
        <s v="_x0009__x000a_1-2024-047871" u="1"/>
        <s v="_x0009__x000a_1-2024-047544" u="1"/>
        <s v="1-2024-047518" u="1"/>
        <s v="1-2024-047451" u="1"/>
        <s v="1-2024-047417" u="1"/>
        <s v="1-2024-047407" u="1"/>
        <s v="1-2024-047397" u="1"/>
        <s v="_x0009__x000a_1-2024-047393" u="1"/>
        <s v="1-2024-047387" u="1"/>
        <s v="1-2024-047386" u="1"/>
        <s v="1-2024-047384" u="1"/>
        <s v="_x0009__x000a_1-2024-047342" u="1"/>
        <s v="1-2024-047341" u="1"/>
        <s v="1-2024-047764" u="1"/>
        <s v="1-2024-047737" u="1"/>
        <s v="_x0009__x000a_1-2024-047241" u="1"/>
        <s v="1-2024-047224" u="1"/>
        <s v="1-2024-047223" u="1"/>
        <s v="1-2024-047193" u="1"/>
        <s v="_x0009__x000a_1-2024-047191" u="1"/>
        <s v="_x0009__x000a_1-2024-047176" u="1"/>
        <s v="_x0009__x000a_1-2024-047437" u="1"/>
        <s v="_x0009__x000a_1-2024-047167" u="1"/>
        <s v="1-2024-047148" u="1"/>
        <s v="1-2024-047180" u="1"/>
        <s v="_x0009__x000a_1-2024-047131" u="1"/>
        <s v="_x0009__x000a_1-2024-047130" u="1"/>
        <s v="1-2024-047108" u="1"/>
        <s v="1-2024-047105" u="1"/>
        <s v="_x0009__x000a_1-2024-046961" u="1"/>
        <s v="1-2024-047442" u="1"/>
        <s v="1-2024-047395" u="1"/>
        <s v="1-2024-046955" u="1"/>
        <s v="_x0009__x000a_1-2024-047092" u="1"/>
        <s v="1-2024-047068" u="1"/>
        <s v="1-2024-046945" u="1"/>
        <s v="_x0009__x000a_1-2024-046940" u="1"/>
        <s v="_x0009__x000a_1-2024-046935" u="1"/>
        <s v="1-2024-046875" u="1"/>
        <s v="_x0009__x000a_1-2024-046838" u="1"/>
        <s v="_x0009__x000a_1-2024-046286" u="1"/>
        <s v="_x0009__x000a_1-2024-045979" u="1"/>
        <s v="_x0009__x000a_1-2024-045870" u="1"/>
        <s v="1-2024-037834" u="1"/>
        <s v="_x0009__x000a_1-2024-047898" u="1"/>
        <s v="_x0009__x000a_1-2024-047886" u="1"/>
        <s v="_x0009__x000a_1-2024-047937" u="1"/>
        <s v="_x0009__x000a_1-2024-047944" u="1"/>
        <s v="1-2024-047118  " u="1"/>
        <s v="_x0009__x000a_1-2024-047952" u="1"/>
        <s v="_x0009__x000a_1-2024-047954" u="1"/>
        <s v="_x0009__x000a_1-2024-047963" u="1"/>
        <s v="_x0009__x000a_1-2024-047966" u="1"/>
        <s v=" 1-2024-047968" u="1"/>
        <s v="1-2024-047822" u="1"/>
        <s v="1-2024-047467" u="1"/>
        <s v="1-2024-047652" u="1"/>
        <s v="1-2024-047656" u="1"/>
        <s v="1-2024-047697" u="1"/>
        <s v="1-2024-047830" u="1"/>
        <s v="1-2024-047983" u="1"/>
        <s v="1-2024-048007" u="1"/>
        <s v="1-2024-048030" u="1"/>
        <s v="_x0009__x000a_1-2024-048031" u="1"/>
        <s v="1-2024-048043" u="1"/>
        <s v="_x0009__x000a_1-2024-048048" u="1"/>
        <s v="1-2024-048059" u="1"/>
        <s v="1-2024-048060" u="1"/>
        <s v="_x0009__x000a_1-2024-048067" u="1"/>
        <s v="1-2024-048076" u="1"/>
        <s v="1-2024-048077" u="1"/>
        <s v="1-2024-048080" u="1"/>
        <s v="1-2024-048089" u="1"/>
        <s v="1-2024-048110" u="1"/>
        <s v="1-2024-048125" u="1"/>
        <s v="1-2024-048131" u="1"/>
        <s v="1-2024-048152" u="1"/>
        <s v="1-2024-048155" u="1"/>
        <s v="1-2024-048157" u="1"/>
        <s v="1-2024-048164" u="1"/>
        <s v="1-2024-048167" u="1"/>
        <s v="_x0009__x000a_1-2024-048169" u="1"/>
        <s v="_x0009__x000a_1-2024-048174" u="1"/>
        <s v="_x0009__x000a_1-2024-048203" u="1"/>
        <s v="1-2024-048244" u="1"/>
        <s v="1-2024-048247" u="1"/>
        <s v="1-2024-048251" u="1"/>
        <s v="_x0009__x000a_1-2024-048270" u="1"/>
        <s v="1-2024-048275" u="1"/>
        <s v="_x0009__x000a_1-2024-048279" u="1"/>
        <s v="1-2024-048282" u="1"/>
        <s v="_x0009__x000a_1-2024-048290" u="1"/>
        <s v="1-2024-048392" u="1"/>
        <s v="1-2024-048397" u="1"/>
        <s v="1-2024-048402" u="1"/>
        <s v="_x0009__x000a_1-2024-048451" u="1"/>
        <s v="_x0009__x000a_1-2024-048461" u="1"/>
        <s v="_x0009__x000a_1-2024-048500" u="1"/>
        <s v="1-2024-048502" u="1"/>
        <s v="1-2024-048520" u="1"/>
        <s v="1-2024-048522" u="1"/>
        <s v="3-2024-035662" u="1"/>
        <s v="3-2024-036844" u="1"/>
        <s v="1-2024-047076" u="1"/>
        <s v="1-2024-048100" u="1"/>
        <s v="_x0009__x000a_1-2024-048107" u="1"/>
        <s v="1-2024-048116" u="1"/>
        <s v="_x0009__x000a_1-2024-048552" u="1"/>
        <s v="1-2024-048561" u="1"/>
        <s v="1-2024-048568" u="1"/>
        <s v="1-2024-048593" u="1"/>
        <s v="1-2024-048630" u="1"/>
        <s v="1-2024-046504" u="1"/>
        <s v="_x0009__x000a_1-2024-046712" u="1"/>
        <s v="1-2024-048271" u="1"/>
        <s v="_x0009__x000a_1-2024-048428" u="1"/>
        <s v="1-2024-048527" u="1"/>
        <s v="1-2024-048543" u="1"/>
        <s v="1-2024-048551" u="1"/>
        <s v="_x0009__x000a_1-2024-048600" u="1"/>
        <s v="1-2024-048602" u="1"/>
        <s v="1-2024-048611" u="1"/>
        <s v="_x0009__x000a_1-2024-048635" u="1"/>
        <s v="1-2024-048657" u="1"/>
        <s v="3-2024-037164" u="1"/>
        <s v="_x0009__x000a_1-2024-048678" u="1"/>
        <s v="_x0009__x000a_1-2024-048685" u="1"/>
        <s v="1-2024-048697" u="1"/>
        <s v="1-2024-048709" u="1"/>
        <s v="1-2024-048772" u="1"/>
        <s v="1-2024-048780" u="1"/>
        <s v="1-2024-048480" u="1"/>
        <s v="1-2024-048783" u="1"/>
        <s v="1-2024-049550" u="1"/>
        <s v="1-2024-049511" u="1"/>
        <s v="1-2024-049573" u="1"/>
        <s v="1-2024-049510" u="1"/>
        <s v="1-2024-049580" u="1"/>
        <s v="1-2024-049488" u="1"/>
        <s v="1-2024-049438" u="1"/>
        <s v="1-2024-049427" u="1"/>
        <s v="_x0009__x000a_1-2024-049416" u="1"/>
        <s v="1-2024-049409" u="1"/>
        <s v="_x0009__x000a_1-2024-049407" u="1"/>
        <s v="1-2024-049406" u="1"/>
        <s v="1-2024-049404" u="1"/>
        <s v="1-2024-049391" u="1"/>
        <s v="1-2024-049390" u="1"/>
        <s v="1-2024-049294" u="1"/>
        <s v="_x0009__x000a_1-2024-049088" u="1"/>
        <s v="1-2024-048948" u="1"/>
        <s v="1-2024-049389" u="1"/>
        <s v="1-2024-049387" u="1"/>
        <s v="1-2024-049373" u="1"/>
        <s v="1-2024-049371" u="1"/>
        <s v="1-2024-049335" u="1"/>
        <s v="1-2024-049334" u="1"/>
        <s v="1-2024-049388" u="1"/>
        <s v="1-2024-049372" u="1"/>
        <s v="1-2024-049368" u="1"/>
        <s v="1-2024-049365" u="1"/>
        <s v="1-2024-049355" u="1"/>
        <s v="_x0009__x000a_1-2024-049353" u="1"/>
        <s v="1-2024-049346" u="1"/>
        <s v="1-2024-049318" u="1"/>
        <s v="1-2024-049317" u="1"/>
        <s v="1-2024-049302" u="1"/>
        <s v="1-2024-049286" u="1"/>
        <s v="1-2024-049254" u="1"/>
        <s v="1-2024-049226" u="1"/>
        <s v="1-2024-049225" u="1"/>
        <s v="1-2024-049216" u="1"/>
        <s v="1-2024-049197" u="1"/>
        <s v="1-2024-049196" u="1"/>
        <s v="1-2024-049193" u="1"/>
        <s v="1-2024-049192" u="1"/>
        <s v="1-2024-049183" u="1"/>
        <s v="1-2024-049170" u="1"/>
        <s v="1-2024-049164" u="1"/>
        <s v="1-2024-049156" u="1"/>
        <s v="1-2024-049146" u="1"/>
        <s v="1-2024-049107" u="1"/>
        <s v="_x0009__x000a_1-2024-049093" u="1"/>
        <s v="1-2024-049091" u="1"/>
        <s v="1-2024-049074" u="1"/>
        <s v="1-2024-049070" u="1"/>
        <s v="1-2024-049056" u="1"/>
        <s v="_x0009__x000a_1-2024-049049" u="1"/>
        <s v="1-2024-049026" u="1"/>
        <s v="_x0009__x000a_1-2024-048994" u="1"/>
        <s v="1-2024-048993" u="1"/>
        <s v="1-2024-048960" u="1"/>
        <s v="_x0009__x000a_1-2024-048946" u="1"/>
        <s v="_x0009__x000a_1-2024-048945" u="1"/>
        <s v="_x0009__x000a_1-2024-048940" u="1"/>
        <s v="1-2024-048936" u="1"/>
        <s v="1-2024-048882" u="1"/>
        <s v="1-2024-048846" u="1"/>
        <s v="_x0009__x000a_1-2024-048828" u="1"/>
        <s v="1-2024-048805" u="1"/>
        <s v="1-2024-048791" u="1"/>
        <s v="_x0009__x000a_1-2024-049408" u="1"/>
        <s v="1-2024-049604" u="1"/>
        <s v="_x0009__x000a_1-2024-049614" u="1"/>
        <s v="_x0009__x000a_1-2024-049622" u="1"/>
        <s v="1-2024-049637" u="1"/>
        <s v="1-2024-049641" u="1"/>
        <s v="_x0009__x000a_1-2024-049643" u="1"/>
        <s v="_x0009__x000a_1-2024-049647" u="1"/>
        <s v="1-2024-049651" u="1"/>
        <s v="1-2024-049664" u="1"/>
        <s v="_x0009__x000a_1-2024-049668" u="1"/>
        <s v="_x0009__x000a_1-2024-049673" u="1"/>
        <s v="_x0009__x000a_1-2024-049676" u="1"/>
        <s v="_x0009__x000a_1-2024-049680" u="1"/>
        <s v="_x0009__x000a_1-2024-049686" u="1"/>
        <s v="_x0009__x000a_1-2024-049700" u="1"/>
        <s v="1-2024-049732" u="1"/>
        <s v="_x0009__x000a_1-2024-049024" u="1"/>
        <s v="_x0009__x000a_1-2024-049418" u="1"/>
        <s v="1-2024-049672" u="1"/>
        <s v="_x0009__x000a_1-2024-049709" u="1"/>
        <s v="1-2024-049737" u="1"/>
        <s v="1-2024-049738" u="1"/>
        <s v="1-2024-049739" u="1"/>
        <s v="1-2024-049758" u="1"/>
        <s v="1-2024-049786" u="1"/>
        <s v="_x0009__x000a_1-2024-049789" u="1"/>
        <s v="1-2024-049824" u="1"/>
        <s v="_x0009__x000a_1-2024-049825" u="1"/>
        <s v="_x0009__x000a_1-2024-049834" u="1"/>
        <s v="3-2024-038334" u="1"/>
        <s v="_x0009__x000a_1-2024-049857" u="1"/>
        <s v="1-2024-049873" u="1"/>
        <s v="1-2024-049903" u="1"/>
        <s v="1-2024-049928" u="1"/>
        <s v="1-2024-049943" u="1"/>
        <s v="_x0009__x000a_1-2024-049945" u="1"/>
        <s v="1-2024-049979" u="1"/>
        <s v="_x0009__x000a_1-2024-049989" u="1"/>
        <s v="_x0009__x000a_1-2024-049993" u="1"/>
        <s v="_x0009__x000a_1-2024-049997" u="1"/>
        <s v="_x0009__x000a_1-2024-050004" u="1"/>
        <s v="1-2024-050010" u="1"/>
        <s v="1-2024-050037" u="1"/>
        <s v="1-2024-050042" u="1"/>
        <s v="1-2024-050049" u="1"/>
        <s v="_x0009__x000a_1-2024-050050" u="1"/>
        <s v="1-2024-050066" u="1"/>
        <s v="1-2024-050068" u="1"/>
        <s v="1-2024-050075" u="1"/>
        <s v="_x0009__x000a_1-2024-050076" u="1"/>
        <s v="_x0009__x000a_1-2024-050112" u="1"/>
        <s v="1-2024-050133" u="1"/>
        <s v="1-2024-050143" u="1"/>
        <s v="_x0009__x000a_1-2024-050145" u="1"/>
        <s v="1-2024-050166" u="1"/>
        <s v="1-2024-050168" u="1"/>
        <s v="_x0009__x000a_1-2024-050169" u="1"/>
        <s v="_x0009__x000a_1-2024-050170" u="1"/>
        <s v="_x0009__x000a_1-2024-050171" u="1"/>
        <s v="_x0009__x000a_1-2024-050173" u="1"/>
        <s v="1-2024-050217" u="1"/>
        <s v="1-2024-050223" u="1"/>
        <s v="_x0009__x000a_1-2024-050151" u="1"/>
        <s v="1-2024-050228" u="1"/>
        <s v="_x0009__x000a_1-2024-047654" u="1"/>
        <s v="_x0009__x000a_1-2024-050246" u="1"/>
        <s v="_x0009__x000a_1-2024-050265" u="1"/>
        <s v="_x0009__x000a_1-2024-050267" u="1"/>
        <s v="_x0009__x000a_1-2024-050272" u="1"/>
        <s v="1-2024-050284" u="1"/>
        <s v="1-2024-050305" u="1"/>
        <s v="1-2024-049652" u="1"/>
        <s v="_x0009__x000a_1-2024-049715" u="1"/>
        <s v="_x0009__x000a_1-2024-050156" u="1"/>
        <s v="_x0009__x000a_1-2024-049980" u="1"/>
        <s v="1-2024-050138" u="1"/>
        <s v="1-2024-050234" u="1"/>
        <s v="3-2024-038335" u="1"/>
        <s v="1-2024-050154" u="1"/>
        <s v="_x0009__x000a_1-2024-050162" u="1"/>
        <s v="_x0009__x000a_1-2024-050205" u="1"/>
        <s v="_x0009__x000a_3-2024-039847" u="1"/>
        <s v="1-2024-048906" u="1"/>
        <s v="_x0009__x000a_1-2024-050325" u="1"/>
        <s v="1-2024-050338" u="1"/>
        <s v="1-2024-050378" u="1"/>
        <s v="_x0009__x000a_1-2024-050387" u="1"/>
        <s v="_x0009__x000a_1-2024-050388" u="1"/>
        <s v="_x0009__x000a_1-2024-050405" u="1"/>
        <s v="_x0009__x000a_1-2024-050427" u="1"/>
        <s v="_x0009__x000a_1-2024-050433" u="1"/>
        <s v="_x0009__x000a_1-2024-050434" u="1"/>
        <s v="_x0009__x000a_1-2024-050444" u="1"/>
        <s v="_x0009__x000a_1-2024-050463" u="1"/>
        <s v="_x0009__x000a_1-2024-050479" u="1"/>
        <s v="_x0009__x000a_1-2024-050488" u="1"/>
        <s v="_x0009__x000a_1-2024-050490" u="1"/>
        <s v="_x0009__x000a_1-2024-050505" u="1"/>
        <s v="_x0009__x000a_1-2024-050506" u="1"/>
        <s v="_x0009__x000a_1-2024-050534" u="1"/>
        <s v="_x0009__x000a_1-2024-050538" u="1"/>
        <s v="_x0009__x000a_1-2024-050554" u="1"/>
        <s v="1-2024-050558" u="1"/>
        <s v="_x0009__x000a_1-2024-050602" u="1"/>
        <s v="1-2024-050643" u="1"/>
        <s v="_x0009__x000a_1-2024-050675" u="1"/>
        <s v="1-2024-050684" u="1"/>
        <s v="1-2024-050580" u="1"/>
        <s v="1-2024-050707" u="1"/>
        <s v="1-2024-050826" u="1"/>
        <s v="1-2024-050454" u="1"/>
        <s v="1-2024-050686" u="1"/>
        <s v="1-2024-050723" u="1"/>
        <s v="1-2024-050725" u="1"/>
        <s v="1-2024-050727" u="1"/>
        <s v="1-2024-050736" u="1"/>
        <s v="1-2024-050766" u="1"/>
        <s v="1-2024-050776" u="1"/>
        <s v="1-2024-050786" u="1"/>
        <s v="_x0009__x000a_1-2024-050812" u="1"/>
        <s v="1-2024-050818" u="1"/>
        <s v="_x0009__x000a_1-2024-050824" u="1"/>
        <s v="1-2024-050858" u="1"/>
        <s v="1-2024-050865" u="1"/>
        <s v="1-2024-050869" u="1"/>
        <s v=" 1-2024-050870" u="1"/>
        <s v="1-2024-050871" u="1"/>
        <s v="1-2024-050881" u="1"/>
        <s v="_x0009__x000a_1-2024-050940" u="1"/>
        <s v="_x0009__x000a_1-2024-050976" u="1"/>
        <s v="1-2024-050986" u="1"/>
        <s v="1-2024-050989" u="1"/>
        <s v="1-2024-050990" u="1"/>
        <s v="_x0009__x000a_1-2024-051025" u="1"/>
        <s v="3-2024-040020" u="1"/>
        <s v="_x0009__x000a_1-2024-050459" u="1"/>
        <s v="1-2024-051036" u="1"/>
        <s v="1-2024-051041" u="1"/>
        <s v="_x0009__x000a_1-2024-051088" u="1"/>
        <s v="1-2024-051095" u="1"/>
        <s v="_x0009__x000a_1-2024-051096" u="1"/>
        <s v="_x0009__x000a_1-2024-051101" u="1"/>
        <s v="_x0009__x000a_1-2024-051111" u="1"/>
        <s v="_x0009__x000a_1-2024-051112" u="1"/>
        <s v="1-2024-051119" u="1"/>
        <s v="_x0009__x000a_1-2024-050548" u="1"/>
        <s v="1-2024-051132" u="1"/>
        <s v="_x0009__x000a_1-2024-051142" u="1"/>
        <s v=" 1-2024-051145" u="1"/>
        <s v="1-2024-051208" u="1"/>
        <s v="_x0009__x000a_1-2024-051210" u="1"/>
        <s v="_x0009__x000a_1-2024-051218" u="1"/>
        <s v="_x0009__x000a_1-2024-051226" u="1"/>
        <s v="_x0009__x000a_1-2024-051206" u="1"/>
        <s v="1-2024-051220" u="1"/>
        <s v="_x0009__x000a_1-2024-051248" u="1"/>
        <s v="1-2024-051120" u="1"/>
        <s v="1-2024-051252" u="1"/>
        <s v="_x0009__x000a_1-2024-051268" u="1"/>
        <s v="1-2024-051269" u="1"/>
        <s v="_x0009__x000a_1-2024-051274" u="1"/>
        <s v="1-2024-051301" u="1"/>
        <s v="_x0009__x000a_1-2024-051309" u="1"/>
        <s v="_x0009__x000a_1-2024-051311" u="1"/>
        <s v="1-2024-051326" u="1"/>
        <s v="1-2024-051341" u="1"/>
        <s v="_x0009__x000a_1-2024-051348" u="1"/>
        <s v="1-2024-051368" u="1"/>
        <s v="_x0009__x000a_1-2024-051379" u="1"/>
        <s v="_x0009__x000a_1-2024-051381" u="1"/>
        <s v="1-2024-051386" u="1"/>
        <s v="_x0009__x000a_1-2024-051358" u="1"/>
        <s v="1-2024-050351" u="1"/>
        <s v="_x0009__x000a_1-2024-051397" u="1"/>
        <s v="_x0009__x000a_1-2024-051457" u="1"/>
        <s v="_x0009__x000a_1-2024-051459" u="1"/>
        <s v="1-2024-051464" u="1"/>
        <s v="_x0009__x000a_1-2024-049773" u="1"/>
        <s v="_x0009__x000a_1-2024-051276" u="1"/>
        <s v="_x0009__x000a_1-2024-051343" u="1"/>
        <s v="_x0009__x000a_1-2024-051408" u="1"/>
        <s v="_x0009__x000a_1-2024-051446" u="1"/>
        <s v="_x0009__x000a_1-2024-051480" u="1"/>
        <s v="1-2024-051483" u="1"/>
        <s v="_x0009__x000a_1-2024-051492" u="1"/>
        <s v="_x0009__x000a_1-2024-051495" u="1"/>
        <s v="1-2024-051499" u="1"/>
        <s v="1-2024-044490" u="1"/>
        <s v="1-2024-051508" u="1"/>
        <s v="_x0009__x000a_1-2024-051515" u="1"/>
        <s v="_x0009__x000a_1-2024-051566" u="1"/>
        <s v="1-2024-051567" u="1"/>
        <s v="1-2024-051573" u="1"/>
        <s v="1-2024-051574" u="1"/>
        <s v="_x0009__x000a_1-2024-051599" u="1"/>
        <s v="1-2024-051648" u="1"/>
        <s v="_x0009__x000a_1-2024-051649" u="1"/>
        <s v="_x0009__x000a_1-2024-051650" u="1"/>
        <s v="_x0009__x000a_1-2024-051651" u="1"/>
        <s v="_x0009__x000a_1-2024-051688" u="1"/>
        <s v="_x0009__x000a_1-2024-051654" u="1"/>
        <s v="_x0009__x000a_1-2024-051690" u="1"/>
        <s v="_x0009__x000a_1-2024-051695" u="1"/>
        <s v="_x0009__x000a_1-2024-051701" u="1"/>
        <s v="_x0009__x000a_1-2024-051722" u="1"/>
        <s v="_x0009__x000a_1-2024-051750" u="1"/>
        <s v="1-2024-051761" u="1"/>
        <s v="_x0009__x000a_1-2024-051777" u="1"/>
        <s v="_x0009__x000a_1-2024-051778" u="1"/>
        <s v="_x0009__x000a_3-2024-040017" u="1"/>
        <s v="1-2024-051822" u="1"/>
        <s v="_x0009__x000a_1-2024-051877" u="1"/>
        <s v="1-2024-051887" u="1"/>
        <s v="1-2024-051908" u="1"/>
        <s v="1-2024-051919" u="1"/>
        <s v="_x0009__x000a_1-2024-051924" u="1"/>
        <s v="1-2024-051950" u="1"/>
        <s v="_x0009__x000a_1-2024-051973" u="1"/>
        <s v="_x0009__x000a_1-2024-051987" u="1"/>
        <s v="1-2024-051990" u="1"/>
        <s v="1-2024-051993" u="1"/>
        <s v="1-2024-052008" u="1"/>
        <s v="_x0009__x000a_1-2024-052037" u="1"/>
        <s v="1-2024-052086" u="1"/>
        <s v="1-2024-052109" u="1"/>
        <s v="1-2024-052110" u="1"/>
        <s v="_x0009__x000a_1-2024-052118" u="1"/>
        <s v="1-2024-052135" u="1"/>
        <s v="_x0009__x000a_1-2024-052143" u="1"/>
        <s v="_x0009__x000a_1-2024-052051" u="1"/>
        <s v="_x0009__x000a_1-2024-052157" u="1"/>
        <s v="_x0009__x000a_1-2024-052184" u="1"/>
        <s v="1-2024-052204" u="1"/>
        <s v="1-2024-052205" u="1"/>
        <s v="1-2024-052237" u="1"/>
        <s v="1-2024-052239" u="1"/>
        <s v="_x0009__x000a_1-2024-052244" u="1"/>
        <s v="1-2024-052203" u="1"/>
        <s v="_x0009__x000a_1-2024-052149" u="1"/>
        <s v="_x0009__x000a_1-2024-052382" u="1"/>
        <s v="_x0009__x000a_1-2024-052241" u="1"/>
        <s v="1-2024-052259" u="1"/>
        <s v="_x0009__x000a_1-2024-052261" u="1"/>
        <s v="_x0009__x000a_1-2024-052264" u="1"/>
        <s v="_x0009__x000a_1-2024-052294" u="1"/>
        <s v="1-2024-052300" u="1"/>
        <s v="_x0009__x000a_1-2024-052344" u="1"/>
        <s v="_x0009__x000a_1-2024-052414" u="1"/>
        <s v="_x0009__x000a_1-2024-052419" u="1"/>
        <s v="_x0009__x000a_1-2024-052477" u="1"/>
        <s v="1-2024-052482" u="1"/>
        <s v="_x0009__x000a_1-2024-052503" u="1"/>
        <s v="1-2024-052510" u="1"/>
        <s v="_x0009__x000a_1-2024-052512" u="1"/>
        <s v="1-2024-052536" u="1"/>
        <s v="1-2024-052581" u="1"/>
        <s v="_x0009__x000a_1-2024-052605" u="1"/>
        <s v="_x0009__x000a_1-2024-052647" u="1"/>
        <s v="_x0009__x000a_1-2024-052689" u="1"/>
        <s v="_x0009__x000a_1-2024-052714" u="1"/>
        <s v="_x0009__x000a_1-2024-052346" u="1"/>
        <s v="_x0009__x000a_1-2024-052458" u="1"/>
        <s v="1-2024-052546" u="1"/>
        <s v="_x0009__x000a_1-2024-052770" u="1"/>
        <s v="1-2024-052774" u="1"/>
        <s v="1-2024-052780" u="1"/>
        <s v="1-2024-052801" u="1"/>
        <s v="_x0009__x000a_1-2024-052530" u="1"/>
        <s v="1-2024-052531_x000a_" u="1"/>
        <s v="_x0009__x000a_1-2024-052653" u="1"/>
        <s v="_x0009__x000a_1-2024-052831" u="1"/>
        <s v="_x0009__x000a_1-2024-052950" u="1"/>
        <s v="1-2024-052958" u="1"/>
        <s v="_x0009__x000a_1-2024-052781" u="1"/>
        <s v="_x0009__x000a_1-2024-052786" u="1"/>
        <s v="_x0009__x000a_1-2024-052963" u="1"/>
        <s v="1-2024-052959" u="1"/>
        <s v="_x0009__x000a_1-2024-052967" u="1"/>
        <s v="1-2024-052975" u="1"/>
        <s v="_x0009__x000a_1-2024-052978" u="1"/>
        <s v="1-2024-053026" u="1"/>
        <s v="_x0009__x000a_1-2024-052802" u="1"/>
        <s v="_x0009__x000a_1-2024-052826" u="1"/>
        <s v="_x0009__x000a_1-2024-052843" u="1"/>
        <s v="1-2024-052867" u="1"/>
        <s v="_x0009__x000a_1-2024-052925" u="1"/>
        <s v="1-2024-052976" u="1"/>
        <s v="_x0009__x000a_1-2024-053018" u="1"/>
        <s v="_x0009__x000a_1-2024-053020" u="1"/>
        <s v="_x0009__x000a_1-2024-053047" u="1"/>
        <s v="_x0009__x000a_1-2024-053048" u="1"/>
        <s v="1-2024-052877" u="1"/>
        <s v="1-2024-052917" u="1"/>
        <s v="_x0009__x000a_1-2024-053057" u="1"/>
        <s v="1-2024-052887" u="1"/>
        <s v="1-2024-053022" u="1"/>
        <s v="_x0009__x000a_1-2024-052971" u="1"/>
        <s v="_x0009__x000a_1-2024-053060" u="1"/>
        <s v="_x0009__x000a_1-2024-050142" u="1"/>
        <s v="_x0009__x000a_1-2024-053062" u="1"/>
        <s v="1-2024-053069" u="1"/>
        <s v="1-2024-053071" u="1"/>
        <s v="1-2024-053076" u="1"/>
        <s v="_x0009__x000a_1-2024-053101" u="1"/>
        <s v="1-2024-053106" u="1"/>
        <s v="1-2024-053109" u="1"/>
        <s v="1-2024-053127" u="1"/>
        <s v="1-2024-053131" u="1"/>
        <s v="_x0009__x000a_1-2024-053136" u="1"/>
        <s v="1-2024-053169" u="1"/>
        <s v="1-2024-053146" u="1"/>
        <s v="1-2024-053148" u="1"/>
        <s v="_x0009__x000a_1-2024-053161" u="1"/>
        <s v="_x0009__x000a_1-2024-053170" u="1"/>
        <s v="1-2024-053177" u="1"/>
        <s v="_x0009__x000a_1-2024-053192" u="1"/>
        <s v="1-2024-053193" u="1"/>
        <s v="_x0009__x000a_1-2024-053228" u="1"/>
        <s v="1-2024-053232" u="1"/>
        <s v="1-2024-053235" u="1"/>
        <s v="_x0009__x000a_1-2024-053260" u="1"/>
        <s v="_x0009__x000a_1-2024-053271" u="1"/>
        <s v="_x0009__x000a_1-2024-053243" u="1"/>
        <s v="1-2024-052746" u="1"/>
        <s v="1-2024-053303" u="1"/>
        <s v="_x0009__x000a_1-2024-050161" u="1"/>
        <s v="1-2024-052540" u="1"/>
        <s v="_x0009__x000a_1-2024-052846" u="1"/>
        <s v="_x0009__x000a_1-2024-053191" u="1"/>
        <s v="1-2024-053259" u="1"/>
        <s v="_x0009__x000a_1-2024-053309" u="1"/>
        <s v="1-2024-053343" u="1"/>
        <s v="_x0009__x000a_1-2024-053349" u="1"/>
        <s v="_x0009__x000a_1-2024-053358" u="1"/>
        <s v="_x0009__x000a_1-2024-053359" u="1"/>
        <s v="1-2024-053361" u="1"/>
        <s v="_x0009__x000a_1-2024-053384" u="1"/>
        <s v="_x0009__x000a_1-2024-053382" u="1"/>
        <s v="1-2024-053396" u="1"/>
        <s v="_x0009__x000a_1-2024-053405" u="1"/>
        <s v="_x0009__x000a_1-2024-053410" u="1"/>
        <s v="_x0009__x000a_1-2024-053448" u="1"/>
        <s v="_x0009__x000a_1-2024-053502" u="1"/>
        <s v="1-2024-053506" u="1"/>
        <s v="_x0009__x000a_1-2024-053514" u="1"/>
        <s v="_x0009__x000a_1-2024-053519" u="1"/>
        <s v="1-2024-053525" u="1"/>
        <s v="_x0009__x000a_1-2024-053539" u="1"/>
        <s v="1-2024-053555" u="1"/>
        <s v="1-2024-053559" u="1"/>
        <s v="_x0009__x000a_1-2024-053606" u="1"/>
        <s v="1-2024-053619" u="1"/>
        <s v="1-2024-053627" u="1"/>
        <s v="1-2024-053643" u="1"/>
        <s v="_x0009__x000a_1-2024-053662" u="1"/>
        <s v="_x0009__x000a_1-2024-053685" u="1"/>
        <s v="_x0009__x000a_1-2024-053689" u="1"/>
        <s v="1-2024-053694" u="1"/>
        <s v="_x0009__x000a_1-2024-053707" u="1"/>
        <s v="_x0009__x000a_1-2024-053717" u="1"/>
        <s v="_x0009__x000a_1-2024-053723" u="1"/>
        <s v="_x0009__x000a_1-2024-053731" u="1"/>
        <s v="1-2024-053738" u="1"/>
        <s v="1-2024-053740" u="1"/>
        <s v="_x0009__x000a_1-2024-053761" u="1"/>
        <s v="1-2024-053763" u="1"/>
        <s v="_x0009__x000a_1-2024-053765" u="1"/>
        <s v="1-2024-053773" u="1"/>
        <s v="_x0009__x000a_1-2024-053774" u="1"/>
        <s v="1-2024-053780" u="1"/>
        <s v="1-2024-053788" u="1"/>
        <s v="1-2024-053807" u="1"/>
        <s v="1-2024-053843" u="1"/>
        <s v="1-2024-053846" u="1"/>
        <s v="_x0009__x000a_1-2024-053891" u="1"/>
        <s v="1-2024-053864" u="1"/>
        <s v="1-2024-053899" u="1"/>
        <s v="1-2024-053900" u="1"/>
        <s v="1-2024-053902" u="1"/>
        <s v="_x0009__x000a_1-2024-048812" u="1"/>
        <s v="1-2024-053904" u="1"/>
        <s v="1-2024-053908" u="1"/>
        <s v="_x0009__x000a_1-2024-053921" u="1"/>
        <s v="1-2024-053942" u="1"/>
        <s v="1-2024-053967" u="1"/>
        <s v="_x0009__x000a_1-2024-053971" u="1"/>
        <s v="_x0009__x000a_1-2024-053462" u="1"/>
        <s v="_x0009__x000a_1-2024-053976" u="1"/>
        <s v="_x0009__x000a_1-2024-053978" u="1"/>
        <s v="_x0009__x000a_1-2024-053999" u="1"/>
        <s v="_x0009__x000a_1-2024-054012" u="1"/>
        <s v="1-2024-054013" u="1"/>
        <s v="1-2024-054014" u="1"/>
        <s v="_x0009__x000a_1-2024-054015" u="1"/>
        <s v="_x0009__x000a_1-2024-054020" u="1"/>
        <s v="_x0009__x000a_1-2024-054021" u="1"/>
        <s v="1-2024-054061" u="1"/>
        <s v="1-2024-054071" u="1"/>
        <s v="_x0009__x000a_1-2024-054076" u="1"/>
        <s v="1-2024-054077" u="1"/>
        <s v="1-2024-054086" u="1"/>
        <s v="_x0009__x000a_1-2024-054095" u="1"/>
        <s v="_x0009__x000a_1-2024-053617" u="1"/>
        <s v="_x0009__x000a_1-2024-029991" u="1"/>
        <s v="_x0009__x000a_1-2024-054181" u="1"/>
        <s v="_x0009__x000a_1-2024-054191" u="1"/>
        <s v="1-2024-054252" u="1"/>
        <s v="_x0009__x000a_1-2024-054393" u="1"/>
        <s v="_x0009__x000a_1-2024-054409" u="1"/>
        <s v="1-2024-054434" u="1"/>
        <s v="1-2024-053862" u="1"/>
        <s v="1-2024-054148" u="1"/>
        <s v="_x0009__x000a_1-2024-054156" u="1"/>
        <s v="_x0009__x000a_1-2024-054177" u="1"/>
        <s v="1-2024-054179" u="1"/>
        <s v="_x0009__x000a_1-2024-054165" u="1"/>
        <s v="_x0009__x000a_1-2024-054186" u="1"/>
        <s v="1-2024-054272" u="1"/>
        <s v="_x0009__x000a_1-2024-054290" u="1"/>
        <s v="1-2024-054305" u="1"/>
        <s v="_x0009__x000a_1-2024-054324" u="1"/>
        <s v="_x0009__x000a_1-2024-054394" u="1"/>
        <s v="_x0009__x000a_1-2024-054416" u="1"/>
        <s v="_x0009__x000a_1-2024-054427" u="1"/>
        <s v="_x0009__x000a_1-2024-054451" u="1"/>
        <s v="_x0009__x000a_1-2024-054460" u="1"/>
        <s v="1-2024-054467" u="1"/>
        <s v="_x0009__x000a_1-2024-054468" u="1"/>
        <s v="_x0009__x000a_1-2024-054474" u="1"/>
        <s v="_x0009__x000a_1-2024-054494" u="1"/>
        <s v="1-2024-054499" u="1"/>
        <s v="1-2024-054503" u="1"/>
        <s v="_x0009__x000a_1-2024-054542" u="1"/>
        <s v="1-2024-054567" u="1"/>
        <s v="_x0009__x000a_1-2024-054568" u="1"/>
        <s v="_x0009__x000a_1-2024-054572" u="1"/>
        <s v="1-2024-054575" u="1"/>
        <s v="_x0009__x000a_1-2024-054603" u="1"/>
        <s v="1-2024-054616" u="1"/>
        <s v="_x0009__x000a_1-2024-054660" u="1"/>
        <s v="_x0009__x000a_1-2024-054735" u="1"/>
        <s v="1-2024-054757" u="1"/>
        <s v="_x0009__x000a_3-2024-043705" u="1"/>
        <s v="_x0009__x000a_1-2024-052008" u="1"/>
      </sharedItems>
    </cacheField>
    <cacheField name="ASUNTO " numFmtId="0">
      <sharedItems containsBlank="1" longText="1"/>
    </cacheField>
    <cacheField name="NOMBRE DEL PETICIONARIO" numFmtId="0">
      <sharedItems containsBlank="1" longText="1"/>
    </cacheField>
    <cacheField name="TIPO DE COMUNICACIÓN" numFmtId="0">
      <sharedItems containsBlank="1"/>
    </cacheField>
    <cacheField name="FECHA RADICADO ENTRADA MME" numFmtId="165">
      <sharedItems containsNonDate="0" containsDate="1" containsString="0" containsBlank="1" minDate="2021-10-30T00:00:00" maxDate="2025-12-21T00:00:00" count="338">
        <d v="2024-12-26T00:00:00"/>
        <d v="2024-12-30T00:00:00"/>
        <d v="2024-12-31T00:00:00"/>
        <d v="2025-01-02T00:00:00"/>
        <d v="2024-11-07T00:00:00"/>
        <d v="2025-01-03T00:00:00"/>
        <d v="2025-01-07T00:00:00"/>
        <d v="2024-12-19T00:00:00"/>
        <d v="2024-12-27T00:00:00"/>
        <d v="2025-01-08T00:00:00"/>
        <d v="2025-01-09T00:00:00"/>
        <d v="2025-01-13T00:00:00"/>
        <d v="2025-01-15T00:00:00"/>
        <d v="2025-01-14T00:00:00"/>
        <d v="2025-01-10T00:00:00"/>
        <d v="2024-12-20T00:00:00"/>
        <d v="2025-01-16T00:00:00"/>
        <d v="2025-01-17T00:00:00"/>
        <d v="2025-01-20T00:00:00"/>
        <d v="2025-01-21T00:00:00"/>
        <d v="2024-12-17T00:00:00"/>
        <d v="2025-01-22T00:00:00"/>
        <d v="2025-01-23T00:00:00"/>
        <d v="2025-01-24T00:00:00"/>
        <d v="2024-12-10T00:00:00"/>
        <d v="2025-01-27T00:00:00"/>
        <d v="2025-01-28T00:00:00"/>
        <d v="2025-01-29T00:00:00"/>
        <d v="2025-01-31T00:00:00"/>
        <d v="2025-01-30T00:00:00"/>
        <d v="2025-02-02T00:00:00"/>
        <d v="2025-02-03T00:00:00"/>
        <d v="2025-02-01T00:00:00"/>
        <d v="2025-02-04T00:00:00"/>
        <d v="2025-02-05T00:00:00"/>
        <d v="2025-02-06T00:00:00"/>
        <d v="2025-02-07T00:00:00"/>
        <d v="2025-02-10T00:00:00"/>
        <d v="2024-09-12T00:00:00"/>
        <d v="2025-02-12T00:00:00"/>
        <d v="2025-02-13T00:00:00"/>
        <d v="2025-02-11T00:00:00"/>
        <d v="2025-02-14T00:00:00"/>
        <d v="2025-02-17T00:00:00"/>
        <d v="2025-02-18T00:00:00"/>
        <d v="2025-02-19T00:00:00"/>
        <d v="2024-11-20T00:00:00"/>
        <d v="2025-02-20T00:00:00"/>
        <d v="2025-02-21T00:00:00"/>
        <d v="2025-02-24T00:00:00"/>
        <d v="2025-02-25T00:00:00"/>
        <d v="2025-02-26T00:00:00"/>
        <d v="2025-02-27T00:00:00"/>
        <d v="2025-02-28T00:00:00"/>
        <d v="2025-03-03T00:00:00"/>
        <d v="2025-03-04T00:00:00"/>
        <d v="2025-03-05T00:00:00"/>
        <d v="2025-03-06T00:00:00"/>
        <d v="2025-03-07T00:00:00"/>
        <d v="2025-03-10T00:00:00"/>
        <d v="2025-03-11T00:00:00"/>
        <d v="2025-03-12T00:00:00"/>
        <d v="2025-03-13T00:00:00"/>
        <d v="2025-03-14T00:00:00"/>
        <d v="2025-03-16T00:00:00"/>
        <d v="2025-03-17T00:00:00"/>
        <d v="2025-03-19T00:00:00"/>
        <d v="2025-03-18T00:00:00"/>
        <d v="2025-03-20T00:00:00"/>
        <d v="2025-03-21T00:00:00"/>
        <d v="2025-03-25T00:00:00"/>
        <d v="2025-03-26T00:00:00"/>
        <d v="2025-03-27T00:00:00"/>
        <d v="2025-03-24T00:00:00"/>
        <d v="2025-04-01T00:00:00"/>
        <d v="2025-03-28T00:00:00"/>
        <d v="2025-03-31T00:00:00"/>
        <d v="2025-04-02T00:00:00"/>
        <d v="2025-04-03T00:00:00"/>
        <d v="2025-04-04T00:00:00"/>
        <d v="2025-04-07T00:00:00"/>
        <d v="2025-04-08T00:00:00"/>
        <d v="2025-04-09T00:00:00"/>
        <d v="2025-04-10T00:00:00"/>
        <d v="2025-04-11T00:00:00"/>
        <d v="2025-04-12T00:00:00"/>
        <d v="2025-04-14T00:00:00"/>
        <d v="2025-05-14T00:00:00"/>
        <d v="2025-04-16T00:00:00"/>
        <d v="2025-04-15T00:00:00"/>
        <m/>
        <d v="2024-01-06T00:00:00" u="1"/>
        <d v="2024-01-15T00:00:00" u="1"/>
        <d v="2025-12-20T00:00:00" u="1"/>
        <d v="2024-01-04T00:00:00" u="1"/>
        <d v="2024-01-03T00:00:00" u="1"/>
        <d v="2024-01-02T00:00:00" u="1"/>
        <d v="2023-12-28T00:00:00" u="1"/>
        <d v="2024-01-10T00:00:00" u="1"/>
        <d v="2024-01-09T00:00:00" u="1"/>
        <d v="2024-01-11T00:00:00" u="1"/>
        <d v="2024-01-12T00:00:00" u="1"/>
        <d v="2024-01-18T00:00:00" u="1"/>
        <d v="2024-01-17T00:00:00" u="1"/>
        <d v="2024-01-05T00:00:00" u="1"/>
        <d v="2023-12-26T00:00:00" u="1"/>
        <d v="2024-01-26T00:00:00" u="1"/>
        <d v="2024-01-23T00:00:00" u="1"/>
        <d v="2024-01-22T00:00:00" u="1"/>
        <d v="2024-01-30T00:00:00" u="1"/>
        <d v="2024-01-29T00:00:00" u="1"/>
        <d v="2024-01-31T00:00:00" u="1"/>
        <d v="2024-02-05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2-29T00:00:00" u="1"/>
        <d v="2024-02-27T00:00:00" u="1"/>
        <d v="2024-02-25T00:00:00" u="1"/>
        <d v="2024-02-23T00:00:00" u="1"/>
        <d v="2024-03-04T00:00:00" u="1"/>
        <d v="2024-03-05T00:00:00" u="1"/>
        <d v="2024-03-03T00:00:00" u="1"/>
        <d v="2024-03-06T00:00:00" u="1"/>
        <d v="2024-03-07T00:00:00" u="1"/>
        <d v="2024-03-08T00:00:00" u="1"/>
        <d v="2024-03-11T00:00:00" u="1"/>
        <d v="2024-03-13T00:00:00" u="1"/>
        <d v="2024-03-10T00:00:00" u="1"/>
        <d v="2024-03-15T00:00:00" u="1"/>
        <d v="2024-03-18T00:00:00" u="1"/>
        <d v="2024-03-14T00:00:00" u="1"/>
        <d v="2024-03-19T00:00:00" u="1"/>
        <d v="2024-03-16T00:00:00" u="1"/>
        <d v="2024-03-20T00:00:00" u="1"/>
        <d v="2024-03-21T00:00:00" u="1"/>
        <d v="2024-03-12T00:00:00" u="1"/>
        <d v="2024-03-24T00:00:00" u="1"/>
        <d v="2024-03-22T00:00:00" u="1"/>
        <d v="2024-04-01T00:00:00" u="1"/>
        <d v="2024-03-27T00:00:00" u="1"/>
        <d v="2024-03-26T00:00:00" u="1"/>
        <d v="2024-04-03T00:00:00" u="1"/>
        <d v="2024-04-02T00:00:00" u="1"/>
        <d v="2024-03-28T00:00:00" u="1"/>
        <d v="2024-03-25T00:00:00" u="1"/>
        <d v="2024-04-04T00:00:00" u="1"/>
        <d v="2023-12-22T00:00:00" u="1"/>
        <d v="2024-04-09T00:00:00" u="1"/>
        <d v="2024-04-08T00:00:00" u="1"/>
        <d v="2024-04-07T00:00:00" u="1"/>
        <d v="2024-04-06T00:00:00" u="1"/>
        <d v="2024-04-05T00:00:00" u="1"/>
        <d v="2023-05-24T00:00:00" u="1"/>
        <d v="2024-04-15T00:00:00" u="1"/>
        <d v="2024-04-12T00:00:00" u="1"/>
        <d v="2024-04-11T00:00:00" u="1"/>
        <d v="2024-04-10T00:00:00" u="1"/>
        <d v="2024-04-17T00:00:00" u="1"/>
        <d v="2024-04-16T00:00:00" u="1"/>
        <d v="2024-04-13T00:00:00" u="1"/>
        <d v="2024-04-22T00:00:00" u="1"/>
        <d v="2024-04-18T00:00:00" u="1"/>
        <d v="2024-04-23T00:00:00" u="1"/>
        <d v="2024-04-25T00:00:00" u="1"/>
        <d v="2024-04-26T00:00:00" u="1"/>
        <d v="2024-04-24T00:00:00" u="1"/>
        <d v="2024-04-29T00:00:00" u="1"/>
        <d v="2024-05-05T00:00:00" u="1"/>
        <d v="2024-04-30T00:00:00" u="1"/>
        <d v="2024-05-02T00:00:00" u="1"/>
        <d v="2024-05-03T00:00:00" u="1"/>
        <d v="2024-07-05T00:00:00" u="1"/>
        <d v="2024-05-06T00:00:00" u="1"/>
        <d v="2024-05-07T00:00:00" u="1"/>
        <d v="2024-05-08T00:00:00" u="1"/>
        <d v="2024-05-15T00:00:00" u="1"/>
        <d v="2024-05-09T00:00:00" u="1"/>
        <d v="2024-05-10T00:00:00" u="1"/>
        <d v="2024-05-14T00:00:00" u="1"/>
        <d v="2024-05-16T00:00:00" u="1"/>
        <d v="2024-05-17T00:00:00" u="1"/>
        <d v="2024-05-20T00:00:00" u="1"/>
        <d v="2024-05-21T00:00:00" u="1"/>
        <d v="2024-05-22T00:00:00" u="1"/>
        <d v="2024-05-23T00:00:00" u="1"/>
        <d v="2024-05-24T00:00:00" u="1"/>
        <d v="2024-05-27T00:00:00" u="1"/>
        <d v="2024-05-29T00:00:00" u="1"/>
        <d v="2024-05-28T00:00:00" u="1"/>
        <d v="2024-05-30T00:00:00" u="1"/>
        <d v="2024-05-31T00:00:00" u="1"/>
        <d v="2024-06-04T00:00:00" u="1"/>
        <d v="2024-06-05T00:00:00" u="1"/>
        <d v="2024-06-06T00:00:00" u="1"/>
        <d v="2024-06-07T00:00:00" u="1"/>
        <d v="2024-06-10T00:00:00" u="1"/>
        <d v="2024-06-11T00:00:00" u="1"/>
        <d v="2024-06-12T00:00:00" u="1"/>
        <d v="2024-06-13T00:00:00" u="1"/>
        <d v="2024-06-14T00:00:00" u="1"/>
        <d v="2024-06-17T00:00:00" u="1"/>
        <d v="2024-06-18T00:00:00" u="1"/>
        <d v="2024-06-19T00:00:00" u="1"/>
        <d v="2024-06-20T00:00:00" u="1"/>
        <d v="2024-06-21T00:00:00" u="1"/>
        <d v="2024-06-24T00:00:00" u="1"/>
        <d v="2024-06-26T00:00:00" u="1"/>
        <d v="2024-06-25T00:00:00" u="1"/>
        <d v="2024-06-27T00:00:00" u="1"/>
        <d v="2024-06-28T00:00:00" u="1"/>
        <d v="2024-07-02T00:00:00" u="1"/>
        <d v="2024-07-03T00:00:00" u="1"/>
        <d v="2024-07-04T00:00:00" u="1"/>
        <d v="2024-07-08T00:00:00" u="1"/>
        <d v="2024-07-09T00:00:00" u="1"/>
        <d v="2024-07-10T00:00:00" u="1"/>
        <d v="2024-07-12T00:00:00" u="1"/>
        <d v="2024-07-11T00:00:00" u="1"/>
        <d v="2024-07-17T00:00:00" u="1"/>
        <d v="2024-07-16T00:00:00" u="1"/>
        <d v="2024-07-15T00:00:00" u="1"/>
        <d v="2024-07-18T00:00:00" u="1"/>
        <d v="2024-07-19T00:00:00" u="1"/>
        <d v="2024-07-22T00:00:00" u="1"/>
        <d v="2024-07-23T00:00:00" u="1"/>
        <d v="2024-07-24T00:00:00" u="1"/>
        <d v="2024-07-25T00:00:00" u="1"/>
        <d v="2024-07-26T00:00:00" u="1"/>
        <d v="2024-07-29T00:00:00" u="1"/>
        <d v="2024-07-30T00:00:00" u="1"/>
        <d v="2024-07-31T00:00:00" u="1"/>
        <d v="2024-07-27T00:00:00" u="1"/>
        <d v="2024-08-01T00:00:00" u="1"/>
        <d v="2024-08-29T00:00:00" u="1"/>
        <d v="2024-08-26T00:00:00" u="1"/>
        <d v="2024-08-02T00:00:00" u="1"/>
        <d v="2024-08-05T00:00:00" u="1"/>
        <d v="2024-08-06T00:00:00" u="1"/>
        <d v="2024-08-08T00:00:00" u="1"/>
        <d v="2024-08-09T00:00:00" u="1"/>
        <d v="2024-08-12T00:00:00" u="1"/>
        <d v="2024-08-13T00:00:00" u="1"/>
        <d v="2024-08-14T00:00:00" u="1"/>
        <d v="2024-08-11T00:00:00" u="1"/>
        <d v="2024-08-15T00:00:00" u="1"/>
        <d v="2024-08-16T00:00:00" u="1"/>
        <d v="2024-08-20T00:00:00" u="1"/>
        <d v="2024-08-21T00:00:00" u="1"/>
        <d v="2024-08-22T00:00:00" u="1"/>
        <d v="2024-08-23T00:00:00" u="1"/>
        <d v="2024-08-27T00:00:00" u="1"/>
        <d v="2024-08-28T00:00:00" u="1"/>
        <d v="2024-09-02T00:00:00" u="1"/>
        <d v="2024-08-30T00:00:00" u="1"/>
        <d v="2024-09-03T00:00:00" u="1"/>
        <d v="2024-09-04T00:00:00" u="1"/>
        <d v="2024-09-05T00:00:00" u="1"/>
        <d v="2024-09-06T00:00:00" u="1"/>
        <d v="2024-09-09T00:00:00" u="1"/>
        <d v="2024-09-11T00:00:00" u="1"/>
        <d v="2024-09-13T00:00:00" u="1"/>
        <d v="2024-09-10T00:00:00" u="1"/>
        <d v="2024-09-16T00:00:00" u="1"/>
        <d v="2024-09-17T00:00:00" u="1"/>
        <d v="2024-09-20T00:00:00" u="1"/>
        <d v="2024-10-01T00:00:00" u="1"/>
        <d v="2024-10-02T00:00:00" u="1"/>
        <d v="2024-09-27T00:00:00" u="1"/>
        <d v="2024-09-30T00:00:00" u="1"/>
        <d v="2024-09-18T00:00:00" u="1"/>
        <d v="2024-09-22T00:00:00" u="1"/>
        <d v="2024-09-24T00:00:00" u="1"/>
        <d v="2024-09-26T00:00:00" u="1"/>
        <d v="2024-09-19T00:00:00" u="1"/>
        <d v="2024-09-23T00:00:00" u="1"/>
        <d v="2024-09-25T00:00:00" u="1"/>
        <d v="2024-10-03T00:00:00" u="1"/>
        <d v="2024-10-04T00:00:00" u="1"/>
        <d v="2024-10-07T00:00:00" u="1"/>
        <d v="2024-10-08T00:00:00" u="1"/>
        <d v="2024-10-09T00:00:00" u="1"/>
        <d v="2024-10-10T00:00:00" u="1"/>
        <d v="2024-10-11T00:00:00" u="1"/>
        <d v="2024-10-15T00:00:00" u="1"/>
        <d v="2024-10-16T00:00:00" u="1"/>
        <d v="2024-10-17T00:00:00" u="1"/>
        <d v="2024-10-14T00:00:00" u="1"/>
        <d v="2024-10-18T00:00:00" u="1"/>
        <d v="2024-10-21T00:00:00" u="1"/>
        <d v="2024-10-20T00:00:00" u="1"/>
        <d v="2024-10-22T00:00:00" u="1"/>
        <d v="2024-10-23T00:00:00" u="1"/>
        <d v="2024-10-24T00:00:00" u="1"/>
        <d v="2024-10-25T00:00:00" u="1"/>
        <d v="2024-10-26T00:00:00" u="1"/>
        <d v="2024-10-28T00:00:00" u="1"/>
        <d v="2024-10-29T00:00:00" u="1"/>
        <d v="2024-10-30T00:00:00" u="1"/>
        <d v="2024-11-05T00:00:00" u="1"/>
        <d v="2024-11-01T00:00:00" u="1"/>
        <d v="2024-10-31T00:00:00" u="1"/>
        <d v="2024-11-02T00:00:00" u="1"/>
        <d v="2021-10-30T00:00:00" u="1"/>
        <d v="2024-11-06T00:00:00" u="1"/>
        <d v="2024-11-08T00:00:00" u="1"/>
        <d v="2024-11-12T00:00:00" u="1"/>
        <d v="2024-11-13T00:00:00" u="1"/>
        <d v="2024-11-14T00:00:00" u="1"/>
        <d v="2024-11-15T00:00:00" u="1"/>
        <d v="2024-11-18T00:00:00" u="1"/>
        <d v="2024-11-19T00:00:00" u="1"/>
        <d v="2024-11-21T00:00:00" u="1"/>
        <d v="2024-11-22T00:00:00" u="1"/>
        <d v="2024-11-25T00:00:00" u="1"/>
        <d v="2024-11-26T00:00:00" u="1"/>
        <d v="2024-11-27T00:00:00" u="1"/>
        <d v="2024-11-28T00:00:00" u="1"/>
        <d v="2024-11-29T00:00:00" u="1"/>
        <d v="2024-11-30T00:00:00" u="1"/>
        <d v="2024-12-02T00:00:00" u="1"/>
        <d v="2024-12-03T00:00:00" u="1"/>
        <d v="2024-12-04T00:00:00" u="1"/>
        <d v="2024-02-10T00:00:00" u="1"/>
        <d v="2021-10-31T00:00:00" u="1"/>
      </sharedItems>
    </cacheField>
    <cacheField name="ASIGNACIÓN AL GESTOR" numFmtId="0">
      <sharedItems containsDate="1" containsBlank="1" containsMixedTypes="1" minDate="2021-10-30T00:00:00" maxDate="2025-12-21T00:00:00" count="295">
        <d v="2024-12-26T00:00:00"/>
        <d v="2024-12-30T00:00:00"/>
        <d v="2024-12-31T00:00:00"/>
        <d v="2025-01-02T00:00:00"/>
        <s v="30/12/2024"/>
        <d v="2025-01-07T00:00:00"/>
        <d v="2025-01-03T00:00:00"/>
        <d v="2024-12-20T00:00:00"/>
        <d v="2024-12-27T00:00:00"/>
        <d v="2025-01-08T00:00:00"/>
        <d v="2025-01-09T00:00:00"/>
        <d v="2025-01-14T00:00:00"/>
        <d v="2025-01-15T00:00:00"/>
        <d v="2024-01-16T00:00:00"/>
        <d v="2025-01-10T00:00:00"/>
        <d v="2025-12-20T00:00:00"/>
        <d v="2025-01-17T00:00:00"/>
        <d v="2025-01-13T00:00:00"/>
        <d v="2025-01-16T00:00:00"/>
        <d v="2025-01-20T00:00:00"/>
        <d v="2025-01-21T00:00:00"/>
        <d v="2024-12-17T00:00:00"/>
        <d v="2025-01-22T00:00:00"/>
        <d v="2025-01-23T00:00:00"/>
        <d v="2025-01-24T00:00:00"/>
        <d v="2024-12-10T00:00:00"/>
        <d v="2025-01-27T00:00:00"/>
        <d v="2025-01-28T00:00:00"/>
        <d v="2025-01-29T00:00:00"/>
        <d v="2025-01-31T00:00:00"/>
        <d v="2025-01-30T00:00:00"/>
        <d v="2025-02-02T00:00:00"/>
        <d v="2025-02-03T00:00:00"/>
        <d v="2025-02-04T00:00:00"/>
        <d v="2025-02-05T00:00:00"/>
        <d v="2025-02-16T00:00:00"/>
        <d v="2025-02-06T00:00:00"/>
        <d v="2025-02-07T00:00:00"/>
        <d v="2025-02-10T00:00:00"/>
        <d v="2024-12-16T00:00:00"/>
        <d v="2025-02-12T00:00:00"/>
        <d v="2025-02-13T00:00:00"/>
        <d v="2025-02-24T00:00:00"/>
        <d v="2025-02-11T00:00:00"/>
        <d v="2025-02-14T00:00:00"/>
        <d v="2025-02-18T00:00:00"/>
        <d v="2025-02-17T00:00:00"/>
        <d v="2025-02-19T00:00:00"/>
        <d v="2025-02-20T00:00:00"/>
        <d v="2025-02-21T00:00:00"/>
        <d v="2025-02-25T00:00:00"/>
        <d v="2025-02-26T00:00:00"/>
        <d v="2025-02-27T00:00:00"/>
        <d v="2025-02-28T00:00:00"/>
        <d v="2025-03-03T00:00:00"/>
        <d v="2025-03-04T00:00:00"/>
        <d v="2025-03-06T00:00:00"/>
        <d v="2025-03-05T00:00:00"/>
        <d v="2025-03-07T00:00:00"/>
        <d v="2025-03-10T00:00:00"/>
        <d v="2025-03-11T00:00:00"/>
        <d v="2024-03-10T00:00:00"/>
        <d v="2025-03-12T00:00:00"/>
        <d v="2025-03-13T00:00:00"/>
        <d v="2025-03-20T00:00:00"/>
        <d v="2025-03-14T00:00:00"/>
        <d v="2025-03-17T00:00:00"/>
        <d v="2025-03-18T00:00:00"/>
        <d v="2025-03-19T00:00:00"/>
        <d v="2025-03-21T00:00:00"/>
        <d v="2025-03-25T00:00:00"/>
        <d v="2025-03-26T00:00:00"/>
        <d v="2025-03-27T00:00:00"/>
        <d v="2025-04-01T00:00:00"/>
        <d v="2025-03-28T00:00:00"/>
        <d v="2025-03-29T00:00:00"/>
        <d v="2025-03-31T00:00:00"/>
        <d v="2025-04-02T00:00:00"/>
        <d v="2025-04-03T00:00:00"/>
        <d v="2025-04-04T00:00:00"/>
        <d v="2025-04-07T00:00:00"/>
        <d v="2025-04-08T00:00:00"/>
        <d v="2025-04-09T00:00:00"/>
        <d v="2025-04-10T00:00:00"/>
        <d v="2025-10-10T00:00:00"/>
        <d v="2025-04-11T00:00:00"/>
        <d v="2025-04-14T00:00:00"/>
        <d v="2025-04-15T00:00:00"/>
        <d v="2025-04-16T00:00:00"/>
        <m/>
        <d v="2024-01-07T00:00:00" u="1"/>
        <d v="2024-01-09T00:00:00" u="1"/>
        <d v="2024-01-11T00:00:00" u="1"/>
        <d v="2024-01-12T00:00:00" u="1"/>
        <d v="2024-01-22T00:00:00" u="1"/>
        <d v="2024-01-25T00:00:00" u="1"/>
        <d v="2024-01-29T00:00:00" u="1"/>
        <d v="2024-02-05T00:00:00" u="1"/>
        <d v="2024-01-31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3-04T00:00:00" u="1"/>
        <d v="2024-03-05T00:00:00" u="1"/>
        <d v="2024-03-06T00:00:00" u="1"/>
        <d v="2024-03-07T00:00:00" u="1"/>
        <d v="2024-03-11T00:00:00" u="1"/>
        <d v="2024-03-13T00:00:00" u="1"/>
        <d v="2024-03-15T00:00:00" u="1"/>
        <d v="2024-03-18T00:00:00" u="1"/>
        <d v="2024-03-20T00:00:00" u="1"/>
        <d v="2024-03-21T00:00:00" u="1"/>
        <d v="2024-03-22T00:00:00" u="1"/>
        <d v="2024-04-01T00:00:00" u="1"/>
        <d v="2024-04-03T00:00:00" u="1"/>
        <d v="2024-04-04T00:00:00" u="1"/>
        <d v="2024-04-08T00:00:00" u="1"/>
        <d v="2024-04-09T00:00:00" u="1"/>
        <d v="2024-04-10T00:00:00" u="1"/>
        <d v="2024-04-12T00:00:00" u="1"/>
        <d v="2024-04-15T00:00:00" u="1"/>
        <d v="2024-04-16T00:00:00" u="1"/>
        <d v="2024-04-17T00:00:00" u="1"/>
        <d v="2024-04-22T00:00:00" u="1"/>
        <d v="2024-04-18T00:00:00" u="1"/>
        <d v="2024-04-23T00:00:00" u="1"/>
        <d v="2024-04-26T00:00:00" u="1"/>
        <d v="2024-04-25T00:00:00" u="1"/>
        <d v="2024-04-24T00:00:00" u="1"/>
        <d v="2024-04-30T00:00:00" u="1"/>
        <d v="2024-04-27T00:00:00" u="1"/>
        <d v="2024-05-03T00:00:00" u="1"/>
        <d v="2024-05-05T00:00:00" u="1"/>
        <d v="2024-02-03T00:00:00" u="1"/>
        <d v="2024-05-06T00:00:00" u="1"/>
        <d v="2024-07-05T00:00:00" u="1"/>
        <d v="2024-05-07T00:00:00" u="1"/>
        <d v="2024-08-05T00:00:00" u="1"/>
        <d v="2024-05-08T00:00:00" u="1"/>
        <d v="2024-05-15T00:00:00" u="1"/>
        <d v="2024-04-29T00:00:00" u="1"/>
        <d v="2024-05-10T00:00:00" u="1"/>
        <d v="2024-05-14T00:00:00" u="1"/>
        <d v="2024-05-09T00:00:00" u="1"/>
        <d v="2024-05-16T00:00:00" u="1"/>
        <d v="2024-05-19T00:00:00" u="1"/>
        <d v="2024-05-21T00:00:00" u="1"/>
        <d v="2024-05-22T00:00:00" u="1"/>
        <d v="2024-05-23T00:00:00" u="1"/>
        <d v="2024-05-24T00:00:00" u="1"/>
        <d v="2024-05-27T00:00:00" u="1"/>
        <d v="2024-05-28T00:00:00" u="1"/>
        <d v="2024-05-29T00:00:00" u="1"/>
        <d v="2024-05-30T00:00:00" u="1"/>
        <d v="2024-05-31T00:00:00" u="1"/>
        <d v="2024-06-04T00:00:00" u="1"/>
        <d v="2024-06-05T00:00:00" u="1"/>
        <d v="2024-06-06T00:00:00" u="1"/>
        <d v="2024-06-07T00:00:00" u="1"/>
        <d v="2024-06-11T00:00:00" u="1"/>
        <d v="2024-06-12T00:00:00" u="1"/>
        <d v="2024-06-13T00:00:00" u="1"/>
        <d v="2024-06-14T00:00:00" u="1"/>
        <d v="2024-06-17T00:00:00" u="1"/>
        <d v="2024-06-18T00:00:00" u="1"/>
        <d v="2024-06-19T00:00:00" u="1"/>
        <d v="2024-06-21T00:00:00" u="1"/>
        <d v="2024-06-24T00:00:00" u="1"/>
        <d v="2024-06-25T00:00:00" u="1"/>
        <d v="2024-06-26T00:00:00" u="1"/>
        <d v="2024-06-30T00:00:00" u="1"/>
        <d v="2024-06-27T00:00:00" u="1"/>
        <d v="2024-07-03T00:00:00" u="1"/>
        <d v="2024-06-28T00:00:00" u="1"/>
        <d v="2024-07-02T00:00:00" u="1"/>
        <d v="2024-07-04T00:00:00" u="1"/>
        <d v="2024-07-08T00:00:00" u="1"/>
        <d v="2024-07-09T00:00:00" u="1"/>
        <d v="2024-07-10T00:00:00" u="1"/>
        <d v="2024-07-12T00:00:00" u="1"/>
        <d v="2024-07-15T00:00:00" u="1"/>
        <d v="2024-07-11T00:00:00" u="1"/>
        <d v="2024-07-17T00:00:00" u="1"/>
        <d v="2024-07-18T00:00:00" u="1"/>
        <d v="2024-07-19T00:00:00" u="1"/>
        <d v="2024-07-22T00:00:00" u="1"/>
        <d v="2024-07-23T00:00:00" u="1"/>
        <d v="2024-07-24T00:00:00" u="1"/>
        <d v="2024-07-25T00:00:00" u="1"/>
        <d v="2024-07-29T00:00:00" u="1"/>
        <d v="2024-08-01T00:00:00" u="1"/>
        <d v="2024-08-02T00:00:00" u="1"/>
        <d v="2024-08-04T00:00:00" u="1"/>
        <d v="2024-08-06T00:00:00" u="1"/>
        <d v="2024-08-08T00:00:00" u="1"/>
        <d v="2024-08-12T00:00:00" u="1"/>
        <d v="2024-08-09T00:00:00" u="1"/>
        <d v="2024-08-13T00:00:00" u="1"/>
        <d v="2024-08-14T00:00:00" u="1"/>
        <d v="2024-08-16T00:00:00" u="1"/>
        <d v="2024-08-15T00:00:00" u="1"/>
        <d v="2024-08-20T00:00:00" u="1"/>
        <d v="2024-08-22T00:00:00" u="1"/>
        <d v="2024-08-21T00:00:00" u="1"/>
        <d v="2024-08-23T00:00:00" u="1"/>
        <d v="2024-08-26T00:00:00" u="1"/>
        <d v="2024-08-27T00:00:00" u="1"/>
        <d v="2024-08-28T00:00:00" u="1"/>
        <d v="2024-08-29T00:00:00" u="1"/>
        <d v="2024-08-30T00:00:00" u="1"/>
        <d v="2024-09-02T00:00:00" u="1"/>
        <d v="2024-09-03T00:00:00" u="1"/>
        <d v="2024-09-04T00:00:00" u="1"/>
        <d v="2024-09-05T00:00:00" u="1"/>
        <d v="2024-09-06T00:00:00" u="1"/>
        <d v="2024-09-09T00:00:00" u="1"/>
        <d v="2024-09-12T00:00:00" u="1"/>
        <d v="2024-09-10T00:00:00" u="1"/>
        <d v="2024-09-13T00:00:00" u="1"/>
        <d v="2024-09-16T00:00:00" u="1"/>
        <d v="2024-09-17T00:00:00" u="1"/>
        <d v="2024-09-18T00:00:00" u="1"/>
        <d v="2024-09-19T00:00:00" u="1"/>
        <d v="2024-09-24T00:00:00" u="1"/>
        <d v="2024-09-23T00:00:00" u="1"/>
        <d v="2024-02-10T00:00:00" u="1"/>
        <d v="2024-10-01T00:00:00" u="1"/>
        <d v="2024-10-02T00:00:00" u="1"/>
        <d v="2024-01-10T00:00:00" u="1"/>
        <d v="2024-09-22T00:00:00" u="1"/>
        <d v="2024-09-26T00:00:00" u="1"/>
        <d v="2024-09-20T00:00:00" u="1"/>
        <d v="2024-09-25T00:00:00" u="1"/>
        <d v="2024-09-27T00:00:00" u="1"/>
        <d v="2024-09-30T00:00:00" u="1"/>
        <d v="2024-10-03T00:00:00" u="1"/>
        <d v="2024-03-09T00:00:00" u="1"/>
        <d v="2024-08-10T00:00:00" u="1"/>
        <d v="2024-10-08T00:00:00" u="1"/>
        <d v="2024-10-09T00:00:00" u="1"/>
        <d v="2024-10-10T00:00:00" u="1"/>
        <d v="2024-10-07T00:00:00" u="1"/>
        <d v="2024-11-10T00:00:00" u="1"/>
        <d v="2024-10-11T00:00:00" u="1"/>
        <d v="2024-10-15T00:00:00" u="1"/>
        <d v="2024-10-16T00:00:00" u="1"/>
        <d v="2024-10-17T00:00:00" u="1"/>
        <d v="2024-10-18T00:00:00" u="1"/>
        <d v="2024-10-21T00:00:00" u="1"/>
        <d v="2024-10-22T00:00:00" u="1"/>
        <d v="2024-10-23T00:00:00" u="1"/>
        <d v="2024-10-24T00:00:00" u="1"/>
        <d v="2024-10-25T00:00:00" u="1"/>
        <d v="2024-10-30T00:00:00" u="1"/>
        <d v="2024-10-28T00:00:00" u="1"/>
        <d v="2024-10-29T00:00:00" u="1"/>
        <d v="2024-11-05T00:00:00" u="1"/>
        <d v="2024-11-01T00:00:00" u="1"/>
        <d v="2021-10-31T00:00:00" u="1"/>
        <d v="2024-10-31T00:00:00" u="1"/>
        <d v="2021-10-30T00:00:00" u="1"/>
        <d v="2024-11-30T00:00:00" u="1"/>
        <d v="2024-11-06T00:00:00" u="1"/>
        <d v="2024-11-07T00:00:00" u="1"/>
        <d v="2024-11-08T00:00:00" u="1"/>
        <d v="2024-11-12T00:00:00" u="1"/>
        <d v="2024-11-13T00:00:00" u="1"/>
        <d v="2024-11-14T00:00:00" u="1"/>
        <d v="2024-11-15T00:00:00" u="1"/>
        <d v="2024-11-18T00:00:00" u="1"/>
        <d v="2024-11-19T00:00:00" u="1"/>
        <d v="2024-11-20T00:00:00" u="1"/>
        <d v="2024-11-21T00:00:00" u="1"/>
        <d v="2024-11-22T00:00:00" u="1"/>
        <d v="2024-11-25T00:00:00" u="1"/>
        <d v="2024-11-26T00:00:00" u="1"/>
        <d v="2024-11-27T00:00:00" u="1"/>
        <d v="2024-11-28T00:00:00" u="1"/>
        <d v="2024-11-29T00:00:00" u="1"/>
        <d v="2024-12-02T00:00:00" u="1"/>
        <d v="2024-12-03T00:00:00" u="1"/>
        <d v="2024-12-04T00:00:00" u="1"/>
      </sharedItems>
    </cacheField>
    <cacheField name="ASIGNACIÓN GFGS" numFmtId="165">
      <sharedItems containsNonDate="0" containsDate="1" containsString="0" containsBlank="1" minDate="1900-06-02T00:00:00" maxDate="2025-10-11T00:00:00" count="270">
        <d v="2024-12-27T00:00:00"/>
        <d v="2024-12-30T00:00:00"/>
        <d v="2025-02-01T00:00:00"/>
        <d v="2025-01-02T00:00:00"/>
        <d v="2025-01-07T00:00:00"/>
        <d v="2024-12-20T00:00:00"/>
        <d v="2025-01-08T00:00:00"/>
        <d v="2025-01-09T00:00:00"/>
        <d v="2025-01-10T00:00:00"/>
        <d v="2025-01-13T00:00:00"/>
        <d v="2025-01-12T00:00:00"/>
        <d v="2025-01-14T00:00:00"/>
        <d v="2025-01-15T00:00:00"/>
        <d v="2024-01-16T00:00:00"/>
        <d v="2025-01-16T00:00:00"/>
        <d v="2025-01-17T00:00:00"/>
        <d v="2025-01-20T00:00:00"/>
        <d v="2025-01-21T00:00:00"/>
        <d v="2025-01-22T00:00:00"/>
        <d v="2025-01-23T00:00:00"/>
        <d v="2025-01-24T00:00:00"/>
        <d v="2024-12-24T00:00:00"/>
        <d v="2025-01-27T00:00:00"/>
        <d v="2025-01-28T00:00:00"/>
        <d v="2025-01-29T00:00:00"/>
        <d v="2025-01-31T00:00:00"/>
        <d v="2025-02-02T00:00:00"/>
        <d v="2025-02-03T00:00:00"/>
        <d v="2025-02-04T00:00:00"/>
        <d v="2025-02-05T00:00:00"/>
        <d v="2025-02-06T00:00:00"/>
        <d v="2025-02-07T00:00:00"/>
        <d v="2025-02-10T00:00:00"/>
        <d v="2025-02-12T00:00:00"/>
        <d v="2025-02-13T00:00:00"/>
        <d v="2025-02-14T00:00:00"/>
        <d v="2025-02-18T00:00:00"/>
        <d v="2025-02-19T00:00:00"/>
        <d v="2025-02-20T00:00:00"/>
        <d v="2025-02-21T00:00:00"/>
        <d v="2025-02-24T00:00:00"/>
        <d v="2025-02-25T00:00:00"/>
        <d v="2025-02-26T00:00:00"/>
        <d v="2025-02-27T00:00:00"/>
        <d v="2025-02-28T00:00:00"/>
        <d v="2025-03-28T00:00:00"/>
        <d v="2025-03-03T00:00:00"/>
        <d v="2025-03-04T00:00:00"/>
        <d v="2025-03-06T00:00:00"/>
        <d v="2025-03-10T00:00:00"/>
        <d v="2025-03-12T00:00:00"/>
        <d v="2025-03-13T00:00:00"/>
        <d v="2025-03-14T00:00:00"/>
        <d v="2025-03-18T00:00:00"/>
        <d v="2025-03-19T00:00:00"/>
        <d v="2025-03-21T00:00:00"/>
        <d v="2025-03-22T00:00:00"/>
        <d v="2025-03-20T00:00:00"/>
        <d v="2025-03-23T00:00:00"/>
        <d v="2025-03-24T00:00:00"/>
        <d v="2025-03-26T00:00:00"/>
        <d v="2025-03-27T00:00:00"/>
        <d v="2025-04-01T00:00:00"/>
        <d v="2025-03-29T00:00:00"/>
        <d v="2025-03-30T00:00:00"/>
        <d v="2025-03-31T00:00:00"/>
        <d v="2025-04-02T00:00:00"/>
        <d v="2025-04-03T00:00:00"/>
        <d v="2025-04-04T00:00:00"/>
        <d v="2025-04-07T00:00:00"/>
        <d v="2025-04-08T00:00:00"/>
        <d v="2025-04-09T00:00:00"/>
        <d v="2024-04-10T00:00:00"/>
        <d v="2025-04-10T00:00:00"/>
        <d v="2024-05-11T00:00:00"/>
        <d v="2025-10-10T00:00:00"/>
        <d v="2024-05-10T00:00:00"/>
        <d v="2025-04-11T00:00:00"/>
        <d v="2025-04-14T00:00:00"/>
        <d v="2025-04-15T00:00:00"/>
        <d v="1900-06-02T00:00:00"/>
        <d v="2025-04-16T00:00:00"/>
        <m/>
        <d v="2024-01-07T00:00:00" u="1"/>
        <d v="2024-01-09T00:00:00" u="1"/>
        <d v="2024-01-11T00:00:00" u="1"/>
        <d v="2024-01-12T00:00:00" u="1"/>
        <d v="2024-01-22T00:00:00" u="1"/>
        <d v="2024-01-25T00:00:00" u="1"/>
        <d v="2024-01-29T00:00:00" u="1"/>
        <d v="2024-02-05T00:00:00" u="1"/>
        <d v="2024-01-31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3-04T00:00:00" u="1"/>
        <d v="2024-03-05T00:00:00" u="1"/>
        <d v="2024-03-06T00:00:00" u="1"/>
        <d v="2024-03-07T00:00:00" u="1"/>
        <d v="2024-03-11T00:00:00" u="1"/>
        <d v="2024-03-13T00:00:00" u="1"/>
        <d v="2024-03-15T00:00:00" u="1"/>
        <d v="2024-03-18T00:00:00" u="1"/>
        <d v="2024-03-20T00:00:00" u="1"/>
        <d v="2024-03-21T00:00:00" u="1"/>
        <d v="2024-03-22T00:00:00" u="1"/>
        <d v="2024-04-01T00:00:00" u="1"/>
        <d v="2024-04-03T00:00:00" u="1"/>
        <d v="2024-04-04T00:00:00" u="1"/>
        <d v="2024-04-08T00:00:00" u="1"/>
        <d v="2024-04-09T00:00:00" u="1"/>
        <d v="2024-04-12T00:00:00" u="1"/>
        <d v="2024-04-15T00:00:00" u="1"/>
        <d v="2024-04-16T00:00:00" u="1"/>
        <d v="2024-04-17T00:00:00" u="1"/>
        <d v="2024-04-22T00:00:00" u="1"/>
        <d v="2024-04-18T00:00:00" u="1"/>
        <d v="2024-04-23T00:00:00" u="1"/>
        <d v="2024-04-26T00:00:00" u="1"/>
        <d v="2024-04-25T00:00:00" u="1"/>
        <d v="2024-04-24T00:00:00" u="1"/>
        <d v="2024-05-02T00:00:00" u="1"/>
        <d v="2024-04-27T00:00:00" u="1"/>
        <d v="2024-05-06T00:00:00" u="1"/>
        <d v="2024-05-07T00:00:00" u="1"/>
        <d v="2024-05-08T00:00:00" u="1"/>
        <d v="2024-08-05T00:00:00" u="1"/>
        <d v="2024-05-05T00:00:00" u="1"/>
        <d v="2024-05-15T00:00:00" u="1"/>
        <d v="2024-05-16T00:00:00" u="1"/>
        <d v="2024-05-17T00:00:00" u="1"/>
        <d v="2024-05-23T00:00:00" u="1"/>
        <d v="2024-05-18T00:00:00" u="1"/>
        <d v="2024-04-29T00:00:00" u="1"/>
        <d v="2024-05-21T00:00:00" u="1"/>
        <d v="2024-05-27T00:00:00" u="1"/>
        <d v="2024-05-28T00:00:00" u="1"/>
        <d v="2024-05-29T00:00:00" u="1"/>
        <d v="2024-05-30T00:00:00" u="1"/>
        <d v="2024-06-04T00:00:00" u="1"/>
        <d v="2024-06-05T00:00:00" u="1"/>
        <d v="2024-06-06T00:00:00" u="1"/>
        <d v="2024-04-30T00:00:00" u="1"/>
        <d v="2024-06-07T00:00:00" u="1"/>
        <d v="2024-06-11T00:00:00" u="1"/>
        <d v="2024-06-12T00:00:00" u="1"/>
        <d v="2024-06-13T00:00:00" u="1"/>
        <d v="2024-06-14T00:00:00" u="1"/>
        <d v="2024-06-17T00:00:00" u="1"/>
        <d v="2024-06-18T00:00:00" u="1"/>
        <d v="2024-06-19T00:00:00" u="1"/>
        <d v="2024-06-21T00:00:00" u="1"/>
        <d v="2024-06-25T00:00:00" u="1"/>
        <d v="2024-06-26T00:00:00" u="1"/>
        <d v="2024-06-27T00:00:00" u="1"/>
        <d v="2024-07-02T00:00:00" u="1"/>
        <d v="2024-07-10T00:00:00" u="1"/>
        <d v="2024-07-04T00:00:00" u="1"/>
        <d v="2024-07-03T00:00:00" u="1"/>
        <d v="2024-07-05T00:00:00" u="1"/>
        <d v="2024-07-09T00:00:00" u="1"/>
        <d v="2024-07-16T00:00:00" u="1"/>
        <d v="2024-07-17T00:00:00" u="1"/>
        <d v="2024-07-18T00:00:00" u="1"/>
        <d v="2024-07-22T00:00:00" u="1"/>
        <d v="2024-07-24T00:00:00" u="1"/>
        <d v="2024-07-25T00:00:00" u="1"/>
        <d v="2024-07-23T00:00:00" u="1"/>
        <d v="2024-07-26T00:00:00" u="1"/>
        <d v="2024-07-29T00:00:00" u="1"/>
        <d v="2024-07-30T00:00:00" u="1"/>
        <d v="2024-08-01T00:00:00" u="1"/>
        <d v="2024-08-02T00:00:00" u="1"/>
        <d v="2024-08-06T00:00:00" u="1"/>
        <d v="2024-08-08T00:00:00" u="1"/>
        <d v="2024-08-12T00:00:00" u="1"/>
        <d v="2024-08-13T00:00:00" u="1"/>
        <d v="2024-08-09T00:00:00" u="1"/>
        <d v="2024-07-19T00:00:00" u="1"/>
        <d v="2024-08-14T00:00:00" u="1"/>
        <d v="2024-08-15T00:00:00" u="1"/>
        <d v="2024-08-20T00:00:00" u="1"/>
        <d v="2024-08-16T00:00:00" u="1"/>
        <d v="2024-08-21T00:00:00" u="1"/>
        <d v="2024-08-22T00:00:00" u="1"/>
        <d v="2024-08-23T00:00:00" u="1"/>
        <d v="2024-08-26T00:00:00" u="1"/>
        <d v="2024-08-27T00:00:00" u="1"/>
        <d v="2024-08-29T00:00:00" u="1"/>
        <d v="2024-08-30T00:00:00" u="1"/>
        <d v="2024-09-02T00:00:00" u="1"/>
        <d v="2024-09-03T00:00:00" u="1"/>
        <d v="2024-09-05T00:00:00" u="1"/>
        <d v="2024-09-06T00:00:00" u="1"/>
        <d v="2024-09-09T00:00:00" u="1"/>
        <d v="2024-09-10T00:00:00" u="1"/>
        <d v="2024-09-13T00:00:00" u="1"/>
        <d v="2024-09-19T00:00:00" u="1"/>
        <d v="2024-09-11T00:00:00" u="1"/>
        <d v="2024-09-16T00:00:00" u="1"/>
        <d v="2024-09-18T00:00:00" u="1"/>
        <d v="2024-09-27T00:00:00" u="1"/>
        <d v="2024-09-26T00:00:00" u="1"/>
        <d v="2024-02-10T00:00:00" u="1"/>
        <d v="2024-10-02T00:00:00" u="1"/>
        <d v="2024-09-22T00:00:00" u="1"/>
        <d v="2024-09-24T00:00:00" u="1"/>
        <d v="2024-10-01T00:00:00" u="1"/>
        <d v="2024-09-17T00:00:00" u="1"/>
        <d v="2024-09-20T00:00:00" u="1"/>
        <d v="2024-09-23T00:00:00" u="1"/>
        <d v="2024-09-25T00:00:00" u="1"/>
        <d v="2024-09-30T00:00:00" u="1"/>
        <d v="2024-03-10T00:00:00" u="1"/>
        <d v="2024-10-03T00:00:00" u="1"/>
        <d v="2024-08-28T00:00:00" u="1"/>
        <d v="2024-08-10T00:00:00" u="1"/>
        <d v="2024-10-10T00:00:00" u="1"/>
        <d v="2024-11-10T00:00:00" u="1"/>
        <d v="2024-10-07T00:00:00" u="1"/>
        <d v="2024-10-11T00:00:00" u="1"/>
        <d v="2024-10-15T00:00:00" u="1"/>
        <d v="2024-10-16T00:00:00" u="1"/>
        <d v="2024-10-17T00:00:00" u="1"/>
        <d v="2024-10-18T00:00:00" u="1"/>
        <d v="2024-10-21T00:00:00" u="1"/>
        <d v="2024-10-22T00:00:00" u="1"/>
        <d v="2024-10-23T00:00:00" u="1"/>
        <d v="2024-10-24T00:00:00" u="1"/>
        <d v="2024-10-25T00:00:00" u="1"/>
        <d v="2024-10-27T00:00:00" u="1"/>
        <d v="2024-10-28T00:00:00" u="1"/>
        <d v="2024-10-29T00:00:00" u="1"/>
        <d v="2024-10-30T00:00:00" u="1"/>
        <d v="2024-10-31T00:00:00" u="1"/>
        <d v="2024-11-01T00:00:00" u="1"/>
        <d v="2024-11-05T00:00:00" u="1"/>
        <d v="2024-11-06T00:00:00" u="1"/>
        <d v="2024-11-07T00:00:00" u="1"/>
        <d v="2024-11-08T00:00:00" u="1"/>
        <d v="2024-11-12T00:00:00" u="1"/>
        <d v="2024-11-13T00:00:00" u="1"/>
        <d v="2024-11-14T00:00:00" u="1"/>
        <d v="2024-11-15T00:00:00" u="1"/>
        <d v="2024-11-18T00:00:00" u="1"/>
        <d v="2024-11-19T00:00:00" u="1"/>
        <d v="2024-11-20T00:00:00" u="1"/>
        <d v="2024-11-21T00:00:00" u="1"/>
        <d v="2024-11-22T00:00:00" u="1"/>
        <d v="2024-11-25T00:00:00" u="1"/>
        <d v="2024-11-26T00:00:00" u="1"/>
        <d v="2024-11-27T00:00:00" u="1"/>
        <d v="2024-11-28T00:00:00" u="1"/>
        <d v="2024-11-29T00:00:00" u="1"/>
        <d v="2024-12-02T00:00:00" u="1"/>
        <d v="2024-12-03T00:00:00" u="1"/>
        <d v="2024-12-04T00:00:00" u="1"/>
      </sharedItems>
    </cacheField>
    <cacheField name="MES DE INGRESO" numFmtId="0">
      <sharedItems containsBlank="1"/>
    </cacheField>
    <cacheField name="RESPONSABLE" numFmtId="0">
      <sharedItems containsBlank="1" count="53">
        <s v="Nancy Botero Cofles"/>
        <s v="Farid Alejandro Tovar Aristizábal"/>
        <s v="David Andrés Grajales Marín"/>
        <s v="ASIGNÓ A OTRA DEPENDENCIA"/>
        <s v="Sebastián Ordoñez Muñoz"/>
        <s v="Dayanna Soley Méndez Devia"/>
        <s v="Laura Isabel Baracaldo Calderón"/>
        <s v="María Fernanda Romero Maldonado"/>
        <s v="Julio André Bernal Rubiano"/>
        <s v="Andrés Felipe Vargas Serrano"/>
        <s v="Carlos Eduardo Martínez Mejía"/>
        <s v="Cristian Hernando Bejarano Caicedo "/>
        <s v="Jeraldyn Tautiva Guarín"/>
        <s v="María Camila Ricaurte Sanabria"/>
        <s v="Luis Miguel Morales Garzón"/>
        <s v="María Cecilia Peralta Narváez"/>
        <s v="Octavio Enrique Bonett Lazaro"/>
        <s v="Juan Camilo Pinza Córdoba"/>
        <s v="Rosa Angelica Matiz Páez"/>
        <s v="Paula Andrea Araujo Carvajal"/>
        <s v="Dora Tatiana Reina Acosta "/>
        <s v="Andrés Felipe Cedeño Marrugo"/>
        <s v="Angie Viviana Diaz Cortes"/>
        <s v="Carlos Andrés Garzón Valderrama"/>
        <s v="Rosa Enriquelina Gómez Corredor"/>
        <s v="Bayron Martínez Delgado"/>
        <m/>
        <s v="Cristian Davey Rincon" u="1"/>
        <s v="Carlos Eduardo Martinez" u="1"/>
        <s v="Julio Andre Bernal" u="1"/>
        <s v="Flor Melisa Moreno Garcia" u="1"/>
        <s v="María Fernanda Romero" u="1"/>
        <s v="Marcela Ochoa " u="1"/>
        <s v="Sebastián Ordoñez" u="1"/>
        <s v="Andrea Tamayo" u="1"/>
        <s v="José David Ortiz" u="1"/>
        <s v="Martha Barreto Mantilla" u="1"/>
        <s v="Catleen Natalia Lozano Reina" u="1"/>
        <s v="María Alexandra Rodríguez Novoa" u="1"/>
        <s v="Paula Natalia Riveros Melo" u="1"/>
        <s v="Flor de Maria Fernandez" u="1"/>
        <s v="Daniel Alejandro Suarez" u="1"/>
        <s v="Laura Isabel Baracaldo" u="1"/>
        <s v="Farid Alejandro Tovar" u="1"/>
        <s v="Maria Cecilia Peralta" u="1"/>
        <s v="Laura Carolina Martin " u="1"/>
        <s v="Daniel Royero Alcocer" u="1"/>
        <s v="Cristian Moncada" u="1"/>
        <s v="Viviana Andrea Carrero" u="1"/>
        <s v="David Andrés Grajales Marín " u="1"/>
        <s v="Eulogio Solarte" u="1"/>
        <s v="Nancy Botero " u="1"/>
        <s v="Benjamin Duque Daza" u="1"/>
      </sharedItems>
    </cacheField>
    <cacheField name="REVISIÓN JURÍDICA" numFmtId="0">
      <sharedItems containsBlank="1"/>
    </cacheField>
    <cacheField name="REVISIÓN TÉCNICA" numFmtId="0">
      <sharedItems containsBlank="1"/>
    </cacheField>
    <cacheField name="ESTADO " numFmtId="0">
      <sharedItems count="4">
        <s v="FINALIZADO"/>
        <s v="ARCHIVADO"/>
        <s v="PENDIENTE"/>
        <s v="RECIBIDOS" u="1"/>
      </sharedItems>
    </cacheField>
    <cacheField name="DÍAS DE RESPUESTA" numFmtId="0">
      <sharedItems containsMixedTypes="1" containsNumber="1" containsInteger="1" minValue="-45763" maxValue="151"/>
    </cacheField>
    <cacheField name="PLAZO" numFmtId="0">
      <sharedItems containsString="0" containsBlank="1" containsNumber="1" containsInteger="1" minValue="5" maxValue="36"/>
    </cacheField>
    <cacheField name="FECHA VENCIMIENTO" numFmtId="14">
      <sharedItems containsDate="1" containsMixedTypes="1" minDate="2021-11-05T00:00:00" maxDate="2025-12-27T00:00:00" count="295">
        <d v="2025-01-20T00:00:00"/>
        <d v="2025-01-22T00:00:00"/>
        <d v="2025-01-23T00:00:00"/>
        <d v="2025-01-24T00:00:00"/>
        <d v="2024-11-29T00:00:00"/>
        <d v="2025-01-27T00:00:00"/>
        <d v="2025-01-13T00:00:00"/>
        <d v="2025-01-28T00:00:00"/>
        <d v="2025-01-14T00:00:00"/>
        <d v="2025-01-07T00:00:00"/>
        <d v="2025-01-21T00:00:00"/>
        <d v="2025-01-10T00:00:00"/>
        <d v="2025-01-29T00:00:00"/>
        <d v="2025-01-30T00:00:00"/>
        <d v="2025-02-10T00:00:00"/>
        <d v="2025-02-03T00:00:00"/>
        <d v="2025-02-05T00:00:00"/>
        <d v="2025-02-04T00:00:00"/>
        <d v="2025-01-17T00:00:00"/>
        <d v="2025-03-03T00:00:00"/>
        <d v="2025-01-15T00:00:00"/>
        <d v="2025-02-06T00:00:00"/>
        <d v="2025-02-07T00:00:00"/>
        <d v="2025-02-13T00:00:00"/>
        <d v="2025-02-14T00:00:00"/>
        <d v="2025-01-02T00:00:00"/>
        <d v="2025-02-17T00:00:00"/>
        <d v="2025-02-18T00:00:00"/>
        <d v="2025-02-19T00:00:00"/>
        <d v="2025-02-11T00:00:00"/>
        <d v="2025-02-21T00:00:00"/>
        <d v="2025-02-12T00:00:00"/>
        <d v="2025-02-20T00:00:00"/>
        <s v=" "/>
        <d v="2025-02-24T00:00:00"/>
        <d v="2025-01-16T00:00:00"/>
        <d v="2025-01-31T00:00:00"/>
        <d v="2025-02-25T00:00:00"/>
        <d v="2025-02-26T00:00:00"/>
        <d v="2025-02-27T00:00:00"/>
        <d v="2025-02-28T00:00:00"/>
        <d v="2025-03-05T00:00:00"/>
        <d v="2025-03-06T00:00:00"/>
        <d v="2025-03-04T00:00:00"/>
        <d v="2025-03-07T00:00:00"/>
        <d v="2024-12-27T00:00:00"/>
        <d v="2025-03-10T00:00:00"/>
        <d v="2025-03-11T00:00:00"/>
        <d v="2025-03-12T00:00:00"/>
        <d v="2024-12-06T00:00:00"/>
        <d v="2025-03-13T00:00:00"/>
        <d v="2025-03-14T00:00:00"/>
        <d v="2025-03-17T00:00:00"/>
        <d v="2025-03-18T00:00:00"/>
        <d v="2025-03-19T00:00:00"/>
        <d v="2025-03-20T00:00:00"/>
        <d v="2025-03-21T00:00:00"/>
        <d v="2025-03-24T00:00:00"/>
        <d v="2025-03-25T00:00:00"/>
        <d v="2025-03-26T00:00:00"/>
        <d v="2025-03-27T00:00:00"/>
        <d v="2025-03-28T00:00:00"/>
        <d v="2025-03-31T00:00:00"/>
        <d v="2025-04-01T00:00:00"/>
        <d v="2025-04-02T00:00:00"/>
        <d v="2025-04-04T00:00:00"/>
        <d v="2025-04-03T00:00:00"/>
        <d v="2025-04-07T00:00:00"/>
        <d v="2025-04-08T00:00:00"/>
        <d v="2025-04-10T00:00:00"/>
        <d v="2025-04-11T00:00:00"/>
        <d v="2025-04-14T00:00:00"/>
        <d v="2025-04-09T00:00:00"/>
        <d v="2025-04-21T00:00:00"/>
        <d v="2025-04-15T00:00:00"/>
        <d v="2025-04-16T00:00:00"/>
        <d v="2025-01-09T00:00:00"/>
        <d v="2025-04-24T00:00:00"/>
        <d v="2025-04-25T00:00:00"/>
        <d v="2025-04-22T00:00:00"/>
        <d v="2025-04-28T00:00:00"/>
        <d v="2025-04-29T00:00:00"/>
        <d v="2025-04-30T00:00:00"/>
        <d v="2025-05-02T00:00:00"/>
        <d v="2025-05-05T00:00:00"/>
        <d v="2025-05-06T00:00:00"/>
        <d v="2025-05-30T00:00:00"/>
        <d v="2025-05-08T00:00:00"/>
        <d v="2025-05-07T00:00:00"/>
        <d v="2024-11-27T00:00:00" u="1"/>
        <d v="2025-01-03T00:00:00" u="1"/>
        <d v="2024-01-12T00:00:00" u="1"/>
        <d v="2024-12-25T00:00:00" u="1"/>
        <d v="2025-01-06T00:00:00" u="1"/>
        <d v="2025-01-08T00:00:00" u="1"/>
        <d v="2024-01-19T00:00:00" u="1"/>
        <d v="2025-12-26T00:00:00" u="1"/>
        <d v="2024-12-23T00:00:00" u="1"/>
        <e v="#NUM!" u="1"/>
        <d v="2024-01-03T00:00:00" u="1"/>
        <d v="2024-01-02T00:00:00" u="1"/>
        <d v="2024-01-01T00:00:00" u="1"/>
        <d v="2023-12-27T00:00:00" u="1"/>
        <d v="2024-01-09T00:00:00" u="1"/>
        <d v="2024-01-08T00:00:00" u="1"/>
        <d v="2024-01-10T00:00:00" u="1"/>
        <d v="2024-01-11T00:00:00" u="1"/>
        <d v="2024-01-17T00:00:00" u="1"/>
        <d v="2024-01-16T00:00:00" u="1"/>
        <d v="2024-01-14T00:00:00" u="1"/>
        <d v="2024-01-04T00:00:00" u="1"/>
        <d v="2023-12-25T00:00:00" u="1"/>
        <d v="2024-01-25T00:00:00" u="1"/>
        <d v="2024-01-22T00:00:00" u="1"/>
        <d v="2024-01-21T00:00:00" u="1"/>
        <d v="2024-01-29T00:00:00" u="1"/>
        <d v="2024-01-28T00:00:00" u="1"/>
        <d v="2024-01-30T00:00:00" u="1"/>
        <d v="2023-11-26T00:00:00" u="1"/>
        <d v="2024-02-04T00:00:00" u="1"/>
        <d v="2024-02-05T00:00:00" u="1"/>
        <d v="2024-02-06T00:00:00" u="1"/>
        <d v="2024-02-07T00:00:00" u="1"/>
        <d v="2024-02-08T00:00:00" u="1"/>
        <d v="2024-02-11T00:00:00" u="1"/>
        <d v="2024-02-12T00:00:00" u="1"/>
        <d v="2024-02-13T00:00:00" u="1"/>
        <d v="2024-02-14T00:00:00" u="1"/>
        <d v="2024-02-15T00:00:00" u="1"/>
        <d v="2024-02-18T00:00:00" u="1"/>
        <d v="2024-02-19T00:00:00" u="1"/>
        <d v="2024-02-20T00:00:00" u="1"/>
        <d v="2024-02-21T00:00:00" u="1"/>
        <d v="2024-02-25T00:00:00" u="1"/>
        <d v="2024-02-27T00:00:00" u="1"/>
        <d v="2024-02-29T00:00:00" u="1"/>
        <d v="2024-02-28T00:00:00" u="1"/>
        <d v="2024-02-26T00:00:00" u="1"/>
        <d v="2024-02-24T00:00:00" u="1"/>
        <d v="2024-02-22T00:00:00" u="1"/>
        <d v="2024-03-03T00:00:00" u="1"/>
        <d v="2024-03-04T00:00:00" u="1"/>
        <d v="2024-03-02T00:00:00" u="1"/>
        <d v="2024-03-05T00:00:00" u="1"/>
        <d v="2024-03-06T00:00:00" u="1"/>
        <d v="2024-03-07T00:00:00" u="1"/>
        <d v="2024-03-10T00:00:00" u="1"/>
        <d v="2024-03-12T00:00:00" u="1"/>
        <d v="2024-03-09T00:00:00" u="1"/>
        <d v="2024-03-14T00:00:00" u="1"/>
        <d v="2024-03-17T00:00:00" u="1"/>
        <d v="2024-03-13T00:00:00" u="1"/>
        <d v="2024-03-18T00:00:00" u="1"/>
        <d v="2024-03-15T00:00:00" u="1"/>
        <d v="2024-03-19T00:00:00" u="1"/>
        <d v="2024-03-20T00:00:00" u="1"/>
        <d v="2024-03-11T00:00:00" u="1"/>
        <d v="2024-03-23T00:00:00" u="1"/>
        <d v="2024-03-21T00:00:00" u="1"/>
        <d v="2024-03-31T00:00:00" u="1"/>
        <d v="2024-03-26T00:00:00" u="1"/>
        <d v="2024-03-25T00:00:00" u="1"/>
        <d v="2024-04-02T00:00:00" u="1"/>
        <d v="2024-04-01T00:00:00" u="1"/>
        <d v="2024-03-27T00:00:00" u="1"/>
        <d v="2024-03-24T00:00:00" u="1"/>
        <d v="2024-04-03T00:00:00" u="1"/>
        <d v="2023-12-21T00:00:00" u="1"/>
        <d v="2024-04-08T00:00:00" u="1"/>
        <d v="2024-04-07T00:00:00" u="1"/>
        <d v="2024-04-06T00:00:00" u="1"/>
        <d v="2024-04-05T00:00:00" u="1"/>
        <d v="2024-04-04T00:00:00" u="1"/>
        <d v="2023-05-23T00:00:00" u="1"/>
        <d v="2024-04-14T00:00:00" u="1"/>
        <d v="2024-04-11T00:00:00" u="1"/>
        <d v="2024-04-10T00:00:00" u="1"/>
        <d v="2024-04-09T00:00:00" u="1"/>
        <d v="2024-04-16T00:00:00" u="1"/>
        <d v="2024-04-15T00:00:00" u="1"/>
        <d v="2024-04-12T00:00:00" u="1"/>
        <d v="2024-04-21T00:00:00" u="1"/>
        <d v="2024-04-17T00:00:00" u="1"/>
        <d v="2024-04-22T00:00:00" u="1"/>
        <d v="2024-04-24T00:00:00" u="1"/>
        <d v="2024-04-25T00:00:00" u="1"/>
        <d v="2024-04-23T00:00:00" u="1"/>
        <d v="2024-04-28T00:00:00" u="1"/>
        <d v="2024-05-04T00:00:00" u="1"/>
        <d v="2024-04-29T00:00:00" u="1"/>
        <d v="2024-05-01T00:00:00" u="1"/>
        <d v="2024-05-15T00:00:00" u="1"/>
        <d v="2024-01-05T00:00:00" u="1"/>
        <d v="2024-05-02T00:00:00" u="1"/>
        <d v="2024-07-04T00:00:00" u="1"/>
        <d v="2024-05-05T00:00:00" u="1"/>
        <d v="2024-05-06T00:00:00" u="1"/>
        <d v="2024-07-05T00:00:00" u="1"/>
        <d v="2024-05-07T00:00:00" u="1"/>
        <d v="2024-05-14T00:00:00" u="1"/>
        <d v="2024-05-08T00:00:00" u="1"/>
        <d v="2024-05-09T00:00:00" u="1"/>
        <d v="2024-05-13T00:00:00" u="1"/>
        <d v="2024-05-22T00:00:00" u="1"/>
        <d v="2024-05-16T00:00:00" u="1"/>
        <d v="2024-05-19T00:00:00" u="1"/>
        <d v="2024-05-27T00:00:00" u="1"/>
        <d v="2024-05-20T00:00:00" u="1"/>
        <d v="2024-05-21T00:00:00" u="1"/>
        <d v="2024-05-23T00:00:00" u="1"/>
        <d v="2024-05-26T00:00:00" u="1"/>
        <d v="2024-05-28T00:00:00" u="1"/>
        <d v="2024-05-29T00:00:00" u="1"/>
        <d v="2024-05-30T00:00:00" u="1"/>
        <d v="2024-06-03T00:00:00" u="1"/>
        <d v="2024-06-04T00:00:00" u="1"/>
        <d v="2024-06-05T00:00:00" u="1"/>
        <d v="2024-06-06T00:00:00" u="1"/>
        <d v="2024-06-09T00:00:00" u="1"/>
        <d v="2024-06-10T00:00:00" u="1"/>
        <d v="2024-06-11T00:00:00" u="1"/>
        <d v="2024-06-12T00:00:00" u="1"/>
        <d v="2024-06-13T00:00:00" u="1"/>
        <d v="2024-06-16T00:00:00" u="1"/>
        <d v="2024-06-17T00:00:00" u="1"/>
        <d v="2024-06-18T00:00:00" u="1"/>
        <d v="2024-06-19T00:00:00" u="1"/>
        <d v="2024-06-20T00:00:00" u="1"/>
        <d v="2024-06-23T00:00:00" u="1"/>
        <d v="2024-06-25T00:00:00" u="1"/>
        <d v="2024-06-24T00:00:00" u="1"/>
        <d v="2024-09-20T00:00:00" u="1"/>
        <d v="2024-09-18T00:00:00" u="1"/>
        <d v="2024-09-19T00:00:00" u="1"/>
        <d v="2024-09-23T00:00:00" u="1"/>
        <d v="2024-09-24T00:00:00" u="1"/>
        <d v="2024-09-25T00:00:00" u="1"/>
        <d v="2024-09-13T00:00:00" u="1"/>
        <d v="2024-09-26T00:00:00" u="1"/>
        <d v="2024-09-27T00:00:00" u="1"/>
        <d v="2024-10-01T00:00:00" u="1"/>
        <d v="2024-10-02T00:00:00" u="1"/>
        <d v="2024-10-03T00:00:00" u="1"/>
        <d v="2024-09-30T00:00:00" u="1"/>
        <d v="2024-09-17T00:00:00" u="1"/>
        <d v="2024-10-04T00:00:00" u="1"/>
        <d v="2024-10-07T00:00:00" u="1"/>
        <d v="2024-08-05T00:00:00" u="1"/>
        <d v="2024-10-10T00:00:00" u="1"/>
        <d v="2024-10-21T00:00:00" u="1"/>
        <d v="2024-10-22T00:00:00" u="1"/>
        <d v="2024-10-17T00:00:00" u="1"/>
        <d v="2024-10-18T00:00:00" u="1"/>
        <d v="2024-07-31T00:00:00" u="1"/>
        <d v="2024-10-08T00:00:00" u="1"/>
        <d v="2024-10-11T00:00:00" u="1"/>
        <d v="2024-10-14T00:00:00" u="1"/>
        <d v="2024-10-16T00:00:00" u="1"/>
        <d v="2024-10-09T00:00:00" u="1"/>
        <d v="2024-10-15T00:00:00" u="1"/>
        <d v="2024-10-23T00:00:00" u="1"/>
        <d v="2024-09-16T00:00:00" u="1"/>
        <d v="2024-10-24T00:00:00" u="1"/>
        <d v="2024-10-25T00:00:00" u="1"/>
        <d v="2024-10-28T00:00:00" u="1"/>
        <d v="2024-10-29T00:00:00" u="1"/>
        <d v="2024-10-30T00:00:00" u="1"/>
        <d v="2024-07-30T00:00:00" u="1"/>
        <d v="2024-10-31T00:00:00" u="1"/>
        <d v="2024-11-04T00:00:00" u="1"/>
        <d v="2024-11-05T00:00:00" u="1"/>
        <d v="2024-11-06T00:00:00" u="1"/>
        <d v="2024-11-01T00:00:00" u="1"/>
        <d v="2024-11-07T00:00:00" u="1"/>
        <d v="2024-11-08T00:00:00" u="1"/>
        <d v="2024-11-11T00:00:00" u="1"/>
        <d v="2024-11-12T00:00:00" u="1"/>
        <d v="2024-11-13T00:00:00" u="1"/>
        <d v="2024-11-14T00:00:00" u="1"/>
        <d v="2024-11-15T00:00:00" u="1"/>
        <d v="2024-11-18T00:00:00" u="1"/>
        <d v="2024-11-19T00:00:00" u="1"/>
        <d v="2024-11-25T00:00:00" u="1"/>
        <d v="2024-11-21T00:00:00" u="1"/>
        <d v="2021-11-05T00:00:00" u="1"/>
        <d v="2024-11-20T00:00:00" u="1"/>
        <d v="2024-11-22T00:00:00" u="1"/>
        <d v="2024-11-26T00:00:00" u="1"/>
        <d v="2024-11-28T00:00:00" u="1"/>
        <d v="2024-12-02T00:00:00" u="1"/>
        <d v="2024-12-03T00:00:00" u="1"/>
        <d v="2024-12-04T00:00:00" u="1"/>
        <d v="2024-12-05T00:00:00" u="1"/>
        <d v="2024-03-01T00:00:00" u="1"/>
        <d v="2024-04-30T00:00:00" u="1"/>
      </sharedItems>
    </cacheField>
    <cacheField name="RADICADO DE_x000a_RESPUESTA AL PETICIONARIO" numFmtId="0">
      <sharedItems containsBlank="1"/>
    </cacheField>
    <cacheField name="FECHA RADICADO DE RESPUESTA A PETICIONARIO" numFmtId="0">
      <sharedItems containsDate="1" containsBlank="1" containsMixedTypes="1" minDate="1900-01-13T00:00:00" maxDate="2025-04-18T00:00:00"/>
    </cacheField>
    <cacheField name="RADICADO DE TRASLADO" numFmtId="0">
      <sharedItems containsBlank="1"/>
    </cacheField>
    <cacheField name="FECHA RADICADO  TRASLADO" numFmtId="0">
      <sharedItems containsDate="1" containsBlank="1" containsMixedTypes="1" minDate="2025-01-09T00:00:00" maxDate="2025-04-16T00:00:00"/>
    </cacheField>
    <cacheField name="OBSERVACIONES" numFmtId="0">
      <sharedItems containsBlank="1" longText="1"/>
    </cacheField>
    <cacheField name="SX" numFmtId="0">
      <sharedItems containsNonDate="0" containsString="0" containsBlank="1"/>
    </cacheField>
    <cacheField name="VENCIDO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1.490593402777" createdVersion="8" refreshedVersion="8" minRefreshableVersion="3" recordCount="4230" xr:uid="{FEA0D042-2FE0-475B-B753-DBAA06B94C34}">
  <cacheSource type="worksheet">
    <worksheetSource name="Tabla1"/>
  </cacheSource>
  <cacheFields count="36">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ount="6">
        <s v="DP"/>
        <s v="OTROS "/>
        <s v="DUPIS"/>
        <s v="IMPUESTO INDUSTRIA Y COMERCIO"/>
        <s v="CAPACIDAD INSTALADA"/>
        <m/>
      </sharedItems>
    </cacheField>
    <cacheField name="FECHA RADICADO ENTRADA MME" numFmtId="14">
      <sharedItems containsNonDate="0" containsDate="1" containsString="0" containsBlank="1" minDate="2025-11-06T00:00:00" maxDate="2026-04-29T00:00:00" count="94">
        <d v="2025-12-01T00:00:00"/>
        <d v="2025-12-10T00:00:00"/>
        <d v="2025-12-18T00:00:00"/>
        <d v="2025-12-24T00:00:00"/>
        <d v="2025-12-29T00:00:00"/>
        <d v="2025-12-30T00:00:00"/>
        <d v="2025-11-12T00:00:00"/>
        <d v="2026-01-02T00:00:00"/>
        <d v="2025-12-31T00:00:00"/>
        <d v="2026-01-05T00:00:00"/>
        <d v="2025-11-14T00:00:00"/>
        <d v="2026-01-06T00:00:00"/>
        <d v="2026-01-07T00:00:00"/>
        <d v="2026-01-08T00:00:00"/>
        <d v="2026-01-09T00:00:00"/>
        <d v="2026-01-13T00:00:00"/>
        <d v="2025-12-22T00:00:00"/>
        <d v="2026-01-10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6T00:00:00"/>
        <d v="2026-02-17T00:00:00"/>
        <d v="2026-02-18T00:00:00"/>
        <d v="2026-02-19T00:00:00"/>
        <d v="2026-02-13T00:00:00"/>
        <d v="2026-02-20T00:00:00"/>
        <d v="2026-02-23T00:00:00"/>
        <d v="2026-02-24T00:00:00"/>
        <d v="2026-02-25T00:00:00"/>
        <d v="2026-02-26T00:00:00"/>
        <d v="2026-02-27T00:00:00"/>
        <d v="2026-03-02T00:00:00"/>
        <d v="2026-02-28T00:00:00"/>
        <d v="2026-03-03T00:00:00"/>
        <d v="2026-03-04T00:00:00"/>
        <d v="2026-03-05T00:00:00"/>
        <d v="2025-11-06T00:00:00"/>
        <d v="2025-11-13T00:00:00"/>
        <d v="2026-03-06T00:00:00"/>
        <d v="2026-03-09T00:00:00"/>
        <d v="2026-03-10T00:00:00"/>
        <d v="2026-03-11T00:00:00"/>
        <d v="2026-03-12T00:00:00"/>
        <d v="2026-03-13T00:00:00"/>
        <d v="2026-03-16T00:00:00"/>
        <d v="2026-03-17T00:00:00"/>
        <d v="2026-03-18T00:00:00"/>
        <d v="2026-03-19T00:00:00"/>
        <d v="2026-03-20T00:00:00"/>
        <d v="2026-03-24T00:00:00"/>
        <d v="2026-03-25T00:00:00"/>
        <d v="2026-03-27T00:00:00"/>
        <d v="2026-03-30T00:00:00"/>
        <d v="2026-03-31T00:00:00"/>
        <d v="2026-04-01T00:00:00"/>
        <d v="2026-04-06T00:00:00"/>
        <d v="2026-04-07T00:00:00"/>
        <d v="2026-03-26T00:00:00"/>
        <d v="2026-04-08T00:00:00"/>
        <d v="2026-04-09T00:00:00"/>
        <d v="2026-04-10T00:00:00"/>
        <d v="2026-04-13T00:00:00"/>
        <d v="2026-04-14T00:00:00"/>
        <d v="2026-04-15T00:00:00"/>
        <d v="2026-04-16T00:00:00"/>
        <d v="2026-04-20T00:00:00"/>
        <d v="2026-04-17T00:00:00"/>
        <d v="2026-04-21T00:00:00"/>
        <d v="2026-04-22T00:00:00"/>
        <d v="2026-04-23T00:00:00"/>
        <d v="2026-04-24T00:00:00"/>
        <d v="2026-04-27T00:00:00"/>
        <d v="2026-04-28T00:00:00"/>
        <m/>
      </sharedItems>
      <fieldGroup par="35"/>
    </cacheField>
    <cacheField name="ASIGNACIÓN AL GESTOR" numFmtId="14">
      <sharedItems containsNonDate="0" containsDate="1" containsString="0" containsBlank="1" minDate="2025-12-01T00:00:00" maxDate="2026-04-29T00:00:00"/>
    </cacheField>
    <cacheField name="ASIGNACIÓN A RESP DEL GFGS" numFmtId="14">
      <sharedItems containsNonDate="0" containsDate="1" containsString="0" containsBlank="1" minDate="2025-12-01T00:00:00" maxDate="2026-04-29T00:00:00"/>
    </cacheField>
    <cacheField name="MES DE INGRESO" numFmtId="0">
      <sharedItems containsBlank="1"/>
    </cacheField>
    <cacheField name="RESPONSABLE"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REVISIÓN JURÍDICA" numFmtId="0">
      <sharedItems containsBlank="1"/>
    </cacheField>
    <cacheField name="REVISIÓN TÉCNICA" numFmtId="0">
      <sharedItems containsBlank="1"/>
    </cacheField>
    <cacheField name="ESTADO " numFmtId="0">
      <sharedItems containsBlank="1"/>
    </cacheField>
    <cacheField name="DÍAS DE RESPUESTA " numFmtId="0">
      <sharedItems containsMixedTypes="1" containsNumber="1" containsInteger="1" minValue="-10"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0T00:00:00"/>
    </cacheField>
    <cacheField name="RADICADO DE_x000a_RESPUESTA AL PETICIONARIO" numFmtId="0">
      <sharedItems containsBlank="1"/>
    </cacheField>
    <cacheField name="FECHA RADICADO DE RESPUESTA A PETICIONARIO" numFmtId="0">
      <sharedItems containsNonDate="0" containsDate="1" containsString="0" containsBlank="1" minDate="2025-12-29T00:00:00" maxDate="2026-04-30T00:00:00"/>
    </cacheField>
    <cacheField name="RADICADO DE TRASLADO" numFmtId="0">
      <sharedItems containsBlank="1"/>
    </cacheField>
    <cacheField name="FECHA RADICADO  TRASLADO o REASIGNACIÓN ÁREA MME" numFmtId="0">
      <sharedItems containsDate="1" containsBlank="1" containsMixedTypes="1" minDate="1900-01-28T00:00:00" maxDate="2026-04-30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 name="DiaRADICADO" numFmtId="0">
      <sharedItems containsMixedTypes="1" containsNumber="1" containsInteger="1" minValue="1" maxValue="99"/>
    </cacheField>
    <cacheField name="DiaVENCIMIENTO" numFmtId="0">
      <sharedItems containsMixedTypes="1" containsNumber="1" containsInteger="1" minValue="13" maxValue="112"/>
    </cacheField>
    <cacheField name="DIAS PARA VENCER DP" numFmtId="0">
      <sharedItems containsMixedTypes="1" containsNumber="1" containsInteger="1" minValue="-46141" maxValue="20"/>
    </cacheField>
    <cacheField name="Columna1" numFmtId="0">
      <sharedItems containsBlank="1"/>
    </cacheField>
    <cacheField name="Columna2" numFmtId="0">
      <sharedItems containsBlank="1"/>
    </cacheField>
    <cacheField name="Alerta RTA PETICIONARIO" numFmtId="0">
      <sharedItems containsBlank="1"/>
    </cacheField>
    <cacheField name="Alerta TRASLADO" numFmtId="0">
      <sharedItems containsBlank="1"/>
    </cacheField>
    <cacheField name="TIEMPO DE REASIGNACIÓN AL GRUPO (Días)" numFmtId="0">
      <sharedItems containsString="0" containsBlank="1" containsNumber="1" containsInteger="1" minValue="0" maxValue="119"/>
    </cacheField>
    <cacheField name="TIEMPO DE REASIGNACIÓN POR PROFESIONAL (Días)" numFmtId="0">
      <sharedItems containsBlank="1" containsMixedTypes="1" containsNumber="1" containsInteger="1" minValue="0" maxValue="53"/>
    </cacheField>
    <cacheField name="RESPONSABLE 2" numFmtId="0">
      <sharedItems containsBlank="1"/>
    </cacheField>
    <cacheField name="Meses (FECHA RADICADO ENTRADA MME)" numFmtId="0" databaseField="0">
      <fieldGroup base="5">
        <rangePr groupBy="months" startDate="2025-11-06T00:00:00" endDate="2026-04-29T00:00:00"/>
        <groupItems count="14">
          <s v="&lt;11/6/2025"/>
          <s v="Jan"/>
          <s v="Feb"/>
          <s v="Mar"/>
          <s v="Apr"/>
          <s v="May"/>
          <s v="Jun"/>
          <s v="Jul"/>
          <s v="Aug"/>
          <s v="Sep"/>
          <s v="Oct"/>
          <s v="Nov"/>
          <s v="Dec"/>
          <s v="&gt;4/29/2026"/>
        </groupItems>
      </fieldGroup>
    </cacheField>
    <cacheField name="Trimestres (FECHA RADICADO ENTRADA MME)" numFmtId="0" databaseField="0">
      <fieldGroup base="5">
        <rangePr groupBy="quarters" startDate="2025-11-06T00:00:00" endDate="2026-04-29T00:00:00"/>
        <groupItems count="6">
          <s v="&lt;11/6/2025"/>
          <s v="Trim.1"/>
          <s v="Trim.2"/>
          <s v="Trim.3"/>
          <s v="Trim.4"/>
          <s v="&gt;4/29/2026"/>
        </groupItems>
      </fieldGroup>
    </cacheField>
    <cacheField name="Años (FECHA RADICADO ENTRADA MME)" numFmtId="0" databaseField="0">
      <fieldGroup base="5">
        <rangePr groupBy="years" startDate="2025-11-06T00:00:00" endDate="2026-04-29T00:00:00"/>
        <groupItems count="4">
          <s v="&lt;11/6/2025"/>
          <s v="2025"/>
          <s v="2026"/>
          <s v="&gt;4/29/2026"/>
        </groupItems>
      </fieldGroup>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2.687351967594" createdVersion="8" refreshedVersion="8" minRefreshableVersion="3" recordCount="4230" xr:uid="{E22E86F4-162D-4130-826B-757BE171B231}">
  <cacheSource type="worksheet">
    <worksheetSource ref="B3:AH4233" sheet="Enero - Dic 2026"/>
  </cacheSource>
  <cacheFields count="33">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14">
      <sharedItems containsNonDate="0" containsDate="1" containsString="0" containsBlank="1" minDate="2025-11-06T00:00:00" maxDate="2026-05-01T00:00:00"/>
    </cacheField>
    <cacheField name="ASIGNACIÓN AL GESTOR" numFmtId="14">
      <sharedItems containsNonDate="0" containsDate="1" containsString="0" containsBlank="1" minDate="2025-12-01T00:00:00" maxDate="2026-05-01T00:00:00"/>
    </cacheField>
    <cacheField name="ASIGNACIÓN A RESP DEL GFGS" numFmtId="14">
      <sharedItems containsNonDate="0" containsDate="1" containsString="0" containsBlank="1" minDate="2025-12-01T00:00:00" maxDate="2026-05-01T00:00:00"/>
    </cacheField>
    <cacheField name="MES DE INGRESO" numFmtId="0">
      <sharedItems containsBlank="1" count="7">
        <s v="diciembre 2025"/>
        <s v="noviembre 2025"/>
        <s v="enero 2026"/>
        <s v="febrero 2026"/>
        <s v="marzo 2026"/>
        <s v="abril 2026"/>
        <m/>
      </sharedItems>
    </cacheField>
    <cacheField name="RESPONSABLE"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REVISIÓN JURÍDICA" numFmtId="0">
      <sharedItems containsBlank="1"/>
    </cacheField>
    <cacheField name="REVISIÓN TÉCNICA" numFmtId="0">
      <sharedItems containsBlank="1"/>
    </cacheField>
    <cacheField name="ESTADO " numFmtId="0">
      <sharedItems containsBlank="1" count="4">
        <s v="ARCHIVADO"/>
        <s v="FINALIZADO"/>
        <s v="PENDIENTE"/>
        <m/>
      </sharedItems>
    </cacheField>
    <cacheField name="DÍAS DE RESPUESTA " numFmtId="0">
      <sharedItems containsMixedTypes="1" containsNumber="1" containsInteger="1" minValue="-46093"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1T00:00:00"/>
    </cacheField>
    <cacheField name="RADICADO DE_x000a_RESPUESTA AL PETICIONARIO" numFmtId="0">
      <sharedItems containsBlank="1"/>
    </cacheField>
    <cacheField name="FECHA RADICADO DE RESPUESTA A PETICIONARIO" numFmtId="0">
      <sharedItems containsNonDate="0" containsDate="1" containsString="0" containsBlank="1" minDate="1900-01-28T00:00:00" maxDate="2026-05-01T00:00:00"/>
    </cacheField>
    <cacheField name="RADICADO DE TRASLADO" numFmtId="0">
      <sharedItems containsBlank="1"/>
    </cacheField>
    <cacheField name="FECHA RADICADO  TRASLADO o REASIGNACIÓN ÁREA MME" numFmtId="0">
      <sharedItems containsDate="1" containsBlank="1" containsMixedTypes="1" minDate="1900-01-28T00:00:00" maxDate="2026-04-30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 name="DiaRADICADO" numFmtId="0">
      <sharedItems containsMixedTypes="1" containsNumber="1" containsInteger="1" minValue="1" maxValue="101"/>
    </cacheField>
    <cacheField name="DiaVENCIMIENTO" numFmtId="0">
      <sharedItems containsMixedTypes="1" containsNumber="1" containsInteger="1" minValue="13" maxValue="113"/>
    </cacheField>
    <cacheField name="DIAS PARA VENCER DP" numFmtId="0">
      <sharedItems containsMixedTypes="1" containsNumber="1" containsInteger="1" minValue="-46142" maxValue="20"/>
    </cacheField>
    <cacheField name="Columna1" numFmtId="0">
      <sharedItems containsBlank="1"/>
    </cacheField>
    <cacheField name="Columna2" numFmtId="0">
      <sharedItems containsBlank="1"/>
    </cacheField>
    <cacheField name="Alerta RTA PETICIONARIO" numFmtId="0">
      <sharedItems containsBlank="1"/>
    </cacheField>
    <cacheField name="Alerta TRASLADO" numFmtId="0">
      <sharedItems containsBlank="1"/>
    </cacheField>
    <cacheField name="TIEMPO DE REASIGNACIÓN AL GRUPO (Días)" numFmtId="0">
      <sharedItems containsString="0" containsBlank="1" containsNumber="1" containsInteger="1" minValue="0" maxValue="119"/>
    </cacheField>
    <cacheField name="TIEMPO DE REASIGNACIÓN POR PROFESIONAL (Días)" numFmtId="0">
      <sharedItems containsBlank="1" containsMixedTypes="1" containsNumber="1" containsInteger="1" minValue="0" maxValue="53"/>
    </cacheField>
    <cacheField name="RESPONSABLE 2" numFmtId="0">
      <sharedItems containsBlank="1" count="32">
        <m/>
        <s v="ASIGNÓ A OTRA DEPENDENCIA"/>
        <s v="Dayanna Soley Méndez Devia" u="1"/>
        <s v="María Fernanda Romero Maldonado" u="1"/>
        <s v="Victor Alfonso Garrido Velilla" u="1"/>
        <s v="María Camila Ricaurte Sanabria" u="1"/>
        <s v="Cristian Hernando Bejarano Caicedo " u="1"/>
        <s v="Martha Stephanny Barreto Mantilla" u="1"/>
        <s v="Nancy Botero Cofles" u="1"/>
        <s v="Rosa Enriquelina Gómez Corredor" u="1"/>
        <s v="Juan Sebastián Pachón Garzón" u="1"/>
        <s v="Jeraldyn Tautiva Guarín" u="1"/>
        <s v="Sebastián Ordoñez Muñoz" u="1"/>
        <s v="Rosa Angelica Matiz Páez" u="1"/>
        <s v="Carlos Andrés Garzón Valderrama" u="1"/>
        <s v="Fernando Barreto Valderrama" u="1"/>
        <s v="David Andrés Grajales Marín" u="1"/>
        <s v="Octavio Enrique Bonett Lazaro" u="1"/>
        <s v="Silvia Patricia Martinez Jimenez" u="1"/>
        <s v="Laura Isabel Baracaldo Calderón" u="1"/>
        <s v="Camilo Alberto Castro Giraldo" u="1"/>
        <s v="Dora Tatiana Reina Acosta " u="1"/>
        <s v="Farid Alejandro Tovar Aristizábal" u="1"/>
        <s v="Johanna Andrea Velasquez Parrado" u="1"/>
        <s v="Jalil Américo Lozano Castro" u="1"/>
        <s v="Ana Carolina Garcia Botero" u="1"/>
        <s v="Angie Viviana Diaz Cortes" u="1"/>
        <s v="David Steven Castro Madrigal" u="1"/>
        <s v="Faber Alejandro Enciso Niño" u="1"/>
        <s v="Camilo Alejandro Carreño Barreneche" u="1"/>
        <s v="Julio André Bernal Rubiano" u="1"/>
        <s v="Juan Camilo Sánchez Salazar"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3.35649085648" createdVersion="8" refreshedVersion="8" minRefreshableVersion="3" recordCount="4230" xr:uid="{DEE2C677-29B0-4A5F-9427-2E6964CE37FA}">
  <cacheSource type="worksheet">
    <worksheetSource ref="B3:X4233" sheet="Enero - Dic 2026"/>
  </cacheSource>
  <cacheFields count="23">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14">
      <sharedItems containsNonDate="0" containsDate="1" containsString="0" containsBlank="1" minDate="2025-11-06T00:00:00" maxDate="2026-05-01T00:00:00"/>
    </cacheField>
    <cacheField name="ASIGNACIÓN AL GESTOR" numFmtId="14">
      <sharedItems containsNonDate="0" containsDate="1" containsString="0" containsBlank="1" minDate="2025-12-01T00:00:00" maxDate="2026-05-01T00:00:00"/>
    </cacheField>
    <cacheField name="ASIGNACIÓN A RESP DEL GFGS" numFmtId="14">
      <sharedItems containsNonDate="0" containsDate="1" containsString="0" containsBlank="1" minDate="2025-12-01T00:00:00" maxDate="2026-05-01T00:00:00"/>
    </cacheField>
    <cacheField name="MES DE INGRESO" numFmtId="0">
      <sharedItems containsDate="1" containsBlank="1" containsMixedTypes="1" minDate="2024-01-01T00:00:00" maxDate="2024-06-02T00:00:00" count="36">
        <s v="diciembre 2025"/>
        <s v="noviembre 2025"/>
        <s v="enero 2026"/>
        <s v="febrero 2026"/>
        <s v="marzo 2026"/>
        <s v="abril 2026"/>
        <m/>
        <s v="noviembre 2026" u="1"/>
        <s v="febrero 2025" u="1"/>
        <s v="marzo 2025" u="1"/>
        <s v="enero 2025" u="1"/>
        <s v="diciembre 2024" u="1"/>
        <s v="abril 2025" u="1"/>
        <s v="mayo 2025" u="1"/>
        <s v="junio 2025" u="1"/>
        <s v="julio 2025" u="1"/>
        <s v="agosto 2025" u="1"/>
        <s v="septiembre 2025" u="1"/>
        <s v="octubre 2025" u="1"/>
        <s v="noviembre 2024" u="1"/>
        <s v="enero 2024" u="1"/>
        <d v="2024-01-01T00:00:00" u="1"/>
        <s v="febrero 2024" u="1"/>
        <d v="2024-02-01T00:00:00" u="1"/>
        <d v="2024-03-01T00:00:00" u="1"/>
        <s v="marzo 2024" u="1"/>
        <d v="2024-04-01T00:00:00" u="1"/>
        <s v="mayo 2024" u="1"/>
        <s v="abril 2024" u="1"/>
        <d v="2024-05-01T00:00:00" u="1"/>
        <s v="junio 2024" u="1"/>
        <d v="2024-06-01T00:00:00" u="1"/>
        <s v="Julio 2024." u="1"/>
        <s v="Agosto 2024." u="1"/>
        <s v="Septiembre 2024" u="1"/>
        <s v="Octubre 2024" u="1"/>
      </sharedItems>
    </cacheField>
    <cacheField name="RESPONSABLE" numFmtId="0">
      <sharedItems containsBlank="1" count="79">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 v="David Steven Castro Madrigal" u="1"/>
        <s v="Luis Miguel Morales Garzón" u="1"/>
        <s v="Andrés Felipe Vargas Serrano" u="1"/>
        <s v="Carlos Eduardo Martínez Mejía" u="1"/>
        <s v="Gilberto Luis Castillo Andrade" u="1"/>
        <s v="María Cecilia Peralta Narváez" u="1"/>
        <s v="Juan Camilo Pinza Córdoba" u="1"/>
        <s v="Paula Andrea Araujo Carvajal" u="1"/>
        <s v="Andrés Felipe Cedeño Marrugo" u="1"/>
        <s v="Bayron Martínez Delgado" u="1"/>
        <s v="Paula Andrea Sanabria Góngora" u="1"/>
        <s v="Kevin Enrique Amezquita" u="1"/>
        <s v="Diego Armando López Clavijo" u="1"/>
        <s v="Yossie Esteban Torrijos Ospina" u="1"/>
        <s v="Elías Antonio Barguil Jiménez" u="1"/>
        <s v="Diego Fernando Guerrero Pazos" u="1"/>
        <s v="Andrés Felipe Páez Araujo" u="1"/>
        <s v="Juan Manuel Infante Guzmán" u="1"/>
        <s v="Iván David López López" u="1"/>
        <s v="Cristian Davey Rincon" u="1"/>
        <s v="Cristian   " u="1"/>
        <s v="Carlos Eduardo Martinez" u="1"/>
        <s v="Julio Andre Bernal" u="1"/>
        <s v="Flor Melisa Moreno Garcia" u="1"/>
        <s v="María Fernanda Romero" u="1"/>
        <s v="Marcela Ochoa " u="1"/>
        <s v="Sebastián Ordoñez" u="1"/>
        <s v="Andrea Tamayo" u="1"/>
        <s v="José David Ortiz" u="1"/>
        <s v="Martha Barreto Mantilla" u="1"/>
        <s v="Catleen Natalia Lozano Reina" u="1"/>
        <s v="María Alexandra Rodríguez Novoa" u="1"/>
        <s v="Paula Natalia Riveros Melo" u="1"/>
        <s v="Flor de Maria Fernandez" u="1"/>
        <s v="Daniel Alejandro Suarez" u="1"/>
        <s v="Laura Isabel Baracaldo" u="1"/>
        <s v="Farid Alejandro Tovar" u="1"/>
        <s v="Maria Cecilia Peralta" u="1"/>
        <s v="Laura Carolina Martin " u="1"/>
        <s v="Daniel Royero Alcocer" u="1"/>
        <s v="Cristian Moncada" u="1"/>
        <s v="Viviana Andrea Carrero" u="1"/>
        <s v="David Andrés Grajales Marín " u="1"/>
        <s v="Eulogio Solarte" u="1"/>
        <s v="Nancy Botero " u="1"/>
        <s v="Benjamin Duque Daza" u="1"/>
        <s v="Direccion de Energia" u="1"/>
      </sharedItems>
    </cacheField>
    <cacheField name="REVISIÓN JURÍDICA" numFmtId="0">
      <sharedItems containsBlank="1"/>
    </cacheField>
    <cacheField name="REVISIÓN TÉCNICA" numFmtId="0">
      <sharedItems containsBlank="1"/>
    </cacheField>
    <cacheField name="ESTADO " numFmtId="0">
      <sharedItems containsBlank="1" count="4">
        <s v="ARCHIVADO"/>
        <s v="FINALIZADO"/>
        <s v="PENDIENTE"/>
        <m/>
      </sharedItems>
    </cacheField>
    <cacheField name="DÍAS DE RESPUESTA " numFmtId="0">
      <sharedItems containsMixedTypes="1" containsNumber="1" containsInteger="1" minValue="-46093"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1T00:00:00"/>
    </cacheField>
    <cacheField name="RADICADO DE_x000a_RESPUESTA AL PETICIONARIO" numFmtId="0">
      <sharedItems containsBlank="1"/>
    </cacheField>
    <cacheField name="FECHA RADICADO DE RESPUESTA A PETICIONARIO" numFmtId="0">
      <sharedItems containsNonDate="0" containsDate="1" containsString="0" containsBlank="1" minDate="1900-01-28T00:00:00" maxDate="2026-05-01T00:00:00"/>
    </cacheField>
    <cacheField name="RADICADO DE TRASLADO" numFmtId="0">
      <sharedItems containsBlank="1"/>
    </cacheField>
    <cacheField name="FECHA RADICADO  TRASLADO o REASIGNACIÓN ÁREA MME" numFmtId="0">
      <sharedItems containsDate="1" containsBlank="1" containsMixedTypes="1" minDate="1900-01-28T00:00:00" maxDate="2026-05-01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3.368400347223" createdVersion="8" refreshedVersion="8" minRefreshableVersion="3" recordCount="4230" xr:uid="{6D261859-EF58-444D-8C31-E76065F645F4}">
  <cacheSource type="worksheet">
    <worksheetSource ref="B3:V4233" sheet="Enero - Dic 2026"/>
  </cacheSource>
  <cacheFields count="21">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14">
      <sharedItems containsNonDate="0" containsDate="1" containsString="0" containsBlank="1" minDate="2025-11-06T00:00:00" maxDate="2026-05-01T00:00:00"/>
    </cacheField>
    <cacheField name="ASIGNACIÓN AL GESTOR" numFmtId="14">
      <sharedItems containsNonDate="0" containsDate="1" containsString="0" containsBlank="1" minDate="2025-12-01T00:00:00" maxDate="2026-05-01T00:00:00"/>
    </cacheField>
    <cacheField name="ASIGNACIÓN A RESP DEL GFGS" numFmtId="14">
      <sharedItems containsNonDate="0" containsDate="1" containsString="0" containsBlank="1" minDate="2025-12-01T00:00:00" maxDate="2026-05-01T00:00:00"/>
    </cacheField>
    <cacheField name="MES DE INGRESO" numFmtId="0">
      <sharedItems containsBlank="1" count="19">
        <s v="diciembre 2025"/>
        <s v="noviembre 2025"/>
        <s v="enero 2026"/>
        <s v="febrero 2026"/>
        <s v="marzo 2026"/>
        <s v="abril 2026"/>
        <m/>
        <s v="noviembre 2026" u="1"/>
        <s v="febrero 2025" u="1"/>
        <s v="marzo 2025" u="1"/>
        <s v="enero 2025" u="1"/>
        <s v="diciembre 2024" u="1"/>
        <s v="abril 2025" u="1"/>
        <s v="mayo 2025" u="1"/>
        <s v="junio 2025" u="1"/>
        <s v="julio 2025" u="1"/>
        <s v="agosto 2025" u="1"/>
        <s v="septiembre 2025" u="1"/>
        <s v="octubre 2025" u="1"/>
      </sharedItems>
    </cacheField>
    <cacheField name="RESPONSABLE" numFmtId="0">
      <sharedItems containsBlank="1" count="51">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 v="David Steven Castro Madrigal" u="1"/>
        <s v="Luis Miguel Morales Garzón" u="1"/>
        <s v="Andrés Felipe Vargas Serrano" u="1"/>
        <s v="Carlos Eduardo Martínez Mejía" u="1"/>
        <s v="Gilberto Luis Castillo Andrade" u="1"/>
        <s v="María Cecilia Peralta Narváez" u="1"/>
        <s v="Juan Camilo Pinza Córdoba" u="1"/>
        <s v="Paula Andrea Araujo Carvajal" u="1"/>
        <s v="Andrés Felipe Cedeño Marrugo" u="1"/>
        <s v="Bayron Martínez Delgado" u="1"/>
        <s v="Paula Andrea Sanabria Góngora" u="1"/>
        <s v="Kevin Enrique Amezquita" u="1"/>
        <s v="Diego Armando López Clavijo" u="1"/>
        <s v="Yossie Esteban Torrijos Ospina" u="1"/>
        <s v="Elías Antonio Barguil Jiménez" u="1"/>
        <s v="Diego Fernando Guerrero Pazos" u="1"/>
        <s v="Andrés Felipe Páez Araujo" u="1"/>
        <s v="Juan Manuel Infante Guzmán" u="1"/>
        <s v="Iván David López López" u="1"/>
      </sharedItems>
    </cacheField>
    <cacheField name="REVISIÓN JURÍDICA" numFmtId="0">
      <sharedItems containsBlank="1"/>
    </cacheField>
    <cacheField name="REVISIÓN TÉCNICA" numFmtId="0">
      <sharedItems containsBlank="1"/>
    </cacheField>
    <cacheField name="ESTADO " numFmtId="0">
      <sharedItems containsBlank="1" count="5">
        <s v="ARCHIVADO"/>
        <s v="FINALIZADO"/>
        <s v="PENDIENTE"/>
        <m/>
        <s v="RECIBIDOS" u="1"/>
      </sharedItems>
    </cacheField>
    <cacheField name="DÍAS DE RESPUESTA " numFmtId="0">
      <sharedItems containsMixedTypes="1" containsNumber="1" containsInteger="1" minValue="-46093"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1T00:00:00"/>
    </cacheField>
    <cacheField name="RADICADO DE_x000a_RESPUESTA AL PETICIONARIO" numFmtId="0">
      <sharedItems containsBlank="1"/>
    </cacheField>
    <cacheField name="FECHA RADICADO DE RESPUESTA A PETICIONARIO" numFmtId="0">
      <sharedItems containsNonDate="0" containsDate="1" containsString="0" containsBlank="1" minDate="1900-01-28T00:00:00" maxDate="2026-05-02T00:00:00"/>
    </cacheField>
    <cacheField name="RADICADO DE TRASLADO" numFmtId="0">
      <sharedItems containsBlank="1"/>
    </cacheField>
    <cacheField name="FECHA RADICADO  TRASLADO o REASIGNACIÓN ÁREA MME" numFmtId="0">
      <sharedItems containsDate="1" containsBlank="1" containsMixedTypes="1" minDate="1900-01-28T00:00:00" maxDate="2026-05-01T00:00:00"/>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70">
  <r>
    <n v="1"/>
    <x v="0"/>
    <s v="Respuesta a radicado 2-2024-044992"/>
    <s v="Gobernación de Vichada"/>
    <s v="OTROS "/>
    <x v="0"/>
    <x v="0"/>
    <x v="0"/>
    <s v="enero 2025"/>
    <x v="0"/>
    <m/>
    <m/>
    <x v="0"/>
    <n v="13"/>
    <n v="15"/>
    <x v="0"/>
    <s v="2-2025-000209"/>
    <d v="2025-01-08T00:00:00"/>
    <s v="N/A"/>
    <s v="N/A"/>
    <m/>
    <m/>
    <n v="0"/>
  </r>
  <r>
    <n v="2"/>
    <x v="1"/>
    <s v="Respuesta al radicado 2-2024-044877 requerimiento de información de nuevos usuarios rurales"/>
    <s v="Edeq S.A. Esp"/>
    <s v="OTROS "/>
    <x v="0"/>
    <x v="0"/>
    <x v="0"/>
    <s v="enero 2025"/>
    <x v="0"/>
    <m/>
    <m/>
    <x v="0"/>
    <n v="13"/>
    <n v="15"/>
    <x v="0"/>
    <s v=" 2-2025-000210"/>
    <d v="2025-01-08T00:00:00"/>
    <s v="N/A"/>
    <s v="N/A"/>
    <m/>
    <m/>
    <n v="0"/>
  </r>
  <r>
    <n v="3"/>
    <x v="2"/>
    <s v="Respuesta al radicado 2-2024-044877 requerimiento de información de nuevos usuarios rurales"/>
    <s v="Empresa de Energía del Quindío S.A E.S.P. - EDEQ"/>
    <s v="OTROS "/>
    <x v="0"/>
    <x v="0"/>
    <x v="0"/>
    <s v="enero 2025"/>
    <x v="0"/>
    <m/>
    <m/>
    <x v="0"/>
    <n v="13"/>
    <n v="15"/>
    <x v="0"/>
    <s v=" 2-2025-000210"/>
    <d v="2025-01-08T00:00:00"/>
    <s v="N/A"/>
    <s v="N/A"/>
    <m/>
    <m/>
    <n v="0"/>
  </r>
  <r>
    <n v="4"/>
    <x v="3"/>
    <s v="Respuesta radicado MME 2-2024-044876"/>
    <s v="Empresa de Energía del Bajo Putumayo SA ESP"/>
    <s v="OTROS "/>
    <x v="0"/>
    <x v="0"/>
    <x v="0"/>
    <s v="enero 2025"/>
    <x v="0"/>
    <m/>
    <m/>
    <x v="0"/>
    <n v="13"/>
    <n v="15"/>
    <x v="0"/>
    <s v="2-2025-000211"/>
    <d v="2025-01-08T00:00:00"/>
    <s v="N/A"/>
    <s v="N/A"/>
    <m/>
    <m/>
    <n v="0"/>
  </r>
  <r>
    <n v="5"/>
    <x v="4"/>
    <s v="Oficio AHIC No. 377-2024 Solicitud de intervención Proyecto Apulo Solar I de 9.9 MW.-  1. Teniendo en cuanta los lineamientos de la Resolución 40303 de 2022, solicitamos a la autoridad minera, la UPME y al Ministerio de Minas y Energía, su intervención y acompañamiento, 2. Se convoque a reunión oficial en los términos de la Resolución 40303 de 2022; con la finalidad de contar con su valioso apoyo, mediación gestión que permita la ejecución de estos proyectos de energía renovable considerando su importancia en el contexto energético nacional. "/>
    <s v="María de Gracia Candau Sánchez de Y  bargüenmATLÁNTICA – HIC RENOVABLES S.A.S"/>
    <s v="DP"/>
    <x v="0"/>
    <x v="0"/>
    <x v="1"/>
    <s v="enero 2025"/>
    <x v="1"/>
    <m/>
    <m/>
    <x v="0"/>
    <n v="19"/>
    <n v="15"/>
    <x v="0"/>
    <s v="2-2025-000582"/>
    <d v="2025-01-14T00:00:00"/>
    <s v="N/A"/>
    <s v="N/A"/>
    <s v="El borrador de la respuesta es cargado en ARGO por Nancy Botero por que el profesional no tiene contrato"/>
    <m/>
    <n v="0"/>
  </r>
  <r>
    <n v="6"/>
    <x v="5"/>
    <s v="oficio AHIC No. 376-2024 Registro proyecto Apulo Solar I de 9.9 MW.-  1. Teniendo en cuanta las consideraciones antes planteadas, solicitamos de la manera más respetuosa y atenta a sus prestigiosas entidades que se realice la inscripción del proyecto Parque Solar Fotovoltaico Apulo Solar I en el Banco de Proyectos estratégicos, brindándonos su valioso apoyo en la optimización y seguimiento de este proyecto clave para el desarrollo del país"/>
    <s v="María de Gracia Candau Sánchez de Y  bargüenmATLÁNTICA – HIC RENOVABLES S.A.S"/>
    <s v="DP"/>
    <x v="0"/>
    <x v="0"/>
    <x v="1"/>
    <s v="enero 2025"/>
    <x v="1"/>
    <m/>
    <m/>
    <x v="0"/>
    <n v="19"/>
    <n v="15"/>
    <x v="0"/>
    <s v="2-2025-000581"/>
    <d v="2025-01-14T00:00:00"/>
    <s v="N/A"/>
    <s v="N/A"/>
    <s v="El borrador de la respuesta es cargado en ARGO por Nancy Botero por que el profesional no tiene contrato"/>
    <m/>
    <n v="0"/>
  </r>
  <r>
    <n v="7"/>
    <x v="6"/>
    <s v="2-2024-045768- Respuesta a la solicitud de información sobre nuevos usuarios rurales conectados a través de la Estampilla Pro-Electrificación Rural."/>
    <s v="Secretaría de Infraestructura y Hábitat - Gobernacion del Tolima"/>
    <s v="OTROS "/>
    <x v="1"/>
    <x v="1"/>
    <x v="2"/>
    <s v="enero 2025"/>
    <x v="0"/>
    <m/>
    <m/>
    <x v="0"/>
    <n v="9"/>
    <n v="15"/>
    <x v="1"/>
    <s v="2-2025-000212"/>
    <d v="2025-01-08T00:00:00"/>
    <s v="N/A"/>
    <s v="N/A"/>
    <m/>
    <m/>
    <n v="0"/>
  </r>
  <r>
    <n v="8"/>
    <x v="7"/>
    <s v="En concordancia con la solicitud con radicado No. 2-2024-007177 del 19/03/2024, Empresa de Energía de Pereira S.A. ESP se permite dar respuesta a la información periódica sobre nuevos usuarios rurales para diciembre de 2024"/>
    <s v=" Empresa De Energía De Pereira S.A. E.S.P. - Eep"/>
    <s v="OTROS "/>
    <x v="2"/>
    <x v="2"/>
    <x v="2"/>
    <s v="enero 2025"/>
    <x v="0"/>
    <m/>
    <m/>
    <x v="0"/>
    <n v="8"/>
    <n v="15"/>
    <x v="2"/>
    <s v="2-2025-000213"/>
    <d v="2025-01-08T00:00:00"/>
    <s v="N/A"/>
    <s v="N/A"/>
    <m/>
    <m/>
    <n v="0"/>
  </r>
  <r>
    <n v="9"/>
    <x v="8"/>
    <s v="Me permito adjuntar la respuesta al oficio 2-2024-046133, en la cual se indica que el proyecto denominado CONSTRUCCIÓN REDES ELÉCTRICAS EN MT Y/O BT, PARA LAS VEREDAS JOSEFINA, JOSEFINA ALTA,CAMPOALEGRE, TUSAS, CORTADERAL, RIO CLARO EN EL CORREGIMIENTO DE PALETARÁ, MUNICIPIO DE PURACÉ con BPIN 2023003190095 se está ejecutando actualmente."/>
    <s v="Secretaria de Infraestructura Popayán-Cauca"/>
    <s v="OTROS "/>
    <x v="3"/>
    <x v="3"/>
    <x v="3"/>
    <s v="enero 2025"/>
    <x v="0"/>
    <m/>
    <m/>
    <x v="0"/>
    <n v="6"/>
    <n v="15"/>
    <x v="3"/>
    <s v="2-2025-000215"/>
    <d v="2025-01-08T00:00:00"/>
    <s v="N/A"/>
    <s v="N/A"/>
    <m/>
    <m/>
    <n v="0"/>
  </r>
  <r>
    <n v="10"/>
    <x v="9"/>
    <s v="Solicitud información Nuevos Usuarios Rurales Operador de Red ENERCA SA ESP Radicado No.: 2-2024-007177_x0009_"/>
    <s v="Empresa de Energía de Casanare SA ESP"/>
    <s v="OTROS "/>
    <x v="3"/>
    <x v="3"/>
    <x v="3"/>
    <s v="enero 2025"/>
    <x v="0"/>
    <m/>
    <m/>
    <x v="0"/>
    <n v="6"/>
    <n v="15"/>
    <x v="3"/>
    <s v="_x0009_2-2025-000216"/>
    <d v="2025-01-08T00:00:00"/>
    <s v="N/A"/>
    <s v="N/A"/>
    <m/>
    <m/>
    <n v="0"/>
  </r>
  <r>
    <n v="11"/>
    <x v="10"/>
    <s v="Respuesta solicitud 3-2024-031680 "/>
    <s v="Oficina Asesora Juridica"/>
    <s v="OTROS "/>
    <x v="4"/>
    <x v="3"/>
    <x v="3"/>
    <s v="enero 2025"/>
    <x v="2"/>
    <m/>
    <m/>
    <x v="1"/>
    <n v="74"/>
    <n v="15"/>
    <x v="4"/>
    <s v="N/A"/>
    <d v="2025-01-20T00:00:00"/>
    <s v="N/A"/>
    <s v="N/A"/>
    <s v="Referencia Radicados 3-2024-027777 y  3-2024-024207 Y RADICADOS 3-2024-031680 Y  3-2024-038909"/>
    <m/>
    <n v="0"/>
  </r>
  <r>
    <n v="12"/>
    <x v="11"/>
    <s v="Proyecto Uribia Air-e- Conexión de la subestación Uribia 110Kv a la línea de transmisión de Cerrejon y revisión_x000a_proyecto Resolución UPME."/>
    <s v="CARBONES DEL CERREJON"/>
    <s v="DP"/>
    <x v="1"/>
    <x v="4"/>
    <x v="4"/>
    <s v="enero 2025"/>
    <x v="3"/>
    <m/>
    <m/>
    <x v="0"/>
    <n v="9"/>
    <n v="15"/>
    <x v="1"/>
    <s v="N/A"/>
    <d v="2025-01-08T00:00:00"/>
    <s v="N/A"/>
    <s v="N/A"/>
    <s v="SE ASIGNA A OARE"/>
    <m/>
    <n v="0"/>
  </r>
  <r>
    <n v="13"/>
    <x v="12"/>
    <s v="Informe Cumplimiento de Hitos No 2 VA - IPAT Aumento Capacidad Ramal Jamundí - Valle curva S"/>
    <s v="Delvasto &amp; Echavarria"/>
    <s v="OTROS "/>
    <x v="1"/>
    <x v="4"/>
    <x v="4"/>
    <s v="enero 2025"/>
    <x v="3"/>
    <m/>
    <m/>
    <x v="0"/>
    <n v="16"/>
    <n v="15"/>
    <x v="1"/>
    <s v="N/A"/>
    <d v="2025-01-15T00:00:00"/>
    <s v="N/A"/>
    <s v="N/A"/>
    <s v="Se asigna al Grupo de Gas Combustible"/>
    <m/>
    <n v="0"/>
  </r>
  <r>
    <n v="14"/>
    <x v="13"/>
    <s v="Informe Cumplimiento de Hitos No 2 VA - IPAT Capacidad Tramo Mariquita-Gualanday curva S"/>
    <s v="Delvasto &amp; Echavarria"/>
    <s v="OTROS "/>
    <x v="1"/>
    <x v="4"/>
    <x v="4"/>
    <s v="enero 2025"/>
    <x v="3"/>
    <m/>
    <m/>
    <x v="0"/>
    <n v="16"/>
    <n v="15"/>
    <x v="1"/>
    <s v="N/A"/>
    <d v="2025-01-15T00:00:00"/>
    <s v="N/A"/>
    <s v="N/A"/>
    <s v="Se asigna al Grupo de Gas Combustible"/>
    <m/>
    <n v="0"/>
  </r>
  <r>
    <n v="15"/>
    <x v="14"/>
    <s v="Respuesta a Solicitud informacion nuevos usuarios rurales diciembre del 2024"/>
    <s v="Epm S.A"/>
    <s v="OTROS "/>
    <x v="5"/>
    <x v="5"/>
    <x v="4"/>
    <s v="enero 2025"/>
    <x v="0"/>
    <m/>
    <m/>
    <x v="0"/>
    <n v="5"/>
    <n v="15"/>
    <x v="5"/>
    <s v="2-2025-000214"/>
    <d v="2025-01-08T00:00:00"/>
    <s v="N/A"/>
    <s v="N/A"/>
    <m/>
    <m/>
    <n v="0"/>
  </r>
  <r>
    <n v="16"/>
    <x v="15"/>
    <s v="Licencias y permisos proyectos de generación. Traslado desde el Ministerio de Minas y Energía radicado MME 1-2024-050736 Radicado CREG: S2024011326 Id de referencia: E2024018119_x000d_"/>
    <s v="CREG"/>
    <s v="DP"/>
    <x v="1"/>
    <x v="4"/>
    <x v="4"/>
    <s v="enero 2025"/>
    <x v="0"/>
    <m/>
    <m/>
    <x v="0"/>
    <n v="9"/>
    <n v="15"/>
    <x v="1"/>
    <s v="2-2025-000227"/>
    <d v="2025-01-08T00:00:00"/>
    <s v="N/A"/>
    <s v="N/A"/>
    <m/>
    <m/>
    <n v="0"/>
  </r>
  <r>
    <n v="17"/>
    <x v="16"/>
    <s v="La Agencia de Desarrollo Rural -ADR- le envio el radicado No. 20243300319552_x0009_- radicado 2-2024-040991"/>
    <s v="Agencia de Desarrollo Rural"/>
    <s v="DP"/>
    <x v="1"/>
    <x v="4"/>
    <x v="4"/>
    <s v="enero 2025"/>
    <x v="1"/>
    <m/>
    <m/>
    <x v="0"/>
    <n v="43"/>
    <n v="15"/>
    <x v="1"/>
    <s v="2-2025-003788"/>
    <d v="2025-02-11T00:00:00"/>
    <s v="N/A"/>
    <s v="N/A"/>
    <m/>
    <m/>
    <n v="0"/>
  </r>
  <r>
    <n v="18"/>
    <x v="17"/>
    <s v="UPME: Se ha generado una Respuesta con No. 20241800267651  para Juan Esteban Rivera Palacio  representante legal de InGevias -  Su solicitud sobre el proyecto “Pequeña Central Hidroeléctrica (PCH) en el Rio Ranchería” y remitidas la petición por FENOGE con radicados UPME N° 20241110324862 y 20241110323892"/>
    <s v="UPME"/>
    <s v="DP"/>
    <x v="1"/>
    <x v="4"/>
    <x v="4"/>
    <s v="enero 2025"/>
    <x v="0"/>
    <m/>
    <m/>
    <x v="0"/>
    <n v="10"/>
    <n v="15"/>
    <x v="1"/>
    <s v=" 2-2025-000300"/>
    <d v="2025-01-09T00:00:00"/>
    <s v="N/A"/>
    <s v="N/A"/>
    <m/>
    <m/>
    <n v="0"/>
  </r>
  <r>
    <n v="19"/>
    <x v="18"/>
    <s v="COL / SP Achira/ Superposition: NOTIFICACIÓN SUPERPOSICIÓN DE PROYECTOS DEL PROYECTO PARQUE SOLAR LA ACHIRA Y SU LÍNEA DE TRANSMISIÓN 115 kV -  1-2024-030033"/>
    <s v="Notus Energia Colombia SAS"/>
    <s v="DP"/>
    <x v="5"/>
    <x v="6"/>
    <x v="4"/>
    <s v="enero 2025"/>
    <x v="1"/>
    <m/>
    <m/>
    <x v="0"/>
    <n v="11"/>
    <n v="5"/>
    <x v="6"/>
    <s v="2-2025-000640"/>
    <d v="2025-01-14T00:00:00"/>
    <s v="2-2025-000640"/>
    <d v="2025-01-14T00:00:00"/>
    <s v="El borrador de la respuesta es cargado en ARGO por Nancy Botero por que el profesional no tiene contrato"/>
    <m/>
    <n v="0"/>
  </r>
  <r>
    <n v="20"/>
    <x v="19"/>
    <s v="Solicitud información Nuevos Usuarios Rurales - Radicado No.: 2-2024-007177_Periodo Diciembre 2024"/>
    <s v="Celsia"/>
    <s v="OTROS "/>
    <x v="5"/>
    <x v="6"/>
    <x v="4"/>
    <s v="enero 2025"/>
    <x v="0"/>
    <m/>
    <m/>
    <x v="0"/>
    <n v="6"/>
    <n v="15"/>
    <x v="5"/>
    <s v="2-2025-000303"/>
    <d v="2025-01-09T00:00:00"/>
    <s v="N/A"/>
    <s v="N/A"/>
    <m/>
    <m/>
    <n v="0"/>
  </r>
  <r>
    <n v="21"/>
    <x v="20"/>
    <s v="Información Nuevos Usuarios Rurales mes de Diciembre"/>
    <s v="Edeq"/>
    <s v="OTROS "/>
    <x v="5"/>
    <x v="6"/>
    <x v="4"/>
    <s v="enero 2025"/>
    <x v="0"/>
    <m/>
    <m/>
    <x v="0"/>
    <n v="5"/>
    <n v="15"/>
    <x v="5"/>
    <s v="_x0009__x000a_2-2025-000241"/>
    <d v="2025-01-08T00:00:00"/>
    <s v="N/A"/>
    <s v="N/A"/>
    <m/>
    <m/>
    <n v="0"/>
  </r>
  <r>
    <n v="22"/>
    <x v="21"/>
    <s v="nuevos usuarios rurales conectados CEDENAR S.A. E.S.P Radicado No.: 2-2024-007177_Periodo Diciembre 2024"/>
    <s v="CEDENAR S.A .E.S.P."/>
    <s v="OTROS "/>
    <x v="5"/>
    <x v="6"/>
    <x v="4"/>
    <s v="enero 2025"/>
    <x v="0"/>
    <m/>
    <m/>
    <x v="0"/>
    <n v="5"/>
    <n v="15"/>
    <x v="5"/>
    <s v="2-2025-000240"/>
    <d v="2025-01-08T00:00:00"/>
    <s v="N/A"/>
    <s v="N/A"/>
    <m/>
    <m/>
    <n v="0"/>
  </r>
  <r>
    <n v="23"/>
    <x v="22"/>
    <s v="Plantilla reporte usuarios rurales - diciembre 2024"/>
    <s v="CEO - COMPAÑÍA ENERGÉTICA DE OCCIDENTE"/>
    <s v="OTROS "/>
    <x v="5"/>
    <x v="6"/>
    <x v="4"/>
    <s v="enero 2025"/>
    <x v="0"/>
    <m/>
    <m/>
    <x v="0"/>
    <n v="5"/>
    <n v="15"/>
    <x v="5"/>
    <s v="2-2025-000239"/>
    <d v="2025-01-08T00:00:00"/>
    <s v="N/A"/>
    <s v="N/A"/>
    <m/>
    <m/>
    <n v="0"/>
  </r>
  <r>
    <n v="24"/>
    <x v="23"/>
    <s v="RTQ-2025-21 Respuesta radicado RTQ-2024-16273 (2-2024-045783) Solicitud de información de Nuevos Usuarios Rurales (EMAIL CERTIFICADO de escribanos@ruitoqueesp.com)"/>
    <s v="Ruitoque S.A. Esp"/>
    <s v="OTROS "/>
    <x v="5"/>
    <x v="6"/>
    <x v="4"/>
    <s v="enero 2025"/>
    <x v="0"/>
    <m/>
    <m/>
    <x v="0"/>
    <n v="5"/>
    <n v="15"/>
    <x v="5"/>
    <s v="2-2025-000238"/>
    <d v="2025-01-08T00:00:00"/>
    <s v="N/A"/>
    <s v="N/A"/>
    <m/>
    <m/>
    <n v="0"/>
  </r>
  <r>
    <n v="25"/>
    <x v="24"/>
    <s v="RTQ-2025-21 Respuesta radicado RTQ-2024-16273 (2-2024-045783) Solicitud de información de Nuevos Usuarios Rurales (EMAIL CERTIFICADO de escribanos@ruitoqueesp.com)"/>
    <s v=" Riutoque S.A E.S.P"/>
    <s v="OTROS "/>
    <x v="5"/>
    <x v="6"/>
    <x v="4"/>
    <s v="enero 2025"/>
    <x v="0"/>
    <m/>
    <m/>
    <x v="0"/>
    <n v="5"/>
    <n v="15"/>
    <x v="5"/>
    <s v="2-2025-000238"/>
    <d v="2025-01-08T00:00:00"/>
    <s v="N/A"/>
    <s v="N/A"/>
    <m/>
    <m/>
    <n v="0"/>
  </r>
  <r>
    <n v="26"/>
    <x v="25"/>
    <s v="REPORTE NUEVOS USUARIOS RURALES CONECTADOS - DICIEMBRE 2024"/>
    <s v="ElectroHuila"/>
    <s v="OTROS "/>
    <x v="5"/>
    <x v="6"/>
    <x v="4"/>
    <s v="enero 2025"/>
    <x v="0"/>
    <m/>
    <m/>
    <x v="0"/>
    <n v="6"/>
    <n v="15"/>
    <x v="5"/>
    <s v="2-2025-000301"/>
    <d v="2025-01-09T00:00:00"/>
    <s v="N/A"/>
    <s v="N/A"/>
    <m/>
    <m/>
    <n v="0"/>
  </r>
  <r>
    <n v="27"/>
    <x v="26"/>
    <s v="Respuesta a comunicación 01-STO-006999-E-2024 y consecutivo de origen 2- 2024-007177 usuarios rurales"/>
    <s v="Electrificadora del Huila S. A. E.S.P - Electrohuila"/>
    <s v="OTROS "/>
    <x v="5"/>
    <x v="6"/>
    <x v="4"/>
    <s v="enero 2025"/>
    <x v="0"/>
    <m/>
    <m/>
    <x v="0"/>
    <n v="6"/>
    <n v="15"/>
    <x v="5"/>
    <s v="2-2025-000301"/>
    <d v="2025-01-09T00:00:00"/>
    <s v="N/A"/>
    <s v="N/A"/>
    <m/>
    <m/>
    <n v="0"/>
  </r>
  <r>
    <n v="28"/>
    <x v="27"/>
    <s v="consultar el estado de la postulacion solo me aparece la comunidad de Granada meta ENERSOLARIS pero no aparece COMUNIDAD ENERGETICA BARRIO JORDAN. Les agradezco me puedan contactar y orientar por Email electrónico y correo físico ya que cuando ingreso a la página del ministerio_x000a_no me deja ver y quiero saber en qué etapa nos encontramos"/>
    <s v="carlos mauricio escalante_x000d_"/>
    <s v="DP"/>
    <x v="6"/>
    <x v="5"/>
    <x v="4"/>
    <s v="enero 2025"/>
    <x v="3"/>
    <m/>
    <m/>
    <x v="0"/>
    <n v="1"/>
    <n v="15"/>
    <x v="7"/>
    <s v="N/A"/>
    <d v="2025-01-08T00:00:00"/>
    <s v="N/A"/>
    <s v="N/A"/>
    <s v="Se asigna a Despacho del ministro Grupo de Comunidades energéticas al profesional John Bolaños"/>
    <m/>
    <n v="0"/>
  </r>
  <r>
    <n v="29"/>
    <x v="28"/>
    <s v="Solicitud de Información de Subvenciones y Programas Gubernamentales que otorguen  incentivos y financiamientos para la implementación de  proyectos en energías renovables"/>
    <s v="John Gutierrez"/>
    <s v="DP"/>
    <x v="6"/>
    <x v="5"/>
    <x v="4"/>
    <s v="enero 2025"/>
    <x v="3"/>
    <m/>
    <m/>
    <x v="0"/>
    <n v="1"/>
    <n v="15"/>
    <x v="7"/>
    <s v="N/A"/>
    <d v="2025-01-08T00:00:00"/>
    <s v="N/A"/>
    <s v="N/A"/>
    <s v="SE ASIGNA A OARE"/>
    <m/>
    <n v="0"/>
  </r>
  <r>
    <n v="30"/>
    <x v="29"/>
    <s v="Solicitud informacion de solicitud de viabilidad tecnica financiera emitido por el IPSE y avance de asignacion de rerursos por parte de FAZNI municipio de paz - Putumayo, Caqueta, guania, guaviare, arauca, Meta y Amazonas"/>
    <s v="Diana Maritza Aguilera Rincon - Fundacion Kaliwirinae Crea Huellas"/>
    <s v="DP"/>
    <x v="6"/>
    <x v="5"/>
    <x v="4"/>
    <s v="enero 2025"/>
    <x v="4"/>
    <m/>
    <m/>
    <x v="0"/>
    <n v="6"/>
    <n v="5"/>
    <x v="8"/>
    <s v="2-2025-000536"/>
    <d v="2025-01-13T00:00:00"/>
    <s v="2-2025-000536"/>
    <d v="2025-01-13T00:00:00"/>
    <s v="El borrador de la respuesta es cargado en ARGO por Nancy Botero por que el profesional no tiene contrato"/>
    <m/>
    <n v="0"/>
  </r>
  <r>
    <n v="31"/>
    <x v="30"/>
    <s v="Reporte de nuevos usuarios rurales Diciembre 2024"/>
    <s v=" CHEC SA ESP BIC"/>
    <s v="OTROS "/>
    <x v="6"/>
    <x v="5"/>
    <x v="4"/>
    <s v="enero 2025"/>
    <x v="0"/>
    <m/>
    <m/>
    <x v="0"/>
    <n v="2"/>
    <n v="15"/>
    <x v="7"/>
    <s v="_x0009__x000a_2-2025-000302"/>
    <d v="2025-01-09T00:00:00"/>
    <s v="N/A"/>
    <s v="N/A"/>
    <m/>
    <m/>
    <n v="0"/>
  </r>
  <r>
    <n v="32"/>
    <x v="31"/>
    <s v="Información requerida &quot;Nuevos usuarios rurales&quot; 2-2024-007177"/>
    <s v="Electro Caquetá"/>
    <s v="OTROS "/>
    <x v="6"/>
    <x v="5"/>
    <x v="4"/>
    <s v="enero 2025"/>
    <x v="0"/>
    <m/>
    <m/>
    <x v="0"/>
    <n v="2"/>
    <n v="15"/>
    <x v="7"/>
    <s v="2-2025-000299"/>
    <d v="2025-01-09T00:00:00"/>
    <s v="N/A"/>
    <s v="N/A"/>
    <m/>
    <m/>
    <n v="0"/>
  </r>
  <r>
    <n v="33"/>
    <x v="32"/>
    <s v="Respuesta a la comunicación con radicado 20246201121582 del 27 de septiembre de 2024 - traslado del radicado UPME No.20241110169082 en el marco del trámite administrativo de Licencia Ambiental para el proyecto “Parque Fotovoltaico Córdoba 1 (Chinú 350 MW)”, a localizarse en los municipios de Chinú en el departamento de Córdoba y Sampués en el departamento de Sucre. Expediente: LAV0063-00-2023"/>
    <s v=" Agencia Nacional de Licencias Ambientales - ANLA"/>
    <s v="DP"/>
    <x v="6"/>
    <x v="5"/>
    <x v="4"/>
    <s v="enero 2025"/>
    <x v="5"/>
    <m/>
    <m/>
    <x v="0"/>
    <n v="7"/>
    <n v="15"/>
    <x v="7"/>
    <s v="N/A"/>
    <d v="2025-01-14T00:00:00"/>
    <s v="N/A"/>
    <s v="N/A"/>
    <s v="Trámite finalizado la comunicación es informativa no requiere respuesta, ya que corresponde al cumplimiento del artículo primero del Auto 5771 del 25 de julio de 2024, por lo cual será tenido en cuenta dentro de trámite de evaluación de solicitud de licencia ambiental del proyecto en mención."/>
    <m/>
    <n v="0"/>
  </r>
  <r>
    <n v="34"/>
    <x v="33"/>
    <s v="ACAT-2024-1003 Acompañamiento Técnico de ACIEM Atlántico en Proyectos Solares en la Región Caribe"/>
    <s v="Presidencia de la Republica"/>
    <s v="DP"/>
    <x v="7"/>
    <x v="7"/>
    <x v="5"/>
    <s v="enero 2025"/>
    <x v="6"/>
    <m/>
    <m/>
    <x v="0"/>
    <n v="32"/>
    <n v="15"/>
    <x v="8"/>
    <s v="2-2025-001092"/>
    <d v="2025-01-20T00:00:00"/>
    <s v="N/A"/>
    <s v="N/A"/>
    <m/>
    <m/>
    <n v="0"/>
  </r>
  <r>
    <n v="35"/>
    <x v="34"/>
    <s v="TAURUS - TEC - Derecho de petición Reiteración necesidad de acuerdo de coexistencias"/>
    <s v="VIRIDI"/>
    <s v="DP"/>
    <x v="8"/>
    <x v="8"/>
    <x v="6"/>
    <s v="enero 2025"/>
    <x v="0"/>
    <m/>
    <m/>
    <x v="0"/>
    <n v="14"/>
    <n v="5"/>
    <x v="9"/>
    <s v="2-2025-000409"/>
    <d v="2025-01-10T00:00:00"/>
    <s v="2-2025-000409"/>
    <d v="2025-01-10T00:00:00"/>
    <m/>
    <m/>
    <n v="0"/>
  </r>
  <r>
    <n v="36"/>
    <x v="35"/>
    <s v="MINENERGIA: Registro radicado 2-2024-032590 Remito Oficio No 2200-09.116-1673 de fecha 26/12/2024 y anexos por medio del cual se brinda Informe de cumplimiento – Auto de Sustanciación"/>
    <s v="Secretaria de Salud Municipal Florencia"/>
    <s v="DP"/>
    <x v="8"/>
    <x v="8"/>
    <x v="6"/>
    <s v="enero 2025"/>
    <x v="1"/>
    <m/>
    <m/>
    <x v="0"/>
    <n v="46"/>
    <n v="15"/>
    <x v="10"/>
    <s v="2-2025-003686"/>
    <d v="2025-02-11T00:00:00"/>
    <s v="N/A"/>
    <s v="N/A"/>
    <m/>
    <m/>
    <n v="0"/>
  </r>
  <r>
    <n v="37"/>
    <x v="36"/>
    <s v="Envío de notificación radicado 20245241481941 Asunto: Remisión solicitud radicada con No. 20246631792352 Respetado doctor Campillo: De conformidad con el artículo 21 de la Ley 1437 de 20111,"/>
    <s v="DEPARTAMENTO NACIONAL PLANEACION-DNP"/>
    <s v="DP"/>
    <x v="2"/>
    <x v="6"/>
    <x v="6"/>
    <s v="enero 2025"/>
    <x v="1"/>
    <m/>
    <m/>
    <x v="0"/>
    <n v="14"/>
    <n v="15"/>
    <x v="2"/>
    <s v="2-2025-000581"/>
    <d v="2025-01-14T00:00:00"/>
    <s v="N/A"/>
    <s v="N/A"/>
    <s v="El borrador de la respuesta es cargado en ARGO por Nancy Botero por que el profesional no tiene contrato"/>
    <m/>
    <n v="0"/>
  </r>
  <r>
    <n v="38"/>
    <x v="37"/>
    <s v="202444029015-1 Notificación de retiro de SUBA SOLAR S.A.S. E.S.P. como agente Generador."/>
    <s v="XM S.A. E.S.P"/>
    <s v="DP"/>
    <x v="2"/>
    <x v="6"/>
    <x v="6"/>
    <s v="enero 2025"/>
    <x v="0"/>
    <m/>
    <m/>
    <x v="1"/>
    <n v="8"/>
    <n v="15"/>
    <x v="2"/>
    <s v="N/A"/>
    <d v="2025-01-08T00:00:00"/>
    <s v="N/A"/>
    <s v="N/A"/>
    <s v="SE ARCHIVA POR INSTRUCCION DE LA COORDINADORA DEL GRUPO"/>
    <m/>
    <n v="0"/>
  </r>
  <r>
    <n v="39"/>
    <x v="38"/>
    <s v="TAURUS - TEC - Derecho de petición Reiteración necesidad de acuerdo de coexistencias"/>
    <s v="Cne Oil &amp; Gas SAS"/>
    <s v="DP"/>
    <x v="3"/>
    <x v="3"/>
    <x v="6"/>
    <s v="enero 2025"/>
    <x v="0"/>
    <m/>
    <m/>
    <x v="0"/>
    <n v="7"/>
    <n v="5"/>
    <x v="11"/>
    <s v="2-2025-000344"/>
    <d v="2025-01-09T00:00:00"/>
    <s v="2-2025-000344"/>
    <d v="2025-01-09T00:00:00"/>
    <m/>
    <m/>
    <n v="0"/>
  </r>
  <r>
    <n v="40"/>
    <x v="39"/>
    <s v="Informe mes Diciembre - Enel Colombia - Teniendo en cuenta el Radicado No 2-2024-007177, me permito enviarles en el adjunto los usuarios conectados a la_x000a_infraestructura de Enel Colombia durante el mes de Diciembre."/>
    <s v="ENEL"/>
    <s v="OTROS "/>
    <x v="5"/>
    <x v="6"/>
    <x v="6"/>
    <s v="enero 2025"/>
    <x v="0"/>
    <m/>
    <m/>
    <x v="0"/>
    <n v="5"/>
    <n v="15"/>
    <x v="5"/>
    <s v="_x0009__x000a_2-2025-000260"/>
    <d v="2025-01-08T00:00:00"/>
    <s v="N/A"/>
    <s v="N/A"/>
    <m/>
    <m/>
    <n v="0"/>
  </r>
  <r>
    <n v="41"/>
    <x v="40"/>
    <s v="100-8323 mplementación sistemas de generación a través de fuentes no convencionales de energíarenovable (FNCER) y zonas Wifi, para el desarrollo _x000a_sostenible y Amazonas para la vida, en 9 comunidades del departamento del Amazonas"/>
    <s v="Gobernación del Amazonas"/>
    <s v="DP"/>
    <x v="9"/>
    <x v="9"/>
    <x v="6"/>
    <s v="enero 2025"/>
    <x v="3"/>
    <m/>
    <m/>
    <x v="0"/>
    <n v="0"/>
    <n v="15"/>
    <x v="12"/>
    <s v="N/A"/>
    <d v="2025-01-08T00:00:00"/>
    <s v="N/A"/>
    <s v="N/A"/>
    <s v="se asigna a la DEE a la profesional _x0009_Sindy Lorena Ramírez Perdomo"/>
    <m/>
    <n v="0"/>
  </r>
  <r>
    <n v="42"/>
    <x v="41"/>
    <s v="Respuesta a Consultas sobre Proyecto de Planta Híbrida en Villavicencio Radicado Interno: 2514, 2675 Control ID: N/A"/>
    <s v="Secretaría de Planeación Alcaldía de Villavicencio"/>
    <s v="DP"/>
    <x v="9"/>
    <x v="9"/>
    <x v="6"/>
    <s v="enero 2025"/>
    <x v="3"/>
    <m/>
    <m/>
    <x v="0"/>
    <n v="21"/>
    <n v="15"/>
    <x v="12"/>
    <s v="N/A"/>
    <d v="2025-01-29T00:00:00"/>
    <s v="N/A"/>
    <s v="N/A"/>
    <s v="se asigna al Despacho del ministro al Grupo de comunidades Energeticas al Profesional Simón García Orrego"/>
    <m/>
    <n v="0"/>
  </r>
  <r>
    <n v="43"/>
    <x v="42"/>
    <s v="Respuesta Solicitud información de Nuevos Usuarios Rurales Conectados a través del impuesto estampilla pro electrificación rural."/>
    <s v="Gobernación de Cesar"/>
    <s v="OTROS "/>
    <x v="10"/>
    <x v="10"/>
    <x v="7"/>
    <s v="enero 2025"/>
    <x v="0"/>
    <m/>
    <m/>
    <x v="0"/>
    <n v="0"/>
    <n v="15"/>
    <x v="13"/>
    <s v="2-2025-000345"/>
    <d v="2025-01-09T00:00:00"/>
    <s v="N/A"/>
    <s v="N/A"/>
    <m/>
    <m/>
    <n v="0"/>
  </r>
  <r>
    <n v="44"/>
    <x v="43"/>
    <s v="Traslado reiteración de solicitud de IGAC con radicado No. 1-2024-_x000a_056742."/>
    <s v="Oficina Asesora Juridica"/>
    <s v="DP"/>
    <x v="10"/>
    <x v="10"/>
    <x v="7"/>
    <s v="enero 2025"/>
    <x v="3"/>
    <m/>
    <m/>
    <x v="0"/>
    <n v="1"/>
    <n v="15"/>
    <x v="13"/>
    <s v="N/A"/>
    <d v="2025-01-10T00:00:00"/>
    <s v="N/A"/>
    <s v="N/A"/>
    <s v="Se asigna a la DEE a la profesional Sindy Lorena Ramirez Perdomo"/>
    <m/>
    <n v="0"/>
  </r>
  <r>
    <n v="45"/>
    <x v="44"/>
    <s v="Envío de notificación radicado 20245241481941 Asunto: Remisión solicitud radicada con No. 20246631792352 Respetado doctor Campillo: De conformidad con el artículo 21 de la Ley 1437 de 20111"/>
    <s v="DNP"/>
    <s v="DP"/>
    <x v="2"/>
    <x v="9"/>
    <x v="8"/>
    <s v="enero 2025"/>
    <x v="1"/>
    <m/>
    <m/>
    <x v="0"/>
    <n v="14"/>
    <n v="15"/>
    <x v="2"/>
    <s v="2-2025-000581"/>
    <d v="2025-01-14T00:00:00"/>
    <s v="N/A"/>
    <s v="N/A"/>
    <s v="El borrador de la respuesta es cargado en ARGO por Nancy Botero por que el profesional no tiene contrato"/>
    <m/>
    <n v="0"/>
  </r>
  <r>
    <n v="46"/>
    <x v="45"/>
    <s v="Derecho de Petición. Artículo 23 de la Constitución Política y Ley 1755 de 2015 información proyectos Guaviare"/>
    <s v="JOHAN CAMILO RODRIGUEZ"/>
    <s v="DP"/>
    <x v="9"/>
    <x v="10"/>
    <x v="8"/>
    <s v="enero 2025"/>
    <x v="5"/>
    <m/>
    <m/>
    <x v="0"/>
    <n v="29"/>
    <n v="23"/>
    <x v="14"/>
    <s v="2-2025-003358"/>
    <d v="2025-02-06T00:00:00"/>
    <s v="2-2025-000903_x000a_2-2025-000904_x000a_2-2025-000905_x000a_2-2025-000906_x000a_2-2025-000907_x000a_2-2025-000908_x000a_2-2025-001151_x000a_ 2-2025-002035"/>
    <s v="16/01/2025_x000a_29/01/2025"/>
    <s v="se hace traslado a al DNP- IPSE - MINTRANSPORTE - SSPD- UPME Y XM para que desde su competencia den respuesta a los numerales 1, 2, 10, 11 12, 13, 16 y  28, los otros puntos se solicitara la informacion por correo a las dependencias internas del MME para dar respuesta desde el grupo de fondo, mediante radicado  2-2025-002035_x000d_ del 29/01/2025 se solicita ampliacion de terminos  de 8 dias mas para dar respuesta"/>
    <m/>
    <n v="0"/>
  </r>
  <r>
    <n v="47"/>
    <x v="46"/>
    <s v="3320-9_x000d_ Referencia: Convocatoria Pública UPME 03-2021 - Subestación Carrieles y líneas de transmisión asociadas 230 kV._x000a_Asunto: Solicitud al Ministerio para que lidere la defensa y necesidad del Proyecto _x000a_Carrieles para la región, luego de la Audiencia Pública Ambiental (APA), _x000a_convocada por la Subdirección de Mecanismos de Participación _x000a_Ciudadana Ambiental de la Autoridad Nacional de Licencias Ambientales _x000a_– ANLA, dentro del trámite administrativo de licencia ambiental"/>
    <s v="ISA Intercolombia"/>
    <s v="DP"/>
    <x v="8"/>
    <x v="8"/>
    <x v="9"/>
    <s v="enero 2025"/>
    <x v="3"/>
    <m/>
    <m/>
    <x v="0"/>
    <n v="18"/>
    <n v="15"/>
    <x v="10"/>
    <s v="N/A"/>
    <d v="2025-01-14T00:00:00"/>
    <s v="N/A"/>
    <s v="N/A"/>
    <s v="se asigna a OAAS"/>
    <m/>
    <n v="0"/>
  </r>
  <r>
    <n v="48"/>
    <x v="47"/>
    <s v="Invitación a ser parte de la cocreación de un Systems Hub para una transición_x000a_energética justa_x000d_"/>
    <s v="Ana Andrade"/>
    <s v="DP"/>
    <x v="3"/>
    <x v="3"/>
    <x v="10"/>
    <s v="enero 2025"/>
    <x v="3"/>
    <m/>
    <m/>
    <x v="0"/>
    <n v="12"/>
    <n v="15"/>
    <x v="3"/>
    <s v="N/A"/>
    <d v="2025-01-14T00:00:00"/>
    <s v="N/A"/>
    <s v="N/A"/>
    <s v="se asigna al Grupo de Gestion Internacional"/>
    <m/>
    <n v="0"/>
  </r>
  <r>
    <n v="49"/>
    <x v="48"/>
    <s v="Informe Cumplimiento de Hitos No 3 VA - IPAT Capacidad Tramo Mariquita-Gualanday"/>
    <s v="Delvasto &amp; Echavarria"/>
    <s v="DP"/>
    <x v="11"/>
    <x v="11"/>
    <x v="11"/>
    <s v="enero 2025"/>
    <x v="3"/>
    <m/>
    <m/>
    <x v="0"/>
    <n v="1"/>
    <n v="15"/>
    <x v="15"/>
    <s v="N/A"/>
    <d v="2025-01-14T00:00:00"/>
    <s v="N/A"/>
    <s v="N/A"/>
    <s v="Se asigna al Grupo de Gas Combustible"/>
    <m/>
    <n v="0"/>
  </r>
  <r>
    <n v="50"/>
    <x v="49"/>
    <s v="TAURUS - TEC - Derecho de petición Reiteración necesidad de acuerdo de coexistencias"/>
    <s v="Parque Solar Taurus S.A.S. E.S.P"/>
    <s v="DP"/>
    <x v="12"/>
    <x v="12"/>
    <x v="12"/>
    <s v="enero 2025"/>
    <x v="5"/>
    <m/>
    <m/>
    <x v="0"/>
    <n v="29"/>
    <n v="15"/>
    <x v="16"/>
    <s v="2-2025-003973"/>
    <d v="2025-02-13T00:00:00"/>
    <s v="N/A"/>
    <s v="N/A"/>
    <m/>
    <m/>
    <n v="0"/>
  </r>
  <r>
    <n v="51"/>
    <x v="50"/>
    <s v="Radicado cite 2-2024-045782 del 16-12-2024  Radicado número 20240320070320 del 19-12-2024  ID 61804283 a información de nuevo usuarios rurales conectados"/>
    <s v=" Electrificadora de Santander S.A. E.S.P - Essa"/>
    <s v="OTROS "/>
    <x v="13"/>
    <x v="12"/>
    <x v="12"/>
    <s v="enero 2025"/>
    <x v="4"/>
    <m/>
    <m/>
    <x v="0"/>
    <n v="9"/>
    <n v="15"/>
    <x v="17"/>
    <s v="2-2025-001452"/>
    <d v="2025-01-23T00:00:00"/>
    <s v="N/A"/>
    <s v="N/A"/>
    <m/>
    <m/>
    <n v="0"/>
  </r>
  <r>
    <n v="52"/>
    <x v="51"/>
    <s v="UPME: Se ha generado una Respuesta con No. 20251520002881 Respuesta a traslado MME 1-2024-057573, solicitud de reunión por parte de la Cámara de Industria y Comercio Colombo – Alemana. Solicitud con radicado UPME No. 20241110337522."/>
    <s v="Unidad de Planeación Minero Energética UPME"/>
    <s v="DP"/>
    <x v="12"/>
    <x v="12"/>
    <x v="12"/>
    <s v="enero 2025"/>
    <x v="1"/>
    <m/>
    <m/>
    <x v="0"/>
    <n v="5"/>
    <n v="15"/>
    <x v="16"/>
    <s v="2-2025-001095_x000a_"/>
    <d v="2025-01-20T00:00:00"/>
    <s v="N/A"/>
    <s v="N/A"/>
    <m/>
    <m/>
    <n v="0"/>
  </r>
  <r>
    <n v="53"/>
    <x v="52"/>
    <s v="Sobre la solicitud de declaratoria de utilidad pública e interés social - DUPIS"/>
    <s v="Maria Fernanda Ortiz"/>
    <s v="DP"/>
    <x v="12"/>
    <x v="13"/>
    <x v="13"/>
    <s v="enero 2025"/>
    <x v="7"/>
    <m/>
    <m/>
    <x v="0"/>
    <n v="21"/>
    <n v="15"/>
    <x v="16"/>
    <s v="2-2025-003190"/>
    <d v="2025-02-05T00:00:00"/>
    <s v="N/A"/>
    <s v="N/A"/>
    <m/>
    <m/>
    <n v="0"/>
  </r>
  <r>
    <n v="54"/>
    <x v="53"/>
    <s v="Solicitud de suministro de energía zona guayabal de siquima vereda de pueblo viejo"/>
    <s v="Elsa Beatriz Castro Colmenares"/>
    <s v="DP"/>
    <x v="14"/>
    <x v="14"/>
    <x v="14"/>
    <s v="enero 2025"/>
    <x v="6"/>
    <m/>
    <m/>
    <x v="0"/>
    <n v="10"/>
    <n v="5"/>
    <x v="18"/>
    <s v="2-2025-001087"/>
    <d v="2025-01-20T00:00:00"/>
    <s v="2-2025-001087"/>
    <d v="2025-01-20T00:00:00"/>
    <s v="Traslado SSPD y ENEL"/>
    <m/>
    <n v="0"/>
  </r>
  <r>
    <n v="55"/>
    <x v="54"/>
    <s v="TRALADO DE PETICION REALIZADA POR COMITÉ AMBIENTAL BOLÍVAR SANTANDER DE DERECHO DE PETICION, ART.123 C.P.C SOLICITAMOS SE NOS ATIENDAN LAS PREOCUPACIONES DEL COMITÉ Y VEEDURIA AMBIENTAL Y DE LA COMUNIDAD ANTE EL PROYECTO UPME-01-2013 Sogamoso de la Empresa Grupo Energía de Bogotá, que consiste en instalar línea de transmisión de energía de 500 mil vatios o 500KV en Santander, Boyacá y Cundinamarca AL CONTESTAR CITAR SIVWATQ-2024147780/JRR"/>
    <s v="Defensoria del Pueblo"/>
    <s v="DP"/>
    <x v="14"/>
    <x v="14"/>
    <x v="14"/>
    <s v="enero 2025"/>
    <x v="1"/>
    <m/>
    <m/>
    <x v="0"/>
    <n v="34"/>
    <n v="36"/>
    <x v="19"/>
    <s v="2-2025-003971"/>
    <d v="2025-02-13T00:00:00"/>
    <s v="2-2025-003971_x000a_3-2025-007353 Oficina de Asuntos Ambientales y Sociales"/>
    <d v="2025-02-13T00:00:00"/>
    <s v="esta solicitud no esta finalizada se solicita ampliacion de tiempo de respuesta al 3 de marzo del 2025_x000a_La respuesta final corresponde a la OAAS"/>
    <m/>
    <n v="0"/>
  </r>
  <r>
    <n v="56"/>
    <x v="55"/>
    <s v="Evidencias de situación de falta de energía guayabal de siquima vereda pueblo viejo"/>
    <s v="Elsa Beatriz Castro"/>
    <s v="DP"/>
    <x v="14"/>
    <x v="14"/>
    <x v="14"/>
    <s v="enero 2025"/>
    <x v="6"/>
    <m/>
    <m/>
    <x v="0"/>
    <n v="10"/>
    <n v="5"/>
    <x v="18"/>
    <s v="2-2025-001087"/>
    <d v="2025-01-20T00:00:00"/>
    <s v="2-2025-001087"/>
    <d v="2025-01-20T00:00:00"/>
    <s v="Traslado SSPD y ENEL"/>
    <m/>
    <n v="0"/>
  </r>
  <r>
    <n v="57"/>
    <x v="56"/>
    <s v="DERECHO DE PETICIÓN - INFORMACIÓN SOBRE LA SALIDA DE EDP RENEWABLES DE COLOMBIA Y EL ESTADO DE LOS PROYECTOS EÓLICOS ALPHA Y BETA EN LA GUAJIRA"/>
    <s v="JULIAN DAVID CONCHA"/>
    <s v="DP"/>
    <x v="15"/>
    <x v="15"/>
    <x v="14"/>
    <s v="enero 2025"/>
    <x v="3"/>
    <m/>
    <m/>
    <x v="0"/>
    <n v="33"/>
    <n v="15"/>
    <x v="20"/>
    <s v="N/A"/>
    <d v="2025-01-22T00:00:00"/>
    <s v="N/A"/>
    <s v="N/A"/>
    <s v="se asigna a la oficina de asuntos ambientales"/>
    <m/>
    <n v="0"/>
  </r>
  <r>
    <n v="58"/>
    <x v="57"/>
    <s v="Solicitamos Muy Re tuosamente Se Nos reciban  en su despacho  a una delgacion de Tres (3) Compañeros Líderes Sociales y comprometidos Con El Pueblo el Campesinado y Con El Gobierno del Cambio para hablar de temas o Daño Le Ha Hecho a La Economía y Al Pueblo Colombiano, La Empresa Encargada del Suministro de Energía en Todo Boyacá"/>
    <s v="Juan Francisco Ortiz Ovalle - Emisora la voz de mi tierrita"/>
    <s v="DP"/>
    <x v="9"/>
    <x v="9"/>
    <x v="15"/>
    <s v="enero 2025"/>
    <x v="3"/>
    <m/>
    <m/>
    <x v="0"/>
    <n v="14"/>
    <n v="15"/>
    <x v="12"/>
    <s v="N/A"/>
    <d v="2025-01-22T00:00:00"/>
    <s v="N/A"/>
    <s v="N/A"/>
    <s v="se asigna a la oficina de asuntos ambientales"/>
    <m/>
    <n v="0"/>
  </r>
  <r>
    <n v="59"/>
    <x v="58"/>
    <s v=" (CAPT) en la sesión 210 realizada el día 20 de diciembre de 2024 Remisión Plan de Expansión 2024 – 2038. - Infraestructura de Transmisión Eléctrica el cual fue elaborado en el marco de la tercera entrega de la estrategia “Misión Transmisión”, denominada: Plan Maestro de Modernización y Expansión de la Infraestructura de Transmisión Eléctrica recomienda la adopción de las siguientes 6 obras;  i) Bahías de transformación en Sahagún 500 kV: ii) Subestación Amanecer 500/220/115 y líneas asociadas; iii) Subestación Corzo 500/115 kV y líneas asociadas; iv) Interconexión Nordeste y Urabá Antioqueño; v) Nueva Subestación Macana 230/115 kV y obras asociadas; vi) Nueva Subestación Carlosama 230/115 kV y obras asociadas"/>
    <s v="Unidad de Planeación Minero Energética UPME"/>
    <s v="OTROS "/>
    <x v="9"/>
    <x v="16"/>
    <x v="15"/>
    <s v="enero 2025"/>
    <x v="8"/>
    <m/>
    <m/>
    <x v="0"/>
    <n v="19"/>
    <n v="5"/>
    <x v="20"/>
    <s v="2-2025-001687"/>
    <d v="2025-01-27T00:00:00"/>
    <s v="3-2025-005312"/>
    <d v="2025-01-28T00:00:00"/>
    <s v="se anvia a la OAJ el “Plan de Expansión de Transmisión 2024 –_x000a_2038”, para la revisión, aprobación y adopción por parte del Ministerio de_x000a_Minas y Energía"/>
    <m/>
    <n v="0"/>
  </r>
  <r>
    <n v="60"/>
    <x v="59"/>
    <s v="Nota Verbal BOG/225/1/2025 de fecha 10 de enero de 2025 Asunto: Caso del Campo Nare, actualmente operado por Ecopetrol."/>
    <s v="Embajada de India"/>
    <s v="DP"/>
    <x v="11"/>
    <x v="17"/>
    <x v="15"/>
    <s v="enero 2025"/>
    <x v="3"/>
    <m/>
    <m/>
    <x v="0"/>
    <n v="6"/>
    <n v="15"/>
    <x v="15"/>
    <s v="N/A"/>
    <d v="2025-01-19T00:00:00"/>
    <s v="N/A"/>
    <s v="N/A"/>
    <s v="se asigna a la direccion de Hidrocarburos"/>
    <m/>
    <n v="0"/>
  </r>
  <r>
    <n v="61"/>
    <x v="60"/>
    <s v="Oficio No.: 2-2024-044870 Solicitud información de Nuevos Usuarios Rurales Conectados a través del impuesto estampilla pro electrificación rural"/>
    <s v="John Erik Jiménez Ortiz - Gobernacion del Meta"/>
    <s v="OTROS "/>
    <x v="16"/>
    <x v="18"/>
    <x v="15"/>
    <s v="enero 2025"/>
    <x v="4"/>
    <m/>
    <m/>
    <x v="0"/>
    <n v="7"/>
    <n v="15"/>
    <x v="21"/>
    <s v="2-2025-001454"/>
    <d v="2025-01-23T00:00:00"/>
    <s v="N/A"/>
    <s v="N/A"/>
    <m/>
    <m/>
    <n v="0"/>
  </r>
  <r>
    <n v="62"/>
    <x v="61"/>
    <s v="Derecho de peticion  1. ¿Cuánto tipos de subestaciones de energía GIS (Gas Insulated Substation) “subestación aislada por gas”, HIS, DTB, DCB, AIS existen en el territorio nacional?"/>
    <s v="David Francisco Martínez Montejo"/>
    <s v="DP"/>
    <x v="16"/>
    <x v="18"/>
    <x v="15"/>
    <s v="enero 2025"/>
    <x v="9"/>
    <m/>
    <m/>
    <x v="0"/>
    <n v="19"/>
    <n v="5"/>
    <x v="2"/>
    <s v="2-2025-003023"/>
    <d v="2025-02-04T00:00:00"/>
    <s v="2-2025-003023"/>
    <d v="2025-02-04T00:00:00"/>
    <m/>
    <m/>
    <n v="0"/>
  </r>
  <r>
    <n v="63"/>
    <x v="62"/>
    <s v="Solicitud ampliación información sobre posibles alternativas para la materialización de los proyectos Alpha y Beta comunicada el día 14 de enero del 2025"/>
    <s v="EDP Renewables "/>
    <s v="DP"/>
    <x v="17"/>
    <x v="16"/>
    <x v="15"/>
    <s v="enero 2025"/>
    <x v="3"/>
    <m/>
    <m/>
    <x v="0"/>
    <n v="5"/>
    <n v="15"/>
    <x v="22"/>
    <s v="N/A"/>
    <d v="2025-01-22T00:00:00"/>
    <s v="N/A"/>
    <s v="N/A"/>
    <s v="se asigna al Despacho del ministro y se informa alGrupo de Comunicaciones y prensa"/>
    <m/>
    <n v="0"/>
  </r>
  <r>
    <n v="64"/>
    <x v="63"/>
    <s v="RESPUESTA A SOLICITUD N°. 2-2024-045778 Solicitud de reporte de nuevos usuarios rurales conectados por Operador de Red. "/>
    <s v=" Emserpucar E.S.P."/>
    <s v="OTROS "/>
    <x v="17"/>
    <x v="16"/>
    <x v="15"/>
    <s v="enero 2025"/>
    <x v="4"/>
    <m/>
    <m/>
    <x v="0"/>
    <n v="6"/>
    <n v="15"/>
    <x v="22"/>
    <s v="2-2025-001454"/>
    <d v="2025-01-23T00:00:00"/>
    <s v="N/A"/>
    <s v="N/A"/>
    <m/>
    <m/>
    <n v="0"/>
  </r>
  <r>
    <n v="65"/>
    <x v="64"/>
    <s v="Traslado oficio enviado por el Ministerio del Interior, en relación con la pregunta 1Proposición No.44 de 2024. Plenaria Senado. Radicado DNP No. 20256630022972 1. ¿Qué acciones se han tomado para atender las preocupaciones relacionadas con la adjudicación de contratos, manifestada por la comunidad local referentes a la operatividad de la Central Hidroeléctrica Urrá?"/>
    <s v="DEPARTAMENTO NACIONAL PLANEACION-DNP"/>
    <s v="DP"/>
    <x v="17"/>
    <x v="16"/>
    <x v="15"/>
    <s v="enero 2025"/>
    <x v="3"/>
    <m/>
    <m/>
    <x v="0"/>
    <n v="5"/>
    <n v="15"/>
    <x v="22"/>
    <s v="N/A"/>
    <d v="2025-01-22T00:00:00"/>
    <s v="N/A"/>
    <s v="N/A"/>
    <s v="Se asigna al Grupo de asuntos Legislativos y se informa a Wilder Wiler Echavarría Arango  y Felipe Alberto Corral Montoya del Despacho del ministro"/>
    <m/>
    <n v="0"/>
  </r>
  <r>
    <n v="66"/>
    <x v="65"/>
    <s v=" Respuesta a observaciones y requerimiento de información–Solicitud de _x000a_Declaratoria de Utilidad Pública e Interés Social del proyecto Proyecto “AES _x000a_Solar 3 mediante radicado No. 2-2024-046146 de 17 de diciembre de 2024"/>
    <s v="AES COLOMBIA &amp; CÍA. S.C.A. E.S.P."/>
    <s v="DUPIS"/>
    <x v="17"/>
    <x v="16"/>
    <x v="15"/>
    <s v="enero 2025"/>
    <x v="7"/>
    <m/>
    <m/>
    <x v="0"/>
    <n v="26"/>
    <n v="15"/>
    <x v="22"/>
    <s v="2-2025-003810"/>
    <d v="2025-02-12T00:00:00"/>
    <s v="N/A"/>
    <s v="N/A"/>
    <s v="RESPUESTA TOTAL"/>
    <m/>
    <n v="0"/>
  </r>
  <r>
    <n v="67"/>
    <x v="66"/>
    <s v="COPIA - ha generado una Respuesta con No. 20251520005181- Respuesta al señor ERNESTO CUELLAR a consulta sobre cobertura de energía eléctrica y generación hidráulica en Colombia. Traslado por competencia desde Ministerio de Minas y Energía. Radicado UPME No. 20251110002522. "/>
    <s v="Unidad de Planeacion Minero energetica - UPME"/>
    <s v="DP"/>
    <x v="18"/>
    <x v="19"/>
    <x v="16"/>
    <s v="enero 2025"/>
    <x v="1"/>
    <m/>
    <m/>
    <x v="0"/>
    <n v="9"/>
    <n v="15"/>
    <x v="14"/>
    <s v="2-2025-001992"/>
    <d v="2025-01-29T00:00:00"/>
    <s v="N/A"/>
    <s v="N/A"/>
    <m/>
    <m/>
    <n v="0"/>
  </r>
  <r>
    <n v="68"/>
    <x v="67"/>
    <s v="SOLICITUD 1. Sírvase informar cuáles son las principales causas identificadas para los riesgos de desabastecimiento energético en Bogotá y Colombia, y qué medidas específicas se están implementando"/>
    <s v="Juan Javier Baena Merlano - Concejal De Bogotá"/>
    <s v="DP"/>
    <x v="18"/>
    <x v="19"/>
    <x v="16"/>
    <s v="enero 2025"/>
    <x v="3"/>
    <m/>
    <m/>
    <x v="0"/>
    <n v="2"/>
    <n v="15"/>
    <x v="14"/>
    <s v="N/A"/>
    <d v="2025-01-22T00:00:00"/>
    <s v="N/A"/>
    <s v="N/A"/>
    <s v="Se asigna al Grupo de Asuntos Legislativos  "/>
    <m/>
    <n v="0"/>
  </r>
  <r>
    <n v="69"/>
    <x v="68"/>
    <s v="Cuál es el procedimiento legal y administrativo para formalizar una empresa prestadora de servicios eléctricos para las comunidades no interconectadas del charco Nariño a través de energía solar?_x000d_"/>
    <s v="Maximo Perea Ospina"/>
    <s v="DP"/>
    <x v="18"/>
    <x v="19"/>
    <x v="16"/>
    <s v="enero 2025"/>
    <x v="3"/>
    <m/>
    <m/>
    <x v="0"/>
    <n v="2"/>
    <n v="15"/>
    <x v="14"/>
    <s v="N/A"/>
    <d v="2025-01-22T00:00:00"/>
    <s v="N/A"/>
    <s v="N/A"/>
    <s v="se asigna al Despacho del ministro al Grupo de comunidades Energeticas al Profesional Simón García Orrego"/>
    <m/>
    <n v="0"/>
  </r>
  <r>
    <n v="70"/>
    <x v="69"/>
    <s v="Comunicación FINDETER situación AIR-E contratos de credito CON-194 CON-195 Y CON-199"/>
    <s v="Findeter"/>
    <s v="DP"/>
    <x v="18"/>
    <x v="19"/>
    <x v="16"/>
    <s v="enero 2025"/>
    <x v="3"/>
    <m/>
    <m/>
    <x v="0"/>
    <n v="2"/>
    <n v="15"/>
    <x v="14"/>
    <s v="N/A"/>
    <d v="2025-01-22T00:00:00"/>
    <s v="N/A"/>
    <s v="N/A"/>
    <s v="por instrucción de Martha Barreto se asigna  al Viceministro para que realicen la validación jurídica de la solicitud."/>
    <m/>
    <n v="0"/>
  </r>
  <r>
    <n v="71"/>
    <x v="70"/>
    <s v="RESPUESTA SOLICITUD DE ACLARACION – RADICADO No. 1-2024-036737 e solicitamos al Ministerio analizar y decidir sobre el levantamiento de la restricción establecida en la Resolución No. 49279 de 2021, que adoptó el Plan de Expansión Generación – Transmisión 2020-2034.  Esto permitiría que la etapa 2, correspondiente al traslado de las quince (15) SmartValves _x000a_del circuito Santa Marta-Termocol (Bonda) al circuito Termoguajira-Termocol, sea realizada por TRANSELCA"/>
    <s v="Transelca S.A. E.S.P"/>
    <s v="DP"/>
    <x v="19"/>
    <x v="20"/>
    <x v="17"/>
    <s v="enero 2025"/>
    <x v="1"/>
    <m/>
    <m/>
    <x v="0"/>
    <n v="22"/>
    <n v="5"/>
    <x v="7"/>
    <s v="2-2025-003845"/>
    <d v="2025-02-12T00:00:00"/>
    <s v="2-2025-003669 UPME"/>
    <d v="2025-02-11T00:00:00"/>
    <s v="2-2025-003669 UPME "/>
    <m/>
    <n v="0"/>
  </r>
  <r>
    <n v="72"/>
    <x v="71"/>
    <s v="Derecho0 de petición Radicado # S2024011320 Asunto: Traslado por competencia - Solicitud de información con radicado CREG E2024017826 solicitud realizada por Karol Melissa Cabra, específicamente en las preguntas de los numerales 7, 8 y 9 relacionadas principalmente con los lineamientos de política y desarrollo de las Comunidades  energéticas"/>
    <s v="CREG"/>
    <s v="DP"/>
    <x v="20"/>
    <x v="21"/>
    <x v="5"/>
    <s v="enero 2025"/>
    <x v="3"/>
    <m/>
    <m/>
    <x v="0"/>
    <n v="36"/>
    <n v="15"/>
    <x v="11"/>
    <s v="N/A"/>
    <d v="2025-01-22T00:00:00"/>
    <s v="N/A"/>
    <s v="N/A"/>
    <s v="se asigna al Despacho del ministro al Grupo de comunidades Energeticas al Profesional Simón García Orrego"/>
    <m/>
    <n v="0"/>
  </r>
  <r>
    <n v="73"/>
    <x v="72"/>
    <s v="Programa de paneles solares en veredas alejadas"/>
    <s v="William Enrique Rangel "/>
    <s v="DP"/>
    <x v="18"/>
    <x v="20"/>
    <x v="17"/>
    <s v="enero 2025"/>
    <x v="4"/>
    <m/>
    <m/>
    <x v="0"/>
    <n v="14"/>
    <n v="15"/>
    <x v="14"/>
    <s v="2-2025-002686"/>
    <d v="2025-02-03T00:00:00"/>
    <s v="N/A"/>
    <s v="N/A"/>
    <m/>
    <m/>
    <n v="0"/>
  </r>
  <r>
    <n v="74"/>
    <x v="73"/>
    <s v="Envio copia informativa de la queja instaurada ante la Superintendencia de servicios publicos"/>
    <s v=" Fabio Alberto Osuna Santiago"/>
    <s v="DP"/>
    <x v="21"/>
    <x v="22"/>
    <x v="18"/>
    <s v="enero 2025"/>
    <x v="0"/>
    <m/>
    <m/>
    <x v="0"/>
    <n v="1"/>
    <n v="5"/>
    <x v="12"/>
    <s v="2-2025-001451"/>
    <d v="2025-01-23T00:00:00"/>
    <s v="2-2025-001451"/>
    <d v="2025-01-23T00:00:00"/>
    <m/>
    <m/>
    <n v="0"/>
  </r>
  <r>
    <n v="75"/>
    <x v="74"/>
    <s v="TAURUS - TEC - Derecho de petición Reiteración necesidad de acuerdo de coexistencias"/>
    <s v="Parque Solar Taurus S.A.S. E.S.P"/>
    <s v="DP"/>
    <x v="21"/>
    <x v="22"/>
    <x v="18"/>
    <s v="enero 2025"/>
    <x v="1"/>
    <m/>
    <m/>
    <x v="0"/>
    <n v="7"/>
    <n v="5"/>
    <x v="12"/>
    <s v="2-2025-001991"/>
    <d v="2025-01-29T00:00:00"/>
    <s v="2-2025-001991"/>
    <d v="2025-01-29T00:00:00"/>
    <m/>
    <m/>
    <n v="0"/>
  </r>
  <r>
    <n v="76"/>
    <x v="75"/>
    <s v="UPME: Se ha generado una Respuesta con No. 20251520005461 Respuesta a traslado con radicados Radicado EXT24-00191160 y MME 2-2024-048077 y asunto “Traslado por competencia radicado No.1- 2024-054290."/>
    <s v="Unidad de Planeación Minero Energética - UPME"/>
    <s v="DP"/>
    <x v="21"/>
    <x v="22"/>
    <x v="18"/>
    <s v="enero 2025"/>
    <x v="9"/>
    <m/>
    <m/>
    <x v="0"/>
    <n v="14"/>
    <n v="12"/>
    <x v="22"/>
    <s v="2-2025-002978"/>
    <d v="2025-02-05T00:00:00"/>
    <s v="N/A"/>
    <s v="N/A"/>
    <m/>
    <m/>
    <n v="0"/>
  </r>
  <r>
    <n v="77"/>
    <x v="76"/>
    <s v="Notificación electrónica radicado salida No 20252200100441- reiteracion solicitud instaurada Heydi Milagro Muñoz Suárez solicitando posible un detallado informe al Área Calidad Profesional y ojalá esta vez sin errores en lo referente a la ejecución del proyecto, donde nos digan en qué sitio en Galapa tienen su centro de acopio PRONE GGC 609-2020"/>
    <s v="Junta de Accion Comunal Vereda Las Petronitas"/>
    <s v="DP"/>
    <x v="16"/>
    <x v="18"/>
    <x v="19"/>
    <s v="enero 2025"/>
    <x v="3"/>
    <m/>
    <m/>
    <x v="0"/>
    <n v="7"/>
    <n v="15"/>
    <x v="21"/>
    <s v="N/A"/>
    <d v="2025-01-23T00:00:00"/>
    <s v="N/A"/>
    <s v="N/A"/>
    <s v="SE ASIGNA AL GRUPO DE SUPERVISION"/>
    <m/>
    <n v="0"/>
  </r>
  <r>
    <n v="78"/>
    <x v="77"/>
    <s v="OFI25-00004695 / GFPU - 15 enero 2025 Remisión por competencia derecho de Petición EXT24-00200419 y EXT24-00200420 presentada por el señor por el señor Mauricio Javier Castilla, en la cual solicita se dé respuesta a una pregunta relacionada con los proyectos radicados por los distintos alcaldes del departamento de Córdoba. “PRIMERO: Relación de los distintos proyectos que en el actual gobierno han radicado los distintos alcaldes del departamento de Córdoba ante los distintos ministerios e instituciones del Estado, proyectos como: proyecto de educación, infraestructura, medio  ambiente, defensa, seguridad y otros.”"/>
    <s v="Presidencia "/>
    <s v="DP"/>
    <x v="12"/>
    <x v="18"/>
    <x v="19"/>
    <s v="enero 2025"/>
    <x v="6"/>
    <m/>
    <m/>
    <x v="0"/>
    <n v="27"/>
    <n v="15"/>
    <x v="16"/>
    <s v="2-2025-003671"/>
    <d v="2025-02-11T00:00:00"/>
    <s v="N/A"/>
    <s v="N/A"/>
    <m/>
    <m/>
    <n v="0"/>
  </r>
  <r>
    <n v="79"/>
    <x v="78"/>
    <s v="CONTESTACIÓN LLAMADO EN GARANTÍA DE EPM A CONSORCIO INGETEC - SEDIC-RADICADO 2021 - 00004 - ANDRÉS FELIPE VÉLEZ SALGADO Y OTROS"/>
    <s v=" Maria Antonia Isaza Urrea SEDIC S.A."/>
    <s v="DP"/>
    <x v="13"/>
    <x v="11"/>
    <x v="19"/>
    <s v="enero 2025"/>
    <x v="3"/>
    <m/>
    <m/>
    <x v="0"/>
    <n v="9"/>
    <n v="15"/>
    <x v="17"/>
    <s v="N/A"/>
    <d v="2025-01-23T00:00:00"/>
    <s v="N/A"/>
    <s v="N/A"/>
    <s v="SE ASIGNA A LA OAJ"/>
    <m/>
    <n v="0"/>
  </r>
  <r>
    <n v="80"/>
    <x v="79"/>
    <s v="PME: Se ha generado una Respuesta con No. 20251530007611 Convocatoria UPME 01-2013 Sogamoso – Norte – Nueva Esperanza 500 kV. Concepto sobre solicitud de prórroga a la fecha de entrada en operación. 20241110306482"/>
    <s v=" Unidad de Planeación Minero Energética UPME"/>
    <s v="DP"/>
    <x v="22"/>
    <x v="23"/>
    <x v="19"/>
    <s v="enero 2025"/>
    <x v="3"/>
    <m/>
    <m/>
    <x v="0"/>
    <n v="4"/>
    <n v="15"/>
    <x v="23"/>
    <s v="N/A"/>
    <d v="2025-01-27T00:00:00"/>
    <s v="N/A"/>
    <s v="N/A"/>
    <s v="SE ASIGNA A LA OAJ"/>
    <m/>
    <n v="0"/>
  </r>
  <r>
    <n v="81"/>
    <x v="80"/>
    <s v="OFICIO N° 1: PROPUESTA CONSORCIO POR APP PARA LA FORMULACIÓN Y EL DESARROLLO DE PROYECTOS DE REDES ELÉCTRICAS DE ENERGÍA SOLAR, SOPORTE DE PROYECTOS DE NFRAESTRUCTURA NACIONAL Y PILAR DE APOYO EN LA POLÍTICA NERGÉTICA DE LA NACIÓN Y EL PLAN DEL GOBIERNO NACIONAL."/>
    <s v="Julián Andrés Moreno"/>
    <s v="DP"/>
    <x v="22"/>
    <x v="23"/>
    <x v="19"/>
    <s v="enero 2025"/>
    <x v="4"/>
    <m/>
    <m/>
    <x v="0"/>
    <n v="8"/>
    <n v="15"/>
    <x v="23"/>
    <s v="2-2025-002288"/>
    <d v="2025-01-31T00:00:00"/>
    <s v="N/A"/>
    <s v="N/A"/>
    <m/>
    <m/>
    <n v="0"/>
  </r>
  <r>
    <n v="82"/>
    <x v="81"/>
    <s v="SE-2025-00000982 2025 traslado comunicacion mediante la cual realizan presentacion de proyecto y solicitud de recursos &quot; instalacion de sistemas de autogeneracion electric con tecnologia solar fotovoltaica en viviendas rurales no interconectadas del municipio de Purisima cordoba - remitida por la Alcaldia de Purisima"/>
    <s v="Ministerio de la Igualdad"/>
    <s v="DP"/>
    <x v="22"/>
    <x v="23"/>
    <x v="19"/>
    <s v="enero 2025"/>
    <x v="3"/>
    <m/>
    <m/>
    <x v="0"/>
    <n v="6"/>
    <n v="15"/>
    <x v="23"/>
    <s v="N/A"/>
    <d v="2025-01-29T00:00:00"/>
    <s v="N/A"/>
    <s v="N/A"/>
    <s v="se aasigna a Grupo de Regalias"/>
    <m/>
    <n v="0"/>
  </r>
  <r>
    <n v="83"/>
    <x v="82"/>
    <s v="derecho de peticion solcitud de documentos certifique que politicas de cordinacion, contratacion, interventoria, vigilancia y evaluacion, se implementaron antes durante y posterior a la ejecucion del contrato 015-2009, suscrito entre la Sociedad Hidroelectrica Ituango SA ESP y el cinsorcio Pesquero I (CPI)"/>
    <s v=" Wilson Eduardo Munevar - munevar Mayorga Abogados Especialistas S.A.S"/>
    <s v="DP"/>
    <x v="23"/>
    <x v="24"/>
    <x v="20"/>
    <s v="enero 2025"/>
    <x v="3"/>
    <m/>
    <m/>
    <x v="0"/>
    <n v="3"/>
    <n v="15"/>
    <x v="24"/>
    <s v="N/A"/>
    <d v="2025-01-27T00:00:00"/>
    <s v="N/A"/>
    <s v="N/A"/>
    <s v="SE ASIGNA A LA OAJ"/>
    <m/>
    <n v="0"/>
  </r>
  <r>
    <n v="84"/>
    <x v="83"/>
    <s v="Solicitud asignación de recursos PGN para el municipio de San Agustín Huila teniendo en cuenta el proyecto denominado &quot;Mejoramiento Del Servicio De Energía Eléctrica En Las Zonas Rurales Del Territorio Nacional&quot;, del sector Minas y Energía , con código BPIN  2018011001048, año horizonte 201 9-2026, asignación presupuestal  1.637.869.822.021, "/>
    <s v=" Alcaldía Municipal de San Agustín, Huila"/>
    <s v="DP"/>
    <x v="24"/>
    <x v="25"/>
    <x v="21"/>
    <s v="enero 2025"/>
    <x v="3"/>
    <m/>
    <m/>
    <x v="0"/>
    <n v="48"/>
    <n v="15"/>
    <x v="25"/>
    <s v="N/A"/>
    <d v="2025-01-27T00:00:00"/>
    <s v="N/A"/>
    <s v="N/A"/>
    <s v="SE DEVUELVE AL GRUPO DE SUPERVICION POR QUE ESTA VENCIDO Y LA PROFESIONAL MARIA FERNANDA ENVIA INSUMOS PARA RESPUESTA"/>
    <m/>
    <n v="0"/>
  </r>
  <r>
    <n v="85"/>
    <x v="84"/>
    <s v="Solicitud sobre instalación de sistemas fotovoltaicos"/>
    <s v=" Yanger Zuluaga"/>
    <s v="DP"/>
    <x v="13"/>
    <x v="11"/>
    <x v="22"/>
    <s v="enero 2025"/>
    <x v="3"/>
    <m/>
    <m/>
    <x v="0"/>
    <n v="16"/>
    <n v="15"/>
    <x v="17"/>
    <s v="N/A"/>
    <d v="2025-01-30T00:00:00"/>
    <s v="N/A"/>
    <s v="N/A"/>
    <s v="SE ASIGNA A OARE"/>
    <m/>
    <n v="0"/>
  </r>
  <r>
    <n v="86"/>
    <x v="85"/>
    <s v="Cuáles son las normativas ambientales para la implementación de un biodigestor, un gasificador, un reactor para la obtención de gas, y una planta de energía fotovoltaica. pues en la empresa donde estoy laborando existe la intención de alternar con energías que permitan ser autosuficientes. "/>
    <s v="Lucho Mizger"/>
    <s v="DP"/>
    <x v="25"/>
    <x v="26"/>
    <x v="22"/>
    <s v="enero 2025"/>
    <x v="3"/>
    <m/>
    <m/>
    <x v="0"/>
    <n v="0"/>
    <n v="15"/>
    <x v="26"/>
    <s v="N/A"/>
    <d v="2025-01-27T00:00:00"/>
    <s v="N/A"/>
    <s v="N/A"/>
    <s v="se asigna a OAAS"/>
    <m/>
    <n v="0"/>
  </r>
  <r>
    <n v="87"/>
    <x v="86"/>
    <s v="Solicitamos amablemente que el proyecto &quot; “Autogeneración de Energía aprovechando el potencial hidroeléctrico de la fuente de agua cruda Cocora en la PTAP La Pola del IBAL S.A. E.S.P. Oficial”sea registrado con un número de radicado y remitido a la Dirección de Energía, para su posterior envío a la UPME, de manera que la evaluación del proyecto pueda llevarse a cabo."/>
    <s v="FINDETER"/>
    <s v="DP"/>
    <x v="25"/>
    <x v="26"/>
    <x v="22"/>
    <s v="enero 2025"/>
    <x v="6"/>
    <m/>
    <m/>
    <x v="0"/>
    <n v="17"/>
    <n v="15"/>
    <x v="26"/>
    <s v="2-2025-004008"/>
    <d v="2025-02-13T00:00:00"/>
    <s v="N/A"/>
    <s v="N/A"/>
    <m/>
    <m/>
    <n v="0"/>
  </r>
  <r>
    <n v="88"/>
    <x v="87"/>
    <s v="En respuesta a su oficio remitido a esta Dirección mediante radicado: 3-2024-045557  de Traslado por competencia del radicado No.1-2024-053228 instaurado por el señor Lucas Ocampo"/>
    <s v="Grupo de Formulación de Política y Reglamentación Minera"/>
    <s v="DP"/>
    <x v="6"/>
    <x v="27"/>
    <x v="23"/>
    <s v="enero 2025"/>
    <x v="5"/>
    <m/>
    <m/>
    <x v="0"/>
    <n v="35"/>
    <n v="15"/>
    <x v="7"/>
    <s v="2-2025-003741"/>
    <d v="2025-02-11T00:00:00"/>
    <s v="N/A"/>
    <s v="N/A"/>
    <m/>
    <m/>
    <n v="0"/>
  </r>
  <r>
    <n v="89"/>
    <x v="88"/>
    <s v="Convocatoria a la Comisión Nacional para la Coordinación y Seguimiento de los Procesos Electorales comisión se llevará a cabo el día martes 28 enero de 2025, e iniciará a la 8:00 am, en la ciudad de. Bogotá. D.C. Lugar: Sala Estratégica ubicada en la Carrera 59 # 26-21, Dirección Nacional de Policía –_x000a_DIPON._x000d_"/>
    <s v="Ministerio del Interior"/>
    <s v="OTROS "/>
    <x v="26"/>
    <x v="27"/>
    <x v="23"/>
    <s v="enero 2025"/>
    <x v="3"/>
    <m/>
    <m/>
    <x v="0"/>
    <n v="1"/>
    <n v="15"/>
    <x v="27"/>
    <s v="N/A"/>
    <d v="2025-01-29T00:00:00"/>
    <s v="N/A"/>
    <s v="N/A"/>
    <s v="se asigna a la direccion de Energia  a la profesinal Aura Valentina Hernández  es igual al radicado 1-2025-002612"/>
    <m/>
    <n v="0"/>
  </r>
  <r>
    <n v="90"/>
    <x v="89"/>
    <s v="RESPUESTA RADICADO INTERNO No 2024-1-1-7755 DEL 25/09/2024 Y RADICADO EXTERNO DEL MINISTERIO DE MINAS Y ENERGIA No 2-2024-032590 DEL 23/09/2024"/>
    <s v="Electro Caquetá"/>
    <s v="DP"/>
    <x v="26"/>
    <x v="27"/>
    <x v="23"/>
    <s v="enero 2025"/>
    <x v="1"/>
    <m/>
    <m/>
    <x v="0"/>
    <n v="17"/>
    <n v="15"/>
    <x v="27"/>
    <s v="2-2025-004181"/>
    <d v="2025-02-14T00:00:00"/>
    <s v="N/A"/>
    <s v="N/A"/>
    <m/>
    <m/>
    <n v="0"/>
  </r>
  <r>
    <n v="91"/>
    <x v="90"/>
    <s v="Solicitud de información Quisiéramos finalmente preguntar cómo podríamos participar dentro de los macroproyectos del Ministerio, que de acuerdo con nuestra revisión previa,"/>
    <s v="UNISARC"/>
    <s v="DP"/>
    <x v="26"/>
    <x v="27"/>
    <x v="23"/>
    <s v="enero 2025"/>
    <x v="3"/>
    <m/>
    <m/>
    <x v="0"/>
    <n v="14"/>
    <n v="15"/>
    <x v="27"/>
    <s v="N/A"/>
    <d v="2025-02-11T00:00:00"/>
    <s v="N/A"/>
    <s v="N/A"/>
    <s v="se asigna al Despacho del Ministro al al grupo Comunidades Energéticas al profesional Rafael Reinaldo Romero Romero"/>
    <m/>
    <n v="0"/>
  </r>
  <r>
    <n v="92"/>
    <x v="91"/>
    <s v="ESTADO ACTUAL DEL SISTEMA ELECTRICO DEL PAIS"/>
    <s v="Hilberto Diaz Martinez"/>
    <s v="DP"/>
    <x v="26"/>
    <x v="27"/>
    <x v="23"/>
    <s v="enero 2025"/>
    <x v="8"/>
    <m/>
    <m/>
    <x v="0"/>
    <n v="3"/>
    <n v="15"/>
    <x v="27"/>
    <s v="2-2025-002284"/>
    <d v="2025-01-31T00:00:00"/>
    <s v="N/A"/>
    <s v="N/A"/>
    <m/>
    <m/>
    <n v="0"/>
  </r>
  <r>
    <n v="93"/>
    <x v="92"/>
    <s v="Respuesta Notificación electrónica radicado salida No 2-2024-035361."/>
    <s v="AIR-E S.A.S. E.S.P"/>
    <s v="DP"/>
    <x v="13"/>
    <x v="11"/>
    <x v="24"/>
    <s v="enero 2025"/>
    <x v="1"/>
    <m/>
    <m/>
    <x v="0"/>
    <n v="17"/>
    <n v="15"/>
    <x v="17"/>
    <s v="2-2025-002290"/>
    <d v="2025-01-31T00:00:00"/>
    <s v="N/A"/>
    <s v="N/A"/>
    <s v="RESPUESTA INFORMATIVA"/>
    <m/>
    <n v="0"/>
  </r>
  <r>
    <n v="94"/>
    <x v="93"/>
    <s v="Radicado: 20253600171041 Traslado de comunicacion de la Procuraduria radicado No. 20251003660832 del 17 de enero de 2025 PROMOCIÓN DE UN SECTOR ENERGÉTICO PARA EL DESARROLLO SOSTENIBLE Y LA COMPETITIVIDAD _x000a_NACIONAL"/>
    <s v="Agencia Nacional de Minería - ANM"/>
    <s v="DP"/>
    <x v="25"/>
    <x v="28"/>
    <x v="24"/>
    <s v="enero 2025"/>
    <x v="8"/>
    <m/>
    <m/>
    <x v="0"/>
    <n v="6"/>
    <n v="15"/>
    <x v="26"/>
    <s v="N/A"/>
    <d v="2025-02-02T00:00:00"/>
    <s v="N/A"/>
    <s v="N/A"/>
    <s v="Fue informativo para el GFGS, lo está tramitando OAAS"/>
    <m/>
    <n v="0"/>
  </r>
  <r>
    <n v="95"/>
    <x v="94"/>
    <s v="RECURSO DE REPOSICIÓN Y EN SUBSIDIO DE APELACIÓN"/>
    <s v="Javier Vargas Moncaleano"/>
    <s v="DP"/>
    <x v="13"/>
    <x v="11"/>
    <x v="24"/>
    <s v="enero 2025"/>
    <x v="1"/>
    <m/>
    <m/>
    <x v="0"/>
    <n v="17"/>
    <n v="5"/>
    <x v="10"/>
    <s v="2-2025-002291"/>
    <d v="2025-01-31T00:00:00"/>
    <s v="2-2025-002291"/>
    <d v="2025-01-31T00:00:00"/>
    <m/>
    <m/>
    <n v="0"/>
  </r>
  <r>
    <n v="96"/>
    <x v="95"/>
    <s v="REMISIÓN OFICIO LIQ-004 solicitud expedicion de concepto tecnico economico por el periodo de eneroa marzo de 2025 por el valos de $191,180,428"/>
    <s v="Electrificadora Del Tolima en Liquidación S.A. E.S.P. - Electrolima"/>
    <s v="DP"/>
    <x v="27"/>
    <x v="28"/>
    <x v="24"/>
    <s v="enero 2025"/>
    <x v="8"/>
    <m/>
    <m/>
    <x v="0"/>
    <n v="7"/>
    <n v="15"/>
    <x v="28"/>
    <s v="2-2025-003103"/>
    <d v="2025-02-05T00:00:00"/>
    <s v="N/A"/>
    <s v="N/A"/>
    <m/>
    <m/>
    <n v="0"/>
  </r>
  <r>
    <n v="97"/>
    <x v="96"/>
    <s v="requiero de apoyo con panel solar de 2mts x 1 mt . Tengo unidad productiva de 200 plantas de arándanos , en zona rural del municipio de Cota, no cuento con servicio de energía y se requiere para funcionamiento de sistema de riego por goteo."/>
    <s v="Stella Fiquitiva Balsero"/>
    <s v="DP"/>
    <x v="27"/>
    <x v="28"/>
    <x v="24"/>
    <s v="enero 2025"/>
    <x v="9"/>
    <m/>
    <m/>
    <x v="0"/>
    <n v="6"/>
    <n v="15"/>
    <x v="28"/>
    <s v="2-2025-003026"/>
    <d v="2025-02-04T00:00:00"/>
    <s v="N/A"/>
    <s v="N/A"/>
    <m/>
    <m/>
    <n v="0"/>
  </r>
  <r>
    <n v="98"/>
    <x v="97"/>
    <s v="presentacion de proyecto estratégico &quot;Implementación de Sistema Sostenible de Energía, Agua y Agricultura bajo el modelo de la Agrópolis&quot;, que busca transformar nuestro territorio mediante la implementación de energías limpias y prácticas sostenibles._x000d_"/>
    <s v="alcaldia Municipal de Sabanalarga"/>
    <s v="DP"/>
    <x v="27"/>
    <x v="28"/>
    <x v="24"/>
    <s v="enero 2025"/>
    <x v="3"/>
    <m/>
    <m/>
    <x v="0"/>
    <n v="0"/>
    <n v="15"/>
    <x v="28"/>
    <s v="N/A"/>
    <d v="2025-01-29T00:00:00"/>
    <s v="N/A"/>
    <s v="N/A"/>
    <s v="se asigna al Despacho del viceministro de energia"/>
    <m/>
    <n v="0"/>
  </r>
  <r>
    <n v="99"/>
    <x v="98"/>
    <s v="solicitar se indique, que profesional desde la cartera que usted dirige puede brindar acompañamiento para inter locutar el tema de Energías Limpias para la comunidad Negra, Afrocolombiana, _x000a_Raizal y Palenquera residente en el departamento de Casanare."/>
    <s v="Asorellanos Asociación Rural de la comunidad Negra, Afrocolombiana, Raizal y Palenquera y Campesina Región Llanos en Yopal"/>
    <s v="DP"/>
    <x v="25"/>
    <x v="26"/>
    <x v="24"/>
    <s v="enero 2025"/>
    <x v="3"/>
    <m/>
    <m/>
    <x v="0"/>
    <n v="2"/>
    <n v="15"/>
    <x v="26"/>
    <s v="N/A"/>
    <d v="2025-01-29T00:00:00"/>
    <s v="N/A"/>
    <s v="N/A"/>
    <s v="Se asigna al Despacho del ministro alGrupo de comunidades Energeticas al Profesional Simón García Orrego"/>
    <m/>
    <n v="0"/>
  </r>
  <r>
    <n v="100"/>
    <x v="99"/>
    <s v=" información sobre el programa para reducir costos energéticos a los pequeños prestadores de servicios de acueducto y alcantarillado, mediante la adopcion de soluciones de energía solar, como sistema general de regalías, obras por regalías, fondos especiales, créditos para mejoramiento de infraestructura"/>
    <s v="Marlon Salgado_x000d_"/>
    <s v="DP"/>
    <x v="19"/>
    <x v="20"/>
    <x v="24"/>
    <s v="enero 2025"/>
    <x v="3"/>
    <m/>
    <m/>
    <x v="0"/>
    <n v="8"/>
    <n v="15"/>
    <x v="29"/>
    <s v="N/A"/>
    <d v="2025-01-29T00:00:00"/>
    <s v="N/A"/>
    <s v="N/A"/>
    <s v="Se asigna al Despacho del ministro alGrupo de comunidades Energeticas al Profesional Simón García Orrego"/>
    <m/>
    <n v="0"/>
  </r>
  <r>
    <n v="101"/>
    <x v="100"/>
    <s v="Dificultad co-existencia de proyectos (Artículo 16 de la Resolución 40303 de 2022). Proyecto solar “Pétalo del Cesar IV La Loma” con proyecto “La Luna” de Sloane Energy"/>
    <s v="Michel Di Capua Pancer_x000a_Black Orchid Solar Management S.A.S "/>
    <s v="DP"/>
    <x v="13"/>
    <x v="11"/>
    <x v="24"/>
    <s v="enero 2025"/>
    <x v="3"/>
    <m/>
    <m/>
    <x v="0"/>
    <n v="15"/>
    <n v="15"/>
    <x v="17"/>
    <s v="N/A"/>
    <d v="2025-01-29T00:00:00"/>
    <s v="N/A"/>
    <s v="N/A"/>
    <s v="se Asigna a OAAS"/>
    <m/>
    <n v="0"/>
  </r>
  <r>
    <n v="102"/>
    <x v="101"/>
    <s v="solicito una inversión para la terminación de unos sistemas de energías limpias que importe. O que otra entidad la termine"/>
    <s v="Carlos emiro vargas bayona"/>
    <s v="DP"/>
    <x v="22"/>
    <x v="23"/>
    <x v="24"/>
    <s v="enero 2025"/>
    <x v="1"/>
    <m/>
    <m/>
    <x v="0"/>
    <n v="8"/>
    <n v="15"/>
    <x v="23"/>
    <s v="2-2025-002289"/>
    <d v="2025-01-31T00:00:00"/>
    <s v="N/A"/>
    <s v="N/A"/>
    <s v="SE COPIA A FENOGE"/>
    <m/>
    <n v="0"/>
  </r>
  <r>
    <n v="103"/>
    <x v="102"/>
    <s v="Radicación Derecho de Petición Tema: Servicio energía Bogotá"/>
    <s v="Concejo De Bogotá D.C."/>
    <s v="DP"/>
    <x v="25"/>
    <x v="26"/>
    <x v="24"/>
    <s v="enero 2025"/>
    <x v="3"/>
    <m/>
    <m/>
    <x v="0"/>
    <n v="2"/>
    <n v="15"/>
    <x v="26"/>
    <s v="N/A"/>
    <d v="2025-01-29T00:00:00"/>
    <s v="N/A"/>
    <s v="N/A"/>
    <s v="se asigna al Grupo de Asuntos Legislativos"/>
    <m/>
    <n v="0"/>
  </r>
  <r>
    <n v="104"/>
    <x v="103"/>
    <s v="Notificación 2 - Afectación movilidad Ecopetrol S.A - Caño Sur - Resguardo Indígena El Tigre"/>
    <s v="Ecopetrol"/>
    <s v="DP"/>
    <x v="12"/>
    <x v="12"/>
    <x v="24"/>
    <s v="enero 2025"/>
    <x v="3"/>
    <m/>
    <m/>
    <x v="0"/>
    <n v="14"/>
    <n v="15"/>
    <x v="16"/>
    <s v="N/A"/>
    <d v="2025-01-29T00:00:00"/>
    <s v="N/A"/>
    <s v="N/A"/>
    <s v="se asigna a la direccion de Hidrocarburos"/>
    <m/>
    <n v="0"/>
  </r>
  <r>
    <n v="105"/>
    <x v="104"/>
    <s v=" Averiguar si como ciudadana pensionada me pueden hacer un préstamo para colocar paneles solares en mi residencia ._x000d_"/>
    <s v="Aura Nelly López"/>
    <s v="DP"/>
    <x v="28"/>
    <x v="29"/>
    <x v="25"/>
    <s v="enero 2025"/>
    <x v="1"/>
    <m/>
    <m/>
    <x v="0"/>
    <n v="11"/>
    <n v="15"/>
    <x v="30"/>
    <s v="2-2025-003586"/>
    <d v="2025-02-11T00:00:00"/>
    <s v="N/A"/>
    <s v="N/A"/>
    <m/>
    <m/>
    <n v="0"/>
  </r>
  <r>
    <n v="106"/>
    <x v="105"/>
    <s v="Respuesta SE-2025-00001612 dan traslado de comunicacion enviada por Dispac referente Solicitud estudio, análisis y apoyo asignación Recursos Proyecto _x000a_Cauca – Nariño / Interconexión Eléctrica del Pacífico. BPIN _x000a_20201301010353."/>
    <s v="Ministerio de Igualdad y Equidad"/>
    <s v="DP"/>
    <x v="28"/>
    <x v="29"/>
    <x v="25"/>
    <s v="enero 2025"/>
    <x v="3"/>
    <m/>
    <m/>
    <x v="0"/>
    <n v="12"/>
    <n v="15"/>
    <x v="30"/>
    <s v="N/A"/>
    <d v="2025-02-12T00:00:00"/>
    <s v="N/A"/>
    <s v="N/A"/>
    <s v="se asigna a la DEE Reasignando al Grupo de proyectos estratégicos (Sindy Ramírez o Carlos Joya) Con ocasión a que son proyectos estratégicos de interconexión"/>
    <m/>
    <n v="0"/>
  </r>
  <r>
    <n v="107"/>
    <x v="106"/>
    <s v="Mesa de trabajo, para consulta fondos de financiación de proyecto de energías renovables"/>
    <s v="Juan Diego Linares"/>
    <s v="DP"/>
    <x v="28"/>
    <x v="29"/>
    <x v="25"/>
    <s v="enero 2025"/>
    <x v="4"/>
    <m/>
    <m/>
    <x v="0"/>
    <n v="3"/>
    <n v="5"/>
    <x v="22"/>
    <s v="2-2025-002866"/>
    <d v="2025-02-03T00:00:00"/>
    <s v="2-2025-002865"/>
    <d v="2025-02-03T00:00:00"/>
    <m/>
    <m/>
    <n v="0"/>
  </r>
  <r>
    <n v="108"/>
    <x v="107"/>
    <s v="Traslado OFI25-00011311 / GFPU -OFICIO N° 1: PROPUESTA CONSORCIO POR APP PARA LA FORMULACIÓN Y EL DESARROLLO DE PROYECTOS DE REDES ELÉCTRICAS DE ENERGÍA SOLAR, SOPORTE DE PROYECTOS DE NFRAESTRUCTURA NACIONAL Y PILAR DE APOYO EN LA POLÍTICA NERGÉTICA DE LA NACIÓN Y EL PLAN DEL GOBIERNO NACIONAL. JuliAn AndrEs Moreno"/>
    <s v="Presidencia de la Republica"/>
    <s v="DP"/>
    <x v="28"/>
    <x v="29"/>
    <x v="25"/>
    <s v="enero 2025"/>
    <x v="4"/>
    <m/>
    <m/>
    <x v="0"/>
    <n v="0"/>
    <n v="15"/>
    <x v="30"/>
    <s v="2-2025-002288"/>
    <d v="2025-01-31T00:00:00"/>
    <s v="N/A"/>
    <s v="N/A"/>
    <m/>
    <m/>
    <n v="0"/>
  </r>
  <r>
    <n v="109"/>
    <x v="108"/>
    <s v="C-370 Informe ENFICC – Parque Solar La Loma - Contrato N° 4000006006-MinMinas curva S"/>
    <s v="Compañía Colombiana de Consultores S.A.S"/>
    <s v="OTROS "/>
    <x v="28"/>
    <x v="29"/>
    <x v="25"/>
    <s v="enero 2025"/>
    <x v="8"/>
    <m/>
    <m/>
    <x v="1"/>
    <n v="10"/>
    <n v="15"/>
    <x v="30"/>
    <s v="N/A"/>
    <d v="2025-02-10T00:00:00"/>
    <s v="N/A"/>
    <s v="N/A"/>
    <s v="Se archiva la comunicación debido a que no es una petición. Se guarda la información en la carpeta sobre informes de curva S"/>
    <m/>
    <n v="0"/>
  </r>
  <r>
    <n v="110"/>
    <x v="109"/>
    <s v="UPME: Se ha generado una Respuesta con No. 20251520002851 para el señor Ernesto Pérez Moles Representante Legal San Jorge Fotovoltaico S.A.S. E.S.P. Su “Solicitud de aclaración al radicado UPME 20241520253641 del 16 de diciembre de 2024, en respuesta a la solicitud con radicado UPME No. 20241110315042, y petición de información”. Radicados UPME No. 20241110338532 y 20251110001662. referencia radicado 1-2024-055138 y 1-2024-055140 y 2-2024-045481"/>
    <s v="Unidad de Planeación Minero ​Energética"/>
    <s v="DP"/>
    <x v="12"/>
    <x v="12"/>
    <x v="25"/>
    <s v="enero 2025"/>
    <x v="1"/>
    <m/>
    <m/>
    <x v="0"/>
    <n v="27"/>
    <n v="15"/>
    <x v="16"/>
    <s v="2-2025-003587"/>
    <d v="2025-02-11T00:00:00"/>
    <s v="N/A"/>
    <s v="N/A"/>
    <m/>
    <m/>
    <n v="0"/>
  </r>
  <r>
    <n v="111"/>
    <x v="110"/>
    <s v="AIRE Y AFINIA AL BORDE DE LA QUIEBRA"/>
    <s v="Jorge Vergara Carbó"/>
    <s v="DP"/>
    <x v="17"/>
    <x v="16"/>
    <x v="25"/>
    <s v="enero 2025"/>
    <x v="9"/>
    <m/>
    <m/>
    <x v="0"/>
    <n v="19"/>
    <n v="15"/>
    <x v="22"/>
    <s v="2-2025-008171"/>
    <d v="2025-02-05T00:00:00"/>
    <s v="N/A"/>
    <s v="N/A"/>
    <s v="se asigna al grupo de supervision"/>
    <m/>
    <n v="0"/>
  </r>
  <r>
    <n v="112"/>
    <x v="111"/>
    <s v="Traslado OFI25-00008619 / GFPU - 13150001 Remitimos para su conocimiento y fines pertinentes la comunicación suscrita por el señor JESÚS MARÍA LÓPEZ VELÁSQUEZ, en la que remite solicitarle una comision que revise, que le haga segumiento y que tenga en la cuenta los _x000a_grandes ilicitos que estamos denunciando, no sólo para el tema de UNE EPM Telecomunicaciones S.A. con Millicom, sino tambien para los hechos delicados que se encuentran en Hidroituango, reiterando que para ambos casos tenemos las pruebas que confirman nuestros señalamientos (...)”"/>
    <s v="Presidencia de la Republica"/>
    <s v="DP"/>
    <x v="21"/>
    <x v="23"/>
    <x v="25"/>
    <s v="enero 2025"/>
    <x v="3"/>
    <m/>
    <m/>
    <x v="0"/>
    <n v="16"/>
    <n v="15"/>
    <x v="31"/>
    <s v="N/A"/>
    <d v="2025-02-07T00:00:00"/>
    <s v="N/A"/>
    <s v="N/A"/>
    <s v="Se asigna al Grupo de supervision"/>
    <m/>
    <n v="0"/>
  </r>
  <r>
    <n v="113"/>
    <x v="112"/>
    <s v="Solicitud información proyectos FNCER en el marco del Contrato Interadministrativo No. GGC-1095-2024"/>
    <s v="Universidad Nacional de Colombia"/>
    <s v="DP"/>
    <x v="27"/>
    <x v="30"/>
    <x v="25"/>
    <s v="enero 2025"/>
    <x v="3"/>
    <m/>
    <m/>
    <x v="0"/>
    <n v="5"/>
    <n v="15"/>
    <x v="28"/>
    <s v="N/A"/>
    <d v="2025-02-03T00:00:00"/>
    <s v="N/A"/>
    <s v="N/A"/>
    <s v="Se asigna a la OAAS"/>
    <m/>
    <n v="0"/>
  </r>
  <r>
    <n v="114"/>
    <x v="113"/>
    <s v="Derecho de Petición 1 | Solicitud de información , ¿dicho ministerio efectuará las siguientes actividades en la vereda La Jagua del municipio de Chivor, departamento de Boyacá?, a saber: 1. Ejecución de proyectos, obras y/o actividades asociadas a la exploración, explotación, transporte, refinación, procesamiento, beneficio, transformación y distribución de hidrocarburos y/o biocombustibles"/>
    <s v="Enviccol SAS"/>
    <s v="DP"/>
    <x v="29"/>
    <x v="30"/>
    <x v="25"/>
    <s v="enero 2025"/>
    <x v="4"/>
    <m/>
    <m/>
    <x v="0"/>
    <n v="11"/>
    <n v="12"/>
    <x v="26"/>
    <s v="2-2025-003492"/>
    <d v="2025-02-10T00:00:00"/>
    <s v="3-2025-006386_x000a_3-2025-006384_x000a_3-2025-006388_x000a_2-2025-003650_x000a_2-2025-003649_x000a_2-2025-003158_x000a_2-2025-003091_x000a_3-2025-006383_x000a_3-2025-006383_x000a_2-2025-003089_x000a_2-2025-003085"/>
    <d v="2025-02-05T00:00:00"/>
    <s v="se hade traslado a la oficina de planeacion oara responden punto 5, a OARE para punto 7, DEspacho vice minas para punto 4 y Direccion de hidrocarburos para el punto 1 y 4"/>
    <m/>
    <n v="0"/>
  </r>
  <r>
    <n v="115"/>
    <x v="114"/>
    <s v="Respuesta al Radicado 202432010448742 - radicado MinMinas No. 2-2024-_x000a_044874 - Solicitud informaci6n de nuevos usuarios rurales conectados a traves del_x000a_impuesto estampilla pro electrificaci6n rural"/>
    <s v="Gobernación Norte de Santander"/>
    <s v="OTROS "/>
    <x v="29"/>
    <x v="30"/>
    <x v="25"/>
    <s v="enero 2025"/>
    <x v="4"/>
    <m/>
    <m/>
    <x v="1"/>
    <n v="4"/>
    <n v="15"/>
    <x v="32"/>
    <s v="N/A"/>
    <d v="2025-02-03T00:00:00"/>
    <s v="N/A"/>
    <s v="N/A"/>
    <s v="Estampilla proelectrificación Norte de Santander"/>
    <m/>
    <n v="0"/>
  </r>
  <r>
    <n v="116"/>
    <x v="115"/>
    <s v="solicito se me de toda la información de manera completa sobre como aplicar a un subsidio para poner proyecto de energia solar para mi vivienda que aparte es mi microempresa de calzado familiar ya que somos víctimas del conflicto armado victimas del estado por ende solicito se me infierno como asecder a un subsidio para energia solar"/>
    <s v="WILSON ERNESTO CORDOBA"/>
    <s v="DP"/>
    <x v="29"/>
    <x v="29"/>
    <x v="25"/>
    <s v="enero 2025"/>
    <x v="3"/>
    <m/>
    <m/>
    <x v="0"/>
    <n v="12"/>
    <n v="15"/>
    <x v="32"/>
    <s v="N/A"/>
    <d v="2025-02-11T00:00:00"/>
    <s v="N/A"/>
    <s v="N/A"/>
    <s v="SE ASIGNA AL Grupo de Subsidios"/>
    <m/>
    <n v="0"/>
  </r>
  <r>
    <n v="117"/>
    <x v="116"/>
    <s v="ampliacion para entrega de informacion sobre pagos realizados a ENERGUAPI S.A. E.S.P RADICADO 2-2025-000003"/>
    <s v="Gensa"/>
    <s v="DP"/>
    <x v="28"/>
    <x v="29"/>
    <x v="25"/>
    <s v="enero 2025"/>
    <x v="3"/>
    <m/>
    <m/>
    <x v="0"/>
    <n v="3"/>
    <n v="15"/>
    <x v="30"/>
    <s v="N/A"/>
    <d v="2025-02-03T00:00:00"/>
    <s v=" N/A"/>
    <s v="N/A"/>
    <s v="Se asigna al Grupo de supervision"/>
    <m/>
    <n v="0"/>
  </r>
  <r>
    <n v="118"/>
    <x v="117"/>
    <s v=" le solicito de manera respetuosa, audiencia para entablar con usted temas de relevancia ministerial que tienen injerencia en el Municipio de Maicao, La Guajira, En efecto, los temas a tratar con usted serán los relacionados y establecidos en el PND, en lineamiento al Plan de desarrollo Municipal del respectivo Municipio.  Temas para conversar: Transición energética, comunidades energéticas,  Fenoge, Altos costos en el cobro de la energía eléctrica, Foes"/>
    <s v="Fray Donato Martínez Brito Presidente JAC. Urbanización Altos del Parrantial. Enlace comunal. "/>
    <s v="OTROS "/>
    <x v="28"/>
    <x v="29"/>
    <x v="25"/>
    <s v="enero 2025"/>
    <x v="3"/>
    <m/>
    <m/>
    <x v="0"/>
    <n v="3"/>
    <n v="15"/>
    <x v="30"/>
    <s v="N/A"/>
    <d v="2025-02-03T00:00:00"/>
    <s v=" N/A"/>
    <s v="N/A"/>
    <s v="se asigna al Despacho del ministro al Grupo de comunidades Energeticas al Profesional Simón García Orrego"/>
    <m/>
    <n v="0"/>
  </r>
  <r>
    <n v="119"/>
    <x v="118"/>
    <s v="Requerimiento y novedad sobre acceso a información En atención al concepto técnico - Decreto 1537 de 2022 “PROYECTO HIDROELÉCTRICO SAN BARTOLOMÉ”, remitido a esta oficina con memorando 3-2024-047183, de manera atenta solicitamos complementar dicho concepto en cuanto al área específica de cada uno de los polígonos que allí se refieren así como la justificación del área total objeto de la declaratoria solicitada.1_x000a_ "/>
    <s v="Oficina Asesora Juridica "/>
    <s v="DP"/>
    <x v="30"/>
    <x v="31"/>
    <x v="26"/>
    <s v="febrero 2025"/>
    <x v="6"/>
    <m/>
    <m/>
    <x v="0"/>
    <n v="10"/>
    <n v="15"/>
    <x v="33"/>
    <s v="3-2025-007170"/>
    <d v="2025-02-12T00:00:00"/>
    <s v="N/A"/>
    <s v="N/A"/>
    <m/>
    <m/>
    <n v="0"/>
  </r>
  <r>
    <n v="120"/>
    <x v="119"/>
    <s v="Referencia: E-COG-2024000721-RNN, Respuesta a solicitud de información realizada en reunión del 09 de julio de 2024. Asunto: Listado de asistencia reunión 5 de febrero de 2025 a las 3.30 p"/>
    <s v="Parque Solar Taurus S.A.S. E.S.P"/>
    <s v="DP"/>
    <x v="31"/>
    <x v="32"/>
    <x v="27"/>
    <s v="febrero 2025"/>
    <x v="1"/>
    <s v="David Andrés Grajales Marín"/>
    <s v="Julio André Bernal Rubiano"/>
    <x v="0"/>
    <n v="8"/>
    <n v="15"/>
    <x v="34"/>
    <s v="2-2025-003584"/>
    <d v="2025-02-11T00:00:00"/>
    <s v="N/A"/>
    <s v="N/A"/>
    <m/>
    <m/>
    <n v="0"/>
  </r>
  <r>
    <n v="121"/>
    <x v="120"/>
    <s v="Radicado 2-2025-000640 del 14-01-2025 informa que ledieron respuesta a la empresa NOTUS, donde el pasado 15-01-2025 las partes interesadas notus y progasur suscribieron acta en la que concluyeron que no se presenta una superposicion parcial o total en areas de superficie o subsuelo de los proyectos parque solar la achira  que requiera de la suscripcion de un acuerdo operacional de coexistencia"/>
    <s v="PROGASUR SA ESP"/>
    <s v="OTROS "/>
    <x v="31"/>
    <x v="32"/>
    <x v="27"/>
    <s v="febrero 2025"/>
    <x v="0"/>
    <m/>
    <m/>
    <x v="1"/>
    <n v="0"/>
    <n v="15"/>
    <x v="34"/>
    <s v="N/A"/>
    <d v="2025-02-03T00:00:00"/>
    <s v="N/A"/>
    <s v="N/A"/>
    <s v="INFORMAN QUE YA LE DIERON RESPUESTA A LA EMPRESA PERO NO LA COPIAN"/>
    <m/>
    <n v="0"/>
  </r>
  <r>
    <n v="122"/>
    <x v="121"/>
    <s v="Solicitud de acompañamiento e inicio de las actuaciones correspondientes sobre la crisis energética que enfrenta el país"/>
    <s v="Empresas Públicas de Medellín - EPM"/>
    <s v="DP"/>
    <x v="31"/>
    <x v="32"/>
    <x v="27"/>
    <s v="febrero 2025"/>
    <x v="3"/>
    <m/>
    <m/>
    <x v="0"/>
    <n v="0"/>
    <n v="15"/>
    <x v="34"/>
    <s v="N/A"/>
    <d v="2025-02-03T00:00:00"/>
    <s v="N/A"/>
    <s v="N/A"/>
    <s v="SE ASIGNA AL GRUPO DE SUBSIDIOS"/>
    <m/>
    <n v="0"/>
  </r>
  <r>
    <n v="123"/>
    <x v="122"/>
    <s v="Respuesta a rad. IPSE 20241330103222 “Registro radicado 2-2024-036496 Respuesta al radicado No. 1- 2024-041774, IPSE-20241420024601 Envío del proyecto BFAZNI 473 – Proyecto GEVP 101 IMPLEMENTACIÓN DE SISTEMAS FOTOVOLTAICOS EN ZONAS NO INTERCONECTADAS DEL"/>
    <s v="IPSE"/>
    <s v="OTROS "/>
    <x v="8"/>
    <x v="8"/>
    <x v="27"/>
    <s v="febrero 2025"/>
    <x v="4"/>
    <m/>
    <m/>
    <x v="0"/>
    <n v="61"/>
    <n v="12"/>
    <x v="35"/>
    <s v="2-2025-006037"/>
    <d v="2025-02-26T00:00:00"/>
    <s v="N/A"/>
    <s v="N/A"/>
    <m/>
    <m/>
    <n v="0"/>
  </r>
  <r>
    <n v="124"/>
    <x v="123"/>
    <s v="Traslado OFI25-00015608 / GFPU remito la comunicación radicada en esta entidad, suscrita por el señor Luis Felipe Tabares Montoya, en la que, por hechos expuestos en el escrito, manifiesta: “(...) se e le informa al ministro en el cargo que este pendiente al racionamiento de energias para bolivar valledupar y cordoba y en el sucre en extratos 1 2 3 que observen y den resultados en anuncios de epm en sucre sincelejo esto lo pasaron por noticias caracol (...)”._x000d_"/>
    <s v="Presidencia de la Republica"/>
    <s v="DP"/>
    <x v="28"/>
    <x v="29"/>
    <x v="27"/>
    <s v="enero 2025"/>
    <x v="1"/>
    <m/>
    <m/>
    <x v="0"/>
    <n v="11"/>
    <n v="5"/>
    <x v="22"/>
    <s v="2-2025-003585"/>
    <d v="2025-02-11T00:00:00"/>
    <s v="2-2025-003585 - SSPD_x000a_"/>
    <d v="2025-02-11T00:00:00"/>
    <m/>
    <m/>
    <n v="0"/>
  </r>
  <r>
    <n v="125"/>
    <x v="124"/>
    <s v="Energía eólica"/>
    <s v="Sofia Cubillos"/>
    <s v="DP"/>
    <x v="32"/>
    <x v="32"/>
    <x v="27"/>
    <s v="febrero 2025"/>
    <x v="9"/>
    <m/>
    <m/>
    <x v="0"/>
    <n v="12"/>
    <n v="12"/>
    <x v="34"/>
    <s v="2-2025-003975"/>
    <d v="2025-02-13T00:00:00"/>
    <s v="N/A"/>
    <s v="N/A"/>
    <m/>
    <m/>
    <n v="0"/>
  </r>
  <r>
    <n v="126"/>
    <x v="125"/>
    <s v="Solicitud de inforamción sobre la matriz energetica del Valle del Cauca"/>
    <s v="Sergio Angel "/>
    <s v="DP"/>
    <x v="31"/>
    <x v="32"/>
    <x v="27"/>
    <s v="febrero 2025"/>
    <x v="7"/>
    <m/>
    <m/>
    <x v="0"/>
    <n v="10"/>
    <n v="15"/>
    <x v="34"/>
    <s v="2-2025-003980"/>
    <d v="2025-02-13T00:00:00"/>
    <s v="N/A"/>
    <s v="N/A"/>
    <s v="RESPUESTA TOTAL"/>
    <m/>
    <n v="0"/>
  </r>
  <r>
    <n v="127"/>
    <x v="126"/>
    <s v="Solicitud información Nuevos Usuarios Rurales - Radicado No.: 2-2024-007177_Periodo Enero 2025"/>
    <s v="Celsia"/>
    <s v="OTROS "/>
    <x v="31"/>
    <x v="32"/>
    <x v="27"/>
    <s v="febrero 2025"/>
    <x v="4"/>
    <m/>
    <m/>
    <x v="1"/>
    <n v="1"/>
    <n v="15"/>
    <x v="34"/>
    <s v="N/A"/>
    <d v="2025-02-04T00:00:00"/>
    <s v="N/A"/>
    <s v="N/A"/>
    <s v="Se realiza el reporte en la matriz del PNER"/>
    <m/>
    <n v="0"/>
  </r>
  <r>
    <n v="128"/>
    <x v="127"/>
    <s v="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Ministerio de Agricultura y desarollo Rural"/>
    <s v="DP"/>
    <x v="31"/>
    <x v="32"/>
    <x v="27"/>
    <s v="febrero 2025"/>
    <x v="6"/>
    <m/>
    <m/>
    <x v="0"/>
    <n v="14"/>
    <n v="5"/>
    <x v="14"/>
    <s v="2-2025-004452"/>
    <d v="2025-02-17T00:00:00"/>
    <s v="2-2025-004452"/>
    <d v="2025-02-17T00:00:00"/>
    <m/>
    <m/>
    <n v="0"/>
  </r>
  <r>
    <n v="129"/>
    <x v="128"/>
    <s v="Traslado OFI25-00015964 / GFPU - OFI25-00015964 / GFPU 13150001 EXT25-00009665 la señora LYSENKA HENAO, en la que remite Energías renovables"/>
    <s v="Presidencia de la Republica"/>
    <s v="DP"/>
    <x v="31"/>
    <x v="32"/>
    <x v="27"/>
    <s v="febrero 2025"/>
    <x v="3"/>
    <m/>
    <m/>
    <x v="0"/>
    <n v="2"/>
    <n v="15"/>
    <x v="34"/>
    <s v="N/A"/>
    <d v="2025-02-05T00:00:00"/>
    <s v="N/A"/>
    <s v="N/A"/>
    <s v="se asigna al Despacho del ministro al Grupo de comunidades Energeticas al Profesional Simón García Orrego"/>
    <m/>
    <n v="0"/>
  </r>
  <r>
    <n v="130"/>
    <x v="129"/>
    <s v="Traslado OFI25-00015787 / GFPU - OFI25-00015787 / GFPU 13150000 EMAIL OFICIO 130-056 ALCALDÍA DE OCAÑA NORTE DE SANTANDER COMUNIDADES ENERGETICAS "/>
    <s v="Presidencia de la Republica"/>
    <s v="DP"/>
    <x v="31"/>
    <x v="32"/>
    <x v="27"/>
    <s v="febrero 2025"/>
    <x v="3"/>
    <m/>
    <m/>
    <x v="0"/>
    <n v="0"/>
    <n v="15"/>
    <x v="34"/>
    <s v="N/A"/>
    <d v="2025-02-03T00:00:00"/>
    <s v="N/A"/>
    <s v="N/A"/>
    <s v="se asigna al Despacho del ministro al Grupo de comunidades Energeticas al Profesional Simón García Orrego"/>
    <m/>
    <n v="0"/>
  </r>
  <r>
    <n v="131"/>
    <x v="130"/>
    <s v="OFICIO No 2: PROPUESTA CONSORCIO POR APP PARA LA FORMULACIÓN Y EL DESARROLLO DE PROYECTOS DE REDES ELÉCTRICAS DE ENERGÍA SOLAR, SOPORTE DE PROYECTOS DE INFRAESTRUCTURA NACIONAL Y PILAR DE APOYO EN LA POLÍTICA ENERGÉTICA DE LA NACIÓN Y EL PLAN DEL GOBIERNO"/>
    <s v="Julián Andrés Moreno"/>
    <s v="DP"/>
    <x v="31"/>
    <x v="32"/>
    <x v="27"/>
    <s v="febrero 2025"/>
    <x v="4"/>
    <m/>
    <m/>
    <x v="0"/>
    <n v="-3"/>
    <n v="15"/>
    <x v="34"/>
    <s v="2-2025-002288"/>
    <d v="2025-01-31T00:00:00"/>
    <s v="N/A"/>
    <s v="N/A"/>
    <s v="Oficio enviado varias veces, se relaciona la respuesta inicial"/>
    <m/>
    <n v="0"/>
  </r>
  <r>
    <n v="132"/>
    <x v="131"/>
    <s v="OFICIO No 2: PROPUESTA CONSORCIO POR APP PARA LA FORMULACIÓN Y EL DESARROLLO DE _x000a_PROYECTOS DE REDES ELÉCTRICAS DE ENERGÍA SOLAR, SOPORTE DE PROYECTOS DE INFRAESTRUCTURA _x000a_NACIONAL Y PILAR DE APOYO EN LA POLÍTICA ENERGÉTICA DE LA NACIÓN Y EL PLAN DEL GOBIERNO"/>
    <s v="Julián Andrés Moreno"/>
    <s v="DP"/>
    <x v="31"/>
    <x v="32"/>
    <x v="27"/>
    <s v="febrero 2025"/>
    <x v="4"/>
    <m/>
    <m/>
    <x v="0"/>
    <n v="-3"/>
    <n v="15"/>
    <x v="34"/>
    <s v="2-2025-002288"/>
    <d v="2025-01-31T00:00:00"/>
    <s v="N/A"/>
    <s v="N/A"/>
    <s v="Oficio enviado varias veces, se relaciona la respuesta inicial"/>
    <m/>
    <n v="0"/>
  </r>
  <r>
    <n v="133"/>
    <x v="132"/>
    <s v="Copia Radicado 20254000052041 de 2025-01-31T18:29:40Z - Consulta frente acciones o medidas de manejo a la vegetación presente en zona de transición entre el páramo y subpáramo, específicamente en el área que orresponde a la Torre 81N. Proyecto: UPME 03- 2010 Subestación Chivor II y Norte 230 kV y Líneas de Transmisión  Asociadas.  Expediente: SAN0113-00-2022 / LAV0044-00-201"/>
    <s v="ANLA"/>
    <s v="DP"/>
    <x v="31"/>
    <x v="32"/>
    <x v="27"/>
    <s v="febrero 2025"/>
    <x v="3"/>
    <m/>
    <m/>
    <x v="0"/>
    <n v="0"/>
    <n v="15"/>
    <x v="34"/>
    <s v="N/A"/>
    <d v="2025-02-03T00:00:00"/>
    <s v="N/A"/>
    <s v="N/A"/>
    <s v="SE ASIGNA A OAAS"/>
    <m/>
    <n v="0"/>
  </r>
  <r>
    <n v="134"/>
    <x v="133"/>
    <s v="Copia Radicado 20254000052031 de 2025-01-31T18:24:56Z-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_x000d_"/>
    <s v="ANLA"/>
    <s v="DP"/>
    <x v="31"/>
    <x v="32"/>
    <x v="27"/>
    <s v="febrero 2025"/>
    <x v="3"/>
    <m/>
    <m/>
    <x v="0"/>
    <n v="0"/>
    <n v="15"/>
    <x v="34"/>
    <s v="N/A"/>
    <d v="2025-02-03T00:00:00"/>
    <s v="N/A"/>
    <s v="N/A"/>
    <s v="SE ASIGNA A OAAS"/>
    <m/>
    <n v="0"/>
  </r>
  <r>
    <n v="135"/>
    <x v="134"/>
    <s v="Traslado por competencia - Gestión de la petición E-2025-0007-015587 Solicitudes relacionadas con energías renovables._x000d_"/>
    <s v="Prosperidad Social"/>
    <s v="DP"/>
    <x v="25"/>
    <x v="26"/>
    <x v="27"/>
    <s v="enero 2025"/>
    <x v="7"/>
    <m/>
    <m/>
    <x v="0"/>
    <n v="17"/>
    <n v="15"/>
    <x v="26"/>
    <s v="2-2025-003974"/>
    <d v="2025-02-13T00:00:00"/>
    <s v="N/A"/>
    <s v="N/A"/>
    <m/>
    <m/>
    <n v="0"/>
  </r>
  <r>
    <n v="136"/>
    <x v="135"/>
    <s v="Remitimos para su conocimiento y fines pertinentes la comunicación suscrita por CARLOS MANUEL VILLALBA BARRERA , referente a “(…) Solicitud de intervención con programas gubernamentales para atender diversas problemáticas de Soledad, Atlántico (…)”."/>
    <s v="Presidencia de la Republica"/>
    <s v="DP"/>
    <x v="28"/>
    <x v="29"/>
    <x v="27"/>
    <s v="enero 2025"/>
    <x v="9"/>
    <m/>
    <m/>
    <x v="0"/>
    <n v="10"/>
    <n v="15"/>
    <x v="30"/>
    <s v="2-2025-003487"/>
    <d v="2025-02-10T00:00:00"/>
    <s v="N/A"/>
    <s v="N/A"/>
    <m/>
    <m/>
    <n v="0"/>
  </r>
  <r>
    <n v="137"/>
    <x v="136"/>
    <s v="Referencia: Decreto 62 de 2025 - Declaratoria de estado de conmoción interior Asunto: Decreto Legislativo Infraestructura. Proyecto de generación de energía eléctrica renovable FNCER, Proyecto PEQUEÑA CENTRAL HIDROELECTRICA EL RETIRO I Y  II, cada una con una potencia instalada de 19,9 MW. Beneficios prioritarios del Proyecto para la región del Catatumbo y solicitudes específicas para desarrollar estos Proyectos en el corto plazo, como un aporte a la crítica situación social que vive la región y la seguridad energética."/>
    <s v="Desarrollos Energéticos de Oriente S.A.S. E.S.P"/>
    <s v="DUPIS"/>
    <x v="31"/>
    <x v="32"/>
    <x v="27"/>
    <s v="febrero 2025"/>
    <x v="7"/>
    <m/>
    <m/>
    <x v="0"/>
    <n v="8"/>
    <n v="5"/>
    <x v="14"/>
    <s v="_x000a_2-2025-003681"/>
    <d v="2025-02-11T00:00:00"/>
    <s v="2-2025-003677"/>
    <d v="2025-02-11T00:00:00"/>
    <s v="TRASLADO UPME Y O.R CON COPIA A DESTINATARIO"/>
    <m/>
    <n v="0"/>
  </r>
  <r>
    <n v="138"/>
    <x v="137"/>
    <s v="Traslado OFI25-00016124 / GFPU - OFI25-00016124 / GFPU 13150001 EMAIL Solicitud de ser Incluido dentro de Programas Sociales: Agencia Nacional de Tierras y Agencia de Desarrollo Rural; Para d..- De manera atenta, le remito la comunicación radicada en esta entidad, suscrita _x000a_por el señor Marco Fidel Guetio Campo, en la que, por hechos expuestos en el escrito, manifiesta: “(...) Para dar a Conocer Mi Proyecto Productivo “Aerogeneradores de Energía Eólica” (...)”"/>
    <s v="Presidencia de la Republica"/>
    <s v="DP"/>
    <x v="31"/>
    <x v="32"/>
    <x v="27"/>
    <s v="febrero 2025"/>
    <x v="6"/>
    <m/>
    <m/>
    <x v="0"/>
    <n v="8"/>
    <n v="15"/>
    <x v="34"/>
    <s v="2-2025-003685"/>
    <d v="2025-02-11T00:00:00"/>
    <s v="N/A"/>
    <s v="N/A"/>
    <m/>
    <m/>
    <n v="0"/>
  </r>
  <r>
    <n v="139"/>
    <x v="138"/>
    <s v="Reporte Clientes rurales mes enero de 2025"/>
    <s v="Ruitoque - Energía Inteligente"/>
    <s v="OTROS "/>
    <x v="31"/>
    <x v="32"/>
    <x v="27"/>
    <s v="febrero 2025"/>
    <x v="4"/>
    <m/>
    <m/>
    <x v="0"/>
    <n v="8"/>
    <n v="15"/>
    <x v="34"/>
    <s v="2-2025-003687"/>
    <d v="2025-02-11T00:00:00"/>
    <s v="N/A"/>
    <s v="N/A"/>
    <s v="Se realiza el reporte en la matriz del PNER"/>
    <m/>
    <n v="0"/>
  </r>
  <r>
    <n v="140"/>
    <x v="139"/>
    <s v="Información Nuevos Usuarios Rurales mes de Enero"/>
    <s v="Edeq"/>
    <s v="OTROS "/>
    <x v="31"/>
    <x v="32"/>
    <x v="27"/>
    <s v="febrero 2025"/>
    <x v="4"/>
    <m/>
    <m/>
    <x v="0"/>
    <n v="8"/>
    <n v="15"/>
    <x v="34"/>
    <s v="2-2025-003688"/>
    <d v="2025-02-11T00:00:00"/>
    <s v="N/A"/>
    <s v="N/A"/>
    <s v="Se realiza el reporte en la matriz del PNER"/>
    <m/>
    <n v="0"/>
  </r>
  <r>
    <n v="141"/>
    <x v="140"/>
    <s v="nuevos usuarios rurales conectados CEDENAR S.A. E.S.P"/>
    <s v="CEDENAR S.A .E.S.P."/>
    <s v="OTROS "/>
    <x v="31"/>
    <x v="32"/>
    <x v="27"/>
    <s v="febrero 2025"/>
    <x v="4"/>
    <m/>
    <m/>
    <x v="0"/>
    <n v="8"/>
    <n v="15"/>
    <x v="34"/>
    <s v="2-2025-003689"/>
    <d v="2025-02-11T00:00:00"/>
    <s v="N/A"/>
    <s v="N/A"/>
    <s v="Se realiza el reporte en la matriz del PNER"/>
    <m/>
    <n v="0"/>
  </r>
  <r>
    <n v="142"/>
    <x v="141"/>
    <s v="DERECHO DE PETICIÓN._x000a_"/>
    <s v="ROBINSON RAFAEL PÁEZ CANENCIA"/>
    <s v="DP"/>
    <x v="31"/>
    <x v="32"/>
    <x v="27"/>
    <s v="febrero 2025"/>
    <x v="3"/>
    <m/>
    <m/>
    <x v="0"/>
    <n v="0"/>
    <n v="15"/>
    <x v="34"/>
    <s v="N/A"/>
    <d v="2025-02-03T00:00:00"/>
    <s v="N/A"/>
    <s v="N/A"/>
    <s v="SE ASIGNA A OARE"/>
    <m/>
    <n v="0"/>
  </r>
  <r>
    <n v="143"/>
    <x v="142"/>
    <s v="Traslado OFI25-00001393 / GFPU suscrita por el señor FREDDY HELVER AGUDELO ALVARADO, en la que, por hechos expuestos, damos traslado del escrito en mención, para que, en el ámbito de sus funciones y competencias en lo concerniente a la petición 2 Que esta población y las comunidades aledañas puedan beneficiarse de sistemas de energías limpias pues esta región cuenta con características idóneas para dicho_x000a_fin"/>
    <s v="Presidencia de la Republica"/>
    <s v="DP"/>
    <x v="6"/>
    <x v="32"/>
    <x v="27"/>
    <s v="enero 2025"/>
    <x v="3"/>
    <m/>
    <m/>
    <x v="0"/>
    <n v="29"/>
    <n v="15"/>
    <x v="7"/>
    <s v="N/A"/>
    <d v="2025-02-05T00:00:00"/>
    <s v="N/A"/>
    <s v="N/A"/>
    <s v="se asigna al Despacho del ministro al Grupo de comunidades Energeticas al Profesional Simón García Orrego"/>
    <m/>
    <n v="0"/>
  </r>
  <r>
    <n v="144"/>
    <x v="143"/>
    <s v="Copia Carta a CREG ACDS 25-001 (Aspectos relevantes Decreto MME 1403_24 - Autogeneración y Producción Marginal) COMENTARIOS PROYECTO DE DECRETO “POR EL CUAL SE MODIFICA EL DECRETO 1073 DE 2015, EN RELACIÓN CON LOS LINEAMIENTOS DE POLÍTICA ENERGÉTICA EN MATERIA DE AUTOGENERACIÓN Y PRODUCCIÓN MARGINAL”"/>
    <s v="ASOCODIS"/>
    <s v="DP"/>
    <x v="11"/>
    <x v="17"/>
    <x v="27"/>
    <s v="enero 2025"/>
    <x v="3"/>
    <m/>
    <m/>
    <x v="0"/>
    <n v="21"/>
    <n v="15"/>
    <x v="15"/>
    <s v="N/A"/>
    <d v="2025-02-03T00:00:00"/>
    <s v="N/A"/>
    <s v="N/A"/>
    <s v="SE ASIGNA A OARE"/>
    <m/>
    <n v="0"/>
  </r>
  <r>
    <n v="145"/>
    <x v="144"/>
    <s v="Solicitud de Informaciòn"/>
    <s v="Carlos Mauricio Rodriguez"/>
    <s v="DP"/>
    <x v="13"/>
    <x v="11"/>
    <x v="27"/>
    <s v="enero 2025"/>
    <x v="3"/>
    <m/>
    <m/>
    <x v="0"/>
    <n v="22"/>
    <n v="15"/>
    <x v="17"/>
    <s v="N/A"/>
    <d v="2025-02-05T00:00:00"/>
    <s v="N/A"/>
    <s v="N/A"/>
    <s v="se asigna ala DEE"/>
    <m/>
    <n v="0"/>
  </r>
  <r>
    <n v="146"/>
    <x v="145"/>
    <s v="Traslado por competencia – Prestación de Servicio Publico Capurganá 2-2025-006249 y por considerar pertinente que se pronuncie en lo de su competencia sobre la efectiva prestación del servicio público de energía del municipio de Acandí, especialmente del corregimiento de Capurganá y en virtud de la gestión y distribución del gasto sectorial, remitimos la solicitud de la referencia, suscrita el señor Emigdio Pertuz Buendía. "/>
    <s v="Minhacienda"/>
    <s v="DP"/>
    <x v="28"/>
    <x v="29"/>
    <x v="27"/>
    <s v="enero 2025"/>
    <x v="6"/>
    <m/>
    <m/>
    <x v="0"/>
    <n v="11"/>
    <n v="15"/>
    <x v="30"/>
    <s v="2-2025-003683"/>
    <d v="2025-02-11T00:00:00"/>
    <s v="N/A"/>
    <s v="N/A"/>
    <m/>
    <m/>
    <n v="0"/>
  </r>
  <r>
    <n v="147"/>
    <x v="146"/>
    <s v="Solicitud: Base usuarios industriales beneficiarios del descuento y y sujetos de sobretasa o contribución especial en el sector eléctrico"/>
    <s v="Ministerio de Comercio Industria y Turismo"/>
    <s v="DP"/>
    <x v="31"/>
    <x v="32"/>
    <x v="28"/>
    <s v="febrero 2025"/>
    <x v="3"/>
    <m/>
    <m/>
    <x v="0"/>
    <n v="2"/>
    <n v="15"/>
    <x v="34"/>
    <s v="N/A"/>
    <d v="2025-02-05T00:00:00"/>
    <s v="N/A"/>
    <s v="N/A"/>
    <s v="se asigna a Grupo de Subsidios"/>
    <m/>
    <n v="0"/>
  </r>
  <r>
    <n v="148"/>
    <x v="147"/>
    <s v="Derecho de petición - Solicitud de auditoría e información sobre subsidios y servicios en zonas no interconectadas en el Guaviare"/>
    <s v="Andres Gutierrez"/>
    <s v="DP"/>
    <x v="10"/>
    <x v="11"/>
    <x v="28"/>
    <s v="enero 2025"/>
    <x v="3"/>
    <m/>
    <m/>
    <x v="0"/>
    <n v="27"/>
    <n v="15"/>
    <x v="13"/>
    <s v="N/A"/>
    <d v="2025-02-05T00:00:00"/>
    <s v="N/A"/>
    <s v="N/A"/>
    <s v="se devuelve al Grupo de supervision el derecho de peticion estaba vencido cuando lo asignaron al grupo y estema no era de nuestra competencia"/>
    <m/>
    <n v="0"/>
  </r>
  <r>
    <n v="149"/>
    <x v="148"/>
    <s v="SOLICITUD DE INTERVENCION URGENTE En mi condición de Representante Legal del Consorcio Inter Parque Solar 2022 y como interventor del Proyecto Urrá 19,9, me permito dirigirme a ustedes, en su calidad"/>
    <s v="Leonardo Boon Diaz INTERVENTOR  PARQUE SOLAR URRA 19,9 "/>
    <s v="DP"/>
    <x v="1"/>
    <x v="2"/>
    <x v="29"/>
    <s v="diciembre 2025"/>
    <x v="3"/>
    <m/>
    <m/>
    <x v="0"/>
    <n v="37"/>
    <n v="15"/>
    <x v="1"/>
    <s v="N/A"/>
    <d v="2025-02-05T00:00:00"/>
    <s v="N/A"/>
    <s v="N/A"/>
    <s v="SE DEVUEVE AL GRUPO DE SUPERVISION  por indicación de la coordinadora no se reciben comunicaciones vencidas, pero si requieren insumos para dar respuesta se les pueden brindar. "/>
    <m/>
    <n v="0"/>
  </r>
  <r>
    <n v="150"/>
    <x v="149"/>
    <s v="SOLICITUD DE INTERVENCION URGENTE"/>
    <s v="Ministerio de Hacienda y Crédito Público"/>
    <s v="DP"/>
    <x v="1"/>
    <x v="2"/>
    <x v="29"/>
    <s v="diciembre 2025"/>
    <x v="3"/>
    <m/>
    <m/>
    <x v="0"/>
    <n v="37"/>
    <n v="15"/>
    <x v="1"/>
    <s v="N/A"/>
    <d v="2025-02-05T00:00:00"/>
    <s v="N/A"/>
    <s v="N/A"/>
    <s v="SE DEVUEVE AL GRUPO DE SUPERVISION  por indicación de la coordinadora no se reciben comunicaciones vencidas, pero si requieren insumos para dar respuesta se les pueden brindar. "/>
    <m/>
    <n v="0"/>
  </r>
  <r>
    <n v="151"/>
    <x v="150"/>
    <s v="20251000001351 Solicitud de priorización de inversiones en municipios PDET en el plan de acción institucional 2025"/>
    <s v="Agencia de Renovación del Territorio – ART"/>
    <s v="DP"/>
    <x v="14"/>
    <x v="14"/>
    <x v="29"/>
    <s v="enero 2025"/>
    <x v="3"/>
    <m/>
    <m/>
    <x v="0"/>
    <n v="33"/>
    <n v="15"/>
    <x v="36"/>
    <s v="N/A"/>
    <d v="2025-02-12T00:00:00"/>
    <s v="N/A"/>
    <s v="N/A"/>
    <s v="SE ASIGNA A OAAS , devuelven comunicacion indicando a que es una solicitud relacionada con la priorización de inversiones en municipios PDET, en temas de necesidades energéticas. se asigna a la OPGI"/>
    <m/>
    <n v="0"/>
  </r>
  <r>
    <n v="152"/>
    <x v="151"/>
    <s v="copian comunicacion dirigida a URRA s.a  inteerventor de parque soolar 2022  Respuesta y aclaración respecto a informaciones entregadas por la Interventoría - Oficio No. 2025-M-GTA-002._x000d_"/>
    <s v="CONSORCIO LUXPOWER 2022"/>
    <s v="DP"/>
    <x v="17"/>
    <x v="16"/>
    <x v="28"/>
    <s v="enero 2025"/>
    <x v="7"/>
    <m/>
    <m/>
    <x v="0"/>
    <n v="25"/>
    <n v="5"/>
    <x v="3"/>
    <s v="2-2025-003627"/>
    <d v="2025-02-11T00:00:00"/>
    <s v="2-2025-003592"/>
    <d v="2025-02-11T00:00:00"/>
    <s v="TRASLADO URRÁ S.A Y RESPUESTA PETICIONARIO"/>
    <m/>
    <n v="0"/>
  </r>
  <r>
    <n v="153"/>
    <x v="152"/>
    <s v="Derecho de petición con el fin de solicitar su valiosa colaboración en la recopilación de información con fines periodísticos._x000a__x000a_HECHOS _x000a_El 1 de enero de 2024 inició el gobierno del Sr Cesar Ortiz Zorro, como gobernador de Casanare, y bajo el lema “El Gobierno De Las Oportunidades” se han venido desarrollando una serie de gestiones y proyectos, muchos de estos dependiendo de la buena voluntad del gobierno central._x000a_"/>
    <s v="Johan Solano Torres"/>
    <s v="DP"/>
    <x v="33"/>
    <x v="33"/>
    <x v="29"/>
    <s v="febrero 2025"/>
    <x v="4"/>
    <m/>
    <m/>
    <x v="0"/>
    <n v="6"/>
    <n v="15"/>
    <x v="37"/>
    <s v="2-2025-003489"/>
    <d v="2025-02-10T00:00:00"/>
    <s v="N/A"/>
    <s v="N/A"/>
    <m/>
    <m/>
    <n v="0"/>
  </r>
  <r>
    <n v="154"/>
    <x v="153"/>
    <s v="Respuesta a su solicitud No. 2024ER0194464 - 2024IE0012195. dan traslado de peticion instaurada por el señor Andres Felipe Orozco Medina quien solicita Derecho de Petición - Solicitud de Información Datos Demográficos y de Vivienda en Colombia "/>
    <s v="Ministerio de Vivienda"/>
    <s v="DP"/>
    <x v="33"/>
    <x v="33"/>
    <x v="28"/>
    <s v="febrero 2025"/>
    <x v="1"/>
    <m/>
    <m/>
    <x v="0"/>
    <n v="15"/>
    <n v="5"/>
    <x v="29"/>
    <s v="2-2025-004956"/>
    <d v="2025-02-19T00:00:00"/>
    <s v="2-2025-004260 DANE_x000a_2-2025-004455 MINVIVIENDA"/>
    <d v="2025-02-14T00:00:00"/>
    <m/>
    <m/>
    <n v="0"/>
  </r>
  <r>
    <n v="155"/>
    <x v="154"/>
    <s v="Notificacion electronica radicado salida No 20256000341791 Remisión radicado SSPD No. 20255290222132 del 21 de enero de 2024, DERECHO DE_x000a_PETICIÓN ELECTRIFICADORA DEL CARIBE S.A. E.S.P. EN LIQUIDACIÓN.la señora Ayda Vides Paba"/>
    <s v="Superintendencia de Servicios Públicos Domiciliarios"/>
    <s v="DP"/>
    <x v="33"/>
    <x v="33"/>
    <x v="28"/>
    <s v="febrero 2025"/>
    <x v="3"/>
    <m/>
    <m/>
    <x v="0"/>
    <n v="2"/>
    <n v="15"/>
    <x v="37"/>
    <s v="N/A"/>
    <d v="2025-02-06T00:00:00"/>
    <s v="N/A"/>
    <s v="N/A"/>
    <s v="SE ASIGNA A SECRETARIA GENERAL"/>
    <m/>
    <n v="0"/>
  </r>
  <r>
    <n v="156"/>
    <x v="155"/>
    <s v="Traslado OFI25-00018061 / GFPU - OFI25-00018061 / GFPU 13150001 EMAIL Copia comunicaciòn a la Embajada de España en Colombia. Denuncia de irregularidades UPME en la asignación de capacidad comunicación suscrita por el señor Ernesto Pérez Moles, en la que manifiesta “(…) Denunciar irregularidades de la UPME en la asignación de capacidad de transporte proyecto San Jorge FV en Montelíbano (…)”."/>
    <s v="Presidencia de la Republica"/>
    <s v="DP"/>
    <x v="34"/>
    <x v="34"/>
    <x v="29"/>
    <s v="febrero 2025"/>
    <x v="1"/>
    <m/>
    <m/>
    <x v="0"/>
    <n v="7"/>
    <n v="5"/>
    <x v="31"/>
    <s v="2-2025-003849"/>
    <d v="2025-02-12T00:00:00"/>
    <s v="2-2025-003849 UPME"/>
    <d v="2025-02-12T00:00:00"/>
    <m/>
    <m/>
    <n v="0"/>
  </r>
  <r>
    <n v="157"/>
    <x v="156"/>
    <s v="Solicitud de entrega en calidad de donación de grupo electrógenos y otros._x000d_"/>
    <s v="Alcaldía Municipal El Litoral del San Juan"/>
    <s v="DP"/>
    <x v="34"/>
    <x v="34"/>
    <x v="29"/>
    <s v="febrero 2025"/>
    <x v="3"/>
    <m/>
    <m/>
    <x v="0"/>
    <n v="6"/>
    <n v="15"/>
    <x v="38"/>
    <s v="N/A"/>
    <d v="2025-02-11T00:00:00"/>
    <s v="N/A"/>
    <s v="N/A"/>
    <s v="se asigna a Grupo de Supervisión "/>
    <m/>
    <n v="0"/>
  </r>
  <r>
    <n v="158"/>
    <x v="157"/>
    <s v="202544002605-1 Notificación de retiro de INVERSIONES, SUMINISTROS Y SERVICIOS SAFEANA S.A.S. E.S.P. como agente Comercializador."/>
    <s v="XM S.A. E.S.P."/>
    <s v="DP"/>
    <x v="34"/>
    <x v="34"/>
    <x v="29"/>
    <s v="febrero 2025"/>
    <x v="5"/>
    <m/>
    <m/>
    <x v="1"/>
    <n v="6"/>
    <n v="15"/>
    <x v="38"/>
    <s v="N/A"/>
    <d v="2025-02-11T00:00:00"/>
    <s v="N/A"/>
    <s v="N/A"/>
    <s v="Se archiva ya que es una notificacion por parte de XM de la salida del mercado mayorista del comercializador mencionado en el asunto"/>
    <m/>
    <n v="0"/>
  </r>
  <r>
    <n v="159"/>
    <x v="158"/>
    <s v="Oferta Vinculante para la Extensión del Contrato de Operación Conjunta de las Pequeñas Centrales Hidroeléctricas de CEDELCA"/>
    <s v="Vatia S.A. E.S.P"/>
    <s v="DP"/>
    <x v="34"/>
    <x v="34"/>
    <x v="29"/>
    <s v="febrero 2025"/>
    <x v="3"/>
    <m/>
    <m/>
    <x v="0"/>
    <n v="2"/>
    <n v="5"/>
    <x v="31"/>
    <s v="N/A"/>
    <d v="2025-02-07T00:00:00"/>
    <s v="N/A"/>
    <s v="N/A"/>
    <m/>
    <m/>
    <n v="0"/>
  </r>
  <r>
    <n v="160"/>
    <x v="159"/>
    <s v="COPIA Notificacion electronica radicado salida No 20252220151561 Reiteración a solicitud de información por «QUEJA CONTRA LA EMPRESA DE SERVICIOS DE ENERGIA ELECTRICA DE RIOSUCIO"/>
    <s v=" Superintendencia de servicios públicos"/>
    <s v="DP"/>
    <x v="34"/>
    <x v="34"/>
    <x v="29"/>
    <s v="febrero 2025"/>
    <x v="1"/>
    <m/>
    <m/>
    <x v="0"/>
    <n v="6"/>
    <n v="15"/>
    <x v="38"/>
    <s v="2-2025-003670"/>
    <d v="2025-02-11T00:00:00"/>
    <s v="N/A"/>
    <s v="N/A"/>
    <m/>
    <m/>
    <n v="0"/>
  </r>
  <r>
    <n v="161"/>
    <x v="160"/>
    <s v="Notificación electrónica radicado salida No 20252220151731 Reiteración a solicitud de información por «QUEJA CONTRA LA EMPRESA DE SERVICIOS DE ENERGIA ELECTRICA DE RIOSUCIO"/>
    <s v=" Superintendencia de servicios públicos"/>
    <s v="DP"/>
    <x v="34"/>
    <x v="34"/>
    <x v="29"/>
    <s v="febrero 2025"/>
    <x v="1"/>
    <m/>
    <m/>
    <x v="0"/>
    <n v="6"/>
    <n v="15"/>
    <x v="38"/>
    <s v="2-2025-003670"/>
    <d v="2025-02-11T00:00:00"/>
    <s v="N/A"/>
    <s v="N/A"/>
    <m/>
    <m/>
    <n v="0"/>
  </r>
  <r>
    <n v="162"/>
    <x v="161"/>
    <s v="Solicitud de información usuarios rurales"/>
    <s v="Empresa de energia de Boyaca"/>
    <s v="OTROS "/>
    <x v="34"/>
    <x v="34"/>
    <x v="29"/>
    <s v="febrero 2025"/>
    <x v="4"/>
    <m/>
    <m/>
    <x v="0"/>
    <n v="6"/>
    <n v="15"/>
    <x v="38"/>
    <s v="2-2025-003684"/>
    <d v="2025-02-11T00:00:00"/>
    <s v="N/A"/>
    <s v="N/A"/>
    <m/>
    <m/>
    <n v="0"/>
  </r>
  <r>
    <n v="163"/>
    <x v="162"/>
    <s v="Solicitud de plantas solares para la comunidad de las veredas (IA_x000a_MANGA, CASANARITO, SARRAPIO, ALTAMIRA, CEDRAL, CILANTRAL, LA_x000a_CAPILLA, PUEBLO NUEVO, ENTRE OTRAS)"/>
    <s v="Luz Elena Gómez Gómez"/>
    <s v="DP"/>
    <x v="34"/>
    <x v="34"/>
    <x v="29"/>
    <s v="febrero 2025"/>
    <x v="9"/>
    <m/>
    <m/>
    <x v="0"/>
    <n v="1"/>
    <n v="15"/>
    <x v="38"/>
    <s v="2-2025-003226"/>
    <d v="2025-02-06T00:00:00"/>
    <s v="N/A"/>
    <s v="N/A"/>
    <m/>
    <m/>
    <n v="0"/>
  </r>
  <r>
    <n v="164"/>
    <x v="163"/>
    <s v="Sistema solar fotovoltaico inyección a red planta procesadora de harina de banano, Tello - Huila"/>
    <s v="Asociación de Productores Agrícolas el Progreso &quot;Asoprogreso&quot;"/>
    <s v="DP"/>
    <x v="33"/>
    <x v="34"/>
    <x v="29"/>
    <s v="febrero 2025"/>
    <x v="3"/>
    <m/>
    <m/>
    <x v="0"/>
    <n v="6"/>
    <n v="15"/>
    <x v="37"/>
    <s v="N/A"/>
    <d v="2025-02-10T00:00:00"/>
    <s v="N/A"/>
    <s v="N/A"/>
    <s v="SE ASIGNA AL DESPACHO DEL MINISTRO A L GRUPO DE COMUNIDADES ENERGETICAS AL PROFESIONAL John Bolaños"/>
    <m/>
    <n v="0"/>
  </r>
  <r>
    <n v="165"/>
    <x v="164"/>
    <s v="OFI25-00018180 / GFPU 13150001 Traslado OFI25-00018180 / GFPU - JULIÁN ANDRÉS MORENO, en la que remite: “(...) solicito una reunión virtual preferiblemente, para exponer con más amplitud OFICIO No 2: PROPUESTA CONSORCIO POR APP PARA LA FORMULACIÓN Y EL DESARROLLO DE _x000a_PROYECTOS DE REDES ELÉCTRICAS DE ENERGÍA SOLAR, SOPORTE DE PROYECTOS DE INFRAESTRUCTURA _x000a_NACIONAL Y PILAR DE APOYO EN LA POLÍTICA ENERGÉTICA DE LA NACIÓN Y EL PLAN DEL GOBIERNO _x000a_NACIONAL."/>
    <s v="Presidencia de la Republica"/>
    <s v="DP"/>
    <x v="33"/>
    <x v="34"/>
    <x v="29"/>
    <s v="febrero 2025"/>
    <x v="4"/>
    <m/>
    <m/>
    <x v="0"/>
    <n v="-4"/>
    <n v="15"/>
    <x v="37"/>
    <s v="2-2025-002288"/>
    <d v="2025-01-31T00:00:00"/>
    <s v="N/A"/>
    <s v="N/A"/>
    <m/>
    <m/>
    <n v="0"/>
  </r>
  <r>
    <n v="166"/>
    <x v="165"/>
    <s v="Solicitud información Nuevos Usuarios Rurales Operador de Red ENERCA SA ESP Radicado No.: 2-2024-007177"/>
    <s v="ENERCA SA ESP"/>
    <s v="OTROS "/>
    <x v="33"/>
    <x v="34"/>
    <x v="29"/>
    <s v="febrero 2025"/>
    <x v="4"/>
    <m/>
    <m/>
    <x v="0"/>
    <n v="6"/>
    <n v="15"/>
    <x v="37"/>
    <s v="2-2025-003631"/>
    <d v="2025-02-10T00:00:00"/>
    <s v="N/A"/>
    <s v="N/A"/>
    <m/>
    <m/>
    <n v="0"/>
  </r>
  <r>
    <n v="167"/>
    <x v="166"/>
    <s v="Plantilla reporte usuarios rurales - enero 2025"/>
    <s v="CEO - Compañía Energética de Occidente"/>
    <s v="OTROS "/>
    <x v="33"/>
    <x v="34"/>
    <x v="29"/>
    <s v="febrero 2025"/>
    <x v="4"/>
    <m/>
    <m/>
    <x v="0"/>
    <n v="7"/>
    <n v="15"/>
    <x v="37"/>
    <s v="2-2025-003632"/>
    <d v="2025-02-11T00:00:00"/>
    <s v="N/A"/>
    <s v="N/A"/>
    <m/>
    <m/>
    <n v="0"/>
  </r>
  <r>
    <n v="168"/>
    <x v="167"/>
    <s v="Presentación del proyecto “PLANTA SOLAR FOTOVOLTAICA EL MEREY 9,9 MW QUE SE UBICARÍA EN LA ZONA DE EXPANSIÓN URBANA DE PUERTO CARREÑO, DEPARTAMENTO DEL VICHADA”"/>
    <s v="IPSE"/>
    <s v="DP"/>
    <x v="33"/>
    <x v="34"/>
    <x v="29"/>
    <s v="febrero 2025"/>
    <x v="4"/>
    <m/>
    <m/>
    <x v="0"/>
    <n v="22"/>
    <n v="12"/>
    <x v="32"/>
    <s v="2-2025-005810"/>
    <d v="2025-02-26T00:00:00"/>
    <s v="N/A"/>
    <s v="N/A"/>
    <m/>
    <m/>
    <n v="0"/>
  </r>
  <r>
    <n v="169"/>
    <x v="168"/>
    <s v="Respuesta a su solicitud No. 2024ER0194464 - 2024IE0012195. Derecho de Petición - Solicitud de Información Datos Demográficos y de Vivienda en Colombia peticionario Andres Felipe Orozco Molina"/>
    <s v="Ministerio de Vivienda, Ciudad y Territorio"/>
    <s v="DP"/>
    <x v="33"/>
    <x v="34"/>
    <x v="29"/>
    <s v="febrero 2025"/>
    <x v="1"/>
    <m/>
    <m/>
    <x v="0"/>
    <n v="15"/>
    <n v="15"/>
    <x v="37"/>
    <s v="2-2025-004956"/>
    <d v="2025-02-19T00:00:00"/>
    <s v="N/A"/>
    <s v="N/A"/>
    <m/>
    <m/>
    <n v="0"/>
  </r>
  <r>
    <n v="170"/>
    <x v="169"/>
    <s v="Devolución de traslado solicitud notificación superposición de proyectos del proyecto parque solar la achira y su línea de transmisión 115 KV y estado de los procesos. - Radicado 1-2025-000162 Radicado ANH: 20256410012412 Id. 1708161"/>
    <s v="Agencia Nacional de Hidrocarburos "/>
    <s v="DP"/>
    <x v="33"/>
    <x v="34"/>
    <x v="29"/>
    <s v="febrero 2025"/>
    <x v="1"/>
    <m/>
    <m/>
    <x v="0"/>
    <n v="7"/>
    <n v="5"/>
    <x v="29"/>
    <s v="2-2025-003744"/>
    <d v="2025-02-11T00:00:00"/>
    <s v=" 2-2025-003972 "/>
    <s v="N/A"/>
    <s v="SE ENVIA A NOTUS ENERGY Y A PROGASUR GAS"/>
    <m/>
    <n v="0"/>
  </r>
  <r>
    <n v="171"/>
    <x v="170"/>
    <s v="Radicado 20254000052031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
    <s v="ANLA"/>
    <s v="DP"/>
    <x v="31"/>
    <x v="34"/>
    <x v="29"/>
    <s v="febrero 2025"/>
    <x v="3"/>
    <m/>
    <m/>
    <x v="0"/>
    <n v="8"/>
    <n v="15"/>
    <x v="34"/>
    <s v="N/A"/>
    <d v="2025-02-11T00:00:00"/>
    <s v="N/A"/>
    <s v="N/A"/>
    <s v="SE ASIGNAA A OAAS"/>
    <m/>
    <n v="0"/>
  </r>
  <r>
    <n v="172"/>
    <x v="171"/>
    <s v="REMISIÓN OFICIO LIQ-0076 DE LA ELECTRIFICADORA DEL TOLIMA S.A. ESP EN LIQUIDACIÓN CON ANEXO. ALCANCE AAL OFICIO nO. 0004 DE 14-01-2025"/>
    <s v="Electrificadora Del Tolima en Liquidación S.A. E.S.P. - Electrolima"/>
    <s v="OTROS "/>
    <x v="31"/>
    <x v="33"/>
    <x v="29"/>
    <s v="febrero 2025"/>
    <x v="6"/>
    <m/>
    <m/>
    <x v="1"/>
    <n v="8"/>
    <n v="15"/>
    <x v="34"/>
    <s v="N/A"/>
    <d v="2025-02-11T00:00:00"/>
    <s v="N/A"/>
    <s v="N/A"/>
    <s v="Archivado, se dio respuesta con radicado 2-2025-003103"/>
    <m/>
    <n v="0"/>
  </r>
  <r>
    <n v="173"/>
    <x v="172"/>
    <s v="Aviso de radicacion de Solicitud: 63018 CONTRATO : 376261  TITULAR PREDIO: FRANCIA ELENA CASTRILLON CORDOBES  C.C. 29083.575  DIRECCION: CRA 35 A # 10-41 APTO 100  ASUNTO: RECURSO REPOSICION Y EN SUBSIDIO APELACION  RADICACION PETICION INICIAL EMCALI: 60814  RADICADO EMCALI: 30845018  RADICACION PETICION INICIAL SUPERSERVICIOS:   20255290018012  RADICACION PETICION INICIAL MINENERGIA:   Radicado: 1-2025-000207 Código de verificación: 090b1"/>
    <s v="Emcali"/>
    <s v="DP"/>
    <x v="28"/>
    <x v="34"/>
    <x v="29"/>
    <s v="febrero 2025"/>
    <x v="3"/>
    <m/>
    <m/>
    <x v="0"/>
    <n v="5"/>
    <n v="15"/>
    <x v="30"/>
    <s v="N/A"/>
    <d v="2025-02-05T00:00:00"/>
    <s v="N/A"/>
    <s v="N/A"/>
    <s v="Se devuelve a la DEE  considerando que es la misma solicitud con radicado 1-2025-000207"/>
    <m/>
    <n v="0"/>
  </r>
  <r>
    <n v="174"/>
    <x v="173"/>
    <s v="Traslado OFI25-00005989 / GFPU Remitimos para su conocimiento y fines pertinentes la comunicación suscrita por _x000a_el señor MOULAD CHIKH, en la que manifiesta “(...) Power Plant to Colombia _x000a_(...)”."/>
    <s v="Presidencia de la Republica"/>
    <s v="OTROS "/>
    <x v="16"/>
    <x v="35"/>
    <x v="29"/>
    <s v="febrero 2025"/>
    <x v="3"/>
    <m/>
    <m/>
    <x v="0"/>
    <n v="25"/>
    <n v="15"/>
    <x v="21"/>
    <s v="N/A"/>
    <d v="2025-02-10T00:00:00"/>
    <s v="N/A"/>
    <s v="N/A"/>
    <s v="se asigna a la OPGI"/>
    <m/>
    <n v="0"/>
  </r>
  <r>
    <n v="175"/>
    <x v="174"/>
    <s v="Radicado 20254000052041 Consulta frente acciones o medidas de manejo a la vegetación presente en zona de _x000a_transición entre el páramo y subpáramo, específicamente en el área que corresponde a la Torre 81N. Proyecto: UPME 03- 2010 Subestación Chivor II y Norte 230 kV y Líneas de Transmisión  Asociadas. Expediente: SAN0113-00-2022 / LAV0044-00-2016"/>
    <s v="ANLA"/>
    <s v="DP"/>
    <x v="31"/>
    <x v="34"/>
    <x v="29"/>
    <s v="febrero 2025"/>
    <x v="3"/>
    <m/>
    <m/>
    <x v="0"/>
    <n v="8"/>
    <n v="15"/>
    <x v="34"/>
    <s v="N/A"/>
    <d v="2025-02-11T00:00:00"/>
    <s v="N/A"/>
    <s v="N/A"/>
    <s v="SE ASIGNA A OAAS"/>
    <m/>
    <n v="0"/>
  </r>
  <r>
    <n v="176"/>
    <x v="175"/>
    <s v="CONTROLDOC Radicado20256410118961Id:1723225 Asunto: Respuesta a traslado solicitud notificación superposición de proyectos del proyecto parque solar La Achira y su línea de transmisión 115 KV y estado"/>
    <s v="Agencia Nacional de Hidrocarburos - ANH"/>
    <s v="DP"/>
    <x v="33"/>
    <x v="33"/>
    <x v="29"/>
    <s v="febrero 2025"/>
    <x v="1"/>
    <m/>
    <m/>
    <x v="0"/>
    <n v="7"/>
    <n v="5"/>
    <x v="29"/>
    <s v="2-2025-003744"/>
    <d v="2025-02-11T00:00:00"/>
    <s v=" 2-2025-003972 "/>
    <s v="N/A"/>
    <s v="SE ENVIA A NOTUS ENERGY Y A PROGASUR GAS"/>
    <m/>
    <n v="0"/>
  </r>
  <r>
    <n v="177"/>
    <x v="176"/>
    <s v="Información sobre estructuración del proyecto “SUMINISTRO E INSTALACIÓN DE UN SISTEMA DE GENERACIÓN DE ENERGÍA FOTOVOLTAICA DE 1MW DE POTENCIA, PARA EL MUNICIPIO DE EL AGRADO, DEPARTAMENTO DE HUILA”. Respuesta a oficio 2-2024-047617 radicado CAM No. 38186 2024-E del 30 de diciembre de 2024."/>
    <s v="Corporación Autónoma Regional del Alto Magdalena"/>
    <s v="DP"/>
    <x v="13"/>
    <x v="11"/>
    <x v="29"/>
    <s v="enero 2025"/>
    <x v="3"/>
    <m/>
    <m/>
    <x v="0"/>
    <n v="22"/>
    <n v="15"/>
    <x v="17"/>
    <s v="N/A"/>
    <d v="2025-02-05T00:00:00"/>
    <s v="N/A"/>
    <s v="N/A"/>
    <s v="SE ASIGNA AL DESPACHO DEL VICEMINISTRO DE ENERGIA"/>
    <m/>
    <n v="0"/>
  </r>
  <r>
    <n v="178"/>
    <x v="177"/>
    <s v="Se generó una respuesta a su radicado No. 202500600900493112 con el número 202500600900483101_x0009_Se generó una respuesta a su radicado No. 202500600900493112 con el número 202500600900483101_x0009_Reiteración mensaje de urgencia: Afectación a la población de la inspección de Guacamayas por Ausencia de Prestación del Servicio de Energía, ubicado en el municipio de San Vicente del Caguán (Caquet"/>
    <s v="Defensoria del Pueblo"/>
    <s v="DP"/>
    <x v="33"/>
    <x v="33"/>
    <x v="29"/>
    <s v="febrero 2025"/>
    <x v="9"/>
    <m/>
    <m/>
    <x v="0"/>
    <n v="6"/>
    <n v="5"/>
    <x v="29"/>
    <s v="2-2025-003486"/>
    <d v="2025-02-10T00:00:00"/>
    <s v="2-2025-003595"/>
    <d v="2025-02-10T00:00:00"/>
    <m/>
    <m/>
    <n v="0"/>
  </r>
  <r>
    <n v="179"/>
    <x v="178"/>
    <s v="Reiteración mensaje de urgencia: Afectación a la población de la inspección de Guacamayas por Ausencia de Prestación del Servicio de Energía, ubicado en el municipio de San Vicente del Caguán (Caquet"/>
    <s v="Defensoria del Pueblo"/>
    <s v="DP"/>
    <x v="33"/>
    <x v="33"/>
    <x v="29"/>
    <s v="febrero 2025"/>
    <x v="9"/>
    <m/>
    <m/>
    <x v="0"/>
    <n v="6"/>
    <n v="5"/>
    <x v="29"/>
    <s v="2-2025-003595"/>
    <d v="2025-02-10T00:00:00"/>
    <s v="2-2025-003595"/>
    <d v="2025-02-10T00:00:00"/>
    <m/>
    <m/>
    <n v="0"/>
  </r>
  <r>
    <n v="180"/>
    <x v="179"/>
    <s v="Traslado OFI25-00019497 / GFPU - OFI25-00019497 / GFPU 13150001 solicito comunicación suscrita por DAVID FERNANDO CANO MAZUERA, referente a “(…) solicito información clara y  detallada sobre la gestión y avances en la transición energética y descarbonización (…)"/>
    <s v="Presidencia de la Republica"/>
    <s v="DP"/>
    <x v="34"/>
    <x v="34"/>
    <x v="29"/>
    <s v="febrero 2025"/>
    <x v="9"/>
    <m/>
    <m/>
    <x v="0"/>
    <n v="16"/>
    <n v="12"/>
    <x v="30"/>
    <s v="2-2025-005281"/>
    <d v="2025-02-21T00:00:00"/>
    <s v="3-2025-007462"/>
    <d v="2025-02-14T00:00:00"/>
    <m/>
    <m/>
    <n v="0"/>
  </r>
  <r>
    <n v="181"/>
    <x v="180"/>
    <s v="MINMINAS] Derecho de Petición | G COAL S.A.S. | EIA502010 Tomando como referente conceptual las funciones jurídicas y administrativas del Ministerio de Minas y Energía, en el corto plazo, ¿dicho ministerio efectuará las siguientes actividades en la vereda «Sinaí», la vereda «La Jagua» y la vereda «San Francisco» del municipio de Chivor, departamento de  Boyacá?, a saber: 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_x000d_"/>
    <s v="Persea Colombia S.A.S."/>
    <s v="DP"/>
    <x v="34"/>
    <x v="34"/>
    <x v="30"/>
    <s v="febrero 2025"/>
    <x v="1"/>
    <m/>
    <m/>
    <x v="0"/>
    <n v="8"/>
    <n v="5"/>
    <x v="31"/>
    <s v="2-2025-004107"/>
    <d v="2025-02-13T00:00:00"/>
    <s v="2-2025-003745 IPSE_x000a_2-2025-003680 SGC_x000a_2-2025-003676 ANM_x000a_2-2025-003673 FENOGE_x000a_2-2025-003672 ANH_x000a_2-2025-004261 UPME"/>
    <d v="2025-02-11T00:00:00"/>
    <s v="mediante radicado 2-2025-004457 del 17-02-2025 se da alcance a comunicación enviada al IPSE con radicado 2-2025-003745"/>
    <m/>
    <n v="0"/>
  </r>
  <r>
    <n v="182"/>
    <x v="181"/>
    <s v="ad 20250130022081 Comentarios al Decreto 1403 de 2024 sobre los lineamientos de política energética en materia de autogeneración y producción marginal"/>
    <s v="EPM - Empresas Públicas De Medellín E.S.P."/>
    <s v="DP"/>
    <x v="35"/>
    <x v="36"/>
    <x v="30"/>
    <s v="febrero 2025"/>
    <x v="3"/>
    <m/>
    <m/>
    <x v="0"/>
    <n v="1"/>
    <n v="15"/>
    <x v="39"/>
    <s v="N/A"/>
    <d v="2025-02-07T00:00:00"/>
    <s v="N/A"/>
    <s v="N/A"/>
    <s v="SE ASIGNA A OARE"/>
    <m/>
    <n v="0"/>
  </r>
  <r>
    <n v="183"/>
    <x v="182"/>
    <s v="RE: 2025 / Soluciones Innovadoras / Portafolio Soluciones Innovadoras Energia Solar /Agua Potable / Plantas móviles y compactas para Agua Potable, Aguas Residuales, Emergencias Hídricas, Asistencia y Mantenimiento Colombia/"/>
    <s v="Asateco Colombia Sales"/>
    <s v="DP"/>
    <x v="35"/>
    <x v="36"/>
    <x v="30"/>
    <s v="febrero 2025"/>
    <x v="1"/>
    <m/>
    <m/>
    <x v="0"/>
    <n v="5"/>
    <n v="15"/>
    <x v="39"/>
    <s v="2-2025-003589"/>
    <d v="2025-02-11T00:00:00"/>
    <s v="N/A"/>
    <s v="N/A"/>
    <m/>
    <m/>
    <n v="0"/>
  </r>
  <r>
    <n v="184"/>
    <x v="183"/>
    <s v="Al contestar por favor citar este número: 20252200106111 Asunto: Requerimiento de información por presuntas fallas en la prestación del servicio de energía en los municipios de Toribio y Caloto, Cauca. Comunicado SSPD 20245294934872. REFERENCIA Radicado No. 1-2024-047764 Y 2-2024-038482"/>
    <s v="Superintendencia de Servicios Públicos Domiciliarios"/>
    <s v="DP"/>
    <x v="35"/>
    <x v="36"/>
    <x v="30"/>
    <s v="febrero 2025"/>
    <x v="1"/>
    <m/>
    <m/>
    <x v="0"/>
    <n v="5"/>
    <n v="15"/>
    <x v="39"/>
    <s v="2-2025-003588"/>
    <d v="2025-02-11T00:00:00"/>
    <s v="N/A"/>
    <s v="N/A"/>
    <m/>
    <m/>
    <n v="0"/>
  </r>
  <r>
    <n v="185"/>
    <x v="184"/>
    <s v="Solicitud información nuevos usuarios rurales"/>
    <s v="Empresa de Energía de Boyacá S.A. E.S.P."/>
    <s v="OTROS "/>
    <x v="34"/>
    <x v="36"/>
    <x v="30"/>
    <s v="febrero 2025"/>
    <x v="4"/>
    <m/>
    <m/>
    <x v="0"/>
    <n v="6"/>
    <n v="15"/>
    <x v="38"/>
    <s v="2-2025-003684"/>
    <d v="2025-02-11T00:00:00"/>
    <s v="N/A"/>
    <s v="N/A"/>
    <m/>
    <m/>
    <n v="0"/>
  </r>
  <r>
    <n v="186"/>
    <x v="185"/>
    <s v="REPORTE NUEVOS USUARIOS RURALES CONECTADOS - ENERO 2025"/>
    <s v="ElectroHuila"/>
    <s v="OTROS "/>
    <x v="34"/>
    <x v="36"/>
    <x v="30"/>
    <s v="febrero 2025"/>
    <x v="4"/>
    <m/>
    <m/>
    <x v="0"/>
    <n v="6"/>
    <n v="15"/>
    <x v="38"/>
    <s v="2-2025-003682"/>
    <d v="2025-02-11T00:00:00"/>
    <s v="N/A"/>
    <s v="N/A"/>
    <m/>
    <m/>
    <n v="0"/>
  </r>
  <r>
    <n v="187"/>
    <x v="186"/>
    <s v="Reporte de nuevos usuarios rurales Enero 2025"/>
    <s v="CHEC SA ESP"/>
    <s v="OTROS "/>
    <x v="35"/>
    <x v="36"/>
    <x v="30"/>
    <s v="febrero 2025"/>
    <x v="4"/>
    <m/>
    <m/>
    <x v="0"/>
    <n v="4"/>
    <n v="15"/>
    <x v="39"/>
    <s v="2-2025-003630"/>
    <d v="2025-02-10T00:00:00"/>
    <s v="N/A"/>
    <s v="N/A"/>
    <m/>
    <m/>
    <n v="0"/>
  </r>
  <r>
    <n v="188"/>
    <x v="187"/>
    <s v="Quisiera saber cómo hago para escribirme en la puesta de energía para nuestra zona rural_x000d_"/>
    <s v="Monica Valentina Briñez Silva"/>
    <s v="DP"/>
    <x v="35"/>
    <x v="36"/>
    <x v="30"/>
    <s v="febrero 2025"/>
    <x v="1"/>
    <m/>
    <m/>
    <x v="0"/>
    <n v="8"/>
    <n v="5"/>
    <x v="23"/>
    <s v="2-2025-004180"/>
    <d v="2025-02-14T00:00:00"/>
    <s v="2-2025-004180"/>
    <d v="2025-02-14T00:00:00"/>
    <m/>
    <m/>
    <n v="0"/>
  </r>
  <r>
    <n v="189"/>
    <x v="188"/>
    <s v="Derecho de Petición – decreto 1403 de 2024 ¿Un usuario puede instalar un proyecto de energía solar, convertirse en _x000a_autogenerador, instalar un sistema de limitación de potencia para garantizar que _x000a_no se entregue energía a través de la red y acogerse a lo establecido en el _x000a_artículo 1 del decreto 1403 de 2024?_x000d_"/>
    <s v="Juan Manuel Becaría Morales - SUNCOL ENERGY SAS"/>
    <s v="DP"/>
    <x v="35"/>
    <x v="36"/>
    <x v="30"/>
    <s v="febrero 2025"/>
    <x v="3"/>
    <m/>
    <m/>
    <x v="0"/>
    <n v="7"/>
    <n v="15"/>
    <x v="39"/>
    <s v="N/A"/>
    <d v="2025-02-13T00:00:00"/>
    <s v="N/A"/>
    <s v="N/A"/>
    <s v="Se asirna a la OARE"/>
    <m/>
    <n v="0"/>
  </r>
  <r>
    <n v="190"/>
    <x v="189"/>
    <s v="Quisiera saber cómo hago para escribirme en la puesta de energía para nuestra zona rural_x000d_"/>
    <s v="Monica Valentina Briñez Silva"/>
    <s v="DP"/>
    <x v="35"/>
    <x v="36"/>
    <x v="30"/>
    <s v="febrero 2025"/>
    <x v="1"/>
    <m/>
    <m/>
    <x v="0"/>
    <n v="8"/>
    <n v="5"/>
    <x v="23"/>
    <s v="2-2025-004180"/>
    <d v="2025-02-14T00:00:00"/>
    <s v="2-2025-004180 CELSIA"/>
    <d v="2025-02-14T00:00:00"/>
    <m/>
    <m/>
    <n v="0"/>
  </r>
  <r>
    <n v="191"/>
    <x v="190"/>
    <s v="INFORME A EDWIN PALMA EGEA, ADJUNTO EVIDENCIA DE PAGO Y ACUERDO SUSCRITO, Y Solicitud de _x000a_trazabilidad y seguimiento a lo acordado en lo suscrito en el acta de reunión"/>
    <s v="Johny Alfonso Romero Rocha"/>
    <s v="DP"/>
    <x v="35"/>
    <x v="36"/>
    <x v="30"/>
    <s v="febrero 2025"/>
    <x v="9"/>
    <m/>
    <m/>
    <x v="0"/>
    <n v="7"/>
    <n v="5"/>
    <x v="23"/>
    <s v="2-2025-003956"/>
    <d v="2025-02-13T00:00:00"/>
    <s v="2-2025-003956"/>
    <d v="2025-02-13T00:00:00"/>
    <m/>
    <m/>
    <n v="0"/>
  </r>
  <r>
    <n v="192"/>
    <x v="191"/>
    <s v="copian Respuesta dada a johan C Rodriguez Bareño de traslado por competencia radicado 20251330002962 informar que los proyectos actuales y futuros de energización en las ZNI del país, desglosado por departamento, incluyendo el Guaviare; este tipo de análisis el cual se muestra de forma integral se muestra en los PIEC, los cuales usted podrá acceder en el siguiente Link: https://www1.upme.gov.co/siel/Pages/Plan-indicativo-expansion-cobertura-EEPIEC.aspx"/>
    <s v="IPSE"/>
    <s v="DP"/>
    <x v="35"/>
    <x v="36"/>
    <x v="30"/>
    <s v="febrero 2025"/>
    <x v="5"/>
    <m/>
    <m/>
    <x v="0"/>
    <n v="6"/>
    <n v="15"/>
    <x v="39"/>
    <s v="2-2025-003787"/>
    <d v="2025-02-12T00:00:00"/>
    <s v="N/A"/>
    <s v="N/A"/>
    <m/>
    <m/>
    <n v="0"/>
  </r>
  <r>
    <n v="193"/>
    <x v="192"/>
    <s v="Traslado por competencia derecho de petición radicado con No. 20250003496R._x0009_preentado pr el señor Gerardo Manuel Arrieta Santos, desde el correo electrónico cabildoindigenabellavistacov@gmail.com, en la cual manifiesta lo siguiente: “(…) nuestra comunidad enfrenta diversas dificultades que afectan nuestro bienestar y desarrollo. Entre los principales desafíos se encuentran: 1. Acceso vial: Las vías de acceso no son óptimas, lo que dificulta el tránsito y la  conectividad. 2. Servicios públicos: A pesar de la proximidad a redes eléctricas, agua potable y otros_x000a_servicios, estos no funcionan en nuestro territorio."/>
    <s v="Ministerio de Ciencia Tecnología e Innovación"/>
    <s v="DP"/>
    <x v="35"/>
    <x v="36"/>
    <x v="30"/>
    <s v="febrero 2025"/>
    <x v="5"/>
    <m/>
    <m/>
    <x v="0"/>
    <n v="20"/>
    <n v="12"/>
    <x v="34"/>
    <s v="2-2025-005975"/>
    <d v="2025-02-26T00:00:00"/>
    <s v="2-2025-006227"/>
    <d v="2025-02-28T00:00:00"/>
    <m/>
    <m/>
    <n v="0"/>
  </r>
  <r>
    <n v="194"/>
    <x v="193"/>
    <s v="Copia - Contrato de Consultoria No. 157 de 2021 del IPSE. Radicado 20251330002222."/>
    <s v=" Instituto de Planificación y Promoción de Soluciones Energéticas para las Zonas No Interconectadas - IPSE"/>
    <s v="DP"/>
    <x v="21"/>
    <x v="22"/>
    <x v="31"/>
    <s v="enero 2025"/>
    <x v="4"/>
    <m/>
    <m/>
    <x v="0"/>
    <n v="19"/>
    <n v="15"/>
    <x v="31"/>
    <s v="2-2025-003488"/>
    <d v="2025-02-10T00:00:00"/>
    <s v="N/A"/>
    <s v="N/A"/>
    <m/>
    <m/>
    <n v="0"/>
  </r>
  <r>
    <n v="195"/>
    <x v="194"/>
    <s v="Radicación 05001333301220210031400 | MAURICIO ANTONIO SOLÓRZANO ORTIZ y otros vs. EPM y otros | Recurso de reposición de SURAMERICANA"/>
    <s v="Felipe Piquero Villegas Esguerra Asesores Jurídicos"/>
    <s v="DP"/>
    <x v="36"/>
    <x v="37"/>
    <x v="31"/>
    <s v="febrero 2025"/>
    <x v="3"/>
    <m/>
    <m/>
    <x v="0"/>
    <n v="0"/>
    <n v="15"/>
    <x v="40"/>
    <s v="N/A"/>
    <d v="2025-02-07T00:00:00"/>
    <s v="N/A"/>
    <s v="N/A"/>
    <s v="SE ASIGNA A LA OAJ"/>
    <m/>
    <n v="0"/>
  </r>
  <r>
    <n v="196"/>
    <x v="195"/>
    <s v="Energía eólica en la sabana de Sucre - Colombia"/>
    <s v="Honorio Rafael Tatis Berrio"/>
    <s v="DP"/>
    <x v="36"/>
    <x v="37"/>
    <x v="31"/>
    <s v="febrero 2025"/>
    <x v="9"/>
    <m/>
    <m/>
    <x v="0"/>
    <n v="5"/>
    <n v="15"/>
    <x v="40"/>
    <s v="2-2025-003848"/>
    <d v="2025-02-12T00:00:00"/>
    <s v="N/A"/>
    <s v="N/A"/>
    <m/>
    <m/>
    <n v="0"/>
  </r>
  <r>
    <n v="197"/>
    <x v="196"/>
    <s v="Respuesta a su comunicación 2025E1004386 - Traslado por competencia. Solicitud “Propuesta de proyecto de generación de energía”. Radicado de entrada MinAmbiente No. 2025E1004386 del 30/01/2025."/>
    <s v="Ministerio de Ambiente y Desarrollo Sostenible"/>
    <s v="DUPIS"/>
    <x v="36"/>
    <x v="37"/>
    <x v="31"/>
    <s v="febrero 2025"/>
    <x v="7"/>
    <m/>
    <m/>
    <x v="0"/>
    <n v="4"/>
    <n v="5"/>
    <x v="24"/>
    <s v="2-2025-003681"/>
    <d v="2025-02-11T00:00:00"/>
    <s v="2-2025-003677"/>
    <d v="2025-02-11T00:00:00"/>
    <s v="TRASLADO UPME Y O.R CON COPIA A DESTINATARIO"/>
    <m/>
    <n v="0"/>
  </r>
  <r>
    <n v="198"/>
    <x v="197"/>
    <s v="Extension de red en el corregimiento de Pueblo Nuevo Municipio de Florida Valle"/>
    <s v="Luz Nelly Patiño M"/>
    <s v="DP"/>
    <x v="36"/>
    <x v="37"/>
    <x v="31"/>
    <s v="febrero 2025"/>
    <x v="5"/>
    <m/>
    <m/>
    <x v="0"/>
    <n v="24"/>
    <n v="12"/>
    <x v="37"/>
    <s v="2-2025-006483"/>
    <d v="2025-03-03T00:00:00"/>
    <s v="2-2025-006483"/>
    <d v="2025-03-03T00:00:00"/>
    <m/>
    <m/>
    <n v="0"/>
  </r>
  <r>
    <n v="199"/>
    <x v="198"/>
    <s v="Notificación electrónica radicado entrada No 20255290498532 Referencia. REPARACIÓN DIRECTA Radicado. 13001-33-33-008-2022-00134-00 Demandante. ROLANDO MONCARIS JIRADO Y OTROS  Accionados. NACIÓN – MINISTERIO DE MINAS Y ENERGÍA Y OTROS Asunto: Alegatos de Conclusión"/>
    <s v="Juzgado Octavo Administrativo del Circuito de Cartagena"/>
    <s v="DP"/>
    <x v="36"/>
    <x v="37"/>
    <x v="31"/>
    <s v="febrero 2025"/>
    <x v="3"/>
    <m/>
    <m/>
    <x v="0"/>
    <n v="0"/>
    <n v="15"/>
    <x v="40"/>
    <s v="N/A"/>
    <d v="2025-02-07T00:00:00"/>
    <s v="N/A"/>
    <s v="N/A"/>
    <s v="SE ASIGNA A LA OAJ"/>
    <m/>
    <n v="0"/>
  </r>
  <r>
    <n v="200"/>
    <x v="199"/>
    <s v="EXT25-00012791 OFI25-00015703 / GFPU 13150001 Remitimos para su conocimiento y fines pertinentes la comunicación suscrita por  el señor LUIS JAVIER MAZO URIBE, en la que manifiesta: “(...) ante la no asignación de capacidad de transporte eléctrica por la UPME se  ha impedido que el proyecto pueda conectarse y entrar en operación para suministrar energía a la región (...)"/>
    <s v="Presidencia de la Republica"/>
    <s v="DP"/>
    <x v="35"/>
    <x v="37"/>
    <x v="31"/>
    <s v="febrero 2025"/>
    <x v="9"/>
    <m/>
    <m/>
    <x v="0"/>
    <n v="6"/>
    <n v="5"/>
    <x v="23"/>
    <s v="2-2025-003828"/>
    <d v="2025-02-12T00:00:00"/>
    <s v="2-2025-003828"/>
    <d v="2025-02-12T00:00:00"/>
    <m/>
    <m/>
    <n v="0"/>
  </r>
  <r>
    <n v="201"/>
    <x v="200"/>
    <s v="raslado OFI25-00016786 / GFPU - OFI25-00016786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x v="35"/>
    <x v="37"/>
    <x v="31"/>
    <s v="febrero 2025"/>
    <x v="3"/>
    <m/>
    <m/>
    <x v="0"/>
    <n v="5"/>
    <n v="15"/>
    <x v="39"/>
    <s v="N/A"/>
    <d v="2025-02-11T00:00:00"/>
    <s v="N/A"/>
    <s v="N/A"/>
    <s v="Se reasigna a la direccion de Hidrocarburos por tratarse de un proyecto de Geotermia"/>
    <m/>
    <n v="0"/>
  </r>
  <r>
    <n v="202"/>
    <x v="201"/>
    <s v="Traslado OFI25-00016786 / GFPU -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x v="35"/>
    <x v="37"/>
    <x v="31"/>
    <s v="febrero 2025"/>
    <x v="6"/>
    <m/>
    <m/>
    <x v="0"/>
    <n v="11"/>
    <n v="5"/>
    <x v="23"/>
    <s v="2-2025-004454"/>
    <d v="2025-02-17T00:00:00"/>
    <s v="2-2025-004454"/>
    <d v="2025-02-17T00:00:00"/>
    <m/>
    <m/>
    <n v="0"/>
  </r>
  <r>
    <n v="203"/>
    <x v="202"/>
    <s v="Teniendo en cuenta el Radicado No 2-2024-007177, me permito enviarles en el adjunto los usuarios conectados a la_x000a_infraestructura de Enel Colombia durante el mes de Enero"/>
    <s v="ENEL"/>
    <s v="OTROS "/>
    <x v="35"/>
    <x v="36"/>
    <x v="31"/>
    <s v="febrero 2025"/>
    <x v="4"/>
    <m/>
    <m/>
    <x v="0"/>
    <n v="4"/>
    <n v="15"/>
    <x v="39"/>
    <s v="2-2025-003629"/>
    <d v="2025-02-10T00:00:00"/>
    <s v="N/A"/>
    <s v="N/A"/>
    <m/>
    <m/>
    <n v="0"/>
  </r>
  <r>
    <n v="204"/>
    <x v="203"/>
    <s v="Traslado OFI25-00016786 / GFPU - .Remitimos para su conocimiento y fines pertinentes la comunicación suscrita por la señora MARÍA DEL CARMEN JULICUE UL, en la que solicita: “(...)Dar a Conocer Mi Proyecto Productivo “Energía Geotérmica” (...)”"/>
    <s v="Presidencia de la Republica"/>
    <s v="DP"/>
    <x v="35"/>
    <x v="36"/>
    <x v="31"/>
    <s v="febrero 2025"/>
    <x v="6"/>
    <m/>
    <m/>
    <x v="0"/>
    <n v="11"/>
    <n v="5"/>
    <x v="23"/>
    <s v="2-2025-004454"/>
    <d v="2025-02-17T00:00:00"/>
    <s v="2-2025-004454"/>
    <d v="2025-02-17T00:00:00"/>
    <m/>
    <m/>
    <n v="0"/>
  </r>
  <r>
    <n v="205"/>
    <x v="204"/>
    <s v="EXT25-00013236 OFI25-00020682 / GFPU 13150000 Remitimos para su conocimiento y fines pertinentes la comunicación suscrita por _x000a_el señor JAIRO ALEXANDER ORTIZ, en la que manifiesta: &quot;(...) Me dirijo a _x000a_ustedes para solicitar la &quot;Total Reserva de mis Datos Personales, por Seguridad _x000a_ya que mi vida humana y laboral esta en riesgo &quot; esto por denuncias _x000a_manifestadas(...)&quot;. (se anexa EXT24-00168420). "/>
    <s v="Presidencia de la Republica"/>
    <s v="DP"/>
    <x v="35"/>
    <x v="37"/>
    <x v="31"/>
    <s v="febrero 2025"/>
    <x v="9"/>
    <m/>
    <m/>
    <x v="0"/>
    <n v="7"/>
    <n v="5"/>
    <x v="23"/>
    <s v="2-2025-003966"/>
    <d v="2025-02-13T00:00:00"/>
    <s v="2-2025-003966"/>
    <d v="2025-02-13T00:00:00"/>
    <m/>
    <m/>
    <n v="0"/>
  </r>
  <r>
    <n v="206"/>
    <x v="205"/>
    <s v="Respuesta a comunicación 01-STO-006999-E-2024 y consecutivo de origen 2- 2024-007177(05-PQR-002822-S-2025) reporte de Nuevos Usuarios Rurales _x000a_Conectados"/>
    <s v="Electrificadora Del Huila S.A. E.S.P"/>
    <s v="OTROS "/>
    <x v="34"/>
    <x v="36"/>
    <x v="31"/>
    <s v="febrero 2025"/>
    <x v="4"/>
    <m/>
    <m/>
    <x v="0"/>
    <n v="6"/>
    <n v="15"/>
    <x v="38"/>
    <s v="2-2025-003682"/>
    <d v="2025-02-11T00:00:00"/>
    <s v="N/A"/>
    <s v="N/A"/>
    <m/>
    <m/>
    <n v="0"/>
  </r>
  <r>
    <n v="207"/>
    <x v="206"/>
    <s v="SOLICITUD INMEDITA POR CUARTA VEZ COPIA FACTURAS, RETIRO DE SALDOS,"/>
    <s v="Hector Ricardo Morales"/>
    <s v="OTROS "/>
    <x v="35"/>
    <x v="36"/>
    <x v="31"/>
    <s v="febrero 2025"/>
    <x v="5"/>
    <m/>
    <m/>
    <x v="0"/>
    <n v="15"/>
    <n v="5"/>
    <x v="23"/>
    <s v="2-2025-005296"/>
    <d v="2025-02-21T00:00:00"/>
    <s v="2-2025-005296"/>
    <d v="2025-02-21T00:00:00"/>
    <m/>
    <m/>
    <n v="0"/>
  </r>
  <r>
    <n v="208"/>
    <x v="207"/>
    <s v="Respuesta a solicitud información Nuevos Usuarios Rurales"/>
    <s v="Epm S.A"/>
    <s v="OTROS "/>
    <x v="36"/>
    <x v="37"/>
    <x v="31"/>
    <s v="febrero 2025"/>
    <x v="4"/>
    <m/>
    <m/>
    <x v="0"/>
    <n v="3"/>
    <n v="15"/>
    <x v="40"/>
    <s v="2-2025-003628"/>
    <d v="2025-02-10T00:00:00"/>
    <s v="N/A"/>
    <s v="N/A"/>
    <m/>
    <m/>
    <n v="0"/>
  </r>
  <r>
    <n v="209"/>
    <x v="208"/>
    <s v="SOLICITUD DE INTERVENCION, INSPECION, VILIGILANCIA, Y SANCION EN CONTRA DE LA DISTRIBUIDORA DEL PACIFICO S.A – E-S- P ( dispac) POR VIOLACION AL DEBIDO PROCESO, LEY 142 DE 1994, INCUMPLIMIENTO DE _x000a_CONTRATO CCU, LA FACTURACION DE PROMEDIOS, INCOHERENCIA EN _x000a_TOTAL DE PRODUCION FACTURADO, COBRO MULTIPLE O ACOMULADO DE _x000a_CONSUMOS DE MANERA INJUSTIFICADA Y POSICION DOMINANTE. CUENTAS # _x000a_647507389 recurso de apelación y 153441162 Radicado No radicado _x000a_20248004968942 de fecha 11 de noviembre de 2024._x000d_"/>
    <s v="Juan Carlos García López"/>
    <s v="DP"/>
    <x v="25"/>
    <x v="26"/>
    <x v="32"/>
    <s v="enero 2025"/>
    <x v="10"/>
    <m/>
    <m/>
    <x v="1"/>
    <n v="14"/>
    <n v="15"/>
    <x v="26"/>
    <s v="N/A"/>
    <d v="2025-02-10T00:00:00"/>
    <s v="N/A"/>
    <s v="N/A"/>
    <m/>
    <m/>
    <n v="0"/>
  </r>
  <r>
    <n v="210"/>
    <x v="209"/>
    <s v="Con especial atención, hemos recibido su comunicación, en la que solicita información sobre el OFI25-00011386 trasladado a esa entidad. Sobre el particular, nuevamente, estamos enviando la documentación adjuntada _x000a_por el peticionario Eduard Alberto Villegas Carabali, en la que manifiesta  “preocupación como consejo comunitario de Suárez Cauca corregimiento la Toma, por la forma como el Ministerio de Minas y Energía a través de Fenoge, _x000a_diseño un parque solar que no se ajusta a las necesidades reales de la  comunidad. referencia radicados 2-2025-002978 y 1-2025-002388"/>
    <s v="Presidencia de la Republica"/>
    <s v="DP"/>
    <x v="33"/>
    <x v="38"/>
    <x v="32"/>
    <s v="febrero 2025"/>
    <x v="9"/>
    <m/>
    <m/>
    <x v="0"/>
    <n v="9"/>
    <n v="5"/>
    <x v="29"/>
    <s v="2-2025-003970"/>
    <d v="2025-02-13T00:00:00"/>
    <s v="2-2025-003970"/>
    <d v="2025-02-13T00:00:00"/>
    <m/>
    <m/>
    <n v="0"/>
  </r>
  <r>
    <n v="211"/>
    <x v="210"/>
    <s v="Propuesta de Proyecto de Resolución para definir criterios de resiliencia, seguridad y confiabilidad para el suministro de energía eléctrica"/>
    <s v="Interconexión Eléctrica S.A. E.S.P."/>
    <s v="DP"/>
    <x v="36"/>
    <x v="37"/>
    <x v="32"/>
    <s v="febrero 2025"/>
    <x v="3"/>
    <m/>
    <m/>
    <x v="0"/>
    <n v="3"/>
    <n v="15"/>
    <x v="40"/>
    <s v="N/A"/>
    <d v="2025-02-10T00:00:00"/>
    <s v="N/A"/>
    <s v="N/A"/>
    <s v="SE ASIGNA A OARE"/>
    <m/>
    <n v="0"/>
  </r>
  <r>
    <n v="212"/>
    <x v="211"/>
    <s v="subsecretario de infraestructura electrica de la provincia de cordoba argentina, quiero estrechar relaciones con uds y asi poder ayudarnos y coordinar acciones, agradezco pueda comunicarme con uds, sin mas muchisimas gracias "/>
    <s v=" Ezequiel Turletto"/>
    <s v="OTROS "/>
    <x v="37"/>
    <x v="38"/>
    <x v="32"/>
    <s v="febrero 2025"/>
    <x v="3"/>
    <m/>
    <m/>
    <x v="0"/>
    <n v="0"/>
    <n v="15"/>
    <x v="19"/>
    <s v="N/A"/>
    <d v="2025-02-10T00:00:00"/>
    <s v="N/A"/>
    <s v="N/A"/>
    <s v="SE ASIGNA A OPGI"/>
    <m/>
    <n v="0"/>
  </r>
  <r>
    <n v="213"/>
    <x v="212"/>
    <s v="CITACIÓN REUNION GESTIONES ADELANTADAS Y ESTADO DEL PROYECTO DE ELECTRIFICACIÓN QUE COMPRENDEN LAS VEREDAS TETEYE Y LA DANTA."/>
    <s v="Secretaria de Infraestructura Puerto Asís Putumayo"/>
    <s v="DP"/>
    <x v="28"/>
    <x v="29"/>
    <x v="32"/>
    <s v="enero 2025"/>
    <x v="7"/>
    <m/>
    <m/>
    <x v="0"/>
    <n v="11"/>
    <n v="5"/>
    <x v="22"/>
    <s v="2-2025-003633"/>
    <d v="2025-02-11T00:00:00"/>
    <s v="2-2025-003633"/>
    <d v="2025-02-11T00:00:00"/>
    <s v="TRASLADO CON COPIA A PETICIONARIO"/>
    <m/>
    <n v="0"/>
  </r>
  <r>
    <n v="214"/>
    <x v="213"/>
    <s v="Invasión red eléctrica_x0009_"/>
    <s v="Yois Amauri Hoyos Montes"/>
    <s v="DP"/>
    <x v="37"/>
    <x v="38"/>
    <x v="32"/>
    <s v="febrero 2025"/>
    <x v="6"/>
    <m/>
    <m/>
    <x v="0"/>
    <n v="7"/>
    <n v="5"/>
    <x v="26"/>
    <s v="2-2025-004453"/>
    <d v="2025-02-17T00:00:00"/>
    <s v="2-2025-004453"/>
    <d v="2025-02-17T00:00:00"/>
    <m/>
    <m/>
    <n v="0"/>
  </r>
  <r>
    <n v="215"/>
    <x v="214"/>
    <s v="Explicación de doble facturación empresas prestadoras de servicios."/>
    <s v="Ruben Dario Vargas Perez"/>
    <s v="DP"/>
    <x v="37"/>
    <x v="38"/>
    <x v="32"/>
    <s v="febrero 2025"/>
    <x v="9"/>
    <m/>
    <m/>
    <x v="0"/>
    <n v="3"/>
    <n v="5"/>
    <x v="26"/>
    <s v="2-2025-003967"/>
    <d v="2025-02-13T00:00:00"/>
    <s v="2-2025-003967"/>
    <d v="2025-02-13T00:00:00"/>
    <m/>
    <m/>
    <n v="0"/>
  </r>
  <r>
    <n v="216"/>
    <x v="215"/>
    <s v="Programa de instalación de sistemas solares fotovoltaicos en hogares."/>
    <s v="Senith Marcela Beleño Rodríguez"/>
    <s v="DP"/>
    <x v="37"/>
    <x v="38"/>
    <x v="32"/>
    <s v="febrero 2025"/>
    <x v="3"/>
    <m/>
    <m/>
    <x v="0"/>
    <n v="1"/>
    <n v="15"/>
    <x v="19"/>
    <s v="N/A"/>
    <d v="2025-02-11T00:00:00"/>
    <s v="N/A"/>
    <s v="N/A"/>
    <s v="se asigna al despacho del Ministro al Grupo de comunidades Energéticas al profesional John Bolaños"/>
    <m/>
    <n v="0"/>
  </r>
  <r>
    <n v="217"/>
    <x v="216"/>
    <s v="RADICACIÓN DE PROYECTO DE INSTALACIÓN DE KITS SOLARES FOTOVOLTAICOS PARA VIVIENDAS Y UNIDADES DE PROYECTOS PRODUCTIVOS, CON RESTAURACIÓN ECOLÓGICA Y ENFOQUE AMBIENTAL EN EL MUNICIPIO DE EL GUAMO, BOLIVAR_x000a_"/>
    <s v="Alcaldia Municipal del Guamo Tolima"/>
    <s v="DP"/>
    <x v="38"/>
    <x v="39"/>
    <x v="32"/>
    <s v="diciembre 2024"/>
    <x v="3"/>
    <m/>
    <m/>
    <x v="0"/>
    <n v="151"/>
    <n v="15"/>
    <x v="33"/>
    <s v="N/A"/>
    <d v="2025-02-10T00:00:00"/>
    <s v="N/A"/>
    <s v="N/A"/>
    <s v="se asigna al despcho del ministro al grupo de comunidades Energeticas al profesional Rafael Reinaldo Romero Romero"/>
    <m/>
    <n v="0"/>
  </r>
  <r>
    <n v="218"/>
    <x v="217"/>
    <s v="Radicado cite 2-2024-045782 del 16-12-2024  Radicado número 20240320070320 del 19-12-2024  ID 61804283 a información de nuevo usuarios rurales conectados"/>
    <s v=" Electrificadora de Santander S.A. E.S.P - Essa"/>
    <s v="OTROS "/>
    <x v="11"/>
    <x v="17"/>
    <x v="32"/>
    <s v="enero 2025"/>
    <x v="4"/>
    <m/>
    <m/>
    <x v="1"/>
    <n v="29"/>
    <n v="15"/>
    <x v="15"/>
    <s v="N/A"/>
    <d v="2025-02-11T00:00:00"/>
    <s v="N/A"/>
    <s v="N/A"/>
    <s v="Trámite finalizado, se desacarga la información y se registra en la matriz de seguimiento"/>
    <m/>
    <n v="0"/>
  </r>
  <r>
    <n v="219"/>
    <x v="218"/>
    <s v="Respuesta a oficio 2-2024-047364 radicado CAM No. 38184 2024-E del 30 de diciembre de 2024. Información sobre estructuración del proyecto “SUMINISTRO E INSTALACIÓN DE UN SISTEMA DE GENERACIÓN DE ENERGÍA FOTOVOLTAICA DE 30KW DE POTENCIA, PARA EL MUNICIPIO DE COLOMBIA, DEPARTAMENTO DEL HUILA"/>
    <s v="Corporacion Autonoma del Alto Magdalena - CAM"/>
    <s v="DP"/>
    <x v="13"/>
    <x v="11"/>
    <x v="32"/>
    <s v="enero 2025"/>
    <x v="3"/>
    <m/>
    <m/>
    <x v="0"/>
    <n v="27"/>
    <n v="15"/>
    <x v="17"/>
    <s v="N/A"/>
    <d v="2025-02-10T00:00:00"/>
    <s v="N/A"/>
    <s v="N/A"/>
    <s v="SE ASIGNA ALA DEE A SEBASTIAN RIVAS"/>
    <m/>
    <n v="0"/>
  </r>
  <r>
    <n v="220"/>
    <x v="219"/>
    <s v="Notificacion electronica radicado salida No 20252200383321 Solicitud de información sobre Empresas Generadoras de Energía Hidroeléctrica. Radicado SSPD No 20255290000662 del 02 de enero de 2025. De acuerdo con la solicitud suscrita por el señor Jorge Alonso Cano Restrepo, con radicado en el  asunto de la referencia, se da traslado a su despacho por competencia, la siguiente consulta: “De acuerdo con el artículo 209 de la Constitución Política, solicitamos respetuosamente a la DIAN el suministro de la siguiente información: 1. Nombre o Razón Social de cada una de las empresas generadoras de energía hidroeléctrica (personas jurídicas).2. Número de Identificación Tributaria (NIT).3. Dirección de Notificación de cada persona jurídica (o empresa).4. Teléfono de Contacto.5. Correo Electrónico de Contacto” REFERENCIA RADICADO 1-2024-058135 Y 2-2024-047851"/>
    <s v="Superintendencia de Servicios Públicos Domiciliarios"/>
    <s v="DP"/>
    <x v="37"/>
    <x v="38"/>
    <x v="32"/>
    <s v="febrero 2025"/>
    <x v="5"/>
    <m/>
    <m/>
    <x v="0"/>
    <n v="2"/>
    <n v="15"/>
    <x v="19"/>
    <s v="2-2025-003809"/>
    <d v="2025-02-12T00:00:00"/>
    <s v="N/A"/>
    <s v="N/A"/>
    <m/>
    <m/>
    <n v="0"/>
  </r>
  <r>
    <n v="221"/>
    <x v="220"/>
    <s v="Solicitud de intervención ante irregularidades en la prestación del servicio de energía por parte de Energética de Occidente Popayan Cauca"/>
    <s v="Rober Alfonso Pino"/>
    <s v="DP"/>
    <x v="37"/>
    <x v="38"/>
    <x v="32"/>
    <s v="febrero 2025"/>
    <x v="5"/>
    <m/>
    <m/>
    <x v="0"/>
    <n v="11"/>
    <n v="5"/>
    <x v="26"/>
    <s v="2-2025-005272"/>
    <d v="2025-02-21T00:00:00"/>
    <s v="2-2025-005272"/>
    <d v="2025-02-21T00:00:00"/>
    <m/>
    <m/>
    <n v="0"/>
  </r>
  <r>
    <n v="222"/>
    <x v="221"/>
    <s v="Solicitud de gestión interinstitucional para agilización de modificación de Licencia Ambiental Proyecto Parque Solar Melgar 180MW"/>
    <s v="Solar El Edén S.A.S. E.S.P."/>
    <s v="DP"/>
    <x v="37"/>
    <x v="38"/>
    <x v="32"/>
    <s v="febrero 2025"/>
    <x v="7"/>
    <m/>
    <m/>
    <x v="0"/>
    <n v="2"/>
    <n v="5"/>
    <x v="26"/>
    <s v="2-2025-003789"/>
    <d v="2025-02-12T00:00:00"/>
    <s v="2-2025-003789"/>
    <d v="2025-02-11T00:00:00"/>
    <s v="TRASLADO ANLA"/>
    <m/>
    <n v="0"/>
  </r>
  <r>
    <n v="223"/>
    <x v="222"/>
    <s v="Director de Energía - Solicitud de gestión interinstitucional para agilización de modificación de Licencia Ambiental Proyecto Parque Solar Melgar 180MW"/>
    <s v=" Solar El Edén S.A.S. E.S.P."/>
    <s v="DP"/>
    <x v="37"/>
    <x v="38"/>
    <x v="32"/>
    <s v="febrero 2025"/>
    <x v="7"/>
    <m/>
    <m/>
    <x v="0"/>
    <n v="2"/>
    <n v="5"/>
    <x v="26"/>
    <s v="2-2025-003789"/>
    <d v="2025-02-12T00:00:00"/>
    <s v="2-2025-003789"/>
    <d v="2025-02-11T00:00:00"/>
    <s v="TRASLADO ANLA"/>
    <m/>
    <n v="0"/>
  </r>
  <r>
    <n v="224"/>
    <x v="223"/>
    <s v="Notificacion electronica radicado salida No 20252200383321 Solicitud de información sobre Empresas Generadoras de Energía Hidroeléctrica. Radicado SSPD No 20255290000662 del 02 de enero de 2025. MME 2-2024-047851."/>
    <s v="Superintendencia de Servicios Públicos Domiciliarios"/>
    <s v="DP"/>
    <x v="37"/>
    <x v="38"/>
    <x v="32"/>
    <s v="febrero 2025"/>
    <x v="5"/>
    <m/>
    <m/>
    <x v="0"/>
    <n v="2"/>
    <n v="15"/>
    <x v="19"/>
    <s v="2-2025-003809"/>
    <d v="2025-02-12T00:00:00"/>
    <s v="N/A"/>
    <s v="N/A"/>
    <m/>
    <m/>
    <n v="0"/>
  </r>
  <r>
    <n v="225"/>
    <x v="224"/>
    <s v="Notificación electrónica radicado salida No 20252200389691 Solicitud de información sobre suscriptor comunitario del barrio la pradera en Barranquilla. Radicado SSPD No 20245295707702. MME 2024-05741 - referencia 1-2024-057411 y  2-2024-047397- 2-2024-045412_x000d_"/>
    <s v="Superintendencia de Servicios Públicos Domiciliarios"/>
    <s v="DP"/>
    <x v="37"/>
    <x v="38"/>
    <x v="32"/>
    <s v="febrero 2025"/>
    <x v="5"/>
    <m/>
    <m/>
    <x v="0"/>
    <n v="1"/>
    <n v="15"/>
    <x v="19"/>
    <s v="2-2025-003742"/>
    <d v="2025-02-11T00:00:00"/>
    <s v="N/A"/>
    <s v="N/A"/>
    <m/>
    <m/>
    <n v="0"/>
  </r>
  <r>
    <n v="226"/>
    <x v="225"/>
    <s v="Programa de instalación de sistemas solares fotovoltaicos en hogares."/>
    <s v="Senith Marcela Beleño"/>
    <s v="DP"/>
    <x v="37"/>
    <x v="38"/>
    <x v="32"/>
    <s v="febrero 2025"/>
    <x v="3"/>
    <m/>
    <m/>
    <x v="0"/>
    <n v="1"/>
    <n v="15"/>
    <x v="19"/>
    <s v="N/A"/>
    <d v="2025-02-11T00:00:00"/>
    <s v="N/A"/>
    <s v="N/A"/>
    <s v="se asigna al despacho del Ministro al Grupo de comunidades Energéticas al profesional John Bolaños"/>
    <m/>
    <n v="0"/>
  </r>
  <r>
    <n v="227"/>
    <x v="226"/>
    <s v="Respuesta a su comunicación 2025E1000803 se traslada por competencia, la petición _x000a_interpuesta por la ciudadana Nereyda Cecilia Ustariz Daza, con relación a la _x000a_solicitud manifestada en los siguientes términos:_x000a_Ante el peligro inminente que representa los ECOCIDIOS URBANOS en la vida _x000a_de los ecosistema (fauna, flora, y vida humana), se hace necesario la _x000a_intervención urgente por parte del Estado Colombiano para mitigar los riesgos, _x000a_toda vez que los elementos que se utiliza como radiaciones (eléctrica, _x000a_magnéticas y sónicas)ENFERMEDADES"/>
    <s v=" Ministerio de Ambiente Desarrollo Sostenible ADS"/>
    <s v="DP"/>
    <x v="35"/>
    <x v="38"/>
    <x v="32"/>
    <s v="febrero 2025"/>
    <x v="3"/>
    <m/>
    <m/>
    <x v="0"/>
    <n v="5"/>
    <n v="15"/>
    <x v="39"/>
    <s v="N/A"/>
    <d v="2025-02-11T00:00:00"/>
    <s v="N/A"/>
    <s v="N/A"/>
    <s v="SE ASIGNA AL GRUPO DE REGLAMENTOS TECNICOS"/>
    <m/>
    <n v="0"/>
  </r>
  <r>
    <n v="228"/>
    <x v="227"/>
    <s v="Respuesta SE-2025-00000452 “Solicitud estudio, análisis y apoyo asignación Recursos Proyecto Cauca – Nariño / Interconexión Eléctrica del Pacífico. BPIN 20201301010353.”, nos permitimos informarle que, después de realizar un análisis del contenido y los objetivos del proyecto, consideramos adecuado adelantar traslado al Ministerio de Minas y Energía, en virtud de las competencias asignadas a esta cartera ministerial por la normatividad vigente."/>
    <s v="Ministerio de Igualdad"/>
    <s v="DP"/>
    <x v="12"/>
    <x v="12"/>
    <x v="32"/>
    <s v="febrero 2025"/>
    <x v="3"/>
    <m/>
    <m/>
    <x v="0"/>
    <n v="28"/>
    <n v="15"/>
    <x v="16"/>
    <s v="N/A"/>
    <d v="2025-02-12T00:00:00"/>
    <s v="N/A"/>
    <s v="N/A"/>
    <s v="se asigna a la DEE Reasignando al Grupo de proyectos estratégicos (Sindy Ramírez o Carlos Joya) Con ocasión a que son proyectos estratégicos de interconexión"/>
    <m/>
    <n v="0"/>
  </r>
  <r>
    <n v="229"/>
    <x v="228"/>
    <s v="MINENERGIA: Registro radicado 2-2025-003745 Cordial saludo, hemos recibido la comunicación adjunta, pero carece del documento relacionado como adjunto, por favor enviar para proceder a radicar"/>
    <s v=" Consejo Directivo del Instituto de Planificación y Promoción de Soluciones Energéticas para las Zonas no Interconectadas - IPSE."/>
    <s v="DP"/>
    <x v="39"/>
    <x v="40"/>
    <x v="33"/>
    <s v="febrero 2025"/>
    <x v="1"/>
    <m/>
    <m/>
    <x v="0"/>
    <n v="2"/>
    <n v="5"/>
    <x v="28"/>
    <s v="2-2025-004108"/>
    <d v="2025-02-14T00:00:00"/>
    <s v="2-2025-004108 IPSE"/>
    <d v="2025-02-14T00:00:00"/>
    <m/>
    <m/>
    <n v="0"/>
  </r>
  <r>
    <n v="230"/>
    <x v="229"/>
    <s v="Concepto con resultado FAVORABLE del proyecto “Proyecto eficiencia energética de un molino de papel de PAPELES NACIONALES S.A.S. – PANASA”, Radicado UPME No. 20251110017112"/>
    <s v="Unidad de Planeación Minero Energética - UPME"/>
    <s v="DP"/>
    <x v="39"/>
    <x v="40"/>
    <x v="34"/>
    <s v="febrero 2025"/>
    <x v="6"/>
    <m/>
    <m/>
    <x v="0"/>
    <n v="12"/>
    <n v="12"/>
    <x v="40"/>
    <s v="2-2025-005523"/>
    <d v="2025-02-24T00:00:00"/>
    <s v="N/A"/>
    <s v="N/A"/>
    <m/>
    <m/>
    <n v="0"/>
  </r>
  <r>
    <n v="231"/>
    <x v="230"/>
    <s v="Respuesta a su comunicación 2025E1004807 Traslado por competencia. Denuncia de perdida de arrozales y daño ambiental  por construcción de granjas solares. Radicado de entrada MinAmbiente No.  2025E1004807 del 03/02/2025.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 Ministerio de Ambiente y Desarrollo Sostenible"/>
    <s v="DP"/>
    <x v="39"/>
    <x v="40"/>
    <x v="34"/>
    <s v="febrero 2025"/>
    <x v="6"/>
    <m/>
    <m/>
    <x v="0"/>
    <n v="5"/>
    <n v="5"/>
    <x v="28"/>
    <s v="2-2025-004452"/>
    <d v="2025-02-17T00:00:00"/>
    <s v="2-2025-004452"/>
    <d v="2025-02-17T00:00:00"/>
    <m/>
    <m/>
    <n v="0"/>
  </r>
  <r>
    <n v="232"/>
    <x v="231"/>
    <s v="El anteproyecto presupuestal por el cual se asignaron los recursos para el pago a subsidios de 2024 y 2025, o El documento “Procedimiento para la administración del Fondo de Solidaridad para Subsidios y Redistribución de Ingresos (FSSRI) en el Sistema Interconectado Nacional – SIN. Código SIGME EP – P – 70”, o Que se remita el acto por el cual definió los criterios por los que el Gobierno Nacional designo los recursos del presupuesto nacional y el Fondo de Solidaridad para Subsidios y Redistribución de Ingresos del Sector eléctrico (FSSRI) destinados a pagar los  subsidios en los años 2024 y 2025. Además, en caso de haberse establecido los criterios envíe copia del documento o acto administrativo donde se soporta o se contiene el respectivo estudio."/>
    <s v="MIGUEL ÁNGEL RINCÓN HOYOS y MIRANDA MARÍA SANTANDER CASTILLO"/>
    <s v="DP"/>
    <x v="39"/>
    <x v="40"/>
    <x v="34"/>
    <s v="febrero 2025"/>
    <x v="3"/>
    <m/>
    <m/>
    <x v="0"/>
    <n v="1"/>
    <n v="15"/>
    <x v="41"/>
    <s v="N/A"/>
    <d v="2025-02-13T00:00:00"/>
    <s v="N/A"/>
    <s v="N/A"/>
    <s v="SE ASIGNA AL GRUPO DE SUBSIDIOS"/>
    <m/>
    <n v="0"/>
  </r>
  <r>
    <n v="233"/>
    <x v="232"/>
    <s v="Estos espacios están diseñados para capacitar a los estudiantes en tecnologías limpias, en particular en Sistemas Solares Fotovoltaicos, preparando talento humano calificado para atender la creciente demanda del sector y facilitando su acceso a empleos verdes&quot;  tomado de https://www.minenergia.gov.co/es/sala-de-prensa/noticias-index/entregamos-los-primeros laboratorios-solares-en-colegios-p%C3%BAblicos-para-impulsar-la_x0002_educaci%C3%B3n-en-energ%C3%ADas-renovables/ Al respecto quisiera saber si mi colegio , donde soy coordinador, puede participar tambien de esta iniciaTIVA entre Minminas y los planteles educativos"/>
    <s v="Jahir de arce  "/>
    <s v="DP"/>
    <x v="40"/>
    <x v="41"/>
    <x v="34"/>
    <s v="febrero 2025"/>
    <x v="1"/>
    <m/>
    <m/>
    <x v="0"/>
    <n v="4"/>
    <n v="5"/>
    <x v="32"/>
    <s v="2-2025-004673"/>
    <d v="2025-02-17T00:00:00"/>
    <s v="2-2025-004673"/>
    <d v="2025-02-17T00:00:00"/>
    <m/>
    <m/>
    <n v="0"/>
  </r>
  <r>
    <n v="234"/>
    <x v="233"/>
    <s v="Oficio SGA-1535-2025- Respuesta al radicado SGA 166-5-01-2025  proyecto denominado suministro de instalacion de un sistema de generacion de energia fotovoltaica de 1mw de potencia, para el corregimiento la toma municipio de suarez del departamento del cauca"/>
    <s v="Corporacion Autonoma Regional del Cauca"/>
    <s v="DP"/>
    <x v="40"/>
    <x v="41"/>
    <x v="34"/>
    <s v="febrero 2025"/>
    <x v="3"/>
    <m/>
    <m/>
    <x v="0"/>
    <n v="1"/>
    <n v="15"/>
    <x v="42"/>
    <s v="N/A"/>
    <d v="2025-02-14T00:00:00"/>
    <s v="N/A"/>
    <s v="N/A"/>
    <s v="se asigna a la OAAS"/>
    <m/>
    <n v="0"/>
  </r>
  <r>
    <n v="235"/>
    <x v="234"/>
    <s v="Manifiesto preocupación problemática servicio energía eléctrica Departamento Cauca"/>
    <s v="Cámara De Comercio Del Cauca"/>
    <s v="DP"/>
    <x v="40"/>
    <x v="41"/>
    <x v="34"/>
    <s v="febrero 2025"/>
    <x v="1"/>
    <s v="David Andrés Grajales Marín"/>
    <s v="Julio André Bernal Rubiano"/>
    <x v="0"/>
    <n v="4"/>
    <n v="5"/>
    <x v="32"/>
    <s v="2-2025-004675"/>
    <d v="2025-02-17T00:00:00"/>
    <s v="2-2025-004675"/>
    <d v="2025-02-17T00:00:00"/>
    <m/>
    <m/>
    <n v="0"/>
  </r>
  <r>
    <n v="236"/>
    <x v="235"/>
    <s v="Solicitud ampliación de información artículo 258 Ley 5ª de 1992-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_x000a_retrasos o dificultades?  4. ¿Cuál es la proyección de generación de energía de cada uno de los proyectos eólicos por separado, tanto en capacidad instalada como en generación anual _x000a_estimada?"/>
    <s v="Congreso de la República"/>
    <s v="DP"/>
    <x v="40"/>
    <x v="41"/>
    <x v="34"/>
    <s v="febrero 2025"/>
    <x v="3"/>
    <m/>
    <m/>
    <x v="0"/>
    <n v="0"/>
    <n v="15"/>
    <x v="42"/>
    <s v="N/A"/>
    <d v="2025-02-13T00:00:00"/>
    <s v="N/A"/>
    <s v="N/A"/>
    <s v="SE ASIGNA AL GRUPO DE ASUNTOS LEGISLATIVOS"/>
    <m/>
    <n v="0"/>
  </r>
  <r>
    <n v="237"/>
    <x v="236"/>
    <s v="202544003343-1 SOLICITUD DE RESPUESTAS. Respuesta a comunicación MME 2-2024-043580 – Proposición No. 81 de 2024, relacionada con “Sector energético en Colombia”.  presentada por la H.S. Angélica Lozano."/>
    <s v="XM SA ESP"/>
    <s v="DP"/>
    <x v="40"/>
    <x v="41"/>
    <x v="34"/>
    <s v="febrero 2025"/>
    <x v="3"/>
    <m/>
    <m/>
    <x v="0"/>
    <n v="0"/>
    <n v="15"/>
    <x v="42"/>
    <s v="N/A"/>
    <d v="2025-02-13T00:00:00"/>
    <s v="N/A"/>
    <s v="N/A"/>
    <s v="SE ASIGNA AL GRUPO DE ASUNTOS LEGISLATIVOS"/>
    <m/>
    <n v="0"/>
  </r>
  <r>
    <n v="238"/>
    <x v="237"/>
    <s v="Comentarios al Proyecto de Resolución por medio de la cual se adopta el Plan de Expansión de Transmisión 2024-2038"/>
    <s v="ISA "/>
    <s v="DP"/>
    <x v="39"/>
    <x v="40"/>
    <x v="34"/>
    <s v="febrero 2025"/>
    <x v="1"/>
    <m/>
    <m/>
    <x v="0"/>
    <n v="27"/>
    <n v="12"/>
    <x v="40"/>
    <s v="2-2025-007696"/>
    <d v="2025-03-11T00:00:00"/>
    <s v="N/A"/>
    <s v="N/A"/>
    <m/>
    <m/>
    <n v="0"/>
  </r>
  <r>
    <n v="239"/>
    <x v="238"/>
    <s v="SOLICITUD INMEDIATA EL RESUMEN O ESTADO DE LA CUENTA CONTRATO ENEL CODENSA NO 0033238-6.DONDE SE EVIDENCIEN MES A MES LOS CONSUMOS DE ENERGÍA SEGÚN TOMA DE LECTURA POR PARTE DE ENEL CODENSA, CORRESPONDIENTES A CADA MES DESDE EL MES DE OCTUBRE DEL AÑO 2024 HASTA LA FECHA DE HOY 12 DE FEBRERO DEL 2025"/>
    <s v="Gonzalo Giraldo Chamorro Fajardo"/>
    <s v="DP"/>
    <x v="39"/>
    <x v="40"/>
    <x v="34"/>
    <s v="febrero 2025"/>
    <x v="1"/>
    <m/>
    <m/>
    <x v="0"/>
    <n v="9"/>
    <n v="5"/>
    <x v="28"/>
    <s v="2-2025-005256"/>
    <d v="2025-02-21T00:00:00"/>
    <s v="2-2025-005256"/>
    <d v="2025-02-21T00:00:00"/>
    <m/>
    <m/>
    <n v="0"/>
  </r>
  <r>
    <n v="240"/>
    <x v="239"/>
    <s v="Entrada en vigencia y Aplicación de las resoluciones CREG 148 de 2021 y 101 011 de 2022."/>
    <s v="Asociación de Energías Renovables Colombia – SER COLOMBIA"/>
    <s v="DP"/>
    <x v="40"/>
    <x v="41"/>
    <x v="34"/>
    <s v="febrero 2025"/>
    <x v="3"/>
    <m/>
    <m/>
    <x v="0"/>
    <n v="5"/>
    <n v="15"/>
    <x v="42"/>
    <s v="N/A"/>
    <d v="2025-02-18T00:00:00"/>
    <s v="N/A"/>
    <s v="N/A"/>
    <s v="SE ASIGNA A OARE"/>
    <m/>
    <n v="0"/>
  </r>
  <r>
    <n v="241"/>
    <x v="240"/>
    <s v="Citación para notificar la Resolución CREG 501 074 de 2024 “Por la cual se_x000a_determina el cargo máximo de distribución de nivel de tensión 3 para el mercado relevante de_x000a_comercialización de la cabecera municipal de Mitú en el Departamento del Vaupés.”"/>
    <s v="Comisión de Regulación de Energía y Gas - CREG"/>
    <s v="OTROS "/>
    <x v="39"/>
    <x v="40"/>
    <x v="34"/>
    <s v="febrero 2025"/>
    <x v="3"/>
    <m/>
    <m/>
    <x v="0"/>
    <n v="1"/>
    <n v="15"/>
    <x v="41"/>
    <s v="N/A"/>
    <d v="2025-02-13T00:00:00"/>
    <s v="N/A"/>
    <s v="N/A"/>
    <s v="se asigna a Secretaria General"/>
    <m/>
    <n v="0"/>
  </r>
  <r>
    <n v="242"/>
    <x v="241"/>
    <s v="1. Se sirva intervenir en la problemática planteada generando una mesa de trabajo con el constructor, los conjuntos residenciales y la empresa Enel Colombia prestadora del servicio a fin de que se materialicen soluciones a la problemática planteada; 2. Definir con quien corresponda un plan de contingencia que permita atender esta situación anormal que se presenta con los conjuntos CONJUNTO RESIDENCIAL  LOS TUCANES, idel Municipio de Soacha, Cundinamarca, Y representante legal del CONJUNTO RESIDENCIAL EL ZORZAL."/>
    <s v=" CONJUNTO RESIDENCIAL EL ZORZAL"/>
    <s v="DP"/>
    <x v="40"/>
    <x v="41"/>
    <x v="34"/>
    <s v="febrero 2025"/>
    <x v="9"/>
    <m/>
    <m/>
    <x v="0"/>
    <n v="4"/>
    <n v="12"/>
    <x v="19"/>
    <s v="2-2025-004456"/>
    <d v="2025-02-17T00:00:00"/>
    <s v="2-2025-004456"/>
    <d v="2025-02-17T00:00:00"/>
    <m/>
    <m/>
    <n v="0"/>
  </r>
  <r>
    <n v="243"/>
    <x v="242"/>
    <s v="Participación de Alfa Laval en foros sobre eficiencia energética y sostenibilidad"/>
    <s v="Communications &amp; Events Specialist - Andina &amp; CA - Alfa Laval S.A._x000d_"/>
    <s v="OTROS "/>
    <x v="40"/>
    <x v="41"/>
    <x v="34"/>
    <s v="febrero 2025"/>
    <x v="3"/>
    <m/>
    <m/>
    <x v="0"/>
    <n v="1"/>
    <n v="15"/>
    <x v="42"/>
    <s v="N/A"/>
    <d v="2025-02-14T00:00:00"/>
    <s v="N/A"/>
    <s v="N/A"/>
    <s v="se asigna al Grupo de Comunicaciones y Prensa"/>
    <m/>
    <n v="0"/>
  </r>
  <r>
    <n v="244"/>
    <x v="243"/>
    <s v="REQUERIMIENTO INFORMACIÓN SOLICITUD CAMBIO DE FPO SUBESTACIÓN CATAMA 115 KV Y LÍNEAS ASOCIADAS OCOA - CATAMA 115 KV Y CATAMA - SANTA HELENA 115 KV. RADICADO 2-2025-001172"/>
    <s v="ELECTRIFICADORA DEL META S.A. E.S.P"/>
    <s v="OTROS "/>
    <x v="40"/>
    <x v="41"/>
    <x v="34"/>
    <s v="febrero 2025"/>
    <x v="3"/>
    <m/>
    <m/>
    <x v="0"/>
    <n v="0"/>
    <n v="15"/>
    <x v="42"/>
    <s v="N/A"/>
    <d v="2025-02-13T00:00:00"/>
    <s v="N/A"/>
    <s v="N/A"/>
    <s v="SE ASIGNA A LA OAJ"/>
    <m/>
    <n v="0"/>
  </r>
  <r>
    <n v="245"/>
    <x v="244"/>
    <s v="observaciones y anotaciones al contrato inter fazni ggc no. 1369 de 2024 1. Corregir numeral 46 y 51 de considerandos. 2. Se solicita la modificación del anexo 9. Plan de pagos, donde se pueda destinar recursos dentro de los desembolsos 1 y 2 dirigidos a la Interventoría. Respecto del Proyecto y documentos soportes: 1. SISFV • Para el proyecto “CONSTRUCCIÓN DE UNIDADES FOTOVOLTAICAS DE GENERACIÓN DE ENERGÍA TIPO SISFV, NANORRED Y MICRORRED, PARA COMUNIDADES DISPERSAS  DEL MUNICIPIO DE CUMARIBO EN EL DEPARTAMENTO DEL  VICHADA”, Se tiene certificación de usuarios no interconectables expedida por Electrovichada el día 15 de febrero de 2023 para 1491 Usuarios, sin embargo, según el documento “listado de usuarios” se tiene que el número de usuarios es superior. _x000a_"/>
    <s v="Empresa de Energía de Arauca - ENELAR E.S.P."/>
    <s v="DP"/>
    <x v="23"/>
    <x v="42"/>
    <x v="35"/>
    <s v="enero 2025"/>
    <x v="3"/>
    <m/>
    <m/>
    <x v="0"/>
    <n v="24"/>
    <n v="15"/>
    <x v="24"/>
    <s v="N/A"/>
    <d v="2025-02-17T00:00:00"/>
    <s v="N/A"/>
    <s v="N/A"/>
    <s v="se asigna al grupo de supervisión por intrucion de la profesional Maria Fernanda Romero "/>
    <m/>
    <n v="0"/>
  </r>
  <r>
    <n v="246"/>
    <x v="225"/>
    <s v="Programa de instalación de sistemas solares fotovoltaicos en hogares."/>
    <s v="Senith Marcela Beleño "/>
    <s v="DP"/>
    <x v="37"/>
    <x v="38"/>
    <x v="35"/>
    <s v="febrero 2025"/>
    <x v="3"/>
    <m/>
    <m/>
    <x v="0"/>
    <n v="4"/>
    <n v="15"/>
    <x v="19"/>
    <s v="N/A"/>
    <d v="2025-02-14T00:00:00"/>
    <s v="N/A"/>
    <s v="N/A"/>
    <s v="se asigna al despacho del Ministro al Grupo de comunidades Energéticas al profesional John Bolaños"/>
    <m/>
    <n v="0"/>
  </r>
  <r>
    <n v="247"/>
    <x v="245"/>
    <s v="DA-AM-2025-0363-SOLICITUD DE ASIGNACION DE NUEVO OPERADOR DEL SERVICIO DE ENERGIA REMOLINOS DEL CAGUAN"/>
    <s v="Alcaldía de Cartagena del Chairá"/>
    <s v="DP"/>
    <x v="37"/>
    <x v="38"/>
    <x v="35"/>
    <s v="febrero 2025"/>
    <x v="3"/>
    <m/>
    <m/>
    <x v="0"/>
    <n v="10"/>
    <n v="15"/>
    <x v="19"/>
    <s v="N/A"/>
    <d v="2025-02-20T00:00:00"/>
    <s v="N/A"/>
    <s v="N/A"/>
    <s v="se asigna a Grupo de Subsidios"/>
    <m/>
    <n v="0"/>
  </r>
  <r>
    <n v="248"/>
    <x v="246"/>
    <s v="Aclaración Precios de mercado  en LO CONCERNIENTE A las licitaciones prublicas con todo lo concerniente_x000a_en energía y alumbrado público"/>
    <s v="Milton Augusto Gil"/>
    <s v="DP"/>
    <x v="37"/>
    <x v="43"/>
    <x v="35"/>
    <s v="febrero 2025"/>
    <x v="9"/>
    <m/>
    <m/>
    <x v="0"/>
    <n v="15"/>
    <n v="12"/>
    <x v="38"/>
    <s v="_x0009__x000a_2-2025-005729"/>
    <d v="2025-02-25T00:00:00"/>
    <s v="_x0009__x000a_2-2025-005729"/>
    <d v="2025-02-25T00:00:00"/>
    <m/>
    <m/>
    <n v="0"/>
  </r>
  <r>
    <n v="249"/>
    <x v="247"/>
    <s v="Remisión por competencia de petición recibida a través del buzón de correo electrónico info@fenoge.gov.co con radicado FENOGE No. 20242600027612 del 6 de noviembre de 2024, Ana Elvia Mora Mo_x0002_reno identificada con C.C. 49696137 radicada en Codazzi cesar vivo en una casa_x000a_que me regaló el gobierno soy madre soltera con 46 años de edad tengo 2 hijos uno independiente y uno discapacitado que me toca ver por el la casa es peque_x0002_ña está ubicada en la calle 15#12-70barrio Machiques Codazzi cesar le agradez_x0002_co señor ministro que me inscriba en el programa del gobierno del cambio que ha creado un subsidio de paneles solares subsidiados y como aquí se paga de_x0002_masiado luz y si no es de su competencia le agradezco lo traslade a quien co_x0002_rresponda sin más que dios lo bendiga lo bendiga y los guarde atentamente Ana Elvia Elvia moreno identificada con C.C 49696137"/>
    <s v="Unidad de Planeación Minero Energética UPME"/>
    <s v="DP"/>
    <x v="41"/>
    <x v="43"/>
    <x v="35"/>
    <s v="febrero 2025"/>
    <x v="1"/>
    <m/>
    <m/>
    <x v="0"/>
    <n v="10"/>
    <n v="15"/>
    <x v="43"/>
    <s v="2-2025-005271"/>
    <d v="2025-02-21T00:00:00"/>
    <s v="N/A"/>
    <s v="N/A"/>
    <m/>
    <m/>
    <n v="0"/>
  </r>
  <r>
    <n v="250"/>
    <x v="248"/>
    <s v="Solcito me entregue las siguientes piezas documentales: 1. Contrato u acto administrativo o todos los antecedentes por medio del cual el estado colombiano otorga la prestación del servicio de energía eléctrica en los departamentos del Bolívar, Cesar, Córdoba y Sucre a CARIBE MAR DE LA COSTA SAS ESP- AFINIA GRUPO EPM. 2. Copia del plan de inversiones por valor de $5,8 en un plazo de cinco años, en la infraestructura y zonas de operación destinado para avanzar en la mejora progresiva en la calidad del servicio de energía de los cuales CARIBE MAR DE LA COSTA SAS ESP- AFINIA GRUPO EPM de los cuales a este le corresponde el cumplimiento de $ 3,2 billones a cargo de Afinia a partir del 1 de octubre de 2020._x000d_"/>
    <s v="ISELA YANNETH MENDEZ HERNANDEZ"/>
    <s v="DP"/>
    <x v="39"/>
    <x v="40"/>
    <x v="35"/>
    <s v="febrero 2025"/>
    <x v="5"/>
    <m/>
    <m/>
    <x v="0"/>
    <n v="9"/>
    <n v="5"/>
    <x v="28"/>
    <s v="2-2025-005273_x0009__x000a_2-2025-005274"/>
    <d v="2025-02-21T00:00:00"/>
    <s v="2-2025-005273_x0009__x000a_2-2025-005274"/>
    <d v="2025-02-21T00:00:00"/>
    <m/>
    <m/>
    <n v="0"/>
  </r>
  <r>
    <n v="251"/>
    <x v="249"/>
    <s v="el funcionario encargado del programa sobre Energía Renovables se_x000a_me informe cuando hay nuevas Convocatorias para postularse a ese programa, "/>
    <s v="Isaias de Jesus Carriazo Perez"/>
    <s v="DP"/>
    <x v="39"/>
    <x v="40"/>
    <x v="35"/>
    <s v="febrero 2025"/>
    <x v="5"/>
    <m/>
    <m/>
    <x v="0"/>
    <n v="21"/>
    <n v="15"/>
    <x v="41"/>
    <s v="2-2025-006768"/>
    <d v="2025-03-05T00:00:00"/>
    <s v="2-2025-006768"/>
    <d v="2025-03-05T00:00:00"/>
    <m/>
    <m/>
    <n v="0"/>
  </r>
  <r>
    <n v="252"/>
    <x v="250"/>
    <s v="Atención Radicado ENT-BAQ-000267-2025_  comunicación Resolución 40006 del  08 de enero del 2025_ Mesa Técnica para la Definición de la Ruta y Protocolo Forense Preventivo en Obras de Infraestructura y Proyectos Minero – Energéticos."/>
    <s v="Corporación Autónoma Regional del Atlántico C.R.A"/>
    <s v="DP"/>
    <x v="39"/>
    <x v="40"/>
    <x v="35"/>
    <s v="febrero 2025"/>
    <x v="3"/>
    <m/>
    <m/>
    <x v="0"/>
    <n v="5"/>
    <n v="15"/>
    <x v="41"/>
    <s v="N/A"/>
    <d v="2025-02-17T00:00:00"/>
    <s v="N/A"/>
    <s v="N/A"/>
    <s v="SE ASIGNA A LA SECRETARIA GENERAL"/>
    <m/>
    <n v="0"/>
  </r>
  <r>
    <n v="253"/>
    <x v="251"/>
    <s v="o queja formal en contra de la empresa Air-e S.A.S. E.S.P., debido a la negativa de la empresa a responder  Adecuadamente mis reclamaciones y atender anomalías en la facturación del servicio de energía eléctrica._x000d_"/>
    <s v="JAVIER VARGAS MONCALEANO_x000d_"/>
    <s v="DP"/>
    <x v="40"/>
    <x v="41"/>
    <x v="35"/>
    <s v="febrero 2025"/>
    <x v="5"/>
    <m/>
    <m/>
    <x v="0"/>
    <n v="8"/>
    <n v="5"/>
    <x v="32"/>
    <s v="2-2025-005275"/>
    <d v="2025-02-21T00:00:00"/>
    <s v="2-2025-005275"/>
    <d v="2025-02-21T00:00:00"/>
    <m/>
    <m/>
    <n v="0"/>
  </r>
  <r>
    <n v="254"/>
    <x v="252"/>
    <s v="PROPUESTAS DESDE NUESTRA ORGANIZACION"/>
    <s v="Corporación Para el Desarrollo Integral Sustentable de la Región Guali"/>
    <s v="DP"/>
    <x v="42"/>
    <x v="44"/>
    <x v="35"/>
    <s v="febrero 2025"/>
    <x v="3"/>
    <m/>
    <m/>
    <x v="0"/>
    <n v="3"/>
    <n v="15"/>
    <x v="44"/>
    <s v="N/A"/>
    <d v="2025-02-17T00:00:00"/>
    <s v="N/A"/>
    <s v="N/A"/>
    <s v="SE DEVUELVE AL Grupo de Relacionamiento con el Ciudadano y Gestión de la Información POR NO SER DE NUESTRA COMPETENCIA"/>
    <m/>
    <n v="0"/>
  </r>
  <r>
    <n v="255"/>
    <x v="253"/>
    <s v="Queja Cobro Estado de Conexión - 𝑪𝒖𝒆𝒏𝒕𝒂 47437 - 𝑨𝒓𝒍𝒆𝒕 𝑱𝒐𝒉𝒂𝒏𝒏𝒂 𝑹𝒖𝒊𝒛 𝑹𝒐𝒅𝒓𝒊𝒈𝒖𝒆𝒛 - artículo 158 de la Ley 14.."/>
    <s v="Arlet Johanna Ruiz Rodríguez"/>
    <s v="DP"/>
    <x v="42"/>
    <x v="44"/>
    <x v="35"/>
    <s v="febrero 2025"/>
    <x v="5"/>
    <m/>
    <m/>
    <x v="0"/>
    <n v="7"/>
    <n v="5"/>
    <x v="30"/>
    <s v="2-2025-005297"/>
    <d v="2025-02-21T00:00:00"/>
    <s v="2-2025-005297"/>
    <d v="2025-02-21T00:00:00"/>
    <m/>
    <m/>
    <n v="0"/>
  </r>
  <r>
    <n v="256"/>
    <x v="254"/>
    <s v="2631001- S-2025-047446 Consulta sobre la aplicabilidad del artículo 237 de la Ley 2294 de 2023 y su reglamentación  mediante la Resolución No. 40412 de 2024 (auditorías energéticas)."/>
    <s v="Acueducto"/>
    <s v="DP"/>
    <x v="42"/>
    <x v="44"/>
    <x v="35"/>
    <s v="febrero 2025"/>
    <x v="3"/>
    <m/>
    <m/>
    <x v="0"/>
    <n v="3"/>
    <n v="15"/>
    <x v="44"/>
    <s v="N/A"/>
    <d v="2025-02-17T00:00:00"/>
    <s v="N/A"/>
    <s v="N/A"/>
    <s v="SE ASIGNA A OARE"/>
    <m/>
    <n v="0"/>
  </r>
  <r>
    <n v="257"/>
    <x v="255"/>
    <s v="Se traslada por competencia el numeral 6 de la petición del asunto, presentada por el Procurador Delegado para la Gestión y Gobernanza Territorial (E) JHON HARVEY PINZON, teniendo en cuenta que versan sobre un asunto propio de las funciones y competencias de esa entidad ¿Cuál es el monto total de la deuda debido a la opción tarifaria que se tienen con las empresas de energía?” -2-2025-009151"/>
    <s v="Ministerio de Hacienda y Crédito Publico"/>
    <s v="DP"/>
    <x v="42"/>
    <x v="44"/>
    <x v="35"/>
    <s v="febrero 2025"/>
    <x v="3"/>
    <m/>
    <m/>
    <x v="0"/>
    <n v="3"/>
    <n v="15"/>
    <x v="44"/>
    <s v="N/A"/>
    <d v="2025-02-17T00:00:00"/>
    <s v="N/A"/>
    <s v="N/A"/>
    <s v="SE ASIGNA A OARE"/>
    <m/>
    <n v="0"/>
  </r>
  <r>
    <n v="258"/>
    <x v="256"/>
    <s v="CERTIFICADO S-2025-047446 Asunto: Consulta sobre la aplicabilidad del artículo 237 de la Ley 2294 de 2023 y su reglamentación mediante la Resolución No. 40412 de 2024 (auditorías energéticas)."/>
    <s v="Acueducto"/>
    <s v="DP"/>
    <x v="42"/>
    <x v="44"/>
    <x v="35"/>
    <s v="febrero 2025"/>
    <x v="3"/>
    <m/>
    <m/>
    <x v="0"/>
    <n v="3"/>
    <n v="15"/>
    <x v="44"/>
    <s v="N/A"/>
    <d v="2025-02-17T00:00:00"/>
    <s v="N/A"/>
    <s v="N/A"/>
    <s v="SE ASIGNA A OARE"/>
    <m/>
    <n v="0"/>
  </r>
  <r>
    <n v="259"/>
    <x v="257"/>
    <s v="OFC:RS20250214001266 TRASLADO de la petición del ciudadano JOSE EDUARDO NOREÑA CASTRO con número de radicado de_x000a_entrada P20250207001134"/>
    <s v=" Agencia Nacional de Contratación Pública Colombia Compra Eficiente_x000a_"/>
    <s v="DP"/>
    <x v="42"/>
    <x v="44"/>
    <x v="35"/>
    <s v="febrero 2025"/>
    <x v="3"/>
    <m/>
    <m/>
    <x v="0"/>
    <n v="3"/>
    <n v="15"/>
    <x v="44"/>
    <s v="N/A"/>
    <d v="2025-02-17T00:00:00"/>
    <s v="N/A"/>
    <s v="N/A"/>
    <s v="SE DEVUELVE AL Grupo de Relacionamiento con el Ciudadano y Gestión de la Información POR NO SER DE NUESTRA COMPETENCIA"/>
    <m/>
    <n v="0"/>
  </r>
  <r>
    <n v="260"/>
    <x v="258"/>
    <s v="DENUNCIA CORRUPCIÓN AL INTERIOR DE ENERCA CONEXIONES FRAUDOLENTAS"/>
    <s v="JENNY MARACELA CORTES"/>
    <s v="DP"/>
    <x v="42"/>
    <x v="44"/>
    <x v="35"/>
    <s v="febrero 2025"/>
    <x v="1"/>
    <m/>
    <m/>
    <x v="0"/>
    <n v="7"/>
    <n v="5"/>
    <x v="30"/>
    <s v="2-2025-005260"/>
    <d v="2025-02-21T00:00:00"/>
    <s v="2-2025-005260"/>
    <d v="2025-02-21T00:00:00"/>
    <m/>
    <m/>
    <n v="0"/>
  </r>
  <r>
    <n v="261"/>
    <x v="259"/>
    <s v="Copia - Respuesta a su oficio escrito en enero 16 de 2025ARISLANDY BLAIR SERNA RESTREPO Cuenta: 155820403 Ruta: 56200224900 Dirección: Cra 8 N° 21-70, Barrio San Martin  Teléfono: 3122286989 Correo: katyserna1@hotmail.com jessyrivera1901@gmail.com_x000d_"/>
    <s v="Arislandy Blair Serna Restrepo"/>
    <s v="DP"/>
    <x v="42"/>
    <x v="44"/>
    <x v="35"/>
    <s v="febrero 2025"/>
    <x v="1"/>
    <m/>
    <m/>
    <x v="0"/>
    <n v="7"/>
    <n v="5"/>
    <x v="30"/>
    <s v="2-2025-005258"/>
    <d v="2025-02-21T00:00:00"/>
    <s v="2-2025-005258"/>
    <d v="2025-02-21T00:00:00"/>
    <m/>
    <m/>
    <n v="0"/>
  </r>
  <r>
    <n v="262"/>
    <x v="260"/>
    <s v="Solicitud de apoyo para la implementación de energías limpias en el Colegio La Inmaculada"/>
    <s v="FANNY CASANOVA Colegio La Inmaculada"/>
    <s v="DP"/>
    <x v="42"/>
    <x v="44"/>
    <x v="35"/>
    <s v="febrero 2025"/>
    <x v="1"/>
    <m/>
    <m/>
    <x v="0"/>
    <n v="7"/>
    <n v="5"/>
    <x v="30"/>
    <s v="2-2025-005270"/>
    <d v="2025-02-21T00:00:00"/>
    <s v="2-2025-005270"/>
    <d v="2025-02-21T00:00:00"/>
    <m/>
    <m/>
    <n v="0"/>
  </r>
  <r>
    <n v="263"/>
    <x v="261"/>
    <s v="Solicitud de Paneles solares"/>
    <s v="Juan Carlos Tinoco Peñalosa_x0009_"/>
    <s v="DP"/>
    <x v="42"/>
    <x v="44"/>
    <x v="35"/>
    <s v="febrero 2025"/>
    <x v="3"/>
    <m/>
    <m/>
    <x v="0"/>
    <n v="4"/>
    <n v="15"/>
    <x v="44"/>
    <s v="N/A"/>
    <d v="2025-02-18T00:00:00"/>
    <s v="N/A"/>
    <s v="N/A"/>
    <s v="se asigna al despacho del ministro al Grupo de Comunidades energéticas al profesional Rafael Reinaldo Romero Romero"/>
    <m/>
    <n v="0"/>
  </r>
  <r>
    <n v="264"/>
    <x v="262"/>
    <s v="Documentos PCH CHILSA para solicitud de recursos de la línea de redescuento con tasa compensada"/>
    <s v="Central Energy S.A.S"/>
    <s v="DP"/>
    <x v="42"/>
    <x v="44"/>
    <x v="35"/>
    <s v="febrero 2025"/>
    <x v="6"/>
    <m/>
    <m/>
    <x v="0"/>
    <n v="5"/>
    <n v="15"/>
    <x v="44"/>
    <s v="2-2025-004711"/>
    <d v="2025-02-19T00:00:00"/>
    <s v="N/A"/>
    <s v="N/A"/>
    <m/>
    <m/>
    <n v="0"/>
  </r>
  <r>
    <n v="265"/>
    <x v="263"/>
    <s v="SOLICITUD DE APOYO CON TRANSFORMADORES PARA COMUNIDAD RURAL"/>
    <s v="Alcaldía de la Jagua de Ibirico_x0009_"/>
    <s v="DP"/>
    <x v="42"/>
    <x v="44"/>
    <x v="35"/>
    <s v="febrero 2025"/>
    <x v="9"/>
    <m/>
    <m/>
    <x v="0"/>
    <n v="6"/>
    <n v="12"/>
    <x v="43"/>
    <s v="2-2025-005115"/>
    <d v="2025-02-20T00:00:00"/>
    <s v="2-2025-005115"/>
    <d v="2025-02-20T00:00:00"/>
    <m/>
    <m/>
    <n v="0"/>
  </r>
  <r>
    <n v="266"/>
    <x v="264"/>
    <s v="s interesados en conocer las oportunidades de licitación relacionadas con proyectos de energía solar en_x000a_Colombia._x000d_"/>
    <s v=" Camacoes"/>
    <s v="DP"/>
    <x v="42"/>
    <x v="44"/>
    <x v="35"/>
    <s v="febrero 2025"/>
    <x v="9"/>
    <m/>
    <m/>
    <x v="0"/>
    <n v="6"/>
    <n v="12"/>
    <x v="43"/>
    <s v="2-2025-005282"/>
    <d v="2025-02-20T00:00:00"/>
    <s v="2-2025-005282"/>
    <d v="2025-02-21T00:00:00"/>
    <m/>
    <m/>
    <n v="0"/>
  </r>
  <r>
    <n v="267"/>
    <x v="265"/>
    <s v="Servidores representantes mesa estadística de servicios públicos en el marco de la Resolución 0470 del 12 de abril de 2024."/>
    <s v="Ministerio de Vivienda, Ciudad y Territorio"/>
    <s v="DP"/>
    <x v="42"/>
    <x v="44"/>
    <x v="35"/>
    <s v="febrero 2025"/>
    <x v="3"/>
    <m/>
    <m/>
    <x v="0"/>
    <n v="3"/>
    <n v="15"/>
    <x v="44"/>
    <s v="N/A"/>
    <d v="2025-02-17T00:00:00"/>
    <s v="N/A"/>
    <s v="N/A"/>
    <s v="se asigna a la OPGI"/>
    <m/>
    <n v="0"/>
  </r>
  <r>
    <n v="268"/>
    <x v="266"/>
    <s v="Respuesta RAD GOBM-ER-20241216-16100-000025676  - referencia 2-2024-045414 "/>
    <s v="Gobernación del Meta"/>
    <s v="DP"/>
    <x v="42"/>
    <x v="44"/>
    <x v="35"/>
    <s v="febrero 2025"/>
    <x v="1"/>
    <m/>
    <m/>
    <x v="0"/>
    <n v="7"/>
    <n v="15"/>
    <x v="44"/>
    <s v="2-2025-005257"/>
    <d v="2025-02-21T00:00:00"/>
    <s v="N/A"/>
    <s v="N/A"/>
    <m/>
    <m/>
    <n v="0"/>
  </r>
  <r>
    <n v="269"/>
    <x v="267"/>
    <s v="Consulta de ruta y cronograma de convocatoria de operadora de comunidad energética Cumaribo Vichada. pedirle información de aclaración con relación a la convocatoria de operadora de comunidad energética de Cumaribo Vichada Acta CAFAZNI 88 - 2024"/>
    <s v="Moisés Barón Cardenas "/>
    <s v="DP"/>
    <x v="24"/>
    <x v="45"/>
    <x v="36"/>
    <s v="febrero 2025"/>
    <x v="4"/>
    <m/>
    <m/>
    <x v="0"/>
    <n v="83"/>
    <n v="12"/>
    <x v="45"/>
    <s v="2-2025-006502"/>
    <d v="2025-03-03T00:00:00"/>
    <s v="N/A"/>
    <s v="N/A"/>
    <m/>
    <m/>
    <n v="0"/>
  </r>
  <r>
    <n v="270"/>
    <x v="268"/>
    <s v="DERECHO DE PETICIÓN DE CONSULTA INFORMACIÓN SOBRE PROCESO DE EXPROPIACIÓN - ENERGÍA ELÉCTRICA COMO SERVICIO PUBLICO Las Electrificadoras públicas como EMSA, EPSA, y otras, pueden declarar la expropiación de un predio por motivos de utilidad pública en el ejercicio de sus proyectos de infraestructura de energía eléctrica? o necesariamente debe hacerlo por intermedio del Ministerio de Minas y energía?"/>
    <s v="YESSICA ANDREA BÁEZ MEJÍA"/>
    <s v="DP"/>
    <x v="43"/>
    <x v="46"/>
    <x v="37"/>
    <s v="febrero 2025"/>
    <x v="4"/>
    <m/>
    <m/>
    <x v="0"/>
    <n v="4"/>
    <n v="12"/>
    <x v="41"/>
    <s v="2-2025-005279"/>
    <d v="2025-02-21T00:00:00"/>
    <s v="N/A"/>
    <s v="N/A"/>
    <m/>
    <m/>
    <n v="0"/>
  </r>
  <r>
    <n v="271"/>
    <x v="269"/>
    <s v="Movilización campesina cordillera del Patía. SITUACIÓN DE VULNERACIÓN A LOS DERECHOS HUMANOS POR LA DEFICIENTE PRESTACIÓN DEL SERVICIO DE ENERGÍA"/>
    <s v="Asociación Campesina de la Cordillera del Patía_x000a_AGROPATIA"/>
    <s v="DP"/>
    <x v="43"/>
    <x v="46"/>
    <x v="37"/>
    <s v="febrero 2025"/>
    <x v="3"/>
    <m/>
    <m/>
    <x v="0"/>
    <n v="3"/>
    <n v="15"/>
    <x v="46"/>
    <s v="N/A"/>
    <d v="2025-02-20T00:00:00"/>
    <s v="N/A"/>
    <s v="N/A"/>
    <s v="Se asigna a OAAS"/>
    <m/>
    <n v="0"/>
  </r>
  <r>
    <n v="272"/>
    <x v="270"/>
    <s v="Comunicado de respuesta al radicado IPSE20251330009182. Solicitud de información de plantas Diesel y plan de descarbonización para ZNI"/>
    <s v="IPSE"/>
    <s v="DP"/>
    <x v="43"/>
    <x v="46"/>
    <x v="37"/>
    <s v="febrero 2025"/>
    <x v="3"/>
    <m/>
    <m/>
    <x v="0"/>
    <n v="3"/>
    <n v="15"/>
    <x v="46"/>
    <s v="N/A"/>
    <d v="2025-02-20T00:00:00"/>
    <s v="N/A"/>
    <s v="N/A"/>
    <s v="se asigna a la DEE a la profesional Sindy Lorena Ramirez "/>
    <m/>
    <n v="0"/>
  </r>
  <r>
    <n v="273"/>
    <x v="271"/>
    <s v="Queja Cobro Estado de Conexión - 𝑪𝒖𝒆𝒏𝒕𝒂 47437 - 𝑨𝒓𝒍𝒆𝒕 𝑱𝒐𝒉𝒂𝒏𝒏𝒂 𝑹𝒖𝒊𝒛 𝑹𝒐𝒅𝒓𝒊𝒈𝒖𝒆𝒛 - artículo 158 de la Ley 14..."/>
    <s v=" 𝑨𝒓𝒍𝒆𝒕 𝑱𝒐𝒉𝒂𝒏𝒏𝒂 𝑹𝒖𝒊𝒛 𝑹𝒐𝒅𝒓𝒊𝒈𝒖𝒆𝒛 "/>
    <s v="DP"/>
    <x v="43"/>
    <x v="46"/>
    <x v="37"/>
    <s v="febrero 2025"/>
    <x v="1"/>
    <m/>
    <m/>
    <x v="0"/>
    <n v="4"/>
    <n v="5"/>
    <x v="34"/>
    <s v="2-2025-005300"/>
    <d v="2025-02-21T00:00:00"/>
    <s v="2-2025-005300"/>
    <d v="2025-02-21T00:00:00"/>
    <s v="Traslado UPME"/>
    <m/>
    <n v="0"/>
  </r>
  <r>
    <n v="274"/>
    <x v="272"/>
    <s v="Solicitud modificación de Fecha Oficial de Puesta en Operación del _x000a_Proyecto UPME 01-2013 proyecto Primer Refuerzo Oriental 500kV _x000a_‘Subestación Norte 500 kV y Líneas de transmisión Sogamoso – Norte 500 _x000a_kV – Nueva Esperanza objeto de la convocatoria UPME 01-2013. "/>
    <s v="ENLAZA GRUPO ENERGÍA BOGOTÁ S.A.S. ESP"/>
    <s v="DP"/>
    <x v="43"/>
    <x v="46"/>
    <x v="36"/>
    <s v="febrero 2025"/>
    <x v="3"/>
    <m/>
    <m/>
    <x v="0"/>
    <n v="3"/>
    <n v="15"/>
    <x v="46"/>
    <s v="N/A"/>
    <d v="2025-02-20T00:00:00"/>
    <s v="N/A"/>
    <s v="N/A"/>
    <s v="se asigna a la OAJ"/>
    <m/>
    <n v="0"/>
  </r>
  <r>
    <n v="275"/>
    <x v="273"/>
    <s v="Boletín CQM CONSULTORIA SAS No. 101 - 17 de Febrero de 2025"/>
    <s v="CQM CONSULTORIA SAS"/>
    <s v="OTROS "/>
    <x v="43"/>
    <x v="46"/>
    <x v="37"/>
    <s v="febrero 2025"/>
    <x v="11"/>
    <s v="David Andrés Grajales Marín"/>
    <s v="Eulogio Solarte"/>
    <x v="0"/>
    <n v="11"/>
    <n v="12"/>
    <x v="41"/>
    <s v=" 2-2025-006240"/>
    <d v="2025-02-28T00:00:00"/>
    <s v="N/A"/>
    <s v="N/A"/>
    <m/>
    <m/>
    <n v="0"/>
  </r>
  <r>
    <n v="276"/>
    <x v="274"/>
    <s v="Informe de cumplimiento compromisos inversión CEJ-02 de 2010 - ISAGEN SA ESP inversiones en el Proyecto _x000a_Hidroeléctrico Sogamoso"/>
    <s v=" Isagen"/>
    <s v="DP"/>
    <x v="43"/>
    <x v="46"/>
    <x v="36"/>
    <s v="febrero 2025"/>
    <x v="3"/>
    <m/>
    <m/>
    <x v="0"/>
    <n v="3"/>
    <n v="15"/>
    <x v="46"/>
    <s v="N/A"/>
    <d v="2025-02-20T00:00:00"/>
    <s v="N/A"/>
    <s v="N/A"/>
    <s v="se asigna al Grupo de Supervision"/>
    <m/>
    <n v="0"/>
  </r>
  <r>
    <n v="277"/>
    <x v="275"/>
    <s v="COPIA Notificacion electronica radicado salida No 20252220484751 1-2024-013181 Traslado SSPD y AFINIA 1-2024-012654 Y  2-2024-012620 “(…) quiero expresar mi profunda preocupación y descontento ante la falta de_x000a_cumplimiento por parte de su empresa en el proceso de arreglo y manteni_x0002_miento de la red eléctrica en la vereda del municipio de Coloso, Vereda de De_x0002_barrancado en especial en lo que respecta a la luz y los transformadores de la_x000a_zona (...)” presentada por el señor Jhon Jaider Canchila Tovar"/>
    <s v="Superintendencia de servicios públicos_x0009_"/>
    <s v="DP"/>
    <x v="44"/>
    <x v="45"/>
    <x v="36"/>
    <s v="febrero 2025"/>
    <x v="1"/>
    <m/>
    <m/>
    <x v="0"/>
    <n v="3"/>
    <n v="15"/>
    <x v="47"/>
    <s v="2-2025-005302"/>
    <d v="2025-02-21T00:00:00"/>
    <s v="N/A"/>
    <s v="N/A"/>
    <m/>
    <m/>
    <n v="0"/>
  </r>
  <r>
    <n v="278"/>
    <x v="276"/>
    <s v="OFICIO SGA-1764-2025 RESPEUSRA A RADICADO 2-2024-047648  Radicado en CRC SGA-164 -_x000a_2025."/>
    <s v="Corporación Autónoma Regional del Cauca “CRC”"/>
    <s v="DP"/>
    <x v="44"/>
    <x v="45"/>
    <x v="36"/>
    <s v="febrero 2025"/>
    <x v="3"/>
    <m/>
    <m/>
    <x v="0"/>
    <n v="1"/>
    <n v="15"/>
    <x v="47"/>
    <s v="N/A"/>
    <d v="2025-02-19T00:00:00"/>
    <s v="N/A"/>
    <s v="N/A"/>
    <s v="SE ASIGNA AL DESPACHO DEL VICEMINISTRO DE ENERGIA"/>
    <m/>
    <n v="0"/>
  </r>
  <r>
    <n v="279"/>
    <x v="277"/>
    <s v="Oficios SGA-1763-2025 Respuesta al Radicado SGA-162-5-01-2025 Respuesta al Radicado SQA-163-5-01-2024 MUNICIPIO DE SOTARA,  Y , PARA EL ACUEDUCTO COMUNITARIO CABUDEL EN EL MUNICIPIO DE CAJIBIODEPARTAMENTO DEL CAUCA"/>
    <s v="Corporación Autónoma Regional del Cauca “CRC”"/>
    <s v="DP"/>
    <x v="44"/>
    <x v="45"/>
    <x v="36"/>
    <s v="febrero 2025"/>
    <x v="3"/>
    <m/>
    <m/>
    <x v="0"/>
    <n v="1"/>
    <n v="15"/>
    <x v="47"/>
    <s v="N/A"/>
    <d v="2025-02-19T00:00:00"/>
    <s v="N/A"/>
    <s v="N/A"/>
    <s v="SE ASIGNA AL DESPACHO DEL VICEMINISTRO DE ENERGIA"/>
    <m/>
    <n v="0"/>
  </r>
  <r>
    <n v="280"/>
    <x v="278"/>
    <s v="Llevamos unos dias de cortes de luz toda la noche y en el dia en el Conjunto el Redil Etapa 1 donde Codensa no se sabe que es lo que esta haciendo_x000a_porque no hay comunicado de esto a la comunidad ni al conjunto nombrado antes o si es saboteo al Gobierno del Presidente Petro como es lo que ya_x000a_estimamos los ciudadanos por eso queremos que uds tomen accion e impongan las sanciones o comunicaciones del caso"/>
    <s v="Aura Maria Cortes "/>
    <s v="DP"/>
    <x v="44"/>
    <x v="45"/>
    <x v="36"/>
    <s v="febrero 2025"/>
    <x v="1"/>
    <m/>
    <m/>
    <x v="0"/>
    <n v="3"/>
    <n v="5"/>
    <x v="37"/>
    <s v="2-2025-005277"/>
    <d v="2025-02-21T00:00:00"/>
    <s v="2-2025-005277"/>
    <d v="2025-02-21T00:00:00"/>
    <s v="Traslado SSPD"/>
    <m/>
    <n v="0"/>
  </r>
  <r>
    <n v="281"/>
    <x v="279"/>
    <s v=" Información requerida &quot;Nuevos usuarios rurales&quot;"/>
    <s v="ELECTROCAQUETA S.A E.S.P"/>
    <s v="DP"/>
    <x v="44"/>
    <x v="45"/>
    <x v="36"/>
    <s v="febrero 2025"/>
    <x v="4"/>
    <m/>
    <m/>
    <x v="0"/>
    <n v="13"/>
    <n v="12"/>
    <x v="42"/>
    <s v="2-2025-006506"/>
    <d v="2025-03-03T00:00:00"/>
    <s v="N/A"/>
    <s v="N/A"/>
    <m/>
    <m/>
    <n v="0"/>
  </r>
  <r>
    <n v="282"/>
    <x v="280"/>
    <s v="buenas tardes, en mi condición de familiar del propietario del predio de la calle 5 # 7 20 barrio el bosque Maicao la Guajira, se me ha registrado un cobro por reconexión de servicio de energía de la empresa aire en donde en ningún momento me fue suspendido dicho servicio de mi hogar"/>
    <s v="Juan Grajales"/>
    <s v="DP"/>
    <x v="44"/>
    <x v="45"/>
    <x v="36"/>
    <s v="febrero 2025"/>
    <x v="1"/>
    <m/>
    <m/>
    <x v="0"/>
    <n v="3"/>
    <n v="5"/>
    <x v="37"/>
    <s v="2-2025-005276"/>
    <d v="2025-02-21T00:00:00"/>
    <s v="2-2025-005276"/>
    <d v="2025-02-21T00:00:00"/>
    <s v="Traslado AIR-E"/>
    <m/>
    <n v="0"/>
  </r>
  <r>
    <n v="283"/>
    <x v="281"/>
    <s v="Notificación de disputa presentada por EDP Renováveis S.A. No. de Radicado: 202510001538 Bogotá, 18/02/2025 solicitamos su continua disposición para atender las solicitudes de información y otros requerimientos provenientes de la ANDJE para la estructuración de la estrategia de defensa del Estado colombiano en el presente caso."/>
    <s v="DIRECCION DE DEFENSA JURIDICA INTERNACIONAL"/>
    <s v="OTROS "/>
    <x v="44"/>
    <x v="45"/>
    <x v="36"/>
    <s v="febrero 2025"/>
    <x v="3"/>
    <m/>
    <m/>
    <x v="0"/>
    <n v="1"/>
    <n v="15"/>
    <x v="47"/>
    <s v="N/A"/>
    <d v="2025-02-19T00:00:00"/>
    <s v="N/A"/>
    <s v="N/A"/>
    <s v="SE ASIGNA A LA OAJ"/>
    <m/>
    <n v="0"/>
  </r>
  <r>
    <n v="284"/>
    <x v="282"/>
    <s v="SOLICITUD DE INFORMACION PLAN NACIONAL DE INVERSION EN ENERGIAS RENOVABLES"/>
    <s v="Omar Pabon Monroy - B.P &amp; PARTNERS S.A"/>
    <s v="DP"/>
    <x v="44"/>
    <x v="45"/>
    <x v="36"/>
    <s v="febrero 2025"/>
    <x v="11"/>
    <s v="David Andrés Grajales Marín"/>
    <s v="Eulogio Solarte"/>
    <x v="0"/>
    <n v="10"/>
    <n v="12"/>
    <x v="42"/>
    <s v="2-2025-006224"/>
    <d v="2025-02-28T00:00:00"/>
    <s v="N/A"/>
    <s v="N/A"/>
    <m/>
    <m/>
    <n v="0"/>
  </r>
  <r>
    <n v="285"/>
    <x v="283"/>
    <s v="OFI25-00024029 GFPU 13150001 EXT25-00018708 Movimiento cívico pro los venados campanito Gas Domuciliario y energia solar comunitaria"/>
    <s v="Presidencia de la Republica"/>
    <s v="DP"/>
    <x v="44"/>
    <x v="45"/>
    <x v="36"/>
    <s v="febrero 2025"/>
    <x v="3"/>
    <m/>
    <m/>
    <x v="0"/>
    <n v="2"/>
    <n v="15"/>
    <x v="47"/>
    <s v="N/A"/>
    <d v="2025-02-20T00:00:00"/>
    <s v="N/A"/>
    <s v="N/A"/>
    <s v="Se asigna al Despacho del Ministro al Grupo de Comunidades Energeticas al profesional John Bolaños"/>
    <m/>
    <n v="0"/>
  </r>
  <r>
    <n v="286"/>
    <x v="284"/>
    <s v="Solicitud de información sobre colaboradores de GENS"/>
    <s v="Jose Eduardo Noreña Castro"/>
    <s v="DP"/>
    <x v="44"/>
    <x v="45"/>
    <x v="36"/>
    <s v="febrero 2025"/>
    <x v="3"/>
    <m/>
    <m/>
    <x v="0"/>
    <n v="3"/>
    <n v="15"/>
    <x v="47"/>
    <s v="N/A"/>
    <d v="2025-02-21T00:00:00"/>
    <s v="N/A"/>
    <s v="N/A"/>
    <s v="se asigna a OARE"/>
    <m/>
    <n v="0"/>
  </r>
  <r>
    <n v="287"/>
    <x v="285"/>
    <s v=" recibir información sobre los paneles solares que beneficia a las fincas de difícil acceso y que no cuentan con suministro de luz, vivo en el corregimiento pueblo nuevo perteneciente al municipio (Galeras-sucre)"/>
    <s v="Camila Castro"/>
    <s v="DP"/>
    <x v="44"/>
    <x v="45"/>
    <x v="36"/>
    <s v="febrero 2025"/>
    <x v="5"/>
    <m/>
    <m/>
    <x v="0"/>
    <n v="16"/>
    <n v="12"/>
    <x v="42"/>
    <s v="2-2025-007064"/>
    <d v="2025-03-06T00:00:00"/>
    <s v="N/A"/>
    <s v="N/A"/>
    <m/>
    <m/>
    <n v="0"/>
  </r>
  <r>
    <n v="288"/>
    <x v="286"/>
    <s v="Nuevos Usuarios Rurales"/>
    <s v="Empresa de Energía del Bajo Putumayo SA ESP"/>
    <s v="DP"/>
    <x v="44"/>
    <x v="45"/>
    <x v="36"/>
    <s v="febrero 2025"/>
    <x v="4"/>
    <m/>
    <m/>
    <x v="0"/>
    <n v="13"/>
    <n v="12"/>
    <x v="42"/>
    <s v="2-2025-006507"/>
    <d v="2025-03-03T00:00:00"/>
    <s v="N/A"/>
    <s v="N/A"/>
    <m/>
    <m/>
    <n v="0"/>
  </r>
  <r>
    <n v="289"/>
    <x v="287"/>
    <s v="2-2025-003592 Traslado por competencia Rad: 1-2025-001871 el cual no vino adjunto "/>
    <s v="Empresa Multipropósito Urrá S. A. E.S.P. - URRÁ S. A. E.S.P."/>
    <s v="DP"/>
    <x v="44"/>
    <x v="45"/>
    <x v="36"/>
    <s v="febrero 2025"/>
    <x v="7"/>
    <m/>
    <m/>
    <x v="0"/>
    <n v="7"/>
    <n v="12"/>
    <x v="42"/>
    <s v="2-2025-005828"/>
    <d v="2025-02-25T00:00:00"/>
    <s v="N/A"/>
    <s v="N/A"/>
    <m/>
    <m/>
    <n v="0"/>
  </r>
  <r>
    <n v="290"/>
    <x v="288"/>
    <s v="Solicitud Respetuosa.Art-23-CPC- Alianza estratégica para buscar solución a la crisis energética del municipio de Montería, Cordoba y el Caribe. Interés de Nue"/>
    <s v="EMPRESA DE SERVICIO PUBLICO NACIONAL"/>
    <s v="DP"/>
    <x v="44"/>
    <x v="45"/>
    <x v="36"/>
    <s v="febrero 2025"/>
    <x v="3"/>
    <m/>
    <m/>
    <x v="0"/>
    <n v="3"/>
    <n v="15"/>
    <x v="47"/>
    <s v="N/A"/>
    <d v="2025-02-21T00:00:00"/>
    <s v="N/A"/>
    <s v="N/A"/>
    <s v="se asigna al grupo de Subsidios"/>
    <m/>
    <n v="0"/>
  </r>
  <r>
    <n v="291"/>
    <x v="289"/>
    <s v="Derecho de petición por el medio me dirijo solicito el dinero de los postes de energia y cableado"/>
    <s v="Jose Huber Vivas Ortiz"/>
    <s v="DP"/>
    <x v="44"/>
    <x v="45"/>
    <x v="36"/>
    <s v="febrero 2025"/>
    <x v="1"/>
    <m/>
    <m/>
    <x v="0"/>
    <n v="3"/>
    <n v="15"/>
    <x v="47"/>
    <s v="2-2025-005298"/>
    <d v="2025-02-21T00:00:00"/>
    <s v="N/A"/>
    <s v="N/A"/>
    <s v="SOLICITAN COMPLETAR PETICION"/>
    <m/>
    <n v="0"/>
  </r>
  <r>
    <n v="292"/>
    <x v="290"/>
    <s v="PROYECTO SOLAR GUAYEPO I y II - Informe final de auditoría curva S"/>
    <s v="Usaene"/>
    <s v="OTROS "/>
    <x v="45"/>
    <x v="47"/>
    <x v="37"/>
    <s v="febrero 2025"/>
    <x v="8"/>
    <m/>
    <m/>
    <x v="1"/>
    <n v="1"/>
    <n v="15"/>
    <x v="48"/>
    <s v="N/A"/>
    <d v="2025-02-20T00:00:00"/>
    <s v="N/A"/>
    <s v="N/A"/>
    <s v="Se archiva la comunicación debido a que no es una petición. Se guarda la información en la carpeta sobre informes de curva S"/>
    <m/>
    <n v="0"/>
  </r>
  <r>
    <n v="293"/>
    <x v="291"/>
    <s v="comunicación 2025E1003624 Asunto: Traslado de solicitud con radicado interno Ambiente No. 2025E1003624 y 2025E1003641 petición del señor _x000a_Andrés Ramón Rodríguez Gómez en la que solicita:  1. Indique las razones sociales de las termogeneradoras que utilizan carbón  como fuente para generar energía en el país. 2. Suministre la información de los expedientes de cada una de las termogeneradoras que usted identificó en la respuesta anterior, además _x000a_de los vínculos de acceso o el portal donde se puede acceder a los _x000a_instrumentos ambientales. 3. En términos generales, por favor indique cuál sería la proporción entre  uso de carbón y cenizas resultantes"/>
    <s v="Ministerio de Ambiente Desarrollo Sostenible "/>
    <s v="DP"/>
    <x v="45"/>
    <x v="47"/>
    <x v="37"/>
    <s v="febrero 2025"/>
    <x v="3"/>
    <m/>
    <m/>
    <x v="0"/>
    <n v="1"/>
    <n v="15"/>
    <x v="48"/>
    <s v="N/A"/>
    <d v="2025-02-20T00:00:00"/>
    <s v="N/A"/>
    <s v="N/A"/>
    <s v="Se asigna a OAAS"/>
    <m/>
    <n v="0"/>
  </r>
  <r>
    <n v="294"/>
    <x v="292"/>
    <s v="Solicitud de Aplicación de las Condiciones Beneficiosas de la Fecha de Puesta en Operación (FPO) del Proyecto SAEB LA ARENOSA"/>
    <s v="SAEB LA ARENOSA S.A.S. E.S.P"/>
    <s v="DP"/>
    <x v="45"/>
    <x v="47"/>
    <x v="37"/>
    <s v="febrero 2025"/>
    <x v="3"/>
    <m/>
    <m/>
    <x v="0"/>
    <n v="1"/>
    <n v="15"/>
    <x v="48"/>
    <s v="N/A"/>
    <d v="2025-02-20T00:00:00"/>
    <s v="N/A"/>
    <s v="N/A"/>
    <s v="Se reasigna a la OAJ"/>
    <m/>
    <n v="0"/>
  </r>
  <r>
    <n v="295"/>
    <x v="293"/>
    <s v="ngeniería y Diseño IYD SAS. Estamos en el proceso de evaluar a Flor Melisa_x000a_Moreno García, quien en su hoja de vida indica que trabajó con ustedes. Dado que nos interesa considerar su perfil para una posición en nuestra compañía, me gustaría solicitar su colaboración para_x000a_verificar algunas referencias."/>
    <s v="Ingeniería y Diseño IYD SAS"/>
    <s v="OTROS "/>
    <x v="45"/>
    <x v="47"/>
    <x v="37"/>
    <s v="febrero 2025"/>
    <x v="12"/>
    <m/>
    <m/>
    <x v="0"/>
    <n v="-108"/>
    <n v="12"/>
    <x v="44"/>
    <s v="2-2025-007697"/>
    <d v="2024-11-03T00:00:00"/>
    <s v="N/A"/>
    <s v="N/A"/>
    <m/>
    <m/>
    <n v="0"/>
  </r>
  <r>
    <n v="296"/>
    <x v="294"/>
    <s v="Copia - Notificación de Controversia bajo el APPRI España-Colombia"/>
    <s v=" EDPR"/>
    <s v="DP"/>
    <x v="42"/>
    <x v="46"/>
    <x v="37"/>
    <s v="febrero 2025"/>
    <x v="3"/>
    <m/>
    <m/>
    <x v="0"/>
    <n v="6"/>
    <n v="15"/>
    <x v="44"/>
    <s v="N/A"/>
    <d v="2025-02-20T00:00:00"/>
    <s v="N/A"/>
    <s v="N/A"/>
    <s v="SE ASIGNA A LA OAJ"/>
    <m/>
    <n v="0"/>
  </r>
  <r>
    <n v="297"/>
    <x v="295"/>
    <s v="Solicitud de apoyo para la implementación de proyectos de Sistemas Solares Fotovoltaicos (SSFV) y Fuentes No Convencionales de Energías Renovables (FNCER) en la vereda la estancia del municipio de san Pedro de Cartago._x000d_"/>
    <s v="ALCALDIA SAN PEDRO DE CARTAGO"/>
    <s v="DP"/>
    <x v="42"/>
    <x v="46"/>
    <x v="37"/>
    <s v="febrero 2025"/>
    <x v="3"/>
    <m/>
    <m/>
    <x v="0"/>
    <n v="7"/>
    <n v="15"/>
    <x v="44"/>
    <s v="N/A"/>
    <d v="2025-02-21T00:00:00"/>
    <s v="N/A"/>
    <s v="N/A"/>
    <s v="se asigna al despacho del Ministro al Grupo de comunidades energeticas al profesional John Bolaños"/>
    <m/>
    <n v="0"/>
  </r>
  <r>
    <n v="298"/>
    <x v="296"/>
    <s v="Respuesta a Radicado número 12716685 y PQR 12716685 radicada el 02 y 05 de febrero de 2025 y radicado del Ministerio de Minas y Energía No. 2-2025-003020 del 04/02/2025 12716685"/>
    <s v="Empresa de Energía del Quindío S.A ESP"/>
    <s v="DP"/>
    <x v="43"/>
    <x v="46"/>
    <x v="37"/>
    <s v="febrero 2025"/>
    <x v="11"/>
    <s v="David Andrés Grajales Marín"/>
    <s v="Eulogio Solarte"/>
    <x v="0"/>
    <n v="8"/>
    <n v="12"/>
    <x v="41"/>
    <s v="2-2025-005797"/>
    <d v="2025-02-25T00:00:00"/>
    <s v="N/A"/>
    <s v="N/A"/>
    <m/>
    <m/>
    <n v="0"/>
  </r>
  <r>
    <n v="299"/>
    <x v="297"/>
    <s v="Registro radicado 2-2025-003931 EPM no es competente para dar respuesta al documento allegado"/>
    <s v="Empresas Públicas de Medellín - EPM"/>
    <s v="DP"/>
    <x v="45"/>
    <x v="47"/>
    <x v="37"/>
    <s v="febrero 2025"/>
    <x v="11"/>
    <s v="David Andrés Grajales Marín"/>
    <s v="Eulogio Solarte"/>
    <x v="0"/>
    <n v="6"/>
    <n v="12"/>
    <x v="44"/>
    <s v="2-2025-005796"/>
    <d v="2025-02-25T00:00:00"/>
    <s v="2-2025-005796 MINTICS, SIC"/>
    <d v="2025-02-25T00:00:00"/>
    <m/>
    <m/>
    <n v="0"/>
  </r>
  <r>
    <n v="300"/>
    <x v="298"/>
    <s v="Radicado 2-2025-003681, MINENERGIA Nos llega esta comunicación de parte del Ministerio de Minas y Energía, donde nos traslada la respuesta por competencia, sin embargo, no observamos cual es la petición puntual, por lo que agradecemos nos envíen la comunicación y con gusto revisaríamos la respuesta."/>
    <s v="Centrales Eléctricas del Norte de Santander S.A. E.S.P. (CENS)"/>
    <s v="DP"/>
    <x v="41"/>
    <x v="43"/>
    <x v="38"/>
    <s v="febrero 2025"/>
    <x v="7"/>
    <m/>
    <m/>
    <x v="0"/>
    <n v="14"/>
    <n v="12"/>
    <x v="39"/>
    <s v="2-2025-005830"/>
    <d v="2025-02-25T00:00:00"/>
    <s v="N/A"/>
    <s v="N/A"/>
    <m/>
    <m/>
    <n v="0"/>
  </r>
  <r>
    <n v="301"/>
    <x v="299"/>
    <s v="Propuesta de Alianza Estratégica – Acodrés y el Ministerio de Minas y Energía"/>
    <s v="Acodres"/>
    <s v="DP"/>
    <x v="41"/>
    <x v="43"/>
    <x v="38"/>
    <s v="febrero 2025"/>
    <x v="10"/>
    <m/>
    <m/>
    <x v="1"/>
    <n v="15"/>
    <n v="15"/>
    <x v="43"/>
    <s v="N/A"/>
    <d v="2025-02-26T00:00:00"/>
    <s v="N/A"/>
    <s v="N/A"/>
    <s v="con la observacion: &quot; Se programó reunión presencial en el Ministerio para atender directamente la solicitud&quot;"/>
    <m/>
    <n v="0"/>
  </r>
  <r>
    <n v="302"/>
    <x v="300"/>
    <s v="NOTIFICA ACTUACION PROCESAL RAD 2023-00544-00"/>
    <s v="Juzgado Primero Administrativo de Zipaquira"/>
    <s v="DP"/>
    <x v="41"/>
    <x v="43"/>
    <x v="38"/>
    <s v="febrero 2025"/>
    <x v="3"/>
    <m/>
    <m/>
    <x v="0"/>
    <n v="9"/>
    <n v="15"/>
    <x v="43"/>
    <s v="N/A"/>
    <d v="2025-02-20T00:00:00"/>
    <s v="N/A"/>
    <s v="N/A"/>
    <s v="SE ASIGNA A LA OAJ"/>
    <m/>
    <n v="0"/>
  </r>
  <r>
    <n v="303"/>
    <x v="301"/>
    <s v="SERVICIO DE ENERGIA COMO DERECHO FUNDAMENTAL"/>
    <s v="ABELARDO JESUS RAMOS"/>
    <s v="DP"/>
    <x v="41"/>
    <x v="43"/>
    <x v="38"/>
    <s v="febrero 2025"/>
    <x v="11"/>
    <s v="David Andrés Grajales Marín"/>
    <s v="Eulogio Solarte"/>
    <x v="0"/>
    <n v="15"/>
    <n v="12"/>
    <x v="39"/>
    <s v="2-2025-005984"/>
    <d v="2025-02-26T00:00:00"/>
    <s v="2-2025-005984 AIR-E"/>
    <d v="2025-02-26T00:00:00"/>
    <m/>
    <m/>
    <n v="0"/>
  </r>
  <r>
    <n v="304"/>
    <x v="302"/>
    <s v="sobre el programa de paneles solares y como hago para adquirir un crédito o la información respectiva acerca de este programa. Que documentos necesito o donde debo acercarme para postularme a dicho"/>
    <s v=" Edith torres Capera"/>
    <s v="DP"/>
    <x v="41"/>
    <x v="43"/>
    <x v="38"/>
    <s v="febrero 2025"/>
    <x v="11"/>
    <s v="David Andrés Grajales Marín"/>
    <s v="Eulogio Solarte"/>
    <x v="0"/>
    <n v="14"/>
    <n v="12"/>
    <x v="39"/>
    <s v="2-2025-005831"/>
    <d v="2025-02-25T00:00:00"/>
    <s v="N/A"/>
    <s v="N/A"/>
    <m/>
    <m/>
    <n v="0"/>
  </r>
  <r>
    <n v="305"/>
    <x v="303"/>
    <s v="Alcance a Registro radicado 2-2024-038760"/>
    <s v="Valentina Pinzon Gomez"/>
    <s v="DP"/>
    <x v="46"/>
    <x v="19"/>
    <x v="37"/>
    <s v="febrero 2025"/>
    <x v="9"/>
    <m/>
    <m/>
    <x v="0"/>
    <n v="92"/>
    <n v="12"/>
    <x v="49"/>
    <s v="2-2025-005114"/>
    <d v="2025-02-20T00:00:00"/>
    <s v="2-2025-005114"/>
    <d v="2025-02-20T00:00:00"/>
    <m/>
    <m/>
    <n v="0"/>
  </r>
  <r>
    <n v="306"/>
    <x v="304"/>
    <s v="EXT25-00019364 OFI25-00027280 / GFPU 13150001 comunicación suscrita por _x000a_el señor JULIAN VELASCO, en la que manifiesta:_x000a_“(...)me gustaría discutir unos diversos temas acorde al campo energético con _x000a_el ministro de minas y energías y el presidente (...)”"/>
    <s v="Presidencia de la Republica"/>
    <s v="DP"/>
    <x v="47"/>
    <x v="48"/>
    <x v="38"/>
    <s v="febrero 2025"/>
    <x v="6"/>
    <m/>
    <m/>
    <x v="0"/>
    <n v="5"/>
    <n v="12"/>
    <x v="46"/>
    <s v="2-2025-005833"/>
    <d v="2025-02-25T00:00:00"/>
    <s v="N/A"/>
    <s v="N/A"/>
    <m/>
    <m/>
    <n v="0"/>
  </r>
  <r>
    <n v="307"/>
    <x v="305"/>
    <s v="CONTROLDOC Radicado20256410133161Id:1728188 Asunto:TrasladosolicitudANH20256410143902ID1727532-Derecho de petición por el medio me dirijo solicito el dinero de los postes de energia y cableado del señor Jose Huber Vivas Ortiz"/>
    <s v=" Agencia Nacional de Hidrocarburos"/>
    <s v="DP"/>
    <x v="47"/>
    <x v="48"/>
    <x v="38"/>
    <s v="febrero 2025"/>
    <x v="1"/>
    <m/>
    <m/>
    <x v="0"/>
    <n v="1"/>
    <n v="15"/>
    <x v="50"/>
    <s v="2-2025-005298"/>
    <d v="2025-02-21T00:00:00"/>
    <s v="N/A"/>
    <s v="N/A"/>
    <s v="SOLICITAN COMPLETAR PETICION"/>
    <m/>
    <n v="0"/>
  </r>
  <r>
    <n v="308"/>
    <x v="306"/>
    <s v="Respuesta Enel Colombia 742883093 recibió escrito de interposición del Recurso de Reposición en Subsidio de Apelación, radicado(s) con el(os) número(s) del asunto, presentado por el_x000a_(la) señor(a) ARLET JOHANNA RUIZ RODRIGUEZ."/>
    <s v="ARLET JOHANNA RUIZ RODRIGUEZ"/>
    <s v="DP"/>
    <x v="47"/>
    <x v="48"/>
    <x v="38"/>
    <s v="febrero 2025"/>
    <x v="5"/>
    <m/>
    <m/>
    <x v="0"/>
    <n v="1"/>
    <n v="5"/>
    <x v="39"/>
    <s v="2-2025-005280"/>
    <d v="2025-02-21T00:00:00"/>
    <s v="2-2025-005280"/>
    <d v="2025-02-21T00:00:00"/>
    <m/>
    <m/>
    <n v="0"/>
  </r>
  <r>
    <n v="309"/>
    <x v="307"/>
    <s v="AUDITORÍA PROYECTO IPAT BIDIRECCIONALIDAD BARRANQUILLA - BALLENA | CONSORCIO HNA - EIATEC | Informe Trimestral No. 1"/>
    <s v="Unidad de Planeación Minero Energética UPME"/>
    <s v="DP"/>
    <x v="41"/>
    <x v="43"/>
    <x v="38"/>
    <s v="febrero 2025"/>
    <x v="3"/>
    <m/>
    <m/>
    <x v="0"/>
    <n v="9"/>
    <n v="15"/>
    <x v="43"/>
    <s v="N/A"/>
    <d v="2025-02-20T00:00:00"/>
    <s v="N/A"/>
    <s v="N/A"/>
    <s v="SE ASIGNA AL GRUPO DE GAS COMBUSTIBLE"/>
    <m/>
    <n v="0"/>
  </r>
  <r>
    <n v="310"/>
    <x v="308"/>
    <s v="Traslado por competencia - Gestión de la petición E-2025-1000-029623 Solicitud relacionada con proyectos de energía renovable y sostenibles"/>
    <s v="Prosperidad Social"/>
    <s v="DP"/>
    <x v="41"/>
    <x v="43"/>
    <x v="38"/>
    <s v="febrero 2025"/>
    <x v="3"/>
    <m/>
    <m/>
    <x v="0"/>
    <n v="10"/>
    <n v="15"/>
    <x v="43"/>
    <s v="N/A"/>
    <d v="2025-02-21T00:00:00"/>
    <s v="N/A"/>
    <s v="N/A"/>
    <s v="se asigna al despacho del Ministro al Grupo de Comunidades Energéticas al profesional Rafael Reinaldo Romero Romero"/>
    <m/>
    <n v="0"/>
  </r>
  <r>
    <n v="311"/>
    <x v="309"/>
    <s v="Invitación Puesto de Mando Unificado - PMU Virtual para elecciones Putumayo"/>
    <s v="Ministerio del Interior"/>
    <s v="DP"/>
    <x v="43"/>
    <x v="46"/>
    <x v="38"/>
    <s v="febrero 2025"/>
    <x v="11"/>
    <m/>
    <m/>
    <x v="1"/>
    <n v="7"/>
    <n v="12"/>
    <x v="41"/>
    <s v="N/A"/>
    <d v="2025-02-24T00:00:00"/>
    <s v="N/A"/>
    <s v="N/A"/>
    <s v="Se asistió al PMU para la concertación sobre las elecciones atípicas, no se requiere respuesta."/>
    <m/>
    <n v="0"/>
  </r>
  <r>
    <n v="312"/>
    <x v="310"/>
    <s v="Copia - Medida Urgente - Flexibilización de las inversiones Air-e S.A.S. E.S.P. Intervenida."/>
    <s v="Air-E"/>
    <s v="DP"/>
    <x v="47"/>
    <x v="48"/>
    <x v="38"/>
    <s v="febrero 2025"/>
    <x v="3"/>
    <m/>
    <m/>
    <x v="0"/>
    <n v="0"/>
    <n v="15"/>
    <x v="50"/>
    <s v="N/A"/>
    <d v="2025-02-20T00:00:00"/>
    <s v="N/A"/>
    <s v="N/A"/>
    <s v="SE ASIGNA A OARE"/>
    <m/>
    <n v="0"/>
  </r>
  <r>
    <n v="313"/>
    <x v="311"/>
    <s v="PROYECTO GENERACION ENERGIAS LIMPIAS - PANDI - CUNDINAMARCA."/>
    <s v=" Antonio Martinez Vargas"/>
    <s v="DP"/>
    <x v="47"/>
    <x v="48"/>
    <x v="38"/>
    <s v="febrero 2025"/>
    <x v="3"/>
    <m/>
    <m/>
    <x v="0"/>
    <n v="0"/>
    <n v="15"/>
    <x v="50"/>
    <s v="N/A"/>
    <d v="2025-02-20T00:00:00"/>
    <s v="N/A"/>
    <s v="N/A"/>
    <s v="se asigna al Despacho del Ministro Grupo de Comunidades Energéticas al profesional Rafael Reinaldo Romero Romero"/>
    <m/>
    <n v="0"/>
  </r>
  <r>
    <n v="314"/>
    <x v="312"/>
    <s v="RESPUESTA A COMENTARIOS PLAN DE EXPANSIÓN. UPME: Se ha generado una Respuesta con No. 20251520026731 UPME: Se ha generado una Respuesta con No. 20251520026731_x0009_"/>
    <s v="Unidad de Planeación Minero Energética - UPME"/>
    <s v="DP"/>
    <x v="47"/>
    <x v="48"/>
    <x v="38"/>
    <s v="febrero 2025"/>
    <x v="1"/>
    <m/>
    <m/>
    <x v="0"/>
    <n v="19"/>
    <n v="12"/>
    <x v="46"/>
    <s v="2-2025-007695"/>
    <d v="2025-03-11T00:00:00"/>
    <s v="N/A"/>
    <s v="N/A"/>
    <m/>
    <m/>
    <n v="0"/>
  </r>
  <r>
    <n v="315"/>
    <x v="313"/>
    <s v="Propuesta de asociación simbiótica para la aceleración de la transición energética y adaptación al cambio climático de forma acelerada, asequible y confiable. Referencia: Ministerio de Vivienda, radicado: 2025ER0001346, 09-01-2025 Ministerio de Ambiente, radicado 40042024E2045330, Traslado del radicado número 2024E1058027 del 5-11-2024. "/>
    <s v="C.I. Melo Arango S.A.S."/>
    <s v="OTROS "/>
    <x v="47"/>
    <x v="48"/>
    <x v="38"/>
    <s v="febrero 2025"/>
    <x v="3"/>
    <m/>
    <m/>
    <x v="0"/>
    <n v="0"/>
    <n v="15"/>
    <x v="50"/>
    <s v="N/A"/>
    <d v="2025-02-20T00:00:00"/>
    <s v="N/A"/>
    <s v="N/A"/>
    <s v="SE ASIGNA AL DESPACHO DEL MINISTRO AL equipo de análisis estratégico"/>
    <m/>
    <n v="0"/>
  </r>
  <r>
    <n v="316"/>
    <x v="314"/>
    <s v="Egresados Profesionales para Min Energia Consulta requisitos acorde con Decreto 1403_x0009_"/>
    <s v="Horacio correa"/>
    <s v="DP"/>
    <x v="47"/>
    <x v="48"/>
    <x v="38"/>
    <s v="febrero 2025"/>
    <x v="3"/>
    <m/>
    <m/>
    <x v="0"/>
    <n v="0"/>
    <n v="12"/>
    <x v="46"/>
    <s v="N/A"/>
    <d v="2025-02-20T00:00:00"/>
    <s v="N/A"/>
    <s v="N/A"/>
    <s v="SE ASIGNA A DDE AL PROFESIONAL Rafael Reinaldo Romero Romero"/>
    <m/>
    <n v="0"/>
  </r>
  <r>
    <n v="317"/>
    <x v="315"/>
    <s v="El cambio hacia una economía basada en la electricidad"/>
    <s v="IEA Clean Energy Transitions Programme"/>
    <s v="OTROS "/>
    <x v="47"/>
    <x v="48"/>
    <x v="38"/>
    <s v="febrero 2025"/>
    <x v="3"/>
    <m/>
    <m/>
    <x v="0"/>
    <n v="4"/>
    <n v="12"/>
    <x v="46"/>
    <s v="N/A"/>
    <d v="2025-02-24T00:00:00"/>
    <s v="N/A"/>
    <s v="N/A"/>
    <s v="se asigna a OPGI"/>
    <m/>
    <n v="0"/>
  </r>
  <r>
    <n v="318"/>
    <x v="316"/>
    <s v="Presentación proyectos de generación distribuida Perla Sinú Solar 1, Perla Sinú Solar 2 y Perla Sinú Solar 3 del municipio de Montería."/>
    <s v="Alcaldia de Monteria"/>
    <s v="DP"/>
    <x v="47"/>
    <x v="48"/>
    <x v="38"/>
    <s v="febrero 2025"/>
    <x v="3"/>
    <m/>
    <m/>
    <x v="0"/>
    <n v="4"/>
    <n v="15"/>
    <x v="50"/>
    <s v="N/A"/>
    <d v="2025-02-24T00:00:00"/>
    <s v="N/A"/>
    <s v="N/A"/>
    <s v="Se asigna al despacho del Ministro Grupo de Comunidades energéticas al profesional John Bolaños"/>
    <m/>
    <n v="0"/>
  </r>
  <r>
    <n v="319"/>
    <x v="317"/>
    <s v="SOLICITUD DE AMPLIACIÓN DE LA RED ELÉCTRICA, PARA LA URBANIZACIÓN SAN ISIDRO DEL MUNICIPIO DE TERUEL EN EL DEPARTAMENTO DEL HUILA."/>
    <s v=" Jose Ricardo Vargas Losada"/>
    <s v="DP"/>
    <x v="47"/>
    <x v="48"/>
    <x v="38"/>
    <s v="febrero 2025"/>
    <x v="6"/>
    <m/>
    <m/>
    <x v="0"/>
    <n v="12"/>
    <n v="12"/>
    <x v="46"/>
    <s v="2-2025-006504"/>
    <d v="2025-03-04T00:00:00"/>
    <s v="2-2025-006504"/>
    <d v="2025-03-04T00:00:00"/>
    <m/>
    <m/>
    <n v="0"/>
  </r>
  <r>
    <n v="320"/>
    <x v="318"/>
    <s v="resentación del proyecto BFAZNI 474 – Proyecto GEVP 157 &amp;quot;INSTALACIÓN DE SISTEMAS DE AUTOGENERACIÓN ELÉCTRICA CON TECNOLOGÍA SOLAR FOTOVOLTAICO EN VIVIENDAS RURALES NO INTERCONECTADAS DE LA SUB-REGIÓN CENTRO DEL DEPARTAMENTO DEL MAGDALENA."/>
    <s v="Instituto de Planificación y Promoción de Soluciones Energéticas para las Zonas No Interconectadas - IPSE"/>
    <s v="DP"/>
    <x v="39"/>
    <x v="40"/>
    <x v="38"/>
    <s v="febrero 2025"/>
    <x v="4"/>
    <m/>
    <m/>
    <x v="0"/>
    <n v="14"/>
    <n v="12"/>
    <x v="40"/>
    <s v="2-2025-006038"/>
    <d v="2025-02-26T00:00:00"/>
    <s v="N/A"/>
    <s v="N/A"/>
    <m/>
    <m/>
    <n v="0"/>
  </r>
  <r>
    <n v="321"/>
    <x v="319"/>
    <s v="Traslado OFI25-00030463 / GFPU - OFI25-00030463 / GFPU 13150001EMAIL Respuesta a Oficio OFI25-00025031 / GFPU - Solicitud de Intervención en la empresa URRA S.A ESP Remitimos para su conocimiento y fines pertinentes la comunicación suscrita por el señor David Cerón, en la que pone en conocimiento presuntas irregularidades en Urrá S.A. E.S.P."/>
    <s v="Presidencia de la Republica"/>
    <s v="DP"/>
    <x v="47"/>
    <x v="48"/>
    <x v="38"/>
    <s v="febrero 2025"/>
    <x v="3"/>
    <m/>
    <m/>
    <x v="0"/>
    <n v="11"/>
    <n v="12"/>
    <x v="46"/>
    <s v="N/A"/>
    <d v="2025-03-03T00:00:00"/>
    <s v="N/A"/>
    <s v="N/A"/>
    <s v="Se reasigna al despacho del ministro al profesional al señor Felipe Alberto Corral Montoya"/>
    <m/>
    <n v="0"/>
  </r>
  <r>
    <n v="322"/>
    <x v="320"/>
    <s v="Solicitud de información sobre el proyecto de techos energéticos productivos ya que como órgano comunal queremos postularnos teniendo en cuenta que somos una comunidad vulnerable"/>
    <s v=" Gildardo Antonio Alzate Londoño"/>
    <s v="DP"/>
    <x v="47"/>
    <x v="48"/>
    <x v="38"/>
    <s v="febrero 2025"/>
    <x v="3"/>
    <m/>
    <m/>
    <x v="0"/>
    <n v="0"/>
    <n v="15"/>
    <x v="50"/>
    <s v="N/A"/>
    <d v="2025-02-20T00:00:00"/>
    <s v="N/A"/>
    <s v="N/A"/>
    <s v="se asigna al Despacho del Ministro al Grupo de Comunidades Energéticas al Profesional John Bolaños"/>
    <m/>
    <n v="0"/>
  </r>
  <r>
    <n v="323"/>
    <x v="321"/>
    <s v="NIC 2349077 SOLICITUD DE CONDONACION, FACTURAS DE MAS DE 5 AÑOS INLCUIDAS EN ACUERDO DE PAGO , LIBERADAS DEL ACUERDO CON ELECTRICARIBE EN CUMPLIMIENTO DE LA SENTENCIA 0023 DE 2020 DEL JUZGADO 16 CIV"/>
    <s v="Johny Alfonso Romero Rocha"/>
    <s v="DP"/>
    <x v="47"/>
    <x v="48"/>
    <x v="38"/>
    <s v="febrero 2025"/>
    <x v="11"/>
    <s v="David Andrés Grajales Marín"/>
    <s v="Eulogio Solarte"/>
    <x v="0"/>
    <n v="5"/>
    <n v="12"/>
    <x v="46"/>
    <s v="2-2025-005836"/>
    <d v="2025-02-25T00:00:00"/>
    <s v="2-2025-005836"/>
    <d v="2025-02-25T00:00:00"/>
    <s v="Traslado UPME"/>
    <m/>
    <n v="0"/>
  </r>
  <r>
    <n v="324"/>
    <x v="322"/>
    <s v="Adoptar el Plan de Expansión de Transmisión 2024-2038"/>
    <s v="Grupo de Relacionamiento con el Ciudadano y Gestión de la _x000a_Información"/>
    <s v="DP"/>
    <x v="40"/>
    <x v="46"/>
    <x v="38"/>
    <s v="febrero 2025"/>
    <x v="1"/>
    <m/>
    <m/>
    <x v="0"/>
    <n v="12"/>
    <n v="12"/>
    <x v="19"/>
    <s v="2-2025-005835"/>
    <d v="2025-02-25T00:00:00"/>
    <s v="2-2025-005835"/>
    <d v="2025-02-25T00:00:00"/>
    <s v="Certificado Puesta a Comentarios PE - Se da por informado y se cierra"/>
    <m/>
    <n v="0"/>
  </r>
  <r>
    <n v="325"/>
    <x v="323"/>
    <s v="Granjas solares para la transición energética en Colombia"/>
    <s v="MARCELA VIVIANA RINCON SANTAELLA"/>
    <s v="DP"/>
    <x v="35"/>
    <x v="36"/>
    <x v="38"/>
    <s v="febrero 2025"/>
    <x v="3"/>
    <m/>
    <m/>
    <x v="0"/>
    <n v="14"/>
    <n v="15"/>
    <x v="39"/>
    <s v="N/A"/>
    <d v="2025-02-20T00:00:00"/>
    <s v="2-2025-005835"/>
    <d v="2025-02-25T00:00:00"/>
    <s v="SE ASIGNA ALGRUPO DE REGALIAS"/>
    <m/>
    <n v="0"/>
  </r>
  <r>
    <n v="326"/>
    <x v="324"/>
    <s v="Derecho de petición solicitamos de manera formal vincular a la comunidad Perramana en programas de interés social como la dotación de paneles solares"/>
    <s v="Nectario Jose Epiayu Epiayu lider comunitario del territorio ancentral Perramana"/>
    <s v="DP"/>
    <x v="47"/>
    <x v="49"/>
    <x v="39"/>
    <s v="febrero 2025"/>
    <x v="3"/>
    <m/>
    <m/>
    <x v="0"/>
    <n v="1"/>
    <n v="15"/>
    <x v="50"/>
    <s v="N/A"/>
    <d v="2025-02-21T00:00:00"/>
    <s v="2-2025-005832"/>
    <d v="2025-02-25T00:00:00"/>
    <s v="SE ASIGNA AL DESPACHO DEL MINISTRO Grupo de Comunidades Energeticas al profesional John Bolaños"/>
    <m/>
    <n v="0"/>
  </r>
  <r>
    <n v="327"/>
    <x v="325"/>
    <s v="Recurso de Apelación de Numero de expediente 202415318  contra centrales eléctricas del norte de Santander y que según esa  empresa lo remitió a la oficina de superintendencia de servicio público domiciliario para resolverlo"/>
    <s v="Edgardo Meneses Navarro_x0009_- Fullcalls Soluciones"/>
    <s v="DP"/>
    <x v="48"/>
    <x v="49"/>
    <x v="39"/>
    <s v="febrero 2025"/>
    <x v="11"/>
    <s v="David Andrés Grajales Marín"/>
    <s v="Eulogio Solarte"/>
    <x v="0"/>
    <n v="4"/>
    <n v="5"/>
    <x v="40"/>
    <s v="2-2025-005835"/>
    <d v="2025-02-25T00:00:00"/>
    <s v="2-2025-005835"/>
    <d v="2025-02-25T00:00:00"/>
    <s v="Traslado CENS"/>
    <m/>
    <n v="0"/>
  </r>
  <r>
    <n v="328"/>
    <x v="326"/>
    <s v=" RECURSO DE APELACION CON numero de proceso 202415318 contra centrales eléctricas del norte de Santander y que según esa _x000a_empresa lo remitió a la oficina de superintendencia de servicio público domiciliario para resolverlo"/>
    <s v="Edgardo Meneses Navarro  Fullcalls Soluciones"/>
    <s v="DP"/>
    <x v="48"/>
    <x v="49"/>
    <x v="39"/>
    <s v="febrero 2025"/>
    <x v="11"/>
    <s v="David Andrés Grajales Marín"/>
    <s v="Eulogio Solarte"/>
    <x v="0"/>
    <n v="4"/>
    <n v="5"/>
    <x v="40"/>
    <s v="2-2025-005835"/>
    <d v="2025-02-25T00:00:00"/>
    <s v="2-2025-005835"/>
    <d v="2025-02-25T00:00:00"/>
    <s v="Traslado CENS"/>
    <m/>
    <n v="0"/>
  </r>
  <r>
    <n v="329"/>
    <x v="327"/>
    <s v="Incumplimientos en Acuerdos “Construcción de Torre 88 -115K, sector Barrio Raúl López – Corregimiento de Gualanday Municipio de Coello Tolima”."/>
    <s v="Fernando Cortes "/>
    <s v="DP"/>
    <x v="48"/>
    <x v="49"/>
    <x v="39"/>
    <s v="febrero 2025"/>
    <x v="11"/>
    <s v="David Andrés Grajales Marín"/>
    <s v="Eulogio Solarte"/>
    <x v="0"/>
    <n v="4"/>
    <n v="12"/>
    <x v="47"/>
    <s v="2-2025-005832"/>
    <d v="2025-02-25T00:00:00"/>
    <s v="2-2025-005832"/>
    <d v="2025-02-25T00:00:00"/>
    <s v="Traslado Alcaldía de Coello"/>
    <m/>
    <n v="0"/>
  </r>
  <r>
    <n v="330"/>
    <x v="328"/>
    <s v="Seguimiento reglamentación Plan Nacional de Desarrollo"/>
    <s v="Seguimiento reglamentación Plan Nacional de Desarrollo"/>
    <s v="DP"/>
    <x v="45"/>
    <x v="47"/>
    <x v="39"/>
    <s v="febrero 2025"/>
    <x v="9"/>
    <m/>
    <m/>
    <x v="0"/>
    <n v="2"/>
    <n v="12"/>
    <x v="44"/>
    <s v="3-2025-008048"/>
    <d v="2025-02-21T00:00:00"/>
    <s v="3-2025-008048"/>
    <d v="2025-02-21T00:00:00"/>
    <m/>
    <m/>
    <n v="0"/>
  </r>
  <r>
    <n v="331"/>
    <x v="329"/>
    <s v="Traslado por competencia - Radicado No. 20256100020961.  radicado No. 20256000014672 hacemos referencia a la comunicación recibida en la Agencia de Desarrollo Rural – ADR con radicado No. 20256100020961 de fecha 14 de febrero del año en curso, por el ciudadano Juan Carlos Tinoco Peñalosa, la cual tiene como asunto: &quot;remite solicitud de paneles solares&quot;"/>
    <s v="Agencia de Desarrollo Rural"/>
    <s v="DP"/>
    <x v="48"/>
    <x v="49"/>
    <x v="39"/>
    <s v="febrero 2025"/>
    <x v="3"/>
    <m/>
    <m/>
    <x v="0"/>
    <n v="0"/>
    <n v="15"/>
    <x v="51"/>
    <s v="N/A"/>
    <d v="2025-02-21T00:00:00"/>
    <s v="N/A"/>
    <s v="N/A"/>
    <s v="se asigna al despacho del ministro al Grupo de Comunidades energéticas al profesional Rafael Reinaldo Romero Romero"/>
    <m/>
    <n v="0"/>
  </r>
  <r>
    <n v="332"/>
    <x v="330"/>
    <s v="Remitimos para su conocimiento y fines pertinentes la comunicación suscrita por _x000a_el señor Jissak Foed Villamizar Rojas, en la que solicita: “(…) DIALOGO SOCIAL _x000a_con las comunidades del departamento del Huila afectados y empobrecidos por _x000a_vía administrativa en los últimos gobiernos del estado colombiano (…)”."/>
    <s v="Presidencia de la Republica"/>
    <s v="DP"/>
    <x v="48"/>
    <x v="49"/>
    <x v="39"/>
    <s v="febrero 2025"/>
    <x v="3"/>
    <m/>
    <m/>
    <x v="0"/>
    <n v="3"/>
    <n v="12"/>
    <x v="47"/>
    <s v="N/A"/>
    <d v="2025-02-24T00:00:00"/>
    <s v="N/A"/>
    <s v="N/A"/>
    <s v="se asigna a OAAS"/>
    <m/>
    <n v="0"/>
  </r>
  <r>
    <n v="333"/>
    <x v="331"/>
    <s v="Radicación Derecho de Petición - Información Inversiones Transición Energética Justa"/>
    <s v="Transforma Global"/>
    <s v="DP"/>
    <x v="48"/>
    <x v="49"/>
    <x v="39"/>
    <s v="febrero 2025"/>
    <x v="3"/>
    <m/>
    <m/>
    <x v="0"/>
    <n v="5"/>
    <n v="12"/>
    <x v="47"/>
    <s v="N/A"/>
    <d v="2025-02-26T00:00:00"/>
    <s v="N/A"/>
    <s v="N/A"/>
    <s v="SE ASIGNA AL DESPACHO DEL MINISTRO A SIMON GARCIA"/>
    <m/>
    <n v="0"/>
  </r>
  <r>
    <n v="334"/>
    <x v="332"/>
    <s v=" seguimiento al proyecto Interconexión Nordeste-Oriental (Chivor II - Aguaclara - Alcaraván 230 kV) y quisiera saber si podría responderme algunas consultas respecto al mismo. 1. ¿En qué etapa se encuentra actualmente y cuándo culminaría la misma? ¿Qué actividades relevantes se encuentran desarrollando en torno al proyecto? 2. ¿Cuál es el monto de inversión del proyecto?"/>
    <s v="Constanza Diaz"/>
    <s v="DP"/>
    <x v="48"/>
    <x v="49"/>
    <x v="39"/>
    <s v="febrero 2025"/>
    <x v="3"/>
    <m/>
    <m/>
    <x v="0"/>
    <n v="4"/>
    <n v="12"/>
    <x v="47"/>
    <s v="N/A"/>
    <d v="2025-02-25T00:00:00"/>
    <s v="N/A"/>
    <s v="N/A"/>
    <s v="se asigna a la DEE  a los líderes de las interconexiones de la Dirección, Carlos Joya o Sindy Lorena Ramírez Perdomo"/>
    <m/>
    <n v="0"/>
  </r>
  <r>
    <n v="335"/>
    <x v="333"/>
    <s v="Pronunciamiento Sectorial OCAD PAZ Certificar el número total de proyectos de electrificación rural en ZNI, basados en la instalación de SSFVI, a los cuales el MME ha emitido concepto favorable en el marco de su función de viabilización de proyectos presentados al OCAD PAZ. "/>
    <s v="Sergio Andrés Barros Castro"/>
    <s v="DP"/>
    <x v="48"/>
    <x v="49"/>
    <x v="39"/>
    <s v="febrero 2025"/>
    <x v="3"/>
    <m/>
    <m/>
    <x v="0"/>
    <n v="3"/>
    <n v="15"/>
    <x v="51"/>
    <s v="N/A"/>
    <d v="2025-02-24T00:00:00"/>
    <s v="N/A"/>
    <s v="N/A"/>
    <s v="SE ASIGNA AL GRUPO DE REGALIAS"/>
    <m/>
    <n v="0"/>
  </r>
  <r>
    <n v="336"/>
    <x v="334"/>
    <s v="Solicitud de ayuda humanitaria para el municipio de Santa Rosa Sur"/>
    <s v="Gobernación de Bolívar"/>
    <s v="DP"/>
    <x v="48"/>
    <x v="49"/>
    <x v="39"/>
    <s v="febrero 2025"/>
    <x v="13"/>
    <m/>
    <m/>
    <x v="0"/>
    <n v="4"/>
    <n v="15"/>
    <x v="51"/>
    <s v="2-2025-005834"/>
    <d v="2025-02-25T00:00:00"/>
    <s v="2-2025-005834"/>
    <d v="2025-02-25T00:00:00"/>
    <s v="TRASLADO PROSPERIDAD SOCIAL"/>
    <m/>
    <n v="0"/>
  </r>
  <r>
    <n v="337"/>
    <x v="335"/>
    <s v="Respuesta a solicitud de información – Formato S4. radicado 3-2025-007449"/>
    <s v="Grupo de Tecnologías de la Información y las Comunicaciones - _x000a_TICS"/>
    <s v="OTROS "/>
    <x v="47"/>
    <x v="49"/>
    <x v="39"/>
    <s v="febrero 2025"/>
    <x v="12"/>
    <m/>
    <m/>
    <x v="1"/>
    <n v="4"/>
    <n v="15"/>
    <x v="50"/>
    <s v="N/A"/>
    <d v="2025-02-24T00:00:00"/>
    <s v="N/A"/>
    <s v="N/A"/>
    <s v="No requiere respuesta al ser una comunicación de la Oficina de Tecnologías en atención a una solicitud elevada por el Grupo de Fondos y Gestión del Sector. "/>
    <m/>
    <n v="0"/>
  </r>
  <r>
    <n v="338"/>
    <x v="336"/>
    <s v="Respuesta a su correo electrónico del día 19 de febrero de 2025"/>
    <s v="Enel Colombia"/>
    <s v="DP"/>
    <x v="49"/>
    <x v="42"/>
    <x v="40"/>
    <s v="febrero 2025"/>
    <x v="3"/>
    <m/>
    <m/>
    <x v="0"/>
    <n v="7"/>
    <n v="12"/>
    <x v="48"/>
    <s v="N/A"/>
    <d v="2025-03-03T00:00:00"/>
    <s v="N/A"/>
    <s v="N/A"/>
    <s v="se asigna a OAAS"/>
    <m/>
    <n v="0"/>
  </r>
  <r>
    <n v="339"/>
    <x v="337"/>
    <s v="RESPUESTA AL RADICADO MINMINAS No. 2-2025-003486 DEL 10-02-2025 RECIBIDO EN ELECTROCAQUETA S.S. E.S.P. POR MEDIO DEL RADICADO INTERNO No. 2025-1-1-1769 DEL 10-02-2025"/>
    <s v=" Electro Caquetá"/>
    <s v="DP"/>
    <x v="49"/>
    <x v="42"/>
    <x v="40"/>
    <s v="febrero 2025"/>
    <x v="9"/>
    <m/>
    <m/>
    <x v="0"/>
    <n v="1"/>
    <n v="12"/>
    <x v="48"/>
    <s v="2-2025-005732"/>
    <d v="2025-02-25T00:00:00"/>
    <s v="2-2025-005732"/>
    <d v="2025-02-25T00:00:00"/>
    <m/>
    <m/>
    <n v="0"/>
  </r>
  <r>
    <n v="340"/>
    <x v="338"/>
    <s v="Respuesta Superposición de Proyectos de Generación Distribuida Solar Fotovoltaico WE-38, WE-39 y WE-41 con el Contrato de E&amp;P SSJN-7"/>
    <s v="WE POWER SOLAR 3 S.A.S."/>
    <s v="DP"/>
    <x v="49"/>
    <x v="42"/>
    <x v="40"/>
    <s v="febrero 2025"/>
    <x v="13"/>
    <m/>
    <m/>
    <x v="0"/>
    <n v="2"/>
    <n v="12"/>
    <x v="48"/>
    <s v="2-2025-005987"/>
    <d v="2025-02-26T00:00:00"/>
    <s v="2-2025-005987"/>
    <d v="2025-02-26T00:00:00"/>
    <s v="TRASLADO A CNE OIL "/>
    <m/>
    <n v="0"/>
  </r>
  <r>
    <n v="341"/>
    <x v="339"/>
    <s v="Copia - Soportes de gestión de EMPULEG a las recomendaciones y observaciones del Informe de seguimiento del MME Radicados MME No 2-2024-041959 2-2024-041959 y SSPD 20245295319532 - 20245295326322."/>
    <s v="Superintendencia de Servicios Públicos Domiciliarios"/>
    <s v="DP"/>
    <x v="49"/>
    <x v="42"/>
    <x v="40"/>
    <s v="febrero 2025"/>
    <x v="3"/>
    <m/>
    <m/>
    <x v="0"/>
    <n v="0"/>
    <n v="12"/>
    <x v="48"/>
    <s v="N/A"/>
    <d v="2025-02-24T00:00:00"/>
    <s v="N/A"/>
    <s v="N/A"/>
    <s v="SE ASIGNA A GRUPO DE SUBSIDIOS"/>
    <m/>
    <n v="0"/>
  </r>
  <r>
    <n v="342"/>
    <x v="340"/>
    <s v="PROBLEMÁTICA ENERGÉTICA MAGDALENA MEDIO"/>
    <s v="Alcaldía de San Sebastián De Buenavista"/>
    <s v="DP"/>
    <x v="49"/>
    <x v="42"/>
    <x v="40"/>
    <s v="febrero 2025"/>
    <x v="3"/>
    <m/>
    <m/>
    <x v="0"/>
    <n v="0"/>
    <n v="12"/>
    <x v="48"/>
    <s v="N/A"/>
    <d v="2025-02-24T00:00:00"/>
    <s v="N/A"/>
    <s v="N/A"/>
    <s v="SE ASIGNA AL DESPACHO DEL MINISTRO"/>
    <m/>
    <n v="0"/>
  </r>
  <r>
    <n v="343"/>
    <x v="341"/>
    <s v="RESPUESTA AL RADICADO MINMINAS No. 2-2025-003486 DEL 10-02-2025 RECIBIDO EN ELECTROCAQUETA S.A. E.SP. POR MEDIO DEL RADICADO INTERNO No. 2025-1-1-1769 DEL 10-02-2025"/>
    <s v=" Electro Caquetá"/>
    <s v="DP"/>
    <x v="49"/>
    <x v="42"/>
    <x v="40"/>
    <s v="febrero 2025"/>
    <x v="9"/>
    <m/>
    <m/>
    <x v="0"/>
    <n v="1"/>
    <n v="12"/>
    <x v="48"/>
    <s v="2-2025-005732"/>
    <d v="2025-02-25T00:00:00"/>
    <s v="2-2025-005732"/>
    <d v="2025-02-25T00:00:00"/>
    <m/>
    <m/>
    <n v="0"/>
  </r>
  <r>
    <n v="344"/>
    <x v="342"/>
    <s v="ENHORABUENA! BAJAN LOS PRECIOS DE LA BOLSA DE ENERGIA EN EL SIN"/>
    <s v="Hilberto Diaz Martínez"/>
    <s v="DP"/>
    <x v="49"/>
    <x v="42"/>
    <x v="40"/>
    <s v="febrero 2025"/>
    <x v="3"/>
    <m/>
    <m/>
    <x v="0"/>
    <n v="1"/>
    <n v="12"/>
    <x v="48"/>
    <s v="N/A"/>
    <d v="2025-02-25T00:00:00"/>
    <s v="N/A"/>
    <s v="N/A"/>
    <s v="SE ASIGNA A OARE"/>
    <m/>
    <n v="0"/>
  </r>
  <r>
    <n v="345"/>
    <x v="343"/>
    <s v="Solicitud de Alquiler de Paneles Solares para Evento Corporativo"/>
    <s v="OPEL EVENTOS SAS"/>
    <s v="DP"/>
    <x v="49"/>
    <x v="42"/>
    <x v="40"/>
    <s v="febrero 2025"/>
    <x v="5"/>
    <m/>
    <m/>
    <x v="0"/>
    <n v="7"/>
    <n v="12"/>
    <x v="48"/>
    <s v="2-2025-006498"/>
    <d v="2025-03-03T00:00:00"/>
    <s v="N/A"/>
    <s v="N/A"/>
    <m/>
    <m/>
    <n v="0"/>
  </r>
  <r>
    <n v="346"/>
    <x v="344"/>
    <s v="Violación ley 142 de 1994 artículos 140 y 141 - suspensión del servicio de energía en mi vivienda ubicada en la manzana D casa 09 del barrio Villa paz del Espinal Tolima"/>
    <s v="Maria Deysi Cifuentes Cardoso"/>
    <s v="DP"/>
    <x v="49"/>
    <x v="42"/>
    <x v="40"/>
    <s v="febrero 2025"/>
    <x v="11"/>
    <s v="David Andrés Grajales Marín"/>
    <s v="Eulogio Solarte"/>
    <x v="0"/>
    <n v="9"/>
    <n v="5"/>
    <x v="19"/>
    <s v="_x0009__x000a_2-2025-006771"/>
    <d v="2025-03-05T00:00:00"/>
    <s v="N/A"/>
    <s v="N/A"/>
    <m/>
    <m/>
    <n v="0"/>
  </r>
  <r>
    <n v="347"/>
    <x v="345"/>
    <s v="Traslado por competencia - Gestión de la petición E-2025-0007-038583 de la señora  Luz Dary Ardila Barreiro Hago esa solicitud al señor presidente que me colabore con panel solar para mi vivienda"/>
    <s v="Prosperidad Social"/>
    <s v="DP"/>
    <x v="49"/>
    <x v="42"/>
    <x v="40"/>
    <s v="febrero 2025"/>
    <x v="5"/>
    <m/>
    <m/>
    <x v="0"/>
    <n v="9"/>
    <n v="12"/>
    <x v="48"/>
    <s v="2-2025-006827"/>
    <d v="2025-03-05T00:00:00"/>
    <s v="N/A"/>
    <s v="N/A"/>
    <m/>
    <m/>
    <n v="0"/>
  </r>
  <r>
    <n v="348"/>
    <x v="346"/>
    <s v="comunicación 2025E1007343 Traslado del radicado número 2025E1007343 del 13-02-2025 mediante el cual el señor _x000a_Andrés Felipe Torres Garzón, informa que “llevo varios años haciendo un _x000a_generador de energía limpia renovable no fósil no solar no hídrica es mejor que _x000a_todo esto y no contamina ni genera residuos quisiera poder comunicarme con _x000a_ud telefónicamente si fuera posible pensará ud por q la contacto, es porque _x000a_quiero es ayudar a la naturaleza, es por eso que no quiero que esto se silencie _x000a_por intereses económicos”"/>
    <s v="Ministerio de Ambiente Desarrollo Sostenible ADS"/>
    <s v="DP"/>
    <x v="49"/>
    <x v="42"/>
    <x v="40"/>
    <s v="febrero 2025"/>
    <x v="9"/>
    <m/>
    <m/>
    <x v="0"/>
    <n v="2"/>
    <n v="12"/>
    <x v="48"/>
    <s v="N/A"/>
    <d v="2025-02-26T00:00:00"/>
    <s v="N/A"/>
    <s v="N/A"/>
    <s v="se asigna al Despacho del Ministro Grupo de Comunidades energéticas al profesional Rafael Reinaldo Romero Romero"/>
    <m/>
    <n v="0"/>
  </r>
  <r>
    <n v="349"/>
    <x v="347"/>
    <s v="Consideraciones y aclaraciones respecto de la administración, operación y mantenimiento de las pequeñas centrales hidroeléctricas (PCHs) propiedad de CEDELCA S.A.E.S.P."/>
    <s v="Unión de Trabajadores de la Industria Energética Nacional -UTEN"/>
    <s v="OTROS "/>
    <x v="49"/>
    <x v="42"/>
    <x v="40"/>
    <s v="febrero 2025"/>
    <x v="3"/>
    <m/>
    <m/>
    <x v="0"/>
    <n v="10"/>
    <n v="12"/>
    <x v="48"/>
    <s v="N/A"/>
    <d v="2025-03-06T00:00:00"/>
    <s v="N/A"/>
    <s v="N/A"/>
    <s v="Se remite a Secretaría General de conformidad con la sugerencia del ingeniero Eulogio Solarte."/>
    <m/>
    <n v="0"/>
  </r>
  <r>
    <n v="350"/>
    <x v="348"/>
    <s v="Copia - Continuación correo pago de factura cctt3002153"/>
    <s v="Maria Deysi Cifuentes Cardoso"/>
    <s v="DP"/>
    <x v="49"/>
    <x v="42"/>
    <x v="40"/>
    <s v="febrero 2025"/>
    <x v="11"/>
    <s v="David Andrés Grajales Marín"/>
    <s v="Eulogio Solarte"/>
    <x v="0"/>
    <n v="9"/>
    <n v="5"/>
    <x v="19"/>
    <s v="2-2025-006771"/>
    <d v="2025-03-05T00:00:00"/>
    <s v="N/A"/>
    <s v="N/A"/>
    <m/>
    <m/>
    <n v="0"/>
  </r>
  <r>
    <n v="351"/>
    <x v="349"/>
    <s v="Pago factura CCTT3002153 CODIGO 284218246"/>
    <s v="Maria Deysi Cifuentes Cardoso"/>
    <s v="DP"/>
    <x v="49"/>
    <x v="42"/>
    <x v="40"/>
    <s v="febrero 2025"/>
    <x v="11"/>
    <s v="David Andrés Grajales Marín"/>
    <s v="Eulogio Solarte"/>
    <x v="0"/>
    <n v="9"/>
    <n v="5"/>
    <x v="19"/>
    <s v="2-2025-006771"/>
    <d v="2025-03-05T00:00:00"/>
    <s v="N/A"/>
    <s v="N/A"/>
    <m/>
    <m/>
    <n v="0"/>
  </r>
  <r>
    <n v="352"/>
    <x v="350"/>
    <s v="Copia - Respuesta “Derecho de Petición 1 Solicitud de información.” En atención a las comunicaciones dirigidas al Ministerio de Minas y Energía y trasladada por este Ministerio al IPSE según radicados No. 20251330007592, 20251330010132, 20251330010512 y 20251330010592 del 5, 14 y 17 de febrero de 2025 respectivamente, en la que solicitan información respecto de la ejecución diferentes planes de desarrollo y ejecución de proyectos para la expansión de cobertura para las veredas La Jagua, Sinaí y San Francisco del municipio de Chivor, departamento de Boyacá referencia 2-2025-003091"/>
    <s v="Instituto de Planificación y Promoción de Soluciones Energéticas para las Zonas No Interconectadas - IPSE"/>
    <s v="DP"/>
    <x v="49"/>
    <x v="42"/>
    <x v="40"/>
    <s v="febrero 2025"/>
    <x v="4"/>
    <m/>
    <m/>
    <x v="1"/>
    <n v="4"/>
    <n v="12"/>
    <x v="48"/>
    <s v="N/A"/>
    <d v="2025-02-28T00:00:00"/>
    <s v="N/A"/>
    <s v="N/A"/>
    <s v="Trámite finalizado, respuesta al peticionario por parte del ipse de un traslado que hizo el Ministerio de la comunicación 1-2025-003508 "/>
    <m/>
    <n v="0"/>
  </r>
  <r>
    <n v="353"/>
    <x v="351"/>
    <s v="COPIA Notificación respuesta a comunicación de ENEL. Negociación directa Coexistencia Proyecto Chinú y Área Exploración Mangle SSJN-7_x0009_ referencia 2-2024-041696"/>
    <s v="Respuesta a comunicación: “Negociación directa de Acuerdo _x000a_Operacionales de Coexistencia por superposición de áreas entre los proyectos _x000a_“Parque Fotovoltaico Córdoba 1 (Chinú 350 MW)” y “Área de exploración Mangle _x000a_SSJN-7” en el marco de la Resolución No. 40303 de 2022”. "/>
    <s v="DP"/>
    <x v="49"/>
    <x v="42"/>
    <x v="40"/>
    <s v="febrero 2025"/>
    <x v="13"/>
    <m/>
    <m/>
    <x v="0"/>
    <n v="7"/>
    <n v="12"/>
    <x v="48"/>
    <s v="2-2025-006441"/>
    <d v="2025-03-03T00:00:00"/>
    <s v="2-2025-006441"/>
    <d v="2025-03-03T00:00:00"/>
    <s v="RESPUESTA TOTAL"/>
    <m/>
    <n v="0"/>
  </r>
  <r>
    <n v="354"/>
    <x v="352"/>
    <s v="Solicitud de información de Nuevos Usuarios Rurales"/>
    <s v="Electrificadora de Santander S.A. E.S.P - Essa"/>
    <s v="DP"/>
    <x v="50"/>
    <x v="50"/>
    <x v="41"/>
    <s v="febrero 2025"/>
    <x v="4"/>
    <m/>
    <m/>
    <x v="0"/>
    <n v="6"/>
    <n v="12"/>
    <x v="50"/>
    <s v="2-2025-006503"/>
    <d v="2025-03-03T00:00:00"/>
    <s v="N/A"/>
    <s v="N/A"/>
    <m/>
    <m/>
    <n v="0"/>
  </r>
  <r>
    <n v="355"/>
    <x v="353"/>
    <s v="Queja Cobro Estado de Conexión - 𝑪𝒖𝒆𝒏𝒕𝒂 47437 - 𝑨𝒓𝒍𝒆𝒕 𝑱𝒐𝒉𝒂𝒏𝒏𝒂 𝑹𝒖𝒊𝒛 𝑹𝒐𝒅𝒓𝒊𝒈𝒖𝒆𝒛 - artículo 158 de la Ley 14..."/>
    <s v="Arlet Johanna Ruiz Rodríguez"/>
    <s v="DP"/>
    <x v="50"/>
    <x v="50"/>
    <x v="41"/>
    <s v="febrero 2025"/>
    <x v="11"/>
    <s v="David Andrés Grajales Marín"/>
    <s v="Eulogio Solarte"/>
    <x v="0"/>
    <n v="1"/>
    <n v="12"/>
    <x v="50"/>
    <s v="2-2025-005982"/>
    <d v="2025-02-26T00:00:00"/>
    <s v="N/A"/>
    <s v="N/A"/>
    <m/>
    <m/>
    <n v="0"/>
  </r>
  <r>
    <n v="356"/>
    <x v="354"/>
    <s v="Copia-CE20250251 Comunicación CD-2025-2634 Asunto: Respuesta problemática servicio eléctrico en el Cauca"/>
    <s v="Compañía Energética de Occidente S.A.S E.S.P."/>
    <s v="DP"/>
    <x v="50"/>
    <x v="50"/>
    <x v="41"/>
    <s v="febrero 2025"/>
    <x v="13"/>
    <m/>
    <m/>
    <x v="0"/>
    <n v="8"/>
    <n v="12"/>
    <x v="50"/>
    <s v="2-2025-006774"/>
    <d v="2025-03-05T00:00:00"/>
    <s v="2-2025-006774"/>
    <d v="2025-03-05T00:00:00"/>
    <m/>
    <m/>
    <n v="0"/>
  </r>
  <r>
    <n v="357"/>
    <x v="355"/>
    <s v="Boletín CQM CONSULTORIA SAS No. 101 - 17 de Febrero de 2025"/>
    <s v="CQM CONSULTORIA SAS"/>
    <s v="DP"/>
    <x v="50"/>
    <x v="50"/>
    <x v="41"/>
    <s v="febrero 2025"/>
    <x v="11"/>
    <s v="David Andrés Grajales Marín"/>
    <s v="Eulogio Solarte"/>
    <x v="0"/>
    <n v="3"/>
    <n v="12"/>
    <x v="50"/>
    <s v="2-2025-006240"/>
    <d v="2025-02-28T00:00:00"/>
    <s v="N/A"/>
    <s v="N/A"/>
    <m/>
    <m/>
    <n v="0"/>
  </r>
  <r>
    <n v="358"/>
    <x v="356"/>
    <s v="CE20250251 Comunicación CD-2025-2634 Asunto: Respuesta problemática servicio eléctrico en el Cauca Parte 1"/>
    <s v="Compañía Energética de Occidente S.A.S. E.S.P - Ceo"/>
    <s v="DP"/>
    <x v="50"/>
    <x v="50"/>
    <x v="41"/>
    <s v="febrero 2025"/>
    <x v="13"/>
    <m/>
    <m/>
    <x v="0"/>
    <n v="8"/>
    <n v="12"/>
    <x v="50"/>
    <s v="2-2025-006774"/>
    <d v="2025-03-05T00:00:00"/>
    <s v="2-2025-006774"/>
    <d v="2025-03-05T00:00:00"/>
    <m/>
    <m/>
    <n v="0"/>
  </r>
  <r>
    <n v="359"/>
    <x v="357"/>
    <s v="CE20250251 Comunicación CD-2025-2634 Asunto: Respuesta problemática servicio eléctrico en el Cauca Parte 2"/>
    <s v="Compañía Energética de Occidente S.A.S. E.S.P - Ceo"/>
    <s v="DP"/>
    <x v="50"/>
    <x v="50"/>
    <x v="41"/>
    <s v="febrero 2025"/>
    <x v="13"/>
    <m/>
    <m/>
    <x v="0"/>
    <n v="8"/>
    <n v="12"/>
    <x v="50"/>
    <s v="2-2025-006774"/>
    <d v="2025-03-05T00:00:00"/>
    <s v="2-2025-006774"/>
    <d v="2025-03-05T00:00:00"/>
    <m/>
    <m/>
    <n v="0"/>
  </r>
  <r>
    <n v="360"/>
    <x v="358"/>
    <s v="COPIA Derecho de Petición - Fallas reiteradas en la red eléctrica - Air-e_Consecutivo: 220258002371"/>
    <s v="DIANA PATRICIA GALINDO - Azteca"/>
    <s v="DP"/>
    <x v="50"/>
    <x v="50"/>
    <x v="41"/>
    <s v="febrero 2025"/>
    <x v="14"/>
    <m/>
    <m/>
    <x v="0"/>
    <n v="10"/>
    <n v="12"/>
    <x v="50"/>
    <s v="2-2025-007206"/>
    <d v="2025-03-07T00:00:00"/>
    <s v="2-2025-007206"/>
    <d v="2025-03-07T00:00:00"/>
    <s v="se cumple el tramite pertienente"/>
    <m/>
    <n v="0"/>
  </r>
  <r>
    <n v="361"/>
    <x v="359"/>
    <s v="COPIA Derecho de Petición - Fallas reiteradas en la red eléctrica - CODENSA _Consecutivo: 220258002373"/>
    <s v="DIANA PATRICIA GALINDO - Azteca"/>
    <s v="DP"/>
    <x v="50"/>
    <x v="50"/>
    <x v="41"/>
    <s v="febrero 2025"/>
    <x v="14"/>
    <m/>
    <m/>
    <x v="0"/>
    <n v="8"/>
    <n v="12"/>
    <x v="50"/>
    <s v="2-2025-006779"/>
    <d v="2025-03-05T00:00:00"/>
    <s v="N/A"/>
    <s v="N/A"/>
    <m/>
    <m/>
    <n v="0"/>
  </r>
  <r>
    <n v="362"/>
    <x v="360"/>
    <s v="Copia-Respuesta a petición para el señor  Carlos Alberto Sanjuan Carrillo con radicado ITCO-025013001 del 29 de enero de 2025. referencia radicados 1-2024-051210  y 2-2024-041930 -  2-2024-040483"/>
    <s v="ISA INTERCOLOMBIA S.A. E.S.P"/>
    <s v="DP"/>
    <x v="50"/>
    <x v="50"/>
    <x v="41"/>
    <s v="febrero 2025"/>
    <x v="14"/>
    <m/>
    <m/>
    <x v="0"/>
    <n v="8"/>
    <n v="12"/>
    <x v="50"/>
    <s v="2-2025-006828"/>
    <d v="2025-03-05T00:00:00"/>
    <s v="N/A"/>
    <s v="N/A"/>
    <m/>
    <m/>
    <n v="0"/>
  </r>
  <r>
    <n v="363"/>
    <x v="361"/>
    <s v="De manera atenta y con el objetivo de fortalecer la colaboración entre el Ministerio de Minas y Energía y la Agencia Nacional de Minería, reiteramos que el correo electrónico contacto@anm.gov.co , es el canal único habilitado para la recepción de correspondencia electrónica, el cual asignará un número de radicado que permitirá una comunicación fluida,_x000a_efectiva y de alta prioridad, entre el MME y la ANM, orientada a la pronta atención de sus requerimientos"/>
    <s v="Agencia Nacional de Mineria"/>
    <s v="OTROS "/>
    <x v="42"/>
    <x v="44"/>
    <x v="41"/>
    <s v="febrero 2025"/>
    <x v="0"/>
    <m/>
    <m/>
    <x v="1"/>
    <n v="11"/>
    <n v="12"/>
    <x v="43"/>
    <s v="N/A"/>
    <d v="2025-02-25T00:00:00"/>
    <s v="N/A"/>
    <s v="N/A"/>
    <s v="NO REQUIERE RESPUESTA EN INFORMATIVA"/>
    <m/>
    <n v="0"/>
  </r>
  <r>
    <n v="364"/>
    <x v="362"/>
    <s v="Solicitud radicado Asocaña 075-2025 PRODUCCIÓN DE BIOMETANO EN LA AGROINDUSTRIA DE LA _x000a_CAÑA"/>
    <s v="Asocaña"/>
    <s v="DP"/>
    <x v="49"/>
    <x v="50"/>
    <x v="41"/>
    <s v="febrero 2025"/>
    <x v="11"/>
    <m/>
    <m/>
    <x v="0"/>
    <n v="9"/>
    <n v="12"/>
    <x v="48"/>
    <s v="N/A"/>
    <d v="2025-03-05T00:00:00"/>
    <s v="N/A"/>
    <s v="N/A"/>
    <s v="Se asignó a ISLEANY ANGULO QUINONES por ser un tema de su conocimiento."/>
    <m/>
    <n v="0"/>
  </r>
  <r>
    <n v="365"/>
    <x v="363"/>
    <s v="UPME: Se ha generado una Respuesta con No. 20251520029611 Traslado por competencia radicado No 0241110200112 - Solicitud actualización de la FPO del proyecto Nueva subestación Dorada Norte (DON) 115/33/13.2 kV ubicado en la vereda arenosa y ampliación de la Subestación Purnio 115 kV."/>
    <s v=" Unidad de Planeación Minero Energética - UPME"/>
    <s v="DP"/>
    <x v="49"/>
    <x v="42"/>
    <x v="40"/>
    <s v="febrero 2025"/>
    <x v="11"/>
    <s v="David Andrés Grajales Marín"/>
    <s v="Julio André Bernal Rubiano"/>
    <x v="0"/>
    <n v="10"/>
    <n v="12"/>
    <x v="48"/>
    <s v="2-2025-007049"/>
    <d v="2025-03-06T00:00:00"/>
    <s v="N/A"/>
    <s v="N/A"/>
    <s v="SE ASIGNA A LA OAJ lo devuelven indicando que el tema es del Grupo de Fondos"/>
    <m/>
    <n v="0"/>
  </r>
  <r>
    <n v="366"/>
    <x v="364"/>
    <s v="El 17 de febrero del presente año el ministro de minas a través de su cuenta de X publicó que socializó 15 proyectos de transición energética al Banco Interamericano de Desarrollo, y mencionó además el Portafolio País, adjunto copio el link del tuit: https://x.com/andrescamachom_/status/1891538322318594181. En sentido de lo anterior deseo se me comparta la ubicación de cada uno de los proyectos a los que se hace referencia en el tuit, las empresas que están tras ellos, su ubicación y su estado"/>
    <s v="Freddy Díaz"/>
    <s v="DP"/>
    <x v="50"/>
    <x v="50"/>
    <x v="41"/>
    <s v="febrero 2025"/>
    <x v="3"/>
    <m/>
    <m/>
    <x v="0"/>
    <n v="1"/>
    <n v="12"/>
    <x v="50"/>
    <s v="N/A"/>
    <d v="2025-02-26T00:00:00"/>
    <s v="N/A"/>
    <s v="N/A"/>
    <s v="se asigna al despacho del ministro"/>
    <m/>
    <n v="0"/>
  </r>
  <r>
    <n v="367"/>
    <x v="365"/>
    <s v="Copia - reclamación violación de derechos humanos por parte de la empresa Afinia 1. que se tenga en cuenta la resolución de la super servicios y se declare que afinia no ha dado cabal cumplimiento y aplicación a lo establecido en los artículos 9 y 146 de la ley 142 de 1994. 2. que se tengan en cuentas los recursos de apelación y se ordene liquidar la totalidad de la deuda a cero para los montos que están siendo cobrados por la entidad. "/>
    <s v="Natalia Margarita Florez Amaris_x000d_"/>
    <s v="DP"/>
    <x v="50"/>
    <x v="50"/>
    <x v="41"/>
    <s v="febrero 2025"/>
    <x v="11"/>
    <s v="David Andrés Grajales Marín"/>
    <s v="Eulogio Solarte"/>
    <x v="0"/>
    <n v="8"/>
    <n v="12"/>
    <x v="50"/>
    <s v="2-2025-006773"/>
    <d v="2025-03-05T00:00:00"/>
    <s v="N/A"/>
    <s v="N/A"/>
    <m/>
    <m/>
    <n v="0"/>
  </r>
  <r>
    <n v="368"/>
    <x v="366"/>
    <s v="AUDITORÍA DE AVANCE DEL PARQUE SOLAR SUNNORTE PROMOTOR - GENERSOL S.A.S. E.S.P. Contrato de Prestación de Servicios N° 4300001337 INFORME FINAL DE AUDITORÍA (ENFICC)_x000a_"/>
    <s v="Compañía Colombiana de Consultores S.A.A"/>
    <s v="OTROS "/>
    <x v="50"/>
    <x v="50"/>
    <x v="41"/>
    <s v="febrero 2025"/>
    <x v="8"/>
    <m/>
    <m/>
    <x v="1"/>
    <n v="6"/>
    <n v="12"/>
    <x v="50"/>
    <s v="N/A"/>
    <d v="2025-03-03T00:00:00"/>
    <s v="N/A"/>
    <s v="N/A"/>
    <s v="Se archiva la comunicación debido a que no es una petición. Se guarda la información en la carpeta sobre informes de curva S"/>
    <m/>
    <n v="0"/>
  </r>
  <r>
    <n v="369"/>
    <x v="367"/>
    <s v="Dp Solicito a cada una de las entidades aquí mencionadas que me colaboren e intervengan ante la empresa afinia NIC 7514138."/>
    <s v="Ana Rosa Martinez Hernandez"/>
    <s v="DP"/>
    <x v="50"/>
    <x v="50"/>
    <x v="41"/>
    <s v="febrero 2025"/>
    <x v="11"/>
    <s v="David Andrés Grajales Marín"/>
    <s v="Eulogio Solarte"/>
    <x v="0"/>
    <n v="8"/>
    <n v="12"/>
    <x v="50"/>
    <s v="2-2025-006772"/>
    <d v="2025-03-05T00:00:00"/>
    <s v="N/A"/>
    <s v="N/A"/>
    <m/>
    <m/>
    <n v="0"/>
  </r>
  <r>
    <n v="370"/>
    <x v="368"/>
    <s v="Traslado por competencia radicado No 20241110200112 - Solicitud actualización de la FPO del proyecto Nueva subestación Dorada Norte (DON) 115/33/13.2 kV y ampliación de la Subestación Purnio 115 kV."/>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1"/>
    <x v="369"/>
    <s v="Traslado por competencia radicado No 20241110200112 - Solicitud actualización de la FPO del proyecto Nueva subestación Dorada Norte (DON) 115/33/13.2 kV y ampliación de la Subestación Purnio 115 kV._x000d_"/>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2"/>
    <x v="370"/>
    <s v="Traslado por competencia radicado No 20241110200112 - Solicitud actualización de la FPO del proyecto Nueva subestación Dorada Norte (DON) 115/33/13.2 kV y ampliación de la Subestación Purnio 115 kV."/>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3"/>
    <x v="371"/>
    <s v="1. Los proyectos energéticos, convencionales y no convencionales, ubicados en los municipios de La Guajira, Cesar, Bolívar y Antioquia, a corte del 31 de enero del 2025. Por favor indicar el municipio de ubicación y el estado en el que se encuentra (en funcionamiento, en ejecución, en proyección, etc)._x000a_Asimismo, por favor indicar las empresas que se encuentran al frente de cada proyecto y sus casas matrices."/>
    <s v="Corporación CEDINS"/>
    <s v="DP"/>
    <x v="50"/>
    <x v="50"/>
    <x v="42"/>
    <s v="febrero 2025"/>
    <x v="1"/>
    <s v="David Andrés Grajales Marín"/>
    <s v="Eulogio Solarte"/>
    <x v="0"/>
    <n v="6"/>
    <n v="12"/>
    <x v="50"/>
    <s v="2-2025-006499"/>
    <d v="2025-03-03T00:00:00"/>
    <s v="2-2025-006499 - UPME XM ANM ANH"/>
    <d v="2025-03-03T00:00:00"/>
    <m/>
    <m/>
    <n v="0"/>
  </r>
  <r>
    <n v="374"/>
    <x v="372"/>
    <s v="UPME: Se ha generado una Respuesta con No. 20251500030281 Respuesta a su solicitud de información relacionada con el “Traslado por competencia UPME RAD 1-2025-004169 (Radicado MME 2-2025-003677)”, recibida mediante el radicado UPME No. 20251110026792."/>
    <s v="Unidad de Planeación Minero Energética - UPME"/>
    <s v="DP"/>
    <x v="51"/>
    <x v="51"/>
    <x v="42"/>
    <s v="febrero 2025"/>
    <x v="7"/>
    <m/>
    <m/>
    <x v="0"/>
    <n v="5"/>
    <n v="12"/>
    <x v="51"/>
    <s v="2-2025-006505"/>
    <d v="2025-03-03T00:00:00"/>
    <s v="N/A"/>
    <s v="N/A"/>
    <m/>
    <m/>
    <n v="0"/>
  </r>
  <r>
    <n v="375"/>
    <x v="373"/>
    <s v="Solicitud resolución modificación de la Fecha de Puesta en operación Comercial (“FPO”) del proyecto desarrollado por SAEB LA ARENOSA S.A.S. E.S.P., objeto de la Convocatoria Pública UPME STR – 01 – 20"/>
    <s v="Recurrent Energy"/>
    <s v="DP"/>
    <x v="50"/>
    <x v="52"/>
    <x v="43"/>
    <s v="febrero 2025"/>
    <x v="3"/>
    <m/>
    <m/>
    <x v="0"/>
    <n v="2"/>
    <n v="12"/>
    <x v="50"/>
    <s v="N/A"/>
    <d v="2025-02-27T00:00:00"/>
    <s v="N/A"/>
    <s v="N/A"/>
    <s v="SE ASIGNA AL GRUPO DE ENERGIA ELECTRICA "/>
    <m/>
    <n v="0"/>
  </r>
  <r>
    <n v="376"/>
    <x v="374"/>
    <s v="SANTIAGO MOSQUERA C.C. 1.086.042.041- PETICION COMUNIDAD QUE RECLAMA UNOS DERECHOS QUE LE ASISTEN"/>
    <s v="omercialización San Jose E.S.P"/>
    <s v="DP"/>
    <x v="51"/>
    <x v="52"/>
    <x v="43"/>
    <s v="febrero 2025"/>
    <x v="11"/>
    <s v="David Andrés Grajales Marín"/>
    <s v="Eulogio Solarte"/>
    <x v="0"/>
    <n v="5"/>
    <n v="5"/>
    <x v="41"/>
    <s v="2-2025-006508"/>
    <d v="2025-03-03T00:00:00"/>
    <s v="2-2025-006508 CEDENAR"/>
    <s v="N/A"/>
    <s v="CEDENAR  y SSPD"/>
    <m/>
    <n v="0"/>
  </r>
  <r>
    <n v="377"/>
    <x v="375"/>
    <s v="Asunto: ARTICULACIÓN PARA PROYECTOS DE ENERGÍAS ALTERNATIVAS - #20250226-5187-I"/>
    <s v="CARLOS ALBERTO VARGAS GRISALES_x000a_ SECRETARIO(A) DE DESPACHO DE MUNICIPIO DOS QUEBRADAS"/>
    <s v="DP"/>
    <x v="51"/>
    <x v="51"/>
    <x v="43"/>
    <s v="febrero 2025"/>
    <x v="3"/>
    <m/>
    <m/>
    <x v="0"/>
    <n v="5"/>
    <n v="5"/>
    <x v="41"/>
    <s v="N/A"/>
    <d v="2025-03-03T00:00:00"/>
    <s v="N/A"/>
    <s v="N/A"/>
    <s v="SE ASIGNA AL LA DEE Grupo de comunidades energeticas al Profesional Rafael Reinaldo Romero Romero"/>
    <m/>
    <n v="0"/>
  </r>
  <r>
    <n v="378"/>
    <x v="376"/>
    <s v="copia-Derecho de Petición – Facturación Excesiva en Inmueble Desocupado (segundo derecho de petición)"/>
    <s v="LUCY DEL CARMEN PANTOJA"/>
    <s v="DP"/>
    <x v="51"/>
    <x v="51"/>
    <x v="43"/>
    <s v="febrero 2025"/>
    <x v="11"/>
    <s v="David Andrés Grajales Marín"/>
    <s v="Eulogio Solarte"/>
    <x v="0"/>
    <n v="8"/>
    <n v="12"/>
    <x v="51"/>
    <s v="2-2025-007017"/>
    <d v="2025-03-06T00:00:00"/>
    <s v="N/A"/>
    <s v="N/A"/>
    <m/>
    <m/>
    <n v="0"/>
  </r>
  <r>
    <n v="379"/>
    <x v="377"/>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x v="51"/>
    <x v="51"/>
    <x v="43"/>
    <s v="febrero 2025"/>
    <x v="6"/>
    <m/>
    <m/>
    <x v="0"/>
    <n v="8"/>
    <n v="12"/>
    <x v="51"/>
    <s v="2-2025-007099"/>
    <d v="2025-03-06T00:00:00"/>
    <s v="N/A"/>
    <s v="N/A"/>
    <m/>
    <m/>
    <n v="0"/>
  </r>
  <r>
    <n v="380"/>
    <x v="378"/>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x v="51"/>
    <x v="51"/>
    <x v="43"/>
    <s v="febrero 2025"/>
    <x v="6"/>
    <m/>
    <m/>
    <x v="0"/>
    <n v="8"/>
    <n v="5"/>
    <x v="41"/>
    <s v="2-2025-007099"/>
    <d v="2025-03-06T00:00:00"/>
    <s v="N/A"/>
    <s v="N/A"/>
    <m/>
    <m/>
    <n v="0"/>
  </r>
  <r>
    <n v="381"/>
    <x v="379"/>
    <s v="Nuevos proyectos hidroeléctricos en la mira de China ¿Qué nos enseña el proyecto Coca Codo Sinclair?"/>
    <s v="Latinoamérica Sustentable"/>
    <s v="DP"/>
    <x v="51"/>
    <x v="51"/>
    <x v="43"/>
    <s v="febrero 2025"/>
    <x v="11"/>
    <s v="David Andrés Grajales Marín"/>
    <s v="Eulogio Solarte"/>
    <x v="0"/>
    <n v="7"/>
    <n v="5"/>
    <x v="41"/>
    <s v="2-2025-006824"/>
    <d v="2025-03-05T00:00:00"/>
    <s v="N/A"/>
    <s v="N/A"/>
    <m/>
    <m/>
    <n v="0"/>
  </r>
  <r>
    <n v="382"/>
    <x v="380"/>
    <s v="Solicitud de intervención y garantías de transparencia en el Proyecto Solar Urrá 19,9 MW_x0009_"/>
    <s v="CONSORCIO LUXPOWER 2022"/>
    <s v="DP"/>
    <x v="51"/>
    <x v="51"/>
    <x v="43"/>
    <s v="febrero 2025"/>
    <x v="3"/>
    <m/>
    <m/>
    <x v="0"/>
    <n v="5"/>
    <n v="5"/>
    <x v="41"/>
    <s v="N/A"/>
    <d v="2025-03-03T00:00:00"/>
    <s v="N/A"/>
    <s v="N/A"/>
    <s v="se asigna al Despacho del ministro al profesional Felipe Alberto Corral Montoya"/>
    <m/>
    <n v="0"/>
  </r>
  <r>
    <n v="383"/>
    <x v="381"/>
    <s v="DENUNCIA RELACIONADO CON LAS ACTIVIDADES OPERATIVAS DE LA PEQUEÑA CENTRAL HIDROELÉCTRICA EL EDÉN"/>
    <s v="HUGO TABORDA ROTAVISPA"/>
    <s v="DP"/>
    <x v="51"/>
    <x v="51"/>
    <x v="43"/>
    <s v="febrero 2025"/>
    <x v="11"/>
    <s v="David Andrés Grajales Marín"/>
    <s v="Eulogio Solarte"/>
    <x v="0"/>
    <n v="7"/>
    <n v="5"/>
    <x v="41"/>
    <s v="2-2025-006778"/>
    <d v="2025-03-05T00:00:00"/>
    <s v="N/A"/>
    <s v="N/A"/>
    <m/>
    <m/>
    <n v="0"/>
  </r>
  <r>
    <n v="384"/>
    <x v="382"/>
    <s v=" Solicitud de las convenciones colectivas de trabajo de la  electrificadora de Bolívar, electrocosta, electricaribe y  caribemar de la costa esp SAS, como también todo los_x000a_ acuerdos extra convencionales que se hayan firmado hasta la fechA"/>
    <s v="ALVARO DE LA ROSA CARVAJAL"/>
    <s v="DP"/>
    <x v="51"/>
    <x v="51"/>
    <x v="43"/>
    <s v="febrero 2025"/>
    <x v="3"/>
    <m/>
    <m/>
    <x v="0"/>
    <n v="1"/>
    <n v="12"/>
    <x v="51"/>
    <s v="N/A"/>
    <d v="2025-02-27T00:00:00"/>
    <s v="N/A"/>
    <s v="N/A"/>
    <s v="SE ASIGNA AL Grupo de Relacionamiento con el Ciudadano y Gestión de la Información PARA QUE DESDE EL ARCHIVO CENTRAL DEN RESPUESTA "/>
    <m/>
    <n v="0"/>
  </r>
  <r>
    <n v="385"/>
    <x v="383"/>
    <s v="Solicitud restitución administración, operación y mantenimiento termoelecricas de Paipa"/>
    <s v="Asamblea de Boyacá"/>
    <s v="DP"/>
    <x v="51"/>
    <x v="52"/>
    <x v="43"/>
    <s v="febrero 2025"/>
    <x v="6"/>
    <m/>
    <m/>
    <x v="0"/>
    <n v="19"/>
    <n v="12"/>
    <x v="51"/>
    <s v="2-2025-008366"/>
    <d v="2025-03-17T00:00:00"/>
    <s v="2-2025-008366"/>
    <d v="2025-03-17T00:00:00"/>
    <s v="se asigna al Grupo de asuntos Legislativos, devuelven radicado indicando que el tema no es de su competencia"/>
    <m/>
    <n v="0"/>
  </r>
  <r>
    <n v="386"/>
    <x v="384"/>
    <s v="Respuesta a su comunicación con radicado No. 2-2025-003789 del 12 de febrero de 2025., recibida mediante radicado ANLA 20256200150422 del 12 de febrero de 2025. TRASLADO POR COMPETENCIA RAD MME1-2025-005503 / 1-2025-005504 de la petición de BRB INGENIEROS"/>
    <s v="Agencia Nacional de Licencias Ambientales - ANLA"/>
    <s v="DP"/>
    <x v="51"/>
    <x v="51"/>
    <x v="43"/>
    <s v="febrero 2025"/>
    <x v="7"/>
    <m/>
    <m/>
    <x v="0"/>
    <n v="21"/>
    <n v="12"/>
    <x v="51"/>
    <s v="2-2025-008687"/>
    <d v="2025-03-19T00:00:00"/>
    <s v="N/A"/>
    <s v="N/A"/>
    <m/>
    <m/>
    <n v="0"/>
  </r>
  <r>
    <n v="387"/>
    <x v="385"/>
    <s v="Garantía Construcción del Proyecto Sahagún 400MW - Resolución CREG 061 de 2007."/>
    <s v="Enel Colombia S.A.S. ESP"/>
    <s v="DP"/>
    <x v="51"/>
    <x v="51"/>
    <x v="43"/>
    <s v="febrero 2025"/>
    <x v="11"/>
    <m/>
    <m/>
    <x v="0"/>
    <n v="5"/>
    <n v="5"/>
    <x v="41"/>
    <s v="2-2025-007009"/>
    <d v="2025-03-03T00:00:00"/>
    <s v="N/A"/>
    <s v="N/A"/>
    <m/>
    <m/>
    <n v="0"/>
  </r>
  <r>
    <n v="388"/>
    <x v="386"/>
    <s v="Copia . Respuesta Enel Colombia 746387741"/>
    <s v="Arlet Johanna Ruiz Rodríguez"/>
    <s v="DP"/>
    <x v="51"/>
    <x v="51"/>
    <x v="43"/>
    <s v="febrero 2025"/>
    <x v="11"/>
    <s v="David Andrés Grajales Marín"/>
    <s v="Eulogio Solarte"/>
    <x v="0"/>
    <n v="7"/>
    <n v="5"/>
    <x v="41"/>
    <s v="_x0009__x000a_2-2025-006777"/>
    <d v="2025-03-05T00:00:00"/>
    <s v="N/A"/>
    <d v="2025-03-05T00:00:00"/>
    <m/>
    <m/>
    <n v="0"/>
  </r>
  <r>
    <n v="389"/>
    <x v="387"/>
    <s v="Copia . RECLAMO ASOCIADO RECLAMO Y DENUNCIA PÚBLICA POR ABUSO DE POSICIÓN  DOMINANTE Y COBRO DE LO NO DEBIDO POR PARTE DE LA PRESTADORA Air_x000a_e S.A.S. E.S.P. RECLAMO ASOCIADO A LOS RADICADOS 51168682 de_x000a_ 23/01/2025 y 52286637 de 24/02/2025"/>
    <s v="William Antonio Beltran Urueta"/>
    <s v="DP"/>
    <x v="51"/>
    <x v="51"/>
    <x v="43"/>
    <s v="febrero 2025"/>
    <x v="1"/>
    <s v="David Andrés Grajales Marín"/>
    <s v="Eulogio Solarte"/>
    <x v="0"/>
    <n v="5"/>
    <n v="12"/>
    <x v="51"/>
    <s v="2-2025-006500"/>
    <d v="2025-03-03T00:00:00"/>
    <s v="_x0009__x000a_2-2025-006500 - SSPD"/>
    <d v="2025-03-03T00:00:00"/>
    <m/>
    <m/>
    <n v="0"/>
  </r>
  <r>
    <n v="390"/>
    <x v="388"/>
    <s v="Copia . Respuesta Enel Colombia 746387741"/>
    <s v=" Arlet Johanna Ruiz Rodríguez"/>
    <s v="DP"/>
    <x v="51"/>
    <x v="51"/>
    <x v="43"/>
    <s v="febrero 2025"/>
    <x v="11"/>
    <s v="David Andrés Grajales Marín"/>
    <s v="Eulogio Solarte"/>
    <x v="0"/>
    <n v="7"/>
    <n v="12"/>
    <x v="51"/>
    <s v="_x0009__x000a_2-2025-006777"/>
    <d v="2025-03-05T00:00:00"/>
    <s v="N/A"/>
    <s v="N/A"/>
    <m/>
    <m/>
    <n v="0"/>
  </r>
  <r>
    <n v="391"/>
    <x v="389"/>
    <s v="OFICIO 242 REFERENCIA: Cumplimiento de la Circular No. 001 de 2025.  ASUNTO: CONVOCATORIA MESA DE TRABAJO - Negociación directa de Acuerdo Operacionales de Coexistencia por superposición de áreas entre los proyectos “Parque Fotovoltaico Córdoba 1 (Chinú 350 MW)” y “Área de exploración Mangle SSJN-7” en el marco de la Resolución No. 40303 de  2022”. "/>
    <s v="Procuraduría General de la Nación"/>
    <s v="DP"/>
    <x v="52"/>
    <x v="52"/>
    <x v="43"/>
    <s v="febrero 2025"/>
    <x v="13"/>
    <m/>
    <m/>
    <x v="0"/>
    <n v="4"/>
    <n v="12"/>
    <x v="52"/>
    <s v="2-2025-006392"/>
    <d v="2025-03-03T00:00:00"/>
    <s v="2-2025-006392"/>
    <d v="2025-03-03T00:00:00"/>
    <s v="RESPUESTA A PROCURADURIA"/>
    <m/>
    <n v="0"/>
  </r>
  <r>
    <n v="392"/>
    <x v="390"/>
    <s v=" solicitar amablemente información al proyecto de energías el cual fuimos_x000a_ convocados y visitados en el mes de diciembre por el ministerio. "/>
    <s v=" Pilar Mayusa Castro _x000a_Secretaria ASOPROCHOM"/>
    <s v="DP"/>
    <x v="52"/>
    <x v="52"/>
    <x v="43"/>
    <s v="febrero 2025"/>
    <x v="3"/>
    <m/>
    <m/>
    <x v="0"/>
    <n v="4"/>
    <n v="12"/>
    <x v="52"/>
    <s v="N/A"/>
    <d v="2025-03-03T00:00:00"/>
    <s v="N/A"/>
    <s v="N/A"/>
    <s v="se asigna a la DDE Grupo de Comunidades Energeticas a John Bolaños"/>
    <m/>
    <n v="0"/>
  </r>
  <r>
    <n v="393"/>
    <x v="391"/>
    <s v="Manifiesto Pequeña Central Hidroeléctrica el Retiro"/>
    <s v="Alcaldía de Salazar"/>
    <s v="DP"/>
    <x v="52"/>
    <x v="52"/>
    <x v="43"/>
    <s v="febrero 2025"/>
    <x v="3"/>
    <m/>
    <m/>
    <x v="0"/>
    <n v="2"/>
    <n v="12"/>
    <x v="52"/>
    <s v="N/A"/>
    <d v="2025-03-01T00:00:00"/>
    <s v="N/A"/>
    <s v="N/A"/>
    <s v="se asigna a OAAS"/>
    <m/>
    <n v="0"/>
  </r>
  <r>
    <n v="394"/>
    <x v="392"/>
    <s v="COPIA Derecho de petición ante la amenaza que día a día aumenta con el poste de la red de alta tensión (de la línea establecida sobre el predio habitado) ya que este se le ha dañado un soport"/>
    <s v="Margarita Sanchez Cortes"/>
    <s v="DP"/>
    <x v="51"/>
    <x v="51"/>
    <x v="43"/>
    <s v="febrero 2025"/>
    <x v="11"/>
    <m/>
    <m/>
    <x v="0"/>
    <n v="8"/>
    <n v="12"/>
    <x v="51"/>
    <s v="2-2025-007011"/>
    <d v="2025-03-06T00:00:00"/>
    <s v="N/A"/>
    <s v="N/A"/>
    <m/>
    <m/>
    <n v="0"/>
  </r>
  <r>
    <n v="395"/>
    <x v="393"/>
    <s v="Pérdidas de energía renovable alcanzan nuevo máximo tras más que duplicarse en 2024"/>
    <s v="C.I. Melo Arango S.A.S."/>
    <s v="DP"/>
    <x v="51"/>
    <x v="51"/>
    <x v="43"/>
    <s v="febrero 2025"/>
    <x v="9"/>
    <s v="David Andrés Grajales Marín"/>
    <s v="Eulogio Solarte"/>
    <x v="0"/>
    <n v="8"/>
    <n v="12"/>
    <x v="51"/>
    <s v="2-2025-006770"/>
    <d v="2025-03-06T00:00:00"/>
    <s v="N/A"/>
    <s v="N/A"/>
    <m/>
    <m/>
    <n v="0"/>
  </r>
  <r>
    <n v="396"/>
    <x v="394"/>
    <s v="Copia-Derecho de Petición – Facturación Excesiva en Inmueble Desocupado (segundo derecho de petición)"/>
    <s v="LUCY DEL CARMEN PANTOJA"/>
    <s v="DP"/>
    <x v="51"/>
    <x v="51"/>
    <x v="43"/>
    <s v="febrero 2025"/>
    <x v="11"/>
    <s v="David Andrés Grajales Marín"/>
    <s v="Eulogio Solarte"/>
    <x v="0"/>
    <n v="8"/>
    <n v="12"/>
    <x v="51"/>
    <s v="2-2025-007017"/>
    <d v="2025-03-06T00:00:00"/>
    <s v="N/A"/>
    <s v="N/A"/>
    <m/>
    <m/>
    <n v="0"/>
  </r>
  <r>
    <n v="397"/>
    <x v="395"/>
    <s v=" Acciones Plan Nacional de Garantías Electorales 2026 – Legislativas y fórmula presidencial"/>
    <s v="Ministerio del Interior"/>
    <s v="DP"/>
    <x v="52"/>
    <x v="52"/>
    <x v="43"/>
    <s v="febrero 2025"/>
    <x v="14"/>
    <s v="David Andrés Grajales Marín"/>
    <s v="Julio André Bernal Rubiano"/>
    <x v="0"/>
    <n v="20"/>
    <n v="12"/>
    <x v="52"/>
    <s v="2-2025-009101"/>
    <d v="2025-03-19T00:00:00"/>
    <s v="N/A"/>
    <s v="N/A"/>
    <m/>
    <m/>
    <n v="0"/>
  </r>
  <r>
    <n v="398"/>
    <x v="396"/>
    <s v="Comentarios al Proyecto de Resolución “Por la cual se definen las reglas generales para la implementación de un mecanismo bajo un esquema de pago por diferencias, que promueva la _x000a_contratación de energía a largo plazo a partir de tecnologías de bajas emisiones y se establecen  los lineamientos para la primera ronda de adjudicaciones”"/>
    <s v="José Luis Palacios Verswyvel"/>
    <s v="DP"/>
    <x v="52"/>
    <x v="52"/>
    <x v="43"/>
    <s v="febrero 2025"/>
    <x v="3"/>
    <m/>
    <m/>
    <x v="0"/>
    <n v="4"/>
    <n v="12"/>
    <x v="52"/>
    <s v="N/A"/>
    <d v="2025-03-03T00:00:00"/>
    <s v="N/A"/>
    <s v="N/A"/>
    <s v="Se reasigna a la OARE"/>
    <m/>
    <n v="0"/>
  </r>
  <r>
    <n v="399"/>
    <x v="397"/>
    <s v="Dp Solicito atentamente a su oficina que se sirva resolver de manera favorable las siguientes peticiones"/>
    <s v=" KAREN GRACE GIL FLOREZ"/>
    <s v="DP"/>
    <x v="52"/>
    <x v="52"/>
    <x v="43"/>
    <s v="febrero 2025"/>
    <x v="9"/>
    <s v="David Andrés Grajales Marín"/>
    <s v="Eulogio Solarte"/>
    <x v="0"/>
    <n v="8"/>
    <n v="12"/>
    <x v="52"/>
    <s v="2-2025-007207"/>
    <d v="2025-03-07T00:00:00"/>
    <s v="2-2025-007207"/>
    <d v="2025-03-07T00:00:00"/>
    <m/>
    <m/>
    <n v="0"/>
  </r>
  <r>
    <n v="400"/>
    <x v="398"/>
    <s v="DERECHO DE PETICIÓN A CAUSA DE LA AUSENCIA DEL SERVICIO DE ENERGÍA ELÉCTRICA."/>
    <s v="Frangelina Gratz"/>
    <s v="DP"/>
    <x v="52"/>
    <x v="52"/>
    <x v="43"/>
    <s v="febrero 2025"/>
    <x v="9"/>
    <s v="David Andrés Grajales Marín"/>
    <s v="Eulogio Solarte"/>
    <x v="0"/>
    <n v="12"/>
    <n v="12"/>
    <x v="52"/>
    <s v="2-2025-007682"/>
    <d v="2025-03-11T00:00:00"/>
    <s v="N/A"/>
    <s v="N/A"/>
    <m/>
    <m/>
    <n v="0"/>
  </r>
  <r>
    <n v="401"/>
    <x v="399"/>
    <s v="Solicitud de las convenciones colectivas de trabajo de la electrificadora de Bolívar, electricista, Electricaribe y caribemar de la costa esp SAS"/>
    <s v="Jubilación de electricaribe SAS esp "/>
    <s v="DP"/>
    <x v="52"/>
    <x v="52"/>
    <x v="43"/>
    <s v="febrero 2025"/>
    <x v="3"/>
    <m/>
    <m/>
    <x v="0"/>
    <n v="0"/>
    <n v="12"/>
    <x v="52"/>
    <s v="N/A"/>
    <d v="2025-02-27T00:00:00"/>
    <s v="N/A"/>
    <s v="N/A"/>
    <s v="SE ASIGNA AL Grupo de Relacionamiento con el Ciudadano y Gestión de la Información PARA QUE DESDE EL ARCHIVO CENTRAL DEN RESPUESTA "/>
    <m/>
    <n v="0"/>
  </r>
  <r>
    <n v="402"/>
    <x v="400"/>
    <s v="SOLICITUD DE INFORMACION solicitar el subsidio de energía eléctrica para riego, contenidos en el Articulo 90 de la Ley 2276 del 2.022 (Presupuesto de Rentas y Recursos de Capital)"/>
    <s v="Jesús Eduardo Mejía"/>
    <s v="DP"/>
    <x v="52"/>
    <x v="52"/>
    <x v="43"/>
    <s v="febrero 2025"/>
    <x v="3"/>
    <m/>
    <m/>
    <x v="0"/>
    <n v="0"/>
    <n v="12"/>
    <x v="52"/>
    <s v="N/A"/>
    <d v="2025-02-27T00:00:00"/>
    <s v="N/A"/>
    <s v="N/A"/>
    <s v="se asigna al Grupo de Subsidios"/>
    <m/>
    <n v="0"/>
  </r>
  <r>
    <n v="403"/>
    <x v="401"/>
    <s v="Sistema Nacional de Información de Proyectos del Sector Minero Energético vs DUPI - PCH Doña Teresa - Proeléctrica"/>
    <s v="Proeléctrica"/>
    <s v="DP"/>
    <x v="52"/>
    <x v="52"/>
    <x v="43"/>
    <s v="febrero 2025"/>
    <x v="7"/>
    <m/>
    <m/>
    <x v="0"/>
    <n v="11"/>
    <n v="12"/>
    <x v="52"/>
    <s v="2-2025-007370"/>
    <d v="2025-03-10T00:00:00"/>
    <s v="N/A"/>
    <s v="N/A"/>
    <m/>
    <m/>
    <n v="0"/>
  </r>
  <r>
    <n v="404"/>
    <x v="402"/>
    <s v="Traslado OFI25-00027506 / GFPU - ."/>
    <s v="PRESIDENCIA DE LA REPÚBLICA "/>
    <s v="DP"/>
    <x v="47"/>
    <x v="48"/>
    <x v="43"/>
    <s v="febrero 2025"/>
    <x v="3"/>
    <m/>
    <m/>
    <x v="0"/>
    <n v="28"/>
    <n v="12"/>
    <x v="46"/>
    <s v="N/A"/>
    <d v="2025-03-20T00:00:00"/>
    <s v="N/A"/>
    <s v="N/A"/>
    <s v="Se da traslado a Ana Tulia"/>
    <m/>
    <n v="0"/>
  </r>
  <r>
    <n v="405"/>
    <x v="403"/>
    <s v="OFICIO 125 SOLICITUD CONCEPTO DE LOS RECURSOS DE DESTINACION ESPECIFICA ESTAMPILLA PROELECTRIFICACION COSNTRUCCION DE REDES DE MEDIA Y BAJA TENSION PARA EL ALUMBRADO PUBLICO EN LA VIA "/>
    <s v="Secretaría de Hacienda de Tólima"/>
    <s v="OTROS "/>
    <x v="51"/>
    <x v="51"/>
    <x v="44"/>
    <s v="marzo 2025"/>
    <x v="4"/>
    <m/>
    <m/>
    <x v="1"/>
    <n v="6"/>
    <n v="12"/>
    <x v="51"/>
    <s v="N/A"/>
    <d v="2025-03-04T00:00:00"/>
    <s v="N/A"/>
    <s v="N/A"/>
    <s v="Información solicitada por el Ministerio, se descarga la documentación y se guarda en la carpeta de usuarios rurales"/>
    <m/>
    <n v="0"/>
  </r>
  <r>
    <n v="406"/>
    <x v="404"/>
    <s v="Completado: Respuesta Comunicación ANDEG Res 066 y 069 y Termotasajero VF - PARTE 2 TERMOTASAJERO"/>
    <s v="XM S.A  E.S.P."/>
    <s v="DP"/>
    <x v="53"/>
    <x v="53"/>
    <x v="44"/>
    <s v="febrero 2025"/>
    <x v="9"/>
    <s v="David Andrés Grajales Marín"/>
    <s v="Julio André Bernal Rubiano"/>
    <x v="0"/>
    <n v="7"/>
    <n v="12"/>
    <x v="53"/>
    <s v="2-2025-007208"/>
    <d v="2025-03-07T00:00:00"/>
    <s v="N/A"/>
    <s v="N/A"/>
    <m/>
    <m/>
    <n v="0"/>
  </r>
  <r>
    <n v="407"/>
    <x v="405"/>
    <s v="Traslado del EXT25-00023725 sobre contacto de estructuración de proyectos de energía Chocó, Cauca Valle y Nariño. EXT25-00023725 - 27 febrero 2025 RespuestaRadicado comunicación recibida en esta entidad con _x000a_radicado del asunto suscrita por la señora LINA MARÍA MORALES, mediante la _x000a_cual adjunta varios documentos con información de empresa especializada en _x000a_proyectos energéticos que trabaja principalmente, en el occidente colombiano. "/>
    <s v="Presidencia de la Republica"/>
    <s v="DP"/>
    <x v="52"/>
    <x v="52"/>
    <x v="44"/>
    <s v="febrero 2025"/>
    <x v="5"/>
    <m/>
    <m/>
    <x v="0"/>
    <n v="7"/>
    <n v="12"/>
    <x v="52"/>
    <s v="2-2025-007014"/>
    <d v="2025-03-06T00:00:00"/>
    <s v="N/A"/>
    <s v="N/A"/>
    <m/>
    <m/>
    <n v="0"/>
  </r>
  <r>
    <n v="408"/>
    <x v="406"/>
    <s v="S2025002002 - Notificación vía correo electrónico Resolución CREG 502 120E de 2024 "/>
    <s v="Comisión de Regulación de Energía y Gas - CREG"/>
    <s v="DP"/>
    <x v="52"/>
    <x v="53"/>
    <x v="44"/>
    <s v="febrero 2025"/>
    <x v="3"/>
    <m/>
    <m/>
    <x v="0"/>
    <n v="4"/>
    <n v="12"/>
    <x v="52"/>
    <s v="N/A"/>
    <d v="2025-03-03T00:00:00"/>
    <s v="N/A"/>
    <s v="N/A"/>
    <s v="se asigno OAJ"/>
    <m/>
    <n v="0"/>
  </r>
  <r>
    <n v="409"/>
    <x v="407"/>
    <s v="S2025002003 - Notificación vía correo electrónico Resolución CREG 502 120B de 2024 - Notificación vía correo electrónico Resolución CREG 502 120B de 2024"/>
    <s v="Comisión de Regulación de Energía y Gas - CREG"/>
    <s v="DP"/>
    <x v="52"/>
    <x v="53"/>
    <x v="45"/>
    <s v="febrero 2025"/>
    <x v="3"/>
    <m/>
    <m/>
    <x v="0"/>
    <n v="4"/>
    <n v="12"/>
    <x v="52"/>
    <s v="N/A"/>
    <d v="2025-03-03T00:00:00"/>
    <s v="N/A"/>
    <s v="N/A"/>
    <s v="se asigno OAJ"/>
    <m/>
    <n v="0"/>
  </r>
  <r>
    <n v="410"/>
    <x v="408"/>
    <s v="Queja contra Afinia "/>
    <s v="JOURIE HERNÁNDEZ ÁLVAREZ "/>
    <s v="DP"/>
    <x v="52"/>
    <x v="53"/>
    <x v="44"/>
    <s v="febrero 2025"/>
    <x v="9"/>
    <s v="David Andrés Grajales Marín"/>
    <s v="Eulogio Solarte"/>
    <x v="0"/>
    <n v="7"/>
    <n v="12"/>
    <x v="52"/>
    <s v="2-2025-007047"/>
    <d v="2025-03-06T00:00:00"/>
    <s v="2-2025-007047"/>
    <d v="2025-03-06T00:00:00"/>
    <m/>
    <m/>
    <n v="0"/>
  </r>
  <r>
    <n v="411"/>
    <x v="409"/>
    <s v="RECLAMO Y DENUNCIA PÚBLICA POR ABUSO DE POSICIÓN DOMINANTE Y COBRO DE LO NO DEBIDO POR PARTE DE LA PRESTADORA Air-e S.A.S. E.S.P. RECLAMO ASOCIADO A LOS _x000a_RADICADOS 51168682 de 23/01/2025 y 52286637 de 24/02/2025 "/>
    <s v="William Antonio Beltran Urueta"/>
    <s v="DP"/>
    <x v="53"/>
    <x v="53"/>
    <x v="44"/>
    <s v="febrero 2025"/>
    <x v="1"/>
    <s v="David Andrés Grajales Marín"/>
    <s v="Eulogio Solarte"/>
    <x v="0"/>
    <n v="6"/>
    <n v="12"/>
    <x v="53"/>
    <s v="2-2025-007010"/>
    <d v="2025-03-06T00:00:00"/>
    <s v="N/A"/>
    <s v="N/A"/>
    <m/>
    <m/>
    <n v="0"/>
  </r>
  <r>
    <n v="412"/>
    <x v="410"/>
    <s v="COTIZACION PANELES SOLARES PARA LA ILUMINACION UNIDAD RESIDENCIAL ALHAMBRA 2"/>
    <s v="María Consuelo Quintero"/>
    <s v="DP"/>
    <x v="53"/>
    <x v="53"/>
    <x v="44"/>
    <s v="febrero 2025"/>
    <x v="9"/>
    <s v="David Andrés Grajales Marín"/>
    <s v="Eulogio Solarte"/>
    <x v="0"/>
    <n v="6"/>
    <n v="12"/>
    <x v="53"/>
    <s v="2-2025-006776"/>
    <d v="2025-03-06T00:00:00"/>
    <s v="N/A"/>
    <s v="N/A"/>
    <m/>
    <m/>
    <n v="0"/>
  </r>
  <r>
    <n v="413"/>
    <x v="411"/>
    <s v="Remisión copia respuesta a derecho de petición presentado por ORLANDO Y LUIS ANTONIO VELANDIA VIRACACHA)"/>
    <s v="Alcaldía Municipio de la Salina"/>
    <s v="DP"/>
    <x v="53"/>
    <x v="53"/>
    <x v="44"/>
    <s v="febrero 2025"/>
    <x v="3"/>
    <m/>
    <m/>
    <x v="0"/>
    <n v="1"/>
    <n v="12"/>
    <x v="53"/>
    <s v="N/A"/>
    <d v="2025-03-01T00:00:00"/>
    <s v="N/A"/>
    <s v="N/A"/>
    <s v="SE ASIGNA A OAAS"/>
    <m/>
    <n v="0"/>
  </r>
  <r>
    <n v="414"/>
    <x v="412"/>
    <s v="Petición de información sobre colaboradores de GENSA - TERCERA SOLICITUD Solicitud de aclaración, rectificación o subsanación a la respuesta del derecho de petición del 18/11/2024 y segunda respuesta del 28/01/2025 "/>
    <s v="JOSE EDUARDO NOREÑA CASTRO"/>
    <s v="DP"/>
    <x v="53"/>
    <x v="53"/>
    <x v="44"/>
    <s v="febrero 2025"/>
    <x v="1"/>
    <s v="David Andrés Grajales Marín"/>
    <s v="Eulogio Solarte"/>
    <x v="0"/>
    <n v="6"/>
    <n v="12"/>
    <x v="53"/>
    <s v="2-2025-006936"/>
    <d v="2025-03-06T00:00:00"/>
    <s v="2-2025-006936 - GENSA"/>
    <d v="2025-03-06T00:00:00"/>
    <m/>
    <m/>
    <n v="0"/>
  </r>
  <r>
    <n v="415"/>
    <x v="413"/>
    <s v="1-2025-010496"/>
    <s v="Oficina de Asuntos Ambientales y Sociales"/>
    <s v="DP"/>
    <x v="48"/>
    <x v="42"/>
    <x v="44"/>
    <s v="febrero 2025"/>
    <x v="7"/>
    <m/>
    <m/>
    <x v="0"/>
    <n v="27"/>
    <n v="12"/>
    <x v="47"/>
    <s v="2-2025-009236"/>
    <d v="2025-03-20T00:00:00"/>
    <s v="N/A"/>
    <s v="N/A"/>
    <m/>
    <m/>
    <n v="0"/>
  </r>
  <r>
    <n v="416"/>
    <x v="414"/>
    <s v="Designación apoyo a la supervisión – JERALDYN TAUTIVA GUARIN"/>
    <s v="Grupo de Fondos de Inversión y Gestión del Sector Eléctrico Colombiano"/>
    <s v="OTROS "/>
    <x v="50"/>
    <x v="53"/>
    <x v="44"/>
    <s v="febrero 2025"/>
    <x v="12"/>
    <m/>
    <m/>
    <x v="1"/>
    <n v="22"/>
    <n v="12"/>
    <x v="50"/>
    <s v="N/A"/>
    <d v="2025-03-19T00:00:00"/>
    <s v="N/A"/>
    <s v="N/A"/>
    <s v="Se archiva al ser una comunicación que no requiere respuesta. "/>
    <m/>
    <n v="0"/>
  </r>
  <r>
    <n v="417"/>
    <x v="415"/>
    <s v="Convocar a Operadores de Red del servicio de energía eléctrica para presentar Planes, Programas y/o Proyectos de Normalización de Redes Eléctricas incluyendo sistemas de Autogeneración a Pequeña Escala"/>
    <s v="Grupo de Relacionamiento con el Ciudadano y Gestión de la Información"/>
    <s v="OTROS "/>
    <x v="53"/>
    <x v="53"/>
    <x v="44"/>
    <s v="febrero 2025"/>
    <x v="6"/>
    <m/>
    <m/>
    <x v="1"/>
    <n v="25"/>
    <n v="12"/>
    <x v="53"/>
    <s v="N/A"/>
    <d v="2025-03-25T00:00:00"/>
    <s v="N/A"/>
    <s v="N/A"/>
    <s v="Comunicacion informativa"/>
    <m/>
    <n v="0"/>
  </r>
  <r>
    <n v="418"/>
    <x v="416"/>
    <s v="Designación apoyo a la supervisión – DAVID ANDRES GRAJALES MARIN"/>
    <s v="Grupo de Fondos de Inversión y Gestión del Sector Eléctrico Colombiano"/>
    <s v="OTROS "/>
    <x v="50"/>
    <x v="53"/>
    <x v="44"/>
    <s v="febrero 2025"/>
    <x v="2"/>
    <m/>
    <m/>
    <x v="1"/>
    <n v="15"/>
    <n v="12"/>
    <x v="50"/>
    <s v="N/A"/>
    <d v="2025-03-12T00:00:00"/>
    <s v="N/A"/>
    <s v="N/A"/>
    <s v="Oficios de designación de apoyo a la supervisión - No requiere respuesta"/>
    <m/>
    <n v="0"/>
  </r>
  <r>
    <n v="419"/>
    <x v="417"/>
    <s v="Designación apoyo a la supervisión – DAVID ANDRES GRAJALES MARIN"/>
    <s v="Grupo de Fondos de Inversión y Gestión del Sector Eléctrico Colombiano"/>
    <s v="OTROS "/>
    <x v="50"/>
    <x v="53"/>
    <x v="44"/>
    <s v="febrero 2025"/>
    <x v="2"/>
    <m/>
    <m/>
    <x v="1"/>
    <n v="15"/>
    <n v="12"/>
    <x v="50"/>
    <s v="N/A"/>
    <d v="2025-03-12T00:00:00"/>
    <s v="N/A"/>
    <s v="N/A"/>
    <s v="Oficios de designación de apoyo a la supervisión - No requiere respuesta"/>
    <m/>
    <n v="0"/>
  </r>
  <r>
    <n v="420"/>
    <x v="418"/>
    <s v="Designación apoyo a la supervisión – JULIO ANDRE BERNAL RUBIANO"/>
    <s v="Grupo de Fondos de Inversión y Gestión del Sector Eléctrico Colombiano"/>
    <s v="OTROS "/>
    <x v="50"/>
    <x v="53"/>
    <x v="44"/>
    <s v="febrero 2025"/>
    <x v="8"/>
    <m/>
    <m/>
    <x v="1"/>
    <n v="6"/>
    <n v="12"/>
    <x v="50"/>
    <s v="N/A"/>
    <d v="2025-03-03T00:00:00"/>
    <s v="N/A"/>
    <s v="N/A"/>
    <s v="Información de la designación del apoyo a la supervisión"/>
    <m/>
    <n v="0"/>
  </r>
  <r>
    <n v="421"/>
    <x v="419"/>
    <s v="Designación apoyo a la supervisión – LAURA ISABEL BARACALDO CALDERON_x0009_"/>
    <s v="Grupo de Fondos de Inversión y Gestión del Sector Eléctrico Colombiano"/>
    <s v="OTROS "/>
    <x v="50"/>
    <x v="53"/>
    <x v="44"/>
    <s v="febrero 2025"/>
    <x v="6"/>
    <m/>
    <m/>
    <x v="1"/>
    <n v="9"/>
    <n v="12"/>
    <x v="50"/>
    <s v="N/A"/>
    <d v="2025-03-06T00:00:00"/>
    <s v="N/A"/>
    <s v="N/A"/>
    <s v="Comunicacion informativa"/>
    <m/>
    <n v="0"/>
  </r>
  <r>
    <n v="422"/>
    <x v="420"/>
    <s v="Solicitud información Nuevos Usuarios Rurales Operador de Red ENERCA SA ESP Radicado No.: 2-2024-007177"/>
    <s v="ENERCA SA ESP"/>
    <s v="OTROS "/>
    <x v="54"/>
    <x v="54"/>
    <x v="46"/>
    <s v="marzo 2025"/>
    <x v="15"/>
    <m/>
    <s v="Sebastián Ordoñez Muñoz"/>
    <x v="0"/>
    <n v="4"/>
    <n v="12"/>
    <x v="54"/>
    <s v="2-2025-007229"/>
    <d v="2025-03-07T00:00:00"/>
    <s v="2-2025-007229"/>
    <d v="2025-03-07T00:00:00"/>
    <m/>
    <m/>
    <n v="0"/>
  </r>
  <r>
    <n v="423"/>
    <x v="421"/>
    <s v="Respuesta para el señor Señor: JOSE DAVIER VARGAS FIERRO Ciudadano Celular 3133446411 guacamayasinspeccion@gmail.com davier.vargas13@gmail.com radicado CREG E2025000301, radicado IPSE 20251330011752 “Pronta solución al servicio de energía para la inspección de Guacamayas "/>
    <s v="Instituto de Planificación y Promoción de Soluciones Energéticas para las Zonas no Interconectadas - IPSE."/>
    <s v="DP"/>
    <x v="51"/>
    <x v="51"/>
    <x v="46"/>
    <s v="marzo 2025"/>
    <x v="9"/>
    <m/>
    <m/>
    <x v="1"/>
    <n v="12"/>
    <n v="12"/>
    <x v="51"/>
    <s v="N/A"/>
    <d v="2025-03-10T00:00:00"/>
    <s v="N/A"/>
    <s v="N/A"/>
    <s v=" No requiere respuesta ya que, se remite copia al MME para citar a una reunión a la cual se asistirá."/>
    <m/>
    <n v="0"/>
  </r>
  <r>
    <n v="424"/>
    <x v="422"/>
    <s v="Solicitud de información"/>
    <s v="Constanza Diaz"/>
    <s v="DP"/>
    <x v="48"/>
    <x v="55"/>
    <x v="47"/>
    <s v="marzo 2025"/>
    <x v="1"/>
    <s v="David Andrés Grajales Marín"/>
    <s v="Eulogio Solarte"/>
    <x v="0"/>
    <n v="13"/>
    <n v="12"/>
    <x v="47"/>
    <s v="2-2025-007016"/>
    <d v="2025-03-06T00:00:00"/>
    <s v="2-2025-007016 - UPME"/>
    <d v="2025-03-10T00:00:00"/>
    <m/>
    <m/>
    <n v="0"/>
  </r>
  <r>
    <n v="425"/>
    <x v="423"/>
    <s v="EnvÃ­o de notificaciÃ³n radicado 20254340110691"/>
    <s v="Departamento Nacional de Planeación - Dnp"/>
    <s v="DP"/>
    <x v="52"/>
    <x v="55"/>
    <x v="47"/>
    <s v="marzo 2025"/>
    <x v="3"/>
    <m/>
    <m/>
    <x v="0"/>
    <n v="5"/>
    <n v="12"/>
    <x v="52"/>
    <s v="N/A"/>
    <d v="2025-03-04T00:00:00"/>
    <s v="N/A"/>
    <s v="N/A"/>
    <s v="se asigno a Simon Garcias "/>
    <m/>
    <n v="0"/>
  </r>
  <r>
    <n v="426"/>
    <x v="424"/>
    <s v="Consulta Normatividad que determinen los procedimientos para la realización de avalúos a la dirección de energía. "/>
    <s v="NICOLAS LATORRE "/>
    <s v="DP"/>
    <x v="50"/>
    <x v="55"/>
    <x v="47"/>
    <s v="marzo 2025"/>
    <x v="3"/>
    <m/>
    <m/>
    <x v="0"/>
    <n v="7"/>
    <n v="12"/>
    <x v="50"/>
    <s v="N/A"/>
    <d v="2025-03-04T00:00:00"/>
    <s v="N/A"/>
    <s v="N/A"/>
    <s v="Se asigno a la OAJ"/>
    <m/>
    <n v="0"/>
  </r>
  <r>
    <n v="427"/>
    <x v="425"/>
    <s v="Actuación en el marco de sus competencias caso PORCE III."/>
    <s v="Unidad Nacional para la Gestión del Riesgo de Desastres"/>
    <s v="DP"/>
    <x v="54"/>
    <x v="55"/>
    <x v="47"/>
    <s v="marzo 2025"/>
    <x v="3"/>
    <m/>
    <m/>
    <x v="0"/>
    <n v="9"/>
    <n v="12"/>
    <x v="54"/>
    <s v="N/A"/>
    <d v="2025-03-12T00:00:00"/>
    <s v="N/A"/>
    <s v="N/A"/>
    <s v="SE ASIGNA A OAAS luego pasa a DFM y ellos indican que el tema es de la DDE, despues de varias consultas con profesionales se establecio que el tema lo maneja el Vice de minas y se asigna a la profesional Caro Galvis"/>
    <m/>
    <n v="0"/>
  </r>
  <r>
    <n v="428"/>
    <x v="426"/>
    <s v="Traslado OFI25-00030232 / GFPU - Federación de Organizaciones Sociales Caminos de Paz, solicitan gestión a proyectos y solicitudes que desde los territorios"/>
    <s v="Presidencia de la Republica"/>
    <s v="DP"/>
    <x v="54"/>
    <x v="55"/>
    <x v="47"/>
    <s v="marzo 2025"/>
    <x v="3"/>
    <m/>
    <m/>
    <x v="0"/>
    <n v="2"/>
    <n v="12"/>
    <x v="54"/>
    <s v="N/A"/>
    <d v="2025-03-05T00:00:00"/>
    <s v="N/A"/>
    <s v="N/A"/>
    <s v="SE ASIGNA A OAAS"/>
    <m/>
    <n v="0"/>
  </r>
  <r>
    <n v="429"/>
    <x v="427"/>
    <s v="Traslado OFI25-00034185 / GFPU - OFI25-00034185 / GFPU 13150001 EMAIL Copia de comunicaciòn relacionada con la RESPUESTA A COMUNICACIÓN DEL MINISTERIO DE MINAS Y ENERGÍA SOBRE PROPUESTA"/>
    <s v="Presidencia de la Republica"/>
    <s v="DP"/>
    <x v="54"/>
    <x v="55"/>
    <x v="47"/>
    <s v="marzo 2025"/>
    <x v="9"/>
    <m/>
    <m/>
    <x v="0"/>
    <n v="11"/>
    <n v="12"/>
    <x v="54"/>
    <s v="2-2025-008240_x0009_"/>
    <d v="2025-03-14T00:00:00"/>
    <s v="3-2025-010237_x000a_3-2025-010232_x000a_3-2025-010234"/>
    <d v="2025-03-11T00:00:00"/>
    <s v="se traslada pregunta 6 a OARE, 3 y 5 al Despacho del ministro  y 2 a OPGI"/>
    <m/>
    <n v="0"/>
  </r>
  <r>
    <n v="430"/>
    <x v="428"/>
    <s v="nuevos usuarios rurales conectados CEDENAR S.A. E.S.P feb 2025"/>
    <s v="CEDENAR S.A .E.S.P."/>
    <s v="DP"/>
    <x v="55"/>
    <x v="55"/>
    <x v="47"/>
    <s v="marzo 2025"/>
    <x v="15"/>
    <m/>
    <s v="Sebastián Ordoñez Muñoz"/>
    <x v="0"/>
    <n v="3"/>
    <n v="12"/>
    <x v="55"/>
    <s v="2-2025-007230"/>
    <d v="2025-03-07T00:00:00"/>
    <s v="2-2025-007230"/>
    <d v="2025-03-07T00:00:00"/>
    <m/>
    <m/>
    <n v="0"/>
  </r>
  <r>
    <n v="431"/>
    <x v="429"/>
    <s v="Respuesta a rad. MME 1-2024-053506, rad. IPSE 20241330115692 “DERECHO DE PETICIÓN A CAUSA DE LA AUSENCIA DEL SERVICIO DE ENERGÍA ELÉCTRICA"/>
    <s v="Consejo Directivo del Instituto de Planificación y Promoción de Soluciones Energéticas para las Zonas no Interconectadas - IPSE."/>
    <s v="OTROS "/>
    <x v="55"/>
    <x v="55"/>
    <x v="47"/>
    <s v="marzo 2025"/>
    <x v="5"/>
    <m/>
    <m/>
    <x v="0"/>
    <n v="8"/>
    <n v="12"/>
    <x v="55"/>
    <s v="2-2025-007788"/>
    <d v="2025-03-12T00:00:00"/>
    <s v="N/A"/>
    <s v="N/A"/>
    <m/>
    <m/>
    <n v="0"/>
  </r>
  <r>
    <n v="432"/>
    <x v="430"/>
    <s v="copia-Derecho de Petición - Fallas reiteradas en la red eléctrica -CEDENAR _Consecutivo: 220258002372"/>
    <s v="AZTECA COMUNICACIONES COLOMBIA"/>
    <s v="DP"/>
    <x v="50"/>
    <x v="55"/>
    <x v="47"/>
    <s v="marzo 2025"/>
    <x v="11"/>
    <s v="David Andrés Grajales Marín"/>
    <s v="Eulogio Solarte"/>
    <x v="0"/>
    <n v="9"/>
    <n v="12"/>
    <x v="50"/>
    <s v="2-2025-007068"/>
    <d v="2025-03-06T00:00:00"/>
    <s v="2-2025-007068 SSPD"/>
    <d v="2025-03-06T00:00:00"/>
    <m/>
    <m/>
    <n v="0"/>
  </r>
  <r>
    <n v="433"/>
    <x v="431"/>
    <s v="COPIA Derecho de Petición - Fallas reiteradas en la red eléctrica -EMSEPDARIEN _Consecutivo: 220258002375"/>
    <s v="Azteca"/>
    <s v="DP"/>
    <x v="50"/>
    <x v="55"/>
    <x v="47"/>
    <s v="marzo 2025"/>
    <x v="11"/>
    <s v="David Andrés Grajales Marín"/>
    <s v="Eulogio Solarte"/>
    <x v="0"/>
    <n v="9"/>
    <n v="12"/>
    <x v="50"/>
    <s v="2-2025-007069"/>
    <d v="2025-03-06T00:00:00"/>
    <s v="2-2025-007069 SSPD"/>
    <d v="2025-03-06T00:00:00"/>
    <m/>
    <m/>
    <n v="0"/>
  </r>
  <r>
    <n v="434"/>
    <x v="432"/>
    <s v="Copia - Dp Fallas reiteradas en la red eléctrica -ELECTROHUILA _Consecutivo: 220258002374"/>
    <s v="Azteca"/>
    <s v="DP"/>
    <x v="50"/>
    <x v="55"/>
    <x v="47"/>
    <s v="marzo 2025"/>
    <x v="11"/>
    <s v="David Andrés Grajales Marín"/>
    <s v="Eulogio Solarte"/>
    <x v="0"/>
    <n v="9"/>
    <n v="12"/>
    <x v="50"/>
    <s v="2-2025-007067"/>
    <d v="2025-03-06T00:00:00"/>
    <s v="2-2025-007067 SSPD"/>
    <d v="2025-03-06T00:00:00"/>
    <m/>
    <m/>
    <n v="0"/>
  </r>
  <r>
    <n v="435"/>
    <x v="433"/>
    <s v="OFICIO 375-2025  Solicitud de informacion para el proceso de actualizacion de plan de ordenamiento territorial"/>
    <s v="Alcaldía municipal de Ortega Tolima"/>
    <s v="DP"/>
    <x v="45"/>
    <x v="56"/>
    <x v="48"/>
    <s v="marzo 2025"/>
    <x v="4"/>
    <m/>
    <m/>
    <x v="0"/>
    <n v="21"/>
    <n v="12"/>
    <x v="44"/>
    <s v="2-2025-007815"/>
    <d v="2025-03-12T00:00:00"/>
    <s v="2-2025-007816"/>
    <d v="2025-03-12T00:00:00"/>
    <s v="se asigna  la Oficina de Asuntos Sociales, toda vez que la mayor parte de la comunicación es de competencia de esta oficina, pero el Profesional Sebastian indica que el respondera una parte de la solicitud"/>
    <m/>
    <n v="0"/>
  </r>
  <r>
    <n v="436"/>
    <x v="434"/>
    <s v="Traslado por competencia - Gestión de la petición E-2025-0007-049697 petición dirigida  por JUAN CARLOS TORRES MARIN a Prosperidad Social."/>
    <s v="Prosperidad Social"/>
    <s v="DP"/>
    <x v="55"/>
    <x v="57"/>
    <x v="48"/>
    <s v="marzo 2025"/>
    <x v="9"/>
    <s v="David Andrés Grajales Marín"/>
    <s v="Julio André Bernal Rubiano"/>
    <x v="0"/>
    <n v="6"/>
    <n v="12"/>
    <x v="55"/>
    <s v="2-2025-007371"/>
    <d v="2025-03-10T00:00:00"/>
    <s v="2-2025-007371"/>
    <d v="2025-03-10T00:00:00"/>
    <m/>
    <m/>
    <n v="0"/>
  </r>
  <r>
    <n v="437"/>
    <x v="435"/>
    <s v="Plantilla reporte usuarios rurales - febrero 2025"/>
    <s v="CEO - Compañía Energética de Occidente_x0009_"/>
    <s v="OTROS "/>
    <x v="56"/>
    <x v="57"/>
    <x v="48"/>
    <s v="marzo 2025"/>
    <x v="15"/>
    <m/>
    <s v="Sebastián Ordoñez Muñoz"/>
    <x v="0"/>
    <n v="5"/>
    <n v="12"/>
    <x v="56"/>
    <s v="2-2025-007530"/>
    <d v="2025-03-10T00:00:00"/>
    <s v="2-2025-007530"/>
    <d v="2025-03-10T00:00:00"/>
    <m/>
    <m/>
    <n v="0"/>
  </r>
  <r>
    <n v="438"/>
    <x v="436"/>
    <s v="Notificación entrada de Tutela de cuenta 47437 Radicado No 000957781 del 26 de febrero de 2025 Cuenta No. 6827387-7_x000a_"/>
    <s v=" Arlet Johanna Ruiz Rodríguez"/>
    <s v="DP"/>
    <x v="56"/>
    <x v="57"/>
    <x v="48"/>
    <s v="marzo 2025"/>
    <x v="11"/>
    <s v="David Andrés Grajales Marín"/>
    <s v="Eulogio Solarte"/>
    <x v="0"/>
    <n v="5"/>
    <n v="12"/>
    <x v="56"/>
    <s v="2-2025-007527"/>
    <d v="2025-03-10T00:00:00"/>
    <s v="N/A"/>
    <s v="N/A"/>
    <m/>
    <m/>
    <n v="0"/>
  </r>
  <r>
    <n v="439"/>
    <x v="437"/>
    <s v="Derecho de petición En atención a su comunicación con el asunto de la referencia fechada el 10 de febrero de 2025, la cual fue dirigida al Ministerio de Minas y Energía, MME - Nro. 1-2025-005828” y con radicación 2-2025-005274 "/>
    <s v=" CARIBE MAR DE LA COSTA SAS ESP- AFINIA GRUPO EPM"/>
    <s v="DP"/>
    <x v="56"/>
    <x v="57"/>
    <x v="48"/>
    <s v="marzo 2025"/>
    <x v="5"/>
    <m/>
    <m/>
    <x v="0"/>
    <n v="7"/>
    <n v="12"/>
    <x v="56"/>
    <s v="2-2025-007796"/>
    <d v="2025-03-12T00:00:00"/>
    <s v="N/A"/>
    <s v="N/A"/>
    <m/>
    <m/>
    <n v="0"/>
  </r>
  <r>
    <n v="440"/>
    <x v="438"/>
    <s v="Solicitud información Nuevos Usuarios Rurales - Radicado No.: 2-2024-007177_Periodo Enero 2025"/>
    <s v="Celsia"/>
    <s v="OTROS "/>
    <x v="56"/>
    <x v="57"/>
    <x v="48"/>
    <s v="marzo 2025"/>
    <x v="15"/>
    <m/>
    <s v="Sebastián Ordoñez Muñoz"/>
    <x v="0"/>
    <n v="5"/>
    <n v="12"/>
    <x v="56"/>
    <s v="2-2025-007532"/>
    <d v="2025-03-10T00:00:00"/>
    <s v="2-2025-007532"/>
    <d v="2025-03-10T00:00:00"/>
    <m/>
    <m/>
    <n v="0"/>
  </r>
  <r>
    <n v="441"/>
    <x v="439"/>
    <s v="Derecho de petición – Comunidad municipios Arboledas y Salazar de Las Palma de Norte de Santander"/>
    <s v="GRACIELA MENDOZA"/>
    <s v="DP"/>
    <x v="56"/>
    <x v="57"/>
    <x v="48"/>
    <s v="marzo 2025"/>
    <x v="6"/>
    <m/>
    <m/>
    <x v="0"/>
    <n v="6"/>
    <n v="12"/>
    <x v="56"/>
    <s v="2-2025-007687"/>
    <d v="2025-03-11T00:00:00"/>
    <s v="2-2025-007687"/>
    <d v="2025-03-11T00:00:00"/>
    <m/>
    <m/>
    <n v="0"/>
  </r>
  <r>
    <n v="442"/>
    <x v="440"/>
    <s v=" Información requerida &quot;Nuevos usuarios rurales&quot;"/>
    <s v="ELECTROCAQUETA S.A E.S.P"/>
    <s v="OTROS "/>
    <x v="56"/>
    <x v="57"/>
    <x v="48"/>
    <s v="marzo 2025"/>
    <x v="15"/>
    <m/>
    <s v="Sebastián Ordoñez Muñoz"/>
    <x v="0"/>
    <n v="5"/>
    <n v="12"/>
    <x v="56"/>
    <s v="2-2025-007531"/>
    <d v="2025-03-10T00:00:00"/>
    <s v="2-2025-007531"/>
    <d v="2025-03-10T00:00:00"/>
    <m/>
    <m/>
    <n v="0"/>
  </r>
  <r>
    <n v="443"/>
    <x v="441"/>
    <s v="solicitud de restitución de la administración, operación y mantenimiento de las termoeléctricas de Paipa 1, Paipa 2 y Paipa 3 al Departamento de Boyacá"/>
    <s v="Presidencia de la Republica"/>
    <s v="DP"/>
    <x v="56"/>
    <x v="57"/>
    <x v="48"/>
    <s v="marzo 2025"/>
    <x v="11"/>
    <s v="David Andrés Grajales Marín"/>
    <s v="Julio André Bernal Rubiano"/>
    <x v="0"/>
    <n v="28"/>
    <n v="12"/>
    <x v="56"/>
    <s v="2-2025-011572"/>
    <d v="2025-04-02T00:00:00"/>
    <s v="3-2025-011721 Dirección de Hidrocarburos_x000a_2-2025-011368 MINTRABAJO_x000a_2-2025-011208 SSPD_x000a_2-2025-011207 GENSA"/>
    <d v="2025-03-31T00:00:00"/>
    <s v="se asigna al dIRECCION DE HIDROCARBUROS"/>
    <m/>
    <n v="0"/>
  </r>
  <r>
    <n v="444"/>
    <x v="442"/>
    <s v="Reporte de nuevos usuarios rurales Febrero 2025"/>
    <s v="CHEC SA ESP BIC"/>
    <s v="OTROS "/>
    <x v="57"/>
    <x v="56"/>
    <x v="48"/>
    <s v="marzo 2025"/>
    <x v="15"/>
    <m/>
    <s v="Sebastián Ordoñez Muñoz"/>
    <x v="0"/>
    <n v="4"/>
    <n v="12"/>
    <x v="57"/>
    <s v="2-2025-007529"/>
    <d v="2025-03-10T00:00:00"/>
    <s v="2-2025-007529"/>
    <d v="2025-03-10T00:00:00"/>
    <m/>
    <m/>
    <n v="0"/>
  </r>
  <r>
    <n v="445"/>
    <x v="443"/>
    <s v="Respuesta a “solicitud de información técnica del proyecto fotovoltaico Córdoba 1 (Chinú 350MW) conforme a la etapa de negociación directa a la que se refiere el artículo 15 de la Resolución 40303 de"/>
    <s v="Enel Colombia S.A.S. ESP"/>
    <s v="DP"/>
    <x v="57"/>
    <x v="56"/>
    <x v="48"/>
    <s v="marzo 2025"/>
    <x v="13"/>
    <m/>
    <m/>
    <x v="0"/>
    <n v="11"/>
    <n v="12"/>
    <x v="57"/>
    <s v="2-2025-008167"/>
    <d v="2025-03-17T00:00:00"/>
    <s v="2-2025-008167"/>
    <d v="2025-03-17T00:00:00"/>
    <s v="RESPUESTA ENEL A CNE OIL COEXISTECIAS"/>
    <m/>
    <n v="0"/>
  </r>
  <r>
    <n v="446"/>
    <x v="444"/>
    <s v="copia-Respuesta de ISA a las comunicaciones 20252300270121 del 11 de febrero de 2025 y 20252300387541 del 26 de febrero de 2011 Referencia:  Proyecto: CO-COPA-ASAM-C- 1077. Coordinación de espacios para la socialización del Estudio de Impacto Ambiental y seguimiento a compromisos Previos, en respuesta a sus municaciones 20252300270121 del 11 de febrero de 2025 y 20252300387541 del 26 de febrero de 2011. “Interconexión Eléctrica Colombia - Panamá a 300 kv - tramo Colombia”. "/>
    <s v="ISA Intercolombia - Dirección Ambiental, Social y Predial"/>
    <s v="DP"/>
    <x v="57"/>
    <x v="56"/>
    <x v="48"/>
    <s v="marzo 2025"/>
    <x v="3"/>
    <m/>
    <m/>
    <x v="0"/>
    <n v="1"/>
    <n v="12"/>
    <x v="57"/>
    <s v="N/A"/>
    <d v="2025-03-07T00:00:00"/>
    <s v="N/A"/>
    <s v="N/A"/>
    <s v="SE ASIGNA A OAAS"/>
    <m/>
    <n v="0"/>
  </r>
  <r>
    <n v="447"/>
    <x v="445"/>
    <s v="Situación centrales eléctricas del cauca E.S.P CEDELCA"/>
    <s v="Carlos Alberto Fernando cerón"/>
    <s v="DP"/>
    <x v="57"/>
    <x v="56"/>
    <x v="48"/>
    <s v="marzo 2025"/>
    <x v="3"/>
    <m/>
    <m/>
    <x v="0"/>
    <n v="4"/>
    <n v="12"/>
    <x v="57"/>
    <s v="N/A"/>
    <d v="2025-03-10T00:00:00"/>
    <s v="N/A"/>
    <s v="N/A"/>
    <s v="se asigna a Secretaria General"/>
    <m/>
    <n v="0"/>
  </r>
  <r>
    <n v="448"/>
    <x v="446"/>
    <s v="solicitud información nuevos usuarios rurales"/>
    <s v="EMPRESA DE ENERGIA DE BOYACA S.A. E.S.P."/>
    <s v="OTROS "/>
    <x v="57"/>
    <x v="56"/>
    <x v="48"/>
    <s v="marzo 2025"/>
    <x v="15"/>
    <m/>
    <s v="Sebastián Ordoñez Muñoz"/>
    <x v="0"/>
    <n v="4"/>
    <n v="12"/>
    <x v="57"/>
    <s v="2-2025-007448"/>
    <d v="2025-03-10T00:00:00"/>
    <s v="2-2025-007448"/>
    <d v="2025-03-10T00:00:00"/>
    <m/>
    <m/>
    <n v="0"/>
  </r>
  <r>
    <n v="449"/>
    <x v="447"/>
    <s v="Energía solar sugerencias Sugiero que entre en las opciones de subsidio las áreas rurales pero con prioridad a pequeños propietarios con predios_x000a_ superiores a 3.000 metros cuadrados pero menores de cuatro hectáreas porque las empresas de energía condicionan la_x000a_ instalación de energía si aceptan el estrato cuatro."/>
    <s v="Luis Alfredo Baquero Herrera"/>
    <s v="DP"/>
    <x v="57"/>
    <x v="56"/>
    <x v="48"/>
    <s v="marzo 2025"/>
    <x v="3"/>
    <m/>
    <m/>
    <x v="0"/>
    <n v="1"/>
    <n v="12"/>
    <x v="57"/>
    <s v="N/A"/>
    <d v="2025-03-07T00:00:00"/>
    <s v="N/A"/>
    <s v="N/A"/>
    <s v="SE ASIGNA A GRUPO DE SUBSIDIOS"/>
    <m/>
    <n v="0"/>
  </r>
  <r>
    <n v="450"/>
    <x v="448"/>
    <s v="GENSA S.A. ESP. / ASUNTO: Situación frontera Comercial Riosucio Caucheras atendida por GENSA S.A. ESP."/>
    <s v="Gestión Energética S.A. E.S.P – GENSA S.A. E.S.P."/>
    <s v="DP"/>
    <x v="39"/>
    <x v="40"/>
    <x v="49"/>
    <s v="marzo 2025"/>
    <x v="3"/>
    <m/>
    <m/>
    <x v="0"/>
    <n v="27"/>
    <n v="12"/>
    <x v="40"/>
    <s v="N/A"/>
    <d v="2025-03-11T00:00:00"/>
    <s v="N/A"/>
    <s v="N/A"/>
    <s v="se devuelve a grupo de supervisión la comunicación esta vencida"/>
    <m/>
    <n v="0"/>
  </r>
  <r>
    <n v="451"/>
    <x v="449"/>
    <s v="Solicitud información actualizada Termo Sanvicente"/>
    <s v=" Carla Villena Bnamericas"/>
    <s v="DP"/>
    <x v="53"/>
    <x v="54"/>
    <x v="49"/>
    <s v="marzo 2025"/>
    <x v="4"/>
    <m/>
    <m/>
    <x v="0"/>
    <n v="11"/>
    <n v="12"/>
    <x v="53"/>
    <s v="2-2025-007694"/>
    <d v="2025-03-11T00:00:00"/>
    <s v="2-2025-007694"/>
    <d v="2025-03-11T00:00:00"/>
    <m/>
    <m/>
    <n v="0"/>
  </r>
  <r>
    <n v="452"/>
    <x v="450"/>
    <s v="Traslado GFPU - OFI25-00037020 / GFPU 13150001 Derecho de petición de interés personal, suscrita por el señor JUAN IBARRA GONZÁLEZ, en la que remite: “(...) Derecho de petición _x000a_de interés personal, solicitud de información referente al recibimiento por parte del Gobierno Nacional de las instalaciones de la Empresa de Energía del Pacifico EPSA ESP, para la construcción de la sede de la Universidad del Valle en el Municipio de Suarez cauca (...)"/>
    <s v="Presidencia de la Republica"/>
    <s v="DP"/>
    <x v="53"/>
    <x v="54"/>
    <x v="49"/>
    <s v="marzo 2025"/>
    <x v="10"/>
    <m/>
    <m/>
    <x v="0"/>
    <n v="19"/>
    <n v="15"/>
    <x v="56"/>
    <s v="2-2025-009103"/>
    <d v="2025-03-19T00:00:00"/>
    <s v="N/A"/>
    <s v="N/A"/>
    <m/>
    <m/>
    <n v="0"/>
  </r>
  <r>
    <n v="453"/>
    <x v="451"/>
    <s v="Estudio de alternativas de conexión - Proelectrica (Repotenciación)"/>
    <s v="Proelectrica"/>
    <s v="DP"/>
    <x v="53"/>
    <x v="54"/>
    <x v="49"/>
    <s v="marzo 2025"/>
    <x v="16"/>
    <m/>
    <m/>
    <x v="0"/>
    <n v="12"/>
    <n v="12"/>
    <x v="53"/>
    <s v="2-2025-007785"/>
    <d v="2025-03-12T00:00:00"/>
    <s v="2-2025-007785"/>
    <d v="2025-03-12T00:00:00"/>
    <s v="TRASLADO A LA UPME"/>
    <m/>
    <n v="0"/>
  </r>
  <r>
    <n v="454"/>
    <x v="452"/>
    <s v="Información de planta de cogeneración en Colombia que dependen de carbón mineral térmico como combustible primario"/>
    <s v="WILSON DAVID SUAREZ"/>
    <s v="DP"/>
    <x v="53"/>
    <x v="57"/>
    <x v="49"/>
    <s v="marzo 2025"/>
    <x v="1"/>
    <s v="David Andrés Grajales Marín"/>
    <s v="Eulogio Solarte"/>
    <x v="0"/>
    <n v="11"/>
    <n v="12"/>
    <x v="53"/>
    <s v="_x0009__x000a_2-2025-007691"/>
    <d v="2025-03-11T00:00:00"/>
    <s v="_x0009__x000a_2-2025-007691 - XM"/>
    <d v="2025-03-11T00:00:00"/>
    <m/>
    <m/>
    <n v="0"/>
  </r>
  <r>
    <n v="455"/>
    <x v="453"/>
    <s v="Reporte Clientes rurales mes febrero de 2025"/>
    <s v="Ruitoque - Energía Inteligente"/>
    <s v="OTROS "/>
    <x v="54"/>
    <x v="54"/>
    <x v="49"/>
    <s v="marzo 2025"/>
    <x v="15"/>
    <m/>
    <s v="Sebastián Ordoñez Muñoz"/>
    <x v="0"/>
    <n v="8"/>
    <n v="12"/>
    <x v="54"/>
    <s v="2-2025-007543"/>
    <d v="2025-03-11T00:00:00"/>
    <s v="2-2025-007543"/>
    <d v="2025-03-11T00:00:00"/>
    <m/>
    <m/>
    <n v="0"/>
  </r>
  <r>
    <n v="456"/>
    <x v="454"/>
    <s v="Información Nuevos Usuarios Rurales mes de Febrero"/>
    <s v="Edeq"/>
    <s v="OTROS "/>
    <x v="54"/>
    <x v="54"/>
    <x v="49"/>
    <s v="marzo 2025"/>
    <x v="15"/>
    <m/>
    <s v="Sebastián Ordoñez Muñoz"/>
    <x v="0"/>
    <n v="8"/>
    <n v="12"/>
    <x v="54"/>
    <s v="2-2025-007544"/>
    <d v="2025-03-11T00:00:00"/>
    <s v="2-2025-007544"/>
    <d v="2025-03-11T00:00:00"/>
    <m/>
    <m/>
    <n v="0"/>
  </r>
  <r>
    <n v="457"/>
    <x v="455"/>
    <s v="Solicitud de concepto frente a la vigencia del beneficio transitorio de exoneración de la contribución para prestadores de servicios turísticos establecido en la ley 2068 de 2020"/>
    <s v="Empresa de Energía de Boyacá S.A. E.S.P."/>
    <s v="DP"/>
    <x v="55"/>
    <x v="55"/>
    <x v="49"/>
    <s v="marzo 2025"/>
    <x v="3"/>
    <m/>
    <m/>
    <x v="0"/>
    <n v="6"/>
    <n v="12"/>
    <x v="55"/>
    <s v="N/A"/>
    <d v="2025-03-10T00:00:00"/>
    <s v="N/A"/>
    <s v="N/A"/>
    <s v="Se asigna al Grupo de Subsidios"/>
    <m/>
    <n v="0"/>
  </r>
  <r>
    <n v="458"/>
    <x v="456"/>
    <s v="Respuesta a solicitud información Nuevos Usuarios Rurales"/>
    <s v="Epm S.A"/>
    <s v="DP"/>
    <x v="55"/>
    <x v="55"/>
    <x v="49"/>
    <s v="marzo 2025"/>
    <x v="15"/>
    <m/>
    <s v="Sebastián Ordoñez Muñoz"/>
    <x v="0"/>
    <n v="7"/>
    <n v="12"/>
    <x v="55"/>
    <s v="2-2025-007542"/>
    <d v="2025-03-11T00:00:00"/>
    <s v="2-2025-007542"/>
    <d v="2025-03-11T00:00:00"/>
    <m/>
    <m/>
    <n v="0"/>
  </r>
  <r>
    <n v="459"/>
    <x v="457"/>
    <s v="Solicitud corrección valor facturado correspondiente concepto de aseo"/>
    <s v="Sadary Andrea Bautista Mendoza"/>
    <s v="DP"/>
    <x v="55"/>
    <x v="55"/>
    <x v="49"/>
    <s v="marzo 2025"/>
    <x v="16"/>
    <m/>
    <m/>
    <x v="0"/>
    <n v="8"/>
    <n v="12"/>
    <x v="55"/>
    <s v="2-2025-007787"/>
    <d v="2025-03-12T00:00:00"/>
    <s v="2-2025-007787"/>
    <d v="2025-03-12T00:00:00"/>
    <s v="TRASLADO ENEL "/>
    <m/>
    <n v="0"/>
  </r>
  <r>
    <n v="460"/>
    <x v="458"/>
    <s v="REPORTE NUEVOS USUARIOS RURALES CONECTADOS - FEBRERO 2025"/>
    <s v=" ElectroHuila"/>
    <s v="DP"/>
    <x v="56"/>
    <x v="57"/>
    <x v="49"/>
    <s v="marzo 2025"/>
    <x v="15"/>
    <m/>
    <s v="Sebastián Ordoñez Muñoz"/>
    <x v="0"/>
    <n v="6"/>
    <n v="12"/>
    <x v="56"/>
    <s v="2-2025-007541"/>
    <d v="2025-03-11T00:00:00"/>
    <s v="2-2025-007541"/>
    <d v="2025-03-11T00:00:00"/>
    <m/>
    <m/>
    <n v="0"/>
  </r>
  <r>
    <n v="461"/>
    <x v="459"/>
    <s v="Derecho De Petición De Información Queremos saber que debemos cumplir para realizar este procedimiento o si se trata de una reparación locativa de la red eléctrica"/>
    <s v="Nubia Lopez"/>
    <s v="DP"/>
    <x v="56"/>
    <x v="57"/>
    <x v="49"/>
    <s v="marzo 2025"/>
    <x v="3"/>
    <m/>
    <m/>
    <x v="0"/>
    <n v="6"/>
    <n v="12"/>
    <x v="56"/>
    <s v="N/A"/>
    <d v="2025-03-11T00:00:00"/>
    <s v="N/A"/>
    <s v="N/A"/>
    <s v="Se asigna al Grupo de Regamentos Tecnicos"/>
    <m/>
    <n v="0"/>
  </r>
  <r>
    <n v="462"/>
    <x v="460"/>
    <s v="Respuesta Enel Colombia 742883093- reglamo cobro de energia"/>
    <s v="Arlet Johanna Ruiz Rodríguez"/>
    <s v="DP"/>
    <x v="58"/>
    <x v="58"/>
    <x v="49"/>
    <s v="marzo 2025"/>
    <x v="11"/>
    <s v="David Andrés Grajales Marín"/>
    <s v="Eulogio Solarte"/>
    <x v="0"/>
    <n v="5"/>
    <n v="12"/>
    <x v="58"/>
    <s v="2-2025-007797"/>
    <d v="2025-03-12T00:00:00"/>
    <s v="2-2025-007797 SSPD"/>
    <d v="2025-03-12T00:00:00"/>
    <m/>
    <m/>
    <n v="0"/>
  </r>
  <r>
    <n v="463"/>
    <x v="461"/>
    <s v="Respuesta Enel Colombia 742883093"/>
    <s v="Arlet Johanna Ruiz Rodríguez"/>
    <s v="DP"/>
    <x v="58"/>
    <x v="58"/>
    <x v="49"/>
    <s v="marzo 2025"/>
    <x v="11"/>
    <s v="David Andrés Grajales Marín"/>
    <s v="Eulogio Solarte"/>
    <x v="0"/>
    <n v="5"/>
    <n v="12"/>
    <x v="58"/>
    <s v="2-2025-007797"/>
    <d v="2025-03-12T00:00:00"/>
    <s v="2-2025-007797 SSPD"/>
    <d v="2025-03-12T00:00:00"/>
    <m/>
    <m/>
    <n v="0"/>
  </r>
  <r>
    <n v="464"/>
    <x v="462"/>
    <s v=" sirva informar que  requisitos se debe de cumplir para radicar un proyecto de energía limpias (energía solar) para poner a funcionar unos equipos  de bombeo para un acueducto de nuestra comunidad"/>
    <s v="Aldemar Velasquez Devia"/>
    <s v="DP"/>
    <x v="58"/>
    <x v="58"/>
    <x v="49"/>
    <s v="marzo 2025"/>
    <x v="5"/>
    <m/>
    <m/>
    <x v="0"/>
    <n v="5"/>
    <n v="12"/>
    <x v="58"/>
    <s v="2-2025-007800"/>
    <d v="2025-03-12T00:00:00"/>
    <s v="2-2025-007800"/>
    <d v="2025-03-12T00:00:00"/>
    <m/>
    <m/>
    <n v="0"/>
  </r>
  <r>
    <n v="465"/>
    <x v="463"/>
    <s v="Solicitud de modificación, derogación o reglamentación del artículo 1 del Decreto 1403 de 2024."/>
    <s v="Consejo Nacional de Operación - CNO"/>
    <s v="DP"/>
    <x v="58"/>
    <x v="58"/>
    <x v="49"/>
    <s v="marzo 2025"/>
    <x v="3"/>
    <m/>
    <m/>
    <x v="0"/>
    <n v="4"/>
    <n v="12"/>
    <x v="58"/>
    <s v="N/A"/>
    <d v="2025-03-11T00:00:00"/>
    <s v="N/A"/>
    <s v="N/A"/>
    <s v="SE ASIGNA A OARE"/>
    <m/>
    <n v="0"/>
  </r>
  <r>
    <n v="466"/>
    <x v="464"/>
    <s v="Traslado requerimiento judicial Proceso: Restitución De Tierras 2025-00005 - INFORMAR si el predio cuenta con proyectos de generación de energía eléctrica, (Hidroeléctrica, termoeléctrica, eólica, etc.) y/o proyectos de transporte de energía eléctrica - Transmisión o distribución (Postes, torres, subestaciones)"/>
    <s v="Secretaria Distrital de Planeación"/>
    <s v="DP"/>
    <x v="58"/>
    <x v="59"/>
    <x v="49"/>
    <s v="marzo 2025"/>
    <x v="13"/>
    <m/>
    <m/>
    <x v="0"/>
    <n v="10"/>
    <n v="12"/>
    <x v="58"/>
    <s v="2-2025-008161"/>
    <d v="2025-03-17T00:00:00"/>
    <s v="2-2025-008353"/>
    <d v="2025-03-17T00:00:00"/>
    <s v="TRASLADO A ENEL Y A UPME REQUERIMIENTO JUZGADO RESTITUCIÓN "/>
    <m/>
    <n v="0"/>
  </r>
  <r>
    <n v="467"/>
    <x v="465"/>
    <s v=" Derecho de Petición ? Solicitud de información sobre proyectos de transición energética presentados por GENSA S.A. ESP, en particular sobre  el cierre de las centrales termoeléctricas de Paipa I, II y III y el financiamiento recibido para la transición energética en Caldas."/>
    <s v="PEDRO ANTONIO ROJAS"/>
    <s v="DP"/>
    <x v="59"/>
    <x v="59"/>
    <x v="49"/>
    <s v="marzo 2025"/>
    <x v="14"/>
    <m/>
    <m/>
    <x v="0"/>
    <n v="21"/>
    <n v="12"/>
    <x v="59"/>
    <s v="2-2025-011209_x000a_2-2025-011206"/>
    <d v="2025-03-31T00:00:00"/>
    <s v="2-2025-011209_x000a_2-2025-011206"/>
    <d v="2025-03-31T00:00:00"/>
    <s v="Se dio respuesta al peticionario de acuerdo a lo solicitado"/>
    <m/>
    <n v="0"/>
  </r>
  <r>
    <n v="468"/>
    <x v="466"/>
    <s v="Solicitud de Investigación ante Declaraciones de Gerente de AFINIA."/>
    <s v="Sindicato De Trabajadores De La Energia De Colombia Subdirectiva Córdoba"/>
    <s v="DP"/>
    <x v="59"/>
    <x v="59"/>
    <x v="49"/>
    <s v="marzo 2025"/>
    <x v="14"/>
    <m/>
    <m/>
    <x v="0"/>
    <n v="4"/>
    <n v="12"/>
    <x v="59"/>
    <s v="2-2025-008159"/>
    <d v="2025-03-14T00:00:00"/>
    <s v="2-2025-008159"/>
    <d v="2025-03-14T00:00:00"/>
    <s v="Se da traslado a la Superintendencia de Servicios Publicos Domiciliarios "/>
    <m/>
    <n v="0"/>
  </r>
  <r>
    <n v="469"/>
    <x v="467"/>
    <s v="DUPIS. Parque Solar Terra I y Parque Solar Terra II (Asocio Comunidad Arhuaca)"/>
    <s v="GREENWOOD ENERGY S.A.S. E.S."/>
    <s v="DUPIS"/>
    <x v="59"/>
    <x v="59"/>
    <x v="49"/>
    <s v="marzo 2025"/>
    <x v="7"/>
    <m/>
    <m/>
    <x v="0"/>
    <n v="24"/>
    <n v="12"/>
    <x v="59"/>
    <s v="2-2025-011747"/>
    <d v="2025-04-03T00:00:00"/>
    <s v="N/A"/>
    <s v="N/A"/>
    <m/>
    <m/>
    <n v="0"/>
  </r>
  <r>
    <n v="470"/>
    <x v="468"/>
    <s v="Solicitud de Investigación sobre el Cumplimiento Regulatorio y la Eficiencia Administrativa de EMPRESA CARIBEMAR DE LA COSTA “AFINIA” tras el anuncio de un apagón por parte del gerente general."/>
    <s v="Sintraelecol"/>
    <s v="DP"/>
    <x v="59"/>
    <x v="59"/>
    <x v="49"/>
    <s v="marzo 2025"/>
    <x v="14"/>
    <m/>
    <m/>
    <x v="0"/>
    <n v="4"/>
    <n v="12"/>
    <x v="59"/>
    <s v="2-2025-008159"/>
    <d v="2025-03-14T00:00:00"/>
    <s v="2-2025-008159"/>
    <d v="2025-03-14T00:00:00"/>
    <s v="Se da traslado a la Superintendencia de Servicios Publicos Domiciliarios "/>
    <m/>
    <n v="0"/>
  </r>
  <r>
    <n v="471"/>
    <x v="469"/>
    <s v="Copia - SOLICITUD INMEDIATA Enel Colombia Caso 712956994"/>
    <s v="Jhon Jairo Gutiérrez Duque"/>
    <s v="DP"/>
    <x v="59"/>
    <x v="59"/>
    <x v="49"/>
    <s v="marzo 2025"/>
    <x v="5"/>
    <m/>
    <m/>
    <x v="0"/>
    <n v="2"/>
    <n v="12"/>
    <x v="59"/>
    <s v="2-2025-007814"/>
    <d v="2025-03-12T00:00:00"/>
    <s v="2-2025-007814"/>
    <d v="2025-03-12T00:00:00"/>
    <m/>
    <m/>
    <n v="0"/>
  </r>
  <r>
    <n v="472"/>
    <x v="470"/>
    <s v="Traslado petición DPS3-5385-25 me dirijo a usted con el fin de remitir la solicitud presentada or el señor Robinson Romero Torres, residente en Guacamayas, Caquetá. El señor _x000a_Romero Torres solicita la interconexión energética para la inspección de Guacamayas. Según su testimonio, esta comunidad rural no cuenta  con servicio de energía eléctrica, lo cual limita su desarrollo y acceso a servicios básicos. "/>
    <s v="Iván Cepeda Castro Congreso de la Republica de Colombia"/>
    <s v="DP"/>
    <x v="59"/>
    <x v="59"/>
    <x v="49"/>
    <s v="marzo 2025"/>
    <x v="3"/>
    <m/>
    <m/>
    <x v="0"/>
    <n v="0"/>
    <n v="12"/>
    <x v="59"/>
    <s v="N/A"/>
    <d v="2025-03-10T00:00:00"/>
    <s v="N/A"/>
    <s v="N/A"/>
    <s v="se asigna al Grupo de Asuntos Legislativos"/>
    <m/>
    <n v="0"/>
  </r>
  <r>
    <n v="473"/>
    <x v="471"/>
    <s v="SOLICITUD DE INVESTIGACION ANTE DECLARACIONES DE GERENTE DE AFINIA"/>
    <s v="SINTRAELECOL SUBDIRECTIVA SUCRE"/>
    <s v="DP"/>
    <x v="59"/>
    <x v="59"/>
    <x v="49"/>
    <s v="marzo 2025"/>
    <x v="14"/>
    <m/>
    <m/>
    <x v="0"/>
    <n v="4"/>
    <n v="12"/>
    <x v="59"/>
    <s v="2-2025-008159"/>
    <d v="2025-03-14T00:00:00"/>
    <s v="2-2025-008159"/>
    <d v="2025-03-14T00:00:00"/>
    <s v="Se da traslado a la Superintendencia de Servicios Publicos Domiciliarios "/>
    <m/>
    <n v="0"/>
  </r>
  <r>
    <n v="474"/>
    <x v="472"/>
    <s v="Solicitud de Investigación sobre el Cumplimiento Regulatorio y la Eficiencia Administrativa de EMPRESA CARIBEMAR DE LA COSTA “AFINIA” tras el anuncio de un apagón por parte del gerente general."/>
    <s v="Sintraelecol Seccional Cesar"/>
    <s v="DP"/>
    <x v="59"/>
    <x v="59"/>
    <x v="49"/>
    <s v="marzo 2025"/>
    <x v="14"/>
    <m/>
    <m/>
    <x v="0"/>
    <n v="4"/>
    <n v="12"/>
    <x v="59"/>
    <s v="2-2025-008159"/>
    <d v="2025-03-14T00:00:00"/>
    <s v="2-2025-008159"/>
    <d v="2025-03-14T00:00:00"/>
    <s v="Se da traslado a la Superintendencia de Servicios Publicos Domiciliarios "/>
    <m/>
    <n v="0"/>
  </r>
  <r>
    <n v="475"/>
    <x v="473"/>
    <s v="Copia - SOLICITUD INMEDIATA Enel Colombia Caso 712956994"/>
    <s v="Jhon Jairo Gutiérrez Duque"/>
    <s v="DP"/>
    <x v="59"/>
    <x v="59"/>
    <x v="49"/>
    <s v="marzo 2025"/>
    <x v="5"/>
    <m/>
    <m/>
    <x v="0"/>
    <n v="2"/>
    <n v="12"/>
    <x v="59"/>
    <s v="2-2025-008159"/>
    <d v="2025-03-12T00:00:00"/>
    <s v="2-2025-007814"/>
    <d v="2025-03-12T00:00:00"/>
    <m/>
    <m/>
    <n v="0"/>
  </r>
  <r>
    <n v="476"/>
    <x v="474"/>
    <s v="SOLICITUD APOYO PARA LA IMPLEMENTACIÓN DE PROYECTO DE SISTEMA SOLAR FOTOVOLTAICO (SSFV) Y FUENTES NO CONVENCIONALES DE ENERGÍAS RENOVABLES (FNCER) “CARTA DE INTENCIÓN “"/>
    <s v="Alcalde Municipal San Juan del Cesar"/>
    <s v="DP"/>
    <x v="59"/>
    <x v="59"/>
    <x v="49"/>
    <s v="marzo 2025"/>
    <x v="3"/>
    <m/>
    <m/>
    <x v="0"/>
    <n v="0"/>
    <n v="12"/>
    <x v="59"/>
    <s v="N/A"/>
    <d v="2025-03-10T00:00:00"/>
    <s v="N/A"/>
    <s v="N/A"/>
    <s v="Se asigna a la DEE a Grupo de Comunidades Energeticas al Profesional John Bolaños "/>
    <m/>
    <n v="0"/>
  </r>
  <r>
    <n v="477"/>
    <x v="475"/>
    <s v="DENUNCIA CORRUPCIÓN POR PARTE DE LOS EMPLEADOSDE ENEL CODENSA QUE TIENEN ESTE SECTOR."/>
    <s v="SANDRA PATRICIA SOTO PEREZ"/>
    <s v="DP"/>
    <x v="59"/>
    <x v="59"/>
    <x v="49"/>
    <s v="marzo 2025"/>
    <x v="13"/>
    <m/>
    <m/>
    <x v="0"/>
    <n v="7"/>
    <n v="12"/>
    <x v="59"/>
    <s v="_x0009__x000a_2-2025-008160"/>
    <d v="2025-03-17T00:00:00"/>
    <s v="2-2025-008160"/>
    <d v="2025-03-17T00:00:00"/>
    <s v="TRASLADO A ENEL"/>
    <m/>
    <n v="0"/>
  </r>
  <r>
    <n v="478"/>
    <x v="476"/>
    <s v="Solicitud información requisitos se necesitan para radicar un proyecto te energía solar para el funciónamieto de el equipo de bombeo"/>
    <s v="Aldemar Velasquez Devia"/>
    <s v="DP"/>
    <x v="58"/>
    <x v="58"/>
    <x v="50"/>
    <s v="marzo 2025"/>
    <x v="5"/>
    <m/>
    <m/>
    <x v="0"/>
    <n v="13"/>
    <n v="12"/>
    <x v="58"/>
    <s v="2-2025-007800"/>
    <d v="2025-03-20T00:00:00"/>
    <s v="2-2025-007800"/>
    <d v="2025-03-20T00:00:00"/>
    <m/>
    <m/>
    <n v="0"/>
  </r>
  <r>
    <n v="479"/>
    <x v="477"/>
    <s v="OFICIO RESPUESTA MIN MINAS - Radicado No. 2-2024-045784 del 16-12-2024. Solicitud información nuevos usuarios rurales."/>
    <s v="Emevasi S.A. E.S.P."/>
    <s v="DP"/>
    <x v="58"/>
    <x v="59"/>
    <x v="50"/>
    <s v="marzo 2025"/>
    <x v="15"/>
    <m/>
    <s v="Sebastián Ordoñez Muñoz"/>
    <x v="0"/>
    <n v="7"/>
    <n v="12"/>
    <x v="58"/>
    <s v="2-2025-008187"/>
    <d v="2025-03-14T00:00:00"/>
    <s v="2-2025-008187"/>
    <d v="2025-03-14T00:00:00"/>
    <m/>
    <m/>
    <n v="0"/>
  </r>
  <r>
    <n v="480"/>
    <x v="478"/>
    <s v="NOTIFICACIÓN AFINIA - DOCUMENTO 202560038993 - RE9411202504760 respuesta al señor Yois Amauri Hoyos Montes"/>
    <s v="Caribe Mar de la Costa S.A.S. E.S.P."/>
    <s v="DP"/>
    <x v="60"/>
    <x v="60"/>
    <x v="50"/>
    <s v="marzo 2025"/>
    <x v="6"/>
    <m/>
    <m/>
    <x v="0"/>
    <n v="10"/>
    <n v="12"/>
    <x v="60"/>
    <s v="2-2025-008685"/>
    <d v="2025-03-21T00:00:00"/>
    <s v="N/A"/>
    <s v="N/A"/>
    <m/>
    <m/>
    <n v="0"/>
  </r>
  <r>
    <n v="481"/>
    <x v="479"/>
    <s v="Solicito a ustedes señores MINISTERIO DE MINAS Y ENERGÍA, se me informe si alguno de éstos predios ha tenido algún tipo de afectación por Utilidad Pública e Interés Social, un plan, un proyecto o una _x000a_ejecución de obras para la generación, transmisión, distribución de energía eléctrica, acueductos, riego, regulación de ríos y caudales, títulos mineros, licencias ambientales, concesiones, exploración, _x000a_explotación, transporte, refinación, procesamiento, beneficio, transformación y distribución de minerales, hidrocarburos , biocombustibles y demás procesos supeditados y regulados por  el _x000a_MINISTERIOR DE MINAS  Y ENERGÍA. "/>
    <s v="ANGIE CATHERINE CRISELIA DE LOS ANGELES VILLARREAL CASTAÑEDA"/>
    <s v="DUPIS"/>
    <x v="50"/>
    <x v="38"/>
    <x v="50"/>
    <s v="marzo 2025"/>
    <x v="3"/>
    <m/>
    <m/>
    <x v="0"/>
    <n v="17"/>
    <n v="12"/>
    <x v="50"/>
    <s v="N/A"/>
    <d v="2025-03-14T00:00:00"/>
    <s v="N/A"/>
    <s v="N/A"/>
    <s v="Se asigna al Grupo de Coordinación para la Formalización de Actividades Mineras _x000a_a la profesional Elsa Yadira Laiton Sotelo ya que al Grupo de fondos se realizó requerimiento mediante el memorando 3-2025-009930 y esa será la comunicación a la que se dará la respuesta _x000a_"/>
    <m/>
    <n v="0"/>
  </r>
  <r>
    <n v="482"/>
    <x v="480"/>
    <s v="Solicitud de información para el proceso de actualización del Esquema de Ordenamiento Territorial – EOT, para el municipio de La Macarena."/>
    <s v="Alcaldía Municipal de la Macarena Meta"/>
    <s v="DP"/>
    <x v="50"/>
    <x v="54"/>
    <x v="50"/>
    <s v="marzo 2025"/>
    <x v="1"/>
    <s v="David Andrés Grajales Marín"/>
    <s v="Eulogio Solarte"/>
    <x v="0"/>
    <n v="17"/>
    <n v="12"/>
    <x v="50"/>
    <s v="2-2025-008168"/>
    <d v="2025-03-14T00:00:00"/>
    <s v="2-2025-008168 - UPME"/>
    <d v="2025-03-14T00:00:00"/>
    <m/>
    <m/>
    <n v="0"/>
  </r>
  <r>
    <n v="483"/>
    <x v="481"/>
    <s v="COPIA- Requerimiento para la adopción de acciones URGENTES para corregir consumo no regular detectado en el Punto de Salida Puerto Parra."/>
    <s v="Omar Efren Caro Vargas"/>
    <s v="DP"/>
    <x v="54"/>
    <x v="55"/>
    <x v="50"/>
    <s v="marzo 2025"/>
    <x v="3"/>
    <m/>
    <m/>
    <x v="0"/>
    <n v="10"/>
    <n v="12"/>
    <x v="54"/>
    <s v="N/A"/>
    <d v="2025-03-13T00:00:00"/>
    <s v="N/A"/>
    <s v="N/A"/>
    <s v="se asigna a la Direccion de  Hidrocarburos"/>
    <m/>
    <n v="0"/>
  </r>
  <r>
    <n v="484"/>
    <x v="482"/>
    <s v="Traslado por competencia de petición de Información correspondiente de los _x000a_proyectos en estado terminados, en ejecución y estructurados, del municipio de Aracataca – Dpto del Magdalena. "/>
    <s v="Agencia Nacional del Territorio"/>
    <s v="DP"/>
    <x v="56"/>
    <x v="59"/>
    <x v="50"/>
    <s v="marzo 2025"/>
    <x v="7"/>
    <m/>
    <m/>
    <x v="0"/>
    <n v="14"/>
    <n v="12"/>
    <x v="56"/>
    <s v="2-2025-008676"/>
    <d v="2025-03-19T00:00:00"/>
    <s v="N/A"/>
    <s v="N/A"/>
    <m/>
    <m/>
    <n v="0"/>
  </r>
  <r>
    <n v="485"/>
    <x v="465"/>
    <s v="Derecho de Petición – Solicitud de información sobre proyectos de transición _x000a_energética presentados por GENSA S.A. ESP, en particular sobre el cierre de las centrales termoeléctricas de Paipa I, II y III y el financiamiento recibido para la transición energética en Caldas. "/>
    <s v="SINTRAELECOL"/>
    <s v="DP"/>
    <x v="59"/>
    <x v="61"/>
    <x v="50"/>
    <s v="marzo 2025"/>
    <x v="14"/>
    <m/>
    <m/>
    <x v="0"/>
    <n v="21"/>
    <n v="12"/>
    <x v="59"/>
    <s v="2-2025-011209"/>
    <d v="2025-03-31T00:00:00"/>
    <s v="2-2025-011209"/>
    <d v="2025-03-31T00:00:00"/>
    <s v="Se dio respuesta al peticionario de acuerdo a lo solicitado"/>
    <m/>
    <n v="0"/>
  </r>
  <r>
    <n v="486"/>
    <x v="483"/>
    <s v="Envío de notificación radicado 0253100157461 Traslado del Derecho de Petición. Radicado DNP No. 20256630224282.  “políticas públicas y proyectos de inversión enmarcados en el Plan Nacional de Desarrollo, el Plan Plurianual de Inversiones (PPI), y otros instrumentos, particularmente con los siguientes proyectos relacionados con el Departamento del Magdalena”"/>
    <s v="Departamento Nacional de Planeacion"/>
    <s v="DP"/>
    <x v="60"/>
    <x v="60"/>
    <x v="50"/>
    <s v="marzo 2025"/>
    <x v="3"/>
    <m/>
    <m/>
    <x v="0"/>
    <n v="2"/>
    <n v="12"/>
    <x v="60"/>
    <s v="N/A"/>
    <d v="2025-03-13T00:00:00"/>
    <s v="N/A"/>
    <s v="N/A"/>
    <s v="SE ASIGNA AL GRUPO DE ASUNTOS LEGISLATIVOS"/>
    <m/>
    <n v="0"/>
  </r>
  <r>
    <n v="487"/>
    <x v="484"/>
    <s v="Activar el protocolo de emergencias. Asunto:  Riesgo inminente de volcamiento de vegetación hacía de la línea de transmisión de energía eléctrica BACATÁ - TORCA A 230 kV, específicamente en los vanos de las torres 03 y 04 y Riesgo Suspensión del servicio de energía eléctrica "/>
    <s v="Isa Intercolombia S.A. E.S.P."/>
    <s v="DP"/>
    <x v="60"/>
    <x v="60"/>
    <x v="50"/>
    <s v="marzo 2025"/>
    <x v="9"/>
    <m/>
    <m/>
    <x v="0"/>
    <n v="15"/>
    <n v="12"/>
    <x v="60"/>
    <s v="2-2025-010235"/>
    <d v="2025-03-26T00:00:00"/>
    <s v="2-2025-010235"/>
    <d v="2025-03-26T00:00:00"/>
    <m/>
    <m/>
    <n v="0"/>
  </r>
  <r>
    <n v="488"/>
    <x v="485"/>
    <s v="SOLICITUD DE APOYO EN LOS PROYECTOS DE COMPETENCIA DEL MINISTERIO"/>
    <s v=" Alcaldía González"/>
    <s v="DP"/>
    <x v="60"/>
    <x v="60"/>
    <x v="50"/>
    <s v="marzo 2025"/>
    <x v="9"/>
    <s v="David Andrés Grajales Marín"/>
    <s v="Eulogio Solarte"/>
    <x v="0"/>
    <n v="16"/>
    <n v="12"/>
    <x v="60"/>
    <s v="2-2025-010800"/>
    <d v="2025-03-27T00:00:00"/>
    <s v="N/A"/>
    <s v="N/A"/>
    <m/>
    <m/>
    <n v="0"/>
  </r>
  <r>
    <n v="489"/>
    <x v="486"/>
    <s v="Asunto: cuarta mesa de negociación entre Enel Colombia S.A. ESP y CNE Oil &amp; Gas S.A.S.  Referencia: solicitud de acompañamiento en la negociación directa de Acuerdos Operacionales de _x000a_Coexistencia por superposición de áreas entre los proyectos “Parque Fotovoltaico Córdoba 1 (Chinú 350 MW)” y “Área de exploración Mangle SSJN-7”. "/>
    <s v="Enel Colombia S.A.S. ESP"/>
    <s v="DP"/>
    <x v="60"/>
    <x v="60"/>
    <x v="50"/>
    <s v="marzo 2025"/>
    <x v="13"/>
    <m/>
    <m/>
    <x v="0"/>
    <n v="6"/>
    <n v="12"/>
    <x v="60"/>
    <s v="2-2025-008170"/>
    <d v="2025-03-17T00:00:00"/>
    <s v="2-2025-008170"/>
    <d v="2025-03-17T00:00:00"/>
    <s v="RESPUESTA ASISTENCIA A REUNIÓN"/>
    <m/>
    <n v="0"/>
  </r>
  <r>
    <n v="490"/>
    <x v="487"/>
    <s v="Referencia: Activar el protocolo de emergencias. Asunto: Riesgo inminente de volcamiento de vegetación hacía de la línea de transmisión de energía eléctrica BACATÁ - TORCA A 230 kV, específicamente e"/>
    <s v="Isa Intercolombia S.A. E.S.P."/>
    <s v="DP"/>
    <x v="60"/>
    <x v="60"/>
    <x v="50"/>
    <s v="marzo 2025"/>
    <x v="9"/>
    <m/>
    <m/>
    <x v="0"/>
    <n v="15"/>
    <n v="12"/>
    <x v="60"/>
    <s v="2-2025-010235"/>
    <d v="2025-03-26T00:00:00"/>
    <s v="2-2025-010235"/>
    <d v="2025-03-26T00:00:00"/>
    <m/>
    <m/>
    <n v="0"/>
  </r>
  <r>
    <n v="491"/>
    <x v="488"/>
    <s v=" Intención de Ejecución Proyecto CONMSTRUCCION DE EL SISTEMA_x000a_ FOTOVOLTAICO PARA EL ACUEDUCTO DE EL CORREGIMIENTO DE SIMAÑA- MUNICIPIO DE LA GLORIA CESAR."/>
    <s v="Junaisasi"/>
    <s v="DP"/>
    <x v="60"/>
    <x v="60"/>
    <x v="50"/>
    <s v="marzo 2025"/>
    <x v="16"/>
    <m/>
    <m/>
    <x v="0"/>
    <n v="6"/>
    <n v="12"/>
    <x v="60"/>
    <s v="2-2025-008360"/>
    <d v="2025-03-17T00:00:00"/>
    <s v="2-2025-008360"/>
    <d v="2025-03-17T00:00:00"/>
    <s v="TRASLADO A FENOGE"/>
    <m/>
    <n v="0"/>
  </r>
  <r>
    <n v="492"/>
    <x v="489"/>
    <s v="Traslado OFI25-00040651 / GFPU - EMAIL suscrita por el señor Erick Hernández, en la que pone en conocimiento) “(…) queremos ofrecerle un estudio  personalizado sin compromiso para evaluar cómo Hydro Greem puede reducir su dependencia dela red eléctrica, minimizar su huella de carbono y aumentar su rentabilidad (…)”"/>
    <s v="Presidencia de la Republica"/>
    <s v="DP"/>
    <x v="60"/>
    <x v="60"/>
    <x v="50"/>
    <s v="marzo 2025"/>
    <x v="17"/>
    <s v="David Andrés Grajales Marín"/>
    <s v="Julio André Bernal Rubiano"/>
    <x v="0"/>
    <n v="8"/>
    <n v="12"/>
    <x v="60"/>
    <s v="_x0009__x000a_2-2025-008677"/>
    <d v="2025-03-19T00:00:00"/>
    <s v="N/A"/>
    <s v="N/A"/>
    <m/>
    <m/>
    <n v="0"/>
  </r>
  <r>
    <n v="493"/>
    <x v="490"/>
    <s v="Invitación Mesa de Diálogo Multiactor Puerto Asis y Puerto Guzman"/>
    <s v="Fundación paz y reconciliación PARES"/>
    <s v="OTROS "/>
    <x v="60"/>
    <x v="60"/>
    <x v="50"/>
    <s v="marzo 2025"/>
    <x v="3"/>
    <m/>
    <m/>
    <x v="0"/>
    <n v="8"/>
    <n v="12"/>
    <x v="60"/>
    <s v="N/A"/>
    <d v="2025-03-19T00:00:00"/>
    <s v="N/A"/>
    <s v="N/A"/>
    <s v="se asigna a comunidades energeticas "/>
    <m/>
    <n v="0"/>
  </r>
  <r>
    <n v="494"/>
    <x v="491"/>
    <s v="Solicitud de información sobre transición energética en ejercicio del derecho de petición"/>
    <s v="MARÍA PAULA ROCHA VEGA"/>
    <s v="DP"/>
    <x v="60"/>
    <x v="60"/>
    <x v="50"/>
    <s v="marzo 2025"/>
    <x v="3"/>
    <m/>
    <m/>
    <x v="0"/>
    <n v="2"/>
    <n v="12"/>
    <x v="60"/>
    <s v="N/A"/>
    <d v="2025-03-13T00:00:00"/>
    <s v="N/A"/>
    <s v="N/A"/>
    <s v="se asigna a la DEE a Simon Garcia"/>
    <m/>
    <n v="0"/>
  </r>
  <r>
    <n v="495"/>
    <x v="492"/>
    <s v="NOTIFICACIÓN AFINIA - DOCUMENTO 202560038993 - RE9411202504760 respuesta dirigida a Yois Amauri Hoyos Montes "/>
    <s v="Caribe Mar de la Costa S.A.S. E.S.P."/>
    <s v="DP"/>
    <x v="60"/>
    <x v="60"/>
    <x v="50"/>
    <s v="marzo 2025"/>
    <x v="6"/>
    <m/>
    <m/>
    <x v="0"/>
    <n v="10"/>
    <n v="12"/>
    <x v="60"/>
    <s v="2-2025-008685"/>
    <d v="2025-03-21T00:00:00"/>
    <s v="N/A"/>
    <s v="N/A"/>
    <m/>
    <m/>
    <n v="0"/>
  </r>
  <r>
    <n v="496"/>
    <x v="493"/>
    <s v="Incumplimiento acuerdos firmados con gobierno nacional departamental empresas privadas comunidad de la zona B de Ubalá y municipio de santa maria Boyacá y municipio de medina"/>
    <s v=" Mesa de Trabajo Acuerdos Problematico Troncal del Guvio"/>
    <s v="DP"/>
    <x v="60"/>
    <x v="60"/>
    <x v="50"/>
    <s v="marzo 2025"/>
    <x v="3"/>
    <m/>
    <m/>
    <x v="0"/>
    <n v="2"/>
    <n v="12"/>
    <x v="60"/>
    <s v="N/A"/>
    <d v="2025-03-13T00:00:00"/>
    <s v="N/A"/>
    <s v="N/A"/>
    <s v="SE ASIGNA A OAAS"/>
    <m/>
    <n v="0"/>
  </r>
  <r>
    <n v="497"/>
    <x v="494"/>
    <s v="Carta de intencion - Proyectos de energias renovables"/>
    <s v="Alcaldía de Ariguani"/>
    <s v="DP"/>
    <x v="60"/>
    <x v="60"/>
    <x v="50"/>
    <s v="marzo 2025"/>
    <x v="3"/>
    <m/>
    <m/>
    <x v="0"/>
    <n v="3"/>
    <n v="12"/>
    <x v="60"/>
    <s v="N/A"/>
    <d v="2025-03-14T00:00:00"/>
    <s v="N/A"/>
    <s v="N/A"/>
    <s v="se asigna a la DEE al Grupo de Comunidades Energéticas al profesional Rafael Reinaldo Romero Romero"/>
    <m/>
    <n v="0"/>
  </r>
  <r>
    <n v="498"/>
    <x v="495"/>
    <s v="raslado OFI25-00040984 / GFPU - EMAIL- señor Emilio Enrique Chaparro, en la que solicita, “(…) reunión presencial en su despacho, con el objeto de actualizarlo del principal proyecto de energías renovables que se desarrolla en Colombia, liderado por una comunidad indígena (…)”."/>
    <s v="Presidencia de la Republica"/>
    <s v="DP"/>
    <x v="60"/>
    <x v="60"/>
    <x v="50"/>
    <s v="marzo 2025"/>
    <x v="18"/>
    <s v="David Andrés Grajales Marín"/>
    <s v="Julio André Bernal Rubiano"/>
    <x v="0"/>
    <n v="16"/>
    <n v="12"/>
    <x v="60"/>
    <s v="2-2025-010702"/>
    <d v="2025-03-27T00:00:00"/>
    <s v="N/A"/>
    <s v="N/A"/>
    <m/>
    <m/>
    <n v="0"/>
  </r>
  <r>
    <n v="499"/>
    <x v="496"/>
    <s v="CONTESTACIÓN ACCIÓN POPULAR NO. 27001233300020250002400 REFERENCIA:  ACCIONANTE:  PROTECCIÓN DE LOS DERECHOS E INTERESES COLECTIVOS  GIAN CARLOS JOSÉ RICAURTE LAGAREJO EN SU CONDICIÓN DE PERSONERO DEL MUNICIPIO DE BAGADÓ  ACCIONADOS: NACIÓN– MINISTERIO DE MINAS Y ENERGÍA SUPERINTENDENCIA DE SERVICIOS PÚBLICOS DOMICILIARIOS– DISTRIBUIDORA DEL PACIFICO S.A. “DISPAC” DEPARTAMENTO DEL CHOCO"/>
    <s v="Superintendencia De Servicios Públicos"/>
    <s v="DP"/>
    <x v="61"/>
    <x v="62"/>
    <x v="50"/>
    <s v="marzo 2025"/>
    <x v="3"/>
    <m/>
    <m/>
    <x v="0"/>
    <n v="2"/>
    <n v="12"/>
    <x v="61"/>
    <s v="N/A"/>
    <d v="2025-03-14T00:00:00"/>
    <s v="N/A"/>
    <s v="N/A"/>
    <s v="se asigna a la AOJ "/>
    <m/>
    <n v="0"/>
  </r>
  <r>
    <n v="500"/>
    <x v="497"/>
    <s v="EDP Renováveis c. República de Colombia - Reunión Virtual sobre Notificación de Controversia"/>
    <s v="DIRECCION DE DEFENSA JURIDICA INTERNACIONAL"/>
    <s v="DP"/>
    <x v="61"/>
    <x v="62"/>
    <x v="50"/>
    <s v="marzo 2025"/>
    <x v="3"/>
    <m/>
    <m/>
    <x v="0"/>
    <n v="1"/>
    <n v="12"/>
    <x v="61"/>
    <s v="N/A"/>
    <d v="2025-03-13T00:00:00"/>
    <s v="N/A"/>
    <s v="N/A"/>
    <s v="se asigna Grupo de Defensa Judicial, Extrajudicial y Asuntos Constitucionales"/>
    <m/>
    <n v="0"/>
  </r>
  <r>
    <n v="501"/>
    <x v="498"/>
    <s v="Traslado OFI25-00044698 / GFPU - EMAIL-  suscrita por el señor Luis Javier Mazo Uribe, en la que, por hechos expuestos en el escrito, manifiesta: “(...) Pequeñas centrales hidroeléctricas que se podrían construir ya en Norte de Santander (...)”"/>
    <s v="Presidencia de la Republica"/>
    <s v="DP"/>
    <x v="61"/>
    <x v="62"/>
    <x v="50"/>
    <s v="marzo 2025"/>
    <x v="19"/>
    <m/>
    <m/>
    <x v="0"/>
    <n v="15"/>
    <n v="12"/>
    <x v="61"/>
    <s v="2-2025-010676"/>
    <d v="2025-03-27T00:00:00"/>
    <s v="N/A"/>
    <s v="N/A"/>
    <m/>
    <m/>
    <n v="0"/>
  </r>
  <r>
    <n v="502"/>
    <x v="499"/>
    <s v="Traslado OFI25-00044698 / GFPU - EMAIL- Proyecto de pequeñas centrales hidroeléctricas que se podrían construir ya en Norte de Santander instaurada por Luis Javier Mazo"/>
    <s v="Presidencia de la Republica"/>
    <s v="DP"/>
    <x v="61"/>
    <x v="62"/>
    <x v="50"/>
    <s v="marzo 2025"/>
    <x v="19"/>
    <m/>
    <m/>
    <x v="0"/>
    <n v="15"/>
    <n v="12"/>
    <x v="61"/>
    <s v="2-2025-010676"/>
    <d v="2025-03-27T00:00:00"/>
    <s v="N/A"/>
    <s v="N/A"/>
    <m/>
    <m/>
    <n v="0"/>
  </r>
  <r>
    <n v="503"/>
    <x v="500"/>
    <s v="SOLICITUD DE INVESTIGACION ANTE DECLARACIONES DE GERENTE DE AFINIA"/>
    <s v="SINTRAELECOL SUBDIRECTIVA SUCRE"/>
    <s v="DP"/>
    <x v="61"/>
    <x v="62"/>
    <x v="50"/>
    <s v="marzo 2025"/>
    <x v="14"/>
    <m/>
    <m/>
    <x v="0"/>
    <n v="6"/>
    <n v="12"/>
    <x v="61"/>
    <s v="2-2025-008560"/>
    <d v="2025-03-18T00:00:00"/>
    <s v="2-2025-008560"/>
    <d v="2025-03-18T00:00:00"/>
    <s v="Se da respuesta  a la petición de acuerdo a lo solicitado"/>
    <m/>
    <n v="0"/>
  </r>
  <r>
    <n v="504"/>
    <x v="501"/>
    <s v="Solicitud de apoyo para implementación de paneles solares en sedes educativas con proyectos de conectividad"/>
    <s v="Alcaldía Municipal de Páez, Boyacá"/>
    <s v="DP"/>
    <x v="61"/>
    <x v="62"/>
    <x v="50"/>
    <s v="marzo 2025"/>
    <x v="3"/>
    <m/>
    <m/>
    <x v="0"/>
    <n v="9"/>
    <n v="12"/>
    <x v="61"/>
    <s v="N/A"/>
    <d v="2025-03-21T00:00:00"/>
    <s v="N/A"/>
    <s v="N/A"/>
    <s v="se asigno a la OAAS, esta oficina lo asigna a la DEE a comunidades energeticas"/>
    <m/>
    <n v="0"/>
  </r>
  <r>
    <n v="505"/>
    <x v="502"/>
    <s v="Copia Crisis del Sistema Electrico en el Caribe Colombiano y Urgencia de Acciones estructúrales"/>
    <s v=" Gobernación De Atlántico"/>
    <s v="DP"/>
    <x v="61"/>
    <x v="62"/>
    <x v="50"/>
    <s v="marzo 2025"/>
    <x v="3"/>
    <m/>
    <m/>
    <x v="0"/>
    <n v="1"/>
    <n v="12"/>
    <x v="61"/>
    <s v="N/A"/>
    <d v="2025-03-13T00:00:00"/>
    <s v="N/A"/>
    <s v="N/A"/>
    <s v="se asigna al Despacho del Viceministro de Energia"/>
    <m/>
    <n v="0"/>
  </r>
  <r>
    <n v="506"/>
    <x v="503"/>
    <s v="Respuesta al Radicado de salida 2-2025-015796 - radicado 1-2025-019513 teniendo en cuenta que versa sobre un asunto propio de las funciones y competencias de esa entidad, toda vez que remite un artículo del medio de comunicación Pulso de Chile denominado “Pérdidas de energía renovable alcanzan nuevo máximo tras más que duplicarse en 2024”"/>
    <s v="Ministerio de Hacienda y Credito Publico"/>
    <s v="DP"/>
    <x v="61"/>
    <x v="62"/>
    <x v="50"/>
    <s v="marzo 2025"/>
    <x v="17"/>
    <s v="David Andrés Grajales Marín"/>
    <m/>
    <x v="0"/>
    <n v="5"/>
    <n v="12"/>
    <x v="61"/>
    <s v="2-2025-008367"/>
    <d v="2025-03-17T00:00:00"/>
    <s v="N/A"/>
    <s v="N/A"/>
    <m/>
    <m/>
    <n v="0"/>
  </r>
  <r>
    <n v="507"/>
    <x v="504"/>
    <s v="Expediente Preventivo E-2025-103166 oficio suscrito por el  señor Ronald Jose Pacheco Morales, en su condición de representante legal de la Fundación  Icarus, mediante el cual manifiesta la problemática que se ha presentado en el Barrio Mundo_x000a_ Feliz del Municipio de Galapa- Departamento del Atlantico, con relación a los constantes_x000a_ problemas de energía, como fluctuaciones, sobrecargas, ausencia de servicios y facturaciones_x000a_ elevadas"/>
    <s v="PROCURADURIA REGIONAL DE INSTRUCCION ATLANTICO"/>
    <s v="DP"/>
    <x v="61"/>
    <x v="62"/>
    <x v="50"/>
    <s v="marzo 2025"/>
    <x v="3"/>
    <m/>
    <m/>
    <x v="0"/>
    <n v="13"/>
    <n v="12"/>
    <x v="61"/>
    <s v="N/A"/>
    <d v="2025-03-25T00:00:00"/>
    <s v="N/A"/>
    <s v="N/A"/>
    <s v="Se asigna al grupo de Supervision."/>
    <m/>
    <n v="0"/>
  </r>
  <r>
    <n v="508"/>
    <x v="505"/>
    <s v="Solicitud de información proyecto de energía fotovoltaica."/>
    <s v="Alcaldía De Nueva Granada"/>
    <s v="DP"/>
    <x v="61"/>
    <x v="62"/>
    <x v="50"/>
    <s v="marzo 2025"/>
    <x v="17"/>
    <s v="David Andrés Grajales Marín"/>
    <s v="Sebastián Ordoñez Muñoz"/>
    <x v="0"/>
    <n v="15"/>
    <n v="12"/>
    <x v="61"/>
    <s v="2-2025-010677"/>
    <d v="2025-03-27T00:00:00"/>
    <s v="N/A"/>
    <s v="N/A"/>
    <m/>
    <m/>
    <n v="0"/>
  </r>
  <r>
    <n v="509"/>
    <x v="506"/>
    <s v="Copia - Argüir Respuesta Consecutivo Número 202490265087, Id De Cobros: 8044386024, Alto Costo Facturación, Nic. 6556744."/>
    <s v="Doris Maria Gonzalez Montero"/>
    <s v="DP"/>
    <x v="61"/>
    <x v="62"/>
    <x v="50"/>
    <s v="marzo 2025"/>
    <x v="19"/>
    <m/>
    <m/>
    <x v="0"/>
    <n v="15"/>
    <n v="12"/>
    <x v="61"/>
    <s v="2-2025-010679"/>
    <d v="2025-03-27T00:00:00"/>
    <s v="2-2025-010679"/>
    <d v="2025-03-27T00:00:00"/>
    <m/>
    <m/>
    <n v="0"/>
  </r>
  <r>
    <n v="510"/>
    <x v="507"/>
    <s v="Traslado radicado 1-2025-008002 mediante la cual la _x000a_señora Angie Catherine Criselia De Los Angeles Villarreal Castañeda presenta _x000a_una serie de solicitudes dirigidas ante la Agencia Nacional de Minería "/>
    <s v="Grupo de Coordinación para la Formalización de Actividades Mineras"/>
    <s v="DP"/>
    <x v="61"/>
    <x v="62"/>
    <x v="50"/>
    <s v="marzo 2025"/>
    <x v="7"/>
    <m/>
    <m/>
    <x v="0"/>
    <n v="21"/>
    <n v="12"/>
    <x v="61"/>
    <s v="2-2025-011416"/>
    <d v="2025-04-02T00:00:00"/>
    <s v="N/A"/>
    <s v="N/A"/>
    <m/>
    <m/>
    <n v="0"/>
  </r>
  <r>
    <n v="511"/>
    <x v="508"/>
    <s v="Exceso cobro servicio publico energía EBSA Empresa Energía de Boyacá"/>
    <s v="LIBIA MARINA ESPITIA"/>
    <s v="DP"/>
    <x v="58"/>
    <x v="58"/>
    <x v="51"/>
    <s v="marzo 2025"/>
    <x v="18"/>
    <s v="David Andrés Grajales Marín"/>
    <s v="Eulogio Solarte"/>
    <x v="0"/>
    <n v="10"/>
    <n v="12"/>
    <x v="58"/>
    <s v="2-2025-008365"/>
    <d v="2025-03-17T00:00:00"/>
    <s v="2-2025-008365"/>
    <d v="2025-03-17T00:00:00"/>
    <m/>
    <m/>
    <n v="0"/>
  </r>
  <r>
    <n v="512"/>
    <x v="509"/>
    <s v="OFI25-00041489 / GFPU - 0La Consejería Presidencial para las Regiones, en el marco de sus funciones de seguimiento, coordinación y apoyo a las entidades competentes del orden _x000a_nacional y territorial para la ejecución de políticas y el desarrollo de programas, planes y proyectos estratégicos del Gobierno Nacional en el territorio, solicita de manera atenta indique el estado de los siguientes proyectos municipio COTORRA radicado FENOGE 2023 POSTULACION No.  C0323300-CO-00134 descripcion COMUNIDAD ENERGETICA 834"/>
    <s v="Presidencia de la Republica"/>
    <s v="DP"/>
    <x v="58"/>
    <x v="58"/>
    <x v="51"/>
    <s v="marzo 2025"/>
    <x v="3"/>
    <m/>
    <m/>
    <x v="0"/>
    <n v="12"/>
    <n v="12"/>
    <x v="58"/>
    <s v="N/A"/>
    <d v="2025-03-19T00:00:00"/>
    <s v="N/A"/>
    <s v="N/A"/>
    <s v="se asigno a comunidades "/>
    <m/>
    <n v="0"/>
  </r>
  <r>
    <n v="513"/>
    <x v="510"/>
    <s v="Copia-Respuesta Enel Colombia 742883093 Recurso de Reposición a Queja - Solicitud de descargos en Sede Administrativa Física"/>
    <s v="Arlet Johanna Ruiz Rodríguez"/>
    <s v="DP"/>
    <x v="58"/>
    <x v="58"/>
    <x v="51"/>
    <s v="marzo 2025"/>
    <x v="11"/>
    <s v="David Andrés Grajales Marín"/>
    <s v="Eulogio Solarte"/>
    <x v="0"/>
    <n v="12"/>
    <n v="12"/>
    <x v="58"/>
    <s v="2-2025-008681"/>
    <d v="2025-03-19T00:00:00"/>
    <s v="N/A"/>
    <s v="N/A"/>
    <m/>
    <m/>
    <n v="0"/>
  </r>
  <r>
    <n v="514"/>
    <x v="511"/>
    <s v="Solicitud información proceso de evaluación Proyecto PINES. Comunicación No. TEL-GR-003-E_2025 Solicitud información proceso de evaluación Proyecto PINES _x000a_UPME 07-2021 - "/>
    <s v="TRANSMISORA DE ENERGIA DE LOS LLANOS SAS E.S.P. - Alupar"/>
    <s v="DP"/>
    <x v="58"/>
    <x v="58"/>
    <x v="51"/>
    <s v="marzo 2025"/>
    <x v="5"/>
    <m/>
    <m/>
    <x v="0"/>
    <n v="14"/>
    <n v="12"/>
    <x v="58"/>
    <s v="2-2025-010099"/>
    <d v="2025-03-21T00:00:00"/>
    <s v="N/A"/>
    <s v="N/A"/>
    <m/>
    <m/>
    <n v="0"/>
  </r>
  <r>
    <n v="515"/>
    <x v="512"/>
    <s v="Solicitud Empresa Urrá S.A., Viabilidad Tecnica Proyecto Planta Solar Inti Ii municipio de apartada Cordoba"/>
    <s v="Empresa Urra S.A. E.S.P."/>
    <s v="DP"/>
    <x v="60"/>
    <x v="60"/>
    <x v="51"/>
    <s v="marzo 2025"/>
    <x v="11"/>
    <s v="David Andrés Grajales Marín"/>
    <s v="Laura Isabel Baracaldo Calderón"/>
    <x v="0"/>
    <n v="9"/>
    <n v="12"/>
    <x v="60"/>
    <s v="2-2025-009261"/>
    <d v="2025-03-20T00:00:00"/>
    <s v="N/A"/>
    <s v="N/A"/>
    <m/>
    <m/>
    <n v="0"/>
  </r>
  <r>
    <n v="516"/>
    <x v="513"/>
    <s v=" le envio el radicado No. 20253590023932 Respuesta Radicado ADR No. 20256100021761 para la Señora MARIA DEL CARMEN JULICUE Peticionaria Correo: ariadelCarmen2030@outlook.com  (Radicado relacionado No.: 2-2025-004454 y 1-2025-004983 "/>
    <s v=" Agencia de Desarrollo Rural"/>
    <s v="DP"/>
    <x v="60"/>
    <x v="60"/>
    <x v="51"/>
    <s v="marzo 2025"/>
    <x v="20"/>
    <s v="David Andrés Grajales Marín"/>
    <s v="Julio André Bernal Rubiano"/>
    <x v="0"/>
    <n v="14"/>
    <n v="12"/>
    <x v="60"/>
    <s v="2-2025-010365"/>
    <d v="2025-03-25T00:00:00"/>
    <s v="N/A"/>
    <s v="N/A"/>
    <s v="El documento es copia informativa de respuesta al peticionario por parte de la Agencia de Desarrollo Rural relacionado con el radicado No.1-2025-004984, por lo que se debe envíar la comunicación a la señora  María del Carmen Julicue U - (mariadelcarmen2030@outlook.com)"/>
    <m/>
    <n v="0"/>
  </r>
  <r>
    <n v="517"/>
    <x v="514"/>
    <s v="OFI25-00044511 / GFPU - 11 marzo 2025 Desde la Consejería Presidencial para las Regiones queremos resaltar la _x000a_relevancia de la instalación de paneles fotovoltaicos. En ese sentido, en el _x000a_departamento de Arauca, municipio de Puerto Jordán actualmente se está _x000a_desarrollando un proyecto en el Instituto de Pormoción Agropecuaria (IPA), que _x000a_impactará a la región y la calidad de vida de los estudiantes beneficiarios. Es por _x000a_ello, que solicitamos amablemente, la priorización de estudios y puesta en _x000a_marcha de paneles fotovoltaicos para esta institución, contribuyendo con el _x000a_desarrollo del territorio. "/>
    <s v="Presidencia de la Republica"/>
    <s v="DP"/>
    <x v="60"/>
    <x v="60"/>
    <x v="51"/>
    <s v="marzo 2025"/>
    <x v="11"/>
    <s v="David Andrés Grajales Marín"/>
    <s v="Eulogio Solarte"/>
    <x v="0"/>
    <n v="8"/>
    <n v="12"/>
    <x v="60"/>
    <s v="2-2025-008682"/>
    <d v="2025-03-19T00:00:00"/>
    <s v="N/A"/>
    <s v="N/A"/>
    <m/>
    <m/>
    <n v="0"/>
  </r>
  <r>
    <n v="518"/>
    <x v="515"/>
    <s v="Derecho de Petición- Solicitud de información de Proyectos de Interés Nacional y Estratégico (PINES). RAD 20251000000321"/>
    <s v="Fem Energía S.A.S."/>
    <s v="DP"/>
    <x v="61"/>
    <x v="62"/>
    <x v="51"/>
    <s v="marzo 2025"/>
    <x v="21"/>
    <s v="David Andrés Grajales Marín"/>
    <s v="Eulogio Solarte"/>
    <x v="0"/>
    <n v="15"/>
    <n v="12"/>
    <x v="61"/>
    <s v="2-2025-010692"/>
    <d v="2025-03-27T00:00:00"/>
    <s v="N/A"/>
    <s v="N/A"/>
    <m/>
    <m/>
    <n v="0"/>
  </r>
  <r>
    <n v="519"/>
    <x v="516"/>
    <s v="DERECHO DE PETICIÓN – CONSULTA PROCEDIMIENTO DE PROHIBICIÓN DE CONSTRUCCIÓN DE REDES ELÉCTRICAS DE TRANSMISIÓN DE ALTA TENSIÓN"/>
    <s v="MARIA CAMILA AGUIRRE ABELLO "/>
    <s v="DP"/>
    <x v="61"/>
    <x v="62"/>
    <x v="51"/>
    <s v="marzo 2025"/>
    <x v="21"/>
    <s v="David Andrés Grajales Marín"/>
    <s v="Eulogio Solarte"/>
    <x v="0"/>
    <n v="21"/>
    <n v="12"/>
    <x v="61"/>
    <s v="2-2025-011567"/>
    <d v="2025-04-02T00:00:00"/>
    <s v="N/A"/>
    <s v="N/A"/>
    <m/>
    <m/>
    <n v="0"/>
  </r>
  <r>
    <n v="520"/>
    <x v="517"/>
    <s v="copia- Solicitud de intervención y seguimiento al caso de servidumbre de transmisión de energía eléctrica frente a ENEL Colombia S.A"/>
    <s v="ISABEL GARZÓN DELGADO - Yesica Bolaño Alvarado"/>
    <s v="DP"/>
    <x v="61"/>
    <x v="62"/>
    <x v="51"/>
    <s v="marzo 2025"/>
    <x v="16"/>
    <m/>
    <m/>
    <x v="0"/>
    <n v="5"/>
    <n v="12"/>
    <x v="61"/>
    <s v="2-2025-008362"/>
    <d v="2025-03-17T00:00:00"/>
    <s v="2-2025-008362"/>
    <d v="2025-03-17T00:00:00"/>
    <s v="TRASLADO A LA SUPERINTENDENCIA DE SERVICIOS PUBLICOS DOMICILIARIOS"/>
    <m/>
    <n v="0"/>
  </r>
  <r>
    <n v="521"/>
    <x v="518"/>
    <s v="consulta de la empresa aire PARA VER SI ME_x000a_ AYUDAR CON LA FACTURA DE AIRE DEL NIC 1086273 PORQUE ME ESTAN PIDIENDO _x000a_80OOOO PARA FINANCIAR DONDE ELLOS ME ESTAN COBRANDO ESTIMADO DE 600_x000a_ MILPESO MENSUALES ME DESCUENTAN  LOS 5 AÑOS QUE PRESCRIBEN PERO ME_x000a_ PIDEN 8 MILLONES DE CUOTA INICIAL Y 16 CUOTAS DE 140000 MENSUALES "/>
    <s v="DAIRO JIMENEZ BORRERO"/>
    <s v="DP"/>
    <x v="62"/>
    <x v="63"/>
    <x v="51"/>
    <s v="marzo 2025"/>
    <x v="22"/>
    <s v="David Andrés Grajales Marín"/>
    <s v="Julio André Bernal Rubiano"/>
    <x v="0"/>
    <n v="15"/>
    <n v="12"/>
    <x v="62"/>
    <s v="2-2025-010981"/>
    <d v="2025-03-28T00:00:00"/>
    <s v="2-2025-010981"/>
    <d v="2025-03-28T00:00:00"/>
    <m/>
    <m/>
    <n v="0"/>
  </r>
  <r>
    <n v="522"/>
    <x v="519"/>
    <s v="COL / PS La Achira y Línea de Conexión 115KV- NOTIFICACIÓN SUPERPOSICIÓN DE (Res. 40303) _ Central Hidroeléctrica Betania NOTIFICACIÓN SUPERPOSICIÓN DE PROYECTOS DEL PROYECTO PARQUE SOLAR LA  ACHIRA Y SU LÍNEA DE TRANSMISIÓN 115 KV."/>
    <s v="JULIÁN ANDRÉS TÉLLEZ MEJÍA NOTUS energía Colombia S.A.S. "/>
    <s v="DP"/>
    <x v="62"/>
    <x v="63"/>
    <x v="51"/>
    <s v="marzo 2025"/>
    <x v="13"/>
    <m/>
    <m/>
    <x v="0"/>
    <n v="12"/>
    <n v="12"/>
    <x v="62"/>
    <s v="2-2025-009264"/>
    <d v="2025-03-25T00:00:00"/>
    <s v="2-2025-009264"/>
    <d v="2025-03-25T00:00:00"/>
    <m/>
    <m/>
    <n v="0"/>
  </r>
  <r>
    <n v="523"/>
    <x v="520"/>
    <s v="COPIA DERECHO DE PETICION SOLICITUD RECLAMO ID DE COBROS: 8074304433, DUPLICADO EL VALOR TOTAL A PAGAR, NIC. 6556744."/>
    <s v="DORIS MARIA GONZALEZ MONTERO "/>
    <s v="DP"/>
    <x v="62"/>
    <x v="63"/>
    <x v="51"/>
    <s v="marzo 2025"/>
    <x v="11"/>
    <s v="David Andrés Grajales Marín"/>
    <s v="Eulogio Solarte"/>
    <x v="0"/>
    <n v="6"/>
    <n v="12"/>
    <x v="62"/>
    <s v="2-2025-008683"/>
    <d v="2025-03-19T00:00:00"/>
    <s v="N/A"/>
    <s v="N/A"/>
    <m/>
    <m/>
    <n v="0"/>
  </r>
  <r>
    <n v="524"/>
    <x v="521"/>
    <s v="Traslado Derecho de Petición Radicado # S2025002564 damos traslado de la  comunicación, remitida por el señor JOSE EDUARDO NOREÑA CASTRO, quien presenta  una solicitud respecto de la aplicación de subsidios cuando se trata de Soluciones   Individuales Solares Fotovoltaicas, SISFV, y otros temas asociados a la prestación del_x000a_ servicio a través de dichas soluciones"/>
    <s v="Comisión de Regulación de Energía, Gas y Combustibles - CREG"/>
    <s v="DP"/>
    <x v="58"/>
    <x v="58"/>
    <x v="51"/>
    <s v="marzo 2025"/>
    <x v="3"/>
    <m/>
    <m/>
    <x v="0"/>
    <n v="7"/>
    <n v="12"/>
    <x v="58"/>
    <s v="N/A"/>
    <d v="2025-03-14T00:00:00"/>
    <s v="N/A"/>
    <s v="N/A"/>
    <s v="se asigna al grupo de Subsidios a Camilo Avella"/>
    <m/>
    <n v="0"/>
  </r>
  <r>
    <n v="525"/>
    <x v="522"/>
    <s v="Respuesta a radicado 20250101797 // Traslado por competencia de ministerio de minas y energía - MME 1-2025-006323 // No de expediente 2025000084E referencia 2-2025-005260"/>
    <s v=" Empresa de Energía de Casanare S.A. E.S.P - ENERCA"/>
    <s v="DP"/>
    <x v="62"/>
    <x v="63"/>
    <x v="51"/>
    <s v="marzo 2025"/>
    <x v="20"/>
    <s v="David Andrés Grajales Marín"/>
    <s v="Julio André Bernal Rubiano"/>
    <x v="0"/>
    <n v="6"/>
    <n v="12"/>
    <x v="62"/>
    <s v=" 2-2025-008710"/>
    <d v="2025-03-19T00:00:00"/>
    <s v="N/A"/>
    <s v="N/A"/>
    <s v="El documento es copia informativa de respuesta al peticionario por parte de ENERCA  relacionado con el radicado No.  1-2025-006323, por lo que se debe envíar la comunicación a la señora   Jenny Maracela Cortes - jennymracelacortes@gmail.com)"/>
    <m/>
    <n v="0"/>
  </r>
  <r>
    <n v="526"/>
    <x v="523"/>
    <s v="Radicado # S2025002437 Asunto: traslado de la petición  del señor EMMANUEL ROMERO, en donde se precisa le informen las condiciones  técnicas y operativas que se deben cumplir cuando no se entrega energía a la red  por parte de aerogeneradores, esto conforme el Decreto 1403 de 2024."/>
    <s v="Comisión de Regulación de Energía, Gas y Combustibles - CREG"/>
    <s v="DP"/>
    <x v="55"/>
    <x v="55"/>
    <x v="51"/>
    <s v="marzo 2025"/>
    <x v="3"/>
    <m/>
    <m/>
    <x v="0"/>
    <n v="9"/>
    <n v="12"/>
    <x v="55"/>
    <s v="N/A"/>
    <d v="2025-03-13T00:00:00"/>
    <s v="N/A"/>
    <s v="N/A"/>
    <s v="SE ASIGNA A OARE"/>
    <m/>
    <n v="0"/>
  </r>
  <r>
    <n v="527"/>
    <x v="524"/>
    <s v="COPIA Notificación Radicación Respuesta al radicado No 2025E-VUVR-015140 - RESPUESTA AL SEÑOR Johan_x000a_ Camilo Rodríguez Bareño Uso de asfaltitas en proyectos de pavimentaciónREFERENCIA RADICADOS  1-2025-000714 Y 2-2025_x000a_000906 "/>
    <s v=" Instituto Nacional de Vías - INVIAS"/>
    <s v="DP"/>
    <x v="55"/>
    <x v="55"/>
    <x v="51"/>
    <s v="marzo 2025"/>
    <x v="20"/>
    <s v="David Andrés Grajales Marín"/>
    <s v="Julio André Bernal Rubiano"/>
    <x v="1"/>
    <n v="17"/>
    <n v="12"/>
    <x v="55"/>
    <s v="N/A"/>
    <d v="2025-03-21T00:00:00"/>
    <s v="N/A"/>
    <s v="N/A"/>
    <s v="Por instrucción de la Coordinadora se archiva la comunicación por tratarse de copias a respuestas entregadas directamente al peticionario o al ente de control competente"/>
    <m/>
    <n v="0"/>
  </r>
  <r>
    <n v="528"/>
    <x v="525"/>
    <s v="Empresas más consumidoras de energía"/>
    <s v="Octavio Escobar Baron"/>
    <s v="DP"/>
    <x v="55"/>
    <x v="55"/>
    <x v="51"/>
    <s v="marzo 2025"/>
    <x v="21"/>
    <s v="David Andrés Grajales Marín"/>
    <s v="Eulogio Solarte"/>
    <x v="0"/>
    <n v="16"/>
    <n v="12"/>
    <x v="55"/>
    <s v="2-2025-009237"/>
    <d v="2025-03-20T00:00:00"/>
    <s v="2-2025-009237 ENEL CODENSA"/>
    <d v="2025-03-20T00:00:00"/>
    <s v="TRASLADO A ENEL CODENSA"/>
    <m/>
    <n v="0"/>
  </r>
  <r>
    <n v="529"/>
    <x v="526"/>
    <s v="COPIA Notificacion electronica radicado salida No 20252210779511 Derecho de petición del señor MANUEl CAUSILQue se requiera a la empresa ENSELCA porque cobra en el costo unitario el valor de la_x000a_recuperación de los activos"/>
    <s v=" Superintendencia de servicios públicos"/>
    <s v="DP"/>
    <x v="55"/>
    <x v="55"/>
    <x v="51"/>
    <s v="marzo 2025"/>
    <x v="9"/>
    <s v="David Andrés Grajales Marín"/>
    <s v="Julio André Bernal Rubiano"/>
    <x v="0"/>
    <n v="15"/>
    <n v="12"/>
    <x v="55"/>
    <s v="2-2025-010237"/>
    <d v="2025-03-19T00:00:00"/>
    <s v="2-2025-010237"/>
    <d v="2025-03-19T00:00:00"/>
    <m/>
    <m/>
    <n v="0"/>
  </r>
  <r>
    <n v="530"/>
    <x v="527"/>
    <s v="Notificacion electronica radicado salida No 20252000789801 Respuesta a la comunicación con radicado SSPD No. 20255290611462 del 14 de  febrero de 2025.mediante la cual, el Ministerio de Minas y Energía dio traslado por competencia de  la pregunta 15, del Derecho de Petición presentado por el H.C. Juan Javier Baena Merlano, en  los siguientes términos:  “15. Sírvase informar cómo se está garantizando la calidad en la prestación de  servicios públicos de energía, agua y gas en Bogotá y el resto del país, frente a  los riesgos asociados al cambio climático y la variabilidad climática”."/>
    <s v=" Superintendencia de servicios públicos"/>
    <s v="DP"/>
    <x v="55"/>
    <x v="55"/>
    <x v="51"/>
    <s v="marzo 2025"/>
    <x v="3"/>
    <m/>
    <m/>
    <x v="0"/>
    <n v="9"/>
    <n v="12"/>
    <x v="55"/>
    <s v="N/A"/>
    <d v="2025-03-13T00:00:00"/>
    <s v="N/A"/>
    <s v="N/A"/>
    <s v="se asigna al Grupoo de Asuntos legislativos"/>
    <m/>
    <n v="0"/>
  </r>
  <r>
    <n v="531"/>
    <x v="528"/>
    <s v="Traslado OFI25-00027506 / GFPU -"/>
    <s v="Presidencia de la Republica"/>
    <s v="DP"/>
    <x v="47"/>
    <x v="64"/>
    <x v="51"/>
    <s v="marzo 2025"/>
    <x v="9"/>
    <m/>
    <m/>
    <x v="0"/>
    <n v="28"/>
    <n v="12"/>
    <x v="46"/>
    <s v="N/A"/>
    <d v="2025-03-20T00:00:00"/>
    <s v="N/A"/>
    <s v="N/A"/>
    <s v="Se da traslado a Ana Tulia"/>
    <m/>
    <n v="0"/>
  </r>
  <r>
    <n v="532"/>
    <x v="529"/>
    <s v="DERECHO DE PETICION, PARA QUE TOMEN ACCIONES ANTE LA FALTA DE SERVICIO DE ENERGIA EN EL CONSEJO COMUNITARIO DE LA COMUNIDAD NEGRA DEL GOBIERNO RURAL DE ISLA FUERTE de Cartagena de Indias D. T. y C., Colombia."/>
    <s v="Consejo Comunitario De Comunidad Negra De La Unidad Comunera Del Gobierno Rural"/>
    <s v="DP"/>
    <x v="54"/>
    <x v="54"/>
    <x v="51"/>
    <s v="marzo 2025"/>
    <x v="11"/>
    <s v="David Andrés Grajales Marín"/>
    <s v="Eulogio Solarte"/>
    <x v="0"/>
    <n v="16"/>
    <n v="12"/>
    <x v="54"/>
    <s v="2-2025-008680"/>
    <d v="2025-03-19T00:00:00"/>
    <s v="N/A"/>
    <s v="N/A"/>
    <m/>
    <m/>
    <n v="0"/>
  </r>
  <r>
    <n v="533"/>
    <x v="530"/>
    <s v="Revisión y reestablecer el servicio de energía en la Carrera 52 # 17-05 Apto.201 de la ciudad de Cali. "/>
    <s v="Luis Eduardo Legarda"/>
    <s v="DP"/>
    <x v="55"/>
    <x v="55"/>
    <x v="51"/>
    <s v="marzo 2025"/>
    <x v="11"/>
    <s v="David Andrés Grajales Marín"/>
    <s v="Eulogio Solarte"/>
    <x v="0"/>
    <n v="10"/>
    <n v="12"/>
    <x v="55"/>
    <s v="2-2025-008169"/>
    <d v="2025-03-14T00:00:00"/>
    <s v="2-2025-008169"/>
    <d v="2025-03-14T00:00:00"/>
    <m/>
    <m/>
    <n v="0"/>
  </r>
  <r>
    <n v="534"/>
    <x v="531"/>
    <s v="Respuesta a “solicitud de información técnica del proyecto fotovoltaico Córdoba 1 (Chinú 350MW) conforme a la etapa de negociación directa de Acuerdos Operacionales de Coexistencia Resolución 40303 de"/>
    <s v="Enel Colombia S.A.S. ESP"/>
    <s v="DP"/>
    <x v="56"/>
    <x v="57"/>
    <x v="51"/>
    <s v="marzo 2025"/>
    <x v="13"/>
    <m/>
    <m/>
    <x v="0"/>
    <n v="12"/>
    <n v="12"/>
    <x v="56"/>
    <s v="2-2025-008167"/>
    <d v="2025-03-17T00:00:00"/>
    <s v="2-2025-008167"/>
    <d v="2025-03-17T00:00:00"/>
    <s v="RESPUESTA ENEL A CNE OIL COEXISTECIAS"/>
    <m/>
    <n v="0"/>
  </r>
  <r>
    <n v="535"/>
    <x v="532"/>
    <s v="La solicitud que hizo en el PQRSD de Comisión de Regulación de Energía y Gas - CREG ya ha sido resuelta. Su comunicación para JOSÉ VICENTE CARREÑO CASTRO   Senador_x000a_ SENADO DE LA REPÚBLICA DE COLOMBIA Proyecto La Paz 230 kV  Radicado CREG: E2024014771 referencia radicado 1-2024-041566 y  2-2024-032597"/>
    <s v="Comisión de Regulación de Energía, Gas y Combustibles - CREG"/>
    <s v="DP"/>
    <x v="56"/>
    <x v="57"/>
    <x v="51"/>
    <s v="marzo 2025"/>
    <x v="3"/>
    <m/>
    <m/>
    <x v="0"/>
    <n v="8"/>
    <n v="12"/>
    <x v="56"/>
    <s v="N/A"/>
    <d v="2025-03-13T00:00:00"/>
    <s v="N/A"/>
    <s v="N/A"/>
    <s v="SE ASIGNA AL GRUPO DE ASUNTOS LEGISLATIVOS"/>
    <m/>
    <n v="0"/>
  </r>
  <r>
    <n v="536"/>
    <x v="533"/>
    <s v="En esta Superintendencia, se ha recibido su comunicación relacionada con inconformidades frente a la prestación del servicio Notificacion electronica radicado salida No 20252010774661 referencia radicado  2-2025-001087 y 1-2025-000934"/>
    <s v="Superintendencia de Servicios Públicos Domiciliarios"/>
    <s v="DP"/>
    <x v="56"/>
    <x v="57"/>
    <x v="51"/>
    <s v="marzo 2025"/>
    <x v="20"/>
    <s v="David Andrés Grajales Marín"/>
    <s v="Julio André Bernal Rubiano"/>
    <x v="1"/>
    <n v="16"/>
    <n v="12"/>
    <x v="56"/>
    <s v="N/A"/>
    <d v="2025-03-21T00:00:00"/>
    <s v="N/A"/>
    <s v="N/A"/>
    <s v="Por instrucción de la Coordinadora se archiva la comunicación por tratarse de copias a respuestas entregadas directamente al peticionario o al ente de control competente"/>
    <m/>
    <n v="0"/>
  </r>
  <r>
    <n v="537"/>
    <x v="534"/>
    <s v="En esta Superintendencia, se ha recibido su comunicación relacionada con inconformidades frente a la prestación del servicio Notificacion electronica radicado salida No 20252010774661 referencia radicado  2-2025-001087 y 1-2025-000934 "/>
    <s v="Superintendencia de Servicios Públicos Domiciliarios"/>
    <s v="DP"/>
    <x v="56"/>
    <x v="57"/>
    <x v="51"/>
    <s v="marzo 2025"/>
    <x v="20"/>
    <s v="David Andrés Grajales Marín"/>
    <s v="Julio André Bernal Rubiano"/>
    <x v="1"/>
    <n v="16"/>
    <n v="12"/>
    <x v="56"/>
    <s v="N/A"/>
    <d v="2025-03-21T00:00:00"/>
    <s v="N/A"/>
    <s v="N/A"/>
    <s v="Se realiza reasignación al Ing Farid con ocasión a que se realizó la asignación via ARGO a su bandeja"/>
    <m/>
    <n v="0"/>
  </r>
  <r>
    <n v="538"/>
    <x v="535"/>
    <s v="Notificacion electronica radicado salida No 20252000815521 Asunto: Obras de Expansión a cargo del Operador de Red AIR-E. Radicado SSPD 20245293056112"/>
    <s v="Superintendencia de servicios públicos"/>
    <s v="DP"/>
    <x v="56"/>
    <x v="57"/>
    <x v="51"/>
    <s v="marzo 2025"/>
    <x v="1"/>
    <s v="David Andrés Grajales Marín"/>
    <s v="Eulogio Solarte"/>
    <x v="0"/>
    <n v="14"/>
    <n v="12"/>
    <x v="56"/>
    <s v="2-2025-008559"/>
    <d v="2025-03-19T00:00:00"/>
    <s v="2-2025-008559 - UPME"/>
    <d v="2025-03-19T00:00:00"/>
    <m/>
    <m/>
    <n v="0"/>
  </r>
  <r>
    <n v="539"/>
    <x v="536"/>
    <s v="Sexta sesión mesa técnica: Infraestructura para la importación y exportación de hidrógeno"/>
    <s v="AHK Colombia"/>
    <s v="DP"/>
    <x v="56"/>
    <x v="57"/>
    <x v="51"/>
    <s v="marzo 2025"/>
    <x v="3"/>
    <m/>
    <m/>
    <x v="0"/>
    <n v="9"/>
    <n v="12"/>
    <x v="56"/>
    <s v="N/A"/>
    <d v="2025-03-14T00:00:00"/>
    <s v="N/A"/>
    <s v="N/A"/>
    <s v="se asigna a la Direccion de Hidrocarburos"/>
    <m/>
    <n v="0"/>
  </r>
  <r>
    <n v="540"/>
    <x v="537"/>
    <s v="Informe mes Febrero - Enel Colombia usuarios conectados a la_x000a_ infraestructura de Enel Colombia durante el mes de Febrero."/>
    <s v="Enel Colombia"/>
    <s v="DP"/>
    <x v="57"/>
    <x v="56"/>
    <x v="51"/>
    <s v="marzo 2025"/>
    <x v="15"/>
    <m/>
    <s v="Sebastián Ordoñez Muñoz"/>
    <x v="0"/>
    <n v="8"/>
    <n v="12"/>
    <x v="57"/>
    <s v="2-2025-008187"/>
    <d v="2025-03-14T00:00:00"/>
    <s v="2-2025-008187"/>
    <d v="2025-03-14T00:00:00"/>
    <m/>
    <m/>
    <n v="0"/>
  </r>
  <r>
    <n v="541"/>
    <x v="538"/>
    <s v="Respuesta de petición recibida a través del buzón de correo electrónico info@fenoge.gov.co con radicados FENOGE No. 20252600006842 del 21 de febrero de 2025 y 20252600006972 del 21 de febrero de 2025"/>
    <s v="Fondo de Energías No Convencionales y Gestión Eficiente de la Energía - FENOGE"/>
    <s v="DP"/>
    <x v="57"/>
    <x v="56"/>
    <x v="51"/>
    <s v="marzo 2025"/>
    <x v="3"/>
    <m/>
    <m/>
    <x v="0"/>
    <n v="7"/>
    <n v="12"/>
    <x v="57"/>
    <s v="N/A"/>
    <d v="2025-03-13T00:00:00"/>
    <s v="N/A"/>
    <s v="N/A"/>
    <s v="SE ASIGNA AL GRUPO DE SUBSIDIOS"/>
    <m/>
    <n v="0"/>
  </r>
  <r>
    <n v="542"/>
    <x v="539"/>
    <s v="Radicado 20251000139301 de 2025-03-06 Respuesta a (i) oficio con radicado Minenergía 2-2025-005962 y radicado ANLA  20256200218722 del 27 de febrero de 2025, (ii) comunicación Minenergía con radicado ANLA 20256200238862 del 04 de marzo de 2025, (iii) oficio con radicado Minambiente 13002025E2006241 y radicados ANLA 20256200237552 del 04 de marzo de 2025 y 20256200241432 del 05 de marzo de 2025.Traslado por Competencias solicitud de información H.S Miguel Uribe sobre la situación de energía y gas en el país.  Expedientes: 05ECO0111-00-2025, 05ECO0124-00-2025, 15DPE2609-00-2025 REFERENCIA RADICADO 1-2025-006374"/>
    <s v=" Autoridad Nacional de Licencias Ambientales - ANLA"/>
    <s v="DP"/>
    <x v="58"/>
    <x v="58"/>
    <x v="51"/>
    <s v="marzo 2025"/>
    <x v="3"/>
    <m/>
    <m/>
    <x v="0"/>
    <n v="6"/>
    <n v="12"/>
    <x v="58"/>
    <s v="N/A"/>
    <d v="2025-03-13T00:00:00"/>
    <s v="N/A"/>
    <s v="N/A"/>
    <s v="SE ASIGNA AL GRUPO DE ASUNTOS LEGISLATIVOS"/>
    <m/>
    <n v="0"/>
  </r>
  <r>
    <n v="543"/>
    <x v="540"/>
    <s v=" quiero instalar paneles solares tienen algún banco  con líneas de crédito económico  para un proyecto en pamplona norte de santander."/>
    <s v=" NELSON VILLAMIZAR GOMEZ"/>
    <s v="DP"/>
    <x v="60"/>
    <x v="60"/>
    <x v="51"/>
    <s v="marzo 2025"/>
    <x v="5"/>
    <m/>
    <m/>
    <x v="0"/>
    <n v="10"/>
    <n v="12"/>
    <x v="60"/>
    <s v="2-2025-010098"/>
    <d v="2025-03-21T00:00:00"/>
    <s v="N/A"/>
    <s v="N/A"/>
    <m/>
    <m/>
    <n v="0"/>
  </r>
  <r>
    <n v="544"/>
    <x v="541"/>
    <s v="Solicitud de información sobre fondos disponibles para proyectos de energía solar en universidades públicas."/>
    <s v=" Institución Universitaria Mayor de Cartagena"/>
    <s v="DP"/>
    <x v="61"/>
    <x v="62"/>
    <x v="51"/>
    <s v="marzo 2025"/>
    <x v="17"/>
    <s v="David Andrés Grajales Marín"/>
    <m/>
    <x v="0"/>
    <n v="5"/>
    <n v="12"/>
    <x v="61"/>
    <s v="2-2025-008368"/>
    <d v="2025-03-17T00:00:00"/>
    <s v="2-2025-008368"/>
    <d v="2025-03-17T00:00:00"/>
    <m/>
    <m/>
    <n v="0"/>
  </r>
  <r>
    <n v="545"/>
    <x v="542"/>
    <s v="Traslado de la solicitud de información relacionada con los “Programas de apoyo para Proyectos con Energías Renovables en ZNI”, recibida mediante los Radicados UPME No. 20251110043702 y No. 20251110045142. señor Jorge Castillo, relacionada con los “Programas de apoyo para Proyectos con Energías Renovables en ZNI”, en los siguientes términos:_x000a_ “(…) Mi nombre es Jorge Eliecer Castillo, soy administrador y habitante de El Charco, Nariño. A lo largo de mi trayectoria, he trabajado en proyectos sociales, lo que me ha permitido visitar diversas veredas en Zonas No Interconectadas (ZNI)"/>
    <s v="Unidad de Planeación Minero Energética - UPME"/>
    <s v="DP"/>
    <x v="62"/>
    <x v="63"/>
    <x v="51"/>
    <s v="marzo 2025"/>
    <x v="3"/>
    <m/>
    <m/>
    <x v="0"/>
    <n v="1"/>
    <n v="12"/>
    <x v="62"/>
    <s v="N/A"/>
    <d v="2025-03-14T00:00:00"/>
    <s v="N/A"/>
    <s v="N/A"/>
    <s v="Se asigna a la DEE al al Grupo de Comunidades Energéticas al profesional John Bolaños"/>
    <m/>
    <n v="0"/>
  </r>
  <r>
    <n v="546"/>
    <x v="543"/>
    <s v="DERECHO DE PETICION INIRIDA II - GESTIÓN ENERGÉTICA S.A. E.S.P. (GENSA S.A. E.S.P) DEL SEÑOR DERECHO DE PETICIÓN PROYECTO INIRIDA II "/>
    <s v="NELSON RÍOS VILLAMIZAR Disico S.A."/>
    <s v="DP"/>
    <x v="62"/>
    <x v="63"/>
    <x v="51"/>
    <s v="marzo 2025"/>
    <x v="11"/>
    <s v="David Andrés Grajales Marín"/>
    <s v="Eulogio Solarte"/>
    <x v="0"/>
    <n v="6"/>
    <n v="12"/>
    <x v="62"/>
    <s v="2-2025-008684"/>
    <d v="2025-03-19T00:00:00"/>
    <s v="N/A"/>
    <s v="N/A"/>
    <m/>
    <m/>
    <n v="0"/>
  </r>
  <r>
    <n v="547"/>
    <x v="544"/>
    <s v="cuarta mesa de negociación entre Enel Colombia S.A. ESP y CNE Oil &amp;amp; Gas S.A.S."/>
    <s v="Enel Colombia S.A.S. ESP"/>
    <s v="DP"/>
    <x v="62"/>
    <x v="63"/>
    <x v="51"/>
    <s v="marzo 2025"/>
    <x v="1"/>
    <s v="David Andrés Grajales Marín"/>
    <s v="Eulogio Solarte"/>
    <x v="0"/>
    <n v="6"/>
    <n v="12"/>
    <x v="62"/>
    <s v="2-2025-008542"/>
    <d v="2025-03-19T00:00:00"/>
    <s v="2-2025-008542 - ENEL"/>
    <d v="2025-03-19T00:00:00"/>
    <m/>
    <m/>
    <n v="0"/>
  </r>
  <r>
    <n v="548"/>
    <x v="545"/>
    <s v="Envío de comunicación ENL-000825-2025-S - Referencia: Proyecto UPME 10-2019 – Línea de transmisión Río Córdoba - Bonda (Termocol) 220Kv. Asunto: Solicitud de Impulso para la aclaración respecto al alcance de la Resolución MME 40470 del 6 de noviembre de 2024 “Por la cual se resuelve el recurso de reposición interpuesto contra la Resolución No. 40273 del 30 de julio de 2024, que modificó la fecha de puesta en operación del proyecto ‘Línea de Transmisión Río Córdoba-Bonda (Termocol) 220kV’ objeto de la convocatoria _x000a_UPME 10-2019”."/>
    <s v="Grupo Energía Bogotá Enlaza"/>
    <s v="DP"/>
    <x v="62"/>
    <x v="63"/>
    <x v="51"/>
    <s v="marzo 2025"/>
    <x v="3"/>
    <m/>
    <m/>
    <x v="0"/>
    <n v="1"/>
    <n v="12"/>
    <x v="62"/>
    <s v="N/A"/>
    <d v="2025-03-14T00:00:00"/>
    <s v="N/A"/>
    <s v="N/A"/>
    <s v="Se asigna a la OAJ"/>
    <m/>
    <n v="0"/>
  </r>
  <r>
    <n v="549"/>
    <x v="546"/>
    <s v="Traslado OFI25-00046527 / GFPU 13150001 comunicación suscrita por el señor JHONSON CALDERON MARTÍNEZ, en la que remite: “(...) Hacemos un llamado urgente a las autoridades competentes para que investiguen estas prácticas abusivas y protejan a los proveedores y contratistas nacionales. Igualmente, exhortamos a los desarrolladores de proyectos energéticos a valorar el trabajo local y las consecuencias a largo plazo de permitir la destrucción de la cadena de suministro colombiana (...)”_x000d_"/>
    <s v="Presidencia de la Republica"/>
    <s v="DP"/>
    <x v="62"/>
    <x v="63"/>
    <x v="51"/>
    <s v="marzo 2025"/>
    <x v="1"/>
    <s v="David Andrés Grajales Marín"/>
    <s v="Eulogio Solarte"/>
    <x v="0"/>
    <n v="7"/>
    <n v="12"/>
    <x v="62"/>
    <s v="2-2025-009267"/>
    <d v="2025-03-20T00:00:00"/>
    <s v="2-2025-009267 - Supersociedades"/>
    <d v="2025-03-20T00:00:00"/>
    <m/>
    <m/>
    <n v="0"/>
  </r>
  <r>
    <n v="550"/>
    <x v="547"/>
    <s v="Respuesta a radicado 20250101798 Trasldo por competencia del MME 1-2025-006323 del expediente 2025000084E"/>
    <s v="Empresa de Energía de Casanare S.A. E.S.P - ENERCA"/>
    <s v="DP"/>
    <x v="62"/>
    <x v="63"/>
    <x v="52"/>
    <s v="marzo 2025"/>
    <x v="1"/>
    <s v="David Andrés Grajales Marín"/>
    <s v="Eulogio Solarte"/>
    <x v="0"/>
    <n v="6"/>
    <n v="12"/>
    <x v="62"/>
    <s v="2-2025-008369"/>
    <d v="2025-03-19T00:00:00"/>
    <s v="N/A"/>
    <s v="N/A"/>
    <m/>
    <m/>
    <n v="0"/>
  </r>
  <r>
    <n v="551"/>
    <x v="548"/>
    <s v="OFI25-00047255 / GFPU 13150001 Traslado  suscrita _x000a_por el señor Jose Didier Becoche Chocue, en la que, por hechos expuestos en el _x000a_escrito, manifiesta: _x000a_“(...) Mi Proyecto Productivo “EMISIONES DE METANO DE VEHICULOS Y _x000a_FABRICAS CONVERTIDOS EN ENERGIA ELECTRICA (...)”."/>
    <s v="Presidencia de la Republica"/>
    <s v="DP"/>
    <x v="63"/>
    <x v="65"/>
    <x v="52"/>
    <s v="marzo 2025"/>
    <x v="5"/>
    <m/>
    <m/>
    <x v="0"/>
    <n v="17"/>
    <n v="5"/>
    <x v="56"/>
    <s v="2-2025-011212"/>
    <d v="2025-03-31T00:00:00"/>
    <s v="2-2025-011212"/>
    <d v="2025-03-31T00:00:00"/>
    <m/>
    <m/>
    <n v="0"/>
  </r>
  <r>
    <n v="552"/>
    <x v="549"/>
    <s v="Traslado de la comunicacion recibida con radicado 25-103103. congresista KAREN ASTRITH MANRIQUE OLARTE solicita un pronunciamiento frente a las inconformidades de los ciudadanos del Municipio de Arauquita (Departamento de Arauca), por deficiencias en el servicio de telecomunicaciones ocasionadas por fallas en el suministro eléctrico."/>
    <s v="Superintendencia De Industria y Comercio"/>
    <s v="DP"/>
    <x v="63"/>
    <x v="65"/>
    <x v="52"/>
    <s v="marzo 2025"/>
    <x v="3"/>
    <m/>
    <m/>
    <x v="0"/>
    <n v="0"/>
    <n v="12"/>
    <x v="63"/>
    <s v="N/A"/>
    <d v="2025-03-14T00:00:00"/>
    <s v="N/A"/>
    <s v="N/A"/>
    <s v="se asigna al Grupo de Asuntos Legislativos"/>
    <m/>
    <n v="0"/>
  </r>
  <r>
    <n v="553"/>
    <x v="550"/>
    <s v="Solicitud información empresas generadoras y comercializadoras de energía"/>
    <s v="Secretaría de Hacienda Municipio de Cucunuba"/>
    <s v="DP"/>
    <x v="63"/>
    <x v="65"/>
    <x v="52"/>
    <s v="marzo 2025"/>
    <x v="9"/>
    <s v="David Andrés Grajales Marín"/>
    <s v="Julio André Bernal Rubiano"/>
    <x v="0"/>
    <n v="13"/>
    <n v="12"/>
    <x v="63"/>
    <s v="2-2025-010821"/>
    <d v="2025-03-27T00:00:00"/>
    <s v="N/A"/>
    <s v="N/A"/>
    <m/>
    <m/>
    <n v="0"/>
  </r>
  <r>
    <n v="554"/>
    <x v="551"/>
    <s v="202544005817-1 MINENERGIA: Registro radicado 2-2025-007691 y radicado _x0009__x000a_1-2025-008850"/>
    <s v="XM S.A. E.S.P."/>
    <s v="DP"/>
    <x v="63"/>
    <x v="65"/>
    <x v="52"/>
    <s v="marzo 2025"/>
    <x v="20"/>
    <s v="David Andrés Grajales Marín"/>
    <s v="Julio André Bernal Rubiano"/>
    <x v="0"/>
    <n v="11"/>
    <n v="12"/>
    <x v="63"/>
    <s v="2-2025-010364"/>
    <d v="2025-03-25T00:00:00"/>
    <s v="N/A"/>
    <s v="N/A"/>
    <s v="El documento es copia informativa de respuesta al peticionario por parte de XM  relacionado con el radicado No.   1-2025-008850, por lo que se debe envíar la comunicación al señor Wilson David Suarez - wilsonsure@unisabana.edu.co"/>
    <m/>
    <n v="0"/>
  </r>
  <r>
    <n v="555"/>
    <x v="552"/>
    <s v="Solicitud de Aprobacion y certificacion de viabilidad tecnica y financiera para acceder a credito de tasa compensada de infraestructura sostenible FINDETER para el proyecto modernizacion subestacion campestre 33/13,2 kv"/>
    <s v=" CHEC S.A"/>
    <s v="DP"/>
    <x v="63"/>
    <x v="65"/>
    <x v="52"/>
    <s v="marzo 2025"/>
    <x v="6"/>
    <m/>
    <m/>
    <x v="0"/>
    <n v="6"/>
    <n v="12"/>
    <x v="63"/>
    <s v="2-2025-010364"/>
    <d v="2025-03-20T00:00:00"/>
    <s v="N/A"/>
    <s v="N/A"/>
    <m/>
    <m/>
    <n v="0"/>
  </r>
  <r>
    <n v="556"/>
    <x v="553"/>
    <s v="RAD 20250130049930 Comentarios del Grupo EPM al proyecto de Decreto donde se crea el Programa Colombia Solar y se reglamenta la energía solar como fuente de autogeneración para los estratos 1, 2 y 3 como alternativa al subsidio existente para el consumo de energia electrica"/>
    <s v="Empresas Publicas de Medellin - EPM"/>
    <s v="DP"/>
    <x v="63"/>
    <x v="65"/>
    <x v="52"/>
    <s v="marzo 2025"/>
    <x v="3"/>
    <m/>
    <m/>
    <x v="0"/>
    <n v="0"/>
    <n v="12"/>
    <x v="63"/>
    <s v="N/A"/>
    <d v="2025-03-14T00:00:00"/>
    <s v="N/A"/>
    <s v="N/A"/>
    <s v="Se asigna al Grupo de Subsidios"/>
    <m/>
    <n v="0"/>
  </r>
  <r>
    <n v="557"/>
    <x v="554"/>
    <s v="Solicitud de Información Tablas con la información de la generación producida por la Central Térmica TERMOBARRANQUILLA S.A por el periodo Enero y Febrero 2025, desagregando el autoconsumo"/>
    <s v="Corporación Autónoma Regional del Atlántico"/>
    <s v="DP"/>
    <x v="63"/>
    <x v="65"/>
    <x v="52"/>
    <s v="marzo 2025"/>
    <x v="16"/>
    <m/>
    <m/>
    <x v="0"/>
    <n v="5"/>
    <n v="12"/>
    <x v="63"/>
    <s v="2-2025-008686"/>
    <d v="2025-03-19T00:00:00"/>
    <s v="2-2025-008686"/>
    <d v="2025-03-19T00:00:00"/>
    <s v="TRASLADO AL CENTRO NACIONAL DE DESPACHO (CND) XM"/>
    <m/>
    <n v="0"/>
  </r>
  <r>
    <n v="558"/>
    <x v="555"/>
    <s v="FENOGE: Se ha generado una Respuesta con No. 20253000001401 Respuesta al oficio con radicado FENOGE No. 20252600007002 (rad. MME No. 2-2025- 005098), con asunto “Solicitud de apoyo con recursos"/>
    <s v="FENOGE"/>
    <s v="DP"/>
    <x v="63"/>
    <x v="65"/>
    <x v="52"/>
    <s v="marzo 2025"/>
    <x v="3"/>
    <m/>
    <m/>
    <x v="0"/>
    <n v="0"/>
    <n v="12"/>
    <x v="63"/>
    <s v="N/A"/>
    <d v="2025-03-14T00:00:00"/>
    <s v="N/A"/>
    <s v="N/A"/>
    <s v="Se asigna a la DEE  Sindy Lorena Ramirez Perdomo esta comunicación hace referencia a una solicitud realizada con radicado  2-2025-005098"/>
    <m/>
    <n v="0"/>
  </r>
  <r>
    <n v="559"/>
    <x v="556"/>
    <s v="Respuesta solicitud de respuesta a petición bajo radicado 1-2025-004685 y radicado 3-2025-007462"/>
    <s v=" Oficina de Planeación y Gestión Internacional"/>
    <s v="OTROS "/>
    <x v="54"/>
    <x v="65"/>
    <x v="52"/>
    <s v="marzo 2025"/>
    <x v="9"/>
    <m/>
    <m/>
    <x v="0"/>
    <n v="11"/>
    <n v="12"/>
    <x v="54"/>
    <s v="2-2025-008240"/>
    <d v="2025-03-14T00:00:00"/>
    <s v="N/A"/>
    <s v="N/A"/>
    <s v="Se remitió la respuesta allegada en el Memorando al peticionario inicial mediante radicado 2-2025-008240"/>
    <m/>
    <n v="0"/>
  </r>
  <r>
    <n v="560"/>
    <x v="557"/>
    <s v="Respuesta oficio FAZNI Respuesta Ajuste presupuestal en actividades del proyecto de inversión de BPIN 202201100082 según radicado 3-2025-007132"/>
    <s v="Oficina de Planeación y Gestión Internacional"/>
    <s v="OTROS "/>
    <x v="57"/>
    <x v="65"/>
    <x v="52"/>
    <s v="marzo 2025"/>
    <x v="23"/>
    <m/>
    <s v="Jeraldyn Tautiva Guarín"/>
    <x v="0"/>
    <n v="8"/>
    <n v="12"/>
    <x v="57"/>
    <s v="3-2025-010567"/>
    <d v="2025-03-14T00:00:00"/>
    <s v="N/A"/>
    <s v="N/A"/>
    <m/>
    <m/>
    <n v="0"/>
  </r>
  <r>
    <n v="561"/>
    <x v="558"/>
    <s v="CONFIRMACION EVENTO CON EL PRESIDENTE GUSTAVO PETRO"/>
    <s v="Asociación Departamental Campesinos de Bolívar"/>
    <s v="OTROS "/>
    <x v="60"/>
    <x v="66"/>
    <x v="53"/>
    <s v="marzo 2025"/>
    <x v="3"/>
    <m/>
    <m/>
    <x v="0"/>
    <n v="7"/>
    <n v="12"/>
    <x v="60"/>
    <s v="N/A"/>
    <d v="2025-03-18T00:00:00"/>
    <s v="N/A"/>
    <s v="N/A"/>
    <s v="se asigno a la OAAS"/>
    <m/>
    <n v="0"/>
  </r>
  <r>
    <n v="562"/>
    <x v="559"/>
    <s v="Carta de intencion - Proyectos de energias renovables"/>
    <s v="Alcaldía de Ariguani"/>
    <s v="DP"/>
    <x v="60"/>
    <x v="66"/>
    <x v="54"/>
    <s v="marzo 2025"/>
    <x v="3"/>
    <m/>
    <m/>
    <x v="0"/>
    <n v="9"/>
    <n v="12"/>
    <x v="60"/>
    <s v="N/A"/>
    <d v="2025-03-20T00:00:00"/>
    <s v="N/A"/>
    <s v="N/A"/>
    <s v="COMUNIDADES ENERGETICAS"/>
    <m/>
    <n v="0"/>
  </r>
  <r>
    <n v="563"/>
    <x v="560"/>
    <s v="Convocatoria a mesa de trabajo sobre la prestación del servicio de energía en el Departamento del Cesar."/>
    <s v="Gobernación del Cesar"/>
    <s v="DP"/>
    <x v="61"/>
    <x v="66"/>
    <x v="54"/>
    <s v="marzo 2025"/>
    <x v="3"/>
    <m/>
    <m/>
    <x v="0"/>
    <n v="9"/>
    <n v="12"/>
    <x v="61"/>
    <s v="N/A"/>
    <d v="2025-03-21T00:00:00"/>
    <s v="N/A"/>
    <s v="N/A"/>
    <s v="se asigno a la OARE"/>
    <m/>
    <n v="0"/>
  </r>
  <r>
    <n v="564"/>
    <x v="561"/>
    <s v="Envío de notificación radicado 20254340172551 Asunto: Traslado derecho de petición de SINTRAELECOL Paipa. Radicado No. 20256000241972"/>
    <s v="SINTRAELECOL"/>
    <s v="DP"/>
    <x v="62"/>
    <x v="66"/>
    <x v="53"/>
    <s v="marzo 2025"/>
    <x v="14"/>
    <m/>
    <m/>
    <x v="0"/>
    <n v="25"/>
    <n v="12"/>
    <x v="62"/>
    <s v="2-2025-011965"/>
    <d v="2025-04-07T00:00:00"/>
    <s v="2-2025-011965"/>
    <d v="2025-04-07T00:00:00"/>
    <s v="Se da respuesta  a la petición de acuerdo a lo solicitado"/>
    <m/>
    <n v="0"/>
  </r>
  <r>
    <n v="565"/>
    <x v="562"/>
    <s v="Envío de notificación radicado 20254340172551 Traslado derecho de petición de SINTRAELECOL Paipa. Radicado No. 20256000241972"/>
    <s v="SINTRAELECOL"/>
    <s v="DP"/>
    <x v="62"/>
    <x v="66"/>
    <x v="53"/>
    <s v="marzo 2025"/>
    <x v="14"/>
    <m/>
    <m/>
    <x v="0"/>
    <n v="25"/>
    <n v="12"/>
    <x v="62"/>
    <s v="2-2025-011965"/>
    <d v="2025-04-07T00:00:00"/>
    <s v="2-2025-011965"/>
    <d v="2025-04-07T00:00:00"/>
    <s v="Se da respuesta  a la petición de acuerdo a lo solicitado"/>
    <m/>
    <n v="0"/>
  </r>
  <r>
    <n v="566"/>
    <x v="563"/>
    <s v="PROYECTO ENERGIA SOLAR EN EMPRESA"/>
    <s v="Ana María Pérez"/>
    <s v="DP"/>
    <x v="63"/>
    <x v="66"/>
    <x v="54"/>
    <s v="marzo 2025"/>
    <x v="1"/>
    <s v="David Andrés Grajales Marín"/>
    <s v="Eulogio Solarte"/>
    <x v="0"/>
    <n v="6"/>
    <n v="12"/>
    <x v="63"/>
    <s v="2-2025-009265"/>
    <d v="2025-03-20T00:00:00"/>
    <s v="N/A"/>
    <s v="N/A"/>
    <m/>
    <m/>
    <n v="0"/>
  </r>
  <r>
    <n v="567"/>
    <x v="564"/>
    <s v="RAD 20250130049930 Comentarios del Grupo EPM al proyecto de Decreto donde se crea el Programa Colombia Solar y se reglamenta la energía solar como fuente de autogeneración para los estratos 1, 2 y 3 c"/>
    <s v="Centrales Eléctricas Del Norte De Santander"/>
    <s v="DP"/>
    <x v="63"/>
    <x v="66"/>
    <x v="54"/>
    <s v="marzo 2025"/>
    <x v="3"/>
    <m/>
    <m/>
    <x v="0"/>
    <n v="5"/>
    <n v="12"/>
    <x v="63"/>
    <s v="N/A"/>
    <d v="2025-03-19T00:00:00"/>
    <s v="N/A"/>
    <s v="N/A"/>
    <s v="se asigno a la OARE"/>
    <m/>
    <n v="0"/>
  </r>
  <r>
    <n v="568"/>
    <x v="565"/>
    <s v="solicitud concepto - requisitos sectoriales proyecto de inversión pública"/>
    <s v="CARLOS EDUARDO MEJÍA"/>
    <s v="DP"/>
    <x v="64"/>
    <x v="66"/>
    <x v="54"/>
    <s v="marzo 2025"/>
    <x v="7"/>
    <m/>
    <m/>
    <x v="0"/>
    <n v="19"/>
    <n v="12"/>
    <x v="33"/>
    <s v="2-2025-011786"/>
    <d v="2025-04-04T00:00:00"/>
    <s v="2-2025-011786"/>
    <d v="2025-04-04T00:00:00"/>
    <m/>
    <m/>
    <n v="0"/>
  </r>
  <r>
    <n v="569"/>
    <x v="566"/>
    <s v="D&amp;amp;E-AUD-IPATS-Jamundí-Valle Informe Trimestral II VA - desarrollo del CONTRATO DE AUDITORÍA CELEBRADO ENTRE DELVASTO Y ECHEVERRIA ASOCIADOS CONSULTORES Y CONSEJEROS EN GAS Y ENERGIA LTDA Y BBVA ASSET"/>
    <s v="Transportadora de Gas Internacional TGI S.A. E.S.P"/>
    <s v="DP"/>
    <x v="65"/>
    <x v="66"/>
    <x v="54"/>
    <s v="marzo 2025"/>
    <x v="3"/>
    <m/>
    <m/>
    <x v="0"/>
    <n v="3"/>
    <n v="12"/>
    <x v="64"/>
    <s v="N/A"/>
    <d v="2025-03-20T00:00:00"/>
    <s v="N/A"/>
    <s v="N/A"/>
    <s v="se asigno a gas combustible "/>
    <m/>
    <n v="0"/>
  </r>
  <r>
    <n v="570"/>
    <x v="567"/>
    <s v="Invitación socialización informe trimestral de auditoría, Convocatorias Públicas: UPME GN Auditor No. 02-2024 Proyecto IPAT ampliación de la capacidad de transporte Ramal Jamundí-Valle del Cauca, UPME"/>
    <s v="Unidad de Planeación Minero Energética - UPME"/>
    <s v="DP"/>
    <x v="65"/>
    <x v="66"/>
    <x v="54"/>
    <s v="marzo 2025"/>
    <x v="3"/>
    <m/>
    <m/>
    <x v="0"/>
    <n v="3"/>
    <n v="12"/>
    <x v="64"/>
    <s v="N/A"/>
    <d v="2025-03-20T00:00:00"/>
    <s v="N/A"/>
    <s v="N/A"/>
    <s v="se asigno a gas combustible "/>
    <m/>
    <n v="0"/>
  </r>
  <r>
    <n v="571"/>
    <x v="568"/>
    <s v="Invitación a Socialización del Proyecto de Resolución UPME “Por la cual se establece el procedimiento y demás aspectos necesarios para dar cumplimiento a lo dispuesto en el literal a) del artículo 4º"/>
    <s v="Unidad de Planeación Minero Energética - UPME"/>
    <s v="DP"/>
    <x v="65"/>
    <x v="66"/>
    <x v="54"/>
    <s v="marzo 2025"/>
    <x v="3"/>
    <m/>
    <m/>
    <x v="0"/>
    <n v="0"/>
    <n v="12"/>
    <x v="64"/>
    <s v="N/A"/>
    <d v="2025-03-17T00:00:00"/>
    <s v="N/A"/>
    <s v="N/A"/>
    <s v="se asigno a HIDROCARBUROS"/>
    <m/>
    <n v="0"/>
  </r>
  <r>
    <n v="572"/>
    <x v="569"/>
    <s v="Traslado OFI25-00046674 / GFPU - EMAIL Solicitud de audiencia con el Presidente Gustavo Petro"/>
    <s v="Presidencia de la Republica"/>
    <s v="DP"/>
    <x v="65"/>
    <x v="66"/>
    <x v="54"/>
    <s v="marzo 2025"/>
    <x v="14"/>
    <s v="David Andrés Grajales Marín"/>
    <s v="Julio André Bernal Rubiano"/>
    <x v="0"/>
    <n v="14"/>
    <n v="12"/>
    <x v="64"/>
    <s v="2-2025-011203"/>
    <d v="2025-03-31T00:00:00"/>
    <s v="2-2025-011203 SSPD_x000a_2-2025-011204GENSA"/>
    <d v="2025-03-31T00:00:00"/>
    <m/>
    <m/>
    <n v="0"/>
  </r>
  <r>
    <n v="573"/>
    <x v="570"/>
    <s v="Remisión de comentarios al Proyecto de Decreto Colombia Solar del MME_CE20250336"/>
    <s v="Compañía Energética de Occidente S.A.S"/>
    <s v="DP"/>
    <x v="65"/>
    <x v="66"/>
    <x v="54"/>
    <s v="marzo 2025"/>
    <x v="3"/>
    <m/>
    <m/>
    <x v="0"/>
    <n v="2"/>
    <n v="12"/>
    <x v="64"/>
    <s v="N/A"/>
    <d v="2025-03-19T00:00:00"/>
    <s v="N/A"/>
    <s v="N/A"/>
    <s v="se asigno a la OARE"/>
    <m/>
    <n v="0"/>
  </r>
  <r>
    <n v="574"/>
    <x v="571"/>
    <s v="Remisión de comentarios al Proyecto de Decreto Colombia Solar del MME_CE20250336"/>
    <s v="Compañía Energética de Occidente S.A.S E.S.P."/>
    <s v="DP"/>
    <x v="65"/>
    <x v="66"/>
    <x v="54"/>
    <s v="marzo 2025"/>
    <x v="3"/>
    <m/>
    <m/>
    <x v="0"/>
    <n v="2"/>
    <n v="12"/>
    <x v="64"/>
    <s v="N/A"/>
    <d v="2025-03-19T00:00:00"/>
    <s v="N/A"/>
    <s v="N/A"/>
    <s v="SE ASIGNO A COMUNIDADES ENERGETICAS "/>
    <m/>
    <n v="0"/>
  </r>
  <r>
    <n v="575"/>
    <x v="572"/>
    <s v="Traslado por competencia Traslado de la solicitud de información relacionada con “Plantas desalinizadoras, agua potable, edificios carbono UPME: Se ha generado una Respuesta con No. 20251000040351"/>
    <s v="Unidad de Planeación Minero Energética UPME"/>
    <s v="DP"/>
    <x v="65"/>
    <x v="66"/>
    <x v="54"/>
    <s v="marzo 2025"/>
    <x v="3"/>
    <m/>
    <m/>
    <x v="0"/>
    <n v="2"/>
    <n v="12"/>
    <x v="64"/>
    <s v="N/A"/>
    <d v="2025-03-19T00:00:00"/>
    <s v="N/A"/>
    <s v="N/A"/>
    <s v="se asigna a comunidades energeticas."/>
    <m/>
    <n v="0"/>
  </r>
  <r>
    <n v="576"/>
    <x v="573"/>
    <s v="Traslado parcial de la solicitud de información relacionada con la “hoja de ruta para la TEJ, estrategias de relacionamiento territorial UPME: Se ha generado una Respuesta con No. 20251000040341"/>
    <s v="Unidad de Planeación Minero Energética - UPME"/>
    <s v="DP"/>
    <x v="65"/>
    <x v="66"/>
    <x v="54"/>
    <s v="marzo 2025"/>
    <x v="3"/>
    <m/>
    <m/>
    <x v="0"/>
    <n v="2"/>
    <n v="12"/>
    <x v="64"/>
    <s v="N/A"/>
    <d v="2025-03-19T00:00:00"/>
    <s v="N/A"/>
    <s v="N/A"/>
    <s v="Se solicita reasignar a la Oficina de Asuntos Ambientales y Sociales, al ser una respuesta de la UPME, al Radicado No.: 2-2025-005077 de fecha 19-02-2025, generado por esa dependencia."/>
    <m/>
    <n v="0"/>
  </r>
  <r>
    <n v="577"/>
    <x v="574"/>
    <s v="SOLICITUD INMEDIATA FACTURA CONSUMO DE ENERGIA DE LA CUENTA CONTRATO ENEL CODENSA NO 0033238-6."/>
    <s v="Gonzalo Giraldo Chamorro Fajardo"/>
    <s v="DP"/>
    <x v="65"/>
    <x v="66"/>
    <x v="53"/>
    <s v="marzo 2025"/>
    <x v="11"/>
    <s v="David Andrés Grajales Marín"/>
    <s v="Eulogio Solarte"/>
    <x v="0"/>
    <n v="8"/>
    <n v="12"/>
    <x v="64"/>
    <s v="2-2025-010248"/>
    <d v="2025-03-25T00:00:00"/>
    <s v="N/A"/>
    <s v="N/A"/>
    <m/>
    <m/>
    <n v="0"/>
  </r>
  <r>
    <n v="578"/>
    <x v="575"/>
    <s v="PROYECTO JK2 - Alcance informe de auditoría No. 10"/>
    <s v="Usaene"/>
    <s v="DP"/>
    <x v="65"/>
    <x v="66"/>
    <x v="54"/>
    <s v="marzo 2025"/>
    <x v="1"/>
    <m/>
    <m/>
    <x v="1"/>
    <n v="8"/>
    <n v="12"/>
    <x v="64"/>
    <s v="N/A"/>
    <d v="2025-03-25T00:00:00"/>
    <s v="N/A"/>
    <s v="N/A"/>
    <s v="El informe se guarda en: 1.Comunicaciones/10. Informe SIN - Curva S"/>
    <m/>
    <n v="0"/>
  </r>
  <r>
    <n v="579"/>
    <x v="576"/>
    <s v="Denuncia Por Abusos En Racionamientos, Procedimientos Ilegales Y Mala Prestación Del Servicio De Energía Por Parte De Afinia Sa Esp En El Municipio De Montelíbano - Córdoba."/>
    <s v="Luis Gabriel Marchena Otero"/>
    <s v="DP"/>
    <x v="65"/>
    <x v="66"/>
    <x v="53"/>
    <s v="marzo 2025"/>
    <x v="11"/>
    <s v="David Andrés Grajales Marín"/>
    <s v="Eulogio Solarte"/>
    <x v="0"/>
    <n v="8"/>
    <n v="12"/>
    <x v="64"/>
    <s v="2-2025-010253"/>
    <d v="2025-03-25T00:00:00"/>
    <s v="N/A"/>
    <s v="N/A"/>
    <m/>
    <m/>
    <n v="0"/>
  </r>
  <r>
    <n v="580"/>
    <x v="577"/>
    <s v="PROYECTO JK2 - informe de auditoría No. 10"/>
    <s v="Usaene"/>
    <m/>
    <x v="65"/>
    <x v="66"/>
    <x v="54"/>
    <s v="marzo 2025"/>
    <x v="1"/>
    <m/>
    <m/>
    <x v="1"/>
    <n v="8"/>
    <n v="12"/>
    <x v="64"/>
    <s v="N/A"/>
    <d v="2025-03-25T00:00:00"/>
    <s v="N/A"/>
    <s v="N/A"/>
    <s v="El informe se guarda en: 1.Comunicaciones/10. Informe SIN - Curva S"/>
    <m/>
    <n v="0"/>
  </r>
  <r>
    <n v="581"/>
    <x v="578"/>
    <s v="Informe febrero de 2025 Reporte de usuarios con actividad diferente a la registrada en el RUT"/>
    <s v="Empresas Públicas de Medellín"/>
    <s v="DP"/>
    <x v="65"/>
    <x v="66"/>
    <x v="54"/>
    <s v="marzo 2025"/>
    <x v="3"/>
    <m/>
    <m/>
    <x v="0"/>
    <n v="2"/>
    <n v="12"/>
    <x v="64"/>
    <s v="N/A"/>
    <d v="2025-03-19T00:00:00"/>
    <s v="N/A"/>
    <s v="N/A"/>
    <s v="se asigno al grupo de Subsidios."/>
    <m/>
    <n v="0"/>
  </r>
  <r>
    <n v="582"/>
    <x v="579"/>
    <s v="Dp- Para Que Tomen Acciones Ante La Falta De Servicio De Energia En El Consejo Comunitario De La Comunidad Negra Del Gobierno Rural De Isla Fuerte De Cartagena De Indias D.T.Y C., Colombia."/>
    <s v="Ministerio de Hacienda"/>
    <s v="DP"/>
    <x v="65"/>
    <x v="66"/>
    <x v="54"/>
    <s v="marzo 2025"/>
    <x v="11"/>
    <s v="David Andrés Grajales Marín"/>
    <s v="Eulogio Solarte"/>
    <x v="0"/>
    <n v="8"/>
    <n v="12"/>
    <x v="64"/>
    <s v="2-2025-010254"/>
    <d v="2025-03-25T00:00:00"/>
    <s v="N/A"/>
    <s v="N/A"/>
    <m/>
    <m/>
    <n v="0"/>
  </r>
  <r>
    <n v="583"/>
    <x v="580"/>
    <s v="Recurso de Reposición contra la Resolución 40063 del 28 de febrero de 2025"/>
    <s v="Grupo Energía Bogotá SA ESP"/>
    <s v="DP"/>
    <x v="65"/>
    <x v="66"/>
    <x v="54"/>
    <s v="marzo 2025"/>
    <x v="3"/>
    <m/>
    <m/>
    <x v="0"/>
    <n v="2"/>
    <n v="12"/>
    <x v="64"/>
    <s v="N/A"/>
    <d v="2025-03-19T00:00:00"/>
    <s v="N/A"/>
    <s v="N/A"/>
    <s v="se asigno a a la OAJ"/>
    <m/>
    <n v="0"/>
  </r>
  <r>
    <n v="584"/>
    <x v="581"/>
    <s v="Solicitud Elementos Complementarios Unidad 9 Guapi"/>
    <s v="Alcaldía Bojaya"/>
    <s v="DP"/>
    <x v="65"/>
    <x v="66"/>
    <x v="54"/>
    <s v="marzo 2025"/>
    <x v="3"/>
    <m/>
    <m/>
    <x v="0"/>
    <n v="2"/>
    <n v="12"/>
    <x v="64"/>
    <s v="N/A"/>
    <d v="2025-03-19T00:00:00"/>
    <s v="N/A"/>
    <s v="N/A"/>
    <s v="se asigno al grupo de Supervisión"/>
    <m/>
    <n v="0"/>
  </r>
  <r>
    <n v="585"/>
    <x v="582"/>
    <s v="Respuesta a observaciones y/o aclaraciones en relación al informe definitivo (Habilitante – Ponderable) proceso CM-06-2024."/>
    <s v="Leslie Mayerly Rodríguez Muñoz"/>
    <s v="DP"/>
    <x v="63"/>
    <x v="67"/>
    <x v="53"/>
    <s v="marzo 2025"/>
    <x v="3"/>
    <m/>
    <m/>
    <x v="0"/>
    <n v="4"/>
    <n v="12"/>
    <x v="63"/>
    <s v="N/A"/>
    <d v="2025-03-18T00:00:00"/>
    <s v="N/A"/>
    <s v="N/A"/>
    <s v="se asigno a SAF"/>
    <m/>
    <n v="0"/>
  </r>
  <r>
    <n v="586"/>
    <x v="583"/>
    <s v="Respuesta a radicado 20250101796 - Alcance a radicado 1-2025-006323"/>
    <s v="Empresa de Energía de Casanare S.A. E.S.P - ENERCA"/>
    <s v="OTROS "/>
    <x v="62"/>
    <x v="68"/>
    <x v="54"/>
    <s v="marzo 2025"/>
    <x v="1"/>
    <s v="David Andrés Grajales Marín"/>
    <s v="Eulogio Solarte"/>
    <x v="0"/>
    <n v="7"/>
    <n v="12"/>
    <x v="62"/>
    <s v="2-2025-009266"/>
    <d v="2025-03-20T00:00:00"/>
    <s v="N/A"/>
    <s v="N/A"/>
    <m/>
    <m/>
    <n v="0"/>
  </r>
  <r>
    <n v="587"/>
    <x v="584"/>
    <s v="Implementación de sistemas de generación de energía a partir de Fuentes no Convencionales de Energías Renovables FNCER en zonas rurales no interconectadas del municipio de Puerto Salgar, Cundinamarca"/>
    <s v="Lucia Zarate Giraldo"/>
    <s v="DP"/>
    <x v="65"/>
    <x v="68"/>
    <x v="54"/>
    <s v="marzo 2025"/>
    <x v="4"/>
    <m/>
    <m/>
    <x v="0"/>
    <n v="3"/>
    <n v="12"/>
    <x v="64"/>
    <s v="2-2025-009269"/>
    <d v="2025-03-20T00:00:00"/>
    <s v="2-2025-009270"/>
    <d v="2025-03-20T00:00:00"/>
    <m/>
    <m/>
    <n v="0"/>
  </r>
  <r>
    <n v="588"/>
    <x v="585"/>
    <s v="Remisión de comentarios al Proyecto de Decreto Colombia Solar del MME_CE20250336"/>
    <s v="Compañía Energética de Occidente S.A.S E.S.P."/>
    <s v="DP"/>
    <x v="65"/>
    <x v="66"/>
    <x v="54"/>
    <s v="marzo 2025"/>
    <x v="3"/>
    <m/>
    <m/>
    <x v="0"/>
    <n v="2"/>
    <n v="12"/>
    <x v="64"/>
    <s v="N/A"/>
    <d v="2025-03-19T00:00:00"/>
    <s v="N/A"/>
    <d v="2025-03-12T00:00:00"/>
    <s v="SE ASIGNO A COMUNIDADES ENERGETICAS "/>
    <m/>
    <n v="0"/>
  </r>
  <r>
    <n v="589"/>
    <x v="586"/>
    <s v="Documentos Finales Misión de Transformación Energética y Modernización de la Industria Eléctrica: Hoja de Ruta para la Energía del Futuro"/>
    <s v="KAREN LORENA ALONSO"/>
    <s v="DP"/>
    <x v="65"/>
    <x v="68"/>
    <x v="55"/>
    <s v="marzo 2025"/>
    <x v="3"/>
    <m/>
    <m/>
    <x v="0"/>
    <n v="15"/>
    <n v="12"/>
    <x v="64"/>
    <s v="N/A"/>
    <d v="2025-04-01T00:00:00"/>
    <s v="N/A"/>
    <s v="N/A"/>
    <s v="se asigna al al Despacho del Viceministro de energia a Martha Lucia Bernal Suarez"/>
    <m/>
    <n v="0"/>
  </r>
  <r>
    <n v="590"/>
    <x v="587"/>
    <s v="Solicitud de socialización del Fondo de apoyo financiero para la energización de las zonas no interconectadas - FAZNI."/>
    <s v="Secretaria de Planeación Municipio de Leguizamo"/>
    <s v="DP"/>
    <x v="66"/>
    <x v="68"/>
    <x v="55"/>
    <s v="marzo 2025"/>
    <x v="16"/>
    <m/>
    <m/>
    <x v="0"/>
    <n v="9"/>
    <n v="12"/>
    <x v="65"/>
    <s v="2-2025-010975"/>
    <d v="2025-03-28T00:00:00"/>
    <s v="N/A"/>
    <s v="N/A"/>
    <s v="Secretaria de Planeación Municipio de Leguizamo"/>
    <m/>
    <n v="0"/>
  </r>
  <r>
    <n v="591"/>
    <x v="588"/>
    <s v="Acolgen | Comunicación A-066-17-03-2025 - Observaciones y objeciones frente al Comunicado de Prensa emitido por la SSPD"/>
    <s v="ASOCIACION COLOMBIANA DE GENERADORES DE ENERGIA ELECTRICA - ACOLGEN"/>
    <s v="DP"/>
    <x v="66"/>
    <x v="68"/>
    <x v="55"/>
    <s v="marzo 2025"/>
    <x v="11"/>
    <s v="David Andrés Grajales Marín"/>
    <s v="Eulogio Solarte"/>
    <x v="0"/>
    <n v="8"/>
    <n v="12"/>
    <x v="65"/>
    <s v="2-2025-010811"/>
    <d v="2025-03-27T00:00:00"/>
    <s v="N/A"/>
    <s v="N/A"/>
    <m/>
    <m/>
    <n v="0"/>
  </r>
  <r>
    <n v="592"/>
    <x v="589"/>
    <s v="CIERVOS Y MARGARITAS ALIMENTOS - PQR-12470418-K0J7 -Aclaración a respuesta de EPM frente solicitud de exención industrial de energía."/>
    <s v="Ciervos y margaritas alimentos"/>
    <s v="DP"/>
    <x v="66"/>
    <x v="68"/>
    <x v="55"/>
    <s v="marzo 2025"/>
    <x v="3"/>
    <m/>
    <m/>
    <x v="0"/>
    <n v="2"/>
    <n v="12"/>
    <x v="65"/>
    <s v="N/A"/>
    <d v="2025-03-21T00:00:00"/>
    <s v="N/A"/>
    <s v="N/A"/>
    <s v="se asigno al grupo de Subsidios "/>
    <m/>
    <n v="0"/>
  </r>
  <r>
    <n v="593"/>
    <x v="590"/>
    <s v="Comunicación de respuesta (2025-EE-071320) Solicitud de apoyo para la implementación de energías limpias en el Colegio La Inmaculada"/>
    <s v="Colegio La Inmaculada -CLI"/>
    <s v="DP"/>
    <x v="66"/>
    <x v="68"/>
    <x v="55"/>
    <s v="marzo 2025"/>
    <x v="3"/>
    <m/>
    <m/>
    <x v="0"/>
    <n v="14"/>
    <n v="12"/>
    <x v="65"/>
    <s v="N/A"/>
    <d v="2025-04-02T00:00:00"/>
    <s v="N/A"/>
    <s v="N/A"/>
    <s v="se asigna a la DEE al profesional Juan Carlos Ágreda"/>
    <m/>
    <n v="0"/>
  </r>
  <r>
    <n v="594"/>
    <x v="591"/>
    <s v="Comunicación de respuesta (2025-EE-071320) Solicitud de apoyo para la implementación de energías limpias en el Colegio La Inmaculada"/>
    <s v="Colegio La Inmaculada -CLI"/>
    <s v="DP"/>
    <x v="66"/>
    <x v="68"/>
    <x v="55"/>
    <s v="marzo 2025"/>
    <x v="3"/>
    <m/>
    <m/>
    <x v="0"/>
    <n v="14"/>
    <n v="12"/>
    <x v="65"/>
    <s v="N/A"/>
    <d v="2025-04-02T00:00:00"/>
    <s v="N/A"/>
    <s v="N/A"/>
    <s v="se asigna a la DEE al profesional Juan Carlos Ágreda"/>
    <m/>
    <n v="0"/>
  </r>
  <r>
    <n v="595"/>
    <x v="592"/>
    <s v="Solicitud de Investigación sobre el Cumplimiento Regulatorio y la Eficiencia Administrativa de EMPRESA CARIBEMAR DE LA COSTA “AFINIA” tras el anuncio de un apagón por parte del gerente general."/>
    <s v="Sintraelecol"/>
    <s v="DP"/>
    <x v="59"/>
    <x v="68"/>
    <x v="54"/>
    <s v="marzo 2025"/>
    <x v="3"/>
    <m/>
    <m/>
    <x v="0"/>
    <n v="17"/>
    <n v="12"/>
    <x v="59"/>
    <s v="N/A"/>
    <d v="2025-03-27T00:00:00"/>
    <s v="N/A"/>
    <s v="N/A"/>
    <s v="Se regresa para su reasignación a la OARE por ser los competentes para dar la respuesta"/>
    <m/>
    <n v="0"/>
  </r>
  <r>
    <n v="596"/>
    <x v="593"/>
    <s v="Respuesta a rad. IPSE 20251330013102 con asunto “Respuesta al radicado No. 1-2024-058030, IPSE-20241420035021“Respuesta a rad. IPSE 20241330103222 “Registro radicado 2-2024-036496 Respuesta al radicad"/>
    <s v="Instituto de Planificación y Promoción de Soluciones Energéticas para las Zonas No Interconectadas - IPSE"/>
    <s v="OTROS "/>
    <x v="61"/>
    <x v="68"/>
    <x v="54"/>
    <s v="marzo 2025"/>
    <x v="4"/>
    <m/>
    <m/>
    <x v="2"/>
    <n v="-45728"/>
    <n v="15"/>
    <x v="64"/>
    <m/>
    <m/>
    <m/>
    <m/>
    <s v="Respuesta a solicitud del Ministerio AUN SE ENCUENTRA EN LA BANDEJA DE SEBASTIAN LA COMUNICACION"/>
    <m/>
    <n v="1"/>
  </r>
  <r>
    <n v="597"/>
    <x v="594"/>
    <s v="Documentacion para presentar un proyecto de energia solar ante el ministerio de minas y energia"/>
    <s v="Luis Alfredo Salcedo Jorge"/>
    <s v="DP"/>
    <x v="65"/>
    <x v="68"/>
    <x v="54"/>
    <s v="marzo 2025"/>
    <x v="3"/>
    <m/>
    <m/>
    <x v="0"/>
    <n v="2"/>
    <n v="12"/>
    <x v="64"/>
    <s v="N/A"/>
    <d v="2025-03-19T00:00:00"/>
    <s v="N/A"/>
    <s v="N/A"/>
    <s v="se asigno a la OARE"/>
    <m/>
    <n v="0"/>
  </r>
  <r>
    <n v="598"/>
    <x v="595"/>
    <s v="2025-03-19 08:44 AM_x000a_CONVOCATORIA REUNION Martes 25 de Marzo de 2025 a partir de las 02:00 pm"/>
    <s v="Defensoria del Pueblo"/>
    <s v="DP"/>
    <x v="66"/>
    <x v="68"/>
    <x v="55"/>
    <s v="marzo 2025"/>
    <x v="19"/>
    <m/>
    <m/>
    <x v="1"/>
    <n v="7"/>
    <n v="12"/>
    <x v="65"/>
    <s v="N/A"/>
    <d v="2025-03-26T00:00:00"/>
    <s v="N/A"/>
    <s v="N/A"/>
    <m/>
    <m/>
    <n v="0"/>
  </r>
  <r>
    <n v="599"/>
    <x v="596"/>
    <s v="Solicitud información En el marco de incremento de tarifas d energía y de gas en Colombia, la empresa Ajover Darnel, tiene planes a futuro de implementar proyectos de sistemas fotovoltaicos con el fi"/>
    <s v="Ajover Darnel S.A.S"/>
    <s v="DP"/>
    <x v="66"/>
    <x v="68"/>
    <x v="55"/>
    <s v="marzo 2025"/>
    <x v="11"/>
    <s v="David Andrés Grajales Marín"/>
    <s v="Eulogio Solarte"/>
    <x v="0"/>
    <n v="8"/>
    <n v="12"/>
    <x v="65"/>
    <s v="2-2025-010818"/>
    <d v="2025-03-27T00:00:00"/>
    <s v="N/A"/>
    <s v="N/A"/>
    <m/>
    <m/>
    <n v="0"/>
  </r>
  <r>
    <n v="600"/>
    <x v="597"/>
    <s v="Invitación al feria solar en Silvania de la Cundinamarca"/>
    <s v="FREDY ANDRES PAEZ"/>
    <s v="DP"/>
    <x v="66"/>
    <x v="68"/>
    <x v="55"/>
    <s v="marzo 2025"/>
    <x v="3"/>
    <m/>
    <m/>
    <x v="0"/>
    <n v="2"/>
    <n v="12"/>
    <x v="65"/>
    <s v="N/A"/>
    <d v="2025-03-21T00:00:00"/>
    <s v="N/A"/>
    <s v="N/A"/>
    <s v="se asigno a comunidades."/>
    <m/>
    <n v="0"/>
  </r>
  <r>
    <n v="601"/>
    <x v="598"/>
    <s v="Nic 2346077 Respuesta A Aire Sas Esp. A Reiterativos Comunicados Sobre Hechos Superados Y Solicitud De Vigilancia De Sistema De Pagos Para El Nic 2346077"/>
    <s v="Johny Alfonso Romero Rocha"/>
    <s v="DP"/>
    <x v="66"/>
    <x v="68"/>
    <x v="55"/>
    <s v="marzo 2025"/>
    <x v="11"/>
    <s v="David Andrés Grajales Marín"/>
    <s v="Eulogio Solarte"/>
    <x v="0"/>
    <n v="8"/>
    <n v="12"/>
    <x v="65"/>
    <s v="2-2025-010815"/>
    <d v="2025-03-27T00:00:00"/>
    <s v="N/A"/>
    <s v="N/A"/>
    <m/>
    <m/>
    <n v="0"/>
  </r>
  <r>
    <n v="602"/>
    <x v="599"/>
    <s v="Solicitud apoyo para cierre de proceso de coexistencia - PSF Zaino Solar 9,9MW"/>
    <s v="Desarrollo ICREA"/>
    <s v="DP"/>
    <x v="66"/>
    <x v="68"/>
    <x v="56"/>
    <s v="marzo 2025"/>
    <x v="13"/>
    <m/>
    <m/>
    <x v="0"/>
    <n v="13"/>
    <n v="12"/>
    <x v="65"/>
    <s v="2-2025-011373"/>
    <d v="2025-04-01T00:00:00"/>
    <s v="2-2025-011373"/>
    <d v="2025-04-01T00:00:00"/>
    <s v="SE ENVIA COPIA A TRANSPORTADORA DE GAS CON EL FIN DE VERIFICAR LOS AVANCES REALIZADOS EN CUANTO LA RESOLUCIÓN 40303"/>
    <m/>
    <n v="0"/>
  </r>
  <r>
    <n v="603"/>
    <x v="600"/>
    <s v="Auditoría Proyecto Ipat Bidireccionalidad Barranquilla - Ballena | Consorcio Hna - Eiatec | Informe Trimestral No. 1 | Versión 1"/>
    <s v="Nicolás Linares Ospina"/>
    <s v="DP"/>
    <x v="66"/>
    <x v="68"/>
    <x v="56"/>
    <s v="marzo 2025"/>
    <x v="3"/>
    <m/>
    <m/>
    <x v="0"/>
    <n v="3"/>
    <n v="12"/>
    <x v="65"/>
    <s v="N/A"/>
    <d v="2025-03-22T00:00:00"/>
    <s v="N/A"/>
    <s v="N/A"/>
    <s v="se asigna a HIDROCARBURO"/>
    <m/>
    <n v="0"/>
  </r>
  <r>
    <n v="604"/>
    <x v="601"/>
    <s v="Solicitud de capacitación"/>
    <s v="SILBIA PATRICIA ORTIZ"/>
    <s v="DP"/>
    <x v="66"/>
    <x v="68"/>
    <x v="56"/>
    <s v="marzo 2025"/>
    <x v="3"/>
    <m/>
    <m/>
    <x v="0"/>
    <n v="3"/>
    <n v="12"/>
    <x v="65"/>
    <s v="N/A"/>
    <d v="2025-03-22T00:00:00"/>
    <s v="N/A"/>
    <s v="N/A"/>
    <s v="se asigna a la OAAS"/>
    <m/>
    <n v="0"/>
  </r>
  <r>
    <n v="605"/>
    <x v="602"/>
    <s v="Reporte Usuarios febrero 2025"/>
    <s v="Empresa de Energía del Bajo Putumayo SA ESP"/>
    <s v="DP"/>
    <x v="66"/>
    <x v="68"/>
    <x v="54"/>
    <s v="marzo 2025"/>
    <x v="15"/>
    <m/>
    <s v="Sebastián Ordoñez Muñoz"/>
    <x v="0"/>
    <n v="1"/>
    <n v="12"/>
    <x v="65"/>
    <s v="2-2025-009268"/>
    <d v="2025-03-20T00:00:00"/>
    <s v="2-2025-009268"/>
    <d v="2025-03-20T00:00:00"/>
    <m/>
    <m/>
    <n v="0"/>
  </r>
  <r>
    <n v="606"/>
    <x v="603"/>
    <s v="Carta de presentación del proyecto Diseño, Suministro, Instalación Y Puesta En Marcha Del Suministro De Energía Eléctrica Por Medio De Sistemas Fotovoltaicos En El Municipio De Toledo-Antioquia"/>
    <s v="Secretario de Desarrollo Rural y Ambiental"/>
    <s v="DP"/>
    <x v="66"/>
    <x v="68"/>
    <x v="56"/>
    <s v="marzo 2025"/>
    <x v="3"/>
    <m/>
    <m/>
    <x v="0"/>
    <n v="6"/>
    <n v="12"/>
    <x v="65"/>
    <s v="N/A"/>
    <d v="2025-03-25T00:00:00"/>
    <s v="N/A"/>
    <s v="N/A"/>
    <s v="se asigno a comunidades."/>
    <m/>
    <n v="0"/>
  </r>
  <r>
    <n v="607"/>
    <x v="604"/>
    <s v="Consulta sobre zonas de alta radiación y viento"/>
    <s v="SAN JORGE FOTOVOLTAICO S.A.S E.S.P."/>
    <s v="DP"/>
    <x v="66"/>
    <x v="68"/>
    <x v="56"/>
    <s v="marzo 2025"/>
    <x v="3"/>
    <m/>
    <m/>
    <x v="0"/>
    <n v="7"/>
    <n v="12"/>
    <x v="65"/>
    <s v="N/A"/>
    <d v="2025-03-26T00:00:00"/>
    <s v="N/A"/>
    <s v="N/A"/>
    <s v="se asigna a OAAS"/>
    <m/>
    <n v="0"/>
  </r>
  <r>
    <n v="608"/>
    <x v="605"/>
    <s v="ASISTENCIA TÉCNICA Y FINANCIAMIENTO PROYECTO ENERGÍA FOTOVOLTAICA"/>
    <s v="LUISA FERNANDA PARRA"/>
    <s v="DP"/>
    <x v="66"/>
    <x v="68"/>
    <x v="56"/>
    <s v="marzo 2025"/>
    <x v="3"/>
    <m/>
    <m/>
    <x v="0"/>
    <n v="3"/>
    <n v="12"/>
    <x v="65"/>
    <s v="N/A"/>
    <d v="2025-03-22T00:00:00"/>
    <s v="N/A"/>
    <s v="N/A"/>
    <s v="Comunidades Energeticas"/>
    <m/>
    <n v="0"/>
  </r>
  <r>
    <n v="609"/>
    <x v="606"/>
    <s v="Copia - Respuesta 0001159193 del 18 de Marzo de 2025 - se interpondrá denuncia en la Fiscalía General de la Nación por falsedad en sus afirmaciones de así como el constante envío de funcionarios a mi"/>
    <s v="Arlet Johanna Ruiz Rodríguez"/>
    <s v="DP"/>
    <x v="66"/>
    <x v="68"/>
    <x v="56"/>
    <s v="marzo 2025"/>
    <x v="11"/>
    <s v="David Andrés Grajales Marín"/>
    <s v="Eulogio Solarte"/>
    <x v="0"/>
    <n v="8"/>
    <n v="12"/>
    <x v="65"/>
    <s v="2-2025-010814"/>
    <d v="2025-03-27T00:00:00"/>
    <s v="N/A"/>
    <s v="N/A"/>
    <m/>
    <m/>
    <n v="0"/>
  </r>
  <r>
    <n v="610"/>
    <x v="402"/>
    <s v="Traslado OFI25-00027506 / GFPU "/>
    <s v="contacto@presidencia.gov.co"/>
    <s v="DP"/>
    <x v="47"/>
    <x v="68"/>
    <x v="57"/>
    <s v="marzo 2025"/>
    <x v="3"/>
    <m/>
    <m/>
    <x v="0"/>
    <n v="28"/>
    <n v="12"/>
    <x v="46"/>
    <s v="N/A"/>
    <d v="2025-03-20T00:00:00"/>
    <s v="N/A"/>
    <s v="N/A"/>
    <s v="se asigno al despacho del ministro por instrucciones de Luciano."/>
    <m/>
    <n v="0"/>
  </r>
  <r>
    <n v="611"/>
    <x v="607"/>
    <s v="Deficiencia en la prestación del servicio de Energía en el Municipio de Atrato y Solicitud de acciones urgentes."/>
    <s v="personeriamunicipaldeatrato@gmail.com"/>
    <s v="DP"/>
    <x v="54"/>
    <x v="68"/>
    <x v="57"/>
    <s v="marzo 2025"/>
    <x v="11"/>
    <s v="David Andrés Grajales Marín"/>
    <s v="Eulogio Solarte"/>
    <x v="0"/>
    <n v="17"/>
    <n v="12"/>
    <x v="54"/>
    <s v="2-2025-009272"/>
    <d v="2025-03-20T00:00:00"/>
    <s v="2-2025-009272"/>
    <d v="2025-03-20T00:00:00"/>
    <m/>
    <m/>
    <n v="0"/>
  </r>
  <r>
    <n v="612"/>
    <x v="608"/>
    <s v="COMUNICA ACTUACION PROCESAL RAD 2018-00332-00 RADICACIÓN: 08001-33-33-012-2018-00332-00"/>
    <s v="Juzgado Doce Administrativo del Circuito de Barranquilla"/>
    <s v="DP"/>
    <x v="65"/>
    <x v="68"/>
    <x v="57"/>
    <s v="marzo 2025"/>
    <x v="3"/>
    <m/>
    <m/>
    <x v="0"/>
    <n v="3"/>
    <n v="12"/>
    <x v="64"/>
    <s v="N/A"/>
    <d v="2025-03-20T00:00:00"/>
    <s v="N/A"/>
    <s v="N/A"/>
    <s v="se envia a la OAJ"/>
    <m/>
    <n v="0"/>
  </r>
  <r>
    <n v="613"/>
    <x v="609"/>
    <s v="Solicitud inclusión de un proyecto como de Interés Nacional y Estratégico (PINE) Parque solar Valledupar 100 MW"/>
    <s v="Enel Colombia"/>
    <s v="DP"/>
    <x v="65"/>
    <x v="68"/>
    <x v="55"/>
    <s v="marzo 2025"/>
    <x v="1"/>
    <s v="David Andrés Grajales Marín"/>
    <s v="Eulogio Solarte"/>
    <x v="0"/>
    <n v="15"/>
    <n v="12"/>
    <x v="64"/>
    <s v="2-2025-011196 "/>
    <d v="2025-04-01T00:00:00"/>
    <s v="2-2025-011196 - UPME"/>
    <d v="2025-04-01T00:00:00"/>
    <m/>
    <m/>
    <n v="0"/>
  </r>
  <r>
    <n v="614"/>
    <x v="610"/>
    <s v="Asunto: Derecho de Petición. Artículo 23 de la Constitución Política y Ley 1755 de 2015 solicitamos intervenir en la problemática que se presenta con Celsia E.S.P quien no restablece el servicio de en"/>
    <s v="DIEGO QUIJANO"/>
    <s v="DP"/>
    <x v="67"/>
    <x v="68"/>
    <x v="55"/>
    <s v="marzo 2025"/>
    <x v="11"/>
    <s v="David Andrés Grajales Marín"/>
    <s v="Eulogio Solarte"/>
    <x v="0"/>
    <n v="10"/>
    <n v="12"/>
    <x v="66"/>
    <s v="2-2025-010987"/>
    <d v="2025-03-28T00:00:00"/>
    <s v="N/A"/>
    <s v="N/A"/>
    <m/>
    <m/>
    <n v="0"/>
  </r>
  <r>
    <n v="615"/>
    <x v="611"/>
    <s v="Consulta sobre permisos para instalación de paneles solares en el Megacolegio Alejandro Humboldt – Fortul"/>
    <s v="JUAN HARRINSON JULIO SANGUINO"/>
    <s v="DP"/>
    <x v="67"/>
    <x v="68"/>
    <x v="55"/>
    <s v="marzo 2025"/>
    <x v="3"/>
    <m/>
    <m/>
    <x v="0"/>
    <n v="3"/>
    <n v="12"/>
    <x v="66"/>
    <s v="N/A"/>
    <d v="2025-03-21T00:00:00"/>
    <s v="N/A"/>
    <s v="N/A"/>
    <s v="se asigno a comunidades."/>
    <m/>
    <n v="0"/>
  </r>
  <r>
    <n v="616"/>
    <x v="612"/>
    <s v="Comunicación 20251094001313801 Fiduprevisora S.A. se permite enviar adjunto la comunicación con radicado 20251094001313801 con el siguiente asunto &amp;quot;Remisión de Términos de Referencia Preliminares (TDR"/>
    <s v="Fiduciaria La Previsora S.A."/>
    <s v="DP"/>
    <x v="66"/>
    <x v="68"/>
    <x v="55"/>
    <s v="marzo 2025"/>
    <x v="21"/>
    <s v="David Andrés Grajales Marín"/>
    <s v="María Fernanda Romero Maldonado"/>
    <x v="0"/>
    <n v="20"/>
    <n v="12"/>
    <x v="65"/>
    <s v="2-2025-012116"/>
    <d v="2025-04-08T00:00:00"/>
    <s v="N/A"/>
    <s v="N/A"/>
    <m/>
    <m/>
    <n v="0"/>
  </r>
  <r>
    <n v="617"/>
    <x v="613"/>
    <s v="Radicado 20220977 Radicado 20220977. Respuesta a tu solicitud vía correo electrónico del 21 de febrero de 2025. Radicado No.: 2-2025-005272 del 21/02/2025. Traslado radicado MME - Nro. 1-2025-005485."/>
    <s v="Ceo- Compañia Energetica de Occidente S.A.S. E.S.P"/>
    <s v="OTROS "/>
    <x v="66"/>
    <x v="64"/>
    <x v="55"/>
    <s v="marzo 2025"/>
    <x v="5"/>
    <m/>
    <m/>
    <x v="0"/>
    <n v="12"/>
    <n v="12"/>
    <x v="65"/>
    <s v="2-2025-011210"/>
    <d v="2025-03-31T00:00:00"/>
    <s v="N/A"/>
    <s v="N/A"/>
    <m/>
    <m/>
    <n v="0"/>
  </r>
  <r>
    <n v="618"/>
    <x v="614"/>
    <s v="CONVOCATORIA Martes 25 de Marzo de 2025 a partir de las 02:00 pm"/>
    <s v="Defensoria del Pueblo"/>
    <s v="DP"/>
    <x v="66"/>
    <x v="64"/>
    <x v="55"/>
    <s v="marzo 2025"/>
    <x v="19"/>
    <m/>
    <m/>
    <x v="1"/>
    <n v="7"/>
    <n v="12"/>
    <x v="65"/>
    <s v="N/A"/>
    <d v="2025-03-26T00:00:00"/>
    <s v="N/A"/>
    <s v="N/A"/>
    <m/>
    <m/>
    <n v="0"/>
  </r>
  <r>
    <n v="619"/>
    <x v="615"/>
    <s v="Traslado derecho de petición Radicado de salida 2-2025-017257"/>
    <s v="Ministerio de Hacienda y Crédito Publico"/>
    <s v="DP"/>
    <x v="66"/>
    <x v="68"/>
    <x v="56"/>
    <s v="marzo 2025"/>
    <x v="3"/>
    <m/>
    <m/>
    <x v="0"/>
    <n v="7"/>
    <n v="12"/>
    <x v="65"/>
    <s v="N/A"/>
    <d v="2025-03-26T00:00:00"/>
    <s v="N/A"/>
    <s v="N/A"/>
    <s v="se asigna a la DEE a Comunidades Energeticas"/>
    <m/>
    <n v="0"/>
  </r>
  <r>
    <n v="620"/>
    <x v="616"/>
    <s v="AR-0013-25-ECOPETROL-ODS23-GP- Solicitud de información- Copia de Resolución - Villamaria Caldas"/>
    <s v="Arce Rojas Consultores &amp; CIA S.A.S."/>
    <s v="DP"/>
    <x v="66"/>
    <x v="68"/>
    <x v="56"/>
    <s v="marzo 2025"/>
    <x v="3"/>
    <m/>
    <m/>
    <x v="0"/>
    <n v="7"/>
    <n v="12"/>
    <x v="65"/>
    <s v="N/A"/>
    <d v="2025-03-26T00:00:00"/>
    <s v="N/A"/>
    <s v="N/A"/>
    <s v="se asigna a la OAJ"/>
    <m/>
    <n v="0"/>
  </r>
  <r>
    <n v="621"/>
    <x v="617"/>
    <s v="Solicitud de apoyo realización de ferias solares municipales y comunales de Colombia."/>
    <s v="Fredy andres"/>
    <s v="DP"/>
    <x v="66"/>
    <x v="68"/>
    <x v="58"/>
    <s v="marzo 2025"/>
    <x v="3"/>
    <m/>
    <m/>
    <x v="0"/>
    <n v="7"/>
    <n v="12"/>
    <x v="65"/>
    <s v="N/A"/>
    <d v="2025-03-26T00:00:00"/>
    <s v="N/A"/>
    <s v="N/A"/>
    <s v="se asigna a OAAS"/>
    <m/>
    <n v="0"/>
  </r>
  <r>
    <n v="622"/>
    <x v="618"/>
    <s v="Traslado por competencia - Gestión de la petición E-2025-0007-060089"/>
    <s v="Prosperidad Social"/>
    <s v="DP"/>
    <x v="66"/>
    <x v="68"/>
    <x v="54"/>
    <s v="marzo 2025"/>
    <x v="3"/>
    <m/>
    <m/>
    <x v="0"/>
    <n v="6"/>
    <n v="12"/>
    <x v="65"/>
    <s v="N/A"/>
    <d v="2025-03-25T00:00:00"/>
    <s v="N/A"/>
    <s v="N/A"/>
    <s v="se asigno a comunidades energetigas "/>
    <m/>
    <n v="0"/>
  </r>
  <r>
    <n v="623"/>
    <x v="619"/>
    <s v="AR-0013-25-ECOPETROL-ODS23-GP- Solicitud de información- Copia de Resolución - Villamaria Caldas"/>
    <s v="Arce Rojas Consultores &amp; CIA S.A.S."/>
    <s v="DP"/>
    <x v="68"/>
    <x v="68"/>
    <x v="56"/>
    <s v="marzo 2025"/>
    <x v="3"/>
    <m/>
    <m/>
    <x v="0"/>
    <n v="6"/>
    <n v="12"/>
    <x v="67"/>
    <s v="N/A"/>
    <d v="2025-03-26T00:00:00"/>
    <s v="N/A"/>
    <s v="N/A"/>
    <s v="SE ASIGNA A LA OAJ"/>
    <m/>
    <n v="0"/>
  </r>
  <r>
    <n v="624"/>
    <x v="620"/>
    <s v="Respuesta a observaciones y/o aclaraciones con relación al informe definitivo (Habilitante – Ponderable) proceso CM-06-2024."/>
    <s v="Leslie Mayerly Rodríguez Muñoz"/>
    <s v="DP"/>
    <x v="68"/>
    <x v="64"/>
    <x v="57"/>
    <s v="marzo 2025"/>
    <x v="3"/>
    <m/>
    <m/>
    <x v="0"/>
    <n v="0"/>
    <n v="12"/>
    <x v="67"/>
    <s v="N/A"/>
    <d v="2025-03-20T00:00:00"/>
    <s v="N/A"/>
    <s v="N/A"/>
    <s v="se asigna a la SAF"/>
    <m/>
    <n v="0"/>
  </r>
  <r>
    <n v="625"/>
    <x v="621"/>
    <s v="Acciones Plan Nacional de Garantías Electorales Consejos de juventud Minminas"/>
    <s v="Dirección para la Democracia, la Participación Ciudadana y la Acción Comun"/>
    <s v="DP"/>
    <x v="57"/>
    <x v="64"/>
    <x v="57"/>
    <s v="marzo 2025"/>
    <x v="14"/>
    <m/>
    <m/>
    <x v="0"/>
    <n v="17"/>
    <n v="12"/>
    <x v="57"/>
    <s v="2-2025-010246"/>
    <d v="2025-03-23T00:00:00"/>
    <s v="N/A"/>
    <s v="N/A"/>
    <s v="Se da respuesta  a la petición de acuerdo a lo solicitado"/>
    <m/>
    <n v="0"/>
  </r>
  <r>
    <n v="626"/>
    <x v="622"/>
    <s v="Remisión Calendarios Electorales"/>
    <s v="Ministerio del Interior"/>
    <s v="DP"/>
    <x v="62"/>
    <x v="64"/>
    <x v="55"/>
    <s v="marzo 2025"/>
    <x v="14"/>
    <m/>
    <m/>
    <x v="0"/>
    <n v="-69"/>
    <n v="12"/>
    <x v="62"/>
    <s v="N/A"/>
    <d v="2025-01-03T00:00:00"/>
    <s v="N/A"/>
    <s v="N/A"/>
    <s v="Se archiva con autorización de la coordinadora del grupo de fondos, en razon a que es solo de caracter informativo"/>
    <m/>
    <n v="0"/>
  </r>
  <r>
    <n v="627"/>
    <x v="623"/>
    <s v="Derecho De Petición Con Contrato- Nic 6551910 _x0009_"/>
    <s v="Karen Grace Gil Florez "/>
    <s v="DP"/>
    <x v="66"/>
    <x v="68"/>
    <x v="55"/>
    <s v="marzo 2025"/>
    <x v="11"/>
    <s v="David Andrés Grajales Marín"/>
    <s v="Eulogio Solarte"/>
    <x v="0"/>
    <n v="9"/>
    <n v="12"/>
    <x v="65"/>
    <s v="2-2025-010988"/>
    <d v="2025-03-28T00:00:00"/>
    <s v="N/A"/>
    <s v="N/A"/>
    <m/>
    <m/>
    <n v="0"/>
  </r>
  <r>
    <n v="628"/>
    <x v="624"/>
    <s v="Solicitud convocatoria jornada interinstitucional sujetos indígenas Cauca"/>
    <s v="Unidad para la Atención y Reparación integral a las Víctimas"/>
    <s v="DP"/>
    <x v="66"/>
    <x v="69"/>
    <x v="55"/>
    <s v="marzo 2025"/>
    <x v="15"/>
    <m/>
    <s v="Sebastián Ordoñez Muñoz"/>
    <x v="0"/>
    <n v="-15"/>
    <n v="12"/>
    <x v="65"/>
    <s v="N/A"/>
    <d v="2025-03-04T00:00:00"/>
    <s v="N/A"/>
    <s v="N/A"/>
    <s v="NRR"/>
    <m/>
    <n v="0"/>
  </r>
  <r>
    <n v="629"/>
    <x v="625"/>
    <s v="Solicitud de comentarios – XXXVIII Informe de la Misión de Apoyo al Proceso de Paz en Colombia de la OEA (MAPP/OEA)"/>
    <s v="Cancillería"/>
    <s v="DP"/>
    <x v="66"/>
    <x v="64"/>
    <x v="55"/>
    <s v="marzo 2025"/>
    <x v="12"/>
    <m/>
    <m/>
    <x v="0"/>
    <n v="7"/>
    <n v="12"/>
    <x v="65"/>
    <s v="2-2025-010642"/>
    <d v="2025-03-26T00:00:00"/>
    <s v="N/A"/>
    <s v="N/A"/>
    <s v="La retroalimentación tambièn fue enviada mediante correo electrónico"/>
    <m/>
    <n v="0"/>
  </r>
  <r>
    <n v="630"/>
    <x v="626"/>
    <s v="Petición"/>
    <s v="Esmeralda Rivas"/>
    <s v="DP"/>
    <x v="61"/>
    <x v="69"/>
    <x v="55"/>
    <s v="marzo 2025"/>
    <x v="3"/>
    <m/>
    <m/>
    <x v="0"/>
    <n v="9"/>
    <n v="12"/>
    <x v="61"/>
    <s v="N/A"/>
    <d v="2025-03-21T00:00:00"/>
    <s v="N/A"/>
    <s v="N/A"/>
    <s v="SE ASIGNO A SECRETARIA GENERAL "/>
    <m/>
    <n v="0"/>
  </r>
  <r>
    <n v="631"/>
    <x v="627"/>
    <s v="Solicitud de información en el marco de la Auditoria al Programa de Normalización de Redes Eléctricas PRONE"/>
    <s v="Alexa Marcela Ríos Buelvas"/>
    <s v="OTROS "/>
    <x v="69"/>
    <x v="69"/>
    <x v="55"/>
    <s v="marzo 2025"/>
    <x v="6"/>
    <m/>
    <m/>
    <x v="0"/>
    <n v="10"/>
    <n v="12"/>
    <x v="68"/>
    <s v="N/A"/>
    <d v="2025-03-31T00:00:00"/>
    <s v="N/A"/>
    <s v="N/A"/>
    <s v="La información solicitada ya fue remitida por parte de la Dirección de Energía a la Oficina de Control Interno."/>
    <m/>
    <n v="0"/>
  </r>
  <r>
    <n v="632"/>
    <x v="628"/>
    <s v="Traslado OFI25-00050417 / GFPU - Solicitud de PLAN DE ACCION LABORAL por parte de los trabajadores de SINTRAELECOL"/>
    <s v=" Presidencia de la Republica"/>
    <s v="DP"/>
    <x v="66"/>
    <x v="68"/>
    <x v="55"/>
    <s v="marzo 2025"/>
    <x v="14"/>
    <m/>
    <m/>
    <x v="0"/>
    <n v="12"/>
    <n v="12"/>
    <x v="65"/>
    <s v="2-2025-011195"/>
    <d v="2025-03-31T00:00:00"/>
    <s v="2-2025-011195"/>
    <d v="2025-03-31T00:00:00"/>
    <s v="Se da respuesta  a la petición de acuerdo a lo solicitado"/>
    <m/>
    <n v="0"/>
  </r>
  <r>
    <n v="633"/>
    <x v="629"/>
    <s v="Copia - Reiteración Atención Prioritaria- Prestación De Servicio De Energía Eléctrica En El Municipio De Uribia La Guajira"/>
    <s v=" Alcaldía Municipal de Uribia"/>
    <s v="DP"/>
    <x v="62"/>
    <x v="69"/>
    <x v="56"/>
    <s v="marzo 2025"/>
    <x v="11"/>
    <s v="Dayanna Soley Méndez Devia"/>
    <s v="Eulogio Solarte"/>
    <x v="0"/>
    <n v="15"/>
    <n v="12"/>
    <x v="62"/>
    <s v="2-2025-010984"/>
    <d v="2025-03-28T00:00:00"/>
    <s v="N/A"/>
    <s v="N/A"/>
    <m/>
    <m/>
    <n v="0"/>
  </r>
  <r>
    <n v="634"/>
    <x v="630"/>
    <s v="Presentación Proyecto Chivo Mono 1 - Alcaldía Distrital de Riohacha"/>
    <s v="Alcaldía de Riohacha"/>
    <s v="DP"/>
    <x v="63"/>
    <x v="69"/>
    <x v="56"/>
    <s v="marzo 2025"/>
    <x v="11"/>
    <s v="David Andrés Grajales Marín"/>
    <s v="Eulogio Solarte"/>
    <x v="0"/>
    <n v="14"/>
    <n v="12"/>
    <x v="63"/>
    <s v="2-2025-010985"/>
    <d v="2025-03-28T00:00:00"/>
    <s v="N/A"/>
    <s v="N/A"/>
    <m/>
    <m/>
    <n v="0"/>
  </r>
  <r>
    <n v="635"/>
    <x v="631"/>
    <s v="Propuesta &quot;Que los ricos del país paguen deuda de energía de los pobres´"/>
    <s v="SANDRA RINCÓN"/>
    <s v="DP"/>
    <x v="68"/>
    <x v="64"/>
    <x v="58"/>
    <s v="marzo 2025"/>
    <x v="3"/>
    <m/>
    <m/>
    <x v="0"/>
    <n v="7"/>
    <n v="12"/>
    <x v="67"/>
    <s v="N/A"/>
    <d v="2025-03-27T00:00:00"/>
    <s v="N/A"/>
    <s v="N/A"/>
    <s v="se asigna a OARE"/>
    <m/>
    <n v="0"/>
  </r>
  <r>
    <n v="636"/>
    <x v="632"/>
    <s v="Copia- Traslado OFI25-00051506 / GFPU - Usuarios En Zona Rural De Santander De Quilichao Afectados Por Alteraciones De Orden Público"/>
    <s v="Presidencia de la Republica"/>
    <s v="DP"/>
    <x v="68"/>
    <x v="64"/>
    <x v="58"/>
    <s v="marzo 2025"/>
    <x v="5"/>
    <m/>
    <m/>
    <x v="0"/>
    <n v="11"/>
    <n v="12"/>
    <x v="67"/>
    <s v="2-2025-011211"/>
    <d v="2025-03-31T00:00:00"/>
    <s v="N/A"/>
    <s v="N/A"/>
    <m/>
    <m/>
    <n v="0"/>
  </r>
  <r>
    <n v="637"/>
    <x v="633"/>
    <s v="Radicado 20252300175081 de 2025-03-19"/>
    <s v="Autoridad Nacional de Licencias Ambientales - ANLA"/>
    <s v="OTROS "/>
    <x v="68"/>
    <x v="64"/>
    <x v="58"/>
    <s v="marzo 2025"/>
    <x v="6"/>
    <m/>
    <m/>
    <x v="0"/>
    <n v="11"/>
    <n v="5"/>
    <x v="60"/>
    <s v="2-2025-011215"/>
    <d v="2025-03-31T00:00:00"/>
    <s v="2-2025-011215"/>
    <d v="2025-03-31T00:00:00"/>
    <m/>
    <m/>
    <n v="0"/>
  </r>
  <r>
    <n v="638"/>
    <x v="634"/>
    <s v="Cortes de energía en horas laborales."/>
    <s v="JUAN SANTA"/>
    <s v="DP"/>
    <x v="68"/>
    <x v="64"/>
    <x v="58"/>
    <s v="marzo 2025"/>
    <x v="20"/>
    <s v="David Andrés Grajales Marín"/>
    <s v="Julio André Bernal Rubiano"/>
    <x v="0"/>
    <n v="15"/>
    <n v="12"/>
    <x v="67"/>
    <s v="2-2025-011926"/>
    <d v="2025-04-04T00:00:00"/>
    <s v="N/A"/>
    <s v="N/A"/>
    <s v="Se da traslado a CHEC"/>
    <m/>
    <n v="0"/>
  </r>
  <r>
    <n v="639"/>
    <x v="635"/>
    <s v="Traslado OFI25-00052169 / GFPU - ."/>
    <s v="Presidencia de la Republica"/>
    <s v="DP"/>
    <x v="68"/>
    <x v="64"/>
    <x v="58"/>
    <s v="marzo 2025"/>
    <x v="3"/>
    <m/>
    <m/>
    <x v="0"/>
    <n v="6"/>
    <n v="12"/>
    <x v="67"/>
    <s v="N/A"/>
    <d v="2025-03-26T00:00:00"/>
    <s v="N/A"/>
    <s v="N/A"/>
    <s v="SE ASIGNA A LA DEE A COMUNIDADES ENERGETICAS"/>
    <m/>
    <n v="0"/>
  </r>
  <r>
    <n v="640"/>
    <x v="636"/>
    <s v="Envío del proyecto BFAZNI 473 – Proyecto “Implementación de soluciones fotovoltaicas individuales para viviendas rurales en las zonas no interconectadas del municipio de Saravena”"/>
    <s v="Consejo Directivo del Instituto de Planificación y Promoción de Soluciones Energéticas para las Zonas no Interconectadas - IPSE."/>
    <s v="DP"/>
    <x v="68"/>
    <x v="64"/>
    <x v="57"/>
    <s v="marzo 2025"/>
    <x v="4"/>
    <m/>
    <m/>
    <x v="0"/>
    <n v="11"/>
    <n v="12"/>
    <x v="67"/>
    <s v="2-2025-011213"/>
    <d v="2025-03-31T00:00:00"/>
    <s v="N/A"/>
    <s v="N/A"/>
    <s v="En proceso de evaluación"/>
    <m/>
    <n v="0"/>
  </r>
  <r>
    <n v="641"/>
    <x v="637"/>
    <s v="COPIA 202544006224-1 Respuesta a solicitud de información transferencias a la CRA por la generación de energía"/>
    <s v="XM S.A. E.S.P"/>
    <s v="DP"/>
    <x v="68"/>
    <x v="64"/>
    <x v="59"/>
    <s v="marzo 2025"/>
    <x v="16"/>
    <m/>
    <m/>
    <x v="0"/>
    <n v="8"/>
    <n v="12"/>
    <x v="67"/>
    <s v="2-2025-010983"/>
    <d v="2025-03-28T00:00:00"/>
    <s v="2-2025-010983"/>
    <d v="2025-03-28T00:00:00"/>
    <m/>
    <m/>
    <n v="0"/>
  </r>
  <r>
    <n v="642"/>
    <x v="638"/>
    <s v="solicitud de Intervención"/>
    <s v="Euclides Jose Mesa Quintero"/>
    <s v="DP"/>
    <x v="68"/>
    <x v="64"/>
    <x v="58"/>
    <s v="marzo 2025"/>
    <x v="19"/>
    <m/>
    <m/>
    <x v="0"/>
    <n v="7"/>
    <n v="12"/>
    <x v="67"/>
    <s v="2-2025-010678"/>
    <d v="2025-03-27T00:00:00"/>
    <s v="N/A"/>
    <s v="N/A"/>
    <m/>
    <m/>
    <n v="0"/>
  </r>
  <r>
    <n v="643"/>
    <x v="639"/>
    <s v="SOLICITUD SE DIGNEN TERMINAR LOS TRABAJOS DE OPTIMIZACIÓN DE REDES EN LA VEREDA CANDELARIA ARRIBA Y VEREDA COREA CIRCUITO 2 LORICA - CÓRDOBA"/>
    <s v="Robert Dimas Doria Y Otros"/>
    <s v="DP"/>
    <x v="68"/>
    <x v="64"/>
    <x v="58"/>
    <s v="marzo 2025"/>
    <x v="19"/>
    <s v="David Andrés Grajales Marín"/>
    <s v="Eulogio Solarte"/>
    <x v="0"/>
    <n v="7"/>
    <n v="12"/>
    <x v="67"/>
    <s v="2-2025-010813"/>
    <d v="2025-03-27T00:00:00"/>
    <s v="N/A"/>
    <s v="N/A"/>
    <m/>
    <m/>
    <n v="0"/>
  </r>
  <r>
    <n v="644"/>
    <x v="640"/>
    <s v="Solicitud de información sobre redes eléctricas y Smart Grids en Colombia"/>
    <s v="Fabián Andrés Amado Núñez"/>
    <s v="DP"/>
    <x v="68"/>
    <x v="64"/>
    <x v="58"/>
    <s v="marzo 2025"/>
    <x v="22"/>
    <s v="David Andrés Grajales Marín"/>
    <s v="Julio André Bernal Rubiano"/>
    <x v="0"/>
    <n v="11"/>
    <n v="12"/>
    <x v="67"/>
    <s v="2-2025-011193"/>
    <d v="2025-03-31T00:00:00"/>
    <s v="2-2025-011193"/>
    <d v="2025-03-31T00:00:00"/>
    <m/>
    <m/>
    <n v="0"/>
  </r>
  <r>
    <n v="645"/>
    <x v="641"/>
    <s v="Trazabilidad - Peticiones ADR/Ministerio"/>
    <s v="Esleg"/>
    <s v="DP"/>
    <x v="69"/>
    <x v="69"/>
    <x v="58"/>
    <s v="marzo 2025"/>
    <x v="1"/>
    <s v="David Andrés Grajales Marín"/>
    <m/>
    <x v="0"/>
    <n v="12"/>
    <n v="12"/>
    <x v="68"/>
    <s v="2-2025-011419"/>
    <d v="2025-04-02T00:00:00"/>
    <s v="N/A"/>
    <s v="N/A"/>
    <m/>
    <m/>
    <n v="0"/>
  </r>
  <r>
    <n v="646"/>
    <x v="642"/>
    <s v="Solicitud de alcance de concepto del Proy. SE Nueva Toluviejo 220/110 kV"/>
    <s v="Afinia Grupo EPM"/>
    <s v="DP"/>
    <x v="69"/>
    <x v="69"/>
    <x v="59"/>
    <s v="marzo 2025"/>
    <x v="11"/>
    <s v="David Andrés Grajales Marín"/>
    <s v="Eulogio Solarte"/>
    <x v="0"/>
    <n v="12"/>
    <n v="12"/>
    <x v="68"/>
    <s v="2-2025-011421"/>
    <d v="2025-04-02T00:00:00"/>
    <s v="N/A"/>
    <s v="N/A"/>
    <s v="lo devuleven de la OAJ indicando no es un proyecto de convocatoria, por ello no es competencia de la OAJ decidir sobre esta solicitud. Gracias_x000a_Se traslada a la UPME"/>
    <m/>
    <n v="0"/>
  </r>
  <r>
    <n v="647"/>
    <x v="643"/>
    <s v="FENOGE: Se ha generado una Respuesta con No. 20254000004411"/>
    <s v="Mariana"/>
    <s v="DP"/>
    <x v="69"/>
    <x v="69"/>
    <x v="58"/>
    <s v="marzo 2025"/>
    <x v="18"/>
    <s v="David Andrés Grajales Marín"/>
    <s v="Eulogio Solarte"/>
    <x v="0"/>
    <n v="6"/>
    <n v="12"/>
    <x v="68"/>
    <s v="2-2025-010819"/>
    <d v="2025-03-27T00:00:00"/>
    <s v="2-2025-010819"/>
    <d v="2025-03-27T00:00:00"/>
    <m/>
    <m/>
    <n v="0"/>
  </r>
  <r>
    <n v="648"/>
    <x v="644"/>
    <s v="Traslado OFI25-00051906 / GFPU 13150000 EXT25-00029695"/>
    <s v="Presidencia de la Republica"/>
    <s v="DP"/>
    <x v="69"/>
    <x v="69"/>
    <x v="59"/>
    <s v="marzo 2025"/>
    <x v="19"/>
    <s v="David Andrés Grajales Marín"/>
    <s v="Eulogio Solarte"/>
    <x v="0"/>
    <n v="6"/>
    <n v="5"/>
    <x v="61"/>
    <s v="2-2025-010817"/>
    <d v="2025-03-27T00:00:00"/>
    <s v="2-2025-010817"/>
    <d v="2025-03-27T00:00:00"/>
    <m/>
    <m/>
    <n v="0"/>
  </r>
  <r>
    <n v="649"/>
    <x v="645"/>
    <s v="Consulta sobre Proceso para Presentación de Portafolio y Registro como Proveedor en Proyectos de Energización en Zonas No Interconectadas"/>
    <s v="Walfgan Dominguez"/>
    <s v="DP"/>
    <x v="69"/>
    <x v="69"/>
    <x v="59"/>
    <s v="marzo 2025"/>
    <x v="21"/>
    <s v="David Andrés Grajales Marín"/>
    <s v="Eulogio Solarte"/>
    <x v="0"/>
    <n v="18"/>
    <n v="12"/>
    <x v="68"/>
    <s v="2-2025-012109"/>
    <d v="2025-04-08T00:00:00"/>
    <s v="2-2025-012109"/>
    <d v="2025-04-08T00:00:00"/>
    <s v="Traslado IPSE"/>
    <m/>
    <n v="0"/>
  </r>
  <r>
    <n v="650"/>
    <x v="646"/>
    <s v="TRASLADO: Solicitud de Investigación ante Declaraciones de Gerente de AFINIA."/>
    <s v="Ministerio del Trabajo"/>
    <s v="DP"/>
    <x v="69"/>
    <x v="69"/>
    <x v="58"/>
    <s v="marzo 2025"/>
    <x v="17"/>
    <s v="David Andrés Grajales Marín"/>
    <m/>
    <x v="0"/>
    <n v="10"/>
    <n v="5"/>
    <x v="61"/>
    <s v="2-2025-011194"/>
    <d v="2025-03-31T00:00:00"/>
    <s v="2-2025-011194"/>
    <d v="2025-03-31T00:00:00"/>
    <m/>
    <m/>
    <n v="0"/>
  </r>
  <r>
    <n v="651"/>
    <x v="647"/>
    <s v="Consulta y solicitud de aclaración sobre viabilidad de ejecución de proyectos OFICIO AMC-SIOP-268-2025 MINISTERIO DE MINAS Y ENERGIA"/>
    <s v="Alcaldía Municipal de Cajicá"/>
    <s v="DP"/>
    <x v="69"/>
    <x v="69"/>
    <x v="59"/>
    <s v="marzo 2025"/>
    <x v="3"/>
    <m/>
    <m/>
    <x v="0"/>
    <n v="7"/>
    <n v="12"/>
    <x v="68"/>
    <s v="N/A"/>
    <d v="2025-03-28T00:00:00"/>
    <s v="N/A"/>
    <s v="N/A"/>
    <s v="se asigna al Grupo de Reglamentos Tecnicos"/>
    <m/>
    <n v="0"/>
  </r>
  <r>
    <n v="652"/>
    <x v="648"/>
    <s v="TRASLADO: Solicitud de Investigación sobre el Cumplimiento Regulatorio y la Eficiencia Administrativa de EMPRESA CARIBEMAR DE LA COSTA “AFINIA” tras el anuncio de un apagón por parte del gerente gener"/>
    <s v="Ministerio del Trabajo"/>
    <s v="DP"/>
    <x v="69"/>
    <x v="69"/>
    <x v="59"/>
    <s v="marzo 2025"/>
    <x v="14"/>
    <m/>
    <m/>
    <x v="0"/>
    <n v="6"/>
    <n v="12"/>
    <x v="68"/>
    <s v="N/A"/>
    <d v="2025-03-27T00:00:00"/>
    <s v="N/A"/>
    <s v="N/A"/>
    <s v="Se regresa para su reasignación a la OARE por ser los competentes para dar la respuesta"/>
    <m/>
    <n v="0"/>
  </r>
  <r>
    <n v="653"/>
    <x v="649"/>
    <s v="Traslado: Solicitud De Investigación Ante Declaraciones De Gerente De Afinia"/>
    <s v="Ministerio del Trabajo"/>
    <s v="DP"/>
    <x v="69"/>
    <x v="69"/>
    <x v="58"/>
    <s v="marzo 2025"/>
    <x v="17"/>
    <s v="David Andrés Grajales Marín"/>
    <m/>
    <x v="0"/>
    <n v="10"/>
    <n v="12"/>
    <x v="68"/>
    <s v="_x0009__x000a_2-2025-011194"/>
    <d v="2025-03-31T00:00:00"/>
    <s v="_x0009__x000a_2-2025-011194"/>
    <d v="2025-03-31T00:00:00"/>
    <m/>
    <m/>
    <n v="0"/>
  </r>
  <r>
    <n v="654"/>
    <x v="650"/>
    <s v="Petición de Carácter Urgente con respecto a proyecto en instalación de Parque Solar Cementos Tequendama en el municipio de Suesca, Cundinamarca"/>
    <s v="HENRY ALFREDO CASTRO"/>
    <s v="DP"/>
    <x v="69"/>
    <x v="70"/>
    <x v="60"/>
    <s v="marzo 2025"/>
    <x v="16"/>
    <m/>
    <m/>
    <x v="0"/>
    <n v="7"/>
    <n v="12"/>
    <x v="68"/>
    <s v="2-2025-010986"/>
    <d v="2025-03-28T00:00:00"/>
    <s v="2-2025-010986"/>
    <d v="2025-03-28T00:00:00"/>
    <s v="Departamento Nacional de Planeacion "/>
    <m/>
    <n v="0"/>
  </r>
  <r>
    <n v="655"/>
    <x v="651"/>
    <s v="Envío Oficio No. 09252004265  En cumplimiento a los compromisos adquiridos en MESA DE TRABAJO. Procuraduría Delegada para Asuntos Ambientales, Minero Energéticos y Agrarios. Central Térmica Martin del Corral (Termozipa)."/>
    <s v="Corporacion Autonoma Reginal de cundinamarca - CAR"/>
    <s v="DP"/>
    <x v="70"/>
    <x v="70"/>
    <x v="60"/>
    <s v="marzo 2025"/>
    <x v="3"/>
    <m/>
    <m/>
    <x v="0"/>
    <n v="2"/>
    <n v="12"/>
    <x v="69"/>
    <s v="N/A"/>
    <d v="2025-03-27T00:00:00"/>
    <s v="N/A"/>
    <s v="N/A"/>
    <s v="se asigno a la OARE"/>
    <m/>
    <n v="0"/>
  </r>
  <r>
    <n v="656"/>
    <x v="652"/>
    <s v="PARQUE SOLAR CARACOLÍ I PROMOTOR DEL PROYECTO: SOL DE LAS CIENAGAS S.A.S. E.S.P  INFORME DE AUDITORÍA No 1 CURVA S"/>
    <s v="USAENE"/>
    <s v="DP"/>
    <x v="70"/>
    <x v="70"/>
    <x v="60"/>
    <s v="marzo 2025"/>
    <x v="1"/>
    <m/>
    <m/>
    <x v="1"/>
    <n v="7"/>
    <n v="12"/>
    <x v="69"/>
    <s v="N/A"/>
    <d v="2025-04-01T00:00:00"/>
    <s v="N/A"/>
    <s v="N/A"/>
    <s v="El informe se guarda en: 1.Comunicaciones/10. Informe SIN - Curva S"/>
    <m/>
    <n v="0"/>
  </r>
  <r>
    <n v="657"/>
    <x v="653"/>
    <s v="Solicitud de apoyo para la implementación de proyectos de Sistemas Solar Fotovoltaicos (SSFV) Y Fuentes No convencionales De Energías Renovables (FNCER) en el Municipio de Orocué Casanare"/>
    <s v="Planeacion Orocue Casanare"/>
    <s v="DP"/>
    <x v="70"/>
    <x v="70"/>
    <x v="60"/>
    <s v="marzo 2025"/>
    <x v="3"/>
    <m/>
    <m/>
    <x v="0"/>
    <n v="2"/>
    <n v="12"/>
    <x v="69"/>
    <s v="N/A"/>
    <d v="2025-03-27T00:00:00"/>
    <s v="N/A"/>
    <s v="N/A"/>
    <s v="Se da traslado a LA DIRECCION DE ENERGIA Comunidades Energéticas."/>
    <m/>
    <n v="0"/>
  </r>
  <r>
    <n v="658"/>
    <x v="654"/>
    <s v="Informe Auditoría Contrato Estabilidad Jurídica Ej-04 De 2008 A Diciembre 2024."/>
    <s v="Empresas Públicas de Medellín E.S.P."/>
    <s v="DP"/>
    <x v="70"/>
    <x v="70"/>
    <x v="60"/>
    <s v="marzo 2025"/>
    <x v="3"/>
    <m/>
    <m/>
    <x v="0"/>
    <n v="1"/>
    <n v="12"/>
    <x v="69"/>
    <s v="N/A"/>
    <d v="2025-03-26T00:00:00"/>
    <s v="N/A"/>
    <s v="N/A"/>
    <s v="se asigna al grupo de Supervision "/>
    <m/>
    <n v="0"/>
  </r>
  <r>
    <n v="659"/>
    <x v="655"/>
    <s v="Informe de auditoría contrato de estabilidad jurídica EJ-04"/>
    <s v="Empresas Públicas de Medellín E.S.P."/>
    <s v="DP"/>
    <x v="71"/>
    <x v="71"/>
    <x v="60"/>
    <s v="marzo 2025"/>
    <x v="3"/>
    <m/>
    <m/>
    <x v="0"/>
    <n v="0"/>
    <n v="12"/>
    <x v="70"/>
    <s v="N/A"/>
    <d v="2025-03-26T00:00:00"/>
    <s v="N/A"/>
    <s v="N/A"/>
    <s v="se asigno al grupo de Supervision"/>
    <m/>
    <n v="0"/>
  </r>
  <r>
    <n v="660"/>
    <x v="656"/>
    <s v="SNR2025EE-026273-1 - 25 marzo 2025 Solicitud de Mesa de Trabajo Conjunta"/>
    <s v="Superintendencia de Notariado y Registro"/>
    <s v="DP"/>
    <x v="70"/>
    <x v="70"/>
    <x v="60"/>
    <s v="marzo 2025"/>
    <x v="3"/>
    <m/>
    <m/>
    <x v="0"/>
    <n v="2"/>
    <n v="12"/>
    <x v="69"/>
    <s v="N/A"/>
    <d v="2025-03-27T00:00:00"/>
    <s v="N/A"/>
    <s v="N/A"/>
    <s v="se asigna a la OAAS"/>
    <m/>
    <n v="0"/>
  </r>
  <r>
    <n v="661"/>
    <x v="657"/>
    <s v="Petiicion urgente con respecto a proyecto de instalacion de parque solar cementos Tequendama n el municipio de suesca cundinamarca"/>
    <s v="Secretaria de planeacion y Desarrollo economico Alcaldia municipal Sueca"/>
    <s v="DP"/>
    <x v="70"/>
    <x v="70"/>
    <x v="60"/>
    <s v="marzo 2025"/>
    <x v="17"/>
    <m/>
    <m/>
    <x v="0"/>
    <n v="14"/>
    <n v="12"/>
    <x v="69"/>
    <s v="2-2025-012147"/>
    <d v="2025-04-08T00:00:00"/>
    <s v="2-2025-012147"/>
    <d v="2025-04-08T00:00:00"/>
    <s v="se asigno a la OAJ devuleven la comunicacion "/>
    <m/>
    <n v="0"/>
  </r>
  <r>
    <n v="662"/>
    <x v="658"/>
    <s v="INFORME AUDITORÍA CONTRATO ESTABILIDAD JURÍDICA EJ-04 DE 2008 A DICIEMBRE 2024."/>
    <s v="Empresas Públicas de Medellín E.S.P."/>
    <s v="DP"/>
    <x v="71"/>
    <x v="71"/>
    <x v="60"/>
    <s v="marzo 2025"/>
    <x v="3"/>
    <m/>
    <m/>
    <x v="0"/>
    <n v="0"/>
    <n v="12"/>
    <x v="70"/>
    <s v="N/A"/>
    <d v="2025-03-26T00:00:00"/>
    <s v="N/A"/>
    <s v="N/A"/>
    <s v="se asigno al grupo de Supervision"/>
    <m/>
    <n v="0"/>
  </r>
  <r>
    <n v="663"/>
    <x v="659"/>
    <s v="Capacitación en transición energética y fondos especiales"/>
    <s v="Carolina Díaz del Castillo G."/>
    <s v="DP"/>
    <x v="70"/>
    <x v="71"/>
    <x v="60"/>
    <s v="marzo 2025"/>
    <x v="5"/>
    <m/>
    <m/>
    <x v="0"/>
    <n v="7"/>
    <n v="12"/>
    <x v="69"/>
    <s v="2-2025-011371"/>
    <d v="2025-04-01T00:00:00"/>
    <s v="N/A"/>
    <s v="N/A"/>
    <m/>
    <m/>
    <n v="0"/>
  </r>
  <r>
    <n v="664"/>
    <x v="660"/>
    <s v="Solicitud de información Noveno informe Contraloría"/>
    <s v="Karen Lorena Ortiz Diaz"/>
    <s v="DP"/>
    <x v="71"/>
    <x v="71"/>
    <x v="60"/>
    <s v="marzo 2025"/>
    <x v="3"/>
    <m/>
    <m/>
    <x v="0"/>
    <n v="0"/>
    <n v="12"/>
    <x v="70"/>
    <s v="N/A"/>
    <d v="2025-03-26T00:00:00"/>
    <s v="N/A"/>
    <s v="N/A"/>
    <s v="28 de marzo se asigna a Sebastian Ordoñez"/>
    <m/>
    <n v="0"/>
  </r>
  <r>
    <n v="665"/>
    <x v="661"/>
    <s v="Respuesta radicado No. 20251003775632 del 05 de marzo del 2.025"/>
    <s v="AGENCIA NACIONAL DE MINERIA"/>
    <s v="DP"/>
    <x v="71"/>
    <x v="71"/>
    <x v="60"/>
    <s v="marzo 2025"/>
    <x v="1"/>
    <s v="David Andrés Grajales Marín"/>
    <s v="Eulogio Solarte"/>
    <x v="0"/>
    <n v="2"/>
    <n v="12"/>
    <x v="70"/>
    <s v="2-2025-010820"/>
    <d v="2025-03-28T00:00:00"/>
    <s v="N/A"/>
    <s v="N/A"/>
    <m/>
    <m/>
    <n v="0"/>
  </r>
  <r>
    <n v="666"/>
    <x v="662"/>
    <s v="El señor Pedro Antonio Rojas Villamil, Presidente del Sindicato de Trabajadores de la _x000a_Energía de Colombia SINTRAELECOL, envía comunicación al señor Presidente de la _x000a_República, en la que solicita una reunión para dialogar sobre la situación actual de las _x000a_termoeléctricas Paipa I, II y III y remite el comunicado oficial generado por la _x000a_organización sobre el tema"/>
    <s v="Presidencia de la Republica"/>
    <s v="DP"/>
    <x v="65"/>
    <x v="69"/>
    <x v="60"/>
    <s v="marzo 2025"/>
    <x v="11"/>
    <s v="David Andrés Grajales Marín"/>
    <s v="Julio André Bernal Rubiano"/>
    <x v="0"/>
    <n v="14"/>
    <n v="12"/>
    <x v="64"/>
    <s v="2-2025-011203"/>
    <d v="2025-03-31T00:00:00"/>
    <s v="2-2025-011203 SSPD_x000a_2-2025-011204GENSA"/>
    <d v="2025-03-31T00:00:00"/>
    <m/>
    <m/>
    <n v="0"/>
  </r>
  <r>
    <n v="667"/>
    <x v="663"/>
    <s v="Informar si el Municipio de Fuentedeoro requiere o no autorización y/o permiso o _x000a_cualquier otra gestión de parte de su Entidad para adelantar la enajenación y/o _x000a_subdivisión del predio descrito en el contexto."/>
    <s v="Alcaldía de Fuente de Oro"/>
    <s v="DP"/>
    <x v="71"/>
    <x v="71"/>
    <x v="60"/>
    <s v="marzo 2025"/>
    <x v="3"/>
    <m/>
    <m/>
    <x v="0"/>
    <n v="6"/>
    <n v="5"/>
    <x v="64"/>
    <s v="N/A"/>
    <d v="2025-04-01T00:00:00"/>
    <s v="N/A"/>
    <s v="N/A"/>
    <s v="se asigna a la OAJ"/>
    <m/>
    <n v="0"/>
  </r>
  <r>
    <n v="668"/>
    <x v="664"/>
    <s v="Apertura de Auditoría al Programa de Normalización de Redes Eléctricas PRONE"/>
    <s v=" Oficina de Control Interno"/>
    <s v="OTROS "/>
    <x v="69"/>
    <x v="72"/>
    <x v="61"/>
    <s v="marzo 2025"/>
    <x v="6"/>
    <m/>
    <m/>
    <x v="1"/>
    <n v="10"/>
    <n v="12"/>
    <x v="68"/>
    <s v="N/A"/>
    <d v="2025-03-31T00:00:00"/>
    <s v="N/A"/>
    <s v="N/A"/>
    <s v="Es un memorando informativo en el cual se indica la apertura a la auditoria del PRONE"/>
    <m/>
    <n v="0"/>
  </r>
  <r>
    <n v="669"/>
    <x v="665"/>
    <s v="Solicitud de información sobre sistemas solares fotovoltaicos en Colombia 1. Listado detallado de los parques y/o granjas solares existentes en el país. 2. Listado detallado de proyectos de autogeneración de pequeña escala de hasta 1 MVA  de capacidad instalada  3. Listado detallado de proyectos de autogeneración con capacidad superior a 1MVA. 4. Listado detallado de proyectos off grid que se encuentren ubicados en el ZNI"/>
    <s v="Luisa Torres Blanco"/>
    <s v="DP"/>
    <x v="72"/>
    <x v="72"/>
    <x v="61"/>
    <s v="marzo 2025"/>
    <x v="19"/>
    <m/>
    <m/>
    <x v="0"/>
    <n v="5"/>
    <n v="12"/>
    <x v="71"/>
    <s v="2-2025-011367"/>
    <d v="2025-04-01T00:00:00"/>
    <s v="N/A"/>
    <s v="N/A"/>
    <m/>
    <m/>
    <n v="0"/>
  </r>
  <r>
    <n v="670"/>
    <x v="666"/>
    <s v="Traslado solicitud de visita y atencion urgente a las familias del sector Terminal - Las Pamelas de Mocari - Radicado MVCT: 2025ER0022152"/>
    <s v="Ministerio de Vivienda, Ciudad y Territorio"/>
    <s v="DP"/>
    <x v="65"/>
    <x v="69"/>
    <x v="61"/>
    <s v="marzo 2025"/>
    <x v="13"/>
    <m/>
    <m/>
    <x v="0"/>
    <n v="16"/>
    <n v="12"/>
    <x v="64"/>
    <s v="2-2025-011415"/>
    <d v="2025-04-02T00:00:00"/>
    <s v="2-2025-011415"/>
    <d v="2025-04-02T00:00:00"/>
    <m/>
    <m/>
    <n v="0"/>
  </r>
  <r>
    <n v="671"/>
    <x v="667"/>
    <s v="Derecho de Petición de Consulta sobre Impuestos Territoriales Aplicables a Parques Fotovoltaicos de Energía Solar"/>
    <s v="Oscar Arturo Vivas Castellanos_x000d_"/>
    <s v="DP"/>
    <x v="73"/>
    <x v="70"/>
    <x v="61"/>
    <s v="marzo 2025"/>
    <x v="18"/>
    <s v="David Andrés Grajales Marín"/>
    <s v="Eulogio Solarte"/>
    <x v="0"/>
    <n v="7"/>
    <n v="12"/>
    <x v="72"/>
    <s v="2-2025-011199"/>
    <d v="2025-03-31T00:00:00"/>
    <s v="N/A"/>
    <s v="N/A"/>
    <m/>
    <m/>
    <n v="0"/>
  </r>
  <r>
    <n v="672"/>
    <x v="668"/>
    <s v=" Contaminación por uso de fuentes de energía, Ciudad Guabinas, municipio de Yumbo, en el departamento del Valle del Cauca, es creciente la utilización de generadores de energía a_x000a_gasolina. Estos son utilizados por los vendedores &quot;ambulantes&quot; del sector que se han vuelto permanentes"/>
    <s v="Jose Daniel Sastoque"/>
    <s v="DP"/>
    <x v="73"/>
    <x v="70"/>
    <x v="61"/>
    <s v="marzo 2025"/>
    <x v="16"/>
    <m/>
    <m/>
    <x v="0"/>
    <n v="7"/>
    <n v="12"/>
    <x v="72"/>
    <s v="2-2025-011205"/>
    <d v="2025-03-31T00:00:00"/>
    <s v="2-2025-011205"/>
    <d v="2025-03-31T00:00:00"/>
    <s v="Alcaldia de Yumbo"/>
    <m/>
    <n v="0"/>
  </r>
  <r>
    <n v="673"/>
    <x v="669"/>
    <s v="Peticion de caracter urgente con respecto a proyecto de instalacion del parque solar cementos tequendama en el municipio de suesca cundinamarca"/>
    <s v="Alcaldia municipal de suesca"/>
    <s v="DP"/>
    <x v="70"/>
    <x v="70"/>
    <x v="61"/>
    <s v="marzo 2025"/>
    <x v="16"/>
    <m/>
    <m/>
    <x v="0"/>
    <n v="7"/>
    <n v="12"/>
    <x v="69"/>
    <s v="_x0009__x000a_2-2025-011366"/>
    <d v="2025-04-01T00:00:00"/>
    <s v="_x0009__x000a_2-2025-011366"/>
    <d v="2025-04-01T00:00:00"/>
    <s v="Departamento Nacional de Planeacion "/>
    <m/>
    <n v="0"/>
  </r>
  <r>
    <n v="674"/>
    <x v="670"/>
    <s v="Convocatoria al Puesta de Mando Unificado PMU, DEL departamento de Cesar Municipio de Chiriguana"/>
    <s v="Ministerio del Interior"/>
    <s v="DP"/>
    <x v="70"/>
    <x v="72"/>
    <x v="61"/>
    <s v="marzo 2025"/>
    <x v="1"/>
    <m/>
    <m/>
    <x v="1"/>
    <n v="7"/>
    <n v="12"/>
    <x v="69"/>
    <s v="N/A"/>
    <d v="2025-04-01T00:00:00"/>
    <s v="N/A"/>
    <s v="N/A"/>
    <m/>
    <m/>
    <n v="0"/>
  </r>
  <r>
    <n v="675"/>
    <x v="671"/>
    <s v="DENUNCIA CORRUPCIÓN POR PARTE DE LOS EMPLEADOS DE ENEL CODENSA_x000a_QUE TIENEN ESTE SECTOR."/>
    <s v="GLORIA STELLA DIAZ"/>
    <s v="DP"/>
    <x v="70"/>
    <x v="71"/>
    <x v="61"/>
    <s v="marzo 2025"/>
    <x v="22"/>
    <s v="David Andrés Grajales Marín"/>
    <s v="Julio André Bernal Rubiano"/>
    <x v="0"/>
    <n v="6"/>
    <n v="12"/>
    <x v="69"/>
    <s v="2-2025-011200"/>
    <d v="2025-03-31T00:00:00"/>
    <s v="2-2025-011200"/>
    <d v="2025-03-31T00:00:00"/>
    <m/>
    <m/>
    <n v="0"/>
  </r>
  <r>
    <n v="676"/>
    <x v="672"/>
    <s v=" permito solicitar un mejor servicio en la calle 3 No. 4 12 en la Inspección de Veracruz corregimiento de Cumaral - eta con número de cliente 231975469 por los constantes cortes de energía y_x000a_bajonazos electricos"/>
    <s v="FREDY ALFONSO GOMEZ BOHORQUEZ "/>
    <s v="DP"/>
    <x v="71"/>
    <x v="71"/>
    <x v="61"/>
    <s v="marzo 2025"/>
    <x v="21"/>
    <s v="David Andrés Grajales Marín"/>
    <s v="Eulogio Solarte"/>
    <x v="0"/>
    <n v="7"/>
    <n v="12"/>
    <x v="70"/>
    <s v="2-2025-011569"/>
    <d v="2025-04-02T00:00:00"/>
    <s v="2-2025-011569"/>
    <d v="2025-04-02T00:00:00"/>
    <s v="Traslado superservicios y EMSA"/>
    <m/>
    <n v="0"/>
  </r>
  <r>
    <n v="677"/>
    <x v="673"/>
    <s v="Invitación hacer parte de las Mesas de Diálogo - Protesta Social Municipio Paipa Boyacá"/>
    <s v="Gobernación de Boyacá"/>
    <s v="DP"/>
    <x v="71"/>
    <x v="72"/>
    <x v="61"/>
    <s v="marzo 2025"/>
    <x v="3"/>
    <m/>
    <m/>
    <x v="0"/>
    <n v="2"/>
    <n v="12"/>
    <x v="70"/>
    <s v="N/A"/>
    <d v="2025-03-28T00:00:00"/>
    <s v="N/A"/>
    <s v="N/A"/>
    <s v="Se remite comunicación para dar trámite por la OAAS"/>
    <m/>
    <n v="0"/>
  </r>
  <r>
    <n v="678"/>
    <x v="674"/>
    <s v="Solicitud de normalización URGENTE de redes eléctricas en (23) barrios de los corregimientos de la Loma, Cuatro Vientos, Potrerillo, El Vallito, sectores de la cabecera municipal de El Paso – Cesar"/>
    <s v=" Alcaldía de El Paso"/>
    <s v="DP"/>
    <x v="72"/>
    <x v="72"/>
    <x v="61"/>
    <s v="marzo 2025"/>
    <x v="6"/>
    <m/>
    <m/>
    <x v="0"/>
    <n v="12"/>
    <n v="12"/>
    <x v="71"/>
    <s v="2-2025-012115"/>
    <d v="2025-04-08T00:00:00"/>
    <s v="N/A"/>
    <s v="N/A"/>
    <m/>
    <m/>
    <n v="0"/>
  </r>
  <r>
    <n v="679"/>
    <x v="675"/>
    <s v="OAC -SNR2025ER-039980-2- Traslado por competencia - Derecho de Petición de Consulta sobre Impuestos Territoriales Aplicables a Parques Fotovoltaicos de Energía Solar"/>
    <s v="Oscar Vivas"/>
    <s v="DP"/>
    <x v="71"/>
    <x v="71"/>
    <x v="45"/>
    <s v="marzo 2025"/>
    <x v="3"/>
    <m/>
    <m/>
    <x v="0"/>
    <n v="5"/>
    <n v="12"/>
    <x v="70"/>
    <s v="N/A"/>
    <d v="2025-03-31T00:00:00"/>
    <s v="N/A"/>
    <s v="N/A"/>
    <s v="se asigno a la OARE"/>
    <m/>
    <n v="0"/>
  </r>
  <r>
    <n v="680"/>
    <x v="676"/>
    <s v="Respuesta al requerimiento de la de la Auditoria al Programa de Normalización de Redes Eléctricas PRONE, con radicado MME 3-2025-011066 del 21 de marzo de 2025"/>
    <s v="Julie Andrea Soto Laverde"/>
    <s v="OTROS "/>
    <x v="72"/>
    <x v="72"/>
    <x v="45"/>
    <s v="marzo 2025"/>
    <x v="3"/>
    <m/>
    <m/>
    <x v="0"/>
    <n v="4"/>
    <n v="12"/>
    <x v="71"/>
    <s v="N/A"/>
    <d v="2025-03-31T00:00:00"/>
    <s v="N/A"/>
    <s v="N/A"/>
    <s v="se asigna a la OAJ"/>
    <m/>
    <n v="0"/>
  </r>
  <r>
    <n v="681"/>
    <x v="677"/>
    <s v="Solicitud de apoyo para laimplementación de proyectos de Sistemas Solares Fotovoltaicos (SSFV) y FuentesNo Convencionales de Energías Renovables (FNCER) en Cubarral - Meta"/>
    <s v="Alcaldía de Cubarral"/>
    <s v="DP"/>
    <x v="71"/>
    <x v="72"/>
    <x v="45"/>
    <s v="marzo 2025"/>
    <x v="3"/>
    <m/>
    <m/>
    <x v="0"/>
    <n v="2"/>
    <n v="12"/>
    <x v="70"/>
    <s v="N/A"/>
    <d v="2025-03-28T00:00:00"/>
    <s v="N/A"/>
    <s v="N/A"/>
    <s v="se asigna a Comunidades Energeticas"/>
    <m/>
    <n v="0"/>
  </r>
  <r>
    <n v="682"/>
    <x v="678"/>
    <s v="Respuesta parcial petición- copia"/>
    <s v="Natalia Marcela Hincapie Garcia"/>
    <s v="OTROS "/>
    <x v="70"/>
    <x v="72"/>
    <x v="45"/>
    <s v="marzo 2025"/>
    <x v="1"/>
    <s v="David Andrés Grajales Marín"/>
    <s v="Eulogio Solarte"/>
    <x v="0"/>
    <n v="7"/>
    <n v="12"/>
    <x v="69"/>
    <s v="2-2025-011201"/>
    <d v="2025-04-01T00:00:00"/>
    <s v="N/A"/>
    <s v="N/A"/>
    <m/>
    <m/>
    <n v="0"/>
  </r>
  <r>
    <n v="683"/>
    <x v="679"/>
    <s v="Derecho De Petición Ministro Edwin Palma. (Artículo 23 Constitucional)"/>
    <s v="Luis Gabriel Marchena Otero"/>
    <s v="DP"/>
    <x v="71"/>
    <x v="72"/>
    <x v="45"/>
    <s v="marzo 2025"/>
    <x v="11"/>
    <s v="David Andrés Grajales Marín"/>
    <s v="Eulogio Solarte"/>
    <x v="0"/>
    <n v="7"/>
    <n v="12"/>
    <x v="70"/>
    <s v="2-2025-011574"/>
    <d v="2025-04-02T00:00:00"/>
    <s v="2-2025-011574 SSPD"/>
    <d v="2025-04-02T00:00:00"/>
    <m/>
    <m/>
    <n v="0"/>
  </r>
  <r>
    <n v="684"/>
    <x v="680"/>
    <s v=" Respuesta Radicado: 20256410162202 Id: 1743278 de 04 de marzo de 2025 - Derecho de petición. (Traslado Radicado MME No. 1-2025-008069 a UPME, XM, ANM, ANH) en relacion Radicado 1-2025-008069 y respuesta 2-2025-006499"/>
    <s v=" Agencia Nacional de Hidrocarburos"/>
    <s v="DP"/>
    <x v="74"/>
    <x v="73"/>
    <x v="62"/>
    <s v="abril 2025"/>
    <x v="1"/>
    <m/>
    <m/>
    <x v="0"/>
    <n v="6"/>
    <n v="12"/>
    <x v="73"/>
    <s v="2-2025-011787"/>
    <d v="2025-04-07T00:00:00"/>
    <s v="N/A"/>
    <s v="N/A"/>
    <m/>
    <m/>
    <n v="0"/>
  </r>
  <r>
    <n v="685"/>
    <x v="681"/>
    <s v="Traslado por competencia MME 1-2025-005669, De manera atenta me permito comunicarle que la Empresa AIR-E EN LIQUIDACION, no se ha pronunciado, sobre el traslado de la Competencia realizada por Usted, ni positiva ni negativamente, sobre la materialización del servicio.de energia."/>
    <s v="ABELARDO JESUS RAMOS RAMOS"/>
    <s v="DP"/>
    <x v="75"/>
    <x v="74"/>
    <x v="45"/>
    <s v="marzo 2025"/>
    <x v="11"/>
    <s v="David Andrés Grajales Marín"/>
    <s v="Eulogio Solarte"/>
    <x v="0"/>
    <n v="-24"/>
    <n v="12"/>
    <x v="74"/>
    <s v="2-2025-011742"/>
    <d v="2025-03-04T00:00:00"/>
    <s v="N/A"/>
    <s v="N/A"/>
    <m/>
    <m/>
    <n v="0"/>
  </r>
  <r>
    <n v="686"/>
    <x v="682"/>
    <s v="Derecho de petición | Radicado CAS 1-2024-027259"/>
    <s v="Felipe Escobar"/>
    <s v="DP"/>
    <x v="75"/>
    <x v="74"/>
    <x v="45"/>
    <s v="marzo 2025"/>
    <x v="3"/>
    <m/>
    <m/>
    <x v="0"/>
    <n v="6"/>
    <n v="12"/>
    <x v="74"/>
    <s v="N/A"/>
    <d v="2025-04-03T00:00:00"/>
    <s v="N/A"/>
    <s v="N/A"/>
    <m/>
    <m/>
    <n v="0"/>
  </r>
  <r>
    <n v="687"/>
    <x v="683"/>
    <s v="Respuesta a PQR remitido por el Ministerio de Minas y Energía – Radicado UPME No. 20251110027992 del 12 de febrero de 2025."/>
    <s v="Unidad de Planeación Minero Energética -UPME"/>
    <s v="OTROS "/>
    <x v="72"/>
    <x v="72"/>
    <x v="45"/>
    <s v="marzo 2025"/>
    <x v="19"/>
    <m/>
    <m/>
    <x v="0"/>
    <n v="4"/>
    <n v="12"/>
    <x v="71"/>
    <s v="2-2025-011202"/>
    <d v="2025-03-31T00:00:00"/>
    <s v="N/A"/>
    <s v="N/A"/>
    <m/>
    <m/>
    <n v="0"/>
  </r>
  <r>
    <n v="688"/>
    <x v="684"/>
    <s v="Alcance a Registro radicado 2-2025-007068"/>
    <s v="Cedenar S.A E.S.P."/>
    <s v="OTROS "/>
    <x v="75"/>
    <x v="74"/>
    <x v="63"/>
    <s v="marzo 2025"/>
    <x v="11"/>
    <s v="David Andrés Grajales Marín"/>
    <s v="Eulogio Solarte"/>
    <x v="0"/>
    <n v="5"/>
    <n v="12"/>
    <x v="74"/>
    <s v="2-2025-011573"/>
    <d v="2025-04-02T00:00:00"/>
    <s v="N/A"/>
    <s v="N/A"/>
    <m/>
    <m/>
    <n v="0"/>
  </r>
  <r>
    <n v="689"/>
    <x v="685"/>
    <s v="Su solicitud ha sido respondida - Comité de administración del PRONE según consta en el Acta CAPRONE Nº 17 (15 de junio de 2011) en donde no fue admitido el proyecto En atención a la solicitud trasladada por el peticionario RONALD JOSE _x000a_PACHECO MORALES"/>
    <s v="Ministerio de vivienda, Ciudad y Territorio"/>
    <s v="DP"/>
    <x v="72"/>
    <x v="72"/>
    <x v="45"/>
    <s v="marzo 2025"/>
    <x v="3"/>
    <m/>
    <m/>
    <x v="0"/>
    <n v="4"/>
    <n v="12"/>
    <x v="71"/>
    <s v="N/A"/>
    <d v="2025-03-31T00:00:00"/>
    <s v="N/A"/>
    <s v="N/A"/>
    <s v="SE ASIGNA A SUPERVISION"/>
    <m/>
    <n v="0"/>
  </r>
  <r>
    <n v="690"/>
    <x v="686"/>
    <s v="Certificación del cumplimiento de las obligaciones del contrato de estabilidad Jurídica EJ-09 de 2008"/>
    <s v=" Isa Intercolombia"/>
    <s v="DP"/>
    <x v="75"/>
    <x v="74"/>
    <x v="45"/>
    <s v="marzo 2025"/>
    <x v="3"/>
    <m/>
    <m/>
    <x v="0"/>
    <n v="4"/>
    <n v="12"/>
    <x v="74"/>
    <s v="N/A"/>
    <d v="2025-04-01T00:00:00"/>
    <s v="N/A"/>
    <s v="N/A"/>
    <s v="SE ASIGNA A SUPERVISION"/>
    <m/>
    <n v="0"/>
  </r>
  <r>
    <n v="691"/>
    <x v="687"/>
    <s v="Asunto: Entrega Informe No 2 – corte 31 de diciembre de 2024 del proyecto solar LA ORQUIDEA. CURVA S"/>
    <s v="USAENE"/>
    <s v="OTROS "/>
    <x v="75"/>
    <x v="74"/>
    <x v="45"/>
    <s v="marzo 2025"/>
    <x v="1"/>
    <m/>
    <m/>
    <x v="1"/>
    <n v="4"/>
    <n v="12"/>
    <x v="74"/>
    <s v="N/A"/>
    <d v="2025-04-01T00:00:00"/>
    <s v="N/A"/>
    <s v="N/A"/>
    <s v="El informe se guarda en: 1.Comunicaciones/10. Informe SIN - Curva S"/>
    <m/>
    <n v="0"/>
  </r>
  <r>
    <n v="692"/>
    <x v="688"/>
    <s v="Asunto: Entrega Informe No 2 – corte 31 de diciembre de 2024 del proyecto solar PALMERAS. CURVA S"/>
    <s v="USAENE"/>
    <s v="OTROS "/>
    <x v="75"/>
    <x v="74"/>
    <x v="45"/>
    <s v="marzo 2025"/>
    <x v="1"/>
    <m/>
    <m/>
    <x v="1"/>
    <n v="4"/>
    <n v="12"/>
    <x v="74"/>
    <s v="N/A"/>
    <d v="2025-04-01T00:00:00"/>
    <s v="N/A"/>
    <s v="N/A"/>
    <s v="El informe se guarda en: 1.Comunicaciones/10. Informe SIN - Curva S"/>
    <m/>
    <n v="0"/>
  </r>
  <r>
    <n v="693"/>
    <x v="689"/>
    <s v="Constitución en renuencia - Celsia Colombia S.A. E.S.P. - Que de cumplimiento a las siguientes normas: los artículos 99 y 100 de la Ley 142 de 1994, artículo 47 de la Ley 143 de 1994, artículo 53 del Decreto 1523 de 2024, proceda con el pago inmediato a CELSIA COLOMBIA _x000a_S.A. E.S.P., de los subsidios adeudados por valor de OCHENTA Y CINCO MIL  CUARENTA Y CUATRO MILLONES OCHOCIENTOS CINCUENTA MIL CUATROCIENTOS NOVENTA Y CINCO PESOS M/L ($85.044.850.495)_x000a_"/>
    <s v="Celsia Colombia S.A. E.S.P."/>
    <s v="DP"/>
    <x v="75"/>
    <x v="74"/>
    <x v="45"/>
    <s v="marzo 2025"/>
    <x v="3"/>
    <m/>
    <m/>
    <x v="0"/>
    <n v="3"/>
    <n v="12"/>
    <x v="74"/>
    <s v="N/A"/>
    <d v="2025-03-31T00:00:00"/>
    <s v="N/A"/>
    <s v="N/A"/>
    <s v="se asigna al Grupo de subsidios"/>
    <m/>
    <n v="0"/>
  </r>
  <r>
    <n v="694"/>
    <x v="690"/>
    <s v="Solicitud Red eléctrica para zona rural Valle del cauca"/>
    <s v="Mauricio Suárez"/>
    <s v="DP"/>
    <x v="75"/>
    <x v="74"/>
    <x v="45"/>
    <s v="marzo 2025"/>
    <x v="19"/>
    <m/>
    <m/>
    <x v="0"/>
    <n v="-84"/>
    <n v="12"/>
    <x v="74"/>
    <s v="2-2025-011370"/>
    <d v="2025-01-03T00:00:00"/>
    <s v="N/A"/>
    <s v="N/A"/>
    <m/>
    <m/>
    <n v="0"/>
  </r>
  <r>
    <n v="695"/>
    <x v="691"/>
    <s v="Respuesta al radicado SGC-2-2025-001158 del 04 de febrero de 2025, relacionado con el informe actividades vigencia 2024, en el marco de la sentencia CTS 4360-2018 - Amazonía sujeto de derechos"/>
    <s v="Servicio Geológico Colombiano"/>
    <s v="DP"/>
    <x v="59"/>
    <x v="59"/>
    <x v="64"/>
    <s v="marzo 2025"/>
    <x v="3"/>
    <m/>
    <m/>
    <x v="0"/>
    <n v="21"/>
    <n v="12"/>
    <x v="59"/>
    <s v="N/A"/>
    <d v="2025-03-31T00:00:00"/>
    <s v="N/A"/>
    <s v="N/A"/>
    <s v="SE ASIGNA A ASUNTOS AMBIENTALES Y SOCIALES"/>
    <m/>
    <n v="0"/>
  </r>
  <r>
    <n v="696"/>
    <x v="692"/>
    <s v="En razón a estos argumentos el Liquidador de ELECTROLIMA S.A. ESP EN _x000a_LIQUIDACIÓN considera que el plazo de la prórroga debe ser hasta el 31 de diciembre _x000a_de 2025 y solicita financiación del Déficit para cubrir los gastos de funcionamiento y _x000a_las actividades concernientes a la terminación de la existencia legal, para la _x000a_culminación del proceso liquidatorio durante la vigencia de 2025, por la suma de DOS _x000a_MIL TRESCIENTOS OCHO MILLONES QUINIENTOS OCHENTA Y CUATRO MIL _x000a_QUINIENTOS CUARENTA Y TRES PESOS MONEDA CTE. ($2.308’584.543.00 M/Cte.)."/>
    <s v=" Electrificadora Del Tolima en Liquidación S.A. E.S.P. - Electrolima"/>
    <s v="OTROS "/>
    <x v="70"/>
    <x v="70"/>
    <x v="65"/>
    <s v="marzo 2025"/>
    <x v="3"/>
    <m/>
    <m/>
    <x v="0"/>
    <n v="7"/>
    <n v="12"/>
    <x v="69"/>
    <s v="N/A"/>
    <d v="2025-04-01T00:00:00"/>
    <s v="N/A"/>
    <s v="N/A"/>
    <s v="Se asigna a Talento Humano"/>
    <m/>
    <n v="0"/>
  </r>
  <r>
    <n v="697"/>
    <x v="693"/>
    <s v="Solicitud de mesa de trabajo con la SNR"/>
    <s v="Superintendencia de Notariado y Registro"/>
    <s v="DP"/>
    <x v="70"/>
    <x v="72"/>
    <x v="65"/>
    <s v="marzo 2025"/>
    <x v="3"/>
    <m/>
    <m/>
    <x v="0"/>
    <n v="6"/>
    <n v="12"/>
    <x v="69"/>
    <s v="N/A"/>
    <d v="2025-03-31T00:00:00"/>
    <s v="N/A"/>
    <s v="N/A"/>
    <s v="se asigna a la OAAS"/>
    <m/>
    <n v="0"/>
  </r>
  <r>
    <n v="698"/>
    <x v="694"/>
    <s v="Consulta sobre los impuestos territoriales (municipios) que aplican a energía creada por 1) los parques fotovoltaicos de generación de energía solar en el país., 2) radicada por _x000a_OSCAR ARTURO VIVAS CASTELLANOS"/>
    <s v="Función Publica"/>
    <s v="DP"/>
    <x v="75"/>
    <x v="74"/>
    <x v="65"/>
    <s v="marzo 2025"/>
    <x v="3"/>
    <m/>
    <m/>
    <x v="0"/>
    <n v="3"/>
    <n v="12"/>
    <x v="74"/>
    <s v="N/A"/>
    <d v="2025-03-31T00:00:00"/>
    <s v="N/A"/>
    <s v="N/A"/>
    <s v="SE ASIGNA A OARE"/>
    <m/>
    <n v="0"/>
  </r>
  <r>
    <n v="699"/>
    <x v="695"/>
    <s v="Carta ANDEG 037-2025 -Comentarios al proyecto de Resolución con lineamientos transitorios para promover la permanencia de proyectos de generación para la transición energética"/>
    <s v="Asociación Nacional de Empresas Generadoras - ANDEG"/>
    <s v="DP"/>
    <x v="75"/>
    <x v="75"/>
    <x v="65"/>
    <s v="marzo 2025"/>
    <x v="3"/>
    <m/>
    <m/>
    <x v="0"/>
    <n v="3"/>
    <n v="12"/>
    <x v="74"/>
    <s v="N/A"/>
    <d v="2025-03-31T00:00:00"/>
    <s v="N/A"/>
    <s v="N/A"/>
    <s v="SE ASIGNA A OARE"/>
    <m/>
    <n v="0"/>
  </r>
  <r>
    <n v="700"/>
    <x v="696"/>
    <s v="Comentarios al proyecto de resolución sobre lineamientos transitorios para proyectos de generación de energía eléctrica que estén en condición de superposición con otros proyectos de hidrocarburos y/o que dependan de proyectos de expansión del SIN."/>
    <s v="XM S.A. E.S.P"/>
    <s v="DP"/>
    <x v="75"/>
    <x v="75"/>
    <x v="65"/>
    <s v="marzo 2025"/>
    <x v="3"/>
    <m/>
    <m/>
    <x v="0"/>
    <n v="4"/>
    <n v="12"/>
    <x v="74"/>
    <s v="N/A"/>
    <d v="2025-04-01T00:00:00"/>
    <s v="N/A"/>
    <s v="N/A"/>
    <s v="SE ASIGNA A OARE"/>
    <m/>
    <n v="0"/>
  </r>
  <r>
    <n v="701"/>
    <x v="697"/>
    <s v="Asunto: Entrega Informe No 2 – corte 31 de diciembre de 2024 del proyecto solar VALLEDUPAR. CURVA S"/>
    <s v="USAENE"/>
    <s v="OTROS "/>
    <x v="76"/>
    <x v="76"/>
    <x v="65"/>
    <s v="marzo 2025"/>
    <x v="1"/>
    <m/>
    <m/>
    <x v="1"/>
    <n v="1"/>
    <n v="12"/>
    <x v="75"/>
    <s v="N/A"/>
    <d v="2025-04-01T00:00:00"/>
    <s v="N/A"/>
    <s v="N/A"/>
    <s v="El informe se guarda en: 1.Comunicaciones/10. Informe SIN - Curva S"/>
    <m/>
    <n v="0"/>
  </r>
  <r>
    <n v="702"/>
    <x v="698"/>
    <s v="Comentarios al proyecto de resolución del Ministerio de Minas y Energía que _x000a_tiene como objeto, “Expedir lineamientos transitorios para promover la permanencia de _x000a_proyectos de generación de energía eléctrica para la transición energética, que cuenten _x000a_con un punto de conexión asignado que estén en condición de superposición con otros _x000a_proyectos de hidrocarburos y/o que dependan de proyectos de expansión del SIN”"/>
    <s v="Codensa S.A. E.S.P - Enel"/>
    <s v="DP"/>
    <x v="76"/>
    <x v="76"/>
    <x v="65"/>
    <s v="marzo 2025"/>
    <x v="3"/>
    <m/>
    <m/>
    <x v="0"/>
    <n v="0"/>
    <n v="12"/>
    <x v="75"/>
    <s v="N/A"/>
    <d v="2025-03-31T00:00:00"/>
    <s v="N/A"/>
    <s v="N/A"/>
    <s v="SE ASIGNA A OARE"/>
    <m/>
    <n v="0"/>
  </r>
  <r>
    <n v="703"/>
    <x v="699"/>
    <s v="Entrega Informe No 2 – corte 31 de diciembre de 2024 del proyecto de biomasa VILLANUEVA"/>
    <s v="USAENE"/>
    <s v="OTROS "/>
    <x v="76"/>
    <x v="76"/>
    <x v="65"/>
    <s v="marzo 2025"/>
    <x v="1"/>
    <m/>
    <m/>
    <x v="1"/>
    <n v="1"/>
    <n v="12"/>
    <x v="75"/>
    <s v="N/A"/>
    <d v="2025-04-01T00:00:00"/>
    <s v="N/A"/>
    <s v="N/A"/>
    <s v="El informe se guarda en: 1.Comunicaciones/10. Informe SIN - Curva S"/>
    <m/>
    <n v="0"/>
  </r>
  <r>
    <n v="704"/>
    <x v="700"/>
    <s v="Comentarios al Proyecto de Resolución “Por la cual se expiden lineamientos _x000a_transitorios para proteger la inversión de proyectos de generación de energía _x000a_eléctrica, que cuenten con un punto de conexión asignado que estén en condición _x000a_de superposición con otros proyectos de hidrocarburos y/o que dependan de _x000a_proyectos de expansión del STN”"/>
    <s v="Aes Colombia &amp; Cía. S.C.A. E.S.P."/>
    <s v="DP"/>
    <x v="76"/>
    <x v="76"/>
    <x v="65"/>
    <s v="marzo 2025"/>
    <x v="3"/>
    <m/>
    <m/>
    <x v="0"/>
    <n v="0"/>
    <n v="12"/>
    <x v="75"/>
    <s v="N/A"/>
    <d v="2025-03-31T00:00:00"/>
    <s v="N/A"/>
    <s v="N/A"/>
    <s v="SE ASIGNA A OARE"/>
    <m/>
    <n v="0"/>
  </r>
  <r>
    <n v="705"/>
    <x v="701"/>
    <s v="Respuesta Radicado Orfeo IPSE 20251330018532 Respuesta a solicitud de ajuste de costos - Proyecto &quot;Implementación de soluciones energéticas con fuentes no convencionales de energía para usuarios en zonas rurales del municipio de Teorama en el departamento de Norte de Santander&quot;"/>
    <s v="Instituto de Planificación y Promoción de Soluciones Energéticas para las Zonas No Interconectadas - IPSE"/>
    <s v="DP"/>
    <x v="76"/>
    <x v="76"/>
    <x v="65"/>
    <s v="marzo 2025"/>
    <x v="7"/>
    <m/>
    <m/>
    <x v="0"/>
    <n v="3"/>
    <n v="12"/>
    <x v="75"/>
    <s v="3-2025-012628"/>
    <d v="2025-04-03T00:00:00"/>
    <s v="N/A"/>
    <s v="N/A"/>
    <m/>
    <m/>
    <n v="0"/>
  </r>
  <r>
    <n v="706"/>
    <x v="702"/>
    <s v="Asunto: Entrega Informe No 2 – corte 31 de diciembre de 2024 del proyecto solar BOSQUES SOLARES DE LOS LLANOS 6."/>
    <s v="USAENE"/>
    <s v="OTROS "/>
    <x v="76"/>
    <x v="76"/>
    <x v="65"/>
    <s v="marzo 2025"/>
    <x v="1"/>
    <m/>
    <m/>
    <x v="1"/>
    <n v="1"/>
    <n v="12"/>
    <x v="75"/>
    <s v="N/A"/>
    <d v="2025-04-01T00:00:00"/>
    <s v="N/A"/>
    <s v="N/A"/>
    <s v="El informe se guarda en: 1.Comunicaciones/10. Informe SIN - Curva S"/>
    <m/>
    <n v="0"/>
  </r>
  <r>
    <n v="707"/>
    <x v="703"/>
    <s v="Asunto: Entrega Informe No 2 – corte 31 de diciembre de 2024 del proyecto solar BOSQUES SOLARES DE LOS LLANOS 6."/>
    <s v="USAENE"/>
    <s v="OTROS "/>
    <x v="76"/>
    <x v="76"/>
    <x v="65"/>
    <s v="marzo 2025"/>
    <x v="1"/>
    <m/>
    <m/>
    <x v="1"/>
    <n v="1"/>
    <n v="12"/>
    <x v="75"/>
    <s v="N/A"/>
    <d v="2025-04-01T00:00:00"/>
    <s v="N/A"/>
    <s v="N/A"/>
    <s v="El informe se guarda en: 1.Comunicaciones/10. Informe SIN - Curva S"/>
    <m/>
    <n v="0"/>
  </r>
  <r>
    <n v="708"/>
    <x v="704"/>
    <s v="C-388 Entrega Informe Auditoria N°2 Parque Solar El Campano - Contrato PS 4620003413 - MIN MINAS"/>
    <s v="Compañía Colombiana de Consultores S.A.A"/>
    <s v="OTROS "/>
    <x v="76"/>
    <x v="76"/>
    <x v="65"/>
    <s v="marzo 2025"/>
    <x v="1"/>
    <m/>
    <m/>
    <x v="1"/>
    <n v="1"/>
    <n v="12"/>
    <x v="75"/>
    <s v="N/A"/>
    <d v="2025-04-01T00:00:00"/>
    <s v="N/A"/>
    <s v="N/A"/>
    <s v="El informe se guarda en: 1.Comunicaciones/10. Informe SIN - Curva S"/>
    <m/>
    <n v="0"/>
  </r>
  <r>
    <n v="709"/>
    <x v="705"/>
    <s v="C-369 Entrega Informe Auditoria N°13 – Parque Eólico JK1 - Contrato Prestación de Servicios N° 4000005992_x0009_"/>
    <s v="Compañía Colombiana de Consultores S.A.A"/>
    <s v="OTROS "/>
    <x v="76"/>
    <x v="76"/>
    <x v="65"/>
    <s v="marzo 2025"/>
    <x v="1"/>
    <m/>
    <m/>
    <x v="1"/>
    <n v="1"/>
    <n v="12"/>
    <x v="75"/>
    <s v="N/A"/>
    <d v="2025-04-01T00:00:00"/>
    <s v="N/A"/>
    <s v="N/A"/>
    <s v="El informe se guarda en: 1.Comunicaciones/10. Informe SIN - Curva S"/>
    <m/>
    <n v="0"/>
  </r>
  <r>
    <n v="710"/>
    <x v="706"/>
    <s v="Entrega Informe No 2 – corte 31 de diciembre de 2024 del proyecto solar FLOREO"/>
    <s v="USAENE"/>
    <s v="OTROS "/>
    <x v="76"/>
    <x v="76"/>
    <x v="65"/>
    <s v="marzo 2025"/>
    <x v="1"/>
    <m/>
    <m/>
    <x v="1"/>
    <n v="1"/>
    <n v="12"/>
    <x v="75"/>
    <s v="N/A"/>
    <d v="2025-04-01T00:00:00"/>
    <s v="N/A"/>
    <s v="N/A"/>
    <s v="El informe se guarda en: 1.Comunicaciones/10. Informe SIN - Curva S"/>
    <m/>
    <n v="0"/>
  </r>
  <r>
    <n v="711"/>
    <x v="707"/>
    <s v="Entrega Informe No 2 – corte 31 de diciembre de 2024 del proyecto solar FLOREO"/>
    <s v="USAENE"/>
    <s v="OTROS "/>
    <x v="76"/>
    <x v="76"/>
    <x v="65"/>
    <s v="marzo 2025"/>
    <x v="1"/>
    <m/>
    <m/>
    <x v="1"/>
    <n v="1"/>
    <n v="12"/>
    <x v="75"/>
    <s v="N/A"/>
    <d v="2025-04-01T00:00:00"/>
    <s v="N/A"/>
    <s v="N/A"/>
    <s v="El informe se guarda en: 1.Comunicaciones/10. Informe SIN - Curva S"/>
    <m/>
    <n v="0"/>
  </r>
  <r>
    <n v="712"/>
    <x v="708"/>
    <s v="Entrega Informe No 2 – corte 31 de diciembre de 2024 del proyecto solar PRIMAVERA"/>
    <s v="USAENE"/>
    <s v="OTROS "/>
    <x v="76"/>
    <x v="76"/>
    <x v="65"/>
    <s v="marzo 2025"/>
    <x v="1"/>
    <m/>
    <m/>
    <x v="1"/>
    <n v="1"/>
    <n v="12"/>
    <x v="75"/>
    <s v="N/A"/>
    <d v="2025-04-01T00:00:00"/>
    <s v="N/A"/>
    <s v="N/A"/>
    <s v="El informe se guarda en: 1.Comunicaciones/10. Informe SIN - Curva S"/>
    <m/>
    <n v="0"/>
  </r>
  <r>
    <n v="713"/>
    <x v="709"/>
    <s v="Entrega Informe No 2 – corte 31 de diciembre de 2024 del proyecto solar TAMARINO."/>
    <s v="USAENE"/>
    <s v="OTROS "/>
    <x v="76"/>
    <x v="76"/>
    <x v="65"/>
    <s v="marzo 2025"/>
    <x v="1"/>
    <m/>
    <m/>
    <x v="1"/>
    <n v="1"/>
    <n v="12"/>
    <x v="75"/>
    <s v="N/A"/>
    <d v="2025-04-01T00:00:00"/>
    <s v="N/A"/>
    <s v="N/A"/>
    <s v="El informe se guarda en: 1.Comunicaciones/10. Informe SIN - Curva S"/>
    <m/>
    <n v="0"/>
  </r>
  <r>
    <n v="714"/>
    <x v="710"/>
    <s v="Entrega Informe No 2 – corte 31 de diciembre de 2024 del proyecto solar MELGAR."/>
    <s v="USAENE"/>
    <s v="OTROS "/>
    <x v="76"/>
    <x v="76"/>
    <x v="65"/>
    <s v="marzo 2025"/>
    <x v="1"/>
    <m/>
    <m/>
    <x v="1"/>
    <n v="1"/>
    <n v="12"/>
    <x v="75"/>
    <s v="N/A"/>
    <d v="2025-04-01T00:00:00"/>
    <s v="N/A"/>
    <s v="N/A"/>
    <s v="El informe se guarda en: 1.Comunicaciones/10. Informe SIN - Curva S"/>
    <m/>
    <n v="0"/>
  </r>
  <r>
    <n v="715"/>
    <x v="711"/>
    <s v="Asunto: Entrega Informe No 2 – corte 31 de diciembre de 2024 del proyecto solar VILLAVIEJA."/>
    <s v="USAENE"/>
    <s v="OTROS "/>
    <x v="76"/>
    <x v="76"/>
    <x v="65"/>
    <s v="marzo 2025"/>
    <x v="1"/>
    <m/>
    <m/>
    <x v="1"/>
    <n v="1"/>
    <n v="12"/>
    <x v="75"/>
    <s v="N/A"/>
    <d v="2025-04-01T00:00:00"/>
    <s v="N/A"/>
    <s v="N/A"/>
    <s v="El informe se guarda en: 1.Comunicaciones/10. Informe SIN - Curva S"/>
    <m/>
    <n v="0"/>
  </r>
  <r>
    <n v="716"/>
    <x v="712"/>
    <s v="Asunto: Entrega Informe No 2 – corte 31 de diciembre de 2024 del proyecto solar TESALIA."/>
    <s v="USAENE"/>
    <s v="OTROS "/>
    <x v="76"/>
    <x v="76"/>
    <x v="65"/>
    <s v="marzo 2025"/>
    <x v="1"/>
    <m/>
    <m/>
    <x v="1"/>
    <n v="1"/>
    <n v="12"/>
    <x v="75"/>
    <s v="N/A"/>
    <d v="2025-04-01T00:00:00"/>
    <s v="N/A"/>
    <s v="N/A"/>
    <s v="El informe se guarda en: 1.Comunicaciones/10. Informe SIN - Curva S"/>
    <m/>
    <n v="0"/>
  </r>
  <r>
    <n v="717"/>
    <x v="713"/>
    <s v="Remisión del radicado 20256630291112 -  mediante el cual el señor Christyan Martínez O. del Consorcio Luxpower 2022 - 2050, comunica lo siguiente en aspectos de energía: “…En representación de nuestro grupo de inversionistas y aliados estratégicos, presentamos una propuesta de financiamiento por USD 20.000_x000a_millones a largo plazo orientada a consolidar la soberanía energética y digital  de Colombia mediante una inversión integral en energías renovables, inteligencia artificial cuántica, ecosistemas de información y ciberseguridad."/>
    <s v=" Departamento Nacional de Planeación - Dnp"/>
    <s v="DP"/>
    <x v="76"/>
    <x v="76"/>
    <x v="65"/>
    <s v="marzo 2025"/>
    <x v="3"/>
    <m/>
    <m/>
    <x v="0"/>
    <n v="1"/>
    <n v="12"/>
    <x v="75"/>
    <s v="N/A"/>
    <d v="2025-04-01T00:00:00"/>
    <s v="N/A"/>
    <s v="N/A"/>
    <s v="se asigna a OARE"/>
    <m/>
    <n v="0"/>
  </r>
  <r>
    <n v="718"/>
    <x v="714"/>
    <s v="Copia - Traslado OFI25-00057732 - suscrita por  ROSA MARIA PARDO DE CAMACHO, en la que solicita “(…) al no tener los recursos para contratar los servicios de energía colocamos una tutela en el Juzgado de Bolívar Santander, donde nos concedieron el derecho favorable el pasado 30 de Agosto de 2021 (...) ingresarme a un programa que me beneficio  del programa de los paneles solares (...) UNA AYUDA DE MEJORAMIENTO DE VIVIENDA (…)”"/>
    <s v="Presidencia de la Republica"/>
    <s v="DP"/>
    <x v="76"/>
    <x v="76"/>
    <x v="65"/>
    <s v="marzo 2025"/>
    <x v="11"/>
    <s v="David Andrés Grajales Marín"/>
    <s v="Eulogio Solarte"/>
    <x v="0"/>
    <n v="3"/>
    <n v="12"/>
    <x v="75"/>
    <s v="_x0009__x000a_2-2025-011743"/>
    <d v="2025-04-03T00:00:00"/>
    <s v="_x0009__x000a_2-2025-011743 Alacaldía de Bólivar Santander"/>
    <d v="2025-04-03T00:00:00"/>
    <m/>
    <m/>
    <n v="0"/>
  </r>
  <r>
    <n v="719"/>
    <x v="715"/>
    <s v="Copia - PRespecto de las bondades de revisar, nuevamente, la alternativa propuesta para el Contrato de Operación por VATIA S.A.S ESP y UTEN en la Oferta Vinculante del día 4 de febrero de 2025 y que fue rechazada mediante comunicación CD-2025-2539."/>
    <s v="Unión De Trabajadores De La Industria Energética Nacional Y De Servicios Públicos"/>
    <s v="DP"/>
    <x v="76"/>
    <x v="76"/>
    <x v="65"/>
    <s v="marzo 2025"/>
    <x v="3"/>
    <m/>
    <m/>
    <x v="0"/>
    <n v="2"/>
    <n v="12"/>
    <x v="75"/>
    <s v="N/A"/>
    <d v="2025-04-02T00:00:00"/>
    <s v="N/A"/>
    <s v="N/A"/>
    <s v="Se asigna a Secreatria General"/>
    <m/>
    <n v="0"/>
  </r>
  <r>
    <n v="720"/>
    <x v="716"/>
    <s v="olicitud de flexibilización de inversiones conforme al artículo 236 de la Ley 2294 de 2023 y la Resolución CREG 101 050 de 2024."/>
    <s v="Air-E"/>
    <s v="DP"/>
    <x v="76"/>
    <x v="76"/>
    <x v="65"/>
    <s v="marzo 2025"/>
    <x v="3"/>
    <m/>
    <m/>
    <x v="0"/>
    <n v="1"/>
    <n v="12"/>
    <x v="75"/>
    <s v="N/A"/>
    <d v="2025-04-01T00:00:00"/>
    <s v="N/A"/>
    <s v="N/A"/>
    <s v="se asigna a OARE"/>
    <m/>
    <n v="0"/>
  </r>
  <r>
    <n v="721"/>
    <x v="717"/>
    <s v="Copia - Respuesta a la petición recibida con radicado FENOGE No. 20252600010242 del 19 de marzo de 2025, con asunto “Solicitud de información proyecto Eco Escuelas: Un futuro brillante"/>
    <s v="Fondo de Energías No Convencionales y Gestión Eficiente de la Energía - FENOGE"/>
    <s v="DP"/>
    <x v="76"/>
    <x v="76"/>
    <x v="65"/>
    <s v="marzo 2025"/>
    <x v="3"/>
    <m/>
    <m/>
    <x v="0"/>
    <n v="1"/>
    <n v="12"/>
    <x v="75"/>
    <s v="N/A"/>
    <d v="2025-04-01T00:00:00"/>
    <s v="N/A"/>
    <s v="N/A"/>
    <s v="se asigna a la DEE al Grupo de Comunidades Energéticas."/>
    <m/>
    <n v="0"/>
  </r>
  <r>
    <n v="722"/>
    <x v="718"/>
    <s v="Autorización para l generación de energía en el relleno sanitario de Doña Juana"/>
    <s v="Yuri viviana Vidal"/>
    <s v="DP"/>
    <x v="76"/>
    <x v="76"/>
    <x v="65"/>
    <s v="marzo 2025"/>
    <x v="11"/>
    <s v="David Andrés Grajales Marín"/>
    <s v="Eulogio Solarte"/>
    <x v="0"/>
    <n v="2"/>
    <n v="12"/>
    <x v="75"/>
    <s v="2-2025-011576"/>
    <d v="2025-04-02T00:00:00"/>
    <s v="2-2025-011576 UPME"/>
    <d v="2025-04-02T00:00:00"/>
    <m/>
    <m/>
    <n v="0"/>
  </r>
  <r>
    <n v="723"/>
    <x v="719"/>
    <s v="C-388 Entrega Informe Auditoria N°2 Parque Solar La Virginia - Contrato PS 4620003413 - MIN MINAS"/>
    <s v="Compañía Colombiana de Consultores S.A.A"/>
    <s v="OTROS "/>
    <x v="76"/>
    <x v="76"/>
    <x v="65"/>
    <s v="marzo 2025"/>
    <x v="1"/>
    <m/>
    <m/>
    <x v="1"/>
    <n v="1"/>
    <n v="12"/>
    <x v="75"/>
    <s v="N/A"/>
    <d v="2025-04-01T00:00:00"/>
    <s v="N/A"/>
    <s v="N/A"/>
    <s v="El informe se guarda en: 1.Comunicaciones/10. Informe SIN - Curva S"/>
    <m/>
    <n v="0"/>
  </r>
  <r>
    <n v="724"/>
    <x v="720"/>
    <s v="0757901-MINMINAS-050-25 - BARZALOSA - Auditoría Curva S - INFORME 2"/>
    <s v="Ingenieros Consultores Ingetec"/>
    <s v="OTROS "/>
    <x v="76"/>
    <x v="76"/>
    <x v="65"/>
    <s v="marzo 2025"/>
    <x v="1"/>
    <m/>
    <m/>
    <x v="1"/>
    <n v="1"/>
    <n v="12"/>
    <x v="75"/>
    <s v="N/A"/>
    <d v="2025-04-01T00:00:00"/>
    <s v="N/A"/>
    <s v="N/A"/>
    <s v="El informe se guarda en: 1.Comunicaciones/10. Informe SIN - Curva S"/>
    <m/>
    <n v="0"/>
  </r>
  <r>
    <n v="725"/>
    <x v="721"/>
    <s v="C-388 Entrega Informe Auditoria N°2 Parque Solar Chinú - Contrato PS 4620003413 - MIN MINAS"/>
    <s v="Compañía Colombiana de Consultores S.A.A"/>
    <s v="OTROS "/>
    <x v="76"/>
    <x v="76"/>
    <x v="65"/>
    <s v="marzo 2025"/>
    <x v="1"/>
    <m/>
    <m/>
    <x v="1"/>
    <n v="1"/>
    <n v="12"/>
    <x v="75"/>
    <s v="N/A"/>
    <d v="2025-04-01T00:00:00"/>
    <s v="N/A"/>
    <s v="N/A"/>
    <s v="El informe se guarda en: 1.Comunicaciones/10. Informe SIN - Curva S"/>
    <m/>
    <n v="0"/>
  </r>
  <r>
    <n v="726"/>
    <x v="722"/>
    <s v="Respuesta a comunicación 01-STO-005977-E-2025 y consecutivo de origen 2-2025-007067(06-DZN-007832-S-2025)"/>
    <s v=" Electrificadora del Huila S.A. E.S.P. - Electrohuila"/>
    <s v="DP"/>
    <x v="76"/>
    <x v="76"/>
    <x v="65"/>
    <s v="marzo 2025"/>
    <x v="24"/>
    <m/>
    <m/>
    <x v="0"/>
    <n v="2"/>
    <n v="12"/>
    <x v="75"/>
    <s v="2-2025-011571"/>
    <d v="2025-04-02T00:00:00"/>
    <s v="N/A"/>
    <s v="N/A"/>
    <s v="Salida con Rad. No. 2-2025-011571 de fecha 02-04-2025"/>
    <m/>
    <n v="0"/>
  </r>
  <r>
    <n v="727"/>
    <x v="723"/>
    <s v="Respuesta peticion informacion, radicado bajo numero inreto CR25-3084"/>
    <s v="Curaduría Urbana No.2 de Bucaramanga"/>
    <s v="DP"/>
    <x v="72"/>
    <x v="72"/>
    <x v="65"/>
    <s v="marzo 2025"/>
    <x v="3"/>
    <m/>
    <m/>
    <x v="0"/>
    <n v="5"/>
    <n v="12"/>
    <x v="71"/>
    <s v="N/A"/>
    <d v="2025-04-01T00:00:00"/>
    <s v="N/A"/>
    <s v="N/A"/>
    <s v="Se reasigno al área de Reglamento"/>
    <m/>
    <n v="0"/>
  </r>
  <r>
    <n v="728"/>
    <x v="724"/>
    <s v="Radicación de proyecto Energía limpia para la vida"/>
    <s v="Resguardo Indígena Zenu"/>
    <s v="DP"/>
    <x v="7"/>
    <x v="73"/>
    <x v="62"/>
    <s v="marzo 2025"/>
    <x v="3"/>
    <m/>
    <m/>
    <x v="0"/>
    <n v="103"/>
    <n v="12"/>
    <x v="76"/>
    <s v="N/A"/>
    <d v="2025-04-01T00:00:00"/>
    <s v="N/A"/>
    <s v="N/A"/>
    <s v="se asigna al despacho a la DEE Por favor asignar al Grupo de comunidades Energéticas, ya que del despacho del Ministro indican que no fue cerrado por la contratista María Fernanda Moncayo Pastas, es importante indicar que este radicado había sido asignado a ese grupo el 24 de diciembre del 2024 para su trámite respectivo."/>
    <m/>
    <n v="0"/>
  </r>
  <r>
    <n v="729"/>
    <x v="725"/>
    <s v="Solicitud reunión virtual"/>
    <s v="Energizar S.A.S"/>
    <s v="DP"/>
    <x v="60"/>
    <x v="76"/>
    <x v="62"/>
    <s v="marzo 2025"/>
    <x v="3"/>
    <m/>
    <m/>
    <x v="0"/>
    <n v="22"/>
    <n v="12"/>
    <x v="60"/>
    <s v="N/A"/>
    <d v="2025-04-02T00:00:00"/>
    <s v="N/A"/>
    <s v="N/A"/>
    <s v="se asigna al Grupo de Downstream"/>
    <m/>
    <n v="0"/>
  </r>
  <r>
    <n v="730"/>
    <x v="726"/>
    <s v="PROPUESTA DE PRÓRROGA DEL CONTRATO DE OPERACIÓN CONJUNTA UTEN – VATIA SA ESP"/>
    <s v="Unión De Trabajadores De La Industria Energética Nacional Y De Servicios Públicos"/>
    <s v="DP"/>
    <x v="76"/>
    <x v="73"/>
    <x v="62"/>
    <s v="marzo 2025"/>
    <x v="3"/>
    <m/>
    <m/>
    <x v="0"/>
    <n v="2"/>
    <n v="12"/>
    <x v="75"/>
    <s v="N/A"/>
    <d v="2025-04-02T00:00:00"/>
    <s v="N/A"/>
    <s v="N/A"/>
    <s v="se asigna a Secretaria General"/>
    <m/>
    <n v="0"/>
  </r>
  <r>
    <n v="731"/>
    <x v="727"/>
    <s v="Propuesta De Prórroga Del Contrato De Operación Conjunta Uten – Vatia Sa Esp"/>
    <s v="Unión De Trabajadores De La Industria Energética Nacional Y De Servicios Públicos"/>
    <s v="DP"/>
    <x v="76"/>
    <x v="73"/>
    <x v="62"/>
    <s v="marzo 2025"/>
    <x v="3"/>
    <m/>
    <m/>
    <x v="0"/>
    <n v="2"/>
    <n v="12"/>
    <x v="75"/>
    <s v="N/A"/>
    <d v="2025-04-02T00:00:00"/>
    <s v="N/A"/>
    <s v="N/A"/>
    <s v="se asigna a Secretaria General"/>
    <m/>
    <n v="0"/>
  </r>
  <r>
    <n v="732"/>
    <x v="728"/>
    <s v="Traslado OFI25-00056744 / GFPU - ."/>
    <s v="Presidencia de la Republica"/>
    <s v="DP"/>
    <x v="75"/>
    <x v="76"/>
    <x v="62"/>
    <s v="marzo 2025"/>
    <x v="3"/>
    <m/>
    <m/>
    <x v="0"/>
    <n v="4"/>
    <n v="12"/>
    <x v="74"/>
    <s v="N/A"/>
    <d v="2025-04-01T00:00:00"/>
    <s v="N/A"/>
    <s v="N/A"/>
    <s v="SE ASIGNA A OARE"/>
    <m/>
    <n v="0"/>
  </r>
  <r>
    <n v="733"/>
    <x v="729"/>
    <s v="Traslado OFI25-00058013 / GFPU - .Remitimos para su conocimiento y fines pertinentes la comunicación suscrita por el señor JAIME ALVARADO IGLESIAS Y DEMÁS FIRMANTES, en la que remiten: “(…) Además le agradezco señor presidente que nos tenga en cuenta en un proyecto de 563 familias para las comunidades energéticas en nuestro municipio, el cual fue presentado al ministerio de minas y energia el año pasado y conociendo su buena fe, nos ayude asacar adelante (…)"/>
    <s v="Presidencia de la Republica"/>
    <s v="DP"/>
    <x v="75"/>
    <x v="76"/>
    <x v="62"/>
    <s v="marzo 2025"/>
    <x v="3"/>
    <m/>
    <m/>
    <x v="0"/>
    <n v="7"/>
    <n v="12"/>
    <x v="74"/>
    <s v="N/A"/>
    <d v="2025-04-04T00:00:00"/>
    <s v="N/A"/>
    <s v="N/A"/>
    <s v="se asigna a DEE al Grupo de Comunidades Energéticas"/>
    <m/>
    <n v="0"/>
  </r>
  <r>
    <n v="734"/>
    <x v="730"/>
    <s v="0757901-MINMINAS-045-25 - DOÑA JUANA I - Auditoría Curva S - INFORME 2"/>
    <s v="Ingenieros Consultores Ingetec"/>
    <s v="DP"/>
    <x v="76"/>
    <x v="76"/>
    <x v="62"/>
    <s v="marzo 2025"/>
    <x v="1"/>
    <m/>
    <m/>
    <x v="1"/>
    <n v="3"/>
    <n v="12"/>
    <x v="75"/>
    <s v="N/A"/>
    <d v="2025-04-03T00:00:00"/>
    <s v="N/A"/>
    <s v="N/A"/>
    <m/>
    <m/>
    <n v="0"/>
  </r>
  <r>
    <n v="735"/>
    <x v="731"/>
    <s v="Entrega Informe No 2 – corte 31 de diciembre de 2024 del proyecto solar SHANGRI-LA"/>
    <s v="USAENE"/>
    <s v="DP"/>
    <x v="76"/>
    <x v="76"/>
    <x v="62"/>
    <s v="marzo 2025"/>
    <x v="18"/>
    <m/>
    <m/>
    <x v="1"/>
    <n v="1"/>
    <n v="12"/>
    <x v="75"/>
    <s v="N/A"/>
    <d v="2025-04-01T00:00:00"/>
    <s v="N/A"/>
    <s v="N/A"/>
    <s v="El informe se guarda en: 1.Comunicaciones/10. Informe SIN - Curva S"/>
    <m/>
    <n v="0"/>
  </r>
  <r>
    <n v="736"/>
    <x v="732"/>
    <s v="Reclamo Y Denuncia Pública Por Abuso De Posición Dominante - Vulneración Del Debido Proceso Constitucional - Respuesta Extemporánea Consecutivo 202570194938"/>
    <s v="william antonio beltran urueta"/>
    <s v="DP"/>
    <x v="76"/>
    <x v="76"/>
    <x v="62"/>
    <s v="marzo 2025"/>
    <x v="19"/>
    <m/>
    <m/>
    <x v="0"/>
    <n v="2"/>
    <n v="12"/>
    <x v="75"/>
    <s v="2-2025-011575"/>
    <d v="2025-04-02T00:00:00"/>
    <s v="N/A"/>
    <s v="N/A"/>
    <m/>
    <m/>
    <n v="0"/>
  </r>
  <r>
    <n v="737"/>
    <x v="733"/>
    <s v="Asunto: Entrega Informe No 2 – corte 31 de diciembre de 2024 del proyecto solar LAS MARIAS."/>
    <s v="USAENE"/>
    <s v="DP"/>
    <x v="76"/>
    <x v="76"/>
    <x v="62"/>
    <s v="marzo 2025"/>
    <x v="18"/>
    <m/>
    <m/>
    <x v="1"/>
    <n v="3"/>
    <n v="12"/>
    <x v="75"/>
    <s v="N/A"/>
    <d v="2025-04-03T00:00:00"/>
    <s v="N/A"/>
    <s v="N/A"/>
    <s v="El informe se guarda en: 1.Comunicaciones/10. Informe SIN - Curva S"/>
    <m/>
    <n v="0"/>
  </r>
  <r>
    <n v="738"/>
    <x v="734"/>
    <s v="Comentarios proyecto resolución MME cuyo objeto es: Expedir lineamientos transitorios para promover la permanencia de proyectos de generación"/>
    <s v="Codensa S.A. E.S.P - Enel"/>
    <s v="DP"/>
    <x v="76"/>
    <x v="76"/>
    <x v="62"/>
    <s v="marzo 2025"/>
    <x v="3"/>
    <m/>
    <m/>
    <x v="0"/>
    <n v="1"/>
    <n v="12"/>
    <x v="75"/>
    <s v="N/A"/>
    <d v="2025-04-01T00:00:00"/>
    <s v="N/A"/>
    <s v="N/A"/>
    <s v="se asigno a la OARE"/>
    <m/>
    <n v="0"/>
  </r>
  <r>
    <n v="739"/>
    <x v="735"/>
    <s v="Asunto: Entrega Informe No 2 – corte 31 de diciembre de 2025 del proyecto solar ATLÁNTICO."/>
    <s v="USAENE"/>
    <s v="DP"/>
    <x v="76"/>
    <x v="76"/>
    <x v="62"/>
    <s v="marzo 2025"/>
    <x v="18"/>
    <m/>
    <m/>
    <x v="1"/>
    <n v="1"/>
    <n v="12"/>
    <x v="75"/>
    <s v="N/A"/>
    <d v="2025-04-01T00:00:00"/>
    <s v="N/A"/>
    <s v="N/A"/>
    <s v="El informe se guarda en: 1.Comunicaciones/10. Informe SIN - Curva S"/>
    <m/>
    <n v="0"/>
  </r>
  <r>
    <n v="740"/>
    <x v="736"/>
    <s v="Acolgen | Comunicación A-071-28-03-2025 - Lineamientos para protección de la inversión de proyectos de Generación de Energía Eléctrica Asunto: Comentarios al Proyecto de Resolución"/>
    <s v="ACOLGEN"/>
    <s v="DP"/>
    <x v="76"/>
    <x v="76"/>
    <x v="62"/>
    <s v="marzo 2025"/>
    <x v="3"/>
    <m/>
    <m/>
    <x v="0"/>
    <n v="1"/>
    <n v="12"/>
    <x v="75"/>
    <s v="N/A"/>
    <d v="2025-04-01T00:00:00"/>
    <s v="N/A"/>
    <s v="N/A"/>
    <s v="se asigno a la OARE"/>
    <m/>
    <n v="0"/>
  </r>
  <r>
    <n v="741"/>
    <x v="737"/>
    <s v="Asunto: Entrega Informe No 2 – corte 31 de diciembre de 2024 del proyecto solar CIMITARRA."/>
    <s v="USAENE"/>
    <s v="DP"/>
    <x v="76"/>
    <x v="76"/>
    <x v="62"/>
    <s v="marzo 2025"/>
    <x v="22"/>
    <m/>
    <m/>
    <x v="1"/>
    <n v="1"/>
    <n v="12"/>
    <x v="75"/>
    <s v="N/A"/>
    <d v="2025-04-01T00:00:00"/>
    <s v="N/A"/>
    <s v="N/A"/>
    <s v="El informe se guarda en: 1.Comunicaciones/10. Informe SIN - Curva S"/>
    <m/>
    <n v="0"/>
  </r>
  <r>
    <n v="742"/>
    <x v="738"/>
    <s v="Asunto: Entrega Informe No 2 – corte 31 de diciembre de 2024 del proyecto solar TESALIA."/>
    <s v="USAENE"/>
    <s v="DP"/>
    <x v="76"/>
    <x v="76"/>
    <x v="62"/>
    <s v="marzo 2025"/>
    <x v="22"/>
    <m/>
    <m/>
    <x v="1"/>
    <n v="1"/>
    <n v="12"/>
    <x v="75"/>
    <s v="N/A"/>
    <d v="2025-04-01T00:00:00"/>
    <s v="N/A"/>
    <s v="N/A"/>
    <s v="El informe se guarda en: 1.Comunicaciones/10. Informe SIN - Curva S"/>
    <m/>
    <n v="0"/>
  </r>
  <r>
    <n v="743"/>
    <x v="739"/>
    <s v="Asunto: Entrega Informe No 2 – corte 31 de diciembre de 2024 del proyecto solar CIMITARRA."/>
    <s v="USAENE"/>
    <s v="DP"/>
    <x v="76"/>
    <x v="76"/>
    <x v="62"/>
    <s v="marzo 2025"/>
    <x v="22"/>
    <m/>
    <m/>
    <x v="1"/>
    <n v="1"/>
    <n v="12"/>
    <x v="75"/>
    <s v="N/A"/>
    <d v="2025-04-01T00:00:00"/>
    <s v="N/A"/>
    <s v="N/A"/>
    <s v="El informe se guarda en: 1.Comunicaciones/10. Informe SIN - Curva S"/>
    <m/>
    <n v="0"/>
  </r>
  <r>
    <n v="744"/>
    <x v="740"/>
    <s v="Asunto: Entrega Informe No 2 – corte 31 de diciembre de 2024 del proyecto solar TOLIMA NORTE."/>
    <s v="USAENE"/>
    <s v="DP"/>
    <x v="76"/>
    <x v="76"/>
    <x v="62"/>
    <s v="marzo 2025"/>
    <x v="1"/>
    <m/>
    <m/>
    <x v="1"/>
    <n v="3"/>
    <n v="12"/>
    <x v="75"/>
    <s v="N/A"/>
    <d v="2025-04-03T00:00:00"/>
    <s v="N/A"/>
    <s v="N/A"/>
    <s v="El informe se guarda en: 1.Comunicaciones/10. Informe SIN - Curva S"/>
    <m/>
    <n v="0"/>
  </r>
  <r>
    <n v="745"/>
    <x v="741"/>
    <s v="Solicitud consulta firma de planos - respecto a la habilitación de los Ingenieros Electrónicos"/>
    <s v="Luis Humberto Cardona"/>
    <s v="DP"/>
    <x v="76"/>
    <x v="76"/>
    <x v="62"/>
    <s v="marzo 2025"/>
    <x v="3"/>
    <m/>
    <m/>
    <x v="0"/>
    <n v="1"/>
    <n v="12"/>
    <x v="75"/>
    <s v="N/A"/>
    <d v="2025-04-01T00:00:00"/>
    <s v="N/A"/>
    <s v="N/A"/>
    <s v="se asigno al grupo de Reglamentos "/>
    <m/>
    <n v="0"/>
  </r>
  <r>
    <n v="746"/>
    <x v="742"/>
    <s v="Derecho de petición Solicito información detallada sobre los programas gubernamentales vigentes relacionados con el apoyo financiero y/o incentivos tributarios para la instalación de paneles solares"/>
    <s v="Daniela Sofía López Ospina"/>
    <s v="DP"/>
    <x v="76"/>
    <x v="76"/>
    <x v="62"/>
    <s v="marzo 2025"/>
    <x v="3"/>
    <m/>
    <m/>
    <x v="0"/>
    <n v="1"/>
    <n v="12"/>
    <x v="75"/>
    <s v="N/A"/>
    <d v="2025-04-01T00:00:00"/>
    <s v="N/A"/>
    <s v="N/A"/>
    <s v="se asigna a DEE al Grupo de Comunidades Energéticas"/>
    <m/>
    <n v="0"/>
  </r>
  <r>
    <n v="747"/>
    <x v="743"/>
    <s v="Solicitud agenda para socialización Evaluación Fondos FAZNI, FAER y PRONE"/>
    <s v="Departamento Nacional de Planeación"/>
    <s v="DP"/>
    <x v="76"/>
    <x v="76"/>
    <x v="62"/>
    <s v="marzo 2025"/>
    <x v="3"/>
    <m/>
    <m/>
    <x v="0"/>
    <n v="8"/>
    <n v="12"/>
    <x v="75"/>
    <s v="N/A"/>
    <d v="2025-04-08T00:00:00"/>
    <s v="N/A"/>
    <s v="N/A"/>
    <s v="Se asigna al Director de Energia"/>
    <m/>
    <n v="0"/>
  </r>
  <r>
    <n v="748"/>
    <x v="744"/>
    <s v="REMISION PLIEGO SECTORIAL MINERO ENERGETICO FEDERACION DE TRABAJADORES ÚNETE"/>
    <s v="Jaime Sánchez"/>
    <s v="DP"/>
    <x v="76"/>
    <x v="76"/>
    <x v="62"/>
    <s v="marzo 2025"/>
    <x v="3"/>
    <m/>
    <m/>
    <x v="0"/>
    <n v="0"/>
    <n v="12"/>
    <x v="75"/>
    <s v="N/A"/>
    <d v="2025-03-31T00:00:00"/>
    <s v="N/A"/>
    <s v="N/A"/>
    <s v="se asigno a formalizacion minera "/>
    <m/>
    <n v="0"/>
  </r>
  <r>
    <n v="749"/>
    <x v="745"/>
    <s v="Asunto: Entrega Informe No 2 – corte 31 de diciembre de 2024 del proyecto solar GUAYEPO III."/>
    <s v="USAENE"/>
    <s v="DP"/>
    <x v="76"/>
    <x v="76"/>
    <x v="62"/>
    <s v="marzo 2025"/>
    <x v="1"/>
    <m/>
    <m/>
    <x v="1"/>
    <n v="1"/>
    <n v="12"/>
    <x v="75"/>
    <s v="N/A"/>
    <d v="2025-04-01T00:00:00"/>
    <s v="N/A"/>
    <s v="N/A"/>
    <s v="El informe se guarda en: 1.Comunicaciones/10. Informe SIN - Curva S"/>
    <m/>
    <n v="0"/>
  </r>
  <r>
    <n v="750"/>
    <x v="746"/>
    <s v="UPME: Se ha generado una Respuesta con No. 20251520047191"/>
    <s v="upme"/>
    <s v="DP"/>
    <x v="76"/>
    <x v="76"/>
    <x v="62"/>
    <s v="marzo 2025"/>
    <x v="13"/>
    <m/>
    <m/>
    <x v="0"/>
    <n v="11"/>
    <n v="15"/>
    <x v="77"/>
    <s v="2-2025-012342"/>
    <d v="2025-04-11T00:00:00"/>
    <s v="2-2025-012342"/>
    <d v="2025-04-11T00:00:00"/>
    <s v="SE INICIARA TRÁMITE DE ACTO ADMINISTRATIVO"/>
    <m/>
    <n v="0"/>
  </r>
  <r>
    <n v="751"/>
    <x v="747"/>
    <s v="Contrato de Consultoría No. 157 de 2021 del IPSE. Radicado 20251330019172"/>
    <s v="IPSE"/>
    <s v="DP"/>
    <x v="76"/>
    <x v="73"/>
    <x v="62"/>
    <s v="marzo 2025"/>
    <x v="4"/>
    <m/>
    <m/>
    <x v="1"/>
    <n v="-45747"/>
    <n v="15"/>
    <x v="77"/>
    <m/>
    <m/>
    <m/>
    <m/>
    <s v=" respuesta del IPSE a peticionario, petición que traslado este Ministerio"/>
    <m/>
    <n v="0"/>
  </r>
  <r>
    <n v="752"/>
    <x v="748"/>
    <s v="ControlDoc - Correspondencia: Se le ha asignado un nuevo documento: 70166 (202514200000331) Respuesta a Radicado Orfeo IPSE 20251330018522 Solicitud de ajuste a costos del proyecto Obras por Impuestos"/>
    <s v="Instituto de Planificación y Promoción de Soluciones Energéticas para las Zonas No Interconectadas - IPSE"/>
    <s v="DP"/>
    <x v="76"/>
    <x v="77"/>
    <x v="66"/>
    <s v="marzo 2025"/>
    <x v="7"/>
    <m/>
    <m/>
    <x v="0"/>
    <n v="3"/>
    <n v="12"/>
    <x v="75"/>
    <s v="3-2025-012627"/>
    <d v="2025-04-03T00:00:00"/>
    <s v="N/A"/>
    <s v="N/A"/>
    <m/>
    <m/>
    <n v="0"/>
  </r>
  <r>
    <n v="753"/>
    <x v="749"/>
    <s v="Copia-019752 - SSPD Seguimiento a gestión del Fondo Empresarial y compromisos AIR-E"/>
    <s v="Termocandelaria S.A.S. E.S.P."/>
    <s v="DP"/>
    <x v="74"/>
    <x v="73"/>
    <x v="66"/>
    <s v="abril 2025"/>
    <x v="25"/>
    <m/>
    <m/>
    <x v="2"/>
    <n v="-45748"/>
    <n v="15"/>
    <x v="78"/>
    <m/>
    <m/>
    <m/>
    <m/>
    <m/>
    <m/>
    <n v="1"/>
  </r>
  <r>
    <n v="754"/>
    <x v="750"/>
    <s v="La inteligencia artificial consumirá el 5% de la electricidad en América Latina y el Caribe el año 2035"/>
    <s v=" Comunicacion Olade"/>
    <s v="OTROS "/>
    <x v="74"/>
    <x v="73"/>
    <x v="66"/>
    <s v="abril 2025"/>
    <x v="25"/>
    <m/>
    <m/>
    <x v="2"/>
    <n v="-45748"/>
    <n v="15"/>
    <x v="78"/>
    <m/>
    <m/>
    <m/>
    <m/>
    <m/>
    <m/>
    <n v="1"/>
  </r>
  <r>
    <n v="755"/>
    <x v="751"/>
    <s v="Solicitud apoyo proyecto de energía_x0009_"/>
    <s v="Alonzo Ramon Carlier Mena"/>
    <s v="DP"/>
    <x v="74"/>
    <x v="73"/>
    <x v="66"/>
    <s v="abril 2025"/>
    <x v="3"/>
    <m/>
    <m/>
    <x v="0"/>
    <n v="6"/>
    <n v="12"/>
    <x v="73"/>
    <s v="N/A"/>
    <d v="2025-04-07T00:00:00"/>
    <s v="N/A"/>
    <s v="N/A"/>
    <s v="se asigna a comunidades "/>
    <m/>
    <n v="0"/>
  </r>
  <r>
    <n v="756"/>
    <x v="752"/>
    <s v="Propuesta de inversión estratégica para la modernización y expansión del sector energético colombiano_x0009_"/>
    <s v=" CONSORCIO LUXPOWER 2022"/>
    <s v="DP"/>
    <x v="77"/>
    <x v="77"/>
    <x v="66"/>
    <s v="abril 2025"/>
    <x v="1"/>
    <m/>
    <m/>
    <x v="0"/>
    <n v="1"/>
    <n v="12"/>
    <x v="79"/>
    <s v="N/A"/>
    <d v="2025-04-03T00:00:00"/>
    <s v="N/A"/>
    <s v="N/A"/>
    <s v="se asigno a la OARE"/>
    <m/>
    <n v="0"/>
  </r>
  <r>
    <n v="757"/>
    <x v="753"/>
    <s v="Citación mesas de negociación entre Enel Colombia S.A. ESP y CNE Oil &amp;amp; Gas S.A.S. Referencia: invitación a reunión dentro del marco de negociación directa de Acuerdos Operacionales de Coexistencia por superposición de áreas entre los proyectos “Parque Fotovoltaico Córdoba 1 (Chinú 350 MW)” y “Área de exploración Mangle SSJN-7” y los proyectos “Parque Fotovoltaico Córdoba 2 (Sahagún 400MW)” y el “Área de explotación y exploración VIM 21” "/>
    <s v="Enel Colombia S.A.S. ESP"/>
    <s v="OTROS "/>
    <x v="75"/>
    <x v="74"/>
    <x v="66"/>
    <s v="abril 2025"/>
    <x v="13"/>
    <m/>
    <m/>
    <x v="0"/>
    <n v="11"/>
    <n v="12"/>
    <x v="74"/>
    <s v="2-2025-012106"/>
    <d v="2025-04-08T00:00:00"/>
    <s v="2-2025-012106"/>
    <d v="2025-04-08T00:00:00"/>
    <s v="RESPUESTA TOTAL"/>
    <m/>
    <n v="0"/>
  </r>
  <r>
    <n v="758"/>
    <x v="754"/>
    <s v="Derecho de petición – Solicitud de verificación y corrección de información inexacta y omisiones sobre avances en materia de transición energética justa en informe de la Acnudh – Organización de Naciones Unidas."/>
    <s v="Consejo Permanente Para La Transición Energética Justa"/>
    <s v="DP"/>
    <x v="76"/>
    <x v="73"/>
    <x v="66"/>
    <s v="abril 2025"/>
    <x v="11"/>
    <s v="David Andrés Grajales Marín"/>
    <s v="Eulogio Solarte"/>
    <x v="0"/>
    <n v="8"/>
    <n v="12"/>
    <x v="75"/>
    <s v="2-2025-012104"/>
    <d v="2025-04-08T00:00:00"/>
    <s v="N/A"/>
    <s v="N/A"/>
    <m/>
    <m/>
    <n v="0"/>
  </r>
  <r>
    <n v="759"/>
    <x v="755"/>
    <s v="Nic 1005179 Usuaria LUZ MIRYAM RAMIREZ RAMIREZ – Referencia: Derecho de Petición Artículo 23 Constitución Nacional – Asunto: Permitir el acceso a la lectura del Medidor 00023108."/>
    <s v=" Asociación Defensora De Usuarios de los SSPP"/>
    <s v="DP"/>
    <x v="76"/>
    <x v="73"/>
    <x v="66"/>
    <s v="abril 2025"/>
    <x v="19"/>
    <m/>
    <m/>
    <x v="0"/>
    <n v="4"/>
    <n v="12"/>
    <x v="75"/>
    <s v="2-2025-011805"/>
    <d v="2025-04-04T00:00:00"/>
    <s v="N/A"/>
    <s v="N/A"/>
    <m/>
    <m/>
    <n v="0"/>
  </r>
  <r>
    <n v="760"/>
    <x v="756"/>
    <s v="C-369 Entrega Informe Auditoria N°14 – Parque Eólico BETA - Contrato Prestación de Servicios N° 4000005992 - MIN MINAS"/>
    <s v="Compañía Colombiana de Consultores S.A.A"/>
    <s v="OTROS "/>
    <x v="76"/>
    <x v="77"/>
    <x v="66"/>
    <s v="abril 2025"/>
    <x v="18"/>
    <m/>
    <m/>
    <x v="1"/>
    <n v="3"/>
    <n v="12"/>
    <x v="75"/>
    <s v="N/A"/>
    <d v="2025-04-03T00:00:00"/>
    <s v="N/A"/>
    <s v="N/A"/>
    <s v="El informe se guarda en: 1.Comunicaciones/10. Informe SIN - Curva S"/>
    <m/>
    <n v="0"/>
  </r>
  <r>
    <n v="761"/>
    <x v="757"/>
    <s v="C-388 Entrega Informe Auditoria N°2 Parque Solar Chinú - Contrato PS 4620003413 - DIR ENERGIA MIN MINAS"/>
    <s v="Compañía Colombiana de Consultores S.A."/>
    <s v="OTROS "/>
    <x v="76"/>
    <x v="77"/>
    <x v="66"/>
    <s v="abril 2025"/>
    <x v="18"/>
    <m/>
    <m/>
    <x v="1"/>
    <n v="3"/>
    <n v="12"/>
    <x v="75"/>
    <s v="N/A"/>
    <d v="2025-04-03T00:00:00"/>
    <s v="N/A"/>
    <s v="N/A"/>
    <s v="El informe se guarda en: 1.Comunicaciones/10. Informe SIN - Curva S"/>
    <m/>
    <n v="0"/>
  </r>
  <r>
    <n v="762"/>
    <x v="758"/>
    <s v="C-388 Entrega Informe Auditoria N°2 Parque Solar Sahagún - Contrato PS 4620003413 - MIN MINAS"/>
    <s v=" Compañía Colombiana de Consultores S.A.A"/>
    <s v="OTROS "/>
    <x v="76"/>
    <x v="77"/>
    <x v="66"/>
    <s v="abril 2025"/>
    <x v="18"/>
    <m/>
    <m/>
    <x v="1"/>
    <n v="3"/>
    <n v="12"/>
    <x v="75"/>
    <s v="N/A"/>
    <d v="2025-04-03T00:00:00"/>
    <s v="N/A"/>
    <s v="N/A"/>
    <s v="El informe se guarda en: 1.Comunicaciones/10. Informe SIN - Curva S"/>
    <m/>
    <n v="0"/>
  </r>
  <r>
    <n v="763"/>
    <x v="759"/>
    <s v="C-388 Entrega Informe Auditoria N°2 Parque Solar Matimba I - Contrato PS 4620003413 - MIN MINAS"/>
    <s v=" Compañía Colombiana de Consultores S.A.A"/>
    <s v="OTROS "/>
    <x v="76"/>
    <x v="77"/>
    <x v="66"/>
    <s v="abril 2025"/>
    <x v="18"/>
    <m/>
    <m/>
    <x v="1"/>
    <n v="3"/>
    <n v="12"/>
    <x v="75"/>
    <s v="N/A"/>
    <d v="2025-04-03T00:00:00"/>
    <s v="N/A"/>
    <s v="N/A"/>
    <s v="El informe se guarda en: 1.Comunicaciones/10. Informe SIN - Curva S"/>
    <m/>
    <n v="0"/>
  </r>
  <r>
    <n v="764"/>
    <x v="760"/>
    <s v="KIT DE ENERGÍA SOLAR"/>
    <s v="Alberto Enrique Angulo Torres"/>
    <s v="DP"/>
    <x v="74"/>
    <x v="77"/>
    <x v="66"/>
    <s v="abril 2025"/>
    <x v="3"/>
    <m/>
    <m/>
    <x v="0"/>
    <n v="2"/>
    <n v="12"/>
    <x v="73"/>
    <s v="N/A"/>
    <d v="2025-04-03T00:00:00"/>
    <s v="N/A"/>
    <s v="N/A"/>
    <s v=" se asigna a comunidades energeticas"/>
    <m/>
    <n v="0"/>
  </r>
  <r>
    <n v="765"/>
    <x v="761"/>
    <s v="C-388 Entrega Informe Auditoria N°2 Parque Solar La Paloma- Contrato PS 4620003413 - MIN MINAS"/>
    <s v=" Compañía Colombiana de Consultores S.A.A"/>
    <s v="OTROS "/>
    <x v="74"/>
    <x v="77"/>
    <x v="66"/>
    <s v="abril 2025"/>
    <x v="18"/>
    <m/>
    <m/>
    <x v="1"/>
    <n v="2"/>
    <n v="12"/>
    <x v="73"/>
    <s v="N/A"/>
    <d v="2025-04-03T00:00:00"/>
    <s v="N/A"/>
    <s v="N/A"/>
    <s v="El informe se guarda en: 1.Comunicaciones/10. Informe SIN - Curva S"/>
    <m/>
    <n v="0"/>
  </r>
  <r>
    <n v="766"/>
    <x v="762"/>
    <s v="copia de comunicacion enviada a  CONSTANZA DIAZ Asunto: Respuesta a la solicitud de información relacionada con el “Interconexión Nordeste-Oriental (Chivor II - Aguaclara - Alcaraván _x000a_230 kV)”, recibida mediante radicado UPME No. 20251110037632 - referencia 1-2025-007563 y 2-2025-007016"/>
    <s v="Unidad de Planeación Minero Energética - UPME"/>
    <s v="DP"/>
    <x v="74"/>
    <x v="73"/>
    <x v="66"/>
    <s v="abril 2025"/>
    <x v="1"/>
    <s v="David Andrés Grajales Marín"/>
    <s v="Eulogio Solarte"/>
    <x v="0"/>
    <n v="7"/>
    <n v="12"/>
    <x v="73"/>
    <s v="2-2025-012114"/>
    <d v="2025-04-08T00:00:00"/>
    <s v="N/A"/>
    <s v="N/A"/>
    <m/>
    <m/>
    <n v="0"/>
  </r>
  <r>
    <n v="767"/>
    <x v="763"/>
    <s v="Solicitudes urgentes para la estabilidad energética de la región Caribe"/>
    <s v="Comité Intergremial del Atlántico"/>
    <s v="DP"/>
    <x v="74"/>
    <x v="73"/>
    <x v="66"/>
    <s v="abril 2025"/>
    <x v="3"/>
    <m/>
    <m/>
    <x v="0"/>
    <n v="6"/>
    <n v="12"/>
    <x v="73"/>
    <s v="N/A"/>
    <d v="2025-04-07T00:00:00"/>
    <s v="N/A"/>
    <d v="2025-04-07T00:00:00"/>
    <s v="se asigna al  grupo de subsidios por ser los competentes para adelantar dicho tramite"/>
    <m/>
    <n v="0"/>
  </r>
  <r>
    <n v="768"/>
    <x v="764"/>
    <s v="Traslado parcial del derecho de petición recibido mediante los Radicados UPME No. 20251100054912 y UPME No. 20251110055342 a Unidad de Planeación Minero-Energética (UPME) recibió la petición de información del señor Isaac Alfonso Devis Granados, relacionada con las consultas técnicas y normativas RETIE "/>
    <s v="Unidad de Planeación Minero Energética UPME"/>
    <s v="DP"/>
    <x v="74"/>
    <x v="73"/>
    <x v="66"/>
    <s v="abril 2025"/>
    <x v="3"/>
    <m/>
    <m/>
    <x v="0"/>
    <n v="2"/>
    <n v="12"/>
    <x v="73"/>
    <s v="N/A"/>
    <d v="2025-04-03T00:00:00"/>
    <s v="N/A"/>
    <s v="N/A"/>
    <s v="SE ASIGNA AL GRUPO DE REGLAMENTOS TECNICOS"/>
    <m/>
    <n v="0"/>
  </r>
  <r>
    <n v="769"/>
    <x v="765"/>
    <s v="Informe cumplimiento de compromisos establecidos en el contrato de estabilidad jurídica No. EJ- 018 de 2010 suscrito entre Emgesa S.A. E.S.P. y el Ministerio de Minas y Energía por el año terminado al 31 de diciembre de 2024.  "/>
    <s v="Ernst &amp; Young Audit S.A.S."/>
    <s v="DP"/>
    <x v="74"/>
    <x v="73"/>
    <x v="66"/>
    <s v="abril 2025"/>
    <x v="3"/>
    <m/>
    <m/>
    <x v="0"/>
    <n v="2"/>
    <n v="12"/>
    <x v="73"/>
    <s v="N/A"/>
    <d v="2025-04-03T00:00:00"/>
    <s v="N/A"/>
    <s v="N/A"/>
    <s v="SE ASIGNA AL GRUPO DE SUPERVISION"/>
    <m/>
    <n v="0"/>
  </r>
  <r>
    <n v="770"/>
    <x v="766"/>
    <s v="Referencia: Asunto: Auditoría al cumplimiento de la Curva “S” y del cronograma de construcción del proyecto Parque Solar PUERTA DE ORO Remisión del Segundo Informe de Auditoría "/>
    <s v=" Ingenieros Consultores Ingetec"/>
    <s v="DP"/>
    <x v="74"/>
    <x v="73"/>
    <x v="66"/>
    <s v="abril 2025"/>
    <x v="18"/>
    <m/>
    <m/>
    <x v="1"/>
    <n v="2"/>
    <n v="12"/>
    <x v="73"/>
    <s v="N/A"/>
    <d v="2025-04-03T00:00:00"/>
    <s v="N/A"/>
    <s v="N/A"/>
    <s v="El informe se guarda en: 1.Comunicaciones/10. Informe SIN - Curva S"/>
    <m/>
    <n v="0"/>
  </r>
  <r>
    <n v="771"/>
    <x v="767"/>
    <s v="C-388 Entrega Informe Auditoria N°2 Parque Solar Matimba Il- Contrato PS 4620003413- MIN MINAS"/>
    <s v=" Compañía Colombiana de Consultores S.A.A"/>
    <s v="DP"/>
    <x v="74"/>
    <x v="77"/>
    <x v="66"/>
    <s v="abril 2025"/>
    <x v="18"/>
    <m/>
    <m/>
    <x v="1"/>
    <n v="2"/>
    <n v="12"/>
    <x v="73"/>
    <s v="N/A"/>
    <d v="2025-04-03T00:00:00"/>
    <s v="N/A"/>
    <s v="N/A"/>
    <s v="El informe se guarda en: 1.Comunicaciones/10. Informe SIN - Curva S"/>
    <m/>
    <n v="0"/>
  </r>
  <r>
    <n v="772"/>
    <x v="768"/>
    <s v="Entrega Informe No 2 – corte 31 de diciembre de 2024 del proyecto solar SHANGRI-LA"/>
    <s v=" Compañía Colombiana de Consultores S.A.A"/>
    <s v="DP"/>
    <x v="74"/>
    <x v="77"/>
    <x v="66"/>
    <s v="abril 2025"/>
    <x v="18"/>
    <m/>
    <m/>
    <x v="1"/>
    <n v="2"/>
    <n v="12"/>
    <x v="73"/>
    <s v="N/A"/>
    <d v="2025-04-03T00:00:00"/>
    <s v="N/A"/>
    <s v="N/A"/>
    <s v="El informe se guarda en: 1.Comunicaciones/10. Informe SIN - Curva S"/>
    <m/>
    <n v="0"/>
  </r>
  <r>
    <n v="773"/>
    <x v="769"/>
    <s v="Convocatoria al Puesta de Mando Unificado PMU, DEL departamento de Antioquia Municipio de Apartadó Con el fin de coordinar actividades que garanticen el normal desarrollo de la ELECCION ATÍPICA,"/>
    <s v="Dirección para la Democracia, la Participación Ciudadana y la Acción Comunal"/>
    <s v="OTROS "/>
    <x v="74"/>
    <x v="77"/>
    <x v="66"/>
    <s v="abril 2025"/>
    <x v="21"/>
    <m/>
    <m/>
    <x v="2"/>
    <n v="-45748"/>
    <n v="15"/>
    <x v="78"/>
    <m/>
    <m/>
    <m/>
    <m/>
    <m/>
    <m/>
    <n v="1"/>
  </r>
  <r>
    <n v="774"/>
    <x v="770"/>
    <s v="Traslado OFI25-00056751 De manera atenta, le remito la comunicación radicada en esta entidad, suscrita por el señor CARLOS ANDRES OCHOA ARRIETA, en la que, por hechos expuestos en el escrito, manifiesta: “(...) presentacion de proyecto energetico (...)”. "/>
    <s v="Presidencia de la Republica"/>
    <s v="DP"/>
    <x v="77"/>
    <x v="77"/>
    <x v="66"/>
    <s v="abril 2025"/>
    <x v="3"/>
    <m/>
    <m/>
    <x v="0"/>
    <n v="13"/>
    <n v="15"/>
    <x v="80"/>
    <s v="N/A"/>
    <d v="2025-04-15T00:00:00"/>
    <s v="N/A"/>
    <s v="N/A"/>
    <s v="Se asigna a Comunidades Energéticas"/>
    <m/>
    <n v="0"/>
  </r>
  <r>
    <n v="775"/>
    <x v="771"/>
    <s v="COPIA RESPUESTA a Arlet Johanna Ruiz Radicado N° 000973357 del 27 de marzo de 2025 Radicado N° 000973419 del 27 de marzo de 2025 Cuenta N° 47437-0 - 1._x0009_“Solicito a usted señor Juez proteger el derecho al debido proceso en mi posición de ciudadana Arlet Johanna Ruiz Rodriguez y mi familia, toda vez que Enel Codensa Colombia SA ha despachado desfavorablemente mis solicitudes dirigidas a revisarlos motivos del aumento desproporcionado de la factura de energía eléctrica por concepto de Reconexión, Estados de Conexión y gastos de cobranza partir del periodo comprendido entre agosto de 2024 y febrero de 2025”"/>
    <s v="Arlet Johanna Ruiz"/>
    <s v="DP"/>
    <x v="77"/>
    <x v="77"/>
    <x v="66"/>
    <s v="abril 2025"/>
    <x v="11"/>
    <s v="David Andrés Grajales Marín"/>
    <s v="Eulogio Solarte"/>
    <x v="0"/>
    <n v="6"/>
    <n v="12"/>
    <x v="79"/>
    <s v="2-2025-012107"/>
    <d v="2025-04-08T00:00:00"/>
    <s v="2-2025-012107 SSPD"/>
    <d v="2025-04-08T00:00:00"/>
    <m/>
    <m/>
    <n v="0"/>
  </r>
  <r>
    <n v="776"/>
    <x v="772"/>
    <s v="copia-Derecho Petición Proyecto de Energía Solar La Plata Bahía Málaga"/>
    <s v="Santiago Valencia Gonzalez"/>
    <s v="DP"/>
    <x v="77"/>
    <x v="77"/>
    <x v="66"/>
    <s v="abril 2025"/>
    <x v="19"/>
    <m/>
    <m/>
    <x v="0"/>
    <n v="2"/>
    <n v="12"/>
    <x v="79"/>
    <s v="2-2025-011804"/>
    <d v="2025-04-04T00:00:00"/>
    <s v="N/A"/>
    <s v="N/A"/>
    <m/>
    <m/>
    <n v="0"/>
  </r>
  <r>
    <n v="777"/>
    <x v="773"/>
    <s v="Envío Del Proyecto – Implementación De Soluciones Energéticas Con Fuentes No Convencionales De Energía Para Usuarios En Zonas Rurales Del Municipio De Palmar De Varela Y Usiacuri En El Departamento De Atlantico"/>
    <s v="IPSE"/>
    <s v="DP"/>
    <x v="77"/>
    <x v="77"/>
    <x v="66"/>
    <s v="abril 2025"/>
    <x v="4"/>
    <m/>
    <m/>
    <x v="2"/>
    <n v="-45749"/>
    <n v="15"/>
    <x v="80"/>
    <m/>
    <m/>
    <m/>
    <m/>
    <m/>
    <m/>
    <n v="1"/>
  </r>
  <r>
    <n v="778"/>
    <x v="774"/>
    <s v="Envío Del Proyecto - Implementación De Soluciones Energéticas Con Fuentes No Convencionales De Energía Para Usuarios En Zonas Rurales Del Municipio De Arjona Y Villanueva En El Departamento De Bolívar"/>
    <s v="IPSE"/>
    <s v="DP"/>
    <x v="77"/>
    <x v="77"/>
    <x v="66"/>
    <s v="abril 2025"/>
    <x v="4"/>
    <m/>
    <m/>
    <x v="2"/>
    <n v="-45749"/>
    <n v="15"/>
    <x v="80"/>
    <m/>
    <m/>
    <m/>
    <m/>
    <m/>
    <m/>
    <n v="1"/>
  </r>
  <r>
    <n v="779"/>
    <x v="775"/>
    <s v="Alcance a Derecho de Petición – Verificación y corrección de información enviada a la ONU"/>
    <s v="Consejo Permanente Para La Transición Energética Justa"/>
    <s v="DP"/>
    <x v="78"/>
    <x v="78"/>
    <x v="67"/>
    <s v="abril 2025"/>
    <x v="11"/>
    <s v="David Andrés Grajales Marín"/>
    <s v="Eulogio Solarte"/>
    <x v="0"/>
    <n v="5"/>
    <n v="12"/>
    <x v="77"/>
    <s v="2-2025-012104"/>
    <d v="2025-04-08T00:00:00"/>
    <s v="N/A"/>
    <s v="N/A"/>
    <m/>
    <m/>
    <n v="0"/>
  </r>
  <r>
    <n v="780"/>
    <x v="776"/>
    <s v="Alcance a comunicado con radicado MME 1-2025-008883_x0009_"/>
    <s v="Empresa Distribuidora Del Pacifico S.A E.S.P"/>
    <s v="DP"/>
    <x v="66"/>
    <x v="77"/>
    <x v="67"/>
    <s v="abril 2025"/>
    <x v="10"/>
    <m/>
    <m/>
    <x v="2"/>
    <n v="-45735"/>
    <n v="15"/>
    <x v="72"/>
    <m/>
    <m/>
    <m/>
    <m/>
    <m/>
    <m/>
    <n v="1"/>
  </r>
  <r>
    <n v="781"/>
    <x v="777"/>
    <s v="GENSA S.A. ESP. / ASUNTO: Situación frontera Comercial Riosucio Caucheras atendida por GENSA S.A. ESP."/>
    <s v="Gestión Energética S.A. E.S.P – GENSA S.A. E.S.P."/>
    <s v="DP"/>
    <x v="40"/>
    <x v="77"/>
    <x v="67"/>
    <s v="abril 2025"/>
    <x v="3"/>
    <m/>
    <m/>
    <x v="0"/>
    <n v="50"/>
    <n v="12"/>
    <x v="19"/>
    <s v="N/A"/>
    <d v="2025-04-04T00:00:00"/>
    <s v="N/A"/>
    <s v="N/A"/>
    <s v="SE ASIGN A GRUPO DE SUPERVISION"/>
    <m/>
    <n v="0"/>
  </r>
  <r>
    <n v="782"/>
    <x v="778"/>
    <s v="nuevos usuarios rurales conectados CEDENAR S.A. E.S.P. "/>
    <s v="CEDENAR S.A .E.S.P."/>
    <s v="DP"/>
    <x v="74"/>
    <x v="73"/>
    <x v="62"/>
    <s v="abril 2025"/>
    <x v="15"/>
    <m/>
    <s v="Sebastián Ordoñez Muñoz"/>
    <x v="0"/>
    <n v="2"/>
    <n v="12"/>
    <x v="73"/>
    <s v=" 2-2025-011741_x000a_"/>
    <d v="2025-04-03T00:00:00"/>
    <s v=" 2-2025-011741_x000a_"/>
    <d v="2025-04-03T00:00:00"/>
    <m/>
    <m/>
    <n v="0"/>
  </r>
  <r>
    <n v="783"/>
    <x v="779"/>
    <s v="Derecho de petición solicitud de información predio identificado con matrícula inmobiliaria 050-0965414 y cédula catastral 30010181. "/>
    <s v="Nicolás Castaño Barjun - Gestión Predial Simple SAS"/>
    <s v="DP"/>
    <x v="69"/>
    <x v="79"/>
    <x v="68"/>
    <s v="abril 2025"/>
    <x v="3"/>
    <m/>
    <m/>
    <x v="0"/>
    <n v="14"/>
    <n v="12"/>
    <x v="68"/>
    <s v="N/A"/>
    <d v="2025-04-04T00:00:00"/>
    <s v="N/A"/>
    <s v="N/A"/>
    <s v="se asigna a la Direccion de formalizacion Minera"/>
    <m/>
    <n v="0"/>
  </r>
  <r>
    <n v="784"/>
    <x v="780"/>
    <s v="Plantilla reporte usuarios rurales - marzo 2025"/>
    <s v="CEO - Compañía Energética de Occidente"/>
    <s v="OTROS "/>
    <x v="79"/>
    <x v="79"/>
    <x v="68"/>
    <s v="abril 2025"/>
    <x v="15"/>
    <m/>
    <s v="Sebastián Ordoñez Muñoz"/>
    <x v="0"/>
    <n v="4"/>
    <n v="12"/>
    <x v="78"/>
    <s v="2-2025-012105"/>
    <d v="2025-04-08T00:00:00"/>
    <s v="2-2025-012105"/>
    <d v="2025-04-08T00:00:00"/>
    <m/>
    <m/>
    <n v="0"/>
  </r>
  <r>
    <n v="785"/>
    <x v="781"/>
    <s v="Asunto: EXT25-00046866 Remitimos para su conocimiento y fines pertinentes la comunicación suscrita por CARLOS RÍOS, en la que solicita “(…) tres temas de vital importancia: energía_x000a_geotérmica, paneles solares y tratamiento de agua in situ (…)”."/>
    <s v="Presidencia de la Republica"/>
    <s v="DP"/>
    <x v="78"/>
    <x v="79"/>
    <x v="69"/>
    <s v="abril 2025"/>
    <x v="3"/>
    <m/>
    <m/>
    <x v="0"/>
    <n v="12"/>
    <n v="15"/>
    <x v="81"/>
    <s v="N/A"/>
    <d v="2025-04-15T00:00:00"/>
    <s v="N/A"/>
    <s v="N/A"/>
    <s v="Se asigna a la OARE"/>
    <m/>
    <n v="0"/>
  </r>
  <r>
    <n v="786"/>
    <x v="782"/>
    <s v="Solicitud de información Auditoria al Programa de Normalización de Redes Eléctricas - PRONE"/>
    <s v="Oficina de Control Interno"/>
    <s v="OTROS "/>
    <x v="79"/>
    <x v="79"/>
    <x v="68"/>
    <s v="abril 2025"/>
    <x v="3"/>
    <m/>
    <m/>
    <x v="0"/>
    <n v="0"/>
    <n v="12"/>
    <x v="78"/>
    <s v="N/A"/>
    <d v="2025-04-04T00:00:00"/>
    <s v="N/A"/>
    <s v="N/A"/>
    <s v="SE ASIGNA A SUPERVISION"/>
    <m/>
    <n v="0"/>
  </r>
  <r>
    <n v="787"/>
    <x v="783"/>
    <s v="Solicitud para acceder al programa de energías limpias, que el gobierno de nuestro compañero Squimax Gustavo Petro Urrego y Francia Márquez"/>
    <s v="Comunidad Indígena Étnia Pijao La Magdalena “Ti Guacayó"/>
    <s v="DP"/>
    <x v="76"/>
    <x v="79"/>
    <x v="68"/>
    <s v="abril 2025"/>
    <x v="3"/>
    <m/>
    <m/>
    <x v="0"/>
    <n v="7"/>
    <n v="12"/>
    <x v="75"/>
    <s v="N/A"/>
    <d v="2025-04-07T00:00:00"/>
    <s v="N/A"/>
    <s v="N/A"/>
    <s v="Se asigna a la DEE a  Comunidades Energéticas"/>
    <m/>
    <n v="0"/>
  </r>
  <r>
    <n v="788"/>
    <x v="784"/>
    <s v="NIC 2346077 En cumplimiento del ACUERDO del 27 de enero de 2025, se anexa soporte de pago de fecha 31 de marzo de 2023 por $471.690 pesos, los próximos pagos si quedaran confirmados en el sistema"/>
    <s v="Johny Alfonso Romero Rocha"/>
    <s v="DP"/>
    <x v="74"/>
    <x v="73"/>
    <x v="68"/>
    <s v="abril 2025"/>
    <x v="16"/>
    <m/>
    <m/>
    <x v="0"/>
    <n v="7"/>
    <n v="12"/>
    <x v="73"/>
    <s v="2-2025-012112"/>
    <d v="2025-04-08T00:00:00"/>
    <s v="2-2025-012112"/>
    <d v="2025-04-08T00:00:00"/>
    <s v="Traslado Air-e S.A.S. E.P.S."/>
    <m/>
    <n v="0"/>
  </r>
  <r>
    <n v="789"/>
    <x v="785"/>
    <s v="CENIT TRANSPORTE Y LOGISTICA DE HIDROCARBUROS S.A.S.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0"/>
    <x v="786"/>
    <s v="SOLICITUD DE CONCEPTO Parágrafo 1 del artículo 2.2.3.2.6.1.4 del Decreto 1073 de 2015 “Por la cual medio del cual se expide el Decreto Único Reglamentario del Sector Administrativo de Minas y Energía”"/>
    <s v="Asociación De Usuarios Distrito De Riego Regional Cundinamarca"/>
    <s v="DP"/>
    <x v="79"/>
    <x v="79"/>
    <x v="68"/>
    <s v="abril 2025"/>
    <x v="3"/>
    <m/>
    <m/>
    <x v="0"/>
    <n v="3"/>
    <n v="12"/>
    <x v="78"/>
    <s v="N/A"/>
    <d v="2025-04-07T00:00:00"/>
    <s v="N/A"/>
    <s v="N/A"/>
    <s v="SE ASIGNA A GRUPO DE SUBSIDIOS"/>
    <m/>
    <n v="0"/>
  </r>
  <r>
    <n v="791"/>
    <x v="787"/>
    <s v="ECOPETROL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2"/>
    <x v="788"/>
    <s v="EPM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_x000d_"/>
    <s v="Parque Solar Taurus S.A.S. E.S.P - VIRIDI"/>
    <s v="DP"/>
    <x v="79"/>
    <x v="79"/>
    <x v="68"/>
    <s v="abril 2025"/>
    <x v="13"/>
    <m/>
    <m/>
    <x v="0"/>
    <n v="7"/>
    <n v="15"/>
    <x v="82"/>
    <s v="2-2025-012344"/>
    <d v="2025-04-11T00:00:00"/>
    <s v="N/A"/>
    <s v="N/A"/>
    <m/>
    <m/>
    <n v="0"/>
  </r>
  <r>
    <n v="793"/>
    <x v="789"/>
    <s v="ISA INTER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4"/>
    <x v="790"/>
    <s v="KAPPA RESOURCES COLOMBIA LTDA_x000a_SAN AGUSTIN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
    <s v="Parque Solar Taurus S.A.S. E.S.P - VIRIDI"/>
    <s v="DP"/>
    <x v="79"/>
    <x v="79"/>
    <x v="68"/>
    <s v="abril 2025"/>
    <x v="13"/>
    <m/>
    <m/>
    <x v="0"/>
    <n v="7"/>
    <n v="15"/>
    <x v="82"/>
    <s v="2-2025-012344"/>
    <d v="2025-04-11T00:00:00"/>
    <s v="N/A"/>
    <s v="N/A"/>
    <m/>
    <m/>
    <n v="0"/>
  </r>
  <r>
    <n v="795"/>
    <x v="791"/>
    <s v="MANSAROVAR ENERGY COLOMBIA LTD - Comunicación de Superposición de proyectos en el marco de la Resolución 40303 del 5 de _x000a_agosto de 2022 el área de estudio del Proyecto de Generación de Energía Fotovoltaica PARQUE SOLAR AMBER S.A.S. E.S.P. 99,9 MW Y SU LÍNEA DE TRANSMISIÓN 220KV A LA _x000a_SUBESTACIÓN LA SIERRA."/>
    <s v="Parque Solar Taurus S.A.S. E.S.P - VIRIDI"/>
    <s v="DP"/>
    <x v="79"/>
    <x v="79"/>
    <x v="68"/>
    <s v="abril 2025"/>
    <x v="13"/>
    <m/>
    <m/>
    <x v="0"/>
    <n v="7"/>
    <n v="15"/>
    <x v="82"/>
    <s v="2-2025-012344"/>
    <d v="2025-04-11T00:00:00"/>
    <s v="N/A"/>
    <s v="N/A"/>
    <m/>
    <m/>
    <n v="0"/>
  </r>
  <r>
    <n v="796"/>
    <x v="792"/>
    <s v="OLEODUCTO CENTRAL S.A. OCENSA S.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7"/>
    <x v="793"/>
    <s v="OLEODUCTO DE COLOMBIA S.A. -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
    <s v="Parque Solar Taurus S.A.S. E.S.P - VIRIDI"/>
    <s v="DP"/>
    <x v="79"/>
    <x v="79"/>
    <x v="68"/>
    <s v="abril 2025"/>
    <x v="13"/>
    <m/>
    <m/>
    <x v="0"/>
    <n v="7"/>
    <n v="15"/>
    <x v="82"/>
    <s v="2-2025-012344"/>
    <d v="2025-04-11T00:00:00"/>
    <s v="N/A"/>
    <s v="N/A"/>
    <m/>
    <m/>
    <n v="0"/>
  </r>
  <r>
    <n v="798"/>
    <x v="794"/>
    <s v="PANATLANTIC TPL COLOMBIA LTD-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9"/>
    <x v="795"/>
    <s v=" Determinación de configuración de incumplimiento grave e insalvable proyecto_x000a_UPME STR 01- 2021- Almacenamiento de Energía con Baterías."/>
    <s v="Unidad de Planeación Minero Energética - UPME"/>
    <s v="DP"/>
    <x v="79"/>
    <x v="79"/>
    <x v="68"/>
    <s v="abril 2025"/>
    <x v="3"/>
    <m/>
    <m/>
    <x v="0"/>
    <n v="4"/>
    <n v="12"/>
    <x v="78"/>
    <s v="N/A"/>
    <d v="2025-04-08T00:00:00"/>
    <s v="N/A"/>
    <s v="N/A"/>
    <s v="se asigna a la OAJ"/>
    <m/>
    <n v="0"/>
  </r>
  <r>
    <n v="800"/>
    <x v="796"/>
    <s v="Respuesta a su solicitud de información relacionada con la “Respuesta al_x000a_radicado No. 1-2025-008263”, recibida mediante el radicado UPME No._x000a_20251110063682._x000d_"/>
    <s v="Unidad de Planeación Minero Energética - UPME"/>
    <s v="DP"/>
    <x v="79"/>
    <x v="79"/>
    <x v="68"/>
    <s v="abril 2025"/>
    <x v="7"/>
    <m/>
    <m/>
    <x v="2"/>
    <n v="-45751"/>
    <n v="15"/>
    <x v="82"/>
    <m/>
    <m/>
    <m/>
    <m/>
    <m/>
    <m/>
    <n v="1"/>
  </r>
  <r>
    <n v="801"/>
    <x v="797"/>
    <s v="Referencia: Proyecto UPME 10 - 2019 Línea de transmisión Río Córdoba – Bonda (Termocol) 220 kV. Alcance a la solicitud radicada el 13 de marzo de 2025 mediante consecutivo del MME No 1-2025-011195. Asunto: Alcance a la solicitud modificación de la Fecha Oficial de Puesta en Operación Proyecto UPME 10 - 2019 Línea de ransmisión Río Córdoba – Bonda_x000a_(Termocol) 220 kV radicada el pasado 13 de marzo de 2025 con consecutivo del_x000a_Ministerio de Minas y Energía No 1-2025-011195"/>
    <s v="Grupo Energía Bogotá SA ESP"/>
    <s v="DP"/>
    <x v="79"/>
    <x v="79"/>
    <x v="68"/>
    <s v="abril 2025"/>
    <x v="3"/>
    <m/>
    <m/>
    <x v="0"/>
    <n v="3"/>
    <n v="12"/>
    <x v="78"/>
    <s v="N/A"/>
    <d v="2025-04-07T00:00:00"/>
    <s v="N/A"/>
    <s v="N/A"/>
    <s v="SE ASIGNA AL Grupo de Defensa Judicial, Extrajudicial y Asuntos Constitucionales"/>
    <m/>
    <n v="0"/>
  </r>
  <r>
    <n v="802"/>
    <x v="798"/>
    <s v="Información requerida &amp;quot;Nuevos usuarios rurales&amp;quot;"/>
    <s v="ELECTROCAQUETA S.A E.S.P"/>
    <s v="DP"/>
    <x v="77"/>
    <x v="79"/>
    <x v="68"/>
    <s v="abril 2025"/>
    <x v="15"/>
    <m/>
    <m/>
    <x v="0"/>
    <n v="6"/>
    <n v="12"/>
    <x v="79"/>
    <s v="_x0009_2-2025-012110"/>
    <d v="2025-04-08T00:00:00"/>
    <s v="_x0009_2-2025-012110"/>
    <d v="2025-04-08T00:00:00"/>
    <m/>
    <m/>
    <n v="0"/>
  </r>
  <r>
    <n v="803"/>
    <x v="799"/>
    <s v="Reporte de nuevos usuarios rurales Marzo 2025"/>
    <s v="CHEC SA ESP BIC"/>
    <s v="DP"/>
    <x v="79"/>
    <x v="79"/>
    <x v="68"/>
    <s v="abril 2025"/>
    <x v="15"/>
    <m/>
    <m/>
    <x v="0"/>
    <n v="4"/>
    <n v="12"/>
    <x v="78"/>
    <s v="2-2025-012108"/>
    <d v="2025-04-08T00:00:00"/>
    <s v="2-2025-012108"/>
    <d v="2025-04-08T00:00:00"/>
    <m/>
    <m/>
    <n v="0"/>
  </r>
  <r>
    <n v="804"/>
    <x v="800"/>
    <s v="Solicitando información sobre las gestiones que ha realizado la entidad ¿Cuáles han sido los trabajos, actividades y gestiones que ha realizado de manera conjunta el Ministerio de Minas y Energía, con las demás entidades _x000a_nombradas en el aparte de los hechos de esta petición, con el fin de normalizar _x000a_y/o resolver el pasivo pensional de la Electrificadora del Tolima S.A. E.S.P. en _x000a_liquidación?"/>
    <s v="JOSE LUIS PEREZ BERMEO"/>
    <s v="DP"/>
    <x v="79"/>
    <x v="80"/>
    <x v="69"/>
    <s v="abril 2025"/>
    <x v="3"/>
    <m/>
    <m/>
    <x v="0"/>
    <n v="3"/>
    <n v="12"/>
    <x v="78"/>
    <s v="N/A"/>
    <d v="2025-04-07T00:00:00"/>
    <s v="N/A"/>
    <s v="N/A"/>
    <s v="SE ASIGNA A STH"/>
    <m/>
    <n v="0"/>
  </r>
  <r>
    <n v="805"/>
    <x v="801"/>
    <s v="Traslado OFI25-00060269 / GFPU Nos permitimos dar a conocer el documento remitido por el doctor Eduardo Verano de la Rosa, Gobernador del Atlántico, en el que manifiesta la preocupación que presentan las Gobernaciones del Caribe frente a la Crisis del Sistema Eléctrico en la Región._x000d_"/>
    <s v="Presidencia de la Republica"/>
    <s v="DP"/>
    <x v="79"/>
    <x v="79"/>
    <x v="69"/>
    <s v="abril 2025"/>
    <x v="17"/>
    <m/>
    <m/>
    <x v="0"/>
    <n v="11"/>
    <n v="15"/>
    <x v="82"/>
    <s v="N/A"/>
    <d v="2025-04-15T00:00:00"/>
    <s v="N/A"/>
    <s v="N/A"/>
    <s v="Se asigna a María Cecilia, por tratarse de temas de Colombia Solar"/>
    <m/>
    <n v="0"/>
  </r>
  <r>
    <n v="806"/>
    <x v="802"/>
    <s v="Respuesta 0001171393 del 04 de Abril de 2025 Radicado N°: 000968362 del 17 de marzo del 2023 Radicado No.: 2-2025-008362_x000a_Lugar de Notificación: Bogotá, D.C._x000a_"/>
    <s v=" ENEL Colombia S.A ESP"/>
    <s v="DP"/>
    <x v="79"/>
    <x v="79"/>
    <x v="69"/>
    <s v="abril 2025"/>
    <x v="16"/>
    <m/>
    <m/>
    <x v="0"/>
    <n v="5"/>
    <n v="12"/>
    <x v="78"/>
    <s v="2-2025-012186"/>
    <d v="2025-04-09T00:00:00"/>
    <s v="2-2025-012186"/>
    <d v="2025-04-09T00:00:00"/>
    <s v="Traslado a respursta al peticionario Isabel Garzon"/>
    <m/>
    <n v="0"/>
  </r>
  <r>
    <n v="807"/>
    <x v="803"/>
    <s v="CE20250422 Solicitud de Clarificación y Formalización Contractual – Proyecto FAER GGC-504-2022 (Actas CAFAER No. 64 y 67)."/>
    <s v="Companía Energetíca de Occidente"/>
    <s v="DP"/>
    <x v="79"/>
    <x v="79"/>
    <x v="69"/>
    <s v="abril 2025"/>
    <x v="3"/>
    <m/>
    <m/>
    <x v="0"/>
    <n v="3"/>
    <n v="12"/>
    <x v="78"/>
    <s v="N/A"/>
    <d v="2025-04-07T00:00:00"/>
    <s v="N/A"/>
    <s v="N/A"/>
    <s v="SE ASIGNA AL GRUPO DE SUPERVISION"/>
    <m/>
    <n v="0"/>
  </r>
  <r>
    <n v="808"/>
    <x v="804"/>
    <s v="Información nuevos usuarios rurales"/>
    <s v="Empresa de Energía de Boyacá S.A. E.S.P."/>
    <s v="DP"/>
    <x v="80"/>
    <x v="80"/>
    <x v="69"/>
    <s v="abril 2025"/>
    <x v="15"/>
    <m/>
    <s v="Sebastián Ordoñez Muñoz"/>
    <x v="0"/>
    <n v="2"/>
    <n v="12"/>
    <x v="80"/>
    <s v="2-2025-012278"/>
    <d v="2025-04-09T00:00:00"/>
    <s v="2-2025-012278"/>
    <d v="2025-04-09T00:00:00"/>
    <m/>
    <m/>
    <n v="0"/>
  </r>
  <r>
    <n v="809"/>
    <x v="805"/>
    <s v="Informe 49 FAER GGC-657-2020 Febrero 2025"/>
    <s v="Empresa de Energía de Boyacá S.A. E.S.P."/>
    <s v="DP"/>
    <x v="80"/>
    <x v="80"/>
    <x v="69"/>
    <s v="abril 2025"/>
    <x v="3"/>
    <m/>
    <m/>
    <x v="0"/>
    <n v="0"/>
    <n v="12"/>
    <x v="80"/>
    <s v="N/A"/>
    <d v="2025-04-07T00:00:00"/>
    <s v="N/A"/>
    <s v="N/A"/>
    <s v="SE ASIGNA AL GRUPO DE SUPERVISION "/>
    <m/>
    <n v="0"/>
  </r>
  <r>
    <n v="810"/>
    <x v="806"/>
    <s v="Traslado Petición Radicado No. 1279920-PP– Elvis Calderón Flórez- recibida en fecha 06 de abril de 2025"/>
    <s v="Elvis Calderón Flórez"/>
    <s v="DP"/>
    <x v="80"/>
    <x v="80"/>
    <x v="69"/>
    <s v="abril 2025"/>
    <x v="11"/>
    <s v="David Andrés Grajales Marín"/>
    <s v="Eulogio Solarte"/>
    <x v="0"/>
    <n v="1"/>
    <n v="12"/>
    <x v="80"/>
    <s v="2-2025-012187"/>
    <d v="2025-04-08T00:00:00"/>
    <s v="N/A"/>
    <s v="N/A"/>
    <m/>
    <m/>
    <n v="0"/>
  </r>
  <r>
    <n v="811"/>
    <x v="807"/>
    <s v="Solicitud urgente de medidas excepcionales para mitigar una inminente crisis energética nacional"/>
    <s v="Gobernación De Atlántico"/>
    <s v="DP"/>
    <x v="78"/>
    <x v="79"/>
    <x v="69"/>
    <s v="abril 2025"/>
    <x v="3"/>
    <m/>
    <m/>
    <x v="0"/>
    <n v="6"/>
    <n v="12"/>
    <x v="77"/>
    <s v="N/A"/>
    <d v="2025-04-09T00:00:00"/>
    <s v="N/A"/>
    <s v="N/A"/>
    <s v="se asigna al despacho"/>
    <m/>
    <n v="0"/>
  </r>
  <r>
    <n v="812"/>
    <x v="808"/>
    <s v="Solicitud de acceso a plataforma &quot;Avánzame&quot;"/>
    <s v="Fondo de Energías No Convencionales y Gestión Eficiente de la Energía - FENOGE"/>
    <s v="OTROS "/>
    <x v="78"/>
    <x v="79"/>
    <x v="69"/>
    <s v="abril 2025"/>
    <x v="3"/>
    <m/>
    <m/>
    <x v="0"/>
    <n v="5"/>
    <n v="12"/>
    <x v="77"/>
    <s v="N/A"/>
    <d v="2025-04-08T00:00:00"/>
    <s v="N/A"/>
    <s v="N/A"/>
    <s v="SE ASIGNA A TICS"/>
    <m/>
    <n v="0"/>
  </r>
  <r>
    <n v="813"/>
    <x v="809"/>
    <s v="Respuesta Radicado UPME No. 20251110017252"/>
    <s v="Unidad de Planeación Minero Energética - UPME"/>
    <s v="OTROS "/>
    <x v="78"/>
    <x v="79"/>
    <x v="69"/>
    <s v="abril 2025"/>
    <x v="3"/>
    <m/>
    <m/>
    <x v="0"/>
    <n v="4"/>
    <n v="12"/>
    <x v="77"/>
    <s v="N/A"/>
    <d v="2025-04-07T00:00:00"/>
    <s v="N/A"/>
    <s v="N/A"/>
    <s v="SE ASIGNA A Grupo de Upstream"/>
    <m/>
    <n v="0"/>
  </r>
  <r>
    <n v="814"/>
    <x v="810"/>
    <s v="Respuesta Radicado UPME No. 20251110017252"/>
    <s v="Unidad de Planeación Minero Energética - UPME"/>
    <s v="OTROS "/>
    <x v="78"/>
    <x v="79"/>
    <x v="69"/>
    <s v="abril 2025"/>
    <x v="3"/>
    <m/>
    <m/>
    <x v="0"/>
    <n v="4"/>
    <n v="12"/>
    <x v="77"/>
    <s v="N/A"/>
    <d v="2025-04-07T00:00:00"/>
    <s v="N/A"/>
    <s v="N/A"/>
    <s v="SE ASIGNA A Grupo de Upstream"/>
    <m/>
    <n v="0"/>
  </r>
  <r>
    <n v="815"/>
    <x v="811"/>
    <s v="ALANGE ENERGY CORP SUCURSAL COLOMBIA   - Comunicación de Superposición de proyectos en el marco de la Resolución 40303 del 5 de _x000a_agosto de 2022 el área de estudio del Proyecto de Generación de Energía Fotovoltaica PARQUE _x000a_SOLAR AMBER S.A.S. E.S.P. 99,9 MW Y SU LÍNEA DE TRANSMISIÓN 220KV A LA _x000a_SUBESTACIÓN LA SIERRA. "/>
    <s v="Parque Solar Taurus S.A.S. E.S.P - VIRIDI"/>
    <s v="DP"/>
    <x v="78"/>
    <x v="79"/>
    <x v="69"/>
    <s v="abril 2025"/>
    <x v="13"/>
    <m/>
    <m/>
    <x v="0"/>
    <n v="8"/>
    <n v="15"/>
    <x v="81"/>
    <s v="2-2025-012344"/>
    <d v="2025-04-11T00:00:00"/>
    <s v="N/A"/>
    <s v="N/A"/>
    <m/>
    <m/>
    <n v="0"/>
  </r>
  <r>
    <n v="816"/>
    <x v="812"/>
    <s v="SOLICITUD DE SUSPENSION Y RECHAZO DE LA INTEGRACION EMPRESARIAL DE LA REFERENCIA,   COMPLEMENTAMOS DENUNCIA PREVIA Y AMPLIAMOS  POR FALSEDAD EN _x000a_DOCUMENTO PUBLICO  DENTRO DEL DOCUMENTO DENOMINADO Ref.: Solicitud de pre evaluación de la operación proyectada entre UFINET COLOMBIA S.A., UFINET LATAM, S.L. SUCURSAL COLOMBIA, IFX NETWORKS COLOMBIA S.A.S., AZTECA COMUNICACIONES COLOMBIA S.A.S. y TV AZTECA SUCURSAL COLOMBIA.   PRESENTADO ANTE EL DESPACHO DE CIELO ELAINE RUSINQUE URREGO, SUPERINTENDENTE DE INDUTRIA Y COMERCIO DE COLOMBIA EN FECHA de radiación 3 de marzo de 2025.  "/>
    <s v="TOTALPLAY CO"/>
    <s v="DP"/>
    <x v="79"/>
    <x v="79"/>
    <x v="69"/>
    <s v="abril 2025"/>
    <x v="13"/>
    <m/>
    <m/>
    <x v="0"/>
    <n v="7"/>
    <n v="15"/>
    <x v="82"/>
    <s v="2-2025-012745"/>
    <d v="2025-04-11T00:00:00"/>
    <m/>
    <m/>
    <m/>
    <m/>
    <n v="0"/>
  </r>
  <r>
    <n v="817"/>
    <x v="813"/>
    <s v="Solicitud de acceso a plataforma &quot;Avánzame&quot;"/>
    <s v="Fondo de Energías No Convencionales y Gestión Eficiente de la Energía - FENOGE"/>
    <s v="OTROS "/>
    <x v="78"/>
    <x v="79"/>
    <x v="69"/>
    <s v="abril 2025"/>
    <x v="3"/>
    <m/>
    <m/>
    <x v="0"/>
    <n v="5"/>
    <n v="12"/>
    <x v="77"/>
    <s v="N/A"/>
    <d v="2025-04-08T00:00:00"/>
    <s v="N/A"/>
    <s v="N/A"/>
    <s v="SE ASIGNA A TICS"/>
    <m/>
    <n v="0"/>
  </r>
  <r>
    <n v="818"/>
    <x v="814"/>
    <s v=" Avance entrega final del proyecto &quot;CONSTRUCCIÓN DEL SEGUNDO CIRCUITO A 34,5 KV TULUNÍ-PLANADAS-RIOBLANCO, DE LA BAHÍA DE LÍNEA EN SUBESTACIÓN TULUNÍ, DEL PÓRTICO DE LÍNEA VEREDA LAS SEÑORITAS A 34,5 KV, PRUEBAS Y PUESTA EN SERVICIO&quot; con código BPIN 20181719000110 "/>
    <s v="JURISLEG Servicios Legales"/>
    <s v="DP"/>
    <x v="79"/>
    <x v="79"/>
    <x v="69"/>
    <s v="abril 2025"/>
    <x v="3"/>
    <m/>
    <m/>
    <x v="0"/>
    <n v="3"/>
    <n v="12"/>
    <x v="78"/>
    <s v="N/A"/>
    <d v="2025-04-07T00:00:00"/>
    <s v="N/A"/>
    <s v="N/A"/>
    <s v="SE ASIGNA A LA DEE PARA QUE FUERA ASIGNADO A David García SEGUN LO INDICADO POR EL GRUPO DE SUPERVISION"/>
    <m/>
    <n v="0"/>
  </r>
  <r>
    <n v="819"/>
    <x v="815"/>
    <s v="respuesta a comunicación recibida bajo el radicado 2-2024-003706"/>
    <s v="ENLAZA"/>
    <s v="DP"/>
    <x v="79"/>
    <x v="79"/>
    <x v="69"/>
    <s v="abril 2025"/>
    <x v="4"/>
    <m/>
    <m/>
    <x v="1"/>
    <n v="-45751"/>
    <n v="15"/>
    <x v="82"/>
    <m/>
    <m/>
    <m/>
    <m/>
    <s v="Respuesta del GEB a solicitud de este ministerios,solicitud del año 2024"/>
    <m/>
    <n v="0"/>
  </r>
  <r>
    <n v="820"/>
    <x v="816"/>
    <s v=" Solicitud consolidación definitiva de los compromisos en el marco de la 2da Conferencia Global de Contaminación del Aire y Salud convocada por la Organización Mundial de la Salud- &quot;“Programa de Sustitución de Leña"/>
    <s v="Unidad de Planeación Minero Energética - UPME"/>
    <s v="DP"/>
    <x v="79"/>
    <x v="79"/>
    <x v="69"/>
    <s v="abril 2025"/>
    <x v="18"/>
    <m/>
    <m/>
    <x v="2"/>
    <n v="-45751"/>
    <n v="15"/>
    <x v="82"/>
    <m/>
    <m/>
    <m/>
    <m/>
    <m/>
    <m/>
    <n v="1"/>
  </r>
  <r>
    <n v="821"/>
    <x v="817"/>
    <s v="RESPUESTA AL RADICADO 2-2025-011575 - Petición No. 53139925  WILLIAM BELTRÁN URUETA en el que presenta inconformidad y denuncia pública por abuso de posición dominante sobre los radicados No.51168682 del 23 de enero del 2025 y No. 52286637 de 24 de febrero del 2025, le _x000a_informamos lo siguiente: _x000a_En cuanto al consumo del mes de enero de 2025 "/>
    <s v="AIR-E"/>
    <s v="DP"/>
    <x v="79"/>
    <x v="79"/>
    <x v="69"/>
    <s v="abril 2025"/>
    <x v="20"/>
    <m/>
    <m/>
    <x v="2"/>
    <n v="-45751"/>
    <n v="15"/>
    <x v="82"/>
    <m/>
    <m/>
    <m/>
    <m/>
    <m/>
    <m/>
    <n v="1"/>
  </r>
  <r>
    <n v="822"/>
    <x v="818"/>
    <s v="RESPUESTA AL RADICADO 2-2025-011575"/>
    <s v="AIR-E"/>
    <s v="DP"/>
    <x v="79"/>
    <x v="79"/>
    <x v="69"/>
    <s v="abril 2025"/>
    <x v="20"/>
    <m/>
    <m/>
    <x v="2"/>
    <n v="-45751"/>
    <n v="15"/>
    <x v="82"/>
    <m/>
    <m/>
    <m/>
    <m/>
    <m/>
    <m/>
    <n v="1"/>
  </r>
  <r>
    <n v="823"/>
    <x v="819"/>
    <s v="RESPUESTA AL RADICADO 2-2025-011575 Su referencia: MME 1-2025-013931"/>
    <s v="AIR-E"/>
    <s v="DP"/>
    <x v="79"/>
    <x v="79"/>
    <x v="69"/>
    <s v="abril 2025"/>
    <x v="20"/>
    <m/>
    <m/>
    <x v="2"/>
    <n v="-45751"/>
    <n v="15"/>
    <x v="82"/>
    <m/>
    <m/>
    <m/>
    <m/>
    <m/>
    <m/>
    <n v="1"/>
  </r>
  <r>
    <n v="824"/>
    <x v="820"/>
    <s v="Solicitud paneles solares"/>
    <s v="Luis Arturo Rodriguez"/>
    <s v="DP"/>
    <x v="79"/>
    <x v="79"/>
    <x v="69"/>
    <s v="abril 2025"/>
    <x v="3"/>
    <m/>
    <m/>
    <x v="0"/>
    <n v="12"/>
    <n v="15"/>
    <x v="82"/>
    <s v="N/A"/>
    <d v="2025-04-16T00:00:00"/>
    <s v="N/A"/>
    <s v="N/A"/>
    <s v="Se asigna a Comunidades Energéticas"/>
    <m/>
    <n v="0"/>
  </r>
  <r>
    <n v="825"/>
    <x v="821"/>
    <s v="Remitimos para su conocimiento y fines pertinentes la comunicación suscrita por el señor LUIS ALBERTO VERGARA OSPINA, en la que manifiesta “(…) Solicitud de Información sobre el Estado y Avances del Proyecto de Transición Energética en Mamonal (…)”."/>
    <s v="Presidencia de la Republica"/>
    <s v="DP"/>
    <x v="79"/>
    <x v="79"/>
    <x v="69"/>
    <s v="abril 2025"/>
    <x v="3"/>
    <m/>
    <m/>
    <x v="0"/>
    <n v="4"/>
    <n v="12"/>
    <x v="78"/>
    <s v="N/A"/>
    <d v="2025-04-08T00:00:00"/>
    <s v="N/A"/>
    <s v="N/A"/>
    <s v="se asigna a la DEE al Grupo de Comunidades Anergeticas"/>
    <m/>
    <n v="0"/>
  </r>
  <r>
    <n v="826"/>
    <x v="822"/>
    <s v="Solicitud parque solar"/>
    <s v="Laureano Mancera Bejarano"/>
    <s v="DP"/>
    <x v="79"/>
    <x v="79"/>
    <x v="69"/>
    <s v="abril 2025"/>
    <x v="3"/>
    <m/>
    <m/>
    <x v="0"/>
    <n v="5"/>
    <n v="12"/>
    <x v="78"/>
    <s v="N/A"/>
    <d v="2025-04-09T00:00:00"/>
    <s v="N/A"/>
    <s v="N/A"/>
    <s v="se asigna al grupo de reglamentos "/>
    <m/>
    <n v="0"/>
  </r>
  <r>
    <n v="827"/>
    <x v="823"/>
    <s v="Derecho de Petición (Karina Atencio Acosta - Aire y Otros)"/>
    <s v="KARINA TATIANA ATENCIO ACOSTA"/>
    <s v="DP"/>
    <x v="79"/>
    <x v="79"/>
    <x v="69"/>
    <s v="abril 2025"/>
    <x v="11"/>
    <s v="David Andrés Grajales Marín"/>
    <s v="Eulogio Solarte"/>
    <x v="0"/>
    <n v="6"/>
    <n v="15"/>
    <x v="82"/>
    <s v="2-2025-012343"/>
    <d v="2025-04-10T00:00:00"/>
    <s v="1-2025-015178 SSPD Y AIR-E"/>
    <d v="2025-04-08T00:00:00"/>
    <m/>
    <m/>
    <n v="0"/>
  </r>
  <r>
    <n v="828"/>
    <x v="824"/>
    <s v="Solicitud de información Bogotá Destino Turístico Inteligente 2025EE702- Eje de Sostenibilidad: 1. ¿Se fomentan en Bogotá las energías alternativas/renovables (plantas fotovoltaicas o de otro tipo impulsadas por la Alcaldía)? "/>
    <s v="Alcaldía Mayor de Bogotá D.C."/>
    <s v="DP"/>
    <x v="79"/>
    <x v="79"/>
    <x v="69"/>
    <s v="abril 2025"/>
    <x v="21"/>
    <m/>
    <m/>
    <x v="2"/>
    <n v="-45751"/>
    <n v="15"/>
    <x v="82"/>
    <m/>
    <m/>
    <m/>
    <m/>
    <m/>
    <m/>
    <n v="1"/>
  </r>
  <r>
    <n v="829"/>
    <x v="825"/>
    <s v="TRANSPORTADORA DE GAS INTERNACIONAL TGI SA ESP - Comunicación de Superposición de proyectos en el marco de la Resolución 40303 del 5 de agosto de 2022 el área de estudio del Proyecto de Generación de Energía Fotovoltaica PARQUE SOLAR AMBER S.A.S. E.S.P. 99,9 MW Y SU LÍNEA DE TRANSMISIÓN 220KV A LA SUBESTACIÓN LA SIERRA. "/>
    <s v="Parque Solar Taurus S.A.S. E.S.P - VIRIDI"/>
    <s v="DP"/>
    <x v="79"/>
    <x v="79"/>
    <x v="69"/>
    <s v="abril 2025"/>
    <x v="13"/>
    <m/>
    <m/>
    <x v="0"/>
    <n v="7"/>
    <n v="15"/>
    <x v="82"/>
    <s v="2-2025-012344"/>
    <d v="2025-04-11T00:00:00"/>
    <s v="N/A"/>
    <s v="N/A"/>
    <m/>
    <m/>
    <n v="0"/>
  </r>
  <r>
    <n v="830"/>
    <x v="826"/>
    <s v="Minenergía - Sjf-20250404-01 - Derecho De Petición - Solicitud Mesa De Trabajo Solicitud de Intervención Urgente del  Ministerio para garantizar conexión al  Proyecto San Jorge Fotovoltaico  135MWn, en Montelíbano, Cord"/>
    <s v="San Jorge Fotovoltaico S.A.S. E.S.P"/>
    <s v="DP"/>
    <x v="80"/>
    <x v="80"/>
    <x v="69"/>
    <s v="abril 2025"/>
    <x v="3"/>
    <m/>
    <m/>
    <x v="0"/>
    <n v="4"/>
    <n v="15"/>
    <x v="83"/>
    <s v="N/A"/>
    <d v="2025-04-11T00:00:00"/>
    <s v="N/A"/>
    <s v="N/A"/>
    <s v="se asigna al Despacho del Viceministro"/>
    <m/>
    <n v="0"/>
  </r>
  <r>
    <n v="831"/>
    <x v="827"/>
    <s v="20250130064847 Informe marzo de 2025- Informe marzo de 2025 Reporte de usuarios con actividad diferente a la registrada en el RUT"/>
    <s v="Empresas Públicas de Medellín E.S.P."/>
    <s v="OTROS "/>
    <x v="80"/>
    <x v="80"/>
    <x v="69"/>
    <s v="abril 2025"/>
    <x v="3"/>
    <m/>
    <m/>
    <x v="0"/>
    <n v="1"/>
    <n v="12"/>
    <x v="80"/>
    <s v="N/A"/>
    <d v="2025-04-08T00:00:00"/>
    <s v="N/A"/>
    <s v="N/A"/>
    <s v="Se solicita reasignar al Grupo de Subsidios quienes son los que solicitaron la informacion mediante Memorando 2-2024-023492"/>
    <m/>
    <n v="0"/>
  </r>
  <r>
    <n v="832"/>
    <x v="828"/>
    <s v="Propuesta De Prórroga Del Contrato De Operación Conjunta Uten – Vatia Sa Esp"/>
    <s v="Unión De Trabajadores De La Industria Energética Nacional Y De Servicios Públicos"/>
    <s v="DP"/>
    <x v="76"/>
    <x v="79"/>
    <x v="69"/>
    <s v="abril 2025"/>
    <x v="3"/>
    <m/>
    <m/>
    <x v="0"/>
    <n v="8"/>
    <n v="12"/>
    <x v="75"/>
    <s v="N/A"/>
    <d v="2025-04-08T00:00:00"/>
    <s v="N/A"/>
    <s v="N/A"/>
    <s v="Se asigna a Secretaria General"/>
    <m/>
    <n v="0"/>
  </r>
  <r>
    <n v="833"/>
    <x v="829"/>
    <s v="C-388 Entrega Informe Auditoria N°2 Parque Solar URRA - Contrato PS 4620003413 - MIN MINAS"/>
    <s v="Compañía Colombiana de Consultores S.A.A"/>
    <s v="OTROS "/>
    <x v="76"/>
    <x v="79"/>
    <x v="69"/>
    <s v="abril 2025"/>
    <x v="1"/>
    <m/>
    <m/>
    <x v="1"/>
    <n v="-45747"/>
    <n v="15"/>
    <x v="77"/>
    <m/>
    <m/>
    <m/>
    <m/>
    <s v="El informe se guarda en: 1.Comunicaciones/10. Informe SIN - Curva S"/>
    <m/>
    <n v="0"/>
  </r>
  <r>
    <n v="834"/>
    <x v="830"/>
    <s v="Solicitud mesa técnica"/>
    <s v="Unión De Trabajadores De La Industria Energética Nacional Y De Servicios Públicos"/>
    <s v="DP"/>
    <x v="74"/>
    <x v="73"/>
    <x v="69"/>
    <s v="abril 2025"/>
    <x v="3"/>
    <m/>
    <m/>
    <x v="0"/>
    <n v="8"/>
    <n v="12"/>
    <x v="73"/>
    <s v="N/A"/>
    <d v="2025-04-09T00:00:00"/>
    <s v="N/A"/>
    <s v="N/A"/>
    <s v="Se regresa para su reasignación al despacho del señor Viceministro Bedoya, en razón a que fue quien instaló la mesa tecnica "/>
    <m/>
    <n v="0"/>
  </r>
  <r>
    <n v="835"/>
    <x v="831"/>
    <s v="Copia - Observaciones frente a la fundamentación regulatoria de las Convocatorias UPME 03 y 04 de 2024  “Selección de un inversionista y un interventor para el diseño, adquisición de los suministros, construcción, operación y  mantenimiento de compensadores síncronos y sistemas asociados en las subestaciones Santa Marta y Maicao” y de la convocatoria _x000a_UPME 04 de 2024, “Selección de un inversionista y un interventor para el diseño, adquisición de los suministros, construcción, operación y mantenimiento de compensadores síncronos y sistemas asociados, en las subestaciones El Banco, Guatapurí _x000a_"/>
    <s v="Comision de Regulacion de Energia Gas"/>
    <s v="DP"/>
    <x v="78"/>
    <x v="80"/>
    <x v="69"/>
    <s v="abril 2025"/>
    <x v="11"/>
    <s v="David Andrés Grajales Marín"/>
    <s v="Eulogio Solarte"/>
    <x v="0"/>
    <n v="5"/>
    <n v="12"/>
    <x v="77"/>
    <s v="2-2025-012188"/>
    <d v="2025-04-08T00:00:00"/>
    <s v="N/A"/>
    <s v="N/A"/>
    <m/>
    <m/>
    <n v="0"/>
  </r>
  <r>
    <n v="836"/>
    <x v="832"/>
    <s v="Derecho de petición proyectos de energía solar"/>
    <s v="Asociación Ambiental Agropecuaria y Productora de cuyes del Cauca"/>
    <s v="DP"/>
    <x v="80"/>
    <x v="80"/>
    <x v="69"/>
    <s v="abril 2025"/>
    <x v="3"/>
    <m/>
    <m/>
    <x v="0"/>
    <n v="1"/>
    <n v="12"/>
    <x v="80"/>
    <s v="N/A"/>
    <d v="2025-04-08T00:00:00"/>
    <s v="N/A"/>
    <s v="N/A"/>
    <s v="se asigna a la DEE al Grupo de Comunidades Energeticas"/>
    <m/>
    <n v="0"/>
  </r>
  <r>
    <n v="837"/>
    <x v="833"/>
    <s v=" Envío del Proyecto - INSTALACIÓN DE SOLUCIONES INDIVIDUALES FOTOVOLTAICAS PARA LA GENERACIÓN DE ENERGÍA ELÉCTRICA EN ZONA RURAL DISPERSA DE LOS MUNICIPIOS DE NUNCHIA, LA SALINA, VILLANUEVA EN EL DEPARTAMENTO DE CASANARE"/>
    <s v="IPSE."/>
    <s v="DP"/>
    <x v="78"/>
    <x v="78"/>
    <x v="69"/>
    <s v="abril 2025"/>
    <x v="4"/>
    <m/>
    <m/>
    <x v="2"/>
    <n v="-45750"/>
    <n v="15"/>
    <x v="81"/>
    <m/>
    <m/>
    <m/>
    <m/>
    <m/>
    <m/>
    <n v="1"/>
  </r>
  <r>
    <n v="838"/>
    <x v="834"/>
    <s v="[Reiteración] Solicitud de comentarios – XXXVIII Informe de la Misión de Apoyo al Proceso de Paz en Colombia de la OEA (MAPP/OEA)"/>
    <s v="Cancillería"/>
    <s v="DP"/>
    <x v="78"/>
    <x v="80"/>
    <x v="69"/>
    <s v="abril 2025"/>
    <x v="12"/>
    <m/>
    <m/>
    <x v="2"/>
    <n v="-45750"/>
    <n v="15"/>
    <x v="81"/>
    <m/>
    <m/>
    <m/>
    <m/>
    <m/>
    <m/>
    <n v="1"/>
  </r>
  <r>
    <n v="839"/>
    <x v="835"/>
    <s v="Solicitud de seguimiento a la prestacion del servicio de energía eléctrica en Villavicencio, por parte de Electrificadora del Meta S.A E.S.P"/>
    <s v="Consejo Municipal de Villavicencio"/>
    <s v="DP"/>
    <x v="78"/>
    <x v="80"/>
    <x v="69"/>
    <s v="abril 2025"/>
    <x v="3"/>
    <m/>
    <m/>
    <x v="0"/>
    <n v="5"/>
    <n v="12"/>
    <x v="77"/>
    <s v="N/A"/>
    <d v="2025-04-08T00:00:00"/>
    <s v="N/A"/>
    <s v="N/A"/>
    <s v="SE ENVIA A SECRETARIA GENERAL"/>
    <m/>
    <n v="0"/>
  </r>
  <r>
    <n v="840"/>
    <x v="836"/>
    <s v="Solicitud información Alcaldía Municipio Santander de Quilichao Cauca"/>
    <s v="Alcaldía Municipio Santander de Quilichao Cauca"/>
    <s v="DP"/>
    <x v="78"/>
    <x v="80"/>
    <x v="69"/>
    <s v="abril 2025"/>
    <x v="5"/>
    <m/>
    <m/>
    <x v="0"/>
    <n v="14"/>
    <n v="15"/>
    <x v="81"/>
    <s v="2-2025-013004"/>
    <d v="2025-04-17T00:00:00"/>
    <m/>
    <m/>
    <m/>
    <m/>
    <n v="0"/>
  </r>
  <r>
    <n v="841"/>
    <x v="837"/>
    <s v="Respuesta Radicado No 2-2025-010542 del 26 de marzo de 2025 del Ministerio de Minas y Energía. Correo electrónico de 02 de abril de 2025. Radicado FTSP 2025ERF00638.  Oficio de Rad. 2025EE0051219- JAIME GERARDO ZÚÑIGA VERNAZA "/>
    <s v="Ministerio de la Igualdad "/>
    <s v="DP"/>
    <x v="81"/>
    <x v="81"/>
    <x v="70"/>
    <s v="abril 2025"/>
    <x v="4"/>
    <m/>
    <m/>
    <x v="1"/>
    <n v="-45755"/>
    <n v="15"/>
    <x v="84"/>
    <m/>
    <m/>
    <m/>
    <m/>
    <s v="Respuesta a requerimiento de esta Dirección Noveno Informe PTSP"/>
    <m/>
    <n v="0"/>
  </r>
  <r>
    <n v="842"/>
    <x v="838"/>
    <s v="Boletín Organización Latinoamericana De Energía - Marzo 2025"/>
    <s v=" Comunicacion Olade"/>
    <s v="OTROS "/>
    <x v="74"/>
    <x v="73"/>
    <x v="70"/>
    <s v="abril 2025"/>
    <x v="11"/>
    <m/>
    <m/>
    <x v="1"/>
    <n v="15"/>
    <n v="15"/>
    <x v="78"/>
    <s v="N/A"/>
    <d v="2025-04-16T00:00:00"/>
    <s v="N/A"/>
    <s v="N/A"/>
    <s v="Se archiva por instrucción de la coordinación"/>
    <m/>
    <n v="0"/>
  </r>
  <r>
    <n v="843"/>
    <x v="839"/>
    <s v="copia comunicacion dirigida a ABELARDO JESUS RAMOS RAMOS asunto Auto de Ampliación de Términos-  referencia 1-2025-013678 y 2-2025-011742"/>
    <s v="Air-e"/>
    <s v="DP"/>
    <x v="74"/>
    <x v="73"/>
    <x v="70"/>
    <s v="abril 2025"/>
    <x v="20"/>
    <m/>
    <m/>
    <x v="2"/>
    <n v="-45748"/>
    <n v="15"/>
    <x v="78"/>
    <m/>
    <m/>
    <m/>
    <m/>
    <m/>
    <m/>
    <n v="1"/>
  </r>
  <r>
    <n v="844"/>
    <x v="840"/>
    <s v="propuesta prorroga"/>
    <s v="Unión De Trabajadores De La Industria Energética Nacional Y De Servicios Públicos"/>
    <s v="DP"/>
    <x v="74"/>
    <x v="77"/>
    <x v="70"/>
    <s v="abril 2025"/>
    <x v="3"/>
    <m/>
    <m/>
    <x v="0"/>
    <n v="7"/>
    <n v="12"/>
    <x v="73"/>
    <s v="N/A"/>
    <d v="2025-04-08T00:00:00"/>
    <s v="N/A"/>
    <s v="N/A"/>
    <s v="SE ASIGNA A SECRETARIA GENERAL"/>
    <m/>
    <n v="0"/>
  </r>
  <r>
    <n v="845"/>
    <x v="841"/>
    <s v="Solicitud-proyecto de energía fotovoltaica"/>
    <s v="inmobiliariai112"/>
    <s v="DP"/>
    <x v="76"/>
    <x v="76"/>
    <x v="70"/>
    <s v="abril 2025"/>
    <x v="3"/>
    <m/>
    <m/>
    <x v="0"/>
    <n v="9"/>
    <n v="12"/>
    <x v="75"/>
    <s v="N/A"/>
    <d v="2025-04-09T00:00:00"/>
    <s v="N/A"/>
    <s v="N/A"/>
    <s v="se asigna a la DEE al Grupo de Comunidades Energeticas"/>
    <m/>
    <n v="0"/>
  </r>
  <r>
    <n v="846"/>
    <x v="842"/>
    <s v="C-388 Entrega Informe Auditoria N°2 Parque Solar El Corozo- Contrato PS 4620003413 - MIN MINAS"/>
    <s v="Compañía Colombiana de Consultores S.A.A"/>
    <s v="DP"/>
    <x v="74"/>
    <x v="79"/>
    <x v="70"/>
    <s v="abril 2025"/>
    <x v="22"/>
    <m/>
    <m/>
    <x v="1"/>
    <n v="8"/>
    <n v="12"/>
    <x v="73"/>
    <s v="N/A"/>
    <d v="2025-04-09T00:00:00"/>
    <s v="N/A"/>
    <s v="N/A"/>
    <s v="El informe se guarda en: 1.Comunicaciones/10. Informe SIN - Curva S"/>
    <m/>
    <n v="0"/>
  </r>
  <r>
    <n v="847"/>
    <x v="843"/>
    <s v="Solicitud de reunión presencial con las empresas Operadoras del  Sistema de Transmisión Regional STR Zona Norte, ante la grave situación  económica que se afronta, como consecuencia del no giro de los recursos  correspondientes al componente de transmisión recaudados por Air-e vía  de la tarifa de energía eléctrica, requeridos para el pago de los cargos por  Uso de los Operadores del STR Zona Norte."/>
    <s v=" TRELCA S.A.S. ESP-  CEMAR CARIBE S.A.S. ESP - CONELCA S.A.S. ESP.-  CEN ENERGY S.A.S. E.S.P."/>
    <s v="DP"/>
    <x v="74"/>
    <x v="73"/>
    <x v="70"/>
    <s v="abril 2025"/>
    <x v="24"/>
    <m/>
    <m/>
    <x v="2"/>
    <n v="-45748"/>
    <n v="15"/>
    <x v="78"/>
    <m/>
    <m/>
    <m/>
    <m/>
    <m/>
    <m/>
    <n v="1"/>
  </r>
  <r>
    <n v="848"/>
    <x v="844"/>
    <s v="copia comunicacion diriguida a ANA ROSA MARTINEZ HERNANDEZ  ASUNTO: Reclamación No. RE4120202408076 Respuesta Radicado No. 1-2024-029492 y 2-2024-023817"/>
    <s v="Afinia Grupo Epm"/>
    <s v="DP"/>
    <x v="74"/>
    <x v="73"/>
    <x v="70"/>
    <s v="abril 2025"/>
    <x v="20"/>
    <m/>
    <m/>
    <x v="2"/>
    <n v="-45748"/>
    <n v="15"/>
    <x v="78"/>
    <m/>
    <m/>
    <m/>
    <m/>
    <m/>
    <m/>
    <n v="1"/>
  </r>
  <r>
    <n v="849"/>
    <x v="845"/>
    <s v="Solicitud de concepto sobre la necesidad de suscribir contrato de conexión para proyectos amparados por el artículo 2.2.3.2.4.11 del Decreto 1403 de 2024.  "/>
    <s v="Jairo Alberto Leal Almario  Greenyellow Energía de Colombia S.A.S. "/>
    <s v="DP"/>
    <x v="78"/>
    <x v="78"/>
    <x v="70"/>
    <s v="abril 2025"/>
    <x v="3"/>
    <m/>
    <m/>
    <x v="0"/>
    <n v="6"/>
    <n v="12"/>
    <x v="77"/>
    <s v="N/A"/>
    <d v="2025-04-09T00:00:00"/>
    <s v="N/A"/>
    <s v="N/A"/>
    <s v="se asigna a OARE"/>
    <m/>
    <n v="0"/>
  </r>
  <r>
    <n v="850"/>
    <x v="846"/>
    <s v="Lanzamiento del proyecto innovador para promover la energía solar en Colombia"/>
    <s v="Nina Rodríguez Correal- Energía Consciente"/>
    <s v="DP"/>
    <x v="78"/>
    <x v="78"/>
    <x v="70"/>
    <s v="abril 2025"/>
    <x v="11"/>
    <m/>
    <m/>
    <x v="1"/>
    <n v="6"/>
    <n v="12"/>
    <x v="77"/>
    <s v="N/A"/>
    <d v="2025-04-09T00:00:00"/>
    <s v="N/A"/>
    <s v="N/A"/>
    <s v="Con aval de la coordinadora se archiva la comunicación toda vez que no requiere respuesta."/>
    <m/>
    <n v="0"/>
  </r>
  <r>
    <n v="851"/>
    <x v="847"/>
    <s v="OFICIO:165 Petición al Ministerio de minas y energía, espacio presencial para Alcalde y Secretario De planeación Municipal de La Vega Cauca futuro del mismo, se teme estos recursos tan importantes"/>
    <s v="Alcaldía Municipal De La Vega"/>
    <s v="DP"/>
    <x v="79"/>
    <x v="81"/>
    <x v="70"/>
    <s v="abril 2025"/>
    <x v="9"/>
    <s v="David Andrés Grajales Marín"/>
    <s v="Julio André Bernal Rubiano"/>
    <x v="0"/>
    <n v="7"/>
    <n v="15"/>
    <x v="82"/>
    <s v="2-2025-012563"/>
    <d v="2025-04-11T00:00:00"/>
    <s v="N/A"/>
    <s v="N/A"/>
    <m/>
    <m/>
    <n v="0"/>
  </r>
  <r>
    <n v="852"/>
    <x v="848"/>
    <s v="OFICIO:165 Petición al Ministerio de minas y energía, espacio presencial para Alcalde y Secretario De planeación Municipal de La Vega Cauca futuro del mismo, se teme estos recursos tan importantes"/>
    <s v="Alcaldía Municipal De La Vega"/>
    <s v="DP"/>
    <x v="79"/>
    <x v="81"/>
    <x v="70"/>
    <s v="abril 2025"/>
    <x v="9"/>
    <s v="David Andrés Grajales Marín"/>
    <s v="Julio André Bernal Rubiano"/>
    <x v="0"/>
    <n v="7"/>
    <n v="15"/>
    <x v="82"/>
    <s v="2-2025-012563"/>
    <d v="2025-04-11T00:00:00"/>
    <s v="N/A"/>
    <s v="N/A"/>
    <m/>
    <m/>
    <n v="0"/>
  </r>
  <r>
    <n v="853"/>
    <x v="849"/>
    <s v="Información paneles Solares"/>
    <s v=" Henry Andelfo  Gonzalez"/>
    <s v="DP"/>
    <x v="80"/>
    <x v="81"/>
    <x v="70"/>
    <s v="abril 2025"/>
    <x v="11"/>
    <s v="David Andrés Grajales Marín"/>
    <s v="Eulogio Solarte"/>
    <x v="0"/>
    <n v="7"/>
    <n v="15"/>
    <x v="83"/>
    <s v="2-2025-012805"/>
    <d v="2025-04-14T00:00:00"/>
    <s v="N/A"/>
    <s v="N/A"/>
    <m/>
    <m/>
    <n v="0"/>
  </r>
  <r>
    <n v="854"/>
    <x v="850"/>
    <s v="Solicitud revisión e intervención del servicio de energía de las veredas Caney Alto Oriental, Caney Alto del municipio de Restrepo - Meta"/>
    <s v="Karol Daniela Jimenez Gordillo"/>
    <s v="DP"/>
    <x v="81"/>
    <x v="81"/>
    <x v="70"/>
    <s v="abril 2025"/>
    <x v="11"/>
    <s v="David Andrés Grajales Marín"/>
    <s v="Eulogio Solarte"/>
    <x v="0"/>
    <n v="6"/>
    <n v="15"/>
    <x v="84"/>
    <s v="2-2025-012808"/>
    <d v="2025-04-14T00:00:00"/>
    <s v="2-2025-012808 EMSA"/>
    <d v="2025-04-14T00:00:00"/>
    <m/>
    <m/>
    <n v="0"/>
  </r>
  <r>
    <n v="855"/>
    <x v="851"/>
    <s v="Solicitud de información para participar en el proyecto Colombia Solar"/>
    <s v="ALONSO JOSE REDONDO PEREZ"/>
    <s v="DP"/>
    <x v="81"/>
    <x v="81"/>
    <x v="70"/>
    <s v="abril 2025"/>
    <x v="3"/>
    <m/>
    <m/>
    <x v="0"/>
    <n v="1"/>
    <n v="12"/>
    <x v="81"/>
    <s v="N/A"/>
    <d v="2025-04-09T00:00:00"/>
    <s v="N/A"/>
    <d v="2025-04-09T00:00:00"/>
    <s v="se asigna al despacho "/>
    <m/>
    <n v="0"/>
  </r>
  <r>
    <n v="856"/>
    <x v="852"/>
    <s v="Solicitud De Proyecto De Techos Solares En El Corregimiento Del Coco Municipio De Majagual – Sucre."/>
    <s v="Analfer Osorio Herrera"/>
    <s v="DP"/>
    <x v="81"/>
    <x v="81"/>
    <x v="70"/>
    <s v="abril 2025"/>
    <x v="3"/>
    <m/>
    <m/>
    <x v="0"/>
    <n v="3"/>
    <n v="15"/>
    <x v="84"/>
    <s v="N/A"/>
    <d v="2025-04-11T00:00:00"/>
    <s v="N/A"/>
    <s v="N/A"/>
    <s v="se asigna a DEE para ser asignado a María Cecilia Peralta"/>
    <m/>
    <n v="0"/>
  </r>
  <r>
    <n v="857"/>
    <x v="853"/>
    <s v="Respuesta al oficio con radicado FENOGE No. 20252600010522 (radicado IPSE No. 20251410005611) con asunto “Envío avales ambientales, sociales, predial, civil de proyecto granja solar en Puerto Carreño, 2-2025-005810"/>
    <s v=" Fenoge"/>
    <s v="DP"/>
    <x v="81"/>
    <x v="81"/>
    <x v="70"/>
    <s v="abril 2025"/>
    <x v="4"/>
    <m/>
    <m/>
    <x v="2"/>
    <n v="-45755"/>
    <n v="15"/>
    <x v="84"/>
    <m/>
    <m/>
    <m/>
    <m/>
    <m/>
    <m/>
    <n v="1"/>
  </r>
  <r>
    <n v="858"/>
    <x v="854"/>
    <s v="Documento de capacitación: Historia de desarrollo de la energía eléctrica"/>
    <s v="Mónica, sandra20141969@gmail.com"/>
    <s v="DP"/>
    <x v="81"/>
    <x v="81"/>
    <x v="70"/>
    <s v="abril 2025"/>
    <x v="21"/>
    <m/>
    <m/>
    <x v="2"/>
    <n v="-45755"/>
    <n v="15"/>
    <x v="84"/>
    <m/>
    <m/>
    <m/>
    <m/>
    <m/>
    <m/>
    <n v="1"/>
  </r>
  <r>
    <n v="859"/>
    <x v="855"/>
    <s v="RECLAMACION DIRECTA  OFICIO-HSBV-N.0462025  REITERACION SOLICITUD VERIFICACION RED ELECTRICA ESE HOSPITAL SANTA BARBARA DE VERGARA"/>
    <s v=" E.S.E Hospital Santa Bárbara de Vergara"/>
    <s v="DP"/>
    <x v="81"/>
    <x v="81"/>
    <x v="70"/>
    <s v="abril 2025"/>
    <x v="19"/>
    <m/>
    <m/>
    <x v="2"/>
    <n v="-45755"/>
    <n v="15"/>
    <x v="84"/>
    <m/>
    <m/>
    <m/>
    <m/>
    <m/>
    <m/>
    <n v="1"/>
  </r>
  <r>
    <n v="860"/>
    <x v="856"/>
    <s v="Información programa Colombia Solar para adquirir paneles solares"/>
    <s v="Jhon Bermúdez"/>
    <s v="DP"/>
    <x v="81"/>
    <x v="81"/>
    <x v="70"/>
    <s v="abril 2025"/>
    <x v="3"/>
    <m/>
    <m/>
    <x v="0"/>
    <n v="1"/>
    <n v="12"/>
    <x v="81"/>
    <s v="N/A"/>
    <d v="2025-04-09T00:00:00"/>
    <s v="N/A"/>
    <s v="N/A"/>
    <s v="se asigno a Colombia Solar A Maria Camila Cubillos"/>
    <m/>
    <n v="0"/>
  </r>
  <r>
    <n v="861"/>
    <x v="857"/>
    <s v="Solicitud de Información sobre el Programa “Colombia Solar” para Estratos 1, 2 y 3"/>
    <s v="Gilberto Martinez Llerena"/>
    <s v="DP"/>
    <x v="81"/>
    <x v="81"/>
    <x v="70"/>
    <s v="abril 2025"/>
    <x v="3"/>
    <m/>
    <m/>
    <x v="0"/>
    <n v="1"/>
    <n v="12"/>
    <x v="81"/>
    <s v="N/A"/>
    <d v="2025-04-09T00:00:00"/>
    <s v="N/A"/>
    <s v="N/A"/>
    <s v="se asigno a Colombia Solar A Maria Camila Cubillos"/>
    <m/>
    <n v="0"/>
  </r>
  <r>
    <n v="862"/>
    <x v="858"/>
    <s v="Postulación para iniciativas en energía y sostenibilidad – Juan Camilo Barrera Hernández"/>
    <s v="Juan Camilo Barrera Hernandez"/>
    <s v="DP"/>
    <x v="81"/>
    <x v="81"/>
    <x v="70"/>
    <s v="abril 2025"/>
    <x v="3"/>
    <m/>
    <m/>
    <x v="0"/>
    <n v="1"/>
    <n v="12"/>
    <x v="81"/>
    <s v="N/A"/>
    <d v="2025-04-09T00:00:00"/>
    <s v="N/A"/>
    <s v="N/A"/>
    <s v="Se solicita reasignar a TH por ser de su competencia "/>
    <m/>
    <n v="0"/>
  </r>
  <r>
    <n v="863"/>
    <x v="859"/>
    <s v="Traslado OFI25-00066711 / GFPU -Remitimos para su conocimiento y fines pertinentes la comunicación suscrita por el señor GUILLERMO ANTONIO CARDONA MORENO, en la que pone en conocimiento: “(...)Solicitud Reactivación relacionamiento Ministerio De Energía con la Confederación Nacional de Acción Comuna (...)”"/>
    <s v="Presidencia de la Republica"/>
    <s v="DP"/>
    <x v="81"/>
    <x v="81"/>
    <x v="70"/>
    <s v="abril 2025"/>
    <x v="3"/>
    <m/>
    <m/>
    <x v="0"/>
    <n v="1"/>
    <n v="12"/>
    <x v="81"/>
    <s v="N/A"/>
    <d v="2025-04-09T00:00:00"/>
    <s v="N/A"/>
    <s v="N/A"/>
    <s v="se asignaa OAAS"/>
    <m/>
    <n v="0"/>
  </r>
  <r>
    <n v="864"/>
    <x v="860"/>
    <s v="Solicitud de información  Un hogar, de forma individual, puede acceder al programa de energía limpia Colombia Solar"/>
    <s v="Modesta Marrugo Marrugo"/>
    <s v="DP"/>
    <x v="81"/>
    <x v="81"/>
    <x v="70"/>
    <s v="abril 2025"/>
    <x v="3"/>
    <m/>
    <m/>
    <x v="0"/>
    <n v="1"/>
    <n v="12"/>
    <x v="81"/>
    <s v="N/A"/>
    <d v="2025-04-09T00:00:00"/>
    <s v="N/A"/>
    <s v="N/A"/>
    <s v="se asigna al despacho "/>
    <m/>
    <n v="0"/>
  </r>
  <r>
    <n v="865"/>
    <x v="861"/>
    <s v="solicito información sobre el programa Colombia Solar, que se debe hacer_x000a_ para ser beneficiario del programa?"/>
    <s v="CÉSAR AUGUSTO GIRONZA ASTUDILLO "/>
    <s v="DP"/>
    <x v="81"/>
    <x v="81"/>
    <x v="70"/>
    <s v="abril 2025"/>
    <x v="3"/>
    <m/>
    <m/>
    <x v="0"/>
    <n v="1"/>
    <n v="12"/>
    <x v="81"/>
    <s v="N/A"/>
    <d v="2025-04-09T00:00:00"/>
    <s v="N/A"/>
    <s v="N/A"/>
    <s v="se asigna al despacho  al profesional Wilder Echavarría"/>
    <m/>
    <n v="0"/>
  </r>
  <r>
    <n v="866"/>
    <x v="862"/>
    <s v="solicitud de subsidio para panel solar para estratos 1, 2 ,3 "/>
    <s v="HAROLD ALONSO URIBE"/>
    <s v="DP"/>
    <x v="81"/>
    <x v="81"/>
    <x v="70"/>
    <s v="abril 2025"/>
    <x v="3"/>
    <m/>
    <m/>
    <x v="0"/>
    <n v="1"/>
    <n v="12"/>
    <x v="81"/>
    <s v="N/A"/>
    <d v="2025-04-09T00:00:00"/>
    <s v="N/A"/>
    <s v="N/A"/>
    <s v="se asigna al despacho "/>
    <m/>
    <n v="0"/>
  </r>
  <r>
    <n v="867"/>
    <x v="863"/>
    <s v="Respuesta a solicitud información Nuevos Usuarios Rurales"/>
    <s v="EPM"/>
    <s v="OTROS "/>
    <x v="81"/>
    <x v="81"/>
    <x v="70"/>
    <s v="abril 2025"/>
    <x v="16"/>
    <m/>
    <m/>
    <x v="2"/>
    <n v="-45755"/>
    <n v="15"/>
    <x v="84"/>
    <m/>
    <m/>
    <m/>
    <m/>
    <m/>
    <m/>
    <n v="1"/>
  </r>
  <r>
    <n v="868"/>
    <x v="864"/>
    <s v="Traslado la petición de Jhony Alberto Jiménez Orjuela Que se tomen las medidas correspondientes frente a las empresas o personas que están realizando dichas conexiones sin los permisos ni procedimientos adecuados."/>
    <s v="Ministerio De Tecnologías De La Información Y Las Comunicaciones"/>
    <s v="DP"/>
    <x v="81"/>
    <x v="81"/>
    <x v="70"/>
    <s v="abril 2025"/>
    <x v="24"/>
    <s v="David Andrés Grajales Marín"/>
    <s v="Eulogio Solarte"/>
    <x v="0"/>
    <e v="#VALUE!"/>
    <n v="15"/>
    <x v="84"/>
    <s v=" 2-2025-012998"/>
    <s v="15-04-2025"/>
    <s v=" 2-2025-012998 Compañía energética De Occidente S.A.S. E.S.P._x000a_"/>
    <s v="15-04-2025"/>
    <m/>
    <m/>
    <n v="0"/>
  </r>
  <r>
    <n v="869"/>
    <x v="865"/>
    <s v="En virtud del traslado que realizó el MINISTERIO DE MINAS Y ENERGÍA de un documento que le remitió la PRESIDENCIA DE LA REPÚBLICA"/>
    <s v="Superintendencia de Industria y Comercio"/>
    <s v="DP"/>
    <x v="81"/>
    <x v="81"/>
    <x v="70"/>
    <s v="abril 2025"/>
    <x v="3"/>
    <m/>
    <m/>
    <x v="0"/>
    <n v="3"/>
    <n v="15"/>
    <x v="84"/>
    <s v="N/A"/>
    <d v="2025-04-11T00:00:00"/>
    <s v="N/A"/>
    <s v="N/A"/>
    <s v="se asigna a OAAS"/>
    <m/>
    <n v="0"/>
  </r>
  <r>
    <n v="870"/>
    <x v="866"/>
    <s v="Solicitud de información sobre consumo eléctrico mensual en la industria de transformación de alimentos – Córdoba, Huila y Santander (2007 a la fecha) "/>
    <s v="LAURA PULGARIN MORALES"/>
    <s v="DP"/>
    <x v="82"/>
    <x v="82"/>
    <x v="71"/>
    <s v="abril 2025"/>
    <x v="14"/>
    <m/>
    <m/>
    <x v="2"/>
    <n v="-45756"/>
    <n v="15"/>
    <x v="85"/>
    <m/>
    <m/>
    <m/>
    <m/>
    <m/>
    <m/>
    <n v="1"/>
  </r>
  <r>
    <n v="871"/>
    <x v="867"/>
    <s v="Envío del proyecto – INSTALACIÓN DE SOLUCIONES INDIVIDUALES FOTOVOLTAICAS PARA LA GENERACIÓN DE ENERGÍA ELÉCTRICA EN ZONA RURAL DISPERSA DE LOS MUNICIPIOS DE NÁTAGA, ÍQUIRA, CAMPOALEGRE, GIGANTE, ALGECIRAS, ACEVEDO, LA PLATA, VILLAVIEJA, GUADALUPE, GARZÓN, TESALIA Y TERUEL EN EL DEPARTAMENTO DEL HUILA."/>
    <s v="IPSE"/>
    <s v="DP"/>
    <x v="82"/>
    <x v="82"/>
    <x v="71"/>
    <s v="abril 2025"/>
    <x v="4"/>
    <m/>
    <m/>
    <x v="2"/>
    <n v="-45756"/>
    <n v="15"/>
    <x v="85"/>
    <m/>
    <m/>
    <m/>
    <m/>
    <m/>
    <m/>
    <n v="1"/>
  </r>
  <r>
    <n v="872"/>
    <x v="868"/>
    <s v="cambio de energía por energía solar ya que las facturas de la energía de las empresas públicas está llegando exageradamente alta Oscar Eduardo León cuéllar "/>
    <s v="Oscar Eduardo_x000a_León cuéllar "/>
    <s v="DP"/>
    <x v="82"/>
    <x v="82"/>
    <x v="71"/>
    <s v="abril 2025"/>
    <x v="3"/>
    <m/>
    <m/>
    <x v="0"/>
    <n v="2"/>
    <n v="15"/>
    <x v="85"/>
    <s v="N/A"/>
    <d v="2025-04-11T00:00:00"/>
    <s v="N/A"/>
    <s v="N/A"/>
    <s v="se asigna a la DEE a María Cecilia Perales Narváez"/>
    <m/>
    <n v="0"/>
  </r>
  <r>
    <n v="873"/>
    <x v="869"/>
    <s v="Traslado – Radicado SSPD No 20255291361252. PROPOSICIÓN 172/2025 presentada por los senadores Miguel Ángel Barreto Castillo, Marcos Daniel Pineda García, José David Name Cardozo y Didier Lobo Chinchilla, en la cual relacionaría en su cuestionario, la siguiente solicitud de información: “2- ¿Qué medidas ha llevado a cabo esa Superintendencia para conjurar la crisis de las empresas comercializadoras de energia y distribuidores de gas natural y GLP, para poder solventar las deudas y garantizar la sostenibilidad financiera del sector de energía y de gas?”"/>
    <s v="Superintendencia de Servicios Públicos Domiciliarios"/>
    <s v="DP"/>
    <x v="82"/>
    <x v="82"/>
    <x v="71"/>
    <s v="abril 2025"/>
    <x v="3"/>
    <m/>
    <m/>
    <x v="0"/>
    <n v="0"/>
    <n v="12"/>
    <x v="82"/>
    <s v="N/A"/>
    <d v="2025-04-09T00:00:00"/>
    <s v="N/A"/>
    <s v="N/A"/>
    <s v="SE ASIGNA A GRUPO DE ASUNTOS LEGISLATIVOS"/>
    <m/>
    <n v="0"/>
  </r>
  <r>
    <n v="874"/>
    <x v="870"/>
    <s v="Traslado OFI25-00054016 / GFPU - OFI25-00054016 / GFPU 13150000 comunicaciones suscritas por el señor HEMBER GUSTAVO GARZON BALLESTEROS en las que solicita_x000a_intervención ante entidad pública."/>
    <s v="Presidencia de la Republica"/>
    <s v="DP"/>
    <x v="71"/>
    <x v="72"/>
    <x v="71"/>
    <s v="abril 2025"/>
    <x v="1"/>
    <s v="David Andrés Grajales Marín"/>
    <s v="Julio André Bernal Rubiano"/>
    <x v="0"/>
    <n v="20"/>
    <n v="15"/>
    <x v="75"/>
    <s v="2-2025-012999"/>
    <d v="2025-04-15T00:00:00"/>
    <s v="2-2025-012999 - SSPD"/>
    <d v="2025-04-15T00:00:00"/>
    <m/>
    <m/>
    <n v="0"/>
  </r>
  <r>
    <n v="875"/>
    <x v="871"/>
    <s v="Solicitud actualización indicadores Reporte de Impacto Bonos Verdes"/>
    <s v="Ministerio de Hacienda y Crédito Público"/>
    <s v="DP"/>
    <x v="74"/>
    <x v="73"/>
    <x v="71"/>
    <s v="abril 2025"/>
    <x v="6"/>
    <m/>
    <m/>
    <x v="0"/>
    <n v="10"/>
    <n v="15"/>
    <x v="78"/>
    <s v="2-2025-012565"/>
    <d v="2025-04-11T00:00:00"/>
    <s v="2-2025-012565"/>
    <d v="2025-04-11T00:00:00"/>
    <m/>
    <m/>
    <n v="0"/>
  </r>
  <r>
    <n v="876"/>
    <x v="872"/>
    <s v="Actualización de la Situación Financiera de la empresa Air-e S.A.S. E.S.P. y Potencial Riesgo Sistémico para el Mercado Eléctrico colombiano  "/>
    <s v="XM SA ESP"/>
    <s v="DP"/>
    <x v="74"/>
    <x v="73"/>
    <x v="71"/>
    <s v="abril 2025"/>
    <x v="3"/>
    <m/>
    <m/>
    <x v="0"/>
    <n v="10"/>
    <n v="12"/>
    <x v="73"/>
    <s v="N/A"/>
    <d v="2025-04-11T00:00:00"/>
    <s v="N/A"/>
    <s v="N/A"/>
    <s v="SE ASIGNA AL DESPACHO DEL MINISTRO"/>
    <m/>
    <n v="0"/>
  </r>
  <r>
    <n v="877"/>
    <x v="873"/>
    <s v="Dp Solicitó Que La Empresa Prestadora De Servicios De Energía Ceo, Responda Por Los Daños O Perdida De Electrodomésticos"/>
    <s v="BETTI CANTOÑI MINA"/>
    <s v="DP"/>
    <x v="74"/>
    <x v="73"/>
    <x v="71"/>
    <s v="abril 2025"/>
    <x v="17"/>
    <m/>
    <m/>
    <x v="2"/>
    <n v="-45748"/>
    <n v="15"/>
    <x v="78"/>
    <m/>
    <m/>
    <m/>
    <m/>
    <m/>
    <m/>
    <n v="1"/>
  </r>
  <r>
    <n v="878"/>
    <x v="874"/>
    <s v="Copia 202544007225-1 Respuesta a comunicación UPME 20251530044951 con asunto “Traslado de Solicitud de Información. Radicado UPME 20251110053982”, recibida mediante el radicado ENLAZA ENL 000763-2025-S "/>
    <s v="XM SA ESP"/>
    <s v="DP"/>
    <x v="78"/>
    <x v="78"/>
    <x v="71"/>
    <s v="abril 2025"/>
    <x v="7"/>
    <m/>
    <m/>
    <x v="2"/>
    <n v="-45750"/>
    <n v="15"/>
    <x v="81"/>
    <m/>
    <m/>
    <m/>
    <m/>
    <m/>
    <m/>
    <n v="1"/>
  </r>
  <r>
    <n v="879"/>
    <x v="875"/>
    <s v="Derecho de Petición – Solicitud de aclaraciones sobre el procedimiento de registro de un proyecto PINES y formatos para el registro."/>
    <s v="Fem Energía S.A.S."/>
    <s v="DP"/>
    <x v="78"/>
    <x v="78"/>
    <x v="71"/>
    <s v="abril 2025"/>
    <x v="3"/>
    <m/>
    <m/>
    <x v="0"/>
    <n v="12"/>
    <n v="15"/>
    <x v="81"/>
    <s v="N/A"/>
    <d v="2025-04-15T00:00:00"/>
    <s v="N/A"/>
    <s v="N/A"/>
    <s v="Se asignó a la oficina de Planeación"/>
    <m/>
    <n v="0"/>
  </r>
  <r>
    <n v="880"/>
    <x v="876"/>
    <s v=" Ref: 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_x000a_ problemas de energía"/>
    <s v="Vivian Mercedes Diazgranados Lozano_x000a_ PROCURADURIA REGIONAL DE INSTRUCCION ATLANTICO"/>
    <s v="DP"/>
    <x v="81"/>
    <x v="81"/>
    <x v="71"/>
    <s v="abril 2025"/>
    <x v="3"/>
    <m/>
    <m/>
    <x v="0"/>
    <n v="3"/>
    <n v="15"/>
    <x v="84"/>
    <s v="N/A"/>
    <d v="2025-04-11T00:00:00"/>
    <s v="N/A"/>
    <s v="N/A"/>
    <s v="se asigna al Grupo de supervision"/>
    <m/>
    <n v="0"/>
  </r>
  <r>
    <n v="881"/>
    <x v="877"/>
    <s v=" solicitando por favor una audiencia y o 10 minutos de su valioso tiempo  por favor para que nos escuche. me vinculen al proyecto Y ME ASIGNEN los paneles  solares Y  así obtener la luz solar para mi casa en el campo."/>
    <s v="Rosa Maria Pardo De Camacho"/>
    <s v="DP"/>
    <x v="82"/>
    <x v="82"/>
    <x v="71"/>
    <s v="abril 2025"/>
    <x v="3"/>
    <m/>
    <m/>
    <x v="0"/>
    <n v="7"/>
    <n v="15"/>
    <x v="85"/>
    <s v="N/A"/>
    <d v="2025-04-16T00:00:00"/>
    <s v="N/A"/>
    <s v="N/A"/>
    <s v="Se asigna al despacho del ministro, por instrucción de Eulogio"/>
    <m/>
    <n v="0"/>
  </r>
  <r>
    <n v="882"/>
    <x v="878"/>
    <s v="Me encuentro a disposición para trabajar con la gente del pueblo de Curillo-Caquetá y con el gobierno para hacer la transición_x000a_ energética. Si puedo ser de ayuda para canalizar hogares que quieran adquirir paneles solares y hacer parte del cambio."/>
    <s v="Camilo Reyes Dieck"/>
    <s v="DP"/>
    <x v="82"/>
    <x v="82"/>
    <x v="71"/>
    <s v="abril 2025"/>
    <x v="3"/>
    <m/>
    <m/>
    <x v="0"/>
    <n v="2"/>
    <n v="15"/>
    <x v="85"/>
    <s v="N/A"/>
    <d v="2025-04-11T00:00:00"/>
    <s v="N/A"/>
    <s v="N/A"/>
    <s v="se asigna a la DEE a María Cecilia Perales Narváez"/>
    <m/>
    <n v="0"/>
  </r>
  <r>
    <n v="883"/>
    <x v="879"/>
    <s v="solicitar el recurso de los panel solar ya que soy una persona de bajos recursos y aveces me quedo atrazada con el pago de los servicios "/>
    <s v="Elizabeth Mera Trujillo"/>
    <s v="DP"/>
    <x v="82"/>
    <x v="82"/>
    <x v="71"/>
    <s v="abril 2025"/>
    <x v="23"/>
    <m/>
    <m/>
    <x v="2"/>
    <n v="-45756"/>
    <n v="15"/>
    <x v="85"/>
    <m/>
    <m/>
    <m/>
    <m/>
    <m/>
    <m/>
    <n v="1"/>
  </r>
  <r>
    <n v="884"/>
    <x v="880"/>
    <s v="copia de respuesta dada Arlet Johanna Ruiz a Radicado No. 000976620 del 02 de abril de 2025 Cuenta No. 47437-0  , : Respuesta 0001172584 del 07 de Abril de 2025"/>
    <s v=" Arlet Johanna Ruiz Rodríguez"/>
    <s v="DP"/>
    <x v="82"/>
    <x v="82"/>
    <x v="71"/>
    <s v="abril 2025"/>
    <x v="11"/>
    <m/>
    <m/>
    <x v="2"/>
    <n v="-45756"/>
    <n v="15"/>
    <x v="85"/>
    <m/>
    <m/>
    <m/>
    <m/>
    <m/>
    <m/>
    <n v="1"/>
  </r>
  <r>
    <n v="885"/>
    <x v="881"/>
    <s v="Informe No. 011 con corte al 31-12-2023 y el Informe No. 012 con corte al 31-12-2024 de seguimiento y control de la ejecución de los recursos otorgados con la Línea de Redescuento con Tasa Compensada – LRTC de FINDETER radicado MME 2-2025-011806"/>
    <s v="Unidad de Planeación Minero Energética - UPME"/>
    <s v="DP"/>
    <x v="82"/>
    <x v="82"/>
    <x v="71"/>
    <s v="abril 2025"/>
    <x v="6"/>
    <m/>
    <m/>
    <x v="1"/>
    <n v="-45756"/>
    <n v="15"/>
    <x v="85"/>
    <m/>
    <m/>
    <m/>
    <m/>
    <s v="Corresponde a informes semestrales de proyectos realizados con FINDETER"/>
    <m/>
    <n v="0"/>
  </r>
  <r>
    <n v="886"/>
    <x v="882"/>
    <s v="Respuesta a traslado de solicitud de levantamiento de restricción establecida en resolución No. 49279 de 2021, que adoptó el Plan de Expansión Generación – Transmisión 2020-2034. Respuesta a radicado UPME 20251110027572 asociado a radicados MME 2-2025-003669 y 1-2025-002141"/>
    <s v="Unidad de Planeación Minero Energética UPME"/>
    <s v="DP"/>
    <x v="82"/>
    <x v="82"/>
    <x v="71"/>
    <s v="abril 2025"/>
    <x v="13"/>
    <m/>
    <m/>
    <x v="0"/>
    <n v="2"/>
    <n v="15"/>
    <x v="85"/>
    <s v="2-2025-012342"/>
    <d v="2025-04-11T00:00:00"/>
    <s v="N/A"/>
    <d v="2025-04-10T00:00:00"/>
    <s v="Se asignó a Maria Camila Ricaurte"/>
    <m/>
    <n v="0"/>
  </r>
  <r>
    <n v="887"/>
    <x v="883"/>
    <s v="Respuesta a traslado de solicitud de levantamiento de restricción establecida en resolución No. 49279 de 2021, que adoptó el Plan de Expansión Generación – Transmisión 2020-2034. Respuesta a radicado UPME 2025111002"/>
    <s v="Unidad de Planeación Minero Energética UPME"/>
    <s v="DP"/>
    <x v="82"/>
    <x v="82"/>
    <x v="71"/>
    <s v="abril 2025"/>
    <x v="13"/>
    <m/>
    <m/>
    <x v="0"/>
    <n v="2"/>
    <n v="15"/>
    <x v="85"/>
    <s v="2-2025-012342"/>
    <d v="2025-04-11T00:00:00"/>
    <s v="N/A"/>
    <d v="2025-04-10T00:00:00"/>
    <s v="Se asignó a María Camila Ricaurte"/>
    <m/>
    <n v="0"/>
  </r>
  <r>
    <n v="888"/>
    <x v="884"/>
    <s v="UPME - SJF-20250325-01_Derecho de petición para solicitar i) clasificación del proyecto SC_3090 San Jorge Fotovoltaico en la bolsa 2, proyectos con trámites ambientales finalizados y ii) clasificación del proyecto SC_3090 San Jorge Fotovoltaico en la fila 1 proyectos que requieren obras de expansión del SIN, asociado a la obra CSCC-001 establecida en el Plan Maestro, tomo I: Portafolio estratégico de obras para la modernización del Sistema de Transmisión Nacional. "/>
    <s v="San Jorge Fotovoltaico S.A.S. E.S.P"/>
    <s v="DP"/>
    <x v="71"/>
    <x v="71"/>
    <x v="72"/>
    <s v="abril 2025"/>
    <x v="13"/>
    <m/>
    <m/>
    <x v="0"/>
    <n v="16"/>
    <n v="15"/>
    <x v="75"/>
    <s v="2-2025-012744"/>
    <d v="2025-04-11T00:00:00"/>
    <m/>
    <m/>
    <m/>
    <m/>
    <n v="0"/>
  </r>
  <r>
    <n v="889"/>
    <x v="885"/>
    <s v="Traslado OFI25-00056087/ GFPU 13150000comunicación suscrita por el señor EDWIN ARNOLD MORENO CASTIBLANCO, en la que refiere en el asunto: &quot;(…) RV: PROYECTO NACIONAL DE TRANSICIÓN ENERGÉTICAJUSTA &quot;MI ENERGÍA - GASENOL®&quot;(…)&quot;."/>
    <s v="Presidencia de la Republica"/>
    <s v="DP"/>
    <x v="72"/>
    <x v="79"/>
    <x v="73"/>
    <s v="abril 2025"/>
    <x v="3"/>
    <m/>
    <m/>
    <x v="0"/>
    <n v="18"/>
    <n v="15"/>
    <x v="73"/>
    <s v="N/A"/>
    <d v="2025-04-14T00:00:00"/>
    <s v="N/A"/>
    <s v="N/A"/>
    <s v="se asigna al DEspacho del Ministro a Juan Camilo Posada "/>
    <m/>
    <n v="0"/>
  </r>
  <r>
    <n v="890"/>
    <x v="886"/>
    <s v="EXPEDIENTE 1197/2024/SITP Radicado de salida 2-2025-020235 NO APROBACION CREACION OBJETO DE GASTO Respuesta financiación gastos de funcionamiento y proceso liquidatorio. "/>
    <s v="Ministerio de Hacienda y Crédito Publico"/>
    <s v="DP"/>
    <x v="77"/>
    <x v="83"/>
    <x v="73"/>
    <s v="abril 2025"/>
    <x v="3"/>
    <m/>
    <m/>
    <x v="0"/>
    <n v="9"/>
    <n v="15"/>
    <x v="80"/>
    <s v="N/A"/>
    <d v="2025-04-11T00:00:00"/>
    <s v="N/A"/>
    <s v="N/A"/>
    <s v="SE ASIGNA A LA STH"/>
    <m/>
    <n v="0"/>
  </r>
  <r>
    <n v="891"/>
    <x v="887"/>
    <s v="CNE OIL &amp; GAS SAS - COMPROMISOS ASPECTOS DEL APLICACIÓN DE LA RESOLUCIÓN 40303 DE 2022 EN RELACIÓN CON LA SUPERPOSICIÓN DE ÁREAS ENTRE EL PROYECTO TAURUS SOLAR 19.5 MW Y BLOQUE EXPLORATORIO VIM5_x000d_"/>
    <s v="Parque Solar Taurus S.A.S. E.S.P - VIRIDI"/>
    <s v="DP"/>
    <x v="77"/>
    <x v="80"/>
    <x v="73"/>
    <s v="abril 2025"/>
    <x v="13"/>
    <m/>
    <m/>
    <x v="2"/>
    <n v="-45749"/>
    <n v="15"/>
    <x v="80"/>
    <m/>
    <m/>
    <m/>
    <m/>
    <m/>
    <m/>
    <n v="1"/>
  </r>
  <r>
    <n v="892"/>
    <x v="888"/>
    <s v="E2025-002785 Situación actual para la declaración en operación comercial de los Parques Eólicos Guajira I y WESP 01"/>
    <s v=" Isagen"/>
    <s v="DP"/>
    <x v="77"/>
    <x v="82"/>
    <x v="73"/>
    <s v="abril 2025"/>
    <x v="16"/>
    <m/>
    <m/>
    <x v="0"/>
    <n v="13"/>
    <n v="15"/>
    <x v="80"/>
    <s v="2-2025-012997"/>
    <d v="2025-04-15T00:00:00"/>
    <s v="2-2025-012997"/>
    <d v="2025-04-15T00:00:00"/>
    <s v="Traslado a CREG"/>
    <m/>
    <n v="0"/>
  </r>
  <r>
    <n v="893"/>
    <x v="889"/>
    <s v="Envío del proyecto - INSTALACIÓN DE SOLUCIONES INDIVIDUALES FOTOVOLTAICAS PARA LA GENERACIÓN DE ENERGÍA ELÉCTRICA EN ZONA RURAL DISPERSA DE LOS MUNICIPIOS DE BOCHALEMA, CÁCOTA, CHINÁCOTA, CHITAGÁ, DURANIA, GRAMALOTE, LABATECA Y HERRÁN EN EL DEPARTAMENTO DE NORTE DE SANTANDER._x000d_"/>
    <s v="IPSE"/>
    <s v="DP"/>
    <x v="78"/>
    <x v="78"/>
    <x v="73"/>
    <s v="abril 2025"/>
    <x v="4"/>
    <m/>
    <m/>
    <x v="2"/>
    <n v="-45750"/>
    <n v="15"/>
    <x v="81"/>
    <m/>
    <m/>
    <m/>
    <m/>
    <m/>
    <m/>
    <n v="1"/>
  </r>
  <r>
    <n v="894"/>
    <x v="890"/>
    <s v="Informe mes Marzo - Enel Colombia USUARIOS RURALES"/>
    <s v="Enel Colombia"/>
    <s v="OTROS "/>
    <x v="78"/>
    <x v="78"/>
    <x v="73"/>
    <s v="abril 2025"/>
    <x v="16"/>
    <m/>
    <m/>
    <x v="2"/>
    <n v="-45750"/>
    <n v="15"/>
    <x v="81"/>
    <m/>
    <m/>
    <m/>
    <m/>
    <m/>
    <m/>
    <n v="1"/>
  </r>
  <r>
    <n v="895"/>
    <x v="891"/>
    <s v="SOLICITUD DE SUSPENSION Y RECHAZO DE LA INTEGRACION EMPRESARIAL DE LA REFERENCIA, COMPLEMENTAMOS DENUNCIA PREVIA Y AMPLIAMOS POR FALSEDAD EN DOCUMENTO PUBLICO DENTRO DEL DOCUMENTO DENOMINADO Ref.: Solicitud de pre evaluación de la operación proyectada entre UFINET COLOMBIA"/>
    <s v="TOTALPLAY COLOMBIA"/>
    <s v="DP"/>
    <x v="79"/>
    <x v="79"/>
    <x v="73"/>
    <s v="abril 2025"/>
    <x v="13"/>
    <m/>
    <m/>
    <x v="0"/>
    <n v="7"/>
    <n v="15"/>
    <x v="82"/>
    <s v="2-2025-012745"/>
    <d v="2025-04-11T00:00:00"/>
    <m/>
    <m/>
    <m/>
    <m/>
    <n v="0"/>
  </r>
  <r>
    <n v="896"/>
    <x v="892"/>
    <s v="solicitud para obtener beneficio de instalación de paneles solares en mi casa"/>
    <s v="Jairo Guillermo Villalobos"/>
    <s v="DP"/>
    <x v="80"/>
    <x v="81"/>
    <x v="73"/>
    <s v="abril 2025"/>
    <x v="22"/>
    <s v="David Andrés Grajales Marín"/>
    <s v="Julio André Bernal Rubiano"/>
    <x v="0"/>
    <n v="-45740"/>
    <n v="15"/>
    <x v="83"/>
    <s v="N/A"/>
    <d v="1900-01-13T00:00:00"/>
    <s v="2-2025-012804"/>
    <s v="N/A"/>
    <m/>
    <m/>
    <n v="0"/>
  </r>
  <r>
    <n v="897"/>
    <x v="893"/>
    <s v="Aclaraciones al artículo de El Tiempo del 7 de abril de 2025 con el título “Operador del mercado prende alarma por déficit de energía en firma”._x000d_"/>
    <s v="Consejo Nacional de Operación"/>
    <s v="DP"/>
    <x v="81"/>
    <x v="82"/>
    <x v="73"/>
    <s v="abril 2025"/>
    <x v="23"/>
    <m/>
    <m/>
    <x v="2"/>
    <n v="-45755"/>
    <n v="15"/>
    <x v="84"/>
    <m/>
    <m/>
    <m/>
    <m/>
    <m/>
    <m/>
    <n v="1"/>
  </r>
  <r>
    <n v="898"/>
    <x v="894"/>
    <s v="Radicado # S2025003022 - La solicitud que hizo en el PQRSD de Comisión de Regulación de Energía y Gas - CREG ya ha sido resuelta. 8. Sírvase detallar cómo la UPME ha evaluado el impacto de las tarifas eléctricas en el acceso a la energía en zonas rurales y cómo se han ajustado las políticas para abordar estos problemas. (…) Teniendo en cuenta que el Ministerio de Minas y Energía es la entidad encargada de los lineamientos de política pública en relación con el servicio de energía eléctrica, incluyendo los programas para el acceso al servicio de energía eléctrica en zonas rurales, damos traslado de su pregunta a esta entidad para su atención. "/>
    <s v="Comision de Regulacion de Energia Gas"/>
    <s v="DP"/>
    <x v="81"/>
    <x v="82"/>
    <x v="73"/>
    <s v="abril 2025"/>
    <x v="3"/>
    <m/>
    <m/>
    <x v="0"/>
    <n v="3"/>
    <n v="15"/>
    <x v="84"/>
    <s v="N/A"/>
    <d v="2025-04-11T00:00:00"/>
    <s v="N/A"/>
    <s v="N/A"/>
    <s v="SE ENVIA AL GRUPO DE ASUNTOS LEGISLATIVOS"/>
    <m/>
    <n v="0"/>
  </r>
  <r>
    <n v="899"/>
    <x v="895"/>
    <s v="Radicado # S2025002422 - La solicitud que hizo en el PQRSD de Comisión de Regulación de Energía y Gas - CREG ya ha sido resuelta remiten copia de la respuesta dada a la senadora ANGELICA LOZANO CORRE DEL SENADO DE LA REPUBLICA proposición No. 81 relacionada con &quot;Sector energético en Colombia&quot; – Pregunta No 3_x000a_Radicado CREG E2025002127"/>
    <s v="Comision de Regulacion de Energia Gas"/>
    <s v="DP"/>
    <x v="81"/>
    <x v="82"/>
    <x v="73"/>
    <s v="abril 2025"/>
    <x v="3"/>
    <m/>
    <m/>
    <x v="0"/>
    <n v="3"/>
    <n v="15"/>
    <x v="84"/>
    <s v="N/A"/>
    <d v="2025-04-11T00:00:00"/>
    <s v="N/A"/>
    <s v="N/A"/>
    <s v="SE ENVIA AL GRUPO DE ASUNTOS LEGISLATIVOS"/>
    <m/>
    <n v="0"/>
  </r>
  <r>
    <n v="900"/>
    <x v="896"/>
    <s v="Requiero información del proyecto de energía solar y como puedo acceder al subsidio para instalarlo en mi propiedad._x000d_"/>
    <s v="Jesús Alfredo Escobar"/>
    <s v="DP"/>
    <x v="81"/>
    <x v="82"/>
    <x v="73"/>
    <s v="abril 2025"/>
    <x v="23"/>
    <m/>
    <m/>
    <x v="2"/>
    <n v="-45755"/>
    <n v="15"/>
    <x v="84"/>
    <m/>
    <m/>
    <m/>
    <m/>
    <m/>
    <m/>
    <n v="1"/>
  </r>
  <r>
    <n v="901"/>
    <x v="897"/>
    <s v="Invitación a talleres de socialización sobre bioenergía por parte de la Unidad de Planeación Minero Energética-UPME, en los Departamentos de Chocó, Cauca, Nariño y Valle del Cauca"/>
    <s v="Unidad de Planeación Minero Energética - UPME"/>
    <s v="DP"/>
    <x v="81"/>
    <x v="81"/>
    <x v="73"/>
    <s v="abril 2025"/>
    <x v="3"/>
    <m/>
    <m/>
    <x v="0"/>
    <n v="6"/>
    <n v="15"/>
    <x v="84"/>
    <s v="N/A"/>
    <d v="2025-04-14T00:00:00"/>
    <s v="N/A"/>
    <s v="N/A"/>
    <s v="se asigna a la Direccion de Hidrocarburos"/>
    <m/>
    <n v="0"/>
  </r>
  <r>
    <n v="902"/>
    <x v="898"/>
    <s v="remití al Ministerio de la Igualdad un documento en el cual, en unos breves párrafos, expongo la existencia de cooperativas que actualmente administran servicios públicos en algunos municipios de Colombia"/>
    <s v="Will Robinson Vargas Ortega"/>
    <s v="DP"/>
    <x v="82"/>
    <x v="82"/>
    <x v="73"/>
    <s v="abril 2025"/>
    <x v="3"/>
    <m/>
    <m/>
    <x v="0"/>
    <n v="2"/>
    <n v="15"/>
    <x v="85"/>
    <s v="N/A"/>
    <d v="2025-04-11T00:00:00"/>
    <s v="N/A"/>
    <s v="N/A"/>
    <s v="SE ASIGNA A OAAS"/>
    <m/>
    <n v="0"/>
  </r>
  <r>
    <n v="903"/>
    <x v="899"/>
    <s v=" quiero saber si ustedes como gobierno tienen proyectos donde mi emprendimiento formal pueda acceder a beneficios ya sea formativos, financieros o relacionados y aplicables.  del tema para proporcionar o brindar soluciones energéticas autosuficientes a cualquier persona que tenga el interés y la posibilidad de hacer parte de la transformación energética que estamos viviendo"/>
    <s v="Wilson Loaiza - Battery Factory Colombia"/>
    <s v="DP"/>
    <x v="82"/>
    <x v="82"/>
    <x v="73"/>
    <s v="abril 2025"/>
    <x v="3"/>
    <m/>
    <m/>
    <x v="0"/>
    <n v="5"/>
    <n v="15"/>
    <x v="85"/>
    <s v="N/A"/>
    <d v="2025-04-14T00:00:00"/>
    <s v="N/A"/>
    <s v="N/A"/>
    <s v="se asigna a OARE"/>
    <m/>
    <n v="0"/>
  </r>
  <r>
    <n v="904"/>
    <x v="900"/>
    <s v="Respuesta solicitud de restitución de las administración, operación y _x000a_mantenimiento de las termoeléctricas de Paipa 1, Paipa 2 y Paipa 3 al_x000a_departamento de Boyacá o. 2-2025-008366"/>
    <s v="GENSA S.A. ESP"/>
    <s v="DP"/>
    <x v="82"/>
    <x v="82"/>
    <x v="73"/>
    <s v="abril 2025"/>
    <x v="6"/>
    <m/>
    <m/>
    <x v="0"/>
    <n v="2"/>
    <n v="15"/>
    <x v="85"/>
    <s v="2-2025-012607"/>
    <d v="2025-04-11T00:00:00"/>
    <m/>
    <m/>
    <m/>
    <m/>
    <n v="0"/>
  </r>
  <r>
    <n v="905"/>
    <x v="901"/>
    <s v="Instalación de telemedida en proyecto solar fotovoltaico Nic:6808550 Me permito ratificar que el cliente con NIC 6808550 culmino el proceso de legalización mediante la resolución CREG 174 de 2021 el pasado 5/02/2025 fecha desde la que proceden -  Oswaldo Alberto Cahuana Martinez _x000a_sus reconocimientos,"/>
    <s v="AFINIA"/>
    <s v="DP"/>
    <x v="82"/>
    <x v="82"/>
    <x v="73"/>
    <s v="abril 2025"/>
    <x v="19"/>
    <m/>
    <m/>
    <x v="2"/>
    <n v="-45756"/>
    <n v="15"/>
    <x v="85"/>
    <m/>
    <m/>
    <m/>
    <m/>
    <m/>
    <m/>
    <n v="1"/>
  </r>
  <r>
    <n v="906"/>
    <x v="902"/>
    <s v="por favor de ingresarme al programa de beneficio de los paneles de luz solar, ya que en la alocución del día 07 de Abril de 2025 , el señor  MINISTRO DE MINAS Y ENERGIA , DOCRTOR EDWIN PALMA EGEA ,explico muy bien este proyecto que desde el GOBIERNO del señor PREDIDENTE GUSTAVO PETRO URREGO ESTA LLEGANDO A CASA FAMILIA colombiana , DONDE NO TIENE ENERGI _x000a_ELECTRICA Y O SOLAR."/>
    <s v="Rosa Maria Pardo De Camacho"/>
    <s v="DP"/>
    <x v="82"/>
    <x v="82"/>
    <x v="73"/>
    <s v="abril 2025"/>
    <x v="3"/>
    <m/>
    <m/>
    <x v="0"/>
    <n v="6"/>
    <n v="15"/>
    <x v="85"/>
    <s v="N/A"/>
    <d v="2025-04-15T00:00:00"/>
    <s v="N/A"/>
    <s v="N/A"/>
    <s v="Se asigna a María Cecilia, por tratarse de temas de Colombia Solar"/>
    <m/>
    <n v="0"/>
  </r>
  <r>
    <n v="907"/>
    <x v="903"/>
    <s v="Interesado en la energía solar."/>
    <s v="LAUREANO JANNIN MERCADO"/>
    <s v="DP"/>
    <x v="82"/>
    <x v="83"/>
    <x v="73"/>
    <s v="abril 2025"/>
    <x v="3"/>
    <m/>
    <m/>
    <x v="0"/>
    <n v="5"/>
    <n v="15"/>
    <x v="85"/>
    <s v="N/A"/>
    <d v="2025-04-14T00:00:00"/>
    <s v="N/A"/>
    <s v="N/A"/>
    <s v="se asigna a la DEE al Grupo de Comunidades Energeticas"/>
    <m/>
    <n v="0"/>
  </r>
  <r>
    <n v="908"/>
    <x v="904"/>
    <s v="SOLICITUD DE SISTEMAS DE ENERGIA SOLAR Y ANTENAS DE COMUNICACION SATELITAL, PARA INSTITUCIONES EDUCATIVAS DEL CORREGIMIENTO DE SAN CRISTOBAL, MEDELLIN"/>
    <s v="Jose Luis Carmona Arias"/>
    <s v="DP"/>
    <x v="82"/>
    <x v="82"/>
    <x v="73"/>
    <s v="abril 2025"/>
    <x v="19"/>
    <m/>
    <m/>
    <x v="2"/>
    <n v="-45756"/>
    <n v="15"/>
    <x v="85"/>
    <s v="N/A"/>
    <m/>
    <s v="N/A"/>
    <d v="2025-04-14T00:00:00"/>
    <s v="se asigna a FENOGE"/>
    <m/>
    <n v="1"/>
  </r>
  <r>
    <n v="909"/>
    <x v="905"/>
    <s v="Traslado OFI25-00068110 / GFPU la comunicación suscrita por el señor SEBASTIAN MELO, en la que remite: “(...) Relación simbiótica para la aceleración de la transición energética y adaptación al cambio climático con HIDESS + EES-EAS (...)”"/>
    <s v="Presidencia de la Republica"/>
    <s v="DP"/>
    <x v="82"/>
    <x v="82"/>
    <x v="73"/>
    <s v="abril 2025"/>
    <x v="3"/>
    <m/>
    <m/>
    <x v="0"/>
    <n v="7"/>
    <n v="15"/>
    <x v="85"/>
    <s v="N/A"/>
    <d v="2025-04-16T00:00:00"/>
    <s v="N/A"/>
    <s v="N/A"/>
    <s v="se asigna a HIDROCARBUROS &gt;Fue devuelto de Hidrocarburos y de Gas &gt;Se asigna a la OARE"/>
    <m/>
    <n v="0"/>
  </r>
  <r>
    <n v="910"/>
    <x v="906"/>
    <s v="Traslado OFI25-00068252  comunicación suscrita por el señor CHRISTYAN ARTURO MARTINEZ ORTIZ en la que manifiesta: “(...)Propuesta de inversión estratégica para la modernización y expansión del sector energético colombiano (...)”"/>
    <s v="Presidencia de la Republica"/>
    <s v="DP"/>
    <x v="82"/>
    <x v="82"/>
    <x v="73"/>
    <s v="abril 2025"/>
    <x v="9"/>
    <m/>
    <m/>
    <x v="2"/>
    <n v="-45756"/>
    <n v="15"/>
    <x v="85"/>
    <m/>
    <m/>
    <m/>
    <m/>
    <m/>
    <m/>
    <n v="1"/>
  </r>
  <r>
    <n v="911"/>
    <x v="907"/>
    <s v="EXT25-00042012 remiten comunicacion suscrita por EDIN ARLANDO MORENO CASTIBLANCO referente a &quot;PROYECTO NACIONAL DE TRANSICION ENERGETICA JUSTA 2 MI ENERGIA - GASENOL&quot;&quot;"/>
    <s v="Presidencia de la Republica"/>
    <s v="DP"/>
    <x v="82"/>
    <x v="82"/>
    <x v="73"/>
    <s v="abril 2025"/>
    <x v="3"/>
    <m/>
    <m/>
    <x v="0"/>
    <n v="5"/>
    <n v="12"/>
    <x v="82"/>
    <s v="N/A"/>
    <d v="2025-04-14T00:00:00"/>
    <s v="N/A"/>
    <s v="N/A"/>
    <s v="se asigna al Despacho del Ministro a Juan Camilo Posada"/>
    <m/>
    <n v="0"/>
  </r>
  <r>
    <n v="912"/>
    <x v="908"/>
    <s v="Mapa proyectos fotovoltaicos, eólicos"/>
    <s v="Favio Ortiz - Defensoria del Pueblo"/>
    <s v="DP"/>
    <x v="82"/>
    <x v="83"/>
    <x v="73"/>
    <s v="abril 2025"/>
    <x v="24"/>
    <s v="David Andrés Grajales Marín"/>
    <s v="Eulogio Solarte"/>
    <x v="0"/>
    <n v="5"/>
    <n v="12"/>
    <x v="82"/>
    <s v="2-2025-012806"/>
    <s v="14-04-2025"/>
    <s v="2-2025-012806  UPME"/>
    <s v="14-04-2025"/>
    <m/>
    <m/>
    <n v="0"/>
  </r>
  <r>
    <n v="913"/>
    <x v="909"/>
    <s v="Solicitud de apoyo para la implementación de proyectos de Sistemas Solares Fotovoltaicos (SSFV) y Fuentes No Convencionales de _x000a_Energías Renovables (FNCER) en el Municipio de Potosí – Nariño"/>
    <s v="Wilson Ferney Tello Alcaldía Municipal de Potosí"/>
    <s v="DP"/>
    <x v="82"/>
    <x v="83"/>
    <x v="73"/>
    <s v="abril 2025"/>
    <x v="3"/>
    <m/>
    <m/>
    <x v="0"/>
    <n v="2"/>
    <n v="12"/>
    <x v="82"/>
    <s v="N/A"/>
    <d v="2025-04-11T00:00:00"/>
    <s v="N/A"/>
    <s v="N/A"/>
    <s v="se asigna a la DEE al Grupo de comunidades Energeticas"/>
    <m/>
    <n v="0"/>
  </r>
  <r>
    <n v="914"/>
    <x v="910"/>
    <s v="Traslado parcial de la solicitud MARÍA PAULA ROCHA VEGA, de información relacionada con la “transición energética”, recibida mediante el radicado UPME No. 20251100055672.. ¿Cuál es el concepto de transición energética en el ordenamiento_x000a_jurídico colombiano? 2. ¿Cuáles son las políticas públicas contempladas para garantizar la transición energética?”."/>
    <s v="Unidad de Planeación Minero Energética UPME"/>
    <s v="DP"/>
    <x v="83"/>
    <x v="83"/>
    <x v="74"/>
    <s v="abril 2025"/>
    <x v="3"/>
    <m/>
    <m/>
    <x v="0"/>
    <n v="1"/>
    <n v="12"/>
    <x v="83"/>
    <s v="N/A"/>
    <d v="2025-04-11T00:00:00"/>
    <s v="N/A"/>
    <s v="N/A"/>
    <s v="SE ASIGNA A LA DEE A María Camila Cubillos Sánchez "/>
    <m/>
    <n v="0"/>
  </r>
  <r>
    <n v="915"/>
    <x v="911"/>
    <s v=" si Uds me pueden colaborar en el proceso de la viabilidad de la cantidad de Paneles, postura, costos y crédito_x000a_para su adquisición."/>
    <s v="Josué Figueroa Mendoza"/>
    <s v="DP"/>
    <x v="83"/>
    <x v="83"/>
    <x v="74"/>
    <s v="abril 2025"/>
    <x v="25"/>
    <m/>
    <m/>
    <x v="2"/>
    <n v="-45757"/>
    <n v="12"/>
    <x v="83"/>
    <m/>
    <m/>
    <m/>
    <m/>
    <m/>
    <m/>
    <n v="1"/>
  </r>
  <r>
    <n v="916"/>
    <x v="912"/>
    <s v="Solicitud de información uso de suelo proyecto fotovoltaico Bochica que pretende adelantar la empresa ABOWIN RENOBABLES PROYECTO TRES S.A.A E.S.P en la vereda de Suescun del municipio de Tibasosa"/>
    <s v="Alcaldía Tibasosa Boyacá"/>
    <s v="DP"/>
    <x v="83"/>
    <x v="83"/>
    <x v="74"/>
    <s v="abril 2025"/>
    <x v="3"/>
    <m/>
    <m/>
    <x v="0"/>
    <n v="4"/>
    <n v="12"/>
    <x v="83"/>
    <s v="N/A"/>
    <d v="2025-04-14T00:00:00"/>
    <s v="N/A"/>
    <s v="N/A"/>
    <s v="se asigna a la OAJ"/>
    <m/>
    <n v="0"/>
  </r>
  <r>
    <n v="917"/>
    <x v="913"/>
    <s v="Reporte Clientes rurales mes marzo de 2025"/>
    <s v="Ruitoque - Energía Inteligente"/>
    <s v="DP"/>
    <x v="83"/>
    <x v="83"/>
    <x v="74"/>
    <s v="abril 2025"/>
    <x v="16"/>
    <m/>
    <m/>
    <x v="2"/>
    <n v="-45757"/>
    <n v="12"/>
    <x v="83"/>
    <m/>
    <m/>
    <m/>
    <m/>
    <m/>
    <m/>
    <n v="1"/>
  </r>
  <r>
    <n v="918"/>
    <x v="914"/>
    <s v="Derecho de peticion solicitud de apoyo para desarrollo de generador de energia libre"/>
    <s v="Jailer Castaño Herrera"/>
    <s v="DP"/>
    <x v="83"/>
    <x v="83"/>
    <x v="74"/>
    <s v="abril 2025"/>
    <x v="18"/>
    <m/>
    <m/>
    <x v="2"/>
    <n v="-45757"/>
    <n v="12"/>
    <x v="83"/>
    <m/>
    <m/>
    <m/>
    <m/>
    <m/>
    <m/>
    <n v="1"/>
  </r>
  <r>
    <n v="919"/>
    <x v="915"/>
    <s v="Certificación Áreas Rurales de Menor Desarrollo 2025- Empresas Públicas de Medellín"/>
    <s v="Empresas Públicas de Medellín - EPM"/>
    <s v="DP"/>
    <x v="83"/>
    <x v="84"/>
    <x v="75"/>
    <s v="abril 2025"/>
    <x v="3"/>
    <m/>
    <m/>
    <x v="0"/>
    <n v="4"/>
    <n v="12"/>
    <x v="83"/>
    <s v="N/A"/>
    <d v="2025-04-14T00:00:00"/>
    <s v="N/A"/>
    <s v="N/A"/>
    <s v="SE ASIGNA A SUBSIDIOS "/>
    <m/>
    <n v="0"/>
  </r>
  <r>
    <n v="920"/>
    <x v="916"/>
    <s v="Ingreso y traslado de recursos del Fondo de Solidaridad del Sector Eléctrico mes de febrero y marzo de 2025 y Solicitud de Información."/>
    <s v="Grupo de Tesorería"/>
    <s v="OTROS "/>
    <x v="83"/>
    <x v="83"/>
    <x v="74"/>
    <s v="abril 2025"/>
    <x v="3"/>
    <m/>
    <m/>
    <x v="0"/>
    <n v="1"/>
    <n v="12"/>
    <x v="83"/>
    <s v="N/A"/>
    <d v="2025-04-11T00:00:00"/>
    <s v="N/A"/>
    <s v="N/A"/>
    <s v="SE ASIGNA A SUBSIDIOS "/>
    <m/>
    <n v="0"/>
  </r>
  <r>
    <n v="921"/>
    <x v="917"/>
    <s v="MINENERGIA: Registro radicado 2-2025-006276"/>
    <s v="CEDELCA S.A. E.SP."/>
    <s v="DP"/>
    <x v="83"/>
    <x v="83"/>
    <x v="74"/>
    <s v="abril 2025"/>
    <x v="3"/>
    <m/>
    <m/>
    <x v="0"/>
    <n v="1"/>
    <n v="12"/>
    <x v="83"/>
    <s v="N/A"/>
    <d v="2025-04-11T00:00:00"/>
    <s v="N/A"/>
    <s v="N/A"/>
    <s v="se asigna a la DEE a Rafael Reinaldo Romero"/>
    <m/>
    <n v="0"/>
  </r>
  <r>
    <n v="922"/>
    <x v="918"/>
    <s v="C-388 Alcance Entrega del Informe Auditoria N°2 Matimba Il - Contrato 4620003413 - MIN MINAS"/>
    <s v="Compañía Colombiana de Consultores S.A.A"/>
    <s v="OTROS "/>
    <x v="83"/>
    <x v="83"/>
    <x v="76"/>
    <s v="abril 2025"/>
    <x v="22"/>
    <m/>
    <m/>
    <x v="1"/>
    <n v="-45757"/>
    <n v="12"/>
    <x v="83"/>
    <m/>
    <m/>
    <m/>
    <m/>
    <s v="El informe se guarda en: 1.Comunicaciones/10. Informe SIN - Curva S"/>
    <m/>
    <n v="0"/>
  </r>
  <r>
    <n v="923"/>
    <x v="919"/>
    <s v="DERECHO DE PETICION Entrar al plan de energías limpias"/>
    <s v="Alfaro Jose Villaquiran"/>
    <s v="DP"/>
    <x v="83"/>
    <x v="83"/>
    <x v="76"/>
    <s v="abril 2025"/>
    <x v="3"/>
    <m/>
    <m/>
    <x v="0"/>
    <n v="4"/>
    <n v="12"/>
    <x v="83"/>
    <s v="N/A"/>
    <d v="2025-04-14T00:00:00"/>
    <s v="N/A"/>
    <s v="N/A"/>
    <s v="SE ASIGNA A LA DEE AL GRUPO DE Comunidades Energéticas"/>
    <m/>
    <n v="0"/>
  </r>
  <r>
    <n v="924"/>
    <x v="920"/>
    <s v="Solicitud de información sobre el estado y avance de proyecto “IMPLEMENTACIÓN DE UN SISTEMA AGROVOLTAICO DE _x000a_1MW EN VEREDA PRADERA, CORREGIMIENTO LA CALDERA, NARIÑO”."/>
    <s v="Samir Cortes"/>
    <s v="DP"/>
    <x v="83"/>
    <x v="85"/>
    <x v="77"/>
    <s v="abril 2025"/>
    <x v="14"/>
    <m/>
    <m/>
    <x v="2"/>
    <n v="-45757"/>
    <n v="12"/>
    <x v="83"/>
    <m/>
    <m/>
    <m/>
    <m/>
    <m/>
    <m/>
    <n v="1"/>
  </r>
  <r>
    <n v="925"/>
    <x v="921"/>
    <s v="C-388 Alcance Entrega del Informe Auditoria N°2 PV La Paloma - Contrato 4620003413 - MIN MINAS"/>
    <s v="Compañía Colombiana de Consultores S.A.A"/>
    <s v="OTROS "/>
    <x v="83"/>
    <x v="83"/>
    <x v="76"/>
    <s v="abril 2025"/>
    <x v="22"/>
    <m/>
    <m/>
    <x v="1"/>
    <n v="-45757"/>
    <n v="12"/>
    <x v="83"/>
    <m/>
    <m/>
    <m/>
    <m/>
    <s v="El informe se guarda en: 1.Comunicaciones/10. Informe SIN - Curva S"/>
    <m/>
    <n v="0"/>
  </r>
  <r>
    <n v="926"/>
    <x v="922"/>
    <s v="Respuesta a comunicación 01-STO-005977-E-2025 y consecutivo de origen 2-2025-007067"/>
    <s v="Electrificadora del Huila S.A. E.S.P. - Electrohuila"/>
    <s v="DP"/>
    <x v="83"/>
    <x v="83"/>
    <x v="74"/>
    <s v="abril 2025"/>
    <x v="11"/>
    <m/>
    <m/>
    <x v="2"/>
    <n v="-45757"/>
    <n v="12"/>
    <x v="83"/>
    <m/>
    <m/>
    <m/>
    <m/>
    <m/>
    <m/>
    <n v="1"/>
  </r>
  <r>
    <n v="927"/>
    <x v="923"/>
    <s v="Traslado derecho de petición de la señora Carmenza Castiblanco Rozo sobre la información de producción del subsector de energía para los años 2022 y 2023"/>
    <s v="Oficina de Asuntos Ambientales y Sociales_x000d_"/>
    <s v="DP"/>
    <x v="80"/>
    <x v="83"/>
    <x v="73"/>
    <s v="abril 2025"/>
    <x v="1"/>
    <m/>
    <m/>
    <x v="2"/>
    <n v="-45754"/>
    <n v="12"/>
    <x v="80"/>
    <m/>
    <m/>
    <m/>
    <m/>
    <m/>
    <m/>
    <n v="1"/>
  </r>
  <r>
    <n v="928"/>
    <x v="924"/>
    <s v="202544007824-1 MINENERGIA: Registro radicado 2-2025-011367 para la ingeniera Luisa Torres Blanco. Quien solicita: “ (…) 1.Listado detallado de los parques y/o granjas solares existentes en el país., 2.Listado detallado de proyectos de autogeneración de pequeña escala de hasta 1 MVA de capacidad instalada 3.Listado detallado de proyectos de autogeneración con capacidad superior a 1 MVA …”"/>
    <s v="XM S.A. E.S.P"/>
    <s v="DP"/>
    <x v="84"/>
    <x v="85"/>
    <x v="77"/>
    <s v="abril 2025"/>
    <x v="19"/>
    <m/>
    <m/>
    <x v="2"/>
    <n v="-45758"/>
    <n v="12"/>
    <x v="84"/>
    <m/>
    <m/>
    <m/>
    <m/>
    <m/>
    <m/>
    <n v="1"/>
  </r>
  <r>
    <n v="929"/>
    <x v="925"/>
    <s v="copia-Gestión de la petición E-2025-0007-069727 copian traslado a las entidades Agencia de Desarrollo Rural - ADR y Agencia Nacional de Tierras ANT de la petición dirigida por Jose Didier Becoche Chocue a la Presidencia de la República, solicitud que fue remitida al Ministerio de Minas y Energía mediante referencia 2-2025-011212 y recibida en las dependencias de Prosperidad Social."/>
    <s v="Prosperidad Social"/>
    <s v="DP"/>
    <x v="84"/>
    <x v="85"/>
    <x v="77"/>
    <s v="abril 2025"/>
    <x v="5"/>
    <m/>
    <m/>
    <x v="0"/>
    <n v="4"/>
    <n v="12"/>
    <x v="84"/>
    <s v="2-2025-013370"/>
    <d v="2025-04-15T00:00:00"/>
    <m/>
    <m/>
    <m/>
    <m/>
    <n v="0"/>
  </r>
  <r>
    <n v="930"/>
    <x v="926"/>
    <s v="me gustaría saber qué requisitos debo Tener para poder aplicar a los proyectos de energía solar que están viniendo para el municipio de Agustín Codazzi -cesar"/>
    <s v="Luis Eduardo Mejia "/>
    <s v="DP"/>
    <x v="84"/>
    <x v="85"/>
    <x v="77"/>
    <s v="abril 2025"/>
    <x v="11"/>
    <m/>
    <m/>
    <x v="2"/>
    <n v="-45758"/>
    <n v="12"/>
    <x v="84"/>
    <m/>
    <m/>
    <m/>
    <m/>
    <m/>
    <m/>
    <n v="1"/>
  </r>
  <r>
    <n v="931"/>
    <x v="927"/>
    <s v=" me gustaría saber qué requisitos debo_x000a_Tener para poder aplicar a los proyectos de energía solar que están viniendo para el municipio de Agustín Codazzi -cesar"/>
    <s v="Luis Eduardo Mejia "/>
    <s v="DP"/>
    <x v="84"/>
    <x v="85"/>
    <x v="77"/>
    <s v="abril 2025"/>
    <x v="11"/>
    <m/>
    <m/>
    <x v="2"/>
    <n v="-45758"/>
    <n v="12"/>
    <x v="84"/>
    <m/>
    <m/>
    <m/>
    <m/>
    <m/>
    <m/>
    <n v="1"/>
  </r>
  <r>
    <n v="932"/>
    <x v="928"/>
    <s v="Respuesta a comunicación 01-STO-005977-E-2025 y consecutivo de origen 2- 2025-007067 (06-DZN-009334-S-2025)"/>
    <s v="Electrificadora Del Huila S.A. E.S.P."/>
    <s v="DP"/>
    <x v="84"/>
    <x v="85"/>
    <x v="77"/>
    <s v="abril 2025"/>
    <x v="11"/>
    <m/>
    <m/>
    <x v="2"/>
    <n v="-45758"/>
    <n v="12"/>
    <x v="84"/>
    <m/>
    <m/>
    <m/>
    <m/>
    <m/>
    <m/>
    <n v="1"/>
  </r>
  <r>
    <n v="933"/>
    <x v="929"/>
    <s v="Asunto : Convenio Interadministrativo No 116231-158-2024. Fenoge - Ministerio de Minas y Energía y Ministerio de Educación Nacional (2025-EE-096384) El convenio del asunto suscrito e iniciado el pasado 12 de septiembre de 2024, tiene por objeto “ Aunar capacidades técnicas, administrativas y financieras de las partes para implementar soluciones de energización basadas en FNCER, en sedes educativas públicas para el cumplimiento de las estrategias sectoriales”"/>
    <s v="Ministerio de Educación"/>
    <s v="DP"/>
    <x v="84"/>
    <x v="85"/>
    <x v="77"/>
    <s v="abril 2025"/>
    <x v="3"/>
    <m/>
    <m/>
    <x v="0"/>
    <n v="3"/>
    <n v="12"/>
    <x v="84"/>
    <s v="N/A"/>
    <d v="2025-04-14T00:00:00"/>
    <s v="N/A"/>
    <s v="N/A"/>
    <s v="se asigna al la DEE al Grupo de Comunidades Energetica"/>
    <m/>
    <n v="0"/>
  </r>
  <r>
    <n v="934"/>
    <x v="930"/>
    <s v="Solicitud de ajuste proyecto BPIN20210214000075 de nombre: Implementación de soluciones solares fotovoltaicas para usuarios en la zona del municipio de Orito, Putumayo."/>
    <s v="Agencia de Renovación del Territorio"/>
    <s v="DP"/>
    <x v="84"/>
    <x v="85"/>
    <x v="77"/>
    <s v="abril 2025"/>
    <x v="3"/>
    <m/>
    <m/>
    <x v="0"/>
    <n v="3"/>
    <n v="12"/>
    <x v="84"/>
    <s v="N/A"/>
    <d v="2025-04-14T00:00:00"/>
    <s v="N/A"/>
    <s v="N/A"/>
    <s v="SE ASIGNA A SUPERVISION"/>
    <m/>
    <n v="0"/>
  </r>
  <r>
    <n v="935"/>
    <x v="931"/>
    <s v="Saludo, Presentación y solicitud para participar en proyecto Subestación Alcaraván 230kV y Líneas de Transmisión Asociadas"/>
    <s v="Top Drive Group"/>
    <s v="DP"/>
    <x v="84"/>
    <x v="85"/>
    <x v="77"/>
    <s v="abril 2025"/>
    <x v="24"/>
    <m/>
    <m/>
    <x v="2"/>
    <n v="-45758"/>
    <n v="12"/>
    <x v="84"/>
    <m/>
    <m/>
    <m/>
    <m/>
    <m/>
    <m/>
    <n v="1"/>
  </r>
  <r>
    <n v="936"/>
    <x v="932"/>
    <s v="Solicitud de reconsideración frente a la no aprobación del punto de conexión del proyecto fotovoltaico Chivo Mono I – 750 MW"/>
    <s v="Universidad de La Guajira"/>
    <s v="DP"/>
    <x v="84"/>
    <x v="85"/>
    <x v="77"/>
    <s v="abril 2025"/>
    <x v="14"/>
    <m/>
    <m/>
    <x v="2"/>
    <n v="-45758"/>
    <n v="12"/>
    <x v="84"/>
    <m/>
    <m/>
    <m/>
    <m/>
    <m/>
    <m/>
    <n v="1"/>
  </r>
  <r>
    <n v="937"/>
    <x v="933"/>
    <s v="Comunicado REB-TEC-043-2025, con Asunto: Confirmación parada de mantenimiento planta de biomasa. Contrato No. 084 de 20-09-2016 de compra de energia celebrado entre Electrovichada S.A. E.SP Y  refoenergy Bita S.A.A "/>
    <s v="Refoenergy Bita S.A.S E.S.P,"/>
    <s v="DP"/>
    <x v="84"/>
    <x v="85"/>
    <x v="77"/>
    <s v="abril 2025"/>
    <x v="18"/>
    <m/>
    <m/>
    <x v="2"/>
    <n v="-45758"/>
    <n v="12"/>
    <x v="84"/>
    <m/>
    <m/>
    <m/>
    <m/>
    <m/>
    <m/>
    <n v="1"/>
  </r>
  <r>
    <n v="938"/>
    <x v="934"/>
    <s v="Remisión Comentarios Modificación Proyecto de Resolución 40590 de 2019"/>
    <s v="Compañía Energética de Occidente S.A.S E.S.P."/>
    <s v="DP"/>
    <x v="84"/>
    <x v="85"/>
    <x v="77"/>
    <s v="abril 2025"/>
    <x v="3"/>
    <m/>
    <m/>
    <x v="0"/>
    <n v="4"/>
    <n v="12"/>
    <x v="84"/>
    <s v="N/A"/>
    <d v="2025-04-15T00:00:00"/>
    <s v="N/A"/>
    <s v="N/A"/>
    <s v="se asigna a OARE"/>
    <m/>
    <n v="0"/>
  </r>
  <r>
    <n v="939"/>
    <x v="935"/>
    <s v="Comentarios Proyecto de Resolución que Deroga la Resolución 40130 DE 2020 _ Comparto mi Energía-CE20250444"/>
    <s v="Compañía Energética de Occidente S.A.S E.S.P."/>
    <s v="DP"/>
    <x v="84"/>
    <x v="85"/>
    <x v="77"/>
    <s v="abril 2025"/>
    <x v="25"/>
    <m/>
    <m/>
    <x v="2"/>
    <n v="-45758"/>
    <n v="12"/>
    <x v="84"/>
    <m/>
    <m/>
    <m/>
    <m/>
    <m/>
    <m/>
    <n v="1"/>
  </r>
  <r>
    <n v="940"/>
    <x v="936"/>
    <s v="Solicitud apoyo Cooperación Internacional acciones."/>
    <s v="Unidad de Victimas"/>
    <s v="DP"/>
    <x v="84"/>
    <x v="85"/>
    <x v="77"/>
    <s v="abril 2025"/>
    <x v="3"/>
    <m/>
    <m/>
    <x v="0"/>
    <n v="3"/>
    <n v="12"/>
    <x v="84"/>
    <s v="N/A"/>
    <d v="2025-04-14T00:00:00"/>
    <s v="N/A"/>
    <s v="N/A"/>
    <s v="SE ASIGNA A LA DEE AL GRUPO DE COMUNIDADES ENERGETICAS"/>
    <m/>
    <n v="0"/>
  </r>
  <r>
    <n v="941"/>
    <x v="937"/>
    <s v="Respuesta a Traslado por competencia comunicado MME 1-2025-010119 - Respuesta de GENSA  a Sintraelecol"/>
    <s v="GENSA S.A. ESP"/>
    <s v="DP"/>
    <x v="84"/>
    <x v="85"/>
    <x v="78"/>
    <s v="abril 2025"/>
    <x v="11"/>
    <m/>
    <m/>
    <x v="2"/>
    <n v="-45758"/>
    <n v="12"/>
    <x v="84"/>
    <m/>
    <m/>
    <m/>
    <m/>
    <m/>
    <m/>
    <n v="1"/>
  </r>
  <r>
    <n v="942"/>
    <x v="938"/>
    <s v="Queja contra servicio de acueducto y alcantarillado empresa AAA"/>
    <s v="JULIO GABRIEL DE CASTRO"/>
    <s v="DP"/>
    <x v="85"/>
    <x v="86"/>
    <x v="78"/>
    <s v="abril 2025"/>
    <x v="19"/>
    <m/>
    <m/>
    <x v="2"/>
    <n v="-45759"/>
    <n v="12"/>
    <x v="33"/>
    <m/>
    <m/>
    <m/>
    <m/>
    <m/>
    <m/>
    <n v="1"/>
  </r>
  <r>
    <n v="943"/>
    <x v="939"/>
    <s v="COPIA RECURSO DE REPOSICION Y APELACION PARA QUE CUMPLAN CON SILENCIO ADVO POSITIVO DE LEY A PETICION SOBRE FACT ENERO2025 84909289 Re: Gerente ElectroHuila Cuellar, PETICION GloriaAvila 214016802"/>
    <s v="Gloria Avila"/>
    <s v="DP"/>
    <x v="84"/>
    <x v="86"/>
    <x v="78"/>
    <s v="abril 2025"/>
    <x v="19"/>
    <m/>
    <m/>
    <x v="2"/>
    <n v="-45758"/>
    <n v="12"/>
    <x v="84"/>
    <m/>
    <m/>
    <m/>
    <m/>
    <m/>
    <m/>
    <n v="1"/>
  </r>
  <r>
    <n v="944"/>
    <x v="940"/>
    <s v="Respuesta a Traslado por competencia comunicaciones MME 1-2025-011527 Y MME 1-2025-011529 - Respuesta de GENSA  a Sintraelecol"/>
    <s v="GENSA S.A. ESP"/>
    <s v="DP"/>
    <x v="84"/>
    <x v="86"/>
    <x v="78"/>
    <s v="abril 2025"/>
    <x v="11"/>
    <m/>
    <m/>
    <x v="2"/>
    <n v="-45758"/>
    <n v="12"/>
    <x v="84"/>
    <m/>
    <m/>
    <m/>
    <m/>
    <m/>
    <m/>
    <n v="1"/>
  </r>
  <r>
    <n v="945"/>
    <x v="941"/>
    <s v="Urgente autorización para la generación de energía en el relleno sanitario Doña Juana"/>
    <s v="Presidencia de la Republica"/>
    <s v="DP"/>
    <x v="84"/>
    <x v="86"/>
    <x v="78"/>
    <s v="abril 2025"/>
    <x v="11"/>
    <m/>
    <m/>
    <x v="2"/>
    <n v="-45758"/>
    <n v="12"/>
    <x v="84"/>
    <m/>
    <m/>
    <m/>
    <m/>
    <m/>
    <m/>
    <n v="1"/>
  </r>
  <r>
    <n v="946"/>
    <x v="942"/>
    <s v="&quot;Urbanización Zafiro ciudadela Alvaro José Cobo Soto-PH&quot; situada en la parte urbana de Piedecuesta, Santander, estamos interesados en obtener energía diferente a la que nos vende el grupo EPM"/>
    <s v="Presidencia de la Republica"/>
    <s v="DP"/>
    <x v="84"/>
    <x v="86"/>
    <x v="78"/>
    <s v="abril 2025"/>
    <x v="3"/>
    <m/>
    <m/>
    <x v="0"/>
    <n v="3"/>
    <n v="12"/>
    <x v="84"/>
    <s v="N/A"/>
    <d v="2025-04-14T00:00:00"/>
    <s v="N/A"/>
    <s v="N/A"/>
    <s v="Se reasigna al grupo de Comunidades Energéticas"/>
    <m/>
    <n v="0"/>
  </r>
  <r>
    <n v="947"/>
    <x v="943"/>
    <s v="Auditoria al avance del cronograma de construcción y curva S del proyecto de_x000a_biomasa VILLANUEVA con corte a 31 de diciembre de 2024."/>
    <s v="Usaene"/>
    <s v="DP"/>
    <x v="86"/>
    <x v="86"/>
    <x v="78"/>
    <s v="abril 2025"/>
    <x v="22"/>
    <m/>
    <m/>
    <x v="1"/>
    <n v="-45761"/>
    <n v="12"/>
    <x v="85"/>
    <m/>
    <m/>
    <m/>
    <m/>
    <s v="El informe se guarda en: 1.Comunicaciones/10. Informe SIN - Curva S"/>
    <m/>
    <n v="0"/>
  </r>
  <r>
    <n v="948"/>
    <x v="944"/>
    <s v=" Auditoria al avance del cronograma de construcción y curva S del proyecto de_x000a_generación LAS MARIAS con corte a 31 de diciembre de 2024."/>
    <s v="Usaene"/>
    <s v="DP"/>
    <x v="86"/>
    <x v="86"/>
    <x v="78"/>
    <s v="abril 2025"/>
    <x v="22"/>
    <m/>
    <m/>
    <x v="1"/>
    <n v="-45761"/>
    <n v="12"/>
    <x v="85"/>
    <m/>
    <m/>
    <m/>
    <m/>
    <s v="El informe se guarda en: 1.Comunicaciones/10. Informe SIN - Curva S"/>
    <m/>
    <n v="0"/>
  </r>
  <r>
    <n v="949"/>
    <x v="945"/>
    <s v="informe semanal de la prestación del servicio de energía en las localidades de las ZNI que cuentan con Telemetría"/>
    <s v="IPSE"/>
    <s v="OTROS "/>
    <x v="84"/>
    <x v="86"/>
    <x v="78"/>
    <s v="abril 2025"/>
    <x v="4"/>
    <m/>
    <m/>
    <x v="2"/>
    <n v="-45758"/>
    <n v="12"/>
    <x v="84"/>
    <m/>
    <m/>
    <m/>
    <m/>
    <m/>
    <m/>
    <n v="1"/>
  </r>
  <r>
    <n v="950"/>
    <x v="946"/>
    <s v="Traslado por competencia. Solicitud de información respecto a proyecto en instalación de Parque Solar Cementos Tequendama en el municipio de Suesca, Cundinamarca.  Preguntan si es PINES"/>
    <s v="Ministerio de Ambiente y Desarrollo Sostenible"/>
    <s v="DP"/>
    <x v="86"/>
    <x v="86"/>
    <x v="78"/>
    <s v="abril 2025"/>
    <x v="16"/>
    <m/>
    <m/>
    <x v="0"/>
    <n v="1"/>
    <n v="12"/>
    <x v="85"/>
    <s v="2-2025-013000"/>
    <d v="2025-04-15T00:00:00"/>
    <s v="2-2025-013000"/>
    <d v="2025-04-15T00:00:00"/>
    <s v="Traslado DPN"/>
    <m/>
    <n v="0"/>
  </r>
  <r>
    <n v="951"/>
    <x v="947"/>
    <s v="Solicitud información posibles recortes y aumento energía por falta de pago del Gobierno Nacional"/>
    <s v="Alcaldía de Bucaramanga"/>
    <s v="DP"/>
    <x v="86"/>
    <x v="87"/>
    <x v="79"/>
    <s v="abril 2025"/>
    <x v="1"/>
    <m/>
    <m/>
    <x v="2"/>
    <n v="-45761"/>
    <n v="12"/>
    <x v="85"/>
    <m/>
    <m/>
    <m/>
    <m/>
    <m/>
    <m/>
    <n v="1"/>
  </r>
  <r>
    <n v="952"/>
    <x v="948"/>
    <s v="TAURUS - TEC - Derecho de petición Reiteración necesidad de acuerdo de coexistencias"/>
    <s v="CNE OIL &amp; GAS S.A.S."/>
    <s v="DP"/>
    <x v="86"/>
    <x v="87"/>
    <x v="79"/>
    <s v="abril 2025"/>
    <x v="13"/>
    <m/>
    <m/>
    <x v="2"/>
    <n v="-45761"/>
    <n v="12"/>
    <x v="85"/>
    <m/>
    <m/>
    <m/>
    <m/>
    <m/>
    <m/>
    <n v="1"/>
  </r>
  <r>
    <n v="953"/>
    <x v="949"/>
    <s v="aclaración respecto a los requisitos para figurar como constructor en instalaciones solares fotovoltaicas"/>
    <s v="FREDY RICARDO QUIROGA"/>
    <s v="DP"/>
    <x v="86"/>
    <x v="87"/>
    <x v="79"/>
    <s v="abril 2025"/>
    <x v="3"/>
    <m/>
    <m/>
    <x v="0"/>
    <n v="1"/>
    <n v="12"/>
    <x v="85"/>
    <s v="N/A"/>
    <d v="2025-04-15T00:00:00"/>
    <s v="N/A"/>
    <s v="N/A"/>
    <s v="Se asigna a la OARE"/>
    <m/>
    <n v="0"/>
  </r>
  <r>
    <n v="954"/>
    <x v="950"/>
    <s v="Invitan al ministro a Mesa de Asociatividad Solidaria del Huila con propositos fortalecimiento de procesos productivos, empresariales, turísticos, científicos, formativos, de infraestructura, tecnológicos y de acceso a servicios financieros"/>
    <s v="Unidad Administrativa Especial de Organizaciones Solidarias"/>
    <s v="DP"/>
    <x v="86"/>
    <x v="87"/>
    <x v="79"/>
    <s v="abril 2025"/>
    <x v="3"/>
    <m/>
    <m/>
    <x v="0"/>
    <n v="1"/>
    <n v="12"/>
    <x v="85"/>
    <s v="N/A"/>
    <d v="2025-04-15T00:00:00"/>
    <s v="N/A"/>
    <s v="N/A"/>
    <s v="Se envía a Secretaría General"/>
    <m/>
    <n v="0"/>
  </r>
  <r>
    <n v="955"/>
    <x v="951"/>
    <s v="ANLA emite respuesta del traslado 2-2025-008687 sobre evaluación de la modificación de la licencia ambiental otorgada a la empresa Solar El Edén S.A.S."/>
    <s v="ANLA"/>
    <s v="DP"/>
    <x v="87"/>
    <x v="87"/>
    <x v="80"/>
    <s v="abril 2025"/>
    <x v="3"/>
    <m/>
    <m/>
    <x v="0"/>
    <n v="-28"/>
    <n v="12"/>
    <x v="86"/>
    <s v="N/A"/>
    <d v="2025-04-16T00:00:00"/>
    <s v="N/A"/>
    <s v="N/A"/>
    <s v="Se remite al despacho del Ministro por instrucción de Eulogio"/>
    <m/>
    <n v="0"/>
  </r>
  <r>
    <n v="956"/>
    <x v="952"/>
    <s v="Solicita cita con el presidente para tratar temas energéticos que beneficiaran al país"/>
    <s v="Jhon Jairo Gutiérrez Duque"/>
    <s v="DP"/>
    <x v="84"/>
    <x v="85"/>
    <x v="79"/>
    <s v="abril 2025"/>
    <x v="18"/>
    <m/>
    <m/>
    <x v="2"/>
    <n v="-45758"/>
    <n v="12"/>
    <x v="84"/>
    <m/>
    <m/>
    <m/>
    <m/>
    <m/>
    <m/>
    <n v="1"/>
  </r>
  <r>
    <n v="957"/>
    <x v="953"/>
    <s v="Solicitud de determinantes en materia de sistemas de abastecimiento de energía y gas para la formulación del Plan Estratégico y de Ordenamiento de la Región Metropolitana Bogotá – Cundinamarca"/>
    <s v="Región Metropolitana Bogotá - Cundinamarca"/>
    <s v="DP"/>
    <x v="80"/>
    <x v="85"/>
    <x v="78"/>
    <s v="abril 2025"/>
    <x v="3"/>
    <m/>
    <m/>
    <x v="0"/>
    <n v="9"/>
    <n v="12"/>
    <x v="80"/>
    <s v="N/A"/>
    <d v="2025-04-16T00:00:00"/>
    <s v="N/A"/>
    <s v="N/A"/>
    <s v="Se asignó a la OARE"/>
    <m/>
    <n v="0"/>
  </r>
  <r>
    <n v="958"/>
    <x v="954"/>
    <s v="Solicitan información sobre el precio del gas natural, el carbón y el Diesel que se ha usado desde 2008 para la generación de energía eléctrica"/>
    <s v="LAURA PULGARÍN"/>
    <s v="DP"/>
    <x v="85"/>
    <x v="86"/>
    <x v="78"/>
    <s v="abril 2025"/>
    <x v="11"/>
    <m/>
    <m/>
    <x v="2"/>
    <n v="-45759"/>
    <n v="12"/>
    <x v="33"/>
    <m/>
    <m/>
    <m/>
    <m/>
    <m/>
    <m/>
    <n v="1"/>
  </r>
  <r>
    <n v="959"/>
    <x v="955"/>
    <s v="_x0009_LIZAMA - Revisión de Coexistencia por superposición ECOPETROL"/>
    <s v="Paula Castañeda - Viridi"/>
    <s v="DP"/>
    <x v="88"/>
    <x v="88"/>
    <x v="81"/>
    <s v="abril 2025"/>
    <x v="13"/>
    <m/>
    <m/>
    <x v="2"/>
    <n v="-45763"/>
    <n v="12"/>
    <x v="87"/>
    <m/>
    <m/>
    <m/>
    <m/>
    <m/>
    <m/>
    <n v="1"/>
  </r>
  <r>
    <n v="960"/>
    <x v="956"/>
    <s v="Solicitan información sobre Proyecto FAZNI Juan de acosta"/>
    <s v="Osvaldo Santiago Sanchez"/>
    <s v="DP"/>
    <x v="86"/>
    <x v="87"/>
    <x v="81"/>
    <s v="abril 2025"/>
    <x v="3"/>
    <m/>
    <m/>
    <x v="2"/>
    <n v="-45761"/>
    <n v="12"/>
    <x v="85"/>
    <m/>
    <m/>
    <m/>
    <m/>
    <m/>
    <m/>
    <n v="1"/>
  </r>
  <r>
    <n v="961"/>
    <x v="957"/>
    <s v="Solicitan incluir en el plan expasión 2024-2038 precisión sobre el tratamiento de proyectos con punto de conexión asignado a la Subestación Salamina 115 kV"/>
    <s v="PCH Salamina S.A.S."/>
    <s v="DP"/>
    <x v="89"/>
    <x v="87"/>
    <x v="81"/>
    <s v="abril 2025"/>
    <x v="1"/>
    <m/>
    <m/>
    <x v="2"/>
    <n v="-45762"/>
    <n v="12"/>
    <x v="88"/>
    <m/>
    <m/>
    <m/>
    <m/>
    <m/>
    <m/>
    <n v="1"/>
  </r>
  <r>
    <n v="962"/>
    <x v="958"/>
    <s v="Comentarios al Proyecto de Resolución “Por la cual se modifica la Resolución_x000a_40590 de 2019 y se adoptan otras disposiciones”"/>
    <s v="Aes Colombia &amp; Cía. S.C.A. E.S.P."/>
    <s v="OTROS "/>
    <x v="86"/>
    <x v="88"/>
    <x v="81"/>
    <s v="abril 2025"/>
    <x v="3"/>
    <m/>
    <m/>
    <x v="0"/>
    <n v="2"/>
    <n v="12"/>
    <x v="85"/>
    <s v="N/A"/>
    <d v="2025-04-16T00:00:00"/>
    <s v="N/A"/>
    <s v="N/A"/>
    <s v="Se asignó a la OARE"/>
    <m/>
    <n v="0"/>
  </r>
  <r>
    <n v="963"/>
    <x v="959"/>
    <s v="Informe Rendición de cuentas Fideicomiso 3 1 E102857 E F EMSA E S P PRONE GGC 705 2021"/>
    <s v="Banco de Bogotá"/>
    <s v="OTROS "/>
    <x v="86"/>
    <x v="88"/>
    <x v="81"/>
    <s v="abril 2025"/>
    <x v="3"/>
    <m/>
    <m/>
    <x v="0"/>
    <n v="2"/>
    <n v="12"/>
    <x v="85"/>
    <s v="N/A"/>
    <d v="2025-04-16T00:00:00"/>
    <s v="N/A"/>
    <s v="N/A"/>
    <s v="Se devolvió a Grupo de Relacionamiento con el Ciudadano y Gestión de la Información por contener errores en los archivos anexos"/>
    <m/>
    <n v="0"/>
  </r>
  <r>
    <n v="964"/>
    <x v="960"/>
    <s v="Envían documentos a la vicepresidenta Francia Marquez"/>
    <s v="carlos julio amaya angel"/>
    <s v="DP"/>
    <x v="83"/>
    <x v="88"/>
    <x v="81"/>
    <s v="abril 2025"/>
    <x v="3"/>
    <m/>
    <m/>
    <x v="0"/>
    <n v="6"/>
    <n v="12"/>
    <x v="83"/>
    <s v="N/A"/>
    <d v="2025-04-16T00:00:00"/>
    <s v="N/A"/>
    <s v="N/A"/>
    <s v="Se asigna al Grupo de Gestión Internacional"/>
    <m/>
    <n v="0"/>
  </r>
  <r>
    <n v="965"/>
    <x v="961"/>
    <s v="Cronologia de acciones adelantadas por Findeter de cara a la intervención administrativa de la empresa AIR-E"/>
    <m/>
    <m/>
    <x v="90"/>
    <x v="89"/>
    <x v="82"/>
    <m/>
    <x v="26"/>
    <m/>
    <m/>
    <x v="2"/>
    <n v="0"/>
    <n v="12"/>
    <x v="33"/>
    <m/>
    <m/>
    <m/>
    <m/>
    <m/>
    <m/>
    <n v="1"/>
  </r>
  <r>
    <n v="966"/>
    <x v="962"/>
    <m/>
    <m/>
    <m/>
    <x v="90"/>
    <x v="89"/>
    <x v="82"/>
    <m/>
    <x v="26"/>
    <m/>
    <m/>
    <x v="2"/>
    <n v="0"/>
    <n v="12"/>
    <x v="33"/>
    <m/>
    <m/>
    <m/>
    <m/>
    <m/>
    <m/>
    <n v="1"/>
  </r>
  <r>
    <n v="967"/>
    <x v="962"/>
    <m/>
    <m/>
    <m/>
    <x v="90"/>
    <x v="89"/>
    <x v="82"/>
    <m/>
    <x v="26"/>
    <m/>
    <m/>
    <x v="2"/>
    <n v="0"/>
    <n v="12"/>
    <x v="33"/>
    <m/>
    <m/>
    <m/>
    <m/>
    <m/>
    <m/>
    <n v="1"/>
  </r>
  <r>
    <n v="968"/>
    <x v="962"/>
    <m/>
    <m/>
    <m/>
    <x v="90"/>
    <x v="89"/>
    <x v="82"/>
    <m/>
    <x v="26"/>
    <m/>
    <m/>
    <x v="2"/>
    <n v="0"/>
    <n v="12"/>
    <x v="33"/>
    <m/>
    <m/>
    <m/>
    <m/>
    <m/>
    <m/>
    <n v="1"/>
  </r>
  <r>
    <n v="969"/>
    <x v="962"/>
    <m/>
    <m/>
    <m/>
    <x v="90"/>
    <x v="89"/>
    <x v="82"/>
    <m/>
    <x v="26"/>
    <m/>
    <m/>
    <x v="2"/>
    <n v="0"/>
    <n v="12"/>
    <x v="33"/>
    <m/>
    <m/>
    <m/>
    <m/>
    <m/>
    <m/>
    <n v="1"/>
  </r>
  <r>
    <n v="970"/>
    <x v="962"/>
    <m/>
    <m/>
    <m/>
    <x v="90"/>
    <x v="89"/>
    <x v="82"/>
    <m/>
    <x v="26"/>
    <m/>
    <m/>
    <x v="2"/>
    <n v="0"/>
    <n v="12"/>
    <x v="33"/>
    <m/>
    <m/>
    <m/>
    <m/>
    <m/>
    <m/>
    <n v="1"/>
  </r>
  <r>
    <n v="971"/>
    <x v="962"/>
    <m/>
    <m/>
    <m/>
    <x v="90"/>
    <x v="89"/>
    <x v="82"/>
    <m/>
    <x v="26"/>
    <m/>
    <m/>
    <x v="2"/>
    <n v="0"/>
    <n v="12"/>
    <x v="33"/>
    <m/>
    <m/>
    <m/>
    <m/>
    <m/>
    <m/>
    <n v="1"/>
  </r>
  <r>
    <n v="972"/>
    <x v="962"/>
    <m/>
    <m/>
    <m/>
    <x v="90"/>
    <x v="89"/>
    <x v="82"/>
    <m/>
    <x v="26"/>
    <m/>
    <m/>
    <x v="2"/>
    <n v="0"/>
    <n v="12"/>
    <x v="33"/>
    <m/>
    <m/>
    <m/>
    <m/>
    <m/>
    <m/>
    <n v="1"/>
  </r>
  <r>
    <n v="973"/>
    <x v="962"/>
    <m/>
    <m/>
    <m/>
    <x v="90"/>
    <x v="89"/>
    <x v="82"/>
    <m/>
    <x v="26"/>
    <m/>
    <m/>
    <x v="2"/>
    <n v="0"/>
    <n v="12"/>
    <x v="33"/>
    <m/>
    <m/>
    <m/>
    <m/>
    <m/>
    <m/>
    <n v="1"/>
  </r>
  <r>
    <n v="974"/>
    <x v="962"/>
    <m/>
    <m/>
    <m/>
    <x v="90"/>
    <x v="89"/>
    <x v="82"/>
    <m/>
    <x v="26"/>
    <m/>
    <m/>
    <x v="2"/>
    <n v="0"/>
    <n v="12"/>
    <x v="33"/>
    <m/>
    <m/>
    <m/>
    <m/>
    <m/>
    <m/>
    <n v="1"/>
  </r>
  <r>
    <n v="975"/>
    <x v="962"/>
    <m/>
    <m/>
    <m/>
    <x v="90"/>
    <x v="89"/>
    <x v="82"/>
    <m/>
    <x v="26"/>
    <m/>
    <m/>
    <x v="2"/>
    <n v="0"/>
    <n v="12"/>
    <x v="33"/>
    <m/>
    <m/>
    <m/>
    <m/>
    <m/>
    <m/>
    <n v="1"/>
  </r>
  <r>
    <n v="976"/>
    <x v="962"/>
    <m/>
    <m/>
    <m/>
    <x v="90"/>
    <x v="89"/>
    <x v="82"/>
    <m/>
    <x v="26"/>
    <m/>
    <m/>
    <x v="2"/>
    <n v="0"/>
    <n v="12"/>
    <x v="33"/>
    <m/>
    <m/>
    <m/>
    <m/>
    <m/>
    <m/>
    <n v="1"/>
  </r>
  <r>
    <n v="977"/>
    <x v="962"/>
    <m/>
    <m/>
    <m/>
    <x v="90"/>
    <x v="89"/>
    <x v="82"/>
    <m/>
    <x v="26"/>
    <m/>
    <m/>
    <x v="2"/>
    <n v="0"/>
    <n v="12"/>
    <x v="33"/>
    <m/>
    <m/>
    <m/>
    <m/>
    <m/>
    <m/>
    <n v="1"/>
  </r>
  <r>
    <n v="978"/>
    <x v="962"/>
    <m/>
    <m/>
    <m/>
    <x v="90"/>
    <x v="89"/>
    <x v="82"/>
    <m/>
    <x v="26"/>
    <m/>
    <m/>
    <x v="2"/>
    <n v="0"/>
    <n v="12"/>
    <x v="33"/>
    <m/>
    <m/>
    <m/>
    <m/>
    <m/>
    <m/>
    <n v="1"/>
  </r>
  <r>
    <n v="979"/>
    <x v="962"/>
    <m/>
    <m/>
    <m/>
    <x v="90"/>
    <x v="89"/>
    <x v="82"/>
    <m/>
    <x v="26"/>
    <m/>
    <m/>
    <x v="2"/>
    <n v="0"/>
    <n v="12"/>
    <x v="33"/>
    <m/>
    <m/>
    <m/>
    <m/>
    <m/>
    <m/>
    <n v="1"/>
  </r>
  <r>
    <n v="980"/>
    <x v="962"/>
    <m/>
    <m/>
    <m/>
    <x v="90"/>
    <x v="89"/>
    <x v="82"/>
    <m/>
    <x v="26"/>
    <m/>
    <m/>
    <x v="2"/>
    <n v="0"/>
    <n v="12"/>
    <x v="33"/>
    <m/>
    <m/>
    <m/>
    <m/>
    <m/>
    <m/>
    <n v="1"/>
  </r>
  <r>
    <n v="981"/>
    <x v="962"/>
    <m/>
    <m/>
    <m/>
    <x v="90"/>
    <x v="89"/>
    <x v="82"/>
    <m/>
    <x v="26"/>
    <m/>
    <m/>
    <x v="2"/>
    <n v="0"/>
    <n v="12"/>
    <x v="33"/>
    <m/>
    <m/>
    <m/>
    <m/>
    <m/>
    <m/>
    <n v="1"/>
  </r>
  <r>
    <n v="982"/>
    <x v="962"/>
    <m/>
    <m/>
    <m/>
    <x v="90"/>
    <x v="89"/>
    <x v="82"/>
    <m/>
    <x v="26"/>
    <m/>
    <m/>
    <x v="2"/>
    <n v="0"/>
    <n v="12"/>
    <x v="33"/>
    <m/>
    <m/>
    <m/>
    <m/>
    <m/>
    <m/>
    <n v="1"/>
  </r>
  <r>
    <n v="983"/>
    <x v="962"/>
    <m/>
    <m/>
    <m/>
    <x v="90"/>
    <x v="89"/>
    <x v="82"/>
    <m/>
    <x v="26"/>
    <m/>
    <m/>
    <x v="2"/>
    <n v="0"/>
    <n v="12"/>
    <x v="33"/>
    <m/>
    <m/>
    <m/>
    <m/>
    <m/>
    <m/>
    <n v="1"/>
  </r>
  <r>
    <n v="984"/>
    <x v="962"/>
    <m/>
    <m/>
    <m/>
    <x v="90"/>
    <x v="89"/>
    <x v="82"/>
    <m/>
    <x v="26"/>
    <m/>
    <m/>
    <x v="2"/>
    <n v="0"/>
    <n v="12"/>
    <x v="33"/>
    <m/>
    <m/>
    <m/>
    <m/>
    <m/>
    <m/>
    <n v="1"/>
  </r>
  <r>
    <n v="985"/>
    <x v="962"/>
    <m/>
    <m/>
    <m/>
    <x v="90"/>
    <x v="89"/>
    <x v="82"/>
    <m/>
    <x v="26"/>
    <m/>
    <m/>
    <x v="2"/>
    <n v="0"/>
    <n v="12"/>
    <x v="33"/>
    <m/>
    <m/>
    <m/>
    <m/>
    <m/>
    <m/>
    <n v="1"/>
  </r>
  <r>
    <n v="986"/>
    <x v="962"/>
    <m/>
    <m/>
    <m/>
    <x v="90"/>
    <x v="89"/>
    <x v="82"/>
    <m/>
    <x v="26"/>
    <m/>
    <m/>
    <x v="2"/>
    <n v="0"/>
    <n v="12"/>
    <x v="33"/>
    <m/>
    <m/>
    <m/>
    <m/>
    <m/>
    <m/>
    <n v="1"/>
  </r>
  <r>
    <n v="987"/>
    <x v="962"/>
    <m/>
    <m/>
    <m/>
    <x v="90"/>
    <x v="89"/>
    <x v="82"/>
    <m/>
    <x v="26"/>
    <m/>
    <m/>
    <x v="2"/>
    <n v="0"/>
    <n v="12"/>
    <x v="33"/>
    <m/>
    <m/>
    <m/>
    <m/>
    <m/>
    <m/>
    <n v="1"/>
  </r>
  <r>
    <n v="988"/>
    <x v="962"/>
    <m/>
    <m/>
    <m/>
    <x v="90"/>
    <x v="89"/>
    <x v="82"/>
    <m/>
    <x v="26"/>
    <m/>
    <m/>
    <x v="2"/>
    <n v="0"/>
    <n v="12"/>
    <x v="33"/>
    <m/>
    <m/>
    <m/>
    <m/>
    <m/>
    <m/>
    <n v="1"/>
  </r>
  <r>
    <n v="989"/>
    <x v="962"/>
    <m/>
    <m/>
    <m/>
    <x v="90"/>
    <x v="89"/>
    <x v="82"/>
    <m/>
    <x v="26"/>
    <m/>
    <m/>
    <x v="2"/>
    <n v="0"/>
    <n v="12"/>
    <x v="33"/>
    <m/>
    <m/>
    <m/>
    <m/>
    <m/>
    <m/>
    <n v="1"/>
  </r>
  <r>
    <n v="990"/>
    <x v="962"/>
    <m/>
    <m/>
    <m/>
    <x v="90"/>
    <x v="89"/>
    <x v="82"/>
    <m/>
    <x v="26"/>
    <m/>
    <m/>
    <x v="2"/>
    <n v="0"/>
    <n v="12"/>
    <x v="33"/>
    <m/>
    <m/>
    <m/>
    <m/>
    <m/>
    <m/>
    <n v="1"/>
  </r>
  <r>
    <n v="991"/>
    <x v="962"/>
    <m/>
    <m/>
    <m/>
    <x v="90"/>
    <x v="89"/>
    <x v="82"/>
    <m/>
    <x v="26"/>
    <m/>
    <m/>
    <x v="2"/>
    <n v="0"/>
    <n v="12"/>
    <x v="33"/>
    <m/>
    <m/>
    <m/>
    <m/>
    <m/>
    <m/>
    <n v="1"/>
  </r>
  <r>
    <n v="992"/>
    <x v="962"/>
    <m/>
    <m/>
    <m/>
    <x v="90"/>
    <x v="89"/>
    <x v="82"/>
    <m/>
    <x v="26"/>
    <m/>
    <m/>
    <x v="2"/>
    <n v="0"/>
    <n v="12"/>
    <x v="33"/>
    <m/>
    <m/>
    <m/>
    <m/>
    <m/>
    <m/>
    <n v="1"/>
  </r>
  <r>
    <n v="993"/>
    <x v="962"/>
    <m/>
    <m/>
    <m/>
    <x v="90"/>
    <x v="89"/>
    <x v="82"/>
    <m/>
    <x v="26"/>
    <m/>
    <m/>
    <x v="2"/>
    <n v="0"/>
    <n v="12"/>
    <x v="33"/>
    <m/>
    <m/>
    <m/>
    <m/>
    <m/>
    <m/>
    <n v="1"/>
  </r>
  <r>
    <n v="994"/>
    <x v="962"/>
    <m/>
    <m/>
    <m/>
    <x v="90"/>
    <x v="89"/>
    <x v="82"/>
    <m/>
    <x v="26"/>
    <m/>
    <m/>
    <x v="2"/>
    <n v="0"/>
    <n v="12"/>
    <x v="33"/>
    <m/>
    <m/>
    <m/>
    <m/>
    <m/>
    <m/>
    <n v="1"/>
  </r>
  <r>
    <n v="995"/>
    <x v="962"/>
    <m/>
    <m/>
    <m/>
    <x v="90"/>
    <x v="89"/>
    <x v="82"/>
    <m/>
    <x v="26"/>
    <m/>
    <m/>
    <x v="2"/>
    <n v="0"/>
    <n v="12"/>
    <x v="33"/>
    <m/>
    <m/>
    <m/>
    <m/>
    <m/>
    <m/>
    <n v="1"/>
  </r>
  <r>
    <n v="996"/>
    <x v="962"/>
    <m/>
    <m/>
    <m/>
    <x v="90"/>
    <x v="89"/>
    <x v="82"/>
    <m/>
    <x v="26"/>
    <m/>
    <m/>
    <x v="2"/>
    <n v="0"/>
    <n v="12"/>
    <x v="33"/>
    <m/>
    <m/>
    <m/>
    <m/>
    <m/>
    <m/>
    <n v="1"/>
  </r>
  <r>
    <n v="997"/>
    <x v="962"/>
    <m/>
    <m/>
    <m/>
    <x v="90"/>
    <x v="89"/>
    <x v="82"/>
    <m/>
    <x v="26"/>
    <m/>
    <m/>
    <x v="2"/>
    <n v="0"/>
    <n v="12"/>
    <x v="33"/>
    <m/>
    <m/>
    <m/>
    <m/>
    <m/>
    <m/>
    <n v="1"/>
  </r>
  <r>
    <n v="998"/>
    <x v="962"/>
    <m/>
    <m/>
    <m/>
    <x v="90"/>
    <x v="89"/>
    <x v="82"/>
    <m/>
    <x v="26"/>
    <m/>
    <m/>
    <x v="2"/>
    <n v="0"/>
    <n v="12"/>
    <x v="33"/>
    <m/>
    <m/>
    <m/>
    <m/>
    <m/>
    <m/>
    <n v="1"/>
  </r>
  <r>
    <n v="999"/>
    <x v="962"/>
    <m/>
    <m/>
    <m/>
    <x v="90"/>
    <x v="89"/>
    <x v="82"/>
    <m/>
    <x v="26"/>
    <m/>
    <m/>
    <x v="2"/>
    <n v="0"/>
    <n v="12"/>
    <x v="33"/>
    <m/>
    <m/>
    <m/>
    <m/>
    <m/>
    <m/>
    <n v="1"/>
  </r>
  <r>
    <n v="1000"/>
    <x v="962"/>
    <m/>
    <m/>
    <m/>
    <x v="90"/>
    <x v="89"/>
    <x v="82"/>
    <m/>
    <x v="26"/>
    <m/>
    <m/>
    <x v="2"/>
    <n v="0"/>
    <n v="12"/>
    <x v="33"/>
    <m/>
    <m/>
    <m/>
    <m/>
    <m/>
    <m/>
    <n v="1"/>
  </r>
  <r>
    <n v="1001"/>
    <x v="962"/>
    <m/>
    <m/>
    <m/>
    <x v="90"/>
    <x v="89"/>
    <x v="82"/>
    <m/>
    <x v="26"/>
    <m/>
    <m/>
    <x v="2"/>
    <n v="0"/>
    <n v="12"/>
    <x v="33"/>
    <m/>
    <m/>
    <m/>
    <m/>
    <m/>
    <m/>
    <n v="1"/>
  </r>
  <r>
    <n v="1002"/>
    <x v="962"/>
    <m/>
    <m/>
    <m/>
    <x v="90"/>
    <x v="89"/>
    <x v="82"/>
    <m/>
    <x v="26"/>
    <m/>
    <m/>
    <x v="2"/>
    <n v="0"/>
    <n v="12"/>
    <x v="33"/>
    <m/>
    <m/>
    <m/>
    <m/>
    <m/>
    <m/>
    <n v="1"/>
  </r>
  <r>
    <n v="1003"/>
    <x v="962"/>
    <m/>
    <m/>
    <m/>
    <x v="90"/>
    <x v="89"/>
    <x v="82"/>
    <m/>
    <x v="26"/>
    <m/>
    <m/>
    <x v="2"/>
    <n v="0"/>
    <n v="12"/>
    <x v="33"/>
    <m/>
    <m/>
    <m/>
    <m/>
    <m/>
    <m/>
    <n v="1"/>
  </r>
  <r>
    <n v="1004"/>
    <x v="962"/>
    <m/>
    <m/>
    <m/>
    <x v="90"/>
    <x v="89"/>
    <x v="82"/>
    <m/>
    <x v="26"/>
    <m/>
    <m/>
    <x v="2"/>
    <n v="0"/>
    <n v="12"/>
    <x v="33"/>
    <m/>
    <m/>
    <m/>
    <m/>
    <m/>
    <m/>
    <n v="1"/>
  </r>
  <r>
    <n v="1005"/>
    <x v="962"/>
    <m/>
    <m/>
    <m/>
    <x v="90"/>
    <x v="89"/>
    <x v="82"/>
    <m/>
    <x v="26"/>
    <m/>
    <m/>
    <x v="2"/>
    <n v="0"/>
    <n v="12"/>
    <x v="33"/>
    <m/>
    <m/>
    <m/>
    <m/>
    <m/>
    <m/>
    <n v="1"/>
  </r>
  <r>
    <n v="1006"/>
    <x v="962"/>
    <m/>
    <m/>
    <m/>
    <x v="90"/>
    <x v="89"/>
    <x v="82"/>
    <m/>
    <x v="26"/>
    <m/>
    <m/>
    <x v="2"/>
    <n v="0"/>
    <n v="12"/>
    <x v="33"/>
    <m/>
    <m/>
    <m/>
    <m/>
    <m/>
    <m/>
    <n v="1"/>
  </r>
  <r>
    <n v="1007"/>
    <x v="962"/>
    <m/>
    <m/>
    <m/>
    <x v="90"/>
    <x v="89"/>
    <x v="82"/>
    <m/>
    <x v="26"/>
    <m/>
    <m/>
    <x v="2"/>
    <n v="0"/>
    <n v="12"/>
    <x v="33"/>
    <m/>
    <m/>
    <m/>
    <m/>
    <m/>
    <m/>
    <n v="1"/>
  </r>
  <r>
    <n v="1008"/>
    <x v="962"/>
    <m/>
    <m/>
    <m/>
    <x v="90"/>
    <x v="89"/>
    <x v="82"/>
    <m/>
    <x v="26"/>
    <m/>
    <m/>
    <x v="2"/>
    <n v="0"/>
    <n v="12"/>
    <x v="33"/>
    <m/>
    <m/>
    <m/>
    <m/>
    <m/>
    <m/>
    <n v="1"/>
  </r>
  <r>
    <n v="1009"/>
    <x v="962"/>
    <m/>
    <m/>
    <m/>
    <x v="90"/>
    <x v="89"/>
    <x v="82"/>
    <m/>
    <x v="26"/>
    <m/>
    <m/>
    <x v="2"/>
    <n v="0"/>
    <n v="12"/>
    <x v="33"/>
    <m/>
    <m/>
    <m/>
    <m/>
    <m/>
    <m/>
    <n v="1"/>
  </r>
  <r>
    <n v="1010"/>
    <x v="962"/>
    <m/>
    <m/>
    <m/>
    <x v="90"/>
    <x v="89"/>
    <x v="82"/>
    <m/>
    <x v="26"/>
    <m/>
    <m/>
    <x v="2"/>
    <n v="0"/>
    <n v="12"/>
    <x v="33"/>
    <m/>
    <m/>
    <m/>
    <m/>
    <m/>
    <m/>
    <n v="1"/>
  </r>
  <r>
    <n v="1011"/>
    <x v="962"/>
    <m/>
    <m/>
    <m/>
    <x v="90"/>
    <x v="89"/>
    <x v="82"/>
    <m/>
    <x v="26"/>
    <m/>
    <m/>
    <x v="2"/>
    <n v="0"/>
    <n v="12"/>
    <x v="33"/>
    <m/>
    <m/>
    <m/>
    <m/>
    <m/>
    <m/>
    <n v="1"/>
  </r>
  <r>
    <n v="1012"/>
    <x v="962"/>
    <m/>
    <m/>
    <m/>
    <x v="90"/>
    <x v="89"/>
    <x v="82"/>
    <m/>
    <x v="26"/>
    <m/>
    <m/>
    <x v="2"/>
    <n v="0"/>
    <n v="12"/>
    <x v="33"/>
    <m/>
    <m/>
    <m/>
    <m/>
    <m/>
    <m/>
    <n v="1"/>
  </r>
  <r>
    <n v="1013"/>
    <x v="962"/>
    <m/>
    <m/>
    <m/>
    <x v="90"/>
    <x v="89"/>
    <x v="82"/>
    <m/>
    <x v="26"/>
    <m/>
    <m/>
    <x v="2"/>
    <n v="0"/>
    <n v="12"/>
    <x v="33"/>
    <m/>
    <m/>
    <m/>
    <m/>
    <m/>
    <m/>
    <n v="1"/>
  </r>
  <r>
    <n v="1014"/>
    <x v="962"/>
    <m/>
    <m/>
    <m/>
    <x v="90"/>
    <x v="89"/>
    <x v="82"/>
    <m/>
    <x v="26"/>
    <m/>
    <m/>
    <x v="2"/>
    <n v="0"/>
    <n v="12"/>
    <x v="33"/>
    <m/>
    <m/>
    <m/>
    <m/>
    <m/>
    <m/>
    <n v="1"/>
  </r>
  <r>
    <n v="1015"/>
    <x v="962"/>
    <m/>
    <m/>
    <m/>
    <x v="90"/>
    <x v="89"/>
    <x v="82"/>
    <m/>
    <x v="26"/>
    <m/>
    <m/>
    <x v="2"/>
    <n v="0"/>
    <n v="12"/>
    <x v="33"/>
    <m/>
    <m/>
    <m/>
    <m/>
    <m/>
    <m/>
    <n v="1"/>
  </r>
  <r>
    <n v="1016"/>
    <x v="962"/>
    <m/>
    <m/>
    <m/>
    <x v="90"/>
    <x v="89"/>
    <x v="82"/>
    <m/>
    <x v="26"/>
    <m/>
    <m/>
    <x v="2"/>
    <n v="0"/>
    <n v="12"/>
    <x v="33"/>
    <m/>
    <m/>
    <m/>
    <m/>
    <m/>
    <m/>
    <n v="1"/>
  </r>
  <r>
    <n v="1017"/>
    <x v="962"/>
    <m/>
    <m/>
    <m/>
    <x v="90"/>
    <x v="89"/>
    <x v="82"/>
    <m/>
    <x v="26"/>
    <m/>
    <m/>
    <x v="2"/>
    <n v="0"/>
    <n v="12"/>
    <x v="33"/>
    <m/>
    <m/>
    <m/>
    <m/>
    <m/>
    <m/>
    <n v="1"/>
  </r>
  <r>
    <n v="1018"/>
    <x v="962"/>
    <m/>
    <m/>
    <m/>
    <x v="90"/>
    <x v="89"/>
    <x v="82"/>
    <m/>
    <x v="26"/>
    <m/>
    <m/>
    <x v="2"/>
    <n v="0"/>
    <n v="12"/>
    <x v="33"/>
    <m/>
    <m/>
    <m/>
    <m/>
    <m/>
    <m/>
    <n v="1"/>
  </r>
  <r>
    <n v="1019"/>
    <x v="962"/>
    <m/>
    <m/>
    <m/>
    <x v="90"/>
    <x v="89"/>
    <x v="82"/>
    <m/>
    <x v="26"/>
    <m/>
    <m/>
    <x v="2"/>
    <n v="0"/>
    <n v="12"/>
    <x v="33"/>
    <m/>
    <m/>
    <m/>
    <m/>
    <m/>
    <m/>
    <n v="1"/>
  </r>
  <r>
    <n v="1020"/>
    <x v="962"/>
    <m/>
    <m/>
    <m/>
    <x v="90"/>
    <x v="89"/>
    <x v="82"/>
    <m/>
    <x v="26"/>
    <m/>
    <m/>
    <x v="2"/>
    <n v="0"/>
    <n v="12"/>
    <x v="33"/>
    <m/>
    <m/>
    <m/>
    <m/>
    <m/>
    <m/>
    <n v="1"/>
  </r>
  <r>
    <n v="1021"/>
    <x v="962"/>
    <m/>
    <m/>
    <m/>
    <x v="90"/>
    <x v="89"/>
    <x v="82"/>
    <m/>
    <x v="26"/>
    <m/>
    <m/>
    <x v="2"/>
    <n v="0"/>
    <n v="12"/>
    <x v="33"/>
    <m/>
    <m/>
    <m/>
    <m/>
    <m/>
    <m/>
    <n v="1"/>
  </r>
  <r>
    <n v="1022"/>
    <x v="962"/>
    <m/>
    <m/>
    <m/>
    <x v="90"/>
    <x v="89"/>
    <x v="82"/>
    <m/>
    <x v="26"/>
    <m/>
    <m/>
    <x v="2"/>
    <n v="0"/>
    <n v="12"/>
    <x v="33"/>
    <m/>
    <m/>
    <m/>
    <m/>
    <m/>
    <m/>
    <n v="1"/>
  </r>
  <r>
    <n v="1023"/>
    <x v="962"/>
    <m/>
    <m/>
    <m/>
    <x v="90"/>
    <x v="89"/>
    <x v="82"/>
    <m/>
    <x v="26"/>
    <m/>
    <m/>
    <x v="2"/>
    <n v="0"/>
    <n v="12"/>
    <x v="33"/>
    <m/>
    <m/>
    <m/>
    <m/>
    <m/>
    <m/>
    <n v="1"/>
  </r>
  <r>
    <n v="1024"/>
    <x v="962"/>
    <m/>
    <m/>
    <m/>
    <x v="90"/>
    <x v="89"/>
    <x v="82"/>
    <m/>
    <x v="26"/>
    <m/>
    <m/>
    <x v="2"/>
    <n v="0"/>
    <n v="12"/>
    <x v="33"/>
    <m/>
    <m/>
    <m/>
    <m/>
    <m/>
    <m/>
    <n v="1"/>
  </r>
  <r>
    <n v="1025"/>
    <x v="962"/>
    <m/>
    <m/>
    <m/>
    <x v="90"/>
    <x v="89"/>
    <x v="82"/>
    <m/>
    <x v="26"/>
    <m/>
    <m/>
    <x v="2"/>
    <n v="0"/>
    <n v="12"/>
    <x v="33"/>
    <m/>
    <m/>
    <m/>
    <m/>
    <m/>
    <m/>
    <n v="1"/>
  </r>
  <r>
    <n v="1026"/>
    <x v="962"/>
    <m/>
    <m/>
    <m/>
    <x v="90"/>
    <x v="89"/>
    <x v="82"/>
    <m/>
    <x v="26"/>
    <m/>
    <m/>
    <x v="2"/>
    <n v="0"/>
    <n v="12"/>
    <x v="33"/>
    <m/>
    <m/>
    <m/>
    <m/>
    <m/>
    <m/>
    <n v="1"/>
  </r>
  <r>
    <n v="1027"/>
    <x v="962"/>
    <m/>
    <m/>
    <m/>
    <x v="90"/>
    <x v="89"/>
    <x v="82"/>
    <m/>
    <x v="26"/>
    <m/>
    <m/>
    <x v="2"/>
    <n v="0"/>
    <n v="12"/>
    <x v="33"/>
    <m/>
    <m/>
    <m/>
    <m/>
    <m/>
    <m/>
    <n v="1"/>
  </r>
  <r>
    <n v="1028"/>
    <x v="962"/>
    <m/>
    <m/>
    <m/>
    <x v="90"/>
    <x v="89"/>
    <x v="82"/>
    <m/>
    <x v="26"/>
    <m/>
    <m/>
    <x v="2"/>
    <n v="0"/>
    <n v="12"/>
    <x v="33"/>
    <m/>
    <m/>
    <m/>
    <m/>
    <m/>
    <m/>
    <n v="1"/>
  </r>
  <r>
    <n v="1029"/>
    <x v="962"/>
    <m/>
    <m/>
    <m/>
    <x v="90"/>
    <x v="89"/>
    <x v="82"/>
    <m/>
    <x v="26"/>
    <m/>
    <m/>
    <x v="2"/>
    <n v="0"/>
    <n v="12"/>
    <x v="33"/>
    <m/>
    <m/>
    <m/>
    <m/>
    <m/>
    <m/>
    <n v="1"/>
  </r>
  <r>
    <n v="1030"/>
    <x v="962"/>
    <m/>
    <m/>
    <m/>
    <x v="90"/>
    <x v="89"/>
    <x v="82"/>
    <m/>
    <x v="26"/>
    <m/>
    <m/>
    <x v="2"/>
    <n v="0"/>
    <n v="12"/>
    <x v="33"/>
    <m/>
    <m/>
    <m/>
    <m/>
    <m/>
    <m/>
    <n v="1"/>
  </r>
  <r>
    <n v="1031"/>
    <x v="962"/>
    <m/>
    <m/>
    <m/>
    <x v="90"/>
    <x v="89"/>
    <x v="82"/>
    <m/>
    <x v="26"/>
    <m/>
    <m/>
    <x v="2"/>
    <n v="0"/>
    <n v="12"/>
    <x v="33"/>
    <m/>
    <m/>
    <m/>
    <m/>
    <m/>
    <m/>
    <n v="1"/>
  </r>
  <r>
    <n v="1032"/>
    <x v="962"/>
    <m/>
    <m/>
    <m/>
    <x v="90"/>
    <x v="89"/>
    <x v="82"/>
    <m/>
    <x v="26"/>
    <m/>
    <m/>
    <x v="2"/>
    <n v="0"/>
    <n v="12"/>
    <x v="33"/>
    <m/>
    <m/>
    <m/>
    <m/>
    <m/>
    <m/>
    <n v="1"/>
  </r>
  <r>
    <n v="1033"/>
    <x v="962"/>
    <m/>
    <m/>
    <m/>
    <x v="90"/>
    <x v="89"/>
    <x v="82"/>
    <m/>
    <x v="26"/>
    <m/>
    <m/>
    <x v="2"/>
    <n v="0"/>
    <n v="12"/>
    <x v="33"/>
    <m/>
    <m/>
    <m/>
    <m/>
    <m/>
    <m/>
    <n v="1"/>
  </r>
  <r>
    <n v="1034"/>
    <x v="962"/>
    <m/>
    <m/>
    <m/>
    <x v="90"/>
    <x v="89"/>
    <x v="82"/>
    <m/>
    <x v="26"/>
    <m/>
    <m/>
    <x v="2"/>
    <n v="0"/>
    <n v="12"/>
    <x v="33"/>
    <m/>
    <m/>
    <m/>
    <m/>
    <m/>
    <m/>
    <n v="1"/>
  </r>
  <r>
    <n v="1035"/>
    <x v="962"/>
    <m/>
    <m/>
    <m/>
    <x v="90"/>
    <x v="89"/>
    <x v="82"/>
    <m/>
    <x v="26"/>
    <m/>
    <m/>
    <x v="2"/>
    <n v="0"/>
    <n v="12"/>
    <x v="33"/>
    <m/>
    <m/>
    <m/>
    <m/>
    <m/>
    <m/>
    <n v="1"/>
  </r>
  <r>
    <n v="1036"/>
    <x v="962"/>
    <m/>
    <m/>
    <m/>
    <x v="90"/>
    <x v="89"/>
    <x v="82"/>
    <m/>
    <x v="26"/>
    <m/>
    <m/>
    <x v="2"/>
    <n v="0"/>
    <n v="12"/>
    <x v="33"/>
    <m/>
    <m/>
    <m/>
    <m/>
    <m/>
    <m/>
    <n v="1"/>
  </r>
  <r>
    <n v="1037"/>
    <x v="962"/>
    <m/>
    <m/>
    <m/>
    <x v="90"/>
    <x v="89"/>
    <x v="82"/>
    <m/>
    <x v="26"/>
    <m/>
    <m/>
    <x v="2"/>
    <n v="0"/>
    <n v="12"/>
    <x v="33"/>
    <m/>
    <m/>
    <m/>
    <m/>
    <m/>
    <m/>
    <n v="1"/>
  </r>
  <r>
    <n v="1038"/>
    <x v="962"/>
    <m/>
    <m/>
    <m/>
    <x v="90"/>
    <x v="89"/>
    <x v="82"/>
    <m/>
    <x v="26"/>
    <m/>
    <m/>
    <x v="2"/>
    <n v="0"/>
    <n v="12"/>
    <x v="33"/>
    <m/>
    <m/>
    <m/>
    <m/>
    <m/>
    <m/>
    <n v="1"/>
  </r>
  <r>
    <n v="1039"/>
    <x v="962"/>
    <m/>
    <m/>
    <m/>
    <x v="90"/>
    <x v="89"/>
    <x v="82"/>
    <m/>
    <x v="26"/>
    <m/>
    <m/>
    <x v="2"/>
    <n v="0"/>
    <n v="12"/>
    <x v="33"/>
    <m/>
    <m/>
    <m/>
    <m/>
    <m/>
    <m/>
    <n v="1"/>
  </r>
  <r>
    <n v="1040"/>
    <x v="962"/>
    <m/>
    <m/>
    <m/>
    <x v="90"/>
    <x v="89"/>
    <x v="82"/>
    <m/>
    <x v="26"/>
    <m/>
    <m/>
    <x v="2"/>
    <n v="0"/>
    <n v="12"/>
    <x v="33"/>
    <m/>
    <m/>
    <m/>
    <m/>
    <m/>
    <m/>
    <n v="1"/>
  </r>
  <r>
    <n v="1041"/>
    <x v="962"/>
    <m/>
    <m/>
    <m/>
    <x v="90"/>
    <x v="89"/>
    <x v="82"/>
    <m/>
    <x v="26"/>
    <m/>
    <m/>
    <x v="2"/>
    <n v="0"/>
    <n v="12"/>
    <x v="33"/>
    <m/>
    <m/>
    <m/>
    <m/>
    <m/>
    <m/>
    <n v="1"/>
  </r>
  <r>
    <n v="1042"/>
    <x v="962"/>
    <m/>
    <m/>
    <m/>
    <x v="90"/>
    <x v="89"/>
    <x v="82"/>
    <m/>
    <x v="26"/>
    <m/>
    <m/>
    <x v="2"/>
    <n v="0"/>
    <n v="12"/>
    <x v="33"/>
    <m/>
    <m/>
    <m/>
    <m/>
    <m/>
    <m/>
    <n v="1"/>
  </r>
  <r>
    <n v="1043"/>
    <x v="962"/>
    <m/>
    <m/>
    <m/>
    <x v="90"/>
    <x v="89"/>
    <x v="82"/>
    <m/>
    <x v="26"/>
    <m/>
    <m/>
    <x v="2"/>
    <n v="0"/>
    <n v="12"/>
    <x v="33"/>
    <m/>
    <m/>
    <m/>
    <m/>
    <m/>
    <m/>
    <n v="1"/>
  </r>
  <r>
    <n v="1044"/>
    <x v="962"/>
    <m/>
    <m/>
    <m/>
    <x v="90"/>
    <x v="89"/>
    <x v="82"/>
    <m/>
    <x v="26"/>
    <m/>
    <m/>
    <x v="2"/>
    <n v="0"/>
    <n v="12"/>
    <x v="33"/>
    <m/>
    <m/>
    <m/>
    <m/>
    <m/>
    <m/>
    <n v="1"/>
  </r>
  <r>
    <n v="1045"/>
    <x v="962"/>
    <m/>
    <m/>
    <m/>
    <x v="90"/>
    <x v="89"/>
    <x v="82"/>
    <m/>
    <x v="26"/>
    <m/>
    <m/>
    <x v="2"/>
    <n v="0"/>
    <n v="12"/>
    <x v="33"/>
    <m/>
    <m/>
    <m/>
    <m/>
    <m/>
    <m/>
    <n v="1"/>
  </r>
  <r>
    <n v="1046"/>
    <x v="962"/>
    <m/>
    <m/>
    <m/>
    <x v="90"/>
    <x v="89"/>
    <x v="82"/>
    <m/>
    <x v="26"/>
    <m/>
    <m/>
    <x v="2"/>
    <n v="0"/>
    <n v="12"/>
    <x v="33"/>
    <m/>
    <m/>
    <m/>
    <m/>
    <m/>
    <m/>
    <n v="1"/>
  </r>
  <r>
    <n v="1047"/>
    <x v="962"/>
    <m/>
    <m/>
    <m/>
    <x v="90"/>
    <x v="89"/>
    <x v="82"/>
    <m/>
    <x v="26"/>
    <m/>
    <m/>
    <x v="2"/>
    <n v="0"/>
    <n v="12"/>
    <x v="33"/>
    <m/>
    <m/>
    <m/>
    <m/>
    <m/>
    <m/>
    <n v="1"/>
  </r>
  <r>
    <n v="1048"/>
    <x v="962"/>
    <m/>
    <m/>
    <m/>
    <x v="90"/>
    <x v="89"/>
    <x v="82"/>
    <m/>
    <x v="26"/>
    <m/>
    <m/>
    <x v="2"/>
    <n v="0"/>
    <n v="12"/>
    <x v="33"/>
    <m/>
    <m/>
    <m/>
    <m/>
    <m/>
    <m/>
    <n v="1"/>
  </r>
  <r>
    <n v="1049"/>
    <x v="962"/>
    <m/>
    <m/>
    <m/>
    <x v="90"/>
    <x v="89"/>
    <x v="82"/>
    <m/>
    <x v="26"/>
    <m/>
    <m/>
    <x v="2"/>
    <n v="0"/>
    <n v="12"/>
    <x v="33"/>
    <m/>
    <m/>
    <m/>
    <m/>
    <m/>
    <m/>
    <n v="1"/>
  </r>
  <r>
    <n v="1050"/>
    <x v="962"/>
    <m/>
    <m/>
    <m/>
    <x v="90"/>
    <x v="89"/>
    <x v="82"/>
    <m/>
    <x v="26"/>
    <m/>
    <m/>
    <x v="2"/>
    <n v="0"/>
    <n v="12"/>
    <x v="33"/>
    <m/>
    <m/>
    <m/>
    <m/>
    <m/>
    <m/>
    <n v="1"/>
  </r>
  <r>
    <n v="1051"/>
    <x v="962"/>
    <m/>
    <m/>
    <m/>
    <x v="90"/>
    <x v="89"/>
    <x v="82"/>
    <m/>
    <x v="26"/>
    <m/>
    <m/>
    <x v="2"/>
    <n v="0"/>
    <n v="12"/>
    <x v="33"/>
    <m/>
    <m/>
    <m/>
    <m/>
    <m/>
    <m/>
    <n v="1"/>
  </r>
  <r>
    <n v="1052"/>
    <x v="962"/>
    <m/>
    <m/>
    <m/>
    <x v="90"/>
    <x v="89"/>
    <x v="82"/>
    <m/>
    <x v="26"/>
    <m/>
    <m/>
    <x v="2"/>
    <n v="0"/>
    <n v="12"/>
    <x v="33"/>
    <m/>
    <m/>
    <m/>
    <m/>
    <m/>
    <m/>
    <n v="1"/>
  </r>
  <r>
    <n v="1053"/>
    <x v="962"/>
    <m/>
    <m/>
    <m/>
    <x v="90"/>
    <x v="89"/>
    <x v="82"/>
    <m/>
    <x v="26"/>
    <m/>
    <m/>
    <x v="2"/>
    <n v="0"/>
    <n v="12"/>
    <x v="33"/>
    <m/>
    <m/>
    <m/>
    <m/>
    <m/>
    <m/>
    <n v="1"/>
  </r>
  <r>
    <n v="1054"/>
    <x v="962"/>
    <m/>
    <m/>
    <m/>
    <x v="90"/>
    <x v="89"/>
    <x v="82"/>
    <m/>
    <x v="26"/>
    <m/>
    <m/>
    <x v="2"/>
    <n v="0"/>
    <n v="12"/>
    <x v="33"/>
    <m/>
    <m/>
    <m/>
    <m/>
    <m/>
    <m/>
    <n v="1"/>
  </r>
  <r>
    <n v="1055"/>
    <x v="962"/>
    <m/>
    <m/>
    <m/>
    <x v="90"/>
    <x v="89"/>
    <x v="82"/>
    <m/>
    <x v="26"/>
    <m/>
    <m/>
    <x v="2"/>
    <n v="0"/>
    <n v="12"/>
    <x v="33"/>
    <m/>
    <m/>
    <m/>
    <m/>
    <m/>
    <m/>
    <n v="1"/>
  </r>
  <r>
    <n v="1056"/>
    <x v="962"/>
    <m/>
    <m/>
    <m/>
    <x v="90"/>
    <x v="89"/>
    <x v="82"/>
    <m/>
    <x v="26"/>
    <m/>
    <m/>
    <x v="2"/>
    <n v="0"/>
    <n v="12"/>
    <x v="33"/>
    <m/>
    <m/>
    <m/>
    <m/>
    <m/>
    <m/>
    <n v="1"/>
  </r>
  <r>
    <n v="1057"/>
    <x v="962"/>
    <m/>
    <m/>
    <m/>
    <x v="90"/>
    <x v="89"/>
    <x v="82"/>
    <m/>
    <x v="26"/>
    <m/>
    <m/>
    <x v="2"/>
    <n v="0"/>
    <n v="12"/>
    <x v="33"/>
    <m/>
    <m/>
    <m/>
    <m/>
    <m/>
    <m/>
    <n v="1"/>
  </r>
  <r>
    <n v="1058"/>
    <x v="962"/>
    <m/>
    <m/>
    <m/>
    <x v="90"/>
    <x v="89"/>
    <x v="82"/>
    <m/>
    <x v="26"/>
    <m/>
    <m/>
    <x v="2"/>
    <n v="0"/>
    <n v="12"/>
    <x v="33"/>
    <m/>
    <m/>
    <m/>
    <m/>
    <m/>
    <m/>
    <n v="1"/>
  </r>
  <r>
    <n v="1059"/>
    <x v="962"/>
    <m/>
    <m/>
    <m/>
    <x v="90"/>
    <x v="89"/>
    <x v="82"/>
    <m/>
    <x v="26"/>
    <m/>
    <m/>
    <x v="2"/>
    <n v="0"/>
    <n v="12"/>
    <x v="33"/>
    <m/>
    <m/>
    <m/>
    <m/>
    <m/>
    <m/>
    <n v="1"/>
  </r>
  <r>
    <n v="1060"/>
    <x v="962"/>
    <m/>
    <m/>
    <m/>
    <x v="90"/>
    <x v="89"/>
    <x v="82"/>
    <m/>
    <x v="26"/>
    <m/>
    <m/>
    <x v="2"/>
    <n v="0"/>
    <n v="12"/>
    <x v="33"/>
    <m/>
    <m/>
    <m/>
    <m/>
    <m/>
    <m/>
    <n v="1"/>
  </r>
  <r>
    <n v="1061"/>
    <x v="962"/>
    <m/>
    <m/>
    <m/>
    <x v="90"/>
    <x v="89"/>
    <x v="82"/>
    <m/>
    <x v="26"/>
    <m/>
    <m/>
    <x v="2"/>
    <n v="0"/>
    <n v="12"/>
    <x v="33"/>
    <m/>
    <m/>
    <m/>
    <m/>
    <m/>
    <m/>
    <n v="1"/>
  </r>
  <r>
    <n v="1062"/>
    <x v="962"/>
    <m/>
    <m/>
    <m/>
    <x v="90"/>
    <x v="89"/>
    <x v="82"/>
    <m/>
    <x v="26"/>
    <m/>
    <m/>
    <x v="2"/>
    <n v="0"/>
    <n v="12"/>
    <x v="33"/>
    <m/>
    <m/>
    <m/>
    <m/>
    <m/>
    <m/>
    <n v="1"/>
  </r>
  <r>
    <n v="1063"/>
    <x v="962"/>
    <m/>
    <m/>
    <m/>
    <x v="90"/>
    <x v="89"/>
    <x v="82"/>
    <m/>
    <x v="26"/>
    <m/>
    <m/>
    <x v="2"/>
    <n v="0"/>
    <n v="12"/>
    <x v="33"/>
    <m/>
    <m/>
    <m/>
    <m/>
    <m/>
    <m/>
    <n v="1"/>
  </r>
  <r>
    <n v="1064"/>
    <x v="962"/>
    <m/>
    <m/>
    <m/>
    <x v="90"/>
    <x v="89"/>
    <x v="82"/>
    <m/>
    <x v="26"/>
    <m/>
    <m/>
    <x v="2"/>
    <n v="0"/>
    <n v="12"/>
    <x v="33"/>
    <m/>
    <m/>
    <m/>
    <m/>
    <m/>
    <m/>
    <n v="1"/>
  </r>
  <r>
    <n v="1065"/>
    <x v="962"/>
    <m/>
    <m/>
    <m/>
    <x v="90"/>
    <x v="89"/>
    <x v="82"/>
    <m/>
    <x v="26"/>
    <m/>
    <m/>
    <x v="2"/>
    <n v="0"/>
    <n v="12"/>
    <x v="33"/>
    <m/>
    <m/>
    <m/>
    <m/>
    <m/>
    <m/>
    <n v="1"/>
  </r>
  <r>
    <n v="1066"/>
    <x v="962"/>
    <m/>
    <m/>
    <m/>
    <x v="90"/>
    <x v="89"/>
    <x v="82"/>
    <m/>
    <x v="26"/>
    <m/>
    <m/>
    <x v="2"/>
    <n v="0"/>
    <n v="12"/>
    <x v="33"/>
    <m/>
    <m/>
    <m/>
    <m/>
    <m/>
    <m/>
    <n v="1"/>
  </r>
  <r>
    <n v="1067"/>
    <x v="962"/>
    <m/>
    <m/>
    <m/>
    <x v="90"/>
    <x v="89"/>
    <x v="82"/>
    <m/>
    <x v="26"/>
    <m/>
    <m/>
    <x v="2"/>
    <n v="0"/>
    <n v="12"/>
    <x v="33"/>
    <m/>
    <m/>
    <m/>
    <m/>
    <m/>
    <m/>
    <n v="1"/>
  </r>
  <r>
    <n v="1068"/>
    <x v="962"/>
    <m/>
    <m/>
    <m/>
    <x v="90"/>
    <x v="89"/>
    <x v="82"/>
    <m/>
    <x v="26"/>
    <m/>
    <m/>
    <x v="2"/>
    <n v="0"/>
    <n v="12"/>
    <x v="33"/>
    <m/>
    <m/>
    <m/>
    <m/>
    <m/>
    <m/>
    <n v="1"/>
  </r>
  <r>
    <n v="1069"/>
    <x v="962"/>
    <m/>
    <m/>
    <m/>
    <x v="90"/>
    <x v="89"/>
    <x v="82"/>
    <m/>
    <x v="26"/>
    <m/>
    <m/>
    <x v="2"/>
    <n v="0"/>
    <n v="12"/>
    <x v="33"/>
    <m/>
    <m/>
    <m/>
    <m/>
    <m/>
    <m/>
    <n v="1"/>
  </r>
  <r>
    <n v="1070"/>
    <x v="962"/>
    <m/>
    <m/>
    <m/>
    <x v="90"/>
    <x v="89"/>
    <x v="82"/>
    <m/>
    <x v="26"/>
    <m/>
    <m/>
    <x v="2"/>
    <n v="0"/>
    <n v="12"/>
    <x v="33"/>
    <m/>
    <m/>
    <m/>
    <m/>
    <m/>
    <m/>
    <n v="1"/>
  </r>
  <r>
    <n v="1071"/>
    <x v="962"/>
    <m/>
    <m/>
    <m/>
    <x v="90"/>
    <x v="89"/>
    <x v="82"/>
    <m/>
    <x v="26"/>
    <m/>
    <m/>
    <x v="2"/>
    <n v="0"/>
    <n v="12"/>
    <x v="33"/>
    <m/>
    <m/>
    <m/>
    <m/>
    <m/>
    <m/>
    <n v="1"/>
  </r>
  <r>
    <n v="1072"/>
    <x v="962"/>
    <m/>
    <m/>
    <m/>
    <x v="90"/>
    <x v="89"/>
    <x v="82"/>
    <m/>
    <x v="26"/>
    <m/>
    <m/>
    <x v="2"/>
    <n v="0"/>
    <n v="12"/>
    <x v="33"/>
    <m/>
    <m/>
    <m/>
    <m/>
    <m/>
    <m/>
    <n v="1"/>
  </r>
  <r>
    <n v="1073"/>
    <x v="962"/>
    <m/>
    <m/>
    <m/>
    <x v="90"/>
    <x v="89"/>
    <x v="82"/>
    <m/>
    <x v="26"/>
    <m/>
    <m/>
    <x v="2"/>
    <n v="0"/>
    <n v="12"/>
    <x v="33"/>
    <m/>
    <m/>
    <m/>
    <m/>
    <m/>
    <m/>
    <n v="1"/>
  </r>
  <r>
    <n v="1074"/>
    <x v="962"/>
    <m/>
    <m/>
    <m/>
    <x v="90"/>
    <x v="89"/>
    <x v="82"/>
    <m/>
    <x v="26"/>
    <m/>
    <m/>
    <x v="2"/>
    <n v="0"/>
    <n v="12"/>
    <x v="33"/>
    <m/>
    <m/>
    <m/>
    <m/>
    <m/>
    <m/>
    <n v="1"/>
  </r>
  <r>
    <n v="1075"/>
    <x v="962"/>
    <m/>
    <m/>
    <m/>
    <x v="90"/>
    <x v="89"/>
    <x v="82"/>
    <m/>
    <x v="26"/>
    <m/>
    <m/>
    <x v="2"/>
    <n v="0"/>
    <n v="12"/>
    <x v="33"/>
    <m/>
    <m/>
    <m/>
    <m/>
    <m/>
    <m/>
    <n v="1"/>
  </r>
  <r>
    <n v="1076"/>
    <x v="962"/>
    <m/>
    <m/>
    <m/>
    <x v="90"/>
    <x v="89"/>
    <x v="82"/>
    <m/>
    <x v="26"/>
    <m/>
    <m/>
    <x v="2"/>
    <n v="0"/>
    <n v="12"/>
    <x v="33"/>
    <m/>
    <m/>
    <m/>
    <m/>
    <m/>
    <m/>
    <n v="1"/>
  </r>
  <r>
    <n v="1077"/>
    <x v="962"/>
    <m/>
    <m/>
    <m/>
    <x v="90"/>
    <x v="89"/>
    <x v="82"/>
    <m/>
    <x v="26"/>
    <m/>
    <m/>
    <x v="2"/>
    <n v="0"/>
    <n v="12"/>
    <x v="33"/>
    <m/>
    <m/>
    <m/>
    <m/>
    <m/>
    <m/>
    <n v="1"/>
  </r>
  <r>
    <n v="1078"/>
    <x v="962"/>
    <m/>
    <m/>
    <m/>
    <x v="90"/>
    <x v="89"/>
    <x v="82"/>
    <m/>
    <x v="26"/>
    <m/>
    <m/>
    <x v="2"/>
    <n v="0"/>
    <n v="12"/>
    <x v="33"/>
    <m/>
    <m/>
    <m/>
    <m/>
    <m/>
    <m/>
    <n v="1"/>
  </r>
  <r>
    <n v="1079"/>
    <x v="962"/>
    <m/>
    <m/>
    <m/>
    <x v="90"/>
    <x v="89"/>
    <x v="82"/>
    <m/>
    <x v="26"/>
    <m/>
    <m/>
    <x v="2"/>
    <n v="0"/>
    <n v="12"/>
    <x v="33"/>
    <m/>
    <m/>
    <m/>
    <m/>
    <m/>
    <m/>
    <n v="1"/>
  </r>
  <r>
    <n v="1080"/>
    <x v="962"/>
    <m/>
    <m/>
    <m/>
    <x v="90"/>
    <x v="89"/>
    <x v="82"/>
    <m/>
    <x v="26"/>
    <m/>
    <m/>
    <x v="2"/>
    <n v="0"/>
    <n v="12"/>
    <x v="33"/>
    <m/>
    <m/>
    <m/>
    <m/>
    <m/>
    <m/>
    <n v="1"/>
  </r>
  <r>
    <n v="1081"/>
    <x v="962"/>
    <m/>
    <m/>
    <m/>
    <x v="90"/>
    <x v="89"/>
    <x v="82"/>
    <m/>
    <x v="26"/>
    <m/>
    <m/>
    <x v="2"/>
    <n v="0"/>
    <n v="12"/>
    <x v="33"/>
    <m/>
    <m/>
    <m/>
    <m/>
    <m/>
    <m/>
    <n v="1"/>
  </r>
  <r>
    <n v="1082"/>
    <x v="962"/>
    <m/>
    <m/>
    <m/>
    <x v="90"/>
    <x v="89"/>
    <x v="82"/>
    <m/>
    <x v="26"/>
    <m/>
    <m/>
    <x v="2"/>
    <n v="0"/>
    <n v="12"/>
    <x v="33"/>
    <m/>
    <m/>
    <m/>
    <m/>
    <m/>
    <m/>
    <n v="1"/>
  </r>
  <r>
    <n v="1083"/>
    <x v="962"/>
    <m/>
    <m/>
    <m/>
    <x v="90"/>
    <x v="89"/>
    <x v="82"/>
    <m/>
    <x v="26"/>
    <m/>
    <m/>
    <x v="2"/>
    <n v="0"/>
    <n v="12"/>
    <x v="33"/>
    <m/>
    <m/>
    <m/>
    <m/>
    <m/>
    <m/>
    <n v="1"/>
  </r>
  <r>
    <n v="1084"/>
    <x v="962"/>
    <m/>
    <m/>
    <m/>
    <x v="90"/>
    <x v="89"/>
    <x v="82"/>
    <m/>
    <x v="26"/>
    <m/>
    <m/>
    <x v="2"/>
    <n v="0"/>
    <n v="12"/>
    <x v="33"/>
    <m/>
    <m/>
    <m/>
    <m/>
    <m/>
    <m/>
    <n v="1"/>
  </r>
  <r>
    <n v="1085"/>
    <x v="962"/>
    <m/>
    <m/>
    <m/>
    <x v="90"/>
    <x v="89"/>
    <x v="82"/>
    <m/>
    <x v="26"/>
    <m/>
    <m/>
    <x v="2"/>
    <n v="0"/>
    <n v="12"/>
    <x v="33"/>
    <m/>
    <m/>
    <m/>
    <m/>
    <m/>
    <m/>
    <n v="1"/>
  </r>
  <r>
    <n v="1086"/>
    <x v="962"/>
    <m/>
    <m/>
    <m/>
    <x v="90"/>
    <x v="89"/>
    <x v="82"/>
    <m/>
    <x v="26"/>
    <m/>
    <m/>
    <x v="2"/>
    <n v="0"/>
    <n v="12"/>
    <x v="33"/>
    <m/>
    <m/>
    <m/>
    <m/>
    <m/>
    <m/>
    <n v="1"/>
  </r>
  <r>
    <n v="1087"/>
    <x v="962"/>
    <m/>
    <m/>
    <m/>
    <x v="90"/>
    <x v="89"/>
    <x v="82"/>
    <m/>
    <x v="26"/>
    <m/>
    <m/>
    <x v="2"/>
    <n v="0"/>
    <n v="12"/>
    <x v="33"/>
    <m/>
    <m/>
    <m/>
    <m/>
    <m/>
    <m/>
    <n v="1"/>
  </r>
  <r>
    <n v="1088"/>
    <x v="962"/>
    <m/>
    <m/>
    <m/>
    <x v="90"/>
    <x v="89"/>
    <x v="82"/>
    <m/>
    <x v="26"/>
    <m/>
    <m/>
    <x v="2"/>
    <n v="0"/>
    <n v="12"/>
    <x v="33"/>
    <m/>
    <m/>
    <m/>
    <m/>
    <m/>
    <m/>
    <n v="1"/>
  </r>
  <r>
    <n v="1089"/>
    <x v="962"/>
    <m/>
    <m/>
    <m/>
    <x v="90"/>
    <x v="89"/>
    <x v="82"/>
    <m/>
    <x v="26"/>
    <m/>
    <m/>
    <x v="2"/>
    <n v="0"/>
    <n v="12"/>
    <x v="33"/>
    <m/>
    <m/>
    <m/>
    <m/>
    <m/>
    <m/>
    <n v="1"/>
  </r>
  <r>
    <n v="1090"/>
    <x v="962"/>
    <m/>
    <m/>
    <m/>
    <x v="90"/>
    <x v="89"/>
    <x v="82"/>
    <m/>
    <x v="26"/>
    <m/>
    <m/>
    <x v="2"/>
    <n v="0"/>
    <n v="12"/>
    <x v="33"/>
    <m/>
    <m/>
    <m/>
    <m/>
    <m/>
    <m/>
    <n v="1"/>
  </r>
  <r>
    <n v="1091"/>
    <x v="962"/>
    <m/>
    <m/>
    <m/>
    <x v="90"/>
    <x v="89"/>
    <x v="82"/>
    <m/>
    <x v="26"/>
    <m/>
    <m/>
    <x v="2"/>
    <n v="0"/>
    <n v="12"/>
    <x v="33"/>
    <m/>
    <m/>
    <m/>
    <m/>
    <m/>
    <m/>
    <n v="1"/>
  </r>
  <r>
    <n v="1092"/>
    <x v="962"/>
    <m/>
    <m/>
    <m/>
    <x v="90"/>
    <x v="89"/>
    <x v="82"/>
    <m/>
    <x v="26"/>
    <m/>
    <m/>
    <x v="2"/>
    <n v="0"/>
    <n v="12"/>
    <x v="33"/>
    <m/>
    <m/>
    <m/>
    <m/>
    <m/>
    <m/>
    <n v="1"/>
  </r>
  <r>
    <n v="1093"/>
    <x v="962"/>
    <m/>
    <m/>
    <m/>
    <x v="90"/>
    <x v="89"/>
    <x v="82"/>
    <m/>
    <x v="26"/>
    <m/>
    <m/>
    <x v="2"/>
    <n v="0"/>
    <n v="12"/>
    <x v="33"/>
    <m/>
    <m/>
    <m/>
    <m/>
    <m/>
    <m/>
    <n v="1"/>
  </r>
  <r>
    <n v="1094"/>
    <x v="962"/>
    <m/>
    <m/>
    <m/>
    <x v="90"/>
    <x v="89"/>
    <x v="82"/>
    <m/>
    <x v="26"/>
    <m/>
    <m/>
    <x v="2"/>
    <n v="0"/>
    <n v="12"/>
    <x v="33"/>
    <m/>
    <m/>
    <m/>
    <m/>
    <m/>
    <m/>
    <n v="1"/>
  </r>
  <r>
    <n v="1095"/>
    <x v="962"/>
    <m/>
    <m/>
    <m/>
    <x v="90"/>
    <x v="89"/>
    <x v="82"/>
    <m/>
    <x v="26"/>
    <m/>
    <m/>
    <x v="2"/>
    <n v="0"/>
    <n v="12"/>
    <x v="33"/>
    <m/>
    <m/>
    <m/>
    <m/>
    <m/>
    <m/>
    <n v="1"/>
  </r>
  <r>
    <n v="1096"/>
    <x v="962"/>
    <m/>
    <m/>
    <m/>
    <x v="90"/>
    <x v="89"/>
    <x v="82"/>
    <m/>
    <x v="26"/>
    <m/>
    <m/>
    <x v="2"/>
    <n v="0"/>
    <n v="12"/>
    <x v="33"/>
    <m/>
    <m/>
    <m/>
    <m/>
    <m/>
    <m/>
    <n v="1"/>
  </r>
  <r>
    <n v="1097"/>
    <x v="962"/>
    <m/>
    <m/>
    <m/>
    <x v="90"/>
    <x v="89"/>
    <x v="82"/>
    <m/>
    <x v="26"/>
    <m/>
    <m/>
    <x v="2"/>
    <n v="0"/>
    <n v="12"/>
    <x v="33"/>
    <m/>
    <m/>
    <m/>
    <m/>
    <m/>
    <m/>
    <n v="1"/>
  </r>
  <r>
    <n v="1098"/>
    <x v="962"/>
    <m/>
    <m/>
    <m/>
    <x v="90"/>
    <x v="89"/>
    <x v="82"/>
    <m/>
    <x v="26"/>
    <m/>
    <m/>
    <x v="2"/>
    <n v="0"/>
    <n v="12"/>
    <x v="33"/>
    <m/>
    <m/>
    <m/>
    <m/>
    <m/>
    <m/>
    <n v="1"/>
  </r>
  <r>
    <n v="1099"/>
    <x v="962"/>
    <m/>
    <m/>
    <m/>
    <x v="90"/>
    <x v="89"/>
    <x v="82"/>
    <m/>
    <x v="26"/>
    <m/>
    <m/>
    <x v="2"/>
    <n v="0"/>
    <n v="12"/>
    <x v="33"/>
    <m/>
    <m/>
    <m/>
    <m/>
    <m/>
    <m/>
    <n v="1"/>
  </r>
  <r>
    <n v="1100"/>
    <x v="962"/>
    <m/>
    <m/>
    <m/>
    <x v="90"/>
    <x v="89"/>
    <x v="82"/>
    <m/>
    <x v="26"/>
    <m/>
    <m/>
    <x v="2"/>
    <n v="0"/>
    <n v="12"/>
    <x v="33"/>
    <m/>
    <m/>
    <m/>
    <m/>
    <m/>
    <m/>
    <n v="1"/>
  </r>
  <r>
    <n v="1101"/>
    <x v="962"/>
    <m/>
    <m/>
    <m/>
    <x v="90"/>
    <x v="89"/>
    <x v="82"/>
    <m/>
    <x v="26"/>
    <m/>
    <m/>
    <x v="2"/>
    <n v="0"/>
    <n v="12"/>
    <x v="33"/>
    <m/>
    <m/>
    <m/>
    <m/>
    <m/>
    <m/>
    <n v="1"/>
  </r>
  <r>
    <n v="1102"/>
    <x v="962"/>
    <m/>
    <m/>
    <m/>
    <x v="90"/>
    <x v="89"/>
    <x v="82"/>
    <m/>
    <x v="26"/>
    <m/>
    <m/>
    <x v="2"/>
    <n v="0"/>
    <n v="12"/>
    <x v="33"/>
    <m/>
    <m/>
    <m/>
    <m/>
    <m/>
    <m/>
    <n v="1"/>
  </r>
  <r>
    <n v="1103"/>
    <x v="962"/>
    <m/>
    <m/>
    <m/>
    <x v="90"/>
    <x v="89"/>
    <x v="82"/>
    <m/>
    <x v="26"/>
    <m/>
    <m/>
    <x v="2"/>
    <n v="0"/>
    <n v="12"/>
    <x v="33"/>
    <m/>
    <m/>
    <m/>
    <m/>
    <m/>
    <m/>
    <n v="1"/>
  </r>
  <r>
    <n v="1104"/>
    <x v="962"/>
    <m/>
    <m/>
    <m/>
    <x v="90"/>
    <x v="89"/>
    <x v="82"/>
    <m/>
    <x v="26"/>
    <m/>
    <m/>
    <x v="2"/>
    <n v="0"/>
    <n v="12"/>
    <x v="33"/>
    <m/>
    <m/>
    <m/>
    <m/>
    <m/>
    <m/>
    <n v="1"/>
  </r>
  <r>
    <n v="1105"/>
    <x v="962"/>
    <m/>
    <m/>
    <m/>
    <x v="90"/>
    <x v="89"/>
    <x v="82"/>
    <m/>
    <x v="26"/>
    <m/>
    <m/>
    <x v="2"/>
    <n v="0"/>
    <n v="12"/>
    <x v="33"/>
    <m/>
    <m/>
    <m/>
    <m/>
    <m/>
    <m/>
    <n v="1"/>
  </r>
  <r>
    <n v="1106"/>
    <x v="962"/>
    <m/>
    <m/>
    <m/>
    <x v="90"/>
    <x v="89"/>
    <x v="82"/>
    <m/>
    <x v="26"/>
    <m/>
    <m/>
    <x v="2"/>
    <n v="0"/>
    <n v="12"/>
    <x v="33"/>
    <m/>
    <m/>
    <m/>
    <m/>
    <m/>
    <m/>
    <n v="1"/>
  </r>
  <r>
    <n v="1107"/>
    <x v="962"/>
    <m/>
    <m/>
    <m/>
    <x v="90"/>
    <x v="89"/>
    <x v="82"/>
    <m/>
    <x v="26"/>
    <m/>
    <m/>
    <x v="2"/>
    <n v="0"/>
    <n v="12"/>
    <x v="33"/>
    <m/>
    <m/>
    <m/>
    <m/>
    <m/>
    <m/>
    <n v="1"/>
  </r>
  <r>
    <n v="1108"/>
    <x v="962"/>
    <m/>
    <m/>
    <m/>
    <x v="90"/>
    <x v="89"/>
    <x v="82"/>
    <m/>
    <x v="26"/>
    <m/>
    <m/>
    <x v="2"/>
    <n v="0"/>
    <n v="12"/>
    <x v="33"/>
    <m/>
    <m/>
    <m/>
    <m/>
    <m/>
    <m/>
    <n v="1"/>
  </r>
  <r>
    <n v="1109"/>
    <x v="962"/>
    <m/>
    <m/>
    <m/>
    <x v="90"/>
    <x v="89"/>
    <x v="82"/>
    <m/>
    <x v="26"/>
    <m/>
    <m/>
    <x v="2"/>
    <n v="0"/>
    <n v="12"/>
    <x v="33"/>
    <m/>
    <m/>
    <m/>
    <m/>
    <m/>
    <m/>
    <n v="1"/>
  </r>
  <r>
    <n v="1110"/>
    <x v="962"/>
    <m/>
    <m/>
    <m/>
    <x v="90"/>
    <x v="89"/>
    <x v="82"/>
    <m/>
    <x v="26"/>
    <m/>
    <m/>
    <x v="2"/>
    <n v="0"/>
    <n v="12"/>
    <x v="33"/>
    <m/>
    <m/>
    <m/>
    <m/>
    <m/>
    <m/>
    <n v="1"/>
  </r>
  <r>
    <n v="1111"/>
    <x v="962"/>
    <m/>
    <m/>
    <m/>
    <x v="90"/>
    <x v="89"/>
    <x v="82"/>
    <m/>
    <x v="26"/>
    <m/>
    <m/>
    <x v="2"/>
    <n v="0"/>
    <n v="12"/>
    <x v="33"/>
    <m/>
    <m/>
    <m/>
    <m/>
    <m/>
    <m/>
    <n v="1"/>
  </r>
  <r>
    <n v="1112"/>
    <x v="962"/>
    <m/>
    <m/>
    <m/>
    <x v="90"/>
    <x v="89"/>
    <x v="82"/>
    <m/>
    <x v="26"/>
    <m/>
    <m/>
    <x v="2"/>
    <n v="0"/>
    <n v="12"/>
    <x v="33"/>
    <m/>
    <m/>
    <m/>
    <m/>
    <m/>
    <m/>
    <n v="1"/>
  </r>
  <r>
    <n v="1113"/>
    <x v="962"/>
    <m/>
    <m/>
    <m/>
    <x v="90"/>
    <x v="89"/>
    <x v="82"/>
    <m/>
    <x v="26"/>
    <m/>
    <m/>
    <x v="2"/>
    <n v="0"/>
    <n v="12"/>
    <x v="33"/>
    <m/>
    <m/>
    <m/>
    <m/>
    <m/>
    <m/>
    <n v="1"/>
  </r>
  <r>
    <n v="1114"/>
    <x v="962"/>
    <m/>
    <m/>
    <m/>
    <x v="90"/>
    <x v="89"/>
    <x v="82"/>
    <m/>
    <x v="26"/>
    <m/>
    <m/>
    <x v="2"/>
    <n v="0"/>
    <n v="12"/>
    <x v="33"/>
    <m/>
    <m/>
    <m/>
    <m/>
    <m/>
    <m/>
    <n v="1"/>
  </r>
  <r>
    <n v="1115"/>
    <x v="962"/>
    <m/>
    <m/>
    <m/>
    <x v="90"/>
    <x v="89"/>
    <x v="82"/>
    <m/>
    <x v="26"/>
    <m/>
    <m/>
    <x v="2"/>
    <n v="0"/>
    <n v="12"/>
    <x v="33"/>
    <m/>
    <m/>
    <m/>
    <m/>
    <m/>
    <m/>
    <n v="1"/>
  </r>
  <r>
    <n v="1116"/>
    <x v="962"/>
    <m/>
    <m/>
    <m/>
    <x v="90"/>
    <x v="89"/>
    <x v="82"/>
    <m/>
    <x v="26"/>
    <m/>
    <m/>
    <x v="2"/>
    <n v="0"/>
    <n v="12"/>
    <x v="33"/>
    <m/>
    <m/>
    <m/>
    <m/>
    <m/>
    <m/>
    <n v="1"/>
  </r>
  <r>
    <n v="1117"/>
    <x v="962"/>
    <m/>
    <m/>
    <m/>
    <x v="90"/>
    <x v="89"/>
    <x v="82"/>
    <m/>
    <x v="26"/>
    <m/>
    <m/>
    <x v="2"/>
    <n v="0"/>
    <n v="12"/>
    <x v="33"/>
    <m/>
    <m/>
    <m/>
    <m/>
    <m/>
    <m/>
    <n v="1"/>
  </r>
  <r>
    <n v="1118"/>
    <x v="962"/>
    <m/>
    <m/>
    <m/>
    <x v="90"/>
    <x v="89"/>
    <x v="82"/>
    <m/>
    <x v="26"/>
    <m/>
    <m/>
    <x v="2"/>
    <n v="0"/>
    <n v="12"/>
    <x v="33"/>
    <m/>
    <m/>
    <m/>
    <m/>
    <m/>
    <m/>
    <n v="1"/>
  </r>
  <r>
    <n v="1119"/>
    <x v="962"/>
    <m/>
    <m/>
    <m/>
    <x v="90"/>
    <x v="89"/>
    <x v="82"/>
    <m/>
    <x v="26"/>
    <m/>
    <m/>
    <x v="2"/>
    <n v="0"/>
    <n v="12"/>
    <x v="33"/>
    <m/>
    <m/>
    <m/>
    <m/>
    <m/>
    <m/>
    <n v="1"/>
  </r>
  <r>
    <n v="1120"/>
    <x v="962"/>
    <m/>
    <m/>
    <m/>
    <x v="90"/>
    <x v="89"/>
    <x v="82"/>
    <m/>
    <x v="26"/>
    <m/>
    <m/>
    <x v="2"/>
    <n v="0"/>
    <n v="12"/>
    <x v="33"/>
    <m/>
    <m/>
    <m/>
    <m/>
    <m/>
    <m/>
    <n v="1"/>
  </r>
  <r>
    <n v="1121"/>
    <x v="962"/>
    <m/>
    <m/>
    <m/>
    <x v="90"/>
    <x v="89"/>
    <x v="82"/>
    <m/>
    <x v="26"/>
    <m/>
    <m/>
    <x v="2"/>
    <n v="0"/>
    <n v="12"/>
    <x v="33"/>
    <m/>
    <m/>
    <m/>
    <m/>
    <m/>
    <m/>
    <n v="1"/>
  </r>
  <r>
    <n v="1122"/>
    <x v="962"/>
    <m/>
    <m/>
    <m/>
    <x v="90"/>
    <x v="89"/>
    <x v="82"/>
    <m/>
    <x v="26"/>
    <m/>
    <m/>
    <x v="2"/>
    <n v="0"/>
    <n v="12"/>
    <x v="33"/>
    <m/>
    <m/>
    <m/>
    <m/>
    <m/>
    <m/>
    <n v="1"/>
  </r>
  <r>
    <n v="1123"/>
    <x v="962"/>
    <m/>
    <m/>
    <m/>
    <x v="90"/>
    <x v="89"/>
    <x v="82"/>
    <m/>
    <x v="26"/>
    <m/>
    <m/>
    <x v="2"/>
    <n v="0"/>
    <n v="12"/>
    <x v="33"/>
    <m/>
    <m/>
    <m/>
    <m/>
    <m/>
    <m/>
    <n v="1"/>
  </r>
  <r>
    <n v="1124"/>
    <x v="962"/>
    <m/>
    <m/>
    <m/>
    <x v="90"/>
    <x v="89"/>
    <x v="82"/>
    <m/>
    <x v="26"/>
    <m/>
    <m/>
    <x v="2"/>
    <n v="0"/>
    <n v="12"/>
    <x v="33"/>
    <m/>
    <m/>
    <m/>
    <m/>
    <m/>
    <m/>
    <n v="1"/>
  </r>
  <r>
    <n v="1125"/>
    <x v="962"/>
    <m/>
    <m/>
    <m/>
    <x v="90"/>
    <x v="89"/>
    <x v="82"/>
    <m/>
    <x v="26"/>
    <m/>
    <m/>
    <x v="2"/>
    <n v="0"/>
    <n v="12"/>
    <x v="33"/>
    <m/>
    <m/>
    <m/>
    <m/>
    <m/>
    <m/>
    <n v="1"/>
  </r>
  <r>
    <n v="1126"/>
    <x v="962"/>
    <m/>
    <m/>
    <m/>
    <x v="90"/>
    <x v="89"/>
    <x v="82"/>
    <m/>
    <x v="26"/>
    <m/>
    <m/>
    <x v="2"/>
    <n v="0"/>
    <n v="12"/>
    <x v="33"/>
    <m/>
    <m/>
    <m/>
    <m/>
    <m/>
    <m/>
    <n v="1"/>
  </r>
  <r>
    <n v="1127"/>
    <x v="962"/>
    <m/>
    <m/>
    <m/>
    <x v="90"/>
    <x v="89"/>
    <x v="82"/>
    <m/>
    <x v="26"/>
    <m/>
    <m/>
    <x v="2"/>
    <n v="0"/>
    <n v="12"/>
    <x v="33"/>
    <m/>
    <m/>
    <m/>
    <m/>
    <m/>
    <m/>
    <n v="1"/>
  </r>
  <r>
    <n v="1128"/>
    <x v="962"/>
    <m/>
    <m/>
    <m/>
    <x v="90"/>
    <x v="89"/>
    <x v="82"/>
    <m/>
    <x v="26"/>
    <m/>
    <m/>
    <x v="2"/>
    <n v="0"/>
    <n v="12"/>
    <x v="33"/>
    <m/>
    <m/>
    <m/>
    <m/>
    <m/>
    <m/>
    <n v="1"/>
  </r>
  <r>
    <n v="1129"/>
    <x v="962"/>
    <m/>
    <m/>
    <m/>
    <x v="90"/>
    <x v="89"/>
    <x v="82"/>
    <m/>
    <x v="26"/>
    <m/>
    <m/>
    <x v="2"/>
    <n v="0"/>
    <n v="12"/>
    <x v="33"/>
    <m/>
    <m/>
    <m/>
    <m/>
    <m/>
    <m/>
    <n v="1"/>
  </r>
  <r>
    <n v="1130"/>
    <x v="962"/>
    <m/>
    <m/>
    <m/>
    <x v="90"/>
    <x v="89"/>
    <x v="82"/>
    <m/>
    <x v="26"/>
    <m/>
    <m/>
    <x v="2"/>
    <n v="0"/>
    <n v="12"/>
    <x v="33"/>
    <m/>
    <m/>
    <m/>
    <m/>
    <m/>
    <m/>
    <n v="1"/>
  </r>
  <r>
    <n v="1131"/>
    <x v="962"/>
    <m/>
    <m/>
    <m/>
    <x v="90"/>
    <x v="89"/>
    <x v="82"/>
    <m/>
    <x v="26"/>
    <m/>
    <m/>
    <x v="2"/>
    <n v="0"/>
    <n v="12"/>
    <x v="33"/>
    <m/>
    <m/>
    <m/>
    <m/>
    <m/>
    <m/>
    <n v="1"/>
  </r>
  <r>
    <n v="1132"/>
    <x v="962"/>
    <m/>
    <m/>
    <m/>
    <x v="90"/>
    <x v="89"/>
    <x v="82"/>
    <m/>
    <x v="26"/>
    <m/>
    <m/>
    <x v="2"/>
    <n v="0"/>
    <n v="12"/>
    <x v="33"/>
    <m/>
    <m/>
    <m/>
    <m/>
    <m/>
    <m/>
    <n v="1"/>
  </r>
  <r>
    <n v="1133"/>
    <x v="962"/>
    <m/>
    <m/>
    <m/>
    <x v="90"/>
    <x v="89"/>
    <x v="82"/>
    <m/>
    <x v="26"/>
    <m/>
    <m/>
    <x v="2"/>
    <n v="0"/>
    <n v="12"/>
    <x v="33"/>
    <m/>
    <m/>
    <m/>
    <m/>
    <m/>
    <m/>
    <n v="1"/>
  </r>
  <r>
    <n v="1134"/>
    <x v="962"/>
    <m/>
    <m/>
    <m/>
    <x v="90"/>
    <x v="89"/>
    <x v="82"/>
    <m/>
    <x v="26"/>
    <m/>
    <m/>
    <x v="2"/>
    <n v="0"/>
    <n v="12"/>
    <x v="33"/>
    <m/>
    <m/>
    <m/>
    <m/>
    <m/>
    <m/>
    <n v="1"/>
  </r>
  <r>
    <n v="1135"/>
    <x v="962"/>
    <m/>
    <m/>
    <m/>
    <x v="90"/>
    <x v="89"/>
    <x v="82"/>
    <m/>
    <x v="26"/>
    <m/>
    <m/>
    <x v="2"/>
    <n v="0"/>
    <n v="12"/>
    <x v="33"/>
    <m/>
    <m/>
    <m/>
    <m/>
    <m/>
    <m/>
    <n v="1"/>
  </r>
  <r>
    <n v="1136"/>
    <x v="962"/>
    <m/>
    <m/>
    <m/>
    <x v="90"/>
    <x v="89"/>
    <x v="82"/>
    <m/>
    <x v="26"/>
    <m/>
    <m/>
    <x v="2"/>
    <n v="0"/>
    <n v="12"/>
    <x v="33"/>
    <m/>
    <m/>
    <m/>
    <m/>
    <m/>
    <m/>
    <n v="1"/>
  </r>
  <r>
    <n v="1137"/>
    <x v="962"/>
    <m/>
    <m/>
    <m/>
    <x v="90"/>
    <x v="89"/>
    <x v="82"/>
    <m/>
    <x v="26"/>
    <m/>
    <m/>
    <x v="2"/>
    <n v="0"/>
    <n v="12"/>
    <x v="33"/>
    <m/>
    <m/>
    <m/>
    <m/>
    <m/>
    <m/>
    <n v="1"/>
  </r>
  <r>
    <n v="1138"/>
    <x v="962"/>
    <m/>
    <m/>
    <m/>
    <x v="90"/>
    <x v="89"/>
    <x v="82"/>
    <m/>
    <x v="26"/>
    <m/>
    <m/>
    <x v="2"/>
    <n v="0"/>
    <n v="12"/>
    <x v="33"/>
    <m/>
    <m/>
    <m/>
    <m/>
    <m/>
    <m/>
    <n v="1"/>
  </r>
  <r>
    <n v="1139"/>
    <x v="962"/>
    <m/>
    <m/>
    <m/>
    <x v="90"/>
    <x v="89"/>
    <x v="82"/>
    <m/>
    <x v="26"/>
    <m/>
    <m/>
    <x v="2"/>
    <n v="0"/>
    <n v="12"/>
    <x v="33"/>
    <m/>
    <m/>
    <m/>
    <m/>
    <m/>
    <m/>
    <n v="1"/>
  </r>
  <r>
    <n v="1140"/>
    <x v="962"/>
    <m/>
    <m/>
    <m/>
    <x v="90"/>
    <x v="89"/>
    <x v="82"/>
    <m/>
    <x v="26"/>
    <m/>
    <m/>
    <x v="2"/>
    <n v="0"/>
    <n v="12"/>
    <x v="33"/>
    <m/>
    <m/>
    <m/>
    <m/>
    <m/>
    <m/>
    <n v="1"/>
  </r>
  <r>
    <n v="1141"/>
    <x v="962"/>
    <m/>
    <m/>
    <m/>
    <x v="90"/>
    <x v="89"/>
    <x v="82"/>
    <m/>
    <x v="26"/>
    <m/>
    <m/>
    <x v="2"/>
    <n v="0"/>
    <n v="12"/>
    <x v="33"/>
    <m/>
    <m/>
    <m/>
    <m/>
    <m/>
    <m/>
    <n v="1"/>
  </r>
  <r>
    <n v="1142"/>
    <x v="962"/>
    <m/>
    <m/>
    <m/>
    <x v="90"/>
    <x v="89"/>
    <x v="82"/>
    <m/>
    <x v="26"/>
    <m/>
    <m/>
    <x v="2"/>
    <n v="0"/>
    <n v="12"/>
    <x v="33"/>
    <m/>
    <m/>
    <m/>
    <m/>
    <m/>
    <m/>
    <n v="1"/>
  </r>
  <r>
    <n v="1143"/>
    <x v="962"/>
    <m/>
    <m/>
    <m/>
    <x v="90"/>
    <x v="89"/>
    <x v="82"/>
    <m/>
    <x v="26"/>
    <m/>
    <m/>
    <x v="2"/>
    <n v="0"/>
    <n v="12"/>
    <x v="33"/>
    <m/>
    <m/>
    <m/>
    <m/>
    <m/>
    <m/>
    <n v="1"/>
  </r>
  <r>
    <n v="1144"/>
    <x v="962"/>
    <m/>
    <m/>
    <m/>
    <x v="90"/>
    <x v="89"/>
    <x v="82"/>
    <m/>
    <x v="26"/>
    <m/>
    <m/>
    <x v="2"/>
    <n v="0"/>
    <n v="12"/>
    <x v="33"/>
    <m/>
    <m/>
    <m/>
    <m/>
    <m/>
    <m/>
    <n v="1"/>
  </r>
  <r>
    <n v="1145"/>
    <x v="962"/>
    <m/>
    <m/>
    <m/>
    <x v="90"/>
    <x v="89"/>
    <x v="82"/>
    <m/>
    <x v="26"/>
    <m/>
    <m/>
    <x v="2"/>
    <n v="0"/>
    <n v="12"/>
    <x v="33"/>
    <m/>
    <m/>
    <m/>
    <m/>
    <m/>
    <m/>
    <n v="1"/>
  </r>
  <r>
    <n v="1146"/>
    <x v="962"/>
    <m/>
    <m/>
    <m/>
    <x v="90"/>
    <x v="89"/>
    <x v="82"/>
    <m/>
    <x v="26"/>
    <m/>
    <m/>
    <x v="2"/>
    <n v="0"/>
    <n v="12"/>
    <x v="33"/>
    <m/>
    <m/>
    <m/>
    <m/>
    <m/>
    <m/>
    <n v="1"/>
  </r>
  <r>
    <n v="1147"/>
    <x v="962"/>
    <m/>
    <m/>
    <m/>
    <x v="90"/>
    <x v="89"/>
    <x v="82"/>
    <m/>
    <x v="26"/>
    <m/>
    <m/>
    <x v="2"/>
    <n v="0"/>
    <n v="12"/>
    <x v="33"/>
    <m/>
    <m/>
    <m/>
    <m/>
    <m/>
    <m/>
    <n v="1"/>
  </r>
  <r>
    <n v="1148"/>
    <x v="962"/>
    <m/>
    <m/>
    <m/>
    <x v="90"/>
    <x v="89"/>
    <x v="82"/>
    <m/>
    <x v="26"/>
    <m/>
    <m/>
    <x v="2"/>
    <n v="0"/>
    <n v="12"/>
    <x v="33"/>
    <m/>
    <m/>
    <m/>
    <m/>
    <m/>
    <m/>
    <n v="1"/>
  </r>
  <r>
    <n v="1149"/>
    <x v="962"/>
    <m/>
    <m/>
    <m/>
    <x v="90"/>
    <x v="89"/>
    <x v="82"/>
    <m/>
    <x v="26"/>
    <m/>
    <m/>
    <x v="2"/>
    <n v="0"/>
    <n v="12"/>
    <x v="33"/>
    <m/>
    <m/>
    <m/>
    <m/>
    <m/>
    <m/>
    <n v="1"/>
  </r>
  <r>
    <n v="1150"/>
    <x v="962"/>
    <m/>
    <m/>
    <m/>
    <x v="90"/>
    <x v="89"/>
    <x v="82"/>
    <m/>
    <x v="26"/>
    <m/>
    <m/>
    <x v="2"/>
    <n v="0"/>
    <n v="12"/>
    <x v="33"/>
    <m/>
    <m/>
    <m/>
    <m/>
    <m/>
    <m/>
    <n v="1"/>
  </r>
  <r>
    <n v="1151"/>
    <x v="962"/>
    <m/>
    <m/>
    <m/>
    <x v="90"/>
    <x v="89"/>
    <x v="82"/>
    <m/>
    <x v="26"/>
    <m/>
    <m/>
    <x v="2"/>
    <n v="0"/>
    <n v="12"/>
    <x v="33"/>
    <m/>
    <m/>
    <m/>
    <m/>
    <m/>
    <m/>
    <n v="1"/>
  </r>
  <r>
    <n v="1152"/>
    <x v="962"/>
    <m/>
    <m/>
    <m/>
    <x v="90"/>
    <x v="89"/>
    <x v="82"/>
    <m/>
    <x v="26"/>
    <m/>
    <m/>
    <x v="2"/>
    <n v="0"/>
    <n v="12"/>
    <x v="33"/>
    <m/>
    <m/>
    <m/>
    <m/>
    <m/>
    <m/>
    <n v="1"/>
  </r>
  <r>
    <n v="1153"/>
    <x v="962"/>
    <m/>
    <m/>
    <m/>
    <x v="90"/>
    <x v="89"/>
    <x v="82"/>
    <m/>
    <x v="26"/>
    <m/>
    <m/>
    <x v="2"/>
    <n v="0"/>
    <n v="12"/>
    <x v="33"/>
    <m/>
    <m/>
    <m/>
    <m/>
    <m/>
    <m/>
    <n v="1"/>
  </r>
  <r>
    <n v="1154"/>
    <x v="962"/>
    <m/>
    <m/>
    <m/>
    <x v="90"/>
    <x v="89"/>
    <x v="82"/>
    <m/>
    <x v="26"/>
    <m/>
    <m/>
    <x v="2"/>
    <n v="0"/>
    <n v="12"/>
    <x v="33"/>
    <m/>
    <m/>
    <m/>
    <m/>
    <m/>
    <m/>
    <n v="1"/>
  </r>
  <r>
    <n v="1155"/>
    <x v="962"/>
    <m/>
    <m/>
    <m/>
    <x v="90"/>
    <x v="89"/>
    <x v="82"/>
    <m/>
    <x v="26"/>
    <m/>
    <m/>
    <x v="2"/>
    <n v="0"/>
    <n v="12"/>
    <x v="33"/>
    <m/>
    <m/>
    <m/>
    <m/>
    <m/>
    <m/>
    <n v="1"/>
  </r>
  <r>
    <n v="1156"/>
    <x v="962"/>
    <m/>
    <m/>
    <m/>
    <x v="90"/>
    <x v="89"/>
    <x v="82"/>
    <m/>
    <x v="26"/>
    <m/>
    <m/>
    <x v="2"/>
    <n v="0"/>
    <n v="12"/>
    <x v="33"/>
    <m/>
    <m/>
    <m/>
    <m/>
    <m/>
    <m/>
    <n v="1"/>
  </r>
  <r>
    <n v="1157"/>
    <x v="962"/>
    <m/>
    <m/>
    <m/>
    <x v="90"/>
    <x v="89"/>
    <x v="82"/>
    <m/>
    <x v="26"/>
    <m/>
    <m/>
    <x v="2"/>
    <n v="0"/>
    <n v="12"/>
    <x v="33"/>
    <m/>
    <m/>
    <m/>
    <m/>
    <m/>
    <m/>
    <n v="1"/>
  </r>
  <r>
    <n v="1158"/>
    <x v="962"/>
    <m/>
    <m/>
    <m/>
    <x v="90"/>
    <x v="89"/>
    <x v="82"/>
    <m/>
    <x v="26"/>
    <m/>
    <m/>
    <x v="2"/>
    <n v="0"/>
    <n v="12"/>
    <x v="33"/>
    <m/>
    <m/>
    <m/>
    <m/>
    <m/>
    <m/>
    <n v="1"/>
  </r>
  <r>
    <n v="1159"/>
    <x v="962"/>
    <m/>
    <m/>
    <m/>
    <x v="90"/>
    <x v="89"/>
    <x v="82"/>
    <m/>
    <x v="26"/>
    <m/>
    <m/>
    <x v="2"/>
    <n v="0"/>
    <n v="12"/>
    <x v="33"/>
    <m/>
    <m/>
    <m/>
    <m/>
    <m/>
    <m/>
    <n v="1"/>
  </r>
  <r>
    <n v="1160"/>
    <x v="962"/>
    <m/>
    <m/>
    <m/>
    <x v="90"/>
    <x v="89"/>
    <x v="82"/>
    <m/>
    <x v="26"/>
    <m/>
    <m/>
    <x v="2"/>
    <n v="0"/>
    <n v="12"/>
    <x v="33"/>
    <m/>
    <m/>
    <m/>
    <m/>
    <m/>
    <m/>
    <n v="1"/>
  </r>
  <r>
    <n v="1161"/>
    <x v="962"/>
    <m/>
    <m/>
    <m/>
    <x v="90"/>
    <x v="89"/>
    <x v="82"/>
    <m/>
    <x v="26"/>
    <m/>
    <m/>
    <x v="2"/>
    <n v="0"/>
    <n v="12"/>
    <x v="33"/>
    <m/>
    <m/>
    <m/>
    <m/>
    <m/>
    <m/>
    <n v="1"/>
  </r>
  <r>
    <n v="1162"/>
    <x v="962"/>
    <m/>
    <m/>
    <m/>
    <x v="90"/>
    <x v="89"/>
    <x v="82"/>
    <m/>
    <x v="26"/>
    <m/>
    <m/>
    <x v="2"/>
    <n v="0"/>
    <n v="12"/>
    <x v="33"/>
    <m/>
    <m/>
    <m/>
    <m/>
    <m/>
    <m/>
    <n v="1"/>
  </r>
  <r>
    <n v="1163"/>
    <x v="962"/>
    <m/>
    <m/>
    <m/>
    <x v="90"/>
    <x v="89"/>
    <x v="82"/>
    <m/>
    <x v="26"/>
    <m/>
    <m/>
    <x v="2"/>
    <n v="0"/>
    <n v="12"/>
    <x v="33"/>
    <m/>
    <m/>
    <m/>
    <m/>
    <m/>
    <m/>
    <n v="1"/>
  </r>
  <r>
    <n v="1164"/>
    <x v="962"/>
    <m/>
    <m/>
    <m/>
    <x v="90"/>
    <x v="89"/>
    <x v="82"/>
    <m/>
    <x v="26"/>
    <m/>
    <m/>
    <x v="2"/>
    <n v="0"/>
    <n v="12"/>
    <x v="33"/>
    <m/>
    <m/>
    <m/>
    <m/>
    <m/>
    <m/>
    <n v="1"/>
  </r>
  <r>
    <n v="1165"/>
    <x v="962"/>
    <m/>
    <m/>
    <m/>
    <x v="90"/>
    <x v="89"/>
    <x v="82"/>
    <m/>
    <x v="26"/>
    <m/>
    <m/>
    <x v="2"/>
    <n v="0"/>
    <n v="12"/>
    <x v="33"/>
    <m/>
    <m/>
    <m/>
    <m/>
    <m/>
    <m/>
    <n v="1"/>
  </r>
  <r>
    <n v="1166"/>
    <x v="962"/>
    <m/>
    <m/>
    <m/>
    <x v="90"/>
    <x v="89"/>
    <x v="82"/>
    <m/>
    <x v="26"/>
    <m/>
    <m/>
    <x v="2"/>
    <n v="0"/>
    <n v="12"/>
    <x v="33"/>
    <m/>
    <m/>
    <m/>
    <m/>
    <m/>
    <m/>
    <n v="1"/>
  </r>
  <r>
    <n v="1167"/>
    <x v="962"/>
    <m/>
    <m/>
    <m/>
    <x v="90"/>
    <x v="89"/>
    <x v="82"/>
    <m/>
    <x v="26"/>
    <m/>
    <m/>
    <x v="2"/>
    <n v="0"/>
    <n v="12"/>
    <x v="33"/>
    <m/>
    <m/>
    <m/>
    <m/>
    <m/>
    <m/>
    <n v="1"/>
  </r>
  <r>
    <n v="1168"/>
    <x v="962"/>
    <m/>
    <m/>
    <m/>
    <x v="90"/>
    <x v="89"/>
    <x v="82"/>
    <m/>
    <x v="26"/>
    <m/>
    <m/>
    <x v="2"/>
    <n v="0"/>
    <n v="12"/>
    <x v="33"/>
    <m/>
    <m/>
    <m/>
    <m/>
    <m/>
    <m/>
    <n v="1"/>
  </r>
  <r>
    <n v="1169"/>
    <x v="962"/>
    <m/>
    <m/>
    <m/>
    <x v="90"/>
    <x v="89"/>
    <x v="82"/>
    <m/>
    <x v="26"/>
    <m/>
    <m/>
    <x v="2"/>
    <n v="0"/>
    <n v="12"/>
    <x v="33"/>
    <m/>
    <m/>
    <m/>
    <m/>
    <m/>
    <m/>
    <n v="1"/>
  </r>
  <r>
    <n v="1170"/>
    <x v="962"/>
    <m/>
    <m/>
    <m/>
    <x v="90"/>
    <x v="89"/>
    <x v="82"/>
    <m/>
    <x v="26"/>
    <m/>
    <m/>
    <x v="2"/>
    <n v="0"/>
    <n v="12"/>
    <x v="33"/>
    <m/>
    <m/>
    <m/>
    <m/>
    <m/>
    <m/>
    <n v="1"/>
  </r>
  <r>
    <n v="1171"/>
    <x v="962"/>
    <m/>
    <m/>
    <m/>
    <x v="90"/>
    <x v="89"/>
    <x v="82"/>
    <m/>
    <x v="26"/>
    <m/>
    <m/>
    <x v="2"/>
    <n v="0"/>
    <n v="12"/>
    <x v="33"/>
    <m/>
    <m/>
    <m/>
    <m/>
    <m/>
    <m/>
    <n v="1"/>
  </r>
  <r>
    <n v="1172"/>
    <x v="962"/>
    <m/>
    <m/>
    <m/>
    <x v="90"/>
    <x v="89"/>
    <x v="82"/>
    <m/>
    <x v="26"/>
    <m/>
    <m/>
    <x v="2"/>
    <n v="0"/>
    <n v="12"/>
    <x v="33"/>
    <m/>
    <m/>
    <m/>
    <m/>
    <m/>
    <m/>
    <n v="1"/>
  </r>
  <r>
    <n v="1173"/>
    <x v="962"/>
    <m/>
    <m/>
    <m/>
    <x v="90"/>
    <x v="89"/>
    <x v="82"/>
    <m/>
    <x v="26"/>
    <m/>
    <m/>
    <x v="2"/>
    <n v="0"/>
    <n v="12"/>
    <x v="33"/>
    <m/>
    <m/>
    <m/>
    <m/>
    <m/>
    <m/>
    <n v="1"/>
  </r>
  <r>
    <n v="1174"/>
    <x v="962"/>
    <m/>
    <m/>
    <m/>
    <x v="90"/>
    <x v="89"/>
    <x v="82"/>
    <m/>
    <x v="26"/>
    <m/>
    <m/>
    <x v="2"/>
    <n v="0"/>
    <n v="12"/>
    <x v="33"/>
    <m/>
    <m/>
    <m/>
    <m/>
    <m/>
    <m/>
    <n v="1"/>
  </r>
  <r>
    <n v="1175"/>
    <x v="962"/>
    <m/>
    <m/>
    <m/>
    <x v="90"/>
    <x v="89"/>
    <x v="82"/>
    <m/>
    <x v="26"/>
    <m/>
    <m/>
    <x v="2"/>
    <n v="0"/>
    <n v="12"/>
    <x v="33"/>
    <m/>
    <m/>
    <m/>
    <m/>
    <m/>
    <m/>
    <n v="1"/>
  </r>
  <r>
    <n v="1176"/>
    <x v="962"/>
    <m/>
    <m/>
    <m/>
    <x v="90"/>
    <x v="89"/>
    <x v="82"/>
    <m/>
    <x v="26"/>
    <m/>
    <m/>
    <x v="2"/>
    <n v="0"/>
    <n v="12"/>
    <x v="33"/>
    <m/>
    <m/>
    <m/>
    <m/>
    <m/>
    <m/>
    <n v="1"/>
  </r>
  <r>
    <n v="1177"/>
    <x v="962"/>
    <m/>
    <m/>
    <m/>
    <x v="90"/>
    <x v="89"/>
    <x v="82"/>
    <m/>
    <x v="26"/>
    <m/>
    <m/>
    <x v="2"/>
    <n v="0"/>
    <n v="12"/>
    <x v="33"/>
    <m/>
    <m/>
    <m/>
    <m/>
    <m/>
    <m/>
    <n v="1"/>
  </r>
  <r>
    <n v="1178"/>
    <x v="962"/>
    <m/>
    <m/>
    <m/>
    <x v="90"/>
    <x v="89"/>
    <x v="82"/>
    <m/>
    <x v="26"/>
    <m/>
    <m/>
    <x v="2"/>
    <n v="0"/>
    <n v="12"/>
    <x v="33"/>
    <m/>
    <m/>
    <m/>
    <m/>
    <m/>
    <m/>
    <n v="1"/>
  </r>
  <r>
    <n v="1179"/>
    <x v="962"/>
    <m/>
    <m/>
    <m/>
    <x v="90"/>
    <x v="89"/>
    <x v="82"/>
    <m/>
    <x v="26"/>
    <m/>
    <m/>
    <x v="2"/>
    <n v="0"/>
    <n v="12"/>
    <x v="33"/>
    <m/>
    <m/>
    <m/>
    <m/>
    <m/>
    <m/>
    <n v="1"/>
  </r>
  <r>
    <n v="1180"/>
    <x v="962"/>
    <m/>
    <m/>
    <m/>
    <x v="90"/>
    <x v="89"/>
    <x v="82"/>
    <m/>
    <x v="26"/>
    <m/>
    <m/>
    <x v="2"/>
    <n v="0"/>
    <n v="12"/>
    <x v="33"/>
    <m/>
    <m/>
    <m/>
    <m/>
    <m/>
    <m/>
    <n v="1"/>
  </r>
  <r>
    <n v="1181"/>
    <x v="962"/>
    <m/>
    <m/>
    <m/>
    <x v="90"/>
    <x v="89"/>
    <x v="82"/>
    <m/>
    <x v="26"/>
    <m/>
    <m/>
    <x v="2"/>
    <n v="0"/>
    <n v="12"/>
    <x v="33"/>
    <m/>
    <m/>
    <m/>
    <m/>
    <m/>
    <m/>
    <n v="1"/>
  </r>
  <r>
    <n v="1182"/>
    <x v="962"/>
    <m/>
    <m/>
    <m/>
    <x v="90"/>
    <x v="89"/>
    <x v="82"/>
    <m/>
    <x v="26"/>
    <m/>
    <m/>
    <x v="2"/>
    <n v="0"/>
    <n v="12"/>
    <x v="33"/>
    <m/>
    <m/>
    <m/>
    <m/>
    <m/>
    <m/>
    <n v="1"/>
  </r>
  <r>
    <n v="1183"/>
    <x v="962"/>
    <m/>
    <m/>
    <m/>
    <x v="90"/>
    <x v="89"/>
    <x v="82"/>
    <m/>
    <x v="26"/>
    <m/>
    <m/>
    <x v="2"/>
    <n v="0"/>
    <n v="12"/>
    <x v="33"/>
    <m/>
    <m/>
    <m/>
    <m/>
    <m/>
    <m/>
    <n v="1"/>
  </r>
  <r>
    <n v="1184"/>
    <x v="962"/>
    <m/>
    <m/>
    <m/>
    <x v="90"/>
    <x v="89"/>
    <x v="82"/>
    <m/>
    <x v="26"/>
    <m/>
    <m/>
    <x v="2"/>
    <n v="0"/>
    <n v="12"/>
    <x v="33"/>
    <m/>
    <m/>
    <m/>
    <m/>
    <m/>
    <m/>
    <n v="1"/>
  </r>
  <r>
    <n v="1185"/>
    <x v="962"/>
    <m/>
    <m/>
    <m/>
    <x v="90"/>
    <x v="89"/>
    <x v="82"/>
    <m/>
    <x v="26"/>
    <m/>
    <m/>
    <x v="2"/>
    <n v="0"/>
    <n v="12"/>
    <x v="33"/>
    <m/>
    <m/>
    <m/>
    <m/>
    <m/>
    <m/>
    <n v="1"/>
  </r>
  <r>
    <n v="1186"/>
    <x v="962"/>
    <m/>
    <m/>
    <m/>
    <x v="90"/>
    <x v="89"/>
    <x v="82"/>
    <m/>
    <x v="26"/>
    <m/>
    <m/>
    <x v="2"/>
    <n v="0"/>
    <n v="12"/>
    <x v="33"/>
    <m/>
    <m/>
    <m/>
    <m/>
    <m/>
    <m/>
    <n v="1"/>
  </r>
  <r>
    <n v="1187"/>
    <x v="962"/>
    <m/>
    <m/>
    <m/>
    <x v="90"/>
    <x v="89"/>
    <x v="82"/>
    <m/>
    <x v="26"/>
    <m/>
    <m/>
    <x v="2"/>
    <n v="0"/>
    <n v="12"/>
    <x v="33"/>
    <m/>
    <m/>
    <m/>
    <m/>
    <m/>
    <m/>
    <n v="1"/>
  </r>
  <r>
    <n v="1188"/>
    <x v="962"/>
    <m/>
    <m/>
    <m/>
    <x v="90"/>
    <x v="89"/>
    <x v="82"/>
    <m/>
    <x v="26"/>
    <m/>
    <m/>
    <x v="2"/>
    <n v="0"/>
    <n v="12"/>
    <x v="33"/>
    <m/>
    <m/>
    <m/>
    <m/>
    <m/>
    <m/>
    <n v="1"/>
  </r>
  <r>
    <n v="1189"/>
    <x v="962"/>
    <m/>
    <m/>
    <m/>
    <x v="90"/>
    <x v="89"/>
    <x v="82"/>
    <m/>
    <x v="26"/>
    <m/>
    <m/>
    <x v="2"/>
    <n v="0"/>
    <n v="12"/>
    <x v="33"/>
    <m/>
    <m/>
    <m/>
    <m/>
    <m/>
    <m/>
    <n v="1"/>
  </r>
  <r>
    <n v="1190"/>
    <x v="962"/>
    <m/>
    <m/>
    <m/>
    <x v="90"/>
    <x v="89"/>
    <x v="82"/>
    <m/>
    <x v="26"/>
    <m/>
    <m/>
    <x v="2"/>
    <n v="0"/>
    <n v="12"/>
    <x v="33"/>
    <m/>
    <m/>
    <m/>
    <m/>
    <m/>
    <m/>
    <n v="1"/>
  </r>
  <r>
    <n v="1191"/>
    <x v="962"/>
    <m/>
    <m/>
    <m/>
    <x v="90"/>
    <x v="89"/>
    <x v="82"/>
    <m/>
    <x v="26"/>
    <m/>
    <m/>
    <x v="2"/>
    <n v="0"/>
    <n v="12"/>
    <x v="33"/>
    <m/>
    <m/>
    <m/>
    <m/>
    <m/>
    <m/>
    <n v="1"/>
  </r>
  <r>
    <n v="1192"/>
    <x v="962"/>
    <m/>
    <m/>
    <m/>
    <x v="90"/>
    <x v="89"/>
    <x v="82"/>
    <m/>
    <x v="26"/>
    <m/>
    <m/>
    <x v="2"/>
    <n v="0"/>
    <n v="12"/>
    <x v="33"/>
    <m/>
    <m/>
    <m/>
    <m/>
    <m/>
    <m/>
    <n v="1"/>
  </r>
  <r>
    <n v="1193"/>
    <x v="962"/>
    <m/>
    <m/>
    <m/>
    <x v="90"/>
    <x v="89"/>
    <x v="82"/>
    <m/>
    <x v="26"/>
    <m/>
    <m/>
    <x v="2"/>
    <n v="0"/>
    <n v="12"/>
    <x v="33"/>
    <m/>
    <m/>
    <m/>
    <m/>
    <m/>
    <m/>
    <n v="1"/>
  </r>
  <r>
    <n v="1194"/>
    <x v="962"/>
    <m/>
    <m/>
    <m/>
    <x v="90"/>
    <x v="89"/>
    <x v="82"/>
    <m/>
    <x v="26"/>
    <m/>
    <m/>
    <x v="2"/>
    <n v="0"/>
    <n v="12"/>
    <x v="33"/>
    <m/>
    <m/>
    <m/>
    <m/>
    <m/>
    <m/>
    <n v="1"/>
  </r>
  <r>
    <n v="1195"/>
    <x v="962"/>
    <m/>
    <m/>
    <m/>
    <x v="90"/>
    <x v="89"/>
    <x v="82"/>
    <m/>
    <x v="26"/>
    <m/>
    <m/>
    <x v="2"/>
    <n v="0"/>
    <n v="12"/>
    <x v="33"/>
    <m/>
    <m/>
    <m/>
    <m/>
    <m/>
    <m/>
    <n v="1"/>
  </r>
  <r>
    <n v="1196"/>
    <x v="962"/>
    <m/>
    <m/>
    <m/>
    <x v="90"/>
    <x v="89"/>
    <x v="82"/>
    <m/>
    <x v="26"/>
    <m/>
    <m/>
    <x v="2"/>
    <n v="0"/>
    <n v="12"/>
    <x v="33"/>
    <m/>
    <m/>
    <m/>
    <m/>
    <m/>
    <m/>
    <n v="1"/>
  </r>
  <r>
    <n v="1197"/>
    <x v="962"/>
    <m/>
    <m/>
    <m/>
    <x v="90"/>
    <x v="89"/>
    <x v="82"/>
    <m/>
    <x v="26"/>
    <m/>
    <m/>
    <x v="2"/>
    <n v="0"/>
    <n v="12"/>
    <x v="33"/>
    <m/>
    <m/>
    <m/>
    <m/>
    <m/>
    <m/>
    <n v="1"/>
  </r>
  <r>
    <n v="1198"/>
    <x v="962"/>
    <m/>
    <m/>
    <m/>
    <x v="90"/>
    <x v="89"/>
    <x v="82"/>
    <m/>
    <x v="26"/>
    <m/>
    <m/>
    <x v="2"/>
    <n v="0"/>
    <n v="12"/>
    <x v="33"/>
    <m/>
    <m/>
    <m/>
    <m/>
    <m/>
    <m/>
    <n v="1"/>
  </r>
  <r>
    <n v="1199"/>
    <x v="962"/>
    <m/>
    <m/>
    <m/>
    <x v="90"/>
    <x v="89"/>
    <x v="82"/>
    <m/>
    <x v="26"/>
    <m/>
    <m/>
    <x v="2"/>
    <n v="0"/>
    <n v="12"/>
    <x v="33"/>
    <m/>
    <m/>
    <m/>
    <m/>
    <m/>
    <m/>
    <n v="1"/>
  </r>
  <r>
    <n v="1200"/>
    <x v="962"/>
    <m/>
    <m/>
    <m/>
    <x v="90"/>
    <x v="89"/>
    <x v="82"/>
    <m/>
    <x v="26"/>
    <m/>
    <m/>
    <x v="2"/>
    <n v="0"/>
    <n v="12"/>
    <x v="33"/>
    <m/>
    <m/>
    <m/>
    <m/>
    <m/>
    <m/>
    <n v="1"/>
  </r>
  <r>
    <n v="1201"/>
    <x v="962"/>
    <m/>
    <m/>
    <m/>
    <x v="90"/>
    <x v="89"/>
    <x v="82"/>
    <m/>
    <x v="26"/>
    <m/>
    <m/>
    <x v="2"/>
    <n v="0"/>
    <n v="12"/>
    <x v="33"/>
    <m/>
    <m/>
    <m/>
    <m/>
    <m/>
    <m/>
    <n v="1"/>
  </r>
  <r>
    <n v="1202"/>
    <x v="962"/>
    <m/>
    <m/>
    <m/>
    <x v="90"/>
    <x v="89"/>
    <x v="82"/>
    <m/>
    <x v="26"/>
    <m/>
    <m/>
    <x v="2"/>
    <n v="0"/>
    <n v="12"/>
    <x v="33"/>
    <m/>
    <m/>
    <m/>
    <m/>
    <m/>
    <m/>
    <n v="1"/>
  </r>
  <r>
    <n v="1203"/>
    <x v="962"/>
    <m/>
    <m/>
    <m/>
    <x v="90"/>
    <x v="89"/>
    <x v="82"/>
    <m/>
    <x v="26"/>
    <m/>
    <m/>
    <x v="2"/>
    <n v="0"/>
    <n v="12"/>
    <x v="33"/>
    <m/>
    <m/>
    <m/>
    <m/>
    <m/>
    <m/>
    <n v="1"/>
  </r>
  <r>
    <n v="1204"/>
    <x v="962"/>
    <m/>
    <m/>
    <m/>
    <x v="90"/>
    <x v="89"/>
    <x v="82"/>
    <m/>
    <x v="26"/>
    <m/>
    <m/>
    <x v="2"/>
    <n v="0"/>
    <n v="12"/>
    <x v="33"/>
    <m/>
    <m/>
    <m/>
    <m/>
    <m/>
    <m/>
    <n v="1"/>
  </r>
  <r>
    <n v="1205"/>
    <x v="962"/>
    <m/>
    <m/>
    <m/>
    <x v="90"/>
    <x v="89"/>
    <x v="82"/>
    <m/>
    <x v="26"/>
    <m/>
    <m/>
    <x v="2"/>
    <n v="0"/>
    <n v="12"/>
    <x v="33"/>
    <m/>
    <m/>
    <m/>
    <m/>
    <m/>
    <m/>
    <n v="1"/>
  </r>
  <r>
    <n v="1206"/>
    <x v="962"/>
    <m/>
    <m/>
    <m/>
    <x v="90"/>
    <x v="89"/>
    <x v="82"/>
    <m/>
    <x v="26"/>
    <m/>
    <m/>
    <x v="2"/>
    <n v="0"/>
    <n v="12"/>
    <x v="33"/>
    <m/>
    <m/>
    <m/>
    <m/>
    <m/>
    <m/>
    <n v="1"/>
  </r>
  <r>
    <n v="1207"/>
    <x v="962"/>
    <m/>
    <m/>
    <m/>
    <x v="90"/>
    <x v="89"/>
    <x v="82"/>
    <m/>
    <x v="26"/>
    <m/>
    <m/>
    <x v="2"/>
    <n v="0"/>
    <n v="12"/>
    <x v="33"/>
    <m/>
    <m/>
    <m/>
    <m/>
    <m/>
    <m/>
    <n v="1"/>
  </r>
  <r>
    <n v="1208"/>
    <x v="962"/>
    <m/>
    <m/>
    <m/>
    <x v="90"/>
    <x v="89"/>
    <x v="82"/>
    <m/>
    <x v="26"/>
    <m/>
    <m/>
    <x v="2"/>
    <n v="0"/>
    <n v="12"/>
    <x v="33"/>
    <m/>
    <m/>
    <m/>
    <m/>
    <m/>
    <m/>
    <n v="1"/>
  </r>
  <r>
    <n v="1209"/>
    <x v="962"/>
    <m/>
    <m/>
    <m/>
    <x v="90"/>
    <x v="89"/>
    <x v="82"/>
    <m/>
    <x v="26"/>
    <m/>
    <m/>
    <x v="2"/>
    <n v="0"/>
    <n v="12"/>
    <x v="33"/>
    <m/>
    <m/>
    <m/>
    <m/>
    <m/>
    <m/>
    <n v="1"/>
  </r>
  <r>
    <n v="1210"/>
    <x v="962"/>
    <m/>
    <m/>
    <m/>
    <x v="90"/>
    <x v="89"/>
    <x v="82"/>
    <m/>
    <x v="26"/>
    <m/>
    <m/>
    <x v="2"/>
    <n v="0"/>
    <n v="12"/>
    <x v="33"/>
    <m/>
    <m/>
    <m/>
    <m/>
    <m/>
    <m/>
    <n v="1"/>
  </r>
  <r>
    <n v="1211"/>
    <x v="962"/>
    <m/>
    <m/>
    <m/>
    <x v="90"/>
    <x v="89"/>
    <x v="82"/>
    <m/>
    <x v="26"/>
    <m/>
    <m/>
    <x v="2"/>
    <n v="0"/>
    <n v="12"/>
    <x v="33"/>
    <m/>
    <m/>
    <m/>
    <m/>
    <m/>
    <m/>
    <n v="1"/>
  </r>
  <r>
    <n v="1212"/>
    <x v="962"/>
    <m/>
    <m/>
    <m/>
    <x v="90"/>
    <x v="89"/>
    <x v="82"/>
    <m/>
    <x v="26"/>
    <m/>
    <m/>
    <x v="2"/>
    <n v="0"/>
    <n v="12"/>
    <x v="33"/>
    <m/>
    <m/>
    <m/>
    <m/>
    <m/>
    <m/>
    <n v="1"/>
  </r>
  <r>
    <n v="1213"/>
    <x v="962"/>
    <m/>
    <m/>
    <m/>
    <x v="90"/>
    <x v="89"/>
    <x v="82"/>
    <m/>
    <x v="26"/>
    <m/>
    <m/>
    <x v="2"/>
    <n v="0"/>
    <n v="12"/>
    <x v="33"/>
    <m/>
    <m/>
    <m/>
    <m/>
    <m/>
    <m/>
    <n v="1"/>
  </r>
  <r>
    <n v="1214"/>
    <x v="962"/>
    <m/>
    <m/>
    <m/>
    <x v="90"/>
    <x v="89"/>
    <x v="82"/>
    <m/>
    <x v="26"/>
    <m/>
    <m/>
    <x v="2"/>
    <n v="0"/>
    <n v="12"/>
    <x v="33"/>
    <m/>
    <m/>
    <m/>
    <m/>
    <m/>
    <m/>
    <n v="1"/>
  </r>
  <r>
    <n v="1215"/>
    <x v="962"/>
    <m/>
    <m/>
    <m/>
    <x v="90"/>
    <x v="89"/>
    <x v="82"/>
    <m/>
    <x v="26"/>
    <m/>
    <m/>
    <x v="2"/>
    <n v="0"/>
    <n v="12"/>
    <x v="33"/>
    <m/>
    <m/>
    <m/>
    <m/>
    <m/>
    <m/>
    <n v="1"/>
  </r>
  <r>
    <n v="1216"/>
    <x v="962"/>
    <m/>
    <m/>
    <m/>
    <x v="90"/>
    <x v="89"/>
    <x v="82"/>
    <m/>
    <x v="26"/>
    <m/>
    <m/>
    <x v="2"/>
    <n v="0"/>
    <n v="12"/>
    <x v="33"/>
    <m/>
    <m/>
    <m/>
    <m/>
    <m/>
    <m/>
    <n v="1"/>
  </r>
  <r>
    <n v="1217"/>
    <x v="962"/>
    <m/>
    <m/>
    <m/>
    <x v="90"/>
    <x v="89"/>
    <x v="82"/>
    <m/>
    <x v="26"/>
    <m/>
    <m/>
    <x v="2"/>
    <n v="0"/>
    <n v="12"/>
    <x v="33"/>
    <m/>
    <m/>
    <m/>
    <m/>
    <m/>
    <m/>
    <n v="1"/>
  </r>
  <r>
    <n v="1218"/>
    <x v="962"/>
    <m/>
    <m/>
    <m/>
    <x v="90"/>
    <x v="89"/>
    <x v="82"/>
    <m/>
    <x v="26"/>
    <m/>
    <m/>
    <x v="2"/>
    <n v="0"/>
    <n v="12"/>
    <x v="33"/>
    <m/>
    <m/>
    <m/>
    <m/>
    <m/>
    <m/>
    <n v="1"/>
  </r>
  <r>
    <n v="1219"/>
    <x v="962"/>
    <m/>
    <m/>
    <m/>
    <x v="90"/>
    <x v="89"/>
    <x v="82"/>
    <m/>
    <x v="26"/>
    <m/>
    <m/>
    <x v="2"/>
    <n v="0"/>
    <n v="12"/>
    <x v="33"/>
    <m/>
    <m/>
    <m/>
    <m/>
    <m/>
    <m/>
    <n v="1"/>
  </r>
  <r>
    <n v="1220"/>
    <x v="962"/>
    <m/>
    <m/>
    <m/>
    <x v="90"/>
    <x v="89"/>
    <x v="82"/>
    <m/>
    <x v="26"/>
    <m/>
    <m/>
    <x v="2"/>
    <n v="0"/>
    <n v="12"/>
    <x v="33"/>
    <m/>
    <m/>
    <m/>
    <m/>
    <m/>
    <m/>
    <n v="1"/>
  </r>
  <r>
    <n v="1221"/>
    <x v="962"/>
    <m/>
    <m/>
    <m/>
    <x v="90"/>
    <x v="89"/>
    <x v="82"/>
    <m/>
    <x v="26"/>
    <m/>
    <m/>
    <x v="2"/>
    <n v="0"/>
    <n v="12"/>
    <x v="33"/>
    <m/>
    <m/>
    <m/>
    <m/>
    <m/>
    <m/>
    <n v="1"/>
  </r>
  <r>
    <n v="1222"/>
    <x v="962"/>
    <m/>
    <m/>
    <m/>
    <x v="90"/>
    <x v="89"/>
    <x v="82"/>
    <m/>
    <x v="26"/>
    <m/>
    <m/>
    <x v="2"/>
    <n v="0"/>
    <n v="12"/>
    <x v="33"/>
    <m/>
    <m/>
    <m/>
    <m/>
    <m/>
    <m/>
    <n v="1"/>
  </r>
  <r>
    <n v="1223"/>
    <x v="962"/>
    <m/>
    <m/>
    <m/>
    <x v="90"/>
    <x v="89"/>
    <x v="82"/>
    <m/>
    <x v="26"/>
    <m/>
    <m/>
    <x v="2"/>
    <n v="0"/>
    <n v="12"/>
    <x v="33"/>
    <m/>
    <m/>
    <m/>
    <m/>
    <m/>
    <m/>
    <n v="1"/>
  </r>
  <r>
    <n v="1224"/>
    <x v="962"/>
    <m/>
    <m/>
    <m/>
    <x v="90"/>
    <x v="89"/>
    <x v="82"/>
    <m/>
    <x v="26"/>
    <m/>
    <m/>
    <x v="2"/>
    <n v="0"/>
    <n v="12"/>
    <x v="33"/>
    <m/>
    <m/>
    <m/>
    <m/>
    <m/>
    <m/>
    <n v="1"/>
  </r>
  <r>
    <n v="1225"/>
    <x v="962"/>
    <m/>
    <m/>
    <m/>
    <x v="90"/>
    <x v="89"/>
    <x v="82"/>
    <m/>
    <x v="26"/>
    <m/>
    <m/>
    <x v="2"/>
    <n v="0"/>
    <n v="12"/>
    <x v="33"/>
    <m/>
    <m/>
    <m/>
    <m/>
    <m/>
    <m/>
    <n v="1"/>
  </r>
  <r>
    <n v="1226"/>
    <x v="962"/>
    <m/>
    <m/>
    <m/>
    <x v="90"/>
    <x v="89"/>
    <x v="82"/>
    <m/>
    <x v="26"/>
    <m/>
    <m/>
    <x v="2"/>
    <n v="0"/>
    <n v="12"/>
    <x v="33"/>
    <m/>
    <m/>
    <m/>
    <m/>
    <m/>
    <m/>
    <n v="1"/>
  </r>
  <r>
    <n v="1227"/>
    <x v="962"/>
    <m/>
    <m/>
    <m/>
    <x v="90"/>
    <x v="89"/>
    <x v="82"/>
    <m/>
    <x v="26"/>
    <m/>
    <m/>
    <x v="2"/>
    <n v="0"/>
    <n v="12"/>
    <x v="33"/>
    <m/>
    <m/>
    <m/>
    <m/>
    <m/>
    <m/>
    <n v="1"/>
  </r>
  <r>
    <n v="1228"/>
    <x v="962"/>
    <m/>
    <m/>
    <m/>
    <x v="90"/>
    <x v="89"/>
    <x v="82"/>
    <m/>
    <x v="26"/>
    <m/>
    <m/>
    <x v="2"/>
    <n v="0"/>
    <n v="12"/>
    <x v="33"/>
    <m/>
    <m/>
    <m/>
    <m/>
    <m/>
    <m/>
    <n v="1"/>
  </r>
  <r>
    <n v="1229"/>
    <x v="962"/>
    <m/>
    <m/>
    <m/>
    <x v="90"/>
    <x v="89"/>
    <x v="82"/>
    <m/>
    <x v="26"/>
    <m/>
    <m/>
    <x v="2"/>
    <n v="0"/>
    <n v="12"/>
    <x v="33"/>
    <m/>
    <m/>
    <m/>
    <m/>
    <m/>
    <m/>
    <n v="1"/>
  </r>
  <r>
    <n v="1230"/>
    <x v="962"/>
    <m/>
    <m/>
    <m/>
    <x v="90"/>
    <x v="89"/>
    <x v="82"/>
    <m/>
    <x v="26"/>
    <m/>
    <m/>
    <x v="2"/>
    <n v="0"/>
    <n v="12"/>
    <x v="33"/>
    <m/>
    <m/>
    <m/>
    <m/>
    <m/>
    <m/>
    <n v="1"/>
  </r>
  <r>
    <n v="1231"/>
    <x v="962"/>
    <m/>
    <m/>
    <m/>
    <x v="90"/>
    <x v="89"/>
    <x v="82"/>
    <m/>
    <x v="26"/>
    <m/>
    <m/>
    <x v="2"/>
    <n v="0"/>
    <n v="12"/>
    <x v="33"/>
    <m/>
    <m/>
    <m/>
    <m/>
    <m/>
    <m/>
    <n v="1"/>
  </r>
  <r>
    <n v="1232"/>
    <x v="962"/>
    <m/>
    <m/>
    <m/>
    <x v="90"/>
    <x v="89"/>
    <x v="82"/>
    <m/>
    <x v="26"/>
    <m/>
    <m/>
    <x v="2"/>
    <n v="0"/>
    <n v="12"/>
    <x v="33"/>
    <m/>
    <m/>
    <m/>
    <m/>
    <m/>
    <m/>
    <n v="1"/>
  </r>
  <r>
    <n v="1233"/>
    <x v="962"/>
    <m/>
    <m/>
    <m/>
    <x v="90"/>
    <x v="89"/>
    <x v="82"/>
    <m/>
    <x v="26"/>
    <m/>
    <m/>
    <x v="2"/>
    <n v="0"/>
    <n v="12"/>
    <x v="33"/>
    <m/>
    <m/>
    <m/>
    <m/>
    <m/>
    <m/>
    <n v="1"/>
  </r>
  <r>
    <n v="1234"/>
    <x v="962"/>
    <m/>
    <m/>
    <m/>
    <x v="90"/>
    <x v="89"/>
    <x v="82"/>
    <m/>
    <x v="26"/>
    <m/>
    <m/>
    <x v="2"/>
    <n v="0"/>
    <n v="12"/>
    <x v="33"/>
    <m/>
    <m/>
    <m/>
    <m/>
    <m/>
    <m/>
    <n v="1"/>
  </r>
  <r>
    <n v="1235"/>
    <x v="962"/>
    <m/>
    <m/>
    <m/>
    <x v="90"/>
    <x v="89"/>
    <x v="82"/>
    <m/>
    <x v="26"/>
    <m/>
    <m/>
    <x v="2"/>
    <n v="0"/>
    <n v="12"/>
    <x v="33"/>
    <m/>
    <m/>
    <m/>
    <m/>
    <m/>
    <m/>
    <n v="1"/>
  </r>
  <r>
    <n v="1236"/>
    <x v="962"/>
    <m/>
    <m/>
    <m/>
    <x v="90"/>
    <x v="89"/>
    <x v="82"/>
    <m/>
    <x v="26"/>
    <m/>
    <m/>
    <x v="2"/>
    <n v="0"/>
    <n v="12"/>
    <x v="33"/>
    <m/>
    <m/>
    <m/>
    <m/>
    <m/>
    <m/>
    <n v="1"/>
  </r>
  <r>
    <n v="1237"/>
    <x v="962"/>
    <m/>
    <m/>
    <m/>
    <x v="90"/>
    <x v="89"/>
    <x v="82"/>
    <m/>
    <x v="26"/>
    <m/>
    <m/>
    <x v="2"/>
    <n v="0"/>
    <n v="12"/>
    <x v="33"/>
    <m/>
    <m/>
    <m/>
    <m/>
    <m/>
    <m/>
    <n v="1"/>
  </r>
  <r>
    <n v="1238"/>
    <x v="962"/>
    <m/>
    <m/>
    <m/>
    <x v="90"/>
    <x v="89"/>
    <x v="82"/>
    <m/>
    <x v="26"/>
    <m/>
    <m/>
    <x v="2"/>
    <n v="0"/>
    <n v="12"/>
    <x v="33"/>
    <m/>
    <m/>
    <m/>
    <m/>
    <m/>
    <m/>
    <n v="1"/>
  </r>
  <r>
    <n v="1239"/>
    <x v="962"/>
    <m/>
    <m/>
    <m/>
    <x v="90"/>
    <x v="89"/>
    <x v="82"/>
    <m/>
    <x v="26"/>
    <m/>
    <m/>
    <x v="2"/>
    <n v="0"/>
    <n v="12"/>
    <x v="33"/>
    <m/>
    <m/>
    <m/>
    <m/>
    <m/>
    <m/>
    <n v="1"/>
  </r>
  <r>
    <n v="1240"/>
    <x v="962"/>
    <m/>
    <m/>
    <m/>
    <x v="90"/>
    <x v="89"/>
    <x v="82"/>
    <m/>
    <x v="26"/>
    <m/>
    <m/>
    <x v="2"/>
    <n v="0"/>
    <n v="12"/>
    <x v="33"/>
    <m/>
    <m/>
    <m/>
    <m/>
    <m/>
    <m/>
    <n v="1"/>
  </r>
  <r>
    <n v="1241"/>
    <x v="962"/>
    <m/>
    <m/>
    <m/>
    <x v="90"/>
    <x v="89"/>
    <x v="82"/>
    <m/>
    <x v="26"/>
    <m/>
    <m/>
    <x v="2"/>
    <n v="0"/>
    <n v="12"/>
    <x v="33"/>
    <m/>
    <m/>
    <m/>
    <m/>
    <m/>
    <m/>
    <n v="1"/>
  </r>
  <r>
    <n v="1242"/>
    <x v="962"/>
    <m/>
    <m/>
    <m/>
    <x v="90"/>
    <x v="89"/>
    <x v="82"/>
    <m/>
    <x v="26"/>
    <m/>
    <m/>
    <x v="2"/>
    <n v="0"/>
    <n v="12"/>
    <x v="33"/>
    <m/>
    <m/>
    <m/>
    <m/>
    <m/>
    <m/>
    <n v="1"/>
  </r>
  <r>
    <n v="1243"/>
    <x v="962"/>
    <m/>
    <m/>
    <m/>
    <x v="90"/>
    <x v="89"/>
    <x v="82"/>
    <m/>
    <x v="26"/>
    <m/>
    <m/>
    <x v="2"/>
    <n v="0"/>
    <n v="12"/>
    <x v="33"/>
    <m/>
    <m/>
    <m/>
    <m/>
    <m/>
    <m/>
    <n v="1"/>
  </r>
  <r>
    <n v="1244"/>
    <x v="962"/>
    <m/>
    <m/>
    <m/>
    <x v="90"/>
    <x v="89"/>
    <x v="82"/>
    <m/>
    <x v="26"/>
    <m/>
    <m/>
    <x v="2"/>
    <n v="0"/>
    <n v="12"/>
    <x v="33"/>
    <m/>
    <m/>
    <m/>
    <m/>
    <m/>
    <m/>
    <n v="1"/>
  </r>
  <r>
    <n v="1245"/>
    <x v="962"/>
    <m/>
    <m/>
    <m/>
    <x v="90"/>
    <x v="89"/>
    <x v="82"/>
    <m/>
    <x v="26"/>
    <m/>
    <m/>
    <x v="2"/>
    <n v="0"/>
    <n v="12"/>
    <x v="33"/>
    <m/>
    <m/>
    <m/>
    <m/>
    <m/>
    <m/>
    <n v="1"/>
  </r>
  <r>
    <n v="1246"/>
    <x v="962"/>
    <m/>
    <m/>
    <m/>
    <x v="90"/>
    <x v="89"/>
    <x v="82"/>
    <m/>
    <x v="26"/>
    <m/>
    <m/>
    <x v="2"/>
    <n v="0"/>
    <n v="12"/>
    <x v="33"/>
    <m/>
    <m/>
    <m/>
    <m/>
    <m/>
    <m/>
    <n v="1"/>
  </r>
  <r>
    <n v="1247"/>
    <x v="962"/>
    <m/>
    <m/>
    <m/>
    <x v="90"/>
    <x v="89"/>
    <x v="82"/>
    <m/>
    <x v="26"/>
    <m/>
    <m/>
    <x v="2"/>
    <n v="0"/>
    <n v="12"/>
    <x v="33"/>
    <m/>
    <m/>
    <m/>
    <m/>
    <m/>
    <m/>
    <n v="1"/>
  </r>
  <r>
    <n v="1248"/>
    <x v="962"/>
    <m/>
    <m/>
    <m/>
    <x v="90"/>
    <x v="89"/>
    <x v="82"/>
    <m/>
    <x v="26"/>
    <m/>
    <m/>
    <x v="2"/>
    <n v="0"/>
    <n v="12"/>
    <x v="33"/>
    <m/>
    <m/>
    <m/>
    <m/>
    <m/>
    <m/>
    <n v="1"/>
  </r>
  <r>
    <n v="1249"/>
    <x v="962"/>
    <m/>
    <m/>
    <m/>
    <x v="90"/>
    <x v="89"/>
    <x v="82"/>
    <m/>
    <x v="26"/>
    <m/>
    <m/>
    <x v="2"/>
    <n v="0"/>
    <n v="12"/>
    <x v="33"/>
    <m/>
    <m/>
    <m/>
    <m/>
    <m/>
    <m/>
    <n v="1"/>
  </r>
  <r>
    <n v="1250"/>
    <x v="962"/>
    <m/>
    <m/>
    <m/>
    <x v="90"/>
    <x v="89"/>
    <x v="82"/>
    <m/>
    <x v="26"/>
    <m/>
    <m/>
    <x v="2"/>
    <n v="0"/>
    <n v="12"/>
    <x v="33"/>
    <m/>
    <m/>
    <m/>
    <m/>
    <m/>
    <m/>
    <n v="1"/>
  </r>
  <r>
    <n v="1251"/>
    <x v="962"/>
    <m/>
    <m/>
    <m/>
    <x v="90"/>
    <x v="89"/>
    <x v="82"/>
    <m/>
    <x v="26"/>
    <m/>
    <m/>
    <x v="2"/>
    <n v="0"/>
    <n v="12"/>
    <x v="33"/>
    <m/>
    <m/>
    <m/>
    <m/>
    <m/>
    <m/>
    <n v="1"/>
  </r>
  <r>
    <n v="1252"/>
    <x v="962"/>
    <m/>
    <m/>
    <m/>
    <x v="90"/>
    <x v="89"/>
    <x v="82"/>
    <m/>
    <x v="26"/>
    <m/>
    <m/>
    <x v="2"/>
    <n v="0"/>
    <n v="12"/>
    <x v="33"/>
    <m/>
    <m/>
    <m/>
    <m/>
    <m/>
    <m/>
    <n v="1"/>
  </r>
  <r>
    <n v="1253"/>
    <x v="962"/>
    <m/>
    <m/>
    <m/>
    <x v="90"/>
    <x v="89"/>
    <x v="82"/>
    <m/>
    <x v="26"/>
    <m/>
    <m/>
    <x v="2"/>
    <n v="0"/>
    <n v="12"/>
    <x v="33"/>
    <m/>
    <m/>
    <m/>
    <m/>
    <m/>
    <m/>
    <n v="1"/>
  </r>
  <r>
    <n v="1254"/>
    <x v="962"/>
    <m/>
    <m/>
    <m/>
    <x v="90"/>
    <x v="89"/>
    <x v="82"/>
    <m/>
    <x v="26"/>
    <m/>
    <m/>
    <x v="2"/>
    <n v="0"/>
    <n v="12"/>
    <x v="33"/>
    <m/>
    <m/>
    <m/>
    <m/>
    <m/>
    <m/>
    <n v="1"/>
  </r>
  <r>
    <n v="1255"/>
    <x v="962"/>
    <m/>
    <m/>
    <m/>
    <x v="90"/>
    <x v="89"/>
    <x v="82"/>
    <m/>
    <x v="26"/>
    <m/>
    <m/>
    <x v="2"/>
    <n v="0"/>
    <n v="12"/>
    <x v="33"/>
    <m/>
    <m/>
    <m/>
    <m/>
    <m/>
    <m/>
    <n v="1"/>
  </r>
  <r>
    <n v="1256"/>
    <x v="962"/>
    <m/>
    <m/>
    <m/>
    <x v="90"/>
    <x v="89"/>
    <x v="82"/>
    <m/>
    <x v="26"/>
    <m/>
    <m/>
    <x v="2"/>
    <n v="0"/>
    <n v="12"/>
    <x v="33"/>
    <m/>
    <m/>
    <m/>
    <m/>
    <m/>
    <m/>
    <n v="1"/>
  </r>
  <r>
    <n v="1257"/>
    <x v="962"/>
    <m/>
    <m/>
    <m/>
    <x v="90"/>
    <x v="89"/>
    <x v="82"/>
    <m/>
    <x v="26"/>
    <m/>
    <m/>
    <x v="2"/>
    <n v="0"/>
    <n v="12"/>
    <x v="33"/>
    <m/>
    <m/>
    <m/>
    <m/>
    <m/>
    <m/>
    <n v="1"/>
  </r>
  <r>
    <n v="1258"/>
    <x v="962"/>
    <m/>
    <m/>
    <m/>
    <x v="90"/>
    <x v="89"/>
    <x v="82"/>
    <m/>
    <x v="26"/>
    <m/>
    <m/>
    <x v="2"/>
    <n v="0"/>
    <n v="12"/>
    <x v="33"/>
    <m/>
    <m/>
    <m/>
    <m/>
    <m/>
    <m/>
    <n v="1"/>
  </r>
  <r>
    <n v="1259"/>
    <x v="962"/>
    <m/>
    <m/>
    <m/>
    <x v="90"/>
    <x v="89"/>
    <x v="82"/>
    <m/>
    <x v="26"/>
    <m/>
    <m/>
    <x v="2"/>
    <n v="0"/>
    <n v="12"/>
    <x v="33"/>
    <m/>
    <m/>
    <m/>
    <m/>
    <m/>
    <m/>
    <n v="1"/>
  </r>
  <r>
    <n v="1260"/>
    <x v="962"/>
    <m/>
    <m/>
    <m/>
    <x v="90"/>
    <x v="89"/>
    <x v="82"/>
    <m/>
    <x v="26"/>
    <m/>
    <m/>
    <x v="2"/>
    <n v="0"/>
    <n v="12"/>
    <x v="33"/>
    <m/>
    <m/>
    <m/>
    <m/>
    <m/>
    <m/>
    <n v="1"/>
  </r>
  <r>
    <n v="1261"/>
    <x v="962"/>
    <m/>
    <m/>
    <m/>
    <x v="90"/>
    <x v="89"/>
    <x v="82"/>
    <m/>
    <x v="26"/>
    <m/>
    <m/>
    <x v="2"/>
    <n v="0"/>
    <n v="12"/>
    <x v="33"/>
    <m/>
    <m/>
    <m/>
    <m/>
    <m/>
    <m/>
    <n v="1"/>
  </r>
  <r>
    <n v="1262"/>
    <x v="962"/>
    <m/>
    <m/>
    <m/>
    <x v="90"/>
    <x v="89"/>
    <x v="82"/>
    <m/>
    <x v="26"/>
    <m/>
    <m/>
    <x v="2"/>
    <n v="0"/>
    <n v="12"/>
    <x v="33"/>
    <m/>
    <m/>
    <m/>
    <m/>
    <m/>
    <m/>
    <n v="1"/>
  </r>
  <r>
    <n v="1263"/>
    <x v="962"/>
    <m/>
    <m/>
    <m/>
    <x v="90"/>
    <x v="89"/>
    <x v="82"/>
    <m/>
    <x v="26"/>
    <m/>
    <m/>
    <x v="2"/>
    <n v="0"/>
    <n v="12"/>
    <x v="33"/>
    <m/>
    <m/>
    <m/>
    <m/>
    <m/>
    <m/>
    <n v="1"/>
  </r>
  <r>
    <n v="1264"/>
    <x v="962"/>
    <m/>
    <m/>
    <m/>
    <x v="90"/>
    <x v="89"/>
    <x v="82"/>
    <m/>
    <x v="26"/>
    <m/>
    <m/>
    <x v="2"/>
    <n v="0"/>
    <n v="12"/>
    <x v="33"/>
    <m/>
    <m/>
    <m/>
    <m/>
    <m/>
    <m/>
    <n v="1"/>
  </r>
  <r>
    <n v="1265"/>
    <x v="962"/>
    <m/>
    <m/>
    <m/>
    <x v="90"/>
    <x v="89"/>
    <x v="82"/>
    <m/>
    <x v="26"/>
    <m/>
    <m/>
    <x v="2"/>
    <n v="0"/>
    <n v="12"/>
    <x v="33"/>
    <m/>
    <m/>
    <m/>
    <m/>
    <m/>
    <m/>
    <n v="1"/>
  </r>
  <r>
    <n v="1266"/>
    <x v="962"/>
    <m/>
    <m/>
    <m/>
    <x v="90"/>
    <x v="89"/>
    <x v="82"/>
    <m/>
    <x v="26"/>
    <m/>
    <m/>
    <x v="2"/>
    <n v="0"/>
    <n v="12"/>
    <x v="33"/>
    <m/>
    <m/>
    <m/>
    <m/>
    <m/>
    <m/>
    <n v="1"/>
  </r>
  <r>
    <n v="1267"/>
    <x v="962"/>
    <m/>
    <m/>
    <m/>
    <x v="90"/>
    <x v="89"/>
    <x v="82"/>
    <m/>
    <x v="26"/>
    <m/>
    <m/>
    <x v="2"/>
    <n v="0"/>
    <n v="12"/>
    <x v="33"/>
    <m/>
    <m/>
    <m/>
    <m/>
    <m/>
    <m/>
    <n v="1"/>
  </r>
  <r>
    <n v="1268"/>
    <x v="962"/>
    <m/>
    <m/>
    <m/>
    <x v="90"/>
    <x v="89"/>
    <x v="82"/>
    <m/>
    <x v="26"/>
    <m/>
    <m/>
    <x v="2"/>
    <n v="0"/>
    <n v="12"/>
    <x v="33"/>
    <m/>
    <m/>
    <m/>
    <m/>
    <m/>
    <m/>
    <n v="1"/>
  </r>
  <r>
    <n v="1269"/>
    <x v="962"/>
    <m/>
    <m/>
    <m/>
    <x v="90"/>
    <x v="89"/>
    <x v="82"/>
    <m/>
    <x v="26"/>
    <m/>
    <m/>
    <x v="2"/>
    <n v="0"/>
    <n v="12"/>
    <x v="33"/>
    <m/>
    <m/>
    <m/>
    <m/>
    <m/>
    <m/>
    <n v="1"/>
  </r>
  <r>
    <n v="1270"/>
    <x v="962"/>
    <m/>
    <m/>
    <m/>
    <x v="90"/>
    <x v="89"/>
    <x v="82"/>
    <m/>
    <x v="26"/>
    <m/>
    <m/>
    <x v="2"/>
    <n v="0"/>
    <n v="12"/>
    <x v="33"/>
    <m/>
    <m/>
    <m/>
    <m/>
    <m/>
    <m/>
    <n v="1"/>
  </r>
  <r>
    <n v="1271"/>
    <x v="962"/>
    <m/>
    <m/>
    <m/>
    <x v="90"/>
    <x v="89"/>
    <x v="82"/>
    <m/>
    <x v="26"/>
    <m/>
    <m/>
    <x v="2"/>
    <n v="0"/>
    <n v="12"/>
    <x v="33"/>
    <m/>
    <m/>
    <m/>
    <m/>
    <m/>
    <m/>
    <n v="1"/>
  </r>
  <r>
    <n v="1272"/>
    <x v="962"/>
    <m/>
    <m/>
    <m/>
    <x v="90"/>
    <x v="89"/>
    <x v="82"/>
    <m/>
    <x v="26"/>
    <m/>
    <m/>
    <x v="2"/>
    <n v="0"/>
    <n v="12"/>
    <x v="33"/>
    <m/>
    <m/>
    <m/>
    <m/>
    <m/>
    <m/>
    <n v="1"/>
  </r>
  <r>
    <n v="1273"/>
    <x v="962"/>
    <m/>
    <m/>
    <m/>
    <x v="90"/>
    <x v="89"/>
    <x v="82"/>
    <m/>
    <x v="26"/>
    <m/>
    <m/>
    <x v="2"/>
    <n v="0"/>
    <n v="12"/>
    <x v="33"/>
    <m/>
    <m/>
    <m/>
    <m/>
    <m/>
    <m/>
    <n v="1"/>
  </r>
  <r>
    <n v="1274"/>
    <x v="962"/>
    <m/>
    <m/>
    <m/>
    <x v="90"/>
    <x v="89"/>
    <x v="82"/>
    <m/>
    <x v="26"/>
    <m/>
    <m/>
    <x v="2"/>
    <n v="0"/>
    <n v="12"/>
    <x v="33"/>
    <m/>
    <m/>
    <m/>
    <m/>
    <m/>
    <m/>
    <n v="1"/>
  </r>
  <r>
    <n v="1275"/>
    <x v="962"/>
    <m/>
    <m/>
    <m/>
    <x v="90"/>
    <x v="89"/>
    <x v="82"/>
    <m/>
    <x v="26"/>
    <m/>
    <m/>
    <x v="2"/>
    <n v="0"/>
    <n v="12"/>
    <x v="33"/>
    <m/>
    <m/>
    <m/>
    <m/>
    <m/>
    <m/>
    <n v="1"/>
  </r>
  <r>
    <n v="1276"/>
    <x v="962"/>
    <m/>
    <m/>
    <m/>
    <x v="90"/>
    <x v="89"/>
    <x v="82"/>
    <m/>
    <x v="26"/>
    <m/>
    <m/>
    <x v="2"/>
    <n v="0"/>
    <n v="12"/>
    <x v="33"/>
    <m/>
    <m/>
    <m/>
    <m/>
    <m/>
    <m/>
    <n v="1"/>
  </r>
  <r>
    <n v="1277"/>
    <x v="962"/>
    <m/>
    <m/>
    <m/>
    <x v="90"/>
    <x v="89"/>
    <x v="82"/>
    <m/>
    <x v="26"/>
    <m/>
    <m/>
    <x v="2"/>
    <n v="0"/>
    <n v="12"/>
    <x v="33"/>
    <m/>
    <m/>
    <m/>
    <m/>
    <m/>
    <m/>
    <n v="1"/>
  </r>
  <r>
    <n v="1278"/>
    <x v="962"/>
    <m/>
    <m/>
    <m/>
    <x v="90"/>
    <x v="89"/>
    <x v="82"/>
    <m/>
    <x v="26"/>
    <m/>
    <m/>
    <x v="2"/>
    <n v="0"/>
    <n v="12"/>
    <x v="33"/>
    <m/>
    <m/>
    <m/>
    <m/>
    <m/>
    <m/>
    <n v="1"/>
  </r>
  <r>
    <n v="1279"/>
    <x v="962"/>
    <m/>
    <m/>
    <m/>
    <x v="90"/>
    <x v="89"/>
    <x v="82"/>
    <m/>
    <x v="26"/>
    <m/>
    <m/>
    <x v="2"/>
    <n v="0"/>
    <n v="12"/>
    <x v="33"/>
    <m/>
    <m/>
    <m/>
    <m/>
    <m/>
    <m/>
    <n v="1"/>
  </r>
  <r>
    <n v="1280"/>
    <x v="962"/>
    <m/>
    <m/>
    <m/>
    <x v="90"/>
    <x v="89"/>
    <x v="82"/>
    <m/>
    <x v="26"/>
    <m/>
    <m/>
    <x v="2"/>
    <n v="0"/>
    <n v="12"/>
    <x v="33"/>
    <m/>
    <m/>
    <m/>
    <m/>
    <m/>
    <m/>
    <n v="1"/>
  </r>
  <r>
    <n v="1281"/>
    <x v="962"/>
    <m/>
    <m/>
    <m/>
    <x v="90"/>
    <x v="89"/>
    <x v="82"/>
    <m/>
    <x v="26"/>
    <m/>
    <m/>
    <x v="2"/>
    <n v="0"/>
    <n v="12"/>
    <x v="33"/>
    <m/>
    <m/>
    <m/>
    <m/>
    <m/>
    <m/>
    <n v="1"/>
  </r>
  <r>
    <n v="1282"/>
    <x v="962"/>
    <m/>
    <m/>
    <m/>
    <x v="90"/>
    <x v="89"/>
    <x v="82"/>
    <m/>
    <x v="26"/>
    <m/>
    <m/>
    <x v="2"/>
    <n v="0"/>
    <n v="12"/>
    <x v="33"/>
    <m/>
    <m/>
    <m/>
    <m/>
    <m/>
    <m/>
    <n v="1"/>
  </r>
  <r>
    <n v="1283"/>
    <x v="962"/>
    <m/>
    <m/>
    <m/>
    <x v="90"/>
    <x v="89"/>
    <x v="82"/>
    <m/>
    <x v="26"/>
    <m/>
    <m/>
    <x v="2"/>
    <n v="0"/>
    <n v="12"/>
    <x v="33"/>
    <m/>
    <m/>
    <m/>
    <m/>
    <m/>
    <m/>
    <n v="1"/>
  </r>
  <r>
    <n v="1284"/>
    <x v="962"/>
    <m/>
    <m/>
    <m/>
    <x v="90"/>
    <x v="89"/>
    <x v="82"/>
    <m/>
    <x v="26"/>
    <m/>
    <m/>
    <x v="2"/>
    <n v="0"/>
    <n v="12"/>
    <x v="33"/>
    <m/>
    <m/>
    <m/>
    <m/>
    <m/>
    <m/>
    <n v="1"/>
  </r>
  <r>
    <n v="1285"/>
    <x v="962"/>
    <m/>
    <m/>
    <m/>
    <x v="90"/>
    <x v="89"/>
    <x v="82"/>
    <m/>
    <x v="26"/>
    <m/>
    <m/>
    <x v="2"/>
    <n v="0"/>
    <n v="12"/>
    <x v="33"/>
    <m/>
    <m/>
    <m/>
    <m/>
    <m/>
    <m/>
    <n v="1"/>
  </r>
  <r>
    <n v="1286"/>
    <x v="962"/>
    <m/>
    <m/>
    <m/>
    <x v="90"/>
    <x v="89"/>
    <x v="82"/>
    <m/>
    <x v="26"/>
    <m/>
    <m/>
    <x v="2"/>
    <n v="0"/>
    <n v="12"/>
    <x v="33"/>
    <m/>
    <m/>
    <m/>
    <m/>
    <m/>
    <m/>
    <n v="1"/>
  </r>
  <r>
    <n v="1287"/>
    <x v="962"/>
    <m/>
    <m/>
    <m/>
    <x v="90"/>
    <x v="89"/>
    <x v="82"/>
    <m/>
    <x v="26"/>
    <m/>
    <m/>
    <x v="2"/>
    <n v="0"/>
    <n v="12"/>
    <x v="33"/>
    <m/>
    <m/>
    <m/>
    <m/>
    <m/>
    <m/>
    <n v="1"/>
  </r>
  <r>
    <n v="1288"/>
    <x v="962"/>
    <m/>
    <m/>
    <m/>
    <x v="90"/>
    <x v="89"/>
    <x v="82"/>
    <m/>
    <x v="26"/>
    <m/>
    <m/>
    <x v="2"/>
    <n v="0"/>
    <n v="12"/>
    <x v="33"/>
    <m/>
    <m/>
    <m/>
    <m/>
    <m/>
    <m/>
    <n v="1"/>
  </r>
  <r>
    <n v="1289"/>
    <x v="962"/>
    <m/>
    <m/>
    <m/>
    <x v="90"/>
    <x v="89"/>
    <x v="82"/>
    <m/>
    <x v="26"/>
    <m/>
    <m/>
    <x v="2"/>
    <n v="0"/>
    <n v="12"/>
    <x v="33"/>
    <m/>
    <m/>
    <m/>
    <m/>
    <m/>
    <m/>
    <n v="1"/>
  </r>
  <r>
    <n v="1290"/>
    <x v="962"/>
    <m/>
    <m/>
    <m/>
    <x v="90"/>
    <x v="89"/>
    <x v="82"/>
    <m/>
    <x v="26"/>
    <m/>
    <m/>
    <x v="2"/>
    <n v="0"/>
    <n v="12"/>
    <x v="33"/>
    <m/>
    <m/>
    <m/>
    <m/>
    <m/>
    <m/>
    <n v="1"/>
  </r>
  <r>
    <n v="1291"/>
    <x v="962"/>
    <m/>
    <m/>
    <m/>
    <x v="90"/>
    <x v="89"/>
    <x v="82"/>
    <m/>
    <x v="26"/>
    <m/>
    <m/>
    <x v="2"/>
    <n v="0"/>
    <n v="12"/>
    <x v="33"/>
    <m/>
    <m/>
    <m/>
    <m/>
    <m/>
    <m/>
    <n v="1"/>
  </r>
  <r>
    <n v="1292"/>
    <x v="962"/>
    <m/>
    <m/>
    <m/>
    <x v="90"/>
    <x v="89"/>
    <x v="82"/>
    <m/>
    <x v="26"/>
    <m/>
    <m/>
    <x v="2"/>
    <n v="0"/>
    <n v="12"/>
    <x v="33"/>
    <m/>
    <m/>
    <m/>
    <m/>
    <m/>
    <m/>
    <n v="1"/>
  </r>
  <r>
    <n v="1293"/>
    <x v="962"/>
    <m/>
    <m/>
    <m/>
    <x v="90"/>
    <x v="89"/>
    <x v="82"/>
    <m/>
    <x v="26"/>
    <m/>
    <m/>
    <x v="2"/>
    <n v="0"/>
    <n v="12"/>
    <x v="33"/>
    <m/>
    <m/>
    <m/>
    <m/>
    <m/>
    <m/>
    <n v="1"/>
  </r>
  <r>
    <n v="1294"/>
    <x v="962"/>
    <m/>
    <m/>
    <m/>
    <x v="90"/>
    <x v="89"/>
    <x v="82"/>
    <m/>
    <x v="26"/>
    <m/>
    <m/>
    <x v="2"/>
    <n v="0"/>
    <n v="12"/>
    <x v="33"/>
    <m/>
    <m/>
    <m/>
    <m/>
    <m/>
    <m/>
    <n v="1"/>
  </r>
  <r>
    <n v="1295"/>
    <x v="962"/>
    <m/>
    <m/>
    <m/>
    <x v="90"/>
    <x v="89"/>
    <x v="82"/>
    <m/>
    <x v="26"/>
    <m/>
    <m/>
    <x v="2"/>
    <n v="0"/>
    <n v="12"/>
    <x v="33"/>
    <m/>
    <m/>
    <m/>
    <m/>
    <m/>
    <m/>
    <n v="1"/>
  </r>
  <r>
    <n v="1296"/>
    <x v="962"/>
    <m/>
    <m/>
    <m/>
    <x v="90"/>
    <x v="89"/>
    <x v="82"/>
    <m/>
    <x v="26"/>
    <m/>
    <m/>
    <x v="2"/>
    <n v="0"/>
    <n v="12"/>
    <x v="33"/>
    <m/>
    <m/>
    <m/>
    <m/>
    <m/>
    <m/>
    <n v="1"/>
  </r>
  <r>
    <n v="1297"/>
    <x v="962"/>
    <m/>
    <m/>
    <m/>
    <x v="90"/>
    <x v="89"/>
    <x v="82"/>
    <m/>
    <x v="26"/>
    <m/>
    <m/>
    <x v="2"/>
    <n v="0"/>
    <n v="12"/>
    <x v="33"/>
    <m/>
    <m/>
    <m/>
    <m/>
    <m/>
    <m/>
    <n v="1"/>
  </r>
  <r>
    <n v="1298"/>
    <x v="962"/>
    <m/>
    <m/>
    <m/>
    <x v="90"/>
    <x v="89"/>
    <x v="82"/>
    <m/>
    <x v="26"/>
    <m/>
    <m/>
    <x v="2"/>
    <n v="0"/>
    <n v="12"/>
    <x v="33"/>
    <m/>
    <m/>
    <m/>
    <m/>
    <m/>
    <m/>
    <n v="1"/>
  </r>
  <r>
    <n v="1299"/>
    <x v="962"/>
    <m/>
    <m/>
    <m/>
    <x v="90"/>
    <x v="89"/>
    <x v="82"/>
    <m/>
    <x v="26"/>
    <m/>
    <m/>
    <x v="2"/>
    <n v="0"/>
    <n v="12"/>
    <x v="33"/>
    <m/>
    <m/>
    <m/>
    <m/>
    <m/>
    <m/>
    <n v="1"/>
  </r>
  <r>
    <n v="1300"/>
    <x v="962"/>
    <m/>
    <m/>
    <m/>
    <x v="90"/>
    <x v="89"/>
    <x v="82"/>
    <m/>
    <x v="26"/>
    <m/>
    <m/>
    <x v="2"/>
    <n v="0"/>
    <n v="12"/>
    <x v="33"/>
    <m/>
    <m/>
    <m/>
    <m/>
    <m/>
    <m/>
    <n v="1"/>
  </r>
  <r>
    <n v="1301"/>
    <x v="962"/>
    <m/>
    <m/>
    <m/>
    <x v="90"/>
    <x v="89"/>
    <x v="82"/>
    <m/>
    <x v="26"/>
    <m/>
    <m/>
    <x v="2"/>
    <n v="0"/>
    <n v="12"/>
    <x v="33"/>
    <m/>
    <m/>
    <m/>
    <m/>
    <m/>
    <m/>
    <n v="1"/>
  </r>
  <r>
    <n v="1302"/>
    <x v="962"/>
    <m/>
    <m/>
    <m/>
    <x v="90"/>
    <x v="89"/>
    <x v="82"/>
    <m/>
    <x v="26"/>
    <m/>
    <m/>
    <x v="2"/>
    <n v="0"/>
    <n v="12"/>
    <x v="33"/>
    <m/>
    <m/>
    <m/>
    <m/>
    <m/>
    <m/>
    <n v="1"/>
  </r>
  <r>
    <n v="1303"/>
    <x v="962"/>
    <m/>
    <m/>
    <m/>
    <x v="90"/>
    <x v="89"/>
    <x v="82"/>
    <m/>
    <x v="26"/>
    <m/>
    <m/>
    <x v="2"/>
    <n v="0"/>
    <n v="12"/>
    <x v="33"/>
    <m/>
    <m/>
    <m/>
    <m/>
    <m/>
    <m/>
    <n v="1"/>
  </r>
  <r>
    <n v="1304"/>
    <x v="962"/>
    <m/>
    <m/>
    <m/>
    <x v="90"/>
    <x v="89"/>
    <x v="82"/>
    <m/>
    <x v="26"/>
    <m/>
    <m/>
    <x v="2"/>
    <n v="0"/>
    <n v="12"/>
    <x v="33"/>
    <m/>
    <m/>
    <m/>
    <m/>
    <m/>
    <m/>
    <n v="1"/>
  </r>
  <r>
    <n v="1305"/>
    <x v="962"/>
    <m/>
    <m/>
    <m/>
    <x v="90"/>
    <x v="89"/>
    <x v="82"/>
    <m/>
    <x v="26"/>
    <m/>
    <m/>
    <x v="2"/>
    <n v="0"/>
    <n v="12"/>
    <x v="33"/>
    <m/>
    <m/>
    <m/>
    <m/>
    <m/>
    <m/>
    <n v="1"/>
  </r>
  <r>
    <n v="1306"/>
    <x v="962"/>
    <m/>
    <m/>
    <m/>
    <x v="90"/>
    <x v="89"/>
    <x v="82"/>
    <m/>
    <x v="26"/>
    <m/>
    <m/>
    <x v="2"/>
    <n v="0"/>
    <n v="12"/>
    <x v="33"/>
    <m/>
    <m/>
    <m/>
    <m/>
    <m/>
    <m/>
    <n v="1"/>
  </r>
  <r>
    <n v="1307"/>
    <x v="962"/>
    <m/>
    <m/>
    <m/>
    <x v="90"/>
    <x v="89"/>
    <x v="82"/>
    <m/>
    <x v="26"/>
    <m/>
    <m/>
    <x v="2"/>
    <n v="0"/>
    <n v="12"/>
    <x v="33"/>
    <m/>
    <m/>
    <m/>
    <m/>
    <m/>
    <m/>
    <n v="1"/>
  </r>
  <r>
    <n v="1308"/>
    <x v="962"/>
    <m/>
    <m/>
    <m/>
    <x v="90"/>
    <x v="89"/>
    <x v="82"/>
    <m/>
    <x v="26"/>
    <m/>
    <m/>
    <x v="2"/>
    <n v="0"/>
    <n v="12"/>
    <x v="33"/>
    <m/>
    <m/>
    <m/>
    <m/>
    <m/>
    <m/>
    <n v="1"/>
  </r>
  <r>
    <n v="1309"/>
    <x v="962"/>
    <m/>
    <m/>
    <m/>
    <x v="90"/>
    <x v="89"/>
    <x v="82"/>
    <m/>
    <x v="26"/>
    <m/>
    <m/>
    <x v="2"/>
    <n v="0"/>
    <n v="12"/>
    <x v="33"/>
    <m/>
    <m/>
    <m/>
    <m/>
    <m/>
    <m/>
    <n v="1"/>
  </r>
  <r>
    <n v="1310"/>
    <x v="962"/>
    <m/>
    <m/>
    <m/>
    <x v="90"/>
    <x v="89"/>
    <x v="82"/>
    <m/>
    <x v="26"/>
    <m/>
    <m/>
    <x v="2"/>
    <n v="0"/>
    <n v="12"/>
    <x v="33"/>
    <m/>
    <m/>
    <m/>
    <m/>
    <m/>
    <m/>
    <n v="1"/>
  </r>
  <r>
    <n v="1311"/>
    <x v="962"/>
    <m/>
    <m/>
    <m/>
    <x v="90"/>
    <x v="89"/>
    <x v="82"/>
    <m/>
    <x v="26"/>
    <m/>
    <m/>
    <x v="2"/>
    <n v="0"/>
    <n v="12"/>
    <x v="33"/>
    <m/>
    <m/>
    <m/>
    <m/>
    <m/>
    <m/>
    <n v="1"/>
  </r>
  <r>
    <n v="1312"/>
    <x v="962"/>
    <m/>
    <m/>
    <m/>
    <x v="90"/>
    <x v="89"/>
    <x v="82"/>
    <m/>
    <x v="26"/>
    <m/>
    <m/>
    <x v="2"/>
    <n v="0"/>
    <n v="12"/>
    <x v="33"/>
    <m/>
    <m/>
    <m/>
    <m/>
    <m/>
    <m/>
    <n v="1"/>
  </r>
  <r>
    <n v="1313"/>
    <x v="962"/>
    <m/>
    <m/>
    <m/>
    <x v="90"/>
    <x v="89"/>
    <x v="82"/>
    <m/>
    <x v="26"/>
    <m/>
    <m/>
    <x v="2"/>
    <n v="0"/>
    <n v="12"/>
    <x v="33"/>
    <m/>
    <m/>
    <m/>
    <m/>
    <m/>
    <m/>
    <n v="1"/>
  </r>
  <r>
    <n v="1314"/>
    <x v="962"/>
    <m/>
    <m/>
    <m/>
    <x v="90"/>
    <x v="89"/>
    <x v="82"/>
    <m/>
    <x v="26"/>
    <m/>
    <m/>
    <x v="2"/>
    <n v="0"/>
    <n v="12"/>
    <x v="33"/>
    <m/>
    <m/>
    <m/>
    <m/>
    <m/>
    <m/>
    <n v="1"/>
  </r>
  <r>
    <n v="1315"/>
    <x v="962"/>
    <m/>
    <m/>
    <m/>
    <x v="90"/>
    <x v="89"/>
    <x v="82"/>
    <m/>
    <x v="26"/>
    <m/>
    <m/>
    <x v="2"/>
    <n v="0"/>
    <n v="12"/>
    <x v="33"/>
    <m/>
    <m/>
    <m/>
    <m/>
    <m/>
    <m/>
    <n v="1"/>
  </r>
  <r>
    <n v="1316"/>
    <x v="962"/>
    <m/>
    <m/>
    <m/>
    <x v="90"/>
    <x v="89"/>
    <x v="82"/>
    <m/>
    <x v="26"/>
    <m/>
    <m/>
    <x v="2"/>
    <n v="0"/>
    <n v="12"/>
    <x v="33"/>
    <m/>
    <m/>
    <m/>
    <m/>
    <m/>
    <m/>
    <n v="1"/>
  </r>
  <r>
    <n v="1317"/>
    <x v="962"/>
    <m/>
    <m/>
    <m/>
    <x v="90"/>
    <x v="89"/>
    <x v="82"/>
    <m/>
    <x v="26"/>
    <m/>
    <m/>
    <x v="2"/>
    <n v="0"/>
    <n v="12"/>
    <x v="33"/>
    <m/>
    <m/>
    <m/>
    <m/>
    <m/>
    <m/>
    <n v="1"/>
  </r>
  <r>
    <n v="1318"/>
    <x v="962"/>
    <m/>
    <m/>
    <m/>
    <x v="90"/>
    <x v="89"/>
    <x v="82"/>
    <m/>
    <x v="26"/>
    <m/>
    <m/>
    <x v="2"/>
    <n v="0"/>
    <n v="12"/>
    <x v="33"/>
    <m/>
    <m/>
    <m/>
    <m/>
    <m/>
    <m/>
    <n v="1"/>
  </r>
  <r>
    <n v="1319"/>
    <x v="962"/>
    <m/>
    <m/>
    <m/>
    <x v="90"/>
    <x v="89"/>
    <x v="82"/>
    <m/>
    <x v="26"/>
    <m/>
    <m/>
    <x v="2"/>
    <n v="0"/>
    <n v="12"/>
    <x v="33"/>
    <m/>
    <m/>
    <m/>
    <m/>
    <m/>
    <m/>
    <n v="1"/>
  </r>
  <r>
    <n v="1320"/>
    <x v="962"/>
    <m/>
    <m/>
    <m/>
    <x v="90"/>
    <x v="89"/>
    <x v="82"/>
    <m/>
    <x v="26"/>
    <m/>
    <m/>
    <x v="2"/>
    <n v="0"/>
    <n v="12"/>
    <x v="33"/>
    <m/>
    <m/>
    <m/>
    <m/>
    <m/>
    <m/>
    <n v="1"/>
  </r>
  <r>
    <n v="1321"/>
    <x v="962"/>
    <m/>
    <m/>
    <m/>
    <x v="90"/>
    <x v="89"/>
    <x v="82"/>
    <m/>
    <x v="26"/>
    <m/>
    <m/>
    <x v="2"/>
    <n v="0"/>
    <n v="12"/>
    <x v="33"/>
    <m/>
    <m/>
    <m/>
    <m/>
    <m/>
    <m/>
    <n v="1"/>
  </r>
  <r>
    <n v="1322"/>
    <x v="962"/>
    <m/>
    <m/>
    <m/>
    <x v="90"/>
    <x v="89"/>
    <x v="82"/>
    <m/>
    <x v="26"/>
    <m/>
    <m/>
    <x v="2"/>
    <n v="0"/>
    <n v="12"/>
    <x v="33"/>
    <m/>
    <m/>
    <m/>
    <m/>
    <m/>
    <m/>
    <n v="1"/>
  </r>
  <r>
    <n v="1323"/>
    <x v="962"/>
    <m/>
    <m/>
    <m/>
    <x v="90"/>
    <x v="89"/>
    <x v="82"/>
    <m/>
    <x v="26"/>
    <m/>
    <m/>
    <x v="2"/>
    <n v="0"/>
    <n v="12"/>
    <x v="33"/>
    <m/>
    <m/>
    <m/>
    <m/>
    <m/>
    <m/>
    <n v="1"/>
  </r>
  <r>
    <n v="1324"/>
    <x v="962"/>
    <m/>
    <m/>
    <m/>
    <x v="90"/>
    <x v="89"/>
    <x v="82"/>
    <m/>
    <x v="26"/>
    <m/>
    <m/>
    <x v="2"/>
    <n v="0"/>
    <n v="12"/>
    <x v="33"/>
    <m/>
    <m/>
    <m/>
    <m/>
    <m/>
    <m/>
    <n v="1"/>
  </r>
  <r>
    <n v="1325"/>
    <x v="962"/>
    <m/>
    <m/>
    <m/>
    <x v="90"/>
    <x v="89"/>
    <x v="82"/>
    <m/>
    <x v="26"/>
    <m/>
    <m/>
    <x v="2"/>
    <n v="0"/>
    <n v="12"/>
    <x v="33"/>
    <m/>
    <m/>
    <m/>
    <m/>
    <m/>
    <m/>
    <n v="1"/>
  </r>
  <r>
    <n v="1326"/>
    <x v="962"/>
    <m/>
    <m/>
    <m/>
    <x v="90"/>
    <x v="89"/>
    <x v="82"/>
    <m/>
    <x v="26"/>
    <m/>
    <m/>
    <x v="2"/>
    <n v="0"/>
    <n v="12"/>
    <x v="33"/>
    <m/>
    <m/>
    <m/>
    <m/>
    <m/>
    <m/>
    <n v="1"/>
  </r>
  <r>
    <n v="1327"/>
    <x v="962"/>
    <m/>
    <m/>
    <m/>
    <x v="90"/>
    <x v="89"/>
    <x v="82"/>
    <m/>
    <x v="26"/>
    <m/>
    <m/>
    <x v="2"/>
    <n v="0"/>
    <n v="12"/>
    <x v="33"/>
    <m/>
    <m/>
    <m/>
    <m/>
    <m/>
    <m/>
    <n v="1"/>
  </r>
  <r>
    <n v="1328"/>
    <x v="962"/>
    <m/>
    <m/>
    <m/>
    <x v="90"/>
    <x v="89"/>
    <x v="82"/>
    <m/>
    <x v="26"/>
    <m/>
    <m/>
    <x v="2"/>
    <n v="0"/>
    <n v="12"/>
    <x v="33"/>
    <m/>
    <m/>
    <m/>
    <m/>
    <m/>
    <m/>
    <n v="1"/>
  </r>
  <r>
    <n v="1329"/>
    <x v="962"/>
    <m/>
    <m/>
    <m/>
    <x v="90"/>
    <x v="89"/>
    <x v="82"/>
    <m/>
    <x v="26"/>
    <m/>
    <m/>
    <x v="2"/>
    <n v="0"/>
    <n v="12"/>
    <x v="33"/>
    <m/>
    <m/>
    <m/>
    <m/>
    <m/>
    <m/>
    <n v="1"/>
  </r>
  <r>
    <n v="1330"/>
    <x v="962"/>
    <m/>
    <m/>
    <m/>
    <x v="90"/>
    <x v="89"/>
    <x v="82"/>
    <m/>
    <x v="26"/>
    <m/>
    <m/>
    <x v="2"/>
    <n v="0"/>
    <n v="12"/>
    <x v="33"/>
    <m/>
    <m/>
    <m/>
    <m/>
    <m/>
    <m/>
    <n v="1"/>
  </r>
  <r>
    <n v="1331"/>
    <x v="962"/>
    <m/>
    <m/>
    <m/>
    <x v="90"/>
    <x v="89"/>
    <x v="82"/>
    <m/>
    <x v="26"/>
    <m/>
    <m/>
    <x v="2"/>
    <n v="0"/>
    <n v="12"/>
    <x v="33"/>
    <m/>
    <m/>
    <m/>
    <m/>
    <m/>
    <m/>
    <n v="1"/>
  </r>
  <r>
    <n v="1332"/>
    <x v="962"/>
    <m/>
    <m/>
    <m/>
    <x v="90"/>
    <x v="89"/>
    <x v="82"/>
    <m/>
    <x v="26"/>
    <m/>
    <m/>
    <x v="2"/>
    <n v="0"/>
    <n v="12"/>
    <x v="33"/>
    <m/>
    <m/>
    <m/>
    <m/>
    <m/>
    <m/>
    <n v="1"/>
  </r>
  <r>
    <n v="1333"/>
    <x v="962"/>
    <m/>
    <m/>
    <m/>
    <x v="90"/>
    <x v="89"/>
    <x v="82"/>
    <m/>
    <x v="26"/>
    <m/>
    <m/>
    <x v="2"/>
    <n v="0"/>
    <n v="12"/>
    <x v="33"/>
    <m/>
    <m/>
    <m/>
    <m/>
    <m/>
    <m/>
    <n v="1"/>
  </r>
  <r>
    <n v="1334"/>
    <x v="962"/>
    <m/>
    <m/>
    <m/>
    <x v="90"/>
    <x v="89"/>
    <x v="82"/>
    <m/>
    <x v="26"/>
    <m/>
    <m/>
    <x v="2"/>
    <n v="0"/>
    <n v="12"/>
    <x v="33"/>
    <m/>
    <m/>
    <m/>
    <m/>
    <m/>
    <m/>
    <n v="1"/>
  </r>
  <r>
    <n v="1335"/>
    <x v="962"/>
    <m/>
    <m/>
    <m/>
    <x v="90"/>
    <x v="89"/>
    <x v="82"/>
    <m/>
    <x v="26"/>
    <m/>
    <m/>
    <x v="2"/>
    <n v="0"/>
    <n v="12"/>
    <x v="33"/>
    <m/>
    <m/>
    <m/>
    <m/>
    <m/>
    <m/>
    <n v="1"/>
  </r>
  <r>
    <n v="1336"/>
    <x v="962"/>
    <m/>
    <m/>
    <m/>
    <x v="90"/>
    <x v="89"/>
    <x v="82"/>
    <m/>
    <x v="26"/>
    <m/>
    <m/>
    <x v="2"/>
    <n v="0"/>
    <n v="12"/>
    <x v="33"/>
    <m/>
    <m/>
    <m/>
    <m/>
    <m/>
    <m/>
    <n v="1"/>
  </r>
  <r>
    <n v="1337"/>
    <x v="962"/>
    <m/>
    <m/>
    <m/>
    <x v="90"/>
    <x v="89"/>
    <x v="82"/>
    <m/>
    <x v="26"/>
    <m/>
    <m/>
    <x v="2"/>
    <n v="0"/>
    <n v="12"/>
    <x v="33"/>
    <m/>
    <m/>
    <m/>
    <m/>
    <m/>
    <m/>
    <n v="1"/>
  </r>
  <r>
    <n v="1338"/>
    <x v="962"/>
    <m/>
    <m/>
    <m/>
    <x v="90"/>
    <x v="89"/>
    <x v="82"/>
    <m/>
    <x v="26"/>
    <m/>
    <m/>
    <x v="2"/>
    <n v="0"/>
    <n v="12"/>
    <x v="33"/>
    <m/>
    <m/>
    <m/>
    <m/>
    <m/>
    <m/>
    <n v="1"/>
  </r>
  <r>
    <n v="1339"/>
    <x v="962"/>
    <m/>
    <m/>
    <m/>
    <x v="90"/>
    <x v="89"/>
    <x v="82"/>
    <m/>
    <x v="26"/>
    <m/>
    <m/>
    <x v="2"/>
    <n v="0"/>
    <n v="12"/>
    <x v="33"/>
    <m/>
    <m/>
    <m/>
    <m/>
    <m/>
    <m/>
    <n v="1"/>
  </r>
  <r>
    <n v="1340"/>
    <x v="962"/>
    <m/>
    <m/>
    <m/>
    <x v="90"/>
    <x v="89"/>
    <x v="82"/>
    <m/>
    <x v="26"/>
    <m/>
    <m/>
    <x v="2"/>
    <n v="0"/>
    <n v="12"/>
    <x v="33"/>
    <m/>
    <m/>
    <m/>
    <m/>
    <m/>
    <m/>
    <n v="1"/>
  </r>
  <r>
    <n v="1341"/>
    <x v="962"/>
    <m/>
    <m/>
    <m/>
    <x v="90"/>
    <x v="89"/>
    <x v="82"/>
    <m/>
    <x v="26"/>
    <m/>
    <m/>
    <x v="2"/>
    <n v="0"/>
    <n v="12"/>
    <x v="33"/>
    <m/>
    <m/>
    <m/>
    <m/>
    <m/>
    <m/>
    <n v="1"/>
  </r>
  <r>
    <n v="1342"/>
    <x v="962"/>
    <m/>
    <m/>
    <m/>
    <x v="90"/>
    <x v="89"/>
    <x v="82"/>
    <m/>
    <x v="26"/>
    <m/>
    <m/>
    <x v="2"/>
    <n v="0"/>
    <n v="12"/>
    <x v="33"/>
    <m/>
    <m/>
    <m/>
    <m/>
    <m/>
    <m/>
    <n v="1"/>
  </r>
  <r>
    <n v="1343"/>
    <x v="962"/>
    <m/>
    <m/>
    <m/>
    <x v="90"/>
    <x v="89"/>
    <x v="82"/>
    <m/>
    <x v="26"/>
    <m/>
    <m/>
    <x v="2"/>
    <n v="0"/>
    <n v="12"/>
    <x v="33"/>
    <m/>
    <m/>
    <m/>
    <m/>
    <m/>
    <m/>
    <n v="1"/>
  </r>
  <r>
    <n v="1344"/>
    <x v="962"/>
    <m/>
    <m/>
    <m/>
    <x v="90"/>
    <x v="89"/>
    <x v="82"/>
    <m/>
    <x v="26"/>
    <m/>
    <m/>
    <x v="2"/>
    <n v="0"/>
    <n v="12"/>
    <x v="33"/>
    <m/>
    <m/>
    <m/>
    <m/>
    <m/>
    <m/>
    <n v="1"/>
  </r>
  <r>
    <n v="1345"/>
    <x v="962"/>
    <m/>
    <m/>
    <m/>
    <x v="90"/>
    <x v="89"/>
    <x v="82"/>
    <m/>
    <x v="26"/>
    <m/>
    <m/>
    <x v="2"/>
    <n v="0"/>
    <n v="12"/>
    <x v="33"/>
    <m/>
    <m/>
    <m/>
    <m/>
    <m/>
    <m/>
    <n v="1"/>
  </r>
  <r>
    <n v="1346"/>
    <x v="962"/>
    <m/>
    <m/>
    <m/>
    <x v="90"/>
    <x v="89"/>
    <x v="82"/>
    <m/>
    <x v="26"/>
    <m/>
    <m/>
    <x v="2"/>
    <n v="0"/>
    <n v="12"/>
    <x v="33"/>
    <m/>
    <m/>
    <m/>
    <m/>
    <m/>
    <m/>
    <n v="1"/>
  </r>
  <r>
    <n v="1347"/>
    <x v="962"/>
    <m/>
    <m/>
    <m/>
    <x v="90"/>
    <x v="89"/>
    <x v="82"/>
    <m/>
    <x v="26"/>
    <m/>
    <m/>
    <x v="2"/>
    <n v="0"/>
    <n v="12"/>
    <x v="33"/>
    <m/>
    <m/>
    <m/>
    <m/>
    <m/>
    <m/>
    <n v="1"/>
  </r>
  <r>
    <n v="1348"/>
    <x v="962"/>
    <m/>
    <m/>
    <m/>
    <x v="90"/>
    <x v="89"/>
    <x v="82"/>
    <m/>
    <x v="26"/>
    <m/>
    <m/>
    <x v="2"/>
    <n v="0"/>
    <n v="12"/>
    <x v="33"/>
    <m/>
    <m/>
    <m/>
    <m/>
    <m/>
    <m/>
    <n v="1"/>
  </r>
  <r>
    <n v="1349"/>
    <x v="962"/>
    <m/>
    <m/>
    <m/>
    <x v="90"/>
    <x v="89"/>
    <x v="82"/>
    <m/>
    <x v="26"/>
    <m/>
    <m/>
    <x v="2"/>
    <n v="0"/>
    <n v="12"/>
    <x v="33"/>
    <m/>
    <m/>
    <m/>
    <m/>
    <m/>
    <m/>
    <n v="1"/>
  </r>
  <r>
    <n v="1350"/>
    <x v="962"/>
    <m/>
    <m/>
    <m/>
    <x v="90"/>
    <x v="89"/>
    <x v="82"/>
    <m/>
    <x v="26"/>
    <m/>
    <m/>
    <x v="2"/>
    <n v="0"/>
    <n v="12"/>
    <x v="33"/>
    <m/>
    <m/>
    <m/>
    <m/>
    <m/>
    <m/>
    <n v="1"/>
  </r>
  <r>
    <n v="1351"/>
    <x v="962"/>
    <m/>
    <m/>
    <m/>
    <x v="90"/>
    <x v="89"/>
    <x v="82"/>
    <m/>
    <x v="26"/>
    <m/>
    <m/>
    <x v="2"/>
    <n v="0"/>
    <n v="12"/>
    <x v="33"/>
    <m/>
    <m/>
    <m/>
    <m/>
    <m/>
    <m/>
    <n v="1"/>
  </r>
  <r>
    <n v="1352"/>
    <x v="962"/>
    <m/>
    <m/>
    <m/>
    <x v="90"/>
    <x v="89"/>
    <x v="82"/>
    <m/>
    <x v="26"/>
    <m/>
    <m/>
    <x v="2"/>
    <n v="0"/>
    <n v="12"/>
    <x v="33"/>
    <m/>
    <m/>
    <m/>
    <m/>
    <m/>
    <m/>
    <n v="1"/>
  </r>
  <r>
    <n v="1353"/>
    <x v="962"/>
    <m/>
    <m/>
    <m/>
    <x v="90"/>
    <x v="89"/>
    <x v="82"/>
    <m/>
    <x v="26"/>
    <m/>
    <m/>
    <x v="2"/>
    <n v="0"/>
    <n v="12"/>
    <x v="33"/>
    <m/>
    <m/>
    <m/>
    <m/>
    <m/>
    <m/>
    <n v="1"/>
  </r>
  <r>
    <n v="1354"/>
    <x v="962"/>
    <m/>
    <m/>
    <m/>
    <x v="90"/>
    <x v="89"/>
    <x v="82"/>
    <m/>
    <x v="26"/>
    <m/>
    <m/>
    <x v="2"/>
    <n v="0"/>
    <n v="12"/>
    <x v="33"/>
    <m/>
    <m/>
    <m/>
    <m/>
    <m/>
    <m/>
    <n v="1"/>
  </r>
  <r>
    <n v="1355"/>
    <x v="962"/>
    <m/>
    <m/>
    <m/>
    <x v="90"/>
    <x v="89"/>
    <x v="82"/>
    <m/>
    <x v="26"/>
    <m/>
    <m/>
    <x v="2"/>
    <n v="0"/>
    <n v="12"/>
    <x v="33"/>
    <m/>
    <m/>
    <m/>
    <m/>
    <m/>
    <m/>
    <n v="1"/>
  </r>
  <r>
    <n v="1356"/>
    <x v="962"/>
    <m/>
    <m/>
    <m/>
    <x v="90"/>
    <x v="89"/>
    <x v="82"/>
    <m/>
    <x v="26"/>
    <m/>
    <m/>
    <x v="2"/>
    <n v="0"/>
    <n v="12"/>
    <x v="33"/>
    <m/>
    <m/>
    <m/>
    <m/>
    <m/>
    <m/>
    <n v="1"/>
  </r>
  <r>
    <n v="1357"/>
    <x v="962"/>
    <m/>
    <m/>
    <m/>
    <x v="90"/>
    <x v="89"/>
    <x v="82"/>
    <m/>
    <x v="26"/>
    <m/>
    <m/>
    <x v="2"/>
    <n v="0"/>
    <n v="12"/>
    <x v="33"/>
    <m/>
    <m/>
    <m/>
    <m/>
    <m/>
    <m/>
    <n v="1"/>
  </r>
  <r>
    <n v="1358"/>
    <x v="962"/>
    <m/>
    <m/>
    <m/>
    <x v="90"/>
    <x v="89"/>
    <x v="82"/>
    <m/>
    <x v="26"/>
    <m/>
    <m/>
    <x v="2"/>
    <n v="0"/>
    <n v="12"/>
    <x v="33"/>
    <m/>
    <m/>
    <m/>
    <m/>
    <m/>
    <m/>
    <n v="1"/>
  </r>
  <r>
    <n v="1359"/>
    <x v="962"/>
    <m/>
    <m/>
    <m/>
    <x v="90"/>
    <x v="89"/>
    <x v="82"/>
    <m/>
    <x v="26"/>
    <m/>
    <m/>
    <x v="2"/>
    <n v="0"/>
    <n v="12"/>
    <x v="33"/>
    <m/>
    <m/>
    <m/>
    <m/>
    <m/>
    <m/>
    <n v="1"/>
  </r>
  <r>
    <n v="1360"/>
    <x v="962"/>
    <m/>
    <m/>
    <m/>
    <x v="90"/>
    <x v="89"/>
    <x v="82"/>
    <m/>
    <x v="26"/>
    <m/>
    <m/>
    <x v="2"/>
    <n v="0"/>
    <n v="12"/>
    <x v="33"/>
    <m/>
    <m/>
    <m/>
    <m/>
    <m/>
    <m/>
    <n v="1"/>
  </r>
  <r>
    <n v="1361"/>
    <x v="962"/>
    <m/>
    <m/>
    <m/>
    <x v="90"/>
    <x v="89"/>
    <x v="82"/>
    <m/>
    <x v="26"/>
    <m/>
    <m/>
    <x v="2"/>
    <n v="0"/>
    <n v="12"/>
    <x v="33"/>
    <m/>
    <m/>
    <m/>
    <m/>
    <m/>
    <m/>
    <n v="1"/>
  </r>
  <r>
    <n v="1362"/>
    <x v="962"/>
    <m/>
    <m/>
    <m/>
    <x v="90"/>
    <x v="89"/>
    <x v="82"/>
    <m/>
    <x v="26"/>
    <m/>
    <m/>
    <x v="2"/>
    <n v="0"/>
    <n v="12"/>
    <x v="33"/>
    <m/>
    <m/>
    <m/>
    <m/>
    <m/>
    <m/>
    <n v="1"/>
  </r>
  <r>
    <n v="1363"/>
    <x v="962"/>
    <m/>
    <m/>
    <m/>
    <x v="90"/>
    <x v="89"/>
    <x v="82"/>
    <m/>
    <x v="26"/>
    <m/>
    <m/>
    <x v="2"/>
    <n v="0"/>
    <n v="12"/>
    <x v="33"/>
    <m/>
    <m/>
    <m/>
    <m/>
    <m/>
    <m/>
    <n v="1"/>
  </r>
  <r>
    <n v="1364"/>
    <x v="962"/>
    <m/>
    <m/>
    <m/>
    <x v="90"/>
    <x v="89"/>
    <x v="82"/>
    <m/>
    <x v="26"/>
    <m/>
    <m/>
    <x v="2"/>
    <n v="0"/>
    <n v="12"/>
    <x v="33"/>
    <m/>
    <m/>
    <m/>
    <m/>
    <m/>
    <m/>
    <n v="1"/>
  </r>
  <r>
    <n v="1365"/>
    <x v="962"/>
    <m/>
    <m/>
    <m/>
    <x v="90"/>
    <x v="89"/>
    <x v="82"/>
    <m/>
    <x v="26"/>
    <m/>
    <m/>
    <x v="2"/>
    <n v="0"/>
    <n v="12"/>
    <x v="33"/>
    <m/>
    <m/>
    <m/>
    <m/>
    <m/>
    <m/>
    <n v="1"/>
  </r>
  <r>
    <n v="1366"/>
    <x v="962"/>
    <m/>
    <m/>
    <m/>
    <x v="90"/>
    <x v="89"/>
    <x v="82"/>
    <m/>
    <x v="26"/>
    <m/>
    <m/>
    <x v="2"/>
    <n v="0"/>
    <n v="12"/>
    <x v="33"/>
    <m/>
    <m/>
    <m/>
    <m/>
    <m/>
    <m/>
    <n v="1"/>
  </r>
  <r>
    <n v="1367"/>
    <x v="962"/>
    <m/>
    <m/>
    <m/>
    <x v="90"/>
    <x v="89"/>
    <x v="82"/>
    <m/>
    <x v="26"/>
    <m/>
    <m/>
    <x v="2"/>
    <n v="0"/>
    <n v="12"/>
    <x v="33"/>
    <m/>
    <m/>
    <m/>
    <m/>
    <m/>
    <m/>
    <n v="1"/>
  </r>
  <r>
    <n v="1368"/>
    <x v="962"/>
    <m/>
    <m/>
    <m/>
    <x v="90"/>
    <x v="89"/>
    <x v="82"/>
    <m/>
    <x v="26"/>
    <m/>
    <m/>
    <x v="2"/>
    <n v="0"/>
    <n v="12"/>
    <x v="33"/>
    <m/>
    <m/>
    <m/>
    <m/>
    <m/>
    <m/>
    <n v="1"/>
  </r>
  <r>
    <n v="1369"/>
    <x v="962"/>
    <m/>
    <m/>
    <m/>
    <x v="90"/>
    <x v="89"/>
    <x v="82"/>
    <m/>
    <x v="26"/>
    <m/>
    <m/>
    <x v="2"/>
    <n v="0"/>
    <n v="12"/>
    <x v="33"/>
    <m/>
    <m/>
    <m/>
    <m/>
    <m/>
    <m/>
    <n v="1"/>
  </r>
  <r>
    <n v="1370"/>
    <x v="962"/>
    <m/>
    <m/>
    <m/>
    <x v="90"/>
    <x v="89"/>
    <x v="82"/>
    <m/>
    <x v="26"/>
    <m/>
    <m/>
    <x v="2"/>
    <n v="0"/>
    <n v="12"/>
    <x v="33"/>
    <m/>
    <m/>
    <m/>
    <m/>
    <m/>
    <m/>
    <n v="1"/>
  </r>
  <r>
    <n v="1371"/>
    <x v="962"/>
    <m/>
    <m/>
    <m/>
    <x v="90"/>
    <x v="89"/>
    <x v="82"/>
    <m/>
    <x v="26"/>
    <m/>
    <m/>
    <x v="2"/>
    <n v="0"/>
    <n v="12"/>
    <x v="33"/>
    <m/>
    <m/>
    <m/>
    <m/>
    <m/>
    <m/>
    <n v="1"/>
  </r>
  <r>
    <n v="1372"/>
    <x v="962"/>
    <m/>
    <m/>
    <m/>
    <x v="90"/>
    <x v="89"/>
    <x v="82"/>
    <m/>
    <x v="26"/>
    <m/>
    <m/>
    <x v="2"/>
    <n v="0"/>
    <n v="12"/>
    <x v="33"/>
    <m/>
    <m/>
    <m/>
    <m/>
    <m/>
    <m/>
    <n v="1"/>
  </r>
  <r>
    <n v="1373"/>
    <x v="962"/>
    <m/>
    <m/>
    <m/>
    <x v="90"/>
    <x v="89"/>
    <x v="82"/>
    <m/>
    <x v="26"/>
    <m/>
    <m/>
    <x v="2"/>
    <n v="0"/>
    <n v="12"/>
    <x v="33"/>
    <m/>
    <m/>
    <m/>
    <m/>
    <m/>
    <m/>
    <n v="1"/>
  </r>
  <r>
    <n v="1374"/>
    <x v="962"/>
    <m/>
    <m/>
    <m/>
    <x v="90"/>
    <x v="89"/>
    <x v="82"/>
    <m/>
    <x v="26"/>
    <m/>
    <m/>
    <x v="2"/>
    <n v="0"/>
    <n v="12"/>
    <x v="33"/>
    <m/>
    <m/>
    <m/>
    <m/>
    <m/>
    <m/>
    <n v="1"/>
  </r>
  <r>
    <n v="1375"/>
    <x v="962"/>
    <m/>
    <m/>
    <m/>
    <x v="90"/>
    <x v="89"/>
    <x v="82"/>
    <m/>
    <x v="26"/>
    <m/>
    <m/>
    <x v="2"/>
    <n v="0"/>
    <n v="12"/>
    <x v="33"/>
    <m/>
    <m/>
    <m/>
    <m/>
    <m/>
    <m/>
    <n v="1"/>
  </r>
  <r>
    <n v="1376"/>
    <x v="962"/>
    <m/>
    <m/>
    <m/>
    <x v="90"/>
    <x v="89"/>
    <x v="82"/>
    <m/>
    <x v="26"/>
    <m/>
    <m/>
    <x v="2"/>
    <n v="0"/>
    <n v="12"/>
    <x v="33"/>
    <m/>
    <m/>
    <m/>
    <m/>
    <m/>
    <m/>
    <n v="1"/>
  </r>
  <r>
    <n v="1377"/>
    <x v="962"/>
    <m/>
    <m/>
    <m/>
    <x v="90"/>
    <x v="89"/>
    <x v="82"/>
    <m/>
    <x v="26"/>
    <m/>
    <m/>
    <x v="2"/>
    <n v="0"/>
    <n v="12"/>
    <x v="33"/>
    <m/>
    <m/>
    <m/>
    <m/>
    <m/>
    <m/>
    <n v="1"/>
  </r>
  <r>
    <n v="1378"/>
    <x v="962"/>
    <m/>
    <m/>
    <m/>
    <x v="90"/>
    <x v="89"/>
    <x v="82"/>
    <m/>
    <x v="26"/>
    <m/>
    <m/>
    <x v="2"/>
    <n v="0"/>
    <n v="12"/>
    <x v="33"/>
    <m/>
    <m/>
    <m/>
    <m/>
    <m/>
    <m/>
    <n v="1"/>
  </r>
  <r>
    <n v="1379"/>
    <x v="962"/>
    <m/>
    <m/>
    <m/>
    <x v="90"/>
    <x v="89"/>
    <x v="82"/>
    <m/>
    <x v="26"/>
    <m/>
    <m/>
    <x v="2"/>
    <n v="0"/>
    <n v="12"/>
    <x v="33"/>
    <m/>
    <m/>
    <m/>
    <m/>
    <m/>
    <m/>
    <n v="1"/>
  </r>
  <r>
    <n v="1380"/>
    <x v="962"/>
    <m/>
    <m/>
    <m/>
    <x v="90"/>
    <x v="89"/>
    <x v="82"/>
    <m/>
    <x v="26"/>
    <m/>
    <m/>
    <x v="2"/>
    <n v="0"/>
    <n v="12"/>
    <x v="33"/>
    <m/>
    <m/>
    <m/>
    <m/>
    <m/>
    <m/>
    <n v="1"/>
  </r>
  <r>
    <n v="1381"/>
    <x v="962"/>
    <m/>
    <m/>
    <m/>
    <x v="90"/>
    <x v="89"/>
    <x v="82"/>
    <m/>
    <x v="26"/>
    <m/>
    <m/>
    <x v="2"/>
    <n v="0"/>
    <n v="12"/>
    <x v="33"/>
    <m/>
    <m/>
    <m/>
    <m/>
    <m/>
    <m/>
    <n v="1"/>
  </r>
  <r>
    <n v="1382"/>
    <x v="962"/>
    <m/>
    <m/>
    <m/>
    <x v="90"/>
    <x v="89"/>
    <x v="82"/>
    <m/>
    <x v="26"/>
    <m/>
    <m/>
    <x v="2"/>
    <n v="0"/>
    <n v="12"/>
    <x v="33"/>
    <m/>
    <m/>
    <m/>
    <m/>
    <m/>
    <m/>
    <n v="1"/>
  </r>
  <r>
    <n v="1383"/>
    <x v="962"/>
    <m/>
    <m/>
    <m/>
    <x v="90"/>
    <x v="89"/>
    <x v="82"/>
    <m/>
    <x v="26"/>
    <m/>
    <m/>
    <x v="2"/>
    <n v="0"/>
    <n v="12"/>
    <x v="33"/>
    <m/>
    <m/>
    <m/>
    <m/>
    <m/>
    <m/>
    <n v="1"/>
  </r>
  <r>
    <n v="1384"/>
    <x v="962"/>
    <m/>
    <m/>
    <m/>
    <x v="90"/>
    <x v="89"/>
    <x v="82"/>
    <m/>
    <x v="26"/>
    <m/>
    <m/>
    <x v="2"/>
    <n v="0"/>
    <n v="12"/>
    <x v="33"/>
    <m/>
    <m/>
    <m/>
    <m/>
    <m/>
    <m/>
    <n v="1"/>
  </r>
  <r>
    <n v="1385"/>
    <x v="962"/>
    <m/>
    <m/>
    <m/>
    <x v="90"/>
    <x v="89"/>
    <x v="82"/>
    <m/>
    <x v="26"/>
    <m/>
    <m/>
    <x v="2"/>
    <n v="0"/>
    <n v="12"/>
    <x v="33"/>
    <m/>
    <m/>
    <m/>
    <m/>
    <m/>
    <m/>
    <n v="1"/>
  </r>
  <r>
    <n v="1386"/>
    <x v="962"/>
    <m/>
    <m/>
    <m/>
    <x v="90"/>
    <x v="89"/>
    <x v="82"/>
    <m/>
    <x v="26"/>
    <m/>
    <m/>
    <x v="2"/>
    <n v="0"/>
    <n v="12"/>
    <x v="33"/>
    <m/>
    <m/>
    <m/>
    <m/>
    <m/>
    <m/>
    <n v="1"/>
  </r>
  <r>
    <n v="1387"/>
    <x v="962"/>
    <m/>
    <m/>
    <m/>
    <x v="90"/>
    <x v="89"/>
    <x v="82"/>
    <m/>
    <x v="26"/>
    <m/>
    <m/>
    <x v="2"/>
    <n v="0"/>
    <n v="12"/>
    <x v="33"/>
    <m/>
    <m/>
    <m/>
    <m/>
    <m/>
    <m/>
    <n v="1"/>
  </r>
  <r>
    <n v="1388"/>
    <x v="962"/>
    <m/>
    <m/>
    <m/>
    <x v="90"/>
    <x v="89"/>
    <x v="82"/>
    <m/>
    <x v="26"/>
    <m/>
    <m/>
    <x v="2"/>
    <n v="0"/>
    <n v="12"/>
    <x v="33"/>
    <m/>
    <m/>
    <m/>
    <m/>
    <m/>
    <m/>
    <n v="1"/>
  </r>
  <r>
    <n v="1389"/>
    <x v="962"/>
    <m/>
    <m/>
    <m/>
    <x v="90"/>
    <x v="89"/>
    <x v="82"/>
    <m/>
    <x v="26"/>
    <m/>
    <m/>
    <x v="2"/>
    <n v="0"/>
    <n v="12"/>
    <x v="33"/>
    <m/>
    <m/>
    <m/>
    <m/>
    <m/>
    <m/>
    <n v="1"/>
  </r>
  <r>
    <n v="1390"/>
    <x v="962"/>
    <m/>
    <m/>
    <m/>
    <x v="90"/>
    <x v="89"/>
    <x v="82"/>
    <m/>
    <x v="26"/>
    <m/>
    <m/>
    <x v="2"/>
    <n v="0"/>
    <n v="12"/>
    <x v="33"/>
    <m/>
    <m/>
    <m/>
    <m/>
    <m/>
    <m/>
    <n v="1"/>
  </r>
  <r>
    <n v="1391"/>
    <x v="962"/>
    <m/>
    <m/>
    <m/>
    <x v="90"/>
    <x v="89"/>
    <x v="82"/>
    <m/>
    <x v="26"/>
    <m/>
    <m/>
    <x v="2"/>
    <n v="0"/>
    <n v="12"/>
    <x v="33"/>
    <m/>
    <m/>
    <m/>
    <m/>
    <m/>
    <m/>
    <n v="1"/>
  </r>
  <r>
    <n v="1392"/>
    <x v="962"/>
    <m/>
    <m/>
    <m/>
    <x v="90"/>
    <x v="89"/>
    <x v="82"/>
    <m/>
    <x v="26"/>
    <m/>
    <m/>
    <x v="2"/>
    <n v="0"/>
    <n v="12"/>
    <x v="33"/>
    <m/>
    <m/>
    <m/>
    <m/>
    <m/>
    <m/>
    <n v="1"/>
  </r>
  <r>
    <n v="1393"/>
    <x v="962"/>
    <m/>
    <m/>
    <m/>
    <x v="90"/>
    <x v="89"/>
    <x v="82"/>
    <m/>
    <x v="26"/>
    <m/>
    <m/>
    <x v="2"/>
    <n v="0"/>
    <n v="12"/>
    <x v="33"/>
    <m/>
    <m/>
    <m/>
    <m/>
    <m/>
    <m/>
    <n v="1"/>
  </r>
  <r>
    <n v="1394"/>
    <x v="962"/>
    <m/>
    <m/>
    <m/>
    <x v="90"/>
    <x v="89"/>
    <x v="82"/>
    <m/>
    <x v="26"/>
    <m/>
    <m/>
    <x v="2"/>
    <n v="0"/>
    <n v="12"/>
    <x v="33"/>
    <m/>
    <m/>
    <m/>
    <m/>
    <m/>
    <m/>
    <n v="1"/>
  </r>
  <r>
    <n v="1395"/>
    <x v="962"/>
    <m/>
    <m/>
    <m/>
    <x v="90"/>
    <x v="89"/>
    <x v="82"/>
    <m/>
    <x v="26"/>
    <m/>
    <m/>
    <x v="2"/>
    <n v="0"/>
    <n v="12"/>
    <x v="33"/>
    <m/>
    <m/>
    <m/>
    <m/>
    <m/>
    <m/>
    <n v="1"/>
  </r>
  <r>
    <n v="1396"/>
    <x v="962"/>
    <m/>
    <m/>
    <m/>
    <x v="90"/>
    <x v="89"/>
    <x v="82"/>
    <m/>
    <x v="26"/>
    <m/>
    <m/>
    <x v="2"/>
    <n v="0"/>
    <n v="12"/>
    <x v="33"/>
    <m/>
    <m/>
    <m/>
    <m/>
    <m/>
    <m/>
    <n v="1"/>
  </r>
  <r>
    <n v="1397"/>
    <x v="962"/>
    <m/>
    <m/>
    <m/>
    <x v="90"/>
    <x v="89"/>
    <x v="82"/>
    <m/>
    <x v="26"/>
    <m/>
    <m/>
    <x v="2"/>
    <n v="0"/>
    <n v="12"/>
    <x v="33"/>
    <m/>
    <m/>
    <m/>
    <m/>
    <m/>
    <m/>
    <n v="1"/>
  </r>
  <r>
    <n v="1398"/>
    <x v="962"/>
    <m/>
    <m/>
    <m/>
    <x v="90"/>
    <x v="89"/>
    <x v="82"/>
    <m/>
    <x v="26"/>
    <m/>
    <m/>
    <x v="2"/>
    <n v="0"/>
    <n v="12"/>
    <x v="33"/>
    <m/>
    <m/>
    <m/>
    <m/>
    <m/>
    <m/>
    <n v="1"/>
  </r>
  <r>
    <n v="1399"/>
    <x v="962"/>
    <m/>
    <m/>
    <m/>
    <x v="90"/>
    <x v="89"/>
    <x v="82"/>
    <m/>
    <x v="26"/>
    <m/>
    <m/>
    <x v="2"/>
    <n v="0"/>
    <n v="12"/>
    <x v="33"/>
    <m/>
    <m/>
    <m/>
    <m/>
    <m/>
    <m/>
    <n v="1"/>
  </r>
  <r>
    <n v="1400"/>
    <x v="962"/>
    <m/>
    <m/>
    <m/>
    <x v="90"/>
    <x v="89"/>
    <x v="82"/>
    <m/>
    <x v="26"/>
    <m/>
    <m/>
    <x v="2"/>
    <n v="0"/>
    <n v="12"/>
    <x v="33"/>
    <m/>
    <m/>
    <m/>
    <m/>
    <m/>
    <m/>
    <n v="1"/>
  </r>
  <r>
    <n v="1401"/>
    <x v="962"/>
    <m/>
    <m/>
    <m/>
    <x v="90"/>
    <x v="89"/>
    <x v="82"/>
    <m/>
    <x v="26"/>
    <m/>
    <m/>
    <x v="2"/>
    <n v="0"/>
    <n v="12"/>
    <x v="33"/>
    <m/>
    <m/>
    <m/>
    <m/>
    <m/>
    <m/>
    <n v="1"/>
  </r>
  <r>
    <n v="1402"/>
    <x v="962"/>
    <m/>
    <m/>
    <m/>
    <x v="90"/>
    <x v="89"/>
    <x v="82"/>
    <m/>
    <x v="26"/>
    <m/>
    <m/>
    <x v="2"/>
    <n v="0"/>
    <n v="12"/>
    <x v="33"/>
    <m/>
    <m/>
    <m/>
    <m/>
    <m/>
    <m/>
    <n v="1"/>
  </r>
  <r>
    <n v="1403"/>
    <x v="962"/>
    <m/>
    <m/>
    <m/>
    <x v="90"/>
    <x v="89"/>
    <x v="82"/>
    <m/>
    <x v="26"/>
    <m/>
    <m/>
    <x v="2"/>
    <n v="0"/>
    <n v="12"/>
    <x v="33"/>
    <m/>
    <m/>
    <m/>
    <m/>
    <m/>
    <m/>
    <n v="1"/>
  </r>
  <r>
    <n v="1404"/>
    <x v="962"/>
    <m/>
    <m/>
    <m/>
    <x v="90"/>
    <x v="89"/>
    <x v="82"/>
    <m/>
    <x v="26"/>
    <m/>
    <m/>
    <x v="2"/>
    <n v="0"/>
    <n v="12"/>
    <x v="33"/>
    <m/>
    <m/>
    <m/>
    <m/>
    <m/>
    <m/>
    <n v="1"/>
  </r>
  <r>
    <n v="1405"/>
    <x v="962"/>
    <m/>
    <m/>
    <m/>
    <x v="90"/>
    <x v="89"/>
    <x v="82"/>
    <m/>
    <x v="26"/>
    <m/>
    <m/>
    <x v="2"/>
    <n v="0"/>
    <n v="12"/>
    <x v="33"/>
    <m/>
    <m/>
    <m/>
    <m/>
    <m/>
    <m/>
    <n v="1"/>
  </r>
  <r>
    <n v="1406"/>
    <x v="962"/>
    <m/>
    <m/>
    <m/>
    <x v="90"/>
    <x v="89"/>
    <x v="82"/>
    <m/>
    <x v="26"/>
    <m/>
    <m/>
    <x v="2"/>
    <n v="0"/>
    <n v="12"/>
    <x v="33"/>
    <m/>
    <m/>
    <m/>
    <m/>
    <m/>
    <m/>
    <n v="1"/>
  </r>
  <r>
    <n v="1407"/>
    <x v="962"/>
    <m/>
    <m/>
    <m/>
    <x v="90"/>
    <x v="89"/>
    <x v="82"/>
    <m/>
    <x v="26"/>
    <m/>
    <m/>
    <x v="2"/>
    <n v="0"/>
    <n v="12"/>
    <x v="33"/>
    <m/>
    <m/>
    <m/>
    <m/>
    <m/>
    <m/>
    <n v="1"/>
  </r>
  <r>
    <n v="1408"/>
    <x v="962"/>
    <m/>
    <m/>
    <m/>
    <x v="90"/>
    <x v="89"/>
    <x v="82"/>
    <m/>
    <x v="26"/>
    <m/>
    <m/>
    <x v="2"/>
    <n v="0"/>
    <n v="12"/>
    <x v="33"/>
    <m/>
    <m/>
    <m/>
    <m/>
    <m/>
    <m/>
    <n v="1"/>
  </r>
  <r>
    <n v="1409"/>
    <x v="962"/>
    <m/>
    <m/>
    <m/>
    <x v="90"/>
    <x v="89"/>
    <x v="82"/>
    <m/>
    <x v="26"/>
    <m/>
    <m/>
    <x v="2"/>
    <n v="0"/>
    <n v="12"/>
    <x v="33"/>
    <m/>
    <m/>
    <m/>
    <m/>
    <m/>
    <m/>
    <n v="1"/>
  </r>
  <r>
    <n v="1410"/>
    <x v="962"/>
    <m/>
    <m/>
    <m/>
    <x v="90"/>
    <x v="89"/>
    <x v="82"/>
    <m/>
    <x v="26"/>
    <m/>
    <m/>
    <x v="2"/>
    <n v="0"/>
    <n v="12"/>
    <x v="33"/>
    <m/>
    <m/>
    <m/>
    <m/>
    <m/>
    <m/>
    <n v="1"/>
  </r>
  <r>
    <n v="1411"/>
    <x v="962"/>
    <m/>
    <m/>
    <m/>
    <x v="90"/>
    <x v="89"/>
    <x v="82"/>
    <m/>
    <x v="26"/>
    <m/>
    <m/>
    <x v="2"/>
    <n v="0"/>
    <n v="12"/>
    <x v="33"/>
    <m/>
    <m/>
    <m/>
    <m/>
    <m/>
    <m/>
    <n v="1"/>
  </r>
  <r>
    <n v="1412"/>
    <x v="962"/>
    <m/>
    <m/>
    <m/>
    <x v="90"/>
    <x v="89"/>
    <x v="82"/>
    <m/>
    <x v="26"/>
    <m/>
    <m/>
    <x v="2"/>
    <n v="0"/>
    <n v="12"/>
    <x v="33"/>
    <m/>
    <m/>
    <m/>
    <m/>
    <m/>
    <m/>
    <n v="1"/>
  </r>
  <r>
    <n v="1413"/>
    <x v="962"/>
    <m/>
    <m/>
    <m/>
    <x v="90"/>
    <x v="89"/>
    <x v="82"/>
    <m/>
    <x v="26"/>
    <m/>
    <m/>
    <x v="2"/>
    <n v="0"/>
    <n v="12"/>
    <x v="33"/>
    <m/>
    <m/>
    <m/>
    <m/>
    <m/>
    <m/>
    <n v="1"/>
  </r>
  <r>
    <n v="1414"/>
    <x v="962"/>
    <m/>
    <m/>
    <m/>
    <x v="90"/>
    <x v="89"/>
    <x v="82"/>
    <m/>
    <x v="26"/>
    <m/>
    <m/>
    <x v="2"/>
    <n v="0"/>
    <n v="12"/>
    <x v="33"/>
    <m/>
    <m/>
    <m/>
    <m/>
    <m/>
    <m/>
    <n v="1"/>
  </r>
  <r>
    <n v="1415"/>
    <x v="962"/>
    <m/>
    <m/>
    <m/>
    <x v="90"/>
    <x v="89"/>
    <x v="82"/>
    <m/>
    <x v="26"/>
    <m/>
    <m/>
    <x v="2"/>
    <n v="0"/>
    <n v="12"/>
    <x v="33"/>
    <m/>
    <m/>
    <m/>
    <m/>
    <m/>
    <m/>
    <n v="1"/>
  </r>
  <r>
    <n v="1416"/>
    <x v="962"/>
    <m/>
    <m/>
    <m/>
    <x v="90"/>
    <x v="89"/>
    <x v="82"/>
    <m/>
    <x v="26"/>
    <m/>
    <m/>
    <x v="2"/>
    <n v="0"/>
    <n v="12"/>
    <x v="33"/>
    <m/>
    <m/>
    <m/>
    <m/>
    <m/>
    <m/>
    <n v="1"/>
  </r>
  <r>
    <n v="1417"/>
    <x v="962"/>
    <m/>
    <m/>
    <m/>
    <x v="90"/>
    <x v="89"/>
    <x v="82"/>
    <m/>
    <x v="26"/>
    <m/>
    <m/>
    <x v="2"/>
    <n v="0"/>
    <n v="12"/>
    <x v="33"/>
    <m/>
    <m/>
    <m/>
    <m/>
    <m/>
    <m/>
    <n v="1"/>
  </r>
  <r>
    <n v="1418"/>
    <x v="962"/>
    <m/>
    <m/>
    <m/>
    <x v="90"/>
    <x v="89"/>
    <x v="82"/>
    <m/>
    <x v="26"/>
    <m/>
    <m/>
    <x v="2"/>
    <n v="0"/>
    <n v="12"/>
    <x v="33"/>
    <m/>
    <m/>
    <m/>
    <m/>
    <m/>
    <m/>
    <n v="1"/>
  </r>
  <r>
    <n v="1419"/>
    <x v="962"/>
    <m/>
    <m/>
    <m/>
    <x v="90"/>
    <x v="89"/>
    <x v="82"/>
    <m/>
    <x v="26"/>
    <m/>
    <m/>
    <x v="2"/>
    <n v="0"/>
    <n v="12"/>
    <x v="33"/>
    <m/>
    <m/>
    <m/>
    <m/>
    <m/>
    <m/>
    <n v="1"/>
  </r>
  <r>
    <n v="1420"/>
    <x v="962"/>
    <m/>
    <m/>
    <m/>
    <x v="90"/>
    <x v="89"/>
    <x v="82"/>
    <m/>
    <x v="26"/>
    <m/>
    <m/>
    <x v="2"/>
    <n v="0"/>
    <n v="12"/>
    <x v="33"/>
    <m/>
    <m/>
    <m/>
    <m/>
    <m/>
    <m/>
    <n v="1"/>
  </r>
  <r>
    <n v="1421"/>
    <x v="962"/>
    <m/>
    <m/>
    <m/>
    <x v="90"/>
    <x v="89"/>
    <x v="82"/>
    <m/>
    <x v="26"/>
    <m/>
    <m/>
    <x v="2"/>
    <n v="0"/>
    <n v="12"/>
    <x v="33"/>
    <m/>
    <m/>
    <m/>
    <m/>
    <m/>
    <m/>
    <n v="1"/>
  </r>
  <r>
    <n v="1422"/>
    <x v="962"/>
    <m/>
    <m/>
    <m/>
    <x v="90"/>
    <x v="89"/>
    <x v="82"/>
    <m/>
    <x v="26"/>
    <m/>
    <m/>
    <x v="2"/>
    <n v="0"/>
    <n v="12"/>
    <x v="33"/>
    <m/>
    <m/>
    <m/>
    <m/>
    <m/>
    <m/>
    <n v="1"/>
  </r>
  <r>
    <n v="1423"/>
    <x v="962"/>
    <m/>
    <m/>
    <m/>
    <x v="90"/>
    <x v="89"/>
    <x v="82"/>
    <m/>
    <x v="26"/>
    <m/>
    <m/>
    <x v="2"/>
    <n v="0"/>
    <n v="12"/>
    <x v="33"/>
    <m/>
    <m/>
    <m/>
    <m/>
    <m/>
    <m/>
    <n v="1"/>
  </r>
  <r>
    <n v="1424"/>
    <x v="962"/>
    <m/>
    <m/>
    <m/>
    <x v="90"/>
    <x v="89"/>
    <x v="82"/>
    <m/>
    <x v="26"/>
    <m/>
    <m/>
    <x v="2"/>
    <n v="0"/>
    <n v="12"/>
    <x v="33"/>
    <m/>
    <m/>
    <m/>
    <m/>
    <m/>
    <m/>
    <n v="1"/>
  </r>
  <r>
    <n v="1425"/>
    <x v="962"/>
    <m/>
    <m/>
    <m/>
    <x v="90"/>
    <x v="89"/>
    <x v="82"/>
    <m/>
    <x v="26"/>
    <m/>
    <m/>
    <x v="2"/>
    <n v="0"/>
    <n v="12"/>
    <x v="33"/>
    <m/>
    <m/>
    <m/>
    <m/>
    <m/>
    <m/>
    <n v="1"/>
  </r>
  <r>
    <n v="1426"/>
    <x v="962"/>
    <m/>
    <m/>
    <m/>
    <x v="90"/>
    <x v="89"/>
    <x v="82"/>
    <m/>
    <x v="26"/>
    <m/>
    <m/>
    <x v="2"/>
    <n v="0"/>
    <n v="12"/>
    <x v="33"/>
    <m/>
    <m/>
    <m/>
    <m/>
    <m/>
    <m/>
    <n v="1"/>
  </r>
  <r>
    <n v="1427"/>
    <x v="962"/>
    <m/>
    <m/>
    <m/>
    <x v="90"/>
    <x v="89"/>
    <x v="82"/>
    <m/>
    <x v="26"/>
    <m/>
    <m/>
    <x v="2"/>
    <n v="0"/>
    <n v="12"/>
    <x v="33"/>
    <m/>
    <m/>
    <m/>
    <m/>
    <m/>
    <m/>
    <n v="1"/>
  </r>
  <r>
    <n v="1428"/>
    <x v="962"/>
    <m/>
    <m/>
    <m/>
    <x v="90"/>
    <x v="89"/>
    <x v="82"/>
    <m/>
    <x v="26"/>
    <m/>
    <m/>
    <x v="2"/>
    <n v="0"/>
    <n v="12"/>
    <x v="33"/>
    <m/>
    <m/>
    <m/>
    <m/>
    <m/>
    <m/>
    <n v="1"/>
  </r>
  <r>
    <n v="1429"/>
    <x v="962"/>
    <m/>
    <m/>
    <m/>
    <x v="90"/>
    <x v="89"/>
    <x v="82"/>
    <m/>
    <x v="26"/>
    <m/>
    <m/>
    <x v="2"/>
    <n v="0"/>
    <n v="12"/>
    <x v="33"/>
    <m/>
    <m/>
    <m/>
    <m/>
    <m/>
    <m/>
    <n v="1"/>
  </r>
  <r>
    <n v="1430"/>
    <x v="962"/>
    <m/>
    <m/>
    <m/>
    <x v="90"/>
    <x v="89"/>
    <x v="82"/>
    <m/>
    <x v="26"/>
    <m/>
    <m/>
    <x v="2"/>
    <n v="0"/>
    <n v="12"/>
    <x v="33"/>
    <m/>
    <m/>
    <m/>
    <m/>
    <m/>
    <m/>
    <n v="1"/>
  </r>
  <r>
    <n v="1431"/>
    <x v="962"/>
    <m/>
    <m/>
    <m/>
    <x v="90"/>
    <x v="89"/>
    <x v="82"/>
    <m/>
    <x v="26"/>
    <m/>
    <m/>
    <x v="2"/>
    <n v="0"/>
    <n v="12"/>
    <x v="33"/>
    <m/>
    <m/>
    <m/>
    <m/>
    <m/>
    <m/>
    <n v="1"/>
  </r>
  <r>
    <n v="1432"/>
    <x v="962"/>
    <m/>
    <m/>
    <m/>
    <x v="90"/>
    <x v="89"/>
    <x v="82"/>
    <m/>
    <x v="26"/>
    <m/>
    <m/>
    <x v="2"/>
    <n v="0"/>
    <n v="12"/>
    <x v="33"/>
    <m/>
    <m/>
    <m/>
    <m/>
    <m/>
    <m/>
    <n v="1"/>
  </r>
  <r>
    <n v="1433"/>
    <x v="962"/>
    <m/>
    <m/>
    <m/>
    <x v="90"/>
    <x v="89"/>
    <x v="82"/>
    <m/>
    <x v="26"/>
    <m/>
    <m/>
    <x v="2"/>
    <n v="0"/>
    <n v="12"/>
    <x v="33"/>
    <m/>
    <m/>
    <m/>
    <m/>
    <m/>
    <m/>
    <n v="1"/>
  </r>
  <r>
    <n v="1434"/>
    <x v="962"/>
    <m/>
    <m/>
    <m/>
    <x v="90"/>
    <x v="89"/>
    <x v="82"/>
    <m/>
    <x v="26"/>
    <m/>
    <m/>
    <x v="2"/>
    <n v="0"/>
    <n v="12"/>
    <x v="33"/>
    <m/>
    <m/>
    <m/>
    <m/>
    <m/>
    <m/>
    <n v="1"/>
  </r>
  <r>
    <n v="1435"/>
    <x v="962"/>
    <m/>
    <m/>
    <m/>
    <x v="90"/>
    <x v="89"/>
    <x v="82"/>
    <m/>
    <x v="26"/>
    <m/>
    <m/>
    <x v="2"/>
    <n v="0"/>
    <n v="12"/>
    <x v="33"/>
    <m/>
    <m/>
    <m/>
    <m/>
    <m/>
    <m/>
    <n v="1"/>
  </r>
  <r>
    <n v="1436"/>
    <x v="962"/>
    <m/>
    <m/>
    <m/>
    <x v="90"/>
    <x v="89"/>
    <x v="82"/>
    <m/>
    <x v="26"/>
    <m/>
    <m/>
    <x v="2"/>
    <n v="0"/>
    <n v="12"/>
    <x v="33"/>
    <m/>
    <m/>
    <m/>
    <m/>
    <m/>
    <m/>
    <n v="1"/>
  </r>
  <r>
    <n v="1437"/>
    <x v="962"/>
    <m/>
    <m/>
    <m/>
    <x v="90"/>
    <x v="89"/>
    <x v="82"/>
    <m/>
    <x v="26"/>
    <m/>
    <m/>
    <x v="2"/>
    <n v="0"/>
    <n v="12"/>
    <x v="33"/>
    <m/>
    <m/>
    <m/>
    <m/>
    <m/>
    <m/>
    <n v="1"/>
  </r>
  <r>
    <n v="1438"/>
    <x v="962"/>
    <m/>
    <m/>
    <m/>
    <x v="90"/>
    <x v="89"/>
    <x v="82"/>
    <m/>
    <x v="26"/>
    <m/>
    <m/>
    <x v="2"/>
    <n v="0"/>
    <n v="12"/>
    <x v="33"/>
    <m/>
    <m/>
    <m/>
    <m/>
    <m/>
    <m/>
    <n v="1"/>
  </r>
  <r>
    <n v="1439"/>
    <x v="962"/>
    <m/>
    <m/>
    <m/>
    <x v="90"/>
    <x v="89"/>
    <x v="82"/>
    <m/>
    <x v="26"/>
    <m/>
    <m/>
    <x v="2"/>
    <n v="0"/>
    <n v="12"/>
    <x v="33"/>
    <m/>
    <m/>
    <m/>
    <m/>
    <m/>
    <m/>
    <n v="1"/>
  </r>
  <r>
    <n v="1440"/>
    <x v="962"/>
    <m/>
    <m/>
    <m/>
    <x v="90"/>
    <x v="89"/>
    <x v="82"/>
    <m/>
    <x v="26"/>
    <m/>
    <m/>
    <x v="2"/>
    <n v="0"/>
    <n v="12"/>
    <x v="33"/>
    <m/>
    <m/>
    <m/>
    <m/>
    <m/>
    <m/>
    <n v="1"/>
  </r>
  <r>
    <n v="1441"/>
    <x v="962"/>
    <m/>
    <m/>
    <m/>
    <x v="90"/>
    <x v="89"/>
    <x v="82"/>
    <m/>
    <x v="26"/>
    <m/>
    <m/>
    <x v="2"/>
    <n v="0"/>
    <n v="12"/>
    <x v="33"/>
    <m/>
    <m/>
    <m/>
    <m/>
    <m/>
    <m/>
    <n v="1"/>
  </r>
  <r>
    <n v="1442"/>
    <x v="962"/>
    <m/>
    <m/>
    <m/>
    <x v="90"/>
    <x v="89"/>
    <x v="82"/>
    <m/>
    <x v="26"/>
    <m/>
    <m/>
    <x v="2"/>
    <n v="0"/>
    <n v="12"/>
    <x v="33"/>
    <m/>
    <m/>
    <m/>
    <m/>
    <m/>
    <m/>
    <n v="1"/>
  </r>
  <r>
    <n v="1443"/>
    <x v="962"/>
    <m/>
    <m/>
    <m/>
    <x v="90"/>
    <x v="89"/>
    <x v="82"/>
    <m/>
    <x v="26"/>
    <m/>
    <m/>
    <x v="2"/>
    <n v="0"/>
    <n v="12"/>
    <x v="33"/>
    <m/>
    <m/>
    <m/>
    <m/>
    <m/>
    <m/>
    <n v="1"/>
  </r>
  <r>
    <n v="1444"/>
    <x v="962"/>
    <m/>
    <m/>
    <m/>
    <x v="90"/>
    <x v="89"/>
    <x v="82"/>
    <m/>
    <x v="26"/>
    <m/>
    <m/>
    <x v="2"/>
    <n v="0"/>
    <n v="12"/>
    <x v="33"/>
    <m/>
    <m/>
    <m/>
    <m/>
    <m/>
    <m/>
    <n v="1"/>
  </r>
  <r>
    <n v="1445"/>
    <x v="962"/>
    <m/>
    <m/>
    <m/>
    <x v="90"/>
    <x v="89"/>
    <x v="82"/>
    <m/>
    <x v="26"/>
    <m/>
    <m/>
    <x v="2"/>
    <n v="0"/>
    <n v="12"/>
    <x v="33"/>
    <m/>
    <m/>
    <m/>
    <m/>
    <m/>
    <m/>
    <n v="1"/>
  </r>
  <r>
    <n v="1446"/>
    <x v="962"/>
    <m/>
    <m/>
    <m/>
    <x v="90"/>
    <x v="89"/>
    <x v="82"/>
    <m/>
    <x v="26"/>
    <m/>
    <m/>
    <x v="2"/>
    <n v="0"/>
    <n v="12"/>
    <x v="33"/>
    <m/>
    <m/>
    <m/>
    <m/>
    <m/>
    <m/>
    <n v="1"/>
  </r>
  <r>
    <n v="1447"/>
    <x v="962"/>
    <m/>
    <m/>
    <m/>
    <x v="90"/>
    <x v="89"/>
    <x v="82"/>
    <m/>
    <x v="26"/>
    <m/>
    <m/>
    <x v="2"/>
    <n v="0"/>
    <n v="12"/>
    <x v="33"/>
    <m/>
    <m/>
    <m/>
    <m/>
    <m/>
    <m/>
    <n v="1"/>
  </r>
  <r>
    <n v="1448"/>
    <x v="962"/>
    <m/>
    <m/>
    <m/>
    <x v="90"/>
    <x v="89"/>
    <x v="82"/>
    <m/>
    <x v="26"/>
    <m/>
    <m/>
    <x v="2"/>
    <n v="0"/>
    <n v="12"/>
    <x v="33"/>
    <m/>
    <m/>
    <m/>
    <m/>
    <m/>
    <m/>
    <n v="1"/>
  </r>
  <r>
    <n v="1449"/>
    <x v="962"/>
    <m/>
    <m/>
    <m/>
    <x v="90"/>
    <x v="89"/>
    <x v="82"/>
    <m/>
    <x v="26"/>
    <m/>
    <m/>
    <x v="2"/>
    <n v="0"/>
    <n v="12"/>
    <x v="33"/>
    <m/>
    <m/>
    <m/>
    <m/>
    <m/>
    <m/>
    <n v="1"/>
  </r>
  <r>
    <n v="1450"/>
    <x v="962"/>
    <m/>
    <m/>
    <m/>
    <x v="90"/>
    <x v="89"/>
    <x v="82"/>
    <m/>
    <x v="26"/>
    <m/>
    <m/>
    <x v="2"/>
    <n v="0"/>
    <n v="12"/>
    <x v="33"/>
    <m/>
    <m/>
    <m/>
    <m/>
    <m/>
    <m/>
    <n v="1"/>
  </r>
  <r>
    <n v="1451"/>
    <x v="962"/>
    <m/>
    <m/>
    <m/>
    <x v="90"/>
    <x v="89"/>
    <x v="82"/>
    <m/>
    <x v="26"/>
    <m/>
    <m/>
    <x v="2"/>
    <n v="0"/>
    <n v="12"/>
    <x v="33"/>
    <m/>
    <m/>
    <m/>
    <m/>
    <m/>
    <m/>
    <n v="1"/>
  </r>
  <r>
    <n v="1452"/>
    <x v="962"/>
    <m/>
    <m/>
    <m/>
    <x v="90"/>
    <x v="89"/>
    <x v="82"/>
    <m/>
    <x v="26"/>
    <m/>
    <m/>
    <x v="2"/>
    <n v="0"/>
    <n v="12"/>
    <x v="33"/>
    <m/>
    <m/>
    <m/>
    <m/>
    <m/>
    <m/>
    <n v="1"/>
  </r>
  <r>
    <n v="1453"/>
    <x v="962"/>
    <m/>
    <m/>
    <m/>
    <x v="90"/>
    <x v="89"/>
    <x v="82"/>
    <m/>
    <x v="26"/>
    <m/>
    <m/>
    <x v="2"/>
    <n v="0"/>
    <n v="12"/>
    <x v="33"/>
    <m/>
    <m/>
    <m/>
    <m/>
    <m/>
    <m/>
    <n v="1"/>
  </r>
  <r>
    <n v="1454"/>
    <x v="962"/>
    <m/>
    <m/>
    <m/>
    <x v="90"/>
    <x v="89"/>
    <x v="82"/>
    <m/>
    <x v="26"/>
    <m/>
    <m/>
    <x v="2"/>
    <n v="0"/>
    <n v="12"/>
    <x v="33"/>
    <m/>
    <m/>
    <m/>
    <m/>
    <m/>
    <m/>
    <n v="1"/>
  </r>
  <r>
    <n v="1455"/>
    <x v="962"/>
    <m/>
    <m/>
    <m/>
    <x v="90"/>
    <x v="89"/>
    <x v="82"/>
    <m/>
    <x v="26"/>
    <m/>
    <m/>
    <x v="2"/>
    <n v="0"/>
    <n v="12"/>
    <x v="33"/>
    <m/>
    <m/>
    <m/>
    <m/>
    <m/>
    <m/>
    <n v="1"/>
  </r>
  <r>
    <n v="1456"/>
    <x v="962"/>
    <m/>
    <m/>
    <m/>
    <x v="90"/>
    <x v="89"/>
    <x v="82"/>
    <m/>
    <x v="26"/>
    <m/>
    <m/>
    <x v="2"/>
    <n v="0"/>
    <n v="12"/>
    <x v="33"/>
    <m/>
    <m/>
    <m/>
    <m/>
    <m/>
    <m/>
    <n v="1"/>
  </r>
  <r>
    <n v="1457"/>
    <x v="962"/>
    <m/>
    <m/>
    <m/>
    <x v="90"/>
    <x v="89"/>
    <x v="82"/>
    <m/>
    <x v="26"/>
    <m/>
    <m/>
    <x v="2"/>
    <n v="0"/>
    <n v="12"/>
    <x v="33"/>
    <m/>
    <m/>
    <m/>
    <m/>
    <m/>
    <m/>
    <n v="1"/>
  </r>
  <r>
    <n v="1458"/>
    <x v="962"/>
    <m/>
    <m/>
    <m/>
    <x v="90"/>
    <x v="89"/>
    <x v="82"/>
    <m/>
    <x v="26"/>
    <m/>
    <m/>
    <x v="2"/>
    <n v="0"/>
    <n v="12"/>
    <x v="33"/>
    <m/>
    <m/>
    <m/>
    <m/>
    <m/>
    <m/>
    <n v="1"/>
  </r>
  <r>
    <n v="1459"/>
    <x v="962"/>
    <m/>
    <m/>
    <m/>
    <x v="90"/>
    <x v="89"/>
    <x v="82"/>
    <m/>
    <x v="26"/>
    <m/>
    <m/>
    <x v="2"/>
    <n v="0"/>
    <n v="12"/>
    <x v="33"/>
    <m/>
    <m/>
    <m/>
    <m/>
    <m/>
    <m/>
    <n v="1"/>
  </r>
  <r>
    <n v="1460"/>
    <x v="962"/>
    <m/>
    <m/>
    <m/>
    <x v="90"/>
    <x v="89"/>
    <x v="82"/>
    <m/>
    <x v="26"/>
    <m/>
    <m/>
    <x v="2"/>
    <n v="0"/>
    <n v="12"/>
    <x v="33"/>
    <m/>
    <m/>
    <m/>
    <m/>
    <m/>
    <m/>
    <n v="1"/>
  </r>
  <r>
    <n v="1461"/>
    <x v="962"/>
    <m/>
    <m/>
    <m/>
    <x v="90"/>
    <x v="89"/>
    <x v="82"/>
    <m/>
    <x v="26"/>
    <m/>
    <m/>
    <x v="2"/>
    <n v="0"/>
    <n v="12"/>
    <x v="33"/>
    <m/>
    <m/>
    <m/>
    <m/>
    <m/>
    <m/>
    <n v="1"/>
  </r>
  <r>
    <n v="1462"/>
    <x v="962"/>
    <m/>
    <m/>
    <m/>
    <x v="90"/>
    <x v="89"/>
    <x v="82"/>
    <m/>
    <x v="26"/>
    <m/>
    <m/>
    <x v="2"/>
    <n v="0"/>
    <n v="12"/>
    <x v="33"/>
    <m/>
    <m/>
    <m/>
    <m/>
    <m/>
    <m/>
    <n v="1"/>
  </r>
  <r>
    <n v="1463"/>
    <x v="962"/>
    <m/>
    <m/>
    <m/>
    <x v="90"/>
    <x v="89"/>
    <x v="82"/>
    <m/>
    <x v="26"/>
    <m/>
    <m/>
    <x v="2"/>
    <n v="0"/>
    <n v="12"/>
    <x v="33"/>
    <m/>
    <m/>
    <m/>
    <m/>
    <m/>
    <m/>
    <n v="1"/>
  </r>
  <r>
    <n v="1464"/>
    <x v="962"/>
    <m/>
    <m/>
    <m/>
    <x v="90"/>
    <x v="89"/>
    <x v="82"/>
    <m/>
    <x v="26"/>
    <m/>
    <m/>
    <x v="2"/>
    <n v="0"/>
    <n v="12"/>
    <x v="33"/>
    <m/>
    <m/>
    <m/>
    <m/>
    <m/>
    <m/>
    <n v="1"/>
  </r>
  <r>
    <n v="1465"/>
    <x v="962"/>
    <m/>
    <m/>
    <m/>
    <x v="90"/>
    <x v="89"/>
    <x v="82"/>
    <m/>
    <x v="26"/>
    <m/>
    <m/>
    <x v="2"/>
    <n v="0"/>
    <n v="12"/>
    <x v="33"/>
    <m/>
    <m/>
    <m/>
    <m/>
    <m/>
    <m/>
    <n v="1"/>
  </r>
  <r>
    <n v="1466"/>
    <x v="962"/>
    <m/>
    <m/>
    <m/>
    <x v="90"/>
    <x v="89"/>
    <x v="82"/>
    <m/>
    <x v="26"/>
    <m/>
    <m/>
    <x v="2"/>
    <n v="0"/>
    <n v="12"/>
    <x v="33"/>
    <m/>
    <m/>
    <m/>
    <m/>
    <m/>
    <m/>
    <n v="1"/>
  </r>
  <r>
    <n v="1467"/>
    <x v="962"/>
    <m/>
    <m/>
    <m/>
    <x v="90"/>
    <x v="89"/>
    <x v="82"/>
    <m/>
    <x v="26"/>
    <m/>
    <m/>
    <x v="2"/>
    <n v="0"/>
    <n v="12"/>
    <x v="33"/>
    <m/>
    <m/>
    <m/>
    <m/>
    <m/>
    <m/>
    <n v="1"/>
  </r>
  <r>
    <n v="1468"/>
    <x v="962"/>
    <m/>
    <m/>
    <m/>
    <x v="90"/>
    <x v="89"/>
    <x v="82"/>
    <m/>
    <x v="26"/>
    <m/>
    <m/>
    <x v="2"/>
    <n v="0"/>
    <n v="12"/>
    <x v="33"/>
    <m/>
    <m/>
    <m/>
    <m/>
    <m/>
    <m/>
    <n v="1"/>
  </r>
  <r>
    <n v="1469"/>
    <x v="962"/>
    <m/>
    <m/>
    <m/>
    <x v="90"/>
    <x v="89"/>
    <x v="82"/>
    <m/>
    <x v="26"/>
    <m/>
    <m/>
    <x v="2"/>
    <n v="0"/>
    <n v="12"/>
    <x v="33"/>
    <m/>
    <m/>
    <m/>
    <m/>
    <m/>
    <m/>
    <n v="1"/>
  </r>
  <r>
    <n v="1470"/>
    <x v="962"/>
    <m/>
    <m/>
    <m/>
    <x v="90"/>
    <x v="89"/>
    <x v="82"/>
    <m/>
    <x v="26"/>
    <m/>
    <m/>
    <x v="2"/>
    <n v="0"/>
    <n v="12"/>
    <x v="33"/>
    <m/>
    <m/>
    <m/>
    <m/>
    <m/>
    <m/>
    <n v="1"/>
  </r>
  <r>
    <n v="1471"/>
    <x v="962"/>
    <m/>
    <m/>
    <m/>
    <x v="90"/>
    <x v="89"/>
    <x v="82"/>
    <m/>
    <x v="26"/>
    <m/>
    <m/>
    <x v="2"/>
    <n v="0"/>
    <n v="12"/>
    <x v="33"/>
    <m/>
    <m/>
    <m/>
    <m/>
    <m/>
    <m/>
    <n v="1"/>
  </r>
  <r>
    <n v="1472"/>
    <x v="962"/>
    <m/>
    <m/>
    <m/>
    <x v="90"/>
    <x v="89"/>
    <x v="82"/>
    <m/>
    <x v="26"/>
    <m/>
    <m/>
    <x v="2"/>
    <n v="0"/>
    <n v="12"/>
    <x v="33"/>
    <m/>
    <m/>
    <m/>
    <m/>
    <m/>
    <m/>
    <n v="1"/>
  </r>
  <r>
    <n v="1473"/>
    <x v="962"/>
    <m/>
    <m/>
    <m/>
    <x v="90"/>
    <x v="89"/>
    <x v="82"/>
    <m/>
    <x v="26"/>
    <m/>
    <m/>
    <x v="2"/>
    <n v="0"/>
    <n v="12"/>
    <x v="33"/>
    <m/>
    <m/>
    <m/>
    <m/>
    <m/>
    <m/>
    <n v="1"/>
  </r>
  <r>
    <n v="1474"/>
    <x v="962"/>
    <m/>
    <m/>
    <m/>
    <x v="90"/>
    <x v="89"/>
    <x v="82"/>
    <m/>
    <x v="26"/>
    <m/>
    <m/>
    <x v="2"/>
    <n v="0"/>
    <n v="12"/>
    <x v="33"/>
    <m/>
    <m/>
    <m/>
    <m/>
    <m/>
    <m/>
    <n v="1"/>
  </r>
  <r>
    <n v="1475"/>
    <x v="962"/>
    <m/>
    <m/>
    <m/>
    <x v="90"/>
    <x v="89"/>
    <x v="82"/>
    <m/>
    <x v="26"/>
    <m/>
    <m/>
    <x v="2"/>
    <n v="0"/>
    <n v="12"/>
    <x v="33"/>
    <m/>
    <m/>
    <m/>
    <m/>
    <m/>
    <m/>
    <n v="1"/>
  </r>
  <r>
    <n v="1476"/>
    <x v="962"/>
    <m/>
    <m/>
    <m/>
    <x v="90"/>
    <x v="89"/>
    <x v="82"/>
    <m/>
    <x v="26"/>
    <m/>
    <m/>
    <x v="2"/>
    <n v="0"/>
    <n v="12"/>
    <x v="33"/>
    <m/>
    <m/>
    <m/>
    <m/>
    <m/>
    <m/>
    <n v="1"/>
  </r>
  <r>
    <n v="1477"/>
    <x v="962"/>
    <m/>
    <m/>
    <m/>
    <x v="90"/>
    <x v="89"/>
    <x v="82"/>
    <m/>
    <x v="26"/>
    <m/>
    <m/>
    <x v="2"/>
    <n v="0"/>
    <n v="12"/>
    <x v="33"/>
    <m/>
    <m/>
    <m/>
    <m/>
    <m/>
    <m/>
    <n v="1"/>
  </r>
  <r>
    <n v="1478"/>
    <x v="962"/>
    <m/>
    <m/>
    <m/>
    <x v="90"/>
    <x v="89"/>
    <x v="82"/>
    <m/>
    <x v="26"/>
    <m/>
    <m/>
    <x v="2"/>
    <n v="0"/>
    <n v="12"/>
    <x v="33"/>
    <m/>
    <m/>
    <m/>
    <m/>
    <m/>
    <m/>
    <n v="1"/>
  </r>
  <r>
    <n v="1479"/>
    <x v="962"/>
    <m/>
    <m/>
    <m/>
    <x v="90"/>
    <x v="89"/>
    <x v="82"/>
    <m/>
    <x v="26"/>
    <m/>
    <m/>
    <x v="2"/>
    <n v="0"/>
    <n v="12"/>
    <x v="33"/>
    <m/>
    <m/>
    <m/>
    <m/>
    <m/>
    <m/>
    <n v="1"/>
  </r>
  <r>
    <n v="1480"/>
    <x v="962"/>
    <m/>
    <m/>
    <m/>
    <x v="90"/>
    <x v="89"/>
    <x v="82"/>
    <m/>
    <x v="26"/>
    <m/>
    <m/>
    <x v="2"/>
    <n v="0"/>
    <n v="12"/>
    <x v="33"/>
    <m/>
    <m/>
    <m/>
    <m/>
    <m/>
    <m/>
    <n v="1"/>
  </r>
  <r>
    <n v="1481"/>
    <x v="962"/>
    <m/>
    <m/>
    <m/>
    <x v="90"/>
    <x v="89"/>
    <x v="82"/>
    <m/>
    <x v="26"/>
    <m/>
    <m/>
    <x v="2"/>
    <n v="0"/>
    <n v="12"/>
    <x v="33"/>
    <m/>
    <m/>
    <m/>
    <m/>
    <m/>
    <m/>
    <n v="1"/>
  </r>
  <r>
    <n v="1482"/>
    <x v="962"/>
    <m/>
    <m/>
    <m/>
    <x v="90"/>
    <x v="89"/>
    <x v="82"/>
    <m/>
    <x v="26"/>
    <m/>
    <m/>
    <x v="2"/>
    <n v="0"/>
    <n v="12"/>
    <x v="33"/>
    <m/>
    <m/>
    <m/>
    <m/>
    <m/>
    <m/>
    <n v="1"/>
  </r>
  <r>
    <n v="1483"/>
    <x v="962"/>
    <m/>
    <m/>
    <m/>
    <x v="90"/>
    <x v="89"/>
    <x v="82"/>
    <m/>
    <x v="26"/>
    <m/>
    <m/>
    <x v="2"/>
    <n v="0"/>
    <n v="12"/>
    <x v="33"/>
    <m/>
    <m/>
    <m/>
    <m/>
    <m/>
    <m/>
    <n v="1"/>
  </r>
  <r>
    <n v="1484"/>
    <x v="962"/>
    <m/>
    <m/>
    <m/>
    <x v="90"/>
    <x v="89"/>
    <x v="82"/>
    <m/>
    <x v="26"/>
    <m/>
    <m/>
    <x v="2"/>
    <n v="0"/>
    <n v="12"/>
    <x v="33"/>
    <m/>
    <m/>
    <m/>
    <m/>
    <m/>
    <m/>
    <n v="1"/>
  </r>
  <r>
    <n v="1485"/>
    <x v="962"/>
    <m/>
    <m/>
    <m/>
    <x v="90"/>
    <x v="89"/>
    <x v="82"/>
    <m/>
    <x v="26"/>
    <m/>
    <m/>
    <x v="2"/>
    <n v="0"/>
    <n v="12"/>
    <x v="33"/>
    <m/>
    <m/>
    <m/>
    <m/>
    <m/>
    <m/>
    <n v="1"/>
  </r>
  <r>
    <n v="1486"/>
    <x v="962"/>
    <m/>
    <m/>
    <m/>
    <x v="90"/>
    <x v="89"/>
    <x v="82"/>
    <m/>
    <x v="26"/>
    <m/>
    <m/>
    <x v="2"/>
    <n v="0"/>
    <n v="12"/>
    <x v="33"/>
    <m/>
    <m/>
    <m/>
    <m/>
    <m/>
    <m/>
    <n v="1"/>
  </r>
  <r>
    <n v="1487"/>
    <x v="962"/>
    <m/>
    <m/>
    <m/>
    <x v="90"/>
    <x v="89"/>
    <x v="82"/>
    <m/>
    <x v="26"/>
    <m/>
    <m/>
    <x v="2"/>
    <n v="0"/>
    <n v="12"/>
    <x v="33"/>
    <m/>
    <m/>
    <m/>
    <m/>
    <m/>
    <m/>
    <n v="1"/>
  </r>
  <r>
    <n v="1488"/>
    <x v="962"/>
    <m/>
    <m/>
    <m/>
    <x v="90"/>
    <x v="89"/>
    <x v="82"/>
    <m/>
    <x v="26"/>
    <m/>
    <m/>
    <x v="2"/>
    <n v="0"/>
    <n v="12"/>
    <x v="33"/>
    <m/>
    <m/>
    <m/>
    <m/>
    <m/>
    <m/>
    <n v="1"/>
  </r>
  <r>
    <n v="1489"/>
    <x v="962"/>
    <m/>
    <m/>
    <m/>
    <x v="90"/>
    <x v="89"/>
    <x v="82"/>
    <m/>
    <x v="26"/>
    <m/>
    <m/>
    <x v="2"/>
    <n v="0"/>
    <n v="12"/>
    <x v="33"/>
    <m/>
    <m/>
    <m/>
    <m/>
    <m/>
    <m/>
    <n v="1"/>
  </r>
  <r>
    <n v="1490"/>
    <x v="962"/>
    <m/>
    <m/>
    <m/>
    <x v="90"/>
    <x v="89"/>
    <x v="82"/>
    <m/>
    <x v="26"/>
    <m/>
    <m/>
    <x v="2"/>
    <n v="0"/>
    <n v="12"/>
    <x v="33"/>
    <m/>
    <m/>
    <m/>
    <m/>
    <m/>
    <m/>
    <n v="1"/>
  </r>
  <r>
    <n v="1491"/>
    <x v="962"/>
    <m/>
    <m/>
    <m/>
    <x v="90"/>
    <x v="89"/>
    <x v="82"/>
    <m/>
    <x v="26"/>
    <m/>
    <m/>
    <x v="2"/>
    <n v="0"/>
    <n v="12"/>
    <x v="33"/>
    <m/>
    <m/>
    <m/>
    <m/>
    <m/>
    <m/>
    <n v="1"/>
  </r>
  <r>
    <n v="1492"/>
    <x v="962"/>
    <m/>
    <m/>
    <m/>
    <x v="90"/>
    <x v="89"/>
    <x v="82"/>
    <m/>
    <x v="26"/>
    <m/>
    <m/>
    <x v="2"/>
    <n v="0"/>
    <n v="12"/>
    <x v="33"/>
    <m/>
    <m/>
    <m/>
    <m/>
    <m/>
    <m/>
    <n v="1"/>
  </r>
  <r>
    <n v="1493"/>
    <x v="962"/>
    <m/>
    <m/>
    <m/>
    <x v="90"/>
    <x v="89"/>
    <x v="82"/>
    <m/>
    <x v="26"/>
    <m/>
    <m/>
    <x v="2"/>
    <n v="0"/>
    <n v="12"/>
    <x v="33"/>
    <m/>
    <m/>
    <m/>
    <m/>
    <m/>
    <m/>
    <n v="1"/>
  </r>
  <r>
    <n v="1494"/>
    <x v="962"/>
    <m/>
    <m/>
    <m/>
    <x v="90"/>
    <x v="89"/>
    <x v="82"/>
    <m/>
    <x v="26"/>
    <m/>
    <m/>
    <x v="2"/>
    <n v="0"/>
    <n v="12"/>
    <x v="33"/>
    <m/>
    <m/>
    <m/>
    <m/>
    <m/>
    <m/>
    <n v="1"/>
  </r>
  <r>
    <n v="1495"/>
    <x v="962"/>
    <m/>
    <m/>
    <m/>
    <x v="90"/>
    <x v="89"/>
    <x v="82"/>
    <m/>
    <x v="26"/>
    <m/>
    <m/>
    <x v="2"/>
    <n v="0"/>
    <n v="12"/>
    <x v="33"/>
    <m/>
    <m/>
    <m/>
    <m/>
    <m/>
    <m/>
    <n v="1"/>
  </r>
  <r>
    <n v="1496"/>
    <x v="962"/>
    <m/>
    <m/>
    <m/>
    <x v="90"/>
    <x v="89"/>
    <x v="82"/>
    <m/>
    <x v="26"/>
    <m/>
    <m/>
    <x v="2"/>
    <n v="0"/>
    <n v="12"/>
    <x v="33"/>
    <m/>
    <m/>
    <m/>
    <m/>
    <m/>
    <m/>
    <n v="1"/>
  </r>
  <r>
    <n v="1497"/>
    <x v="962"/>
    <m/>
    <m/>
    <m/>
    <x v="90"/>
    <x v="89"/>
    <x v="82"/>
    <m/>
    <x v="26"/>
    <m/>
    <m/>
    <x v="2"/>
    <n v="0"/>
    <n v="12"/>
    <x v="33"/>
    <m/>
    <m/>
    <m/>
    <m/>
    <m/>
    <m/>
    <n v="1"/>
  </r>
  <r>
    <n v="1498"/>
    <x v="962"/>
    <m/>
    <m/>
    <m/>
    <x v="90"/>
    <x v="89"/>
    <x v="82"/>
    <m/>
    <x v="26"/>
    <m/>
    <m/>
    <x v="2"/>
    <n v="0"/>
    <n v="12"/>
    <x v="33"/>
    <m/>
    <m/>
    <m/>
    <m/>
    <m/>
    <m/>
    <n v="1"/>
  </r>
  <r>
    <n v="1499"/>
    <x v="962"/>
    <m/>
    <m/>
    <m/>
    <x v="90"/>
    <x v="89"/>
    <x v="82"/>
    <m/>
    <x v="26"/>
    <m/>
    <m/>
    <x v="2"/>
    <n v="0"/>
    <n v="12"/>
    <x v="33"/>
    <m/>
    <m/>
    <m/>
    <m/>
    <m/>
    <m/>
    <n v="1"/>
  </r>
  <r>
    <n v="1500"/>
    <x v="962"/>
    <m/>
    <m/>
    <m/>
    <x v="90"/>
    <x v="89"/>
    <x v="82"/>
    <m/>
    <x v="26"/>
    <m/>
    <m/>
    <x v="2"/>
    <n v="0"/>
    <n v="12"/>
    <x v="33"/>
    <m/>
    <m/>
    <m/>
    <m/>
    <m/>
    <m/>
    <n v="1"/>
  </r>
  <r>
    <n v="1501"/>
    <x v="962"/>
    <m/>
    <m/>
    <m/>
    <x v="90"/>
    <x v="89"/>
    <x v="82"/>
    <m/>
    <x v="26"/>
    <m/>
    <m/>
    <x v="2"/>
    <n v="0"/>
    <n v="12"/>
    <x v="33"/>
    <m/>
    <m/>
    <m/>
    <m/>
    <m/>
    <m/>
    <n v="1"/>
  </r>
  <r>
    <n v="1502"/>
    <x v="962"/>
    <m/>
    <m/>
    <m/>
    <x v="90"/>
    <x v="89"/>
    <x v="82"/>
    <m/>
    <x v="26"/>
    <m/>
    <m/>
    <x v="2"/>
    <n v="0"/>
    <n v="12"/>
    <x v="33"/>
    <m/>
    <m/>
    <m/>
    <m/>
    <m/>
    <m/>
    <n v="1"/>
  </r>
  <r>
    <n v="1503"/>
    <x v="962"/>
    <m/>
    <m/>
    <m/>
    <x v="90"/>
    <x v="89"/>
    <x v="82"/>
    <m/>
    <x v="26"/>
    <m/>
    <m/>
    <x v="2"/>
    <n v="0"/>
    <n v="12"/>
    <x v="33"/>
    <m/>
    <m/>
    <m/>
    <m/>
    <m/>
    <m/>
    <n v="1"/>
  </r>
  <r>
    <n v="1504"/>
    <x v="962"/>
    <m/>
    <m/>
    <m/>
    <x v="90"/>
    <x v="89"/>
    <x v="82"/>
    <m/>
    <x v="26"/>
    <m/>
    <m/>
    <x v="2"/>
    <n v="0"/>
    <n v="12"/>
    <x v="33"/>
    <m/>
    <m/>
    <m/>
    <m/>
    <m/>
    <m/>
    <n v="1"/>
  </r>
  <r>
    <n v="1505"/>
    <x v="962"/>
    <m/>
    <m/>
    <m/>
    <x v="90"/>
    <x v="89"/>
    <x v="82"/>
    <m/>
    <x v="26"/>
    <m/>
    <m/>
    <x v="2"/>
    <n v="0"/>
    <n v="12"/>
    <x v="33"/>
    <m/>
    <m/>
    <m/>
    <m/>
    <m/>
    <m/>
    <n v="1"/>
  </r>
  <r>
    <n v="1506"/>
    <x v="962"/>
    <m/>
    <m/>
    <m/>
    <x v="90"/>
    <x v="89"/>
    <x v="82"/>
    <m/>
    <x v="26"/>
    <m/>
    <m/>
    <x v="2"/>
    <n v="0"/>
    <n v="12"/>
    <x v="33"/>
    <m/>
    <m/>
    <m/>
    <m/>
    <m/>
    <m/>
    <n v="1"/>
  </r>
  <r>
    <n v="1507"/>
    <x v="962"/>
    <m/>
    <m/>
    <m/>
    <x v="90"/>
    <x v="89"/>
    <x v="82"/>
    <m/>
    <x v="26"/>
    <m/>
    <m/>
    <x v="2"/>
    <n v="0"/>
    <n v="12"/>
    <x v="33"/>
    <m/>
    <m/>
    <m/>
    <m/>
    <m/>
    <m/>
    <n v="1"/>
  </r>
  <r>
    <n v="1508"/>
    <x v="962"/>
    <m/>
    <m/>
    <m/>
    <x v="90"/>
    <x v="89"/>
    <x v="82"/>
    <m/>
    <x v="26"/>
    <m/>
    <m/>
    <x v="2"/>
    <n v="0"/>
    <n v="12"/>
    <x v="33"/>
    <m/>
    <m/>
    <m/>
    <m/>
    <m/>
    <m/>
    <n v="1"/>
  </r>
  <r>
    <n v="1509"/>
    <x v="962"/>
    <m/>
    <m/>
    <m/>
    <x v="90"/>
    <x v="89"/>
    <x v="82"/>
    <m/>
    <x v="26"/>
    <m/>
    <m/>
    <x v="2"/>
    <n v="0"/>
    <n v="12"/>
    <x v="33"/>
    <m/>
    <m/>
    <m/>
    <m/>
    <m/>
    <m/>
    <n v="1"/>
  </r>
  <r>
    <n v="1510"/>
    <x v="962"/>
    <m/>
    <m/>
    <m/>
    <x v="90"/>
    <x v="89"/>
    <x v="82"/>
    <m/>
    <x v="26"/>
    <m/>
    <m/>
    <x v="2"/>
    <n v="0"/>
    <n v="12"/>
    <x v="33"/>
    <m/>
    <m/>
    <m/>
    <m/>
    <m/>
    <m/>
    <n v="1"/>
  </r>
  <r>
    <n v="1511"/>
    <x v="962"/>
    <m/>
    <m/>
    <m/>
    <x v="90"/>
    <x v="89"/>
    <x v="82"/>
    <m/>
    <x v="26"/>
    <m/>
    <m/>
    <x v="2"/>
    <n v="0"/>
    <n v="12"/>
    <x v="33"/>
    <m/>
    <m/>
    <m/>
    <m/>
    <m/>
    <m/>
    <n v="1"/>
  </r>
  <r>
    <n v="1512"/>
    <x v="962"/>
    <m/>
    <m/>
    <m/>
    <x v="90"/>
    <x v="89"/>
    <x v="82"/>
    <m/>
    <x v="26"/>
    <m/>
    <m/>
    <x v="2"/>
    <n v="0"/>
    <n v="12"/>
    <x v="33"/>
    <m/>
    <m/>
    <m/>
    <m/>
    <m/>
    <m/>
    <n v="1"/>
  </r>
  <r>
    <n v="1513"/>
    <x v="962"/>
    <m/>
    <m/>
    <m/>
    <x v="90"/>
    <x v="89"/>
    <x v="82"/>
    <m/>
    <x v="26"/>
    <m/>
    <m/>
    <x v="2"/>
    <n v="0"/>
    <n v="12"/>
    <x v="33"/>
    <m/>
    <m/>
    <m/>
    <m/>
    <m/>
    <m/>
    <n v="1"/>
  </r>
  <r>
    <n v="1514"/>
    <x v="962"/>
    <m/>
    <m/>
    <m/>
    <x v="90"/>
    <x v="89"/>
    <x v="82"/>
    <m/>
    <x v="26"/>
    <m/>
    <m/>
    <x v="2"/>
    <n v="0"/>
    <n v="12"/>
    <x v="33"/>
    <m/>
    <m/>
    <m/>
    <m/>
    <m/>
    <m/>
    <n v="1"/>
  </r>
  <r>
    <n v="1515"/>
    <x v="962"/>
    <m/>
    <m/>
    <m/>
    <x v="90"/>
    <x v="89"/>
    <x v="82"/>
    <m/>
    <x v="26"/>
    <m/>
    <m/>
    <x v="2"/>
    <n v="0"/>
    <n v="12"/>
    <x v="33"/>
    <m/>
    <m/>
    <m/>
    <m/>
    <m/>
    <m/>
    <n v="1"/>
  </r>
  <r>
    <n v="1516"/>
    <x v="962"/>
    <m/>
    <m/>
    <m/>
    <x v="90"/>
    <x v="89"/>
    <x v="82"/>
    <m/>
    <x v="26"/>
    <m/>
    <m/>
    <x v="2"/>
    <n v="0"/>
    <n v="12"/>
    <x v="33"/>
    <m/>
    <m/>
    <m/>
    <m/>
    <m/>
    <m/>
    <n v="1"/>
  </r>
  <r>
    <n v="1517"/>
    <x v="962"/>
    <m/>
    <m/>
    <m/>
    <x v="90"/>
    <x v="89"/>
    <x v="82"/>
    <m/>
    <x v="26"/>
    <m/>
    <m/>
    <x v="2"/>
    <n v="0"/>
    <n v="12"/>
    <x v="33"/>
    <m/>
    <m/>
    <m/>
    <m/>
    <m/>
    <m/>
    <n v="1"/>
  </r>
  <r>
    <n v="1518"/>
    <x v="962"/>
    <m/>
    <m/>
    <m/>
    <x v="90"/>
    <x v="89"/>
    <x v="82"/>
    <m/>
    <x v="26"/>
    <m/>
    <m/>
    <x v="2"/>
    <n v="0"/>
    <n v="12"/>
    <x v="33"/>
    <m/>
    <m/>
    <m/>
    <m/>
    <m/>
    <m/>
    <n v="1"/>
  </r>
  <r>
    <n v="1519"/>
    <x v="962"/>
    <m/>
    <m/>
    <m/>
    <x v="90"/>
    <x v="89"/>
    <x v="82"/>
    <m/>
    <x v="26"/>
    <m/>
    <m/>
    <x v="2"/>
    <n v="0"/>
    <n v="12"/>
    <x v="33"/>
    <m/>
    <m/>
    <m/>
    <m/>
    <m/>
    <m/>
    <n v="1"/>
  </r>
  <r>
    <n v="1520"/>
    <x v="962"/>
    <m/>
    <m/>
    <m/>
    <x v="90"/>
    <x v="89"/>
    <x v="82"/>
    <m/>
    <x v="26"/>
    <m/>
    <m/>
    <x v="2"/>
    <n v="0"/>
    <n v="12"/>
    <x v="33"/>
    <m/>
    <m/>
    <m/>
    <m/>
    <m/>
    <m/>
    <n v="1"/>
  </r>
  <r>
    <n v="1521"/>
    <x v="962"/>
    <m/>
    <m/>
    <m/>
    <x v="90"/>
    <x v="89"/>
    <x v="82"/>
    <m/>
    <x v="26"/>
    <m/>
    <m/>
    <x v="2"/>
    <n v="0"/>
    <n v="12"/>
    <x v="33"/>
    <m/>
    <m/>
    <m/>
    <m/>
    <m/>
    <m/>
    <n v="1"/>
  </r>
  <r>
    <n v="1522"/>
    <x v="962"/>
    <m/>
    <m/>
    <m/>
    <x v="90"/>
    <x v="89"/>
    <x v="82"/>
    <m/>
    <x v="26"/>
    <m/>
    <m/>
    <x v="2"/>
    <n v="0"/>
    <n v="12"/>
    <x v="33"/>
    <m/>
    <m/>
    <m/>
    <m/>
    <m/>
    <m/>
    <n v="1"/>
  </r>
  <r>
    <n v="1523"/>
    <x v="962"/>
    <m/>
    <m/>
    <m/>
    <x v="90"/>
    <x v="89"/>
    <x v="82"/>
    <m/>
    <x v="26"/>
    <m/>
    <m/>
    <x v="2"/>
    <n v="0"/>
    <n v="12"/>
    <x v="33"/>
    <m/>
    <m/>
    <m/>
    <m/>
    <m/>
    <m/>
    <n v="1"/>
  </r>
  <r>
    <n v="1524"/>
    <x v="962"/>
    <m/>
    <m/>
    <m/>
    <x v="90"/>
    <x v="89"/>
    <x v="82"/>
    <m/>
    <x v="26"/>
    <m/>
    <m/>
    <x v="2"/>
    <n v="0"/>
    <n v="12"/>
    <x v="33"/>
    <m/>
    <m/>
    <m/>
    <m/>
    <m/>
    <m/>
    <n v="1"/>
  </r>
  <r>
    <n v="1525"/>
    <x v="962"/>
    <m/>
    <m/>
    <m/>
    <x v="90"/>
    <x v="89"/>
    <x v="82"/>
    <m/>
    <x v="26"/>
    <m/>
    <m/>
    <x v="2"/>
    <n v="0"/>
    <n v="12"/>
    <x v="33"/>
    <m/>
    <m/>
    <m/>
    <m/>
    <m/>
    <m/>
    <n v="1"/>
  </r>
  <r>
    <n v="1526"/>
    <x v="962"/>
    <m/>
    <m/>
    <m/>
    <x v="90"/>
    <x v="89"/>
    <x v="82"/>
    <m/>
    <x v="26"/>
    <m/>
    <m/>
    <x v="2"/>
    <n v="0"/>
    <n v="12"/>
    <x v="33"/>
    <m/>
    <m/>
    <m/>
    <m/>
    <m/>
    <m/>
    <n v="1"/>
  </r>
  <r>
    <n v="1527"/>
    <x v="962"/>
    <m/>
    <m/>
    <m/>
    <x v="90"/>
    <x v="89"/>
    <x v="82"/>
    <m/>
    <x v="26"/>
    <m/>
    <m/>
    <x v="2"/>
    <n v="0"/>
    <n v="12"/>
    <x v="33"/>
    <m/>
    <m/>
    <m/>
    <m/>
    <m/>
    <m/>
    <n v="1"/>
  </r>
  <r>
    <n v="1528"/>
    <x v="962"/>
    <m/>
    <m/>
    <m/>
    <x v="90"/>
    <x v="89"/>
    <x v="82"/>
    <m/>
    <x v="26"/>
    <m/>
    <m/>
    <x v="2"/>
    <n v="0"/>
    <n v="12"/>
    <x v="33"/>
    <m/>
    <m/>
    <m/>
    <m/>
    <m/>
    <m/>
    <n v="1"/>
  </r>
  <r>
    <n v="1529"/>
    <x v="962"/>
    <m/>
    <m/>
    <m/>
    <x v="90"/>
    <x v="89"/>
    <x v="82"/>
    <m/>
    <x v="26"/>
    <m/>
    <m/>
    <x v="2"/>
    <n v="0"/>
    <n v="12"/>
    <x v="33"/>
    <m/>
    <m/>
    <m/>
    <m/>
    <m/>
    <m/>
    <n v="1"/>
  </r>
  <r>
    <n v="1530"/>
    <x v="962"/>
    <m/>
    <m/>
    <m/>
    <x v="90"/>
    <x v="89"/>
    <x v="82"/>
    <m/>
    <x v="26"/>
    <m/>
    <m/>
    <x v="2"/>
    <n v="0"/>
    <n v="12"/>
    <x v="33"/>
    <m/>
    <m/>
    <m/>
    <m/>
    <m/>
    <m/>
    <n v="1"/>
  </r>
  <r>
    <n v="1531"/>
    <x v="962"/>
    <m/>
    <m/>
    <m/>
    <x v="90"/>
    <x v="89"/>
    <x v="82"/>
    <m/>
    <x v="26"/>
    <m/>
    <m/>
    <x v="2"/>
    <n v="0"/>
    <n v="12"/>
    <x v="33"/>
    <m/>
    <m/>
    <m/>
    <m/>
    <m/>
    <m/>
    <n v="1"/>
  </r>
  <r>
    <n v="1532"/>
    <x v="962"/>
    <m/>
    <m/>
    <m/>
    <x v="90"/>
    <x v="89"/>
    <x v="82"/>
    <m/>
    <x v="26"/>
    <m/>
    <m/>
    <x v="2"/>
    <n v="0"/>
    <n v="12"/>
    <x v="33"/>
    <m/>
    <m/>
    <m/>
    <m/>
    <m/>
    <m/>
    <n v="1"/>
  </r>
  <r>
    <n v="1533"/>
    <x v="962"/>
    <m/>
    <m/>
    <m/>
    <x v="90"/>
    <x v="89"/>
    <x v="82"/>
    <m/>
    <x v="26"/>
    <m/>
    <m/>
    <x v="2"/>
    <n v="0"/>
    <n v="12"/>
    <x v="33"/>
    <m/>
    <m/>
    <m/>
    <m/>
    <m/>
    <m/>
    <n v="1"/>
  </r>
  <r>
    <n v="1534"/>
    <x v="962"/>
    <m/>
    <m/>
    <m/>
    <x v="90"/>
    <x v="89"/>
    <x v="82"/>
    <m/>
    <x v="26"/>
    <m/>
    <m/>
    <x v="2"/>
    <n v="0"/>
    <n v="12"/>
    <x v="33"/>
    <m/>
    <m/>
    <m/>
    <m/>
    <m/>
    <m/>
    <n v="1"/>
  </r>
  <r>
    <n v="1535"/>
    <x v="962"/>
    <m/>
    <m/>
    <m/>
    <x v="90"/>
    <x v="89"/>
    <x v="82"/>
    <m/>
    <x v="26"/>
    <m/>
    <m/>
    <x v="2"/>
    <n v="0"/>
    <n v="12"/>
    <x v="33"/>
    <m/>
    <m/>
    <m/>
    <m/>
    <m/>
    <m/>
    <n v="1"/>
  </r>
  <r>
    <n v="1536"/>
    <x v="962"/>
    <m/>
    <m/>
    <m/>
    <x v="90"/>
    <x v="89"/>
    <x v="82"/>
    <m/>
    <x v="26"/>
    <m/>
    <m/>
    <x v="2"/>
    <n v="0"/>
    <n v="12"/>
    <x v="33"/>
    <m/>
    <m/>
    <m/>
    <m/>
    <m/>
    <m/>
    <n v="1"/>
  </r>
  <r>
    <n v="1537"/>
    <x v="962"/>
    <m/>
    <m/>
    <m/>
    <x v="90"/>
    <x v="89"/>
    <x v="82"/>
    <m/>
    <x v="26"/>
    <m/>
    <m/>
    <x v="2"/>
    <n v="0"/>
    <n v="12"/>
    <x v="33"/>
    <m/>
    <m/>
    <m/>
    <m/>
    <m/>
    <m/>
    <n v="1"/>
  </r>
  <r>
    <n v="1538"/>
    <x v="962"/>
    <m/>
    <m/>
    <m/>
    <x v="90"/>
    <x v="89"/>
    <x v="82"/>
    <m/>
    <x v="26"/>
    <m/>
    <m/>
    <x v="2"/>
    <n v="0"/>
    <n v="12"/>
    <x v="33"/>
    <m/>
    <m/>
    <m/>
    <m/>
    <m/>
    <m/>
    <n v="1"/>
  </r>
  <r>
    <n v="1539"/>
    <x v="962"/>
    <m/>
    <m/>
    <m/>
    <x v="90"/>
    <x v="89"/>
    <x v="82"/>
    <m/>
    <x v="26"/>
    <m/>
    <m/>
    <x v="2"/>
    <n v="0"/>
    <n v="12"/>
    <x v="33"/>
    <m/>
    <m/>
    <m/>
    <m/>
    <m/>
    <m/>
    <n v="1"/>
  </r>
  <r>
    <n v="1540"/>
    <x v="962"/>
    <m/>
    <m/>
    <m/>
    <x v="90"/>
    <x v="89"/>
    <x v="82"/>
    <m/>
    <x v="26"/>
    <m/>
    <m/>
    <x v="2"/>
    <n v="0"/>
    <n v="12"/>
    <x v="33"/>
    <m/>
    <m/>
    <m/>
    <m/>
    <m/>
    <m/>
    <n v="1"/>
  </r>
  <r>
    <n v="1541"/>
    <x v="962"/>
    <m/>
    <m/>
    <m/>
    <x v="90"/>
    <x v="89"/>
    <x v="82"/>
    <m/>
    <x v="26"/>
    <m/>
    <m/>
    <x v="2"/>
    <n v="0"/>
    <n v="12"/>
    <x v="33"/>
    <m/>
    <m/>
    <m/>
    <m/>
    <m/>
    <m/>
    <n v="1"/>
  </r>
  <r>
    <n v="1542"/>
    <x v="962"/>
    <m/>
    <m/>
    <m/>
    <x v="90"/>
    <x v="89"/>
    <x v="82"/>
    <m/>
    <x v="26"/>
    <m/>
    <m/>
    <x v="2"/>
    <n v="0"/>
    <n v="12"/>
    <x v="33"/>
    <m/>
    <m/>
    <m/>
    <m/>
    <m/>
    <m/>
    <n v="1"/>
  </r>
  <r>
    <n v="1543"/>
    <x v="962"/>
    <m/>
    <m/>
    <m/>
    <x v="90"/>
    <x v="89"/>
    <x v="82"/>
    <m/>
    <x v="26"/>
    <m/>
    <m/>
    <x v="2"/>
    <n v="0"/>
    <n v="12"/>
    <x v="33"/>
    <m/>
    <m/>
    <m/>
    <m/>
    <m/>
    <m/>
    <n v="1"/>
  </r>
  <r>
    <n v="1544"/>
    <x v="962"/>
    <m/>
    <m/>
    <m/>
    <x v="90"/>
    <x v="89"/>
    <x v="82"/>
    <m/>
    <x v="26"/>
    <m/>
    <m/>
    <x v="2"/>
    <n v="0"/>
    <n v="12"/>
    <x v="33"/>
    <m/>
    <m/>
    <m/>
    <m/>
    <m/>
    <m/>
    <n v="1"/>
  </r>
  <r>
    <n v="1545"/>
    <x v="962"/>
    <m/>
    <m/>
    <m/>
    <x v="90"/>
    <x v="89"/>
    <x v="82"/>
    <m/>
    <x v="26"/>
    <m/>
    <m/>
    <x v="2"/>
    <n v="0"/>
    <n v="12"/>
    <x v="33"/>
    <m/>
    <m/>
    <m/>
    <m/>
    <m/>
    <m/>
    <n v="1"/>
  </r>
  <r>
    <n v="1546"/>
    <x v="962"/>
    <m/>
    <m/>
    <m/>
    <x v="90"/>
    <x v="89"/>
    <x v="82"/>
    <m/>
    <x v="26"/>
    <m/>
    <m/>
    <x v="2"/>
    <n v="0"/>
    <n v="12"/>
    <x v="33"/>
    <m/>
    <m/>
    <m/>
    <m/>
    <m/>
    <m/>
    <n v="1"/>
  </r>
  <r>
    <n v="1547"/>
    <x v="962"/>
    <m/>
    <m/>
    <m/>
    <x v="90"/>
    <x v="89"/>
    <x v="82"/>
    <m/>
    <x v="26"/>
    <m/>
    <m/>
    <x v="2"/>
    <n v="0"/>
    <n v="12"/>
    <x v="33"/>
    <m/>
    <m/>
    <m/>
    <m/>
    <m/>
    <m/>
    <n v="1"/>
  </r>
  <r>
    <n v="1548"/>
    <x v="962"/>
    <m/>
    <m/>
    <m/>
    <x v="90"/>
    <x v="89"/>
    <x v="82"/>
    <m/>
    <x v="26"/>
    <m/>
    <m/>
    <x v="2"/>
    <n v="0"/>
    <n v="12"/>
    <x v="33"/>
    <m/>
    <m/>
    <m/>
    <m/>
    <m/>
    <m/>
    <n v="1"/>
  </r>
  <r>
    <n v="1549"/>
    <x v="962"/>
    <m/>
    <m/>
    <m/>
    <x v="90"/>
    <x v="89"/>
    <x v="82"/>
    <m/>
    <x v="26"/>
    <m/>
    <m/>
    <x v="2"/>
    <n v="0"/>
    <n v="12"/>
    <x v="33"/>
    <m/>
    <m/>
    <m/>
    <m/>
    <m/>
    <m/>
    <n v="1"/>
  </r>
  <r>
    <n v="1550"/>
    <x v="962"/>
    <m/>
    <m/>
    <m/>
    <x v="90"/>
    <x v="89"/>
    <x v="82"/>
    <m/>
    <x v="26"/>
    <m/>
    <m/>
    <x v="2"/>
    <n v="0"/>
    <n v="12"/>
    <x v="33"/>
    <m/>
    <m/>
    <m/>
    <m/>
    <m/>
    <m/>
    <n v="1"/>
  </r>
  <r>
    <n v="1551"/>
    <x v="962"/>
    <m/>
    <m/>
    <m/>
    <x v="90"/>
    <x v="89"/>
    <x v="82"/>
    <m/>
    <x v="26"/>
    <m/>
    <m/>
    <x v="2"/>
    <n v="0"/>
    <n v="12"/>
    <x v="33"/>
    <m/>
    <m/>
    <m/>
    <m/>
    <m/>
    <m/>
    <n v="1"/>
  </r>
  <r>
    <n v="1552"/>
    <x v="962"/>
    <m/>
    <m/>
    <m/>
    <x v="90"/>
    <x v="89"/>
    <x v="82"/>
    <m/>
    <x v="26"/>
    <m/>
    <m/>
    <x v="2"/>
    <n v="0"/>
    <n v="12"/>
    <x v="33"/>
    <m/>
    <m/>
    <m/>
    <m/>
    <m/>
    <m/>
    <n v="1"/>
  </r>
  <r>
    <n v="1553"/>
    <x v="962"/>
    <m/>
    <m/>
    <m/>
    <x v="90"/>
    <x v="89"/>
    <x v="82"/>
    <m/>
    <x v="26"/>
    <m/>
    <m/>
    <x v="2"/>
    <n v="0"/>
    <n v="12"/>
    <x v="33"/>
    <m/>
    <m/>
    <m/>
    <m/>
    <m/>
    <m/>
    <n v="1"/>
  </r>
  <r>
    <n v="1554"/>
    <x v="962"/>
    <m/>
    <m/>
    <m/>
    <x v="90"/>
    <x v="89"/>
    <x v="82"/>
    <m/>
    <x v="26"/>
    <m/>
    <m/>
    <x v="2"/>
    <n v="0"/>
    <n v="12"/>
    <x v="33"/>
    <m/>
    <m/>
    <m/>
    <m/>
    <m/>
    <m/>
    <n v="1"/>
  </r>
  <r>
    <n v="1555"/>
    <x v="962"/>
    <m/>
    <m/>
    <m/>
    <x v="90"/>
    <x v="89"/>
    <x v="82"/>
    <m/>
    <x v="26"/>
    <m/>
    <m/>
    <x v="2"/>
    <n v="0"/>
    <n v="12"/>
    <x v="33"/>
    <m/>
    <m/>
    <m/>
    <m/>
    <m/>
    <m/>
    <n v="1"/>
  </r>
  <r>
    <n v="1556"/>
    <x v="962"/>
    <m/>
    <m/>
    <m/>
    <x v="90"/>
    <x v="89"/>
    <x v="82"/>
    <m/>
    <x v="26"/>
    <m/>
    <m/>
    <x v="2"/>
    <n v="0"/>
    <n v="12"/>
    <x v="33"/>
    <m/>
    <m/>
    <m/>
    <m/>
    <m/>
    <m/>
    <n v="1"/>
  </r>
  <r>
    <n v="1557"/>
    <x v="962"/>
    <m/>
    <m/>
    <m/>
    <x v="90"/>
    <x v="89"/>
    <x v="82"/>
    <m/>
    <x v="26"/>
    <m/>
    <m/>
    <x v="2"/>
    <n v="0"/>
    <n v="12"/>
    <x v="33"/>
    <m/>
    <m/>
    <m/>
    <m/>
    <m/>
    <m/>
    <n v="1"/>
  </r>
  <r>
    <n v="1558"/>
    <x v="962"/>
    <m/>
    <m/>
    <m/>
    <x v="90"/>
    <x v="89"/>
    <x v="82"/>
    <m/>
    <x v="26"/>
    <m/>
    <m/>
    <x v="2"/>
    <n v="0"/>
    <n v="12"/>
    <x v="33"/>
    <m/>
    <m/>
    <m/>
    <m/>
    <m/>
    <m/>
    <n v="1"/>
  </r>
  <r>
    <n v="1559"/>
    <x v="962"/>
    <m/>
    <m/>
    <m/>
    <x v="90"/>
    <x v="89"/>
    <x v="82"/>
    <m/>
    <x v="26"/>
    <m/>
    <m/>
    <x v="2"/>
    <n v="0"/>
    <n v="12"/>
    <x v="33"/>
    <m/>
    <m/>
    <m/>
    <m/>
    <m/>
    <m/>
    <n v="1"/>
  </r>
  <r>
    <n v="1560"/>
    <x v="962"/>
    <m/>
    <m/>
    <m/>
    <x v="90"/>
    <x v="89"/>
    <x v="82"/>
    <m/>
    <x v="26"/>
    <m/>
    <m/>
    <x v="2"/>
    <n v="0"/>
    <n v="12"/>
    <x v="33"/>
    <m/>
    <m/>
    <m/>
    <m/>
    <m/>
    <m/>
    <n v="1"/>
  </r>
  <r>
    <n v="1561"/>
    <x v="962"/>
    <m/>
    <m/>
    <m/>
    <x v="90"/>
    <x v="89"/>
    <x v="82"/>
    <m/>
    <x v="26"/>
    <m/>
    <m/>
    <x v="2"/>
    <n v="0"/>
    <n v="12"/>
    <x v="33"/>
    <m/>
    <m/>
    <m/>
    <m/>
    <m/>
    <m/>
    <n v="1"/>
  </r>
  <r>
    <n v="1562"/>
    <x v="962"/>
    <m/>
    <m/>
    <m/>
    <x v="90"/>
    <x v="89"/>
    <x v="82"/>
    <m/>
    <x v="26"/>
    <m/>
    <m/>
    <x v="2"/>
    <n v="0"/>
    <n v="12"/>
    <x v="33"/>
    <m/>
    <m/>
    <m/>
    <m/>
    <m/>
    <m/>
    <n v="1"/>
  </r>
  <r>
    <n v="1563"/>
    <x v="962"/>
    <m/>
    <m/>
    <m/>
    <x v="90"/>
    <x v="89"/>
    <x v="82"/>
    <m/>
    <x v="26"/>
    <m/>
    <m/>
    <x v="2"/>
    <n v="0"/>
    <n v="12"/>
    <x v="33"/>
    <m/>
    <m/>
    <m/>
    <m/>
    <m/>
    <m/>
    <n v="1"/>
  </r>
  <r>
    <n v="1564"/>
    <x v="962"/>
    <m/>
    <m/>
    <m/>
    <x v="90"/>
    <x v="89"/>
    <x v="82"/>
    <m/>
    <x v="26"/>
    <m/>
    <m/>
    <x v="2"/>
    <n v="0"/>
    <n v="12"/>
    <x v="33"/>
    <m/>
    <m/>
    <m/>
    <m/>
    <m/>
    <m/>
    <n v="1"/>
  </r>
  <r>
    <n v="1565"/>
    <x v="962"/>
    <m/>
    <m/>
    <m/>
    <x v="90"/>
    <x v="89"/>
    <x v="82"/>
    <m/>
    <x v="26"/>
    <m/>
    <m/>
    <x v="2"/>
    <n v="0"/>
    <n v="12"/>
    <x v="33"/>
    <m/>
    <m/>
    <m/>
    <m/>
    <m/>
    <m/>
    <n v="1"/>
  </r>
  <r>
    <n v="1566"/>
    <x v="962"/>
    <m/>
    <m/>
    <m/>
    <x v="90"/>
    <x v="89"/>
    <x v="82"/>
    <m/>
    <x v="26"/>
    <m/>
    <m/>
    <x v="2"/>
    <n v="0"/>
    <n v="12"/>
    <x v="33"/>
    <m/>
    <m/>
    <m/>
    <m/>
    <m/>
    <m/>
    <n v="1"/>
  </r>
  <r>
    <n v="1567"/>
    <x v="962"/>
    <m/>
    <m/>
    <m/>
    <x v="90"/>
    <x v="89"/>
    <x v="82"/>
    <m/>
    <x v="26"/>
    <m/>
    <m/>
    <x v="2"/>
    <n v="0"/>
    <n v="12"/>
    <x v="33"/>
    <m/>
    <m/>
    <m/>
    <m/>
    <m/>
    <m/>
    <n v="1"/>
  </r>
  <r>
    <n v="1568"/>
    <x v="962"/>
    <m/>
    <m/>
    <m/>
    <x v="90"/>
    <x v="89"/>
    <x v="82"/>
    <m/>
    <x v="26"/>
    <m/>
    <m/>
    <x v="2"/>
    <n v="0"/>
    <n v="12"/>
    <x v="33"/>
    <m/>
    <m/>
    <m/>
    <m/>
    <m/>
    <m/>
    <n v="1"/>
  </r>
  <r>
    <n v="1569"/>
    <x v="962"/>
    <m/>
    <m/>
    <m/>
    <x v="90"/>
    <x v="89"/>
    <x v="82"/>
    <m/>
    <x v="26"/>
    <m/>
    <m/>
    <x v="2"/>
    <n v="0"/>
    <n v="12"/>
    <x v="33"/>
    <m/>
    <m/>
    <m/>
    <m/>
    <m/>
    <m/>
    <n v="1"/>
  </r>
  <r>
    <n v="1570"/>
    <x v="962"/>
    <m/>
    <m/>
    <m/>
    <x v="90"/>
    <x v="89"/>
    <x v="82"/>
    <m/>
    <x v="26"/>
    <m/>
    <m/>
    <x v="2"/>
    <n v="0"/>
    <n v="12"/>
    <x v="33"/>
    <m/>
    <m/>
    <m/>
    <m/>
    <m/>
    <m/>
    <n v="1"/>
  </r>
  <r>
    <n v="1571"/>
    <x v="962"/>
    <m/>
    <m/>
    <m/>
    <x v="90"/>
    <x v="89"/>
    <x v="82"/>
    <m/>
    <x v="26"/>
    <m/>
    <m/>
    <x v="2"/>
    <n v="0"/>
    <n v="12"/>
    <x v="33"/>
    <m/>
    <m/>
    <m/>
    <m/>
    <m/>
    <m/>
    <n v="1"/>
  </r>
  <r>
    <n v="1572"/>
    <x v="962"/>
    <m/>
    <m/>
    <m/>
    <x v="90"/>
    <x v="89"/>
    <x v="82"/>
    <m/>
    <x v="26"/>
    <m/>
    <m/>
    <x v="2"/>
    <n v="0"/>
    <n v="12"/>
    <x v="33"/>
    <m/>
    <m/>
    <m/>
    <m/>
    <m/>
    <m/>
    <n v="1"/>
  </r>
  <r>
    <n v="1573"/>
    <x v="962"/>
    <m/>
    <m/>
    <m/>
    <x v="90"/>
    <x v="89"/>
    <x v="82"/>
    <m/>
    <x v="26"/>
    <m/>
    <m/>
    <x v="2"/>
    <n v="0"/>
    <n v="12"/>
    <x v="33"/>
    <m/>
    <m/>
    <m/>
    <m/>
    <m/>
    <m/>
    <n v="1"/>
  </r>
  <r>
    <n v="1574"/>
    <x v="962"/>
    <m/>
    <m/>
    <m/>
    <x v="90"/>
    <x v="89"/>
    <x v="82"/>
    <m/>
    <x v="26"/>
    <m/>
    <m/>
    <x v="2"/>
    <n v="0"/>
    <n v="12"/>
    <x v="33"/>
    <m/>
    <m/>
    <m/>
    <m/>
    <m/>
    <m/>
    <n v="1"/>
  </r>
  <r>
    <n v="1575"/>
    <x v="962"/>
    <m/>
    <m/>
    <m/>
    <x v="90"/>
    <x v="89"/>
    <x v="82"/>
    <m/>
    <x v="26"/>
    <m/>
    <m/>
    <x v="2"/>
    <n v="0"/>
    <n v="12"/>
    <x v="33"/>
    <m/>
    <m/>
    <m/>
    <m/>
    <m/>
    <m/>
    <n v="1"/>
  </r>
  <r>
    <n v="1576"/>
    <x v="962"/>
    <m/>
    <m/>
    <m/>
    <x v="90"/>
    <x v="89"/>
    <x v="82"/>
    <m/>
    <x v="26"/>
    <m/>
    <m/>
    <x v="2"/>
    <n v="0"/>
    <n v="12"/>
    <x v="33"/>
    <m/>
    <m/>
    <m/>
    <m/>
    <m/>
    <m/>
    <n v="1"/>
  </r>
  <r>
    <n v="1577"/>
    <x v="962"/>
    <m/>
    <m/>
    <m/>
    <x v="90"/>
    <x v="89"/>
    <x v="82"/>
    <m/>
    <x v="26"/>
    <m/>
    <m/>
    <x v="2"/>
    <n v="0"/>
    <n v="12"/>
    <x v="33"/>
    <m/>
    <m/>
    <m/>
    <m/>
    <m/>
    <m/>
    <n v="1"/>
  </r>
  <r>
    <n v="1578"/>
    <x v="962"/>
    <m/>
    <m/>
    <m/>
    <x v="90"/>
    <x v="89"/>
    <x v="82"/>
    <m/>
    <x v="26"/>
    <m/>
    <m/>
    <x v="2"/>
    <n v="0"/>
    <n v="12"/>
    <x v="33"/>
    <m/>
    <m/>
    <m/>
    <m/>
    <m/>
    <m/>
    <n v="1"/>
  </r>
  <r>
    <n v="1579"/>
    <x v="962"/>
    <m/>
    <m/>
    <m/>
    <x v="90"/>
    <x v="89"/>
    <x v="82"/>
    <m/>
    <x v="26"/>
    <m/>
    <m/>
    <x v="2"/>
    <n v="0"/>
    <n v="12"/>
    <x v="33"/>
    <m/>
    <m/>
    <m/>
    <m/>
    <m/>
    <m/>
    <n v="1"/>
  </r>
  <r>
    <n v="1580"/>
    <x v="962"/>
    <m/>
    <m/>
    <m/>
    <x v="90"/>
    <x v="89"/>
    <x v="82"/>
    <m/>
    <x v="26"/>
    <m/>
    <m/>
    <x v="2"/>
    <n v="0"/>
    <n v="12"/>
    <x v="33"/>
    <m/>
    <m/>
    <m/>
    <m/>
    <m/>
    <m/>
    <n v="1"/>
  </r>
  <r>
    <n v="1581"/>
    <x v="962"/>
    <m/>
    <m/>
    <m/>
    <x v="90"/>
    <x v="89"/>
    <x v="82"/>
    <m/>
    <x v="26"/>
    <m/>
    <m/>
    <x v="2"/>
    <n v="0"/>
    <n v="12"/>
    <x v="33"/>
    <m/>
    <m/>
    <m/>
    <m/>
    <m/>
    <m/>
    <n v="1"/>
  </r>
  <r>
    <n v="1582"/>
    <x v="962"/>
    <m/>
    <m/>
    <m/>
    <x v="90"/>
    <x v="89"/>
    <x v="82"/>
    <m/>
    <x v="26"/>
    <m/>
    <m/>
    <x v="2"/>
    <n v="0"/>
    <n v="12"/>
    <x v="33"/>
    <m/>
    <m/>
    <m/>
    <m/>
    <m/>
    <m/>
    <n v="1"/>
  </r>
  <r>
    <n v="1583"/>
    <x v="962"/>
    <m/>
    <m/>
    <m/>
    <x v="90"/>
    <x v="89"/>
    <x v="82"/>
    <m/>
    <x v="26"/>
    <m/>
    <m/>
    <x v="2"/>
    <n v="0"/>
    <n v="12"/>
    <x v="33"/>
    <m/>
    <m/>
    <m/>
    <m/>
    <m/>
    <m/>
    <n v="1"/>
  </r>
  <r>
    <n v="1584"/>
    <x v="962"/>
    <m/>
    <m/>
    <m/>
    <x v="90"/>
    <x v="89"/>
    <x v="82"/>
    <m/>
    <x v="26"/>
    <m/>
    <m/>
    <x v="2"/>
    <n v="0"/>
    <n v="12"/>
    <x v="33"/>
    <m/>
    <m/>
    <m/>
    <m/>
    <m/>
    <m/>
    <n v="1"/>
  </r>
  <r>
    <n v="1585"/>
    <x v="962"/>
    <m/>
    <m/>
    <m/>
    <x v="90"/>
    <x v="89"/>
    <x v="82"/>
    <m/>
    <x v="26"/>
    <m/>
    <m/>
    <x v="2"/>
    <n v="0"/>
    <n v="12"/>
    <x v="33"/>
    <m/>
    <m/>
    <m/>
    <m/>
    <m/>
    <m/>
    <n v="1"/>
  </r>
  <r>
    <n v="1586"/>
    <x v="962"/>
    <m/>
    <m/>
    <m/>
    <x v="90"/>
    <x v="89"/>
    <x v="82"/>
    <m/>
    <x v="26"/>
    <m/>
    <m/>
    <x v="2"/>
    <n v="0"/>
    <n v="12"/>
    <x v="33"/>
    <m/>
    <m/>
    <m/>
    <m/>
    <m/>
    <m/>
    <n v="1"/>
  </r>
  <r>
    <n v="1587"/>
    <x v="962"/>
    <m/>
    <m/>
    <m/>
    <x v="90"/>
    <x v="89"/>
    <x v="82"/>
    <m/>
    <x v="26"/>
    <m/>
    <m/>
    <x v="2"/>
    <n v="0"/>
    <n v="12"/>
    <x v="33"/>
    <m/>
    <m/>
    <m/>
    <m/>
    <m/>
    <m/>
    <n v="1"/>
  </r>
  <r>
    <n v="1588"/>
    <x v="962"/>
    <m/>
    <m/>
    <m/>
    <x v="90"/>
    <x v="89"/>
    <x v="82"/>
    <m/>
    <x v="26"/>
    <m/>
    <m/>
    <x v="2"/>
    <n v="0"/>
    <n v="12"/>
    <x v="33"/>
    <m/>
    <m/>
    <m/>
    <m/>
    <m/>
    <m/>
    <n v="1"/>
  </r>
  <r>
    <n v="1589"/>
    <x v="962"/>
    <m/>
    <m/>
    <m/>
    <x v="90"/>
    <x v="89"/>
    <x v="82"/>
    <m/>
    <x v="26"/>
    <m/>
    <m/>
    <x v="2"/>
    <n v="0"/>
    <n v="12"/>
    <x v="33"/>
    <m/>
    <m/>
    <m/>
    <m/>
    <m/>
    <m/>
    <n v="1"/>
  </r>
  <r>
    <n v="1590"/>
    <x v="962"/>
    <m/>
    <m/>
    <m/>
    <x v="90"/>
    <x v="89"/>
    <x v="82"/>
    <m/>
    <x v="26"/>
    <m/>
    <m/>
    <x v="2"/>
    <n v="0"/>
    <n v="12"/>
    <x v="33"/>
    <m/>
    <m/>
    <m/>
    <m/>
    <m/>
    <m/>
    <n v="1"/>
  </r>
  <r>
    <n v="1591"/>
    <x v="962"/>
    <m/>
    <m/>
    <m/>
    <x v="90"/>
    <x v="89"/>
    <x v="82"/>
    <m/>
    <x v="26"/>
    <m/>
    <m/>
    <x v="2"/>
    <n v="0"/>
    <n v="12"/>
    <x v="33"/>
    <m/>
    <m/>
    <m/>
    <m/>
    <m/>
    <m/>
    <n v="1"/>
  </r>
  <r>
    <n v="1592"/>
    <x v="962"/>
    <m/>
    <m/>
    <m/>
    <x v="90"/>
    <x v="89"/>
    <x v="82"/>
    <m/>
    <x v="26"/>
    <m/>
    <m/>
    <x v="2"/>
    <n v="0"/>
    <n v="12"/>
    <x v="33"/>
    <m/>
    <m/>
    <m/>
    <m/>
    <m/>
    <m/>
    <n v="1"/>
  </r>
  <r>
    <n v="1593"/>
    <x v="962"/>
    <m/>
    <m/>
    <m/>
    <x v="90"/>
    <x v="89"/>
    <x v="82"/>
    <m/>
    <x v="26"/>
    <m/>
    <m/>
    <x v="2"/>
    <n v="0"/>
    <n v="12"/>
    <x v="33"/>
    <m/>
    <m/>
    <m/>
    <m/>
    <m/>
    <m/>
    <n v="1"/>
  </r>
  <r>
    <n v="1594"/>
    <x v="962"/>
    <m/>
    <m/>
    <m/>
    <x v="90"/>
    <x v="89"/>
    <x v="82"/>
    <m/>
    <x v="26"/>
    <m/>
    <m/>
    <x v="2"/>
    <n v="0"/>
    <n v="12"/>
    <x v="33"/>
    <m/>
    <m/>
    <m/>
    <m/>
    <m/>
    <m/>
    <n v="1"/>
  </r>
  <r>
    <n v="1595"/>
    <x v="962"/>
    <m/>
    <m/>
    <m/>
    <x v="90"/>
    <x v="89"/>
    <x v="82"/>
    <m/>
    <x v="26"/>
    <m/>
    <m/>
    <x v="2"/>
    <n v="0"/>
    <n v="12"/>
    <x v="33"/>
    <m/>
    <m/>
    <m/>
    <m/>
    <m/>
    <m/>
    <n v="1"/>
  </r>
  <r>
    <n v="1596"/>
    <x v="962"/>
    <m/>
    <m/>
    <m/>
    <x v="90"/>
    <x v="89"/>
    <x v="82"/>
    <m/>
    <x v="26"/>
    <m/>
    <m/>
    <x v="2"/>
    <n v="0"/>
    <n v="12"/>
    <x v="33"/>
    <m/>
    <m/>
    <m/>
    <m/>
    <m/>
    <m/>
    <n v="1"/>
  </r>
  <r>
    <n v="1597"/>
    <x v="962"/>
    <m/>
    <m/>
    <m/>
    <x v="90"/>
    <x v="89"/>
    <x v="82"/>
    <m/>
    <x v="26"/>
    <m/>
    <m/>
    <x v="2"/>
    <n v="0"/>
    <n v="12"/>
    <x v="33"/>
    <m/>
    <m/>
    <m/>
    <m/>
    <m/>
    <m/>
    <n v="1"/>
  </r>
  <r>
    <n v="1598"/>
    <x v="962"/>
    <m/>
    <m/>
    <m/>
    <x v="90"/>
    <x v="89"/>
    <x v="82"/>
    <m/>
    <x v="26"/>
    <m/>
    <m/>
    <x v="2"/>
    <n v="0"/>
    <n v="12"/>
    <x v="33"/>
    <m/>
    <m/>
    <m/>
    <m/>
    <m/>
    <m/>
    <n v="1"/>
  </r>
  <r>
    <n v="1599"/>
    <x v="962"/>
    <m/>
    <m/>
    <m/>
    <x v="90"/>
    <x v="89"/>
    <x v="82"/>
    <m/>
    <x v="26"/>
    <m/>
    <m/>
    <x v="2"/>
    <n v="0"/>
    <n v="12"/>
    <x v="33"/>
    <m/>
    <m/>
    <m/>
    <m/>
    <m/>
    <m/>
    <n v="1"/>
  </r>
  <r>
    <n v="1600"/>
    <x v="962"/>
    <m/>
    <m/>
    <m/>
    <x v="90"/>
    <x v="89"/>
    <x v="82"/>
    <m/>
    <x v="26"/>
    <m/>
    <m/>
    <x v="2"/>
    <n v="0"/>
    <n v="12"/>
    <x v="33"/>
    <m/>
    <m/>
    <m/>
    <m/>
    <m/>
    <m/>
    <n v="1"/>
  </r>
  <r>
    <n v="1601"/>
    <x v="962"/>
    <m/>
    <m/>
    <m/>
    <x v="90"/>
    <x v="89"/>
    <x v="82"/>
    <m/>
    <x v="26"/>
    <m/>
    <m/>
    <x v="2"/>
    <n v="0"/>
    <n v="12"/>
    <x v="33"/>
    <m/>
    <m/>
    <m/>
    <m/>
    <m/>
    <m/>
    <n v="1"/>
  </r>
  <r>
    <n v="1602"/>
    <x v="962"/>
    <m/>
    <m/>
    <m/>
    <x v="90"/>
    <x v="89"/>
    <x v="82"/>
    <m/>
    <x v="26"/>
    <m/>
    <m/>
    <x v="2"/>
    <n v="0"/>
    <n v="12"/>
    <x v="33"/>
    <m/>
    <m/>
    <m/>
    <m/>
    <m/>
    <m/>
    <n v="1"/>
  </r>
  <r>
    <n v="1603"/>
    <x v="962"/>
    <m/>
    <m/>
    <m/>
    <x v="90"/>
    <x v="89"/>
    <x v="82"/>
    <m/>
    <x v="26"/>
    <m/>
    <m/>
    <x v="2"/>
    <n v="0"/>
    <n v="12"/>
    <x v="33"/>
    <m/>
    <m/>
    <m/>
    <m/>
    <m/>
    <m/>
    <n v="1"/>
  </r>
  <r>
    <n v="1604"/>
    <x v="962"/>
    <m/>
    <m/>
    <m/>
    <x v="90"/>
    <x v="89"/>
    <x v="82"/>
    <m/>
    <x v="26"/>
    <m/>
    <m/>
    <x v="2"/>
    <n v="0"/>
    <n v="12"/>
    <x v="33"/>
    <m/>
    <m/>
    <m/>
    <m/>
    <m/>
    <m/>
    <n v="1"/>
  </r>
  <r>
    <n v="1605"/>
    <x v="962"/>
    <m/>
    <m/>
    <m/>
    <x v="90"/>
    <x v="89"/>
    <x v="82"/>
    <m/>
    <x v="26"/>
    <m/>
    <m/>
    <x v="2"/>
    <n v="0"/>
    <n v="12"/>
    <x v="33"/>
    <m/>
    <m/>
    <m/>
    <m/>
    <m/>
    <m/>
    <n v="1"/>
  </r>
  <r>
    <n v="1606"/>
    <x v="962"/>
    <m/>
    <m/>
    <m/>
    <x v="90"/>
    <x v="89"/>
    <x v="82"/>
    <m/>
    <x v="26"/>
    <m/>
    <m/>
    <x v="2"/>
    <n v="0"/>
    <n v="12"/>
    <x v="33"/>
    <m/>
    <m/>
    <m/>
    <m/>
    <m/>
    <m/>
    <n v="1"/>
  </r>
  <r>
    <n v="1607"/>
    <x v="962"/>
    <m/>
    <m/>
    <m/>
    <x v="90"/>
    <x v="89"/>
    <x v="82"/>
    <m/>
    <x v="26"/>
    <m/>
    <m/>
    <x v="2"/>
    <n v="0"/>
    <n v="12"/>
    <x v="33"/>
    <m/>
    <m/>
    <m/>
    <m/>
    <m/>
    <m/>
    <n v="1"/>
  </r>
  <r>
    <n v="1608"/>
    <x v="962"/>
    <m/>
    <m/>
    <m/>
    <x v="90"/>
    <x v="89"/>
    <x v="82"/>
    <m/>
    <x v="26"/>
    <m/>
    <m/>
    <x v="2"/>
    <n v="0"/>
    <n v="12"/>
    <x v="33"/>
    <m/>
    <m/>
    <m/>
    <m/>
    <m/>
    <m/>
    <n v="1"/>
  </r>
  <r>
    <n v="1609"/>
    <x v="962"/>
    <m/>
    <m/>
    <m/>
    <x v="90"/>
    <x v="89"/>
    <x v="82"/>
    <m/>
    <x v="26"/>
    <m/>
    <m/>
    <x v="2"/>
    <n v="0"/>
    <n v="12"/>
    <x v="33"/>
    <m/>
    <m/>
    <m/>
    <m/>
    <m/>
    <m/>
    <n v="1"/>
  </r>
  <r>
    <n v="1610"/>
    <x v="962"/>
    <m/>
    <m/>
    <m/>
    <x v="90"/>
    <x v="89"/>
    <x v="82"/>
    <m/>
    <x v="26"/>
    <m/>
    <m/>
    <x v="2"/>
    <n v="0"/>
    <n v="12"/>
    <x v="33"/>
    <m/>
    <m/>
    <m/>
    <m/>
    <m/>
    <m/>
    <n v="1"/>
  </r>
  <r>
    <n v="1611"/>
    <x v="962"/>
    <m/>
    <m/>
    <m/>
    <x v="90"/>
    <x v="89"/>
    <x v="82"/>
    <m/>
    <x v="26"/>
    <m/>
    <m/>
    <x v="2"/>
    <n v="0"/>
    <n v="12"/>
    <x v="33"/>
    <m/>
    <m/>
    <m/>
    <m/>
    <m/>
    <m/>
    <n v="1"/>
  </r>
  <r>
    <n v="1612"/>
    <x v="962"/>
    <m/>
    <m/>
    <m/>
    <x v="90"/>
    <x v="89"/>
    <x v="82"/>
    <m/>
    <x v="26"/>
    <m/>
    <m/>
    <x v="2"/>
    <n v="0"/>
    <n v="12"/>
    <x v="33"/>
    <m/>
    <m/>
    <m/>
    <m/>
    <m/>
    <m/>
    <n v="1"/>
  </r>
  <r>
    <n v="1613"/>
    <x v="962"/>
    <m/>
    <m/>
    <m/>
    <x v="90"/>
    <x v="89"/>
    <x v="82"/>
    <m/>
    <x v="26"/>
    <m/>
    <m/>
    <x v="2"/>
    <n v="0"/>
    <n v="12"/>
    <x v="33"/>
    <m/>
    <m/>
    <m/>
    <m/>
    <m/>
    <m/>
    <n v="1"/>
  </r>
  <r>
    <n v="1614"/>
    <x v="962"/>
    <m/>
    <m/>
    <m/>
    <x v="90"/>
    <x v="89"/>
    <x v="82"/>
    <m/>
    <x v="26"/>
    <m/>
    <m/>
    <x v="2"/>
    <n v="0"/>
    <n v="12"/>
    <x v="33"/>
    <m/>
    <m/>
    <m/>
    <m/>
    <m/>
    <m/>
    <n v="1"/>
  </r>
  <r>
    <n v="1615"/>
    <x v="962"/>
    <m/>
    <m/>
    <m/>
    <x v="90"/>
    <x v="89"/>
    <x v="82"/>
    <m/>
    <x v="26"/>
    <m/>
    <m/>
    <x v="2"/>
    <n v="0"/>
    <n v="12"/>
    <x v="33"/>
    <m/>
    <m/>
    <m/>
    <m/>
    <m/>
    <m/>
    <n v="1"/>
  </r>
  <r>
    <n v="1616"/>
    <x v="962"/>
    <m/>
    <m/>
    <m/>
    <x v="90"/>
    <x v="89"/>
    <x v="82"/>
    <m/>
    <x v="26"/>
    <m/>
    <m/>
    <x v="2"/>
    <n v="0"/>
    <n v="12"/>
    <x v="33"/>
    <m/>
    <m/>
    <m/>
    <m/>
    <m/>
    <m/>
    <n v="1"/>
  </r>
  <r>
    <n v="1617"/>
    <x v="962"/>
    <m/>
    <m/>
    <m/>
    <x v="90"/>
    <x v="89"/>
    <x v="82"/>
    <m/>
    <x v="26"/>
    <m/>
    <m/>
    <x v="2"/>
    <n v="0"/>
    <n v="12"/>
    <x v="33"/>
    <m/>
    <m/>
    <m/>
    <m/>
    <m/>
    <m/>
    <n v="1"/>
  </r>
  <r>
    <n v="1618"/>
    <x v="962"/>
    <m/>
    <m/>
    <m/>
    <x v="90"/>
    <x v="89"/>
    <x v="82"/>
    <m/>
    <x v="26"/>
    <m/>
    <m/>
    <x v="2"/>
    <n v="0"/>
    <n v="12"/>
    <x v="33"/>
    <m/>
    <m/>
    <m/>
    <m/>
    <m/>
    <m/>
    <n v="1"/>
  </r>
  <r>
    <n v="1619"/>
    <x v="962"/>
    <m/>
    <m/>
    <m/>
    <x v="90"/>
    <x v="89"/>
    <x v="82"/>
    <m/>
    <x v="26"/>
    <m/>
    <m/>
    <x v="2"/>
    <n v="0"/>
    <n v="12"/>
    <x v="33"/>
    <m/>
    <m/>
    <m/>
    <m/>
    <m/>
    <m/>
    <n v="1"/>
  </r>
  <r>
    <n v="1620"/>
    <x v="962"/>
    <m/>
    <m/>
    <m/>
    <x v="90"/>
    <x v="89"/>
    <x v="82"/>
    <m/>
    <x v="26"/>
    <m/>
    <m/>
    <x v="2"/>
    <n v="0"/>
    <n v="12"/>
    <x v="33"/>
    <m/>
    <m/>
    <m/>
    <m/>
    <m/>
    <m/>
    <n v="1"/>
  </r>
  <r>
    <n v="1621"/>
    <x v="962"/>
    <m/>
    <m/>
    <m/>
    <x v="90"/>
    <x v="89"/>
    <x v="82"/>
    <m/>
    <x v="26"/>
    <m/>
    <m/>
    <x v="2"/>
    <n v="0"/>
    <n v="12"/>
    <x v="33"/>
    <m/>
    <m/>
    <m/>
    <m/>
    <m/>
    <m/>
    <n v="1"/>
  </r>
  <r>
    <n v="1622"/>
    <x v="962"/>
    <m/>
    <m/>
    <m/>
    <x v="90"/>
    <x v="89"/>
    <x v="82"/>
    <m/>
    <x v="26"/>
    <m/>
    <m/>
    <x v="2"/>
    <n v="0"/>
    <n v="12"/>
    <x v="33"/>
    <m/>
    <m/>
    <m/>
    <m/>
    <m/>
    <m/>
    <n v="1"/>
  </r>
  <r>
    <n v="1623"/>
    <x v="962"/>
    <m/>
    <m/>
    <m/>
    <x v="90"/>
    <x v="89"/>
    <x v="82"/>
    <m/>
    <x v="26"/>
    <m/>
    <m/>
    <x v="2"/>
    <n v="0"/>
    <n v="12"/>
    <x v="33"/>
    <m/>
    <m/>
    <m/>
    <m/>
    <m/>
    <m/>
    <n v="1"/>
  </r>
  <r>
    <n v="1624"/>
    <x v="962"/>
    <m/>
    <m/>
    <m/>
    <x v="90"/>
    <x v="89"/>
    <x v="82"/>
    <m/>
    <x v="26"/>
    <m/>
    <m/>
    <x v="2"/>
    <n v="0"/>
    <n v="12"/>
    <x v="33"/>
    <m/>
    <m/>
    <m/>
    <m/>
    <m/>
    <m/>
    <n v="1"/>
  </r>
  <r>
    <n v="1625"/>
    <x v="962"/>
    <m/>
    <m/>
    <m/>
    <x v="90"/>
    <x v="89"/>
    <x v="82"/>
    <m/>
    <x v="26"/>
    <m/>
    <m/>
    <x v="2"/>
    <n v="0"/>
    <n v="12"/>
    <x v="33"/>
    <m/>
    <m/>
    <m/>
    <m/>
    <m/>
    <m/>
    <n v="1"/>
  </r>
  <r>
    <n v="1626"/>
    <x v="962"/>
    <m/>
    <m/>
    <m/>
    <x v="90"/>
    <x v="89"/>
    <x v="82"/>
    <m/>
    <x v="26"/>
    <m/>
    <m/>
    <x v="2"/>
    <n v="0"/>
    <n v="12"/>
    <x v="33"/>
    <m/>
    <m/>
    <m/>
    <m/>
    <m/>
    <m/>
    <n v="1"/>
  </r>
  <r>
    <n v="1627"/>
    <x v="962"/>
    <m/>
    <m/>
    <m/>
    <x v="90"/>
    <x v="89"/>
    <x v="82"/>
    <m/>
    <x v="26"/>
    <m/>
    <m/>
    <x v="2"/>
    <n v="0"/>
    <n v="12"/>
    <x v="33"/>
    <m/>
    <m/>
    <m/>
    <m/>
    <m/>
    <m/>
    <n v="1"/>
  </r>
  <r>
    <n v="1628"/>
    <x v="962"/>
    <m/>
    <m/>
    <m/>
    <x v="90"/>
    <x v="89"/>
    <x v="82"/>
    <m/>
    <x v="26"/>
    <m/>
    <m/>
    <x v="2"/>
    <n v="0"/>
    <n v="12"/>
    <x v="33"/>
    <m/>
    <m/>
    <m/>
    <m/>
    <m/>
    <m/>
    <n v="1"/>
  </r>
  <r>
    <n v="1629"/>
    <x v="962"/>
    <m/>
    <m/>
    <m/>
    <x v="90"/>
    <x v="89"/>
    <x v="82"/>
    <m/>
    <x v="26"/>
    <m/>
    <m/>
    <x v="2"/>
    <n v="0"/>
    <n v="12"/>
    <x v="33"/>
    <m/>
    <m/>
    <m/>
    <m/>
    <m/>
    <m/>
    <n v="1"/>
  </r>
  <r>
    <n v="1630"/>
    <x v="962"/>
    <m/>
    <m/>
    <m/>
    <x v="90"/>
    <x v="89"/>
    <x v="82"/>
    <m/>
    <x v="26"/>
    <m/>
    <m/>
    <x v="2"/>
    <n v="0"/>
    <n v="12"/>
    <x v="33"/>
    <m/>
    <m/>
    <m/>
    <m/>
    <m/>
    <m/>
    <n v="1"/>
  </r>
  <r>
    <n v="1631"/>
    <x v="962"/>
    <m/>
    <m/>
    <m/>
    <x v="90"/>
    <x v="89"/>
    <x v="82"/>
    <m/>
    <x v="26"/>
    <m/>
    <m/>
    <x v="2"/>
    <n v="0"/>
    <n v="12"/>
    <x v="33"/>
    <m/>
    <m/>
    <m/>
    <m/>
    <m/>
    <m/>
    <n v="1"/>
  </r>
  <r>
    <n v="1632"/>
    <x v="962"/>
    <m/>
    <m/>
    <m/>
    <x v="90"/>
    <x v="89"/>
    <x v="82"/>
    <m/>
    <x v="26"/>
    <m/>
    <m/>
    <x v="2"/>
    <n v="0"/>
    <n v="12"/>
    <x v="33"/>
    <m/>
    <m/>
    <m/>
    <m/>
    <m/>
    <m/>
    <n v="1"/>
  </r>
  <r>
    <n v="1633"/>
    <x v="962"/>
    <m/>
    <m/>
    <m/>
    <x v="90"/>
    <x v="89"/>
    <x v="82"/>
    <m/>
    <x v="26"/>
    <m/>
    <m/>
    <x v="2"/>
    <n v="0"/>
    <n v="12"/>
    <x v="33"/>
    <m/>
    <m/>
    <m/>
    <m/>
    <m/>
    <m/>
    <n v="1"/>
  </r>
  <r>
    <n v="1634"/>
    <x v="962"/>
    <m/>
    <m/>
    <m/>
    <x v="90"/>
    <x v="89"/>
    <x v="82"/>
    <m/>
    <x v="26"/>
    <m/>
    <m/>
    <x v="2"/>
    <n v="0"/>
    <n v="12"/>
    <x v="33"/>
    <m/>
    <m/>
    <m/>
    <m/>
    <m/>
    <m/>
    <n v="1"/>
  </r>
  <r>
    <n v="1635"/>
    <x v="962"/>
    <m/>
    <m/>
    <m/>
    <x v="90"/>
    <x v="89"/>
    <x v="82"/>
    <m/>
    <x v="26"/>
    <m/>
    <m/>
    <x v="2"/>
    <n v="0"/>
    <n v="12"/>
    <x v="33"/>
    <m/>
    <m/>
    <m/>
    <m/>
    <m/>
    <m/>
    <n v="1"/>
  </r>
  <r>
    <n v="1636"/>
    <x v="962"/>
    <m/>
    <m/>
    <m/>
    <x v="90"/>
    <x v="89"/>
    <x v="82"/>
    <m/>
    <x v="26"/>
    <m/>
    <m/>
    <x v="2"/>
    <n v="0"/>
    <n v="12"/>
    <x v="33"/>
    <m/>
    <m/>
    <m/>
    <m/>
    <m/>
    <m/>
    <n v="1"/>
  </r>
  <r>
    <n v="1637"/>
    <x v="962"/>
    <m/>
    <m/>
    <m/>
    <x v="90"/>
    <x v="89"/>
    <x v="82"/>
    <m/>
    <x v="26"/>
    <m/>
    <m/>
    <x v="2"/>
    <n v="0"/>
    <n v="12"/>
    <x v="33"/>
    <m/>
    <m/>
    <m/>
    <m/>
    <m/>
    <m/>
    <n v="1"/>
  </r>
  <r>
    <n v="1638"/>
    <x v="962"/>
    <m/>
    <m/>
    <m/>
    <x v="90"/>
    <x v="89"/>
    <x v="82"/>
    <m/>
    <x v="26"/>
    <m/>
    <m/>
    <x v="2"/>
    <n v="0"/>
    <n v="12"/>
    <x v="33"/>
    <m/>
    <m/>
    <m/>
    <m/>
    <m/>
    <m/>
    <n v="1"/>
  </r>
  <r>
    <n v="1639"/>
    <x v="962"/>
    <m/>
    <m/>
    <m/>
    <x v="90"/>
    <x v="89"/>
    <x v="82"/>
    <m/>
    <x v="26"/>
    <m/>
    <m/>
    <x v="2"/>
    <n v="0"/>
    <n v="12"/>
    <x v="33"/>
    <m/>
    <m/>
    <m/>
    <m/>
    <m/>
    <m/>
    <n v="1"/>
  </r>
  <r>
    <n v="1640"/>
    <x v="962"/>
    <m/>
    <m/>
    <m/>
    <x v="90"/>
    <x v="89"/>
    <x v="82"/>
    <m/>
    <x v="26"/>
    <m/>
    <m/>
    <x v="2"/>
    <n v="0"/>
    <n v="12"/>
    <x v="33"/>
    <m/>
    <m/>
    <m/>
    <m/>
    <m/>
    <m/>
    <n v="1"/>
  </r>
  <r>
    <n v="1641"/>
    <x v="962"/>
    <m/>
    <m/>
    <m/>
    <x v="90"/>
    <x v="89"/>
    <x v="82"/>
    <m/>
    <x v="26"/>
    <m/>
    <m/>
    <x v="2"/>
    <n v="0"/>
    <n v="12"/>
    <x v="33"/>
    <m/>
    <m/>
    <m/>
    <m/>
    <m/>
    <m/>
    <n v="1"/>
  </r>
  <r>
    <n v="1642"/>
    <x v="962"/>
    <m/>
    <m/>
    <m/>
    <x v="90"/>
    <x v="89"/>
    <x v="82"/>
    <m/>
    <x v="26"/>
    <m/>
    <m/>
    <x v="2"/>
    <n v="0"/>
    <n v="12"/>
    <x v="33"/>
    <m/>
    <m/>
    <m/>
    <m/>
    <m/>
    <m/>
    <n v="1"/>
  </r>
  <r>
    <n v="1643"/>
    <x v="962"/>
    <m/>
    <m/>
    <m/>
    <x v="90"/>
    <x v="89"/>
    <x v="82"/>
    <m/>
    <x v="26"/>
    <m/>
    <m/>
    <x v="2"/>
    <n v="0"/>
    <n v="12"/>
    <x v="33"/>
    <m/>
    <m/>
    <m/>
    <m/>
    <m/>
    <m/>
    <n v="1"/>
  </r>
  <r>
    <n v="1644"/>
    <x v="962"/>
    <m/>
    <m/>
    <m/>
    <x v="90"/>
    <x v="89"/>
    <x v="82"/>
    <m/>
    <x v="26"/>
    <m/>
    <m/>
    <x v="2"/>
    <n v="0"/>
    <n v="12"/>
    <x v="33"/>
    <m/>
    <m/>
    <m/>
    <m/>
    <m/>
    <m/>
    <n v="1"/>
  </r>
  <r>
    <n v="1645"/>
    <x v="962"/>
    <m/>
    <m/>
    <m/>
    <x v="90"/>
    <x v="89"/>
    <x v="82"/>
    <m/>
    <x v="26"/>
    <m/>
    <m/>
    <x v="2"/>
    <n v="0"/>
    <n v="12"/>
    <x v="33"/>
    <m/>
    <m/>
    <m/>
    <m/>
    <m/>
    <m/>
    <n v="1"/>
  </r>
  <r>
    <n v="1646"/>
    <x v="962"/>
    <m/>
    <m/>
    <m/>
    <x v="90"/>
    <x v="89"/>
    <x v="82"/>
    <m/>
    <x v="26"/>
    <m/>
    <m/>
    <x v="2"/>
    <n v="0"/>
    <n v="12"/>
    <x v="33"/>
    <m/>
    <m/>
    <m/>
    <m/>
    <m/>
    <m/>
    <n v="1"/>
  </r>
  <r>
    <n v="1647"/>
    <x v="962"/>
    <m/>
    <m/>
    <m/>
    <x v="90"/>
    <x v="89"/>
    <x v="82"/>
    <m/>
    <x v="26"/>
    <m/>
    <m/>
    <x v="2"/>
    <n v="0"/>
    <n v="12"/>
    <x v="33"/>
    <m/>
    <m/>
    <m/>
    <m/>
    <m/>
    <m/>
    <n v="1"/>
  </r>
  <r>
    <n v="1648"/>
    <x v="962"/>
    <m/>
    <m/>
    <m/>
    <x v="90"/>
    <x v="89"/>
    <x v="82"/>
    <m/>
    <x v="26"/>
    <m/>
    <m/>
    <x v="2"/>
    <n v="0"/>
    <n v="12"/>
    <x v="33"/>
    <m/>
    <m/>
    <m/>
    <m/>
    <m/>
    <m/>
    <n v="1"/>
  </r>
  <r>
    <n v="1649"/>
    <x v="962"/>
    <m/>
    <m/>
    <m/>
    <x v="90"/>
    <x v="89"/>
    <x v="82"/>
    <m/>
    <x v="26"/>
    <m/>
    <m/>
    <x v="2"/>
    <n v="0"/>
    <n v="12"/>
    <x v="33"/>
    <m/>
    <m/>
    <m/>
    <m/>
    <m/>
    <m/>
    <n v="1"/>
  </r>
  <r>
    <n v="1650"/>
    <x v="962"/>
    <m/>
    <m/>
    <m/>
    <x v="90"/>
    <x v="89"/>
    <x v="82"/>
    <m/>
    <x v="26"/>
    <m/>
    <m/>
    <x v="2"/>
    <n v="0"/>
    <n v="12"/>
    <x v="33"/>
    <m/>
    <m/>
    <m/>
    <m/>
    <m/>
    <m/>
    <n v="1"/>
  </r>
  <r>
    <n v="1651"/>
    <x v="962"/>
    <m/>
    <m/>
    <m/>
    <x v="90"/>
    <x v="89"/>
    <x v="82"/>
    <m/>
    <x v="26"/>
    <m/>
    <m/>
    <x v="2"/>
    <n v="0"/>
    <n v="12"/>
    <x v="33"/>
    <m/>
    <m/>
    <m/>
    <m/>
    <m/>
    <m/>
    <n v="1"/>
  </r>
  <r>
    <n v="1652"/>
    <x v="962"/>
    <m/>
    <m/>
    <m/>
    <x v="90"/>
    <x v="89"/>
    <x v="82"/>
    <m/>
    <x v="26"/>
    <m/>
    <m/>
    <x v="2"/>
    <n v="0"/>
    <n v="12"/>
    <x v="33"/>
    <m/>
    <m/>
    <m/>
    <m/>
    <m/>
    <m/>
    <n v="1"/>
  </r>
  <r>
    <n v="1653"/>
    <x v="962"/>
    <m/>
    <m/>
    <m/>
    <x v="90"/>
    <x v="89"/>
    <x v="82"/>
    <m/>
    <x v="26"/>
    <m/>
    <m/>
    <x v="2"/>
    <n v="0"/>
    <n v="12"/>
    <x v="33"/>
    <m/>
    <m/>
    <m/>
    <m/>
    <m/>
    <m/>
    <n v="1"/>
  </r>
  <r>
    <n v="1654"/>
    <x v="962"/>
    <m/>
    <m/>
    <m/>
    <x v="90"/>
    <x v="89"/>
    <x v="82"/>
    <m/>
    <x v="26"/>
    <m/>
    <m/>
    <x v="2"/>
    <n v="0"/>
    <n v="12"/>
    <x v="33"/>
    <m/>
    <m/>
    <m/>
    <m/>
    <m/>
    <m/>
    <n v="1"/>
  </r>
  <r>
    <n v="1655"/>
    <x v="962"/>
    <m/>
    <m/>
    <m/>
    <x v="90"/>
    <x v="89"/>
    <x v="82"/>
    <m/>
    <x v="26"/>
    <m/>
    <m/>
    <x v="2"/>
    <n v="0"/>
    <n v="12"/>
    <x v="33"/>
    <m/>
    <m/>
    <m/>
    <m/>
    <m/>
    <m/>
    <n v="1"/>
  </r>
  <r>
    <n v="1656"/>
    <x v="962"/>
    <m/>
    <m/>
    <m/>
    <x v="90"/>
    <x v="89"/>
    <x v="82"/>
    <m/>
    <x v="26"/>
    <m/>
    <m/>
    <x v="2"/>
    <n v="0"/>
    <n v="12"/>
    <x v="33"/>
    <m/>
    <m/>
    <m/>
    <m/>
    <m/>
    <m/>
    <n v="1"/>
  </r>
  <r>
    <n v="1657"/>
    <x v="962"/>
    <m/>
    <m/>
    <m/>
    <x v="90"/>
    <x v="89"/>
    <x v="82"/>
    <m/>
    <x v="26"/>
    <m/>
    <m/>
    <x v="2"/>
    <n v="0"/>
    <n v="12"/>
    <x v="33"/>
    <m/>
    <m/>
    <m/>
    <m/>
    <m/>
    <m/>
    <n v="1"/>
  </r>
  <r>
    <n v="1658"/>
    <x v="962"/>
    <m/>
    <m/>
    <m/>
    <x v="90"/>
    <x v="89"/>
    <x v="82"/>
    <m/>
    <x v="26"/>
    <m/>
    <m/>
    <x v="2"/>
    <n v="0"/>
    <n v="12"/>
    <x v="33"/>
    <m/>
    <m/>
    <m/>
    <m/>
    <m/>
    <m/>
    <n v="1"/>
  </r>
  <r>
    <n v="1659"/>
    <x v="962"/>
    <m/>
    <m/>
    <m/>
    <x v="90"/>
    <x v="89"/>
    <x v="82"/>
    <m/>
    <x v="26"/>
    <m/>
    <m/>
    <x v="2"/>
    <n v="0"/>
    <n v="12"/>
    <x v="33"/>
    <m/>
    <m/>
    <m/>
    <m/>
    <m/>
    <m/>
    <n v="1"/>
  </r>
  <r>
    <n v="1660"/>
    <x v="962"/>
    <m/>
    <m/>
    <m/>
    <x v="90"/>
    <x v="89"/>
    <x v="82"/>
    <m/>
    <x v="26"/>
    <m/>
    <m/>
    <x v="2"/>
    <n v="0"/>
    <n v="12"/>
    <x v="33"/>
    <m/>
    <m/>
    <m/>
    <m/>
    <m/>
    <m/>
    <n v="1"/>
  </r>
  <r>
    <n v="1661"/>
    <x v="962"/>
    <m/>
    <m/>
    <m/>
    <x v="90"/>
    <x v="89"/>
    <x v="82"/>
    <m/>
    <x v="26"/>
    <m/>
    <m/>
    <x v="2"/>
    <n v="0"/>
    <n v="12"/>
    <x v="33"/>
    <m/>
    <m/>
    <m/>
    <m/>
    <m/>
    <m/>
    <n v="1"/>
  </r>
  <r>
    <n v="1662"/>
    <x v="962"/>
    <m/>
    <m/>
    <m/>
    <x v="90"/>
    <x v="89"/>
    <x v="82"/>
    <m/>
    <x v="26"/>
    <m/>
    <m/>
    <x v="2"/>
    <n v="0"/>
    <n v="12"/>
    <x v="33"/>
    <m/>
    <m/>
    <m/>
    <m/>
    <m/>
    <m/>
    <n v="1"/>
  </r>
  <r>
    <n v="1663"/>
    <x v="962"/>
    <m/>
    <m/>
    <m/>
    <x v="90"/>
    <x v="89"/>
    <x v="82"/>
    <m/>
    <x v="26"/>
    <m/>
    <m/>
    <x v="2"/>
    <n v="0"/>
    <n v="12"/>
    <x v="33"/>
    <m/>
    <m/>
    <m/>
    <m/>
    <m/>
    <m/>
    <n v="1"/>
  </r>
  <r>
    <n v="1664"/>
    <x v="962"/>
    <m/>
    <m/>
    <m/>
    <x v="90"/>
    <x v="89"/>
    <x v="82"/>
    <m/>
    <x v="26"/>
    <m/>
    <m/>
    <x v="2"/>
    <n v="0"/>
    <n v="12"/>
    <x v="33"/>
    <m/>
    <m/>
    <m/>
    <m/>
    <m/>
    <m/>
    <n v="1"/>
  </r>
  <r>
    <n v="1665"/>
    <x v="962"/>
    <m/>
    <m/>
    <m/>
    <x v="90"/>
    <x v="89"/>
    <x v="82"/>
    <m/>
    <x v="26"/>
    <m/>
    <m/>
    <x v="2"/>
    <n v="0"/>
    <n v="12"/>
    <x v="33"/>
    <m/>
    <m/>
    <m/>
    <m/>
    <m/>
    <m/>
    <n v="1"/>
  </r>
  <r>
    <n v="1666"/>
    <x v="962"/>
    <m/>
    <m/>
    <m/>
    <x v="90"/>
    <x v="89"/>
    <x v="82"/>
    <m/>
    <x v="26"/>
    <m/>
    <m/>
    <x v="2"/>
    <n v="0"/>
    <n v="12"/>
    <x v="33"/>
    <m/>
    <m/>
    <m/>
    <m/>
    <m/>
    <m/>
    <n v="1"/>
  </r>
  <r>
    <n v="1667"/>
    <x v="962"/>
    <m/>
    <m/>
    <m/>
    <x v="90"/>
    <x v="89"/>
    <x v="82"/>
    <m/>
    <x v="26"/>
    <m/>
    <m/>
    <x v="2"/>
    <n v="0"/>
    <n v="12"/>
    <x v="33"/>
    <m/>
    <m/>
    <m/>
    <m/>
    <m/>
    <m/>
    <n v="1"/>
  </r>
  <r>
    <n v="1668"/>
    <x v="962"/>
    <m/>
    <m/>
    <m/>
    <x v="90"/>
    <x v="89"/>
    <x v="82"/>
    <m/>
    <x v="26"/>
    <m/>
    <m/>
    <x v="2"/>
    <n v="0"/>
    <n v="12"/>
    <x v="33"/>
    <m/>
    <m/>
    <m/>
    <m/>
    <m/>
    <m/>
    <n v="1"/>
  </r>
  <r>
    <n v="1669"/>
    <x v="962"/>
    <m/>
    <m/>
    <m/>
    <x v="90"/>
    <x v="89"/>
    <x v="82"/>
    <m/>
    <x v="26"/>
    <m/>
    <m/>
    <x v="2"/>
    <n v="0"/>
    <n v="12"/>
    <x v="33"/>
    <m/>
    <m/>
    <m/>
    <m/>
    <m/>
    <m/>
    <n v="1"/>
  </r>
  <r>
    <n v="1670"/>
    <x v="962"/>
    <m/>
    <m/>
    <m/>
    <x v="90"/>
    <x v="89"/>
    <x v="82"/>
    <m/>
    <x v="26"/>
    <m/>
    <m/>
    <x v="2"/>
    <n v="0"/>
    <n v="12"/>
    <x v="33"/>
    <m/>
    <m/>
    <m/>
    <m/>
    <m/>
    <m/>
    <n v="1"/>
  </r>
  <r>
    <n v="1671"/>
    <x v="962"/>
    <m/>
    <m/>
    <m/>
    <x v="90"/>
    <x v="89"/>
    <x v="82"/>
    <m/>
    <x v="26"/>
    <m/>
    <m/>
    <x v="2"/>
    <n v="0"/>
    <n v="12"/>
    <x v="33"/>
    <m/>
    <m/>
    <m/>
    <m/>
    <m/>
    <m/>
    <n v="1"/>
  </r>
  <r>
    <n v="1672"/>
    <x v="962"/>
    <m/>
    <m/>
    <m/>
    <x v="90"/>
    <x v="89"/>
    <x v="82"/>
    <m/>
    <x v="26"/>
    <m/>
    <m/>
    <x v="2"/>
    <n v="0"/>
    <n v="12"/>
    <x v="33"/>
    <m/>
    <m/>
    <m/>
    <m/>
    <m/>
    <m/>
    <n v="1"/>
  </r>
  <r>
    <n v="1673"/>
    <x v="962"/>
    <m/>
    <m/>
    <m/>
    <x v="90"/>
    <x v="89"/>
    <x v="82"/>
    <m/>
    <x v="26"/>
    <m/>
    <m/>
    <x v="2"/>
    <n v="0"/>
    <n v="12"/>
    <x v="33"/>
    <m/>
    <m/>
    <m/>
    <m/>
    <m/>
    <m/>
    <n v="1"/>
  </r>
  <r>
    <n v="1674"/>
    <x v="962"/>
    <m/>
    <m/>
    <m/>
    <x v="90"/>
    <x v="89"/>
    <x v="82"/>
    <m/>
    <x v="26"/>
    <m/>
    <m/>
    <x v="2"/>
    <n v="0"/>
    <n v="12"/>
    <x v="33"/>
    <m/>
    <m/>
    <m/>
    <m/>
    <m/>
    <m/>
    <n v="1"/>
  </r>
  <r>
    <n v="1675"/>
    <x v="962"/>
    <m/>
    <m/>
    <m/>
    <x v="90"/>
    <x v="89"/>
    <x v="82"/>
    <m/>
    <x v="26"/>
    <m/>
    <m/>
    <x v="2"/>
    <n v="0"/>
    <n v="12"/>
    <x v="33"/>
    <m/>
    <m/>
    <m/>
    <m/>
    <m/>
    <m/>
    <n v="1"/>
  </r>
  <r>
    <n v="1676"/>
    <x v="962"/>
    <m/>
    <m/>
    <m/>
    <x v="90"/>
    <x v="89"/>
    <x v="82"/>
    <m/>
    <x v="26"/>
    <m/>
    <m/>
    <x v="2"/>
    <n v="0"/>
    <n v="12"/>
    <x v="33"/>
    <m/>
    <m/>
    <m/>
    <m/>
    <m/>
    <m/>
    <n v="1"/>
  </r>
  <r>
    <n v="1677"/>
    <x v="962"/>
    <m/>
    <m/>
    <m/>
    <x v="90"/>
    <x v="89"/>
    <x v="82"/>
    <m/>
    <x v="26"/>
    <m/>
    <m/>
    <x v="2"/>
    <n v="0"/>
    <n v="12"/>
    <x v="33"/>
    <m/>
    <m/>
    <m/>
    <m/>
    <m/>
    <m/>
    <n v="1"/>
  </r>
  <r>
    <n v="1678"/>
    <x v="962"/>
    <m/>
    <m/>
    <m/>
    <x v="90"/>
    <x v="89"/>
    <x v="82"/>
    <m/>
    <x v="26"/>
    <m/>
    <m/>
    <x v="2"/>
    <n v="0"/>
    <n v="12"/>
    <x v="33"/>
    <m/>
    <m/>
    <m/>
    <m/>
    <m/>
    <m/>
    <n v="1"/>
  </r>
  <r>
    <n v="1679"/>
    <x v="962"/>
    <m/>
    <m/>
    <m/>
    <x v="90"/>
    <x v="89"/>
    <x v="82"/>
    <m/>
    <x v="26"/>
    <m/>
    <m/>
    <x v="2"/>
    <n v="0"/>
    <n v="12"/>
    <x v="33"/>
    <m/>
    <m/>
    <m/>
    <m/>
    <m/>
    <m/>
    <n v="1"/>
  </r>
  <r>
    <n v="1680"/>
    <x v="962"/>
    <m/>
    <m/>
    <m/>
    <x v="90"/>
    <x v="89"/>
    <x v="82"/>
    <m/>
    <x v="26"/>
    <m/>
    <m/>
    <x v="2"/>
    <n v="0"/>
    <n v="12"/>
    <x v="33"/>
    <m/>
    <m/>
    <m/>
    <m/>
    <m/>
    <m/>
    <n v="1"/>
  </r>
  <r>
    <n v="1681"/>
    <x v="962"/>
    <m/>
    <m/>
    <m/>
    <x v="90"/>
    <x v="89"/>
    <x v="82"/>
    <m/>
    <x v="26"/>
    <m/>
    <m/>
    <x v="2"/>
    <n v="0"/>
    <n v="12"/>
    <x v="33"/>
    <m/>
    <m/>
    <m/>
    <m/>
    <m/>
    <m/>
    <n v="1"/>
  </r>
  <r>
    <n v="1682"/>
    <x v="962"/>
    <m/>
    <m/>
    <m/>
    <x v="90"/>
    <x v="89"/>
    <x v="82"/>
    <m/>
    <x v="26"/>
    <m/>
    <m/>
    <x v="2"/>
    <n v="0"/>
    <n v="12"/>
    <x v="33"/>
    <m/>
    <m/>
    <m/>
    <m/>
    <m/>
    <m/>
    <n v="1"/>
  </r>
  <r>
    <n v="1683"/>
    <x v="962"/>
    <m/>
    <m/>
    <m/>
    <x v="90"/>
    <x v="89"/>
    <x v="82"/>
    <m/>
    <x v="26"/>
    <m/>
    <m/>
    <x v="2"/>
    <n v="0"/>
    <n v="12"/>
    <x v="33"/>
    <m/>
    <m/>
    <m/>
    <m/>
    <m/>
    <m/>
    <n v="1"/>
  </r>
  <r>
    <n v="1684"/>
    <x v="962"/>
    <m/>
    <m/>
    <m/>
    <x v="90"/>
    <x v="89"/>
    <x v="82"/>
    <m/>
    <x v="26"/>
    <m/>
    <m/>
    <x v="2"/>
    <n v="0"/>
    <n v="12"/>
    <x v="33"/>
    <m/>
    <m/>
    <m/>
    <m/>
    <m/>
    <m/>
    <n v="1"/>
  </r>
  <r>
    <n v="1685"/>
    <x v="962"/>
    <m/>
    <m/>
    <m/>
    <x v="90"/>
    <x v="89"/>
    <x v="82"/>
    <m/>
    <x v="26"/>
    <m/>
    <m/>
    <x v="2"/>
    <n v="0"/>
    <n v="12"/>
    <x v="33"/>
    <m/>
    <m/>
    <m/>
    <m/>
    <m/>
    <m/>
    <n v="1"/>
  </r>
  <r>
    <n v="1686"/>
    <x v="962"/>
    <m/>
    <m/>
    <m/>
    <x v="90"/>
    <x v="89"/>
    <x v="82"/>
    <m/>
    <x v="26"/>
    <m/>
    <m/>
    <x v="2"/>
    <n v="0"/>
    <n v="12"/>
    <x v="33"/>
    <m/>
    <m/>
    <m/>
    <m/>
    <m/>
    <m/>
    <n v="1"/>
  </r>
  <r>
    <n v="1687"/>
    <x v="962"/>
    <m/>
    <m/>
    <m/>
    <x v="90"/>
    <x v="89"/>
    <x v="82"/>
    <m/>
    <x v="26"/>
    <m/>
    <m/>
    <x v="2"/>
    <n v="0"/>
    <n v="12"/>
    <x v="33"/>
    <m/>
    <m/>
    <m/>
    <m/>
    <m/>
    <m/>
    <n v="1"/>
  </r>
  <r>
    <n v="1688"/>
    <x v="962"/>
    <m/>
    <m/>
    <m/>
    <x v="90"/>
    <x v="89"/>
    <x v="82"/>
    <m/>
    <x v="26"/>
    <m/>
    <m/>
    <x v="2"/>
    <n v="0"/>
    <n v="12"/>
    <x v="33"/>
    <m/>
    <m/>
    <m/>
    <m/>
    <m/>
    <m/>
    <n v="1"/>
  </r>
  <r>
    <n v="1689"/>
    <x v="962"/>
    <m/>
    <m/>
    <m/>
    <x v="90"/>
    <x v="89"/>
    <x v="82"/>
    <m/>
    <x v="26"/>
    <m/>
    <m/>
    <x v="2"/>
    <n v="0"/>
    <n v="12"/>
    <x v="33"/>
    <m/>
    <m/>
    <m/>
    <m/>
    <m/>
    <m/>
    <n v="1"/>
  </r>
  <r>
    <n v="1690"/>
    <x v="962"/>
    <m/>
    <m/>
    <m/>
    <x v="90"/>
    <x v="89"/>
    <x v="82"/>
    <m/>
    <x v="26"/>
    <m/>
    <m/>
    <x v="2"/>
    <n v="0"/>
    <n v="12"/>
    <x v="33"/>
    <m/>
    <m/>
    <m/>
    <m/>
    <m/>
    <m/>
    <n v="1"/>
  </r>
  <r>
    <n v="1691"/>
    <x v="962"/>
    <m/>
    <m/>
    <m/>
    <x v="90"/>
    <x v="89"/>
    <x v="82"/>
    <m/>
    <x v="26"/>
    <m/>
    <m/>
    <x v="2"/>
    <n v="0"/>
    <n v="12"/>
    <x v="33"/>
    <m/>
    <m/>
    <m/>
    <m/>
    <m/>
    <m/>
    <n v="1"/>
  </r>
  <r>
    <n v="1692"/>
    <x v="962"/>
    <m/>
    <m/>
    <m/>
    <x v="90"/>
    <x v="89"/>
    <x v="82"/>
    <m/>
    <x v="26"/>
    <m/>
    <m/>
    <x v="2"/>
    <n v="0"/>
    <n v="12"/>
    <x v="33"/>
    <m/>
    <m/>
    <m/>
    <m/>
    <m/>
    <m/>
    <n v="1"/>
  </r>
  <r>
    <n v="1693"/>
    <x v="962"/>
    <m/>
    <m/>
    <m/>
    <x v="90"/>
    <x v="89"/>
    <x v="82"/>
    <m/>
    <x v="26"/>
    <m/>
    <m/>
    <x v="2"/>
    <n v="0"/>
    <n v="12"/>
    <x v="33"/>
    <m/>
    <m/>
    <m/>
    <m/>
    <m/>
    <m/>
    <n v="1"/>
  </r>
  <r>
    <n v="1694"/>
    <x v="962"/>
    <m/>
    <m/>
    <m/>
    <x v="90"/>
    <x v="89"/>
    <x v="82"/>
    <m/>
    <x v="26"/>
    <m/>
    <m/>
    <x v="2"/>
    <n v="0"/>
    <n v="12"/>
    <x v="33"/>
    <m/>
    <m/>
    <m/>
    <m/>
    <m/>
    <m/>
    <n v="1"/>
  </r>
  <r>
    <n v="1695"/>
    <x v="962"/>
    <m/>
    <m/>
    <m/>
    <x v="90"/>
    <x v="89"/>
    <x v="82"/>
    <m/>
    <x v="26"/>
    <m/>
    <m/>
    <x v="2"/>
    <n v="0"/>
    <n v="12"/>
    <x v="33"/>
    <m/>
    <m/>
    <m/>
    <m/>
    <m/>
    <m/>
    <n v="1"/>
  </r>
  <r>
    <n v="1696"/>
    <x v="962"/>
    <m/>
    <m/>
    <m/>
    <x v="90"/>
    <x v="89"/>
    <x v="82"/>
    <m/>
    <x v="26"/>
    <m/>
    <m/>
    <x v="2"/>
    <n v="0"/>
    <n v="12"/>
    <x v="33"/>
    <m/>
    <m/>
    <m/>
    <m/>
    <m/>
    <m/>
    <n v="1"/>
  </r>
  <r>
    <n v="1697"/>
    <x v="962"/>
    <m/>
    <m/>
    <m/>
    <x v="90"/>
    <x v="89"/>
    <x v="82"/>
    <m/>
    <x v="26"/>
    <m/>
    <m/>
    <x v="2"/>
    <n v="0"/>
    <n v="12"/>
    <x v="33"/>
    <m/>
    <m/>
    <m/>
    <m/>
    <m/>
    <m/>
    <n v="1"/>
  </r>
  <r>
    <n v="1698"/>
    <x v="962"/>
    <m/>
    <m/>
    <m/>
    <x v="90"/>
    <x v="89"/>
    <x v="82"/>
    <m/>
    <x v="26"/>
    <m/>
    <m/>
    <x v="2"/>
    <n v="0"/>
    <n v="12"/>
    <x v="33"/>
    <m/>
    <m/>
    <m/>
    <m/>
    <m/>
    <m/>
    <n v="1"/>
  </r>
  <r>
    <n v="1699"/>
    <x v="962"/>
    <m/>
    <m/>
    <m/>
    <x v="90"/>
    <x v="89"/>
    <x v="82"/>
    <m/>
    <x v="26"/>
    <m/>
    <m/>
    <x v="2"/>
    <n v="0"/>
    <n v="12"/>
    <x v="33"/>
    <m/>
    <m/>
    <m/>
    <m/>
    <m/>
    <m/>
    <n v="1"/>
  </r>
  <r>
    <n v="1700"/>
    <x v="962"/>
    <m/>
    <m/>
    <m/>
    <x v="90"/>
    <x v="89"/>
    <x v="82"/>
    <m/>
    <x v="26"/>
    <m/>
    <m/>
    <x v="2"/>
    <n v="0"/>
    <n v="12"/>
    <x v="33"/>
    <m/>
    <m/>
    <m/>
    <m/>
    <m/>
    <m/>
    <n v="1"/>
  </r>
  <r>
    <n v="1701"/>
    <x v="962"/>
    <m/>
    <m/>
    <m/>
    <x v="90"/>
    <x v="89"/>
    <x v="82"/>
    <m/>
    <x v="26"/>
    <m/>
    <m/>
    <x v="2"/>
    <n v="0"/>
    <n v="12"/>
    <x v="33"/>
    <m/>
    <m/>
    <m/>
    <m/>
    <m/>
    <m/>
    <n v="1"/>
  </r>
  <r>
    <n v="1702"/>
    <x v="962"/>
    <m/>
    <m/>
    <m/>
    <x v="90"/>
    <x v="89"/>
    <x v="82"/>
    <m/>
    <x v="26"/>
    <m/>
    <m/>
    <x v="2"/>
    <n v="0"/>
    <n v="12"/>
    <x v="33"/>
    <m/>
    <m/>
    <m/>
    <m/>
    <m/>
    <m/>
    <n v="1"/>
  </r>
  <r>
    <n v="1703"/>
    <x v="962"/>
    <m/>
    <m/>
    <m/>
    <x v="90"/>
    <x v="89"/>
    <x v="82"/>
    <m/>
    <x v="26"/>
    <m/>
    <m/>
    <x v="2"/>
    <n v="0"/>
    <n v="12"/>
    <x v="33"/>
    <m/>
    <m/>
    <m/>
    <m/>
    <m/>
    <m/>
    <n v="1"/>
  </r>
  <r>
    <n v="1704"/>
    <x v="962"/>
    <m/>
    <m/>
    <m/>
    <x v="90"/>
    <x v="89"/>
    <x v="82"/>
    <m/>
    <x v="26"/>
    <m/>
    <m/>
    <x v="2"/>
    <n v="0"/>
    <n v="12"/>
    <x v="33"/>
    <m/>
    <m/>
    <m/>
    <m/>
    <m/>
    <m/>
    <n v="1"/>
  </r>
  <r>
    <n v="1705"/>
    <x v="962"/>
    <m/>
    <m/>
    <m/>
    <x v="90"/>
    <x v="89"/>
    <x v="82"/>
    <m/>
    <x v="26"/>
    <m/>
    <m/>
    <x v="2"/>
    <n v="0"/>
    <n v="12"/>
    <x v="33"/>
    <m/>
    <m/>
    <m/>
    <m/>
    <m/>
    <m/>
    <n v="1"/>
  </r>
  <r>
    <n v="1706"/>
    <x v="962"/>
    <m/>
    <m/>
    <m/>
    <x v="90"/>
    <x v="89"/>
    <x v="82"/>
    <m/>
    <x v="26"/>
    <m/>
    <m/>
    <x v="2"/>
    <n v="0"/>
    <n v="12"/>
    <x v="33"/>
    <m/>
    <m/>
    <m/>
    <m/>
    <m/>
    <m/>
    <n v="1"/>
  </r>
  <r>
    <n v="1707"/>
    <x v="962"/>
    <m/>
    <m/>
    <m/>
    <x v="90"/>
    <x v="89"/>
    <x v="82"/>
    <m/>
    <x v="26"/>
    <m/>
    <m/>
    <x v="2"/>
    <n v="0"/>
    <n v="12"/>
    <x v="33"/>
    <m/>
    <m/>
    <m/>
    <m/>
    <m/>
    <m/>
    <n v="1"/>
  </r>
  <r>
    <n v="1708"/>
    <x v="962"/>
    <m/>
    <m/>
    <m/>
    <x v="90"/>
    <x v="89"/>
    <x v="82"/>
    <m/>
    <x v="26"/>
    <m/>
    <m/>
    <x v="2"/>
    <n v="0"/>
    <n v="12"/>
    <x v="33"/>
    <m/>
    <m/>
    <m/>
    <m/>
    <m/>
    <m/>
    <n v="1"/>
  </r>
  <r>
    <n v="1709"/>
    <x v="962"/>
    <m/>
    <m/>
    <m/>
    <x v="90"/>
    <x v="89"/>
    <x v="82"/>
    <m/>
    <x v="26"/>
    <m/>
    <m/>
    <x v="2"/>
    <n v="0"/>
    <n v="12"/>
    <x v="33"/>
    <m/>
    <m/>
    <m/>
    <m/>
    <m/>
    <m/>
    <n v="1"/>
  </r>
  <r>
    <n v="1710"/>
    <x v="962"/>
    <m/>
    <m/>
    <m/>
    <x v="90"/>
    <x v="89"/>
    <x v="82"/>
    <m/>
    <x v="26"/>
    <m/>
    <m/>
    <x v="2"/>
    <n v="0"/>
    <n v="12"/>
    <x v="33"/>
    <m/>
    <m/>
    <m/>
    <m/>
    <m/>
    <m/>
    <n v="1"/>
  </r>
  <r>
    <n v="1711"/>
    <x v="962"/>
    <m/>
    <m/>
    <m/>
    <x v="90"/>
    <x v="89"/>
    <x v="82"/>
    <m/>
    <x v="26"/>
    <m/>
    <m/>
    <x v="2"/>
    <n v="0"/>
    <n v="12"/>
    <x v="33"/>
    <m/>
    <m/>
    <m/>
    <m/>
    <m/>
    <m/>
    <n v="1"/>
  </r>
  <r>
    <n v="1712"/>
    <x v="962"/>
    <m/>
    <m/>
    <m/>
    <x v="90"/>
    <x v="89"/>
    <x v="82"/>
    <m/>
    <x v="26"/>
    <m/>
    <m/>
    <x v="2"/>
    <n v="0"/>
    <n v="12"/>
    <x v="33"/>
    <m/>
    <m/>
    <m/>
    <m/>
    <m/>
    <m/>
    <n v="1"/>
  </r>
  <r>
    <n v="1713"/>
    <x v="962"/>
    <m/>
    <m/>
    <m/>
    <x v="90"/>
    <x v="89"/>
    <x v="82"/>
    <m/>
    <x v="26"/>
    <m/>
    <m/>
    <x v="2"/>
    <n v="0"/>
    <n v="12"/>
    <x v="33"/>
    <m/>
    <m/>
    <m/>
    <m/>
    <m/>
    <m/>
    <n v="1"/>
  </r>
  <r>
    <n v="1714"/>
    <x v="962"/>
    <m/>
    <m/>
    <m/>
    <x v="90"/>
    <x v="89"/>
    <x v="82"/>
    <m/>
    <x v="26"/>
    <m/>
    <m/>
    <x v="2"/>
    <n v="0"/>
    <n v="12"/>
    <x v="33"/>
    <m/>
    <m/>
    <m/>
    <m/>
    <m/>
    <m/>
    <n v="1"/>
  </r>
  <r>
    <n v="1715"/>
    <x v="962"/>
    <m/>
    <m/>
    <m/>
    <x v="90"/>
    <x v="89"/>
    <x v="82"/>
    <m/>
    <x v="26"/>
    <m/>
    <m/>
    <x v="2"/>
    <n v="0"/>
    <n v="12"/>
    <x v="33"/>
    <m/>
    <m/>
    <m/>
    <m/>
    <m/>
    <m/>
    <n v="1"/>
  </r>
  <r>
    <n v="1716"/>
    <x v="962"/>
    <m/>
    <m/>
    <m/>
    <x v="90"/>
    <x v="89"/>
    <x v="82"/>
    <m/>
    <x v="26"/>
    <m/>
    <m/>
    <x v="2"/>
    <n v="0"/>
    <n v="12"/>
    <x v="33"/>
    <m/>
    <m/>
    <m/>
    <m/>
    <m/>
    <m/>
    <n v="1"/>
  </r>
  <r>
    <n v="1717"/>
    <x v="962"/>
    <m/>
    <m/>
    <m/>
    <x v="90"/>
    <x v="89"/>
    <x v="82"/>
    <m/>
    <x v="26"/>
    <m/>
    <m/>
    <x v="2"/>
    <n v="0"/>
    <n v="12"/>
    <x v="33"/>
    <m/>
    <m/>
    <m/>
    <m/>
    <m/>
    <m/>
    <n v="1"/>
  </r>
  <r>
    <n v="1718"/>
    <x v="962"/>
    <m/>
    <m/>
    <m/>
    <x v="90"/>
    <x v="89"/>
    <x v="82"/>
    <m/>
    <x v="26"/>
    <m/>
    <m/>
    <x v="2"/>
    <n v="0"/>
    <n v="12"/>
    <x v="33"/>
    <m/>
    <m/>
    <m/>
    <m/>
    <m/>
    <m/>
    <n v="1"/>
  </r>
  <r>
    <n v="1719"/>
    <x v="962"/>
    <m/>
    <m/>
    <m/>
    <x v="90"/>
    <x v="89"/>
    <x v="82"/>
    <m/>
    <x v="26"/>
    <m/>
    <m/>
    <x v="2"/>
    <n v="0"/>
    <n v="12"/>
    <x v="33"/>
    <m/>
    <m/>
    <m/>
    <m/>
    <m/>
    <m/>
    <n v="1"/>
  </r>
  <r>
    <n v="1720"/>
    <x v="962"/>
    <m/>
    <m/>
    <m/>
    <x v="90"/>
    <x v="89"/>
    <x v="82"/>
    <m/>
    <x v="26"/>
    <m/>
    <m/>
    <x v="2"/>
    <n v="0"/>
    <n v="12"/>
    <x v="33"/>
    <m/>
    <m/>
    <m/>
    <m/>
    <m/>
    <m/>
    <n v="1"/>
  </r>
  <r>
    <n v="1721"/>
    <x v="962"/>
    <m/>
    <m/>
    <m/>
    <x v="90"/>
    <x v="89"/>
    <x v="82"/>
    <m/>
    <x v="26"/>
    <m/>
    <m/>
    <x v="2"/>
    <n v="0"/>
    <n v="12"/>
    <x v="33"/>
    <m/>
    <m/>
    <m/>
    <m/>
    <m/>
    <m/>
    <n v="1"/>
  </r>
  <r>
    <n v="1722"/>
    <x v="962"/>
    <m/>
    <m/>
    <m/>
    <x v="90"/>
    <x v="89"/>
    <x v="82"/>
    <m/>
    <x v="26"/>
    <m/>
    <m/>
    <x v="2"/>
    <n v="0"/>
    <n v="12"/>
    <x v="33"/>
    <m/>
    <m/>
    <m/>
    <m/>
    <m/>
    <m/>
    <n v="1"/>
  </r>
  <r>
    <n v="1723"/>
    <x v="962"/>
    <m/>
    <m/>
    <m/>
    <x v="90"/>
    <x v="89"/>
    <x v="82"/>
    <m/>
    <x v="26"/>
    <m/>
    <m/>
    <x v="2"/>
    <n v="0"/>
    <n v="12"/>
    <x v="33"/>
    <m/>
    <m/>
    <m/>
    <m/>
    <m/>
    <m/>
    <n v="1"/>
  </r>
  <r>
    <n v="1724"/>
    <x v="962"/>
    <m/>
    <m/>
    <m/>
    <x v="90"/>
    <x v="89"/>
    <x v="82"/>
    <m/>
    <x v="26"/>
    <m/>
    <m/>
    <x v="2"/>
    <n v="0"/>
    <n v="12"/>
    <x v="33"/>
    <m/>
    <m/>
    <m/>
    <m/>
    <m/>
    <m/>
    <n v="1"/>
  </r>
  <r>
    <n v="1725"/>
    <x v="962"/>
    <m/>
    <m/>
    <m/>
    <x v="90"/>
    <x v="89"/>
    <x v="82"/>
    <m/>
    <x v="26"/>
    <m/>
    <m/>
    <x v="2"/>
    <n v="0"/>
    <n v="12"/>
    <x v="33"/>
    <m/>
    <m/>
    <m/>
    <m/>
    <m/>
    <m/>
    <n v="1"/>
  </r>
  <r>
    <n v="1726"/>
    <x v="962"/>
    <m/>
    <m/>
    <m/>
    <x v="90"/>
    <x v="89"/>
    <x v="82"/>
    <m/>
    <x v="26"/>
    <m/>
    <m/>
    <x v="2"/>
    <n v="0"/>
    <n v="12"/>
    <x v="33"/>
    <m/>
    <m/>
    <m/>
    <m/>
    <m/>
    <m/>
    <n v="1"/>
  </r>
  <r>
    <n v="1727"/>
    <x v="962"/>
    <m/>
    <m/>
    <m/>
    <x v="90"/>
    <x v="89"/>
    <x v="82"/>
    <m/>
    <x v="26"/>
    <m/>
    <m/>
    <x v="2"/>
    <n v="0"/>
    <n v="12"/>
    <x v="33"/>
    <m/>
    <m/>
    <m/>
    <m/>
    <m/>
    <m/>
    <n v="1"/>
  </r>
  <r>
    <n v="1728"/>
    <x v="962"/>
    <m/>
    <m/>
    <m/>
    <x v="90"/>
    <x v="89"/>
    <x v="82"/>
    <m/>
    <x v="26"/>
    <m/>
    <m/>
    <x v="2"/>
    <n v="0"/>
    <n v="12"/>
    <x v="33"/>
    <m/>
    <m/>
    <m/>
    <m/>
    <m/>
    <m/>
    <n v="1"/>
  </r>
  <r>
    <n v="1729"/>
    <x v="962"/>
    <m/>
    <m/>
    <m/>
    <x v="90"/>
    <x v="89"/>
    <x v="82"/>
    <m/>
    <x v="26"/>
    <m/>
    <m/>
    <x v="2"/>
    <n v="0"/>
    <n v="12"/>
    <x v="33"/>
    <m/>
    <m/>
    <m/>
    <m/>
    <m/>
    <m/>
    <n v="1"/>
  </r>
  <r>
    <n v="1730"/>
    <x v="962"/>
    <m/>
    <m/>
    <m/>
    <x v="90"/>
    <x v="89"/>
    <x v="82"/>
    <m/>
    <x v="26"/>
    <m/>
    <m/>
    <x v="2"/>
    <n v="0"/>
    <n v="12"/>
    <x v="33"/>
    <m/>
    <m/>
    <m/>
    <m/>
    <m/>
    <m/>
    <n v="1"/>
  </r>
  <r>
    <n v="1731"/>
    <x v="962"/>
    <m/>
    <m/>
    <m/>
    <x v="90"/>
    <x v="89"/>
    <x v="82"/>
    <m/>
    <x v="26"/>
    <m/>
    <m/>
    <x v="2"/>
    <n v="0"/>
    <n v="12"/>
    <x v="33"/>
    <m/>
    <m/>
    <m/>
    <m/>
    <m/>
    <m/>
    <n v="1"/>
  </r>
  <r>
    <n v="1732"/>
    <x v="962"/>
    <m/>
    <m/>
    <m/>
    <x v="90"/>
    <x v="89"/>
    <x v="82"/>
    <m/>
    <x v="26"/>
    <m/>
    <m/>
    <x v="2"/>
    <n v="0"/>
    <n v="12"/>
    <x v="33"/>
    <m/>
    <m/>
    <m/>
    <m/>
    <m/>
    <m/>
    <n v="1"/>
  </r>
  <r>
    <n v="1733"/>
    <x v="962"/>
    <m/>
    <m/>
    <m/>
    <x v="90"/>
    <x v="89"/>
    <x v="82"/>
    <m/>
    <x v="26"/>
    <m/>
    <m/>
    <x v="2"/>
    <n v="0"/>
    <n v="12"/>
    <x v="33"/>
    <m/>
    <m/>
    <m/>
    <m/>
    <m/>
    <m/>
    <n v="1"/>
  </r>
  <r>
    <n v="1734"/>
    <x v="962"/>
    <m/>
    <m/>
    <m/>
    <x v="90"/>
    <x v="89"/>
    <x v="82"/>
    <m/>
    <x v="26"/>
    <m/>
    <m/>
    <x v="2"/>
    <n v="0"/>
    <n v="12"/>
    <x v="33"/>
    <m/>
    <m/>
    <m/>
    <m/>
    <m/>
    <m/>
    <n v="1"/>
  </r>
  <r>
    <n v="1735"/>
    <x v="962"/>
    <m/>
    <m/>
    <m/>
    <x v="90"/>
    <x v="89"/>
    <x v="82"/>
    <m/>
    <x v="26"/>
    <m/>
    <m/>
    <x v="2"/>
    <n v="0"/>
    <n v="12"/>
    <x v="33"/>
    <m/>
    <m/>
    <m/>
    <m/>
    <m/>
    <m/>
    <n v="1"/>
  </r>
  <r>
    <n v="1736"/>
    <x v="962"/>
    <m/>
    <m/>
    <m/>
    <x v="90"/>
    <x v="89"/>
    <x v="82"/>
    <m/>
    <x v="26"/>
    <m/>
    <m/>
    <x v="2"/>
    <n v="0"/>
    <n v="12"/>
    <x v="33"/>
    <m/>
    <m/>
    <m/>
    <m/>
    <m/>
    <m/>
    <n v="1"/>
  </r>
  <r>
    <n v="1737"/>
    <x v="962"/>
    <m/>
    <m/>
    <m/>
    <x v="90"/>
    <x v="89"/>
    <x v="82"/>
    <m/>
    <x v="26"/>
    <m/>
    <m/>
    <x v="2"/>
    <n v="0"/>
    <n v="12"/>
    <x v="33"/>
    <m/>
    <m/>
    <m/>
    <m/>
    <m/>
    <m/>
    <n v="1"/>
  </r>
  <r>
    <n v="1738"/>
    <x v="962"/>
    <m/>
    <m/>
    <m/>
    <x v="90"/>
    <x v="89"/>
    <x v="82"/>
    <m/>
    <x v="26"/>
    <m/>
    <m/>
    <x v="2"/>
    <n v="0"/>
    <n v="12"/>
    <x v="33"/>
    <m/>
    <m/>
    <m/>
    <m/>
    <m/>
    <m/>
    <n v="1"/>
  </r>
  <r>
    <n v="1739"/>
    <x v="962"/>
    <m/>
    <m/>
    <m/>
    <x v="90"/>
    <x v="89"/>
    <x v="82"/>
    <m/>
    <x v="26"/>
    <m/>
    <m/>
    <x v="2"/>
    <n v="0"/>
    <n v="12"/>
    <x v="33"/>
    <m/>
    <m/>
    <m/>
    <m/>
    <m/>
    <m/>
    <n v="1"/>
  </r>
  <r>
    <n v="1740"/>
    <x v="962"/>
    <m/>
    <m/>
    <m/>
    <x v="90"/>
    <x v="89"/>
    <x v="82"/>
    <m/>
    <x v="26"/>
    <m/>
    <m/>
    <x v="2"/>
    <n v="0"/>
    <n v="12"/>
    <x v="33"/>
    <m/>
    <m/>
    <m/>
    <m/>
    <m/>
    <m/>
    <n v="1"/>
  </r>
  <r>
    <n v="1741"/>
    <x v="962"/>
    <m/>
    <m/>
    <m/>
    <x v="90"/>
    <x v="89"/>
    <x v="82"/>
    <m/>
    <x v="26"/>
    <m/>
    <m/>
    <x v="2"/>
    <n v="0"/>
    <n v="12"/>
    <x v="33"/>
    <m/>
    <m/>
    <m/>
    <m/>
    <m/>
    <m/>
    <n v="1"/>
  </r>
  <r>
    <n v="1742"/>
    <x v="962"/>
    <m/>
    <m/>
    <m/>
    <x v="90"/>
    <x v="89"/>
    <x v="82"/>
    <m/>
    <x v="26"/>
    <m/>
    <m/>
    <x v="2"/>
    <n v="0"/>
    <n v="12"/>
    <x v="33"/>
    <m/>
    <m/>
    <m/>
    <m/>
    <m/>
    <m/>
    <n v="1"/>
  </r>
  <r>
    <n v="1743"/>
    <x v="962"/>
    <m/>
    <m/>
    <m/>
    <x v="90"/>
    <x v="89"/>
    <x v="82"/>
    <m/>
    <x v="26"/>
    <m/>
    <m/>
    <x v="2"/>
    <n v="0"/>
    <n v="12"/>
    <x v="33"/>
    <m/>
    <m/>
    <m/>
    <m/>
    <m/>
    <m/>
    <n v="1"/>
  </r>
  <r>
    <n v="1744"/>
    <x v="962"/>
    <m/>
    <m/>
    <m/>
    <x v="90"/>
    <x v="89"/>
    <x v="82"/>
    <m/>
    <x v="26"/>
    <m/>
    <m/>
    <x v="2"/>
    <n v="0"/>
    <n v="12"/>
    <x v="33"/>
    <m/>
    <m/>
    <m/>
    <m/>
    <m/>
    <m/>
    <n v="1"/>
  </r>
  <r>
    <n v="1745"/>
    <x v="962"/>
    <m/>
    <m/>
    <m/>
    <x v="90"/>
    <x v="89"/>
    <x v="82"/>
    <m/>
    <x v="26"/>
    <m/>
    <m/>
    <x v="2"/>
    <n v="0"/>
    <n v="12"/>
    <x v="33"/>
    <m/>
    <m/>
    <m/>
    <m/>
    <m/>
    <m/>
    <n v="1"/>
  </r>
  <r>
    <n v="1746"/>
    <x v="962"/>
    <m/>
    <m/>
    <m/>
    <x v="90"/>
    <x v="89"/>
    <x v="82"/>
    <m/>
    <x v="26"/>
    <m/>
    <m/>
    <x v="2"/>
    <n v="0"/>
    <n v="12"/>
    <x v="33"/>
    <m/>
    <m/>
    <m/>
    <m/>
    <m/>
    <m/>
    <n v="1"/>
  </r>
  <r>
    <n v="1747"/>
    <x v="962"/>
    <m/>
    <m/>
    <m/>
    <x v="90"/>
    <x v="89"/>
    <x v="82"/>
    <m/>
    <x v="26"/>
    <m/>
    <m/>
    <x v="2"/>
    <n v="0"/>
    <n v="12"/>
    <x v="33"/>
    <m/>
    <m/>
    <m/>
    <m/>
    <m/>
    <m/>
    <n v="1"/>
  </r>
  <r>
    <n v="1748"/>
    <x v="962"/>
    <m/>
    <m/>
    <m/>
    <x v="90"/>
    <x v="89"/>
    <x v="82"/>
    <m/>
    <x v="26"/>
    <m/>
    <m/>
    <x v="2"/>
    <n v="0"/>
    <n v="12"/>
    <x v="33"/>
    <m/>
    <m/>
    <m/>
    <m/>
    <m/>
    <m/>
    <n v="1"/>
  </r>
  <r>
    <n v="1749"/>
    <x v="962"/>
    <m/>
    <m/>
    <m/>
    <x v="90"/>
    <x v="89"/>
    <x v="82"/>
    <m/>
    <x v="26"/>
    <m/>
    <m/>
    <x v="2"/>
    <n v="0"/>
    <n v="12"/>
    <x v="33"/>
    <m/>
    <m/>
    <m/>
    <m/>
    <m/>
    <m/>
    <n v="1"/>
  </r>
  <r>
    <n v="1750"/>
    <x v="962"/>
    <m/>
    <m/>
    <m/>
    <x v="90"/>
    <x v="89"/>
    <x v="82"/>
    <m/>
    <x v="26"/>
    <m/>
    <m/>
    <x v="2"/>
    <n v="0"/>
    <n v="12"/>
    <x v="33"/>
    <m/>
    <m/>
    <m/>
    <m/>
    <m/>
    <m/>
    <n v="1"/>
  </r>
  <r>
    <n v="1751"/>
    <x v="962"/>
    <m/>
    <m/>
    <m/>
    <x v="90"/>
    <x v="89"/>
    <x v="82"/>
    <m/>
    <x v="26"/>
    <m/>
    <m/>
    <x v="2"/>
    <n v="0"/>
    <n v="12"/>
    <x v="33"/>
    <m/>
    <m/>
    <m/>
    <m/>
    <m/>
    <m/>
    <n v="1"/>
  </r>
  <r>
    <n v="1752"/>
    <x v="962"/>
    <m/>
    <m/>
    <m/>
    <x v="90"/>
    <x v="89"/>
    <x v="82"/>
    <m/>
    <x v="26"/>
    <m/>
    <m/>
    <x v="2"/>
    <n v="0"/>
    <n v="12"/>
    <x v="33"/>
    <m/>
    <m/>
    <m/>
    <m/>
    <m/>
    <m/>
    <n v="1"/>
  </r>
  <r>
    <n v="1753"/>
    <x v="962"/>
    <m/>
    <m/>
    <m/>
    <x v="90"/>
    <x v="89"/>
    <x v="82"/>
    <m/>
    <x v="26"/>
    <m/>
    <m/>
    <x v="2"/>
    <n v="0"/>
    <n v="12"/>
    <x v="33"/>
    <m/>
    <m/>
    <m/>
    <m/>
    <m/>
    <m/>
    <n v="1"/>
  </r>
  <r>
    <n v="1754"/>
    <x v="962"/>
    <m/>
    <m/>
    <m/>
    <x v="90"/>
    <x v="89"/>
    <x v="82"/>
    <m/>
    <x v="26"/>
    <m/>
    <m/>
    <x v="2"/>
    <n v="0"/>
    <n v="12"/>
    <x v="33"/>
    <m/>
    <m/>
    <m/>
    <m/>
    <m/>
    <m/>
    <n v="1"/>
  </r>
  <r>
    <n v="1755"/>
    <x v="962"/>
    <m/>
    <m/>
    <m/>
    <x v="90"/>
    <x v="89"/>
    <x v="82"/>
    <m/>
    <x v="26"/>
    <m/>
    <m/>
    <x v="2"/>
    <n v="0"/>
    <n v="12"/>
    <x v="33"/>
    <m/>
    <m/>
    <m/>
    <m/>
    <m/>
    <m/>
    <n v="1"/>
  </r>
  <r>
    <n v="1756"/>
    <x v="962"/>
    <m/>
    <m/>
    <m/>
    <x v="90"/>
    <x v="89"/>
    <x v="82"/>
    <m/>
    <x v="26"/>
    <m/>
    <m/>
    <x v="2"/>
    <n v="0"/>
    <n v="12"/>
    <x v="33"/>
    <m/>
    <m/>
    <m/>
    <m/>
    <m/>
    <m/>
    <n v="1"/>
  </r>
  <r>
    <n v="1757"/>
    <x v="962"/>
    <m/>
    <m/>
    <m/>
    <x v="90"/>
    <x v="89"/>
    <x v="82"/>
    <m/>
    <x v="26"/>
    <m/>
    <m/>
    <x v="2"/>
    <n v="0"/>
    <n v="12"/>
    <x v="33"/>
    <m/>
    <m/>
    <m/>
    <m/>
    <m/>
    <m/>
    <n v="1"/>
  </r>
  <r>
    <n v="1758"/>
    <x v="962"/>
    <m/>
    <m/>
    <m/>
    <x v="90"/>
    <x v="89"/>
    <x v="82"/>
    <m/>
    <x v="26"/>
    <m/>
    <m/>
    <x v="2"/>
    <n v="0"/>
    <n v="12"/>
    <x v="33"/>
    <m/>
    <m/>
    <m/>
    <m/>
    <m/>
    <m/>
    <n v="1"/>
  </r>
  <r>
    <n v="1759"/>
    <x v="962"/>
    <m/>
    <m/>
    <m/>
    <x v="90"/>
    <x v="89"/>
    <x v="82"/>
    <m/>
    <x v="26"/>
    <m/>
    <m/>
    <x v="2"/>
    <n v="0"/>
    <n v="12"/>
    <x v="33"/>
    <m/>
    <m/>
    <m/>
    <m/>
    <m/>
    <m/>
    <n v="1"/>
  </r>
  <r>
    <n v="1760"/>
    <x v="962"/>
    <m/>
    <m/>
    <m/>
    <x v="90"/>
    <x v="89"/>
    <x v="82"/>
    <m/>
    <x v="26"/>
    <m/>
    <m/>
    <x v="2"/>
    <n v="0"/>
    <n v="12"/>
    <x v="33"/>
    <m/>
    <m/>
    <m/>
    <m/>
    <m/>
    <m/>
    <n v="1"/>
  </r>
  <r>
    <n v="1761"/>
    <x v="962"/>
    <m/>
    <m/>
    <m/>
    <x v="90"/>
    <x v="89"/>
    <x v="82"/>
    <m/>
    <x v="26"/>
    <m/>
    <m/>
    <x v="2"/>
    <n v="0"/>
    <n v="12"/>
    <x v="33"/>
    <m/>
    <m/>
    <m/>
    <m/>
    <m/>
    <m/>
    <n v="1"/>
  </r>
  <r>
    <n v="1762"/>
    <x v="962"/>
    <m/>
    <m/>
    <m/>
    <x v="90"/>
    <x v="89"/>
    <x v="82"/>
    <m/>
    <x v="26"/>
    <m/>
    <m/>
    <x v="2"/>
    <n v="0"/>
    <n v="12"/>
    <x v="33"/>
    <m/>
    <m/>
    <m/>
    <m/>
    <m/>
    <m/>
    <n v="1"/>
  </r>
  <r>
    <n v="1763"/>
    <x v="962"/>
    <m/>
    <m/>
    <m/>
    <x v="90"/>
    <x v="89"/>
    <x v="82"/>
    <m/>
    <x v="26"/>
    <m/>
    <m/>
    <x v="2"/>
    <n v="0"/>
    <n v="12"/>
    <x v="33"/>
    <m/>
    <m/>
    <m/>
    <m/>
    <m/>
    <m/>
    <n v="1"/>
  </r>
  <r>
    <n v="1764"/>
    <x v="962"/>
    <m/>
    <m/>
    <m/>
    <x v="90"/>
    <x v="89"/>
    <x v="82"/>
    <m/>
    <x v="26"/>
    <m/>
    <m/>
    <x v="2"/>
    <n v="0"/>
    <n v="12"/>
    <x v="33"/>
    <m/>
    <m/>
    <m/>
    <m/>
    <m/>
    <m/>
    <n v="1"/>
  </r>
  <r>
    <n v="1765"/>
    <x v="962"/>
    <m/>
    <m/>
    <m/>
    <x v="90"/>
    <x v="89"/>
    <x v="82"/>
    <m/>
    <x v="26"/>
    <m/>
    <m/>
    <x v="2"/>
    <n v="0"/>
    <n v="12"/>
    <x v="33"/>
    <m/>
    <m/>
    <m/>
    <m/>
    <m/>
    <m/>
    <n v="1"/>
  </r>
  <r>
    <n v="1766"/>
    <x v="962"/>
    <m/>
    <m/>
    <m/>
    <x v="90"/>
    <x v="89"/>
    <x v="82"/>
    <m/>
    <x v="26"/>
    <m/>
    <m/>
    <x v="2"/>
    <n v="0"/>
    <n v="12"/>
    <x v="33"/>
    <m/>
    <m/>
    <m/>
    <m/>
    <m/>
    <m/>
    <n v="1"/>
  </r>
  <r>
    <n v="1767"/>
    <x v="962"/>
    <m/>
    <m/>
    <m/>
    <x v="90"/>
    <x v="89"/>
    <x v="82"/>
    <m/>
    <x v="26"/>
    <m/>
    <m/>
    <x v="2"/>
    <n v="0"/>
    <n v="12"/>
    <x v="33"/>
    <m/>
    <m/>
    <m/>
    <m/>
    <m/>
    <m/>
    <n v="1"/>
  </r>
  <r>
    <n v="1768"/>
    <x v="962"/>
    <m/>
    <m/>
    <m/>
    <x v="90"/>
    <x v="89"/>
    <x v="82"/>
    <m/>
    <x v="26"/>
    <m/>
    <m/>
    <x v="2"/>
    <n v="0"/>
    <n v="12"/>
    <x v="33"/>
    <m/>
    <m/>
    <m/>
    <m/>
    <m/>
    <m/>
    <n v="1"/>
  </r>
  <r>
    <n v="1769"/>
    <x v="962"/>
    <m/>
    <m/>
    <m/>
    <x v="90"/>
    <x v="89"/>
    <x v="82"/>
    <m/>
    <x v="26"/>
    <m/>
    <m/>
    <x v="2"/>
    <n v="0"/>
    <n v="12"/>
    <x v="33"/>
    <m/>
    <m/>
    <m/>
    <m/>
    <m/>
    <m/>
    <n v="1"/>
  </r>
  <r>
    <n v="1770"/>
    <x v="962"/>
    <m/>
    <m/>
    <m/>
    <x v="90"/>
    <x v="89"/>
    <x v="82"/>
    <m/>
    <x v="26"/>
    <m/>
    <m/>
    <x v="2"/>
    <n v="0"/>
    <n v="12"/>
    <x v="33"/>
    <m/>
    <m/>
    <m/>
    <m/>
    <m/>
    <m/>
    <n v="1"/>
  </r>
  <r>
    <n v="1771"/>
    <x v="962"/>
    <m/>
    <m/>
    <m/>
    <x v="90"/>
    <x v="89"/>
    <x v="82"/>
    <m/>
    <x v="26"/>
    <m/>
    <m/>
    <x v="2"/>
    <n v="0"/>
    <n v="12"/>
    <x v="33"/>
    <m/>
    <m/>
    <m/>
    <m/>
    <m/>
    <m/>
    <n v="1"/>
  </r>
  <r>
    <n v="1772"/>
    <x v="962"/>
    <m/>
    <m/>
    <m/>
    <x v="90"/>
    <x v="89"/>
    <x v="82"/>
    <m/>
    <x v="26"/>
    <m/>
    <m/>
    <x v="2"/>
    <n v="0"/>
    <n v="12"/>
    <x v="33"/>
    <m/>
    <m/>
    <m/>
    <m/>
    <m/>
    <m/>
    <n v="1"/>
  </r>
  <r>
    <n v="1773"/>
    <x v="962"/>
    <m/>
    <m/>
    <m/>
    <x v="90"/>
    <x v="89"/>
    <x v="82"/>
    <m/>
    <x v="26"/>
    <m/>
    <m/>
    <x v="2"/>
    <n v="0"/>
    <n v="12"/>
    <x v="33"/>
    <m/>
    <m/>
    <m/>
    <m/>
    <m/>
    <m/>
    <n v="1"/>
  </r>
  <r>
    <n v="1774"/>
    <x v="962"/>
    <m/>
    <m/>
    <m/>
    <x v="90"/>
    <x v="89"/>
    <x v="82"/>
    <m/>
    <x v="26"/>
    <m/>
    <m/>
    <x v="2"/>
    <n v="0"/>
    <n v="12"/>
    <x v="33"/>
    <m/>
    <m/>
    <m/>
    <m/>
    <m/>
    <m/>
    <n v="1"/>
  </r>
  <r>
    <n v="1775"/>
    <x v="962"/>
    <m/>
    <m/>
    <m/>
    <x v="90"/>
    <x v="89"/>
    <x v="82"/>
    <m/>
    <x v="26"/>
    <m/>
    <m/>
    <x v="2"/>
    <n v="0"/>
    <n v="12"/>
    <x v="33"/>
    <m/>
    <m/>
    <m/>
    <m/>
    <m/>
    <m/>
    <n v="1"/>
  </r>
  <r>
    <n v="1776"/>
    <x v="962"/>
    <m/>
    <m/>
    <m/>
    <x v="90"/>
    <x v="89"/>
    <x v="82"/>
    <m/>
    <x v="26"/>
    <m/>
    <m/>
    <x v="2"/>
    <n v="0"/>
    <n v="12"/>
    <x v="33"/>
    <m/>
    <m/>
    <m/>
    <m/>
    <m/>
    <m/>
    <n v="1"/>
  </r>
  <r>
    <n v="1777"/>
    <x v="962"/>
    <m/>
    <m/>
    <m/>
    <x v="90"/>
    <x v="89"/>
    <x v="82"/>
    <m/>
    <x v="26"/>
    <m/>
    <m/>
    <x v="2"/>
    <n v="0"/>
    <n v="12"/>
    <x v="33"/>
    <m/>
    <m/>
    <m/>
    <m/>
    <m/>
    <m/>
    <n v="1"/>
  </r>
  <r>
    <n v="1778"/>
    <x v="962"/>
    <m/>
    <m/>
    <m/>
    <x v="90"/>
    <x v="89"/>
    <x v="82"/>
    <m/>
    <x v="26"/>
    <m/>
    <m/>
    <x v="2"/>
    <n v="0"/>
    <n v="12"/>
    <x v="33"/>
    <m/>
    <m/>
    <m/>
    <m/>
    <m/>
    <m/>
    <n v="1"/>
  </r>
  <r>
    <n v="1779"/>
    <x v="962"/>
    <m/>
    <m/>
    <m/>
    <x v="90"/>
    <x v="89"/>
    <x v="82"/>
    <m/>
    <x v="26"/>
    <m/>
    <m/>
    <x v="2"/>
    <n v="0"/>
    <n v="12"/>
    <x v="33"/>
    <m/>
    <m/>
    <m/>
    <m/>
    <m/>
    <m/>
    <n v="1"/>
  </r>
  <r>
    <n v="1780"/>
    <x v="962"/>
    <m/>
    <m/>
    <m/>
    <x v="90"/>
    <x v="89"/>
    <x v="82"/>
    <m/>
    <x v="26"/>
    <m/>
    <m/>
    <x v="2"/>
    <n v="0"/>
    <n v="12"/>
    <x v="33"/>
    <m/>
    <m/>
    <m/>
    <m/>
    <m/>
    <m/>
    <n v="1"/>
  </r>
  <r>
    <n v="1781"/>
    <x v="962"/>
    <m/>
    <m/>
    <m/>
    <x v="90"/>
    <x v="89"/>
    <x v="82"/>
    <m/>
    <x v="26"/>
    <m/>
    <m/>
    <x v="2"/>
    <n v="0"/>
    <n v="12"/>
    <x v="33"/>
    <m/>
    <m/>
    <m/>
    <m/>
    <m/>
    <m/>
    <n v="1"/>
  </r>
  <r>
    <n v="1782"/>
    <x v="962"/>
    <m/>
    <m/>
    <m/>
    <x v="90"/>
    <x v="89"/>
    <x v="82"/>
    <m/>
    <x v="26"/>
    <m/>
    <m/>
    <x v="2"/>
    <n v="0"/>
    <n v="12"/>
    <x v="33"/>
    <m/>
    <m/>
    <m/>
    <m/>
    <m/>
    <m/>
    <n v="1"/>
  </r>
  <r>
    <n v="1783"/>
    <x v="962"/>
    <m/>
    <m/>
    <m/>
    <x v="90"/>
    <x v="89"/>
    <x v="82"/>
    <m/>
    <x v="26"/>
    <m/>
    <m/>
    <x v="2"/>
    <n v="0"/>
    <n v="12"/>
    <x v="33"/>
    <m/>
    <m/>
    <m/>
    <m/>
    <m/>
    <m/>
    <n v="1"/>
  </r>
  <r>
    <n v="1784"/>
    <x v="962"/>
    <m/>
    <m/>
    <m/>
    <x v="90"/>
    <x v="89"/>
    <x v="82"/>
    <m/>
    <x v="26"/>
    <m/>
    <m/>
    <x v="2"/>
    <n v="0"/>
    <n v="12"/>
    <x v="33"/>
    <m/>
    <m/>
    <m/>
    <m/>
    <m/>
    <m/>
    <n v="1"/>
  </r>
  <r>
    <n v="1785"/>
    <x v="962"/>
    <m/>
    <m/>
    <m/>
    <x v="90"/>
    <x v="89"/>
    <x v="82"/>
    <m/>
    <x v="26"/>
    <m/>
    <m/>
    <x v="2"/>
    <n v="0"/>
    <n v="12"/>
    <x v="33"/>
    <m/>
    <m/>
    <m/>
    <m/>
    <m/>
    <m/>
    <n v="1"/>
  </r>
  <r>
    <n v="1786"/>
    <x v="962"/>
    <m/>
    <m/>
    <m/>
    <x v="90"/>
    <x v="89"/>
    <x v="82"/>
    <m/>
    <x v="26"/>
    <m/>
    <m/>
    <x v="2"/>
    <n v="0"/>
    <n v="12"/>
    <x v="33"/>
    <m/>
    <m/>
    <m/>
    <m/>
    <m/>
    <m/>
    <n v="1"/>
  </r>
  <r>
    <n v="1787"/>
    <x v="962"/>
    <m/>
    <m/>
    <m/>
    <x v="90"/>
    <x v="89"/>
    <x v="82"/>
    <m/>
    <x v="26"/>
    <m/>
    <m/>
    <x v="2"/>
    <n v="0"/>
    <n v="12"/>
    <x v="33"/>
    <m/>
    <m/>
    <m/>
    <m/>
    <m/>
    <m/>
    <n v="1"/>
  </r>
  <r>
    <n v="1788"/>
    <x v="962"/>
    <m/>
    <m/>
    <m/>
    <x v="90"/>
    <x v="89"/>
    <x v="82"/>
    <m/>
    <x v="26"/>
    <m/>
    <m/>
    <x v="2"/>
    <n v="0"/>
    <n v="12"/>
    <x v="33"/>
    <m/>
    <m/>
    <m/>
    <m/>
    <m/>
    <m/>
    <n v="1"/>
  </r>
  <r>
    <n v="1789"/>
    <x v="962"/>
    <m/>
    <m/>
    <m/>
    <x v="90"/>
    <x v="89"/>
    <x v="82"/>
    <m/>
    <x v="26"/>
    <m/>
    <m/>
    <x v="2"/>
    <n v="0"/>
    <n v="12"/>
    <x v="33"/>
    <m/>
    <m/>
    <m/>
    <m/>
    <m/>
    <m/>
    <n v="1"/>
  </r>
  <r>
    <n v="1790"/>
    <x v="962"/>
    <m/>
    <m/>
    <m/>
    <x v="90"/>
    <x v="89"/>
    <x v="82"/>
    <m/>
    <x v="26"/>
    <m/>
    <m/>
    <x v="2"/>
    <n v="0"/>
    <n v="12"/>
    <x v="33"/>
    <m/>
    <m/>
    <m/>
    <m/>
    <m/>
    <m/>
    <n v="1"/>
  </r>
  <r>
    <n v="1791"/>
    <x v="962"/>
    <m/>
    <m/>
    <m/>
    <x v="90"/>
    <x v="89"/>
    <x v="82"/>
    <m/>
    <x v="26"/>
    <m/>
    <m/>
    <x v="2"/>
    <n v="0"/>
    <n v="12"/>
    <x v="33"/>
    <m/>
    <m/>
    <m/>
    <m/>
    <m/>
    <m/>
    <n v="1"/>
  </r>
  <r>
    <n v="1792"/>
    <x v="962"/>
    <m/>
    <m/>
    <m/>
    <x v="90"/>
    <x v="89"/>
    <x v="82"/>
    <m/>
    <x v="26"/>
    <m/>
    <m/>
    <x v="2"/>
    <n v="0"/>
    <n v="12"/>
    <x v="33"/>
    <m/>
    <m/>
    <m/>
    <m/>
    <m/>
    <m/>
    <n v="1"/>
  </r>
  <r>
    <n v="1793"/>
    <x v="962"/>
    <m/>
    <m/>
    <m/>
    <x v="90"/>
    <x v="89"/>
    <x v="82"/>
    <m/>
    <x v="26"/>
    <m/>
    <m/>
    <x v="2"/>
    <n v="0"/>
    <n v="12"/>
    <x v="33"/>
    <m/>
    <m/>
    <m/>
    <m/>
    <m/>
    <m/>
    <n v="1"/>
  </r>
  <r>
    <n v="1794"/>
    <x v="962"/>
    <m/>
    <m/>
    <m/>
    <x v="90"/>
    <x v="89"/>
    <x v="82"/>
    <m/>
    <x v="26"/>
    <m/>
    <m/>
    <x v="2"/>
    <n v="0"/>
    <n v="12"/>
    <x v="33"/>
    <m/>
    <m/>
    <m/>
    <m/>
    <m/>
    <m/>
    <n v="1"/>
  </r>
  <r>
    <n v="1795"/>
    <x v="962"/>
    <m/>
    <m/>
    <m/>
    <x v="90"/>
    <x v="89"/>
    <x v="82"/>
    <m/>
    <x v="26"/>
    <m/>
    <m/>
    <x v="2"/>
    <n v="0"/>
    <n v="12"/>
    <x v="33"/>
    <m/>
    <m/>
    <m/>
    <m/>
    <m/>
    <m/>
    <n v="1"/>
  </r>
  <r>
    <n v="1796"/>
    <x v="962"/>
    <m/>
    <m/>
    <m/>
    <x v="90"/>
    <x v="89"/>
    <x v="82"/>
    <m/>
    <x v="26"/>
    <m/>
    <m/>
    <x v="2"/>
    <n v="0"/>
    <n v="12"/>
    <x v="33"/>
    <m/>
    <m/>
    <m/>
    <m/>
    <m/>
    <m/>
    <n v="1"/>
  </r>
  <r>
    <n v="1797"/>
    <x v="962"/>
    <m/>
    <m/>
    <m/>
    <x v="90"/>
    <x v="89"/>
    <x v="82"/>
    <m/>
    <x v="26"/>
    <m/>
    <m/>
    <x v="2"/>
    <n v="0"/>
    <n v="12"/>
    <x v="33"/>
    <m/>
    <m/>
    <m/>
    <m/>
    <m/>
    <m/>
    <n v="1"/>
  </r>
  <r>
    <n v="1798"/>
    <x v="962"/>
    <m/>
    <m/>
    <m/>
    <x v="90"/>
    <x v="89"/>
    <x v="82"/>
    <m/>
    <x v="26"/>
    <m/>
    <m/>
    <x v="2"/>
    <n v="0"/>
    <n v="12"/>
    <x v="33"/>
    <m/>
    <m/>
    <m/>
    <m/>
    <m/>
    <m/>
    <n v="1"/>
  </r>
  <r>
    <n v="1799"/>
    <x v="962"/>
    <m/>
    <m/>
    <m/>
    <x v="90"/>
    <x v="89"/>
    <x v="82"/>
    <m/>
    <x v="26"/>
    <m/>
    <m/>
    <x v="2"/>
    <n v="0"/>
    <n v="12"/>
    <x v="33"/>
    <m/>
    <m/>
    <m/>
    <m/>
    <m/>
    <m/>
    <n v="1"/>
  </r>
  <r>
    <n v="1800"/>
    <x v="962"/>
    <m/>
    <m/>
    <m/>
    <x v="90"/>
    <x v="89"/>
    <x v="82"/>
    <m/>
    <x v="26"/>
    <m/>
    <m/>
    <x v="2"/>
    <n v="0"/>
    <n v="12"/>
    <x v="33"/>
    <m/>
    <m/>
    <m/>
    <m/>
    <m/>
    <m/>
    <n v="1"/>
  </r>
  <r>
    <n v="1801"/>
    <x v="962"/>
    <m/>
    <m/>
    <m/>
    <x v="90"/>
    <x v="89"/>
    <x v="82"/>
    <m/>
    <x v="26"/>
    <m/>
    <m/>
    <x v="2"/>
    <n v="0"/>
    <n v="12"/>
    <x v="33"/>
    <m/>
    <m/>
    <m/>
    <m/>
    <m/>
    <m/>
    <n v="1"/>
  </r>
  <r>
    <n v="1802"/>
    <x v="962"/>
    <m/>
    <m/>
    <m/>
    <x v="90"/>
    <x v="89"/>
    <x v="82"/>
    <m/>
    <x v="26"/>
    <m/>
    <m/>
    <x v="2"/>
    <n v="0"/>
    <n v="12"/>
    <x v="33"/>
    <m/>
    <m/>
    <m/>
    <m/>
    <m/>
    <m/>
    <n v="1"/>
  </r>
  <r>
    <n v="1803"/>
    <x v="962"/>
    <m/>
    <m/>
    <m/>
    <x v="90"/>
    <x v="89"/>
    <x v="82"/>
    <m/>
    <x v="26"/>
    <m/>
    <m/>
    <x v="2"/>
    <n v="0"/>
    <n v="12"/>
    <x v="33"/>
    <m/>
    <m/>
    <m/>
    <m/>
    <m/>
    <m/>
    <n v="1"/>
  </r>
  <r>
    <n v="1804"/>
    <x v="962"/>
    <m/>
    <m/>
    <m/>
    <x v="90"/>
    <x v="89"/>
    <x v="82"/>
    <m/>
    <x v="26"/>
    <m/>
    <m/>
    <x v="2"/>
    <n v="0"/>
    <n v="12"/>
    <x v="33"/>
    <m/>
    <m/>
    <m/>
    <m/>
    <m/>
    <m/>
    <n v="1"/>
  </r>
  <r>
    <n v="1805"/>
    <x v="962"/>
    <m/>
    <m/>
    <m/>
    <x v="90"/>
    <x v="89"/>
    <x v="82"/>
    <m/>
    <x v="26"/>
    <m/>
    <m/>
    <x v="2"/>
    <n v="0"/>
    <n v="12"/>
    <x v="33"/>
    <m/>
    <m/>
    <m/>
    <m/>
    <m/>
    <m/>
    <n v="1"/>
  </r>
  <r>
    <n v="1806"/>
    <x v="962"/>
    <m/>
    <m/>
    <m/>
    <x v="90"/>
    <x v="89"/>
    <x v="82"/>
    <m/>
    <x v="26"/>
    <m/>
    <m/>
    <x v="2"/>
    <n v="0"/>
    <n v="12"/>
    <x v="33"/>
    <m/>
    <m/>
    <m/>
    <m/>
    <m/>
    <m/>
    <n v="1"/>
  </r>
  <r>
    <n v="1807"/>
    <x v="962"/>
    <m/>
    <m/>
    <m/>
    <x v="90"/>
    <x v="89"/>
    <x v="82"/>
    <m/>
    <x v="26"/>
    <m/>
    <m/>
    <x v="2"/>
    <n v="0"/>
    <n v="12"/>
    <x v="33"/>
    <m/>
    <m/>
    <m/>
    <m/>
    <m/>
    <m/>
    <n v="1"/>
  </r>
  <r>
    <n v="1808"/>
    <x v="962"/>
    <m/>
    <m/>
    <m/>
    <x v="90"/>
    <x v="89"/>
    <x v="82"/>
    <m/>
    <x v="26"/>
    <m/>
    <m/>
    <x v="2"/>
    <n v="0"/>
    <n v="12"/>
    <x v="33"/>
    <m/>
    <m/>
    <m/>
    <m/>
    <m/>
    <m/>
    <n v="1"/>
  </r>
  <r>
    <n v="1809"/>
    <x v="962"/>
    <m/>
    <m/>
    <m/>
    <x v="90"/>
    <x v="89"/>
    <x v="82"/>
    <m/>
    <x v="26"/>
    <m/>
    <m/>
    <x v="2"/>
    <n v="0"/>
    <n v="12"/>
    <x v="33"/>
    <m/>
    <m/>
    <m/>
    <m/>
    <m/>
    <m/>
    <n v="1"/>
  </r>
  <r>
    <n v="1810"/>
    <x v="962"/>
    <m/>
    <m/>
    <m/>
    <x v="90"/>
    <x v="89"/>
    <x v="82"/>
    <m/>
    <x v="26"/>
    <m/>
    <m/>
    <x v="2"/>
    <n v="0"/>
    <n v="12"/>
    <x v="33"/>
    <m/>
    <m/>
    <m/>
    <m/>
    <m/>
    <m/>
    <n v="1"/>
  </r>
  <r>
    <n v="1811"/>
    <x v="962"/>
    <m/>
    <m/>
    <m/>
    <x v="90"/>
    <x v="89"/>
    <x v="82"/>
    <m/>
    <x v="26"/>
    <m/>
    <m/>
    <x v="2"/>
    <n v="0"/>
    <n v="12"/>
    <x v="33"/>
    <m/>
    <m/>
    <m/>
    <m/>
    <m/>
    <m/>
    <n v="1"/>
  </r>
  <r>
    <n v="1812"/>
    <x v="962"/>
    <m/>
    <m/>
    <m/>
    <x v="90"/>
    <x v="89"/>
    <x v="82"/>
    <m/>
    <x v="26"/>
    <m/>
    <m/>
    <x v="2"/>
    <n v="0"/>
    <n v="12"/>
    <x v="33"/>
    <m/>
    <m/>
    <m/>
    <m/>
    <m/>
    <m/>
    <n v="1"/>
  </r>
  <r>
    <n v="1813"/>
    <x v="962"/>
    <m/>
    <m/>
    <m/>
    <x v="90"/>
    <x v="89"/>
    <x v="82"/>
    <m/>
    <x v="26"/>
    <m/>
    <m/>
    <x v="2"/>
    <n v="0"/>
    <n v="12"/>
    <x v="33"/>
    <m/>
    <m/>
    <m/>
    <m/>
    <m/>
    <m/>
    <n v="1"/>
  </r>
  <r>
    <n v="1814"/>
    <x v="962"/>
    <m/>
    <m/>
    <m/>
    <x v="90"/>
    <x v="89"/>
    <x v="82"/>
    <m/>
    <x v="26"/>
    <m/>
    <m/>
    <x v="2"/>
    <n v="0"/>
    <n v="12"/>
    <x v="33"/>
    <m/>
    <m/>
    <m/>
    <m/>
    <m/>
    <m/>
    <n v="1"/>
  </r>
  <r>
    <n v="1815"/>
    <x v="962"/>
    <m/>
    <m/>
    <m/>
    <x v="90"/>
    <x v="89"/>
    <x v="82"/>
    <m/>
    <x v="26"/>
    <m/>
    <m/>
    <x v="2"/>
    <n v="0"/>
    <n v="12"/>
    <x v="33"/>
    <m/>
    <m/>
    <m/>
    <m/>
    <m/>
    <m/>
    <n v="1"/>
  </r>
  <r>
    <n v="1816"/>
    <x v="962"/>
    <m/>
    <m/>
    <m/>
    <x v="90"/>
    <x v="89"/>
    <x v="82"/>
    <m/>
    <x v="26"/>
    <m/>
    <m/>
    <x v="2"/>
    <n v="0"/>
    <n v="12"/>
    <x v="33"/>
    <m/>
    <m/>
    <m/>
    <m/>
    <m/>
    <m/>
    <n v="1"/>
  </r>
  <r>
    <n v="1817"/>
    <x v="962"/>
    <m/>
    <m/>
    <m/>
    <x v="90"/>
    <x v="89"/>
    <x v="82"/>
    <m/>
    <x v="26"/>
    <m/>
    <m/>
    <x v="2"/>
    <n v="0"/>
    <n v="12"/>
    <x v="33"/>
    <m/>
    <m/>
    <m/>
    <m/>
    <m/>
    <m/>
    <n v="1"/>
  </r>
  <r>
    <n v="1818"/>
    <x v="962"/>
    <m/>
    <m/>
    <m/>
    <x v="90"/>
    <x v="89"/>
    <x v="82"/>
    <m/>
    <x v="26"/>
    <m/>
    <m/>
    <x v="2"/>
    <n v="0"/>
    <n v="12"/>
    <x v="33"/>
    <m/>
    <m/>
    <m/>
    <m/>
    <m/>
    <m/>
    <n v="1"/>
  </r>
  <r>
    <n v="1819"/>
    <x v="962"/>
    <m/>
    <m/>
    <m/>
    <x v="90"/>
    <x v="89"/>
    <x v="82"/>
    <m/>
    <x v="26"/>
    <m/>
    <m/>
    <x v="2"/>
    <n v="0"/>
    <n v="12"/>
    <x v="33"/>
    <m/>
    <m/>
    <m/>
    <m/>
    <m/>
    <m/>
    <n v="1"/>
  </r>
  <r>
    <n v="1820"/>
    <x v="962"/>
    <m/>
    <m/>
    <m/>
    <x v="90"/>
    <x v="89"/>
    <x v="82"/>
    <m/>
    <x v="26"/>
    <m/>
    <m/>
    <x v="2"/>
    <n v="0"/>
    <n v="12"/>
    <x v="33"/>
    <m/>
    <m/>
    <m/>
    <m/>
    <m/>
    <m/>
    <n v="1"/>
  </r>
  <r>
    <n v="1821"/>
    <x v="962"/>
    <m/>
    <m/>
    <m/>
    <x v="90"/>
    <x v="89"/>
    <x v="82"/>
    <m/>
    <x v="26"/>
    <m/>
    <m/>
    <x v="2"/>
    <n v="0"/>
    <n v="12"/>
    <x v="33"/>
    <m/>
    <m/>
    <m/>
    <m/>
    <m/>
    <m/>
    <n v="1"/>
  </r>
  <r>
    <n v="1822"/>
    <x v="962"/>
    <m/>
    <m/>
    <m/>
    <x v="90"/>
    <x v="89"/>
    <x v="82"/>
    <m/>
    <x v="26"/>
    <m/>
    <m/>
    <x v="2"/>
    <n v="0"/>
    <n v="12"/>
    <x v="33"/>
    <m/>
    <m/>
    <m/>
    <m/>
    <m/>
    <m/>
    <n v="1"/>
  </r>
  <r>
    <n v="1823"/>
    <x v="962"/>
    <m/>
    <m/>
    <m/>
    <x v="90"/>
    <x v="89"/>
    <x v="82"/>
    <m/>
    <x v="26"/>
    <m/>
    <m/>
    <x v="2"/>
    <n v="0"/>
    <n v="12"/>
    <x v="33"/>
    <m/>
    <m/>
    <m/>
    <m/>
    <m/>
    <m/>
    <n v="1"/>
  </r>
  <r>
    <n v="1824"/>
    <x v="962"/>
    <m/>
    <m/>
    <m/>
    <x v="90"/>
    <x v="89"/>
    <x v="82"/>
    <m/>
    <x v="26"/>
    <m/>
    <m/>
    <x v="2"/>
    <n v="0"/>
    <n v="12"/>
    <x v="33"/>
    <m/>
    <m/>
    <m/>
    <m/>
    <m/>
    <m/>
    <n v="1"/>
  </r>
  <r>
    <n v="1825"/>
    <x v="962"/>
    <m/>
    <m/>
    <m/>
    <x v="90"/>
    <x v="89"/>
    <x v="82"/>
    <m/>
    <x v="26"/>
    <m/>
    <m/>
    <x v="2"/>
    <n v="0"/>
    <n v="12"/>
    <x v="33"/>
    <m/>
    <m/>
    <m/>
    <m/>
    <m/>
    <m/>
    <n v="1"/>
  </r>
  <r>
    <n v="1826"/>
    <x v="962"/>
    <m/>
    <m/>
    <m/>
    <x v="90"/>
    <x v="89"/>
    <x v="82"/>
    <m/>
    <x v="26"/>
    <m/>
    <m/>
    <x v="2"/>
    <n v="0"/>
    <n v="12"/>
    <x v="33"/>
    <m/>
    <m/>
    <m/>
    <m/>
    <m/>
    <m/>
    <n v="1"/>
  </r>
  <r>
    <n v="1827"/>
    <x v="962"/>
    <m/>
    <m/>
    <m/>
    <x v="90"/>
    <x v="89"/>
    <x v="82"/>
    <m/>
    <x v="26"/>
    <m/>
    <m/>
    <x v="2"/>
    <n v="0"/>
    <n v="12"/>
    <x v="33"/>
    <m/>
    <m/>
    <m/>
    <m/>
    <m/>
    <m/>
    <n v="1"/>
  </r>
  <r>
    <n v="1828"/>
    <x v="962"/>
    <m/>
    <m/>
    <m/>
    <x v="90"/>
    <x v="89"/>
    <x v="82"/>
    <m/>
    <x v="26"/>
    <m/>
    <m/>
    <x v="2"/>
    <n v="0"/>
    <n v="12"/>
    <x v="33"/>
    <m/>
    <m/>
    <m/>
    <m/>
    <m/>
    <m/>
    <n v="1"/>
  </r>
  <r>
    <n v="1829"/>
    <x v="962"/>
    <m/>
    <m/>
    <m/>
    <x v="90"/>
    <x v="89"/>
    <x v="82"/>
    <m/>
    <x v="26"/>
    <m/>
    <m/>
    <x v="2"/>
    <n v="0"/>
    <n v="12"/>
    <x v="33"/>
    <m/>
    <m/>
    <m/>
    <m/>
    <m/>
    <m/>
    <n v="1"/>
  </r>
  <r>
    <n v="1830"/>
    <x v="962"/>
    <m/>
    <m/>
    <m/>
    <x v="90"/>
    <x v="89"/>
    <x v="82"/>
    <m/>
    <x v="26"/>
    <m/>
    <m/>
    <x v="2"/>
    <n v="0"/>
    <n v="12"/>
    <x v="33"/>
    <m/>
    <m/>
    <m/>
    <m/>
    <m/>
    <m/>
    <n v="1"/>
  </r>
  <r>
    <n v="1831"/>
    <x v="962"/>
    <m/>
    <m/>
    <m/>
    <x v="90"/>
    <x v="89"/>
    <x v="82"/>
    <m/>
    <x v="26"/>
    <m/>
    <m/>
    <x v="2"/>
    <n v="0"/>
    <n v="12"/>
    <x v="33"/>
    <m/>
    <m/>
    <m/>
    <m/>
    <m/>
    <m/>
    <n v="1"/>
  </r>
  <r>
    <n v="1832"/>
    <x v="962"/>
    <m/>
    <m/>
    <m/>
    <x v="90"/>
    <x v="89"/>
    <x v="82"/>
    <m/>
    <x v="26"/>
    <m/>
    <m/>
    <x v="2"/>
    <n v="0"/>
    <n v="12"/>
    <x v="33"/>
    <m/>
    <m/>
    <m/>
    <m/>
    <m/>
    <m/>
    <n v="1"/>
  </r>
  <r>
    <n v="1833"/>
    <x v="962"/>
    <m/>
    <m/>
    <m/>
    <x v="90"/>
    <x v="89"/>
    <x v="82"/>
    <m/>
    <x v="26"/>
    <m/>
    <m/>
    <x v="2"/>
    <n v="0"/>
    <n v="12"/>
    <x v="33"/>
    <m/>
    <m/>
    <m/>
    <m/>
    <m/>
    <m/>
    <n v="1"/>
  </r>
  <r>
    <n v="1834"/>
    <x v="962"/>
    <m/>
    <m/>
    <m/>
    <x v="90"/>
    <x v="89"/>
    <x v="82"/>
    <m/>
    <x v="26"/>
    <m/>
    <m/>
    <x v="2"/>
    <n v="0"/>
    <n v="12"/>
    <x v="33"/>
    <m/>
    <m/>
    <m/>
    <m/>
    <m/>
    <m/>
    <n v="1"/>
  </r>
  <r>
    <n v="1835"/>
    <x v="962"/>
    <m/>
    <m/>
    <m/>
    <x v="90"/>
    <x v="89"/>
    <x v="82"/>
    <m/>
    <x v="26"/>
    <m/>
    <m/>
    <x v="2"/>
    <n v="0"/>
    <n v="12"/>
    <x v="33"/>
    <m/>
    <m/>
    <m/>
    <m/>
    <m/>
    <m/>
    <n v="1"/>
  </r>
  <r>
    <n v="1836"/>
    <x v="962"/>
    <m/>
    <m/>
    <m/>
    <x v="90"/>
    <x v="89"/>
    <x v="82"/>
    <m/>
    <x v="26"/>
    <m/>
    <m/>
    <x v="2"/>
    <n v="0"/>
    <n v="12"/>
    <x v="33"/>
    <m/>
    <m/>
    <m/>
    <m/>
    <m/>
    <m/>
    <n v="1"/>
  </r>
  <r>
    <n v="1837"/>
    <x v="962"/>
    <m/>
    <m/>
    <m/>
    <x v="90"/>
    <x v="89"/>
    <x v="82"/>
    <m/>
    <x v="26"/>
    <m/>
    <m/>
    <x v="2"/>
    <n v="0"/>
    <n v="12"/>
    <x v="33"/>
    <m/>
    <m/>
    <m/>
    <m/>
    <m/>
    <m/>
    <n v="1"/>
  </r>
  <r>
    <n v="1838"/>
    <x v="962"/>
    <m/>
    <m/>
    <m/>
    <x v="90"/>
    <x v="89"/>
    <x v="82"/>
    <m/>
    <x v="26"/>
    <m/>
    <m/>
    <x v="2"/>
    <n v="0"/>
    <n v="12"/>
    <x v="33"/>
    <m/>
    <m/>
    <m/>
    <m/>
    <m/>
    <m/>
    <n v="1"/>
  </r>
  <r>
    <n v="1839"/>
    <x v="962"/>
    <m/>
    <m/>
    <m/>
    <x v="90"/>
    <x v="89"/>
    <x v="82"/>
    <m/>
    <x v="26"/>
    <m/>
    <m/>
    <x v="2"/>
    <n v="0"/>
    <n v="12"/>
    <x v="33"/>
    <m/>
    <m/>
    <m/>
    <m/>
    <m/>
    <m/>
    <n v="1"/>
  </r>
  <r>
    <n v="1840"/>
    <x v="962"/>
    <m/>
    <m/>
    <m/>
    <x v="90"/>
    <x v="89"/>
    <x v="82"/>
    <m/>
    <x v="26"/>
    <m/>
    <m/>
    <x v="2"/>
    <n v="0"/>
    <n v="12"/>
    <x v="33"/>
    <m/>
    <m/>
    <m/>
    <m/>
    <m/>
    <m/>
    <n v="1"/>
  </r>
  <r>
    <n v="1841"/>
    <x v="962"/>
    <m/>
    <m/>
    <m/>
    <x v="90"/>
    <x v="89"/>
    <x v="82"/>
    <m/>
    <x v="26"/>
    <m/>
    <m/>
    <x v="2"/>
    <n v="0"/>
    <n v="12"/>
    <x v="33"/>
    <m/>
    <m/>
    <m/>
    <m/>
    <m/>
    <m/>
    <n v="1"/>
  </r>
  <r>
    <n v="1842"/>
    <x v="962"/>
    <m/>
    <m/>
    <m/>
    <x v="90"/>
    <x v="89"/>
    <x v="82"/>
    <m/>
    <x v="26"/>
    <m/>
    <m/>
    <x v="2"/>
    <n v="0"/>
    <n v="12"/>
    <x v="33"/>
    <m/>
    <m/>
    <m/>
    <m/>
    <m/>
    <m/>
    <n v="1"/>
  </r>
  <r>
    <n v="1843"/>
    <x v="962"/>
    <m/>
    <m/>
    <m/>
    <x v="90"/>
    <x v="89"/>
    <x v="82"/>
    <m/>
    <x v="26"/>
    <m/>
    <m/>
    <x v="2"/>
    <n v="0"/>
    <n v="12"/>
    <x v="33"/>
    <m/>
    <m/>
    <m/>
    <m/>
    <m/>
    <m/>
    <n v="1"/>
  </r>
  <r>
    <n v="1844"/>
    <x v="962"/>
    <m/>
    <m/>
    <m/>
    <x v="90"/>
    <x v="89"/>
    <x v="82"/>
    <m/>
    <x v="26"/>
    <m/>
    <m/>
    <x v="2"/>
    <n v="0"/>
    <n v="12"/>
    <x v="33"/>
    <m/>
    <m/>
    <m/>
    <m/>
    <m/>
    <m/>
    <n v="1"/>
  </r>
  <r>
    <n v="1845"/>
    <x v="962"/>
    <m/>
    <m/>
    <m/>
    <x v="90"/>
    <x v="89"/>
    <x v="82"/>
    <m/>
    <x v="26"/>
    <m/>
    <m/>
    <x v="2"/>
    <n v="0"/>
    <n v="12"/>
    <x v="33"/>
    <m/>
    <m/>
    <m/>
    <m/>
    <m/>
    <m/>
    <n v="1"/>
  </r>
  <r>
    <n v="1846"/>
    <x v="962"/>
    <m/>
    <m/>
    <m/>
    <x v="90"/>
    <x v="89"/>
    <x v="82"/>
    <m/>
    <x v="26"/>
    <m/>
    <m/>
    <x v="2"/>
    <n v="0"/>
    <n v="12"/>
    <x v="33"/>
    <m/>
    <m/>
    <m/>
    <m/>
    <m/>
    <m/>
    <n v="1"/>
  </r>
  <r>
    <n v="1847"/>
    <x v="962"/>
    <m/>
    <m/>
    <m/>
    <x v="90"/>
    <x v="89"/>
    <x v="82"/>
    <m/>
    <x v="26"/>
    <m/>
    <m/>
    <x v="2"/>
    <n v="0"/>
    <n v="12"/>
    <x v="33"/>
    <m/>
    <m/>
    <m/>
    <m/>
    <m/>
    <m/>
    <n v="1"/>
  </r>
  <r>
    <n v="1848"/>
    <x v="962"/>
    <m/>
    <m/>
    <m/>
    <x v="90"/>
    <x v="89"/>
    <x v="82"/>
    <m/>
    <x v="26"/>
    <m/>
    <m/>
    <x v="2"/>
    <n v="0"/>
    <n v="12"/>
    <x v="33"/>
    <m/>
    <m/>
    <m/>
    <m/>
    <m/>
    <m/>
    <n v="1"/>
  </r>
  <r>
    <n v="1849"/>
    <x v="962"/>
    <m/>
    <m/>
    <m/>
    <x v="90"/>
    <x v="89"/>
    <x v="82"/>
    <m/>
    <x v="26"/>
    <m/>
    <m/>
    <x v="2"/>
    <n v="0"/>
    <n v="12"/>
    <x v="33"/>
    <m/>
    <m/>
    <m/>
    <m/>
    <m/>
    <m/>
    <n v="1"/>
  </r>
  <r>
    <n v="1850"/>
    <x v="962"/>
    <m/>
    <m/>
    <m/>
    <x v="90"/>
    <x v="89"/>
    <x v="82"/>
    <m/>
    <x v="26"/>
    <m/>
    <m/>
    <x v="2"/>
    <n v="0"/>
    <n v="12"/>
    <x v="33"/>
    <m/>
    <m/>
    <m/>
    <m/>
    <m/>
    <m/>
    <n v="1"/>
  </r>
  <r>
    <n v="1851"/>
    <x v="962"/>
    <m/>
    <m/>
    <m/>
    <x v="90"/>
    <x v="89"/>
    <x v="82"/>
    <m/>
    <x v="26"/>
    <m/>
    <m/>
    <x v="2"/>
    <n v="0"/>
    <n v="12"/>
    <x v="33"/>
    <m/>
    <m/>
    <m/>
    <m/>
    <m/>
    <m/>
    <n v="1"/>
  </r>
  <r>
    <n v="1852"/>
    <x v="962"/>
    <m/>
    <m/>
    <m/>
    <x v="90"/>
    <x v="89"/>
    <x v="82"/>
    <m/>
    <x v="26"/>
    <m/>
    <m/>
    <x v="2"/>
    <n v="0"/>
    <n v="12"/>
    <x v="33"/>
    <m/>
    <m/>
    <m/>
    <m/>
    <m/>
    <m/>
    <n v="1"/>
  </r>
  <r>
    <n v="1853"/>
    <x v="962"/>
    <m/>
    <m/>
    <m/>
    <x v="90"/>
    <x v="89"/>
    <x v="82"/>
    <m/>
    <x v="26"/>
    <m/>
    <m/>
    <x v="2"/>
    <n v="0"/>
    <n v="12"/>
    <x v="33"/>
    <m/>
    <m/>
    <m/>
    <m/>
    <m/>
    <m/>
    <n v="1"/>
  </r>
  <r>
    <n v="1854"/>
    <x v="962"/>
    <m/>
    <m/>
    <m/>
    <x v="90"/>
    <x v="89"/>
    <x v="82"/>
    <m/>
    <x v="26"/>
    <m/>
    <m/>
    <x v="2"/>
    <n v="0"/>
    <n v="12"/>
    <x v="33"/>
    <m/>
    <m/>
    <m/>
    <m/>
    <m/>
    <m/>
    <n v="1"/>
  </r>
  <r>
    <n v="1855"/>
    <x v="962"/>
    <m/>
    <m/>
    <m/>
    <x v="90"/>
    <x v="89"/>
    <x v="82"/>
    <m/>
    <x v="26"/>
    <m/>
    <m/>
    <x v="2"/>
    <n v="0"/>
    <n v="12"/>
    <x v="33"/>
    <m/>
    <m/>
    <m/>
    <m/>
    <m/>
    <m/>
    <n v="1"/>
  </r>
  <r>
    <n v="1856"/>
    <x v="962"/>
    <m/>
    <m/>
    <m/>
    <x v="90"/>
    <x v="89"/>
    <x v="82"/>
    <m/>
    <x v="26"/>
    <m/>
    <m/>
    <x v="2"/>
    <n v="0"/>
    <n v="12"/>
    <x v="33"/>
    <m/>
    <m/>
    <m/>
    <m/>
    <m/>
    <m/>
    <n v="1"/>
  </r>
  <r>
    <n v="1857"/>
    <x v="962"/>
    <m/>
    <m/>
    <m/>
    <x v="90"/>
    <x v="89"/>
    <x v="82"/>
    <m/>
    <x v="26"/>
    <m/>
    <m/>
    <x v="2"/>
    <n v="0"/>
    <n v="12"/>
    <x v="33"/>
    <m/>
    <m/>
    <m/>
    <m/>
    <m/>
    <m/>
    <n v="1"/>
  </r>
  <r>
    <n v="1858"/>
    <x v="962"/>
    <m/>
    <m/>
    <m/>
    <x v="90"/>
    <x v="89"/>
    <x v="82"/>
    <m/>
    <x v="26"/>
    <m/>
    <m/>
    <x v="2"/>
    <n v="0"/>
    <n v="12"/>
    <x v="33"/>
    <m/>
    <m/>
    <m/>
    <m/>
    <m/>
    <m/>
    <n v="1"/>
  </r>
  <r>
    <n v="1859"/>
    <x v="962"/>
    <m/>
    <m/>
    <m/>
    <x v="90"/>
    <x v="89"/>
    <x v="82"/>
    <m/>
    <x v="26"/>
    <m/>
    <m/>
    <x v="2"/>
    <n v="0"/>
    <n v="12"/>
    <x v="33"/>
    <m/>
    <m/>
    <m/>
    <m/>
    <m/>
    <m/>
    <n v="1"/>
  </r>
  <r>
    <n v="1860"/>
    <x v="962"/>
    <m/>
    <m/>
    <m/>
    <x v="90"/>
    <x v="89"/>
    <x v="82"/>
    <m/>
    <x v="26"/>
    <m/>
    <m/>
    <x v="2"/>
    <n v="0"/>
    <n v="12"/>
    <x v="33"/>
    <m/>
    <m/>
    <m/>
    <m/>
    <m/>
    <m/>
    <n v="1"/>
  </r>
  <r>
    <n v="1861"/>
    <x v="962"/>
    <m/>
    <m/>
    <m/>
    <x v="90"/>
    <x v="89"/>
    <x v="82"/>
    <m/>
    <x v="26"/>
    <m/>
    <m/>
    <x v="2"/>
    <n v="0"/>
    <n v="12"/>
    <x v="33"/>
    <m/>
    <m/>
    <m/>
    <m/>
    <m/>
    <m/>
    <n v="1"/>
  </r>
  <r>
    <n v="1862"/>
    <x v="962"/>
    <m/>
    <m/>
    <m/>
    <x v="90"/>
    <x v="89"/>
    <x v="82"/>
    <m/>
    <x v="26"/>
    <m/>
    <m/>
    <x v="2"/>
    <n v="0"/>
    <n v="12"/>
    <x v="33"/>
    <m/>
    <m/>
    <m/>
    <m/>
    <m/>
    <m/>
    <n v="1"/>
  </r>
  <r>
    <n v="1863"/>
    <x v="962"/>
    <m/>
    <m/>
    <m/>
    <x v="90"/>
    <x v="89"/>
    <x v="82"/>
    <m/>
    <x v="26"/>
    <m/>
    <m/>
    <x v="2"/>
    <n v="0"/>
    <n v="12"/>
    <x v="33"/>
    <m/>
    <m/>
    <m/>
    <m/>
    <m/>
    <m/>
    <n v="1"/>
  </r>
  <r>
    <n v="1864"/>
    <x v="962"/>
    <m/>
    <m/>
    <m/>
    <x v="90"/>
    <x v="89"/>
    <x v="82"/>
    <m/>
    <x v="26"/>
    <m/>
    <m/>
    <x v="2"/>
    <n v="0"/>
    <n v="12"/>
    <x v="33"/>
    <m/>
    <m/>
    <m/>
    <m/>
    <m/>
    <m/>
    <n v="1"/>
  </r>
  <r>
    <n v="1865"/>
    <x v="962"/>
    <m/>
    <m/>
    <m/>
    <x v="90"/>
    <x v="89"/>
    <x v="82"/>
    <m/>
    <x v="26"/>
    <m/>
    <m/>
    <x v="2"/>
    <n v="0"/>
    <n v="12"/>
    <x v="33"/>
    <m/>
    <m/>
    <m/>
    <m/>
    <m/>
    <m/>
    <n v="1"/>
  </r>
  <r>
    <n v="1866"/>
    <x v="962"/>
    <m/>
    <m/>
    <m/>
    <x v="90"/>
    <x v="89"/>
    <x v="82"/>
    <m/>
    <x v="26"/>
    <m/>
    <m/>
    <x v="2"/>
    <n v="0"/>
    <n v="12"/>
    <x v="33"/>
    <m/>
    <m/>
    <m/>
    <m/>
    <m/>
    <m/>
    <n v="1"/>
  </r>
  <r>
    <n v="1867"/>
    <x v="962"/>
    <m/>
    <m/>
    <m/>
    <x v="90"/>
    <x v="89"/>
    <x v="82"/>
    <m/>
    <x v="26"/>
    <m/>
    <m/>
    <x v="2"/>
    <n v="0"/>
    <n v="12"/>
    <x v="33"/>
    <m/>
    <m/>
    <m/>
    <m/>
    <m/>
    <m/>
    <n v="1"/>
  </r>
  <r>
    <n v="1868"/>
    <x v="962"/>
    <m/>
    <m/>
    <m/>
    <x v="90"/>
    <x v="89"/>
    <x v="82"/>
    <m/>
    <x v="26"/>
    <m/>
    <m/>
    <x v="2"/>
    <n v="0"/>
    <n v="12"/>
    <x v="33"/>
    <m/>
    <m/>
    <m/>
    <m/>
    <m/>
    <m/>
    <n v="1"/>
  </r>
  <r>
    <n v="1869"/>
    <x v="962"/>
    <m/>
    <m/>
    <m/>
    <x v="90"/>
    <x v="89"/>
    <x v="82"/>
    <m/>
    <x v="26"/>
    <m/>
    <m/>
    <x v="2"/>
    <n v="0"/>
    <n v="12"/>
    <x v="33"/>
    <m/>
    <m/>
    <m/>
    <m/>
    <m/>
    <m/>
    <n v="1"/>
  </r>
  <r>
    <n v="1870"/>
    <x v="962"/>
    <m/>
    <m/>
    <m/>
    <x v="90"/>
    <x v="89"/>
    <x v="82"/>
    <m/>
    <x v="26"/>
    <m/>
    <m/>
    <x v="2"/>
    <n v="0"/>
    <n v="12"/>
    <x v="33"/>
    <m/>
    <m/>
    <m/>
    <m/>
    <m/>
    <m/>
    <n v="1"/>
  </r>
  <r>
    <n v="1871"/>
    <x v="962"/>
    <m/>
    <m/>
    <m/>
    <x v="90"/>
    <x v="89"/>
    <x v="82"/>
    <m/>
    <x v="26"/>
    <m/>
    <m/>
    <x v="2"/>
    <n v="0"/>
    <n v="12"/>
    <x v="33"/>
    <m/>
    <m/>
    <m/>
    <m/>
    <m/>
    <m/>
    <n v="1"/>
  </r>
  <r>
    <n v="1872"/>
    <x v="962"/>
    <m/>
    <m/>
    <m/>
    <x v="90"/>
    <x v="89"/>
    <x v="82"/>
    <m/>
    <x v="26"/>
    <m/>
    <m/>
    <x v="2"/>
    <n v="0"/>
    <n v="12"/>
    <x v="33"/>
    <m/>
    <m/>
    <m/>
    <m/>
    <m/>
    <m/>
    <n v="1"/>
  </r>
  <r>
    <n v="1873"/>
    <x v="962"/>
    <m/>
    <m/>
    <m/>
    <x v="90"/>
    <x v="89"/>
    <x v="82"/>
    <m/>
    <x v="26"/>
    <m/>
    <m/>
    <x v="2"/>
    <n v="0"/>
    <n v="12"/>
    <x v="33"/>
    <m/>
    <m/>
    <m/>
    <m/>
    <m/>
    <m/>
    <n v="1"/>
  </r>
  <r>
    <n v="1874"/>
    <x v="962"/>
    <m/>
    <m/>
    <m/>
    <x v="90"/>
    <x v="89"/>
    <x v="82"/>
    <m/>
    <x v="26"/>
    <m/>
    <m/>
    <x v="2"/>
    <n v="0"/>
    <n v="12"/>
    <x v="33"/>
    <m/>
    <m/>
    <m/>
    <m/>
    <m/>
    <m/>
    <n v="1"/>
  </r>
  <r>
    <n v="1875"/>
    <x v="962"/>
    <m/>
    <m/>
    <m/>
    <x v="90"/>
    <x v="89"/>
    <x v="82"/>
    <m/>
    <x v="26"/>
    <m/>
    <m/>
    <x v="2"/>
    <n v="0"/>
    <n v="12"/>
    <x v="33"/>
    <m/>
    <m/>
    <m/>
    <m/>
    <m/>
    <m/>
    <n v="1"/>
  </r>
  <r>
    <n v="1876"/>
    <x v="962"/>
    <m/>
    <m/>
    <m/>
    <x v="90"/>
    <x v="89"/>
    <x v="82"/>
    <m/>
    <x v="26"/>
    <m/>
    <m/>
    <x v="2"/>
    <n v="0"/>
    <n v="12"/>
    <x v="33"/>
    <m/>
    <m/>
    <m/>
    <m/>
    <m/>
    <m/>
    <n v="1"/>
  </r>
  <r>
    <n v="1877"/>
    <x v="962"/>
    <m/>
    <m/>
    <m/>
    <x v="90"/>
    <x v="89"/>
    <x v="82"/>
    <m/>
    <x v="26"/>
    <m/>
    <m/>
    <x v="2"/>
    <n v="0"/>
    <n v="12"/>
    <x v="33"/>
    <m/>
    <m/>
    <m/>
    <m/>
    <m/>
    <m/>
    <n v="1"/>
  </r>
  <r>
    <n v="1878"/>
    <x v="962"/>
    <m/>
    <m/>
    <m/>
    <x v="90"/>
    <x v="89"/>
    <x v="82"/>
    <m/>
    <x v="26"/>
    <m/>
    <m/>
    <x v="2"/>
    <n v="0"/>
    <n v="12"/>
    <x v="33"/>
    <m/>
    <m/>
    <m/>
    <m/>
    <m/>
    <m/>
    <n v="1"/>
  </r>
  <r>
    <n v="1879"/>
    <x v="962"/>
    <m/>
    <m/>
    <m/>
    <x v="90"/>
    <x v="89"/>
    <x v="82"/>
    <m/>
    <x v="26"/>
    <m/>
    <m/>
    <x v="2"/>
    <n v="0"/>
    <n v="12"/>
    <x v="33"/>
    <m/>
    <m/>
    <m/>
    <m/>
    <m/>
    <m/>
    <n v="1"/>
  </r>
  <r>
    <n v="1880"/>
    <x v="962"/>
    <m/>
    <m/>
    <m/>
    <x v="90"/>
    <x v="89"/>
    <x v="82"/>
    <m/>
    <x v="26"/>
    <m/>
    <m/>
    <x v="2"/>
    <n v="0"/>
    <n v="12"/>
    <x v="33"/>
    <m/>
    <m/>
    <m/>
    <m/>
    <m/>
    <m/>
    <n v="1"/>
  </r>
  <r>
    <n v="1881"/>
    <x v="962"/>
    <m/>
    <m/>
    <m/>
    <x v="90"/>
    <x v="89"/>
    <x v="82"/>
    <m/>
    <x v="26"/>
    <m/>
    <m/>
    <x v="2"/>
    <n v="0"/>
    <n v="12"/>
    <x v="33"/>
    <m/>
    <m/>
    <m/>
    <m/>
    <m/>
    <m/>
    <n v="1"/>
  </r>
  <r>
    <n v="1882"/>
    <x v="962"/>
    <m/>
    <m/>
    <m/>
    <x v="90"/>
    <x v="89"/>
    <x v="82"/>
    <m/>
    <x v="26"/>
    <m/>
    <m/>
    <x v="2"/>
    <n v="0"/>
    <n v="12"/>
    <x v="33"/>
    <m/>
    <m/>
    <m/>
    <m/>
    <m/>
    <m/>
    <n v="1"/>
  </r>
  <r>
    <n v="1883"/>
    <x v="962"/>
    <m/>
    <m/>
    <m/>
    <x v="90"/>
    <x v="89"/>
    <x v="82"/>
    <m/>
    <x v="26"/>
    <m/>
    <m/>
    <x v="2"/>
    <n v="0"/>
    <n v="12"/>
    <x v="33"/>
    <m/>
    <m/>
    <m/>
    <m/>
    <m/>
    <m/>
    <n v="1"/>
  </r>
  <r>
    <n v="1884"/>
    <x v="962"/>
    <m/>
    <m/>
    <m/>
    <x v="90"/>
    <x v="89"/>
    <x v="82"/>
    <m/>
    <x v="26"/>
    <m/>
    <m/>
    <x v="2"/>
    <n v="0"/>
    <n v="12"/>
    <x v="33"/>
    <m/>
    <m/>
    <m/>
    <m/>
    <m/>
    <m/>
    <n v="1"/>
  </r>
  <r>
    <n v="1885"/>
    <x v="962"/>
    <m/>
    <m/>
    <m/>
    <x v="90"/>
    <x v="89"/>
    <x v="82"/>
    <m/>
    <x v="26"/>
    <m/>
    <m/>
    <x v="2"/>
    <n v="0"/>
    <n v="12"/>
    <x v="33"/>
    <m/>
    <m/>
    <m/>
    <m/>
    <m/>
    <m/>
    <n v="1"/>
  </r>
  <r>
    <n v="1886"/>
    <x v="962"/>
    <m/>
    <m/>
    <m/>
    <x v="90"/>
    <x v="89"/>
    <x v="82"/>
    <m/>
    <x v="26"/>
    <m/>
    <m/>
    <x v="2"/>
    <n v="0"/>
    <n v="12"/>
    <x v="33"/>
    <m/>
    <m/>
    <m/>
    <m/>
    <m/>
    <m/>
    <n v="1"/>
  </r>
  <r>
    <n v="1887"/>
    <x v="962"/>
    <m/>
    <m/>
    <m/>
    <x v="90"/>
    <x v="89"/>
    <x v="82"/>
    <m/>
    <x v="26"/>
    <m/>
    <m/>
    <x v="2"/>
    <n v="0"/>
    <n v="12"/>
    <x v="33"/>
    <m/>
    <m/>
    <m/>
    <m/>
    <m/>
    <m/>
    <n v="1"/>
  </r>
  <r>
    <n v="1888"/>
    <x v="962"/>
    <m/>
    <m/>
    <m/>
    <x v="90"/>
    <x v="89"/>
    <x v="82"/>
    <m/>
    <x v="26"/>
    <m/>
    <m/>
    <x v="2"/>
    <n v="0"/>
    <n v="12"/>
    <x v="33"/>
    <m/>
    <m/>
    <m/>
    <m/>
    <m/>
    <m/>
    <n v="1"/>
  </r>
  <r>
    <n v="1889"/>
    <x v="962"/>
    <m/>
    <m/>
    <m/>
    <x v="90"/>
    <x v="89"/>
    <x v="82"/>
    <m/>
    <x v="26"/>
    <m/>
    <m/>
    <x v="2"/>
    <n v="0"/>
    <n v="12"/>
    <x v="33"/>
    <m/>
    <m/>
    <m/>
    <m/>
    <m/>
    <m/>
    <n v="1"/>
  </r>
  <r>
    <n v="1890"/>
    <x v="962"/>
    <m/>
    <m/>
    <m/>
    <x v="90"/>
    <x v="89"/>
    <x v="82"/>
    <m/>
    <x v="26"/>
    <m/>
    <m/>
    <x v="2"/>
    <n v="0"/>
    <n v="12"/>
    <x v="33"/>
    <m/>
    <m/>
    <m/>
    <m/>
    <m/>
    <m/>
    <n v="1"/>
  </r>
  <r>
    <n v="1891"/>
    <x v="962"/>
    <m/>
    <m/>
    <m/>
    <x v="90"/>
    <x v="89"/>
    <x v="82"/>
    <m/>
    <x v="26"/>
    <m/>
    <m/>
    <x v="2"/>
    <n v="0"/>
    <n v="12"/>
    <x v="33"/>
    <m/>
    <m/>
    <m/>
    <m/>
    <m/>
    <m/>
    <n v="1"/>
  </r>
  <r>
    <n v="1892"/>
    <x v="962"/>
    <m/>
    <m/>
    <m/>
    <x v="90"/>
    <x v="89"/>
    <x v="82"/>
    <m/>
    <x v="26"/>
    <m/>
    <m/>
    <x v="2"/>
    <n v="0"/>
    <n v="12"/>
    <x v="33"/>
    <m/>
    <m/>
    <m/>
    <m/>
    <m/>
    <m/>
    <n v="1"/>
  </r>
  <r>
    <n v="1893"/>
    <x v="962"/>
    <m/>
    <m/>
    <m/>
    <x v="90"/>
    <x v="89"/>
    <x v="82"/>
    <m/>
    <x v="26"/>
    <m/>
    <m/>
    <x v="2"/>
    <n v="0"/>
    <n v="12"/>
    <x v="33"/>
    <m/>
    <m/>
    <m/>
    <m/>
    <m/>
    <m/>
    <n v="1"/>
  </r>
  <r>
    <n v="1894"/>
    <x v="962"/>
    <m/>
    <m/>
    <m/>
    <x v="90"/>
    <x v="89"/>
    <x v="82"/>
    <m/>
    <x v="26"/>
    <m/>
    <m/>
    <x v="2"/>
    <n v="0"/>
    <n v="12"/>
    <x v="33"/>
    <m/>
    <m/>
    <m/>
    <m/>
    <m/>
    <m/>
    <n v="1"/>
  </r>
  <r>
    <n v="1895"/>
    <x v="962"/>
    <m/>
    <m/>
    <m/>
    <x v="90"/>
    <x v="89"/>
    <x v="82"/>
    <m/>
    <x v="26"/>
    <m/>
    <m/>
    <x v="2"/>
    <n v="0"/>
    <n v="12"/>
    <x v="33"/>
    <m/>
    <m/>
    <m/>
    <m/>
    <m/>
    <m/>
    <n v="1"/>
  </r>
  <r>
    <n v="1896"/>
    <x v="962"/>
    <m/>
    <m/>
    <m/>
    <x v="90"/>
    <x v="89"/>
    <x v="82"/>
    <m/>
    <x v="26"/>
    <m/>
    <m/>
    <x v="2"/>
    <n v="0"/>
    <n v="12"/>
    <x v="33"/>
    <m/>
    <m/>
    <m/>
    <m/>
    <m/>
    <m/>
    <n v="1"/>
  </r>
  <r>
    <n v="1897"/>
    <x v="962"/>
    <m/>
    <m/>
    <m/>
    <x v="90"/>
    <x v="89"/>
    <x v="82"/>
    <m/>
    <x v="26"/>
    <m/>
    <m/>
    <x v="2"/>
    <n v="0"/>
    <n v="12"/>
    <x v="33"/>
    <m/>
    <m/>
    <m/>
    <m/>
    <m/>
    <m/>
    <n v="1"/>
  </r>
  <r>
    <n v="1898"/>
    <x v="962"/>
    <m/>
    <m/>
    <m/>
    <x v="90"/>
    <x v="89"/>
    <x v="82"/>
    <m/>
    <x v="26"/>
    <m/>
    <m/>
    <x v="2"/>
    <n v="0"/>
    <n v="12"/>
    <x v="33"/>
    <m/>
    <m/>
    <m/>
    <m/>
    <m/>
    <m/>
    <n v="1"/>
  </r>
  <r>
    <n v="1899"/>
    <x v="962"/>
    <m/>
    <m/>
    <m/>
    <x v="90"/>
    <x v="89"/>
    <x v="82"/>
    <m/>
    <x v="26"/>
    <m/>
    <m/>
    <x v="2"/>
    <n v="0"/>
    <n v="12"/>
    <x v="33"/>
    <m/>
    <m/>
    <m/>
    <m/>
    <m/>
    <m/>
    <n v="1"/>
  </r>
  <r>
    <n v="1900"/>
    <x v="962"/>
    <m/>
    <m/>
    <m/>
    <x v="90"/>
    <x v="89"/>
    <x v="82"/>
    <m/>
    <x v="26"/>
    <m/>
    <m/>
    <x v="2"/>
    <n v="0"/>
    <n v="12"/>
    <x v="33"/>
    <m/>
    <m/>
    <m/>
    <m/>
    <m/>
    <m/>
    <n v="1"/>
  </r>
  <r>
    <n v="1901"/>
    <x v="962"/>
    <m/>
    <m/>
    <m/>
    <x v="90"/>
    <x v="89"/>
    <x v="82"/>
    <m/>
    <x v="26"/>
    <m/>
    <m/>
    <x v="2"/>
    <n v="0"/>
    <n v="12"/>
    <x v="33"/>
    <m/>
    <m/>
    <m/>
    <m/>
    <m/>
    <m/>
    <n v="1"/>
  </r>
  <r>
    <n v="1902"/>
    <x v="962"/>
    <m/>
    <m/>
    <m/>
    <x v="90"/>
    <x v="89"/>
    <x v="82"/>
    <m/>
    <x v="26"/>
    <m/>
    <m/>
    <x v="2"/>
    <n v="0"/>
    <n v="12"/>
    <x v="33"/>
    <m/>
    <m/>
    <m/>
    <m/>
    <m/>
    <m/>
    <n v="1"/>
  </r>
  <r>
    <n v="1903"/>
    <x v="962"/>
    <m/>
    <m/>
    <m/>
    <x v="90"/>
    <x v="89"/>
    <x v="82"/>
    <m/>
    <x v="26"/>
    <m/>
    <m/>
    <x v="2"/>
    <n v="0"/>
    <n v="12"/>
    <x v="33"/>
    <m/>
    <m/>
    <m/>
    <m/>
    <m/>
    <m/>
    <n v="1"/>
  </r>
  <r>
    <n v="1904"/>
    <x v="962"/>
    <m/>
    <m/>
    <m/>
    <x v="90"/>
    <x v="89"/>
    <x v="82"/>
    <m/>
    <x v="26"/>
    <m/>
    <m/>
    <x v="2"/>
    <n v="0"/>
    <n v="12"/>
    <x v="33"/>
    <m/>
    <m/>
    <m/>
    <m/>
    <m/>
    <m/>
    <n v="1"/>
  </r>
  <r>
    <n v="1905"/>
    <x v="962"/>
    <m/>
    <m/>
    <m/>
    <x v="90"/>
    <x v="89"/>
    <x v="82"/>
    <m/>
    <x v="26"/>
    <m/>
    <m/>
    <x v="2"/>
    <n v="0"/>
    <n v="12"/>
    <x v="33"/>
    <m/>
    <m/>
    <m/>
    <m/>
    <m/>
    <m/>
    <n v="1"/>
  </r>
  <r>
    <n v="1906"/>
    <x v="962"/>
    <m/>
    <m/>
    <m/>
    <x v="90"/>
    <x v="89"/>
    <x v="82"/>
    <m/>
    <x v="26"/>
    <m/>
    <m/>
    <x v="2"/>
    <n v="0"/>
    <n v="12"/>
    <x v="33"/>
    <m/>
    <m/>
    <m/>
    <m/>
    <m/>
    <m/>
    <n v="1"/>
  </r>
  <r>
    <n v="1907"/>
    <x v="962"/>
    <m/>
    <m/>
    <m/>
    <x v="90"/>
    <x v="89"/>
    <x v="82"/>
    <m/>
    <x v="26"/>
    <m/>
    <m/>
    <x v="2"/>
    <n v="0"/>
    <n v="12"/>
    <x v="33"/>
    <m/>
    <m/>
    <m/>
    <m/>
    <m/>
    <m/>
    <n v="1"/>
  </r>
  <r>
    <n v="1908"/>
    <x v="962"/>
    <m/>
    <m/>
    <m/>
    <x v="90"/>
    <x v="89"/>
    <x v="82"/>
    <m/>
    <x v="26"/>
    <m/>
    <m/>
    <x v="2"/>
    <n v="0"/>
    <n v="12"/>
    <x v="33"/>
    <m/>
    <m/>
    <m/>
    <m/>
    <m/>
    <m/>
    <n v="1"/>
  </r>
  <r>
    <n v="1909"/>
    <x v="962"/>
    <m/>
    <m/>
    <m/>
    <x v="90"/>
    <x v="89"/>
    <x v="82"/>
    <m/>
    <x v="26"/>
    <m/>
    <m/>
    <x v="2"/>
    <n v="0"/>
    <n v="12"/>
    <x v="33"/>
    <m/>
    <m/>
    <m/>
    <m/>
    <m/>
    <m/>
    <n v="1"/>
  </r>
  <r>
    <n v="1910"/>
    <x v="962"/>
    <m/>
    <m/>
    <m/>
    <x v="90"/>
    <x v="89"/>
    <x v="82"/>
    <m/>
    <x v="26"/>
    <m/>
    <m/>
    <x v="2"/>
    <n v="0"/>
    <n v="12"/>
    <x v="33"/>
    <m/>
    <m/>
    <m/>
    <m/>
    <m/>
    <m/>
    <n v="1"/>
  </r>
  <r>
    <n v="1911"/>
    <x v="962"/>
    <m/>
    <m/>
    <m/>
    <x v="90"/>
    <x v="89"/>
    <x v="82"/>
    <m/>
    <x v="26"/>
    <m/>
    <m/>
    <x v="2"/>
    <n v="0"/>
    <n v="12"/>
    <x v="33"/>
    <m/>
    <m/>
    <m/>
    <m/>
    <m/>
    <m/>
    <n v="1"/>
  </r>
  <r>
    <n v="1912"/>
    <x v="962"/>
    <m/>
    <m/>
    <m/>
    <x v="90"/>
    <x v="89"/>
    <x v="82"/>
    <m/>
    <x v="26"/>
    <m/>
    <m/>
    <x v="2"/>
    <n v="0"/>
    <n v="12"/>
    <x v="33"/>
    <m/>
    <m/>
    <m/>
    <m/>
    <m/>
    <m/>
    <n v="1"/>
  </r>
  <r>
    <n v="1913"/>
    <x v="962"/>
    <m/>
    <m/>
    <m/>
    <x v="90"/>
    <x v="89"/>
    <x v="82"/>
    <m/>
    <x v="26"/>
    <m/>
    <m/>
    <x v="2"/>
    <n v="0"/>
    <n v="12"/>
    <x v="33"/>
    <m/>
    <m/>
    <m/>
    <m/>
    <m/>
    <m/>
    <n v="1"/>
  </r>
  <r>
    <n v="1914"/>
    <x v="962"/>
    <m/>
    <m/>
    <m/>
    <x v="90"/>
    <x v="89"/>
    <x v="82"/>
    <m/>
    <x v="26"/>
    <m/>
    <m/>
    <x v="2"/>
    <n v="0"/>
    <n v="12"/>
    <x v="33"/>
    <m/>
    <m/>
    <m/>
    <m/>
    <m/>
    <m/>
    <n v="1"/>
  </r>
  <r>
    <n v="1915"/>
    <x v="962"/>
    <m/>
    <m/>
    <m/>
    <x v="90"/>
    <x v="89"/>
    <x v="82"/>
    <m/>
    <x v="26"/>
    <m/>
    <m/>
    <x v="2"/>
    <n v="0"/>
    <n v="12"/>
    <x v="33"/>
    <m/>
    <m/>
    <m/>
    <m/>
    <m/>
    <m/>
    <n v="1"/>
  </r>
  <r>
    <n v="1916"/>
    <x v="962"/>
    <m/>
    <m/>
    <m/>
    <x v="90"/>
    <x v="89"/>
    <x v="82"/>
    <m/>
    <x v="26"/>
    <m/>
    <m/>
    <x v="2"/>
    <n v="0"/>
    <n v="12"/>
    <x v="33"/>
    <m/>
    <m/>
    <m/>
    <m/>
    <m/>
    <m/>
    <n v="1"/>
  </r>
  <r>
    <n v="1917"/>
    <x v="962"/>
    <m/>
    <m/>
    <m/>
    <x v="90"/>
    <x v="89"/>
    <x v="82"/>
    <m/>
    <x v="26"/>
    <m/>
    <m/>
    <x v="2"/>
    <n v="0"/>
    <n v="12"/>
    <x v="33"/>
    <m/>
    <m/>
    <m/>
    <m/>
    <m/>
    <m/>
    <n v="1"/>
  </r>
  <r>
    <n v="1918"/>
    <x v="962"/>
    <m/>
    <m/>
    <m/>
    <x v="90"/>
    <x v="89"/>
    <x v="82"/>
    <m/>
    <x v="26"/>
    <m/>
    <m/>
    <x v="2"/>
    <n v="0"/>
    <n v="12"/>
    <x v="33"/>
    <m/>
    <m/>
    <m/>
    <m/>
    <m/>
    <m/>
    <n v="1"/>
  </r>
  <r>
    <n v="1919"/>
    <x v="962"/>
    <m/>
    <m/>
    <m/>
    <x v="90"/>
    <x v="89"/>
    <x v="82"/>
    <m/>
    <x v="26"/>
    <m/>
    <m/>
    <x v="2"/>
    <n v="0"/>
    <n v="12"/>
    <x v="33"/>
    <m/>
    <m/>
    <m/>
    <m/>
    <m/>
    <m/>
    <n v="1"/>
  </r>
  <r>
    <n v="1920"/>
    <x v="962"/>
    <m/>
    <m/>
    <m/>
    <x v="90"/>
    <x v="89"/>
    <x v="82"/>
    <m/>
    <x v="26"/>
    <m/>
    <m/>
    <x v="2"/>
    <n v="0"/>
    <n v="12"/>
    <x v="33"/>
    <m/>
    <m/>
    <m/>
    <m/>
    <m/>
    <m/>
    <n v="1"/>
  </r>
  <r>
    <n v="1921"/>
    <x v="962"/>
    <m/>
    <m/>
    <m/>
    <x v="90"/>
    <x v="89"/>
    <x v="82"/>
    <m/>
    <x v="26"/>
    <m/>
    <m/>
    <x v="2"/>
    <n v="0"/>
    <n v="12"/>
    <x v="33"/>
    <m/>
    <m/>
    <m/>
    <m/>
    <m/>
    <m/>
    <n v="1"/>
  </r>
  <r>
    <n v="1922"/>
    <x v="962"/>
    <m/>
    <m/>
    <m/>
    <x v="90"/>
    <x v="89"/>
    <x v="82"/>
    <m/>
    <x v="26"/>
    <m/>
    <m/>
    <x v="2"/>
    <n v="0"/>
    <n v="12"/>
    <x v="33"/>
    <m/>
    <m/>
    <m/>
    <m/>
    <m/>
    <m/>
    <n v="1"/>
  </r>
  <r>
    <n v="1923"/>
    <x v="962"/>
    <m/>
    <m/>
    <m/>
    <x v="90"/>
    <x v="89"/>
    <x v="82"/>
    <m/>
    <x v="26"/>
    <m/>
    <m/>
    <x v="2"/>
    <n v="0"/>
    <n v="12"/>
    <x v="33"/>
    <m/>
    <m/>
    <m/>
    <m/>
    <m/>
    <m/>
    <n v="1"/>
  </r>
  <r>
    <n v="1924"/>
    <x v="962"/>
    <m/>
    <m/>
    <m/>
    <x v="90"/>
    <x v="89"/>
    <x v="82"/>
    <m/>
    <x v="26"/>
    <m/>
    <m/>
    <x v="2"/>
    <n v="0"/>
    <n v="12"/>
    <x v="33"/>
    <m/>
    <m/>
    <m/>
    <m/>
    <m/>
    <m/>
    <n v="1"/>
  </r>
  <r>
    <n v="1925"/>
    <x v="962"/>
    <m/>
    <m/>
    <m/>
    <x v="90"/>
    <x v="89"/>
    <x v="82"/>
    <m/>
    <x v="26"/>
    <m/>
    <m/>
    <x v="2"/>
    <n v="0"/>
    <n v="12"/>
    <x v="33"/>
    <m/>
    <m/>
    <m/>
    <m/>
    <m/>
    <m/>
    <n v="1"/>
  </r>
  <r>
    <n v="1926"/>
    <x v="962"/>
    <m/>
    <m/>
    <m/>
    <x v="90"/>
    <x v="89"/>
    <x v="82"/>
    <m/>
    <x v="26"/>
    <m/>
    <m/>
    <x v="2"/>
    <n v="0"/>
    <n v="12"/>
    <x v="33"/>
    <m/>
    <m/>
    <m/>
    <m/>
    <m/>
    <m/>
    <n v="1"/>
  </r>
  <r>
    <n v="1927"/>
    <x v="962"/>
    <m/>
    <m/>
    <m/>
    <x v="90"/>
    <x v="89"/>
    <x v="82"/>
    <m/>
    <x v="26"/>
    <m/>
    <m/>
    <x v="2"/>
    <n v="0"/>
    <n v="12"/>
    <x v="33"/>
    <m/>
    <m/>
    <m/>
    <m/>
    <m/>
    <m/>
    <n v="1"/>
  </r>
  <r>
    <n v="1928"/>
    <x v="962"/>
    <m/>
    <m/>
    <m/>
    <x v="90"/>
    <x v="89"/>
    <x v="82"/>
    <m/>
    <x v="26"/>
    <m/>
    <m/>
    <x v="2"/>
    <n v="0"/>
    <n v="12"/>
    <x v="33"/>
    <m/>
    <m/>
    <m/>
    <m/>
    <m/>
    <m/>
    <n v="1"/>
  </r>
  <r>
    <n v="1929"/>
    <x v="962"/>
    <m/>
    <m/>
    <m/>
    <x v="90"/>
    <x v="89"/>
    <x v="82"/>
    <m/>
    <x v="26"/>
    <m/>
    <m/>
    <x v="2"/>
    <n v="0"/>
    <n v="12"/>
    <x v="33"/>
    <m/>
    <m/>
    <m/>
    <m/>
    <m/>
    <m/>
    <n v="1"/>
  </r>
  <r>
    <n v="1930"/>
    <x v="962"/>
    <m/>
    <m/>
    <m/>
    <x v="90"/>
    <x v="89"/>
    <x v="82"/>
    <m/>
    <x v="26"/>
    <m/>
    <m/>
    <x v="2"/>
    <n v="0"/>
    <n v="12"/>
    <x v="33"/>
    <m/>
    <m/>
    <m/>
    <m/>
    <m/>
    <m/>
    <n v="1"/>
  </r>
  <r>
    <n v="1931"/>
    <x v="962"/>
    <m/>
    <m/>
    <m/>
    <x v="90"/>
    <x v="89"/>
    <x v="82"/>
    <m/>
    <x v="26"/>
    <m/>
    <m/>
    <x v="2"/>
    <n v="0"/>
    <n v="12"/>
    <x v="33"/>
    <m/>
    <m/>
    <m/>
    <m/>
    <m/>
    <m/>
    <n v="1"/>
  </r>
  <r>
    <n v="1932"/>
    <x v="962"/>
    <m/>
    <m/>
    <m/>
    <x v="90"/>
    <x v="89"/>
    <x v="82"/>
    <m/>
    <x v="26"/>
    <m/>
    <m/>
    <x v="2"/>
    <n v="0"/>
    <n v="12"/>
    <x v="33"/>
    <m/>
    <m/>
    <m/>
    <m/>
    <m/>
    <m/>
    <n v="1"/>
  </r>
  <r>
    <n v="1933"/>
    <x v="962"/>
    <m/>
    <m/>
    <m/>
    <x v="90"/>
    <x v="89"/>
    <x v="82"/>
    <m/>
    <x v="26"/>
    <m/>
    <m/>
    <x v="2"/>
    <n v="0"/>
    <n v="12"/>
    <x v="33"/>
    <m/>
    <m/>
    <m/>
    <m/>
    <m/>
    <m/>
    <n v="1"/>
  </r>
  <r>
    <n v="1934"/>
    <x v="962"/>
    <m/>
    <m/>
    <m/>
    <x v="90"/>
    <x v="89"/>
    <x v="82"/>
    <m/>
    <x v="26"/>
    <m/>
    <m/>
    <x v="2"/>
    <n v="0"/>
    <n v="12"/>
    <x v="33"/>
    <m/>
    <m/>
    <m/>
    <m/>
    <m/>
    <m/>
    <n v="1"/>
  </r>
  <r>
    <n v="1935"/>
    <x v="962"/>
    <m/>
    <m/>
    <m/>
    <x v="90"/>
    <x v="89"/>
    <x v="82"/>
    <m/>
    <x v="26"/>
    <m/>
    <m/>
    <x v="2"/>
    <n v="0"/>
    <n v="12"/>
    <x v="33"/>
    <m/>
    <m/>
    <m/>
    <m/>
    <m/>
    <m/>
    <n v="1"/>
  </r>
  <r>
    <n v="1936"/>
    <x v="962"/>
    <m/>
    <m/>
    <m/>
    <x v="90"/>
    <x v="89"/>
    <x v="82"/>
    <m/>
    <x v="26"/>
    <m/>
    <m/>
    <x v="2"/>
    <n v="0"/>
    <n v="12"/>
    <x v="33"/>
    <m/>
    <m/>
    <m/>
    <m/>
    <m/>
    <m/>
    <n v="1"/>
  </r>
  <r>
    <n v="1937"/>
    <x v="962"/>
    <m/>
    <m/>
    <m/>
    <x v="90"/>
    <x v="89"/>
    <x v="82"/>
    <m/>
    <x v="26"/>
    <m/>
    <m/>
    <x v="2"/>
    <n v="0"/>
    <n v="12"/>
    <x v="33"/>
    <m/>
    <m/>
    <m/>
    <m/>
    <m/>
    <m/>
    <n v="1"/>
  </r>
  <r>
    <n v="1938"/>
    <x v="962"/>
    <m/>
    <m/>
    <m/>
    <x v="90"/>
    <x v="89"/>
    <x v="82"/>
    <m/>
    <x v="26"/>
    <m/>
    <m/>
    <x v="2"/>
    <n v="0"/>
    <n v="12"/>
    <x v="33"/>
    <m/>
    <m/>
    <m/>
    <m/>
    <m/>
    <m/>
    <n v="1"/>
  </r>
  <r>
    <n v="1939"/>
    <x v="962"/>
    <m/>
    <m/>
    <m/>
    <x v="90"/>
    <x v="89"/>
    <x v="82"/>
    <m/>
    <x v="26"/>
    <m/>
    <m/>
    <x v="2"/>
    <n v="0"/>
    <n v="12"/>
    <x v="33"/>
    <m/>
    <m/>
    <m/>
    <m/>
    <m/>
    <m/>
    <n v="1"/>
  </r>
  <r>
    <n v="1940"/>
    <x v="962"/>
    <m/>
    <m/>
    <m/>
    <x v="90"/>
    <x v="89"/>
    <x v="82"/>
    <m/>
    <x v="26"/>
    <m/>
    <m/>
    <x v="2"/>
    <n v="0"/>
    <n v="12"/>
    <x v="33"/>
    <m/>
    <m/>
    <m/>
    <m/>
    <m/>
    <m/>
    <n v="1"/>
  </r>
  <r>
    <n v="1941"/>
    <x v="962"/>
    <m/>
    <m/>
    <m/>
    <x v="90"/>
    <x v="89"/>
    <x v="82"/>
    <m/>
    <x v="26"/>
    <m/>
    <m/>
    <x v="2"/>
    <n v="0"/>
    <n v="12"/>
    <x v="33"/>
    <m/>
    <m/>
    <m/>
    <m/>
    <m/>
    <m/>
    <n v="1"/>
  </r>
  <r>
    <n v="1942"/>
    <x v="962"/>
    <m/>
    <m/>
    <m/>
    <x v="90"/>
    <x v="89"/>
    <x v="82"/>
    <m/>
    <x v="26"/>
    <m/>
    <m/>
    <x v="2"/>
    <n v="0"/>
    <n v="12"/>
    <x v="33"/>
    <m/>
    <m/>
    <m/>
    <m/>
    <m/>
    <m/>
    <n v="1"/>
  </r>
  <r>
    <n v="1943"/>
    <x v="962"/>
    <m/>
    <m/>
    <m/>
    <x v="90"/>
    <x v="89"/>
    <x v="82"/>
    <m/>
    <x v="26"/>
    <m/>
    <m/>
    <x v="2"/>
    <n v="0"/>
    <n v="12"/>
    <x v="33"/>
    <m/>
    <m/>
    <m/>
    <m/>
    <m/>
    <m/>
    <n v="1"/>
  </r>
  <r>
    <n v="1944"/>
    <x v="962"/>
    <m/>
    <m/>
    <m/>
    <x v="90"/>
    <x v="89"/>
    <x v="82"/>
    <m/>
    <x v="26"/>
    <m/>
    <m/>
    <x v="2"/>
    <n v="0"/>
    <n v="12"/>
    <x v="33"/>
    <m/>
    <m/>
    <m/>
    <m/>
    <m/>
    <m/>
    <n v="1"/>
  </r>
  <r>
    <n v="1945"/>
    <x v="962"/>
    <m/>
    <m/>
    <m/>
    <x v="90"/>
    <x v="89"/>
    <x v="82"/>
    <m/>
    <x v="26"/>
    <m/>
    <m/>
    <x v="2"/>
    <n v="0"/>
    <n v="12"/>
    <x v="33"/>
    <m/>
    <m/>
    <m/>
    <m/>
    <m/>
    <m/>
    <n v="1"/>
  </r>
  <r>
    <n v="1946"/>
    <x v="962"/>
    <m/>
    <m/>
    <m/>
    <x v="90"/>
    <x v="89"/>
    <x v="82"/>
    <m/>
    <x v="26"/>
    <m/>
    <m/>
    <x v="2"/>
    <n v="0"/>
    <n v="12"/>
    <x v="33"/>
    <m/>
    <m/>
    <m/>
    <m/>
    <m/>
    <m/>
    <n v="1"/>
  </r>
  <r>
    <n v="1947"/>
    <x v="962"/>
    <m/>
    <m/>
    <m/>
    <x v="90"/>
    <x v="89"/>
    <x v="82"/>
    <m/>
    <x v="26"/>
    <m/>
    <m/>
    <x v="2"/>
    <n v="0"/>
    <n v="12"/>
    <x v="33"/>
    <m/>
    <m/>
    <m/>
    <m/>
    <m/>
    <m/>
    <n v="1"/>
  </r>
  <r>
    <n v="1948"/>
    <x v="962"/>
    <m/>
    <m/>
    <m/>
    <x v="90"/>
    <x v="89"/>
    <x v="82"/>
    <m/>
    <x v="26"/>
    <m/>
    <m/>
    <x v="2"/>
    <n v="0"/>
    <n v="12"/>
    <x v="33"/>
    <m/>
    <m/>
    <m/>
    <m/>
    <m/>
    <m/>
    <n v="1"/>
  </r>
  <r>
    <n v="1949"/>
    <x v="962"/>
    <m/>
    <m/>
    <m/>
    <x v="90"/>
    <x v="89"/>
    <x v="82"/>
    <m/>
    <x v="26"/>
    <m/>
    <m/>
    <x v="2"/>
    <n v="0"/>
    <n v="12"/>
    <x v="33"/>
    <m/>
    <m/>
    <m/>
    <m/>
    <m/>
    <m/>
    <n v="1"/>
  </r>
  <r>
    <n v="1950"/>
    <x v="962"/>
    <m/>
    <m/>
    <m/>
    <x v="90"/>
    <x v="89"/>
    <x v="82"/>
    <m/>
    <x v="26"/>
    <m/>
    <m/>
    <x v="2"/>
    <n v="0"/>
    <n v="12"/>
    <x v="33"/>
    <m/>
    <m/>
    <m/>
    <m/>
    <m/>
    <m/>
    <n v="1"/>
  </r>
  <r>
    <n v="1951"/>
    <x v="962"/>
    <m/>
    <m/>
    <m/>
    <x v="90"/>
    <x v="89"/>
    <x v="82"/>
    <m/>
    <x v="26"/>
    <m/>
    <m/>
    <x v="2"/>
    <n v="0"/>
    <n v="12"/>
    <x v="33"/>
    <m/>
    <m/>
    <m/>
    <m/>
    <m/>
    <m/>
    <n v="1"/>
  </r>
  <r>
    <n v="1952"/>
    <x v="962"/>
    <m/>
    <m/>
    <m/>
    <x v="90"/>
    <x v="89"/>
    <x v="82"/>
    <m/>
    <x v="26"/>
    <m/>
    <m/>
    <x v="2"/>
    <n v="0"/>
    <n v="12"/>
    <x v="33"/>
    <m/>
    <m/>
    <m/>
    <m/>
    <m/>
    <m/>
    <n v="1"/>
  </r>
  <r>
    <n v="1953"/>
    <x v="962"/>
    <m/>
    <m/>
    <m/>
    <x v="90"/>
    <x v="89"/>
    <x v="82"/>
    <m/>
    <x v="26"/>
    <m/>
    <m/>
    <x v="2"/>
    <n v="0"/>
    <n v="12"/>
    <x v="33"/>
    <m/>
    <m/>
    <m/>
    <m/>
    <m/>
    <m/>
    <n v="1"/>
  </r>
  <r>
    <n v="1954"/>
    <x v="962"/>
    <m/>
    <m/>
    <m/>
    <x v="90"/>
    <x v="89"/>
    <x v="82"/>
    <m/>
    <x v="26"/>
    <m/>
    <m/>
    <x v="2"/>
    <n v="0"/>
    <n v="12"/>
    <x v="33"/>
    <m/>
    <m/>
    <m/>
    <m/>
    <m/>
    <m/>
    <n v="1"/>
  </r>
  <r>
    <n v="1955"/>
    <x v="962"/>
    <m/>
    <m/>
    <m/>
    <x v="90"/>
    <x v="89"/>
    <x v="82"/>
    <m/>
    <x v="26"/>
    <m/>
    <m/>
    <x v="2"/>
    <n v="0"/>
    <n v="12"/>
    <x v="33"/>
    <m/>
    <m/>
    <m/>
    <m/>
    <m/>
    <m/>
    <n v="1"/>
  </r>
  <r>
    <n v="1956"/>
    <x v="962"/>
    <m/>
    <m/>
    <m/>
    <x v="90"/>
    <x v="89"/>
    <x v="82"/>
    <m/>
    <x v="26"/>
    <m/>
    <m/>
    <x v="2"/>
    <n v="0"/>
    <n v="12"/>
    <x v="33"/>
    <m/>
    <m/>
    <m/>
    <m/>
    <m/>
    <m/>
    <n v="1"/>
  </r>
  <r>
    <n v="1957"/>
    <x v="962"/>
    <m/>
    <m/>
    <m/>
    <x v="90"/>
    <x v="89"/>
    <x v="82"/>
    <m/>
    <x v="26"/>
    <m/>
    <m/>
    <x v="2"/>
    <n v="0"/>
    <n v="12"/>
    <x v="33"/>
    <m/>
    <m/>
    <m/>
    <m/>
    <m/>
    <m/>
    <n v="1"/>
  </r>
  <r>
    <n v="1958"/>
    <x v="962"/>
    <m/>
    <m/>
    <m/>
    <x v="90"/>
    <x v="89"/>
    <x v="82"/>
    <m/>
    <x v="26"/>
    <m/>
    <m/>
    <x v="2"/>
    <n v="0"/>
    <n v="12"/>
    <x v="33"/>
    <m/>
    <m/>
    <m/>
    <m/>
    <m/>
    <m/>
    <n v="1"/>
  </r>
  <r>
    <n v="1959"/>
    <x v="962"/>
    <m/>
    <m/>
    <m/>
    <x v="90"/>
    <x v="89"/>
    <x v="82"/>
    <m/>
    <x v="26"/>
    <m/>
    <m/>
    <x v="2"/>
    <n v="0"/>
    <n v="12"/>
    <x v="33"/>
    <m/>
    <m/>
    <m/>
    <m/>
    <m/>
    <m/>
    <n v="1"/>
  </r>
  <r>
    <n v="1960"/>
    <x v="962"/>
    <m/>
    <m/>
    <m/>
    <x v="90"/>
    <x v="89"/>
    <x v="82"/>
    <m/>
    <x v="26"/>
    <m/>
    <m/>
    <x v="2"/>
    <n v="0"/>
    <n v="12"/>
    <x v="33"/>
    <m/>
    <m/>
    <m/>
    <m/>
    <m/>
    <m/>
    <n v="1"/>
  </r>
  <r>
    <n v="1961"/>
    <x v="962"/>
    <m/>
    <m/>
    <m/>
    <x v="90"/>
    <x v="89"/>
    <x v="82"/>
    <m/>
    <x v="26"/>
    <m/>
    <m/>
    <x v="2"/>
    <n v="0"/>
    <n v="12"/>
    <x v="33"/>
    <m/>
    <m/>
    <m/>
    <m/>
    <m/>
    <m/>
    <n v="1"/>
  </r>
  <r>
    <n v="1962"/>
    <x v="962"/>
    <m/>
    <m/>
    <m/>
    <x v="90"/>
    <x v="89"/>
    <x v="82"/>
    <m/>
    <x v="26"/>
    <m/>
    <m/>
    <x v="2"/>
    <n v="0"/>
    <n v="12"/>
    <x v="33"/>
    <m/>
    <m/>
    <m/>
    <m/>
    <m/>
    <m/>
    <n v="1"/>
  </r>
  <r>
    <n v="1963"/>
    <x v="962"/>
    <m/>
    <m/>
    <m/>
    <x v="90"/>
    <x v="89"/>
    <x v="82"/>
    <m/>
    <x v="26"/>
    <m/>
    <m/>
    <x v="2"/>
    <n v="0"/>
    <n v="12"/>
    <x v="33"/>
    <m/>
    <m/>
    <m/>
    <m/>
    <m/>
    <m/>
    <n v="1"/>
  </r>
  <r>
    <n v="1964"/>
    <x v="962"/>
    <m/>
    <m/>
    <m/>
    <x v="90"/>
    <x v="89"/>
    <x v="82"/>
    <m/>
    <x v="26"/>
    <m/>
    <m/>
    <x v="2"/>
    <n v="0"/>
    <n v="12"/>
    <x v="33"/>
    <m/>
    <m/>
    <m/>
    <m/>
    <m/>
    <m/>
    <n v="1"/>
  </r>
  <r>
    <n v="1965"/>
    <x v="962"/>
    <m/>
    <m/>
    <m/>
    <x v="90"/>
    <x v="89"/>
    <x v="82"/>
    <m/>
    <x v="26"/>
    <m/>
    <m/>
    <x v="2"/>
    <n v="0"/>
    <n v="12"/>
    <x v="33"/>
    <m/>
    <m/>
    <m/>
    <m/>
    <m/>
    <m/>
    <n v="1"/>
  </r>
  <r>
    <n v="1966"/>
    <x v="962"/>
    <m/>
    <m/>
    <m/>
    <x v="90"/>
    <x v="89"/>
    <x v="82"/>
    <m/>
    <x v="26"/>
    <m/>
    <m/>
    <x v="2"/>
    <n v="0"/>
    <n v="12"/>
    <x v="33"/>
    <m/>
    <m/>
    <m/>
    <m/>
    <m/>
    <m/>
    <n v="1"/>
  </r>
  <r>
    <n v="1967"/>
    <x v="962"/>
    <m/>
    <m/>
    <m/>
    <x v="90"/>
    <x v="89"/>
    <x v="82"/>
    <m/>
    <x v="26"/>
    <m/>
    <m/>
    <x v="2"/>
    <n v="0"/>
    <n v="12"/>
    <x v="33"/>
    <m/>
    <m/>
    <m/>
    <m/>
    <m/>
    <m/>
    <n v="1"/>
  </r>
  <r>
    <n v="1968"/>
    <x v="962"/>
    <m/>
    <m/>
    <m/>
    <x v="90"/>
    <x v="89"/>
    <x v="82"/>
    <m/>
    <x v="26"/>
    <m/>
    <m/>
    <x v="2"/>
    <n v="0"/>
    <n v="12"/>
    <x v="33"/>
    <m/>
    <m/>
    <m/>
    <m/>
    <m/>
    <m/>
    <n v="1"/>
  </r>
  <r>
    <n v="1969"/>
    <x v="962"/>
    <m/>
    <m/>
    <m/>
    <x v="90"/>
    <x v="89"/>
    <x v="82"/>
    <m/>
    <x v="26"/>
    <m/>
    <m/>
    <x v="2"/>
    <n v="0"/>
    <n v="12"/>
    <x v="33"/>
    <m/>
    <m/>
    <m/>
    <m/>
    <m/>
    <m/>
    <n v="1"/>
  </r>
  <r>
    <n v="1970"/>
    <x v="962"/>
    <m/>
    <m/>
    <m/>
    <x v="90"/>
    <x v="89"/>
    <x v="82"/>
    <m/>
    <x v="26"/>
    <m/>
    <m/>
    <x v="2"/>
    <n v="0"/>
    <n v="12"/>
    <x v="33"/>
    <m/>
    <m/>
    <m/>
    <m/>
    <m/>
    <m/>
    <n v="1"/>
  </r>
  <r>
    <n v="1971"/>
    <x v="962"/>
    <m/>
    <m/>
    <m/>
    <x v="90"/>
    <x v="89"/>
    <x v="82"/>
    <m/>
    <x v="26"/>
    <m/>
    <m/>
    <x v="2"/>
    <n v="0"/>
    <n v="12"/>
    <x v="33"/>
    <m/>
    <m/>
    <m/>
    <m/>
    <m/>
    <m/>
    <n v="1"/>
  </r>
  <r>
    <n v="1972"/>
    <x v="962"/>
    <m/>
    <m/>
    <m/>
    <x v="90"/>
    <x v="89"/>
    <x v="82"/>
    <m/>
    <x v="26"/>
    <m/>
    <m/>
    <x v="2"/>
    <n v="0"/>
    <n v="12"/>
    <x v="33"/>
    <m/>
    <m/>
    <m/>
    <m/>
    <m/>
    <m/>
    <n v="1"/>
  </r>
  <r>
    <n v="1973"/>
    <x v="962"/>
    <m/>
    <m/>
    <m/>
    <x v="90"/>
    <x v="89"/>
    <x v="82"/>
    <m/>
    <x v="26"/>
    <m/>
    <m/>
    <x v="2"/>
    <n v="0"/>
    <n v="12"/>
    <x v="33"/>
    <m/>
    <m/>
    <m/>
    <m/>
    <m/>
    <m/>
    <n v="1"/>
  </r>
  <r>
    <n v="1974"/>
    <x v="962"/>
    <m/>
    <m/>
    <m/>
    <x v="90"/>
    <x v="89"/>
    <x v="82"/>
    <m/>
    <x v="26"/>
    <m/>
    <m/>
    <x v="2"/>
    <n v="0"/>
    <n v="12"/>
    <x v="33"/>
    <m/>
    <m/>
    <m/>
    <m/>
    <m/>
    <m/>
    <n v="1"/>
  </r>
  <r>
    <n v="1975"/>
    <x v="962"/>
    <m/>
    <m/>
    <m/>
    <x v="90"/>
    <x v="89"/>
    <x v="82"/>
    <m/>
    <x v="26"/>
    <m/>
    <m/>
    <x v="2"/>
    <n v="0"/>
    <n v="12"/>
    <x v="33"/>
    <m/>
    <m/>
    <m/>
    <m/>
    <m/>
    <m/>
    <n v="1"/>
  </r>
  <r>
    <n v="1976"/>
    <x v="962"/>
    <m/>
    <m/>
    <m/>
    <x v="90"/>
    <x v="89"/>
    <x v="82"/>
    <m/>
    <x v="26"/>
    <m/>
    <m/>
    <x v="2"/>
    <n v="0"/>
    <n v="12"/>
    <x v="33"/>
    <m/>
    <m/>
    <m/>
    <m/>
    <m/>
    <m/>
    <n v="1"/>
  </r>
  <r>
    <n v="1977"/>
    <x v="962"/>
    <m/>
    <m/>
    <m/>
    <x v="90"/>
    <x v="89"/>
    <x v="82"/>
    <m/>
    <x v="26"/>
    <m/>
    <m/>
    <x v="2"/>
    <n v="0"/>
    <n v="12"/>
    <x v="33"/>
    <m/>
    <m/>
    <m/>
    <m/>
    <m/>
    <m/>
    <n v="1"/>
  </r>
  <r>
    <n v="1978"/>
    <x v="962"/>
    <m/>
    <m/>
    <m/>
    <x v="90"/>
    <x v="89"/>
    <x v="82"/>
    <m/>
    <x v="26"/>
    <m/>
    <m/>
    <x v="2"/>
    <n v="0"/>
    <n v="12"/>
    <x v="33"/>
    <m/>
    <m/>
    <m/>
    <m/>
    <m/>
    <m/>
    <n v="1"/>
  </r>
  <r>
    <n v="1979"/>
    <x v="962"/>
    <m/>
    <m/>
    <m/>
    <x v="90"/>
    <x v="89"/>
    <x v="82"/>
    <m/>
    <x v="26"/>
    <m/>
    <m/>
    <x v="2"/>
    <n v="0"/>
    <n v="12"/>
    <x v="33"/>
    <m/>
    <m/>
    <m/>
    <m/>
    <m/>
    <m/>
    <n v="1"/>
  </r>
  <r>
    <n v="1980"/>
    <x v="962"/>
    <m/>
    <m/>
    <m/>
    <x v="90"/>
    <x v="89"/>
    <x v="82"/>
    <m/>
    <x v="26"/>
    <m/>
    <m/>
    <x v="2"/>
    <n v="0"/>
    <n v="12"/>
    <x v="33"/>
    <m/>
    <m/>
    <m/>
    <m/>
    <m/>
    <m/>
    <n v="1"/>
  </r>
  <r>
    <n v="1981"/>
    <x v="962"/>
    <m/>
    <m/>
    <m/>
    <x v="90"/>
    <x v="89"/>
    <x v="82"/>
    <m/>
    <x v="26"/>
    <m/>
    <m/>
    <x v="2"/>
    <n v="0"/>
    <n v="12"/>
    <x v="33"/>
    <m/>
    <m/>
    <m/>
    <m/>
    <m/>
    <m/>
    <n v="1"/>
  </r>
  <r>
    <n v="1982"/>
    <x v="962"/>
    <m/>
    <m/>
    <m/>
    <x v="90"/>
    <x v="89"/>
    <x v="82"/>
    <m/>
    <x v="26"/>
    <m/>
    <m/>
    <x v="2"/>
    <n v="0"/>
    <n v="12"/>
    <x v="33"/>
    <m/>
    <m/>
    <m/>
    <m/>
    <m/>
    <m/>
    <n v="1"/>
  </r>
  <r>
    <n v="1983"/>
    <x v="962"/>
    <m/>
    <m/>
    <m/>
    <x v="90"/>
    <x v="89"/>
    <x v="82"/>
    <m/>
    <x v="26"/>
    <m/>
    <m/>
    <x v="2"/>
    <n v="0"/>
    <n v="12"/>
    <x v="33"/>
    <m/>
    <m/>
    <m/>
    <m/>
    <m/>
    <m/>
    <n v="1"/>
  </r>
  <r>
    <n v="1984"/>
    <x v="962"/>
    <m/>
    <m/>
    <m/>
    <x v="90"/>
    <x v="89"/>
    <x v="82"/>
    <m/>
    <x v="26"/>
    <m/>
    <m/>
    <x v="2"/>
    <n v="0"/>
    <n v="12"/>
    <x v="33"/>
    <m/>
    <m/>
    <m/>
    <m/>
    <m/>
    <m/>
    <n v="1"/>
  </r>
  <r>
    <n v="1985"/>
    <x v="962"/>
    <m/>
    <m/>
    <m/>
    <x v="90"/>
    <x v="89"/>
    <x v="82"/>
    <m/>
    <x v="26"/>
    <m/>
    <m/>
    <x v="2"/>
    <n v="0"/>
    <n v="12"/>
    <x v="33"/>
    <m/>
    <m/>
    <m/>
    <m/>
    <m/>
    <m/>
    <n v="1"/>
  </r>
  <r>
    <n v="1986"/>
    <x v="962"/>
    <m/>
    <m/>
    <m/>
    <x v="90"/>
    <x v="89"/>
    <x v="82"/>
    <m/>
    <x v="26"/>
    <m/>
    <m/>
    <x v="2"/>
    <n v="0"/>
    <n v="12"/>
    <x v="33"/>
    <m/>
    <m/>
    <m/>
    <m/>
    <m/>
    <m/>
    <n v="1"/>
  </r>
  <r>
    <n v="1987"/>
    <x v="962"/>
    <m/>
    <m/>
    <m/>
    <x v="90"/>
    <x v="89"/>
    <x v="82"/>
    <m/>
    <x v="26"/>
    <m/>
    <m/>
    <x v="2"/>
    <n v="0"/>
    <n v="12"/>
    <x v="33"/>
    <m/>
    <m/>
    <m/>
    <m/>
    <m/>
    <m/>
    <n v="1"/>
  </r>
  <r>
    <n v="1988"/>
    <x v="962"/>
    <m/>
    <m/>
    <m/>
    <x v="90"/>
    <x v="89"/>
    <x v="82"/>
    <m/>
    <x v="26"/>
    <m/>
    <m/>
    <x v="2"/>
    <n v="0"/>
    <n v="12"/>
    <x v="33"/>
    <m/>
    <m/>
    <m/>
    <m/>
    <m/>
    <m/>
    <n v="1"/>
  </r>
  <r>
    <n v="1989"/>
    <x v="962"/>
    <m/>
    <m/>
    <m/>
    <x v="90"/>
    <x v="89"/>
    <x v="82"/>
    <m/>
    <x v="26"/>
    <m/>
    <m/>
    <x v="2"/>
    <n v="0"/>
    <n v="12"/>
    <x v="33"/>
    <m/>
    <m/>
    <m/>
    <m/>
    <m/>
    <m/>
    <n v="1"/>
  </r>
  <r>
    <n v="1990"/>
    <x v="962"/>
    <m/>
    <m/>
    <m/>
    <x v="90"/>
    <x v="89"/>
    <x v="82"/>
    <m/>
    <x v="26"/>
    <m/>
    <m/>
    <x v="2"/>
    <n v="0"/>
    <n v="12"/>
    <x v="33"/>
    <m/>
    <m/>
    <m/>
    <m/>
    <m/>
    <m/>
    <n v="1"/>
  </r>
  <r>
    <n v="1991"/>
    <x v="962"/>
    <m/>
    <m/>
    <m/>
    <x v="90"/>
    <x v="89"/>
    <x v="82"/>
    <m/>
    <x v="26"/>
    <m/>
    <m/>
    <x v="2"/>
    <n v="0"/>
    <n v="12"/>
    <x v="33"/>
    <m/>
    <m/>
    <m/>
    <m/>
    <m/>
    <m/>
    <n v="1"/>
  </r>
  <r>
    <n v="1992"/>
    <x v="962"/>
    <m/>
    <m/>
    <m/>
    <x v="90"/>
    <x v="89"/>
    <x v="82"/>
    <m/>
    <x v="26"/>
    <m/>
    <m/>
    <x v="2"/>
    <n v="0"/>
    <n v="12"/>
    <x v="33"/>
    <m/>
    <m/>
    <m/>
    <m/>
    <m/>
    <m/>
    <n v="1"/>
  </r>
  <r>
    <n v="1993"/>
    <x v="962"/>
    <m/>
    <m/>
    <m/>
    <x v="90"/>
    <x v="89"/>
    <x v="82"/>
    <m/>
    <x v="26"/>
    <m/>
    <m/>
    <x v="2"/>
    <n v="0"/>
    <n v="12"/>
    <x v="33"/>
    <m/>
    <m/>
    <m/>
    <m/>
    <m/>
    <m/>
    <n v="1"/>
  </r>
  <r>
    <n v="1994"/>
    <x v="962"/>
    <m/>
    <m/>
    <m/>
    <x v="90"/>
    <x v="89"/>
    <x v="82"/>
    <m/>
    <x v="26"/>
    <m/>
    <m/>
    <x v="2"/>
    <n v="0"/>
    <n v="12"/>
    <x v="33"/>
    <m/>
    <m/>
    <m/>
    <m/>
    <m/>
    <m/>
    <n v="1"/>
  </r>
  <r>
    <n v="1995"/>
    <x v="962"/>
    <m/>
    <m/>
    <m/>
    <x v="90"/>
    <x v="89"/>
    <x v="82"/>
    <m/>
    <x v="26"/>
    <m/>
    <m/>
    <x v="2"/>
    <n v="0"/>
    <n v="12"/>
    <x v="33"/>
    <m/>
    <m/>
    <m/>
    <m/>
    <m/>
    <m/>
    <n v="1"/>
  </r>
  <r>
    <n v="1996"/>
    <x v="962"/>
    <m/>
    <m/>
    <m/>
    <x v="90"/>
    <x v="89"/>
    <x v="82"/>
    <m/>
    <x v="26"/>
    <m/>
    <m/>
    <x v="2"/>
    <n v="0"/>
    <n v="12"/>
    <x v="33"/>
    <m/>
    <m/>
    <m/>
    <m/>
    <m/>
    <m/>
    <n v="1"/>
  </r>
  <r>
    <n v="1997"/>
    <x v="962"/>
    <m/>
    <m/>
    <m/>
    <x v="90"/>
    <x v="89"/>
    <x v="82"/>
    <m/>
    <x v="26"/>
    <m/>
    <m/>
    <x v="2"/>
    <n v="0"/>
    <n v="12"/>
    <x v="33"/>
    <m/>
    <m/>
    <m/>
    <m/>
    <m/>
    <m/>
    <n v="1"/>
  </r>
  <r>
    <n v="1998"/>
    <x v="962"/>
    <m/>
    <m/>
    <m/>
    <x v="90"/>
    <x v="89"/>
    <x v="82"/>
    <m/>
    <x v="26"/>
    <m/>
    <m/>
    <x v="2"/>
    <n v="0"/>
    <n v="12"/>
    <x v="33"/>
    <m/>
    <m/>
    <m/>
    <m/>
    <m/>
    <m/>
    <n v="1"/>
  </r>
  <r>
    <n v="1999"/>
    <x v="962"/>
    <m/>
    <m/>
    <m/>
    <x v="90"/>
    <x v="89"/>
    <x v="82"/>
    <m/>
    <x v="26"/>
    <m/>
    <m/>
    <x v="2"/>
    <n v="0"/>
    <n v="12"/>
    <x v="33"/>
    <m/>
    <m/>
    <m/>
    <m/>
    <m/>
    <m/>
    <n v="1"/>
  </r>
  <r>
    <n v="2000"/>
    <x v="962"/>
    <m/>
    <m/>
    <m/>
    <x v="90"/>
    <x v="89"/>
    <x v="82"/>
    <m/>
    <x v="26"/>
    <m/>
    <m/>
    <x v="2"/>
    <n v="0"/>
    <n v="12"/>
    <x v="33"/>
    <m/>
    <m/>
    <m/>
    <m/>
    <m/>
    <m/>
    <n v="1"/>
  </r>
  <r>
    <n v="2001"/>
    <x v="962"/>
    <m/>
    <m/>
    <m/>
    <x v="90"/>
    <x v="89"/>
    <x v="82"/>
    <m/>
    <x v="26"/>
    <m/>
    <m/>
    <x v="2"/>
    <n v="0"/>
    <n v="12"/>
    <x v="33"/>
    <m/>
    <m/>
    <m/>
    <m/>
    <m/>
    <m/>
    <n v="1"/>
  </r>
  <r>
    <n v="2002"/>
    <x v="962"/>
    <m/>
    <m/>
    <m/>
    <x v="90"/>
    <x v="89"/>
    <x v="82"/>
    <m/>
    <x v="26"/>
    <m/>
    <m/>
    <x v="2"/>
    <n v="0"/>
    <n v="12"/>
    <x v="33"/>
    <m/>
    <m/>
    <m/>
    <m/>
    <m/>
    <m/>
    <n v="1"/>
  </r>
  <r>
    <n v="2003"/>
    <x v="962"/>
    <m/>
    <m/>
    <m/>
    <x v="90"/>
    <x v="89"/>
    <x v="82"/>
    <m/>
    <x v="26"/>
    <m/>
    <m/>
    <x v="2"/>
    <n v="0"/>
    <n v="12"/>
    <x v="33"/>
    <m/>
    <m/>
    <m/>
    <m/>
    <m/>
    <m/>
    <n v="1"/>
  </r>
  <r>
    <n v="2004"/>
    <x v="962"/>
    <m/>
    <m/>
    <m/>
    <x v="90"/>
    <x v="89"/>
    <x v="82"/>
    <m/>
    <x v="26"/>
    <m/>
    <m/>
    <x v="2"/>
    <n v="0"/>
    <n v="12"/>
    <x v="33"/>
    <m/>
    <m/>
    <m/>
    <m/>
    <m/>
    <m/>
    <n v="1"/>
  </r>
  <r>
    <n v="2005"/>
    <x v="962"/>
    <m/>
    <m/>
    <m/>
    <x v="90"/>
    <x v="89"/>
    <x v="82"/>
    <m/>
    <x v="26"/>
    <m/>
    <m/>
    <x v="2"/>
    <n v="0"/>
    <n v="12"/>
    <x v="33"/>
    <m/>
    <m/>
    <m/>
    <m/>
    <m/>
    <m/>
    <n v="1"/>
  </r>
  <r>
    <n v="2006"/>
    <x v="962"/>
    <m/>
    <m/>
    <m/>
    <x v="90"/>
    <x v="89"/>
    <x v="82"/>
    <m/>
    <x v="26"/>
    <m/>
    <m/>
    <x v="2"/>
    <n v="0"/>
    <n v="12"/>
    <x v="33"/>
    <m/>
    <m/>
    <m/>
    <m/>
    <m/>
    <m/>
    <n v="1"/>
  </r>
  <r>
    <n v="2007"/>
    <x v="962"/>
    <m/>
    <m/>
    <m/>
    <x v="90"/>
    <x v="89"/>
    <x v="82"/>
    <m/>
    <x v="26"/>
    <m/>
    <m/>
    <x v="2"/>
    <n v="0"/>
    <n v="12"/>
    <x v="33"/>
    <m/>
    <m/>
    <m/>
    <m/>
    <m/>
    <m/>
    <n v="1"/>
  </r>
  <r>
    <n v="2008"/>
    <x v="962"/>
    <m/>
    <m/>
    <m/>
    <x v="90"/>
    <x v="89"/>
    <x v="82"/>
    <m/>
    <x v="26"/>
    <m/>
    <m/>
    <x v="2"/>
    <n v="0"/>
    <n v="12"/>
    <x v="33"/>
    <m/>
    <m/>
    <m/>
    <m/>
    <m/>
    <m/>
    <n v="1"/>
  </r>
  <r>
    <n v="2009"/>
    <x v="962"/>
    <m/>
    <m/>
    <m/>
    <x v="90"/>
    <x v="89"/>
    <x v="82"/>
    <m/>
    <x v="26"/>
    <m/>
    <m/>
    <x v="2"/>
    <n v="0"/>
    <n v="12"/>
    <x v="33"/>
    <m/>
    <m/>
    <m/>
    <m/>
    <m/>
    <m/>
    <n v="1"/>
  </r>
  <r>
    <n v="2010"/>
    <x v="962"/>
    <m/>
    <m/>
    <m/>
    <x v="90"/>
    <x v="89"/>
    <x v="82"/>
    <m/>
    <x v="26"/>
    <m/>
    <m/>
    <x v="2"/>
    <n v="0"/>
    <n v="12"/>
    <x v="33"/>
    <m/>
    <m/>
    <m/>
    <m/>
    <m/>
    <m/>
    <n v="1"/>
  </r>
  <r>
    <n v="2011"/>
    <x v="962"/>
    <m/>
    <m/>
    <m/>
    <x v="90"/>
    <x v="89"/>
    <x v="82"/>
    <m/>
    <x v="26"/>
    <m/>
    <m/>
    <x v="2"/>
    <n v="0"/>
    <n v="12"/>
    <x v="33"/>
    <m/>
    <m/>
    <m/>
    <m/>
    <m/>
    <m/>
    <n v="1"/>
  </r>
  <r>
    <n v="2012"/>
    <x v="962"/>
    <m/>
    <m/>
    <m/>
    <x v="90"/>
    <x v="89"/>
    <x v="82"/>
    <m/>
    <x v="26"/>
    <m/>
    <m/>
    <x v="2"/>
    <n v="0"/>
    <n v="12"/>
    <x v="33"/>
    <m/>
    <m/>
    <m/>
    <m/>
    <m/>
    <m/>
    <n v="1"/>
  </r>
  <r>
    <n v="2013"/>
    <x v="962"/>
    <m/>
    <m/>
    <m/>
    <x v="90"/>
    <x v="89"/>
    <x v="82"/>
    <m/>
    <x v="26"/>
    <m/>
    <m/>
    <x v="2"/>
    <n v="0"/>
    <n v="12"/>
    <x v="33"/>
    <m/>
    <m/>
    <m/>
    <m/>
    <m/>
    <m/>
    <n v="1"/>
  </r>
  <r>
    <n v="2014"/>
    <x v="962"/>
    <m/>
    <m/>
    <m/>
    <x v="90"/>
    <x v="89"/>
    <x v="82"/>
    <m/>
    <x v="26"/>
    <m/>
    <m/>
    <x v="2"/>
    <n v="0"/>
    <n v="12"/>
    <x v="33"/>
    <m/>
    <m/>
    <m/>
    <m/>
    <m/>
    <m/>
    <n v="1"/>
  </r>
  <r>
    <n v="2015"/>
    <x v="962"/>
    <m/>
    <m/>
    <m/>
    <x v="90"/>
    <x v="89"/>
    <x v="82"/>
    <m/>
    <x v="26"/>
    <m/>
    <m/>
    <x v="2"/>
    <n v="0"/>
    <n v="12"/>
    <x v="33"/>
    <m/>
    <m/>
    <m/>
    <m/>
    <m/>
    <m/>
    <n v="1"/>
  </r>
  <r>
    <n v="2016"/>
    <x v="962"/>
    <m/>
    <m/>
    <m/>
    <x v="90"/>
    <x v="89"/>
    <x v="82"/>
    <m/>
    <x v="26"/>
    <m/>
    <m/>
    <x v="2"/>
    <n v="0"/>
    <n v="12"/>
    <x v="33"/>
    <m/>
    <m/>
    <m/>
    <m/>
    <m/>
    <m/>
    <n v="1"/>
  </r>
  <r>
    <n v="2017"/>
    <x v="962"/>
    <m/>
    <m/>
    <m/>
    <x v="90"/>
    <x v="89"/>
    <x v="82"/>
    <m/>
    <x v="26"/>
    <m/>
    <m/>
    <x v="2"/>
    <n v="0"/>
    <n v="12"/>
    <x v="33"/>
    <m/>
    <m/>
    <m/>
    <m/>
    <m/>
    <m/>
    <n v="1"/>
  </r>
  <r>
    <n v="2018"/>
    <x v="962"/>
    <m/>
    <m/>
    <m/>
    <x v="90"/>
    <x v="89"/>
    <x v="82"/>
    <m/>
    <x v="26"/>
    <m/>
    <m/>
    <x v="2"/>
    <n v="0"/>
    <n v="12"/>
    <x v="33"/>
    <m/>
    <m/>
    <m/>
    <m/>
    <m/>
    <m/>
    <n v="1"/>
  </r>
  <r>
    <n v="2019"/>
    <x v="962"/>
    <m/>
    <m/>
    <m/>
    <x v="90"/>
    <x v="89"/>
    <x v="82"/>
    <m/>
    <x v="26"/>
    <m/>
    <m/>
    <x v="2"/>
    <n v="0"/>
    <n v="12"/>
    <x v="33"/>
    <m/>
    <m/>
    <m/>
    <m/>
    <m/>
    <m/>
    <n v="1"/>
  </r>
  <r>
    <n v="2020"/>
    <x v="962"/>
    <m/>
    <m/>
    <m/>
    <x v="90"/>
    <x v="89"/>
    <x v="82"/>
    <m/>
    <x v="26"/>
    <m/>
    <m/>
    <x v="2"/>
    <n v="0"/>
    <n v="12"/>
    <x v="33"/>
    <m/>
    <m/>
    <m/>
    <m/>
    <m/>
    <m/>
    <n v="1"/>
  </r>
  <r>
    <n v="2021"/>
    <x v="962"/>
    <m/>
    <m/>
    <m/>
    <x v="90"/>
    <x v="89"/>
    <x v="82"/>
    <m/>
    <x v="26"/>
    <m/>
    <m/>
    <x v="2"/>
    <n v="0"/>
    <n v="12"/>
    <x v="33"/>
    <m/>
    <m/>
    <m/>
    <m/>
    <m/>
    <m/>
    <n v="1"/>
  </r>
  <r>
    <n v="2022"/>
    <x v="962"/>
    <m/>
    <m/>
    <m/>
    <x v="90"/>
    <x v="89"/>
    <x v="82"/>
    <m/>
    <x v="26"/>
    <m/>
    <m/>
    <x v="2"/>
    <n v="0"/>
    <n v="12"/>
    <x v="33"/>
    <m/>
    <m/>
    <m/>
    <m/>
    <m/>
    <m/>
    <n v="1"/>
  </r>
  <r>
    <n v="2023"/>
    <x v="962"/>
    <m/>
    <m/>
    <m/>
    <x v="90"/>
    <x v="89"/>
    <x v="82"/>
    <m/>
    <x v="26"/>
    <m/>
    <m/>
    <x v="2"/>
    <n v="0"/>
    <n v="12"/>
    <x v="33"/>
    <m/>
    <m/>
    <m/>
    <m/>
    <m/>
    <m/>
    <n v="1"/>
  </r>
  <r>
    <n v="2024"/>
    <x v="962"/>
    <m/>
    <m/>
    <m/>
    <x v="90"/>
    <x v="89"/>
    <x v="82"/>
    <m/>
    <x v="26"/>
    <m/>
    <m/>
    <x v="2"/>
    <n v="0"/>
    <n v="12"/>
    <x v="33"/>
    <m/>
    <m/>
    <m/>
    <m/>
    <m/>
    <m/>
    <n v="1"/>
  </r>
  <r>
    <n v="2025"/>
    <x v="962"/>
    <m/>
    <m/>
    <m/>
    <x v="90"/>
    <x v="89"/>
    <x v="82"/>
    <m/>
    <x v="26"/>
    <m/>
    <m/>
    <x v="2"/>
    <n v="0"/>
    <n v="12"/>
    <x v="33"/>
    <m/>
    <m/>
    <m/>
    <m/>
    <m/>
    <m/>
    <n v="1"/>
  </r>
  <r>
    <n v="2026"/>
    <x v="962"/>
    <m/>
    <m/>
    <m/>
    <x v="90"/>
    <x v="89"/>
    <x v="82"/>
    <m/>
    <x v="26"/>
    <m/>
    <m/>
    <x v="2"/>
    <n v="0"/>
    <n v="12"/>
    <x v="33"/>
    <m/>
    <m/>
    <m/>
    <m/>
    <m/>
    <m/>
    <n v="1"/>
  </r>
  <r>
    <n v="2027"/>
    <x v="962"/>
    <m/>
    <m/>
    <m/>
    <x v="90"/>
    <x v="89"/>
    <x v="82"/>
    <m/>
    <x v="26"/>
    <m/>
    <m/>
    <x v="2"/>
    <n v="0"/>
    <n v="12"/>
    <x v="33"/>
    <m/>
    <m/>
    <m/>
    <m/>
    <m/>
    <m/>
    <n v="1"/>
  </r>
  <r>
    <n v="2028"/>
    <x v="962"/>
    <m/>
    <m/>
    <m/>
    <x v="90"/>
    <x v="89"/>
    <x v="82"/>
    <m/>
    <x v="26"/>
    <m/>
    <m/>
    <x v="2"/>
    <n v="0"/>
    <n v="12"/>
    <x v="33"/>
    <m/>
    <m/>
    <m/>
    <m/>
    <m/>
    <m/>
    <n v="1"/>
  </r>
  <r>
    <n v="2029"/>
    <x v="962"/>
    <m/>
    <m/>
    <m/>
    <x v="90"/>
    <x v="89"/>
    <x v="82"/>
    <m/>
    <x v="26"/>
    <m/>
    <m/>
    <x v="2"/>
    <n v="0"/>
    <n v="12"/>
    <x v="33"/>
    <m/>
    <m/>
    <m/>
    <m/>
    <m/>
    <m/>
    <n v="1"/>
  </r>
  <r>
    <n v="2030"/>
    <x v="962"/>
    <m/>
    <m/>
    <m/>
    <x v="90"/>
    <x v="89"/>
    <x v="82"/>
    <m/>
    <x v="26"/>
    <m/>
    <m/>
    <x v="2"/>
    <n v="0"/>
    <n v="12"/>
    <x v="33"/>
    <m/>
    <m/>
    <m/>
    <m/>
    <m/>
    <m/>
    <n v="1"/>
  </r>
  <r>
    <n v="2031"/>
    <x v="962"/>
    <m/>
    <m/>
    <m/>
    <x v="90"/>
    <x v="89"/>
    <x v="82"/>
    <m/>
    <x v="26"/>
    <m/>
    <m/>
    <x v="2"/>
    <n v="0"/>
    <n v="12"/>
    <x v="33"/>
    <m/>
    <m/>
    <m/>
    <m/>
    <m/>
    <m/>
    <n v="1"/>
  </r>
  <r>
    <n v="2032"/>
    <x v="962"/>
    <m/>
    <m/>
    <m/>
    <x v="90"/>
    <x v="89"/>
    <x v="82"/>
    <m/>
    <x v="26"/>
    <m/>
    <m/>
    <x v="2"/>
    <n v="0"/>
    <n v="12"/>
    <x v="33"/>
    <m/>
    <m/>
    <m/>
    <m/>
    <m/>
    <m/>
    <n v="1"/>
  </r>
  <r>
    <n v="2033"/>
    <x v="962"/>
    <m/>
    <m/>
    <m/>
    <x v="90"/>
    <x v="89"/>
    <x v="82"/>
    <m/>
    <x v="26"/>
    <m/>
    <m/>
    <x v="2"/>
    <n v="0"/>
    <n v="12"/>
    <x v="33"/>
    <m/>
    <m/>
    <m/>
    <m/>
    <m/>
    <m/>
    <n v="1"/>
  </r>
  <r>
    <n v="2034"/>
    <x v="962"/>
    <m/>
    <m/>
    <m/>
    <x v="90"/>
    <x v="89"/>
    <x v="82"/>
    <m/>
    <x v="26"/>
    <m/>
    <m/>
    <x v="2"/>
    <n v="0"/>
    <n v="12"/>
    <x v="33"/>
    <m/>
    <m/>
    <m/>
    <m/>
    <m/>
    <m/>
    <n v="1"/>
  </r>
  <r>
    <n v="2035"/>
    <x v="962"/>
    <m/>
    <m/>
    <m/>
    <x v="90"/>
    <x v="89"/>
    <x v="82"/>
    <m/>
    <x v="26"/>
    <m/>
    <m/>
    <x v="2"/>
    <n v="0"/>
    <n v="12"/>
    <x v="33"/>
    <m/>
    <m/>
    <m/>
    <m/>
    <m/>
    <m/>
    <n v="1"/>
  </r>
  <r>
    <n v="2036"/>
    <x v="962"/>
    <m/>
    <m/>
    <m/>
    <x v="90"/>
    <x v="89"/>
    <x v="82"/>
    <m/>
    <x v="26"/>
    <m/>
    <m/>
    <x v="2"/>
    <n v="0"/>
    <n v="12"/>
    <x v="33"/>
    <m/>
    <m/>
    <m/>
    <m/>
    <m/>
    <m/>
    <n v="1"/>
  </r>
  <r>
    <n v="2037"/>
    <x v="962"/>
    <m/>
    <m/>
    <m/>
    <x v="90"/>
    <x v="89"/>
    <x v="82"/>
    <m/>
    <x v="26"/>
    <m/>
    <m/>
    <x v="2"/>
    <n v="0"/>
    <n v="12"/>
    <x v="33"/>
    <m/>
    <m/>
    <m/>
    <m/>
    <m/>
    <m/>
    <n v="1"/>
  </r>
  <r>
    <n v="2038"/>
    <x v="962"/>
    <m/>
    <m/>
    <m/>
    <x v="90"/>
    <x v="89"/>
    <x v="82"/>
    <m/>
    <x v="26"/>
    <m/>
    <m/>
    <x v="2"/>
    <n v="0"/>
    <n v="12"/>
    <x v="33"/>
    <m/>
    <m/>
    <m/>
    <m/>
    <m/>
    <m/>
    <n v="1"/>
  </r>
  <r>
    <n v="2039"/>
    <x v="962"/>
    <m/>
    <m/>
    <m/>
    <x v="90"/>
    <x v="89"/>
    <x v="82"/>
    <m/>
    <x v="26"/>
    <m/>
    <m/>
    <x v="2"/>
    <n v="0"/>
    <n v="12"/>
    <x v="33"/>
    <m/>
    <m/>
    <m/>
    <m/>
    <m/>
    <m/>
    <n v="1"/>
  </r>
  <r>
    <n v="2040"/>
    <x v="962"/>
    <m/>
    <m/>
    <m/>
    <x v="90"/>
    <x v="89"/>
    <x v="82"/>
    <m/>
    <x v="26"/>
    <m/>
    <m/>
    <x v="2"/>
    <n v="0"/>
    <n v="12"/>
    <x v="33"/>
    <m/>
    <m/>
    <m/>
    <m/>
    <m/>
    <m/>
    <n v="1"/>
  </r>
  <r>
    <n v="2041"/>
    <x v="962"/>
    <m/>
    <m/>
    <m/>
    <x v="90"/>
    <x v="89"/>
    <x v="82"/>
    <m/>
    <x v="26"/>
    <m/>
    <m/>
    <x v="2"/>
    <n v="0"/>
    <n v="12"/>
    <x v="33"/>
    <m/>
    <m/>
    <m/>
    <m/>
    <m/>
    <m/>
    <n v="1"/>
  </r>
  <r>
    <n v="2042"/>
    <x v="962"/>
    <m/>
    <m/>
    <m/>
    <x v="90"/>
    <x v="89"/>
    <x v="82"/>
    <m/>
    <x v="26"/>
    <m/>
    <m/>
    <x v="2"/>
    <n v="0"/>
    <n v="12"/>
    <x v="33"/>
    <m/>
    <m/>
    <m/>
    <m/>
    <m/>
    <m/>
    <n v="1"/>
  </r>
  <r>
    <n v="2043"/>
    <x v="962"/>
    <m/>
    <m/>
    <m/>
    <x v="90"/>
    <x v="89"/>
    <x v="82"/>
    <m/>
    <x v="26"/>
    <m/>
    <m/>
    <x v="2"/>
    <n v="0"/>
    <n v="12"/>
    <x v="33"/>
    <m/>
    <m/>
    <m/>
    <m/>
    <m/>
    <m/>
    <n v="1"/>
  </r>
  <r>
    <n v="2044"/>
    <x v="962"/>
    <m/>
    <m/>
    <m/>
    <x v="90"/>
    <x v="89"/>
    <x v="82"/>
    <m/>
    <x v="26"/>
    <m/>
    <m/>
    <x v="2"/>
    <n v="0"/>
    <n v="12"/>
    <x v="33"/>
    <m/>
    <m/>
    <m/>
    <m/>
    <m/>
    <m/>
    <n v="1"/>
  </r>
  <r>
    <n v="2045"/>
    <x v="962"/>
    <m/>
    <m/>
    <m/>
    <x v="90"/>
    <x v="89"/>
    <x v="82"/>
    <m/>
    <x v="26"/>
    <m/>
    <m/>
    <x v="2"/>
    <n v="0"/>
    <n v="12"/>
    <x v="33"/>
    <m/>
    <m/>
    <m/>
    <m/>
    <m/>
    <m/>
    <n v="1"/>
  </r>
  <r>
    <n v="2046"/>
    <x v="962"/>
    <m/>
    <m/>
    <m/>
    <x v="90"/>
    <x v="89"/>
    <x v="82"/>
    <m/>
    <x v="26"/>
    <m/>
    <m/>
    <x v="2"/>
    <n v="0"/>
    <n v="12"/>
    <x v="33"/>
    <m/>
    <m/>
    <m/>
    <m/>
    <m/>
    <m/>
    <n v="1"/>
  </r>
  <r>
    <n v="2047"/>
    <x v="962"/>
    <m/>
    <m/>
    <m/>
    <x v="90"/>
    <x v="89"/>
    <x v="82"/>
    <m/>
    <x v="26"/>
    <m/>
    <m/>
    <x v="2"/>
    <n v="0"/>
    <n v="12"/>
    <x v="33"/>
    <m/>
    <m/>
    <m/>
    <m/>
    <m/>
    <m/>
    <n v="1"/>
  </r>
  <r>
    <n v="2048"/>
    <x v="962"/>
    <m/>
    <m/>
    <m/>
    <x v="90"/>
    <x v="89"/>
    <x v="82"/>
    <m/>
    <x v="26"/>
    <m/>
    <m/>
    <x v="2"/>
    <n v="0"/>
    <n v="12"/>
    <x v="33"/>
    <m/>
    <m/>
    <m/>
    <m/>
    <m/>
    <m/>
    <n v="1"/>
  </r>
  <r>
    <n v="2049"/>
    <x v="962"/>
    <m/>
    <m/>
    <m/>
    <x v="90"/>
    <x v="89"/>
    <x v="82"/>
    <m/>
    <x v="26"/>
    <m/>
    <m/>
    <x v="2"/>
    <n v="0"/>
    <n v="12"/>
    <x v="33"/>
    <m/>
    <m/>
    <m/>
    <m/>
    <m/>
    <m/>
    <n v="1"/>
  </r>
  <r>
    <n v="2050"/>
    <x v="962"/>
    <m/>
    <m/>
    <m/>
    <x v="90"/>
    <x v="89"/>
    <x v="82"/>
    <m/>
    <x v="26"/>
    <m/>
    <m/>
    <x v="2"/>
    <n v="0"/>
    <n v="12"/>
    <x v="33"/>
    <m/>
    <m/>
    <m/>
    <m/>
    <m/>
    <m/>
    <n v="1"/>
  </r>
  <r>
    <n v="2051"/>
    <x v="962"/>
    <m/>
    <m/>
    <m/>
    <x v="90"/>
    <x v="89"/>
    <x v="82"/>
    <m/>
    <x v="26"/>
    <m/>
    <m/>
    <x v="2"/>
    <n v="0"/>
    <n v="12"/>
    <x v="33"/>
    <m/>
    <m/>
    <m/>
    <m/>
    <m/>
    <m/>
    <n v="1"/>
  </r>
  <r>
    <n v="2052"/>
    <x v="962"/>
    <m/>
    <m/>
    <m/>
    <x v="90"/>
    <x v="89"/>
    <x v="82"/>
    <m/>
    <x v="26"/>
    <m/>
    <m/>
    <x v="2"/>
    <n v="0"/>
    <n v="12"/>
    <x v="33"/>
    <m/>
    <m/>
    <m/>
    <m/>
    <m/>
    <m/>
    <n v="1"/>
  </r>
  <r>
    <n v="2053"/>
    <x v="962"/>
    <m/>
    <m/>
    <m/>
    <x v="90"/>
    <x v="89"/>
    <x v="82"/>
    <m/>
    <x v="26"/>
    <m/>
    <m/>
    <x v="2"/>
    <n v="0"/>
    <n v="12"/>
    <x v="33"/>
    <m/>
    <m/>
    <m/>
    <m/>
    <m/>
    <m/>
    <n v="1"/>
  </r>
  <r>
    <n v="2054"/>
    <x v="962"/>
    <m/>
    <m/>
    <m/>
    <x v="90"/>
    <x v="89"/>
    <x v="82"/>
    <m/>
    <x v="26"/>
    <m/>
    <m/>
    <x v="2"/>
    <n v="0"/>
    <n v="12"/>
    <x v="33"/>
    <m/>
    <m/>
    <m/>
    <m/>
    <m/>
    <m/>
    <n v="1"/>
  </r>
  <r>
    <n v="2055"/>
    <x v="962"/>
    <m/>
    <m/>
    <m/>
    <x v="90"/>
    <x v="89"/>
    <x v="82"/>
    <m/>
    <x v="26"/>
    <m/>
    <m/>
    <x v="2"/>
    <n v="0"/>
    <n v="12"/>
    <x v="33"/>
    <m/>
    <m/>
    <m/>
    <m/>
    <m/>
    <m/>
    <n v="1"/>
  </r>
  <r>
    <n v="2056"/>
    <x v="962"/>
    <m/>
    <m/>
    <m/>
    <x v="90"/>
    <x v="89"/>
    <x v="82"/>
    <m/>
    <x v="26"/>
    <m/>
    <m/>
    <x v="2"/>
    <n v="0"/>
    <n v="12"/>
    <x v="33"/>
    <m/>
    <m/>
    <m/>
    <m/>
    <m/>
    <m/>
    <n v="1"/>
  </r>
  <r>
    <n v="2057"/>
    <x v="962"/>
    <m/>
    <m/>
    <m/>
    <x v="90"/>
    <x v="89"/>
    <x v="82"/>
    <m/>
    <x v="26"/>
    <m/>
    <m/>
    <x v="2"/>
    <n v="0"/>
    <n v="12"/>
    <x v="33"/>
    <m/>
    <m/>
    <m/>
    <m/>
    <m/>
    <m/>
    <n v="1"/>
  </r>
  <r>
    <n v="2058"/>
    <x v="962"/>
    <m/>
    <m/>
    <m/>
    <x v="90"/>
    <x v="89"/>
    <x v="82"/>
    <m/>
    <x v="26"/>
    <m/>
    <m/>
    <x v="2"/>
    <n v="0"/>
    <n v="12"/>
    <x v="33"/>
    <m/>
    <m/>
    <m/>
    <m/>
    <m/>
    <m/>
    <n v="1"/>
  </r>
  <r>
    <n v="2059"/>
    <x v="962"/>
    <m/>
    <m/>
    <m/>
    <x v="90"/>
    <x v="89"/>
    <x v="82"/>
    <m/>
    <x v="26"/>
    <m/>
    <m/>
    <x v="2"/>
    <n v="0"/>
    <n v="12"/>
    <x v="33"/>
    <m/>
    <m/>
    <m/>
    <m/>
    <m/>
    <m/>
    <n v="1"/>
  </r>
  <r>
    <n v="2060"/>
    <x v="962"/>
    <m/>
    <m/>
    <m/>
    <x v="90"/>
    <x v="89"/>
    <x v="82"/>
    <m/>
    <x v="26"/>
    <m/>
    <m/>
    <x v="2"/>
    <n v="0"/>
    <n v="12"/>
    <x v="33"/>
    <m/>
    <m/>
    <m/>
    <m/>
    <m/>
    <m/>
    <n v="1"/>
  </r>
  <r>
    <n v="2061"/>
    <x v="962"/>
    <m/>
    <m/>
    <m/>
    <x v="90"/>
    <x v="89"/>
    <x v="82"/>
    <m/>
    <x v="26"/>
    <m/>
    <m/>
    <x v="2"/>
    <n v="0"/>
    <n v="12"/>
    <x v="33"/>
    <m/>
    <m/>
    <m/>
    <m/>
    <m/>
    <m/>
    <n v="1"/>
  </r>
  <r>
    <n v="2062"/>
    <x v="962"/>
    <m/>
    <m/>
    <m/>
    <x v="90"/>
    <x v="89"/>
    <x v="82"/>
    <m/>
    <x v="26"/>
    <m/>
    <m/>
    <x v="2"/>
    <n v="0"/>
    <n v="12"/>
    <x v="33"/>
    <m/>
    <m/>
    <m/>
    <m/>
    <m/>
    <m/>
    <n v="1"/>
  </r>
  <r>
    <n v="2063"/>
    <x v="962"/>
    <m/>
    <m/>
    <m/>
    <x v="90"/>
    <x v="89"/>
    <x v="82"/>
    <m/>
    <x v="26"/>
    <m/>
    <m/>
    <x v="2"/>
    <n v="0"/>
    <n v="12"/>
    <x v="33"/>
    <m/>
    <m/>
    <m/>
    <m/>
    <m/>
    <m/>
    <n v="1"/>
  </r>
  <r>
    <n v="2064"/>
    <x v="962"/>
    <m/>
    <m/>
    <m/>
    <x v="90"/>
    <x v="89"/>
    <x v="82"/>
    <m/>
    <x v="26"/>
    <m/>
    <m/>
    <x v="2"/>
    <n v="0"/>
    <n v="12"/>
    <x v="33"/>
    <m/>
    <m/>
    <m/>
    <m/>
    <m/>
    <m/>
    <n v="1"/>
  </r>
  <r>
    <n v="2065"/>
    <x v="962"/>
    <m/>
    <m/>
    <m/>
    <x v="90"/>
    <x v="89"/>
    <x v="82"/>
    <m/>
    <x v="26"/>
    <m/>
    <m/>
    <x v="2"/>
    <n v="0"/>
    <n v="12"/>
    <x v="33"/>
    <m/>
    <m/>
    <m/>
    <m/>
    <m/>
    <m/>
    <n v="1"/>
  </r>
  <r>
    <n v="2066"/>
    <x v="962"/>
    <m/>
    <m/>
    <m/>
    <x v="90"/>
    <x v="89"/>
    <x v="82"/>
    <m/>
    <x v="26"/>
    <m/>
    <m/>
    <x v="2"/>
    <n v="0"/>
    <n v="12"/>
    <x v="33"/>
    <m/>
    <m/>
    <m/>
    <m/>
    <m/>
    <m/>
    <n v="1"/>
  </r>
  <r>
    <n v="2067"/>
    <x v="962"/>
    <m/>
    <m/>
    <m/>
    <x v="90"/>
    <x v="89"/>
    <x v="82"/>
    <m/>
    <x v="26"/>
    <m/>
    <m/>
    <x v="2"/>
    <n v="0"/>
    <n v="12"/>
    <x v="33"/>
    <m/>
    <m/>
    <m/>
    <m/>
    <m/>
    <m/>
    <n v="1"/>
  </r>
  <r>
    <n v="2068"/>
    <x v="962"/>
    <m/>
    <m/>
    <m/>
    <x v="90"/>
    <x v="89"/>
    <x v="82"/>
    <m/>
    <x v="26"/>
    <m/>
    <m/>
    <x v="2"/>
    <n v="0"/>
    <n v="12"/>
    <x v="33"/>
    <m/>
    <m/>
    <m/>
    <m/>
    <m/>
    <m/>
    <n v="1"/>
  </r>
  <r>
    <n v="2069"/>
    <x v="962"/>
    <m/>
    <m/>
    <m/>
    <x v="90"/>
    <x v="89"/>
    <x v="82"/>
    <m/>
    <x v="26"/>
    <m/>
    <m/>
    <x v="2"/>
    <n v="0"/>
    <n v="12"/>
    <x v="33"/>
    <m/>
    <m/>
    <m/>
    <m/>
    <m/>
    <m/>
    <n v="1"/>
  </r>
  <r>
    <n v="2070"/>
    <x v="962"/>
    <m/>
    <m/>
    <m/>
    <x v="90"/>
    <x v="89"/>
    <x v="82"/>
    <m/>
    <x v="26"/>
    <m/>
    <m/>
    <x v="2"/>
    <n v="0"/>
    <n v="12"/>
    <x v="33"/>
    <m/>
    <m/>
    <m/>
    <m/>
    <m/>
    <m/>
    <n v="1"/>
  </r>
  <r>
    <n v="2071"/>
    <x v="962"/>
    <m/>
    <m/>
    <m/>
    <x v="90"/>
    <x v="89"/>
    <x v="82"/>
    <m/>
    <x v="26"/>
    <m/>
    <m/>
    <x v="2"/>
    <n v="0"/>
    <n v="12"/>
    <x v="33"/>
    <m/>
    <m/>
    <m/>
    <m/>
    <m/>
    <m/>
    <n v="1"/>
  </r>
  <r>
    <n v="2072"/>
    <x v="962"/>
    <m/>
    <m/>
    <m/>
    <x v="90"/>
    <x v="89"/>
    <x v="82"/>
    <m/>
    <x v="26"/>
    <m/>
    <m/>
    <x v="2"/>
    <n v="0"/>
    <n v="12"/>
    <x v="33"/>
    <m/>
    <m/>
    <m/>
    <m/>
    <m/>
    <m/>
    <n v="1"/>
  </r>
  <r>
    <n v="2073"/>
    <x v="962"/>
    <m/>
    <m/>
    <m/>
    <x v="90"/>
    <x v="89"/>
    <x v="82"/>
    <m/>
    <x v="26"/>
    <m/>
    <m/>
    <x v="2"/>
    <n v="0"/>
    <n v="12"/>
    <x v="33"/>
    <m/>
    <m/>
    <m/>
    <m/>
    <m/>
    <m/>
    <n v="1"/>
  </r>
  <r>
    <n v="2074"/>
    <x v="962"/>
    <m/>
    <m/>
    <m/>
    <x v="90"/>
    <x v="89"/>
    <x v="82"/>
    <m/>
    <x v="26"/>
    <m/>
    <m/>
    <x v="2"/>
    <n v="0"/>
    <n v="12"/>
    <x v="33"/>
    <m/>
    <m/>
    <m/>
    <m/>
    <m/>
    <m/>
    <n v="1"/>
  </r>
  <r>
    <n v="2075"/>
    <x v="962"/>
    <m/>
    <m/>
    <m/>
    <x v="90"/>
    <x v="89"/>
    <x v="82"/>
    <m/>
    <x v="26"/>
    <m/>
    <m/>
    <x v="2"/>
    <n v="0"/>
    <n v="12"/>
    <x v="33"/>
    <m/>
    <m/>
    <m/>
    <m/>
    <m/>
    <m/>
    <n v="1"/>
  </r>
  <r>
    <n v="2076"/>
    <x v="962"/>
    <m/>
    <m/>
    <m/>
    <x v="90"/>
    <x v="89"/>
    <x v="82"/>
    <m/>
    <x v="26"/>
    <m/>
    <m/>
    <x v="2"/>
    <n v="0"/>
    <n v="12"/>
    <x v="33"/>
    <m/>
    <m/>
    <m/>
    <m/>
    <m/>
    <m/>
    <n v="1"/>
  </r>
  <r>
    <n v="2077"/>
    <x v="962"/>
    <m/>
    <m/>
    <m/>
    <x v="90"/>
    <x v="89"/>
    <x v="82"/>
    <m/>
    <x v="26"/>
    <m/>
    <m/>
    <x v="2"/>
    <n v="0"/>
    <n v="12"/>
    <x v="33"/>
    <m/>
    <m/>
    <m/>
    <m/>
    <m/>
    <m/>
    <n v="1"/>
  </r>
  <r>
    <n v="2078"/>
    <x v="962"/>
    <m/>
    <m/>
    <m/>
    <x v="90"/>
    <x v="89"/>
    <x v="82"/>
    <m/>
    <x v="26"/>
    <m/>
    <m/>
    <x v="2"/>
    <n v="0"/>
    <n v="12"/>
    <x v="33"/>
    <m/>
    <m/>
    <m/>
    <m/>
    <m/>
    <m/>
    <n v="1"/>
  </r>
  <r>
    <n v="2079"/>
    <x v="962"/>
    <m/>
    <m/>
    <m/>
    <x v="90"/>
    <x v="89"/>
    <x v="82"/>
    <m/>
    <x v="26"/>
    <m/>
    <m/>
    <x v="2"/>
    <n v="0"/>
    <n v="12"/>
    <x v="33"/>
    <m/>
    <m/>
    <m/>
    <m/>
    <m/>
    <m/>
    <n v="1"/>
  </r>
  <r>
    <n v="2080"/>
    <x v="962"/>
    <m/>
    <m/>
    <m/>
    <x v="90"/>
    <x v="89"/>
    <x v="82"/>
    <m/>
    <x v="26"/>
    <m/>
    <m/>
    <x v="2"/>
    <n v="0"/>
    <n v="12"/>
    <x v="33"/>
    <m/>
    <m/>
    <m/>
    <m/>
    <m/>
    <m/>
    <n v="1"/>
  </r>
  <r>
    <n v="2081"/>
    <x v="962"/>
    <m/>
    <m/>
    <m/>
    <x v="90"/>
    <x v="89"/>
    <x v="82"/>
    <m/>
    <x v="26"/>
    <m/>
    <m/>
    <x v="2"/>
    <n v="0"/>
    <n v="12"/>
    <x v="33"/>
    <m/>
    <m/>
    <m/>
    <m/>
    <m/>
    <m/>
    <n v="1"/>
  </r>
  <r>
    <n v="2082"/>
    <x v="962"/>
    <m/>
    <m/>
    <m/>
    <x v="90"/>
    <x v="89"/>
    <x v="82"/>
    <m/>
    <x v="26"/>
    <m/>
    <m/>
    <x v="2"/>
    <n v="0"/>
    <n v="12"/>
    <x v="33"/>
    <m/>
    <m/>
    <m/>
    <m/>
    <m/>
    <m/>
    <n v="1"/>
  </r>
  <r>
    <n v="2083"/>
    <x v="962"/>
    <m/>
    <m/>
    <m/>
    <x v="90"/>
    <x v="89"/>
    <x v="82"/>
    <m/>
    <x v="26"/>
    <m/>
    <m/>
    <x v="2"/>
    <n v="0"/>
    <n v="12"/>
    <x v="33"/>
    <m/>
    <m/>
    <m/>
    <m/>
    <m/>
    <m/>
    <n v="1"/>
  </r>
  <r>
    <n v="2084"/>
    <x v="962"/>
    <m/>
    <m/>
    <m/>
    <x v="90"/>
    <x v="89"/>
    <x v="82"/>
    <m/>
    <x v="26"/>
    <m/>
    <m/>
    <x v="2"/>
    <n v="0"/>
    <n v="12"/>
    <x v="33"/>
    <m/>
    <m/>
    <m/>
    <m/>
    <m/>
    <m/>
    <n v="1"/>
  </r>
  <r>
    <n v="2085"/>
    <x v="962"/>
    <m/>
    <m/>
    <m/>
    <x v="90"/>
    <x v="89"/>
    <x v="82"/>
    <m/>
    <x v="26"/>
    <m/>
    <m/>
    <x v="2"/>
    <n v="0"/>
    <n v="12"/>
    <x v="33"/>
    <m/>
    <m/>
    <m/>
    <m/>
    <m/>
    <m/>
    <n v="1"/>
  </r>
  <r>
    <n v="2086"/>
    <x v="962"/>
    <m/>
    <m/>
    <m/>
    <x v="90"/>
    <x v="89"/>
    <x v="82"/>
    <m/>
    <x v="26"/>
    <m/>
    <m/>
    <x v="2"/>
    <n v="0"/>
    <n v="12"/>
    <x v="33"/>
    <m/>
    <m/>
    <m/>
    <m/>
    <m/>
    <m/>
    <n v="1"/>
  </r>
  <r>
    <n v="2087"/>
    <x v="962"/>
    <m/>
    <m/>
    <m/>
    <x v="90"/>
    <x v="89"/>
    <x v="82"/>
    <m/>
    <x v="26"/>
    <m/>
    <m/>
    <x v="2"/>
    <n v="0"/>
    <n v="12"/>
    <x v="33"/>
    <m/>
    <m/>
    <m/>
    <m/>
    <m/>
    <m/>
    <n v="1"/>
  </r>
  <r>
    <n v="2088"/>
    <x v="962"/>
    <m/>
    <m/>
    <m/>
    <x v="90"/>
    <x v="89"/>
    <x v="82"/>
    <m/>
    <x v="26"/>
    <m/>
    <m/>
    <x v="2"/>
    <n v="0"/>
    <n v="12"/>
    <x v="33"/>
    <m/>
    <m/>
    <m/>
    <m/>
    <m/>
    <m/>
    <n v="1"/>
  </r>
  <r>
    <n v="2089"/>
    <x v="962"/>
    <m/>
    <m/>
    <m/>
    <x v="90"/>
    <x v="89"/>
    <x v="82"/>
    <m/>
    <x v="26"/>
    <m/>
    <m/>
    <x v="2"/>
    <n v="0"/>
    <n v="12"/>
    <x v="33"/>
    <m/>
    <m/>
    <m/>
    <m/>
    <m/>
    <m/>
    <n v="1"/>
  </r>
  <r>
    <n v="2090"/>
    <x v="962"/>
    <m/>
    <m/>
    <m/>
    <x v="90"/>
    <x v="89"/>
    <x v="82"/>
    <m/>
    <x v="26"/>
    <m/>
    <m/>
    <x v="2"/>
    <n v="0"/>
    <n v="12"/>
    <x v="33"/>
    <m/>
    <m/>
    <m/>
    <m/>
    <m/>
    <m/>
    <n v="1"/>
  </r>
  <r>
    <n v="2091"/>
    <x v="962"/>
    <m/>
    <m/>
    <m/>
    <x v="90"/>
    <x v="89"/>
    <x v="82"/>
    <m/>
    <x v="26"/>
    <m/>
    <m/>
    <x v="2"/>
    <n v="0"/>
    <n v="12"/>
    <x v="33"/>
    <m/>
    <m/>
    <m/>
    <m/>
    <m/>
    <m/>
    <n v="1"/>
  </r>
  <r>
    <n v="2092"/>
    <x v="962"/>
    <m/>
    <m/>
    <m/>
    <x v="90"/>
    <x v="89"/>
    <x v="82"/>
    <m/>
    <x v="26"/>
    <m/>
    <m/>
    <x v="2"/>
    <n v="0"/>
    <n v="12"/>
    <x v="33"/>
    <m/>
    <m/>
    <m/>
    <m/>
    <m/>
    <m/>
    <n v="1"/>
  </r>
  <r>
    <n v="2093"/>
    <x v="962"/>
    <m/>
    <m/>
    <m/>
    <x v="90"/>
    <x v="89"/>
    <x v="82"/>
    <m/>
    <x v="26"/>
    <m/>
    <m/>
    <x v="2"/>
    <n v="0"/>
    <n v="12"/>
    <x v="33"/>
    <m/>
    <m/>
    <m/>
    <m/>
    <m/>
    <m/>
    <n v="1"/>
  </r>
  <r>
    <n v="2094"/>
    <x v="962"/>
    <m/>
    <m/>
    <m/>
    <x v="90"/>
    <x v="89"/>
    <x v="82"/>
    <m/>
    <x v="26"/>
    <m/>
    <m/>
    <x v="2"/>
    <n v="0"/>
    <n v="12"/>
    <x v="33"/>
    <m/>
    <m/>
    <m/>
    <m/>
    <m/>
    <m/>
    <n v="1"/>
  </r>
  <r>
    <n v="2095"/>
    <x v="962"/>
    <m/>
    <m/>
    <m/>
    <x v="90"/>
    <x v="89"/>
    <x v="82"/>
    <m/>
    <x v="26"/>
    <m/>
    <m/>
    <x v="2"/>
    <n v="0"/>
    <n v="12"/>
    <x v="33"/>
    <m/>
    <m/>
    <m/>
    <m/>
    <m/>
    <m/>
    <n v="1"/>
  </r>
  <r>
    <n v="2096"/>
    <x v="962"/>
    <m/>
    <m/>
    <m/>
    <x v="90"/>
    <x v="89"/>
    <x v="82"/>
    <m/>
    <x v="26"/>
    <m/>
    <m/>
    <x v="2"/>
    <n v="0"/>
    <n v="12"/>
    <x v="33"/>
    <m/>
    <m/>
    <m/>
    <m/>
    <m/>
    <m/>
    <n v="1"/>
  </r>
  <r>
    <n v="2097"/>
    <x v="962"/>
    <m/>
    <m/>
    <m/>
    <x v="90"/>
    <x v="89"/>
    <x v="82"/>
    <m/>
    <x v="26"/>
    <m/>
    <m/>
    <x v="2"/>
    <n v="0"/>
    <n v="12"/>
    <x v="33"/>
    <m/>
    <m/>
    <m/>
    <m/>
    <m/>
    <m/>
    <n v="1"/>
  </r>
  <r>
    <n v="2098"/>
    <x v="962"/>
    <m/>
    <m/>
    <m/>
    <x v="90"/>
    <x v="89"/>
    <x v="82"/>
    <m/>
    <x v="26"/>
    <m/>
    <m/>
    <x v="2"/>
    <n v="0"/>
    <n v="12"/>
    <x v="33"/>
    <m/>
    <m/>
    <m/>
    <m/>
    <m/>
    <m/>
    <n v="1"/>
  </r>
  <r>
    <n v="2099"/>
    <x v="962"/>
    <m/>
    <m/>
    <m/>
    <x v="90"/>
    <x v="89"/>
    <x v="82"/>
    <m/>
    <x v="26"/>
    <m/>
    <m/>
    <x v="2"/>
    <n v="0"/>
    <n v="12"/>
    <x v="33"/>
    <m/>
    <m/>
    <m/>
    <m/>
    <m/>
    <m/>
    <n v="1"/>
  </r>
  <r>
    <n v="2100"/>
    <x v="962"/>
    <m/>
    <m/>
    <m/>
    <x v="90"/>
    <x v="89"/>
    <x v="82"/>
    <m/>
    <x v="26"/>
    <m/>
    <m/>
    <x v="2"/>
    <n v="0"/>
    <n v="12"/>
    <x v="33"/>
    <m/>
    <m/>
    <m/>
    <m/>
    <m/>
    <m/>
    <n v="1"/>
  </r>
  <r>
    <n v="2101"/>
    <x v="962"/>
    <m/>
    <m/>
    <m/>
    <x v="90"/>
    <x v="89"/>
    <x v="82"/>
    <m/>
    <x v="26"/>
    <m/>
    <m/>
    <x v="2"/>
    <n v="0"/>
    <n v="12"/>
    <x v="33"/>
    <m/>
    <m/>
    <m/>
    <m/>
    <m/>
    <m/>
    <n v="1"/>
  </r>
  <r>
    <n v="2102"/>
    <x v="962"/>
    <m/>
    <m/>
    <m/>
    <x v="90"/>
    <x v="89"/>
    <x v="82"/>
    <m/>
    <x v="26"/>
    <m/>
    <m/>
    <x v="2"/>
    <n v="0"/>
    <n v="12"/>
    <x v="33"/>
    <m/>
    <m/>
    <m/>
    <m/>
    <m/>
    <m/>
    <n v="1"/>
  </r>
  <r>
    <n v="2103"/>
    <x v="962"/>
    <m/>
    <m/>
    <m/>
    <x v="90"/>
    <x v="89"/>
    <x v="82"/>
    <m/>
    <x v="26"/>
    <m/>
    <m/>
    <x v="2"/>
    <n v="0"/>
    <n v="12"/>
    <x v="33"/>
    <m/>
    <m/>
    <m/>
    <m/>
    <m/>
    <m/>
    <n v="1"/>
  </r>
  <r>
    <n v="2104"/>
    <x v="962"/>
    <m/>
    <m/>
    <m/>
    <x v="90"/>
    <x v="89"/>
    <x v="82"/>
    <m/>
    <x v="26"/>
    <m/>
    <m/>
    <x v="2"/>
    <n v="0"/>
    <n v="12"/>
    <x v="33"/>
    <m/>
    <m/>
    <m/>
    <m/>
    <m/>
    <m/>
    <n v="1"/>
  </r>
  <r>
    <n v="2105"/>
    <x v="962"/>
    <m/>
    <m/>
    <m/>
    <x v="90"/>
    <x v="89"/>
    <x v="82"/>
    <m/>
    <x v="26"/>
    <m/>
    <m/>
    <x v="2"/>
    <n v="0"/>
    <n v="12"/>
    <x v="33"/>
    <m/>
    <m/>
    <m/>
    <m/>
    <m/>
    <m/>
    <n v="1"/>
  </r>
  <r>
    <n v="2106"/>
    <x v="962"/>
    <m/>
    <m/>
    <m/>
    <x v="90"/>
    <x v="89"/>
    <x v="82"/>
    <m/>
    <x v="26"/>
    <m/>
    <m/>
    <x v="2"/>
    <n v="0"/>
    <n v="12"/>
    <x v="33"/>
    <m/>
    <m/>
    <m/>
    <m/>
    <m/>
    <m/>
    <n v="1"/>
  </r>
  <r>
    <n v="2107"/>
    <x v="962"/>
    <m/>
    <m/>
    <m/>
    <x v="90"/>
    <x v="89"/>
    <x v="82"/>
    <m/>
    <x v="26"/>
    <m/>
    <m/>
    <x v="2"/>
    <n v="0"/>
    <n v="12"/>
    <x v="33"/>
    <m/>
    <m/>
    <m/>
    <m/>
    <m/>
    <m/>
    <n v="1"/>
  </r>
  <r>
    <n v="2108"/>
    <x v="962"/>
    <m/>
    <m/>
    <m/>
    <x v="90"/>
    <x v="89"/>
    <x v="82"/>
    <m/>
    <x v="26"/>
    <m/>
    <m/>
    <x v="2"/>
    <n v="0"/>
    <n v="12"/>
    <x v="33"/>
    <m/>
    <m/>
    <m/>
    <m/>
    <m/>
    <m/>
    <n v="1"/>
  </r>
  <r>
    <n v="2109"/>
    <x v="962"/>
    <m/>
    <m/>
    <m/>
    <x v="90"/>
    <x v="89"/>
    <x v="82"/>
    <m/>
    <x v="26"/>
    <m/>
    <m/>
    <x v="2"/>
    <n v="0"/>
    <n v="12"/>
    <x v="33"/>
    <m/>
    <m/>
    <m/>
    <m/>
    <m/>
    <m/>
    <n v="1"/>
  </r>
  <r>
    <n v="2110"/>
    <x v="962"/>
    <m/>
    <m/>
    <m/>
    <x v="90"/>
    <x v="89"/>
    <x v="82"/>
    <m/>
    <x v="26"/>
    <m/>
    <m/>
    <x v="2"/>
    <n v="0"/>
    <n v="12"/>
    <x v="33"/>
    <m/>
    <m/>
    <m/>
    <m/>
    <m/>
    <m/>
    <n v="1"/>
  </r>
  <r>
    <n v="2111"/>
    <x v="962"/>
    <m/>
    <m/>
    <m/>
    <x v="90"/>
    <x v="89"/>
    <x v="82"/>
    <m/>
    <x v="26"/>
    <m/>
    <m/>
    <x v="2"/>
    <n v="0"/>
    <n v="12"/>
    <x v="33"/>
    <m/>
    <m/>
    <m/>
    <m/>
    <m/>
    <m/>
    <n v="1"/>
  </r>
  <r>
    <n v="2112"/>
    <x v="962"/>
    <m/>
    <m/>
    <m/>
    <x v="90"/>
    <x v="89"/>
    <x v="82"/>
    <m/>
    <x v="26"/>
    <m/>
    <m/>
    <x v="2"/>
    <n v="0"/>
    <n v="12"/>
    <x v="33"/>
    <m/>
    <m/>
    <m/>
    <m/>
    <m/>
    <m/>
    <n v="1"/>
  </r>
  <r>
    <n v="2113"/>
    <x v="962"/>
    <m/>
    <m/>
    <m/>
    <x v="90"/>
    <x v="89"/>
    <x v="82"/>
    <m/>
    <x v="26"/>
    <m/>
    <m/>
    <x v="2"/>
    <n v="0"/>
    <n v="12"/>
    <x v="33"/>
    <m/>
    <m/>
    <m/>
    <m/>
    <m/>
    <m/>
    <n v="1"/>
  </r>
  <r>
    <n v="2114"/>
    <x v="962"/>
    <m/>
    <m/>
    <m/>
    <x v="90"/>
    <x v="89"/>
    <x v="82"/>
    <m/>
    <x v="26"/>
    <m/>
    <m/>
    <x v="2"/>
    <n v="0"/>
    <n v="12"/>
    <x v="33"/>
    <m/>
    <m/>
    <m/>
    <m/>
    <m/>
    <m/>
    <n v="1"/>
  </r>
  <r>
    <n v="2115"/>
    <x v="962"/>
    <m/>
    <m/>
    <m/>
    <x v="90"/>
    <x v="89"/>
    <x v="82"/>
    <m/>
    <x v="26"/>
    <m/>
    <m/>
    <x v="2"/>
    <n v="0"/>
    <n v="12"/>
    <x v="33"/>
    <m/>
    <m/>
    <m/>
    <m/>
    <m/>
    <m/>
    <n v="1"/>
  </r>
  <r>
    <n v="2116"/>
    <x v="962"/>
    <m/>
    <m/>
    <m/>
    <x v="90"/>
    <x v="89"/>
    <x v="82"/>
    <m/>
    <x v="26"/>
    <m/>
    <m/>
    <x v="2"/>
    <n v="0"/>
    <n v="12"/>
    <x v="33"/>
    <m/>
    <m/>
    <m/>
    <m/>
    <m/>
    <m/>
    <n v="1"/>
  </r>
  <r>
    <n v="2117"/>
    <x v="962"/>
    <m/>
    <m/>
    <m/>
    <x v="90"/>
    <x v="89"/>
    <x v="82"/>
    <m/>
    <x v="26"/>
    <m/>
    <m/>
    <x v="2"/>
    <n v="0"/>
    <n v="12"/>
    <x v="33"/>
    <m/>
    <m/>
    <m/>
    <m/>
    <m/>
    <m/>
    <n v="1"/>
  </r>
  <r>
    <n v="2118"/>
    <x v="962"/>
    <m/>
    <m/>
    <m/>
    <x v="90"/>
    <x v="89"/>
    <x v="82"/>
    <m/>
    <x v="26"/>
    <m/>
    <m/>
    <x v="2"/>
    <n v="0"/>
    <n v="12"/>
    <x v="33"/>
    <m/>
    <m/>
    <m/>
    <m/>
    <m/>
    <m/>
    <n v="1"/>
  </r>
  <r>
    <n v="2119"/>
    <x v="962"/>
    <m/>
    <m/>
    <m/>
    <x v="90"/>
    <x v="89"/>
    <x v="82"/>
    <m/>
    <x v="26"/>
    <m/>
    <m/>
    <x v="2"/>
    <n v="0"/>
    <n v="12"/>
    <x v="33"/>
    <m/>
    <m/>
    <m/>
    <m/>
    <m/>
    <m/>
    <n v="1"/>
  </r>
  <r>
    <n v="2120"/>
    <x v="962"/>
    <m/>
    <m/>
    <m/>
    <x v="90"/>
    <x v="89"/>
    <x v="82"/>
    <m/>
    <x v="26"/>
    <m/>
    <m/>
    <x v="2"/>
    <n v="0"/>
    <n v="12"/>
    <x v="33"/>
    <m/>
    <m/>
    <m/>
    <m/>
    <m/>
    <m/>
    <n v="1"/>
  </r>
  <r>
    <n v="2121"/>
    <x v="962"/>
    <m/>
    <m/>
    <m/>
    <x v="90"/>
    <x v="89"/>
    <x v="82"/>
    <m/>
    <x v="26"/>
    <m/>
    <m/>
    <x v="2"/>
    <n v="0"/>
    <n v="12"/>
    <x v="33"/>
    <m/>
    <m/>
    <m/>
    <m/>
    <m/>
    <m/>
    <n v="1"/>
  </r>
  <r>
    <n v="2122"/>
    <x v="962"/>
    <m/>
    <m/>
    <m/>
    <x v="90"/>
    <x v="89"/>
    <x v="82"/>
    <m/>
    <x v="26"/>
    <m/>
    <m/>
    <x v="2"/>
    <n v="0"/>
    <n v="12"/>
    <x v="33"/>
    <m/>
    <m/>
    <m/>
    <m/>
    <m/>
    <m/>
    <n v="1"/>
  </r>
  <r>
    <n v="2123"/>
    <x v="962"/>
    <m/>
    <m/>
    <m/>
    <x v="90"/>
    <x v="89"/>
    <x v="82"/>
    <m/>
    <x v="26"/>
    <m/>
    <m/>
    <x v="2"/>
    <n v="0"/>
    <n v="12"/>
    <x v="33"/>
    <m/>
    <m/>
    <m/>
    <m/>
    <m/>
    <m/>
    <n v="1"/>
  </r>
  <r>
    <n v="2124"/>
    <x v="962"/>
    <m/>
    <m/>
    <m/>
    <x v="90"/>
    <x v="89"/>
    <x v="82"/>
    <m/>
    <x v="26"/>
    <m/>
    <m/>
    <x v="2"/>
    <n v="0"/>
    <n v="12"/>
    <x v="33"/>
    <m/>
    <m/>
    <m/>
    <m/>
    <m/>
    <m/>
    <n v="1"/>
  </r>
  <r>
    <n v="2125"/>
    <x v="962"/>
    <m/>
    <m/>
    <m/>
    <x v="90"/>
    <x v="89"/>
    <x v="82"/>
    <m/>
    <x v="26"/>
    <m/>
    <m/>
    <x v="2"/>
    <n v="0"/>
    <n v="12"/>
    <x v="33"/>
    <m/>
    <m/>
    <m/>
    <m/>
    <m/>
    <m/>
    <n v="1"/>
  </r>
  <r>
    <n v="2126"/>
    <x v="962"/>
    <m/>
    <m/>
    <m/>
    <x v="90"/>
    <x v="89"/>
    <x v="82"/>
    <m/>
    <x v="26"/>
    <m/>
    <m/>
    <x v="2"/>
    <n v="0"/>
    <n v="12"/>
    <x v="33"/>
    <m/>
    <m/>
    <m/>
    <m/>
    <m/>
    <m/>
    <n v="1"/>
  </r>
  <r>
    <n v="2127"/>
    <x v="962"/>
    <m/>
    <m/>
    <m/>
    <x v="90"/>
    <x v="89"/>
    <x v="82"/>
    <m/>
    <x v="26"/>
    <m/>
    <m/>
    <x v="2"/>
    <n v="0"/>
    <n v="12"/>
    <x v="33"/>
    <m/>
    <m/>
    <m/>
    <m/>
    <m/>
    <m/>
    <n v="1"/>
  </r>
  <r>
    <n v="2128"/>
    <x v="962"/>
    <m/>
    <m/>
    <m/>
    <x v="90"/>
    <x v="89"/>
    <x v="82"/>
    <m/>
    <x v="26"/>
    <m/>
    <m/>
    <x v="2"/>
    <n v="0"/>
    <n v="12"/>
    <x v="33"/>
    <m/>
    <m/>
    <m/>
    <m/>
    <m/>
    <m/>
    <n v="1"/>
  </r>
  <r>
    <n v="2129"/>
    <x v="962"/>
    <m/>
    <m/>
    <m/>
    <x v="90"/>
    <x v="89"/>
    <x v="82"/>
    <m/>
    <x v="26"/>
    <m/>
    <m/>
    <x v="2"/>
    <n v="0"/>
    <n v="12"/>
    <x v="33"/>
    <m/>
    <m/>
    <m/>
    <m/>
    <m/>
    <m/>
    <n v="1"/>
  </r>
  <r>
    <n v="2130"/>
    <x v="962"/>
    <m/>
    <m/>
    <m/>
    <x v="90"/>
    <x v="89"/>
    <x v="82"/>
    <m/>
    <x v="26"/>
    <m/>
    <m/>
    <x v="2"/>
    <n v="0"/>
    <n v="12"/>
    <x v="33"/>
    <m/>
    <m/>
    <m/>
    <m/>
    <m/>
    <m/>
    <n v="1"/>
  </r>
  <r>
    <n v="2131"/>
    <x v="962"/>
    <m/>
    <m/>
    <m/>
    <x v="90"/>
    <x v="89"/>
    <x v="82"/>
    <m/>
    <x v="26"/>
    <m/>
    <m/>
    <x v="2"/>
    <n v="0"/>
    <n v="12"/>
    <x v="33"/>
    <m/>
    <m/>
    <m/>
    <m/>
    <m/>
    <m/>
    <n v="1"/>
  </r>
  <r>
    <n v="2132"/>
    <x v="962"/>
    <m/>
    <m/>
    <m/>
    <x v="90"/>
    <x v="89"/>
    <x v="82"/>
    <m/>
    <x v="26"/>
    <m/>
    <m/>
    <x v="2"/>
    <n v="0"/>
    <n v="12"/>
    <x v="33"/>
    <m/>
    <m/>
    <m/>
    <m/>
    <m/>
    <m/>
    <n v="1"/>
  </r>
  <r>
    <n v="2133"/>
    <x v="962"/>
    <m/>
    <m/>
    <m/>
    <x v="90"/>
    <x v="89"/>
    <x v="82"/>
    <m/>
    <x v="26"/>
    <m/>
    <m/>
    <x v="2"/>
    <n v="0"/>
    <n v="12"/>
    <x v="33"/>
    <m/>
    <m/>
    <m/>
    <m/>
    <m/>
    <m/>
    <n v="1"/>
  </r>
  <r>
    <n v="2134"/>
    <x v="962"/>
    <m/>
    <m/>
    <m/>
    <x v="90"/>
    <x v="89"/>
    <x v="82"/>
    <m/>
    <x v="26"/>
    <m/>
    <m/>
    <x v="2"/>
    <n v="0"/>
    <n v="12"/>
    <x v="33"/>
    <m/>
    <m/>
    <m/>
    <m/>
    <m/>
    <m/>
    <n v="1"/>
  </r>
  <r>
    <n v="2135"/>
    <x v="962"/>
    <m/>
    <m/>
    <m/>
    <x v="90"/>
    <x v="89"/>
    <x v="82"/>
    <m/>
    <x v="26"/>
    <m/>
    <m/>
    <x v="2"/>
    <n v="0"/>
    <n v="12"/>
    <x v="33"/>
    <m/>
    <m/>
    <m/>
    <m/>
    <m/>
    <m/>
    <n v="1"/>
  </r>
  <r>
    <n v="2136"/>
    <x v="962"/>
    <m/>
    <m/>
    <m/>
    <x v="90"/>
    <x v="89"/>
    <x v="82"/>
    <m/>
    <x v="26"/>
    <m/>
    <m/>
    <x v="2"/>
    <n v="0"/>
    <n v="12"/>
    <x v="33"/>
    <m/>
    <m/>
    <m/>
    <m/>
    <m/>
    <m/>
    <n v="1"/>
  </r>
  <r>
    <n v="2137"/>
    <x v="962"/>
    <m/>
    <m/>
    <m/>
    <x v="90"/>
    <x v="89"/>
    <x v="82"/>
    <m/>
    <x v="26"/>
    <m/>
    <m/>
    <x v="2"/>
    <n v="0"/>
    <n v="12"/>
    <x v="33"/>
    <m/>
    <m/>
    <m/>
    <m/>
    <m/>
    <m/>
    <n v="1"/>
  </r>
  <r>
    <n v="2138"/>
    <x v="962"/>
    <m/>
    <m/>
    <m/>
    <x v="90"/>
    <x v="89"/>
    <x v="82"/>
    <m/>
    <x v="26"/>
    <m/>
    <m/>
    <x v="2"/>
    <n v="0"/>
    <n v="12"/>
    <x v="33"/>
    <m/>
    <m/>
    <m/>
    <m/>
    <m/>
    <m/>
    <n v="1"/>
  </r>
  <r>
    <n v="2139"/>
    <x v="962"/>
    <m/>
    <m/>
    <m/>
    <x v="90"/>
    <x v="89"/>
    <x v="82"/>
    <m/>
    <x v="26"/>
    <m/>
    <m/>
    <x v="2"/>
    <n v="0"/>
    <n v="12"/>
    <x v="33"/>
    <m/>
    <m/>
    <m/>
    <m/>
    <m/>
    <m/>
    <n v="1"/>
  </r>
  <r>
    <n v="2140"/>
    <x v="962"/>
    <m/>
    <m/>
    <m/>
    <x v="90"/>
    <x v="89"/>
    <x v="82"/>
    <m/>
    <x v="26"/>
    <m/>
    <m/>
    <x v="2"/>
    <n v="0"/>
    <n v="12"/>
    <x v="33"/>
    <m/>
    <m/>
    <m/>
    <m/>
    <m/>
    <m/>
    <n v="1"/>
  </r>
  <r>
    <n v="2141"/>
    <x v="962"/>
    <m/>
    <m/>
    <m/>
    <x v="90"/>
    <x v="89"/>
    <x v="82"/>
    <m/>
    <x v="26"/>
    <m/>
    <m/>
    <x v="2"/>
    <n v="0"/>
    <n v="12"/>
    <x v="33"/>
    <m/>
    <m/>
    <m/>
    <m/>
    <m/>
    <m/>
    <n v="1"/>
  </r>
  <r>
    <n v="2142"/>
    <x v="962"/>
    <m/>
    <m/>
    <m/>
    <x v="90"/>
    <x v="89"/>
    <x v="82"/>
    <m/>
    <x v="26"/>
    <m/>
    <m/>
    <x v="2"/>
    <n v="0"/>
    <n v="12"/>
    <x v="33"/>
    <m/>
    <m/>
    <m/>
    <m/>
    <m/>
    <m/>
    <n v="1"/>
  </r>
  <r>
    <n v="2143"/>
    <x v="962"/>
    <m/>
    <m/>
    <m/>
    <x v="90"/>
    <x v="89"/>
    <x v="82"/>
    <m/>
    <x v="26"/>
    <m/>
    <m/>
    <x v="2"/>
    <n v="0"/>
    <n v="12"/>
    <x v="33"/>
    <m/>
    <m/>
    <m/>
    <m/>
    <m/>
    <m/>
    <n v="1"/>
  </r>
  <r>
    <n v="2144"/>
    <x v="962"/>
    <m/>
    <m/>
    <m/>
    <x v="90"/>
    <x v="89"/>
    <x v="82"/>
    <m/>
    <x v="26"/>
    <m/>
    <m/>
    <x v="2"/>
    <n v="0"/>
    <n v="12"/>
    <x v="33"/>
    <m/>
    <m/>
    <m/>
    <m/>
    <m/>
    <m/>
    <n v="1"/>
  </r>
  <r>
    <n v="2145"/>
    <x v="962"/>
    <m/>
    <m/>
    <m/>
    <x v="90"/>
    <x v="89"/>
    <x v="82"/>
    <m/>
    <x v="26"/>
    <m/>
    <m/>
    <x v="2"/>
    <n v="0"/>
    <n v="12"/>
    <x v="33"/>
    <m/>
    <m/>
    <m/>
    <m/>
    <m/>
    <m/>
    <n v="1"/>
  </r>
  <r>
    <n v="2146"/>
    <x v="962"/>
    <m/>
    <m/>
    <m/>
    <x v="90"/>
    <x v="89"/>
    <x v="82"/>
    <m/>
    <x v="26"/>
    <m/>
    <m/>
    <x v="2"/>
    <n v="0"/>
    <n v="12"/>
    <x v="33"/>
    <m/>
    <m/>
    <m/>
    <m/>
    <m/>
    <m/>
    <n v="1"/>
  </r>
  <r>
    <n v="2147"/>
    <x v="962"/>
    <m/>
    <m/>
    <m/>
    <x v="90"/>
    <x v="89"/>
    <x v="82"/>
    <m/>
    <x v="26"/>
    <m/>
    <m/>
    <x v="2"/>
    <n v="0"/>
    <n v="12"/>
    <x v="33"/>
    <m/>
    <m/>
    <m/>
    <m/>
    <m/>
    <m/>
    <n v="1"/>
  </r>
  <r>
    <n v="2148"/>
    <x v="962"/>
    <m/>
    <m/>
    <m/>
    <x v="90"/>
    <x v="89"/>
    <x v="82"/>
    <m/>
    <x v="26"/>
    <m/>
    <m/>
    <x v="2"/>
    <n v="0"/>
    <n v="12"/>
    <x v="33"/>
    <m/>
    <m/>
    <m/>
    <m/>
    <m/>
    <m/>
    <n v="1"/>
  </r>
  <r>
    <n v="2149"/>
    <x v="962"/>
    <m/>
    <m/>
    <m/>
    <x v="90"/>
    <x v="89"/>
    <x v="82"/>
    <m/>
    <x v="26"/>
    <m/>
    <m/>
    <x v="2"/>
    <n v="0"/>
    <n v="12"/>
    <x v="33"/>
    <m/>
    <m/>
    <m/>
    <m/>
    <m/>
    <m/>
    <n v="1"/>
  </r>
  <r>
    <n v="2150"/>
    <x v="962"/>
    <m/>
    <m/>
    <m/>
    <x v="90"/>
    <x v="89"/>
    <x v="82"/>
    <m/>
    <x v="26"/>
    <m/>
    <m/>
    <x v="2"/>
    <n v="0"/>
    <n v="12"/>
    <x v="33"/>
    <m/>
    <m/>
    <m/>
    <m/>
    <m/>
    <m/>
    <n v="1"/>
  </r>
  <r>
    <n v="2151"/>
    <x v="962"/>
    <m/>
    <m/>
    <m/>
    <x v="90"/>
    <x v="89"/>
    <x v="82"/>
    <m/>
    <x v="26"/>
    <m/>
    <m/>
    <x v="2"/>
    <n v="0"/>
    <n v="12"/>
    <x v="33"/>
    <m/>
    <m/>
    <m/>
    <m/>
    <m/>
    <m/>
    <n v="1"/>
  </r>
  <r>
    <n v="2152"/>
    <x v="962"/>
    <m/>
    <m/>
    <m/>
    <x v="90"/>
    <x v="89"/>
    <x v="82"/>
    <m/>
    <x v="26"/>
    <m/>
    <m/>
    <x v="2"/>
    <n v="0"/>
    <n v="12"/>
    <x v="33"/>
    <m/>
    <m/>
    <m/>
    <m/>
    <m/>
    <m/>
    <n v="1"/>
  </r>
  <r>
    <n v="2153"/>
    <x v="962"/>
    <m/>
    <m/>
    <m/>
    <x v="90"/>
    <x v="89"/>
    <x v="82"/>
    <m/>
    <x v="26"/>
    <m/>
    <m/>
    <x v="2"/>
    <n v="0"/>
    <n v="12"/>
    <x v="33"/>
    <m/>
    <m/>
    <m/>
    <m/>
    <m/>
    <m/>
    <n v="1"/>
  </r>
  <r>
    <n v="2154"/>
    <x v="962"/>
    <m/>
    <m/>
    <m/>
    <x v="90"/>
    <x v="89"/>
    <x v="82"/>
    <m/>
    <x v="26"/>
    <m/>
    <m/>
    <x v="2"/>
    <n v="0"/>
    <n v="12"/>
    <x v="33"/>
    <m/>
    <m/>
    <m/>
    <m/>
    <m/>
    <m/>
    <n v="1"/>
  </r>
  <r>
    <n v="2155"/>
    <x v="962"/>
    <m/>
    <m/>
    <m/>
    <x v="90"/>
    <x v="89"/>
    <x v="82"/>
    <m/>
    <x v="26"/>
    <m/>
    <m/>
    <x v="2"/>
    <n v="0"/>
    <n v="12"/>
    <x v="33"/>
    <m/>
    <m/>
    <m/>
    <m/>
    <m/>
    <m/>
    <n v="1"/>
  </r>
  <r>
    <n v="2156"/>
    <x v="962"/>
    <m/>
    <m/>
    <m/>
    <x v="90"/>
    <x v="89"/>
    <x v="82"/>
    <m/>
    <x v="26"/>
    <m/>
    <m/>
    <x v="2"/>
    <n v="0"/>
    <n v="12"/>
    <x v="33"/>
    <m/>
    <m/>
    <m/>
    <m/>
    <m/>
    <m/>
    <n v="1"/>
  </r>
  <r>
    <n v="2157"/>
    <x v="962"/>
    <m/>
    <m/>
    <m/>
    <x v="90"/>
    <x v="89"/>
    <x v="82"/>
    <m/>
    <x v="26"/>
    <m/>
    <m/>
    <x v="2"/>
    <n v="0"/>
    <n v="12"/>
    <x v="33"/>
    <m/>
    <m/>
    <m/>
    <m/>
    <m/>
    <m/>
    <n v="1"/>
  </r>
  <r>
    <n v="2158"/>
    <x v="962"/>
    <m/>
    <m/>
    <m/>
    <x v="90"/>
    <x v="89"/>
    <x v="82"/>
    <m/>
    <x v="26"/>
    <m/>
    <m/>
    <x v="2"/>
    <n v="0"/>
    <n v="12"/>
    <x v="33"/>
    <m/>
    <m/>
    <m/>
    <m/>
    <m/>
    <m/>
    <n v="1"/>
  </r>
  <r>
    <n v="2159"/>
    <x v="962"/>
    <m/>
    <m/>
    <m/>
    <x v="90"/>
    <x v="89"/>
    <x v="82"/>
    <m/>
    <x v="26"/>
    <m/>
    <m/>
    <x v="2"/>
    <n v="0"/>
    <n v="12"/>
    <x v="33"/>
    <m/>
    <m/>
    <m/>
    <m/>
    <m/>
    <m/>
    <n v="1"/>
  </r>
  <r>
    <n v="2160"/>
    <x v="962"/>
    <m/>
    <m/>
    <m/>
    <x v="90"/>
    <x v="89"/>
    <x v="82"/>
    <m/>
    <x v="26"/>
    <m/>
    <m/>
    <x v="2"/>
    <n v="0"/>
    <n v="12"/>
    <x v="33"/>
    <m/>
    <m/>
    <m/>
    <m/>
    <m/>
    <m/>
    <n v="1"/>
  </r>
  <r>
    <n v="2161"/>
    <x v="962"/>
    <m/>
    <m/>
    <m/>
    <x v="90"/>
    <x v="89"/>
    <x v="82"/>
    <m/>
    <x v="26"/>
    <m/>
    <m/>
    <x v="2"/>
    <n v="0"/>
    <n v="12"/>
    <x v="33"/>
    <m/>
    <m/>
    <m/>
    <m/>
    <m/>
    <m/>
    <n v="1"/>
  </r>
  <r>
    <n v="2162"/>
    <x v="962"/>
    <m/>
    <m/>
    <m/>
    <x v="90"/>
    <x v="89"/>
    <x v="82"/>
    <m/>
    <x v="26"/>
    <m/>
    <m/>
    <x v="2"/>
    <n v="0"/>
    <n v="12"/>
    <x v="33"/>
    <m/>
    <m/>
    <m/>
    <m/>
    <m/>
    <m/>
    <n v="1"/>
  </r>
  <r>
    <n v="2163"/>
    <x v="962"/>
    <m/>
    <m/>
    <m/>
    <x v="90"/>
    <x v="89"/>
    <x v="82"/>
    <m/>
    <x v="26"/>
    <m/>
    <m/>
    <x v="2"/>
    <n v="0"/>
    <n v="12"/>
    <x v="33"/>
    <m/>
    <m/>
    <m/>
    <m/>
    <m/>
    <m/>
    <n v="1"/>
  </r>
  <r>
    <n v="2164"/>
    <x v="962"/>
    <m/>
    <m/>
    <m/>
    <x v="90"/>
    <x v="89"/>
    <x v="82"/>
    <m/>
    <x v="26"/>
    <m/>
    <m/>
    <x v="2"/>
    <n v="0"/>
    <n v="12"/>
    <x v="33"/>
    <m/>
    <m/>
    <m/>
    <m/>
    <m/>
    <m/>
    <n v="1"/>
  </r>
  <r>
    <n v="2165"/>
    <x v="962"/>
    <m/>
    <m/>
    <m/>
    <x v="90"/>
    <x v="89"/>
    <x v="82"/>
    <m/>
    <x v="26"/>
    <m/>
    <m/>
    <x v="2"/>
    <n v="0"/>
    <n v="12"/>
    <x v="33"/>
    <m/>
    <m/>
    <m/>
    <m/>
    <m/>
    <m/>
    <n v="1"/>
  </r>
  <r>
    <n v="2166"/>
    <x v="962"/>
    <m/>
    <m/>
    <m/>
    <x v="90"/>
    <x v="89"/>
    <x v="82"/>
    <m/>
    <x v="26"/>
    <m/>
    <m/>
    <x v="2"/>
    <n v="0"/>
    <n v="12"/>
    <x v="33"/>
    <m/>
    <m/>
    <m/>
    <m/>
    <m/>
    <m/>
    <n v="1"/>
  </r>
  <r>
    <n v="2167"/>
    <x v="962"/>
    <m/>
    <m/>
    <m/>
    <x v="90"/>
    <x v="89"/>
    <x v="82"/>
    <m/>
    <x v="26"/>
    <m/>
    <m/>
    <x v="2"/>
    <n v="0"/>
    <n v="12"/>
    <x v="33"/>
    <m/>
    <m/>
    <m/>
    <m/>
    <m/>
    <m/>
    <n v="1"/>
  </r>
  <r>
    <n v="2168"/>
    <x v="962"/>
    <m/>
    <m/>
    <m/>
    <x v="90"/>
    <x v="89"/>
    <x v="82"/>
    <m/>
    <x v="26"/>
    <m/>
    <m/>
    <x v="2"/>
    <n v="0"/>
    <n v="12"/>
    <x v="33"/>
    <m/>
    <m/>
    <m/>
    <m/>
    <m/>
    <m/>
    <n v="1"/>
  </r>
  <r>
    <n v="2169"/>
    <x v="962"/>
    <m/>
    <m/>
    <m/>
    <x v="90"/>
    <x v="89"/>
    <x v="82"/>
    <m/>
    <x v="26"/>
    <m/>
    <m/>
    <x v="2"/>
    <n v="0"/>
    <n v="12"/>
    <x v="33"/>
    <m/>
    <m/>
    <m/>
    <m/>
    <m/>
    <m/>
    <n v="1"/>
  </r>
  <r>
    <n v="2170"/>
    <x v="962"/>
    <m/>
    <m/>
    <m/>
    <x v="90"/>
    <x v="89"/>
    <x v="82"/>
    <m/>
    <x v="26"/>
    <m/>
    <m/>
    <x v="2"/>
    <n v="0"/>
    <n v="12"/>
    <x v="33"/>
    <m/>
    <m/>
    <m/>
    <m/>
    <m/>
    <m/>
    <n v="1"/>
  </r>
  <r>
    <n v="2171"/>
    <x v="962"/>
    <m/>
    <m/>
    <m/>
    <x v="90"/>
    <x v="89"/>
    <x v="82"/>
    <m/>
    <x v="26"/>
    <m/>
    <m/>
    <x v="2"/>
    <n v="0"/>
    <n v="12"/>
    <x v="33"/>
    <m/>
    <m/>
    <m/>
    <m/>
    <m/>
    <m/>
    <n v="1"/>
  </r>
  <r>
    <n v="2172"/>
    <x v="962"/>
    <m/>
    <m/>
    <m/>
    <x v="90"/>
    <x v="89"/>
    <x v="82"/>
    <m/>
    <x v="26"/>
    <m/>
    <m/>
    <x v="2"/>
    <n v="0"/>
    <n v="12"/>
    <x v="33"/>
    <m/>
    <m/>
    <m/>
    <m/>
    <m/>
    <m/>
    <n v="1"/>
  </r>
  <r>
    <n v="2173"/>
    <x v="962"/>
    <m/>
    <m/>
    <m/>
    <x v="90"/>
    <x v="89"/>
    <x v="82"/>
    <m/>
    <x v="26"/>
    <m/>
    <m/>
    <x v="2"/>
    <n v="0"/>
    <n v="12"/>
    <x v="33"/>
    <m/>
    <m/>
    <m/>
    <m/>
    <m/>
    <m/>
    <n v="1"/>
  </r>
  <r>
    <n v="2174"/>
    <x v="962"/>
    <m/>
    <m/>
    <m/>
    <x v="90"/>
    <x v="89"/>
    <x v="82"/>
    <m/>
    <x v="26"/>
    <m/>
    <m/>
    <x v="2"/>
    <n v="0"/>
    <n v="12"/>
    <x v="33"/>
    <m/>
    <m/>
    <m/>
    <m/>
    <m/>
    <m/>
    <n v="1"/>
  </r>
  <r>
    <n v="2175"/>
    <x v="962"/>
    <m/>
    <m/>
    <m/>
    <x v="90"/>
    <x v="89"/>
    <x v="82"/>
    <m/>
    <x v="26"/>
    <m/>
    <m/>
    <x v="2"/>
    <n v="0"/>
    <n v="12"/>
    <x v="33"/>
    <m/>
    <m/>
    <m/>
    <m/>
    <m/>
    <m/>
    <n v="1"/>
  </r>
  <r>
    <n v="2176"/>
    <x v="962"/>
    <m/>
    <m/>
    <m/>
    <x v="90"/>
    <x v="89"/>
    <x v="82"/>
    <m/>
    <x v="26"/>
    <m/>
    <m/>
    <x v="2"/>
    <n v="0"/>
    <n v="12"/>
    <x v="33"/>
    <m/>
    <m/>
    <m/>
    <m/>
    <m/>
    <m/>
    <n v="1"/>
  </r>
  <r>
    <n v="2177"/>
    <x v="962"/>
    <m/>
    <m/>
    <m/>
    <x v="90"/>
    <x v="89"/>
    <x v="82"/>
    <m/>
    <x v="26"/>
    <m/>
    <m/>
    <x v="2"/>
    <n v="0"/>
    <n v="12"/>
    <x v="33"/>
    <m/>
    <m/>
    <m/>
    <m/>
    <m/>
    <m/>
    <n v="1"/>
  </r>
  <r>
    <n v="2178"/>
    <x v="962"/>
    <m/>
    <m/>
    <m/>
    <x v="90"/>
    <x v="89"/>
    <x v="82"/>
    <m/>
    <x v="26"/>
    <m/>
    <m/>
    <x v="2"/>
    <n v="0"/>
    <n v="12"/>
    <x v="33"/>
    <m/>
    <m/>
    <m/>
    <m/>
    <m/>
    <m/>
    <n v="1"/>
  </r>
  <r>
    <n v="2179"/>
    <x v="962"/>
    <m/>
    <m/>
    <m/>
    <x v="90"/>
    <x v="89"/>
    <x v="82"/>
    <m/>
    <x v="26"/>
    <m/>
    <m/>
    <x v="2"/>
    <n v="0"/>
    <n v="12"/>
    <x v="33"/>
    <m/>
    <m/>
    <m/>
    <m/>
    <m/>
    <m/>
    <n v="1"/>
  </r>
  <r>
    <n v="2180"/>
    <x v="962"/>
    <m/>
    <m/>
    <m/>
    <x v="90"/>
    <x v="89"/>
    <x v="82"/>
    <m/>
    <x v="26"/>
    <m/>
    <m/>
    <x v="2"/>
    <n v="0"/>
    <n v="12"/>
    <x v="33"/>
    <m/>
    <m/>
    <m/>
    <m/>
    <m/>
    <m/>
    <n v="1"/>
  </r>
  <r>
    <n v="2181"/>
    <x v="962"/>
    <m/>
    <m/>
    <m/>
    <x v="90"/>
    <x v="89"/>
    <x v="82"/>
    <m/>
    <x v="26"/>
    <m/>
    <m/>
    <x v="2"/>
    <n v="0"/>
    <n v="12"/>
    <x v="33"/>
    <m/>
    <m/>
    <m/>
    <m/>
    <m/>
    <m/>
    <n v="1"/>
  </r>
  <r>
    <n v="2182"/>
    <x v="962"/>
    <m/>
    <m/>
    <m/>
    <x v="90"/>
    <x v="89"/>
    <x v="82"/>
    <m/>
    <x v="26"/>
    <m/>
    <m/>
    <x v="2"/>
    <n v="0"/>
    <n v="12"/>
    <x v="33"/>
    <m/>
    <m/>
    <m/>
    <m/>
    <m/>
    <m/>
    <n v="1"/>
  </r>
  <r>
    <n v="2183"/>
    <x v="962"/>
    <m/>
    <m/>
    <m/>
    <x v="90"/>
    <x v="89"/>
    <x v="82"/>
    <m/>
    <x v="26"/>
    <m/>
    <m/>
    <x v="2"/>
    <n v="0"/>
    <n v="12"/>
    <x v="33"/>
    <m/>
    <m/>
    <m/>
    <m/>
    <m/>
    <m/>
    <n v="1"/>
  </r>
  <r>
    <n v="2184"/>
    <x v="962"/>
    <m/>
    <m/>
    <m/>
    <x v="90"/>
    <x v="89"/>
    <x v="82"/>
    <m/>
    <x v="26"/>
    <m/>
    <m/>
    <x v="2"/>
    <n v="0"/>
    <n v="12"/>
    <x v="33"/>
    <m/>
    <m/>
    <m/>
    <m/>
    <m/>
    <m/>
    <n v="1"/>
  </r>
  <r>
    <n v="2185"/>
    <x v="962"/>
    <m/>
    <m/>
    <m/>
    <x v="90"/>
    <x v="89"/>
    <x v="82"/>
    <m/>
    <x v="26"/>
    <m/>
    <m/>
    <x v="2"/>
    <n v="0"/>
    <n v="12"/>
    <x v="33"/>
    <m/>
    <m/>
    <m/>
    <m/>
    <m/>
    <m/>
    <n v="1"/>
  </r>
  <r>
    <n v="2186"/>
    <x v="962"/>
    <m/>
    <m/>
    <m/>
    <x v="90"/>
    <x v="89"/>
    <x v="82"/>
    <m/>
    <x v="26"/>
    <m/>
    <m/>
    <x v="2"/>
    <n v="0"/>
    <n v="12"/>
    <x v="33"/>
    <m/>
    <m/>
    <m/>
    <m/>
    <m/>
    <m/>
    <n v="1"/>
  </r>
  <r>
    <n v="2187"/>
    <x v="962"/>
    <m/>
    <m/>
    <m/>
    <x v="90"/>
    <x v="89"/>
    <x v="82"/>
    <m/>
    <x v="26"/>
    <m/>
    <m/>
    <x v="2"/>
    <n v="0"/>
    <n v="12"/>
    <x v="33"/>
    <m/>
    <m/>
    <m/>
    <m/>
    <m/>
    <m/>
    <n v="1"/>
  </r>
  <r>
    <n v="2188"/>
    <x v="962"/>
    <m/>
    <m/>
    <m/>
    <x v="90"/>
    <x v="89"/>
    <x v="82"/>
    <m/>
    <x v="26"/>
    <m/>
    <m/>
    <x v="2"/>
    <n v="0"/>
    <n v="12"/>
    <x v="33"/>
    <m/>
    <m/>
    <m/>
    <m/>
    <m/>
    <m/>
    <n v="1"/>
  </r>
  <r>
    <n v="2189"/>
    <x v="962"/>
    <m/>
    <m/>
    <m/>
    <x v="90"/>
    <x v="89"/>
    <x v="82"/>
    <m/>
    <x v="26"/>
    <m/>
    <m/>
    <x v="2"/>
    <n v="0"/>
    <n v="12"/>
    <x v="33"/>
    <m/>
    <m/>
    <m/>
    <m/>
    <m/>
    <m/>
    <n v="1"/>
  </r>
  <r>
    <n v="2190"/>
    <x v="962"/>
    <m/>
    <m/>
    <m/>
    <x v="90"/>
    <x v="89"/>
    <x v="82"/>
    <m/>
    <x v="26"/>
    <m/>
    <m/>
    <x v="2"/>
    <n v="0"/>
    <n v="12"/>
    <x v="33"/>
    <m/>
    <m/>
    <m/>
    <m/>
    <m/>
    <m/>
    <n v="1"/>
  </r>
  <r>
    <n v="2191"/>
    <x v="962"/>
    <m/>
    <m/>
    <m/>
    <x v="90"/>
    <x v="89"/>
    <x v="82"/>
    <m/>
    <x v="26"/>
    <m/>
    <m/>
    <x v="2"/>
    <n v="0"/>
    <n v="12"/>
    <x v="33"/>
    <m/>
    <m/>
    <m/>
    <m/>
    <m/>
    <m/>
    <n v="1"/>
  </r>
  <r>
    <n v="2192"/>
    <x v="962"/>
    <m/>
    <m/>
    <m/>
    <x v="90"/>
    <x v="89"/>
    <x v="82"/>
    <m/>
    <x v="26"/>
    <m/>
    <m/>
    <x v="2"/>
    <n v="0"/>
    <n v="12"/>
    <x v="33"/>
    <m/>
    <m/>
    <m/>
    <m/>
    <m/>
    <m/>
    <n v="1"/>
  </r>
  <r>
    <n v="2193"/>
    <x v="962"/>
    <m/>
    <m/>
    <m/>
    <x v="90"/>
    <x v="89"/>
    <x v="82"/>
    <m/>
    <x v="26"/>
    <m/>
    <m/>
    <x v="2"/>
    <n v="0"/>
    <n v="12"/>
    <x v="33"/>
    <m/>
    <m/>
    <m/>
    <m/>
    <m/>
    <m/>
    <n v="1"/>
  </r>
  <r>
    <n v="2194"/>
    <x v="962"/>
    <m/>
    <m/>
    <m/>
    <x v="90"/>
    <x v="89"/>
    <x v="82"/>
    <m/>
    <x v="26"/>
    <m/>
    <m/>
    <x v="2"/>
    <n v="0"/>
    <n v="12"/>
    <x v="33"/>
    <m/>
    <m/>
    <m/>
    <m/>
    <m/>
    <m/>
    <n v="1"/>
  </r>
  <r>
    <n v="2195"/>
    <x v="962"/>
    <m/>
    <m/>
    <m/>
    <x v="90"/>
    <x v="89"/>
    <x v="82"/>
    <m/>
    <x v="26"/>
    <m/>
    <m/>
    <x v="2"/>
    <n v="0"/>
    <n v="12"/>
    <x v="33"/>
    <m/>
    <m/>
    <m/>
    <m/>
    <m/>
    <m/>
    <n v="1"/>
  </r>
  <r>
    <n v="2196"/>
    <x v="962"/>
    <m/>
    <m/>
    <m/>
    <x v="90"/>
    <x v="89"/>
    <x v="82"/>
    <m/>
    <x v="26"/>
    <m/>
    <m/>
    <x v="2"/>
    <n v="0"/>
    <n v="12"/>
    <x v="33"/>
    <m/>
    <m/>
    <m/>
    <m/>
    <m/>
    <m/>
    <n v="1"/>
  </r>
  <r>
    <n v="2197"/>
    <x v="962"/>
    <m/>
    <m/>
    <m/>
    <x v="90"/>
    <x v="89"/>
    <x v="82"/>
    <m/>
    <x v="26"/>
    <m/>
    <m/>
    <x v="2"/>
    <n v="0"/>
    <n v="12"/>
    <x v="33"/>
    <m/>
    <m/>
    <m/>
    <m/>
    <m/>
    <m/>
    <n v="1"/>
  </r>
  <r>
    <n v="2198"/>
    <x v="962"/>
    <m/>
    <m/>
    <m/>
    <x v="90"/>
    <x v="89"/>
    <x v="82"/>
    <m/>
    <x v="26"/>
    <m/>
    <m/>
    <x v="2"/>
    <n v="0"/>
    <n v="12"/>
    <x v="33"/>
    <m/>
    <m/>
    <m/>
    <m/>
    <m/>
    <m/>
    <n v="1"/>
  </r>
  <r>
    <n v="2199"/>
    <x v="962"/>
    <m/>
    <m/>
    <m/>
    <x v="90"/>
    <x v="89"/>
    <x v="82"/>
    <m/>
    <x v="26"/>
    <m/>
    <m/>
    <x v="2"/>
    <n v="0"/>
    <n v="12"/>
    <x v="33"/>
    <m/>
    <m/>
    <m/>
    <m/>
    <m/>
    <m/>
    <n v="1"/>
  </r>
  <r>
    <n v="2200"/>
    <x v="962"/>
    <m/>
    <m/>
    <m/>
    <x v="90"/>
    <x v="89"/>
    <x v="82"/>
    <m/>
    <x v="26"/>
    <m/>
    <m/>
    <x v="2"/>
    <n v="0"/>
    <n v="12"/>
    <x v="33"/>
    <m/>
    <m/>
    <m/>
    <m/>
    <m/>
    <m/>
    <n v="1"/>
  </r>
  <r>
    <n v="2201"/>
    <x v="962"/>
    <m/>
    <m/>
    <m/>
    <x v="90"/>
    <x v="89"/>
    <x v="82"/>
    <m/>
    <x v="26"/>
    <m/>
    <m/>
    <x v="2"/>
    <n v="0"/>
    <n v="12"/>
    <x v="33"/>
    <m/>
    <m/>
    <m/>
    <m/>
    <m/>
    <m/>
    <n v="1"/>
  </r>
  <r>
    <n v="2202"/>
    <x v="962"/>
    <m/>
    <m/>
    <m/>
    <x v="90"/>
    <x v="89"/>
    <x v="82"/>
    <m/>
    <x v="26"/>
    <m/>
    <m/>
    <x v="2"/>
    <n v="0"/>
    <n v="12"/>
    <x v="33"/>
    <m/>
    <m/>
    <m/>
    <m/>
    <m/>
    <m/>
    <n v="1"/>
  </r>
  <r>
    <n v="2203"/>
    <x v="962"/>
    <m/>
    <m/>
    <m/>
    <x v="90"/>
    <x v="89"/>
    <x v="82"/>
    <m/>
    <x v="26"/>
    <m/>
    <m/>
    <x v="2"/>
    <n v="0"/>
    <n v="12"/>
    <x v="33"/>
    <m/>
    <m/>
    <m/>
    <m/>
    <m/>
    <m/>
    <n v="1"/>
  </r>
  <r>
    <n v="2204"/>
    <x v="962"/>
    <m/>
    <m/>
    <m/>
    <x v="90"/>
    <x v="89"/>
    <x v="82"/>
    <m/>
    <x v="26"/>
    <m/>
    <m/>
    <x v="2"/>
    <n v="0"/>
    <n v="12"/>
    <x v="33"/>
    <m/>
    <m/>
    <m/>
    <m/>
    <m/>
    <m/>
    <n v="1"/>
  </r>
  <r>
    <n v="2205"/>
    <x v="962"/>
    <m/>
    <m/>
    <m/>
    <x v="90"/>
    <x v="89"/>
    <x v="82"/>
    <m/>
    <x v="26"/>
    <m/>
    <m/>
    <x v="2"/>
    <n v="0"/>
    <n v="12"/>
    <x v="33"/>
    <m/>
    <m/>
    <m/>
    <m/>
    <m/>
    <m/>
    <n v="1"/>
  </r>
  <r>
    <n v="2206"/>
    <x v="962"/>
    <m/>
    <m/>
    <m/>
    <x v="90"/>
    <x v="89"/>
    <x v="82"/>
    <m/>
    <x v="26"/>
    <m/>
    <m/>
    <x v="2"/>
    <n v="0"/>
    <n v="12"/>
    <x v="33"/>
    <m/>
    <m/>
    <m/>
    <m/>
    <m/>
    <m/>
    <n v="1"/>
  </r>
  <r>
    <n v="2207"/>
    <x v="962"/>
    <m/>
    <m/>
    <m/>
    <x v="90"/>
    <x v="89"/>
    <x v="82"/>
    <m/>
    <x v="26"/>
    <m/>
    <m/>
    <x v="2"/>
    <n v="0"/>
    <n v="12"/>
    <x v="33"/>
    <m/>
    <m/>
    <m/>
    <m/>
    <m/>
    <m/>
    <n v="1"/>
  </r>
  <r>
    <n v="2208"/>
    <x v="962"/>
    <m/>
    <m/>
    <m/>
    <x v="90"/>
    <x v="89"/>
    <x v="82"/>
    <m/>
    <x v="26"/>
    <m/>
    <m/>
    <x v="2"/>
    <n v="0"/>
    <n v="12"/>
    <x v="33"/>
    <m/>
    <m/>
    <m/>
    <m/>
    <m/>
    <m/>
    <n v="1"/>
  </r>
  <r>
    <n v="2209"/>
    <x v="962"/>
    <m/>
    <m/>
    <m/>
    <x v="90"/>
    <x v="89"/>
    <x v="82"/>
    <m/>
    <x v="26"/>
    <m/>
    <m/>
    <x v="2"/>
    <n v="0"/>
    <n v="12"/>
    <x v="33"/>
    <m/>
    <m/>
    <m/>
    <m/>
    <m/>
    <m/>
    <n v="1"/>
  </r>
  <r>
    <n v="2210"/>
    <x v="962"/>
    <m/>
    <m/>
    <m/>
    <x v="90"/>
    <x v="89"/>
    <x v="82"/>
    <m/>
    <x v="26"/>
    <m/>
    <m/>
    <x v="2"/>
    <n v="0"/>
    <n v="12"/>
    <x v="33"/>
    <m/>
    <m/>
    <m/>
    <m/>
    <m/>
    <m/>
    <n v="1"/>
  </r>
  <r>
    <n v="2211"/>
    <x v="962"/>
    <m/>
    <m/>
    <m/>
    <x v="90"/>
    <x v="89"/>
    <x v="82"/>
    <m/>
    <x v="26"/>
    <m/>
    <m/>
    <x v="2"/>
    <n v="0"/>
    <n v="12"/>
    <x v="33"/>
    <m/>
    <m/>
    <m/>
    <m/>
    <m/>
    <m/>
    <n v="1"/>
  </r>
  <r>
    <n v="2212"/>
    <x v="962"/>
    <m/>
    <m/>
    <m/>
    <x v="90"/>
    <x v="89"/>
    <x v="82"/>
    <m/>
    <x v="26"/>
    <m/>
    <m/>
    <x v="2"/>
    <n v="0"/>
    <n v="12"/>
    <x v="33"/>
    <m/>
    <m/>
    <m/>
    <m/>
    <m/>
    <m/>
    <n v="1"/>
  </r>
  <r>
    <n v="2213"/>
    <x v="962"/>
    <m/>
    <m/>
    <m/>
    <x v="90"/>
    <x v="89"/>
    <x v="82"/>
    <m/>
    <x v="26"/>
    <m/>
    <m/>
    <x v="2"/>
    <n v="0"/>
    <n v="12"/>
    <x v="33"/>
    <m/>
    <m/>
    <m/>
    <m/>
    <m/>
    <m/>
    <n v="1"/>
  </r>
  <r>
    <n v="2214"/>
    <x v="962"/>
    <m/>
    <m/>
    <m/>
    <x v="90"/>
    <x v="89"/>
    <x v="82"/>
    <m/>
    <x v="26"/>
    <m/>
    <m/>
    <x v="2"/>
    <n v="0"/>
    <n v="12"/>
    <x v="33"/>
    <m/>
    <m/>
    <m/>
    <m/>
    <m/>
    <m/>
    <n v="1"/>
  </r>
  <r>
    <n v="2215"/>
    <x v="962"/>
    <m/>
    <m/>
    <m/>
    <x v="90"/>
    <x v="89"/>
    <x v="82"/>
    <m/>
    <x v="26"/>
    <m/>
    <m/>
    <x v="2"/>
    <n v="0"/>
    <n v="12"/>
    <x v="33"/>
    <m/>
    <m/>
    <m/>
    <m/>
    <m/>
    <m/>
    <n v="1"/>
  </r>
  <r>
    <n v="2216"/>
    <x v="962"/>
    <m/>
    <m/>
    <m/>
    <x v="90"/>
    <x v="89"/>
    <x v="82"/>
    <m/>
    <x v="26"/>
    <m/>
    <m/>
    <x v="2"/>
    <n v="0"/>
    <n v="12"/>
    <x v="33"/>
    <m/>
    <m/>
    <m/>
    <m/>
    <m/>
    <m/>
    <n v="1"/>
  </r>
  <r>
    <n v="2217"/>
    <x v="962"/>
    <m/>
    <m/>
    <m/>
    <x v="90"/>
    <x v="89"/>
    <x v="82"/>
    <m/>
    <x v="26"/>
    <m/>
    <m/>
    <x v="2"/>
    <n v="0"/>
    <n v="12"/>
    <x v="33"/>
    <m/>
    <m/>
    <m/>
    <m/>
    <m/>
    <m/>
    <n v="1"/>
  </r>
  <r>
    <n v="2218"/>
    <x v="962"/>
    <m/>
    <m/>
    <m/>
    <x v="90"/>
    <x v="89"/>
    <x v="82"/>
    <m/>
    <x v="26"/>
    <m/>
    <m/>
    <x v="2"/>
    <n v="0"/>
    <n v="12"/>
    <x v="33"/>
    <m/>
    <m/>
    <m/>
    <m/>
    <m/>
    <m/>
    <n v="1"/>
  </r>
  <r>
    <n v="2219"/>
    <x v="962"/>
    <m/>
    <m/>
    <m/>
    <x v="90"/>
    <x v="89"/>
    <x v="82"/>
    <m/>
    <x v="26"/>
    <m/>
    <m/>
    <x v="2"/>
    <n v="0"/>
    <n v="12"/>
    <x v="33"/>
    <m/>
    <m/>
    <m/>
    <m/>
    <m/>
    <m/>
    <n v="1"/>
  </r>
  <r>
    <n v="2220"/>
    <x v="962"/>
    <m/>
    <m/>
    <m/>
    <x v="90"/>
    <x v="89"/>
    <x v="82"/>
    <m/>
    <x v="26"/>
    <m/>
    <m/>
    <x v="2"/>
    <n v="0"/>
    <n v="12"/>
    <x v="33"/>
    <m/>
    <m/>
    <m/>
    <m/>
    <m/>
    <m/>
    <n v="1"/>
  </r>
  <r>
    <n v="2221"/>
    <x v="962"/>
    <m/>
    <m/>
    <m/>
    <x v="90"/>
    <x v="89"/>
    <x v="82"/>
    <m/>
    <x v="26"/>
    <m/>
    <m/>
    <x v="2"/>
    <n v="0"/>
    <n v="12"/>
    <x v="33"/>
    <m/>
    <m/>
    <m/>
    <m/>
    <m/>
    <m/>
    <n v="1"/>
  </r>
  <r>
    <n v="2222"/>
    <x v="962"/>
    <m/>
    <m/>
    <m/>
    <x v="90"/>
    <x v="89"/>
    <x v="82"/>
    <m/>
    <x v="26"/>
    <m/>
    <m/>
    <x v="2"/>
    <n v="0"/>
    <n v="12"/>
    <x v="33"/>
    <m/>
    <m/>
    <m/>
    <m/>
    <m/>
    <m/>
    <n v="1"/>
  </r>
  <r>
    <n v="2223"/>
    <x v="962"/>
    <m/>
    <m/>
    <m/>
    <x v="90"/>
    <x v="89"/>
    <x v="82"/>
    <m/>
    <x v="26"/>
    <m/>
    <m/>
    <x v="2"/>
    <n v="0"/>
    <n v="12"/>
    <x v="33"/>
    <m/>
    <m/>
    <m/>
    <m/>
    <m/>
    <m/>
    <n v="1"/>
  </r>
  <r>
    <n v="2224"/>
    <x v="962"/>
    <m/>
    <m/>
    <m/>
    <x v="90"/>
    <x v="89"/>
    <x v="82"/>
    <m/>
    <x v="26"/>
    <m/>
    <m/>
    <x v="2"/>
    <n v="0"/>
    <n v="12"/>
    <x v="33"/>
    <m/>
    <m/>
    <m/>
    <m/>
    <m/>
    <m/>
    <n v="1"/>
  </r>
  <r>
    <n v="2225"/>
    <x v="962"/>
    <m/>
    <m/>
    <m/>
    <x v="90"/>
    <x v="89"/>
    <x v="82"/>
    <m/>
    <x v="26"/>
    <m/>
    <m/>
    <x v="2"/>
    <n v="0"/>
    <n v="12"/>
    <x v="33"/>
    <m/>
    <m/>
    <m/>
    <m/>
    <m/>
    <m/>
    <n v="1"/>
  </r>
  <r>
    <n v="2226"/>
    <x v="962"/>
    <m/>
    <m/>
    <m/>
    <x v="90"/>
    <x v="89"/>
    <x v="82"/>
    <m/>
    <x v="26"/>
    <m/>
    <m/>
    <x v="2"/>
    <n v="0"/>
    <n v="12"/>
    <x v="33"/>
    <m/>
    <m/>
    <m/>
    <m/>
    <m/>
    <m/>
    <n v="1"/>
  </r>
  <r>
    <n v="2227"/>
    <x v="962"/>
    <m/>
    <m/>
    <m/>
    <x v="90"/>
    <x v="89"/>
    <x v="82"/>
    <m/>
    <x v="26"/>
    <m/>
    <m/>
    <x v="2"/>
    <n v="0"/>
    <n v="12"/>
    <x v="33"/>
    <m/>
    <m/>
    <m/>
    <m/>
    <m/>
    <m/>
    <n v="1"/>
  </r>
  <r>
    <n v="2228"/>
    <x v="962"/>
    <m/>
    <m/>
    <m/>
    <x v="90"/>
    <x v="89"/>
    <x v="82"/>
    <m/>
    <x v="26"/>
    <m/>
    <m/>
    <x v="2"/>
    <n v="0"/>
    <n v="12"/>
    <x v="33"/>
    <m/>
    <m/>
    <m/>
    <m/>
    <m/>
    <m/>
    <n v="1"/>
  </r>
  <r>
    <n v="2229"/>
    <x v="962"/>
    <m/>
    <m/>
    <m/>
    <x v="90"/>
    <x v="89"/>
    <x v="82"/>
    <m/>
    <x v="26"/>
    <m/>
    <m/>
    <x v="2"/>
    <n v="0"/>
    <n v="12"/>
    <x v="33"/>
    <m/>
    <m/>
    <m/>
    <m/>
    <m/>
    <m/>
    <n v="1"/>
  </r>
  <r>
    <n v="2230"/>
    <x v="962"/>
    <m/>
    <m/>
    <m/>
    <x v="90"/>
    <x v="89"/>
    <x v="82"/>
    <m/>
    <x v="26"/>
    <m/>
    <m/>
    <x v="2"/>
    <n v="0"/>
    <n v="12"/>
    <x v="33"/>
    <m/>
    <m/>
    <m/>
    <m/>
    <m/>
    <m/>
    <n v="1"/>
  </r>
  <r>
    <n v="2231"/>
    <x v="962"/>
    <m/>
    <m/>
    <m/>
    <x v="90"/>
    <x v="89"/>
    <x v="82"/>
    <m/>
    <x v="26"/>
    <m/>
    <m/>
    <x v="2"/>
    <n v="0"/>
    <n v="12"/>
    <x v="33"/>
    <m/>
    <m/>
    <m/>
    <m/>
    <m/>
    <m/>
    <n v="1"/>
  </r>
  <r>
    <n v="2232"/>
    <x v="962"/>
    <m/>
    <m/>
    <m/>
    <x v="90"/>
    <x v="89"/>
    <x v="82"/>
    <m/>
    <x v="26"/>
    <m/>
    <m/>
    <x v="2"/>
    <n v="0"/>
    <n v="12"/>
    <x v="33"/>
    <m/>
    <m/>
    <m/>
    <m/>
    <m/>
    <m/>
    <n v="1"/>
  </r>
  <r>
    <n v="2233"/>
    <x v="962"/>
    <m/>
    <m/>
    <m/>
    <x v="90"/>
    <x v="89"/>
    <x v="82"/>
    <m/>
    <x v="26"/>
    <m/>
    <m/>
    <x v="2"/>
    <n v="0"/>
    <n v="12"/>
    <x v="33"/>
    <m/>
    <m/>
    <m/>
    <m/>
    <m/>
    <m/>
    <n v="1"/>
  </r>
  <r>
    <n v="2234"/>
    <x v="962"/>
    <m/>
    <m/>
    <m/>
    <x v="90"/>
    <x v="89"/>
    <x v="82"/>
    <m/>
    <x v="26"/>
    <m/>
    <m/>
    <x v="2"/>
    <n v="0"/>
    <n v="12"/>
    <x v="33"/>
    <m/>
    <m/>
    <m/>
    <m/>
    <m/>
    <m/>
    <n v="1"/>
  </r>
  <r>
    <n v="2235"/>
    <x v="962"/>
    <m/>
    <m/>
    <m/>
    <x v="90"/>
    <x v="89"/>
    <x v="82"/>
    <m/>
    <x v="26"/>
    <m/>
    <m/>
    <x v="2"/>
    <n v="0"/>
    <n v="12"/>
    <x v="33"/>
    <m/>
    <m/>
    <m/>
    <m/>
    <m/>
    <m/>
    <n v="1"/>
  </r>
  <r>
    <n v="2236"/>
    <x v="962"/>
    <m/>
    <m/>
    <m/>
    <x v="90"/>
    <x v="89"/>
    <x v="82"/>
    <m/>
    <x v="26"/>
    <m/>
    <m/>
    <x v="2"/>
    <n v="0"/>
    <n v="12"/>
    <x v="33"/>
    <m/>
    <m/>
    <m/>
    <m/>
    <m/>
    <m/>
    <n v="1"/>
  </r>
  <r>
    <n v="2237"/>
    <x v="962"/>
    <m/>
    <m/>
    <m/>
    <x v="90"/>
    <x v="89"/>
    <x v="82"/>
    <m/>
    <x v="26"/>
    <m/>
    <m/>
    <x v="2"/>
    <n v="0"/>
    <n v="12"/>
    <x v="33"/>
    <m/>
    <m/>
    <m/>
    <m/>
    <m/>
    <m/>
    <n v="1"/>
  </r>
  <r>
    <n v="2238"/>
    <x v="962"/>
    <m/>
    <m/>
    <m/>
    <x v="90"/>
    <x v="89"/>
    <x v="82"/>
    <m/>
    <x v="26"/>
    <m/>
    <m/>
    <x v="2"/>
    <n v="0"/>
    <n v="12"/>
    <x v="33"/>
    <m/>
    <m/>
    <m/>
    <m/>
    <m/>
    <m/>
    <n v="1"/>
  </r>
  <r>
    <n v="2239"/>
    <x v="962"/>
    <m/>
    <m/>
    <m/>
    <x v="90"/>
    <x v="89"/>
    <x v="82"/>
    <m/>
    <x v="26"/>
    <m/>
    <m/>
    <x v="2"/>
    <n v="0"/>
    <n v="12"/>
    <x v="33"/>
    <m/>
    <m/>
    <m/>
    <m/>
    <m/>
    <m/>
    <n v="1"/>
  </r>
  <r>
    <n v="2240"/>
    <x v="962"/>
    <m/>
    <m/>
    <m/>
    <x v="90"/>
    <x v="89"/>
    <x v="82"/>
    <m/>
    <x v="26"/>
    <m/>
    <m/>
    <x v="2"/>
    <n v="0"/>
    <n v="12"/>
    <x v="33"/>
    <m/>
    <m/>
    <m/>
    <m/>
    <m/>
    <m/>
    <n v="1"/>
  </r>
  <r>
    <n v="2241"/>
    <x v="962"/>
    <m/>
    <m/>
    <m/>
    <x v="90"/>
    <x v="89"/>
    <x v="82"/>
    <m/>
    <x v="26"/>
    <m/>
    <m/>
    <x v="2"/>
    <n v="0"/>
    <n v="12"/>
    <x v="33"/>
    <m/>
    <m/>
    <m/>
    <m/>
    <m/>
    <m/>
    <n v="1"/>
  </r>
  <r>
    <n v="2242"/>
    <x v="962"/>
    <m/>
    <m/>
    <m/>
    <x v="90"/>
    <x v="89"/>
    <x v="82"/>
    <m/>
    <x v="26"/>
    <m/>
    <m/>
    <x v="2"/>
    <n v="0"/>
    <n v="12"/>
    <x v="33"/>
    <m/>
    <m/>
    <m/>
    <m/>
    <m/>
    <m/>
    <n v="1"/>
  </r>
  <r>
    <n v="2243"/>
    <x v="962"/>
    <m/>
    <m/>
    <m/>
    <x v="90"/>
    <x v="89"/>
    <x v="82"/>
    <m/>
    <x v="26"/>
    <m/>
    <m/>
    <x v="2"/>
    <n v="0"/>
    <n v="12"/>
    <x v="33"/>
    <m/>
    <m/>
    <m/>
    <m/>
    <m/>
    <m/>
    <n v="1"/>
  </r>
  <r>
    <n v="2244"/>
    <x v="962"/>
    <m/>
    <m/>
    <m/>
    <x v="90"/>
    <x v="89"/>
    <x v="82"/>
    <m/>
    <x v="26"/>
    <m/>
    <m/>
    <x v="2"/>
    <n v="0"/>
    <n v="12"/>
    <x v="33"/>
    <m/>
    <m/>
    <m/>
    <m/>
    <m/>
    <m/>
    <n v="1"/>
  </r>
  <r>
    <n v="2245"/>
    <x v="962"/>
    <m/>
    <m/>
    <m/>
    <x v="90"/>
    <x v="89"/>
    <x v="82"/>
    <m/>
    <x v="26"/>
    <m/>
    <m/>
    <x v="2"/>
    <n v="0"/>
    <n v="12"/>
    <x v="33"/>
    <m/>
    <m/>
    <m/>
    <m/>
    <m/>
    <m/>
    <n v="1"/>
  </r>
  <r>
    <n v="2246"/>
    <x v="962"/>
    <m/>
    <m/>
    <m/>
    <x v="90"/>
    <x v="89"/>
    <x v="82"/>
    <m/>
    <x v="26"/>
    <m/>
    <m/>
    <x v="2"/>
    <n v="0"/>
    <n v="12"/>
    <x v="33"/>
    <m/>
    <m/>
    <m/>
    <m/>
    <m/>
    <m/>
    <n v="1"/>
  </r>
  <r>
    <n v="2247"/>
    <x v="962"/>
    <m/>
    <m/>
    <m/>
    <x v="90"/>
    <x v="89"/>
    <x v="82"/>
    <m/>
    <x v="26"/>
    <m/>
    <m/>
    <x v="2"/>
    <n v="0"/>
    <n v="12"/>
    <x v="33"/>
    <m/>
    <m/>
    <m/>
    <m/>
    <m/>
    <m/>
    <n v="1"/>
  </r>
  <r>
    <n v="2248"/>
    <x v="962"/>
    <m/>
    <m/>
    <m/>
    <x v="90"/>
    <x v="89"/>
    <x v="82"/>
    <m/>
    <x v="26"/>
    <m/>
    <m/>
    <x v="2"/>
    <n v="0"/>
    <n v="12"/>
    <x v="33"/>
    <m/>
    <m/>
    <m/>
    <m/>
    <m/>
    <m/>
    <n v="1"/>
  </r>
  <r>
    <n v="2249"/>
    <x v="962"/>
    <m/>
    <m/>
    <m/>
    <x v="90"/>
    <x v="89"/>
    <x v="82"/>
    <m/>
    <x v="26"/>
    <m/>
    <m/>
    <x v="2"/>
    <n v="0"/>
    <n v="12"/>
    <x v="33"/>
    <m/>
    <m/>
    <m/>
    <m/>
    <m/>
    <m/>
    <n v="1"/>
  </r>
  <r>
    <n v="2250"/>
    <x v="962"/>
    <m/>
    <m/>
    <m/>
    <x v="90"/>
    <x v="89"/>
    <x v="82"/>
    <m/>
    <x v="26"/>
    <m/>
    <m/>
    <x v="2"/>
    <n v="0"/>
    <n v="12"/>
    <x v="33"/>
    <m/>
    <m/>
    <m/>
    <m/>
    <m/>
    <m/>
    <n v="1"/>
  </r>
  <r>
    <n v="2251"/>
    <x v="962"/>
    <m/>
    <m/>
    <m/>
    <x v="90"/>
    <x v="89"/>
    <x v="82"/>
    <m/>
    <x v="26"/>
    <m/>
    <m/>
    <x v="2"/>
    <n v="0"/>
    <n v="12"/>
    <x v="33"/>
    <m/>
    <m/>
    <m/>
    <m/>
    <m/>
    <m/>
    <n v="1"/>
  </r>
  <r>
    <n v="2252"/>
    <x v="962"/>
    <m/>
    <m/>
    <m/>
    <x v="90"/>
    <x v="89"/>
    <x v="82"/>
    <m/>
    <x v="26"/>
    <m/>
    <m/>
    <x v="2"/>
    <n v="0"/>
    <n v="12"/>
    <x v="33"/>
    <m/>
    <m/>
    <m/>
    <m/>
    <m/>
    <m/>
    <n v="1"/>
  </r>
  <r>
    <n v="2253"/>
    <x v="962"/>
    <m/>
    <m/>
    <m/>
    <x v="90"/>
    <x v="89"/>
    <x v="82"/>
    <m/>
    <x v="26"/>
    <m/>
    <m/>
    <x v="2"/>
    <n v="0"/>
    <n v="12"/>
    <x v="33"/>
    <m/>
    <m/>
    <m/>
    <m/>
    <m/>
    <m/>
    <n v="1"/>
  </r>
  <r>
    <n v="2254"/>
    <x v="962"/>
    <m/>
    <m/>
    <m/>
    <x v="90"/>
    <x v="89"/>
    <x v="82"/>
    <m/>
    <x v="26"/>
    <m/>
    <m/>
    <x v="2"/>
    <n v="0"/>
    <n v="12"/>
    <x v="33"/>
    <m/>
    <m/>
    <m/>
    <m/>
    <m/>
    <m/>
    <n v="1"/>
  </r>
  <r>
    <n v="2255"/>
    <x v="962"/>
    <m/>
    <m/>
    <m/>
    <x v="90"/>
    <x v="89"/>
    <x v="82"/>
    <m/>
    <x v="26"/>
    <m/>
    <m/>
    <x v="2"/>
    <n v="0"/>
    <n v="12"/>
    <x v="33"/>
    <m/>
    <m/>
    <m/>
    <m/>
    <m/>
    <m/>
    <n v="1"/>
  </r>
  <r>
    <n v="2256"/>
    <x v="962"/>
    <m/>
    <m/>
    <m/>
    <x v="90"/>
    <x v="89"/>
    <x v="82"/>
    <m/>
    <x v="26"/>
    <m/>
    <m/>
    <x v="2"/>
    <n v="0"/>
    <n v="12"/>
    <x v="33"/>
    <m/>
    <m/>
    <m/>
    <m/>
    <m/>
    <m/>
    <n v="1"/>
  </r>
  <r>
    <n v="2257"/>
    <x v="962"/>
    <m/>
    <m/>
    <m/>
    <x v="90"/>
    <x v="89"/>
    <x v="82"/>
    <m/>
    <x v="26"/>
    <m/>
    <m/>
    <x v="2"/>
    <n v="0"/>
    <n v="12"/>
    <x v="33"/>
    <m/>
    <m/>
    <m/>
    <m/>
    <m/>
    <m/>
    <n v="1"/>
  </r>
  <r>
    <n v="2258"/>
    <x v="962"/>
    <m/>
    <m/>
    <m/>
    <x v="90"/>
    <x v="89"/>
    <x v="82"/>
    <m/>
    <x v="26"/>
    <m/>
    <m/>
    <x v="2"/>
    <n v="0"/>
    <n v="12"/>
    <x v="33"/>
    <m/>
    <m/>
    <m/>
    <m/>
    <m/>
    <m/>
    <n v="1"/>
  </r>
  <r>
    <n v="2259"/>
    <x v="962"/>
    <m/>
    <m/>
    <m/>
    <x v="90"/>
    <x v="89"/>
    <x v="82"/>
    <m/>
    <x v="26"/>
    <m/>
    <m/>
    <x v="2"/>
    <n v="0"/>
    <n v="12"/>
    <x v="33"/>
    <m/>
    <m/>
    <m/>
    <m/>
    <m/>
    <m/>
    <n v="1"/>
  </r>
  <r>
    <n v="2260"/>
    <x v="962"/>
    <m/>
    <m/>
    <m/>
    <x v="90"/>
    <x v="89"/>
    <x v="82"/>
    <m/>
    <x v="26"/>
    <m/>
    <m/>
    <x v="2"/>
    <n v="0"/>
    <n v="12"/>
    <x v="33"/>
    <m/>
    <m/>
    <m/>
    <m/>
    <m/>
    <m/>
    <n v="1"/>
  </r>
  <r>
    <n v="2261"/>
    <x v="962"/>
    <m/>
    <m/>
    <m/>
    <x v="90"/>
    <x v="89"/>
    <x v="82"/>
    <m/>
    <x v="26"/>
    <m/>
    <m/>
    <x v="2"/>
    <n v="0"/>
    <n v="12"/>
    <x v="33"/>
    <m/>
    <m/>
    <m/>
    <m/>
    <m/>
    <m/>
    <n v="1"/>
  </r>
  <r>
    <n v="2262"/>
    <x v="962"/>
    <m/>
    <m/>
    <m/>
    <x v="90"/>
    <x v="89"/>
    <x v="82"/>
    <m/>
    <x v="26"/>
    <m/>
    <m/>
    <x v="2"/>
    <n v="0"/>
    <n v="12"/>
    <x v="33"/>
    <m/>
    <m/>
    <m/>
    <m/>
    <m/>
    <m/>
    <n v="1"/>
  </r>
  <r>
    <n v="2263"/>
    <x v="962"/>
    <m/>
    <m/>
    <m/>
    <x v="90"/>
    <x v="89"/>
    <x v="82"/>
    <m/>
    <x v="26"/>
    <m/>
    <m/>
    <x v="2"/>
    <n v="0"/>
    <n v="12"/>
    <x v="33"/>
    <m/>
    <m/>
    <m/>
    <m/>
    <m/>
    <m/>
    <n v="1"/>
  </r>
  <r>
    <n v="2264"/>
    <x v="962"/>
    <m/>
    <m/>
    <m/>
    <x v="90"/>
    <x v="89"/>
    <x v="82"/>
    <m/>
    <x v="26"/>
    <m/>
    <m/>
    <x v="2"/>
    <n v="0"/>
    <n v="12"/>
    <x v="33"/>
    <m/>
    <m/>
    <m/>
    <m/>
    <m/>
    <m/>
    <n v="1"/>
  </r>
  <r>
    <n v="2265"/>
    <x v="962"/>
    <m/>
    <m/>
    <m/>
    <x v="90"/>
    <x v="89"/>
    <x v="82"/>
    <m/>
    <x v="26"/>
    <m/>
    <m/>
    <x v="2"/>
    <n v="0"/>
    <n v="12"/>
    <x v="33"/>
    <m/>
    <m/>
    <m/>
    <m/>
    <m/>
    <m/>
    <n v="1"/>
  </r>
  <r>
    <n v="2266"/>
    <x v="962"/>
    <m/>
    <m/>
    <m/>
    <x v="90"/>
    <x v="89"/>
    <x v="82"/>
    <m/>
    <x v="26"/>
    <m/>
    <m/>
    <x v="2"/>
    <n v="0"/>
    <n v="12"/>
    <x v="33"/>
    <m/>
    <m/>
    <m/>
    <m/>
    <m/>
    <m/>
    <n v="1"/>
  </r>
  <r>
    <n v="2267"/>
    <x v="962"/>
    <m/>
    <m/>
    <m/>
    <x v="90"/>
    <x v="89"/>
    <x v="82"/>
    <m/>
    <x v="26"/>
    <m/>
    <m/>
    <x v="2"/>
    <n v="0"/>
    <n v="12"/>
    <x v="33"/>
    <m/>
    <m/>
    <m/>
    <m/>
    <m/>
    <m/>
    <n v="1"/>
  </r>
  <r>
    <n v="2268"/>
    <x v="962"/>
    <m/>
    <m/>
    <m/>
    <x v="90"/>
    <x v="89"/>
    <x v="82"/>
    <m/>
    <x v="26"/>
    <m/>
    <m/>
    <x v="2"/>
    <n v="0"/>
    <n v="12"/>
    <x v="33"/>
    <m/>
    <m/>
    <m/>
    <m/>
    <m/>
    <m/>
    <n v="1"/>
  </r>
  <r>
    <n v="2269"/>
    <x v="962"/>
    <m/>
    <m/>
    <m/>
    <x v="90"/>
    <x v="89"/>
    <x v="82"/>
    <m/>
    <x v="26"/>
    <m/>
    <m/>
    <x v="2"/>
    <n v="0"/>
    <n v="12"/>
    <x v="33"/>
    <m/>
    <m/>
    <m/>
    <m/>
    <m/>
    <m/>
    <n v="1"/>
  </r>
  <r>
    <n v="2270"/>
    <x v="962"/>
    <m/>
    <m/>
    <m/>
    <x v="90"/>
    <x v="89"/>
    <x v="82"/>
    <m/>
    <x v="26"/>
    <m/>
    <m/>
    <x v="2"/>
    <n v="0"/>
    <n v="12"/>
    <x v="33"/>
    <m/>
    <m/>
    <m/>
    <m/>
    <m/>
    <m/>
    <n v="1"/>
  </r>
  <r>
    <n v="2271"/>
    <x v="962"/>
    <m/>
    <m/>
    <m/>
    <x v="90"/>
    <x v="89"/>
    <x v="82"/>
    <m/>
    <x v="26"/>
    <m/>
    <m/>
    <x v="2"/>
    <n v="0"/>
    <n v="12"/>
    <x v="33"/>
    <m/>
    <m/>
    <m/>
    <m/>
    <m/>
    <m/>
    <n v="1"/>
  </r>
  <r>
    <n v="2272"/>
    <x v="962"/>
    <m/>
    <m/>
    <m/>
    <x v="90"/>
    <x v="89"/>
    <x v="82"/>
    <m/>
    <x v="26"/>
    <m/>
    <m/>
    <x v="2"/>
    <n v="0"/>
    <n v="12"/>
    <x v="33"/>
    <m/>
    <m/>
    <m/>
    <m/>
    <m/>
    <m/>
    <n v="1"/>
  </r>
  <r>
    <n v="2273"/>
    <x v="962"/>
    <m/>
    <m/>
    <m/>
    <x v="90"/>
    <x v="89"/>
    <x v="82"/>
    <m/>
    <x v="26"/>
    <m/>
    <m/>
    <x v="2"/>
    <n v="0"/>
    <n v="12"/>
    <x v="33"/>
    <m/>
    <m/>
    <m/>
    <m/>
    <m/>
    <m/>
    <n v="1"/>
  </r>
  <r>
    <n v="2274"/>
    <x v="962"/>
    <m/>
    <m/>
    <m/>
    <x v="90"/>
    <x v="89"/>
    <x v="82"/>
    <m/>
    <x v="26"/>
    <m/>
    <m/>
    <x v="2"/>
    <n v="0"/>
    <n v="12"/>
    <x v="33"/>
    <m/>
    <m/>
    <m/>
    <m/>
    <m/>
    <m/>
    <n v="1"/>
  </r>
  <r>
    <n v="2275"/>
    <x v="962"/>
    <m/>
    <m/>
    <m/>
    <x v="90"/>
    <x v="89"/>
    <x v="82"/>
    <m/>
    <x v="26"/>
    <m/>
    <m/>
    <x v="2"/>
    <n v="0"/>
    <n v="12"/>
    <x v="33"/>
    <m/>
    <m/>
    <m/>
    <m/>
    <m/>
    <m/>
    <n v="1"/>
  </r>
  <r>
    <n v="2276"/>
    <x v="962"/>
    <m/>
    <m/>
    <m/>
    <x v="90"/>
    <x v="89"/>
    <x v="82"/>
    <m/>
    <x v="26"/>
    <m/>
    <m/>
    <x v="2"/>
    <n v="0"/>
    <n v="12"/>
    <x v="33"/>
    <m/>
    <m/>
    <m/>
    <m/>
    <m/>
    <m/>
    <n v="1"/>
  </r>
  <r>
    <n v="2277"/>
    <x v="962"/>
    <m/>
    <m/>
    <m/>
    <x v="90"/>
    <x v="89"/>
    <x v="82"/>
    <m/>
    <x v="26"/>
    <m/>
    <m/>
    <x v="2"/>
    <n v="0"/>
    <n v="12"/>
    <x v="33"/>
    <m/>
    <m/>
    <m/>
    <m/>
    <m/>
    <m/>
    <n v="1"/>
  </r>
  <r>
    <n v="2278"/>
    <x v="962"/>
    <m/>
    <m/>
    <m/>
    <x v="90"/>
    <x v="89"/>
    <x v="82"/>
    <m/>
    <x v="26"/>
    <m/>
    <m/>
    <x v="2"/>
    <n v="0"/>
    <n v="12"/>
    <x v="33"/>
    <m/>
    <m/>
    <m/>
    <m/>
    <m/>
    <m/>
    <n v="1"/>
  </r>
  <r>
    <n v="2279"/>
    <x v="962"/>
    <m/>
    <m/>
    <m/>
    <x v="90"/>
    <x v="89"/>
    <x v="82"/>
    <m/>
    <x v="26"/>
    <m/>
    <m/>
    <x v="2"/>
    <n v="0"/>
    <n v="12"/>
    <x v="33"/>
    <m/>
    <m/>
    <m/>
    <m/>
    <m/>
    <m/>
    <n v="1"/>
  </r>
  <r>
    <n v="2280"/>
    <x v="962"/>
    <m/>
    <m/>
    <m/>
    <x v="90"/>
    <x v="89"/>
    <x v="82"/>
    <m/>
    <x v="26"/>
    <m/>
    <m/>
    <x v="2"/>
    <n v="0"/>
    <n v="12"/>
    <x v="33"/>
    <m/>
    <m/>
    <m/>
    <m/>
    <m/>
    <m/>
    <n v="1"/>
  </r>
  <r>
    <n v="2281"/>
    <x v="962"/>
    <m/>
    <m/>
    <m/>
    <x v="90"/>
    <x v="89"/>
    <x v="82"/>
    <m/>
    <x v="26"/>
    <m/>
    <m/>
    <x v="2"/>
    <n v="0"/>
    <n v="12"/>
    <x v="33"/>
    <m/>
    <m/>
    <m/>
    <m/>
    <m/>
    <m/>
    <n v="1"/>
  </r>
  <r>
    <n v="2282"/>
    <x v="962"/>
    <m/>
    <m/>
    <m/>
    <x v="90"/>
    <x v="89"/>
    <x v="82"/>
    <m/>
    <x v="26"/>
    <m/>
    <m/>
    <x v="2"/>
    <n v="0"/>
    <n v="12"/>
    <x v="33"/>
    <m/>
    <m/>
    <m/>
    <m/>
    <m/>
    <m/>
    <n v="1"/>
  </r>
  <r>
    <n v="2283"/>
    <x v="962"/>
    <m/>
    <m/>
    <m/>
    <x v="90"/>
    <x v="89"/>
    <x v="82"/>
    <m/>
    <x v="26"/>
    <m/>
    <m/>
    <x v="2"/>
    <n v="0"/>
    <n v="12"/>
    <x v="33"/>
    <m/>
    <m/>
    <m/>
    <m/>
    <m/>
    <m/>
    <n v="1"/>
  </r>
  <r>
    <n v="2284"/>
    <x v="962"/>
    <m/>
    <m/>
    <m/>
    <x v="90"/>
    <x v="89"/>
    <x v="82"/>
    <m/>
    <x v="26"/>
    <m/>
    <m/>
    <x v="2"/>
    <n v="0"/>
    <n v="12"/>
    <x v="33"/>
    <m/>
    <m/>
    <m/>
    <m/>
    <m/>
    <m/>
    <n v="1"/>
  </r>
  <r>
    <n v="2285"/>
    <x v="962"/>
    <m/>
    <m/>
    <m/>
    <x v="90"/>
    <x v="89"/>
    <x v="82"/>
    <m/>
    <x v="26"/>
    <m/>
    <m/>
    <x v="2"/>
    <n v="0"/>
    <n v="12"/>
    <x v="33"/>
    <m/>
    <m/>
    <m/>
    <m/>
    <m/>
    <m/>
    <n v="1"/>
  </r>
  <r>
    <n v="2286"/>
    <x v="962"/>
    <m/>
    <m/>
    <m/>
    <x v="90"/>
    <x v="89"/>
    <x v="82"/>
    <m/>
    <x v="26"/>
    <m/>
    <m/>
    <x v="2"/>
    <n v="0"/>
    <n v="12"/>
    <x v="33"/>
    <m/>
    <m/>
    <m/>
    <m/>
    <m/>
    <m/>
    <n v="1"/>
  </r>
  <r>
    <n v="2287"/>
    <x v="962"/>
    <m/>
    <m/>
    <m/>
    <x v="90"/>
    <x v="89"/>
    <x v="82"/>
    <m/>
    <x v="26"/>
    <m/>
    <m/>
    <x v="2"/>
    <n v="0"/>
    <n v="12"/>
    <x v="33"/>
    <m/>
    <m/>
    <m/>
    <m/>
    <m/>
    <m/>
    <n v="1"/>
  </r>
  <r>
    <n v="2288"/>
    <x v="962"/>
    <m/>
    <m/>
    <m/>
    <x v="90"/>
    <x v="89"/>
    <x v="82"/>
    <m/>
    <x v="26"/>
    <m/>
    <m/>
    <x v="2"/>
    <n v="0"/>
    <n v="12"/>
    <x v="33"/>
    <m/>
    <m/>
    <m/>
    <m/>
    <m/>
    <m/>
    <n v="1"/>
  </r>
  <r>
    <n v="2289"/>
    <x v="962"/>
    <m/>
    <m/>
    <m/>
    <x v="90"/>
    <x v="89"/>
    <x v="82"/>
    <m/>
    <x v="26"/>
    <m/>
    <m/>
    <x v="2"/>
    <n v="0"/>
    <n v="12"/>
    <x v="33"/>
    <m/>
    <m/>
    <m/>
    <m/>
    <m/>
    <m/>
    <n v="1"/>
  </r>
  <r>
    <n v="2290"/>
    <x v="962"/>
    <m/>
    <m/>
    <m/>
    <x v="90"/>
    <x v="89"/>
    <x v="82"/>
    <m/>
    <x v="26"/>
    <m/>
    <m/>
    <x v="2"/>
    <n v="0"/>
    <n v="12"/>
    <x v="33"/>
    <m/>
    <m/>
    <m/>
    <m/>
    <m/>
    <m/>
    <n v="1"/>
  </r>
  <r>
    <n v="2291"/>
    <x v="962"/>
    <m/>
    <m/>
    <m/>
    <x v="90"/>
    <x v="89"/>
    <x v="82"/>
    <m/>
    <x v="26"/>
    <m/>
    <m/>
    <x v="2"/>
    <n v="0"/>
    <n v="12"/>
    <x v="33"/>
    <m/>
    <m/>
    <m/>
    <m/>
    <m/>
    <m/>
    <n v="1"/>
  </r>
  <r>
    <n v="2292"/>
    <x v="962"/>
    <m/>
    <m/>
    <m/>
    <x v="90"/>
    <x v="89"/>
    <x v="82"/>
    <m/>
    <x v="26"/>
    <m/>
    <m/>
    <x v="2"/>
    <n v="0"/>
    <n v="12"/>
    <x v="33"/>
    <m/>
    <m/>
    <m/>
    <m/>
    <m/>
    <m/>
    <n v="1"/>
  </r>
  <r>
    <n v="2293"/>
    <x v="962"/>
    <m/>
    <m/>
    <m/>
    <x v="90"/>
    <x v="89"/>
    <x v="82"/>
    <m/>
    <x v="26"/>
    <m/>
    <m/>
    <x v="2"/>
    <n v="0"/>
    <n v="12"/>
    <x v="33"/>
    <m/>
    <m/>
    <m/>
    <m/>
    <m/>
    <m/>
    <n v="1"/>
  </r>
  <r>
    <n v="2294"/>
    <x v="962"/>
    <m/>
    <m/>
    <m/>
    <x v="90"/>
    <x v="89"/>
    <x v="82"/>
    <m/>
    <x v="26"/>
    <m/>
    <m/>
    <x v="2"/>
    <n v="0"/>
    <n v="12"/>
    <x v="33"/>
    <m/>
    <m/>
    <m/>
    <m/>
    <m/>
    <m/>
    <n v="1"/>
  </r>
  <r>
    <n v="2295"/>
    <x v="962"/>
    <m/>
    <m/>
    <m/>
    <x v="90"/>
    <x v="89"/>
    <x v="82"/>
    <m/>
    <x v="26"/>
    <m/>
    <m/>
    <x v="2"/>
    <n v="0"/>
    <n v="12"/>
    <x v="33"/>
    <m/>
    <m/>
    <m/>
    <m/>
    <m/>
    <m/>
    <n v="1"/>
  </r>
  <r>
    <n v="2296"/>
    <x v="962"/>
    <m/>
    <m/>
    <m/>
    <x v="90"/>
    <x v="89"/>
    <x v="82"/>
    <m/>
    <x v="26"/>
    <m/>
    <m/>
    <x v="2"/>
    <n v="0"/>
    <n v="12"/>
    <x v="33"/>
    <m/>
    <m/>
    <m/>
    <m/>
    <m/>
    <m/>
    <n v="1"/>
  </r>
  <r>
    <n v="2297"/>
    <x v="962"/>
    <m/>
    <m/>
    <m/>
    <x v="90"/>
    <x v="89"/>
    <x v="82"/>
    <m/>
    <x v="26"/>
    <m/>
    <m/>
    <x v="2"/>
    <n v="0"/>
    <n v="12"/>
    <x v="33"/>
    <m/>
    <m/>
    <m/>
    <m/>
    <m/>
    <m/>
    <n v="1"/>
  </r>
  <r>
    <n v="2298"/>
    <x v="962"/>
    <m/>
    <m/>
    <m/>
    <x v="90"/>
    <x v="89"/>
    <x v="82"/>
    <m/>
    <x v="26"/>
    <m/>
    <m/>
    <x v="2"/>
    <n v="0"/>
    <n v="12"/>
    <x v="33"/>
    <m/>
    <m/>
    <m/>
    <m/>
    <m/>
    <m/>
    <n v="1"/>
  </r>
  <r>
    <n v="2299"/>
    <x v="962"/>
    <m/>
    <m/>
    <m/>
    <x v="90"/>
    <x v="89"/>
    <x v="82"/>
    <m/>
    <x v="26"/>
    <m/>
    <m/>
    <x v="2"/>
    <n v="0"/>
    <n v="12"/>
    <x v="33"/>
    <m/>
    <m/>
    <m/>
    <m/>
    <m/>
    <m/>
    <n v="1"/>
  </r>
  <r>
    <n v="2300"/>
    <x v="962"/>
    <m/>
    <m/>
    <m/>
    <x v="90"/>
    <x v="89"/>
    <x v="82"/>
    <m/>
    <x v="26"/>
    <m/>
    <m/>
    <x v="2"/>
    <n v="0"/>
    <n v="12"/>
    <x v="33"/>
    <m/>
    <m/>
    <m/>
    <m/>
    <m/>
    <m/>
    <n v="1"/>
  </r>
  <r>
    <n v="2301"/>
    <x v="962"/>
    <m/>
    <m/>
    <m/>
    <x v="90"/>
    <x v="89"/>
    <x v="82"/>
    <m/>
    <x v="26"/>
    <m/>
    <m/>
    <x v="2"/>
    <n v="0"/>
    <n v="12"/>
    <x v="33"/>
    <m/>
    <m/>
    <m/>
    <m/>
    <m/>
    <m/>
    <n v="1"/>
  </r>
  <r>
    <n v="2302"/>
    <x v="962"/>
    <m/>
    <m/>
    <m/>
    <x v="90"/>
    <x v="89"/>
    <x v="82"/>
    <m/>
    <x v="26"/>
    <m/>
    <m/>
    <x v="2"/>
    <n v="0"/>
    <n v="12"/>
    <x v="33"/>
    <m/>
    <m/>
    <m/>
    <m/>
    <m/>
    <m/>
    <n v="1"/>
  </r>
  <r>
    <n v="2303"/>
    <x v="962"/>
    <m/>
    <m/>
    <m/>
    <x v="90"/>
    <x v="89"/>
    <x v="82"/>
    <m/>
    <x v="26"/>
    <m/>
    <m/>
    <x v="2"/>
    <n v="0"/>
    <n v="12"/>
    <x v="33"/>
    <m/>
    <m/>
    <m/>
    <m/>
    <m/>
    <m/>
    <n v="1"/>
  </r>
  <r>
    <n v="2304"/>
    <x v="962"/>
    <m/>
    <m/>
    <m/>
    <x v="90"/>
    <x v="89"/>
    <x v="82"/>
    <m/>
    <x v="26"/>
    <m/>
    <m/>
    <x v="2"/>
    <n v="0"/>
    <n v="12"/>
    <x v="33"/>
    <m/>
    <m/>
    <m/>
    <m/>
    <m/>
    <m/>
    <n v="1"/>
  </r>
  <r>
    <n v="2305"/>
    <x v="962"/>
    <m/>
    <m/>
    <m/>
    <x v="90"/>
    <x v="89"/>
    <x v="82"/>
    <m/>
    <x v="26"/>
    <m/>
    <m/>
    <x v="2"/>
    <n v="0"/>
    <n v="12"/>
    <x v="33"/>
    <m/>
    <m/>
    <m/>
    <m/>
    <m/>
    <m/>
    <n v="1"/>
  </r>
  <r>
    <n v="2306"/>
    <x v="962"/>
    <m/>
    <m/>
    <m/>
    <x v="90"/>
    <x v="89"/>
    <x v="82"/>
    <m/>
    <x v="26"/>
    <m/>
    <m/>
    <x v="2"/>
    <n v="0"/>
    <n v="12"/>
    <x v="33"/>
    <m/>
    <m/>
    <m/>
    <m/>
    <m/>
    <m/>
    <n v="1"/>
  </r>
  <r>
    <n v="2307"/>
    <x v="962"/>
    <m/>
    <m/>
    <m/>
    <x v="90"/>
    <x v="89"/>
    <x v="82"/>
    <m/>
    <x v="26"/>
    <m/>
    <m/>
    <x v="2"/>
    <n v="0"/>
    <n v="12"/>
    <x v="33"/>
    <m/>
    <m/>
    <m/>
    <m/>
    <m/>
    <m/>
    <n v="1"/>
  </r>
  <r>
    <n v="2308"/>
    <x v="962"/>
    <m/>
    <m/>
    <m/>
    <x v="90"/>
    <x v="89"/>
    <x v="82"/>
    <m/>
    <x v="26"/>
    <m/>
    <m/>
    <x v="2"/>
    <n v="0"/>
    <n v="12"/>
    <x v="33"/>
    <m/>
    <m/>
    <m/>
    <m/>
    <m/>
    <m/>
    <n v="1"/>
  </r>
  <r>
    <n v="2309"/>
    <x v="962"/>
    <m/>
    <m/>
    <m/>
    <x v="90"/>
    <x v="89"/>
    <x v="82"/>
    <m/>
    <x v="26"/>
    <m/>
    <m/>
    <x v="2"/>
    <n v="0"/>
    <n v="12"/>
    <x v="33"/>
    <m/>
    <m/>
    <m/>
    <m/>
    <m/>
    <m/>
    <n v="1"/>
  </r>
  <r>
    <n v="2310"/>
    <x v="962"/>
    <m/>
    <m/>
    <m/>
    <x v="90"/>
    <x v="89"/>
    <x v="82"/>
    <m/>
    <x v="26"/>
    <m/>
    <m/>
    <x v="2"/>
    <n v="0"/>
    <n v="12"/>
    <x v="33"/>
    <m/>
    <m/>
    <m/>
    <m/>
    <m/>
    <m/>
    <n v="1"/>
  </r>
  <r>
    <n v="2311"/>
    <x v="962"/>
    <m/>
    <m/>
    <m/>
    <x v="90"/>
    <x v="89"/>
    <x v="82"/>
    <m/>
    <x v="26"/>
    <m/>
    <m/>
    <x v="2"/>
    <n v="0"/>
    <n v="12"/>
    <x v="33"/>
    <m/>
    <m/>
    <m/>
    <m/>
    <m/>
    <m/>
    <n v="1"/>
  </r>
  <r>
    <n v="2312"/>
    <x v="962"/>
    <m/>
    <m/>
    <m/>
    <x v="90"/>
    <x v="89"/>
    <x v="82"/>
    <m/>
    <x v="26"/>
    <m/>
    <m/>
    <x v="2"/>
    <n v="0"/>
    <n v="12"/>
    <x v="33"/>
    <m/>
    <m/>
    <m/>
    <m/>
    <m/>
    <m/>
    <n v="1"/>
  </r>
  <r>
    <n v="2313"/>
    <x v="962"/>
    <m/>
    <m/>
    <m/>
    <x v="90"/>
    <x v="89"/>
    <x v="82"/>
    <m/>
    <x v="26"/>
    <m/>
    <m/>
    <x v="2"/>
    <n v="0"/>
    <n v="12"/>
    <x v="33"/>
    <m/>
    <m/>
    <m/>
    <m/>
    <m/>
    <m/>
    <n v="1"/>
  </r>
  <r>
    <n v="2314"/>
    <x v="962"/>
    <m/>
    <m/>
    <m/>
    <x v="90"/>
    <x v="89"/>
    <x v="82"/>
    <m/>
    <x v="26"/>
    <m/>
    <m/>
    <x v="2"/>
    <n v="0"/>
    <n v="12"/>
    <x v="33"/>
    <m/>
    <m/>
    <m/>
    <m/>
    <m/>
    <m/>
    <n v="1"/>
  </r>
  <r>
    <n v="2315"/>
    <x v="962"/>
    <m/>
    <m/>
    <m/>
    <x v="90"/>
    <x v="89"/>
    <x v="82"/>
    <m/>
    <x v="26"/>
    <m/>
    <m/>
    <x v="2"/>
    <n v="0"/>
    <n v="12"/>
    <x v="33"/>
    <m/>
    <m/>
    <m/>
    <m/>
    <m/>
    <m/>
    <n v="1"/>
  </r>
  <r>
    <n v="2316"/>
    <x v="962"/>
    <m/>
    <m/>
    <m/>
    <x v="90"/>
    <x v="89"/>
    <x v="82"/>
    <m/>
    <x v="26"/>
    <m/>
    <m/>
    <x v="2"/>
    <n v="0"/>
    <n v="12"/>
    <x v="33"/>
    <m/>
    <m/>
    <m/>
    <m/>
    <m/>
    <m/>
    <n v="1"/>
  </r>
  <r>
    <n v="2317"/>
    <x v="962"/>
    <m/>
    <m/>
    <m/>
    <x v="90"/>
    <x v="89"/>
    <x v="82"/>
    <m/>
    <x v="26"/>
    <m/>
    <m/>
    <x v="2"/>
    <n v="0"/>
    <n v="12"/>
    <x v="33"/>
    <m/>
    <m/>
    <m/>
    <m/>
    <m/>
    <m/>
    <n v="1"/>
  </r>
  <r>
    <n v="2318"/>
    <x v="962"/>
    <m/>
    <m/>
    <m/>
    <x v="90"/>
    <x v="89"/>
    <x v="82"/>
    <m/>
    <x v="26"/>
    <m/>
    <m/>
    <x v="2"/>
    <n v="0"/>
    <n v="12"/>
    <x v="33"/>
    <m/>
    <m/>
    <m/>
    <m/>
    <m/>
    <m/>
    <n v="1"/>
  </r>
  <r>
    <n v="2319"/>
    <x v="962"/>
    <m/>
    <m/>
    <m/>
    <x v="90"/>
    <x v="89"/>
    <x v="82"/>
    <m/>
    <x v="26"/>
    <m/>
    <m/>
    <x v="2"/>
    <n v="0"/>
    <n v="12"/>
    <x v="33"/>
    <m/>
    <m/>
    <m/>
    <m/>
    <m/>
    <m/>
    <n v="1"/>
  </r>
  <r>
    <n v="2320"/>
    <x v="962"/>
    <m/>
    <m/>
    <m/>
    <x v="90"/>
    <x v="89"/>
    <x v="82"/>
    <m/>
    <x v="26"/>
    <m/>
    <m/>
    <x v="2"/>
    <n v="0"/>
    <n v="12"/>
    <x v="33"/>
    <m/>
    <m/>
    <m/>
    <m/>
    <m/>
    <m/>
    <n v="1"/>
  </r>
  <r>
    <n v="2321"/>
    <x v="962"/>
    <m/>
    <m/>
    <m/>
    <x v="90"/>
    <x v="89"/>
    <x v="82"/>
    <m/>
    <x v="26"/>
    <m/>
    <m/>
    <x v="2"/>
    <n v="0"/>
    <n v="12"/>
    <x v="33"/>
    <m/>
    <m/>
    <m/>
    <m/>
    <m/>
    <m/>
    <n v="1"/>
  </r>
  <r>
    <n v="2322"/>
    <x v="962"/>
    <m/>
    <m/>
    <m/>
    <x v="90"/>
    <x v="89"/>
    <x v="82"/>
    <m/>
    <x v="26"/>
    <m/>
    <m/>
    <x v="2"/>
    <n v="0"/>
    <n v="12"/>
    <x v="33"/>
    <m/>
    <m/>
    <m/>
    <m/>
    <m/>
    <m/>
    <n v="1"/>
  </r>
  <r>
    <n v="2323"/>
    <x v="962"/>
    <m/>
    <m/>
    <m/>
    <x v="90"/>
    <x v="89"/>
    <x v="82"/>
    <m/>
    <x v="26"/>
    <m/>
    <m/>
    <x v="2"/>
    <n v="0"/>
    <n v="12"/>
    <x v="33"/>
    <m/>
    <m/>
    <m/>
    <m/>
    <m/>
    <m/>
    <n v="1"/>
  </r>
  <r>
    <n v="2324"/>
    <x v="962"/>
    <m/>
    <m/>
    <m/>
    <x v="90"/>
    <x v="89"/>
    <x v="82"/>
    <m/>
    <x v="26"/>
    <m/>
    <m/>
    <x v="2"/>
    <n v="0"/>
    <n v="12"/>
    <x v="33"/>
    <m/>
    <m/>
    <m/>
    <m/>
    <m/>
    <m/>
    <n v="1"/>
  </r>
  <r>
    <n v="2325"/>
    <x v="962"/>
    <m/>
    <m/>
    <m/>
    <x v="90"/>
    <x v="89"/>
    <x v="82"/>
    <m/>
    <x v="26"/>
    <m/>
    <m/>
    <x v="2"/>
    <n v="0"/>
    <n v="12"/>
    <x v="33"/>
    <m/>
    <m/>
    <m/>
    <m/>
    <m/>
    <m/>
    <n v="1"/>
  </r>
  <r>
    <n v="2326"/>
    <x v="962"/>
    <m/>
    <m/>
    <m/>
    <x v="90"/>
    <x v="89"/>
    <x v="82"/>
    <m/>
    <x v="26"/>
    <m/>
    <m/>
    <x v="2"/>
    <n v="0"/>
    <n v="12"/>
    <x v="33"/>
    <m/>
    <m/>
    <m/>
    <m/>
    <m/>
    <m/>
    <n v="1"/>
  </r>
  <r>
    <n v="2327"/>
    <x v="962"/>
    <m/>
    <m/>
    <m/>
    <x v="90"/>
    <x v="89"/>
    <x v="82"/>
    <m/>
    <x v="26"/>
    <m/>
    <m/>
    <x v="2"/>
    <n v="0"/>
    <n v="12"/>
    <x v="33"/>
    <m/>
    <m/>
    <m/>
    <m/>
    <m/>
    <m/>
    <n v="1"/>
  </r>
  <r>
    <n v="2328"/>
    <x v="962"/>
    <m/>
    <m/>
    <m/>
    <x v="90"/>
    <x v="89"/>
    <x v="82"/>
    <m/>
    <x v="26"/>
    <m/>
    <m/>
    <x v="2"/>
    <n v="0"/>
    <n v="12"/>
    <x v="33"/>
    <m/>
    <m/>
    <m/>
    <m/>
    <m/>
    <m/>
    <n v="1"/>
  </r>
  <r>
    <n v="2329"/>
    <x v="962"/>
    <m/>
    <m/>
    <m/>
    <x v="90"/>
    <x v="89"/>
    <x v="82"/>
    <m/>
    <x v="26"/>
    <m/>
    <m/>
    <x v="2"/>
    <n v="0"/>
    <n v="12"/>
    <x v="33"/>
    <m/>
    <m/>
    <m/>
    <m/>
    <m/>
    <m/>
    <n v="1"/>
  </r>
  <r>
    <n v="2330"/>
    <x v="962"/>
    <m/>
    <m/>
    <m/>
    <x v="90"/>
    <x v="89"/>
    <x v="82"/>
    <m/>
    <x v="26"/>
    <m/>
    <m/>
    <x v="2"/>
    <n v="0"/>
    <n v="12"/>
    <x v="33"/>
    <m/>
    <m/>
    <m/>
    <m/>
    <m/>
    <m/>
    <n v="1"/>
  </r>
  <r>
    <n v="2331"/>
    <x v="962"/>
    <m/>
    <m/>
    <m/>
    <x v="90"/>
    <x v="89"/>
    <x v="82"/>
    <m/>
    <x v="26"/>
    <m/>
    <m/>
    <x v="2"/>
    <n v="0"/>
    <n v="12"/>
    <x v="33"/>
    <m/>
    <m/>
    <m/>
    <m/>
    <m/>
    <m/>
    <n v="1"/>
  </r>
  <r>
    <n v="2332"/>
    <x v="962"/>
    <m/>
    <m/>
    <m/>
    <x v="90"/>
    <x v="89"/>
    <x v="82"/>
    <m/>
    <x v="26"/>
    <m/>
    <m/>
    <x v="2"/>
    <n v="0"/>
    <n v="12"/>
    <x v="33"/>
    <m/>
    <m/>
    <m/>
    <m/>
    <m/>
    <m/>
    <n v="1"/>
  </r>
  <r>
    <n v="2333"/>
    <x v="962"/>
    <m/>
    <m/>
    <m/>
    <x v="90"/>
    <x v="89"/>
    <x v="82"/>
    <m/>
    <x v="26"/>
    <m/>
    <m/>
    <x v="2"/>
    <n v="0"/>
    <n v="12"/>
    <x v="33"/>
    <m/>
    <m/>
    <m/>
    <m/>
    <m/>
    <m/>
    <n v="1"/>
  </r>
  <r>
    <n v="2334"/>
    <x v="962"/>
    <m/>
    <m/>
    <m/>
    <x v="90"/>
    <x v="89"/>
    <x v="82"/>
    <m/>
    <x v="26"/>
    <m/>
    <m/>
    <x v="2"/>
    <n v="0"/>
    <n v="12"/>
    <x v="33"/>
    <m/>
    <m/>
    <m/>
    <m/>
    <m/>
    <m/>
    <n v="1"/>
  </r>
  <r>
    <n v="2335"/>
    <x v="962"/>
    <m/>
    <m/>
    <m/>
    <x v="90"/>
    <x v="89"/>
    <x v="82"/>
    <m/>
    <x v="26"/>
    <m/>
    <m/>
    <x v="2"/>
    <n v="0"/>
    <n v="12"/>
    <x v="33"/>
    <m/>
    <m/>
    <m/>
    <m/>
    <m/>
    <m/>
    <n v="1"/>
  </r>
  <r>
    <n v="2336"/>
    <x v="962"/>
    <m/>
    <m/>
    <m/>
    <x v="90"/>
    <x v="89"/>
    <x v="82"/>
    <m/>
    <x v="26"/>
    <m/>
    <m/>
    <x v="2"/>
    <n v="0"/>
    <n v="12"/>
    <x v="33"/>
    <m/>
    <m/>
    <m/>
    <m/>
    <m/>
    <m/>
    <n v="1"/>
  </r>
  <r>
    <n v="2337"/>
    <x v="962"/>
    <m/>
    <m/>
    <m/>
    <x v="90"/>
    <x v="89"/>
    <x v="82"/>
    <m/>
    <x v="26"/>
    <m/>
    <m/>
    <x v="2"/>
    <n v="0"/>
    <n v="12"/>
    <x v="33"/>
    <m/>
    <m/>
    <m/>
    <m/>
    <m/>
    <m/>
    <n v="1"/>
  </r>
  <r>
    <n v="2338"/>
    <x v="962"/>
    <m/>
    <m/>
    <m/>
    <x v="90"/>
    <x v="89"/>
    <x v="82"/>
    <m/>
    <x v="26"/>
    <m/>
    <m/>
    <x v="2"/>
    <n v="0"/>
    <n v="12"/>
    <x v="33"/>
    <m/>
    <m/>
    <m/>
    <m/>
    <m/>
    <m/>
    <n v="1"/>
  </r>
  <r>
    <n v="2339"/>
    <x v="962"/>
    <m/>
    <m/>
    <m/>
    <x v="90"/>
    <x v="89"/>
    <x v="82"/>
    <m/>
    <x v="26"/>
    <m/>
    <m/>
    <x v="2"/>
    <n v="0"/>
    <n v="12"/>
    <x v="33"/>
    <m/>
    <m/>
    <m/>
    <m/>
    <m/>
    <m/>
    <n v="1"/>
  </r>
  <r>
    <n v="2340"/>
    <x v="962"/>
    <m/>
    <m/>
    <m/>
    <x v="90"/>
    <x v="89"/>
    <x v="82"/>
    <m/>
    <x v="26"/>
    <m/>
    <m/>
    <x v="2"/>
    <n v="0"/>
    <n v="12"/>
    <x v="33"/>
    <m/>
    <m/>
    <m/>
    <m/>
    <m/>
    <m/>
    <n v="1"/>
  </r>
  <r>
    <n v="2341"/>
    <x v="962"/>
    <m/>
    <m/>
    <m/>
    <x v="90"/>
    <x v="89"/>
    <x v="82"/>
    <m/>
    <x v="26"/>
    <m/>
    <m/>
    <x v="2"/>
    <n v="0"/>
    <n v="12"/>
    <x v="33"/>
    <m/>
    <m/>
    <m/>
    <m/>
    <m/>
    <m/>
    <n v="1"/>
  </r>
  <r>
    <n v="2342"/>
    <x v="962"/>
    <m/>
    <m/>
    <m/>
    <x v="90"/>
    <x v="89"/>
    <x v="82"/>
    <m/>
    <x v="26"/>
    <m/>
    <m/>
    <x v="2"/>
    <n v="0"/>
    <n v="12"/>
    <x v="33"/>
    <m/>
    <m/>
    <m/>
    <m/>
    <m/>
    <m/>
    <n v="1"/>
  </r>
  <r>
    <n v="2343"/>
    <x v="962"/>
    <m/>
    <m/>
    <m/>
    <x v="90"/>
    <x v="89"/>
    <x v="82"/>
    <m/>
    <x v="26"/>
    <m/>
    <m/>
    <x v="2"/>
    <n v="0"/>
    <n v="12"/>
    <x v="33"/>
    <m/>
    <m/>
    <m/>
    <m/>
    <m/>
    <m/>
    <n v="1"/>
  </r>
  <r>
    <n v="2344"/>
    <x v="962"/>
    <m/>
    <m/>
    <m/>
    <x v="90"/>
    <x v="89"/>
    <x v="82"/>
    <m/>
    <x v="26"/>
    <m/>
    <m/>
    <x v="2"/>
    <n v="0"/>
    <n v="12"/>
    <x v="33"/>
    <m/>
    <m/>
    <m/>
    <m/>
    <m/>
    <m/>
    <n v="1"/>
  </r>
  <r>
    <n v="2345"/>
    <x v="962"/>
    <m/>
    <m/>
    <m/>
    <x v="90"/>
    <x v="89"/>
    <x v="82"/>
    <m/>
    <x v="26"/>
    <m/>
    <m/>
    <x v="2"/>
    <n v="0"/>
    <n v="12"/>
    <x v="33"/>
    <m/>
    <m/>
    <m/>
    <m/>
    <m/>
    <m/>
    <n v="1"/>
  </r>
  <r>
    <n v="2346"/>
    <x v="962"/>
    <m/>
    <m/>
    <m/>
    <x v="90"/>
    <x v="89"/>
    <x v="82"/>
    <m/>
    <x v="26"/>
    <m/>
    <m/>
    <x v="2"/>
    <n v="0"/>
    <n v="12"/>
    <x v="33"/>
    <m/>
    <m/>
    <m/>
    <m/>
    <m/>
    <m/>
    <n v="1"/>
  </r>
  <r>
    <n v="2347"/>
    <x v="962"/>
    <m/>
    <m/>
    <m/>
    <x v="90"/>
    <x v="89"/>
    <x v="82"/>
    <m/>
    <x v="26"/>
    <m/>
    <m/>
    <x v="2"/>
    <n v="0"/>
    <n v="12"/>
    <x v="33"/>
    <m/>
    <m/>
    <m/>
    <m/>
    <m/>
    <m/>
    <n v="1"/>
  </r>
  <r>
    <n v="2348"/>
    <x v="962"/>
    <m/>
    <m/>
    <m/>
    <x v="90"/>
    <x v="89"/>
    <x v="82"/>
    <m/>
    <x v="26"/>
    <m/>
    <m/>
    <x v="2"/>
    <n v="0"/>
    <n v="12"/>
    <x v="33"/>
    <m/>
    <m/>
    <m/>
    <m/>
    <m/>
    <m/>
    <n v="1"/>
  </r>
  <r>
    <n v="2349"/>
    <x v="962"/>
    <m/>
    <m/>
    <m/>
    <x v="90"/>
    <x v="89"/>
    <x v="82"/>
    <m/>
    <x v="26"/>
    <m/>
    <m/>
    <x v="2"/>
    <n v="0"/>
    <n v="12"/>
    <x v="33"/>
    <m/>
    <m/>
    <m/>
    <m/>
    <m/>
    <m/>
    <n v="1"/>
  </r>
  <r>
    <n v="2350"/>
    <x v="962"/>
    <m/>
    <m/>
    <m/>
    <x v="90"/>
    <x v="89"/>
    <x v="82"/>
    <m/>
    <x v="26"/>
    <m/>
    <m/>
    <x v="2"/>
    <n v="0"/>
    <n v="12"/>
    <x v="33"/>
    <m/>
    <m/>
    <m/>
    <m/>
    <m/>
    <m/>
    <n v="1"/>
  </r>
  <r>
    <n v="2351"/>
    <x v="962"/>
    <m/>
    <m/>
    <m/>
    <x v="90"/>
    <x v="89"/>
    <x v="82"/>
    <m/>
    <x v="26"/>
    <m/>
    <m/>
    <x v="2"/>
    <n v="0"/>
    <n v="12"/>
    <x v="33"/>
    <m/>
    <m/>
    <m/>
    <m/>
    <m/>
    <m/>
    <n v="1"/>
  </r>
  <r>
    <n v="2352"/>
    <x v="962"/>
    <m/>
    <m/>
    <m/>
    <x v="90"/>
    <x v="89"/>
    <x v="82"/>
    <m/>
    <x v="26"/>
    <m/>
    <m/>
    <x v="2"/>
    <n v="0"/>
    <n v="12"/>
    <x v="33"/>
    <m/>
    <m/>
    <m/>
    <m/>
    <m/>
    <m/>
    <n v="1"/>
  </r>
  <r>
    <n v="2353"/>
    <x v="962"/>
    <m/>
    <m/>
    <m/>
    <x v="90"/>
    <x v="89"/>
    <x v="82"/>
    <m/>
    <x v="26"/>
    <m/>
    <m/>
    <x v="2"/>
    <n v="0"/>
    <n v="12"/>
    <x v="33"/>
    <m/>
    <m/>
    <m/>
    <m/>
    <m/>
    <m/>
    <n v="1"/>
  </r>
  <r>
    <n v="2354"/>
    <x v="962"/>
    <m/>
    <m/>
    <m/>
    <x v="90"/>
    <x v="89"/>
    <x v="82"/>
    <m/>
    <x v="26"/>
    <m/>
    <m/>
    <x v="2"/>
    <n v="0"/>
    <n v="12"/>
    <x v="33"/>
    <m/>
    <m/>
    <m/>
    <m/>
    <m/>
    <m/>
    <n v="1"/>
  </r>
  <r>
    <n v="2355"/>
    <x v="962"/>
    <m/>
    <m/>
    <m/>
    <x v="90"/>
    <x v="89"/>
    <x v="82"/>
    <m/>
    <x v="26"/>
    <m/>
    <m/>
    <x v="2"/>
    <n v="0"/>
    <n v="12"/>
    <x v="33"/>
    <m/>
    <m/>
    <m/>
    <m/>
    <m/>
    <m/>
    <n v="1"/>
  </r>
  <r>
    <n v="2356"/>
    <x v="962"/>
    <m/>
    <m/>
    <m/>
    <x v="90"/>
    <x v="89"/>
    <x v="82"/>
    <m/>
    <x v="26"/>
    <m/>
    <m/>
    <x v="2"/>
    <n v="0"/>
    <n v="12"/>
    <x v="33"/>
    <m/>
    <m/>
    <m/>
    <m/>
    <m/>
    <m/>
    <n v="1"/>
  </r>
  <r>
    <n v="2357"/>
    <x v="962"/>
    <m/>
    <m/>
    <m/>
    <x v="90"/>
    <x v="89"/>
    <x v="82"/>
    <m/>
    <x v="26"/>
    <m/>
    <m/>
    <x v="2"/>
    <n v="0"/>
    <n v="12"/>
    <x v="33"/>
    <m/>
    <m/>
    <m/>
    <m/>
    <m/>
    <m/>
    <n v="1"/>
  </r>
  <r>
    <n v="2358"/>
    <x v="962"/>
    <m/>
    <m/>
    <m/>
    <x v="90"/>
    <x v="89"/>
    <x v="82"/>
    <m/>
    <x v="26"/>
    <m/>
    <m/>
    <x v="2"/>
    <n v="0"/>
    <n v="12"/>
    <x v="33"/>
    <m/>
    <m/>
    <m/>
    <m/>
    <m/>
    <m/>
    <n v="1"/>
  </r>
  <r>
    <n v="2359"/>
    <x v="962"/>
    <m/>
    <m/>
    <m/>
    <x v="90"/>
    <x v="89"/>
    <x v="82"/>
    <m/>
    <x v="26"/>
    <m/>
    <m/>
    <x v="2"/>
    <n v="0"/>
    <n v="12"/>
    <x v="33"/>
    <m/>
    <m/>
    <m/>
    <m/>
    <m/>
    <m/>
    <n v="1"/>
  </r>
  <r>
    <n v="2360"/>
    <x v="962"/>
    <m/>
    <m/>
    <m/>
    <x v="90"/>
    <x v="89"/>
    <x v="82"/>
    <m/>
    <x v="26"/>
    <m/>
    <m/>
    <x v="2"/>
    <n v="0"/>
    <n v="12"/>
    <x v="33"/>
    <m/>
    <m/>
    <m/>
    <m/>
    <m/>
    <m/>
    <n v="1"/>
  </r>
  <r>
    <n v="2361"/>
    <x v="962"/>
    <m/>
    <m/>
    <m/>
    <x v="90"/>
    <x v="89"/>
    <x v="82"/>
    <m/>
    <x v="26"/>
    <m/>
    <m/>
    <x v="2"/>
    <n v="0"/>
    <n v="12"/>
    <x v="33"/>
    <m/>
    <m/>
    <m/>
    <m/>
    <m/>
    <m/>
    <n v="1"/>
  </r>
  <r>
    <n v="2362"/>
    <x v="962"/>
    <m/>
    <m/>
    <m/>
    <x v="90"/>
    <x v="89"/>
    <x v="82"/>
    <m/>
    <x v="26"/>
    <m/>
    <m/>
    <x v="2"/>
    <n v="0"/>
    <n v="12"/>
    <x v="33"/>
    <m/>
    <m/>
    <m/>
    <m/>
    <m/>
    <m/>
    <n v="1"/>
  </r>
  <r>
    <n v="2363"/>
    <x v="962"/>
    <m/>
    <m/>
    <m/>
    <x v="90"/>
    <x v="89"/>
    <x v="82"/>
    <m/>
    <x v="26"/>
    <m/>
    <m/>
    <x v="2"/>
    <n v="0"/>
    <n v="12"/>
    <x v="33"/>
    <m/>
    <m/>
    <m/>
    <m/>
    <m/>
    <m/>
    <n v="1"/>
  </r>
  <r>
    <n v="2364"/>
    <x v="962"/>
    <m/>
    <m/>
    <m/>
    <x v="90"/>
    <x v="89"/>
    <x v="82"/>
    <m/>
    <x v="26"/>
    <m/>
    <m/>
    <x v="2"/>
    <n v="0"/>
    <n v="12"/>
    <x v="33"/>
    <m/>
    <m/>
    <m/>
    <m/>
    <m/>
    <m/>
    <n v="1"/>
  </r>
  <r>
    <n v="2365"/>
    <x v="962"/>
    <m/>
    <m/>
    <m/>
    <x v="90"/>
    <x v="89"/>
    <x v="82"/>
    <m/>
    <x v="26"/>
    <m/>
    <m/>
    <x v="2"/>
    <n v="0"/>
    <n v="12"/>
    <x v="33"/>
    <m/>
    <m/>
    <m/>
    <m/>
    <m/>
    <m/>
    <n v="1"/>
  </r>
  <r>
    <n v="2366"/>
    <x v="962"/>
    <m/>
    <m/>
    <m/>
    <x v="90"/>
    <x v="89"/>
    <x v="82"/>
    <m/>
    <x v="26"/>
    <m/>
    <m/>
    <x v="2"/>
    <n v="0"/>
    <n v="12"/>
    <x v="33"/>
    <m/>
    <m/>
    <m/>
    <m/>
    <m/>
    <m/>
    <n v="1"/>
  </r>
  <r>
    <n v="2367"/>
    <x v="962"/>
    <m/>
    <m/>
    <m/>
    <x v="90"/>
    <x v="89"/>
    <x v="82"/>
    <m/>
    <x v="26"/>
    <m/>
    <m/>
    <x v="2"/>
    <n v="0"/>
    <n v="12"/>
    <x v="33"/>
    <m/>
    <m/>
    <m/>
    <m/>
    <m/>
    <m/>
    <n v="1"/>
  </r>
  <r>
    <n v="2368"/>
    <x v="962"/>
    <m/>
    <m/>
    <m/>
    <x v="90"/>
    <x v="89"/>
    <x v="82"/>
    <m/>
    <x v="26"/>
    <m/>
    <m/>
    <x v="2"/>
    <n v="0"/>
    <n v="12"/>
    <x v="33"/>
    <m/>
    <m/>
    <m/>
    <m/>
    <m/>
    <m/>
    <n v="1"/>
  </r>
  <r>
    <n v="2369"/>
    <x v="962"/>
    <m/>
    <m/>
    <m/>
    <x v="90"/>
    <x v="89"/>
    <x v="82"/>
    <m/>
    <x v="26"/>
    <m/>
    <m/>
    <x v="2"/>
    <n v="0"/>
    <n v="12"/>
    <x v="33"/>
    <m/>
    <m/>
    <m/>
    <m/>
    <m/>
    <m/>
    <n v="1"/>
  </r>
  <r>
    <n v="2370"/>
    <x v="962"/>
    <m/>
    <m/>
    <m/>
    <x v="90"/>
    <x v="89"/>
    <x v="82"/>
    <m/>
    <x v="26"/>
    <m/>
    <m/>
    <x v="2"/>
    <n v="0"/>
    <n v="12"/>
    <x v="33"/>
    <m/>
    <m/>
    <m/>
    <m/>
    <m/>
    <m/>
    <n v="1"/>
  </r>
  <r>
    <n v="2371"/>
    <x v="962"/>
    <m/>
    <m/>
    <m/>
    <x v="90"/>
    <x v="89"/>
    <x v="82"/>
    <m/>
    <x v="26"/>
    <m/>
    <m/>
    <x v="2"/>
    <n v="0"/>
    <n v="12"/>
    <x v="33"/>
    <m/>
    <m/>
    <m/>
    <m/>
    <m/>
    <m/>
    <n v="1"/>
  </r>
  <r>
    <n v="2372"/>
    <x v="962"/>
    <m/>
    <m/>
    <m/>
    <x v="90"/>
    <x v="89"/>
    <x v="82"/>
    <m/>
    <x v="26"/>
    <m/>
    <m/>
    <x v="2"/>
    <n v="0"/>
    <n v="12"/>
    <x v="33"/>
    <m/>
    <m/>
    <m/>
    <m/>
    <m/>
    <m/>
    <n v="1"/>
  </r>
  <r>
    <n v="2373"/>
    <x v="962"/>
    <m/>
    <m/>
    <m/>
    <x v="90"/>
    <x v="89"/>
    <x v="82"/>
    <m/>
    <x v="26"/>
    <m/>
    <m/>
    <x v="2"/>
    <n v="0"/>
    <n v="12"/>
    <x v="33"/>
    <m/>
    <m/>
    <m/>
    <m/>
    <m/>
    <m/>
    <n v="1"/>
  </r>
  <r>
    <n v="2374"/>
    <x v="962"/>
    <m/>
    <m/>
    <m/>
    <x v="90"/>
    <x v="89"/>
    <x v="82"/>
    <m/>
    <x v="26"/>
    <m/>
    <m/>
    <x v="2"/>
    <n v="0"/>
    <n v="12"/>
    <x v="33"/>
    <m/>
    <m/>
    <m/>
    <m/>
    <m/>
    <m/>
    <n v="1"/>
  </r>
  <r>
    <n v="2375"/>
    <x v="962"/>
    <m/>
    <m/>
    <m/>
    <x v="90"/>
    <x v="89"/>
    <x v="82"/>
    <m/>
    <x v="26"/>
    <m/>
    <m/>
    <x v="2"/>
    <n v="0"/>
    <n v="12"/>
    <x v="33"/>
    <m/>
    <m/>
    <m/>
    <m/>
    <m/>
    <m/>
    <n v="1"/>
  </r>
  <r>
    <n v="2376"/>
    <x v="962"/>
    <m/>
    <m/>
    <m/>
    <x v="90"/>
    <x v="89"/>
    <x v="82"/>
    <m/>
    <x v="26"/>
    <m/>
    <m/>
    <x v="2"/>
    <n v="0"/>
    <n v="12"/>
    <x v="33"/>
    <m/>
    <m/>
    <m/>
    <m/>
    <m/>
    <m/>
    <n v="1"/>
  </r>
  <r>
    <n v="2377"/>
    <x v="962"/>
    <m/>
    <m/>
    <m/>
    <x v="90"/>
    <x v="89"/>
    <x v="82"/>
    <m/>
    <x v="26"/>
    <m/>
    <m/>
    <x v="2"/>
    <n v="0"/>
    <n v="12"/>
    <x v="33"/>
    <m/>
    <m/>
    <m/>
    <m/>
    <m/>
    <m/>
    <n v="1"/>
  </r>
  <r>
    <n v="2378"/>
    <x v="962"/>
    <m/>
    <m/>
    <m/>
    <x v="90"/>
    <x v="89"/>
    <x v="82"/>
    <m/>
    <x v="26"/>
    <m/>
    <m/>
    <x v="2"/>
    <n v="0"/>
    <n v="12"/>
    <x v="33"/>
    <m/>
    <m/>
    <m/>
    <m/>
    <m/>
    <m/>
    <n v="1"/>
  </r>
  <r>
    <n v="2379"/>
    <x v="962"/>
    <m/>
    <m/>
    <m/>
    <x v="90"/>
    <x v="89"/>
    <x v="82"/>
    <m/>
    <x v="26"/>
    <m/>
    <m/>
    <x v="2"/>
    <n v="0"/>
    <n v="12"/>
    <x v="33"/>
    <m/>
    <m/>
    <m/>
    <m/>
    <m/>
    <m/>
    <n v="1"/>
  </r>
  <r>
    <n v="2380"/>
    <x v="962"/>
    <m/>
    <m/>
    <m/>
    <x v="90"/>
    <x v="89"/>
    <x v="82"/>
    <m/>
    <x v="26"/>
    <m/>
    <m/>
    <x v="2"/>
    <n v="0"/>
    <n v="12"/>
    <x v="33"/>
    <m/>
    <m/>
    <m/>
    <m/>
    <m/>
    <m/>
    <n v="1"/>
  </r>
  <r>
    <n v="2381"/>
    <x v="962"/>
    <m/>
    <m/>
    <m/>
    <x v="90"/>
    <x v="89"/>
    <x v="82"/>
    <m/>
    <x v="26"/>
    <m/>
    <m/>
    <x v="2"/>
    <n v="0"/>
    <n v="12"/>
    <x v="33"/>
    <m/>
    <m/>
    <m/>
    <m/>
    <m/>
    <m/>
    <n v="1"/>
  </r>
  <r>
    <n v="2382"/>
    <x v="962"/>
    <m/>
    <m/>
    <m/>
    <x v="90"/>
    <x v="89"/>
    <x v="82"/>
    <m/>
    <x v="26"/>
    <m/>
    <m/>
    <x v="2"/>
    <n v="0"/>
    <n v="12"/>
    <x v="33"/>
    <m/>
    <m/>
    <m/>
    <m/>
    <m/>
    <m/>
    <n v="1"/>
  </r>
  <r>
    <n v="2383"/>
    <x v="962"/>
    <m/>
    <m/>
    <m/>
    <x v="90"/>
    <x v="89"/>
    <x v="82"/>
    <m/>
    <x v="26"/>
    <m/>
    <m/>
    <x v="2"/>
    <n v="0"/>
    <n v="12"/>
    <x v="33"/>
    <m/>
    <m/>
    <m/>
    <m/>
    <m/>
    <m/>
    <n v="1"/>
  </r>
  <r>
    <n v="2384"/>
    <x v="962"/>
    <m/>
    <m/>
    <m/>
    <x v="90"/>
    <x v="89"/>
    <x v="82"/>
    <m/>
    <x v="26"/>
    <m/>
    <m/>
    <x v="2"/>
    <n v="0"/>
    <n v="12"/>
    <x v="33"/>
    <m/>
    <m/>
    <m/>
    <m/>
    <m/>
    <m/>
    <n v="1"/>
  </r>
  <r>
    <n v="2385"/>
    <x v="962"/>
    <m/>
    <m/>
    <m/>
    <x v="90"/>
    <x v="89"/>
    <x v="82"/>
    <m/>
    <x v="26"/>
    <m/>
    <m/>
    <x v="2"/>
    <n v="0"/>
    <n v="12"/>
    <x v="33"/>
    <m/>
    <m/>
    <m/>
    <m/>
    <m/>
    <m/>
    <n v="1"/>
  </r>
  <r>
    <n v="2386"/>
    <x v="962"/>
    <m/>
    <m/>
    <m/>
    <x v="90"/>
    <x v="89"/>
    <x v="82"/>
    <m/>
    <x v="26"/>
    <m/>
    <m/>
    <x v="2"/>
    <n v="0"/>
    <n v="12"/>
    <x v="33"/>
    <m/>
    <m/>
    <m/>
    <m/>
    <m/>
    <m/>
    <n v="1"/>
  </r>
  <r>
    <n v="2387"/>
    <x v="962"/>
    <m/>
    <m/>
    <m/>
    <x v="90"/>
    <x v="89"/>
    <x v="82"/>
    <m/>
    <x v="26"/>
    <m/>
    <m/>
    <x v="2"/>
    <n v="0"/>
    <n v="12"/>
    <x v="33"/>
    <m/>
    <m/>
    <m/>
    <m/>
    <m/>
    <m/>
    <n v="1"/>
  </r>
  <r>
    <n v="2388"/>
    <x v="962"/>
    <m/>
    <m/>
    <m/>
    <x v="90"/>
    <x v="89"/>
    <x v="82"/>
    <m/>
    <x v="26"/>
    <m/>
    <m/>
    <x v="2"/>
    <n v="0"/>
    <n v="12"/>
    <x v="33"/>
    <m/>
    <m/>
    <m/>
    <m/>
    <m/>
    <m/>
    <n v="1"/>
  </r>
  <r>
    <n v="2389"/>
    <x v="962"/>
    <m/>
    <m/>
    <m/>
    <x v="90"/>
    <x v="89"/>
    <x v="82"/>
    <m/>
    <x v="26"/>
    <m/>
    <m/>
    <x v="2"/>
    <n v="0"/>
    <n v="12"/>
    <x v="33"/>
    <m/>
    <m/>
    <m/>
    <m/>
    <m/>
    <m/>
    <n v="1"/>
  </r>
  <r>
    <n v="2390"/>
    <x v="962"/>
    <m/>
    <m/>
    <m/>
    <x v="90"/>
    <x v="89"/>
    <x v="82"/>
    <m/>
    <x v="26"/>
    <m/>
    <m/>
    <x v="2"/>
    <n v="0"/>
    <n v="12"/>
    <x v="33"/>
    <m/>
    <m/>
    <m/>
    <m/>
    <m/>
    <m/>
    <n v="1"/>
  </r>
  <r>
    <n v="2391"/>
    <x v="962"/>
    <m/>
    <m/>
    <m/>
    <x v="90"/>
    <x v="89"/>
    <x v="82"/>
    <m/>
    <x v="26"/>
    <m/>
    <m/>
    <x v="2"/>
    <n v="0"/>
    <n v="12"/>
    <x v="33"/>
    <m/>
    <m/>
    <m/>
    <m/>
    <m/>
    <m/>
    <n v="1"/>
  </r>
  <r>
    <n v="2392"/>
    <x v="962"/>
    <m/>
    <m/>
    <m/>
    <x v="90"/>
    <x v="89"/>
    <x v="82"/>
    <m/>
    <x v="26"/>
    <m/>
    <m/>
    <x v="2"/>
    <n v="0"/>
    <n v="12"/>
    <x v="33"/>
    <m/>
    <m/>
    <m/>
    <m/>
    <m/>
    <m/>
    <n v="1"/>
  </r>
  <r>
    <n v="2393"/>
    <x v="962"/>
    <m/>
    <m/>
    <m/>
    <x v="90"/>
    <x v="89"/>
    <x v="82"/>
    <m/>
    <x v="26"/>
    <m/>
    <m/>
    <x v="2"/>
    <n v="0"/>
    <n v="12"/>
    <x v="33"/>
    <m/>
    <m/>
    <m/>
    <m/>
    <m/>
    <m/>
    <n v="1"/>
  </r>
  <r>
    <n v="2394"/>
    <x v="962"/>
    <m/>
    <m/>
    <m/>
    <x v="90"/>
    <x v="89"/>
    <x v="82"/>
    <m/>
    <x v="26"/>
    <m/>
    <m/>
    <x v="2"/>
    <n v="0"/>
    <n v="12"/>
    <x v="33"/>
    <m/>
    <m/>
    <m/>
    <m/>
    <m/>
    <m/>
    <n v="1"/>
  </r>
  <r>
    <n v="2395"/>
    <x v="962"/>
    <m/>
    <m/>
    <m/>
    <x v="90"/>
    <x v="89"/>
    <x v="82"/>
    <m/>
    <x v="26"/>
    <m/>
    <m/>
    <x v="2"/>
    <n v="0"/>
    <n v="12"/>
    <x v="33"/>
    <m/>
    <m/>
    <m/>
    <m/>
    <m/>
    <m/>
    <n v="1"/>
  </r>
  <r>
    <n v="2396"/>
    <x v="962"/>
    <m/>
    <m/>
    <m/>
    <x v="90"/>
    <x v="89"/>
    <x v="82"/>
    <m/>
    <x v="26"/>
    <m/>
    <m/>
    <x v="2"/>
    <n v="0"/>
    <n v="12"/>
    <x v="33"/>
    <m/>
    <m/>
    <m/>
    <m/>
    <m/>
    <m/>
    <n v="1"/>
  </r>
  <r>
    <n v="2397"/>
    <x v="962"/>
    <m/>
    <m/>
    <m/>
    <x v="90"/>
    <x v="89"/>
    <x v="82"/>
    <m/>
    <x v="26"/>
    <m/>
    <m/>
    <x v="2"/>
    <n v="0"/>
    <n v="12"/>
    <x v="33"/>
    <m/>
    <m/>
    <m/>
    <m/>
    <m/>
    <m/>
    <n v="1"/>
  </r>
  <r>
    <n v="2398"/>
    <x v="962"/>
    <m/>
    <m/>
    <m/>
    <x v="90"/>
    <x v="89"/>
    <x v="82"/>
    <m/>
    <x v="26"/>
    <m/>
    <m/>
    <x v="2"/>
    <n v="0"/>
    <n v="12"/>
    <x v="33"/>
    <m/>
    <m/>
    <m/>
    <m/>
    <m/>
    <m/>
    <n v="1"/>
  </r>
  <r>
    <n v="2399"/>
    <x v="962"/>
    <m/>
    <m/>
    <m/>
    <x v="90"/>
    <x v="89"/>
    <x v="82"/>
    <m/>
    <x v="26"/>
    <m/>
    <m/>
    <x v="2"/>
    <n v="0"/>
    <n v="12"/>
    <x v="33"/>
    <m/>
    <m/>
    <m/>
    <m/>
    <m/>
    <m/>
    <n v="1"/>
  </r>
  <r>
    <n v="2400"/>
    <x v="962"/>
    <m/>
    <m/>
    <m/>
    <x v="90"/>
    <x v="89"/>
    <x v="82"/>
    <m/>
    <x v="26"/>
    <m/>
    <m/>
    <x v="2"/>
    <n v="0"/>
    <n v="12"/>
    <x v="33"/>
    <m/>
    <m/>
    <m/>
    <m/>
    <m/>
    <m/>
    <n v="1"/>
  </r>
  <r>
    <n v="2401"/>
    <x v="962"/>
    <m/>
    <m/>
    <m/>
    <x v="90"/>
    <x v="89"/>
    <x v="82"/>
    <m/>
    <x v="26"/>
    <m/>
    <m/>
    <x v="2"/>
    <n v="0"/>
    <n v="12"/>
    <x v="33"/>
    <m/>
    <m/>
    <m/>
    <m/>
    <m/>
    <m/>
    <n v="1"/>
  </r>
  <r>
    <n v="2402"/>
    <x v="962"/>
    <m/>
    <m/>
    <m/>
    <x v="90"/>
    <x v="89"/>
    <x v="82"/>
    <m/>
    <x v="26"/>
    <m/>
    <m/>
    <x v="2"/>
    <n v="0"/>
    <n v="12"/>
    <x v="33"/>
    <m/>
    <m/>
    <m/>
    <m/>
    <m/>
    <m/>
    <n v="1"/>
  </r>
  <r>
    <n v="2403"/>
    <x v="962"/>
    <m/>
    <m/>
    <m/>
    <x v="90"/>
    <x v="89"/>
    <x v="82"/>
    <m/>
    <x v="26"/>
    <m/>
    <m/>
    <x v="2"/>
    <n v="0"/>
    <n v="12"/>
    <x v="33"/>
    <m/>
    <m/>
    <m/>
    <m/>
    <m/>
    <m/>
    <n v="1"/>
  </r>
  <r>
    <n v="2404"/>
    <x v="962"/>
    <m/>
    <m/>
    <m/>
    <x v="90"/>
    <x v="89"/>
    <x v="82"/>
    <m/>
    <x v="26"/>
    <m/>
    <m/>
    <x v="2"/>
    <n v="0"/>
    <n v="12"/>
    <x v="33"/>
    <m/>
    <m/>
    <m/>
    <m/>
    <m/>
    <m/>
    <n v="1"/>
  </r>
  <r>
    <n v="2405"/>
    <x v="962"/>
    <m/>
    <m/>
    <m/>
    <x v="90"/>
    <x v="89"/>
    <x v="82"/>
    <m/>
    <x v="26"/>
    <m/>
    <m/>
    <x v="2"/>
    <n v="0"/>
    <n v="12"/>
    <x v="33"/>
    <m/>
    <m/>
    <m/>
    <m/>
    <m/>
    <m/>
    <n v="1"/>
  </r>
  <r>
    <n v="2406"/>
    <x v="962"/>
    <m/>
    <m/>
    <m/>
    <x v="90"/>
    <x v="89"/>
    <x v="82"/>
    <m/>
    <x v="26"/>
    <m/>
    <m/>
    <x v="2"/>
    <n v="0"/>
    <n v="12"/>
    <x v="33"/>
    <m/>
    <m/>
    <m/>
    <m/>
    <m/>
    <m/>
    <n v="1"/>
  </r>
  <r>
    <n v="2407"/>
    <x v="962"/>
    <m/>
    <m/>
    <m/>
    <x v="90"/>
    <x v="89"/>
    <x v="82"/>
    <m/>
    <x v="26"/>
    <m/>
    <m/>
    <x v="2"/>
    <n v="0"/>
    <n v="12"/>
    <x v="33"/>
    <m/>
    <m/>
    <m/>
    <m/>
    <m/>
    <m/>
    <n v="1"/>
  </r>
  <r>
    <n v="2408"/>
    <x v="962"/>
    <m/>
    <m/>
    <m/>
    <x v="90"/>
    <x v="89"/>
    <x v="82"/>
    <m/>
    <x v="26"/>
    <m/>
    <m/>
    <x v="2"/>
    <n v="0"/>
    <n v="12"/>
    <x v="33"/>
    <m/>
    <m/>
    <m/>
    <m/>
    <m/>
    <m/>
    <n v="1"/>
  </r>
  <r>
    <n v="2409"/>
    <x v="962"/>
    <m/>
    <m/>
    <m/>
    <x v="90"/>
    <x v="89"/>
    <x v="82"/>
    <m/>
    <x v="26"/>
    <m/>
    <m/>
    <x v="2"/>
    <n v="0"/>
    <n v="12"/>
    <x v="33"/>
    <m/>
    <m/>
    <m/>
    <m/>
    <m/>
    <m/>
    <n v="1"/>
  </r>
  <r>
    <n v="2410"/>
    <x v="962"/>
    <m/>
    <m/>
    <m/>
    <x v="90"/>
    <x v="89"/>
    <x v="82"/>
    <m/>
    <x v="26"/>
    <m/>
    <m/>
    <x v="2"/>
    <n v="0"/>
    <n v="12"/>
    <x v="33"/>
    <m/>
    <m/>
    <m/>
    <m/>
    <m/>
    <m/>
    <n v="1"/>
  </r>
  <r>
    <n v="2411"/>
    <x v="962"/>
    <m/>
    <m/>
    <m/>
    <x v="90"/>
    <x v="89"/>
    <x v="82"/>
    <m/>
    <x v="26"/>
    <m/>
    <m/>
    <x v="2"/>
    <n v="0"/>
    <n v="12"/>
    <x v="33"/>
    <m/>
    <m/>
    <m/>
    <m/>
    <m/>
    <m/>
    <n v="1"/>
  </r>
  <r>
    <n v="2412"/>
    <x v="962"/>
    <m/>
    <m/>
    <m/>
    <x v="90"/>
    <x v="89"/>
    <x v="82"/>
    <m/>
    <x v="26"/>
    <m/>
    <m/>
    <x v="2"/>
    <n v="0"/>
    <n v="12"/>
    <x v="33"/>
    <m/>
    <m/>
    <m/>
    <m/>
    <m/>
    <m/>
    <n v="1"/>
  </r>
  <r>
    <n v="2413"/>
    <x v="962"/>
    <m/>
    <m/>
    <m/>
    <x v="90"/>
    <x v="89"/>
    <x v="82"/>
    <m/>
    <x v="26"/>
    <m/>
    <m/>
    <x v="2"/>
    <n v="0"/>
    <n v="12"/>
    <x v="33"/>
    <m/>
    <m/>
    <m/>
    <m/>
    <m/>
    <m/>
    <n v="1"/>
  </r>
  <r>
    <n v="2414"/>
    <x v="962"/>
    <m/>
    <m/>
    <m/>
    <x v="90"/>
    <x v="89"/>
    <x v="82"/>
    <m/>
    <x v="26"/>
    <m/>
    <m/>
    <x v="2"/>
    <n v="0"/>
    <n v="12"/>
    <x v="33"/>
    <m/>
    <m/>
    <m/>
    <m/>
    <m/>
    <m/>
    <n v="1"/>
  </r>
  <r>
    <n v="2415"/>
    <x v="962"/>
    <m/>
    <m/>
    <m/>
    <x v="90"/>
    <x v="89"/>
    <x v="82"/>
    <m/>
    <x v="26"/>
    <m/>
    <m/>
    <x v="2"/>
    <n v="0"/>
    <n v="12"/>
    <x v="33"/>
    <m/>
    <m/>
    <m/>
    <m/>
    <m/>
    <m/>
    <n v="1"/>
  </r>
  <r>
    <n v="2416"/>
    <x v="962"/>
    <m/>
    <m/>
    <m/>
    <x v="90"/>
    <x v="89"/>
    <x v="82"/>
    <m/>
    <x v="26"/>
    <m/>
    <m/>
    <x v="2"/>
    <n v="0"/>
    <n v="12"/>
    <x v="33"/>
    <m/>
    <m/>
    <m/>
    <m/>
    <m/>
    <m/>
    <n v="1"/>
  </r>
  <r>
    <n v="2417"/>
    <x v="962"/>
    <m/>
    <m/>
    <m/>
    <x v="90"/>
    <x v="89"/>
    <x v="82"/>
    <m/>
    <x v="26"/>
    <m/>
    <m/>
    <x v="2"/>
    <n v="0"/>
    <n v="12"/>
    <x v="33"/>
    <m/>
    <m/>
    <m/>
    <m/>
    <m/>
    <m/>
    <n v="1"/>
  </r>
  <r>
    <n v="2418"/>
    <x v="962"/>
    <m/>
    <m/>
    <m/>
    <x v="90"/>
    <x v="89"/>
    <x v="82"/>
    <m/>
    <x v="26"/>
    <m/>
    <m/>
    <x v="2"/>
    <n v="0"/>
    <n v="12"/>
    <x v="33"/>
    <m/>
    <m/>
    <m/>
    <m/>
    <m/>
    <m/>
    <n v="1"/>
  </r>
  <r>
    <n v="2419"/>
    <x v="962"/>
    <m/>
    <m/>
    <m/>
    <x v="90"/>
    <x v="89"/>
    <x v="82"/>
    <m/>
    <x v="26"/>
    <m/>
    <m/>
    <x v="2"/>
    <n v="0"/>
    <n v="12"/>
    <x v="33"/>
    <m/>
    <m/>
    <m/>
    <m/>
    <m/>
    <m/>
    <n v="1"/>
  </r>
  <r>
    <n v="2420"/>
    <x v="962"/>
    <m/>
    <m/>
    <m/>
    <x v="90"/>
    <x v="89"/>
    <x v="82"/>
    <m/>
    <x v="26"/>
    <m/>
    <m/>
    <x v="2"/>
    <n v="0"/>
    <n v="12"/>
    <x v="33"/>
    <m/>
    <m/>
    <m/>
    <m/>
    <m/>
    <m/>
    <n v="1"/>
  </r>
  <r>
    <n v="2421"/>
    <x v="962"/>
    <m/>
    <m/>
    <m/>
    <x v="90"/>
    <x v="89"/>
    <x v="82"/>
    <m/>
    <x v="26"/>
    <m/>
    <m/>
    <x v="2"/>
    <n v="0"/>
    <n v="12"/>
    <x v="33"/>
    <m/>
    <m/>
    <m/>
    <m/>
    <m/>
    <m/>
    <n v="1"/>
  </r>
  <r>
    <n v="2422"/>
    <x v="962"/>
    <m/>
    <m/>
    <m/>
    <x v="90"/>
    <x v="89"/>
    <x v="82"/>
    <m/>
    <x v="26"/>
    <m/>
    <m/>
    <x v="2"/>
    <n v="0"/>
    <n v="12"/>
    <x v="33"/>
    <m/>
    <m/>
    <m/>
    <m/>
    <m/>
    <m/>
    <n v="1"/>
  </r>
  <r>
    <n v="2423"/>
    <x v="962"/>
    <m/>
    <m/>
    <m/>
    <x v="90"/>
    <x v="89"/>
    <x v="82"/>
    <m/>
    <x v="26"/>
    <m/>
    <m/>
    <x v="2"/>
    <n v="0"/>
    <n v="12"/>
    <x v="33"/>
    <m/>
    <m/>
    <m/>
    <m/>
    <m/>
    <m/>
    <n v="1"/>
  </r>
  <r>
    <n v="2424"/>
    <x v="962"/>
    <m/>
    <m/>
    <m/>
    <x v="90"/>
    <x v="89"/>
    <x v="82"/>
    <m/>
    <x v="26"/>
    <m/>
    <m/>
    <x v="2"/>
    <n v="0"/>
    <n v="12"/>
    <x v="33"/>
    <m/>
    <m/>
    <m/>
    <m/>
    <m/>
    <m/>
    <n v="1"/>
  </r>
  <r>
    <n v="2425"/>
    <x v="962"/>
    <m/>
    <m/>
    <m/>
    <x v="90"/>
    <x v="89"/>
    <x v="82"/>
    <m/>
    <x v="26"/>
    <m/>
    <m/>
    <x v="2"/>
    <n v="0"/>
    <n v="12"/>
    <x v="33"/>
    <m/>
    <m/>
    <m/>
    <m/>
    <m/>
    <m/>
    <n v="1"/>
  </r>
  <r>
    <n v="2426"/>
    <x v="962"/>
    <m/>
    <m/>
    <m/>
    <x v="90"/>
    <x v="89"/>
    <x v="82"/>
    <m/>
    <x v="26"/>
    <m/>
    <m/>
    <x v="2"/>
    <n v="0"/>
    <n v="12"/>
    <x v="33"/>
    <m/>
    <m/>
    <m/>
    <m/>
    <m/>
    <m/>
    <n v="1"/>
  </r>
  <r>
    <n v="2427"/>
    <x v="962"/>
    <m/>
    <m/>
    <m/>
    <x v="90"/>
    <x v="89"/>
    <x v="82"/>
    <m/>
    <x v="26"/>
    <m/>
    <m/>
    <x v="2"/>
    <n v="0"/>
    <n v="12"/>
    <x v="33"/>
    <m/>
    <m/>
    <m/>
    <m/>
    <m/>
    <m/>
    <n v="1"/>
  </r>
  <r>
    <n v="2428"/>
    <x v="962"/>
    <m/>
    <m/>
    <m/>
    <x v="90"/>
    <x v="89"/>
    <x v="82"/>
    <m/>
    <x v="26"/>
    <m/>
    <m/>
    <x v="2"/>
    <n v="0"/>
    <n v="12"/>
    <x v="33"/>
    <m/>
    <m/>
    <m/>
    <m/>
    <m/>
    <m/>
    <n v="1"/>
  </r>
  <r>
    <n v="2429"/>
    <x v="962"/>
    <m/>
    <m/>
    <m/>
    <x v="90"/>
    <x v="89"/>
    <x v="82"/>
    <m/>
    <x v="26"/>
    <m/>
    <m/>
    <x v="2"/>
    <n v="0"/>
    <n v="12"/>
    <x v="33"/>
    <m/>
    <m/>
    <m/>
    <m/>
    <m/>
    <m/>
    <n v="1"/>
  </r>
  <r>
    <n v="2430"/>
    <x v="962"/>
    <m/>
    <m/>
    <m/>
    <x v="90"/>
    <x v="89"/>
    <x v="82"/>
    <m/>
    <x v="26"/>
    <m/>
    <m/>
    <x v="2"/>
    <n v="0"/>
    <n v="12"/>
    <x v="33"/>
    <m/>
    <m/>
    <m/>
    <m/>
    <m/>
    <m/>
    <n v="1"/>
  </r>
  <r>
    <n v="2431"/>
    <x v="962"/>
    <m/>
    <m/>
    <m/>
    <x v="90"/>
    <x v="89"/>
    <x v="82"/>
    <m/>
    <x v="26"/>
    <m/>
    <m/>
    <x v="2"/>
    <n v="0"/>
    <n v="12"/>
    <x v="33"/>
    <m/>
    <m/>
    <m/>
    <m/>
    <m/>
    <m/>
    <n v="1"/>
  </r>
  <r>
    <n v="2432"/>
    <x v="962"/>
    <m/>
    <m/>
    <m/>
    <x v="90"/>
    <x v="89"/>
    <x v="82"/>
    <m/>
    <x v="26"/>
    <m/>
    <m/>
    <x v="2"/>
    <n v="0"/>
    <n v="12"/>
    <x v="33"/>
    <m/>
    <m/>
    <m/>
    <m/>
    <m/>
    <m/>
    <n v="1"/>
  </r>
  <r>
    <n v="2433"/>
    <x v="962"/>
    <m/>
    <m/>
    <m/>
    <x v="90"/>
    <x v="89"/>
    <x v="82"/>
    <m/>
    <x v="26"/>
    <m/>
    <m/>
    <x v="2"/>
    <n v="0"/>
    <n v="12"/>
    <x v="33"/>
    <m/>
    <m/>
    <m/>
    <m/>
    <m/>
    <m/>
    <n v="1"/>
  </r>
  <r>
    <n v="2434"/>
    <x v="962"/>
    <m/>
    <m/>
    <m/>
    <x v="90"/>
    <x v="89"/>
    <x v="82"/>
    <m/>
    <x v="26"/>
    <m/>
    <m/>
    <x v="2"/>
    <n v="0"/>
    <n v="12"/>
    <x v="33"/>
    <m/>
    <m/>
    <m/>
    <m/>
    <m/>
    <m/>
    <n v="1"/>
  </r>
  <r>
    <n v="2435"/>
    <x v="962"/>
    <m/>
    <m/>
    <m/>
    <x v="90"/>
    <x v="89"/>
    <x v="82"/>
    <m/>
    <x v="26"/>
    <m/>
    <m/>
    <x v="2"/>
    <n v="0"/>
    <n v="12"/>
    <x v="33"/>
    <m/>
    <m/>
    <m/>
    <m/>
    <m/>
    <m/>
    <n v="1"/>
  </r>
  <r>
    <n v="2436"/>
    <x v="962"/>
    <m/>
    <m/>
    <m/>
    <x v="90"/>
    <x v="89"/>
    <x v="82"/>
    <m/>
    <x v="26"/>
    <m/>
    <m/>
    <x v="2"/>
    <n v="0"/>
    <n v="12"/>
    <x v="33"/>
    <m/>
    <m/>
    <m/>
    <m/>
    <m/>
    <m/>
    <n v="1"/>
  </r>
  <r>
    <n v="2437"/>
    <x v="962"/>
    <m/>
    <m/>
    <m/>
    <x v="90"/>
    <x v="89"/>
    <x v="82"/>
    <m/>
    <x v="26"/>
    <m/>
    <m/>
    <x v="2"/>
    <n v="0"/>
    <n v="12"/>
    <x v="33"/>
    <m/>
    <m/>
    <m/>
    <m/>
    <m/>
    <m/>
    <n v="1"/>
  </r>
  <r>
    <n v="2438"/>
    <x v="962"/>
    <m/>
    <m/>
    <m/>
    <x v="90"/>
    <x v="89"/>
    <x v="82"/>
    <m/>
    <x v="26"/>
    <m/>
    <m/>
    <x v="2"/>
    <n v="0"/>
    <n v="12"/>
    <x v="33"/>
    <m/>
    <m/>
    <m/>
    <m/>
    <m/>
    <m/>
    <n v="1"/>
  </r>
  <r>
    <n v="2439"/>
    <x v="962"/>
    <m/>
    <m/>
    <m/>
    <x v="90"/>
    <x v="89"/>
    <x v="82"/>
    <m/>
    <x v="26"/>
    <m/>
    <m/>
    <x v="2"/>
    <n v="0"/>
    <n v="12"/>
    <x v="33"/>
    <m/>
    <m/>
    <m/>
    <m/>
    <m/>
    <m/>
    <n v="1"/>
  </r>
  <r>
    <n v="2440"/>
    <x v="962"/>
    <m/>
    <m/>
    <m/>
    <x v="90"/>
    <x v="89"/>
    <x v="82"/>
    <m/>
    <x v="26"/>
    <m/>
    <m/>
    <x v="2"/>
    <n v="0"/>
    <n v="12"/>
    <x v="33"/>
    <m/>
    <m/>
    <m/>
    <m/>
    <m/>
    <m/>
    <n v="1"/>
  </r>
  <r>
    <n v="2441"/>
    <x v="962"/>
    <m/>
    <m/>
    <m/>
    <x v="90"/>
    <x v="89"/>
    <x v="82"/>
    <m/>
    <x v="26"/>
    <m/>
    <m/>
    <x v="2"/>
    <n v="0"/>
    <n v="12"/>
    <x v="33"/>
    <m/>
    <m/>
    <m/>
    <m/>
    <m/>
    <m/>
    <n v="1"/>
  </r>
  <r>
    <n v="2442"/>
    <x v="962"/>
    <m/>
    <m/>
    <m/>
    <x v="90"/>
    <x v="89"/>
    <x v="82"/>
    <m/>
    <x v="26"/>
    <m/>
    <m/>
    <x v="2"/>
    <n v="0"/>
    <n v="12"/>
    <x v="33"/>
    <m/>
    <m/>
    <m/>
    <m/>
    <m/>
    <m/>
    <n v="1"/>
  </r>
  <r>
    <n v="2443"/>
    <x v="962"/>
    <m/>
    <m/>
    <m/>
    <x v="90"/>
    <x v="89"/>
    <x v="82"/>
    <m/>
    <x v="26"/>
    <m/>
    <m/>
    <x v="2"/>
    <n v="0"/>
    <n v="12"/>
    <x v="33"/>
    <m/>
    <m/>
    <m/>
    <m/>
    <m/>
    <m/>
    <n v="1"/>
  </r>
  <r>
    <n v="2444"/>
    <x v="962"/>
    <m/>
    <m/>
    <m/>
    <x v="90"/>
    <x v="89"/>
    <x v="82"/>
    <m/>
    <x v="26"/>
    <m/>
    <m/>
    <x v="2"/>
    <n v="0"/>
    <n v="12"/>
    <x v="33"/>
    <m/>
    <m/>
    <m/>
    <m/>
    <m/>
    <m/>
    <n v="1"/>
  </r>
  <r>
    <n v="2445"/>
    <x v="962"/>
    <m/>
    <m/>
    <m/>
    <x v="90"/>
    <x v="89"/>
    <x v="82"/>
    <m/>
    <x v="26"/>
    <m/>
    <m/>
    <x v="2"/>
    <n v="0"/>
    <n v="12"/>
    <x v="33"/>
    <m/>
    <m/>
    <m/>
    <m/>
    <m/>
    <m/>
    <n v="1"/>
  </r>
  <r>
    <n v="2446"/>
    <x v="962"/>
    <m/>
    <m/>
    <m/>
    <x v="90"/>
    <x v="89"/>
    <x v="82"/>
    <m/>
    <x v="26"/>
    <m/>
    <m/>
    <x v="2"/>
    <n v="0"/>
    <n v="12"/>
    <x v="33"/>
    <m/>
    <m/>
    <m/>
    <m/>
    <m/>
    <m/>
    <n v="1"/>
  </r>
  <r>
    <n v="2447"/>
    <x v="962"/>
    <m/>
    <m/>
    <m/>
    <x v="90"/>
    <x v="89"/>
    <x v="82"/>
    <m/>
    <x v="26"/>
    <m/>
    <m/>
    <x v="2"/>
    <n v="0"/>
    <n v="12"/>
    <x v="33"/>
    <m/>
    <m/>
    <m/>
    <m/>
    <m/>
    <m/>
    <n v="1"/>
  </r>
  <r>
    <n v="2448"/>
    <x v="962"/>
    <m/>
    <m/>
    <m/>
    <x v="90"/>
    <x v="89"/>
    <x v="82"/>
    <m/>
    <x v="26"/>
    <m/>
    <m/>
    <x v="2"/>
    <n v="0"/>
    <n v="12"/>
    <x v="33"/>
    <m/>
    <m/>
    <m/>
    <m/>
    <m/>
    <m/>
    <n v="1"/>
  </r>
  <r>
    <n v="2449"/>
    <x v="962"/>
    <m/>
    <m/>
    <m/>
    <x v="90"/>
    <x v="89"/>
    <x v="82"/>
    <m/>
    <x v="26"/>
    <m/>
    <m/>
    <x v="2"/>
    <n v="0"/>
    <n v="12"/>
    <x v="33"/>
    <m/>
    <m/>
    <m/>
    <m/>
    <m/>
    <m/>
    <n v="1"/>
  </r>
  <r>
    <n v="2450"/>
    <x v="962"/>
    <m/>
    <m/>
    <m/>
    <x v="90"/>
    <x v="89"/>
    <x v="82"/>
    <m/>
    <x v="26"/>
    <m/>
    <m/>
    <x v="2"/>
    <n v="0"/>
    <n v="12"/>
    <x v="33"/>
    <m/>
    <m/>
    <m/>
    <m/>
    <m/>
    <m/>
    <n v="1"/>
  </r>
  <r>
    <n v="2451"/>
    <x v="962"/>
    <m/>
    <m/>
    <m/>
    <x v="90"/>
    <x v="89"/>
    <x v="82"/>
    <m/>
    <x v="26"/>
    <m/>
    <m/>
    <x v="2"/>
    <n v="0"/>
    <n v="12"/>
    <x v="33"/>
    <m/>
    <m/>
    <m/>
    <m/>
    <m/>
    <m/>
    <n v="1"/>
  </r>
  <r>
    <n v="2452"/>
    <x v="962"/>
    <m/>
    <m/>
    <m/>
    <x v="90"/>
    <x v="89"/>
    <x v="82"/>
    <m/>
    <x v="26"/>
    <m/>
    <m/>
    <x v="2"/>
    <n v="0"/>
    <n v="12"/>
    <x v="33"/>
    <m/>
    <m/>
    <m/>
    <m/>
    <m/>
    <m/>
    <n v="1"/>
  </r>
  <r>
    <n v="2453"/>
    <x v="962"/>
    <m/>
    <m/>
    <m/>
    <x v="90"/>
    <x v="89"/>
    <x v="82"/>
    <m/>
    <x v="26"/>
    <m/>
    <m/>
    <x v="2"/>
    <n v="0"/>
    <n v="12"/>
    <x v="33"/>
    <m/>
    <m/>
    <m/>
    <m/>
    <m/>
    <m/>
    <n v="1"/>
  </r>
  <r>
    <n v="2454"/>
    <x v="962"/>
    <m/>
    <m/>
    <m/>
    <x v="90"/>
    <x v="89"/>
    <x v="82"/>
    <m/>
    <x v="26"/>
    <m/>
    <m/>
    <x v="2"/>
    <n v="0"/>
    <n v="12"/>
    <x v="33"/>
    <m/>
    <m/>
    <m/>
    <m/>
    <m/>
    <m/>
    <n v="1"/>
  </r>
  <r>
    <n v="2455"/>
    <x v="962"/>
    <m/>
    <m/>
    <m/>
    <x v="90"/>
    <x v="89"/>
    <x v="82"/>
    <m/>
    <x v="26"/>
    <m/>
    <m/>
    <x v="2"/>
    <n v="0"/>
    <n v="12"/>
    <x v="33"/>
    <m/>
    <m/>
    <m/>
    <m/>
    <m/>
    <m/>
    <n v="1"/>
  </r>
  <r>
    <n v="2456"/>
    <x v="962"/>
    <m/>
    <m/>
    <m/>
    <x v="90"/>
    <x v="89"/>
    <x v="82"/>
    <m/>
    <x v="26"/>
    <m/>
    <m/>
    <x v="2"/>
    <n v="0"/>
    <n v="12"/>
    <x v="33"/>
    <m/>
    <m/>
    <m/>
    <m/>
    <m/>
    <m/>
    <n v="1"/>
  </r>
  <r>
    <n v="2457"/>
    <x v="962"/>
    <m/>
    <m/>
    <m/>
    <x v="90"/>
    <x v="89"/>
    <x v="82"/>
    <m/>
    <x v="26"/>
    <m/>
    <m/>
    <x v="2"/>
    <n v="0"/>
    <n v="12"/>
    <x v="33"/>
    <m/>
    <m/>
    <m/>
    <m/>
    <m/>
    <m/>
    <n v="1"/>
  </r>
  <r>
    <n v="2458"/>
    <x v="962"/>
    <m/>
    <m/>
    <m/>
    <x v="90"/>
    <x v="89"/>
    <x v="82"/>
    <m/>
    <x v="26"/>
    <m/>
    <m/>
    <x v="2"/>
    <n v="0"/>
    <n v="12"/>
    <x v="33"/>
    <m/>
    <m/>
    <m/>
    <m/>
    <m/>
    <m/>
    <n v="1"/>
  </r>
  <r>
    <n v="2459"/>
    <x v="962"/>
    <m/>
    <m/>
    <m/>
    <x v="90"/>
    <x v="89"/>
    <x v="82"/>
    <m/>
    <x v="26"/>
    <m/>
    <m/>
    <x v="2"/>
    <n v="0"/>
    <n v="12"/>
    <x v="33"/>
    <m/>
    <m/>
    <m/>
    <m/>
    <m/>
    <m/>
    <n v="1"/>
  </r>
  <r>
    <n v="2460"/>
    <x v="962"/>
    <m/>
    <m/>
    <m/>
    <x v="90"/>
    <x v="89"/>
    <x v="82"/>
    <m/>
    <x v="26"/>
    <m/>
    <m/>
    <x v="2"/>
    <n v="0"/>
    <n v="12"/>
    <x v="33"/>
    <m/>
    <m/>
    <m/>
    <m/>
    <m/>
    <m/>
    <n v="1"/>
  </r>
  <r>
    <n v="2461"/>
    <x v="962"/>
    <m/>
    <m/>
    <m/>
    <x v="90"/>
    <x v="89"/>
    <x v="82"/>
    <m/>
    <x v="26"/>
    <m/>
    <m/>
    <x v="2"/>
    <n v="0"/>
    <n v="12"/>
    <x v="33"/>
    <m/>
    <m/>
    <m/>
    <m/>
    <m/>
    <m/>
    <n v="1"/>
  </r>
  <r>
    <n v="2462"/>
    <x v="962"/>
    <m/>
    <m/>
    <m/>
    <x v="90"/>
    <x v="89"/>
    <x v="82"/>
    <m/>
    <x v="26"/>
    <m/>
    <m/>
    <x v="2"/>
    <n v="0"/>
    <n v="12"/>
    <x v="33"/>
    <m/>
    <m/>
    <m/>
    <m/>
    <m/>
    <m/>
    <n v="1"/>
  </r>
  <r>
    <n v="2463"/>
    <x v="962"/>
    <m/>
    <m/>
    <m/>
    <x v="90"/>
    <x v="89"/>
    <x v="82"/>
    <m/>
    <x v="26"/>
    <m/>
    <m/>
    <x v="2"/>
    <n v="0"/>
    <n v="12"/>
    <x v="33"/>
    <m/>
    <m/>
    <m/>
    <m/>
    <m/>
    <m/>
    <n v="1"/>
  </r>
  <r>
    <n v="2464"/>
    <x v="962"/>
    <m/>
    <m/>
    <m/>
    <x v="90"/>
    <x v="89"/>
    <x v="82"/>
    <m/>
    <x v="26"/>
    <m/>
    <m/>
    <x v="2"/>
    <n v="0"/>
    <n v="12"/>
    <x v="33"/>
    <m/>
    <m/>
    <m/>
    <m/>
    <m/>
    <m/>
    <n v="1"/>
  </r>
  <r>
    <n v="2465"/>
    <x v="962"/>
    <m/>
    <m/>
    <m/>
    <x v="90"/>
    <x v="89"/>
    <x v="82"/>
    <m/>
    <x v="26"/>
    <m/>
    <m/>
    <x v="2"/>
    <n v="0"/>
    <n v="12"/>
    <x v="33"/>
    <m/>
    <m/>
    <m/>
    <m/>
    <m/>
    <m/>
    <n v="1"/>
  </r>
  <r>
    <n v="2466"/>
    <x v="962"/>
    <m/>
    <m/>
    <m/>
    <x v="90"/>
    <x v="89"/>
    <x v="82"/>
    <m/>
    <x v="26"/>
    <m/>
    <m/>
    <x v="2"/>
    <n v="0"/>
    <n v="12"/>
    <x v="33"/>
    <m/>
    <m/>
    <m/>
    <m/>
    <m/>
    <m/>
    <n v="1"/>
  </r>
  <r>
    <n v="2467"/>
    <x v="962"/>
    <m/>
    <m/>
    <m/>
    <x v="90"/>
    <x v="89"/>
    <x v="82"/>
    <m/>
    <x v="26"/>
    <m/>
    <m/>
    <x v="2"/>
    <n v="0"/>
    <n v="12"/>
    <x v="33"/>
    <m/>
    <m/>
    <m/>
    <m/>
    <m/>
    <m/>
    <n v="1"/>
  </r>
  <r>
    <n v="2468"/>
    <x v="962"/>
    <m/>
    <m/>
    <m/>
    <x v="90"/>
    <x v="89"/>
    <x v="82"/>
    <m/>
    <x v="26"/>
    <m/>
    <m/>
    <x v="2"/>
    <n v="0"/>
    <n v="12"/>
    <x v="33"/>
    <m/>
    <m/>
    <m/>
    <m/>
    <m/>
    <m/>
    <n v="1"/>
  </r>
  <r>
    <n v="2469"/>
    <x v="962"/>
    <m/>
    <m/>
    <m/>
    <x v="90"/>
    <x v="89"/>
    <x v="82"/>
    <m/>
    <x v="26"/>
    <m/>
    <m/>
    <x v="2"/>
    <n v="0"/>
    <n v="12"/>
    <x v="33"/>
    <m/>
    <m/>
    <m/>
    <m/>
    <m/>
    <m/>
    <n v="1"/>
  </r>
  <r>
    <n v="2470"/>
    <x v="962"/>
    <m/>
    <m/>
    <m/>
    <x v="90"/>
    <x v="89"/>
    <x v="82"/>
    <m/>
    <x v="26"/>
    <m/>
    <m/>
    <x v="2"/>
    <n v="0"/>
    <n v="12"/>
    <x v="33"/>
    <m/>
    <m/>
    <m/>
    <m/>
    <m/>
    <m/>
    <n v="1"/>
  </r>
  <r>
    <n v="2471"/>
    <x v="962"/>
    <m/>
    <m/>
    <m/>
    <x v="90"/>
    <x v="89"/>
    <x v="82"/>
    <m/>
    <x v="26"/>
    <m/>
    <m/>
    <x v="2"/>
    <n v="0"/>
    <n v="12"/>
    <x v="33"/>
    <m/>
    <m/>
    <m/>
    <m/>
    <m/>
    <m/>
    <n v="1"/>
  </r>
  <r>
    <n v="2472"/>
    <x v="962"/>
    <m/>
    <m/>
    <m/>
    <x v="90"/>
    <x v="89"/>
    <x v="82"/>
    <m/>
    <x v="26"/>
    <m/>
    <m/>
    <x v="2"/>
    <n v="0"/>
    <n v="12"/>
    <x v="33"/>
    <m/>
    <m/>
    <m/>
    <m/>
    <m/>
    <m/>
    <n v="1"/>
  </r>
  <r>
    <n v="2473"/>
    <x v="962"/>
    <m/>
    <m/>
    <m/>
    <x v="90"/>
    <x v="89"/>
    <x v="82"/>
    <m/>
    <x v="26"/>
    <m/>
    <m/>
    <x v="2"/>
    <n v="0"/>
    <n v="12"/>
    <x v="33"/>
    <m/>
    <m/>
    <m/>
    <m/>
    <m/>
    <m/>
    <n v="1"/>
  </r>
  <r>
    <n v="2474"/>
    <x v="962"/>
    <m/>
    <m/>
    <m/>
    <x v="90"/>
    <x v="89"/>
    <x v="82"/>
    <m/>
    <x v="26"/>
    <m/>
    <m/>
    <x v="2"/>
    <n v="0"/>
    <n v="12"/>
    <x v="33"/>
    <m/>
    <m/>
    <m/>
    <m/>
    <m/>
    <m/>
    <n v="1"/>
  </r>
  <r>
    <n v="2475"/>
    <x v="962"/>
    <m/>
    <m/>
    <m/>
    <x v="90"/>
    <x v="89"/>
    <x v="82"/>
    <m/>
    <x v="26"/>
    <m/>
    <m/>
    <x v="2"/>
    <n v="0"/>
    <n v="12"/>
    <x v="33"/>
    <m/>
    <m/>
    <m/>
    <m/>
    <m/>
    <m/>
    <n v="1"/>
  </r>
  <r>
    <n v="2476"/>
    <x v="962"/>
    <m/>
    <m/>
    <m/>
    <x v="90"/>
    <x v="89"/>
    <x v="82"/>
    <m/>
    <x v="26"/>
    <m/>
    <m/>
    <x v="2"/>
    <n v="0"/>
    <n v="12"/>
    <x v="33"/>
    <m/>
    <m/>
    <m/>
    <m/>
    <m/>
    <m/>
    <n v="1"/>
  </r>
  <r>
    <n v="2477"/>
    <x v="962"/>
    <m/>
    <m/>
    <m/>
    <x v="90"/>
    <x v="89"/>
    <x v="82"/>
    <m/>
    <x v="26"/>
    <m/>
    <m/>
    <x v="2"/>
    <n v="0"/>
    <n v="12"/>
    <x v="33"/>
    <m/>
    <m/>
    <m/>
    <m/>
    <m/>
    <m/>
    <n v="1"/>
  </r>
  <r>
    <n v="2478"/>
    <x v="962"/>
    <m/>
    <m/>
    <m/>
    <x v="90"/>
    <x v="89"/>
    <x v="82"/>
    <m/>
    <x v="26"/>
    <m/>
    <m/>
    <x v="2"/>
    <n v="0"/>
    <n v="12"/>
    <x v="33"/>
    <m/>
    <m/>
    <m/>
    <m/>
    <m/>
    <m/>
    <n v="1"/>
  </r>
  <r>
    <n v="2479"/>
    <x v="962"/>
    <m/>
    <m/>
    <m/>
    <x v="90"/>
    <x v="89"/>
    <x v="82"/>
    <m/>
    <x v="26"/>
    <m/>
    <m/>
    <x v="2"/>
    <n v="0"/>
    <n v="12"/>
    <x v="33"/>
    <m/>
    <m/>
    <m/>
    <m/>
    <m/>
    <m/>
    <n v="1"/>
  </r>
  <r>
    <n v="2480"/>
    <x v="962"/>
    <m/>
    <m/>
    <m/>
    <x v="90"/>
    <x v="89"/>
    <x v="82"/>
    <m/>
    <x v="26"/>
    <m/>
    <m/>
    <x v="2"/>
    <n v="0"/>
    <n v="12"/>
    <x v="33"/>
    <m/>
    <m/>
    <m/>
    <m/>
    <m/>
    <m/>
    <n v="1"/>
  </r>
  <r>
    <n v="2481"/>
    <x v="962"/>
    <m/>
    <m/>
    <m/>
    <x v="90"/>
    <x v="89"/>
    <x v="82"/>
    <m/>
    <x v="26"/>
    <m/>
    <m/>
    <x v="2"/>
    <n v="0"/>
    <n v="12"/>
    <x v="33"/>
    <m/>
    <m/>
    <m/>
    <m/>
    <m/>
    <m/>
    <n v="1"/>
  </r>
  <r>
    <n v="2482"/>
    <x v="962"/>
    <m/>
    <m/>
    <m/>
    <x v="90"/>
    <x v="89"/>
    <x v="82"/>
    <m/>
    <x v="26"/>
    <m/>
    <m/>
    <x v="2"/>
    <n v="0"/>
    <n v="12"/>
    <x v="33"/>
    <m/>
    <m/>
    <m/>
    <m/>
    <m/>
    <m/>
    <n v="1"/>
  </r>
  <r>
    <n v="2483"/>
    <x v="962"/>
    <m/>
    <m/>
    <m/>
    <x v="90"/>
    <x v="89"/>
    <x v="82"/>
    <m/>
    <x v="26"/>
    <m/>
    <m/>
    <x v="2"/>
    <n v="0"/>
    <n v="12"/>
    <x v="33"/>
    <m/>
    <m/>
    <m/>
    <m/>
    <m/>
    <m/>
    <n v="1"/>
  </r>
  <r>
    <n v="2484"/>
    <x v="962"/>
    <m/>
    <m/>
    <m/>
    <x v="90"/>
    <x v="89"/>
    <x v="82"/>
    <m/>
    <x v="26"/>
    <m/>
    <m/>
    <x v="2"/>
    <n v="0"/>
    <n v="12"/>
    <x v="33"/>
    <m/>
    <m/>
    <m/>
    <m/>
    <m/>
    <m/>
    <n v="1"/>
  </r>
  <r>
    <n v="2485"/>
    <x v="962"/>
    <m/>
    <m/>
    <m/>
    <x v="90"/>
    <x v="89"/>
    <x v="82"/>
    <m/>
    <x v="26"/>
    <m/>
    <m/>
    <x v="2"/>
    <n v="0"/>
    <n v="12"/>
    <x v="33"/>
    <m/>
    <m/>
    <m/>
    <m/>
    <m/>
    <m/>
    <n v="1"/>
  </r>
  <r>
    <n v="2486"/>
    <x v="962"/>
    <m/>
    <m/>
    <m/>
    <x v="90"/>
    <x v="89"/>
    <x v="82"/>
    <m/>
    <x v="26"/>
    <m/>
    <m/>
    <x v="2"/>
    <n v="0"/>
    <n v="12"/>
    <x v="33"/>
    <m/>
    <m/>
    <m/>
    <m/>
    <m/>
    <m/>
    <n v="1"/>
  </r>
  <r>
    <n v="2487"/>
    <x v="962"/>
    <m/>
    <m/>
    <m/>
    <x v="90"/>
    <x v="89"/>
    <x v="82"/>
    <m/>
    <x v="26"/>
    <m/>
    <m/>
    <x v="2"/>
    <n v="0"/>
    <n v="12"/>
    <x v="33"/>
    <m/>
    <m/>
    <m/>
    <m/>
    <m/>
    <m/>
    <n v="1"/>
  </r>
  <r>
    <n v="2488"/>
    <x v="962"/>
    <m/>
    <m/>
    <m/>
    <x v="90"/>
    <x v="89"/>
    <x v="82"/>
    <m/>
    <x v="26"/>
    <m/>
    <m/>
    <x v="2"/>
    <n v="0"/>
    <n v="12"/>
    <x v="33"/>
    <m/>
    <m/>
    <m/>
    <m/>
    <m/>
    <m/>
    <n v="1"/>
  </r>
  <r>
    <n v="2489"/>
    <x v="962"/>
    <m/>
    <m/>
    <m/>
    <x v="90"/>
    <x v="89"/>
    <x v="82"/>
    <m/>
    <x v="26"/>
    <m/>
    <m/>
    <x v="2"/>
    <n v="0"/>
    <n v="12"/>
    <x v="33"/>
    <m/>
    <m/>
    <m/>
    <m/>
    <m/>
    <m/>
    <n v="1"/>
  </r>
  <r>
    <n v="2490"/>
    <x v="962"/>
    <m/>
    <m/>
    <m/>
    <x v="90"/>
    <x v="89"/>
    <x v="82"/>
    <m/>
    <x v="26"/>
    <m/>
    <m/>
    <x v="2"/>
    <n v="0"/>
    <n v="12"/>
    <x v="33"/>
    <m/>
    <m/>
    <m/>
    <m/>
    <m/>
    <m/>
    <n v="1"/>
  </r>
  <r>
    <n v="2491"/>
    <x v="962"/>
    <m/>
    <m/>
    <m/>
    <x v="90"/>
    <x v="89"/>
    <x v="82"/>
    <m/>
    <x v="26"/>
    <m/>
    <m/>
    <x v="2"/>
    <n v="0"/>
    <n v="12"/>
    <x v="33"/>
    <m/>
    <m/>
    <m/>
    <m/>
    <m/>
    <m/>
    <n v="1"/>
  </r>
  <r>
    <n v="2492"/>
    <x v="962"/>
    <m/>
    <m/>
    <m/>
    <x v="90"/>
    <x v="89"/>
    <x v="82"/>
    <m/>
    <x v="26"/>
    <m/>
    <m/>
    <x v="2"/>
    <n v="0"/>
    <n v="12"/>
    <x v="33"/>
    <m/>
    <m/>
    <m/>
    <m/>
    <m/>
    <m/>
    <n v="1"/>
  </r>
  <r>
    <n v="2493"/>
    <x v="962"/>
    <m/>
    <m/>
    <m/>
    <x v="90"/>
    <x v="89"/>
    <x v="82"/>
    <m/>
    <x v="26"/>
    <m/>
    <m/>
    <x v="2"/>
    <n v="0"/>
    <n v="12"/>
    <x v="33"/>
    <m/>
    <m/>
    <m/>
    <m/>
    <m/>
    <m/>
    <n v="1"/>
  </r>
  <r>
    <n v="2494"/>
    <x v="962"/>
    <m/>
    <m/>
    <m/>
    <x v="90"/>
    <x v="89"/>
    <x v="82"/>
    <m/>
    <x v="26"/>
    <m/>
    <m/>
    <x v="2"/>
    <n v="0"/>
    <n v="12"/>
    <x v="33"/>
    <m/>
    <m/>
    <m/>
    <m/>
    <m/>
    <m/>
    <n v="1"/>
  </r>
  <r>
    <n v="2495"/>
    <x v="962"/>
    <m/>
    <m/>
    <m/>
    <x v="90"/>
    <x v="89"/>
    <x v="82"/>
    <m/>
    <x v="26"/>
    <m/>
    <m/>
    <x v="2"/>
    <n v="0"/>
    <n v="12"/>
    <x v="33"/>
    <m/>
    <m/>
    <m/>
    <m/>
    <m/>
    <m/>
    <n v="1"/>
  </r>
  <r>
    <n v="2496"/>
    <x v="962"/>
    <m/>
    <m/>
    <m/>
    <x v="90"/>
    <x v="89"/>
    <x v="82"/>
    <m/>
    <x v="26"/>
    <m/>
    <m/>
    <x v="2"/>
    <n v="0"/>
    <n v="12"/>
    <x v="33"/>
    <m/>
    <m/>
    <m/>
    <m/>
    <m/>
    <m/>
    <n v="1"/>
  </r>
  <r>
    <n v="2497"/>
    <x v="962"/>
    <m/>
    <m/>
    <m/>
    <x v="90"/>
    <x v="89"/>
    <x v="82"/>
    <m/>
    <x v="26"/>
    <m/>
    <m/>
    <x v="2"/>
    <n v="0"/>
    <n v="12"/>
    <x v="33"/>
    <m/>
    <m/>
    <m/>
    <m/>
    <m/>
    <m/>
    <n v="1"/>
  </r>
  <r>
    <n v="2498"/>
    <x v="962"/>
    <m/>
    <m/>
    <m/>
    <x v="90"/>
    <x v="89"/>
    <x v="82"/>
    <m/>
    <x v="26"/>
    <m/>
    <m/>
    <x v="2"/>
    <n v="0"/>
    <n v="12"/>
    <x v="33"/>
    <m/>
    <m/>
    <m/>
    <m/>
    <m/>
    <m/>
    <n v="1"/>
  </r>
  <r>
    <n v="2499"/>
    <x v="962"/>
    <m/>
    <m/>
    <m/>
    <x v="90"/>
    <x v="89"/>
    <x v="82"/>
    <m/>
    <x v="26"/>
    <m/>
    <m/>
    <x v="2"/>
    <n v="0"/>
    <n v="12"/>
    <x v="33"/>
    <m/>
    <m/>
    <m/>
    <m/>
    <m/>
    <m/>
    <n v="1"/>
  </r>
  <r>
    <n v="2500"/>
    <x v="962"/>
    <m/>
    <m/>
    <m/>
    <x v="90"/>
    <x v="89"/>
    <x v="82"/>
    <m/>
    <x v="26"/>
    <m/>
    <m/>
    <x v="2"/>
    <n v="0"/>
    <n v="12"/>
    <x v="33"/>
    <m/>
    <m/>
    <m/>
    <m/>
    <m/>
    <m/>
    <n v="1"/>
  </r>
  <r>
    <n v="2501"/>
    <x v="962"/>
    <m/>
    <m/>
    <m/>
    <x v="90"/>
    <x v="89"/>
    <x v="82"/>
    <m/>
    <x v="26"/>
    <m/>
    <m/>
    <x v="2"/>
    <n v="0"/>
    <n v="12"/>
    <x v="33"/>
    <m/>
    <m/>
    <m/>
    <m/>
    <m/>
    <m/>
    <n v="1"/>
  </r>
  <r>
    <n v="2502"/>
    <x v="962"/>
    <m/>
    <m/>
    <m/>
    <x v="90"/>
    <x v="89"/>
    <x v="82"/>
    <m/>
    <x v="26"/>
    <m/>
    <m/>
    <x v="2"/>
    <n v="0"/>
    <n v="12"/>
    <x v="33"/>
    <m/>
    <m/>
    <m/>
    <m/>
    <m/>
    <m/>
    <n v="1"/>
  </r>
  <r>
    <n v="2503"/>
    <x v="962"/>
    <m/>
    <m/>
    <m/>
    <x v="90"/>
    <x v="89"/>
    <x v="82"/>
    <m/>
    <x v="26"/>
    <m/>
    <m/>
    <x v="2"/>
    <n v="0"/>
    <n v="12"/>
    <x v="33"/>
    <m/>
    <m/>
    <m/>
    <m/>
    <m/>
    <m/>
    <n v="1"/>
  </r>
  <r>
    <n v="2504"/>
    <x v="962"/>
    <m/>
    <m/>
    <m/>
    <x v="90"/>
    <x v="89"/>
    <x v="82"/>
    <m/>
    <x v="26"/>
    <m/>
    <m/>
    <x v="2"/>
    <n v="0"/>
    <n v="12"/>
    <x v="33"/>
    <m/>
    <m/>
    <m/>
    <m/>
    <m/>
    <m/>
    <n v="1"/>
  </r>
  <r>
    <n v="2505"/>
    <x v="962"/>
    <m/>
    <m/>
    <m/>
    <x v="90"/>
    <x v="89"/>
    <x v="82"/>
    <m/>
    <x v="26"/>
    <m/>
    <m/>
    <x v="2"/>
    <n v="0"/>
    <n v="12"/>
    <x v="33"/>
    <m/>
    <m/>
    <m/>
    <m/>
    <m/>
    <m/>
    <n v="1"/>
  </r>
  <r>
    <n v="2506"/>
    <x v="962"/>
    <m/>
    <m/>
    <m/>
    <x v="90"/>
    <x v="89"/>
    <x v="82"/>
    <m/>
    <x v="26"/>
    <m/>
    <m/>
    <x v="2"/>
    <n v="0"/>
    <n v="12"/>
    <x v="33"/>
    <m/>
    <m/>
    <m/>
    <m/>
    <m/>
    <m/>
    <n v="1"/>
  </r>
  <r>
    <n v="2507"/>
    <x v="962"/>
    <m/>
    <m/>
    <m/>
    <x v="90"/>
    <x v="89"/>
    <x v="82"/>
    <m/>
    <x v="26"/>
    <m/>
    <m/>
    <x v="2"/>
    <n v="0"/>
    <n v="12"/>
    <x v="33"/>
    <m/>
    <m/>
    <m/>
    <m/>
    <m/>
    <m/>
    <n v="1"/>
  </r>
  <r>
    <n v="2508"/>
    <x v="962"/>
    <m/>
    <m/>
    <m/>
    <x v="90"/>
    <x v="89"/>
    <x v="82"/>
    <m/>
    <x v="26"/>
    <m/>
    <m/>
    <x v="2"/>
    <n v="0"/>
    <n v="12"/>
    <x v="33"/>
    <m/>
    <m/>
    <m/>
    <m/>
    <m/>
    <m/>
    <n v="1"/>
  </r>
  <r>
    <n v="2509"/>
    <x v="962"/>
    <m/>
    <m/>
    <m/>
    <x v="90"/>
    <x v="89"/>
    <x v="82"/>
    <m/>
    <x v="26"/>
    <m/>
    <m/>
    <x v="2"/>
    <n v="0"/>
    <n v="12"/>
    <x v="33"/>
    <m/>
    <m/>
    <m/>
    <m/>
    <m/>
    <m/>
    <n v="1"/>
  </r>
  <r>
    <n v="2510"/>
    <x v="962"/>
    <m/>
    <m/>
    <m/>
    <x v="90"/>
    <x v="89"/>
    <x v="82"/>
    <m/>
    <x v="26"/>
    <m/>
    <m/>
    <x v="2"/>
    <n v="0"/>
    <n v="12"/>
    <x v="33"/>
    <m/>
    <m/>
    <m/>
    <m/>
    <m/>
    <m/>
    <n v="1"/>
  </r>
  <r>
    <n v="2511"/>
    <x v="962"/>
    <m/>
    <m/>
    <m/>
    <x v="90"/>
    <x v="89"/>
    <x v="82"/>
    <m/>
    <x v="26"/>
    <m/>
    <m/>
    <x v="2"/>
    <n v="0"/>
    <n v="12"/>
    <x v="33"/>
    <m/>
    <m/>
    <m/>
    <m/>
    <m/>
    <m/>
    <n v="1"/>
  </r>
  <r>
    <n v="2512"/>
    <x v="962"/>
    <m/>
    <m/>
    <m/>
    <x v="90"/>
    <x v="89"/>
    <x v="82"/>
    <m/>
    <x v="26"/>
    <m/>
    <m/>
    <x v="2"/>
    <n v="0"/>
    <n v="12"/>
    <x v="33"/>
    <m/>
    <m/>
    <m/>
    <m/>
    <m/>
    <m/>
    <n v="1"/>
  </r>
  <r>
    <n v="2513"/>
    <x v="962"/>
    <m/>
    <m/>
    <m/>
    <x v="90"/>
    <x v="89"/>
    <x v="82"/>
    <m/>
    <x v="26"/>
    <m/>
    <m/>
    <x v="2"/>
    <n v="0"/>
    <n v="12"/>
    <x v="33"/>
    <m/>
    <m/>
    <m/>
    <m/>
    <m/>
    <m/>
    <n v="1"/>
  </r>
  <r>
    <n v="2514"/>
    <x v="962"/>
    <m/>
    <m/>
    <m/>
    <x v="90"/>
    <x v="89"/>
    <x v="82"/>
    <m/>
    <x v="26"/>
    <m/>
    <m/>
    <x v="2"/>
    <n v="0"/>
    <n v="12"/>
    <x v="33"/>
    <m/>
    <m/>
    <m/>
    <m/>
    <m/>
    <m/>
    <n v="1"/>
  </r>
  <r>
    <n v="2515"/>
    <x v="962"/>
    <m/>
    <m/>
    <m/>
    <x v="90"/>
    <x v="89"/>
    <x v="82"/>
    <m/>
    <x v="26"/>
    <m/>
    <m/>
    <x v="2"/>
    <n v="0"/>
    <n v="12"/>
    <x v="33"/>
    <m/>
    <m/>
    <m/>
    <m/>
    <m/>
    <m/>
    <n v="1"/>
  </r>
  <r>
    <n v="2516"/>
    <x v="962"/>
    <m/>
    <m/>
    <m/>
    <x v="90"/>
    <x v="89"/>
    <x v="82"/>
    <m/>
    <x v="26"/>
    <m/>
    <m/>
    <x v="2"/>
    <n v="0"/>
    <n v="12"/>
    <x v="33"/>
    <m/>
    <m/>
    <m/>
    <m/>
    <m/>
    <m/>
    <n v="1"/>
  </r>
  <r>
    <n v="2517"/>
    <x v="962"/>
    <m/>
    <m/>
    <m/>
    <x v="90"/>
    <x v="89"/>
    <x v="82"/>
    <m/>
    <x v="26"/>
    <m/>
    <m/>
    <x v="2"/>
    <n v="0"/>
    <n v="12"/>
    <x v="33"/>
    <m/>
    <m/>
    <m/>
    <m/>
    <m/>
    <m/>
    <n v="1"/>
  </r>
  <r>
    <n v="2518"/>
    <x v="962"/>
    <m/>
    <m/>
    <m/>
    <x v="90"/>
    <x v="89"/>
    <x v="82"/>
    <m/>
    <x v="26"/>
    <m/>
    <m/>
    <x v="2"/>
    <n v="0"/>
    <n v="12"/>
    <x v="33"/>
    <m/>
    <m/>
    <m/>
    <m/>
    <m/>
    <m/>
    <n v="1"/>
  </r>
  <r>
    <n v="2519"/>
    <x v="962"/>
    <m/>
    <m/>
    <m/>
    <x v="90"/>
    <x v="89"/>
    <x v="82"/>
    <m/>
    <x v="26"/>
    <m/>
    <m/>
    <x v="2"/>
    <n v="0"/>
    <n v="12"/>
    <x v="33"/>
    <m/>
    <m/>
    <m/>
    <m/>
    <m/>
    <m/>
    <n v="1"/>
  </r>
  <r>
    <n v="2520"/>
    <x v="962"/>
    <m/>
    <m/>
    <m/>
    <x v="90"/>
    <x v="89"/>
    <x v="82"/>
    <m/>
    <x v="26"/>
    <m/>
    <m/>
    <x v="2"/>
    <n v="0"/>
    <n v="12"/>
    <x v="33"/>
    <m/>
    <m/>
    <m/>
    <m/>
    <m/>
    <m/>
    <n v="1"/>
  </r>
  <r>
    <n v="2521"/>
    <x v="962"/>
    <m/>
    <m/>
    <m/>
    <x v="90"/>
    <x v="89"/>
    <x v="82"/>
    <m/>
    <x v="26"/>
    <m/>
    <m/>
    <x v="2"/>
    <n v="0"/>
    <n v="12"/>
    <x v="33"/>
    <m/>
    <m/>
    <m/>
    <m/>
    <m/>
    <m/>
    <n v="1"/>
  </r>
  <r>
    <n v="2522"/>
    <x v="962"/>
    <m/>
    <m/>
    <m/>
    <x v="90"/>
    <x v="89"/>
    <x v="82"/>
    <m/>
    <x v="26"/>
    <m/>
    <m/>
    <x v="2"/>
    <n v="0"/>
    <n v="12"/>
    <x v="33"/>
    <m/>
    <m/>
    <m/>
    <m/>
    <m/>
    <m/>
    <n v="1"/>
  </r>
  <r>
    <n v="2523"/>
    <x v="962"/>
    <m/>
    <m/>
    <m/>
    <x v="90"/>
    <x v="89"/>
    <x v="82"/>
    <m/>
    <x v="26"/>
    <m/>
    <m/>
    <x v="2"/>
    <n v="0"/>
    <n v="12"/>
    <x v="33"/>
    <m/>
    <m/>
    <m/>
    <m/>
    <m/>
    <m/>
    <n v="1"/>
  </r>
  <r>
    <n v="2524"/>
    <x v="962"/>
    <m/>
    <m/>
    <m/>
    <x v="90"/>
    <x v="89"/>
    <x v="82"/>
    <m/>
    <x v="26"/>
    <m/>
    <m/>
    <x v="2"/>
    <n v="0"/>
    <n v="12"/>
    <x v="33"/>
    <m/>
    <m/>
    <m/>
    <m/>
    <m/>
    <m/>
    <n v="1"/>
  </r>
  <r>
    <n v="2525"/>
    <x v="962"/>
    <m/>
    <m/>
    <m/>
    <x v="90"/>
    <x v="89"/>
    <x v="82"/>
    <m/>
    <x v="26"/>
    <m/>
    <m/>
    <x v="2"/>
    <n v="0"/>
    <n v="12"/>
    <x v="33"/>
    <m/>
    <m/>
    <m/>
    <m/>
    <m/>
    <m/>
    <n v="1"/>
  </r>
  <r>
    <n v="2526"/>
    <x v="962"/>
    <m/>
    <m/>
    <m/>
    <x v="90"/>
    <x v="89"/>
    <x v="82"/>
    <m/>
    <x v="26"/>
    <m/>
    <m/>
    <x v="2"/>
    <n v="0"/>
    <n v="12"/>
    <x v="33"/>
    <m/>
    <m/>
    <m/>
    <m/>
    <m/>
    <m/>
    <n v="1"/>
  </r>
  <r>
    <n v="2527"/>
    <x v="962"/>
    <m/>
    <m/>
    <m/>
    <x v="90"/>
    <x v="89"/>
    <x v="82"/>
    <m/>
    <x v="26"/>
    <m/>
    <m/>
    <x v="2"/>
    <n v="0"/>
    <n v="12"/>
    <x v="33"/>
    <m/>
    <m/>
    <m/>
    <m/>
    <m/>
    <m/>
    <n v="1"/>
  </r>
  <r>
    <n v="2528"/>
    <x v="962"/>
    <m/>
    <m/>
    <m/>
    <x v="90"/>
    <x v="89"/>
    <x v="82"/>
    <m/>
    <x v="26"/>
    <m/>
    <m/>
    <x v="2"/>
    <n v="0"/>
    <n v="12"/>
    <x v="33"/>
    <m/>
    <m/>
    <m/>
    <m/>
    <m/>
    <m/>
    <n v="1"/>
  </r>
  <r>
    <n v="2529"/>
    <x v="962"/>
    <m/>
    <m/>
    <m/>
    <x v="90"/>
    <x v="89"/>
    <x v="82"/>
    <m/>
    <x v="26"/>
    <m/>
    <m/>
    <x v="2"/>
    <n v="0"/>
    <n v="12"/>
    <x v="33"/>
    <m/>
    <m/>
    <m/>
    <m/>
    <m/>
    <m/>
    <n v="1"/>
  </r>
  <r>
    <n v="2530"/>
    <x v="962"/>
    <m/>
    <m/>
    <m/>
    <x v="90"/>
    <x v="89"/>
    <x v="82"/>
    <m/>
    <x v="26"/>
    <m/>
    <m/>
    <x v="2"/>
    <n v="0"/>
    <n v="12"/>
    <x v="33"/>
    <m/>
    <m/>
    <m/>
    <m/>
    <m/>
    <m/>
    <n v="1"/>
  </r>
  <r>
    <n v="2531"/>
    <x v="962"/>
    <m/>
    <m/>
    <m/>
    <x v="90"/>
    <x v="89"/>
    <x v="82"/>
    <m/>
    <x v="26"/>
    <m/>
    <m/>
    <x v="2"/>
    <n v="0"/>
    <n v="12"/>
    <x v="33"/>
    <m/>
    <m/>
    <m/>
    <m/>
    <m/>
    <m/>
    <n v="1"/>
  </r>
  <r>
    <n v="2532"/>
    <x v="962"/>
    <m/>
    <m/>
    <m/>
    <x v="90"/>
    <x v="89"/>
    <x v="82"/>
    <m/>
    <x v="26"/>
    <m/>
    <m/>
    <x v="2"/>
    <n v="0"/>
    <n v="12"/>
    <x v="33"/>
    <m/>
    <m/>
    <m/>
    <m/>
    <m/>
    <m/>
    <n v="1"/>
  </r>
  <r>
    <n v="2533"/>
    <x v="962"/>
    <m/>
    <m/>
    <m/>
    <x v="90"/>
    <x v="89"/>
    <x v="82"/>
    <m/>
    <x v="26"/>
    <m/>
    <m/>
    <x v="2"/>
    <n v="0"/>
    <n v="12"/>
    <x v="33"/>
    <m/>
    <m/>
    <m/>
    <m/>
    <m/>
    <m/>
    <n v="1"/>
  </r>
  <r>
    <n v="2534"/>
    <x v="962"/>
    <m/>
    <m/>
    <m/>
    <x v="90"/>
    <x v="89"/>
    <x v="82"/>
    <m/>
    <x v="26"/>
    <m/>
    <m/>
    <x v="2"/>
    <n v="0"/>
    <n v="12"/>
    <x v="33"/>
    <m/>
    <m/>
    <m/>
    <m/>
    <m/>
    <m/>
    <n v="1"/>
  </r>
  <r>
    <n v="2535"/>
    <x v="962"/>
    <m/>
    <m/>
    <m/>
    <x v="90"/>
    <x v="89"/>
    <x v="82"/>
    <m/>
    <x v="26"/>
    <m/>
    <m/>
    <x v="2"/>
    <n v="0"/>
    <n v="12"/>
    <x v="33"/>
    <m/>
    <m/>
    <m/>
    <m/>
    <m/>
    <m/>
    <n v="1"/>
  </r>
  <r>
    <n v="2536"/>
    <x v="962"/>
    <m/>
    <m/>
    <m/>
    <x v="90"/>
    <x v="89"/>
    <x v="82"/>
    <m/>
    <x v="26"/>
    <m/>
    <m/>
    <x v="2"/>
    <n v="0"/>
    <n v="12"/>
    <x v="33"/>
    <m/>
    <m/>
    <m/>
    <m/>
    <m/>
    <m/>
    <n v="1"/>
  </r>
  <r>
    <n v="2537"/>
    <x v="962"/>
    <m/>
    <m/>
    <m/>
    <x v="90"/>
    <x v="89"/>
    <x v="82"/>
    <m/>
    <x v="26"/>
    <m/>
    <m/>
    <x v="2"/>
    <n v="0"/>
    <n v="12"/>
    <x v="33"/>
    <m/>
    <m/>
    <m/>
    <m/>
    <m/>
    <m/>
    <n v="1"/>
  </r>
  <r>
    <n v="2538"/>
    <x v="962"/>
    <m/>
    <m/>
    <m/>
    <x v="90"/>
    <x v="89"/>
    <x v="82"/>
    <m/>
    <x v="26"/>
    <m/>
    <m/>
    <x v="2"/>
    <n v="0"/>
    <n v="12"/>
    <x v="33"/>
    <m/>
    <m/>
    <m/>
    <m/>
    <m/>
    <m/>
    <n v="1"/>
  </r>
  <r>
    <n v="2539"/>
    <x v="962"/>
    <m/>
    <m/>
    <m/>
    <x v="90"/>
    <x v="89"/>
    <x v="82"/>
    <m/>
    <x v="26"/>
    <m/>
    <m/>
    <x v="2"/>
    <n v="0"/>
    <n v="12"/>
    <x v="33"/>
    <m/>
    <m/>
    <m/>
    <m/>
    <m/>
    <m/>
    <n v="1"/>
  </r>
  <r>
    <n v="2540"/>
    <x v="962"/>
    <m/>
    <m/>
    <m/>
    <x v="90"/>
    <x v="89"/>
    <x v="82"/>
    <m/>
    <x v="26"/>
    <m/>
    <m/>
    <x v="2"/>
    <n v="0"/>
    <n v="12"/>
    <x v="33"/>
    <m/>
    <m/>
    <m/>
    <m/>
    <m/>
    <m/>
    <n v="1"/>
  </r>
  <r>
    <n v="2541"/>
    <x v="962"/>
    <m/>
    <m/>
    <m/>
    <x v="90"/>
    <x v="89"/>
    <x v="82"/>
    <m/>
    <x v="26"/>
    <m/>
    <m/>
    <x v="2"/>
    <n v="0"/>
    <n v="12"/>
    <x v="33"/>
    <m/>
    <m/>
    <m/>
    <m/>
    <m/>
    <m/>
    <n v="1"/>
  </r>
  <r>
    <n v="2542"/>
    <x v="962"/>
    <m/>
    <m/>
    <m/>
    <x v="90"/>
    <x v="89"/>
    <x v="82"/>
    <m/>
    <x v="26"/>
    <m/>
    <m/>
    <x v="2"/>
    <n v="0"/>
    <n v="12"/>
    <x v="33"/>
    <m/>
    <m/>
    <m/>
    <m/>
    <m/>
    <m/>
    <n v="1"/>
  </r>
  <r>
    <n v="2543"/>
    <x v="962"/>
    <m/>
    <m/>
    <m/>
    <x v="90"/>
    <x v="89"/>
    <x v="82"/>
    <m/>
    <x v="26"/>
    <m/>
    <m/>
    <x v="2"/>
    <n v="0"/>
    <n v="12"/>
    <x v="33"/>
    <m/>
    <m/>
    <m/>
    <m/>
    <m/>
    <m/>
    <n v="1"/>
  </r>
  <r>
    <n v="2544"/>
    <x v="962"/>
    <m/>
    <m/>
    <m/>
    <x v="90"/>
    <x v="89"/>
    <x v="82"/>
    <m/>
    <x v="26"/>
    <m/>
    <m/>
    <x v="2"/>
    <n v="0"/>
    <n v="12"/>
    <x v="33"/>
    <m/>
    <m/>
    <m/>
    <m/>
    <m/>
    <m/>
    <n v="1"/>
  </r>
  <r>
    <n v="2545"/>
    <x v="962"/>
    <m/>
    <m/>
    <m/>
    <x v="90"/>
    <x v="89"/>
    <x v="82"/>
    <m/>
    <x v="26"/>
    <m/>
    <m/>
    <x v="2"/>
    <n v="0"/>
    <n v="12"/>
    <x v="33"/>
    <m/>
    <m/>
    <m/>
    <m/>
    <m/>
    <m/>
    <n v="1"/>
  </r>
  <r>
    <n v="2546"/>
    <x v="962"/>
    <m/>
    <m/>
    <m/>
    <x v="90"/>
    <x v="89"/>
    <x v="82"/>
    <m/>
    <x v="26"/>
    <m/>
    <m/>
    <x v="2"/>
    <n v="0"/>
    <n v="12"/>
    <x v="33"/>
    <m/>
    <m/>
    <m/>
    <m/>
    <m/>
    <m/>
    <n v="1"/>
  </r>
  <r>
    <n v="2547"/>
    <x v="962"/>
    <m/>
    <m/>
    <m/>
    <x v="90"/>
    <x v="89"/>
    <x v="82"/>
    <m/>
    <x v="26"/>
    <m/>
    <m/>
    <x v="2"/>
    <n v="0"/>
    <n v="12"/>
    <x v="33"/>
    <m/>
    <m/>
    <m/>
    <m/>
    <m/>
    <m/>
    <n v="1"/>
  </r>
  <r>
    <n v="2548"/>
    <x v="962"/>
    <m/>
    <m/>
    <m/>
    <x v="90"/>
    <x v="89"/>
    <x v="82"/>
    <m/>
    <x v="26"/>
    <m/>
    <m/>
    <x v="2"/>
    <n v="0"/>
    <n v="12"/>
    <x v="33"/>
    <m/>
    <m/>
    <m/>
    <m/>
    <m/>
    <m/>
    <n v="1"/>
  </r>
  <r>
    <n v="2549"/>
    <x v="962"/>
    <m/>
    <m/>
    <m/>
    <x v="90"/>
    <x v="89"/>
    <x v="82"/>
    <m/>
    <x v="26"/>
    <m/>
    <m/>
    <x v="2"/>
    <n v="0"/>
    <n v="12"/>
    <x v="33"/>
    <m/>
    <m/>
    <m/>
    <m/>
    <m/>
    <m/>
    <n v="1"/>
  </r>
  <r>
    <n v="2550"/>
    <x v="962"/>
    <m/>
    <m/>
    <m/>
    <x v="90"/>
    <x v="89"/>
    <x v="82"/>
    <m/>
    <x v="26"/>
    <m/>
    <m/>
    <x v="2"/>
    <n v="0"/>
    <n v="12"/>
    <x v="33"/>
    <m/>
    <m/>
    <m/>
    <m/>
    <m/>
    <m/>
    <n v="1"/>
  </r>
  <r>
    <n v="2551"/>
    <x v="962"/>
    <m/>
    <m/>
    <m/>
    <x v="90"/>
    <x v="89"/>
    <x v="82"/>
    <m/>
    <x v="26"/>
    <m/>
    <m/>
    <x v="2"/>
    <n v="0"/>
    <n v="12"/>
    <x v="33"/>
    <m/>
    <m/>
    <m/>
    <m/>
    <m/>
    <m/>
    <n v="1"/>
  </r>
  <r>
    <n v="2552"/>
    <x v="962"/>
    <m/>
    <m/>
    <m/>
    <x v="90"/>
    <x v="89"/>
    <x v="82"/>
    <m/>
    <x v="26"/>
    <m/>
    <m/>
    <x v="2"/>
    <n v="0"/>
    <n v="12"/>
    <x v="33"/>
    <m/>
    <m/>
    <m/>
    <m/>
    <m/>
    <m/>
    <n v="1"/>
  </r>
  <r>
    <n v="2553"/>
    <x v="962"/>
    <m/>
    <m/>
    <m/>
    <x v="90"/>
    <x v="89"/>
    <x v="82"/>
    <m/>
    <x v="26"/>
    <m/>
    <m/>
    <x v="2"/>
    <n v="0"/>
    <n v="12"/>
    <x v="33"/>
    <m/>
    <m/>
    <m/>
    <m/>
    <m/>
    <m/>
    <n v="1"/>
  </r>
  <r>
    <n v="2554"/>
    <x v="962"/>
    <m/>
    <m/>
    <m/>
    <x v="90"/>
    <x v="89"/>
    <x v="82"/>
    <m/>
    <x v="26"/>
    <m/>
    <m/>
    <x v="2"/>
    <n v="0"/>
    <n v="12"/>
    <x v="33"/>
    <m/>
    <m/>
    <m/>
    <m/>
    <m/>
    <m/>
    <n v="1"/>
  </r>
  <r>
    <n v="2555"/>
    <x v="962"/>
    <m/>
    <m/>
    <m/>
    <x v="90"/>
    <x v="89"/>
    <x v="82"/>
    <m/>
    <x v="26"/>
    <m/>
    <m/>
    <x v="2"/>
    <n v="0"/>
    <n v="12"/>
    <x v="33"/>
    <m/>
    <m/>
    <m/>
    <m/>
    <m/>
    <m/>
    <n v="1"/>
  </r>
  <r>
    <n v="2556"/>
    <x v="962"/>
    <m/>
    <m/>
    <m/>
    <x v="90"/>
    <x v="89"/>
    <x v="82"/>
    <m/>
    <x v="26"/>
    <m/>
    <m/>
    <x v="2"/>
    <n v="0"/>
    <n v="12"/>
    <x v="33"/>
    <m/>
    <m/>
    <m/>
    <m/>
    <m/>
    <m/>
    <n v="1"/>
  </r>
  <r>
    <n v="2557"/>
    <x v="962"/>
    <m/>
    <m/>
    <m/>
    <x v="90"/>
    <x v="89"/>
    <x v="82"/>
    <m/>
    <x v="26"/>
    <m/>
    <m/>
    <x v="2"/>
    <n v="0"/>
    <n v="12"/>
    <x v="33"/>
    <m/>
    <m/>
    <m/>
    <m/>
    <m/>
    <m/>
    <n v="1"/>
  </r>
  <r>
    <n v="2558"/>
    <x v="962"/>
    <m/>
    <m/>
    <m/>
    <x v="90"/>
    <x v="89"/>
    <x v="82"/>
    <m/>
    <x v="26"/>
    <m/>
    <m/>
    <x v="2"/>
    <n v="0"/>
    <n v="12"/>
    <x v="33"/>
    <m/>
    <m/>
    <m/>
    <m/>
    <m/>
    <m/>
    <n v="1"/>
  </r>
  <r>
    <n v="2559"/>
    <x v="962"/>
    <m/>
    <m/>
    <m/>
    <x v="90"/>
    <x v="89"/>
    <x v="82"/>
    <m/>
    <x v="26"/>
    <m/>
    <m/>
    <x v="2"/>
    <n v="0"/>
    <n v="12"/>
    <x v="33"/>
    <m/>
    <m/>
    <m/>
    <m/>
    <m/>
    <m/>
    <n v="1"/>
  </r>
  <r>
    <n v="2560"/>
    <x v="962"/>
    <m/>
    <m/>
    <m/>
    <x v="90"/>
    <x v="89"/>
    <x v="82"/>
    <m/>
    <x v="26"/>
    <m/>
    <m/>
    <x v="2"/>
    <n v="0"/>
    <n v="12"/>
    <x v="33"/>
    <m/>
    <m/>
    <m/>
    <m/>
    <m/>
    <m/>
    <n v="1"/>
  </r>
  <r>
    <n v="2561"/>
    <x v="962"/>
    <m/>
    <m/>
    <m/>
    <x v="90"/>
    <x v="89"/>
    <x v="82"/>
    <m/>
    <x v="26"/>
    <m/>
    <m/>
    <x v="2"/>
    <n v="0"/>
    <n v="12"/>
    <x v="33"/>
    <m/>
    <m/>
    <m/>
    <m/>
    <m/>
    <m/>
    <n v="1"/>
  </r>
  <r>
    <n v="2562"/>
    <x v="962"/>
    <m/>
    <m/>
    <m/>
    <x v="90"/>
    <x v="89"/>
    <x v="82"/>
    <m/>
    <x v="26"/>
    <m/>
    <m/>
    <x v="2"/>
    <n v="0"/>
    <n v="12"/>
    <x v="33"/>
    <m/>
    <m/>
    <m/>
    <m/>
    <m/>
    <m/>
    <n v="1"/>
  </r>
  <r>
    <n v="2563"/>
    <x v="962"/>
    <m/>
    <m/>
    <m/>
    <x v="90"/>
    <x v="89"/>
    <x v="82"/>
    <m/>
    <x v="26"/>
    <m/>
    <m/>
    <x v="2"/>
    <n v="0"/>
    <n v="12"/>
    <x v="33"/>
    <m/>
    <m/>
    <m/>
    <m/>
    <m/>
    <m/>
    <n v="1"/>
  </r>
  <r>
    <n v="2564"/>
    <x v="962"/>
    <m/>
    <m/>
    <m/>
    <x v="90"/>
    <x v="89"/>
    <x v="82"/>
    <m/>
    <x v="26"/>
    <m/>
    <m/>
    <x v="2"/>
    <n v="0"/>
    <n v="12"/>
    <x v="33"/>
    <m/>
    <m/>
    <m/>
    <m/>
    <m/>
    <m/>
    <n v="1"/>
  </r>
  <r>
    <n v="2565"/>
    <x v="962"/>
    <m/>
    <m/>
    <m/>
    <x v="90"/>
    <x v="89"/>
    <x v="82"/>
    <m/>
    <x v="26"/>
    <m/>
    <m/>
    <x v="2"/>
    <n v="0"/>
    <n v="12"/>
    <x v="33"/>
    <m/>
    <m/>
    <m/>
    <m/>
    <m/>
    <m/>
    <n v="1"/>
  </r>
  <r>
    <n v="2566"/>
    <x v="962"/>
    <m/>
    <m/>
    <m/>
    <x v="90"/>
    <x v="89"/>
    <x v="82"/>
    <m/>
    <x v="26"/>
    <m/>
    <m/>
    <x v="2"/>
    <n v="0"/>
    <n v="12"/>
    <x v="33"/>
    <m/>
    <m/>
    <m/>
    <m/>
    <m/>
    <m/>
    <n v="1"/>
  </r>
  <r>
    <n v="2567"/>
    <x v="962"/>
    <m/>
    <m/>
    <m/>
    <x v="90"/>
    <x v="89"/>
    <x v="82"/>
    <m/>
    <x v="26"/>
    <m/>
    <m/>
    <x v="2"/>
    <n v="0"/>
    <n v="12"/>
    <x v="33"/>
    <m/>
    <m/>
    <m/>
    <m/>
    <m/>
    <m/>
    <n v="1"/>
  </r>
  <r>
    <n v="2568"/>
    <x v="962"/>
    <m/>
    <m/>
    <m/>
    <x v="90"/>
    <x v="89"/>
    <x v="82"/>
    <m/>
    <x v="26"/>
    <m/>
    <m/>
    <x v="2"/>
    <n v="0"/>
    <n v="12"/>
    <x v="33"/>
    <m/>
    <m/>
    <m/>
    <m/>
    <m/>
    <m/>
    <n v="1"/>
  </r>
  <r>
    <n v="2569"/>
    <x v="962"/>
    <m/>
    <m/>
    <m/>
    <x v="90"/>
    <x v="89"/>
    <x v="82"/>
    <m/>
    <x v="26"/>
    <m/>
    <m/>
    <x v="2"/>
    <n v="0"/>
    <n v="12"/>
    <x v="33"/>
    <m/>
    <m/>
    <m/>
    <m/>
    <m/>
    <m/>
    <n v="1"/>
  </r>
  <r>
    <n v="2570"/>
    <x v="962"/>
    <m/>
    <m/>
    <m/>
    <x v="90"/>
    <x v="89"/>
    <x v="82"/>
    <m/>
    <x v="26"/>
    <m/>
    <m/>
    <x v="2"/>
    <n v="0"/>
    <n v="12"/>
    <x v="33"/>
    <m/>
    <m/>
    <m/>
    <m/>
    <m/>
    <m/>
    <n v="1"/>
  </r>
  <r>
    <n v="2571"/>
    <x v="962"/>
    <m/>
    <m/>
    <m/>
    <x v="90"/>
    <x v="89"/>
    <x v="82"/>
    <m/>
    <x v="26"/>
    <m/>
    <m/>
    <x v="2"/>
    <n v="0"/>
    <n v="12"/>
    <x v="33"/>
    <m/>
    <m/>
    <m/>
    <m/>
    <m/>
    <m/>
    <n v="1"/>
  </r>
  <r>
    <n v="2572"/>
    <x v="962"/>
    <m/>
    <m/>
    <m/>
    <x v="90"/>
    <x v="89"/>
    <x v="82"/>
    <m/>
    <x v="26"/>
    <m/>
    <m/>
    <x v="2"/>
    <n v="0"/>
    <n v="12"/>
    <x v="33"/>
    <m/>
    <m/>
    <m/>
    <m/>
    <m/>
    <m/>
    <n v="1"/>
  </r>
  <r>
    <n v="2573"/>
    <x v="962"/>
    <m/>
    <m/>
    <m/>
    <x v="90"/>
    <x v="89"/>
    <x v="82"/>
    <m/>
    <x v="26"/>
    <m/>
    <m/>
    <x v="2"/>
    <n v="0"/>
    <n v="12"/>
    <x v="33"/>
    <m/>
    <m/>
    <m/>
    <m/>
    <m/>
    <m/>
    <n v="1"/>
  </r>
  <r>
    <n v="2574"/>
    <x v="962"/>
    <m/>
    <m/>
    <m/>
    <x v="90"/>
    <x v="89"/>
    <x v="82"/>
    <m/>
    <x v="26"/>
    <m/>
    <m/>
    <x v="2"/>
    <n v="0"/>
    <n v="12"/>
    <x v="33"/>
    <m/>
    <m/>
    <m/>
    <m/>
    <m/>
    <m/>
    <n v="1"/>
  </r>
  <r>
    <n v="2575"/>
    <x v="962"/>
    <m/>
    <m/>
    <m/>
    <x v="90"/>
    <x v="89"/>
    <x v="82"/>
    <m/>
    <x v="26"/>
    <m/>
    <m/>
    <x v="2"/>
    <n v="0"/>
    <n v="12"/>
    <x v="33"/>
    <m/>
    <m/>
    <m/>
    <m/>
    <m/>
    <m/>
    <n v="1"/>
  </r>
  <r>
    <n v="2576"/>
    <x v="962"/>
    <m/>
    <m/>
    <m/>
    <x v="90"/>
    <x v="89"/>
    <x v="82"/>
    <m/>
    <x v="26"/>
    <m/>
    <m/>
    <x v="2"/>
    <n v="0"/>
    <n v="12"/>
    <x v="33"/>
    <m/>
    <m/>
    <m/>
    <m/>
    <m/>
    <m/>
    <n v="1"/>
  </r>
  <r>
    <n v="2577"/>
    <x v="962"/>
    <m/>
    <m/>
    <m/>
    <x v="90"/>
    <x v="89"/>
    <x v="82"/>
    <m/>
    <x v="26"/>
    <m/>
    <m/>
    <x v="2"/>
    <n v="0"/>
    <n v="12"/>
    <x v="33"/>
    <m/>
    <m/>
    <m/>
    <m/>
    <m/>
    <m/>
    <n v="1"/>
  </r>
  <r>
    <n v="2578"/>
    <x v="962"/>
    <m/>
    <m/>
    <m/>
    <x v="90"/>
    <x v="89"/>
    <x v="82"/>
    <m/>
    <x v="26"/>
    <m/>
    <m/>
    <x v="2"/>
    <n v="0"/>
    <n v="12"/>
    <x v="33"/>
    <m/>
    <m/>
    <m/>
    <m/>
    <m/>
    <m/>
    <n v="1"/>
  </r>
  <r>
    <n v="2579"/>
    <x v="962"/>
    <m/>
    <m/>
    <m/>
    <x v="90"/>
    <x v="89"/>
    <x v="82"/>
    <m/>
    <x v="26"/>
    <m/>
    <m/>
    <x v="2"/>
    <n v="0"/>
    <n v="12"/>
    <x v="33"/>
    <m/>
    <m/>
    <m/>
    <m/>
    <m/>
    <m/>
    <n v="1"/>
  </r>
  <r>
    <n v="2580"/>
    <x v="962"/>
    <m/>
    <m/>
    <m/>
    <x v="90"/>
    <x v="89"/>
    <x v="82"/>
    <m/>
    <x v="26"/>
    <m/>
    <m/>
    <x v="2"/>
    <n v="0"/>
    <n v="12"/>
    <x v="33"/>
    <m/>
    <m/>
    <m/>
    <m/>
    <m/>
    <m/>
    <n v="1"/>
  </r>
  <r>
    <n v="2581"/>
    <x v="962"/>
    <m/>
    <m/>
    <m/>
    <x v="90"/>
    <x v="89"/>
    <x v="82"/>
    <m/>
    <x v="26"/>
    <m/>
    <m/>
    <x v="2"/>
    <n v="0"/>
    <n v="12"/>
    <x v="33"/>
    <m/>
    <m/>
    <m/>
    <m/>
    <m/>
    <m/>
    <n v="1"/>
  </r>
  <r>
    <n v="2582"/>
    <x v="962"/>
    <m/>
    <m/>
    <m/>
    <x v="90"/>
    <x v="89"/>
    <x v="82"/>
    <m/>
    <x v="26"/>
    <m/>
    <m/>
    <x v="2"/>
    <n v="0"/>
    <n v="12"/>
    <x v="33"/>
    <m/>
    <m/>
    <m/>
    <m/>
    <m/>
    <m/>
    <n v="1"/>
  </r>
  <r>
    <n v="2583"/>
    <x v="962"/>
    <m/>
    <m/>
    <m/>
    <x v="90"/>
    <x v="89"/>
    <x v="82"/>
    <m/>
    <x v="26"/>
    <m/>
    <m/>
    <x v="2"/>
    <n v="0"/>
    <n v="12"/>
    <x v="33"/>
    <m/>
    <m/>
    <m/>
    <m/>
    <m/>
    <m/>
    <n v="1"/>
  </r>
  <r>
    <n v="2584"/>
    <x v="962"/>
    <m/>
    <m/>
    <m/>
    <x v="90"/>
    <x v="89"/>
    <x v="82"/>
    <m/>
    <x v="26"/>
    <m/>
    <m/>
    <x v="2"/>
    <n v="0"/>
    <n v="12"/>
    <x v="33"/>
    <m/>
    <m/>
    <m/>
    <m/>
    <m/>
    <m/>
    <n v="1"/>
  </r>
  <r>
    <n v="2585"/>
    <x v="962"/>
    <m/>
    <m/>
    <m/>
    <x v="90"/>
    <x v="89"/>
    <x v="82"/>
    <m/>
    <x v="26"/>
    <m/>
    <m/>
    <x v="2"/>
    <n v="0"/>
    <n v="12"/>
    <x v="33"/>
    <m/>
    <m/>
    <m/>
    <m/>
    <m/>
    <m/>
    <n v="1"/>
  </r>
  <r>
    <n v="2586"/>
    <x v="962"/>
    <m/>
    <m/>
    <m/>
    <x v="90"/>
    <x v="89"/>
    <x v="82"/>
    <m/>
    <x v="26"/>
    <m/>
    <m/>
    <x v="2"/>
    <n v="0"/>
    <n v="12"/>
    <x v="33"/>
    <m/>
    <m/>
    <m/>
    <m/>
    <m/>
    <m/>
    <n v="1"/>
  </r>
  <r>
    <n v="2587"/>
    <x v="962"/>
    <m/>
    <m/>
    <m/>
    <x v="90"/>
    <x v="89"/>
    <x v="82"/>
    <m/>
    <x v="26"/>
    <m/>
    <m/>
    <x v="2"/>
    <n v="0"/>
    <n v="12"/>
    <x v="33"/>
    <m/>
    <m/>
    <m/>
    <m/>
    <m/>
    <m/>
    <n v="1"/>
  </r>
  <r>
    <n v="2588"/>
    <x v="962"/>
    <m/>
    <m/>
    <m/>
    <x v="90"/>
    <x v="89"/>
    <x v="82"/>
    <m/>
    <x v="26"/>
    <m/>
    <m/>
    <x v="2"/>
    <n v="0"/>
    <n v="12"/>
    <x v="33"/>
    <m/>
    <m/>
    <m/>
    <m/>
    <m/>
    <m/>
    <n v="1"/>
  </r>
  <r>
    <n v="2589"/>
    <x v="962"/>
    <m/>
    <m/>
    <m/>
    <x v="90"/>
    <x v="89"/>
    <x v="82"/>
    <m/>
    <x v="26"/>
    <m/>
    <m/>
    <x v="2"/>
    <n v="0"/>
    <n v="12"/>
    <x v="33"/>
    <m/>
    <m/>
    <m/>
    <m/>
    <m/>
    <m/>
    <n v="1"/>
  </r>
  <r>
    <n v="2590"/>
    <x v="962"/>
    <m/>
    <m/>
    <m/>
    <x v="90"/>
    <x v="89"/>
    <x v="82"/>
    <m/>
    <x v="26"/>
    <m/>
    <m/>
    <x v="2"/>
    <n v="0"/>
    <n v="12"/>
    <x v="33"/>
    <m/>
    <m/>
    <m/>
    <m/>
    <m/>
    <m/>
    <n v="1"/>
  </r>
  <r>
    <n v="2591"/>
    <x v="962"/>
    <m/>
    <m/>
    <m/>
    <x v="90"/>
    <x v="89"/>
    <x v="82"/>
    <m/>
    <x v="26"/>
    <m/>
    <m/>
    <x v="2"/>
    <n v="0"/>
    <n v="12"/>
    <x v="33"/>
    <m/>
    <m/>
    <m/>
    <m/>
    <m/>
    <m/>
    <n v="1"/>
  </r>
  <r>
    <n v="2592"/>
    <x v="962"/>
    <m/>
    <m/>
    <m/>
    <x v="90"/>
    <x v="89"/>
    <x v="82"/>
    <m/>
    <x v="26"/>
    <m/>
    <m/>
    <x v="2"/>
    <n v="0"/>
    <n v="12"/>
    <x v="33"/>
    <m/>
    <m/>
    <m/>
    <m/>
    <m/>
    <m/>
    <n v="1"/>
  </r>
  <r>
    <n v="2593"/>
    <x v="962"/>
    <m/>
    <m/>
    <m/>
    <x v="90"/>
    <x v="89"/>
    <x v="82"/>
    <m/>
    <x v="26"/>
    <m/>
    <m/>
    <x v="2"/>
    <n v="0"/>
    <n v="12"/>
    <x v="33"/>
    <m/>
    <m/>
    <m/>
    <m/>
    <m/>
    <m/>
    <n v="1"/>
  </r>
  <r>
    <n v="2594"/>
    <x v="962"/>
    <m/>
    <m/>
    <m/>
    <x v="90"/>
    <x v="89"/>
    <x v="82"/>
    <m/>
    <x v="26"/>
    <m/>
    <m/>
    <x v="2"/>
    <n v="0"/>
    <n v="12"/>
    <x v="33"/>
    <m/>
    <m/>
    <m/>
    <m/>
    <m/>
    <m/>
    <n v="1"/>
  </r>
  <r>
    <n v="2595"/>
    <x v="962"/>
    <m/>
    <m/>
    <m/>
    <x v="90"/>
    <x v="89"/>
    <x v="82"/>
    <m/>
    <x v="26"/>
    <m/>
    <m/>
    <x v="2"/>
    <n v="0"/>
    <n v="12"/>
    <x v="33"/>
    <m/>
    <m/>
    <m/>
    <m/>
    <m/>
    <m/>
    <n v="1"/>
  </r>
  <r>
    <n v="2596"/>
    <x v="962"/>
    <m/>
    <m/>
    <m/>
    <x v="90"/>
    <x v="89"/>
    <x v="82"/>
    <m/>
    <x v="26"/>
    <m/>
    <m/>
    <x v="2"/>
    <n v="0"/>
    <n v="12"/>
    <x v="33"/>
    <m/>
    <m/>
    <m/>
    <m/>
    <m/>
    <m/>
    <n v="1"/>
  </r>
  <r>
    <n v="2597"/>
    <x v="962"/>
    <m/>
    <m/>
    <m/>
    <x v="90"/>
    <x v="89"/>
    <x v="82"/>
    <m/>
    <x v="26"/>
    <m/>
    <m/>
    <x v="2"/>
    <n v="0"/>
    <n v="12"/>
    <x v="33"/>
    <m/>
    <m/>
    <m/>
    <m/>
    <m/>
    <m/>
    <n v="1"/>
  </r>
  <r>
    <n v="2598"/>
    <x v="962"/>
    <m/>
    <m/>
    <m/>
    <x v="90"/>
    <x v="89"/>
    <x v="82"/>
    <m/>
    <x v="26"/>
    <m/>
    <m/>
    <x v="2"/>
    <n v="0"/>
    <n v="12"/>
    <x v="33"/>
    <m/>
    <m/>
    <m/>
    <m/>
    <m/>
    <m/>
    <n v="1"/>
  </r>
  <r>
    <n v="2599"/>
    <x v="962"/>
    <m/>
    <m/>
    <m/>
    <x v="90"/>
    <x v="89"/>
    <x v="82"/>
    <m/>
    <x v="26"/>
    <m/>
    <m/>
    <x v="2"/>
    <n v="0"/>
    <n v="12"/>
    <x v="33"/>
    <m/>
    <m/>
    <m/>
    <m/>
    <m/>
    <m/>
    <n v="1"/>
  </r>
  <r>
    <n v="2600"/>
    <x v="962"/>
    <m/>
    <m/>
    <m/>
    <x v="90"/>
    <x v="89"/>
    <x v="82"/>
    <m/>
    <x v="26"/>
    <m/>
    <m/>
    <x v="2"/>
    <n v="0"/>
    <n v="12"/>
    <x v="33"/>
    <m/>
    <m/>
    <m/>
    <m/>
    <m/>
    <m/>
    <n v="1"/>
  </r>
  <r>
    <n v="2601"/>
    <x v="962"/>
    <m/>
    <m/>
    <m/>
    <x v="90"/>
    <x v="89"/>
    <x v="82"/>
    <m/>
    <x v="26"/>
    <m/>
    <m/>
    <x v="2"/>
    <n v="0"/>
    <n v="12"/>
    <x v="33"/>
    <m/>
    <m/>
    <m/>
    <m/>
    <m/>
    <m/>
    <n v="1"/>
  </r>
  <r>
    <n v="2602"/>
    <x v="962"/>
    <m/>
    <m/>
    <m/>
    <x v="90"/>
    <x v="89"/>
    <x v="82"/>
    <m/>
    <x v="26"/>
    <m/>
    <m/>
    <x v="2"/>
    <n v="0"/>
    <n v="12"/>
    <x v="33"/>
    <m/>
    <m/>
    <m/>
    <m/>
    <m/>
    <m/>
    <n v="1"/>
  </r>
  <r>
    <n v="2603"/>
    <x v="962"/>
    <m/>
    <m/>
    <m/>
    <x v="90"/>
    <x v="89"/>
    <x v="82"/>
    <m/>
    <x v="26"/>
    <m/>
    <m/>
    <x v="2"/>
    <n v="0"/>
    <n v="12"/>
    <x v="33"/>
    <m/>
    <m/>
    <m/>
    <m/>
    <m/>
    <m/>
    <n v="1"/>
  </r>
  <r>
    <n v="2604"/>
    <x v="962"/>
    <m/>
    <m/>
    <m/>
    <x v="90"/>
    <x v="89"/>
    <x v="82"/>
    <m/>
    <x v="26"/>
    <m/>
    <m/>
    <x v="2"/>
    <n v="0"/>
    <n v="12"/>
    <x v="33"/>
    <m/>
    <m/>
    <m/>
    <m/>
    <m/>
    <m/>
    <n v="1"/>
  </r>
  <r>
    <n v="2605"/>
    <x v="962"/>
    <m/>
    <m/>
    <m/>
    <x v="90"/>
    <x v="89"/>
    <x v="82"/>
    <m/>
    <x v="26"/>
    <m/>
    <m/>
    <x v="2"/>
    <n v="0"/>
    <n v="12"/>
    <x v="33"/>
    <m/>
    <m/>
    <m/>
    <m/>
    <m/>
    <m/>
    <n v="1"/>
  </r>
  <r>
    <n v="2606"/>
    <x v="962"/>
    <m/>
    <m/>
    <m/>
    <x v="90"/>
    <x v="89"/>
    <x v="82"/>
    <m/>
    <x v="26"/>
    <m/>
    <m/>
    <x v="2"/>
    <n v="0"/>
    <n v="12"/>
    <x v="33"/>
    <m/>
    <m/>
    <m/>
    <m/>
    <m/>
    <m/>
    <n v="1"/>
  </r>
  <r>
    <n v="2607"/>
    <x v="962"/>
    <m/>
    <m/>
    <m/>
    <x v="90"/>
    <x v="89"/>
    <x v="82"/>
    <m/>
    <x v="26"/>
    <m/>
    <m/>
    <x v="2"/>
    <n v="0"/>
    <n v="12"/>
    <x v="33"/>
    <m/>
    <m/>
    <m/>
    <m/>
    <m/>
    <m/>
    <n v="1"/>
  </r>
  <r>
    <n v="2608"/>
    <x v="962"/>
    <m/>
    <m/>
    <m/>
    <x v="90"/>
    <x v="89"/>
    <x v="82"/>
    <m/>
    <x v="26"/>
    <m/>
    <m/>
    <x v="2"/>
    <n v="0"/>
    <n v="12"/>
    <x v="33"/>
    <m/>
    <m/>
    <m/>
    <m/>
    <m/>
    <m/>
    <n v="1"/>
  </r>
  <r>
    <n v="2609"/>
    <x v="962"/>
    <m/>
    <m/>
    <m/>
    <x v="90"/>
    <x v="89"/>
    <x v="82"/>
    <m/>
    <x v="26"/>
    <m/>
    <m/>
    <x v="2"/>
    <n v="0"/>
    <n v="12"/>
    <x v="33"/>
    <m/>
    <m/>
    <m/>
    <m/>
    <m/>
    <m/>
    <n v="1"/>
  </r>
  <r>
    <n v="2610"/>
    <x v="962"/>
    <m/>
    <m/>
    <m/>
    <x v="90"/>
    <x v="89"/>
    <x v="82"/>
    <m/>
    <x v="26"/>
    <m/>
    <m/>
    <x v="2"/>
    <n v="0"/>
    <n v="12"/>
    <x v="33"/>
    <m/>
    <m/>
    <m/>
    <m/>
    <m/>
    <m/>
    <n v="1"/>
  </r>
  <r>
    <n v="2611"/>
    <x v="962"/>
    <m/>
    <m/>
    <m/>
    <x v="90"/>
    <x v="89"/>
    <x v="82"/>
    <m/>
    <x v="26"/>
    <m/>
    <m/>
    <x v="2"/>
    <n v="0"/>
    <n v="12"/>
    <x v="33"/>
    <m/>
    <m/>
    <m/>
    <m/>
    <m/>
    <m/>
    <n v="1"/>
  </r>
  <r>
    <n v="2612"/>
    <x v="962"/>
    <m/>
    <m/>
    <m/>
    <x v="90"/>
    <x v="89"/>
    <x v="82"/>
    <m/>
    <x v="26"/>
    <m/>
    <m/>
    <x v="2"/>
    <n v="0"/>
    <n v="12"/>
    <x v="33"/>
    <m/>
    <m/>
    <m/>
    <m/>
    <m/>
    <m/>
    <n v="1"/>
  </r>
  <r>
    <n v="2613"/>
    <x v="962"/>
    <m/>
    <m/>
    <m/>
    <x v="90"/>
    <x v="89"/>
    <x v="82"/>
    <m/>
    <x v="26"/>
    <m/>
    <m/>
    <x v="2"/>
    <n v="0"/>
    <n v="12"/>
    <x v="33"/>
    <m/>
    <m/>
    <m/>
    <m/>
    <m/>
    <m/>
    <n v="1"/>
  </r>
  <r>
    <n v="2614"/>
    <x v="962"/>
    <m/>
    <m/>
    <m/>
    <x v="90"/>
    <x v="89"/>
    <x v="82"/>
    <m/>
    <x v="26"/>
    <m/>
    <m/>
    <x v="2"/>
    <n v="0"/>
    <n v="12"/>
    <x v="33"/>
    <m/>
    <m/>
    <m/>
    <m/>
    <m/>
    <m/>
    <n v="1"/>
  </r>
  <r>
    <n v="2615"/>
    <x v="962"/>
    <m/>
    <m/>
    <m/>
    <x v="90"/>
    <x v="89"/>
    <x v="82"/>
    <m/>
    <x v="26"/>
    <m/>
    <m/>
    <x v="2"/>
    <n v="0"/>
    <n v="12"/>
    <x v="33"/>
    <m/>
    <m/>
    <m/>
    <m/>
    <m/>
    <m/>
    <n v="1"/>
  </r>
  <r>
    <n v="2616"/>
    <x v="962"/>
    <m/>
    <m/>
    <m/>
    <x v="90"/>
    <x v="89"/>
    <x v="82"/>
    <m/>
    <x v="26"/>
    <m/>
    <m/>
    <x v="2"/>
    <n v="0"/>
    <n v="12"/>
    <x v="33"/>
    <m/>
    <m/>
    <m/>
    <m/>
    <m/>
    <m/>
    <n v="1"/>
  </r>
  <r>
    <n v="2617"/>
    <x v="962"/>
    <m/>
    <m/>
    <m/>
    <x v="90"/>
    <x v="89"/>
    <x v="82"/>
    <m/>
    <x v="26"/>
    <m/>
    <m/>
    <x v="2"/>
    <n v="0"/>
    <n v="12"/>
    <x v="33"/>
    <m/>
    <m/>
    <m/>
    <m/>
    <m/>
    <m/>
    <n v="1"/>
  </r>
  <r>
    <n v="2618"/>
    <x v="962"/>
    <m/>
    <m/>
    <m/>
    <x v="90"/>
    <x v="89"/>
    <x v="82"/>
    <m/>
    <x v="26"/>
    <m/>
    <m/>
    <x v="2"/>
    <n v="0"/>
    <n v="12"/>
    <x v="33"/>
    <m/>
    <m/>
    <m/>
    <m/>
    <m/>
    <m/>
    <n v="1"/>
  </r>
  <r>
    <n v="2619"/>
    <x v="962"/>
    <m/>
    <m/>
    <m/>
    <x v="90"/>
    <x v="89"/>
    <x v="82"/>
    <m/>
    <x v="26"/>
    <m/>
    <m/>
    <x v="2"/>
    <n v="0"/>
    <n v="12"/>
    <x v="33"/>
    <m/>
    <m/>
    <m/>
    <m/>
    <m/>
    <m/>
    <n v="1"/>
  </r>
  <r>
    <n v="2620"/>
    <x v="962"/>
    <m/>
    <m/>
    <m/>
    <x v="90"/>
    <x v="89"/>
    <x v="82"/>
    <m/>
    <x v="26"/>
    <m/>
    <m/>
    <x v="2"/>
    <n v="0"/>
    <n v="12"/>
    <x v="33"/>
    <m/>
    <m/>
    <m/>
    <m/>
    <m/>
    <m/>
    <n v="1"/>
  </r>
  <r>
    <n v="2621"/>
    <x v="962"/>
    <m/>
    <m/>
    <m/>
    <x v="90"/>
    <x v="89"/>
    <x v="82"/>
    <m/>
    <x v="26"/>
    <m/>
    <m/>
    <x v="2"/>
    <n v="0"/>
    <n v="12"/>
    <x v="33"/>
    <m/>
    <m/>
    <m/>
    <m/>
    <m/>
    <m/>
    <n v="1"/>
  </r>
  <r>
    <n v="2622"/>
    <x v="962"/>
    <m/>
    <m/>
    <m/>
    <x v="90"/>
    <x v="89"/>
    <x v="82"/>
    <m/>
    <x v="26"/>
    <m/>
    <m/>
    <x v="2"/>
    <n v="0"/>
    <n v="12"/>
    <x v="33"/>
    <m/>
    <m/>
    <m/>
    <m/>
    <m/>
    <m/>
    <n v="1"/>
  </r>
  <r>
    <n v="2623"/>
    <x v="962"/>
    <m/>
    <m/>
    <m/>
    <x v="90"/>
    <x v="89"/>
    <x v="82"/>
    <m/>
    <x v="26"/>
    <m/>
    <m/>
    <x v="2"/>
    <n v="0"/>
    <n v="12"/>
    <x v="33"/>
    <m/>
    <m/>
    <m/>
    <m/>
    <m/>
    <m/>
    <n v="1"/>
  </r>
  <r>
    <n v="2624"/>
    <x v="962"/>
    <m/>
    <m/>
    <m/>
    <x v="90"/>
    <x v="89"/>
    <x v="82"/>
    <m/>
    <x v="26"/>
    <m/>
    <m/>
    <x v="2"/>
    <n v="0"/>
    <n v="12"/>
    <x v="33"/>
    <m/>
    <m/>
    <m/>
    <m/>
    <m/>
    <m/>
    <n v="1"/>
  </r>
  <r>
    <n v="2625"/>
    <x v="962"/>
    <m/>
    <m/>
    <m/>
    <x v="90"/>
    <x v="89"/>
    <x v="82"/>
    <m/>
    <x v="26"/>
    <m/>
    <m/>
    <x v="2"/>
    <n v="0"/>
    <n v="12"/>
    <x v="33"/>
    <m/>
    <m/>
    <m/>
    <m/>
    <m/>
    <m/>
    <n v="1"/>
  </r>
  <r>
    <n v="2626"/>
    <x v="962"/>
    <m/>
    <m/>
    <m/>
    <x v="90"/>
    <x v="89"/>
    <x v="82"/>
    <m/>
    <x v="26"/>
    <m/>
    <m/>
    <x v="2"/>
    <n v="0"/>
    <n v="12"/>
    <x v="33"/>
    <m/>
    <m/>
    <m/>
    <m/>
    <m/>
    <m/>
    <n v="1"/>
  </r>
  <r>
    <n v="2627"/>
    <x v="962"/>
    <m/>
    <m/>
    <m/>
    <x v="90"/>
    <x v="89"/>
    <x v="82"/>
    <m/>
    <x v="26"/>
    <m/>
    <m/>
    <x v="2"/>
    <n v="0"/>
    <n v="12"/>
    <x v="33"/>
    <m/>
    <m/>
    <m/>
    <m/>
    <m/>
    <m/>
    <n v="1"/>
  </r>
  <r>
    <n v="2628"/>
    <x v="962"/>
    <m/>
    <m/>
    <m/>
    <x v="90"/>
    <x v="89"/>
    <x v="82"/>
    <m/>
    <x v="26"/>
    <m/>
    <m/>
    <x v="2"/>
    <n v="0"/>
    <n v="12"/>
    <x v="33"/>
    <m/>
    <m/>
    <m/>
    <m/>
    <m/>
    <m/>
    <n v="1"/>
  </r>
  <r>
    <n v="2629"/>
    <x v="962"/>
    <m/>
    <m/>
    <m/>
    <x v="90"/>
    <x v="89"/>
    <x v="82"/>
    <m/>
    <x v="26"/>
    <m/>
    <m/>
    <x v="2"/>
    <n v="0"/>
    <n v="12"/>
    <x v="33"/>
    <m/>
    <m/>
    <m/>
    <m/>
    <m/>
    <m/>
    <n v="1"/>
  </r>
  <r>
    <n v="2630"/>
    <x v="962"/>
    <m/>
    <m/>
    <m/>
    <x v="90"/>
    <x v="89"/>
    <x v="82"/>
    <m/>
    <x v="26"/>
    <m/>
    <m/>
    <x v="2"/>
    <n v="0"/>
    <n v="12"/>
    <x v="33"/>
    <m/>
    <m/>
    <m/>
    <m/>
    <m/>
    <m/>
    <n v="1"/>
  </r>
  <r>
    <n v="2631"/>
    <x v="962"/>
    <m/>
    <m/>
    <m/>
    <x v="90"/>
    <x v="89"/>
    <x v="82"/>
    <m/>
    <x v="26"/>
    <m/>
    <m/>
    <x v="2"/>
    <n v="0"/>
    <n v="12"/>
    <x v="33"/>
    <m/>
    <m/>
    <m/>
    <m/>
    <m/>
    <m/>
    <n v="1"/>
  </r>
  <r>
    <n v="2632"/>
    <x v="962"/>
    <m/>
    <m/>
    <m/>
    <x v="90"/>
    <x v="89"/>
    <x v="82"/>
    <m/>
    <x v="26"/>
    <m/>
    <m/>
    <x v="2"/>
    <n v="0"/>
    <n v="12"/>
    <x v="33"/>
    <m/>
    <m/>
    <m/>
    <m/>
    <m/>
    <m/>
    <n v="1"/>
  </r>
  <r>
    <n v="2633"/>
    <x v="962"/>
    <m/>
    <m/>
    <m/>
    <x v="90"/>
    <x v="89"/>
    <x v="82"/>
    <m/>
    <x v="26"/>
    <m/>
    <m/>
    <x v="2"/>
    <n v="0"/>
    <n v="12"/>
    <x v="33"/>
    <m/>
    <m/>
    <m/>
    <m/>
    <m/>
    <m/>
    <n v="1"/>
  </r>
  <r>
    <n v="2634"/>
    <x v="962"/>
    <m/>
    <m/>
    <m/>
    <x v="90"/>
    <x v="89"/>
    <x v="82"/>
    <m/>
    <x v="26"/>
    <m/>
    <m/>
    <x v="2"/>
    <n v="0"/>
    <n v="12"/>
    <x v="33"/>
    <m/>
    <m/>
    <m/>
    <m/>
    <m/>
    <m/>
    <n v="1"/>
  </r>
  <r>
    <n v="2635"/>
    <x v="962"/>
    <m/>
    <m/>
    <m/>
    <x v="90"/>
    <x v="89"/>
    <x v="82"/>
    <m/>
    <x v="26"/>
    <m/>
    <m/>
    <x v="2"/>
    <n v="0"/>
    <n v="12"/>
    <x v="33"/>
    <m/>
    <m/>
    <m/>
    <m/>
    <m/>
    <m/>
    <n v="1"/>
  </r>
  <r>
    <n v="2636"/>
    <x v="962"/>
    <m/>
    <m/>
    <m/>
    <x v="90"/>
    <x v="89"/>
    <x v="82"/>
    <m/>
    <x v="26"/>
    <m/>
    <m/>
    <x v="2"/>
    <n v="0"/>
    <n v="12"/>
    <x v="33"/>
    <m/>
    <m/>
    <m/>
    <m/>
    <m/>
    <m/>
    <n v="1"/>
  </r>
  <r>
    <n v="2637"/>
    <x v="962"/>
    <m/>
    <m/>
    <m/>
    <x v="90"/>
    <x v="89"/>
    <x v="82"/>
    <m/>
    <x v="26"/>
    <m/>
    <m/>
    <x v="2"/>
    <n v="0"/>
    <n v="12"/>
    <x v="33"/>
    <m/>
    <m/>
    <m/>
    <m/>
    <m/>
    <m/>
    <n v="1"/>
  </r>
  <r>
    <n v="2638"/>
    <x v="962"/>
    <m/>
    <m/>
    <m/>
    <x v="90"/>
    <x v="89"/>
    <x v="82"/>
    <m/>
    <x v="26"/>
    <m/>
    <m/>
    <x v="2"/>
    <n v="0"/>
    <n v="12"/>
    <x v="33"/>
    <m/>
    <m/>
    <m/>
    <m/>
    <m/>
    <m/>
    <n v="1"/>
  </r>
  <r>
    <n v="2639"/>
    <x v="962"/>
    <m/>
    <m/>
    <m/>
    <x v="90"/>
    <x v="89"/>
    <x v="82"/>
    <m/>
    <x v="26"/>
    <m/>
    <m/>
    <x v="2"/>
    <n v="0"/>
    <n v="12"/>
    <x v="33"/>
    <m/>
    <m/>
    <m/>
    <m/>
    <m/>
    <m/>
    <n v="1"/>
  </r>
  <r>
    <n v="2640"/>
    <x v="962"/>
    <m/>
    <m/>
    <m/>
    <x v="90"/>
    <x v="89"/>
    <x v="82"/>
    <m/>
    <x v="26"/>
    <m/>
    <m/>
    <x v="2"/>
    <n v="0"/>
    <n v="12"/>
    <x v="33"/>
    <m/>
    <m/>
    <m/>
    <m/>
    <m/>
    <m/>
    <n v="1"/>
  </r>
  <r>
    <n v="2641"/>
    <x v="962"/>
    <m/>
    <m/>
    <m/>
    <x v="90"/>
    <x v="89"/>
    <x v="82"/>
    <m/>
    <x v="26"/>
    <m/>
    <m/>
    <x v="2"/>
    <n v="0"/>
    <n v="12"/>
    <x v="33"/>
    <m/>
    <m/>
    <m/>
    <m/>
    <m/>
    <m/>
    <n v="1"/>
  </r>
  <r>
    <n v="2642"/>
    <x v="962"/>
    <m/>
    <m/>
    <m/>
    <x v="90"/>
    <x v="89"/>
    <x v="82"/>
    <m/>
    <x v="26"/>
    <m/>
    <m/>
    <x v="2"/>
    <n v="0"/>
    <n v="12"/>
    <x v="33"/>
    <m/>
    <m/>
    <m/>
    <m/>
    <m/>
    <m/>
    <n v="1"/>
  </r>
  <r>
    <n v="2643"/>
    <x v="962"/>
    <m/>
    <m/>
    <m/>
    <x v="90"/>
    <x v="89"/>
    <x v="82"/>
    <m/>
    <x v="26"/>
    <m/>
    <m/>
    <x v="2"/>
    <n v="0"/>
    <n v="12"/>
    <x v="33"/>
    <m/>
    <m/>
    <m/>
    <m/>
    <m/>
    <m/>
    <n v="1"/>
  </r>
  <r>
    <n v="2644"/>
    <x v="962"/>
    <m/>
    <m/>
    <m/>
    <x v="90"/>
    <x v="89"/>
    <x v="82"/>
    <m/>
    <x v="26"/>
    <m/>
    <m/>
    <x v="2"/>
    <n v="0"/>
    <n v="12"/>
    <x v="33"/>
    <m/>
    <m/>
    <m/>
    <m/>
    <m/>
    <m/>
    <n v="1"/>
  </r>
  <r>
    <n v="2645"/>
    <x v="962"/>
    <m/>
    <m/>
    <m/>
    <x v="90"/>
    <x v="89"/>
    <x v="82"/>
    <m/>
    <x v="26"/>
    <m/>
    <m/>
    <x v="2"/>
    <n v="0"/>
    <n v="12"/>
    <x v="33"/>
    <m/>
    <m/>
    <m/>
    <m/>
    <m/>
    <m/>
    <n v="1"/>
  </r>
  <r>
    <n v="2646"/>
    <x v="962"/>
    <m/>
    <m/>
    <m/>
    <x v="90"/>
    <x v="89"/>
    <x v="82"/>
    <m/>
    <x v="26"/>
    <m/>
    <m/>
    <x v="2"/>
    <n v="0"/>
    <n v="12"/>
    <x v="33"/>
    <m/>
    <m/>
    <m/>
    <m/>
    <m/>
    <m/>
    <n v="1"/>
  </r>
  <r>
    <n v="2647"/>
    <x v="962"/>
    <m/>
    <m/>
    <m/>
    <x v="90"/>
    <x v="89"/>
    <x v="82"/>
    <m/>
    <x v="26"/>
    <m/>
    <m/>
    <x v="2"/>
    <n v="0"/>
    <n v="12"/>
    <x v="33"/>
    <m/>
    <m/>
    <m/>
    <m/>
    <m/>
    <m/>
    <n v="1"/>
  </r>
  <r>
    <n v="2648"/>
    <x v="962"/>
    <m/>
    <m/>
    <m/>
    <x v="90"/>
    <x v="89"/>
    <x v="82"/>
    <m/>
    <x v="26"/>
    <m/>
    <m/>
    <x v="2"/>
    <n v="0"/>
    <n v="12"/>
    <x v="33"/>
    <m/>
    <m/>
    <m/>
    <m/>
    <m/>
    <m/>
    <n v="1"/>
  </r>
  <r>
    <n v="2649"/>
    <x v="962"/>
    <m/>
    <m/>
    <m/>
    <x v="90"/>
    <x v="89"/>
    <x v="82"/>
    <m/>
    <x v="26"/>
    <m/>
    <m/>
    <x v="2"/>
    <n v="0"/>
    <n v="12"/>
    <x v="33"/>
    <m/>
    <m/>
    <m/>
    <m/>
    <m/>
    <m/>
    <n v="1"/>
  </r>
  <r>
    <n v="2650"/>
    <x v="962"/>
    <m/>
    <m/>
    <m/>
    <x v="90"/>
    <x v="89"/>
    <x v="82"/>
    <m/>
    <x v="26"/>
    <m/>
    <m/>
    <x v="2"/>
    <n v="0"/>
    <n v="12"/>
    <x v="33"/>
    <m/>
    <m/>
    <m/>
    <m/>
    <m/>
    <m/>
    <n v="1"/>
  </r>
  <r>
    <n v="2651"/>
    <x v="962"/>
    <m/>
    <m/>
    <m/>
    <x v="90"/>
    <x v="89"/>
    <x v="82"/>
    <m/>
    <x v="26"/>
    <m/>
    <m/>
    <x v="2"/>
    <n v="0"/>
    <n v="12"/>
    <x v="33"/>
    <m/>
    <m/>
    <m/>
    <m/>
    <m/>
    <m/>
    <n v="1"/>
  </r>
  <r>
    <n v="2652"/>
    <x v="962"/>
    <m/>
    <m/>
    <m/>
    <x v="90"/>
    <x v="89"/>
    <x v="82"/>
    <m/>
    <x v="26"/>
    <m/>
    <m/>
    <x v="2"/>
    <n v="0"/>
    <n v="12"/>
    <x v="33"/>
    <m/>
    <m/>
    <m/>
    <m/>
    <m/>
    <m/>
    <n v="1"/>
  </r>
  <r>
    <n v="2653"/>
    <x v="962"/>
    <m/>
    <m/>
    <m/>
    <x v="90"/>
    <x v="89"/>
    <x v="82"/>
    <m/>
    <x v="26"/>
    <m/>
    <m/>
    <x v="2"/>
    <n v="0"/>
    <n v="12"/>
    <x v="33"/>
    <m/>
    <m/>
    <m/>
    <m/>
    <m/>
    <m/>
    <n v="1"/>
  </r>
  <r>
    <n v="2654"/>
    <x v="962"/>
    <m/>
    <m/>
    <m/>
    <x v="90"/>
    <x v="89"/>
    <x v="82"/>
    <m/>
    <x v="26"/>
    <m/>
    <m/>
    <x v="2"/>
    <n v="0"/>
    <n v="12"/>
    <x v="33"/>
    <m/>
    <m/>
    <m/>
    <m/>
    <m/>
    <m/>
    <n v="1"/>
  </r>
  <r>
    <n v="2655"/>
    <x v="962"/>
    <m/>
    <m/>
    <m/>
    <x v="90"/>
    <x v="89"/>
    <x v="82"/>
    <m/>
    <x v="26"/>
    <m/>
    <m/>
    <x v="2"/>
    <n v="0"/>
    <n v="12"/>
    <x v="33"/>
    <m/>
    <m/>
    <m/>
    <m/>
    <m/>
    <m/>
    <n v="1"/>
  </r>
  <r>
    <n v="2656"/>
    <x v="962"/>
    <m/>
    <m/>
    <m/>
    <x v="90"/>
    <x v="89"/>
    <x v="82"/>
    <m/>
    <x v="26"/>
    <m/>
    <m/>
    <x v="2"/>
    <n v="0"/>
    <n v="12"/>
    <x v="33"/>
    <m/>
    <m/>
    <m/>
    <m/>
    <m/>
    <m/>
    <n v="1"/>
  </r>
  <r>
    <n v="2657"/>
    <x v="962"/>
    <m/>
    <m/>
    <m/>
    <x v="90"/>
    <x v="89"/>
    <x v="82"/>
    <m/>
    <x v="26"/>
    <m/>
    <m/>
    <x v="2"/>
    <n v="0"/>
    <n v="12"/>
    <x v="33"/>
    <m/>
    <m/>
    <m/>
    <m/>
    <m/>
    <m/>
    <n v="1"/>
  </r>
  <r>
    <n v="2658"/>
    <x v="962"/>
    <m/>
    <m/>
    <m/>
    <x v="90"/>
    <x v="89"/>
    <x v="82"/>
    <m/>
    <x v="26"/>
    <m/>
    <m/>
    <x v="2"/>
    <n v="0"/>
    <n v="12"/>
    <x v="33"/>
    <m/>
    <m/>
    <m/>
    <m/>
    <m/>
    <m/>
    <n v="1"/>
  </r>
  <r>
    <n v="2659"/>
    <x v="962"/>
    <m/>
    <m/>
    <m/>
    <x v="90"/>
    <x v="89"/>
    <x v="82"/>
    <m/>
    <x v="26"/>
    <m/>
    <m/>
    <x v="2"/>
    <n v="0"/>
    <n v="12"/>
    <x v="33"/>
    <m/>
    <m/>
    <m/>
    <m/>
    <m/>
    <m/>
    <n v="1"/>
  </r>
  <r>
    <n v="2660"/>
    <x v="962"/>
    <m/>
    <m/>
    <m/>
    <x v="90"/>
    <x v="89"/>
    <x v="82"/>
    <m/>
    <x v="26"/>
    <m/>
    <m/>
    <x v="2"/>
    <n v="0"/>
    <n v="12"/>
    <x v="33"/>
    <m/>
    <m/>
    <m/>
    <m/>
    <m/>
    <m/>
    <n v="1"/>
  </r>
  <r>
    <n v="2661"/>
    <x v="962"/>
    <m/>
    <m/>
    <m/>
    <x v="90"/>
    <x v="89"/>
    <x v="82"/>
    <m/>
    <x v="26"/>
    <m/>
    <m/>
    <x v="2"/>
    <n v="0"/>
    <n v="12"/>
    <x v="33"/>
    <m/>
    <m/>
    <m/>
    <m/>
    <m/>
    <m/>
    <n v="1"/>
  </r>
  <r>
    <n v="2662"/>
    <x v="962"/>
    <m/>
    <m/>
    <m/>
    <x v="90"/>
    <x v="89"/>
    <x v="82"/>
    <m/>
    <x v="26"/>
    <m/>
    <m/>
    <x v="2"/>
    <n v="0"/>
    <n v="12"/>
    <x v="33"/>
    <m/>
    <m/>
    <m/>
    <m/>
    <m/>
    <m/>
    <n v="1"/>
  </r>
  <r>
    <n v="2663"/>
    <x v="962"/>
    <m/>
    <m/>
    <m/>
    <x v="90"/>
    <x v="89"/>
    <x v="82"/>
    <m/>
    <x v="26"/>
    <m/>
    <m/>
    <x v="2"/>
    <n v="0"/>
    <n v="12"/>
    <x v="33"/>
    <m/>
    <m/>
    <m/>
    <m/>
    <m/>
    <m/>
    <n v="1"/>
  </r>
  <r>
    <n v="2664"/>
    <x v="962"/>
    <m/>
    <m/>
    <m/>
    <x v="90"/>
    <x v="89"/>
    <x v="82"/>
    <m/>
    <x v="26"/>
    <m/>
    <m/>
    <x v="2"/>
    <n v="0"/>
    <n v="12"/>
    <x v="33"/>
    <m/>
    <m/>
    <m/>
    <m/>
    <m/>
    <m/>
    <n v="1"/>
  </r>
  <r>
    <n v="2665"/>
    <x v="962"/>
    <m/>
    <m/>
    <m/>
    <x v="90"/>
    <x v="89"/>
    <x v="82"/>
    <m/>
    <x v="26"/>
    <m/>
    <m/>
    <x v="2"/>
    <n v="0"/>
    <n v="12"/>
    <x v="33"/>
    <m/>
    <m/>
    <m/>
    <m/>
    <m/>
    <m/>
    <n v="1"/>
  </r>
  <r>
    <n v="2666"/>
    <x v="962"/>
    <m/>
    <m/>
    <m/>
    <x v="90"/>
    <x v="89"/>
    <x v="82"/>
    <m/>
    <x v="26"/>
    <m/>
    <m/>
    <x v="2"/>
    <n v="0"/>
    <n v="12"/>
    <x v="33"/>
    <m/>
    <m/>
    <m/>
    <m/>
    <m/>
    <m/>
    <n v="1"/>
  </r>
  <r>
    <n v="2667"/>
    <x v="962"/>
    <m/>
    <m/>
    <m/>
    <x v="90"/>
    <x v="89"/>
    <x v="82"/>
    <m/>
    <x v="26"/>
    <m/>
    <m/>
    <x v="2"/>
    <n v="0"/>
    <n v="12"/>
    <x v="33"/>
    <m/>
    <m/>
    <m/>
    <m/>
    <m/>
    <m/>
    <n v="1"/>
  </r>
  <r>
    <n v="2668"/>
    <x v="962"/>
    <m/>
    <m/>
    <m/>
    <x v="90"/>
    <x v="89"/>
    <x v="82"/>
    <m/>
    <x v="26"/>
    <m/>
    <m/>
    <x v="2"/>
    <n v="0"/>
    <n v="12"/>
    <x v="33"/>
    <m/>
    <m/>
    <m/>
    <m/>
    <m/>
    <m/>
    <n v="1"/>
  </r>
  <r>
    <n v="2669"/>
    <x v="962"/>
    <m/>
    <m/>
    <m/>
    <x v="90"/>
    <x v="89"/>
    <x v="82"/>
    <m/>
    <x v="26"/>
    <m/>
    <m/>
    <x v="2"/>
    <n v="0"/>
    <n v="12"/>
    <x v="33"/>
    <m/>
    <m/>
    <m/>
    <m/>
    <m/>
    <m/>
    <n v="1"/>
  </r>
  <r>
    <n v="2670"/>
    <x v="962"/>
    <m/>
    <m/>
    <m/>
    <x v="90"/>
    <x v="89"/>
    <x v="82"/>
    <m/>
    <x v="26"/>
    <m/>
    <m/>
    <x v="2"/>
    <n v="0"/>
    <n v="12"/>
    <x v="33"/>
    <m/>
    <m/>
    <m/>
    <m/>
    <m/>
    <m/>
    <n v="1"/>
  </r>
  <r>
    <n v="2671"/>
    <x v="962"/>
    <m/>
    <m/>
    <m/>
    <x v="90"/>
    <x v="89"/>
    <x v="82"/>
    <m/>
    <x v="26"/>
    <m/>
    <m/>
    <x v="2"/>
    <n v="0"/>
    <n v="12"/>
    <x v="33"/>
    <m/>
    <m/>
    <m/>
    <m/>
    <m/>
    <m/>
    <n v="1"/>
  </r>
  <r>
    <n v="2672"/>
    <x v="962"/>
    <m/>
    <m/>
    <m/>
    <x v="90"/>
    <x v="89"/>
    <x v="82"/>
    <m/>
    <x v="26"/>
    <m/>
    <m/>
    <x v="2"/>
    <n v="0"/>
    <n v="12"/>
    <x v="33"/>
    <m/>
    <m/>
    <m/>
    <m/>
    <m/>
    <m/>
    <n v="1"/>
  </r>
  <r>
    <n v="2673"/>
    <x v="962"/>
    <m/>
    <m/>
    <m/>
    <x v="90"/>
    <x v="89"/>
    <x v="82"/>
    <m/>
    <x v="26"/>
    <m/>
    <m/>
    <x v="2"/>
    <n v="0"/>
    <n v="12"/>
    <x v="33"/>
    <m/>
    <m/>
    <m/>
    <m/>
    <m/>
    <m/>
    <n v="1"/>
  </r>
  <r>
    <n v="2674"/>
    <x v="962"/>
    <m/>
    <m/>
    <m/>
    <x v="90"/>
    <x v="89"/>
    <x v="82"/>
    <m/>
    <x v="26"/>
    <m/>
    <m/>
    <x v="2"/>
    <n v="0"/>
    <n v="12"/>
    <x v="33"/>
    <m/>
    <m/>
    <m/>
    <m/>
    <m/>
    <m/>
    <n v="1"/>
  </r>
  <r>
    <n v="2675"/>
    <x v="962"/>
    <m/>
    <m/>
    <m/>
    <x v="90"/>
    <x v="89"/>
    <x v="82"/>
    <m/>
    <x v="26"/>
    <m/>
    <m/>
    <x v="2"/>
    <n v="0"/>
    <n v="12"/>
    <x v="33"/>
    <m/>
    <m/>
    <m/>
    <m/>
    <m/>
    <m/>
    <n v="1"/>
  </r>
  <r>
    <n v="2676"/>
    <x v="962"/>
    <m/>
    <m/>
    <m/>
    <x v="90"/>
    <x v="89"/>
    <x v="82"/>
    <m/>
    <x v="26"/>
    <m/>
    <m/>
    <x v="2"/>
    <n v="0"/>
    <n v="12"/>
    <x v="33"/>
    <m/>
    <m/>
    <m/>
    <m/>
    <m/>
    <m/>
    <n v="1"/>
  </r>
  <r>
    <n v="2677"/>
    <x v="962"/>
    <m/>
    <m/>
    <m/>
    <x v="90"/>
    <x v="89"/>
    <x v="82"/>
    <m/>
    <x v="26"/>
    <m/>
    <m/>
    <x v="2"/>
    <n v="0"/>
    <n v="12"/>
    <x v="33"/>
    <m/>
    <m/>
    <m/>
    <m/>
    <m/>
    <m/>
    <n v="1"/>
  </r>
  <r>
    <n v="2678"/>
    <x v="962"/>
    <m/>
    <m/>
    <m/>
    <x v="90"/>
    <x v="89"/>
    <x v="82"/>
    <m/>
    <x v="26"/>
    <m/>
    <m/>
    <x v="2"/>
    <n v="0"/>
    <n v="12"/>
    <x v="33"/>
    <m/>
    <m/>
    <m/>
    <m/>
    <m/>
    <m/>
    <n v="1"/>
  </r>
  <r>
    <n v="2679"/>
    <x v="962"/>
    <m/>
    <m/>
    <m/>
    <x v="90"/>
    <x v="89"/>
    <x v="82"/>
    <m/>
    <x v="26"/>
    <m/>
    <m/>
    <x v="2"/>
    <n v="0"/>
    <n v="12"/>
    <x v="33"/>
    <m/>
    <m/>
    <m/>
    <m/>
    <m/>
    <m/>
    <n v="1"/>
  </r>
  <r>
    <n v="2680"/>
    <x v="962"/>
    <m/>
    <m/>
    <m/>
    <x v="90"/>
    <x v="89"/>
    <x v="82"/>
    <m/>
    <x v="26"/>
    <m/>
    <m/>
    <x v="2"/>
    <n v="0"/>
    <n v="12"/>
    <x v="33"/>
    <m/>
    <m/>
    <m/>
    <m/>
    <m/>
    <m/>
    <n v="1"/>
  </r>
  <r>
    <n v="2681"/>
    <x v="962"/>
    <m/>
    <m/>
    <m/>
    <x v="90"/>
    <x v="89"/>
    <x v="82"/>
    <m/>
    <x v="26"/>
    <m/>
    <m/>
    <x v="2"/>
    <n v="0"/>
    <n v="12"/>
    <x v="33"/>
    <m/>
    <m/>
    <m/>
    <m/>
    <m/>
    <m/>
    <n v="1"/>
  </r>
  <r>
    <n v="2682"/>
    <x v="962"/>
    <m/>
    <m/>
    <m/>
    <x v="90"/>
    <x v="89"/>
    <x v="82"/>
    <m/>
    <x v="26"/>
    <m/>
    <m/>
    <x v="2"/>
    <n v="0"/>
    <n v="12"/>
    <x v="33"/>
    <m/>
    <m/>
    <m/>
    <m/>
    <m/>
    <m/>
    <n v="1"/>
  </r>
  <r>
    <n v="2683"/>
    <x v="962"/>
    <m/>
    <m/>
    <m/>
    <x v="90"/>
    <x v="89"/>
    <x v="82"/>
    <m/>
    <x v="26"/>
    <m/>
    <m/>
    <x v="2"/>
    <n v="0"/>
    <n v="12"/>
    <x v="33"/>
    <m/>
    <m/>
    <m/>
    <m/>
    <m/>
    <m/>
    <n v="1"/>
  </r>
  <r>
    <n v="2684"/>
    <x v="962"/>
    <m/>
    <m/>
    <m/>
    <x v="90"/>
    <x v="89"/>
    <x v="82"/>
    <m/>
    <x v="26"/>
    <m/>
    <m/>
    <x v="2"/>
    <n v="0"/>
    <n v="12"/>
    <x v="33"/>
    <m/>
    <m/>
    <m/>
    <m/>
    <m/>
    <m/>
    <n v="1"/>
  </r>
  <r>
    <n v="2685"/>
    <x v="962"/>
    <m/>
    <m/>
    <m/>
    <x v="90"/>
    <x v="89"/>
    <x v="82"/>
    <m/>
    <x v="26"/>
    <m/>
    <m/>
    <x v="2"/>
    <n v="0"/>
    <n v="12"/>
    <x v="33"/>
    <m/>
    <m/>
    <m/>
    <m/>
    <m/>
    <m/>
    <n v="1"/>
  </r>
  <r>
    <n v="2686"/>
    <x v="962"/>
    <m/>
    <m/>
    <m/>
    <x v="90"/>
    <x v="89"/>
    <x v="82"/>
    <m/>
    <x v="26"/>
    <m/>
    <m/>
    <x v="2"/>
    <n v="0"/>
    <n v="12"/>
    <x v="33"/>
    <m/>
    <m/>
    <m/>
    <m/>
    <m/>
    <m/>
    <n v="1"/>
  </r>
  <r>
    <n v="2687"/>
    <x v="962"/>
    <m/>
    <m/>
    <m/>
    <x v="90"/>
    <x v="89"/>
    <x v="82"/>
    <m/>
    <x v="26"/>
    <m/>
    <m/>
    <x v="2"/>
    <n v="0"/>
    <n v="12"/>
    <x v="33"/>
    <m/>
    <m/>
    <m/>
    <m/>
    <m/>
    <m/>
    <n v="1"/>
  </r>
  <r>
    <n v="2688"/>
    <x v="962"/>
    <m/>
    <m/>
    <m/>
    <x v="90"/>
    <x v="89"/>
    <x v="82"/>
    <m/>
    <x v="26"/>
    <m/>
    <m/>
    <x v="2"/>
    <n v="0"/>
    <n v="12"/>
    <x v="33"/>
    <m/>
    <m/>
    <m/>
    <m/>
    <m/>
    <m/>
    <n v="1"/>
  </r>
  <r>
    <n v="2689"/>
    <x v="962"/>
    <m/>
    <m/>
    <m/>
    <x v="90"/>
    <x v="89"/>
    <x v="82"/>
    <m/>
    <x v="26"/>
    <m/>
    <m/>
    <x v="2"/>
    <n v="0"/>
    <n v="12"/>
    <x v="33"/>
    <m/>
    <m/>
    <m/>
    <m/>
    <m/>
    <m/>
    <n v="1"/>
  </r>
  <r>
    <n v="2690"/>
    <x v="962"/>
    <m/>
    <m/>
    <m/>
    <x v="90"/>
    <x v="89"/>
    <x v="82"/>
    <m/>
    <x v="26"/>
    <m/>
    <m/>
    <x v="2"/>
    <n v="0"/>
    <n v="12"/>
    <x v="33"/>
    <m/>
    <m/>
    <m/>
    <m/>
    <m/>
    <m/>
    <n v="1"/>
  </r>
  <r>
    <n v="2691"/>
    <x v="962"/>
    <m/>
    <m/>
    <m/>
    <x v="90"/>
    <x v="89"/>
    <x v="82"/>
    <m/>
    <x v="26"/>
    <m/>
    <m/>
    <x v="2"/>
    <n v="0"/>
    <n v="12"/>
    <x v="33"/>
    <m/>
    <m/>
    <m/>
    <m/>
    <m/>
    <m/>
    <n v="1"/>
  </r>
  <r>
    <n v="2692"/>
    <x v="962"/>
    <m/>
    <m/>
    <m/>
    <x v="90"/>
    <x v="89"/>
    <x v="82"/>
    <m/>
    <x v="26"/>
    <m/>
    <m/>
    <x v="2"/>
    <n v="0"/>
    <n v="12"/>
    <x v="33"/>
    <m/>
    <m/>
    <m/>
    <m/>
    <m/>
    <m/>
    <n v="1"/>
  </r>
  <r>
    <n v="2693"/>
    <x v="962"/>
    <m/>
    <m/>
    <m/>
    <x v="90"/>
    <x v="89"/>
    <x v="82"/>
    <m/>
    <x v="26"/>
    <m/>
    <m/>
    <x v="2"/>
    <n v="0"/>
    <n v="12"/>
    <x v="33"/>
    <m/>
    <m/>
    <m/>
    <m/>
    <m/>
    <m/>
    <n v="1"/>
  </r>
  <r>
    <n v="2694"/>
    <x v="962"/>
    <m/>
    <m/>
    <m/>
    <x v="90"/>
    <x v="89"/>
    <x v="82"/>
    <m/>
    <x v="26"/>
    <m/>
    <m/>
    <x v="2"/>
    <n v="0"/>
    <n v="12"/>
    <x v="33"/>
    <m/>
    <m/>
    <m/>
    <m/>
    <m/>
    <m/>
    <n v="1"/>
  </r>
  <r>
    <n v="2695"/>
    <x v="962"/>
    <m/>
    <m/>
    <m/>
    <x v="90"/>
    <x v="89"/>
    <x v="82"/>
    <m/>
    <x v="26"/>
    <m/>
    <m/>
    <x v="2"/>
    <n v="0"/>
    <n v="12"/>
    <x v="33"/>
    <m/>
    <m/>
    <m/>
    <m/>
    <m/>
    <m/>
    <n v="1"/>
  </r>
  <r>
    <n v="2696"/>
    <x v="962"/>
    <m/>
    <m/>
    <m/>
    <x v="90"/>
    <x v="89"/>
    <x v="82"/>
    <m/>
    <x v="26"/>
    <m/>
    <m/>
    <x v="2"/>
    <n v="0"/>
    <n v="12"/>
    <x v="33"/>
    <m/>
    <m/>
    <m/>
    <m/>
    <m/>
    <m/>
    <n v="1"/>
  </r>
  <r>
    <n v="2697"/>
    <x v="962"/>
    <m/>
    <m/>
    <m/>
    <x v="90"/>
    <x v="89"/>
    <x v="82"/>
    <m/>
    <x v="26"/>
    <m/>
    <m/>
    <x v="2"/>
    <n v="0"/>
    <n v="12"/>
    <x v="33"/>
    <m/>
    <m/>
    <m/>
    <m/>
    <m/>
    <m/>
    <n v="1"/>
  </r>
  <r>
    <n v="2698"/>
    <x v="962"/>
    <m/>
    <m/>
    <m/>
    <x v="90"/>
    <x v="89"/>
    <x v="82"/>
    <m/>
    <x v="26"/>
    <m/>
    <m/>
    <x v="2"/>
    <n v="0"/>
    <n v="12"/>
    <x v="33"/>
    <m/>
    <m/>
    <m/>
    <m/>
    <m/>
    <m/>
    <n v="1"/>
  </r>
  <r>
    <n v="2699"/>
    <x v="962"/>
    <m/>
    <m/>
    <m/>
    <x v="90"/>
    <x v="89"/>
    <x v="82"/>
    <m/>
    <x v="26"/>
    <m/>
    <m/>
    <x v="2"/>
    <n v="0"/>
    <n v="12"/>
    <x v="33"/>
    <m/>
    <m/>
    <m/>
    <m/>
    <m/>
    <m/>
    <n v="1"/>
  </r>
  <r>
    <n v="2700"/>
    <x v="962"/>
    <m/>
    <m/>
    <m/>
    <x v="90"/>
    <x v="89"/>
    <x v="82"/>
    <m/>
    <x v="26"/>
    <m/>
    <m/>
    <x v="2"/>
    <n v="0"/>
    <n v="12"/>
    <x v="33"/>
    <m/>
    <m/>
    <m/>
    <m/>
    <m/>
    <m/>
    <n v="1"/>
  </r>
  <r>
    <n v="2701"/>
    <x v="962"/>
    <m/>
    <m/>
    <m/>
    <x v="90"/>
    <x v="89"/>
    <x v="82"/>
    <m/>
    <x v="26"/>
    <m/>
    <m/>
    <x v="2"/>
    <n v="0"/>
    <n v="12"/>
    <x v="33"/>
    <m/>
    <m/>
    <m/>
    <m/>
    <m/>
    <m/>
    <n v="1"/>
  </r>
  <r>
    <n v="2702"/>
    <x v="962"/>
    <m/>
    <m/>
    <m/>
    <x v="90"/>
    <x v="89"/>
    <x v="82"/>
    <m/>
    <x v="26"/>
    <m/>
    <m/>
    <x v="2"/>
    <n v="0"/>
    <n v="12"/>
    <x v="33"/>
    <m/>
    <m/>
    <m/>
    <m/>
    <m/>
    <m/>
    <n v="1"/>
  </r>
  <r>
    <n v="2703"/>
    <x v="962"/>
    <m/>
    <m/>
    <m/>
    <x v="90"/>
    <x v="89"/>
    <x v="82"/>
    <m/>
    <x v="26"/>
    <m/>
    <m/>
    <x v="2"/>
    <n v="0"/>
    <n v="12"/>
    <x v="33"/>
    <m/>
    <m/>
    <m/>
    <m/>
    <m/>
    <m/>
    <n v="1"/>
  </r>
  <r>
    <n v="2704"/>
    <x v="962"/>
    <m/>
    <m/>
    <m/>
    <x v="90"/>
    <x v="89"/>
    <x v="82"/>
    <m/>
    <x v="26"/>
    <m/>
    <m/>
    <x v="2"/>
    <n v="0"/>
    <n v="12"/>
    <x v="33"/>
    <m/>
    <m/>
    <m/>
    <m/>
    <m/>
    <m/>
    <n v="1"/>
  </r>
  <r>
    <n v="2705"/>
    <x v="962"/>
    <m/>
    <m/>
    <m/>
    <x v="90"/>
    <x v="89"/>
    <x v="82"/>
    <m/>
    <x v="26"/>
    <m/>
    <m/>
    <x v="2"/>
    <n v="0"/>
    <n v="12"/>
    <x v="33"/>
    <m/>
    <m/>
    <m/>
    <m/>
    <m/>
    <m/>
    <n v="1"/>
  </r>
  <r>
    <n v="2706"/>
    <x v="962"/>
    <m/>
    <m/>
    <m/>
    <x v="90"/>
    <x v="89"/>
    <x v="82"/>
    <m/>
    <x v="26"/>
    <m/>
    <m/>
    <x v="2"/>
    <n v="0"/>
    <n v="12"/>
    <x v="33"/>
    <m/>
    <m/>
    <m/>
    <m/>
    <m/>
    <m/>
    <n v="1"/>
  </r>
  <r>
    <n v="2707"/>
    <x v="962"/>
    <m/>
    <m/>
    <m/>
    <x v="90"/>
    <x v="89"/>
    <x v="82"/>
    <m/>
    <x v="26"/>
    <m/>
    <m/>
    <x v="2"/>
    <n v="0"/>
    <n v="12"/>
    <x v="33"/>
    <m/>
    <m/>
    <m/>
    <m/>
    <m/>
    <m/>
    <n v="1"/>
  </r>
  <r>
    <n v="2708"/>
    <x v="962"/>
    <m/>
    <m/>
    <m/>
    <x v="90"/>
    <x v="89"/>
    <x v="82"/>
    <m/>
    <x v="26"/>
    <m/>
    <m/>
    <x v="2"/>
    <n v="0"/>
    <n v="12"/>
    <x v="33"/>
    <m/>
    <m/>
    <m/>
    <m/>
    <m/>
    <m/>
    <n v="1"/>
  </r>
  <r>
    <n v="2709"/>
    <x v="962"/>
    <m/>
    <m/>
    <m/>
    <x v="90"/>
    <x v="89"/>
    <x v="82"/>
    <m/>
    <x v="26"/>
    <m/>
    <m/>
    <x v="2"/>
    <n v="0"/>
    <n v="12"/>
    <x v="33"/>
    <m/>
    <m/>
    <m/>
    <m/>
    <m/>
    <m/>
    <n v="1"/>
  </r>
  <r>
    <n v="2710"/>
    <x v="962"/>
    <m/>
    <m/>
    <m/>
    <x v="90"/>
    <x v="89"/>
    <x v="82"/>
    <m/>
    <x v="26"/>
    <m/>
    <m/>
    <x v="2"/>
    <n v="0"/>
    <n v="12"/>
    <x v="33"/>
    <m/>
    <m/>
    <m/>
    <m/>
    <m/>
    <m/>
    <n v="1"/>
  </r>
  <r>
    <n v="2711"/>
    <x v="962"/>
    <m/>
    <m/>
    <m/>
    <x v="90"/>
    <x v="89"/>
    <x v="82"/>
    <m/>
    <x v="26"/>
    <m/>
    <m/>
    <x v="2"/>
    <n v="0"/>
    <n v="12"/>
    <x v="33"/>
    <m/>
    <m/>
    <m/>
    <m/>
    <m/>
    <m/>
    <n v="1"/>
  </r>
  <r>
    <n v="2712"/>
    <x v="962"/>
    <m/>
    <m/>
    <m/>
    <x v="90"/>
    <x v="89"/>
    <x v="82"/>
    <m/>
    <x v="26"/>
    <m/>
    <m/>
    <x v="2"/>
    <n v="0"/>
    <n v="12"/>
    <x v="33"/>
    <m/>
    <m/>
    <m/>
    <m/>
    <m/>
    <m/>
    <n v="1"/>
  </r>
  <r>
    <n v="2713"/>
    <x v="962"/>
    <m/>
    <m/>
    <m/>
    <x v="90"/>
    <x v="89"/>
    <x v="82"/>
    <m/>
    <x v="26"/>
    <m/>
    <m/>
    <x v="2"/>
    <n v="0"/>
    <n v="12"/>
    <x v="33"/>
    <m/>
    <m/>
    <m/>
    <m/>
    <m/>
    <m/>
    <n v="1"/>
  </r>
  <r>
    <n v="2714"/>
    <x v="962"/>
    <m/>
    <m/>
    <m/>
    <x v="90"/>
    <x v="89"/>
    <x v="82"/>
    <m/>
    <x v="26"/>
    <m/>
    <m/>
    <x v="2"/>
    <n v="0"/>
    <n v="12"/>
    <x v="33"/>
    <m/>
    <m/>
    <m/>
    <m/>
    <m/>
    <m/>
    <n v="1"/>
  </r>
  <r>
    <n v="2715"/>
    <x v="962"/>
    <m/>
    <m/>
    <m/>
    <x v="90"/>
    <x v="89"/>
    <x v="82"/>
    <m/>
    <x v="26"/>
    <m/>
    <m/>
    <x v="2"/>
    <n v="0"/>
    <n v="12"/>
    <x v="33"/>
    <m/>
    <m/>
    <m/>
    <m/>
    <m/>
    <m/>
    <n v="1"/>
  </r>
  <r>
    <n v="2716"/>
    <x v="962"/>
    <m/>
    <m/>
    <m/>
    <x v="90"/>
    <x v="89"/>
    <x v="82"/>
    <m/>
    <x v="26"/>
    <m/>
    <m/>
    <x v="2"/>
    <n v="0"/>
    <n v="12"/>
    <x v="33"/>
    <m/>
    <m/>
    <m/>
    <m/>
    <m/>
    <m/>
    <n v="1"/>
  </r>
  <r>
    <n v="2717"/>
    <x v="962"/>
    <m/>
    <m/>
    <m/>
    <x v="90"/>
    <x v="89"/>
    <x v="82"/>
    <m/>
    <x v="26"/>
    <m/>
    <m/>
    <x v="2"/>
    <n v="0"/>
    <n v="12"/>
    <x v="33"/>
    <m/>
    <m/>
    <m/>
    <m/>
    <m/>
    <m/>
    <n v="1"/>
  </r>
  <r>
    <n v="2718"/>
    <x v="962"/>
    <m/>
    <m/>
    <m/>
    <x v="90"/>
    <x v="89"/>
    <x v="82"/>
    <m/>
    <x v="26"/>
    <m/>
    <m/>
    <x v="2"/>
    <n v="0"/>
    <n v="12"/>
    <x v="33"/>
    <m/>
    <m/>
    <m/>
    <m/>
    <m/>
    <m/>
    <n v="1"/>
  </r>
  <r>
    <n v="2719"/>
    <x v="962"/>
    <m/>
    <m/>
    <m/>
    <x v="90"/>
    <x v="89"/>
    <x v="82"/>
    <m/>
    <x v="26"/>
    <m/>
    <m/>
    <x v="2"/>
    <n v="0"/>
    <n v="12"/>
    <x v="33"/>
    <m/>
    <m/>
    <m/>
    <m/>
    <m/>
    <m/>
    <n v="1"/>
  </r>
  <r>
    <n v="2720"/>
    <x v="962"/>
    <m/>
    <m/>
    <m/>
    <x v="90"/>
    <x v="89"/>
    <x v="82"/>
    <m/>
    <x v="26"/>
    <m/>
    <m/>
    <x v="2"/>
    <n v="0"/>
    <n v="12"/>
    <x v="33"/>
    <m/>
    <m/>
    <m/>
    <m/>
    <m/>
    <m/>
    <n v="1"/>
  </r>
  <r>
    <n v="2721"/>
    <x v="962"/>
    <m/>
    <m/>
    <m/>
    <x v="90"/>
    <x v="89"/>
    <x v="82"/>
    <m/>
    <x v="26"/>
    <m/>
    <m/>
    <x v="2"/>
    <n v="0"/>
    <n v="12"/>
    <x v="33"/>
    <m/>
    <m/>
    <m/>
    <m/>
    <m/>
    <m/>
    <n v="1"/>
  </r>
  <r>
    <n v="2722"/>
    <x v="962"/>
    <m/>
    <m/>
    <m/>
    <x v="90"/>
    <x v="89"/>
    <x v="82"/>
    <m/>
    <x v="26"/>
    <m/>
    <m/>
    <x v="2"/>
    <n v="0"/>
    <n v="12"/>
    <x v="33"/>
    <m/>
    <m/>
    <m/>
    <m/>
    <m/>
    <m/>
    <n v="1"/>
  </r>
  <r>
    <n v="2723"/>
    <x v="962"/>
    <m/>
    <m/>
    <m/>
    <x v="90"/>
    <x v="89"/>
    <x v="82"/>
    <m/>
    <x v="26"/>
    <m/>
    <m/>
    <x v="2"/>
    <n v="0"/>
    <n v="12"/>
    <x v="33"/>
    <m/>
    <m/>
    <m/>
    <m/>
    <m/>
    <m/>
    <n v="1"/>
  </r>
  <r>
    <n v="2724"/>
    <x v="962"/>
    <m/>
    <m/>
    <m/>
    <x v="90"/>
    <x v="89"/>
    <x v="82"/>
    <m/>
    <x v="26"/>
    <m/>
    <m/>
    <x v="2"/>
    <n v="0"/>
    <n v="12"/>
    <x v="33"/>
    <m/>
    <m/>
    <m/>
    <m/>
    <m/>
    <m/>
    <n v="1"/>
  </r>
  <r>
    <n v="2725"/>
    <x v="962"/>
    <m/>
    <m/>
    <m/>
    <x v="90"/>
    <x v="89"/>
    <x v="82"/>
    <m/>
    <x v="26"/>
    <m/>
    <m/>
    <x v="2"/>
    <n v="0"/>
    <n v="12"/>
    <x v="33"/>
    <m/>
    <m/>
    <m/>
    <m/>
    <m/>
    <m/>
    <n v="1"/>
  </r>
  <r>
    <n v="2726"/>
    <x v="962"/>
    <m/>
    <m/>
    <m/>
    <x v="90"/>
    <x v="89"/>
    <x v="82"/>
    <m/>
    <x v="26"/>
    <m/>
    <m/>
    <x v="2"/>
    <n v="0"/>
    <n v="12"/>
    <x v="33"/>
    <m/>
    <m/>
    <m/>
    <m/>
    <m/>
    <m/>
    <n v="1"/>
  </r>
  <r>
    <n v="2727"/>
    <x v="962"/>
    <m/>
    <m/>
    <m/>
    <x v="90"/>
    <x v="89"/>
    <x v="82"/>
    <m/>
    <x v="26"/>
    <m/>
    <m/>
    <x v="2"/>
    <n v="0"/>
    <n v="12"/>
    <x v="33"/>
    <m/>
    <m/>
    <m/>
    <m/>
    <m/>
    <m/>
    <n v="1"/>
  </r>
  <r>
    <n v="2728"/>
    <x v="962"/>
    <m/>
    <m/>
    <m/>
    <x v="90"/>
    <x v="89"/>
    <x v="82"/>
    <m/>
    <x v="26"/>
    <m/>
    <m/>
    <x v="2"/>
    <n v="0"/>
    <n v="12"/>
    <x v="33"/>
    <m/>
    <m/>
    <m/>
    <m/>
    <m/>
    <m/>
    <n v="1"/>
  </r>
  <r>
    <n v="2729"/>
    <x v="962"/>
    <m/>
    <m/>
    <m/>
    <x v="90"/>
    <x v="89"/>
    <x v="82"/>
    <m/>
    <x v="26"/>
    <m/>
    <m/>
    <x v="2"/>
    <n v="0"/>
    <n v="12"/>
    <x v="33"/>
    <m/>
    <m/>
    <m/>
    <m/>
    <m/>
    <m/>
    <n v="1"/>
  </r>
  <r>
    <n v="2730"/>
    <x v="962"/>
    <m/>
    <m/>
    <m/>
    <x v="90"/>
    <x v="89"/>
    <x v="82"/>
    <m/>
    <x v="26"/>
    <m/>
    <m/>
    <x v="2"/>
    <n v="0"/>
    <n v="12"/>
    <x v="33"/>
    <m/>
    <m/>
    <m/>
    <m/>
    <m/>
    <m/>
    <n v="1"/>
  </r>
  <r>
    <n v="2731"/>
    <x v="962"/>
    <m/>
    <m/>
    <m/>
    <x v="90"/>
    <x v="89"/>
    <x v="82"/>
    <m/>
    <x v="26"/>
    <m/>
    <m/>
    <x v="2"/>
    <n v="0"/>
    <n v="12"/>
    <x v="33"/>
    <m/>
    <m/>
    <m/>
    <m/>
    <m/>
    <m/>
    <n v="1"/>
  </r>
  <r>
    <n v="2732"/>
    <x v="962"/>
    <m/>
    <m/>
    <m/>
    <x v="90"/>
    <x v="89"/>
    <x v="82"/>
    <m/>
    <x v="26"/>
    <m/>
    <m/>
    <x v="2"/>
    <n v="0"/>
    <n v="12"/>
    <x v="33"/>
    <m/>
    <m/>
    <m/>
    <m/>
    <m/>
    <m/>
    <n v="1"/>
  </r>
  <r>
    <n v="2733"/>
    <x v="962"/>
    <m/>
    <m/>
    <m/>
    <x v="90"/>
    <x v="89"/>
    <x v="82"/>
    <m/>
    <x v="26"/>
    <m/>
    <m/>
    <x v="2"/>
    <n v="0"/>
    <n v="12"/>
    <x v="33"/>
    <m/>
    <m/>
    <m/>
    <m/>
    <m/>
    <m/>
    <n v="1"/>
  </r>
  <r>
    <n v="2734"/>
    <x v="962"/>
    <m/>
    <m/>
    <m/>
    <x v="90"/>
    <x v="89"/>
    <x v="82"/>
    <m/>
    <x v="26"/>
    <m/>
    <m/>
    <x v="2"/>
    <n v="0"/>
    <n v="12"/>
    <x v="33"/>
    <m/>
    <m/>
    <m/>
    <m/>
    <m/>
    <m/>
    <n v="1"/>
  </r>
  <r>
    <n v="2735"/>
    <x v="962"/>
    <m/>
    <m/>
    <m/>
    <x v="90"/>
    <x v="89"/>
    <x v="82"/>
    <m/>
    <x v="26"/>
    <m/>
    <m/>
    <x v="2"/>
    <n v="0"/>
    <n v="12"/>
    <x v="33"/>
    <m/>
    <m/>
    <m/>
    <m/>
    <m/>
    <m/>
    <n v="1"/>
  </r>
  <r>
    <n v="2736"/>
    <x v="962"/>
    <m/>
    <m/>
    <m/>
    <x v="90"/>
    <x v="89"/>
    <x v="82"/>
    <m/>
    <x v="26"/>
    <m/>
    <m/>
    <x v="2"/>
    <n v="0"/>
    <n v="12"/>
    <x v="33"/>
    <m/>
    <m/>
    <m/>
    <m/>
    <m/>
    <m/>
    <n v="1"/>
  </r>
  <r>
    <n v="2737"/>
    <x v="962"/>
    <m/>
    <m/>
    <m/>
    <x v="90"/>
    <x v="89"/>
    <x v="82"/>
    <m/>
    <x v="26"/>
    <m/>
    <m/>
    <x v="2"/>
    <n v="0"/>
    <n v="12"/>
    <x v="33"/>
    <m/>
    <m/>
    <m/>
    <m/>
    <m/>
    <m/>
    <n v="1"/>
  </r>
  <r>
    <n v="2738"/>
    <x v="962"/>
    <m/>
    <m/>
    <m/>
    <x v="90"/>
    <x v="89"/>
    <x v="82"/>
    <m/>
    <x v="26"/>
    <m/>
    <m/>
    <x v="2"/>
    <n v="0"/>
    <n v="12"/>
    <x v="33"/>
    <m/>
    <m/>
    <m/>
    <m/>
    <m/>
    <m/>
    <n v="1"/>
  </r>
  <r>
    <n v="2739"/>
    <x v="962"/>
    <m/>
    <m/>
    <m/>
    <x v="90"/>
    <x v="89"/>
    <x v="82"/>
    <m/>
    <x v="26"/>
    <m/>
    <m/>
    <x v="2"/>
    <n v="0"/>
    <n v="12"/>
    <x v="33"/>
    <m/>
    <m/>
    <m/>
    <m/>
    <m/>
    <m/>
    <n v="1"/>
  </r>
  <r>
    <n v="2740"/>
    <x v="962"/>
    <m/>
    <m/>
    <m/>
    <x v="90"/>
    <x v="89"/>
    <x v="82"/>
    <m/>
    <x v="26"/>
    <m/>
    <m/>
    <x v="2"/>
    <n v="0"/>
    <n v="12"/>
    <x v="33"/>
    <m/>
    <m/>
    <m/>
    <m/>
    <m/>
    <m/>
    <n v="1"/>
  </r>
  <r>
    <n v="2741"/>
    <x v="962"/>
    <m/>
    <m/>
    <m/>
    <x v="90"/>
    <x v="89"/>
    <x v="82"/>
    <m/>
    <x v="26"/>
    <m/>
    <m/>
    <x v="2"/>
    <n v="0"/>
    <n v="12"/>
    <x v="33"/>
    <m/>
    <m/>
    <m/>
    <m/>
    <m/>
    <m/>
    <n v="1"/>
  </r>
  <r>
    <n v="2742"/>
    <x v="962"/>
    <m/>
    <m/>
    <m/>
    <x v="90"/>
    <x v="89"/>
    <x v="82"/>
    <m/>
    <x v="26"/>
    <m/>
    <m/>
    <x v="2"/>
    <n v="0"/>
    <n v="12"/>
    <x v="33"/>
    <m/>
    <m/>
    <m/>
    <m/>
    <m/>
    <m/>
    <n v="1"/>
  </r>
  <r>
    <n v="2743"/>
    <x v="962"/>
    <m/>
    <m/>
    <m/>
    <x v="90"/>
    <x v="89"/>
    <x v="82"/>
    <m/>
    <x v="26"/>
    <m/>
    <m/>
    <x v="2"/>
    <n v="0"/>
    <n v="12"/>
    <x v="33"/>
    <m/>
    <m/>
    <m/>
    <m/>
    <m/>
    <m/>
    <n v="1"/>
  </r>
  <r>
    <n v="2744"/>
    <x v="962"/>
    <m/>
    <m/>
    <m/>
    <x v="90"/>
    <x v="89"/>
    <x v="82"/>
    <m/>
    <x v="26"/>
    <m/>
    <m/>
    <x v="2"/>
    <n v="0"/>
    <n v="12"/>
    <x v="33"/>
    <m/>
    <m/>
    <m/>
    <m/>
    <m/>
    <m/>
    <n v="1"/>
  </r>
  <r>
    <n v="2745"/>
    <x v="962"/>
    <m/>
    <m/>
    <m/>
    <x v="90"/>
    <x v="89"/>
    <x v="82"/>
    <m/>
    <x v="26"/>
    <m/>
    <m/>
    <x v="2"/>
    <n v="0"/>
    <n v="12"/>
    <x v="33"/>
    <m/>
    <m/>
    <m/>
    <m/>
    <m/>
    <m/>
    <n v="1"/>
  </r>
  <r>
    <n v="2746"/>
    <x v="962"/>
    <m/>
    <m/>
    <m/>
    <x v="90"/>
    <x v="89"/>
    <x v="82"/>
    <m/>
    <x v="26"/>
    <m/>
    <m/>
    <x v="2"/>
    <n v="0"/>
    <n v="12"/>
    <x v="33"/>
    <m/>
    <m/>
    <m/>
    <m/>
    <m/>
    <m/>
    <n v="1"/>
  </r>
  <r>
    <n v="2747"/>
    <x v="962"/>
    <m/>
    <m/>
    <m/>
    <x v="90"/>
    <x v="89"/>
    <x v="82"/>
    <m/>
    <x v="26"/>
    <m/>
    <m/>
    <x v="2"/>
    <n v="0"/>
    <n v="12"/>
    <x v="33"/>
    <m/>
    <m/>
    <m/>
    <m/>
    <m/>
    <m/>
    <n v="1"/>
  </r>
  <r>
    <n v="2748"/>
    <x v="962"/>
    <m/>
    <m/>
    <m/>
    <x v="90"/>
    <x v="89"/>
    <x v="82"/>
    <m/>
    <x v="26"/>
    <m/>
    <m/>
    <x v="2"/>
    <n v="0"/>
    <n v="12"/>
    <x v="33"/>
    <m/>
    <m/>
    <m/>
    <m/>
    <m/>
    <m/>
    <n v="1"/>
  </r>
  <r>
    <n v="2749"/>
    <x v="962"/>
    <m/>
    <m/>
    <m/>
    <x v="90"/>
    <x v="89"/>
    <x v="82"/>
    <m/>
    <x v="26"/>
    <m/>
    <m/>
    <x v="2"/>
    <n v="0"/>
    <n v="12"/>
    <x v="33"/>
    <m/>
    <m/>
    <m/>
    <m/>
    <m/>
    <m/>
    <n v="1"/>
  </r>
  <r>
    <n v="2750"/>
    <x v="962"/>
    <m/>
    <m/>
    <m/>
    <x v="90"/>
    <x v="89"/>
    <x v="82"/>
    <m/>
    <x v="26"/>
    <m/>
    <m/>
    <x v="2"/>
    <n v="0"/>
    <n v="12"/>
    <x v="33"/>
    <m/>
    <m/>
    <m/>
    <m/>
    <m/>
    <m/>
    <n v="1"/>
  </r>
  <r>
    <n v="2751"/>
    <x v="962"/>
    <m/>
    <m/>
    <m/>
    <x v="90"/>
    <x v="89"/>
    <x v="82"/>
    <m/>
    <x v="26"/>
    <m/>
    <m/>
    <x v="2"/>
    <n v="0"/>
    <n v="12"/>
    <x v="33"/>
    <m/>
    <m/>
    <m/>
    <m/>
    <m/>
    <m/>
    <n v="1"/>
  </r>
  <r>
    <n v="2752"/>
    <x v="962"/>
    <m/>
    <m/>
    <m/>
    <x v="90"/>
    <x v="89"/>
    <x v="82"/>
    <m/>
    <x v="26"/>
    <m/>
    <m/>
    <x v="2"/>
    <n v="0"/>
    <n v="12"/>
    <x v="33"/>
    <m/>
    <m/>
    <m/>
    <m/>
    <m/>
    <m/>
    <n v="1"/>
  </r>
  <r>
    <n v="2753"/>
    <x v="962"/>
    <m/>
    <m/>
    <m/>
    <x v="90"/>
    <x v="89"/>
    <x v="82"/>
    <m/>
    <x v="26"/>
    <m/>
    <m/>
    <x v="2"/>
    <n v="0"/>
    <n v="12"/>
    <x v="33"/>
    <m/>
    <m/>
    <m/>
    <m/>
    <m/>
    <m/>
    <n v="1"/>
  </r>
  <r>
    <n v="2754"/>
    <x v="962"/>
    <m/>
    <m/>
    <m/>
    <x v="90"/>
    <x v="89"/>
    <x v="82"/>
    <m/>
    <x v="26"/>
    <m/>
    <m/>
    <x v="2"/>
    <n v="0"/>
    <n v="12"/>
    <x v="33"/>
    <m/>
    <m/>
    <m/>
    <m/>
    <m/>
    <m/>
    <n v="1"/>
  </r>
  <r>
    <n v="2755"/>
    <x v="962"/>
    <m/>
    <m/>
    <m/>
    <x v="90"/>
    <x v="89"/>
    <x v="82"/>
    <m/>
    <x v="26"/>
    <m/>
    <m/>
    <x v="2"/>
    <n v="0"/>
    <n v="12"/>
    <x v="33"/>
    <m/>
    <m/>
    <m/>
    <m/>
    <m/>
    <m/>
    <n v="1"/>
  </r>
  <r>
    <n v="2756"/>
    <x v="962"/>
    <m/>
    <m/>
    <m/>
    <x v="90"/>
    <x v="89"/>
    <x v="82"/>
    <m/>
    <x v="26"/>
    <m/>
    <m/>
    <x v="2"/>
    <n v="0"/>
    <n v="12"/>
    <x v="33"/>
    <m/>
    <m/>
    <m/>
    <m/>
    <m/>
    <m/>
    <n v="1"/>
  </r>
  <r>
    <n v="2757"/>
    <x v="962"/>
    <m/>
    <m/>
    <m/>
    <x v="90"/>
    <x v="89"/>
    <x v="82"/>
    <m/>
    <x v="26"/>
    <m/>
    <m/>
    <x v="2"/>
    <n v="0"/>
    <n v="12"/>
    <x v="33"/>
    <m/>
    <m/>
    <m/>
    <m/>
    <m/>
    <m/>
    <n v="1"/>
  </r>
  <r>
    <n v="2758"/>
    <x v="962"/>
    <m/>
    <m/>
    <m/>
    <x v="90"/>
    <x v="89"/>
    <x v="82"/>
    <m/>
    <x v="26"/>
    <m/>
    <m/>
    <x v="2"/>
    <n v="0"/>
    <n v="12"/>
    <x v="33"/>
    <m/>
    <m/>
    <m/>
    <m/>
    <m/>
    <m/>
    <n v="1"/>
  </r>
  <r>
    <n v="2759"/>
    <x v="962"/>
    <m/>
    <m/>
    <m/>
    <x v="90"/>
    <x v="89"/>
    <x v="82"/>
    <m/>
    <x v="26"/>
    <m/>
    <m/>
    <x v="2"/>
    <n v="0"/>
    <n v="12"/>
    <x v="33"/>
    <m/>
    <m/>
    <m/>
    <m/>
    <m/>
    <m/>
    <n v="1"/>
  </r>
  <r>
    <n v="2760"/>
    <x v="962"/>
    <m/>
    <m/>
    <m/>
    <x v="90"/>
    <x v="89"/>
    <x v="82"/>
    <m/>
    <x v="26"/>
    <m/>
    <m/>
    <x v="2"/>
    <n v="0"/>
    <n v="12"/>
    <x v="33"/>
    <m/>
    <m/>
    <m/>
    <m/>
    <m/>
    <m/>
    <n v="1"/>
  </r>
  <r>
    <n v="2761"/>
    <x v="962"/>
    <m/>
    <m/>
    <m/>
    <x v="90"/>
    <x v="89"/>
    <x v="82"/>
    <m/>
    <x v="26"/>
    <m/>
    <m/>
    <x v="2"/>
    <n v="0"/>
    <n v="12"/>
    <x v="33"/>
    <m/>
    <m/>
    <m/>
    <m/>
    <m/>
    <m/>
    <n v="1"/>
  </r>
  <r>
    <n v="2762"/>
    <x v="962"/>
    <m/>
    <m/>
    <m/>
    <x v="90"/>
    <x v="89"/>
    <x v="82"/>
    <m/>
    <x v="26"/>
    <m/>
    <m/>
    <x v="2"/>
    <n v="0"/>
    <n v="12"/>
    <x v="33"/>
    <m/>
    <m/>
    <m/>
    <m/>
    <m/>
    <m/>
    <n v="1"/>
  </r>
  <r>
    <n v="2763"/>
    <x v="962"/>
    <m/>
    <m/>
    <m/>
    <x v="90"/>
    <x v="89"/>
    <x v="82"/>
    <m/>
    <x v="26"/>
    <m/>
    <m/>
    <x v="2"/>
    <n v="0"/>
    <n v="12"/>
    <x v="33"/>
    <m/>
    <m/>
    <m/>
    <m/>
    <m/>
    <m/>
    <n v="1"/>
  </r>
  <r>
    <n v="2764"/>
    <x v="962"/>
    <m/>
    <m/>
    <m/>
    <x v="90"/>
    <x v="89"/>
    <x v="82"/>
    <m/>
    <x v="26"/>
    <m/>
    <m/>
    <x v="2"/>
    <n v="0"/>
    <n v="12"/>
    <x v="33"/>
    <m/>
    <m/>
    <m/>
    <m/>
    <m/>
    <m/>
    <n v="1"/>
  </r>
  <r>
    <n v="2765"/>
    <x v="962"/>
    <m/>
    <m/>
    <m/>
    <x v="90"/>
    <x v="89"/>
    <x v="82"/>
    <m/>
    <x v="26"/>
    <m/>
    <m/>
    <x v="2"/>
    <n v="0"/>
    <n v="12"/>
    <x v="33"/>
    <m/>
    <m/>
    <m/>
    <m/>
    <m/>
    <m/>
    <n v="1"/>
  </r>
  <r>
    <n v="2766"/>
    <x v="962"/>
    <m/>
    <m/>
    <m/>
    <x v="90"/>
    <x v="89"/>
    <x v="82"/>
    <m/>
    <x v="26"/>
    <m/>
    <m/>
    <x v="2"/>
    <n v="0"/>
    <n v="12"/>
    <x v="33"/>
    <m/>
    <m/>
    <m/>
    <m/>
    <m/>
    <m/>
    <n v="1"/>
  </r>
  <r>
    <n v="2767"/>
    <x v="962"/>
    <m/>
    <m/>
    <m/>
    <x v="90"/>
    <x v="89"/>
    <x v="82"/>
    <m/>
    <x v="26"/>
    <m/>
    <m/>
    <x v="2"/>
    <n v="0"/>
    <n v="12"/>
    <x v="33"/>
    <m/>
    <m/>
    <m/>
    <m/>
    <m/>
    <m/>
    <n v="1"/>
  </r>
  <r>
    <n v="2768"/>
    <x v="962"/>
    <m/>
    <m/>
    <m/>
    <x v="90"/>
    <x v="89"/>
    <x v="82"/>
    <m/>
    <x v="26"/>
    <m/>
    <m/>
    <x v="2"/>
    <n v="0"/>
    <n v="12"/>
    <x v="33"/>
    <m/>
    <m/>
    <m/>
    <m/>
    <m/>
    <m/>
    <n v="1"/>
  </r>
  <r>
    <n v="2769"/>
    <x v="962"/>
    <m/>
    <m/>
    <m/>
    <x v="90"/>
    <x v="89"/>
    <x v="82"/>
    <m/>
    <x v="26"/>
    <m/>
    <m/>
    <x v="2"/>
    <n v="0"/>
    <n v="12"/>
    <x v="33"/>
    <m/>
    <m/>
    <m/>
    <m/>
    <m/>
    <m/>
    <n v="1"/>
  </r>
  <r>
    <n v="2770"/>
    <x v="962"/>
    <m/>
    <m/>
    <m/>
    <x v="90"/>
    <x v="89"/>
    <x v="82"/>
    <m/>
    <x v="26"/>
    <m/>
    <m/>
    <x v="2"/>
    <n v="0"/>
    <n v="12"/>
    <x v="33"/>
    <m/>
    <m/>
    <m/>
    <m/>
    <m/>
    <m/>
    <n v="1"/>
  </r>
  <r>
    <n v="2771"/>
    <x v="962"/>
    <m/>
    <m/>
    <m/>
    <x v="90"/>
    <x v="89"/>
    <x v="82"/>
    <m/>
    <x v="26"/>
    <m/>
    <m/>
    <x v="2"/>
    <n v="0"/>
    <n v="12"/>
    <x v="33"/>
    <m/>
    <m/>
    <m/>
    <m/>
    <m/>
    <m/>
    <n v="1"/>
  </r>
  <r>
    <n v="2772"/>
    <x v="962"/>
    <m/>
    <m/>
    <m/>
    <x v="90"/>
    <x v="89"/>
    <x v="82"/>
    <m/>
    <x v="26"/>
    <m/>
    <m/>
    <x v="2"/>
    <n v="0"/>
    <n v="12"/>
    <x v="33"/>
    <m/>
    <m/>
    <m/>
    <m/>
    <m/>
    <m/>
    <n v="1"/>
  </r>
  <r>
    <n v="2773"/>
    <x v="962"/>
    <m/>
    <m/>
    <m/>
    <x v="90"/>
    <x v="89"/>
    <x v="82"/>
    <m/>
    <x v="26"/>
    <m/>
    <m/>
    <x v="2"/>
    <n v="0"/>
    <n v="12"/>
    <x v="33"/>
    <m/>
    <m/>
    <m/>
    <m/>
    <m/>
    <m/>
    <n v="1"/>
  </r>
  <r>
    <n v="2774"/>
    <x v="962"/>
    <m/>
    <m/>
    <m/>
    <x v="90"/>
    <x v="89"/>
    <x v="82"/>
    <m/>
    <x v="26"/>
    <m/>
    <m/>
    <x v="2"/>
    <n v="0"/>
    <n v="12"/>
    <x v="33"/>
    <m/>
    <m/>
    <m/>
    <m/>
    <m/>
    <m/>
    <n v="1"/>
  </r>
  <r>
    <n v="2775"/>
    <x v="962"/>
    <m/>
    <m/>
    <m/>
    <x v="90"/>
    <x v="89"/>
    <x v="82"/>
    <m/>
    <x v="26"/>
    <m/>
    <m/>
    <x v="2"/>
    <n v="0"/>
    <n v="12"/>
    <x v="33"/>
    <m/>
    <m/>
    <m/>
    <m/>
    <m/>
    <m/>
    <n v="1"/>
  </r>
  <r>
    <n v="2776"/>
    <x v="962"/>
    <m/>
    <m/>
    <m/>
    <x v="90"/>
    <x v="89"/>
    <x v="82"/>
    <m/>
    <x v="26"/>
    <m/>
    <m/>
    <x v="2"/>
    <n v="0"/>
    <n v="12"/>
    <x v="33"/>
    <m/>
    <m/>
    <m/>
    <m/>
    <m/>
    <m/>
    <n v="1"/>
  </r>
  <r>
    <n v="2777"/>
    <x v="962"/>
    <m/>
    <m/>
    <m/>
    <x v="90"/>
    <x v="89"/>
    <x v="82"/>
    <m/>
    <x v="26"/>
    <m/>
    <m/>
    <x v="2"/>
    <n v="0"/>
    <n v="12"/>
    <x v="33"/>
    <m/>
    <m/>
    <m/>
    <m/>
    <m/>
    <m/>
    <n v="1"/>
  </r>
  <r>
    <n v="2778"/>
    <x v="962"/>
    <m/>
    <m/>
    <m/>
    <x v="90"/>
    <x v="89"/>
    <x v="82"/>
    <m/>
    <x v="26"/>
    <m/>
    <m/>
    <x v="2"/>
    <n v="0"/>
    <n v="12"/>
    <x v="33"/>
    <m/>
    <m/>
    <m/>
    <m/>
    <m/>
    <m/>
    <n v="1"/>
  </r>
  <r>
    <n v="2779"/>
    <x v="962"/>
    <m/>
    <m/>
    <m/>
    <x v="90"/>
    <x v="89"/>
    <x v="82"/>
    <m/>
    <x v="26"/>
    <m/>
    <m/>
    <x v="2"/>
    <n v="0"/>
    <n v="12"/>
    <x v="33"/>
    <m/>
    <m/>
    <m/>
    <m/>
    <m/>
    <m/>
    <n v="1"/>
  </r>
  <r>
    <n v="2780"/>
    <x v="962"/>
    <m/>
    <m/>
    <m/>
    <x v="90"/>
    <x v="89"/>
    <x v="82"/>
    <m/>
    <x v="26"/>
    <m/>
    <m/>
    <x v="2"/>
    <n v="0"/>
    <n v="12"/>
    <x v="33"/>
    <m/>
    <m/>
    <m/>
    <m/>
    <m/>
    <m/>
    <n v="1"/>
  </r>
  <r>
    <n v="2781"/>
    <x v="962"/>
    <m/>
    <m/>
    <m/>
    <x v="90"/>
    <x v="89"/>
    <x v="82"/>
    <m/>
    <x v="26"/>
    <m/>
    <m/>
    <x v="2"/>
    <n v="0"/>
    <n v="12"/>
    <x v="33"/>
    <m/>
    <m/>
    <m/>
    <m/>
    <m/>
    <m/>
    <n v="1"/>
  </r>
  <r>
    <n v="2782"/>
    <x v="962"/>
    <m/>
    <m/>
    <m/>
    <x v="90"/>
    <x v="89"/>
    <x v="82"/>
    <m/>
    <x v="26"/>
    <m/>
    <m/>
    <x v="2"/>
    <n v="0"/>
    <n v="12"/>
    <x v="33"/>
    <m/>
    <m/>
    <m/>
    <m/>
    <m/>
    <m/>
    <n v="1"/>
  </r>
  <r>
    <n v="2783"/>
    <x v="962"/>
    <m/>
    <m/>
    <m/>
    <x v="90"/>
    <x v="89"/>
    <x v="82"/>
    <m/>
    <x v="26"/>
    <m/>
    <m/>
    <x v="2"/>
    <n v="0"/>
    <n v="12"/>
    <x v="33"/>
    <m/>
    <m/>
    <m/>
    <m/>
    <m/>
    <m/>
    <n v="1"/>
  </r>
  <r>
    <n v="2784"/>
    <x v="962"/>
    <m/>
    <m/>
    <m/>
    <x v="90"/>
    <x v="89"/>
    <x v="82"/>
    <m/>
    <x v="26"/>
    <m/>
    <m/>
    <x v="2"/>
    <n v="0"/>
    <n v="12"/>
    <x v="33"/>
    <m/>
    <m/>
    <m/>
    <m/>
    <m/>
    <m/>
    <n v="1"/>
  </r>
  <r>
    <n v="2785"/>
    <x v="962"/>
    <m/>
    <m/>
    <m/>
    <x v="90"/>
    <x v="89"/>
    <x v="82"/>
    <m/>
    <x v="26"/>
    <m/>
    <m/>
    <x v="2"/>
    <n v="0"/>
    <n v="12"/>
    <x v="33"/>
    <m/>
    <m/>
    <m/>
    <m/>
    <m/>
    <m/>
    <n v="1"/>
  </r>
  <r>
    <n v="2786"/>
    <x v="962"/>
    <m/>
    <m/>
    <m/>
    <x v="90"/>
    <x v="89"/>
    <x v="82"/>
    <m/>
    <x v="26"/>
    <m/>
    <m/>
    <x v="2"/>
    <n v="0"/>
    <n v="12"/>
    <x v="33"/>
    <m/>
    <m/>
    <m/>
    <m/>
    <m/>
    <m/>
    <n v="1"/>
  </r>
  <r>
    <n v="2787"/>
    <x v="962"/>
    <m/>
    <m/>
    <m/>
    <x v="90"/>
    <x v="89"/>
    <x v="82"/>
    <m/>
    <x v="26"/>
    <m/>
    <m/>
    <x v="2"/>
    <n v="0"/>
    <n v="12"/>
    <x v="33"/>
    <m/>
    <m/>
    <m/>
    <m/>
    <m/>
    <m/>
    <n v="1"/>
  </r>
  <r>
    <n v="2788"/>
    <x v="962"/>
    <m/>
    <m/>
    <m/>
    <x v="90"/>
    <x v="89"/>
    <x v="82"/>
    <m/>
    <x v="26"/>
    <m/>
    <m/>
    <x v="2"/>
    <n v="0"/>
    <n v="12"/>
    <x v="33"/>
    <m/>
    <m/>
    <m/>
    <m/>
    <m/>
    <m/>
    <n v="1"/>
  </r>
  <r>
    <n v="2789"/>
    <x v="962"/>
    <m/>
    <m/>
    <m/>
    <x v="90"/>
    <x v="89"/>
    <x v="82"/>
    <m/>
    <x v="26"/>
    <m/>
    <m/>
    <x v="2"/>
    <n v="0"/>
    <n v="12"/>
    <x v="33"/>
    <m/>
    <m/>
    <m/>
    <m/>
    <m/>
    <m/>
    <n v="1"/>
  </r>
  <r>
    <n v="2790"/>
    <x v="962"/>
    <m/>
    <m/>
    <m/>
    <x v="90"/>
    <x v="89"/>
    <x v="82"/>
    <m/>
    <x v="26"/>
    <m/>
    <m/>
    <x v="2"/>
    <n v="0"/>
    <n v="12"/>
    <x v="33"/>
    <m/>
    <m/>
    <m/>
    <m/>
    <m/>
    <m/>
    <n v="1"/>
  </r>
  <r>
    <n v="2791"/>
    <x v="962"/>
    <m/>
    <m/>
    <m/>
    <x v="90"/>
    <x v="89"/>
    <x v="82"/>
    <m/>
    <x v="26"/>
    <m/>
    <m/>
    <x v="2"/>
    <n v="0"/>
    <n v="12"/>
    <x v="33"/>
    <m/>
    <m/>
    <m/>
    <m/>
    <m/>
    <m/>
    <n v="1"/>
  </r>
  <r>
    <n v="2792"/>
    <x v="962"/>
    <m/>
    <m/>
    <m/>
    <x v="90"/>
    <x v="89"/>
    <x v="82"/>
    <m/>
    <x v="26"/>
    <m/>
    <m/>
    <x v="2"/>
    <n v="0"/>
    <n v="12"/>
    <x v="33"/>
    <m/>
    <m/>
    <m/>
    <m/>
    <m/>
    <m/>
    <n v="1"/>
  </r>
  <r>
    <n v="2793"/>
    <x v="962"/>
    <m/>
    <m/>
    <m/>
    <x v="90"/>
    <x v="89"/>
    <x v="82"/>
    <m/>
    <x v="26"/>
    <m/>
    <m/>
    <x v="2"/>
    <n v="0"/>
    <n v="12"/>
    <x v="33"/>
    <m/>
    <m/>
    <m/>
    <m/>
    <m/>
    <m/>
    <n v="1"/>
  </r>
  <r>
    <n v="2794"/>
    <x v="962"/>
    <m/>
    <m/>
    <m/>
    <x v="90"/>
    <x v="89"/>
    <x v="82"/>
    <m/>
    <x v="26"/>
    <m/>
    <m/>
    <x v="2"/>
    <n v="0"/>
    <n v="12"/>
    <x v="33"/>
    <m/>
    <m/>
    <m/>
    <m/>
    <m/>
    <m/>
    <n v="1"/>
  </r>
  <r>
    <n v="2795"/>
    <x v="962"/>
    <m/>
    <m/>
    <m/>
    <x v="90"/>
    <x v="89"/>
    <x v="82"/>
    <m/>
    <x v="26"/>
    <m/>
    <m/>
    <x v="2"/>
    <n v="0"/>
    <n v="12"/>
    <x v="33"/>
    <m/>
    <m/>
    <m/>
    <m/>
    <m/>
    <m/>
    <n v="1"/>
  </r>
  <r>
    <n v="2796"/>
    <x v="962"/>
    <m/>
    <m/>
    <m/>
    <x v="90"/>
    <x v="89"/>
    <x v="82"/>
    <m/>
    <x v="26"/>
    <m/>
    <m/>
    <x v="2"/>
    <n v="0"/>
    <n v="12"/>
    <x v="33"/>
    <m/>
    <m/>
    <m/>
    <m/>
    <m/>
    <m/>
    <n v="1"/>
  </r>
  <r>
    <n v="2797"/>
    <x v="962"/>
    <m/>
    <m/>
    <m/>
    <x v="90"/>
    <x v="89"/>
    <x v="82"/>
    <m/>
    <x v="26"/>
    <m/>
    <m/>
    <x v="2"/>
    <n v="0"/>
    <n v="12"/>
    <x v="33"/>
    <m/>
    <m/>
    <m/>
    <m/>
    <m/>
    <m/>
    <n v="1"/>
  </r>
  <r>
    <n v="2798"/>
    <x v="962"/>
    <m/>
    <m/>
    <m/>
    <x v="90"/>
    <x v="89"/>
    <x v="82"/>
    <m/>
    <x v="26"/>
    <m/>
    <m/>
    <x v="2"/>
    <n v="0"/>
    <n v="12"/>
    <x v="33"/>
    <m/>
    <m/>
    <m/>
    <m/>
    <m/>
    <m/>
    <n v="1"/>
  </r>
  <r>
    <n v="2799"/>
    <x v="962"/>
    <m/>
    <m/>
    <m/>
    <x v="90"/>
    <x v="89"/>
    <x v="82"/>
    <m/>
    <x v="26"/>
    <m/>
    <m/>
    <x v="2"/>
    <n v="0"/>
    <n v="12"/>
    <x v="33"/>
    <m/>
    <m/>
    <m/>
    <m/>
    <m/>
    <m/>
    <n v="1"/>
  </r>
  <r>
    <n v="2800"/>
    <x v="962"/>
    <m/>
    <m/>
    <m/>
    <x v="90"/>
    <x v="89"/>
    <x v="82"/>
    <m/>
    <x v="26"/>
    <m/>
    <m/>
    <x v="2"/>
    <n v="0"/>
    <n v="12"/>
    <x v="33"/>
    <m/>
    <m/>
    <m/>
    <m/>
    <m/>
    <m/>
    <n v="1"/>
  </r>
  <r>
    <n v="2801"/>
    <x v="962"/>
    <m/>
    <m/>
    <m/>
    <x v="90"/>
    <x v="89"/>
    <x v="82"/>
    <m/>
    <x v="26"/>
    <m/>
    <m/>
    <x v="2"/>
    <n v="0"/>
    <n v="12"/>
    <x v="33"/>
    <m/>
    <m/>
    <m/>
    <m/>
    <m/>
    <m/>
    <n v="1"/>
  </r>
  <r>
    <n v="2802"/>
    <x v="962"/>
    <m/>
    <m/>
    <m/>
    <x v="90"/>
    <x v="89"/>
    <x v="82"/>
    <m/>
    <x v="26"/>
    <m/>
    <m/>
    <x v="2"/>
    <n v="0"/>
    <n v="12"/>
    <x v="33"/>
    <m/>
    <m/>
    <m/>
    <m/>
    <m/>
    <m/>
    <n v="1"/>
  </r>
  <r>
    <n v="2803"/>
    <x v="962"/>
    <m/>
    <m/>
    <m/>
    <x v="90"/>
    <x v="89"/>
    <x v="82"/>
    <m/>
    <x v="26"/>
    <m/>
    <m/>
    <x v="2"/>
    <n v="0"/>
    <n v="12"/>
    <x v="33"/>
    <m/>
    <m/>
    <m/>
    <m/>
    <m/>
    <m/>
    <n v="1"/>
  </r>
  <r>
    <n v="2804"/>
    <x v="962"/>
    <m/>
    <m/>
    <m/>
    <x v="90"/>
    <x v="89"/>
    <x v="82"/>
    <m/>
    <x v="26"/>
    <m/>
    <m/>
    <x v="2"/>
    <n v="0"/>
    <n v="12"/>
    <x v="33"/>
    <m/>
    <m/>
    <m/>
    <m/>
    <m/>
    <m/>
    <n v="1"/>
  </r>
  <r>
    <n v="2805"/>
    <x v="962"/>
    <m/>
    <m/>
    <m/>
    <x v="90"/>
    <x v="89"/>
    <x v="82"/>
    <m/>
    <x v="26"/>
    <m/>
    <m/>
    <x v="2"/>
    <n v="0"/>
    <n v="12"/>
    <x v="33"/>
    <m/>
    <m/>
    <m/>
    <m/>
    <m/>
    <m/>
    <n v="1"/>
  </r>
  <r>
    <n v="2806"/>
    <x v="962"/>
    <m/>
    <m/>
    <m/>
    <x v="90"/>
    <x v="89"/>
    <x v="82"/>
    <m/>
    <x v="26"/>
    <m/>
    <m/>
    <x v="2"/>
    <n v="0"/>
    <n v="12"/>
    <x v="33"/>
    <m/>
    <m/>
    <m/>
    <m/>
    <m/>
    <m/>
    <n v="1"/>
  </r>
  <r>
    <n v="2807"/>
    <x v="962"/>
    <m/>
    <m/>
    <m/>
    <x v="90"/>
    <x v="89"/>
    <x v="82"/>
    <m/>
    <x v="26"/>
    <m/>
    <m/>
    <x v="2"/>
    <n v="0"/>
    <n v="12"/>
    <x v="33"/>
    <m/>
    <m/>
    <m/>
    <m/>
    <m/>
    <m/>
    <n v="1"/>
  </r>
  <r>
    <n v="2808"/>
    <x v="962"/>
    <m/>
    <m/>
    <m/>
    <x v="90"/>
    <x v="89"/>
    <x v="82"/>
    <m/>
    <x v="26"/>
    <m/>
    <m/>
    <x v="2"/>
    <n v="0"/>
    <n v="12"/>
    <x v="33"/>
    <m/>
    <m/>
    <m/>
    <m/>
    <m/>
    <m/>
    <n v="1"/>
  </r>
  <r>
    <n v="2809"/>
    <x v="962"/>
    <m/>
    <m/>
    <m/>
    <x v="90"/>
    <x v="89"/>
    <x v="82"/>
    <m/>
    <x v="26"/>
    <m/>
    <m/>
    <x v="2"/>
    <n v="0"/>
    <n v="12"/>
    <x v="33"/>
    <m/>
    <m/>
    <m/>
    <m/>
    <m/>
    <m/>
    <n v="1"/>
  </r>
  <r>
    <n v="2810"/>
    <x v="962"/>
    <m/>
    <m/>
    <m/>
    <x v="90"/>
    <x v="89"/>
    <x v="82"/>
    <m/>
    <x v="26"/>
    <m/>
    <m/>
    <x v="2"/>
    <n v="0"/>
    <n v="12"/>
    <x v="33"/>
    <m/>
    <m/>
    <m/>
    <m/>
    <m/>
    <m/>
    <n v="1"/>
  </r>
  <r>
    <n v="2811"/>
    <x v="962"/>
    <m/>
    <m/>
    <m/>
    <x v="90"/>
    <x v="89"/>
    <x v="82"/>
    <m/>
    <x v="26"/>
    <m/>
    <m/>
    <x v="2"/>
    <n v="0"/>
    <n v="12"/>
    <x v="33"/>
    <m/>
    <m/>
    <m/>
    <m/>
    <m/>
    <m/>
    <n v="1"/>
  </r>
  <r>
    <n v="2812"/>
    <x v="962"/>
    <m/>
    <m/>
    <m/>
    <x v="90"/>
    <x v="89"/>
    <x v="82"/>
    <m/>
    <x v="26"/>
    <m/>
    <m/>
    <x v="2"/>
    <n v="0"/>
    <n v="12"/>
    <x v="33"/>
    <m/>
    <m/>
    <m/>
    <m/>
    <m/>
    <m/>
    <n v="1"/>
  </r>
  <r>
    <n v="2813"/>
    <x v="962"/>
    <m/>
    <m/>
    <m/>
    <x v="90"/>
    <x v="89"/>
    <x v="82"/>
    <m/>
    <x v="26"/>
    <m/>
    <m/>
    <x v="2"/>
    <n v="0"/>
    <n v="12"/>
    <x v="33"/>
    <m/>
    <m/>
    <m/>
    <m/>
    <m/>
    <m/>
    <n v="1"/>
  </r>
  <r>
    <n v="2814"/>
    <x v="962"/>
    <m/>
    <m/>
    <m/>
    <x v="90"/>
    <x v="89"/>
    <x v="82"/>
    <m/>
    <x v="26"/>
    <m/>
    <m/>
    <x v="2"/>
    <n v="0"/>
    <n v="12"/>
    <x v="33"/>
    <m/>
    <m/>
    <m/>
    <m/>
    <m/>
    <m/>
    <n v="1"/>
  </r>
  <r>
    <n v="2815"/>
    <x v="962"/>
    <m/>
    <m/>
    <m/>
    <x v="90"/>
    <x v="89"/>
    <x v="82"/>
    <m/>
    <x v="26"/>
    <m/>
    <m/>
    <x v="2"/>
    <n v="0"/>
    <n v="12"/>
    <x v="33"/>
    <m/>
    <m/>
    <m/>
    <m/>
    <m/>
    <m/>
    <n v="1"/>
  </r>
  <r>
    <n v="2816"/>
    <x v="962"/>
    <m/>
    <m/>
    <m/>
    <x v="90"/>
    <x v="89"/>
    <x v="82"/>
    <m/>
    <x v="26"/>
    <m/>
    <m/>
    <x v="2"/>
    <n v="0"/>
    <n v="12"/>
    <x v="33"/>
    <m/>
    <m/>
    <m/>
    <m/>
    <m/>
    <m/>
    <n v="1"/>
  </r>
  <r>
    <n v="2817"/>
    <x v="962"/>
    <m/>
    <m/>
    <m/>
    <x v="90"/>
    <x v="89"/>
    <x v="82"/>
    <m/>
    <x v="26"/>
    <m/>
    <m/>
    <x v="2"/>
    <n v="0"/>
    <n v="12"/>
    <x v="33"/>
    <m/>
    <m/>
    <m/>
    <m/>
    <m/>
    <m/>
    <n v="1"/>
  </r>
  <r>
    <n v="2818"/>
    <x v="962"/>
    <m/>
    <m/>
    <m/>
    <x v="90"/>
    <x v="89"/>
    <x v="82"/>
    <m/>
    <x v="26"/>
    <m/>
    <m/>
    <x v="2"/>
    <n v="0"/>
    <n v="12"/>
    <x v="33"/>
    <m/>
    <m/>
    <m/>
    <m/>
    <m/>
    <m/>
    <n v="1"/>
  </r>
  <r>
    <n v="2819"/>
    <x v="962"/>
    <m/>
    <m/>
    <m/>
    <x v="90"/>
    <x v="89"/>
    <x v="82"/>
    <m/>
    <x v="26"/>
    <m/>
    <m/>
    <x v="2"/>
    <n v="0"/>
    <n v="12"/>
    <x v="33"/>
    <m/>
    <m/>
    <m/>
    <m/>
    <m/>
    <m/>
    <n v="1"/>
  </r>
  <r>
    <n v="2820"/>
    <x v="962"/>
    <m/>
    <m/>
    <m/>
    <x v="90"/>
    <x v="89"/>
    <x v="82"/>
    <m/>
    <x v="26"/>
    <m/>
    <m/>
    <x v="2"/>
    <n v="0"/>
    <n v="12"/>
    <x v="33"/>
    <m/>
    <m/>
    <m/>
    <m/>
    <m/>
    <m/>
    <n v="1"/>
  </r>
  <r>
    <n v="2821"/>
    <x v="962"/>
    <m/>
    <m/>
    <m/>
    <x v="90"/>
    <x v="89"/>
    <x v="82"/>
    <m/>
    <x v="26"/>
    <m/>
    <m/>
    <x v="2"/>
    <n v="0"/>
    <n v="12"/>
    <x v="33"/>
    <m/>
    <m/>
    <m/>
    <m/>
    <m/>
    <m/>
    <n v="1"/>
  </r>
  <r>
    <n v="2822"/>
    <x v="962"/>
    <m/>
    <m/>
    <m/>
    <x v="90"/>
    <x v="89"/>
    <x v="82"/>
    <m/>
    <x v="26"/>
    <m/>
    <m/>
    <x v="2"/>
    <n v="0"/>
    <n v="12"/>
    <x v="33"/>
    <m/>
    <m/>
    <m/>
    <m/>
    <m/>
    <m/>
    <n v="1"/>
  </r>
  <r>
    <n v="2823"/>
    <x v="962"/>
    <m/>
    <m/>
    <m/>
    <x v="90"/>
    <x v="89"/>
    <x v="82"/>
    <m/>
    <x v="26"/>
    <m/>
    <m/>
    <x v="2"/>
    <n v="0"/>
    <n v="12"/>
    <x v="33"/>
    <m/>
    <m/>
    <m/>
    <m/>
    <m/>
    <m/>
    <n v="1"/>
  </r>
  <r>
    <n v="2824"/>
    <x v="962"/>
    <m/>
    <m/>
    <m/>
    <x v="90"/>
    <x v="89"/>
    <x v="82"/>
    <m/>
    <x v="26"/>
    <m/>
    <m/>
    <x v="2"/>
    <n v="0"/>
    <n v="12"/>
    <x v="33"/>
    <m/>
    <m/>
    <m/>
    <m/>
    <m/>
    <m/>
    <n v="1"/>
  </r>
  <r>
    <n v="2825"/>
    <x v="962"/>
    <m/>
    <m/>
    <m/>
    <x v="90"/>
    <x v="89"/>
    <x v="82"/>
    <m/>
    <x v="26"/>
    <m/>
    <m/>
    <x v="2"/>
    <n v="0"/>
    <n v="12"/>
    <x v="33"/>
    <m/>
    <m/>
    <m/>
    <m/>
    <m/>
    <m/>
    <n v="1"/>
  </r>
  <r>
    <n v="2826"/>
    <x v="962"/>
    <m/>
    <m/>
    <m/>
    <x v="90"/>
    <x v="89"/>
    <x v="82"/>
    <m/>
    <x v="26"/>
    <m/>
    <m/>
    <x v="2"/>
    <n v="0"/>
    <n v="12"/>
    <x v="33"/>
    <m/>
    <m/>
    <m/>
    <m/>
    <m/>
    <m/>
    <n v="1"/>
  </r>
  <r>
    <n v="2827"/>
    <x v="962"/>
    <m/>
    <m/>
    <m/>
    <x v="90"/>
    <x v="89"/>
    <x v="82"/>
    <m/>
    <x v="26"/>
    <m/>
    <m/>
    <x v="2"/>
    <n v="0"/>
    <n v="12"/>
    <x v="33"/>
    <m/>
    <m/>
    <m/>
    <m/>
    <m/>
    <m/>
    <n v="1"/>
  </r>
  <r>
    <n v="2828"/>
    <x v="962"/>
    <m/>
    <m/>
    <m/>
    <x v="90"/>
    <x v="89"/>
    <x v="82"/>
    <m/>
    <x v="26"/>
    <m/>
    <m/>
    <x v="2"/>
    <n v="0"/>
    <n v="12"/>
    <x v="33"/>
    <m/>
    <m/>
    <m/>
    <m/>
    <m/>
    <m/>
    <n v="1"/>
  </r>
  <r>
    <n v="2829"/>
    <x v="962"/>
    <m/>
    <m/>
    <m/>
    <x v="90"/>
    <x v="89"/>
    <x v="82"/>
    <m/>
    <x v="26"/>
    <m/>
    <m/>
    <x v="2"/>
    <n v="0"/>
    <n v="12"/>
    <x v="33"/>
    <m/>
    <m/>
    <m/>
    <m/>
    <m/>
    <m/>
    <n v="1"/>
  </r>
  <r>
    <n v="2830"/>
    <x v="962"/>
    <m/>
    <m/>
    <m/>
    <x v="90"/>
    <x v="89"/>
    <x v="82"/>
    <m/>
    <x v="26"/>
    <m/>
    <m/>
    <x v="2"/>
    <n v="0"/>
    <n v="12"/>
    <x v="33"/>
    <m/>
    <m/>
    <m/>
    <m/>
    <m/>
    <m/>
    <n v="1"/>
  </r>
  <r>
    <n v="2831"/>
    <x v="962"/>
    <m/>
    <m/>
    <m/>
    <x v="90"/>
    <x v="89"/>
    <x v="82"/>
    <m/>
    <x v="26"/>
    <m/>
    <m/>
    <x v="2"/>
    <n v="0"/>
    <n v="12"/>
    <x v="33"/>
    <m/>
    <m/>
    <m/>
    <m/>
    <m/>
    <m/>
    <n v="1"/>
  </r>
  <r>
    <n v="2832"/>
    <x v="962"/>
    <m/>
    <m/>
    <m/>
    <x v="90"/>
    <x v="89"/>
    <x v="82"/>
    <m/>
    <x v="26"/>
    <m/>
    <m/>
    <x v="2"/>
    <n v="0"/>
    <n v="12"/>
    <x v="33"/>
    <m/>
    <m/>
    <m/>
    <m/>
    <m/>
    <m/>
    <n v="1"/>
  </r>
  <r>
    <n v="2833"/>
    <x v="962"/>
    <m/>
    <m/>
    <m/>
    <x v="90"/>
    <x v="89"/>
    <x v="82"/>
    <m/>
    <x v="26"/>
    <m/>
    <m/>
    <x v="2"/>
    <n v="0"/>
    <n v="12"/>
    <x v="33"/>
    <m/>
    <m/>
    <m/>
    <m/>
    <m/>
    <m/>
    <n v="1"/>
  </r>
  <r>
    <n v="2834"/>
    <x v="962"/>
    <m/>
    <m/>
    <m/>
    <x v="90"/>
    <x v="89"/>
    <x v="82"/>
    <m/>
    <x v="26"/>
    <m/>
    <m/>
    <x v="2"/>
    <n v="0"/>
    <n v="12"/>
    <x v="33"/>
    <m/>
    <m/>
    <m/>
    <m/>
    <m/>
    <m/>
    <n v="1"/>
  </r>
  <r>
    <n v="2835"/>
    <x v="962"/>
    <m/>
    <m/>
    <m/>
    <x v="90"/>
    <x v="89"/>
    <x v="82"/>
    <m/>
    <x v="26"/>
    <m/>
    <m/>
    <x v="2"/>
    <n v="0"/>
    <n v="12"/>
    <x v="33"/>
    <m/>
    <m/>
    <m/>
    <m/>
    <m/>
    <m/>
    <n v="1"/>
  </r>
  <r>
    <n v="2836"/>
    <x v="962"/>
    <m/>
    <m/>
    <m/>
    <x v="90"/>
    <x v="89"/>
    <x v="82"/>
    <m/>
    <x v="26"/>
    <m/>
    <m/>
    <x v="2"/>
    <n v="0"/>
    <n v="12"/>
    <x v="33"/>
    <m/>
    <m/>
    <m/>
    <m/>
    <m/>
    <m/>
    <n v="1"/>
  </r>
  <r>
    <n v="2837"/>
    <x v="962"/>
    <m/>
    <m/>
    <m/>
    <x v="90"/>
    <x v="89"/>
    <x v="82"/>
    <m/>
    <x v="26"/>
    <m/>
    <m/>
    <x v="2"/>
    <n v="0"/>
    <n v="12"/>
    <x v="33"/>
    <m/>
    <m/>
    <m/>
    <m/>
    <m/>
    <m/>
    <n v="1"/>
  </r>
  <r>
    <n v="2838"/>
    <x v="962"/>
    <m/>
    <m/>
    <m/>
    <x v="90"/>
    <x v="89"/>
    <x v="82"/>
    <m/>
    <x v="26"/>
    <m/>
    <m/>
    <x v="2"/>
    <n v="0"/>
    <n v="12"/>
    <x v="33"/>
    <m/>
    <m/>
    <m/>
    <m/>
    <m/>
    <m/>
    <n v="1"/>
  </r>
  <r>
    <n v="2839"/>
    <x v="962"/>
    <m/>
    <m/>
    <m/>
    <x v="90"/>
    <x v="89"/>
    <x v="82"/>
    <m/>
    <x v="26"/>
    <m/>
    <m/>
    <x v="2"/>
    <n v="0"/>
    <n v="12"/>
    <x v="33"/>
    <m/>
    <m/>
    <m/>
    <m/>
    <m/>
    <m/>
    <n v="1"/>
  </r>
  <r>
    <n v="2840"/>
    <x v="962"/>
    <m/>
    <m/>
    <m/>
    <x v="90"/>
    <x v="89"/>
    <x v="82"/>
    <m/>
    <x v="26"/>
    <m/>
    <m/>
    <x v="2"/>
    <n v="0"/>
    <n v="12"/>
    <x v="33"/>
    <m/>
    <m/>
    <m/>
    <m/>
    <m/>
    <m/>
    <n v="1"/>
  </r>
  <r>
    <n v="2841"/>
    <x v="962"/>
    <m/>
    <m/>
    <m/>
    <x v="90"/>
    <x v="89"/>
    <x v="82"/>
    <m/>
    <x v="26"/>
    <m/>
    <m/>
    <x v="2"/>
    <n v="0"/>
    <n v="12"/>
    <x v="33"/>
    <m/>
    <m/>
    <m/>
    <m/>
    <m/>
    <m/>
    <n v="1"/>
  </r>
  <r>
    <n v="2842"/>
    <x v="962"/>
    <m/>
    <m/>
    <m/>
    <x v="90"/>
    <x v="89"/>
    <x v="82"/>
    <m/>
    <x v="26"/>
    <m/>
    <m/>
    <x v="2"/>
    <n v="0"/>
    <n v="12"/>
    <x v="33"/>
    <m/>
    <m/>
    <m/>
    <m/>
    <m/>
    <m/>
    <n v="1"/>
  </r>
  <r>
    <n v="2843"/>
    <x v="962"/>
    <m/>
    <m/>
    <m/>
    <x v="90"/>
    <x v="89"/>
    <x v="82"/>
    <m/>
    <x v="26"/>
    <m/>
    <m/>
    <x v="2"/>
    <n v="0"/>
    <n v="12"/>
    <x v="33"/>
    <m/>
    <m/>
    <m/>
    <m/>
    <m/>
    <m/>
    <n v="1"/>
  </r>
  <r>
    <n v="2844"/>
    <x v="962"/>
    <m/>
    <m/>
    <m/>
    <x v="90"/>
    <x v="89"/>
    <x v="82"/>
    <m/>
    <x v="26"/>
    <m/>
    <m/>
    <x v="2"/>
    <n v="0"/>
    <n v="12"/>
    <x v="33"/>
    <m/>
    <m/>
    <m/>
    <m/>
    <m/>
    <m/>
    <n v="1"/>
  </r>
  <r>
    <n v="2845"/>
    <x v="962"/>
    <m/>
    <m/>
    <m/>
    <x v="90"/>
    <x v="89"/>
    <x v="82"/>
    <m/>
    <x v="26"/>
    <m/>
    <m/>
    <x v="2"/>
    <n v="0"/>
    <n v="12"/>
    <x v="33"/>
    <m/>
    <m/>
    <m/>
    <m/>
    <m/>
    <m/>
    <n v="1"/>
  </r>
  <r>
    <n v="2846"/>
    <x v="962"/>
    <m/>
    <m/>
    <m/>
    <x v="90"/>
    <x v="89"/>
    <x v="82"/>
    <m/>
    <x v="26"/>
    <m/>
    <m/>
    <x v="2"/>
    <n v="0"/>
    <n v="12"/>
    <x v="33"/>
    <m/>
    <m/>
    <m/>
    <m/>
    <m/>
    <m/>
    <n v="1"/>
  </r>
  <r>
    <n v="2847"/>
    <x v="962"/>
    <m/>
    <m/>
    <m/>
    <x v="90"/>
    <x v="89"/>
    <x v="82"/>
    <m/>
    <x v="26"/>
    <m/>
    <m/>
    <x v="2"/>
    <n v="0"/>
    <n v="12"/>
    <x v="33"/>
    <m/>
    <m/>
    <m/>
    <m/>
    <m/>
    <m/>
    <n v="1"/>
  </r>
  <r>
    <n v="2848"/>
    <x v="962"/>
    <m/>
    <m/>
    <m/>
    <x v="90"/>
    <x v="89"/>
    <x v="82"/>
    <m/>
    <x v="26"/>
    <m/>
    <m/>
    <x v="2"/>
    <n v="0"/>
    <n v="12"/>
    <x v="33"/>
    <m/>
    <m/>
    <m/>
    <m/>
    <m/>
    <m/>
    <n v="1"/>
  </r>
  <r>
    <n v="2849"/>
    <x v="962"/>
    <m/>
    <m/>
    <m/>
    <x v="90"/>
    <x v="89"/>
    <x v="82"/>
    <m/>
    <x v="26"/>
    <m/>
    <m/>
    <x v="2"/>
    <n v="0"/>
    <n v="12"/>
    <x v="33"/>
    <m/>
    <m/>
    <m/>
    <m/>
    <m/>
    <m/>
    <n v="1"/>
  </r>
  <r>
    <n v="2850"/>
    <x v="962"/>
    <m/>
    <m/>
    <m/>
    <x v="90"/>
    <x v="89"/>
    <x v="82"/>
    <m/>
    <x v="26"/>
    <m/>
    <m/>
    <x v="2"/>
    <n v="0"/>
    <n v="12"/>
    <x v="33"/>
    <m/>
    <m/>
    <m/>
    <m/>
    <m/>
    <m/>
    <n v="1"/>
  </r>
  <r>
    <n v="2851"/>
    <x v="962"/>
    <m/>
    <m/>
    <m/>
    <x v="90"/>
    <x v="89"/>
    <x v="82"/>
    <m/>
    <x v="26"/>
    <m/>
    <m/>
    <x v="2"/>
    <n v="0"/>
    <n v="12"/>
    <x v="33"/>
    <m/>
    <m/>
    <m/>
    <m/>
    <m/>
    <m/>
    <n v="1"/>
  </r>
  <r>
    <n v="2852"/>
    <x v="962"/>
    <m/>
    <m/>
    <m/>
    <x v="90"/>
    <x v="89"/>
    <x v="82"/>
    <m/>
    <x v="26"/>
    <m/>
    <m/>
    <x v="2"/>
    <n v="0"/>
    <n v="12"/>
    <x v="33"/>
    <m/>
    <m/>
    <m/>
    <m/>
    <m/>
    <m/>
    <n v="1"/>
  </r>
  <r>
    <n v="2853"/>
    <x v="962"/>
    <m/>
    <m/>
    <m/>
    <x v="90"/>
    <x v="89"/>
    <x v="82"/>
    <m/>
    <x v="26"/>
    <m/>
    <m/>
    <x v="2"/>
    <n v="0"/>
    <n v="12"/>
    <x v="33"/>
    <m/>
    <m/>
    <m/>
    <m/>
    <m/>
    <m/>
    <n v="1"/>
  </r>
  <r>
    <n v="2854"/>
    <x v="962"/>
    <m/>
    <m/>
    <m/>
    <x v="90"/>
    <x v="89"/>
    <x v="82"/>
    <m/>
    <x v="26"/>
    <m/>
    <m/>
    <x v="2"/>
    <n v="0"/>
    <n v="12"/>
    <x v="33"/>
    <m/>
    <m/>
    <m/>
    <m/>
    <m/>
    <m/>
    <n v="1"/>
  </r>
  <r>
    <n v="2855"/>
    <x v="962"/>
    <m/>
    <m/>
    <m/>
    <x v="90"/>
    <x v="89"/>
    <x v="82"/>
    <m/>
    <x v="26"/>
    <m/>
    <m/>
    <x v="2"/>
    <n v="0"/>
    <n v="12"/>
    <x v="33"/>
    <m/>
    <m/>
    <m/>
    <m/>
    <m/>
    <m/>
    <n v="1"/>
  </r>
  <r>
    <n v="2856"/>
    <x v="962"/>
    <m/>
    <m/>
    <m/>
    <x v="90"/>
    <x v="89"/>
    <x v="82"/>
    <m/>
    <x v="26"/>
    <m/>
    <m/>
    <x v="2"/>
    <n v="0"/>
    <n v="12"/>
    <x v="33"/>
    <m/>
    <m/>
    <m/>
    <m/>
    <m/>
    <m/>
    <n v="1"/>
  </r>
  <r>
    <n v="2857"/>
    <x v="962"/>
    <m/>
    <m/>
    <m/>
    <x v="90"/>
    <x v="89"/>
    <x v="82"/>
    <m/>
    <x v="26"/>
    <m/>
    <m/>
    <x v="2"/>
    <n v="0"/>
    <n v="12"/>
    <x v="33"/>
    <m/>
    <m/>
    <m/>
    <m/>
    <m/>
    <m/>
    <n v="1"/>
  </r>
  <r>
    <n v="2858"/>
    <x v="962"/>
    <m/>
    <m/>
    <m/>
    <x v="90"/>
    <x v="89"/>
    <x v="82"/>
    <m/>
    <x v="26"/>
    <m/>
    <m/>
    <x v="2"/>
    <n v="0"/>
    <n v="12"/>
    <x v="33"/>
    <m/>
    <m/>
    <m/>
    <m/>
    <m/>
    <m/>
    <n v="1"/>
  </r>
  <r>
    <n v="2859"/>
    <x v="962"/>
    <m/>
    <m/>
    <m/>
    <x v="90"/>
    <x v="89"/>
    <x v="82"/>
    <m/>
    <x v="26"/>
    <m/>
    <m/>
    <x v="2"/>
    <n v="0"/>
    <n v="12"/>
    <x v="33"/>
    <m/>
    <m/>
    <m/>
    <m/>
    <m/>
    <m/>
    <n v="1"/>
  </r>
  <r>
    <n v="2860"/>
    <x v="962"/>
    <m/>
    <m/>
    <m/>
    <x v="90"/>
    <x v="89"/>
    <x v="82"/>
    <m/>
    <x v="26"/>
    <m/>
    <m/>
    <x v="2"/>
    <n v="0"/>
    <n v="12"/>
    <x v="33"/>
    <m/>
    <m/>
    <m/>
    <m/>
    <m/>
    <m/>
    <n v="1"/>
  </r>
  <r>
    <n v="2861"/>
    <x v="962"/>
    <m/>
    <m/>
    <m/>
    <x v="90"/>
    <x v="89"/>
    <x v="82"/>
    <m/>
    <x v="26"/>
    <m/>
    <m/>
    <x v="2"/>
    <n v="0"/>
    <n v="12"/>
    <x v="33"/>
    <m/>
    <m/>
    <m/>
    <m/>
    <m/>
    <m/>
    <n v="1"/>
  </r>
  <r>
    <n v="2862"/>
    <x v="962"/>
    <m/>
    <m/>
    <m/>
    <x v="90"/>
    <x v="89"/>
    <x v="82"/>
    <m/>
    <x v="26"/>
    <m/>
    <m/>
    <x v="2"/>
    <n v="0"/>
    <n v="12"/>
    <x v="33"/>
    <m/>
    <m/>
    <m/>
    <m/>
    <m/>
    <m/>
    <n v="1"/>
  </r>
  <r>
    <n v="2863"/>
    <x v="962"/>
    <m/>
    <m/>
    <m/>
    <x v="90"/>
    <x v="89"/>
    <x v="82"/>
    <m/>
    <x v="26"/>
    <m/>
    <m/>
    <x v="2"/>
    <n v="0"/>
    <n v="12"/>
    <x v="33"/>
    <m/>
    <m/>
    <m/>
    <m/>
    <m/>
    <m/>
    <n v="1"/>
  </r>
  <r>
    <n v="2864"/>
    <x v="962"/>
    <m/>
    <m/>
    <m/>
    <x v="90"/>
    <x v="89"/>
    <x v="82"/>
    <m/>
    <x v="26"/>
    <m/>
    <m/>
    <x v="2"/>
    <n v="0"/>
    <n v="12"/>
    <x v="33"/>
    <m/>
    <m/>
    <m/>
    <m/>
    <m/>
    <m/>
    <n v="1"/>
  </r>
  <r>
    <n v="2865"/>
    <x v="962"/>
    <m/>
    <m/>
    <m/>
    <x v="90"/>
    <x v="89"/>
    <x v="82"/>
    <m/>
    <x v="26"/>
    <m/>
    <m/>
    <x v="2"/>
    <n v="0"/>
    <n v="12"/>
    <x v="33"/>
    <m/>
    <m/>
    <m/>
    <m/>
    <m/>
    <m/>
    <n v="1"/>
  </r>
  <r>
    <n v="2866"/>
    <x v="962"/>
    <m/>
    <m/>
    <m/>
    <x v="90"/>
    <x v="89"/>
    <x v="82"/>
    <m/>
    <x v="26"/>
    <m/>
    <m/>
    <x v="2"/>
    <n v="0"/>
    <n v="12"/>
    <x v="33"/>
    <m/>
    <m/>
    <m/>
    <m/>
    <m/>
    <m/>
    <n v="1"/>
  </r>
  <r>
    <n v="2867"/>
    <x v="962"/>
    <m/>
    <m/>
    <m/>
    <x v="90"/>
    <x v="89"/>
    <x v="82"/>
    <m/>
    <x v="26"/>
    <m/>
    <m/>
    <x v="2"/>
    <n v="0"/>
    <n v="12"/>
    <x v="33"/>
    <m/>
    <m/>
    <m/>
    <m/>
    <m/>
    <m/>
    <n v="1"/>
  </r>
  <r>
    <n v="2868"/>
    <x v="962"/>
    <m/>
    <m/>
    <m/>
    <x v="90"/>
    <x v="89"/>
    <x v="82"/>
    <m/>
    <x v="26"/>
    <m/>
    <m/>
    <x v="2"/>
    <n v="0"/>
    <n v="12"/>
    <x v="33"/>
    <m/>
    <m/>
    <m/>
    <m/>
    <m/>
    <m/>
    <n v="1"/>
  </r>
  <r>
    <n v="2869"/>
    <x v="962"/>
    <m/>
    <m/>
    <m/>
    <x v="90"/>
    <x v="89"/>
    <x v="82"/>
    <m/>
    <x v="26"/>
    <m/>
    <m/>
    <x v="2"/>
    <n v="0"/>
    <n v="12"/>
    <x v="33"/>
    <m/>
    <m/>
    <m/>
    <m/>
    <m/>
    <m/>
    <n v="1"/>
  </r>
  <r>
    <n v="2870"/>
    <x v="962"/>
    <m/>
    <m/>
    <m/>
    <x v="90"/>
    <x v="89"/>
    <x v="82"/>
    <m/>
    <x v="26"/>
    <m/>
    <m/>
    <x v="2"/>
    <n v="0"/>
    <n v="12"/>
    <x v="33"/>
    <m/>
    <m/>
    <m/>
    <m/>
    <m/>
    <m/>
    <n v="1"/>
  </r>
  <r>
    <n v="2871"/>
    <x v="962"/>
    <m/>
    <m/>
    <m/>
    <x v="90"/>
    <x v="89"/>
    <x v="82"/>
    <m/>
    <x v="26"/>
    <m/>
    <m/>
    <x v="2"/>
    <n v="0"/>
    <n v="12"/>
    <x v="33"/>
    <m/>
    <m/>
    <m/>
    <m/>
    <m/>
    <m/>
    <n v="1"/>
  </r>
  <r>
    <n v="2872"/>
    <x v="962"/>
    <m/>
    <m/>
    <m/>
    <x v="90"/>
    <x v="89"/>
    <x v="82"/>
    <m/>
    <x v="26"/>
    <m/>
    <m/>
    <x v="2"/>
    <n v="0"/>
    <n v="12"/>
    <x v="33"/>
    <m/>
    <m/>
    <m/>
    <m/>
    <m/>
    <m/>
    <n v="1"/>
  </r>
  <r>
    <n v="2873"/>
    <x v="962"/>
    <m/>
    <m/>
    <m/>
    <x v="90"/>
    <x v="89"/>
    <x v="82"/>
    <m/>
    <x v="26"/>
    <m/>
    <m/>
    <x v="2"/>
    <n v="0"/>
    <n v="12"/>
    <x v="33"/>
    <m/>
    <m/>
    <m/>
    <m/>
    <m/>
    <m/>
    <n v="1"/>
  </r>
  <r>
    <n v="2874"/>
    <x v="962"/>
    <m/>
    <m/>
    <m/>
    <x v="90"/>
    <x v="89"/>
    <x v="82"/>
    <m/>
    <x v="26"/>
    <m/>
    <m/>
    <x v="2"/>
    <n v="0"/>
    <n v="12"/>
    <x v="33"/>
    <m/>
    <m/>
    <m/>
    <m/>
    <m/>
    <m/>
    <n v="1"/>
  </r>
  <r>
    <n v="2875"/>
    <x v="962"/>
    <m/>
    <m/>
    <m/>
    <x v="90"/>
    <x v="89"/>
    <x v="82"/>
    <m/>
    <x v="26"/>
    <m/>
    <m/>
    <x v="2"/>
    <n v="0"/>
    <n v="12"/>
    <x v="33"/>
    <m/>
    <m/>
    <m/>
    <m/>
    <m/>
    <m/>
    <n v="1"/>
  </r>
  <r>
    <n v="2876"/>
    <x v="962"/>
    <m/>
    <m/>
    <m/>
    <x v="90"/>
    <x v="89"/>
    <x v="82"/>
    <m/>
    <x v="26"/>
    <m/>
    <m/>
    <x v="2"/>
    <n v="0"/>
    <n v="12"/>
    <x v="33"/>
    <m/>
    <m/>
    <m/>
    <m/>
    <m/>
    <m/>
    <n v="1"/>
  </r>
  <r>
    <n v="2877"/>
    <x v="962"/>
    <m/>
    <m/>
    <m/>
    <x v="90"/>
    <x v="89"/>
    <x v="82"/>
    <m/>
    <x v="26"/>
    <m/>
    <m/>
    <x v="2"/>
    <n v="0"/>
    <n v="12"/>
    <x v="33"/>
    <m/>
    <m/>
    <m/>
    <m/>
    <m/>
    <m/>
    <n v="1"/>
  </r>
  <r>
    <n v="2878"/>
    <x v="962"/>
    <m/>
    <m/>
    <m/>
    <x v="90"/>
    <x v="89"/>
    <x v="82"/>
    <m/>
    <x v="26"/>
    <m/>
    <m/>
    <x v="2"/>
    <n v="0"/>
    <n v="12"/>
    <x v="33"/>
    <m/>
    <m/>
    <m/>
    <m/>
    <m/>
    <m/>
    <n v="1"/>
  </r>
  <r>
    <n v="2879"/>
    <x v="962"/>
    <m/>
    <m/>
    <m/>
    <x v="90"/>
    <x v="89"/>
    <x v="82"/>
    <m/>
    <x v="26"/>
    <m/>
    <m/>
    <x v="2"/>
    <n v="0"/>
    <n v="12"/>
    <x v="33"/>
    <m/>
    <m/>
    <m/>
    <m/>
    <m/>
    <m/>
    <n v="1"/>
  </r>
  <r>
    <n v="2880"/>
    <x v="962"/>
    <m/>
    <m/>
    <m/>
    <x v="90"/>
    <x v="89"/>
    <x v="82"/>
    <m/>
    <x v="26"/>
    <m/>
    <m/>
    <x v="2"/>
    <n v="0"/>
    <n v="12"/>
    <x v="33"/>
    <m/>
    <m/>
    <m/>
    <m/>
    <m/>
    <m/>
    <n v="1"/>
  </r>
  <r>
    <n v="2881"/>
    <x v="962"/>
    <m/>
    <m/>
    <m/>
    <x v="90"/>
    <x v="89"/>
    <x v="82"/>
    <m/>
    <x v="26"/>
    <m/>
    <m/>
    <x v="2"/>
    <n v="0"/>
    <n v="12"/>
    <x v="33"/>
    <m/>
    <m/>
    <m/>
    <m/>
    <m/>
    <m/>
    <n v="1"/>
  </r>
  <r>
    <n v="2882"/>
    <x v="962"/>
    <m/>
    <m/>
    <m/>
    <x v="90"/>
    <x v="89"/>
    <x v="82"/>
    <m/>
    <x v="26"/>
    <m/>
    <m/>
    <x v="2"/>
    <n v="0"/>
    <n v="12"/>
    <x v="33"/>
    <m/>
    <m/>
    <m/>
    <m/>
    <m/>
    <m/>
    <n v="1"/>
  </r>
  <r>
    <n v="2883"/>
    <x v="962"/>
    <m/>
    <m/>
    <m/>
    <x v="90"/>
    <x v="89"/>
    <x v="82"/>
    <m/>
    <x v="26"/>
    <m/>
    <m/>
    <x v="2"/>
    <n v="0"/>
    <n v="12"/>
    <x v="33"/>
    <m/>
    <m/>
    <m/>
    <m/>
    <m/>
    <m/>
    <n v="1"/>
  </r>
  <r>
    <n v="2884"/>
    <x v="962"/>
    <m/>
    <m/>
    <m/>
    <x v="90"/>
    <x v="89"/>
    <x v="82"/>
    <m/>
    <x v="26"/>
    <m/>
    <m/>
    <x v="2"/>
    <n v="0"/>
    <n v="12"/>
    <x v="33"/>
    <m/>
    <m/>
    <m/>
    <m/>
    <m/>
    <m/>
    <n v="1"/>
  </r>
  <r>
    <n v="2885"/>
    <x v="962"/>
    <m/>
    <m/>
    <m/>
    <x v="90"/>
    <x v="89"/>
    <x v="82"/>
    <m/>
    <x v="26"/>
    <m/>
    <m/>
    <x v="2"/>
    <n v="0"/>
    <n v="12"/>
    <x v="33"/>
    <m/>
    <m/>
    <m/>
    <m/>
    <m/>
    <m/>
    <n v="1"/>
  </r>
  <r>
    <n v="2886"/>
    <x v="962"/>
    <m/>
    <m/>
    <m/>
    <x v="90"/>
    <x v="89"/>
    <x v="82"/>
    <m/>
    <x v="26"/>
    <m/>
    <m/>
    <x v="2"/>
    <n v="0"/>
    <n v="12"/>
    <x v="33"/>
    <m/>
    <m/>
    <m/>
    <m/>
    <m/>
    <m/>
    <n v="1"/>
  </r>
  <r>
    <n v="2887"/>
    <x v="962"/>
    <m/>
    <m/>
    <m/>
    <x v="90"/>
    <x v="89"/>
    <x v="82"/>
    <m/>
    <x v="26"/>
    <m/>
    <m/>
    <x v="2"/>
    <n v="0"/>
    <n v="12"/>
    <x v="33"/>
    <m/>
    <m/>
    <m/>
    <m/>
    <m/>
    <m/>
    <n v="1"/>
  </r>
  <r>
    <n v="2888"/>
    <x v="962"/>
    <m/>
    <m/>
    <m/>
    <x v="90"/>
    <x v="89"/>
    <x v="82"/>
    <m/>
    <x v="26"/>
    <m/>
    <m/>
    <x v="2"/>
    <n v="0"/>
    <n v="12"/>
    <x v="33"/>
    <m/>
    <m/>
    <m/>
    <m/>
    <m/>
    <m/>
    <n v="1"/>
  </r>
  <r>
    <n v="2889"/>
    <x v="962"/>
    <m/>
    <m/>
    <m/>
    <x v="90"/>
    <x v="89"/>
    <x v="82"/>
    <m/>
    <x v="26"/>
    <m/>
    <m/>
    <x v="2"/>
    <n v="0"/>
    <n v="12"/>
    <x v="33"/>
    <m/>
    <m/>
    <m/>
    <m/>
    <m/>
    <m/>
    <n v="1"/>
  </r>
  <r>
    <n v="2890"/>
    <x v="962"/>
    <m/>
    <m/>
    <m/>
    <x v="90"/>
    <x v="89"/>
    <x v="82"/>
    <m/>
    <x v="26"/>
    <m/>
    <m/>
    <x v="2"/>
    <n v="0"/>
    <n v="12"/>
    <x v="33"/>
    <m/>
    <m/>
    <m/>
    <m/>
    <m/>
    <m/>
    <n v="1"/>
  </r>
  <r>
    <n v="2891"/>
    <x v="962"/>
    <m/>
    <m/>
    <m/>
    <x v="90"/>
    <x v="89"/>
    <x v="82"/>
    <m/>
    <x v="26"/>
    <m/>
    <m/>
    <x v="2"/>
    <n v="0"/>
    <n v="12"/>
    <x v="33"/>
    <m/>
    <m/>
    <m/>
    <m/>
    <m/>
    <m/>
    <n v="1"/>
  </r>
  <r>
    <n v="2892"/>
    <x v="962"/>
    <m/>
    <m/>
    <m/>
    <x v="90"/>
    <x v="89"/>
    <x v="82"/>
    <m/>
    <x v="26"/>
    <m/>
    <m/>
    <x v="2"/>
    <n v="0"/>
    <n v="12"/>
    <x v="33"/>
    <m/>
    <m/>
    <m/>
    <m/>
    <m/>
    <m/>
    <n v="1"/>
  </r>
  <r>
    <n v="2893"/>
    <x v="962"/>
    <m/>
    <m/>
    <m/>
    <x v="90"/>
    <x v="89"/>
    <x v="82"/>
    <m/>
    <x v="26"/>
    <m/>
    <m/>
    <x v="2"/>
    <n v="0"/>
    <n v="12"/>
    <x v="33"/>
    <m/>
    <m/>
    <m/>
    <m/>
    <m/>
    <m/>
    <n v="1"/>
  </r>
  <r>
    <n v="2894"/>
    <x v="962"/>
    <m/>
    <m/>
    <m/>
    <x v="90"/>
    <x v="89"/>
    <x v="82"/>
    <m/>
    <x v="26"/>
    <m/>
    <m/>
    <x v="2"/>
    <n v="0"/>
    <n v="12"/>
    <x v="33"/>
    <m/>
    <m/>
    <m/>
    <m/>
    <m/>
    <m/>
    <n v="1"/>
  </r>
  <r>
    <n v="2895"/>
    <x v="962"/>
    <m/>
    <m/>
    <m/>
    <x v="90"/>
    <x v="89"/>
    <x v="82"/>
    <m/>
    <x v="26"/>
    <m/>
    <m/>
    <x v="2"/>
    <n v="0"/>
    <n v="12"/>
    <x v="33"/>
    <m/>
    <m/>
    <m/>
    <m/>
    <m/>
    <m/>
    <n v="1"/>
  </r>
  <r>
    <n v="2896"/>
    <x v="962"/>
    <m/>
    <m/>
    <m/>
    <x v="90"/>
    <x v="89"/>
    <x v="82"/>
    <m/>
    <x v="26"/>
    <m/>
    <m/>
    <x v="2"/>
    <n v="0"/>
    <n v="12"/>
    <x v="33"/>
    <m/>
    <m/>
    <m/>
    <m/>
    <m/>
    <m/>
    <n v="1"/>
  </r>
  <r>
    <n v="2897"/>
    <x v="962"/>
    <m/>
    <m/>
    <m/>
    <x v="90"/>
    <x v="89"/>
    <x v="82"/>
    <m/>
    <x v="26"/>
    <m/>
    <m/>
    <x v="2"/>
    <n v="0"/>
    <n v="12"/>
    <x v="33"/>
    <m/>
    <m/>
    <m/>
    <m/>
    <m/>
    <m/>
    <n v="1"/>
  </r>
  <r>
    <n v="2898"/>
    <x v="962"/>
    <m/>
    <m/>
    <m/>
    <x v="90"/>
    <x v="89"/>
    <x v="82"/>
    <m/>
    <x v="26"/>
    <m/>
    <m/>
    <x v="2"/>
    <n v="0"/>
    <n v="12"/>
    <x v="33"/>
    <m/>
    <m/>
    <m/>
    <m/>
    <m/>
    <m/>
    <n v="1"/>
  </r>
  <r>
    <n v="2899"/>
    <x v="962"/>
    <m/>
    <m/>
    <m/>
    <x v="90"/>
    <x v="89"/>
    <x v="82"/>
    <m/>
    <x v="26"/>
    <m/>
    <m/>
    <x v="2"/>
    <n v="0"/>
    <n v="12"/>
    <x v="33"/>
    <m/>
    <m/>
    <m/>
    <m/>
    <m/>
    <m/>
    <n v="1"/>
  </r>
  <r>
    <n v="2900"/>
    <x v="962"/>
    <m/>
    <m/>
    <m/>
    <x v="90"/>
    <x v="89"/>
    <x v="82"/>
    <m/>
    <x v="26"/>
    <m/>
    <m/>
    <x v="2"/>
    <n v="0"/>
    <n v="12"/>
    <x v="33"/>
    <m/>
    <m/>
    <m/>
    <m/>
    <m/>
    <m/>
    <n v="1"/>
  </r>
  <r>
    <n v="2901"/>
    <x v="962"/>
    <m/>
    <m/>
    <m/>
    <x v="90"/>
    <x v="89"/>
    <x v="82"/>
    <m/>
    <x v="26"/>
    <m/>
    <m/>
    <x v="2"/>
    <n v="0"/>
    <n v="12"/>
    <x v="33"/>
    <m/>
    <m/>
    <m/>
    <m/>
    <m/>
    <m/>
    <n v="1"/>
  </r>
  <r>
    <n v="2902"/>
    <x v="962"/>
    <m/>
    <m/>
    <m/>
    <x v="90"/>
    <x v="89"/>
    <x v="82"/>
    <m/>
    <x v="26"/>
    <m/>
    <m/>
    <x v="2"/>
    <n v="0"/>
    <n v="12"/>
    <x v="33"/>
    <m/>
    <m/>
    <m/>
    <m/>
    <m/>
    <m/>
    <n v="1"/>
  </r>
  <r>
    <n v="2903"/>
    <x v="962"/>
    <m/>
    <m/>
    <m/>
    <x v="90"/>
    <x v="89"/>
    <x v="82"/>
    <m/>
    <x v="26"/>
    <m/>
    <m/>
    <x v="2"/>
    <n v="0"/>
    <n v="12"/>
    <x v="33"/>
    <m/>
    <m/>
    <m/>
    <m/>
    <m/>
    <m/>
    <n v="1"/>
  </r>
  <r>
    <n v="2904"/>
    <x v="962"/>
    <m/>
    <m/>
    <m/>
    <x v="90"/>
    <x v="89"/>
    <x v="82"/>
    <m/>
    <x v="26"/>
    <m/>
    <m/>
    <x v="2"/>
    <n v="0"/>
    <n v="12"/>
    <x v="33"/>
    <m/>
    <m/>
    <m/>
    <m/>
    <m/>
    <m/>
    <n v="1"/>
  </r>
  <r>
    <n v="2905"/>
    <x v="962"/>
    <m/>
    <m/>
    <m/>
    <x v="90"/>
    <x v="89"/>
    <x v="82"/>
    <m/>
    <x v="26"/>
    <m/>
    <m/>
    <x v="2"/>
    <n v="0"/>
    <n v="12"/>
    <x v="33"/>
    <m/>
    <m/>
    <m/>
    <m/>
    <m/>
    <m/>
    <n v="1"/>
  </r>
  <r>
    <n v="2906"/>
    <x v="962"/>
    <m/>
    <m/>
    <m/>
    <x v="90"/>
    <x v="89"/>
    <x v="82"/>
    <m/>
    <x v="26"/>
    <m/>
    <m/>
    <x v="2"/>
    <n v="0"/>
    <n v="12"/>
    <x v="33"/>
    <m/>
    <m/>
    <m/>
    <m/>
    <m/>
    <m/>
    <n v="1"/>
  </r>
  <r>
    <n v="2907"/>
    <x v="962"/>
    <m/>
    <m/>
    <m/>
    <x v="90"/>
    <x v="89"/>
    <x v="82"/>
    <m/>
    <x v="26"/>
    <m/>
    <m/>
    <x v="2"/>
    <n v="0"/>
    <n v="12"/>
    <x v="33"/>
    <m/>
    <m/>
    <m/>
    <m/>
    <m/>
    <m/>
    <n v="1"/>
  </r>
  <r>
    <n v="2908"/>
    <x v="962"/>
    <m/>
    <m/>
    <m/>
    <x v="90"/>
    <x v="89"/>
    <x v="82"/>
    <m/>
    <x v="26"/>
    <m/>
    <m/>
    <x v="2"/>
    <n v="0"/>
    <n v="12"/>
    <x v="33"/>
    <m/>
    <m/>
    <m/>
    <m/>
    <m/>
    <m/>
    <n v="1"/>
  </r>
  <r>
    <n v="2909"/>
    <x v="962"/>
    <m/>
    <m/>
    <m/>
    <x v="90"/>
    <x v="89"/>
    <x v="82"/>
    <m/>
    <x v="26"/>
    <m/>
    <m/>
    <x v="2"/>
    <n v="0"/>
    <n v="12"/>
    <x v="33"/>
    <m/>
    <m/>
    <m/>
    <m/>
    <m/>
    <m/>
    <n v="1"/>
  </r>
  <r>
    <n v="2910"/>
    <x v="962"/>
    <m/>
    <m/>
    <m/>
    <x v="90"/>
    <x v="89"/>
    <x v="82"/>
    <m/>
    <x v="26"/>
    <m/>
    <m/>
    <x v="2"/>
    <n v="0"/>
    <n v="12"/>
    <x v="33"/>
    <m/>
    <m/>
    <m/>
    <m/>
    <m/>
    <m/>
    <n v="1"/>
  </r>
  <r>
    <n v="2911"/>
    <x v="962"/>
    <m/>
    <m/>
    <m/>
    <x v="90"/>
    <x v="89"/>
    <x v="82"/>
    <m/>
    <x v="26"/>
    <m/>
    <m/>
    <x v="2"/>
    <n v="0"/>
    <n v="12"/>
    <x v="33"/>
    <m/>
    <m/>
    <m/>
    <m/>
    <m/>
    <m/>
    <n v="1"/>
  </r>
  <r>
    <n v="2912"/>
    <x v="962"/>
    <m/>
    <m/>
    <m/>
    <x v="90"/>
    <x v="89"/>
    <x v="82"/>
    <m/>
    <x v="26"/>
    <m/>
    <m/>
    <x v="2"/>
    <n v="0"/>
    <n v="12"/>
    <x v="33"/>
    <m/>
    <m/>
    <m/>
    <m/>
    <m/>
    <m/>
    <n v="1"/>
  </r>
  <r>
    <n v="2913"/>
    <x v="962"/>
    <m/>
    <m/>
    <m/>
    <x v="90"/>
    <x v="89"/>
    <x v="82"/>
    <m/>
    <x v="26"/>
    <m/>
    <m/>
    <x v="2"/>
    <n v="0"/>
    <n v="12"/>
    <x v="33"/>
    <m/>
    <m/>
    <m/>
    <m/>
    <m/>
    <m/>
    <n v="1"/>
  </r>
  <r>
    <n v="2914"/>
    <x v="962"/>
    <m/>
    <m/>
    <m/>
    <x v="90"/>
    <x v="89"/>
    <x v="82"/>
    <m/>
    <x v="26"/>
    <m/>
    <m/>
    <x v="2"/>
    <n v="0"/>
    <n v="12"/>
    <x v="33"/>
    <m/>
    <m/>
    <m/>
    <m/>
    <m/>
    <m/>
    <n v="1"/>
  </r>
  <r>
    <n v="2915"/>
    <x v="962"/>
    <m/>
    <m/>
    <m/>
    <x v="90"/>
    <x v="89"/>
    <x v="82"/>
    <m/>
    <x v="26"/>
    <m/>
    <m/>
    <x v="2"/>
    <n v="0"/>
    <n v="12"/>
    <x v="33"/>
    <m/>
    <m/>
    <m/>
    <m/>
    <m/>
    <m/>
    <n v="1"/>
  </r>
  <r>
    <n v="2916"/>
    <x v="962"/>
    <m/>
    <m/>
    <m/>
    <x v="90"/>
    <x v="89"/>
    <x v="82"/>
    <m/>
    <x v="26"/>
    <m/>
    <m/>
    <x v="2"/>
    <n v="0"/>
    <n v="12"/>
    <x v="33"/>
    <m/>
    <m/>
    <m/>
    <m/>
    <m/>
    <m/>
    <n v="1"/>
  </r>
  <r>
    <n v="2917"/>
    <x v="962"/>
    <m/>
    <m/>
    <m/>
    <x v="90"/>
    <x v="89"/>
    <x v="82"/>
    <m/>
    <x v="26"/>
    <m/>
    <m/>
    <x v="2"/>
    <n v="0"/>
    <n v="12"/>
    <x v="33"/>
    <m/>
    <m/>
    <m/>
    <m/>
    <m/>
    <m/>
    <n v="1"/>
  </r>
  <r>
    <n v="2918"/>
    <x v="962"/>
    <m/>
    <m/>
    <m/>
    <x v="90"/>
    <x v="89"/>
    <x v="82"/>
    <m/>
    <x v="26"/>
    <m/>
    <m/>
    <x v="2"/>
    <n v="0"/>
    <n v="12"/>
    <x v="33"/>
    <m/>
    <m/>
    <m/>
    <m/>
    <m/>
    <m/>
    <n v="1"/>
  </r>
  <r>
    <n v="2919"/>
    <x v="962"/>
    <m/>
    <m/>
    <m/>
    <x v="90"/>
    <x v="89"/>
    <x v="82"/>
    <m/>
    <x v="26"/>
    <m/>
    <m/>
    <x v="2"/>
    <n v="0"/>
    <n v="12"/>
    <x v="33"/>
    <m/>
    <m/>
    <m/>
    <m/>
    <m/>
    <m/>
    <n v="1"/>
  </r>
  <r>
    <n v="2920"/>
    <x v="962"/>
    <m/>
    <m/>
    <m/>
    <x v="90"/>
    <x v="89"/>
    <x v="82"/>
    <m/>
    <x v="26"/>
    <m/>
    <m/>
    <x v="2"/>
    <n v="0"/>
    <n v="12"/>
    <x v="33"/>
    <m/>
    <m/>
    <m/>
    <m/>
    <m/>
    <m/>
    <n v="1"/>
  </r>
  <r>
    <n v="2921"/>
    <x v="962"/>
    <m/>
    <m/>
    <m/>
    <x v="90"/>
    <x v="89"/>
    <x v="82"/>
    <m/>
    <x v="26"/>
    <m/>
    <m/>
    <x v="2"/>
    <n v="0"/>
    <n v="12"/>
    <x v="33"/>
    <m/>
    <m/>
    <m/>
    <m/>
    <m/>
    <m/>
    <n v="1"/>
  </r>
  <r>
    <n v="2922"/>
    <x v="962"/>
    <m/>
    <m/>
    <m/>
    <x v="90"/>
    <x v="89"/>
    <x v="82"/>
    <m/>
    <x v="26"/>
    <m/>
    <m/>
    <x v="2"/>
    <n v="0"/>
    <n v="12"/>
    <x v="33"/>
    <m/>
    <m/>
    <m/>
    <m/>
    <m/>
    <m/>
    <n v="1"/>
  </r>
  <r>
    <n v="2923"/>
    <x v="962"/>
    <m/>
    <m/>
    <m/>
    <x v="90"/>
    <x v="89"/>
    <x v="82"/>
    <m/>
    <x v="26"/>
    <m/>
    <m/>
    <x v="2"/>
    <n v="0"/>
    <n v="12"/>
    <x v="33"/>
    <m/>
    <m/>
    <m/>
    <m/>
    <m/>
    <m/>
    <n v="1"/>
  </r>
  <r>
    <n v="2924"/>
    <x v="962"/>
    <m/>
    <m/>
    <m/>
    <x v="90"/>
    <x v="89"/>
    <x v="82"/>
    <m/>
    <x v="26"/>
    <m/>
    <m/>
    <x v="2"/>
    <n v="0"/>
    <n v="12"/>
    <x v="33"/>
    <m/>
    <m/>
    <m/>
    <m/>
    <m/>
    <m/>
    <n v="1"/>
  </r>
  <r>
    <n v="2925"/>
    <x v="962"/>
    <m/>
    <m/>
    <m/>
    <x v="90"/>
    <x v="89"/>
    <x v="82"/>
    <m/>
    <x v="26"/>
    <m/>
    <m/>
    <x v="2"/>
    <n v="0"/>
    <n v="12"/>
    <x v="33"/>
    <m/>
    <m/>
    <m/>
    <m/>
    <m/>
    <m/>
    <n v="1"/>
  </r>
  <r>
    <n v="2926"/>
    <x v="962"/>
    <m/>
    <m/>
    <m/>
    <x v="90"/>
    <x v="89"/>
    <x v="82"/>
    <m/>
    <x v="26"/>
    <m/>
    <m/>
    <x v="2"/>
    <n v="0"/>
    <n v="12"/>
    <x v="33"/>
    <m/>
    <m/>
    <m/>
    <m/>
    <m/>
    <m/>
    <n v="1"/>
  </r>
  <r>
    <n v="2927"/>
    <x v="962"/>
    <m/>
    <m/>
    <m/>
    <x v="90"/>
    <x v="89"/>
    <x v="82"/>
    <m/>
    <x v="26"/>
    <m/>
    <m/>
    <x v="2"/>
    <n v="0"/>
    <n v="12"/>
    <x v="33"/>
    <m/>
    <m/>
    <m/>
    <m/>
    <m/>
    <m/>
    <n v="1"/>
  </r>
  <r>
    <n v="2928"/>
    <x v="962"/>
    <m/>
    <m/>
    <m/>
    <x v="90"/>
    <x v="89"/>
    <x v="82"/>
    <m/>
    <x v="26"/>
    <m/>
    <m/>
    <x v="2"/>
    <n v="0"/>
    <n v="12"/>
    <x v="33"/>
    <m/>
    <m/>
    <m/>
    <m/>
    <m/>
    <m/>
    <n v="1"/>
  </r>
  <r>
    <n v="2929"/>
    <x v="962"/>
    <m/>
    <m/>
    <m/>
    <x v="90"/>
    <x v="89"/>
    <x v="82"/>
    <m/>
    <x v="26"/>
    <m/>
    <m/>
    <x v="2"/>
    <n v="0"/>
    <n v="12"/>
    <x v="33"/>
    <m/>
    <m/>
    <m/>
    <m/>
    <m/>
    <m/>
    <n v="1"/>
  </r>
  <r>
    <n v="2930"/>
    <x v="962"/>
    <m/>
    <m/>
    <m/>
    <x v="90"/>
    <x v="89"/>
    <x v="82"/>
    <m/>
    <x v="26"/>
    <m/>
    <m/>
    <x v="2"/>
    <n v="0"/>
    <n v="12"/>
    <x v="33"/>
    <m/>
    <m/>
    <m/>
    <m/>
    <m/>
    <m/>
    <n v="1"/>
  </r>
  <r>
    <n v="2931"/>
    <x v="962"/>
    <m/>
    <m/>
    <m/>
    <x v="90"/>
    <x v="89"/>
    <x v="82"/>
    <m/>
    <x v="26"/>
    <m/>
    <m/>
    <x v="2"/>
    <n v="0"/>
    <n v="12"/>
    <x v="33"/>
    <m/>
    <m/>
    <m/>
    <m/>
    <m/>
    <m/>
    <n v="1"/>
  </r>
  <r>
    <n v="2932"/>
    <x v="962"/>
    <m/>
    <m/>
    <m/>
    <x v="90"/>
    <x v="89"/>
    <x v="82"/>
    <m/>
    <x v="26"/>
    <m/>
    <m/>
    <x v="2"/>
    <n v="0"/>
    <n v="12"/>
    <x v="33"/>
    <m/>
    <m/>
    <m/>
    <m/>
    <m/>
    <m/>
    <n v="1"/>
  </r>
  <r>
    <n v="2933"/>
    <x v="962"/>
    <m/>
    <m/>
    <m/>
    <x v="90"/>
    <x v="89"/>
    <x v="82"/>
    <m/>
    <x v="26"/>
    <m/>
    <m/>
    <x v="2"/>
    <n v="0"/>
    <n v="12"/>
    <x v="33"/>
    <m/>
    <m/>
    <m/>
    <m/>
    <m/>
    <m/>
    <n v="1"/>
  </r>
  <r>
    <n v="2934"/>
    <x v="962"/>
    <m/>
    <m/>
    <m/>
    <x v="90"/>
    <x v="89"/>
    <x v="82"/>
    <m/>
    <x v="26"/>
    <m/>
    <m/>
    <x v="2"/>
    <n v="0"/>
    <n v="12"/>
    <x v="33"/>
    <m/>
    <m/>
    <m/>
    <m/>
    <m/>
    <m/>
    <n v="1"/>
  </r>
  <r>
    <n v="2935"/>
    <x v="962"/>
    <m/>
    <m/>
    <m/>
    <x v="90"/>
    <x v="89"/>
    <x v="82"/>
    <m/>
    <x v="26"/>
    <m/>
    <m/>
    <x v="2"/>
    <n v="0"/>
    <n v="12"/>
    <x v="33"/>
    <m/>
    <m/>
    <m/>
    <m/>
    <m/>
    <m/>
    <n v="1"/>
  </r>
  <r>
    <n v="2936"/>
    <x v="962"/>
    <m/>
    <m/>
    <m/>
    <x v="90"/>
    <x v="89"/>
    <x v="82"/>
    <m/>
    <x v="26"/>
    <m/>
    <m/>
    <x v="2"/>
    <n v="0"/>
    <n v="12"/>
    <x v="33"/>
    <m/>
    <m/>
    <m/>
    <m/>
    <m/>
    <m/>
    <n v="1"/>
  </r>
  <r>
    <n v="2937"/>
    <x v="962"/>
    <m/>
    <m/>
    <m/>
    <x v="90"/>
    <x v="89"/>
    <x v="82"/>
    <m/>
    <x v="26"/>
    <m/>
    <m/>
    <x v="2"/>
    <n v="0"/>
    <n v="12"/>
    <x v="33"/>
    <m/>
    <m/>
    <m/>
    <m/>
    <m/>
    <m/>
    <n v="1"/>
  </r>
  <r>
    <n v="2938"/>
    <x v="962"/>
    <m/>
    <m/>
    <m/>
    <x v="90"/>
    <x v="89"/>
    <x v="82"/>
    <m/>
    <x v="26"/>
    <m/>
    <m/>
    <x v="2"/>
    <n v="0"/>
    <n v="12"/>
    <x v="33"/>
    <m/>
    <m/>
    <m/>
    <m/>
    <m/>
    <m/>
    <n v="1"/>
  </r>
  <r>
    <n v="2939"/>
    <x v="962"/>
    <m/>
    <m/>
    <m/>
    <x v="90"/>
    <x v="89"/>
    <x v="82"/>
    <m/>
    <x v="26"/>
    <m/>
    <m/>
    <x v="2"/>
    <n v="0"/>
    <n v="12"/>
    <x v="33"/>
    <m/>
    <m/>
    <m/>
    <m/>
    <m/>
    <m/>
    <n v="1"/>
  </r>
  <r>
    <n v="2940"/>
    <x v="962"/>
    <m/>
    <m/>
    <m/>
    <x v="90"/>
    <x v="89"/>
    <x v="82"/>
    <m/>
    <x v="26"/>
    <m/>
    <m/>
    <x v="2"/>
    <n v="0"/>
    <n v="12"/>
    <x v="33"/>
    <m/>
    <m/>
    <m/>
    <m/>
    <m/>
    <m/>
    <n v="1"/>
  </r>
  <r>
    <n v="2941"/>
    <x v="962"/>
    <m/>
    <m/>
    <m/>
    <x v="90"/>
    <x v="89"/>
    <x v="82"/>
    <m/>
    <x v="26"/>
    <m/>
    <m/>
    <x v="2"/>
    <n v="0"/>
    <n v="12"/>
    <x v="33"/>
    <m/>
    <m/>
    <m/>
    <m/>
    <m/>
    <m/>
    <n v="1"/>
  </r>
  <r>
    <n v="2942"/>
    <x v="962"/>
    <m/>
    <m/>
    <m/>
    <x v="90"/>
    <x v="89"/>
    <x v="82"/>
    <m/>
    <x v="26"/>
    <m/>
    <m/>
    <x v="2"/>
    <n v="0"/>
    <n v="12"/>
    <x v="33"/>
    <m/>
    <m/>
    <m/>
    <m/>
    <m/>
    <m/>
    <n v="1"/>
  </r>
  <r>
    <n v="2943"/>
    <x v="962"/>
    <m/>
    <m/>
    <m/>
    <x v="90"/>
    <x v="89"/>
    <x v="82"/>
    <m/>
    <x v="26"/>
    <m/>
    <m/>
    <x v="2"/>
    <n v="0"/>
    <n v="12"/>
    <x v="33"/>
    <m/>
    <m/>
    <m/>
    <m/>
    <m/>
    <m/>
    <n v="1"/>
  </r>
  <r>
    <n v="2944"/>
    <x v="962"/>
    <m/>
    <m/>
    <m/>
    <x v="90"/>
    <x v="89"/>
    <x v="82"/>
    <m/>
    <x v="26"/>
    <m/>
    <m/>
    <x v="2"/>
    <n v="0"/>
    <n v="12"/>
    <x v="33"/>
    <m/>
    <m/>
    <m/>
    <m/>
    <m/>
    <m/>
    <n v="1"/>
  </r>
  <r>
    <n v="2945"/>
    <x v="962"/>
    <m/>
    <m/>
    <m/>
    <x v="90"/>
    <x v="89"/>
    <x v="82"/>
    <m/>
    <x v="26"/>
    <m/>
    <m/>
    <x v="2"/>
    <n v="0"/>
    <n v="12"/>
    <x v="33"/>
    <m/>
    <m/>
    <m/>
    <m/>
    <m/>
    <m/>
    <n v="1"/>
  </r>
  <r>
    <n v="2946"/>
    <x v="962"/>
    <m/>
    <m/>
    <m/>
    <x v="90"/>
    <x v="89"/>
    <x v="82"/>
    <m/>
    <x v="26"/>
    <m/>
    <m/>
    <x v="2"/>
    <n v="0"/>
    <n v="12"/>
    <x v="33"/>
    <m/>
    <m/>
    <m/>
    <m/>
    <m/>
    <m/>
    <n v="1"/>
  </r>
  <r>
    <n v="2947"/>
    <x v="962"/>
    <m/>
    <m/>
    <m/>
    <x v="90"/>
    <x v="89"/>
    <x v="82"/>
    <m/>
    <x v="26"/>
    <m/>
    <m/>
    <x v="2"/>
    <n v="0"/>
    <n v="12"/>
    <x v="33"/>
    <m/>
    <m/>
    <m/>
    <m/>
    <m/>
    <m/>
    <n v="1"/>
  </r>
  <r>
    <n v="2948"/>
    <x v="962"/>
    <m/>
    <m/>
    <m/>
    <x v="90"/>
    <x v="89"/>
    <x v="82"/>
    <m/>
    <x v="26"/>
    <m/>
    <m/>
    <x v="2"/>
    <n v="0"/>
    <n v="12"/>
    <x v="33"/>
    <m/>
    <m/>
    <m/>
    <m/>
    <m/>
    <m/>
    <n v="1"/>
  </r>
  <r>
    <n v="2949"/>
    <x v="962"/>
    <m/>
    <m/>
    <m/>
    <x v="90"/>
    <x v="89"/>
    <x v="82"/>
    <m/>
    <x v="26"/>
    <m/>
    <m/>
    <x v="2"/>
    <n v="0"/>
    <n v="12"/>
    <x v="33"/>
    <m/>
    <m/>
    <m/>
    <m/>
    <m/>
    <m/>
    <n v="1"/>
  </r>
  <r>
    <n v="2950"/>
    <x v="962"/>
    <m/>
    <m/>
    <m/>
    <x v="90"/>
    <x v="89"/>
    <x v="82"/>
    <m/>
    <x v="26"/>
    <m/>
    <m/>
    <x v="2"/>
    <n v="0"/>
    <n v="12"/>
    <x v="33"/>
    <m/>
    <m/>
    <m/>
    <m/>
    <m/>
    <m/>
    <n v="1"/>
  </r>
  <r>
    <n v="2951"/>
    <x v="962"/>
    <m/>
    <m/>
    <m/>
    <x v="90"/>
    <x v="89"/>
    <x v="82"/>
    <m/>
    <x v="26"/>
    <m/>
    <m/>
    <x v="2"/>
    <n v="0"/>
    <n v="12"/>
    <x v="33"/>
    <m/>
    <m/>
    <m/>
    <m/>
    <m/>
    <m/>
    <n v="1"/>
  </r>
  <r>
    <n v="2952"/>
    <x v="962"/>
    <m/>
    <m/>
    <m/>
    <x v="90"/>
    <x v="89"/>
    <x v="82"/>
    <m/>
    <x v="26"/>
    <m/>
    <m/>
    <x v="2"/>
    <n v="0"/>
    <n v="12"/>
    <x v="33"/>
    <m/>
    <m/>
    <m/>
    <m/>
    <m/>
    <m/>
    <n v="1"/>
  </r>
  <r>
    <n v="2953"/>
    <x v="962"/>
    <m/>
    <m/>
    <m/>
    <x v="90"/>
    <x v="89"/>
    <x v="82"/>
    <m/>
    <x v="26"/>
    <m/>
    <m/>
    <x v="2"/>
    <n v="0"/>
    <n v="12"/>
    <x v="33"/>
    <m/>
    <m/>
    <m/>
    <m/>
    <m/>
    <m/>
    <n v="1"/>
  </r>
  <r>
    <n v="2954"/>
    <x v="962"/>
    <m/>
    <m/>
    <m/>
    <x v="90"/>
    <x v="89"/>
    <x v="82"/>
    <m/>
    <x v="26"/>
    <m/>
    <m/>
    <x v="2"/>
    <n v="0"/>
    <n v="12"/>
    <x v="33"/>
    <m/>
    <m/>
    <m/>
    <m/>
    <m/>
    <m/>
    <n v="1"/>
  </r>
  <r>
    <n v="2955"/>
    <x v="962"/>
    <m/>
    <m/>
    <m/>
    <x v="90"/>
    <x v="89"/>
    <x v="82"/>
    <m/>
    <x v="26"/>
    <m/>
    <m/>
    <x v="2"/>
    <n v="0"/>
    <n v="12"/>
    <x v="33"/>
    <m/>
    <m/>
    <m/>
    <m/>
    <m/>
    <m/>
    <n v="1"/>
  </r>
  <r>
    <n v="2956"/>
    <x v="962"/>
    <m/>
    <m/>
    <m/>
    <x v="90"/>
    <x v="89"/>
    <x v="82"/>
    <m/>
    <x v="26"/>
    <m/>
    <m/>
    <x v="2"/>
    <n v="0"/>
    <n v="12"/>
    <x v="33"/>
    <m/>
    <m/>
    <m/>
    <m/>
    <m/>
    <m/>
    <n v="1"/>
  </r>
  <r>
    <n v="2957"/>
    <x v="962"/>
    <m/>
    <m/>
    <m/>
    <x v="90"/>
    <x v="89"/>
    <x v="82"/>
    <m/>
    <x v="26"/>
    <m/>
    <m/>
    <x v="2"/>
    <n v="0"/>
    <n v="12"/>
    <x v="33"/>
    <m/>
    <m/>
    <m/>
    <m/>
    <m/>
    <m/>
    <n v="1"/>
  </r>
  <r>
    <n v="2958"/>
    <x v="962"/>
    <m/>
    <m/>
    <m/>
    <x v="90"/>
    <x v="89"/>
    <x v="82"/>
    <m/>
    <x v="26"/>
    <m/>
    <m/>
    <x v="2"/>
    <n v="0"/>
    <n v="12"/>
    <x v="33"/>
    <m/>
    <m/>
    <m/>
    <m/>
    <m/>
    <m/>
    <n v="1"/>
  </r>
  <r>
    <n v="2959"/>
    <x v="962"/>
    <m/>
    <m/>
    <m/>
    <x v="90"/>
    <x v="89"/>
    <x v="82"/>
    <m/>
    <x v="26"/>
    <m/>
    <m/>
    <x v="2"/>
    <n v="0"/>
    <n v="12"/>
    <x v="33"/>
    <m/>
    <m/>
    <m/>
    <m/>
    <m/>
    <m/>
    <n v="1"/>
  </r>
  <r>
    <n v="2960"/>
    <x v="962"/>
    <m/>
    <m/>
    <m/>
    <x v="90"/>
    <x v="89"/>
    <x v="82"/>
    <m/>
    <x v="26"/>
    <m/>
    <m/>
    <x v="2"/>
    <n v="0"/>
    <n v="12"/>
    <x v="33"/>
    <m/>
    <m/>
    <m/>
    <m/>
    <m/>
    <m/>
    <n v="1"/>
  </r>
  <r>
    <n v="2961"/>
    <x v="962"/>
    <m/>
    <m/>
    <m/>
    <x v="90"/>
    <x v="89"/>
    <x v="82"/>
    <m/>
    <x v="26"/>
    <m/>
    <m/>
    <x v="2"/>
    <n v="0"/>
    <n v="12"/>
    <x v="33"/>
    <m/>
    <m/>
    <m/>
    <m/>
    <m/>
    <m/>
    <n v="1"/>
  </r>
  <r>
    <n v="2962"/>
    <x v="962"/>
    <m/>
    <m/>
    <m/>
    <x v="90"/>
    <x v="89"/>
    <x v="82"/>
    <m/>
    <x v="26"/>
    <m/>
    <m/>
    <x v="2"/>
    <n v="0"/>
    <n v="12"/>
    <x v="33"/>
    <m/>
    <m/>
    <m/>
    <m/>
    <m/>
    <m/>
    <n v="1"/>
  </r>
  <r>
    <n v="2963"/>
    <x v="962"/>
    <m/>
    <m/>
    <m/>
    <x v="90"/>
    <x v="89"/>
    <x v="82"/>
    <m/>
    <x v="26"/>
    <m/>
    <m/>
    <x v="2"/>
    <n v="0"/>
    <n v="12"/>
    <x v="33"/>
    <m/>
    <m/>
    <m/>
    <m/>
    <m/>
    <m/>
    <n v="1"/>
  </r>
  <r>
    <n v="2964"/>
    <x v="962"/>
    <m/>
    <m/>
    <m/>
    <x v="90"/>
    <x v="89"/>
    <x v="82"/>
    <m/>
    <x v="26"/>
    <m/>
    <m/>
    <x v="2"/>
    <n v="0"/>
    <n v="12"/>
    <x v="33"/>
    <m/>
    <m/>
    <m/>
    <m/>
    <m/>
    <m/>
    <n v="1"/>
  </r>
  <r>
    <n v="2965"/>
    <x v="962"/>
    <m/>
    <m/>
    <m/>
    <x v="90"/>
    <x v="89"/>
    <x v="82"/>
    <m/>
    <x v="26"/>
    <m/>
    <m/>
    <x v="2"/>
    <n v="0"/>
    <n v="12"/>
    <x v="33"/>
    <m/>
    <m/>
    <m/>
    <m/>
    <m/>
    <m/>
    <n v="1"/>
  </r>
  <r>
    <n v="2966"/>
    <x v="962"/>
    <m/>
    <m/>
    <m/>
    <x v="90"/>
    <x v="89"/>
    <x v="82"/>
    <m/>
    <x v="26"/>
    <m/>
    <m/>
    <x v="2"/>
    <n v="0"/>
    <n v="12"/>
    <x v="33"/>
    <m/>
    <m/>
    <m/>
    <m/>
    <m/>
    <m/>
    <n v="1"/>
  </r>
  <r>
    <n v="2967"/>
    <x v="962"/>
    <m/>
    <m/>
    <m/>
    <x v="90"/>
    <x v="89"/>
    <x v="82"/>
    <m/>
    <x v="26"/>
    <m/>
    <m/>
    <x v="2"/>
    <n v="0"/>
    <n v="12"/>
    <x v="33"/>
    <m/>
    <m/>
    <m/>
    <m/>
    <m/>
    <m/>
    <n v="1"/>
  </r>
  <r>
    <n v="2968"/>
    <x v="962"/>
    <m/>
    <m/>
    <m/>
    <x v="90"/>
    <x v="89"/>
    <x v="82"/>
    <m/>
    <x v="26"/>
    <m/>
    <m/>
    <x v="2"/>
    <n v="0"/>
    <n v="12"/>
    <x v="33"/>
    <m/>
    <m/>
    <m/>
    <m/>
    <m/>
    <m/>
    <n v="1"/>
  </r>
  <r>
    <n v="2969"/>
    <x v="962"/>
    <m/>
    <m/>
    <m/>
    <x v="90"/>
    <x v="89"/>
    <x v="82"/>
    <m/>
    <x v="26"/>
    <m/>
    <m/>
    <x v="2"/>
    <n v="0"/>
    <n v="12"/>
    <x v="33"/>
    <m/>
    <m/>
    <m/>
    <m/>
    <m/>
    <m/>
    <n v="1"/>
  </r>
  <r>
    <n v="2970"/>
    <x v="962"/>
    <m/>
    <m/>
    <m/>
    <x v="90"/>
    <x v="89"/>
    <x v="82"/>
    <m/>
    <x v="26"/>
    <m/>
    <m/>
    <x v="2"/>
    <n v="0"/>
    <n v="12"/>
    <x v="33"/>
    <m/>
    <m/>
    <m/>
    <m/>
    <m/>
    <m/>
    <n v="1"/>
  </r>
  <r>
    <n v="2971"/>
    <x v="962"/>
    <m/>
    <m/>
    <m/>
    <x v="90"/>
    <x v="89"/>
    <x v="82"/>
    <m/>
    <x v="26"/>
    <m/>
    <m/>
    <x v="2"/>
    <n v="0"/>
    <n v="12"/>
    <x v="33"/>
    <m/>
    <m/>
    <m/>
    <m/>
    <m/>
    <m/>
    <n v="1"/>
  </r>
  <r>
    <n v="2972"/>
    <x v="962"/>
    <m/>
    <m/>
    <m/>
    <x v="90"/>
    <x v="89"/>
    <x v="82"/>
    <m/>
    <x v="26"/>
    <m/>
    <m/>
    <x v="2"/>
    <n v="0"/>
    <n v="12"/>
    <x v="33"/>
    <m/>
    <m/>
    <m/>
    <m/>
    <m/>
    <m/>
    <n v="1"/>
  </r>
  <r>
    <n v="2973"/>
    <x v="962"/>
    <m/>
    <m/>
    <m/>
    <x v="90"/>
    <x v="89"/>
    <x v="82"/>
    <m/>
    <x v="26"/>
    <m/>
    <m/>
    <x v="2"/>
    <n v="0"/>
    <n v="12"/>
    <x v="33"/>
    <m/>
    <m/>
    <m/>
    <m/>
    <m/>
    <m/>
    <n v="1"/>
  </r>
  <r>
    <n v="2974"/>
    <x v="962"/>
    <m/>
    <m/>
    <m/>
    <x v="90"/>
    <x v="89"/>
    <x v="82"/>
    <m/>
    <x v="26"/>
    <m/>
    <m/>
    <x v="2"/>
    <n v="0"/>
    <n v="12"/>
    <x v="33"/>
    <m/>
    <m/>
    <m/>
    <m/>
    <m/>
    <m/>
    <n v="1"/>
  </r>
  <r>
    <n v="2975"/>
    <x v="962"/>
    <m/>
    <m/>
    <m/>
    <x v="90"/>
    <x v="89"/>
    <x v="82"/>
    <m/>
    <x v="26"/>
    <m/>
    <m/>
    <x v="2"/>
    <n v="0"/>
    <n v="12"/>
    <x v="33"/>
    <m/>
    <m/>
    <m/>
    <m/>
    <m/>
    <m/>
    <n v="1"/>
  </r>
  <r>
    <n v="2976"/>
    <x v="962"/>
    <m/>
    <m/>
    <m/>
    <x v="90"/>
    <x v="89"/>
    <x v="82"/>
    <m/>
    <x v="26"/>
    <m/>
    <m/>
    <x v="2"/>
    <n v="0"/>
    <n v="12"/>
    <x v="33"/>
    <m/>
    <m/>
    <m/>
    <m/>
    <m/>
    <m/>
    <n v="1"/>
  </r>
  <r>
    <n v="2977"/>
    <x v="962"/>
    <m/>
    <m/>
    <m/>
    <x v="90"/>
    <x v="89"/>
    <x v="82"/>
    <m/>
    <x v="26"/>
    <m/>
    <m/>
    <x v="2"/>
    <n v="0"/>
    <n v="12"/>
    <x v="33"/>
    <m/>
    <m/>
    <m/>
    <m/>
    <m/>
    <m/>
    <n v="1"/>
  </r>
  <r>
    <n v="2978"/>
    <x v="962"/>
    <m/>
    <m/>
    <m/>
    <x v="90"/>
    <x v="89"/>
    <x v="82"/>
    <m/>
    <x v="26"/>
    <m/>
    <m/>
    <x v="2"/>
    <n v="0"/>
    <n v="12"/>
    <x v="33"/>
    <m/>
    <m/>
    <m/>
    <m/>
    <m/>
    <m/>
    <n v="1"/>
  </r>
  <r>
    <n v="2979"/>
    <x v="962"/>
    <m/>
    <m/>
    <m/>
    <x v="90"/>
    <x v="89"/>
    <x v="82"/>
    <m/>
    <x v="26"/>
    <m/>
    <m/>
    <x v="2"/>
    <n v="0"/>
    <n v="12"/>
    <x v="33"/>
    <m/>
    <m/>
    <m/>
    <m/>
    <m/>
    <m/>
    <n v="1"/>
  </r>
  <r>
    <n v="2980"/>
    <x v="962"/>
    <m/>
    <m/>
    <m/>
    <x v="90"/>
    <x v="89"/>
    <x v="82"/>
    <m/>
    <x v="26"/>
    <m/>
    <m/>
    <x v="2"/>
    <n v="0"/>
    <n v="12"/>
    <x v="33"/>
    <m/>
    <m/>
    <m/>
    <m/>
    <m/>
    <m/>
    <n v="1"/>
  </r>
  <r>
    <n v="2981"/>
    <x v="962"/>
    <m/>
    <m/>
    <m/>
    <x v="90"/>
    <x v="89"/>
    <x v="82"/>
    <m/>
    <x v="26"/>
    <m/>
    <m/>
    <x v="2"/>
    <n v="0"/>
    <n v="12"/>
    <x v="33"/>
    <m/>
    <m/>
    <m/>
    <m/>
    <m/>
    <m/>
    <n v="1"/>
  </r>
  <r>
    <n v="2982"/>
    <x v="962"/>
    <m/>
    <m/>
    <m/>
    <x v="90"/>
    <x v="89"/>
    <x v="82"/>
    <m/>
    <x v="26"/>
    <m/>
    <m/>
    <x v="2"/>
    <n v="0"/>
    <n v="12"/>
    <x v="33"/>
    <m/>
    <m/>
    <m/>
    <m/>
    <m/>
    <m/>
    <n v="1"/>
  </r>
  <r>
    <n v="2983"/>
    <x v="962"/>
    <m/>
    <m/>
    <m/>
    <x v="90"/>
    <x v="89"/>
    <x v="82"/>
    <m/>
    <x v="26"/>
    <m/>
    <m/>
    <x v="2"/>
    <n v="0"/>
    <n v="12"/>
    <x v="33"/>
    <m/>
    <m/>
    <m/>
    <m/>
    <m/>
    <m/>
    <n v="1"/>
  </r>
  <r>
    <n v="2984"/>
    <x v="962"/>
    <m/>
    <m/>
    <m/>
    <x v="90"/>
    <x v="89"/>
    <x v="82"/>
    <m/>
    <x v="26"/>
    <m/>
    <m/>
    <x v="2"/>
    <n v="0"/>
    <n v="12"/>
    <x v="33"/>
    <m/>
    <m/>
    <m/>
    <m/>
    <m/>
    <m/>
    <n v="1"/>
  </r>
  <r>
    <n v="2985"/>
    <x v="962"/>
    <m/>
    <m/>
    <m/>
    <x v="90"/>
    <x v="89"/>
    <x v="82"/>
    <m/>
    <x v="26"/>
    <m/>
    <m/>
    <x v="2"/>
    <n v="0"/>
    <n v="12"/>
    <x v="33"/>
    <m/>
    <m/>
    <m/>
    <m/>
    <m/>
    <m/>
    <n v="1"/>
  </r>
  <r>
    <n v="2986"/>
    <x v="962"/>
    <m/>
    <m/>
    <m/>
    <x v="90"/>
    <x v="89"/>
    <x v="82"/>
    <m/>
    <x v="26"/>
    <m/>
    <m/>
    <x v="2"/>
    <n v="0"/>
    <n v="12"/>
    <x v="33"/>
    <m/>
    <m/>
    <m/>
    <m/>
    <m/>
    <m/>
    <n v="1"/>
  </r>
  <r>
    <n v="2987"/>
    <x v="962"/>
    <m/>
    <m/>
    <m/>
    <x v="90"/>
    <x v="89"/>
    <x v="82"/>
    <m/>
    <x v="26"/>
    <m/>
    <m/>
    <x v="2"/>
    <n v="0"/>
    <n v="12"/>
    <x v="33"/>
    <m/>
    <m/>
    <m/>
    <m/>
    <m/>
    <m/>
    <n v="1"/>
  </r>
  <r>
    <n v="2988"/>
    <x v="962"/>
    <m/>
    <m/>
    <m/>
    <x v="90"/>
    <x v="89"/>
    <x v="82"/>
    <m/>
    <x v="26"/>
    <m/>
    <m/>
    <x v="2"/>
    <n v="0"/>
    <n v="12"/>
    <x v="33"/>
    <m/>
    <m/>
    <m/>
    <m/>
    <m/>
    <m/>
    <n v="1"/>
  </r>
  <r>
    <n v="2989"/>
    <x v="962"/>
    <m/>
    <m/>
    <m/>
    <x v="90"/>
    <x v="89"/>
    <x v="82"/>
    <m/>
    <x v="26"/>
    <m/>
    <m/>
    <x v="2"/>
    <n v="0"/>
    <n v="12"/>
    <x v="33"/>
    <m/>
    <m/>
    <m/>
    <m/>
    <m/>
    <m/>
    <n v="1"/>
  </r>
  <r>
    <n v="2990"/>
    <x v="962"/>
    <m/>
    <m/>
    <m/>
    <x v="90"/>
    <x v="89"/>
    <x v="82"/>
    <m/>
    <x v="26"/>
    <m/>
    <m/>
    <x v="2"/>
    <n v="0"/>
    <n v="12"/>
    <x v="33"/>
    <m/>
    <m/>
    <m/>
    <m/>
    <m/>
    <m/>
    <n v="1"/>
  </r>
  <r>
    <n v="2991"/>
    <x v="962"/>
    <m/>
    <m/>
    <m/>
    <x v="90"/>
    <x v="89"/>
    <x v="82"/>
    <m/>
    <x v="26"/>
    <m/>
    <m/>
    <x v="2"/>
    <n v="0"/>
    <n v="12"/>
    <x v="33"/>
    <m/>
    <m/>
    <m/>
    <m/>
    <m/>
    <m/>
    <n v="1"/>
  </r>
  <r>
    <n v="2992"/>
    <x v="962"/>
    <m/>
    <m/>
    <m/>
    <x v="90"/>
    <x v="89"/>
    <x v="82"/>
    <m/>
    <x v="26"/>
    <m/>
    <m/>
    <x v="2"/>
    <n v="0"/>
    <n v="12"/>
    <x v="33"/>
    <m/>
    <m/>
    <m/>
    <m/>
    <m/>
    <m/>
    <n v="1"/>
  </r>
  <r>
    <n v="2993"/>
    <x v="962"/>
    <m/>
    <m/>
    <m/>
    <x v="90"/>
    <x v="89"/>
    <x v="82"/>
    <m/>
    <x v="26"/>
    <m/>
    <m/>
    <x v="2"/>
    <n v="0"/>
    <n v="12"/>
    <x v="33"/>
    <m/>
    <m/>
    <m/>
    <m/>
    <m/>
    <m/>
    <n v="1"/>
  </r>
  <r>
    <n v="2994"/>
    <x v="962"/>
    <m/>
    <m/>
    <m/>
    <x v="90"/>
    <x v="89"/>
    <x v="82"/>
    <m/>
    <x v="26"/>
    <m/>
    <m/>
    <x v="2"/>
    <n v="0"/>
    <n v="12"/>
    <x v="33"/>
    <m/>
    <m/>
    <m/>
    <m/>
    <m/>
    <m/>
    <n v="1"/>
  </r>
  <r>
    <n v="2995"/>
    <x v="962"/>
    <m/>
    <m/>
    <m/>
    <x v="90"/>
    <x v="89"/>
    <x v="82"/>
    <m/>
    <x v="26"/>
    <m/>
    <m/>
    <x v="2"/>
    <n v="0"/>
    <n v="12"/>
    <x v="33"/>
    <m/>
    <m/>
    <m/>
    <m/>
    <m/>
    <m/>
    <n v="1"/>
  </r>
  <r>
    <n v="2996"/>
    <x v="962"/>
    <m/>
    <m/>
    <m/>
    <x v="90"/>
    <x v="89"/>
    <x v="82"/>
    <m/>
    <x v="26"/>
    <m/>
    <m/>
    <x v="2"/>
    <n v="0"/>
    <n v="12"/>
    <x v="33"/>
    <m/>
    <m/>
    <m/>
    <m/>
    <m/>
    <m/>
    <n v="1"/>
  </r>
  <r>
    <n v="2997"/>
    <x v="962"/>
    <m/>
    <m/>
    <m/>
    <x v="90"/>
    <x v="89"/>
    <x v="82"/>
    <m/>
    <x v="26"/>
    <m/>
    <m/>
    <x v="2"/>
    <n v="0"/>
    <n v="12"/>
    <x v="33"/>
    <m/>
    <m/>
    <m/>
    <m/>
    <m/>
    <m/>
    <n v="1"/>
  </r>
  <r>
    <n v="2998"/>
    <x v="962"/>
    <m/>
    <m/>
    <m/>
    <x v="90"/>
    <x v="89"/>
    <x v="82"/>
    <m/>
    <x v="26"/>
    <m/>
    <m/>
    <x v="2"/>
    <n v="0"/>
    <n v="12"/>
    <x v="33"/>
    <m/>
    <m/>
    <m/>
    <m/>
    <m/>
    <m/>
    <n v="1"/>
  </r>
  <r>
    <n v="2999"/>
    <x v="962"/>
    <m/>
    <m/>
    <m/>
    <x v="90"/>
    <x v="89"/>
    <x v="82"/>
    <m/>
    <x v="26"/>
    <m/>
    <m/>
    <x v="2"/>
    <n v="0"/>
    <n v="12"/>
    <x v="33"/>
    <m/>
    <m/>
    <m/>
    <m/>
    <m/>
    <m/>
    <n v="1"/>
  </r>
  <r>
    <n v="3000"/>
    <x v="962"/>
    <m/>
    <m/>
    <m/>
    <x v="90"/>
    <x v="89"/>
    <x v="82"/>
    <m/>
    <x v="26"/>
    <m/>
    <m/>
    <x v="2"/>
    <n v="0"/>
    <n v="12"/>
    <x v="33"/>
    <m/>
    <m/>
    <m/>
    <m/>
    <m/>
    <m/>
    <n v="1"/>
  </r>
  <r>
    <n v="3001"/>
    <x v="962"/>
    <m/>
    <m/>
    <m/>
    <x v="90"/>
    <x v="89"/>
    <x v="82"/>
    <m/>
    <x v="26"/>
    <m/>
    <m/>
    <x v="2"/>
    <n v="0"/>
    <n v="12"/>
    <x v="33"/>
    <m/>
    <m/>
    <m/>
    <m/>
    <m/>
    <m/>
    <n v="1"/>
  </r>
  <r>
    <n v="3002"/>
    <x v="962"/>
    <m/>
    <m/>
    <m/>
    <x v="90"/>
    <x v="89"/>
    <x v="82"/>
    <m/>
    <x v="26"/>
    <m/>
    <m/>
    <x v="2"/>
    <n v="0"/>
    <n v="12"/>
    <x v="33"/>
    <m/>
    <m/>
    <m/>
    <m/>
    <m/>
    <m/>
    <n v="1"/>
  </r>
  <r>
    <n v="3003"/>
    <x v="962"/>
    <m/>
    <m/>
    <m/>
    <x v="90"/>
    <x v="89"/>
    <x v="82"/>
    <m/>
    <x v="26"/>
    <m/>
    <m/>
    <x v="2"/>
    <n v="0"/>
    <n v="12"/>
    <x v="33"/>
    <m/>
    <m/>
    <m/>
    <m/>
    <m/>
    <m/>
    <n v="1"/>
  </r>
  <r>
    <n v="3004"/>
    <x v="962"/>
    <m/>
    <m/>
    <m/>
    <x v="90"/>
    <x v="89"/>
    <x v="82"/>
    <m/>
    <x v="26"/>
    <m/>
    <m/>
    <x v="2"/>
    <n v="0"/>
    <n v="12"/>
    <x v="33"/>
    <m/>
    <m/>
    <m/>
    <m/>
    <m/>
    <m/>
    <n v="1"/>
  </r>
  <r>
    <n v="3005"/>
    <x v="962"/>
    <m/>
    <m/>
    <m/>
    <x v="90"/>
    <x v="89"/>
    <x v="82"/>
    <m/>
    <x v="26"/>
    <m/>
    <m/>
    <x v="2"/>
    <n v="0"/>
    <n v="12"/>
    <x v="33"/>
    <m/>
    <m/>
    <m/>
    <m/>
    <m/>
    <m/>
    <n v="1"/>
  </r>
  <r>
    <n v="3006"/>
    <x v="962"/>
    <m/>
    <m/>
    <m/>
    <x v="90"/>
    <x v="89"/>
    <x v="82"/>
    <m/>
    <x v="26"/>
    <m/>
    <m/>
    <x v="2"/>
    <n v="0"/>
    <n v="12"/>
    <x v="33"/>
    <m/>
    <m/>
    <m/>
    <m/>
    <m/>
    <m/>
    <n v="1"/>
  </r>
  <r>
    <n v="3007"/>
    <x v="962"/>
    <m/>
    <m/>
    <m/>
    <x v="90"/>
    <x v="89"/>
    <x v="82"/>
    <m/>
    <x v="26"/>
    <m/>
    <m/>
    <x v="2"/>
    <n v="0"/>
    <n v="12"/>
    <x v="33"/>
    <m/>
    <m/>
    <m/>
    <m/>
    <m/>
    <m/>
    <n v="1"/>
  </r>
  <r>
    <n v="3008"/>
    <x v="962"/>
    <m/>
    <m/>
    <m/>
    <x v="90"/>
    <x v="89"/>
    <x v="82"/>
    <m/>
    <x v="26"/>
    <m/>
    <m/>
    <x v="2"/>
    <n v="0"/>
    <n v="12"/>
    <x v="33"/>
    <m/>
    <m/>
    <m/>
    <m/>
    <m/>
    <m/>
    <n v="1"/>
  </r>
  <r>
    <n v="3009"/>
    <x v="962"/>
    <m/>
    <m/>
    <m/>
    <x v="90"/>
    <x v="89"/>
    <x v="82"/>
    <m/>
    <x v="26"/>
    <m/>
    <m/>
    <x v="2"/>
    <n v="0"/>
    <n v="12"/>
    <x v="33"/>
    <m/>
    <m/>
    <m/>
    <m/>
    <m/>
    <m/>
    <n v="1"/>
  </r>
  <r>
    <n v="3010"/>
    <x v="962"/>
    <m/>
    <m/>
    <m/>
    <x v="90"/>
    <x v="89"/>
    <x v="82"/>
    <m/>
    <x v="26"/>
    <m/>
    <m/>
    <x v="2"/>
    <n v="0"/>
    <n v="12"/>
    <x v="33"/>
    <m/>
    <m/>
    <m/>
    <m/>
    <m/>
    <m/>
    <n v="1"/>
  </r>
  <r>
    <n v="3011"/>
    <x v="962"/>
    <m/>
    <m/>
    <m/>
    <x v="90"/>
    <x v="89"/>
    <x v="82"/>
    <m/>
    <x v="26"/>
    <m/>
    <m/>
    <x v="2"/>
    <n v="0"/>
    <n v="12"/>
    <x v="33"/>
    <m/>
    <m/>
    <m/>
    <m/>
    <m/>
    <m/>
    <n v="1"/>
  </r>
  <r>
    <n v="3012"/>
    <x v="962"/>
    <m/>
    <m/>
    <m/>
    <x v="90"/>
    <x v="89"/>
    <x v="82"/>
    <m/>
    <x v="26"/>
    <m/>
    <m/>
    <x v="2"/>
    <n v="0"/>
    <n v="12"/>
    <x v="33"/>
    <m/>
    <m/>
    <m/>
    <m/>
    <m/>
    <m/>
    <n v="1"/>
  </r>
  <r>
    <n v="3013"/>
    <x v="962"/>
    <m/>
    <m/>
    <m/>
    <x v="90"/>
    <x v="89"/>
    <x v="82"/>
    <m/>
    <x v="26"/>
    <m/>
    <m/>
    <x v="2"/>
    <n v="0"/>
    <n v="12"/>
    <x v="33"/>
    <m/>
    <m/>
    <m/>
    <m/>
    <m/>
    <m/>
    <n v="1"/>
  </r>
  <r>
    <n v="3014"/>
    <x v="962"/>
    <m/>
    <m/>
    <m/>
    <x v="90"/>
    <x v="89"/>
    <x v="82"/>
    <m/>
    <x v="26"/>
    <m/>
    <m/>
    <x v="2"/>
    <n v="0"/>
    <n v="12"/>
    <x v="33"/>
    <m/>
    <m/>
    <m/>
    <m/>
    <m/>
    <m/>
    <n v="1"/>
  </r>
  <r>
    <n v="3015"/>
    <x v="962"/>
    <m/>
    <m/>
    <m/>
    <x v="90"/>
    <x v="89"/>
    <x v="82"/>
    <m/>
    <x v="26"/>
    <m/>
    <m/>
    <x v="2"/>
    <n v="0"/>
    <n v="12"/>
    <x v="33"/>
    <m/>
    <m/>
    <m/>
    <m/>
    <m/>
    <m/>
    <n v="1"/>
  </r>
  <r>
    <n v="3016"/>
    <x v="962"/>
    <m/>
    <m/>
    <m/>
    <x v="90"/>
    <x v="89"/>
    <x v="82"/>
    <m/>
    <x v="26"/>
    <m/>
    <m/>
    <x v="2"/>
    <n v="0"/>
    <n v="12"/>
    <x v="33"/>
    <m/>
    <m/>
    <m/>
    <m/>
    <m/>
    <m/>
    <n v="1"/>
  </r>
  <r>
    <n v="3017"/>
    <x v="962"/>
    <m/>
    <m/>
    <m/>
    <x v="90"/>
    <x v="89"/>
    <x v="82"/>
    <m/>
    <x v="26"/>
    <m/>
    <m/>
    <x v="2"/>
    <n v="0"/>
    <n v="12"/>
    <x v="33"/>
    <m/>
    <m/>
    <m/>
    <m/>
    <m/>
    <m/>
    <n v="1"/>
  </r>
  <r>
    <n v="3018"/>
    <x v="962"/>
    <m/>
    <m/>
    <m/>
    <x v="90"/>
    <x v="89"/>
    <x v="82"/>
    <m/>
    <x v="26"/>
    <m/>
    <m/>
    <x v="2"/>
    <n v="0"/>
    <n v="12"/>
    <x v="33"/>
    <m/>
    <m/>
    <m/>
    <m/>
    <m/>
    <m/>
    <n v="1"/>
  </r>
  <r>
    <n v="3019"/>
    <x v="962"/>
    <m/>
    <m/>
    <m/>
    <x v="90"/>
    <x v="89"/>
    <x v="82"/>
    <m/>
    <x v="26"/>
    <m/>
    <m/>
    <x v="2"/>
    <n v="0"/>
    <n v="12"/>
    <x v="33"/>
    <m/>
    <m/>
    <m/>
    <m/>
    <m/>
    <m/>
    <n v="1"/>
  </r>
  <r>
    <n v="3020"/>
    <x v="962"/>
    <m/>
    <m/>
    <m/>
    <x v="90"/>
    <x v="89"/>
    <x v="82"/>
    <m/>
    <x v="26"/>
    <m/>
    <m/>
    <x v="2"/>
    <n v="0"/>
    <n v="12"/>
    <x v="33"/>
    <m/>
    <m/>
    <m/>
    <m/>
    <m/>
    <m/>
    <n v="1"/>
  </r>
  <r>
    <n v="3021"/>
    <x v="962"/>
    <m/>
    <m/>
    <m/>
    <x v="90"/>
    <x v="89"/>
    <x v="82"/>
    <m/>
    <x v="26"/>
    <m/>
    <m/>
    <x v="2"/>
    <n v="0"/>
    <n v="12"/>
    <x v="33"/>
    <m/>
    <m/>
    <m/>
    <m/>
    <m/>
    <m/>
    <n v="1"/>
  </r>
  <r>
    <n v="3022"/>
    <x v="962"/>
    <m/>
    <m/>
    <m/>
    <x v="90"/>
    <x v="89"/>
    <x v="82"/>
    <m/>
    <x v="26"/>
    <m/>
    <m/>
    <x v="2"/>
    <n v="0"/>
    <n v="12"/>
    <x v="33"/>
    <m/>
    <m/>
    <m/>
    <m/>
    <m/>
    <m/>
    <n v="1"/>
  </r>
  <r>
    <n v="3023"/>
    <x v="962"/>
    <m/>
    <m/>
    <m/>
    <x v="90"/>
    <x v="89"/>
    <x v="82"/>
    <m/>
    <x v="26"/>
    <m/>
    <m/>
    <x v="2"/>
    <n v="0"/>
    <n v="12"/>
    <x v="33"/>
    <m/>
    <m/>
    <m/>
    <m/>
    <m/>
    <m/>
    <n v="1"/>
  </r>
  <r>
    <n v="3024"/>
    <x v="962"/>
    <m/>
    <m/>
    <m/>
    <x v="90"/>
    <x v="89"/>
    <x v="82"/>
    <m/>
    <x v="26"/>
    <m/>
    <m/>
    <x v="2"/>
    <n v="0"/>
    <n v="12"/>
    <x v="33"/>
    <m/>
    <m/>
    <m/>
    <m/>
    <m/>
    <m/>
    <n v="1"/>
  </r>
  <r>
    <n v="3025"/>
    <x v="962"/>
    <m/>
    <m/>
    <m/>
    <x v="90"/>
    <x v="89"/>
    <x v="82"/>
    <m/>
    <x v="26"/>
    <m/>
    <m/>
    <x v="2"/>
    <n v="0"/>
    <n v="12"/>
    <x v="33"/>
    <m/>
    <m/>
    <m/>
    <m/>
    <m/>
    <m/>
    <n v="1"/>
  </r>
  <r>
    <n v="3026"/>
    <x v="962"/>
    <m/>
    <m/>
    <m/>
    <x v="90"/>
    <x v="89"/>
    <x v="82"/>
    <m/>
    <x v="26"/>
    <m/>
    <m/>
    <x v="2"/>
    <n v="0"/>
    <n v="12"/>
    <x v="33"/>
    <m/>
    <m/>
    <m/>
    <m/>
    <m/>
    <m/>
    <n v="1"/>
  </r>
  <r>
    <n v="3027"/>
    <x v="962"/>
    <m/>
    <m/>
    <m/>
    <x v="90"/>
    <x v="89"/>
    <x v="82"/>
    <m/>
    <x v="26"/>
    <m/>
    <m/>
    <x v="2"/>
    <n v="0"/>
    <n v="12"/>
    <x v="33"/>
    <m/>
    <m/>
    <m/>
    <m/>
    <m/>
    <m/>
    <n v="1"/>
  </r>
  <r>
    <n v="3028"/>
    <x v="962"/>
    <m/>
    <m/>
    <m/>
    <x v="90"/>
    <x v="89"/>
    <x v="82"/>
    <m/>
    <x v="26"/>
    <m/>
    <m/>
    <x v="2"/>
    <n v="0"/>
    <n v="12"/>
    <x v="33"/>
    <m/>
    <m/>
    <m/>
    <m/>
    <m/>
    <m/>
    <n v="1"/>
  </r>
  <r>
    <n v="3029"/>
    <x v="962"/>
    <m/>
    <m/>
    <m/>
    <x v="90"/>
    <x v="89"/>
    <x v="82"/>
    <m/>
    <x v="26"/>
    <m/>
    <m/>
    <x v="2"/>
    <n v="0"/>
    <n v="12"/>
    <x v="33"/>
    <m/>
    <m/>
    <m/>
    <m/>
    <m/>
    <m/>
    <n v="1"/>
  </r>
  <r>
    <n v="3030"/>
    <x v="962"/>
    <m/>
    <m/>
    <m/>
    <x v="90"/>
    <x v="89"/>
    <x v="82"/>
    <m/>
    <x v="26"/>
    <m/>
    <m/>
    <x v="2"/>
    <n v="0"/>
    <n v="12"/>
    <x v="33"/>
    <m/>
    <m/>
    <m/>
    <m/>
    <m/>
    <m/>
    <n v="1"/>
  </r>
  <r>
    <n v="3031"/>
    <x v="962"/>
    <m/>
    <m/>
    <m/>
    <x v="90"/>
    <x v="89"/>
    <x v="82"/>
    <m/>
    <x v="26"/>
    <m/>
    <m/>
    <x v="2"/>
    <n v="0"/>
    <n v="12"/>
    <x v="33"/>
    <m/>
    <m/>
    <m/>
    <m/>
    <m/>
    <m/>
    <n v="1"/>
  </r>
  <r>
    <n v="3032"/>
    <x v="962"/>
    <m/>
    <m/>
    <m/>
    <x v="90"/>
    <x v="89"/>
    <x v="82"/>
    <m/>
    <x v="26"/>
    <m/>
    <m/>
    <x v="2"/>
    <n v="0"/>
    <n v="12"/>
    <x v="33"/>
    <m/>
    <m/>
    <m/>
    <m/>
    <m/>
    <m/>
    <n v="1"/>
  </r>
  <r>
    <n v="3033"/>
    <x v="962"/>
    <m/>
    <m/>
    <m/>
    <x v="90"/>
    <x v="89"/>
    <x v="82"/>
    <m/>
    <x v="26"/>
    <m/>
    <m/>
    <x v="2"/>
    <n v="0"/>
    <n v="12"/>
    <x v="33"/>
    <m/>
    <m/>
    <m/>
    <m/>
    <m/>
    <m/>
    <n v="1"/>
  </r>
  <r>
    <n v="3034"/>
    <x v="962"/>
    <m/>
    <m/>
    <m/>
    <x v="90"/>
    <x v="89"/>
    <x v="82"/>
    <m/>
    <x v="26"/>
    <m/>
    <m/>
    <x v="2"/>
    <n v="0"/>
    <n v="12"/>
    <x v="33"/>
    <m/>
    <m/>
    <m/>
    <m/>
    <m/>
    <m/>
    <n v="1"/>
  </r>
  <r>
    <n v="3035"/>
    <x v="962"/>
    <m/>
    <m/>
    <m/>
    <x v="90"/>
    <x v="89"/>
    <x v="82"/>
    <m/>
    <x v="26"/>
    <m/>
    <m/>
    <x v="2"/>
    <n v="0"/>
    <n v="12"/>
    <x v="33"/>
    <m/>
    <m/>
    <m/>
    <m/>
    <m/>
    <m/>
    <n v="1"/>
  </r>
  <r>
    <n v="3036"/>
    <x v="962"/>
    <m/>
    <m/>
    <m/>
    <x v="90"/>
    <x v="89"/>
    <x v="82"/>
    <m/>
    <x v="26"/>
    <m/>
    <m/>
    <x v="2"/>
    <n v="0"/>
    <n v="12"/>
    <x v="33"/>
    <m/>
    <m/>
    <m/>
    <m/>
    <m/>
    <m/>
    <n v="1"/>
  </r>
  <r>
    <n v="3037"/>
    <x v="962"/>
    <m/>
    <m/>
    <m/>
    <x v="90"/>
    <x v="89"/>
    <x v="82"/>
    <m/>
    <x v="26"/>
    <m/>
    <m/>
    <x v="2"/>
    <n v="0"/>
    <n v="12"/>
    <x v="33"/>
    <m/>
    <m/>
    <m/>
    <m/>
    <m/>
    <m/>
    <n v="1"/>
  </r>
  <r>
    <n v="3038"/>
    <x v="962"/>
    <m/>
    <m/>
    <m/>
    <x v="90"/>
    <x v="89"/>
    <x v="82"/>
    <m/>
    <x v="26"/>
    <m/>
    <m/>
    <x v="2"/>
    <n v="0"/>
    <n v="12"/>
    <x v="33"/>
    <m/>
    <m/>
    <m/>
    <m/>
    <m/>
    <m/>
    <n v="1"/>
  </r>
  <r>
    <n v="3039"/>
    <x v="962"/>
    <m/>
    <m/>
    <m/>
    <x v="90"/>
    <x v="89"/>
    <x v="82"/>
    <m/>
    <x v="26"/>
    <m/>
    <m/>
    <x v="2"/>
    <n v="0"/>
    <n v="12"/>
    <x v="33"/>
    <m/>
    <m/>
    <m/>
    <m/>
    <m/>
    <m/>
    <n v="1"/>
  </r>
  <r>
    <n v="3040"/>
    <x v="962"/>
    <m/>
    <m/>
    <m/>
    <x v="90"/>
    <x v="89"/>
    <x v="82"/>
    <m/>
    <x v="26"/>
    <m/>
    <m/>
    <x v="2"/>
    <n v="0"/>
    <n v="12"/>
    <x v="33"/>
    <m/>
    <m/>
    <m/>
    <m/>
    <m/>
    <m/>
    <n v="1"/>
  </r>
  <r>
    <n v="3041"/>
    <x v="962"/>
    <m/>
    <m/>
    <m/>
    <x v="90"/>
    <x v="89"/>
    <x v="82"/>
    <m/>
    <x v="26"/>
    <m/>
    <m/>
    <x v="2"/>
    <n v="0"/>
    <n v="12"/>
    <x v="33"/>
    <m/>
    <m/>
    <m/>
    <m/>
    <m/>
    <m/>
    <n v="1"/>
  </r>
  <r>
    <n v="3042"/>
    <x v="962"/>
    <m/>
    <m/>
    <m/>
    <x v="90"/>
    <x v="89"/>
    <x v="82"/>
    <m/>
    <x v="26"/>
    <m/>
    <m/>
    <x v="2"/>
    <n v="0"/>
    <n v="12"/>
    <x v="33"/>
    <m/>
    <m/>
    <m/>
    <m/>
    <m/>
    <m/>
    <n v="1"/>
  </r>
  <r>
    <n v="3043"/>
    <x v="962"/>
    <m/>
    <m/>
    <m/>
    <x v="90"/>
    <x v="89"/>
    <x v="82"/>
    <m/>
    <x v="26"/>
    <m/>
    <m/>
    <x v="2"/>
    <n v="0"/>
    <n v="12"/>
    <x v="33"/>
    <m/>
    <m/>
    <m/>
    <m/>
    <m/>
    <m/>
    <n v="1"/>
  </r>
  <r>
    <n v="3044"/>
    <x v="962"/>
    <m/>
    <m/>
    <m/>
    <x v="90"/>
    <x v="89"/>
    <x v="82"/>
    <m/>
    <x v="26"/>
    <m/>
    <m/>
    <x v="2"/>
    <n v="0"/>
    <n v="12"/>
    <x v="33"/>
    <m/>
    <m/>
    <m/>
    <m/>
    <m/>
    <m/>
    <n v="1"/>
  </r>
  <r>
    <n v="3045"/>
    <x v="962"/>
    <m/>
    <m/>
    <m/>
    <x v="90"/>
    <x v="89"/>
    <x v="82"/>
    <m/>
    <x v="26"/>
    <m/>
    <m/>
    <x v="2"/>
    <n v="0"/>
    <n v="12"/>
    <x v="33"/>
    <m/>
    <m/>
    <m/>
    <m/>
    <m/>
    <m/>
    <n v="1"/>
  </r>
  <r>
    <n v="3046"/>
    <x v="962"/>
    <m/>
    <m/>
    <m/>
    <x v="90"/>
    <x v="89"/>
    <x v="82"/>
    <m/>
    <x v="26"/>
    <m/>
    <m/>
    <x v="2"/>
    <n v="0"/>
    <n v="12"/>
    <x v="33"/>
    <m/>
    <m/>
    <m/>
    <m/>
    <m/>
    <m/>
    <n v="1"/>
  </r>
  <r>
    <n v="3047"/>
    <x v="962"/>
    <m/>
    <m/>
    <m/>
    <x v="90"/>
    <x v="89"/>
    <x v="82"/>
    <m/>
    <x v="26"/>
    <m/>
    <m/>
    <x v="2"/>
    <n v="0"/>
    <n v="12"/>
    <x v="33"/>
    <m/>
    <m/>
    <m/>
    <m/>
    <m/>
    <m/>
    <n v="1"/>
  </r>
  <r>
    <n v="3048"/>
    <x v="962"/>
    <m/>
    <m/>
    <m/>
    <x v="90"/>
    <x v="89"/>
    <x v="82"/>
    <m/>
    <x v="26"/>
    <m/>
    <m/>
    <x v="2"/>
    <n v="0"/>
    <n v="12"/>
    <x v="33"/>
    <m/>
    <m/>
    <m/>
    <m/>
    <m/>
    <m/>
    <n v="1"/>
  </r>
  <r>
    <n v="3049"/>
    <x v="962"/>
    <m/>
    <m/>
    <m/>
    <x v="90"/>
    <x v="89"/>
    <x v="82"/>
    <m/>
    <x v="26"/>
    <m/>
    <m/>
    <x v="2"/>
    <n v="0"/>
    <n v="12"/>
    <x v="33"/>
    <m/>
    <m/>
    <m/>
    <m/>
    <m/>
    <m/>
    <n v="1"/>
  </r>
  <r>
    <n v="3050"/>
    <x v="962"/>
    <m/>
    <m/>
    <m/>
    <x v="90"/>
    <x v="89"/>
    <x v="82"/>
    <m/>
    <x v="26"/>
    <m/>
    <m/>
    <x v="2"/>
    <n v="0"/>
    <n v="12"/>
    <x v="33"/>
    <m/>
    <m/>
    <m/>
    <m/>
    <m/>
    <m/>
    <n v="1"/>
  </r>
  <r>
    <n v="3051"/>
    <x v="962"/>
    <m/>
    <m/>
    <m/>
    <x v="90"/>
    <x v="89"/>
    <x v="82"/>
    <m/>
    <x v="26"/>
    <m/>
    <m/>
    <x v="2"/>
    <n v="0"/>
    <n v="12"/>
    <x v="33"/>
    <m/>
    <m/>
    <m/>
    <m/>
    <m/>
    <m/>
    <n v="1"/>
  </r>
  <r>
    <n v="3052"/>
    <x v="962"/>
    <m/>
    <m/>
    <m/>
    <x v="90"/>
    <x v="89"/>
    <x v="82"/>
    <m/>
    <x v="26"/>
    <m/>
    <m/>
    <x v="2"/>
    <n v="0"/>
    <n v="12"/>
    <x v="33"/>
    <m/>
    <m/>
    <m/>
    <m/>
    <m/>
    <m/>
    <n v="1"/>
  </r>
  <r>
    <n v="3053"/>
    <x v="962"/>
    <m/>
    <m/>
    <m/>
    <x v="90"/>
    <x v="89"/>
    <x v="82"/>
    <m/>
    <x v="26"/>
    <m/>
    <m/>
    <x v="2"/>
    <n v="0"/>
    <n v="12"/>
    <x v="33"/>
    <m/>
    <m/>
    <m/>
    <m/>
    <m/>
    <m/>
    <n v="1"/>
  </r>
  <r>
    <n v="3054"/>
    <x v="962"/>
    <m/>
    <m/>
    <m/>
    <x v="90"/>
    <x v="89"/>
    <x v="82"/>
    <m/>
    <x v="26"/>
    <m/>
    <m/>
    <x v="2"/>
    <n v="0"/>
    <n v="12"/>
    <x v="33"/>
    <m/>
    <m/>
    <m/>
    <m/>
    <m/>
    <m/>
    <n v="1"/>
  </r>
  <r>
    <n v="3055"/>
    <x v="962"/>
    <m/>
    <m/>
    <m/>
    <x v="90"/>
    <x v="89"/>
    <x v="82"/>
    <m/>
    <x v="26"/>
    <m/>
    <m/>
    <x v="2"/>
    <n v="0"/>
    <n v="12"/>
    <x v="33"/>
    <m/>
    <m/>
    <m/>
    <m/>
    <m/>
    <m/>
    <n v="1"/>
  </r>
  <r>
    <n v="3056"/>
    <x v="962"/>
    <m/>
    <m/>
    <m/>
    <x v="90"/>
    <x v="89"/>
    <x v="82"/>
    <m/>
    <x v="26"/>
    <m/>
    <m/>
    <x v="2"/>
    <n v="0"/>
    <n v="12"/>
    <x v="33"/>
    <m/>
    <m/>
    <m/>
    <m/>
    <m/>
    <m/>
    <n v="1"/>
  </r>
  <r>
    <n v="3057"/>
    <x v="962"/>
    <m/>
    <m/>
    <m/>
    <x v="90"/>
    <x v="89"/>
    <x v="82"/>
    <m/>
    <x v="26"/>
    <m/>
    <m/>
    <x v="2"/>
    <n v="0"/>
    <n v="12"/>
    <x v="33"/>
    <m/>
    <m/>
    <m/>
    <m/>
    <m/>
    <m/>
    <n v="1"/>
  </r>
  <r>
    <n v="3058"/>
    <x v="962"/>
    <m/>
    <m/>
    <m/>
    <x v="90"/>
    <x v="89"/>
    <x v="82"/>
    <m/>
    <x v="26"/>
    <m/>
    <m/>
    <x v="2"/>
    <n v="0"/>
    <n v="12"/>
    <x v="33"/>
    <m/>
    <m/>
    <m/>
    <m/>
    <m/>
    <m/>
    <n v="1"/>
  </r>
  <r>
    <n v="3059"/>
    <x v="962"/>
    <m/>
    <m/>
    <m/>
    <x v="90"/>
    <x v="89"/>
    <x v="82"/>
    <m/>
    <x v="26"/>
    <m/>
    <m/>
    <x v="2"/>
    <n v="0"/>
    <n v="12"/>
    <x v="33"/>
    <m/>
    <m/>
    <m/>
    <m/>
    <m/>
    <m/>
    <n v="1"/>
  </r>
  <r>
    <n v="3060"/>
    <x v="962"/>
    <m/>
    <m/>
    <m/>
    <x v="90"/>
    <x v="89"/>
    <x v="82"/>
    <m/>
    <x v="26"/>
    <m/>
    <m/>
    <x v="2"/>
    <n v="0"/>
    <n v="12"/>
    <x v="33"/>
    <m/>
    <m/>
    <m/>
    <m/>
    <m/>
    <m/>
    <n v="1"/>
  </r>
  <r>
    <n v="3061"/>
    <x v="962"/>
    <m/>
    <m/>
    <m/>
    <x v="90"/>
    <x v="89"/>
    <x v="82"/>
    <m/>
    <x v="26"/>
    <m/>
    <m/>
    <x v="2"/>
    <n v="0"/>
    <n v="12"/>
    <x v="33"/>
    <m/>
    <m/>
    <m/>
    <m/>
    <m/>
    <m/>
    <n v="1"/>
  </r>
  <r>
    <n v="3062"/>
    <x v="962"/>
    <m/>
    <m/>
    <m/>
    <x v="90"/>
    <x v="89"/>
    <x v="82"/>
    <m/>
    <x v="26"/>
    <m/>
    <m/>
    <x v="2"/>
    <n v="0"/>
    <n v="12"/>
    <x v="33"/>
    <m/>
    <m/>
    <m/>
    <m/>
    <m/>
    <m/>
    <n v="1"/>
  </r>
  <r>
    <n v="3063"/>
    <x v="962"/>
    <m/>
    <m/>
    <m/>
    <x v="90"/>
    <x v="89"/>
    <x v="82"/>
    <m/>
    <x v="26"/>
    <m/>
    <m/>
    <x v="2"/>
    <n v="0"/>
    <n v="12"/>
    <x v="33"/>
    <m/>
    <m/>
    <m/>
    <m/>
    <m/>
    <m/>
    <n v="1"/>
  </r>
  <r>
    <n v="3064"/>
    <x v="962"/>
    <m/>
    <m/>
    <m/>
    <x v="90"/>
    <x v="89"/>
    <x v="82"/>
    <m/>
    <x v="26"/>
    <m/>
    <m/>
    <x v="2"/>
    <n v="0"/>
    <n v="12"/>
    <x v="33"/>
    <m/>
    <m/>
    <m/>
    <m/>
    <m/>
    <m/>
    <n v="1"/>
  </r>
  <r>
    <n v="3065"/>
    <x v="962"/>
    <m/>
    <m/>
    <m/>
    <x v="90"/>
    <x v="89"/>
    <x v="82"/>
    <m/>
    <x v="26"/>
    <m/>
    <m/>
    <x v="2"/>
    <n v="0"/>
    <n v="12"/>
    <x v="33"/>
    <m/>
    <m/>
    <m/>
    <m/>
    <m/>
    <m/>
    <n v="1"/>
  </r>
  <r>
    <n v="3066"/>
    <x v="962"/>
    <m/>
    <m/>
    <m/>
    <x v="90"/>
    <x v="89"/>
    <x v="82"/>
    <m/>
    <x v="26"/>
    <m/>
    <m/>
    <x v="2"/>
    <n v="0"/>
    <n v="12"/>
    <x v="33"/>
    <m/>
    <m/>
    <m/>
    <m/>
    <m/>
    <m/>
    <n v="1"/>
  </r>
  <r>
    <n v="3067"/>
    <x v="962"/>
    <m/>
    <m/>
    <m/>
    <x v="90"/>
    <x v="89"/>
    <x v="82"/>
    <m/>
    <x v="26"/>
    <m/>
    <m/>
    <x v="2"/>
    <n v="0"/>
    <n v="12"/>
    <x v="33"/>
    <m/>
    <m/>
    <m/>
    <m/>
    <m/>
    <m/>
    <n v="1"/>
  </r>
  <r>
    <n v="3068"/>
    <x v="962"/>
    <m/>
    <m/>
    <m/>
    <x v="90"/>
    <x v="89"/>
    <x v="82"/>
    <m/>
    <x v="26"/>
    <m/>
    <m/>
    <x v="2"/>
    <n v="0"/>
    <n v="12"/>
    <x v="33"/>
    <m/>
    <m/>
    <m/>
    <m/>
    <m/>
    <m/>
    <n v="1"/>
  </r>
  <r>
    <n v="3069"/>
    <x v="962"/>
    <m/>
    <m/>
    <m/>
    <x v="90"/>
    <x v="89"/>
    <x v="82"/>
    <m/>
    <x v="26"/>
    <m/>
    <m/>
    <x v="2"/>
    <n v="0"/>
    <n v="12"/>
    <x v="33"/>
    <m/>
    <m/>
    <m/>
    <m/>
    <m/>
    <m/>
    <n v="1"/>
  </r>
  <r>
    <n v="3070"/>
    <x v="962"/>
    <m/>
    <m/>
    <m/>
    <x v="90"/>
    <x v="89"/>
    <x v="82"/>
    <m/>
    <x v="26"/>
    <m/>
    <m/>
    <x v="2"/>
    <n v="0"/>
    <n v="12"/>
    <x v="33"/>
    <m/>
    <m/>
    <m/>
    <m/>
    <m/>
    <m/>
    <n v="1"/>
  </r>
  <r>
    <n v="3071"/>
    <x v="962"/>
    <m/>
    <m/>
    <m/>
    <x v="90"/>
    <x v="89"/>
    <x v="82"/>
    <m/>
    <x v="26"/>
    <m/>
    <m/>
    <x v="2"/>
    <n v="0"/>
    <n v="12"/>
    <x v="33"/>
    <m/>
    <m/>
    <m/>
    <m/>
    <m/>
    <m/>
    <n v="1"/>
  </r>
  <r>
    <n v="3072"/>
    <x v="962"/>
    <m/>
    <m/>
    <m/>
    <x v="90"/>
    <x v="89"/>
    <x v="82"/>
    <m/>
    <x v="26"/>
    <m/>
    <m/>
    <x v="2"/>
    <n v="0"/>
    <n v="12"/>
    <x v="33"/>
    <m/>
    <m/>
    <m/>
    <m/>
    <m/>
    <m/>
    <n v="1"/>
  </r>
  <r>
    <n v="3073"/>
    <x v="962"/>
    <m/>
    <m/>
    <m/>
    <x v="90"/>
    <x v="89"/>
    <x v="82"/>
    <m/>
    <x v="26"/>
    <m/>
    <m/>
    <x v="2"/>
    <n v="0"/>
    <n v="12"/>
    <x v="33"/>
    <m/>
    <m/>
    <m/>
    <m/>
    <m/>
    <m/>
    <n v="1"/>
  </r>
  <r>
    <n v="3074"/>
    <x v="962"/>
    <m/>
    <m/>
    <m/>
    <x v="90"/>
    <x v="89"/>
    <x v="82"/>
    <m/>
    <x v="26"/>
    <m/>
    <m/>
    <x v="2"/>
    <n v="0"/>
    <n v="12"/>
    <x v="33"/>
    <m/>
    <m/>
    <m/>
    <m/>
    <m/>
    <m/>
    <n v="1"/>
  </r>
  <r>
    <n v="3075"/>
    <x v="962"/>
    <m/>
    <m/>
    <m/>
    <x v="90"/>
    <x v="89"/>
    <x v="82"/>
    <m/>
    <x v="26"/>
    <m/>
    <m/>
    <x v="2"/>
    <n v="0"/>
    <n v="12"/>
    <x v="33"/>
    <m/>
    <m/>
    <m/>
    <m/>
    <m/>
    <m/>
    <n v="1"/>
  </r>
  <r>
    <n v="3076"/>
    <x v="962"/>
    <m/>
    <m/>
    <m/>
    <x v="90"/>
    <x v="89"/>
    <x v="82"/>
    <m/>
    <x v="26"/>
    <m/>
    <m/>
    <x v="2"/>
    <n v="0"/>
    <n v="12"/>
    <x v="33"/>
    <m/>
    <m/>
    <m/>
    <m/>
    <m/>
    <m/>
    <n v="1"/>
  </r>
  <r>
    <n v="3077"/>
    <x v="962"/>
    <m/>
    <m/>
    <m/>
    <x v="90"/>
    <x v="89"/>
    <x v="82"/>
    <m/>
    <x v="26"/>
    <m/>
    <m/>
    <x v="2"/>
    <n v="0"/>
    <n v="12"/>
    <x v="33"/>
    <m/>
    <m/>
    <m/>
    <m/>
    <m/>
    <m/>
    <n v="1"/>
  </r>
  <r>
    <n v="3078"/>
    <x v="962"/>
    <m/>
    <m/>
    <m/>
    <x v="90"/>
    <x v="89"/>
    <x v="82"/>
    <m/>
    <x v="26"/>
    <m/>
    <m/>
    <x v="2"/>
    <n v="0"/>
    <n v="12"/>
    <x v="33"/>
    <m/>
    <m/>
    <m/>
    <m/>
    <m/>
    <m/>
    <n v="1"/>
  </r>
  <r>
    <n v="3079"/>
    <x v="962"/>
    <m/>
    <m/>
    <m/>
    <x v="90"/>
    <x v="89"/>
    <x v="82"/>
    <m/>
    <x v="26"/>
    <m/>
    <m/>
    <x v="2"/>
    <n v="0"/>
    <n v="12"/>
    <x v="33"/>
    <m/>
    <m/>
    <m/>
    <m/>
    <m/>
    <m/>
    <n v="1"/>
  </r>
  <r>
    <n v="3080"/>
    <x v="962"/>
    <m/>
    <m/>
    <m/>
    <x v="90"/>
    <x v="89"/>
    <x v="82"/>
    <m/>
    <x v="26"/>
    <m/>
    <m/>
    <x v="2"/>
    <n v="0"/>
    <n v="12"/>
    <x v="33"/>
    <m/>
    <m/>
    <m/>
    <m/>
    <m/>
    <m/>
    <n v="1"/>
  </r>
  <r>
    <n v="3081"/>
    <x v="962"/>
    <m/>
    <m/>
    <m/>
    <x v="90"/>
    <x v="89"/>
    <x v="82"/>
    <m/>
    <x v="26"/>
    <m/>
    <m/>
    <x v="2"/>
    <n v="0"/>
    <n v="12"/>
    <x v="33"/>
    <m/>
    <m/>
    <m/>
    <m/>
    <m/>
    <m/>
    <n v="1"/>
  </r>
  <r>
    <n v="3082"/>
    <x v="962"/>
    <m/>
    <m/>
    <m/>
    <x v="90"/>
    <x v="89"/>
    <x v="82"/>
    <m/>
    <x v="26"/>
    <m/>
    <m/>
    <x v="2"/>
    <n v="0"/>
    <n v="12"/>
    <x v="33"/>
    <m/>
    <m/>
    <m/>
    <m/>
    <m/>
    <m/>
    <n v="1"/>
  </r>
  <r>
    <n v="3083"/>
    <x v="962"/>
    <m/>
    <m/>
    <m/>
    <x v="90"/>
    <x v="89"/>
    <x v="82"/>
    <m/>
    <x v="26"/>
    <m/>
    <m/>
    <x v="2"/>
    <n v="0"/>
    <n v="12"/>
    <x v="33"/>
    <m/>
    <m/>
    <m/>
    <m/>
    <m/>
    <m/>
    <n v="1"/>
  </r>
  <r>
    <n v="3084"/>
    <x v="962"/>
    <m/>
    <m/>
    <m/>
    <x v="90"/>
    <x v="89"/>
    <x v="82"/>
    <m/>
    <x v="26"/>
    <m/>
    <m/>
    <x v="2"/>
    <n v="0"/>
    <n v="12"/>
    <x v="33"/>
    <m/>
    <m/>
    <m/>
    <m/>
    <m/>
    <m/>
    <n v="1"/>
  </r>
  <r>
    <n v="3085"/>
    <x v="962"/>
    <m/>
    <m/>
    <m/>
    <x v="90"/>
    <x v="89"/>
    <x v="82"/>
    <m/>
    <x v="26"/>
    <m/>
    <m/>
    <x v="2"/>
    <n v="0"/>
    <n v="12"/>
    <x v="33"/>
    <m/>
    <m/>
    <m/>
    <m/>
    <m/>
    <m/>
    <n v="1"/>
  </r>
  <r>
    <n v="3086"/>
    <x v="962"/>
    <m/>
    <m/>
    <m/>
    <x v="90"/>
    <x v="89"/>
    <x v="82"/>
    <m/>
    <x v="26"/>
    <m/>
    <m/>
    <x v="2"/>
    <n v="0"/>
    <n v="12"/>
    <x v="33"/>
    <m/>
    <m/>
    <m/>
    <m/>
    <m/>
    <m/>
    <n v="1"/>
  </r>
  <r>
    <n v="3087"/>
    <x v="962"/>
    <m/>
    <m/>
    <m/>
    <x v="90"/>
    <x v="89"/>
    <x v="82"/>
    <m/>
    <x v="26"/>
    <m/>
    <m/>
    <x v="2"/>
    <n v="0"/>
    <n v="12"/>
    <x v="33"/>
    <m/>
    <m/>
    <m/>
    <m/>
    <m/>
    <m/>
    <n v="1"/>
  </r>
  <r>
    <n v="3088"/>
    <x v="962"/>
    <m/>
    <m/>
    <m/>
    <x v="90"/>
    <x v="89"/>
    <x v="82"/>
    <m/>
    <x v="26"/>
    <m/>
    <m/>
    <x v="2"/>
    <n v="0"/>
    <n v="12"/>
    <x v="33"/>
    <m/>
    <m/>
    <m/>
    <m/>
    <m/>
    <m/>
    <n v="1"/>
  </r>
  <r>
    <n v="3089"/>
    <x v="962"/>
    <m/>
    <m/>
    <m/>
    <x v="90"/>
    <x v="89"/>
    <x v="82"/>
    <m/>
    <x v="26"/>
    <m/>
    <m/>
    <x v="2"/>
    <n v="0"/>
    <n v="12"/>
    <x v="33"/>
    <m/>
    <m/>
    <m/>
    <m/>
    <m/>
    <m/>
    <n v="1"/>
  </r>
  <r>
    <n v="3090"/>
    <x v="962"/>
    <m/>
    <m/>
    <m/>
    <x v="90"/>
    <x v="89"/>
    <x v="82"/>
    <m/>
    <x v="26"/>
    <m/>
    <m/>
    <x v="2"/>
    <n v="0"/>
    <n v="12"/>
    <x v="33"/>
    <m/>
    <m/>
    <m/>
    <m/>
    <m/>
    <m/>
    <n v="1"/>
  </r>
  <r>
    <n v="3091"/>
    <x v="962"/>
    <m/>
    <m/>
    <m/>
    <x v="90"/>
    <x v="89"/>
    <x v="82"/>
    <m/>
    <x v="26"/>
    <m/>
    <m/>
    <x v="2"/>
    <n v="0"/>
    <n v="12"/>
    <x v="33"/>
    <m/>
    <m/>
    <m/>
    <m/>
    <m/>
    <m/>
    <n v="1"/>
  </r>
  <r>
    <n v="3092"/>
    <x v="962"/>
    <m/>
    <m/>
    <m/>
    <x v="90"/>
    <x v="89"/>
    <x v="82"/>
    <m/>
    <x v="26"/>
    <m/>
    <m/>
    <x v="2"/>
    <n v="0"/>
    <n v="12"/>
    <x v="33"/>
    <m/>
    <m/>
    <m/>
    <m/>
    <m/>
    <m/>
    <n v="1"/>
  </r>
  <r>
    <n v="3093"/>
    <x v="962"/>
    <m/>
    <m/>
    <m/>
    <x v="90"/>
    <x v="89"/>
    <x v="82"/>
    <m/>
    <x v="26"/>
    <m/>
    <m/>
    <x v="2"/>
    <n v="0"/>
    <n v="12"/>
    <x v="33"/>
    <m/>
    <m/>
    <m/>
    <m/>
    <m/>
    <m/>
    <n v="1"/>
  </r>
  <r>
    <n v="3094"/>
    <x v="962"/>
    <m/>
    <m/>
    <m/>
    <x v="90"/>
    <x v="89"/>
    <x v="82"/>
    <m/>
    <x v="26"/>
    <m/>
    <m/>
    <x v="2"/>
    <n v="0"/>
    <n v="12"/>
    <x v="33"/>
    <m/>
    <m/>
    <m/>
    <m/>
    <m/>
    <m/>
    <n v="1"/>
  </r>
  <r>
    <n v="3095"/>
    <x v="962"/>
    <m/>
    <m/>
    <m/>
    <x v="90"/>
    <x v="89"/>
    <x v="82"/>
    <m/>
    <x v="26"/>
    <m/>
    <m/>
    <x v="2"/>
    <n v="0"/>
    <n v="12"/>
    <x v="33"/>
    <m/>
    <m/>
    <m/>
    <m/>
    <m/>
    <m/>
    <n v="1"/>
  </r>
  <r>
    <n v="3096"/>
    <x v="962"/>
    <m/>
    <m/>
    <m/>
    <x v="90"/>
    <x v="89"/>
    <x v="82"/>
    <m/>
    <x v="26"/>
    <m/>
    <m/>
    <x v="2"/>
    <n v="0"/>
    <n v="12"/>
    <x v="33"/>
    <m/>
    <m/>
    <m/>
    <m/>
    <m/>
    <m/>
    <n v="1"/>
  </r>
  <r>
    <n v="3097"/>
    <x v="962"/>
    <m/>
    <m/>
    <m/>
    <x v="90"/>
    <x v="89"/>
    <x v="82"/>
    <m/>
    <x v="26"/>
    <m/>
    <m/>
    <x v="2"/>
    <n v="0"/>
    <n v="12"/>
    <x v="33"/>
    <m/>
    <m/>
    <m/>
    <m/>
    <m/>
    <m/>
    <n v="1"/>
  </r>
  <r>
    <n v="3098"/>
    <x v="962"/>
    <m/>
    <m/>
    <m/>
    <x v="90"/>
    <x v="89"/>
    <x v="82"/>
    <m/>
    <x v="26"/>
    <m/>
    <m/>
    <x v="2"/>
    <n v="0"/>
    <n v="12"/>
    <x v="33"/>
    <m/>
    <m/>
    <m/>
    <m/>
    <m/>
    <m/>
    <n v="1"/>
  </r>
  <r>
    <n v="3099"/>
    <x v="962"/>
    <m/>
    <m/>
    <m/>
    <x v="90"/>
    <x v="89"/>
    <x v="82"/>
    <m/>
    <x v="26"/>
    <m/>
    <m/>
    <x v="2"/>
    <n v="0"/>
    <n v="12"/>
    <x v="33"/>
    <m/>
    <m/>
    <m/>
    <m/>
    <m/>
    <m/>
    <n v="1"/>
  </r>
  <r>
    <n v="3100"/>
    <x v="962"/>
    <m/>
    <m/>
    <m/>
    <x v="90"/>
    <x v="89"/>
    <x v="82"/>
    <m/>
    <x v="26"/>
    <m/>
    <m/>
    <x v="2"/>
    <n v="0"/>
    <n v="12"/>
    <x v="33"/>
    <m/>
    <m/>
    <m/>
    <m/>
    <m/>
    <m/>
    <n v="1"/>
  </r>
  <r>
    <n v="3101"/>
    <x v="962"/>
    <m/>
    <m/>
    <m/>
    <x v="90"/>
    <x v="89"/>
    <x v="82"/>
    <m/>
    <x v="26"/>
    <m/>
    <m/>
    <x v="2"/>
    <n v="0"/>
    <n v="12"/>
    <x v="33"/>
    <m/>
    <m/>
    <m/>
    <m/>
    <m/>
    <m/>
    <n v="1"/>
  </r>
  <r>
    <n v="3102"/>
    <x v="962"/>
    <m/>
    <m/>
    <m/>
    <x v="90"/>
    <x v="89"/>
    <x v="82"/>
    <m/>
    <x v="26"/>
    <m/>
    <m/>
    <x v="2"/>
    <n v="0"/>
    <n v="12"/>
    <x v="33"/>
    <m/>
    <m/>
    <m/>
    <m/>
    <m/>
    <m/>
    <n v="1"/>
  </r>
  <r>
    <n v="3103"/>
    <x v="962"/>
    <m/>
    <m/>
    <m/>
    <x v="90"/>
    <x v="89"/>
    <x v="82"/>
    <m/>
    <x v="26"/>
    <m/>
    <m/>
    <x v="2"/>
    <n v="0"/>
    <n v="12"/>
    <x v="33"/>
    <m/>
    <m/>
    <m/>
    <m/>
    <m/>
    <m/>
    <n v="1"/>
  </r>
  <r>
    <n v="3104"/>
    <x v="962"/>
    <m/>
    <m/>
    <m/>
    <x v="90"/>
    <x v="89"/>
    <x v="82"/>
    <m/>
    <x v="26"/>
    <m/>
    <m/>
    <x v="2"/>
    <n v="0"/>
    <n v="12"/>
    <x v="33"/>
    <m/>
    <m/>
    <m/>
    <m/>
    <m/>
    <m/>
    <n v="1"/>
  </r>
  <r>
    <n v="3105"/>
    <x v="962"/>
    <m/>
    <m/>
    <m/>
    <x v="90"/>
    <x v="89"/>
    <x v="82"/>
    <m/>
    <x v="26"/>
    <m/>
    <m/>
    <x v="2"/>
    <n v="0"/>
    <n v="12"/>
    <x v="33"/>
    <m/>
    <m/>
    <m/>
    <m/>
    <m/>
    <m/>
    <n v="1"/>
  </r>
  <r>
    <n v="3106"/>
    <x v="962"/>
    <m/>
    <m/>
    <m/>
    <x v="90"/>
    <x v="89"/>
    <x v="82"/>
    <m/>
    <x v="26"/>
    <m/>
    <m/>
    <x v="2"/>
    <n v="0"/>
    <n v="12"/>
    <x v="33"/>
    <m/>
    <m/>
    <m/>
    <m/>
    <m/>
    <m/>
    <n v="1"/>
  </r>
  <r>
    <n v="3107"/>
    <x v="962"/>
    <m/>
    <m/>
    <m/>
    <x v="90"/>
    <x v="89"/>
    <x v="82"/>
    <m/>
    <x v="26"/>
    <m/>
    <m/>
    <x v="2"/>
    <n v="0"/>
    <n v="12"/>
    <x v="33"/>
    <m/>
    <m/>
    <m/>
    <m/>
    <m/>
    <m/>
    <n v="1"/>
  </r>
  <r>
    <n v="3108"/>
    <x v="962"/>
    <m/>
    <m/>
    <m/>
    <x v="90"/>
    <x v="89"/>
    <x v="82"/>
    <m/>
    <x v="26"/>
    <m/>
    <m/>
    <x v="2"/>
    <n v="0"/>
    <n v="12"/>
    <x v="33"/>
    <m/>
    <m/>
    <m/>
    <m/>
    <m/>
    <m/>
    <n v="1"/>
  </r>
  <r>
    <n v="3109"/>
    <x v="962"/>
    <m/>
    <m/>
    <m/>
    <x v="90"/>
    <x v="89"/>
    <x v="82"/>
    <m/>
    <x v="26"/>
    <m/>
    <m/>
    <x v="2"/>
    <n v="0"/>
    <n v="12"/>
    <x v="33"/>
    <m/>
    <m/>
    <m/>
    <m/>
    <m/>
    <m/>
    <n v="1"/>
  </r>
  <r>
    <n v="3110"/>
    <x v="962"/>
    <m/>
    <m/>
    <m/>
    <x v="90"/>
    <x v="89"/>
    <x v="82"/>
    <m/>
    <x v="26"/>
    <m/>
    <m/>
    <x v="2"/>
    <n v="0"/>
    <n v="12"/>
    <x v="33"/>
    <m/>
    <m/>
    <m/>
    <m/>
    <m/>
    <m/>
    <n v="1"/>
  </r>
  <r>
    <n v="3111"/>
    <x v="962"/>
    <m/>
    <m/>
    <m/>
    <x v="90"/>
    <x v="89"/>
    <x v="82"/>
    <m/>
    <x v="26"/>
    <m/>
    <m/>
    <x v="2"/>
    <n v="0"/>
    <n v="12"/>
    <x v="33"/>
    <m/>
    <m/>
    <m/>
    <m/>
    <m/>
    <m/>
    <n v="1"/>
  </r>
  <r>
    <n v="3112"/>
    <x v="962"/>
    <m/>
    <m/>
    <m/>
    <x v="90"/>
    <x v="89"/>
    <x v="82"/>
    <m/>
    <x v="26"/>
    <m/>
    <m/>
    <x v="2"/>
    <n v="0"/>
    <n v="12"/>
    <x v="33"/>
    <m/>
    <m/>
    <m/>
    <m/>
    <m/>
    <m/>
    <n v="1"/>
  </r>
  <r>
    <n v="3113"/>
    <x v="962"/>
    <m/>
    <m/>
    <m/>
    <x v="90"/>
    <x v="89"/>
    <x v="82"/>
    <m/>
    <x v="26"/>
    <m/>
    <m/>
    <x v="2"/>
    <n v="0"/>
    <n v="12"/>
    <x v="33"/>
    <m/>
    <m/>
    <m/>
    <m/>
    <m/>
    <m/>
    <n v="1"/>
  </r>
  <r>
    <n v="3114"/>
    <x v="962"/>
    <m/>
    <m/>
    <m/>
    <x v="90"/>
    <x v="89"/>
    <x v="82"/>
    <m/>
    <x v="26"/>
    <m/>
    <m/>
    <x v="2"/>
    <n v="0"/>
    <n v="12"/>
    <x v="33"/>
    <m/>
    <m/>
    <m/>
    <m/>
    <m/>
    <m/>
    <n v="1"/>
  </r>
  <r>
    <n v="3115"/>
    <x v="962"/>
    <m/>
    <m/>
    <m/>
    <x v="90"/>
    <x v="89"/>
    <x v="82"/>
    <m/>
    <x v="26"/>
    <m/>
    <m/>
    <x v="2"/>
    <n v="0"/>
    <n v="12"/>
    <x v="33"/>
    <m/>
    <m/>
    <m/>
    <m/>
    <m/>
    <m/>
    <n v="1"/>
  </r>
  <r>
    <n v="3116"/>
    <x v="962"/>
    <m/>
    <m/>
    <m/>
    <x v="90"/>
    <x v="89"/>
    <x v="82"/>
    <m/>
    <x v="26"/>
    <m/>
    <m/>
    <x v="2"/>
    <n v="0"/>
    <n v="12"/>
    <x v="33"/>
    <m/>
    <m/>
    <m/>
    <m/>
    <m/>
    <m/>
    <n v="1"/>
  </r>
  <r>
    <n v="3117"/>
    <x v="962"/>
    <m/>
    <m/>
    <m/>
    <x v="90"/>
    <x v="89"/>
    <x v="82"/>
    <m/>
    <x v="26"/>
    <m/>
    <m/>
    <x v="2"/>
    <n v="0"/>
    <n v="12"/>
    <x v="33"/>
    <m/>
    <m/>
    <m/>
    <m/>
    <m/>
    <m/>
    <n v="1"/>
  </r>
  <r>
    <n v="3118"/>
    <x v="962"/>
    <m/>
    <m/>
    <m/>
    <x v="90"/>
    <x v="89"/>
    <x v="82"/>
    <m/>
    <x v="26"/>
    <m/>
    <m/>
    <x v="2"/>
    <n v="0"/>
    <n v="12"/>
    <x v="33"/>
    <m/>
    <m/>
    <m/>
    <m/>
    <m/>
    <m/>
    <n v="1"/>
  </r>
  <r>
    <n v="3119"/>
    <x v="962"/>
    <m/>
    <m/>
    <m/>
    <x v="90"/>
    <x v="89"/>
    <x v="82"/>
    <m/>
    <x v="26"/>
    <m/>
    <m/>
    <x v="2"/>
    <n v="0"/>
    <n v="12"/>
    <x v="33"/>
    <m/>
    <m/>
    <m/>
    <m/>
    <m/>
    <m/>
    <n v="1"/>
  </r>
  <r>
    <n v="3120"/>
    <x v="962"/>
    <m/>
    <m/>
    <m/>
    <x v="90"/>
    <x v="89"/>
    <x v="82"/>
    <m/>
    <x v="26"/>
    <m/>
    <m/>
    <x v="2"/>
    <n v="0"/>
    <n v="12"/>
    <x v="33"/>
    <m/>
    <m/>
    <m/>
    <m/>
    <m/>
    <m/>
    <n v="1"/>
  </r>
  <r>
    <n v="3121"/>
    <x v="962"/>
    <m/>
    <m/>
    <m/>
    <x v="90"/>
    <x v="89"/>
    <x v="82"/>
    <m/>
    <x v="26"/>
    <m/>
    <m/>
    <x v="2"/>
    <n v="0"/>
    <n v="12"/>
    <x v="33"/>
    <m/>
    <m/>
    <m/>
    <m/>
    <m/>
    <m/>
    <n v="1"/>
  </r>
  <r>
    <n v="3122"/>
    <x v="962"/>
    <m/>
    <m/>
    <m/>
    <x v="90"/>
    <x v="89"/>
    <x v="82"/>
    <m/>
    <x v="26"/>
    <m/>
    <m/>
    <x v="2"/>
    <n v="0"/>
    <n v="12"/>
    <x v="33"/>
    <m/>
    <m/>
    <m/>
    <m/>
    <m/>
    <m/>
    <n v="1"/>
  </r>
  <r>
    <n v="3123"/>
    <x v="962"/>
    <m/>
    <m/>
    <m/>
    <x v="90"/>
    <x v="89"/>
    <x v="82"/>
    <m/>
    <x v="26"/>
    <m/>
    <m/>
    <x v="2"/>
    <n v="0"/>
    <n v="12"/>
    <x v="33"/>
    <m/>
    <m/>
    <m/>
    <m/>
    <m/>
    <m/>
    <n v="1"/>
  </r>
  <r>
    <n v="3124"/>
    <x v="962"/>
    <m/>
    <m/>
    <m/>
    <x v="90"/>
    <x v="89"/>
    <x v="82"/>
    <m/>
    <x v="26"/>
    <m/>
    <m/>
    <x v="2"/>
    <n v="0"/>
    <n v="12"/>
    <x v="33"/>
    <m/>
    <m/>
    <m/>
    <m/>
    <m/>
    <m/>
    <n v="1"/>
  </r>
  <r>
    <n v="3125"/>
    <x v="962"/>
    <m/>
    <m/>
    <m/>
    <x v="90"/>
    <x v="89"/>
    <x v="82"/>
    <m/>
    <x v="26"/>
    <m/>
    <m/>
    <x v="2"/>
    <n v="0"/>
    <n v="12"/>
    <x v="33"/>
    <m/>
    <m/>
    <m/>
    <m/>
    <m/>
    <m/>
    <n v="1"/>
  </r>
  <r>
    <n v="3126"/>
    <x v="962"/>
    <m/>
    <m/>
    <m/>
    <x v="90"/>
    <x v="89"/>
    <x v="82"/>
    <m/>
    <x v="26"/>
    <m/>
    <m/>
    <x v="2"/>
    <n v="0"/>
    <n v="12"/>
    <x v="33"/>
    <m/>
    <m/>
    <m/>
    <m/>
    <m/>
    <m/>
    <n v="1"/>
  </r>
  <r>
    <n v="3127"/>
    <x v="962"/>
    <m/>
    <m/>
    <m/>
    <x v="90"/>
    <x v="89"/>
    <x v="82"/>
    <m/>
    <x v="26"/>
    <m/>
    <m/>
    <x v="2"/>
    <n v="0"/>
    <n v="12"/>
    <x v="33"/>
    <m/>
    <m/>
    <m/>
    <m/>
    <m/>
    <m/>
    <n v="1"/>
  </r>
  <r>
    <n v="3128"/>
    <x v="962"/>
    <m/>
    <m/>
    <m/>
    <x v="90"/>
    <x v="89"/>
    <x v="82"/>
    <m/>
    <x v="26"/>
    <m/>
    <m/>
    <x v="2"/>
    <n v="0"/>
    <n v="12"/>
    <x v="33"/>
    <m/>
    <m/>
    <m/>
    <m/>
    <m/>
    <m/>
    <n v="1"/>
  </r>
  <r>
    <n v="3129"/>
    <x v="962"/>
    <m/>
    <m/>
    <m/>
    <x v="90"/>
    <x v="89"/>
    <x v="82"/>
    <m/>
    <x v="26"/>
    <m/>
    <m/>
    <x v="2"/>
    <n v="0"/>
    <n v="12"/>
    <x v="33"/>
    <m/>
    <m/>
    <m/>
    <m/>
    <m/>
    <m/>
    <n v="1"/>
  </r>
  <r>
    <n v="3130"/>
    <x v="962"/>
    <m/>
    <m/>
    <m/>
    <x v="90"/>
    <x v="89"/>
    <x v="82"/>
    <m/>
    <x v="26"/>
    <m/>
    <m/>
    <x v="2"/>
    <n v="0"/>
    <n v="12"/>
    <x v="33"/>
    <m/>
    <m/>
    <m/>
    <m/>
    <m/>
    <m/>
    <n v="1"/>
  </r>
  <r>
    <n v="3131"/>
    <x v="962"/>
    <m/>
    <m/>
    <m/>
    <x v="90"/>
    <x v="89"/>
    <x v="82"/>
    <m/>
    <x v="26"/>
    <m/>
    <m/>
    <x v="2"/>
    <n v="0"/>
    <n v="12"/>
    <x v="33"/>
    <m/>
    <m/>
    <m/>
    <m/>
    <m/>
    <m/>
    <n v="1"/>
  </r>
  <r>
    <n v="3132"/>
    <x v="962"/>
    <m/>
    <m/>
    <m/>
    <x v="90"/>
    <x v="89"/>
    <x v="82"/>
    <m/>
    <x v="26"/>
    <m/>
    <m/>
    <x v="2"/>
    <n v="0"/>
    <n v="12"/>
    <x v="33"/>
    <m/>
    <m/>
    <m/>
    <m/>
    <m/>
    <m/>
    <n v="1"/>
  </r>
  <r>
    <n v="3133"/>
    <x v="962"/>
    <m/>
    <m/>
    <m/>
    <x v="90"/>
    <x v="89"/>
    <x v="82"/>
    <m/>
    <x v="26"/>
    <m/>
    <m/>
    <x v="2"/>
    <n v="0"/>
    <n v="12"/>
    <x v="33"/>
    <m/>
    <m/>
    <m/>
    <m/>
    <m/>
    <m/>
    <n v="1"/>
  </r>
  <r>
    <n v="3134"/>
    <x v="962"/>
    <m/>
    <m/>
    <m/>
    <x v="90"/>
    <x v="89"/>
    <x v="82"/>
    <m/>
    <x v="26"/>
    <m/>
    <m/>
    <x v="2"/>
    <n v="0"/>
    <n v="12"/>
    <x v="33"/>
    <m/>
    <m/>
    <m/>
    <m/>
    <m/>
    <m/>
    <n v="1"/>
  </r>
  <r>
    <n v="3135"/>
    <x v="962"/>
    <m/>
    <m/>
    <m/>
    <x v="90"/>
    <x v="89"/>
    <x v="82"/>
    <m/>
    <x v="26"/>
    <m/>
    <m/>
    <x v="2"/>
    <n v="0"/>
    <n v="12"/>
    <x v="33"/>
    <m/>
    <m/>
    <m/>
    <m/>
    <m/>
    <m/>
    <n v="1"/>
  </r>
  <r>
    <n v="3136"/>
    <x v="962"/>
    <m/>
    <m/>
    <m/>
    <x v="90"/>
    <x v="89"/>
    <x v="82"/>
    <m/>
    <x v="26"/>
    <m/>
    <m/>
    <x v="2"/>
    <n v="0"/>
    <n v="12"/>
    <x v="33"/>
    <m/>
    <m/>
    <m/>
    <m/>
    <m/>
    <m/>
    <n v="1"/>
  </r>
  <r>
    <n v="3137"/>
    <x v="962"/>
    <m/>
    <m/>
    <m/>
    <x v="90"/>
    <x v="89"/>
    <x v="82"/>
    <m/>
    <x v="26"/>
    <m/>
    <m/>
    <x v="2"/>
    <n v="0"/>
    <n v="12"/>
    <x v="33"/>
    <m/>
    <m/>
    <m/>
    <m/>
    <m/>
    <m/>
    <n v="1"/>
  </r>
  <r>
    <n v="3138"/>
    <x v="962"/>
    <m/>
    <m/>
    <m/>
    <x v="90"/>
    <x v="89"/>
    <x v="82"/>
    <m/>
    <x v="26"/>
    <m/>
    <m/>
    <x v="2"/>
    <n v="0"/>
    <n v="12"/>
    <x v="33"/>
    <m/>
    <m/>
    <m/>
    <m/>
    <m/>
    <m/>
    <n v="1"/>
  </r>
  <r>
    <n v="3139"/>
    <x v="962"/>
    <m/>
    <m/>
    <m/>
    <x v="90"/>
    <x v="89"/>
    <x v="82"/>
    <m/>
    <x v="26"/>
    <m/>
    <m/>
    <x v="2"/>
    <n v="0"/>
    <n v="12"/>
    <x v="33"/>
    <m/>
    <m/>
    <m/>
    <m/>
    <m/>
    <m/>
    <n v="1"/>
  </r>
  <r>
    <n v="3140"/>
    <x v="962"/>
    <m/>
    <m/>
    <m/>
    <x v="90"/>
    <x v="89"/>
    <x v="82"/>
    <m/>
    <x v="26"/>
    <m/>
    <m/>
    <x v="2"/>
    <n v="0"/>
    <n v="12"/>
    <x v="33"/>
    <m/>
    <m/>
    <m/>
    <m/>
    <m/>
    <m/>
    <n v="1"/>
  </r>
  <r>
    <n v="3141"/>
    <x v="962"/>
    <m/>
    <m/>
    <m/>
    <x v="90"/>
    <x v="89"/>
    <x v="82"/>
    <m/>
    <x v="26"/>
    <m/>
    <m/>
    <x v="2"/>
    <n v="0"/>
    <n v="12"/>
    <x v="33"/>
    <m/>
    <m/>
    <m/>
    <m/>
    <m/>
    <m/>
    <n v="1"/>
  </r>
  <r>
    <n v="3142"/>
    <x v="962"/>
    <m/>
    <m/>
    <m/>
    <x v="90"/>
    <x v="89"/>
    <x v="82"/>
    <m/>
    <x v="26"/>
    <m/>
    <m/>
    <x v="2"/>
    <n v="0"/>
    <n v="12"/>
    <x v="33"/>
    <m/>
    <m/>
    <m/>
    <m/>
    <m/>
    <m/>
    <n v="1"/>
  </r>
  <r>
    <n v="3143"/>
    <x v="962"/>
    <m/>
    <m/>
    <m/>
    <x v="90"/>
    <x v="89"/>
    <x v="82"/>
    <m/>
    <x v="26"/>
    <m/>
    <m/>
    <x v="2"/>
    <n v="0"/>
    <n v="12"/>
    <x v="33"/>
    <m/>
    <m/>
    <m/>
    <m/>
    <m/>
    <m/>
    <n v="1"/>
  </r>
  <r>
    <n v="3144"/>
    <x v="962"/>
    <m/>
    <m/>
    <m/>
    <x v="90"/>
    <x v="89"/>
    <x v="82"/>
    <m/>
    <x v="26"/>
    <m/>
    <m/>
    <x v="2"/>
    <n v="0"/>
    <n v="12"/>
    <x v="33"/>
    <m/>
    <m/>
    <m/>
    <m/>
    <m/>
    <m/>
    <n v="1"/>
  </r>
  <r>
    <n v="3145"/>
    <x v="962"/>
    <m/>
    <m/>
    <m/>
    <x v="90"/>
    <x v="89"/>
    <x v="82"/>
    <m/>
    <x v="26"/>
    <m/>
    <m/>
    <x v="2"/>
    <n v="0"/>
    <n v="12"/>
    <x v="33"/>
    <m/>
    <m/>
    <m/>
    <m/>
    <m/>
    <m/>
    <n v="1"/>
  </r>
  <r>
    <n v="3146"/>
    <x v="962"/>
    <m/>
    <m/>
    <m/>
    <x v="90"/>
    <x v="89"/>
    <x v="82"/>
    <m/>
    <x v="26"/>
    <m/>
    <m/>
    <x v="2"/>
    <n v="0"/>
    <n v="12"/>
    <x v="33"/>
    <m/>
    <m/>
    <m/>
    <m/>
    <m/>
    <m/>
    <n v="1"/>
  </r>
  <r>
    <n v="3147"/>
    <x v="962"/>
    <m/>
    <m/>
    <m/>
    <x v="90"/>
    <x v="89"/>
    <x v="82"/>
    <m/>
    <x v="26"/>
    <m/>
    <m/>
    <x v="2"/>
    <n v="0"/>
    <n v="12"/>
    <x v="33"/>
    <m/>
    <m/>
    <m/>
    <m/>
    <m/>
    <m/>
    <n v="1"/>
  </r>
  <r>
    <n v="3148"/>
    <x v="962"/>
    <m/>
    <m/>
    <m/>
    <x v="90"/>
    <x v="89"/>
    <x v="82"/>
    <m/>
    <x v="26"/>
    <m/>
    <m/>
    <x v="2"/>
    <n v="0"/>
    <n v="12"/>
    <x v="33"/>
    <m/>
    <m/>
    <m/>
    <m/>
    <m/>
    <m/>
    <n v="1"/>
  </r>
  <r>
    <n v="3149"/>
    <x v="962"/>
    <m/>
    <m/>
    <m/>
    <x v="90"/>
    <x v="89"/>
    <x v="82"/>
    <m/>
    <x v="26"/>
    <m/>
    <m/>
    <x v="2"/>
    <n v="0"/>
    <n v="12"/>
    <x v="33"/>
    <m/>
    <m/>
    <m/>
    <m/>
    <m/>
    <m/>
    <n v="1"/>
  </r>
  <r>
    <n v="3150"/>
    <x v="962"/>
    <m/>
    <m/>
    <m/>
    <x v="90"/>
    <x v="89"/>
    <x v="82"/>
    <m/>
    <x v="26"/>
    <m/>
    <m/>
    <x v="2"/>
    <n v="0"/>
    <n v="12"/>
    <x v="33"/>
    <m/>
    <m/>
    <m/>
    <m/>
    <m/>
    <m/>
    <n v="1"/>
  </r>
  <r>
    <n v="3151"/>
    <x v="962"/>
    <m/>
    <m/>
    <m/>
    <x v="90"/>
    <x v="89"/>
    <x v="82"/>
    <m/>
    <x v="26"/>
    <m/>
    <m/>
    <x v="2"/>
    <n v="0"/>
    <n v="12"/>
    <x v="33"/>
    <m/>
    <m/>
    <m/>
    <m/>
    <m/>
    <m/>
    <n v="1"/>
  </r>
  <r>
    <n v="3152"/>
    <x v="962"/>
    <m/>
    <m/>
    <m/>
    <x v="90"/>
    <x v="89"/>
    <x v="82"/>
    <m/>
    <x v="26"/>
    <m/>
    <m/>
    <x v="2"/>
    <n v="0"/>
    <n v="12"/>
    <x v="33"/>
    <m/>
    <m/>
    <m/>
    <m/>
    <m/>
    <m/>
    <n v="1"/>
  </r>
  <r>
    <n v="3153"/>
    <x v="962"/>
    <m/>
    <m/>
    <m/>
    <x v="90"/>
    <x v="89"/>
    <x v="82"/>
    <m/>
    <x v="26"/>
    <m/>
    <m/>
    <x v="2"/>
    <n v="0"/>
    <n v="12"/>
    <x v="33"/>
    <m/>
    <m/>
    <m/>
    <m/>
    <m/>
    <m/>
    <n v="1"/>
  </r>
  <r>
    <n v="3154"/>
    <x v="962"/>
    <m/>
    <m/>
    <m/>
    <x v="90"/>
    <x v="89"/>
    <x v="82"/>
    <m/>
    <x v="26"/>
    <m/>
    <m/>
    <x v="2"/>
    <n v="0"/>
    <n v="12"/>
    <x v="33"/>
    <m/>
    <m/>
    <m/>
    <m/>
    <m/>
    <m/>
    <n v="1"/>
  </r>
  <r>
    <n v="3155"/>
    <x v="962"/>
    <m/>
    <m/>
    <m/>
    <x v="90"/>
    <x v="89"/>
    <x v="82"/>
    <m/>
    <x v="26"/>
    <m/>
    <m/>
    <x v="2"/>
    <n v="0"/>
    <n v="12"/>
    <x v="33"/>
    <m/>
    <m/>
    <m/>
    <m/>
    <m/>
    <m/>
    <n v="1"/>
  </r>
  <r>
    <n v="3156"/>
    <x v="962"/>
    <m/>
    <m/>
    <m/>
    <x v="90"/>
    <x v="89"/>
    <x v="82"/>
    <m/>
    <x v="26"/>
    <m/>
    <m/>
    <x v="2"/>
    <n v="0"/>
    <n v="12"/>
    <x v="33"/>
    <m/>
    <m/>
    <m/>
    <m/>
    <m/>
    <m/>
    <n v="1"/>
  </r>
  <r>
    <n v="3157"/>
    <x v="962"/>
    <m/>
    <m/>
    <m/>
    <x v="90"/>
    <x v="89"/>
    <x v="82"/>
    <m/>
    <x v="26"/>
    <m/>
    <m/>
    <x v="2"/>
    <n v="0"/>
    <n v="12"/>
    <x v="33"/>
    <m/>
    <m/>
    <m/>
    <m/>
    <m/>
    <m/>
    <n v="1"/>
  </r>
  <r>
    <n v="3158"/>
    <x v="962"/>
    <m/>
    <m/>
    <m/>
    <x v="90"/>
    <x v="89"/>
    <x v="82"/>
    <m/>
    <x v="26"/>
    <m/>
    <m/>
    <x v="2"/>
    <n v="0"/>
    <n v="12"/>
    <x v="33"/>
    <m/>
    <m/>
    <m/>
    <m/>
    <m/>
    <m/>
    <n v="1"/>
  </r>
  <r>
    <n v="3159"/>
    <x v="962"/>
    <m/>
    <m/>
    <m/>
    <x v="90"/>
    <x v="89"/>
    <x v="82"/>
    <m/>
    <x v="26"/>
    <m/>
    <m/>
    <x v="2"/>
    <n v="0"/>
    <n v="12"/>
    <x v="33"/>
    <m/>
    <m/>
    <m/>
    <m/>
    <m/>
    <m/>
    <n v="1"/>
  </r>
  <r>
    <n v="3160"/>
    <x v="962"/>
    <m/>
    <m/>
    <m/>
    <x v="90"/>
    <x v="89"/>
    <x v="82"/>
    <m/>
    <x v="26"/>
    <m/>
    <m/>
    <x v="2"/>
    <n v="0"/>
    <n v="12"/>
    <x v="33"/>
    <m/>
    <m/>
    <m/>
    <m/>
    <m/>
    <m/>
    <n v="1"/>
  </r>
  <r>
    <n v="3161"/>
    <x v="962"/>
    <m/>
    <m/>
    <m/>
    <x v="90"/>
    <x v="89"/>
    <x v="82"/>
    <m/>
    <x v="26"/>
    <m/>
    <m/>
    <x v="2"/>
    <n v="0"/>
    <n v="12"/>
    <x v="33"/>
    <m/>
    <m/>
    <m/>
    <m/>
    <m/>
    <m/>
    <n v="1"/>
  </r>
  <r>
    <n v="3162"/>
    <x v="962"/>
    <m/>
    <m/>
    <m/>
    <x v="90"/>
    <x v="89"/>
    <x v="82"/>
    <m/>
    <x v="26"/>
    <m/>
    <m/>
    <x v="2"/>
    <n v="0"/>
    <n v="12"/>
    <x v="33"/>
    <m/>
    <m/>
    <m/>
    <m/>
    <m/>
    <m/>
    <n v="1"/>
  </r>
  <r>
    <n v="3163"/>
    <x v="962"/>
    <m/>
    <m/>
    <m/>
    <x v="90"/>
    <x v="89"/>
    <x v="82"/>
    <m/>
    <x v="26"/>
    <m/>
    <m/>
    <x v="2"/>
    <n v="0"/>
    <n v="12"/>
    <x v="33"/>
    <m/>
    <m/>
    <m/>
    <m/>
    <m/>
    <m/>
    <n v="1"/>
  </r>
  <r>
    <n v="3164"/>
    <x v="962"/>
    <m/>
    <m/>
    <m/>
    <x v="90"/>
    <x v="89"/>
    <x v="82"/>
    <m/>
    <x v="26"/>
    <m/>
    <m/>
    <x v="2"/>
    <n v="0"/>
    <n v="12"/>
    <x v="33"/>
    <m/>
    <m/>
    <m/>
    <m/>
    <m/>
    <m/>
    <n v="1"/>
  </r>
  <r>
    <n v="3165"/>
    <x v="962"/>
    <m/>
    <m/>
    <m/>
    <x v="90"/>
    <x v="89"/>
    <x v="82"/>
    <m/>
    <x v="26"/>
    <m/>
    <m/>
    <x v="2"/>
    <n v="0"/>
    <n v="12"/>
    <x v="33"/>
    <m/>
    <m/>
    <m/>
    <m/>
    <m/>
    <m/>
    <n v="1"/>
  </r>
  <r>
    <n v="3166"/>
    <x v="962"/>
    <m/>
    <m/>
    <m/>
    <x v="90"/>
    <x v="89"/>
    <x v="82"/>
    <m/>
    <x v="26"/>
    <m/>
    <m/>
    <x v="2"/>
    <n v="0"/>
    <n v="12"/>
    <x v="33"/>
    <m/>
    <m/>
    <m/>
    <m/>
    <m/>
    <m/>
    <n v="1"/>
  </r>
  <r>
    <n v="3167"/>
    <x v="962"/>
    <m/>
    <m/>
    <m/>
    <x v="90"/>
    <x v="89"/>
    <x v="82"/>
    <m/>
    <x v="26"/>
    <m/>
    <m/>
    <x v="2"/>
    <n v="0"/>
    <n v="12"/>
    <x v="33"/>
    <m/>
    <m/>
    <m/>
    <m/>
    <m/>
    <m/>
    <n v="1"/>
  </r>
  <r>
    <n v="3168"/>
    <x v="962"/>
    <m/>
    <m/>
    <m/>
    <x v="90"/>
    <x v="89"/>
    <x v="82"/>
    <m/>
    <x v="26"/>
    <m/>
    <m/>
    <x v="2"/>
    <n v="0"/>
    <n v="12"/>
    <x v="33"/>
    <m/>
    <m/>
    <m/>
    <m/>
    <m/>
    <m/>
    <n v="1"/>
  </r>
  <r>
    <n v="3169"/>
    <x v="962"/>
    <m/>
    <m/>
    <m/>
    <x v="90"/>
    <x v="89"/>
    <x v="82"/>
    <m/>
    <x v="26"/>
    <m/>
    <m/>
    <x v="2"/>
    <n v="0"/>
    <n v="12"/>
    <x v="33"/>
    <m/>
    <m/>
    <m/>
    <m/>
    <m/>
    <m/>
    <n v="1"/>
  </r>
  <r>
    <n v="3170"/>
    <x v="962"/>
    <m/>
    <m/>
    <m/>
    <x v="90"/>
    <x v="89"/>
    <x v="82"/>
    <m/>
    <x v="26"/>
    <m/>
    <m/>
    <x v="2"/>
    <n v="0"/>
    <n v="12"/>
    <x v="33"/>
    <m/>
    <m/>
    <m/>
    <m/>
    <m/>
    <m/>
    <n v="1"/>
  </r>
  <r>
    <n v="3171"/>
    <x v="962"/>
    <m/>
    <m/>
    <m/>
    <x v="90"/>
    <x v="89"/>
    <x v="82"/>
    <m/>
    <x v="26"/>
    <m/>
    <m/>
    <x v="2"/>
    <n v="0"/>
    <n v="12"/>
    <x v="33"/>
    <m/>
    <m/>
    <m/>
    <m/>
    <m/>
    <m/>
    <n v="1"/>
  </r>
  <r>
    <n v="3172"/>
    <x v="962"/>
    <m/>
    <m/>
    <m/>
    <x v="90"/>
    <x v="89"/>
    <x v="82"/>
    <m/>
    <x v="26"/>
    <m/>
    <m/>
    <x v="2"/>
    <n v="0"/>
    <n v="12"/>
    <x v="33"/>
    <m/>
    <m/>
    <m/>
    <m/>
    <m/>
    <m/>
    <n v="1"/>
  </r>
  <r>
    <n v="3173"/>
    <x v="962"/>
    <m/>
    <m/>
    <m/>
    <x v="90"/>
    <x v="89"/>
    <x v="82"/>
    <m/>
    <x v="26"/>
    <m/>
    <m/>
    <x v="2"/>
    <n v="0"/>
    <n v="12"/>
    <x v="33"/>
    <m/>
    <m/>
    <m/>
    <m/>
    <m/>
    <m/>
    <n v="1"/>
  </r>
  <r>
    <n v="3174"/>
    <x v="962"/>
    <m/>
    <m/>
    <m/>
    <x v="90"/>
    <x v="89"/>
    <x v="82"/>
    <m/>
    <x v="26"/>
    <m/>
    <m/>
    <x v="2"/>
    <n v="0"/>
    <n v="12"/>
    <x v="33"/>
    <m/>
    <m/>
    <m/>
    <m/>
    <m/>
    <m/>
    <n v="1"/>
  </r>
  <r>
    <n v="3175"/>
    <x v="962"/>
    <m/>
    <m/>
    <m/>
    <x v="90"/>
    <x v="89"/>
    <x v="82"/>
    <m/>
    <x v="26"/>
    <m/>
    <m/>
    <x v="2"/>
    <n v="0"/>
    <n v="12"/>
    <x v="33"/>
    <m/>
    <m/>
    <m/>
    <m/>
    <m/>
    <m/>
    <n v="1"/>
  </r>
  <r>
    <n v="3176"/>
    <x v="962"/>
    <m/>
    <m/>
    <m/>
    <x v="90"/>
    <x v="89"/>
    <x v="82"/>
    <m/>
    <x v="26"/>
    <m/>
    <m/>
    <x v="2"/>
    <n v="0"/>
    <n v="12"/>
    <x v="33"/>
    <m/>
    <m/>
    <m/>
    <m/>
    <m/>
    <m/>
    <n v="1"/>
  </r>
  <r>
    <n v="3177"/>
    <x v="962"/>
    <m/>
    <m/>
    <m/>
    <x v="90"/>
    <x v="89"/>
    <x v="82"/>
    <m/>
    <x v="26"/>
    <m/>
    <m/>
    <x v="2"/>
    <n v="0"/>
    <n v="12"/>
    <x v="33"/>
    <m/>
    <m/>
    <m/>
    <m/>
    <m/>
    <m/>
    <n v="1"/>
  </r>
  <r>
    <n v="3178"/>
    <x v="962"/>
    <m/>
    <m/>
    <m/>
    <x v="90"/>
    <x v="89"/>
    <x v="82"/>
    <m/>
    <x v="26"/>
    <m/>
    <m/>
    <x v="2"/>
    <n v="0"/>
    <n v="12"/>
    <x v="33"/>
    <m/>
    <m/>
    <m/>
    <m/>
    <m/>
    <m/>
    <n v="1"/>
  </r>
  <r>
    <n v="3179"/>
    <x v="962"/>
    <m/>
    <m/>
    <m/>
    <x v="90"/>
    <x v="89"/>
    <x v="82"/>
    <m/>
    <x v="26"/>
    <m/>
    <m/>
    <x v="2"/>
    <n v="0"/>
    <n v="12"/>
    <x v="33"/>
    <m/>
    <m/>
    <m/>
    <m/>
    <m/>
    <m/>
    <n v="1"/>
  </r>
  <r>
    <n v="3180"/>
    <x v="962"/>
    <m/>
    <m/>
    <m/>
    <x v="90"/>
    <x v="89"/>
    <x v="82"/>
    <m/>
    <x v="26"/>
    <m/>
    <m/>
    <x v="2"/>
    <n v="0"/>
    <n v="12"/>
    <x v="33"/>
    <m/>
    <m/>
    <m/>
    <m/>
    <m/>
    <m/>
    <n v="1"/>
  </r>
  <r>
    <n v="3181"/>
    <x v="962"/>
    <m/>
    <m/>
    <m/>
    <x v="90"/>
    <x v="89"/>
    <x v="82"/>
    <m/>
    <x v="26"/>
    <m/>
    <m/>
    <x v="2"/>
    <n v="0"/>
    <n v="12"/>
    <x v="33"/>
    <m/>
    <m/>
    <m/>
    <m/>
    <m/>
    <m/>
    <n v="1"/>
  </r>
  <r>
    <n v="3182"/>
    <x v="962"/>
    <m/>
    <m/>
    <m/>
    <x v="90"/>
    <x v="89"/>
    <x v="82"/>
    <m/>
    <x v="26"/>
    <m/>
    <m/>
    <x v="2"/>
    <n v="0"/>
    <n v="12"/>
    <x v="33"/>
    <m/>
    <m/>
    <m/>
    <m/>
    <m/>
    <m/>
    <n v="1"/>
  </r>
  <r>
    <n v="3183"/>
    <x v="962"/>
    <m/>
    <m/>
    <m/>
    <x v="90"/>
    <x v="89"/>
    <x v="82"/>
    <m/>
    <x v="26"/>
    <m/>
    <m/>
    <x v="2"/>
    <n v="0"/>
    <n v="12"/>
    <x v="33"/>
    <m/>
    <m/>
    <m/>
    <m/>
    <m/>
    <m/>
    <n v="1"/>
  </r>
  <r>
    <n v="3184"/>
    <x v="962"/>
    <m/>
    <m/>
    <m/>
    <x v="90"/>
    <x v="89"/>
    <x v="82"/>
    <m/>
    <x v="26"/>
    <m/>
    <m/>
    <x v="2"/>
    <n v="0"/>
    <n v="12"/>
    <x v="33"/>
    <m/>
    <m/>
    <m/>
    <m/>
    <m/>
    <m/>
    <n v="1"/>
  </r>
  <r>
    <n v="3185"/>
    <x v="962"/>
    <m/>
    <m/>
    <m/>
    <x v="90"/>
    <x v="89"/>
    <x v="82"/>
    <m/>
    <x v="26"/>
    <m/>
    <m/>
    <x v="2"/>
    <n v="0"/>
    <n v="12"/>
    <x v="33"/>
    <m/>
    <m/>
    <m/>
    <m/>
    <m/>
    <m/>
    <n v="1"/>
  </r>
  <r>
    <n v="3186"/>
    <x v="962"/>
    <m/>
    <m/>
    <m/>
    <x v="90"/>
    <x v="89"/>
    <x v="82"/>
    <m/>
    <x v="26"/>
    <m/>
    <m/>
    <x v="2"/>
    <n v="0"/>
    <n v="12"/>
    <x v="33"/>
    <m/>
    <m/>
    <m/>
    <m/>
    <m/>
    <m/>
    <n v="1"/>
  </r>
  <r>
    <n v="3187"/>
    <x v="962"/>
    <m/>
    <m/>
    <m/>
    <x v="90"/>
    <x v="89"/>
    <x v="82"/>
    <m/>
    <x v="26"/>
    <m/>
    <m/>
    <x v="2"/>
    <n v="0"/>
    <n v="12"/>
    <x v="33"/>
    <m/>
    <m/>
    <m/>
    <m/>
    <m/>
    <m/>
    <n v="1"/>
  </r>
  <r>
    <n v="3188"/>
    <x v="962"/>
    <m/>
    <m/>
    <m/>
    <x v="90"/>
    <x v="89"/>
    <x v="82"/>
    <m/>
    <x v="26"/>
    <m/>
    <m/>
    <x v="2"/>
    <n v="0"/>
    <n v="12"/>
    <x v="33"/>
    <m/>
    <m/>
    <m/>
    <m/>
    <m/>
    <m/>
    <n v="1"/>
  </r>
  <r>
    <n v="3189"/>
    <x v="962"/>
    <m/>
    <m/>
    <m/>
    <x v="90"/>
    <x v="89"/>
    <x v="82"/>
    <m/>
    <x v="26"/>
    <m/>
    <m/>
    <x v="2"/>
    <n v="0"/>
    <n v="12"/>
    <x v="33"/>
    <m/>
    <m/>
    <m/>
    <m/>
    <m/>
    <m/>
    <n v="1"/>
  </r>
  <r>
    <n v="3190"/>
    <x v="962"/>
    <m/>
    <m/>
    <m/>
    <x v="90"/>
    <x v="89"/>
    <x v="82"/>
    <m/>
    <x v="26"/>
    <m/>
    <m/>
    <x v="2"/>
    <n v="0"/>
    <n v="12"/>
    <x v="33"/>
    <m/>
    <m/>
    <m/>
    <m/>
    <m/>
    <m/>
    <n v="1"/>
  </r>
  <r>
    <n v="3191"/>
    <x v="962"/>
    <m/>
    <m/>
    <m/>
    <x v="90"/>
    <x v="89"/>
    <x v="82"/>
    <m/>
    <x v="26"/>
    <m/>
    <m/>
    <x v="2"/>
    <n v="0"/>
    <n v="12"/>
    <x v="33"/>
    <m/>
    <m/>
    <m/>
    <m/>
    <m/>
    <m/>
    <n v="1"/>
  </r>
  <r>
    <n v="3192"/>
    <x v="962"/>
    <m/>
    <m/>
    <m/>
    <x v="90"/>
    <x v="89"/>
    <x v="82"/>
    <m/>
    <x v="26"/>
    <m/>
    <m/>
    <x v="2"/>
    <n v="0"/>
    <n v="12"/>
    <x v="33"/>
    <m/>
    <m/>
    <m/>
    <m/>
    <m/>
    <m/>
    <n v="1"/>
  </r>
  <r>
    <n v="3193"/>
    <x v="962"/>
    <m/>
    <m/>
    <m/>
    <x v="90"/>
    <x v="89"/>
    <x v="82"/>
    <m/>
    <x v="26"/>
    <m/>
    <m/>
    <x v="2"/>
    <n v="0"/>
    <n v="12"/>
    <x v="33"/>
    <m/>
    <m/>
    <m/>
    <m/>
    <m/>
    <m/>
    <n v="1"/>
  </r>
  <r>
    <n v="3194"/>
    <x v="962"/>
    <m/>
    <m/>
    <m/>
    <x v="90"/>
    <x v="89"/>
    <x v="82"/>
    <m/>
    <x v="26"/>
    <m/>
    <m/>
    <x v="2"/>
    <n v="0"/>
    <n v="12"/>
    <x v="33"/>
    <m/>
    <m/>
    <m/>
    <m/>
    <m/>
    <m/>
    <n v="1"/>
  </r>
  <r>
    <n v="3195"/>
    <x v="962"/>
    <m/>
    <m/>
    <m/>
    <x v="90"/>
    <x v="89"/>
    <x v="82"/>
    <m/>
    <x v="26"/>
    <m/>
    <m/>
    <x v="2"/>
    <n v="0"/>
    <n v="12"/>
    <x v="33"/>
    <m/>
    <m/>
    <m/>
    <m/>
    <m/>
    <m/>
    <n v="1"/>
  </r>
  <r>
    <n v="3196"/>
    <x v="962"/>
    <m/>
    <m/>
    <m/>
    <x v="90"/>
    <x v="89"/>
    <x v="82"/>
    <m/>
    <x v="26"/>
    <m/>
    <m/>
    <x v="2"/>
    <n v="0"/>
    <n v="12"/>
    <x v="33"/>
    <m/>
    <m/>
    <m/>
    <m/>
    <m/>
    <m/>
    <n v="1"/>
  </r>
  <r>
    <n v="3197"/>
    <x v="962"/>
    <m/>
    <m/>
    <m/>
    <x v="90"/>
    <x v="89"/>
    <x v="82"/>
    <m/>
    <x v="26"/>
    <m/>
    <m/>
    <x v="2"/>
    <n v="0"/>
    <n v="12"/>
    <x v="33"/>
    <m/>
    <m/>
    <m/>
    <m/>
    <m/>
    <m/>
    <n v="1"/>
  </r>
  <r>
    <n v="3198"/>
    <x v="962"/>
    <m/>
    <m/>
    <m/>
    <x v="90"/>
    <x v="89"/>
    <x v="82"/>
    <m/>
    <x v="26"/>
    <m/>
    <m/>
    <x v="2"/>
    <n v="0"/>
    <n v="12"/>
    <x v="33"/>
    <m/>
    <m/>
    <m/>
    <m/>
    <m/>
    <m/>
    <n v="1"/>
  </r>
  <r>
    <n v="3199"/>
    <x v="962"/>
    <m/>
    <m/>
    <m/>
    <x v="90"/>
    <x v="89"/>
    <x v="82"/>
    <m/>
    <x v="26"/>
    <m/>
    <m/>
    <x v="2"/>
    <n v="0"/>
    <n v="12"/>
    <x v="33"/>
    <m/>
    <m/>
    <m/>
    <m/>
    <m/>
    <m/>
    <n v="1"/>
  </r>
  <r>
    <n v="3200"/>
    <x v="962"/>
    <m/>
    <m/>
    <m/>
    <x v="90"/>
    <x v="89"/>
    <x v="82"/>
    <m/>
    <x v="26"/>
    <m/>
    <m/>
    <x v="2"/>
    <n v="0"/>
    <n v="12"/>
    <x v="33"/>
    <m/>
    <m/>
    <m/>
    <m/>
    <m/>
    <m/>
    <n v="1"/>
  </r>
  <r>
    <n v="3201"/>
    <x v="962"/>
    <m/>
    <m/>
    <m/>
    <x v="90"/>
    <x v="89"/>
    <x v="82"/>
    <m/>
    <x v="26"/>
    <m/>
    <m/>
    <x v="2"/>
    <n v="0"/>
    <n v="12"/>
    <x v="33"/>
    <m/>
    <m/>
    <m/>
    <m/>
    <m/>
    <m/>
    <n v="1"/>
  </r>
  <r>
    <n v="3202"/>
    <x v="962"/>
    <m/>
    <m/>
    <m/>
    <x v="90"/>
    <x v="89"/>
    <x v="82"/>
    <m/>
    <x v="26"/>
    <m/>
    <m/>
    <x v="2"/>
    <n v="0"/>
    <n v="12"/>
    <x v="33"/>
    <m/>
    <m/>
    <m/>
    <m/>
    <m/>
    <m/>
    <n v="1"/>
  </r>
  <r>
    <n v="3203"/>
    <x v="962"/>
    <m/>
    <m/>
    <m/>
    <x v="90"/>
    <x v="89"/>
    <x v="82"/>
    <m/>
    <x v="26"/>
    <m/>
    <m/>
    <x v="2"/>
    <n v="0"/>
    <n v="12"/>
    <x v="33"/>
    <m/>
    <m/>
    <m/>
    <m/>
    <m/>
    <m/>
    <n v="1"/>
  </r>
  <r>
    <n v="3204"/>
    <x v="962"/>
    <m/>
    <m/>
    <m/>
    <x v="90"/>
    <x v="89"/>
    <x v="82"/>
    <m/>
    <x v="26"/>
    <m/>
    <m/>
    <x v="2"/>
    <n v="0"/>
    <n v="12"/>
    <x v="33"/>
    <m/>
    <m/>
    <m/>
    <m/>
    <m/>
    <m/>
    <n v="1"/>
  </r>
  <r>
    <n v="3205"/>
    <x v="962"/>
    <m/>
    <m/>
    <m/>
    <x v="90"/>
    <x v="89"/>
    <x v="82"/>
    <m/>
    <x v="26"/>
    <m/>
    <m/>
    <x v="2"/>
    <n v="0"/>
    <n v="12"/>
    <x v="33"/>
    <m/>
    <m/>
    <m/>
    <m/>
    <m/>
    <m/>
    <n v="1"/>
  </r>
  <r>
    <n v="3206"/>
    <x v="962"/>
    <m/>
    <m/>
    <m/>
    <x v="90"/>
    <x v="89"/>
    <x v="82"/>
    <m/>
    <x v="26"/>
    <m/>
    <m/>
    <x v="2"/>
    <n v="0"/>
    <n v="12"/>
    <x v="33"/>
    <m/>
    <m/>
    <m/>
    <m/>
    <m/>
    <m/>
    <n v="1"/>
  </r>
  <r>
    <n v="3207"/>
    <x v="962"/>
    <m/>
    <m/>
    <m/>
    <x v="90"/>
    <x v="89"/>
    <x v="82"/>
    <m/>
    <x v="26"/>
    <m/>
    <m/>
    <x v="2"/>
    <n v="0"/>
    <n v="12"/>
    <x v="33"/>
    <m/>
    <m/>
    <m/>
    <m/>
    <m/>
    <m/>
    <n v="1"/>
  </r>
  <r>
    <n v="3208"/>
    <x v="962"/>
    <m/>
    <m/>
    <m/>
    <x v="90"/>
    <x v="89"/>
    <x v="82"/>
    <m/>
    <x v="26"/>
    <m/>
    <m/>
    <x v="2"/>
    <n v="0"/>
    <n v="12"/>
    <x v="33"/>
    <m/>
    <m/>
    <m/>
    <m/>
    <m/>
    <m/>
    <n v="1"/>
  </r>
  <r>
    <n v="3209"/>
    <x v="962"/>
    <m/>
    <m/>
    <m/>
    <x v="90"/>
    <x v="89"/>
    <x v="82"/>
    <m/>
    <x v="26"/>
    <m/>
    <m/>
    <x v="2"/>
    <n v="0"/>
    <n v="12"/>
    <x v="33"/>
    <m/>
    <m/>
    <m/>
    <m/>
    <m/>
    <m/>
    <n v="1"/>
  </r>
  <r>
    <n v="3210"/>
    <x v="962"/>
    <m/>
    <m/>
    <m/>
    <x v="90"/>
    <x v="89"/>
    <x v="82"/>
    <m/>
    <x v="26"/>
    <m/>
    <m/>
    <x v="2"/>
    <n v="0"/>
    <n v="12"/>
    <x v="33"/>
    <m/>
    <m/>
    <m/>
    <m/>
    <m/>
    <m/>
    <n v="1"/>
  </r>
  <r>
    <n v="3211"/>
    <x v="962"/>
    <m/>
    <m/>
    <m/>
    <x v="90"/>
    <x v="89"/>
    <x v="82"/>
    <m/>
    <x v="26"/>
    <m/>
    <m/>
    <x v="2"/>
    <n v="0"/>
    <n v="12"/>
    <x v="33"/>
    <m/>
    <m/>
    <m/>
    <m/>
    <m/>
    <m/>
    <n v="1"/>
  </r>
  <r>
    <n v="3212"/>
    <x v="962"/>
    <m/>
    <m/>
    <m/>
    <x v="90"/>
    <x v="89"/>
    <x v="82"/>
    <m/>
    <x v="26"/>
    <m/>
    <m/>
    <x v="2"/>
    <n v="0"/>
    <n v="12"/>
    <x v="33"/>
    <m/>
    <m/>
    <m/>
    <m/>
    <m/>
    <m/>
    <n v="1"/>
  </r>
  <r>
    <n v="3213"/>
    <x v="962"/>
    <m/>
    <m/>
    <m/>
    <x v="90"/>
    <x v="89"/>
    <x v="82"/>
    <m/>
    <x v="26"/>
    <m/>
    <m/>
    <x v="2"/>
    <n v="0"/>
    <n v="12"/>
    <x v="33"/>
    <m/>
    <m/>
    <m/>
    <m/>
    <m/>
    <m/>
    <n v="1"/>
  </r>
  <r>
    <n v="3214"/>
    <x v="962"/>
    <m/>
    <m/>
    <m/>
    <x v="90"/>
    <x v="89"/>
    <x v="82"/>
    <m/>
    <x v="26"/>
    <m/>
    <m/>
    <x v="2"/>
    <n v="0"/>
    <n v="12"/>
    <x v="33"/>
    <m/>
    <m/>
    <m/>
    <m/>
    <m/>
    <m/>
    <n v="1"/>
  </r>
  <r>
    <n v="3215"/>
    <x v="962"/>
    <m/>
    <m/>
    <m/>
    <x v="90"/>
    <x v="89"/>
    <x v="82"/>
    <m/>
    <x v="26"/>
    <m/>
    <m/>
    <x v="2"/>
    <n v="0"/>
    <n v="12"/>
    <x v="33"/>
    <m/>
    <m/>
    <m/>
    <m/>
    <m/>
    <m/>
    <n v="1"/>
  </r>
  <r>
    <n v="3216"/>
    <x v="962"/>
    <m/>
    <m/>
    <m/>
    <x v="90"/>
    <x v="89"/>
    <x v="82"/>
    <m/>
    <x v="26"/>
    <m/>
    <m/>
    <x v="2"/>
    <n v="0"/>
    <n v="12"/>
    <x v="33"/>
    <m/>
    <m/>
    <m/>
    <m/>
    <m/>
    <m/>
    <n v="1"/>
  </r>
  <r>
    <n v="3217"/>
    <x v="962"/>
    <m/>
    <m/>
    <m/>
    <x v="90"/>
    <x v="89"/>
    <x v="82"/>
    <m/>
    <x v="26"/>
    <m/>
    <m/>
    <x v="2"/>
    <n v="0"/>
    <n v="12"/>
    <x v="33"/>
    <m/>
    <m/>
    <m/>
    <m/>
    <m/>
    <m/>
    <n v="1"/>
  </r>
  <r>
    <n v="3218"/>
    <x v="962"/>
    <m/>
    <m/>
    <m/>
    <x v="90"/>
    <x v="89"/>
    <x v="82"/>
    <m/>
    <x v="26"/>
    <m/>
    <m/>
    <x v="2"/>
    <n v="0"/>
    <n v="12"/>
    <x v="33"/>
    <m/>
    <m/>
    <m/>
    <m/>
    <m/>
    <m/>
    <n v="1"/>
  </r>
  <r>
    <n v="3219"/>
    <x v="962"/>
    <m/>
    <m/>
    <m/>
    <x v="90"/>
    <x v="89"/>
    <x v="82"/>
    <m/>
    <x v="26"/>
    <m/>
    <m/>
    <x v="2"/>
    <n v="0"/>
    <n v="12"/>
    <x v="33"/>
    <m/>
    <m/>
    <m/>
    <m/>
    <m/>
    <m/>
    <n v="1"/>
  </r>
  <r>
    <n v="3220"/>
    <x v="962"/>
    <m/>
    <m/>
    <m/>
    <x v="90"/>
    <x v="89"/>
    <x v="82"/>
    <m/>
    <x v="26"/>
    <m/>
    <m/>
    <x v="2"/>
    <n v="0"/>
    <n v="12"/>
    <x v="33"/>
    <m/>
    <m/>
    <m/>
    <m/>
    <m/>
    <m/>
    <n v="1"/>
  </r>
  <r>
    <n v="3221"/>
    <x v="962"/>
    <m/>
    <m/>
    <m/>
    <x v="90"/>
    <x v="89"/>
    <x v="82"/>
    <m/>
    <x v="26"/>
    <m/>
    <m/>
    <x v="2"/>
    <n v="0"/>
    <n v="12"/>
    <x v="33"/>
    <m/>
    <m/>
    <m/>
    <m/>
    <m/>
    <m/>
    <n v="1"/>
  </r>
  <r>
    <n v="3222"/>
    <x v="962"/>
    <m/>
    <m/>
    <m/>
    <x v="90"/>
    <x v="89"/>
    <x v="82"/>
    <m/>
    <x v="26"/>
    <m/>
    <m/>
    <x v="2"/>
    <n v="0"/>
    <n v="12"/>
    <x v="33"/>
    <m/>
    <m/>
    <m/>
    <m/>
    <m/>
    <m/>
    <n v="1"/>
  </r>
  <r>
    <n v="3223"/>
    <x v="962"/>
    <m/>
    <m/>
    <m/>
    <x v="90"/>
    <x v="89"/>
    <x v="82"/>
    <m/>
    <x v="26"/>
    <m/>
    <m/>
    <x v="2"/>
    <n v="0"/>
    <n v="12"/>
    <x v="33"/>
    <m/>
    <m/>
    <m/>
    <m/>
    <m/>
    <m/>
    <n v="1"/>
  </r>
  <r>
    <n v="3224"/>
    <x v="962"/>
    <m/>
    <m/>
    <m/>
    <x v="90"/>
    <x v="89"/>
    <x v="82"/>
    <m/>
    <x v="26"/>
    <m/>
    <m/>
    <x v="2"/>
    <n v="0"/>
    <n v="12"/>
    <x v="33"/>
    <m/>
    <m/>
    <m/>
    <m/>
    <m/>
    <m/>
    <n v="1"/>
  </r>
  <r>
    <n v="3225"/>
    <x v="962"/>
    <m/>
    <m/>
    <m/>
    <x v="90"/>
    <x v="89"/>
    <x v="82"/>
    <m/>
    <x v="26"/>
    <m/>
    <m/>
    <x v="2"/>
    <n v="0"/>
    <n v="12"/>
    <x v="33"/>
    <m/>
    <m/>
    <m/>
    <m/>
    <m/>
    <m/>
    <n v="1"/>
  </r>
  <r>
    <n v="3226"/>
    <x v="962"/>
    <m/>
    <m/>
    <m/>
    <x v="90"/>
    <x v="89"/>
    <x v="82"/>
    <m/>
    <x v="26"/>
    <m/>
    <m/>
    <x v="2"/>
    <n v="0"/>
    <n v="12"/>
    <x v="33"/>
    <m/>
    <m/>
    <m/>
    <m/>
    <m/>
    <m/>
    <n v="1"/>
  </r>
  <r>
    <n v="3227"/>
    <x v="962"/>
    <m/>
    <m/>
    <m/>
    <x v="90"/>
    <x v="89"/>
    <x v="82"/>
    <m/>
    <x v="26"/>
    <m/>
    <m/>
    <x v="2"/>
    <n v="0"/>
    <n v="12"/>
    <x v="33"/>
    <m/>
    <m/>
    <m/>
    <m/>
    <m/>
    <m/>
    <n v="1"/>
  </r>
  <r>
    <n v="3228"/>
    <x v="962"/>
    <m/>
    <m/>
    <m/>
    <x v="90"/>
    <x v="89"/>
    <x v="82"/>
    <m/>
    <x v="26"/>
    <m/>
    <m/>
    <x v="2"/>
    <n v="0"/>
    <n v="12"/>
    <x v="33"/>
    <m/>
    <m/>
    <m/>
    <m/>
    <m/>
    <m/>
    <n v="1"/>
  </r>
  <r>
    <n v="3229"/>
    <x v="962"/>
    <m/>
    <m/>
    <m/>
    <x v="90"/>
    <x v="89"/>
    <x v="82"/>
    <m/>
    <x v="26"/>
    <m/>
    <m/>
    <x v="2"/>
    <n v="0"/>
    <n v="12"/>
    <x v="33"/>
    <m/>
    <m/>
    <m/>
    <m/>
    <m/>
    <m/>
    <n v="1"/>
  </r>
  <r>
    <n v="3230"/>
    <x v="962"/>
    <m/>
    <m/>
    <m/>
    <x v="90"/>
    <x v="89"/>
    <x v="82"/>
    <m/>
    <x v="26"/>
    <m/>
    <m/>
    <x v="2"/>
    <n v="0"/>
    <n v="12"/>
    <x v="33"/>
    <m/>
    <m/>
    <m/>
    <m/>
    <m/>
    <m/>
    <n v="1"/>
  </r>
  <r>
    <n v="3231"/>
    <x v="962"/>
    <m/>
    <m/>
    <m/>
    <x v="90"/>
    <x v="89"/>
    <x v="82"/>
    <m/>
    <x v="26"/>
    <m/>
    <m/>
    <x v="2"/>
    <n v="0"/>
    <n v="12"/>
    <x v="33"/>
    <m/>
    <m/>
    <m/>
    <m/>
    <m/>
    <m/>
    <n v="1"/>
  </r>
  <r>
    <n v="3232"/>
    <x v="962"/>
    <m/>
    <m/>
    <m/>
    <x v="90"/>
    <x v="89"/>
    <x v="82"/>
    <m/>
    <x v="26"/>
    <m/>
    <m/>
    <x v="2"/>
    <n v="0"/>
    <n v="12"/>
    <x v="33"/>
    <m/>
    <m/>
    <m/>
    <m/>
    <m/>
    <m/>
    <n v="1"/>
  </r>
  <r>
    <n v="3233"/>
    <x v="962"/>
    <m/>
    <m/>
    <m/>
    <x v="90"/>
    <x v="89"/>
    <x v="82"/>
    <m/>
    <x v="26"/>
    <m/>
    <m/>
    <x v="2"/>
    <n v="0"/>
    <n v="12"/>
    <x v="33"/>
    <m/>
    <m/>
    <m/>
    <m/>
    <m/>
    <m/>
    <n v="1"/>
  </r>
  <r>
    <n v="3234"/>
    <x v="962"/>
    <m/>
    <m/>
    <m/>
    <x v="90"/>
    <x v="89"/>
    <x v="82"/>
    <m/>
    <x v="26"/>
    <m/>
    <m/>
    <x v="2"/>
    <n v="0"/>
    <n v="12"/>
    <x v="33"/>
    <m/>
    <m/>
    <m/>
    <m/>
    <m/>
    <m/>
    <n v="1"/>
  </r>
  <r>
    <n v="3235"/>
    <x v="962"/>
    <m/>
    <m/>
    <m/>
    <x v="90"/>
    <x v="89"/>
    <x v="82"/>
    <m/>
    <x v="26"/>
    <m/>
    <m/>
    <x v="2"/>
    <n v="0"/>
    <n v="12"/>
    <x v="33"/>
    <m/>
    <m/>
    <m/>
    <m/>
    <m/>
    <m/>
    <n v="1"/>
  </r>
  <r>
    <n v="3236"/>
    <x v="962"/>
    <m/>
    <m/>
    <m/>
    <x v="90"/>
    <x v="89"/>
    <x v="82"/>
    <m/>
    <x v="26"/>
    <m/>
    <m/>
    <x v="2"/>
    <n v="0"/>
    <n v="12"/>
    <x v="33"/>
    <m/>
    <m/>
    <m/>
    <m/>
    <m/>
    <m/>
    <n v="1"/>
  </r>
  <r>
    <n v="3237"/>
    <x v="962"/>
    <m/>
    <m/>
    <m/>
    <x v="90"/>
    <x v="89"/>
    <x v="82"/>
    <m/>
    <x v="26"/>
    <m/>
    <m/>
    <x v="2"/>
    <n v="0"/>
    <n v="12"/>
    <x v="33"/>
    <m/>
    <m/>
    <m/>
    <m/>
    <m/>
    <m/>
    <n v="1"/>
  </r>
  <r>
    <n v="3238"/>
    <x v="962"/>
    <m/>
    <m/>
    <m/>
    <x v="90"/>
    <x v="89"/>
    <x v="82"/>
    <m/>
    <x v="26"/>
    <m/>
    <m/>
    <x v="2"/>
    <n v="0"/>
    <n v="12"/>
    <x v="33"/>
    <m/>
    <m/>
    <m/>
    <m/>
    <m/>
    <m/>
    <n v="1"/>
  </r>
  <r>
    <n v="3239"/>
    <x v="962"/>
    <m/>
    <m/>
    <m/>
    <x v="90"/>
    <x v="89"/>
    <x v="82"/>
    <m/>
    <x v="26"/>
    <m/>
    <m/>
    <x v="2"/>
    <n v="0"/>
    <n v="12"/>
    <x v="33"/>
    <m/>
    <m/>
    <m/>
    <m/>
    <m/>
    <m/>
    <n v="1"/>
  </r>
  <r>
    <n v="3240"/>
    <x v="962"/>
    <m/>
    <m/>
    <m/>
    <x v="90"/>
    <x v="89"/>
    <x v="82"/>
    <m/>
    <x v="26"/>
    <m/>
    <m/>
    <x v="2"/>
    <n v="0"/>
    <n v="12"/>
    <x v="33"/>
    <m/>
    <m/>
    <m/>
    <m/>
    <m/>
    <m/>
    <n v="1"/>
  </r>
  <r>
    <n v="3241"/>
    <x v="962"/>
    <m/>
    <m/>
    <m/>
    <x v="90"/>
    <x v="89"/>
    <x v="82"/>
    <m/>
    <x v="26"/>
    <m/>
    <m/>
    <x v="2"/>
    <n v="0"/>
    <n v="12"/>
    <x v="33"/>
    <m/>
    <m/>
    <m/>
    <m/>
    <m/>
    <m/>
    <n v="1"/>
  </r>
  <r>
    <n v="3242"/>
    <x v="962"/>
    <m/>
    <m/>
    <m/>
    <x v="90"/>
    <x v="89"/>
    <x v="82"/>
    <m/>
    <x v="26"/>
    <m/>
    <m/>
    <x v="2"/>
    <n v="0"/>
    <n v="12"/>
    <x v="33"/>
    <m/>
    <m/>
    <m/>
    <m/>
    <m/>
    <m/>
    <n v="1"/>
  </r>
  <r>
    <n v="3243"/>
    <x v="962"/>
    <m/>
    <m/>
    <m/>
    <x v="90"/>
    <x v="89"/>
    <x v="82"/>
    <m/>
    <x v="26"/>
    <m/>
    <m/>
    <x v="2"/>
    <n v="0"/>
    <n v="12"/>
    <x v="33"/>
    <m/>
    <m/>
    <m/>
    <m/>
    <m/>
    <m/>
    <n v="1"/>
  </r>
  <r>
    <n v="3244"/>
    <x v="962"/>
    <m/>
    <m/>
    <m/>
    <x v="90"/>
    <x v="89"/>
    <x v="82"/>
    <m/>
    <x v="26"/>
    <m/>
    <m/>
    <x v="2"/>
    <n v="0"/>
    <n v="12"/>
    <x v="33"/>
    <m/>
    <m/>
    <m/>
    <m/>
    <m/>
    <m/>
    <n v="1"/>
  </r>
  <r>
    <n v="3245"/>
    <x v="962"/>
    <m/>
    <m/>
    <m/>
    <x v="90"/>
    <x v="89"/>
    <x v="82"/>
    <m/>
    <x v="26"/>
    <m/>
    <m/>
    <x v="2"/>
    <n v="0"/>
    <n v="12"/>
    <x v="33"/>
    <m/>
    <m/>
    <m/>
    <m/>
    <m/>
    <m/>
    <n v="1"/>
  </r>
  <r>
    <n v="3246"/>
    <x v="962"/>
    <m/>
    <m/>
    <m/>
    <x v="90"/>
    <x v="89"/>
    <x v="82"/>
    <m/>
    <x v="26"/>
    <m/>
    <m/>
    <x v="2"/>
    <n v="0"/>
    <n v="12"/>
    <x v="33"/>
    <m/>
    <m/>
    <m/>
    <m/>
    <m/>
    <m/>
    <n v="1"/>
  </r>
  <r>
    <n v="3247"/>
    <x v="962"/>
    <m/>
    <m/>
    <m/>
    <x v="90"/>
    <x v="89"/>
    <x v="82"/>
    <m/>
    <x v="26"/>
    <m/>
    <m/>
    <x v="2"/>
    <n v="0"/>
    <n v="12"/>
    <x v="33"/>
    <m/>
    <m/>
    <m/>
    <m/>
    <m/>
    <m/>
    <n v="1"/>
  </r>
  <r>
    <n v="3248"/>
    <x v="962"/>
    <m/>
    <m/>
    <m/>
    <x v="90"/>
    <x v="89"/>
    <x v="82"/>
    <m/>
    <x v="26"/>
    <m/>
    <m/>
    <x v="2"/>
    <n v="0"/>
    <n v="12"/>
    <x v="33"/>
    <m/>
    <m/>
    <m/>
    <m/>
    <m/>
    <m/>
    <n v="1"/>
  </r>
  <r>
    <n v="3249"/>
    <x v="962"/>
    <m/>
    <m/>
    <m/>
    <x v="90"/>
    <x v="89"/>
    <x v="82"/>
    <m/>
    <x v="26"/>
    <m/>
    <m/>
    <x v="2"/>
    <n v="0"/>
    <n v="12"/>
    <x v="33"/>
    <m/>
    <m/>
    <m/>
    <m/>
    <m/>
    <m/>
    <n v="1"/>
  </r>
  <r>
    <n v="3250"/>
    <x v="962"/>
    <m/>
    <m/>
    <m/>
    <x v="90"/>
    <x v="89"/>
    <x v="82"/>
    <m/>
    <x v="26"/>
    <m/>
    <m/>
    <x v="2"/>
    <n v="0"/>
    <n v="12"/>
    <x v="33"/>
    <m/>
    <m/>
    <m/>
    <m/>
    <m/>
    <m/>
    <n v="1"/>
  </r>
  <r>
    <n v="3251"/>
    <x v="962"/>
    <m/>
    <m/>
    <m/>
    <x v="90"/>
    <x v="89"/>
    <x v="82"/>
    <m/>
    <x v="26"/>
    <m/>
    <m/>
    <x v="2"/>
    <n v="0"/>
    <n v="12"/>
    <x v="33"/>
    <m/>
    <m/>
    <m/>
    <m/>
    <m/>
    <m/>
    <n v="1"/>
  </r>
  <r>
    <n v="3252"/>
    <x v="962"/>
    <m/>
    <m/>
    <m/>
    <x v="90"/>
    <x v="89"/>
    <x v="82"/>
    <m/>
    <x v="26"/>
    <m/>
    <m/>
    <x v="2"/>
    <n v="0"/>
    <n v="12"/>
    <x v="33"/>
    <m/>
    <m/>
    <m/>
    <m/>
    <m/>
    <m/>
    <n v="1"/>
  </r>
  <r>
    <n v="3253"/>
    <x v="962"/>
    <m/>
    <m/>
    <m/>
    <x v="90"/>
    <x v="89"/>
    <x v="82"/>
    <m/>
    <x v="26"/>
    <m/>
    <m/>
    <x v="2"/>
    <n v="0"/>
    <n v="12"/>
    <x v="33"/>
    <m/>
    <m/>
    <m/>
    <m/>
    <m/>
    <m/>
    <n v="1"/>
  </r>
  <r>
    <n v="3254"/>
    <x v="962"/>
    <m/>
    <m/>
    <m/>
    <x v="90"/>
    <x v="89"/>
    <x v="82"/>
    <m/>
    <x v="26"/>
    <m/>
    <m/>
    <x v="2"/>
    <n v="0"/>
    <n v="12"/>
    <x v="33"/>
    <m/>
    <m/>
    <m/>
    <m/>
    <m/>
    <m/>
    <n v="1"/>
  </r>
  <r>
    <n v="3255"/>
    <x v="962"/>
    <m/>
    <m/>
    <m/>
    <x v="90"/>
    <x v="89"/>
    <x v="82"/>
    <m/>
    <x v="26"/>
    <m/>
    <m/>
    <x v="2"/>
    <n v="0"/>
    <n v="12"/>
    <x v="33"/>
    <m/>
    <m/>
    <m/>
    <m/>
    <m/>
    <m/>
    <n v="1"/>
  </r>
  <r>
    <n v="3256"/>
    <x v="962"/>
    <m/>
    <m/>
    <m/>
    <x v="90"/>
    <x v="89"/>
    <x v="82"/>
    <m/>
    <x v="26"/>
    <m/>
    <m/>
    <x v="2"/>
    <n v="0"/>
    <n v="12"/>
    <x v="33"/>
    <m/>
    <m/>
    <m/>
    <m/>
    <m/>
    <m/>
    <n v="1"/>
  </r>
  <r>
    <n v="3257"/>
    <x v="962"/>
    <m/>
    <m/>
    <m/>
    <x v="90"/>
    <x v="89"/>
    <x v="82"/>
    <m/>
    <x v="26"/>
    <m/>
    <m/>
    <x v="2"/>
    <n v="0"/>
    <n v="12"/>
    <x v="33"/>
    <m/>
    <m/>
    <m/>
    <m/>
    <m/>
    <m/>
    <n v="1"/>
  </r>
  <r>
    <n v="3258"/>
    <x v="962"/>
    <m/>
    <m/>
    <m/>
    <x v="90"/>
    <x v="89"/>
    <x v="82"/>
    <m/>
    <x v="26"/>
    <m/>
    <m/>
    <x v="2"/>
    <n v="0"/>
    <n v="12"/>
    <x v="33"/>
    <m/>
    <m/>
    <m/>
    <m/>
    <m/>
    <m/>
    <n v="1"/>
  </r>
  <r>
    <n v="3259"/>
    <x v="962"/>
    <m/>
    <m/>
    <m/>
    <x v="90"/>
    <x v="89"/>
    <x v="82"/>
    <m/>
    <x v="26"/>
    <m/>
    <m/>
    <x v="2"/>
    <n v="0"/>
    <n v="12"/>
    <x v="33"/>
    <m/>
    <m/>
    <m/>
    <m/>
    <m/>
    <m/>
    <n v="1"/>
  </r>
  <r>
    <n v="3260"/>
    <x v="962"/>
    <m/>
    <m/>
    <m/>
    <x v="90"/>
    <x v="89"/>
    <x v="82"/>
    <m/>
    <x v="26"/>
    <m/>
    <m/>
    <x v="2"/>
    <n v="0"/>
    <n v="12"/>
    <x v="33"/>
    <m/>
    <m/>
    <m/>
    <m/>
    <m/>
    <m/>
    <n v="1"/>
  </r>
  <r>
    <n v="3261"/>
    <x v="962"/>
    <m/>
    <m/>
    <m/>
    <x v="90"/>
    <x v="89"/>
    <x v="82"/>
    <m/>
    <x v="26"/>
    <m/>
    <m/>
    <x v="2"/>
    <n v="0"/>
    <n v="12"/>
    <x v="33"/>
    <m/>
    <m/>
    <m/>
    <m/>
    <m/>
    <m/>
    <n v="1"/>
  </r>
  <r>
    <n v="3262"/>
    <x v="962"/>
    <m/>
    <m/>
    <m/>
    <x v="90"/>
    <x v="89"/>
    <x v="82"/>
    <m/>
    <x v="26"/>
    <m/>
    <m/>
    <x v="2"/>
    <n v="0"/>
    <n v="12"/>
    <x v="33"/>
    <m/>
    <m/>
    <m/>
    <m/>
    <m/>
    <m/>
    <n v="1"/>
  </r>
  <r>
    <n v="3263"/>
    <x v="962"/>
    <m/>
    <m/>
    <m/>
    <x v="90"/>
    <x v="89"/>
    <x v="82"/>
    <m/>
    <x v="26"/>
    <m/>
    <m/>
    <x v="2"/>
    <n v="0"/>
    <n v="12"/>
    <x v="33"/>
    <m/>
    <m/>
    <m/>
    <m/>
    <m/>
    <m/>
    <n v="1"/>
  </r>
  <r>
    <n v="3264"/>
    <x v="962"/>
    <m/>
    <m/>
    <m/>
    <x v="90"/>
    <x v="89"/>
    <x v="82"/>
    <m/>
    <x v="26"/>
    <m/>
    <m/>
    <x v="2"/>
    <n v="0"/>
    <n v="12"/>
    <x v="33"/>
    <m/>
    <m/>
    <m/>
    <m/>
    <m/>
    <m/>
    <n v="1"/>
  </r>
  <r>
    <n v="3265"/>
    <x v="962"/>
    <m/>
    <m/>
    <m/>
    <x v="90"/>
    <x v="89"/>
    <x v="82"/>
    <m/>
    <x v="26"/>
    <m/>
    <m/>
    <x v="2"/>
    <n v="0"/>
    <n v="12"/>
    <x v="33"/>
    <m/>
    <m/>
    <m/>
    <m/>
    <m/>
    <m/>
    <n v="1"/>
  </r>
  <r>
    <n v="3266"/>
    <x v="962"/>
    <m/>
    <m/>
    <m/>
    <x v="90"/>
    <x v="89"/>
    <x v="82"/>
    <m/>
    <x v="26"/>
    <m/>
    <m/>
    <x v="2"/>
    <n v="0"/>
    <n v="12"/>
    <x v="33"/>
    <m/>
    <m/>
    <m/>
    <m/>
    <m/>
    <m/>
    <n v="1"/>
  </r>
  <r>
    <n v="3267"/>
    <x v="962"/>
    <m/>
    <m/>
    <m/>
    <x v="90"/>
    <x v="89"/>
    <x v="82"/>
    <m/>
    <x v="26"/>
    <m/>
    <m/>
    <x v="2"/>
    <n v="0"/>
    <n v="12"/>
    <x v="33"/>
    <m/>
    <m/>
    <m/>
    <m/>
    <m/>
    <m/>
    <n v="1"/>
  </r>
  <r>
    <n v="3268"/>
    <x v="962"/>
    <m/>
    <m/>
    <m/>
    <x v="90"/>
    <x v="89"/>
    <x v="82"/>
    <m/>
    <x v="26"/>
    <m/>
    <m/>
    <x v="2"/>
    <n v="0"/>
    <n v="12"/>
    <x v="33"/>
    <m/>
    <m/>
    <m/>
    <m/>
    <m/>
    <m/>
    <n v="1"/>
  </r>
  <r>
    <n v="3269"/>
    <x v="962"/>
    <m/>
    <m/>
    <m/>
    <x v="90"/>
    <x v="89"/>
    <x v="82"/>
    <m/>
    <x v="26"/>
    <m/>
    <m/>
    <x v="2"/>
    <n v="0"/>
    <n v="12"/>
    <x v="33"/>
    <m/>
    <m/>
    <m/>
    <m/>
    <m/>
    <m/>
    <n v="1"/>
  </r>
  <r>
    <n v="3270"/>
    <x v="962"/>
    <m/>
    <m/>
    <m/>
    <x v="90"/>
    <x v="89"/>
    <x v="82"/>
    <m/>
    <x v="26"/>
    <m/>
    <m/>
    <x v="2"/>
    <n v="0"/>
    <n v="12"/>
    <x v="33"/>
    <m/>
    <m/>
    <m/>
    <m/>
    <m/>
    <m/>
    <n v="1"/>
  </r>
  <r>
    <n v="3271"/>
    <x v="962"/>
    <m/>
    <m/>
    <m/>
    <x v="90"/>
    <x v="89"/>
    <x v="82"/>
    <m/>
    <x v="26"/>
    <m/>
    <m/>
    <x v="2"/>
    <n v="0"/>
    <n v="12"/>
    <x v="33"/>
    <m/>
    <m/>
    <m/>
    <m/>
    <m/>
    <m/>
    <n v="1"/>
  </r>
  <r>
    <n v="3272"/>
    <x v="962"/>
    <m/>
    <m/>
    <m/>
    <x v="90"/>
    <x v="89"/>
    <x v="82"/>
    <m/>
    <x v="26"/>
    <m/>
    <m/>
    <x v="2"/>
    <n v="0"/>
    <n v="12"/>
    <x v="33"/>
    <m/>
    <m/>
    <m/>
    <m/>
    <m/>
    <m/>
    <n v="1"/>
  </r>
  <r>
    <n v="3273"/>
    <x v="962"/>
    <m/>
    <m/>
    <m/>
    <x v="90"/>
    <x v="89"/>
    <x v="82"/>
    <m/>
    <x v="26"/>
    <m/>
    <m/>
    <x v="2"/>
    <n v="0"/>
    <n v="12"/>
    <x v="33"/>
    <m/>
    <m/>
    <m/>
    <m/>
    <m/>
    <m/>
    <n v="1"/>
  </r>
  <r>
    <n v="3274"/>
    <x v="962"/>
    <m/>
    <m/>
    <m/>
    <x v="90"/>
    <x v="89"/>
    <x v="82"/>
    <m/>
    <x v="26"/>
    <m/>
    <m/>
    <x v="2"/>
    <n v="0"/>
    <n v="12"/>
    <x v="33"/>
    <m/>
    <m/>
    <m/>
    <m/>
    <m/>
    <m/>
    <n v="1"/>
  </r>
  <r>
    <n v="3275"/>
    <x v="962"/>
    <m/>
    <m/>
    <m/>
    <x v="90"/>
    <x v="89"/>
    <x v="82"/>
    <m/>
    <x v="26"/>
    <m/>
    <m/>
    <x v="2"/>
    <n v="0"/>
    <n v="12"/>
    <x v="33"/>
    <m/>
    <m/>
    <m/>
    <m/>
    <m/>
    <m/>
    <n v="1"/>
  </r>
  <r>
    <n v="3276"/>
    <x v="962"/>
    <m/>
    <m/>
    <m/>
    <x v="90"/>
    <x v="89"/>
    <x v="82"/>
    <m/>
    <x v="26"/>
    <m/>
    <m/>
    <x v="2"/>
    <n v="0"/>
    <n v="12"/>
    <x v="33"/>
    <m/>
    <m/>
    <m/>
    <m/>
    <m/>
    <m/>
    <n v="1"/>
  </r>
  <r>
    <n v="3277"/>
    <x v="962"/>
    <m/>
    <m/>
    <m/>
    <x v="90"/>
    <x v="89"/>
    <x v="82"/>
    <m/>
    <x v="26"/>
    <m/>
    <m/>
    <x v="2"/>
    <n v="0"/>
    <n v="12"/>
    <x v="33"/>
    <m/>
    <m/>
    <m/>
    <m/>
    <m/>
    <m/>
    <n v="1"/>
  </r>
  <r>
    <n v="3278"/>
    <x v="962"/>
    <m/>
    <m/>
    <m/>
    <x v="90"/>
    <x v="89"/>
    <x v="82"/>
    <m/>
    <x v="26"/>
    <m/>
    <m/>
    <x v="2"/>
    <n v="0"/>
    <n v="12"/>
    <x v="33"/>
    <m/>
    <m/>
    <m/>
    <m/>
    <m/>
    <m/>
    <n v="1"/>
  </r>
  <r>
    <n v="3279"/>
    <x v="962"/>
    <m/>
    <m/>
    <m/>
    <x v="90"/>
    <x v="89"/>
    <x v="82"/>
    <m/>
    <x v="26"/>
    <m/>
    <m/>
    <x v="2"/>
    <n v="0"/>
    <n v="12"/>
    <x v="33"/>
    <m/>
    <m/>
    <m/>
    <m/>
    <m/>
    <m/>
    <n v="1"/>
  </r>
  <r>
    <n v="3280"/>
    <x v="962"/>
    <m/>
    <m/>
    <m/>
    <x v="90"/>
    <x v="89"/>
    <x v="82"/>
    <m/>
    <x v="26"/>
    <m/>
    <m/>
    <x v="2"/>
    <n v="0"/>
    <n v="12"/>
    <x v="33"/>
    <m/>
    <m/>
    <m/>
    <m/>
    <m/>
    <m/>
    <n v="1"/>
  </r>
  <r>
    <n v="3281"/>
    <x v="962"/>
    <m/>
    <m/>
    <m/>
    <x v="90"/>
    <x v="89"/>
    <x v="82"/>
    <m/>
    <x v="26"/>
    <m/>
    <m/>
    <x v="2"/>
    <n v="0"/>
    <n v="12"/>
    <x v="33"/>
    <m/>
    <m/>
    <m/>
    <m/>
    <m/>
    <m/>
    <n v="1"/>
  </r>
  <r>
    <n v="3282"/>
    <x v="962"/>
    <m/>
    <m/>
    <m/>
    <x v="90"/>
    <x v="89"/>
    <x v="82"/>
    <m/>
    <x v="26"/>
    <m/>
    <m/>
    <x v="2"/>
    <n v="0"/>
    <n v="12"/>
    <x v="33"/>
    <m/>
    <m/>
    <m/>
    <m/>
    <m/>
    <m/>
    <n v="1"/>
  </r>
  <r>
    <n v="3283"/>
    <x v="962"/>
    <m/>
    <m/>
    <m/>
    <x v="90"/>
    <x v="89"/>
    <x v="82"/>
    <m/>
    <x v="26"/>
    <m/>
    <m/>
    <x v="2"/>
    <n v="0"/>
    <n v="12"/>
    <x v="33"/>
    <m/>
    <m/>
    <m/>
    <m/>
    <m/>
    <m/>
    <n v="1"/>
  </r>
  <r>
    <n v="3284"/>
    <x v="962"/>
    <m/>
    <m/>
    <m/>
    <x v="90"/>
    <x v="89"/>
    <x v="82"/>
    <m/>
    <x v="26"/>
    <m/>
    <m/>
    <x v="2"/>
    <n v="0"/>
    <n v="12"/>
    <x v="33"/>
    <m/>
    <m/>
    <m/>
    <m/>
    <m/>
    <m/>
    <n v="1"/>
  </r>
  <r>
    <n v="3285"/>
    <x v="962"/>
    <m/>
    <m/>
    <m/>
    <x v="90"/>
    <x v="89"/>
    <x v="82"/>
    <m/>
    <x v="26"/>
    <m/>
    <m/>
    <x v="2"/>
    <n v="0"/>
    <n v="12"/>
    <x v="33"/>
    <m/>
    <m/>
    <m/>
    <m/>
    <m/>
    <m/>
    <n v="1"/>
  </r>
  <r>
    <n v="3286"/>
    <x v="962"/>
    <m/>
    <m/>
    <m/>
    <x v="90"/>
    <x v="89"/>
    <x v="82"/>
    <m/>
    <x v="26"/>
    <m/>
    <m/>
    <x v="2"/>
    <n v="0"/>
    <n v="12"/>
    <x v="33"/>
    <m/>
    <m/>
    <m/>
    <m/>
    <m/>
    <m/>
    <n v="1"/>
  </r>
  <r>
    <n v="3287"/>
    <x v="962"/>
    <m/>
    <m/>
    <m/>
    <x v="90"/>
    <x v="89"/>
    <x v="82"/>
    <m/>
    <x v="26"/>
    <m/>
    <m/>
    <x v="2"/>
    <n v="0"/>
    <n v="12"/>
    <x v="33"/>
    <m/>
    <m/>
    <m/>
    <m/>
    <m/>
    <m/>
    <n v="1"/>
  </r>
  <r>
    <n v="3288"/>
    <x v="962"/>
    <m/>
    <m/>
    <m/>
    <x v="90"/>
    <x v="89"/>
    <x v="82"/>
    <m/>
    <x v="26"/>
    <m/>
    <m/>
    <x v="2"/>
    <n v="0"/>
    <n v="12"/>
    <x v="33"/>
    <m/>
    <m/>
    <m/>
    <m/>
    <m/>
    <m/>
    <n v="1"/>
  </r>
  <r>
    <n v="3289"/>
    <x v="962"/>
    <m/>
    <m/>
    <m/>
    <x v="90"/>
    <x v="89"/>
    <x v="82"/>
    <m/>
    <x v="26"/>
    <m/>
    <m/>
    <x v="2"/>
    <n v="0"/>
    <n v="12"/>
    <x v="33"/>
    <m/>
    <m/>
    <m/>
    <m/>
    <m/>
    <m/>
    <n v="1"/>
  </r>
  <r>
    <n v="3290"/>
    <x v="962"/>
    <m/>
    <m/>
    <m/>
    <x v="90"/>
    <x v="89"/>
    <x v="82"/>
    <m/>
    <x v="26"/>
    <m/>
    <m/>
    <x v="2"/>
    <n v="0"/>
    <n v="12"/>
    <x v="33"/>
    <m/>
    <m/>
    <m/>
    <m/>
    <m/>
    <m/>
    <n v="1"/>
  </r>
  <r>
    <n v="3291"/>
    <x v="962"/>
    <m/>
    <m/>
    <m/>
    <x v="90"/>
    <x v="89"/>
    <x v="82"/>
    <m/>
    <x v="26"/>
    <m/>
    <m/>
    <x v="2"/>
    <n v="0"/>
    <n v="12"/>
    <x v="33"/>
    <m/>
    <m/>
    <m/>
    <m/>
    <m/>
    <m/>
    <n v="1"/>
  </r>
  <r>
    <n v="3292"/>
    <x v="962"/>
    <m/>
    <m/>
    <m/>
    <x v="90"/>
    <x v="89"/>
    <x v="82"/>
    <m/>
    <x v="26"/>
    <m/>
    <m/>
    <x v="2"/>
    <n v="0"/>
    <n v="12"/>
    <x v="33"/>
    <m/>
    <m/>
    <m/>
    <m/>
    <m/>
    <m/>
    <n v="1"/>
  </r>
  <r>
    <n v="3293"/>
    <x v="962"/>
    <m/>
    <m/>
    <m/>
    <x v="90"/>
    <x v="89"/>
    <x v="82"/>
    <m/>
    <x v="26"/>
    <m/>
    <m/>
    <x v="2"/>
    <n v="0"/>
    <n v="12"/>
    <x v="33"/>
    <m/>
    <m/>
    <m/>
    <m/>
    <m/>
    <m/>
    <n v="1"/>
  </r>
  <r>
    <n v="3294"/>
    <x v="962"/>
    <m/>
    <m/>
    <m/>
    <x v="90"/>
    <x v="89"/>
    <x v="82"/>
    <m/>
    <x v="26"/>
    <m/>
    <m/>
    <x v="2"/>
    <n v="0"/>
    <n v="12"/>
    <x v="33"/>
    <m/>
    <m/>
    <m/>
    <m/>
    <m/>
    <m/>
    <n v="1"/>
  </r>
  <r>
    <n v="3295"/>
    <x v="962"/>
    <m/>
    <m/>
    <m/>
    <x v="90"/>
    <x v="89"/>
    <x v="82"/>
    <m/>
    <x v="26"/>
    <m/>
    <m/>
    <x v="2"/>
    <n v="0"/>
    <n v="12"/>
    <x v="33"/>
    <m/>
    <m/>
    <m/>
    <m/>
    <m/>
    <m/>
    <n v="1"/>
  </r>
  <r>
    <n v="3296"/>
    <x v="962"/>
    <m/>
    <m/>
    <m/>
    <x v="90"/>
    <x v="89"/>
    <x v="82"/>
    <m/>
    <x v="26"/>
    <m/>
    <m/>
    <x v="2"/>
    <n v="0"/>
    <n v="12"/>
    <x v="33"/>
    <m/>
    <m/>
    <m/>
    <m/>
    <m/>
    <m/>
    <n v="1"/>
  </r>
  <r>
    <n v="3297"/>
    <x v="962"/>
    <m/>
    <m/>
    <m/>
    <x v="90"/>
    <x v="89"/>
    <x v="82"/>
    <m/>
    <x v="26"/>
    <m/>
    <m/>
    <x v="2"/>
    <n v="0"/>
    <n v="12"/>
    <x v="33"/>
    <m/>
    <m/>
    <m/>
    <m/>
    <m/>
    <m/>
    <n v="1"/>
  </r>
  <r>
    <n v="3298"/>
    <x v="962"/>
    <m/>
    <m/>
    <m/>
    <x v="90"/>
    <x v="89"/>
    <x v="82"/>
    <m/>
    <x v="26"/>
    <m/>
    <m/>
    <x v="2"/>
    <n v="0"/>
    <n v="12"/>
    <x v="33"/>
    <m/>
    <m/>
    <m/>
    <m/>
    <m/>
    <m/>
    <n v="1"/>
  </r>
  <r>
    <n v="3299"/>
    <x v="962"/>
    <m/>
    <m/>
    <m/>
    <x v="90"/>
    <x v="89"/>
    <x v="82"/>
    <m/>
    <x v="26"/>
    <m/>
    <m/>
    <x v="2"/>
    <n v="0"/>
    <n v="12"/>
    <x v="33"/>
    <m/>
    <m/>
    <m/>
    <m/>
    <m/>
    <m/>
    <n v="1"/>
  </r>
  <r>
    <n v="3300"/>
    <x v="962"/>
    <m/>
    <m/>
    <m/>
    <x v="90"/>
    <x v="89"/>
    <x v="82"/>
    <m/>
    <x v="26"/>
    <m/>
    <m/>
    <x v="2"/>
    <n v="0"/>
    <n v="12"/>
    <x v="33"/>
    <m/>
    <m/>
    <m/>
    <m/>
    <m/>
    <m/>
    <n v="1"/>
  </r>
  <r>
    <n v="3301"/>
    <x v="962"/>
    <m/>
    <m/>
    <m/>
    <x v="90"/>
    <x v="89"/>
    <x v="82"/>
    <m/>
    <x v="26"/>
    <m/>
    <m/>
    <x v="2"/>
    <n v="0"/>
    <n v="12"/>
    <x v="33"/>
    <m/>
    <m/>
    <m/>
    <m/>
    <m/>
    <m/>
    <n v="1"/>
  </r>
  <r>
    <n v="3302"/>
    <x v="962"/>
    <m/>
    <m/>
    <m/>
    <x v="90"/>
    <x v="89"/>
    <x v="82"/>
    <m/>
    <x v="26"/>
    <m/>
    <m/>
    <x v="2"/>
    <n v="0"/>
    <n v="12"/>
    <x v="33"/>
    <m/>
    <m/>
    <m/>
    <m/>
    <m/>
    <m/>
    <n v="1"/>
  </r>
  <r>
    <n v="3303"/>
    <x v="962"/>
    <m/>
    <m/>
    <m/>
    <x v="90"/>
    <x v="89"/>
    <x v="82"/>
    <m/>
    <x v="26"/>
    <m/>
    <m/>
    <x v="2"/>
    <n v="0"/>
    <n v="12"/>
    <x v="33"/>
    <m/>
    <m/>
    <m/>
    <m/>
    <m/>
    <m/>
    <n v="1"/>
  </r>
  <r>
    <n v="3304"/>
    <x v="962"/>
    <m/>
    <m/>
    <m/>
    <x v="90"/>
    <x v="89"/>
    <x v="82"/>
    <m/>
    <x v="26"/>
    <m/>
    <m/>
    <x v="2"/>
    <n v="0"/>
    <n v="12"/>
    <x v="33"/>
    <m/>
    <m/>
    <m/>
    <m/>
    <m/>
    <m/>
    <n v="1"/>
  </r>
  <r>
    <n v="3305"/>
    <x v="962"/>
    <m/>
    <m/>
    <m/>
    <x v="90"/>
    <x v="89"/>
    <x v="82"/>
    <m/>
    <x v="26"/>
    <m/>
    <m/>
    <x v="2"/>
    <n v="0"/>
    <n v="12"/>
    <x v="33"/>
    <m/>
    <m/>
    <m/>
    <m/>
    <m/>
    <m/>
    <n v="1"/>
  </r>
  <r>
    <n v="3306"/>
    <x v="962"/>
    <m/>
    <m/>
    <m/>
    <x v="90"/>
    <x v="89"/>
    <x v="82"/>
    <m/>
    <x v="26"/>
    <m/>
    <m/>
    <x v="2"/>
    <n v="0"/>
    <n v="12"/>
    <x v="33"/>
    <m/>
    <m/>
    <m/>
    <m/>
    <m/>
    <m/>
    <n v="1"/>
  </r>
  <r>
    <n v="3307"/>
    <x v="962"/>
    <m/>
    <m/>
    <m/>
    <x v="90"/>
    <x v="89"/>
    <x v="82"/>
    <m/>
    <x v="26"/>
    <m/>
    <m/>
    <x v="2"/>
    <n v="0"/>
    <n v="12"/>
    <x v="33"/>
    <m/>
    <m/>
    <m/>
    <m/>
    <m/>
    <m/>
    <n v="1"/>
  </r>
  <r>
    <n v="3308"/>
    <x v="962"/>
    <m/>
    <m/>
    <m/>
    <x v="90"/>
    <x v="89"/>
    <x v="82"/>
    <m/>
    <x v="26"/>
    <m/>
    <m/>
    <x v="2"/>
    <n v="0"/>
    <n v="12"/>
    <x v="33"/>
    <m/>
    <m/>
    <m/>
    <m/>
    <m/>
    <m/>
    <n v="1"/>
  </r>
  <r>
    <n v="3309"/>
    <x v="962"/>
    <m/>
    <m/>
    <m/>
    <x v="90"/>
    <x v="89"/>
    <x v="82"/>
    <m/>
    <x v="26"/>
    <m/>
    <m/>
    <x v="2"/>
    <n v="0"/>
    <n v="12"/>
    <x v="33"/>
    <m/>
    <m/>
    <m/>
    <m/>
    <m/>
    <m/>
    <n v="1"/>
  </r>
  <r>
    <n v="3310"/>
    <x v="962"/>
    <m/>
    <m/>
    <m/>
    <x v="90"/>
    <x v="89"/>
    <x v="82"/>
    <m/>
    <x v="26"/>
    <m/>
    <m/>
    <x v="2"/>
    <n v="0"/>
    <n v="12"/>
    <x v="33"/>
    <m/>
    <m/>
    <m/>
    <m/>
    <m/>
    <m/>
    <n v="1"/>
  </r>
  <r>
    <n v="3311"/>
    <x v="962"/>
    <m/>
    <m/>
    <m/>
    <x v="90"/>
    <x v="89"/>
    <x v="82"/>
    <m/>
    <x v="26"/>
    <m/>
    <m/>
    <x v="2"/>
    <n v="0"/>
    <n v="12"/>
    <x v="33"/>
    <m/>
    <m/>
    <m/>
    <m/>
    <m/>
    <m/>
    <n v="1"/>
  </r>
  <r>
    <n v="3312"/>
    <x v="962"/>
    <m/>
    <m/>
    <m/>
    <x v="90"/>
    <x v="89"/>
    <x v="82"/>
    <m/>
    <x v="26"/>
    <m/>
    <m/>
    <x v="2"/>
    <n v="0"/>
    <n v="12"/>
    <x v="33"/>
    <m/>
    <m/>
    <m/>
    <m/>
    <m/>
    <m/>
    <n v="1"/>
  </r>
  <r>
    <n v="3313"/>
    <x v="962"/>
    <m/>
    <m/>
    <m/>
    <x v="90"/>
    <x v="89"/>
    <x v="82"/>
    <m/>
    <x v="26"/>
    <m/>
    <m/>
    <x v="2"/>
    <n v="0"/>
    <n v="12"/>
    <x v="33"/>
    <m/>
    <m/>
    <m/>
    <m/>
    <m/>
    <m/>
    <n v="1"/>
  </r>
  <r>
    <n v="3314"/>
    <x v="962"/>
    <m/>
    <m/>
    <m/>
    <x v="90"/>
    <x v="89"/>
    <x v="82"/>
    <m/>
    <x v="26"/>
    <m/>
    <m/>
    <x v="2"/>
    <n v="0"/>
    <n v="12"/>
    <x v="33"/>
    <m/>
    <m/>
    <m/>
    <m/>
    <m/>
    <m/>
    <n v="1"/>
  </r>
  <r>
    <n v="3315"/>
    <x v="962"/>
    <m/>
    <m/>
    <m/>
    <x v="90"/>
    <x v="89"/>
    <x v="82"/>
    <m/>
    <x v="26"/>
    <m/>
    <m/>
    <x v="2"/>
    <n v="0"/>
    <n v="12"/>
    <x v="33"/>
    <m/>
    <m/>
    <m/>
    <m/>
    <m/>
    <m/>
    <n v="1"/>
  </r>
  <r>
    <n v="3316"/>
    <x v="962"/>
    <m/>
    <m/>
    <m/>
    <x v="90"/>
    <x v="89"/>
    <x v="82"/>
    <m/>
    <x v="26"/>
    <m/>
    <m/>
    <x v="2"/>
    <n v="0"/>
    <n v="12"/>
    <x v="33"/>
    <m/>
    <m/>
    <m/>
    <m/>
    <m/>
    <m/>
    <n v="1"/>
  </r>
  <r>
    <n v="3317"/>
    <x v="962"/>
    <m/>
    <m/>
    <m/>
    <x v="90"/>
    <x v="89"/>
    <x v="82"/>
    <m/>
    <x v="26"/>
    <m/>
    <m/>
    <x v="2"/>
    <n v="0"/>
    <n v="12"/>
    <x v="33"/>
    <m/>
    <m/>
    <m/>
    <m/>
    <m/>
    <m/>
    <n v="1"/>
  </r>
  <r>
    <n v="3318"/>
    <x v="962"/>
    <m/>
    <m/>
    <m/>
    <x v="90"/>
    <x v="89"/>
    <x v="82"/>
    <m/>
    <x v="26"/>
    <m/>
    <m/>
    <x v="2"/>
    <n v="0"/>
    <n v="12"/>
    <x v="33"/>
    <m/>
    <m/>
    <m/>
    <m/>
    <m/>
    <m/>
    <n v="1"/>
  </r>
  <r>
    <n v="3319"/>
    <x v="962"/>
    <m/>
    <m/>
    <m/>
    <x v="90"/>
    <x v="89"/>
    <x v="82"/>
    <m/>
    <x v="26"/>
    <m/>
    <m/>
    <x v="2"/>
    <n v="0"/>
    <n v="12"/>
    <x v="33"/>
    <m/>
    <m/>
    <m/>
    <m/>
    <m/>
    <m/>
    <n v="1"/>
  </r>
  <r>
    <n v="3320"/>
    <x v="962"/>
    <m/>
    <m/>
    <m/>
    <x v="90"/>
    <x v="89"/>
    <x v="82"/>
    <m/>
    <x v="26"/>
    <m/>
    <m/>
    <x v="2"/>
    <n v="0"/>
    <n v="12"/>
    <x v="33"/>
    <m/>
    <m/>
    <m/>
    <m/>
    <m/>
    <m/>
    <n v="1"/>
  </r>
  <r>
    <n v="3321"/>
    <x v="962"/>
    <m/>
    <m/>
    <m/>
    <x v="90"/>
    <x v="89"/>
    <x v="82"/>
    <m/>
    <x v="26"/>
    <m/>
    <m/>
    <x v="2"/>
    <n v="0"/>
    <n v="12"/>
    <x v="33"/>
    <m/>
    <m/>
    <m/>
    <m/>
    <m/>
    <m/>
    <n v="1"/>
  </r>
  <r>
    <n v="3322"/>
    <x v="962"/>
    <m/>
    <m/>
    <m/>
    <x v="90"/>
    <x v="89"/>
    <x v="82"/>
    <m/>
    <x v="26"/>
    <m/>
    <m/>
    <x v="2"/>
    <n v="0"/>
    <n v="12"/>
    <x v="33"/>
    <m/>
    <m/>
    <m/>
    <m/>
    <m/>
    <m/>
    <n v="1"/>
  </r>
  <r>
    <n v="3323"/>
    <x v="962"/>
    <m/>
    <m/>
    <m/>
    <x v="90"/>
    <x v="89"/>
    <x v="82"/>
    <m/>
    <x v="26"/>
    <m/>
    <m/>
    <x v="2"/>
    <n v="0"/>
    <n v="12"/>
    <x v="33"/>
    <m/>
    <m/>
    <m/>
    <m/>
    <m/>
    <m/>
    <n v="1"/>
  </r>
  <r>
    <n v="3324"/>
    <x v="962"/>
    <m/>
    <m/>
    <m/>
    <x v="90"/>
    <x v="89"/>
    <x v="82"/>
    <m/>
    <x v="26"/>
    <m/>
    <m/>
    <x v="2"/>
    <n v="0"/>
    <n v="12"/>
    <x v="33"/>
    <m/>
    <m/>
    <m/>
    <m/>
    <m/>
    <m/>
    <n v="1"/>
  </r>
  <r>
    <n v="3325"/>
    <x v="962"/>
    <m/>
    <m/>
    <m/>
    <x v="90"/>
    <x v="89"/>
    <x v="82"/>
    <m/>
    <x v="26"/>
    <m/>
    <m/>
    <x v="2"/>
    <n v="0"/>
    <n v="12"/>
    <x v="33"/>
    <m/>
    <m/>
    <m/>
    <m/>
    <m/>
    <m/>
    <n v="1"/>
  </r>
  <r>
    <n v="3326"/>
    <x v="962"/>
    <m/>
    <m/>
    <m/>
    <x v="90"/>
    <x v="89"/>
    <x v="82"/>
    <m/>
    <x v="26"/>
    <m/>
    <m/>
    <x v="2"/>
    <n v="0"/>
    <n v="12"/>
    <x v="33"/>
    <m/>
    <m/>
    <m/>
    <m/>
    <m/>
    <m/>
    <n v="1"/>
  </r>
  <r>
    <n v="3327"/>
    <x v="962"/>
    <m/>
    <m/>
    <m/>
    <x v="90"/>
    <x v="89"/>
    <x v="82"/>
    <m/>
    <x v="26"/>
    <m/>
    <m/>
    <x v="2"/>
    <n v="0"/>
    <n v="12"/>
    <x v="33"/>
    <m/>
    <m/>
    <m/>
    <m/>
    <m/>
    <m/>
    <n v="1"/>
  </r>
  <r>
    <n v="3328"/>
    <x v="962"/>
    <m/>
    <m/>
    <m/>
    <x v="90"/>
    <x v="89"/>
    <x v="82"/>
    <m/>
    <x v="26"/>
    <m/>
    <m/>
    <x v="2"/>
    <n v="0"/>
    <n v="12"/>
    <x v="33"/>
    <m/>
    <m/>
    <m/>
    <m/>
    <m/>
    <m/>
    <n v="1"/>
  </r>
  <r>
    <n v="3329"/>
    <x v="962"/>
    <m/>
    <m/>
    <m/>
    <x v="90"/>
    <x v="89"/>
    <x v="82"/>
    <m/>
    <x v="26"/>
    <m/>
    <m/>
    <x v="2"/>
    <n v="0"/>
    <n v="12"/>
    <x v="33"/>
    <m/>
    <m/>
    <m/>
    <m/>
    <m/>
    <m/>
    <n v="1"/>
  </r>
  <r>
    <n v="3330"/>
    <x v="962"/>
    <m/>
    <m/>
    <m/>
    <x v="90"/>
    <x v="89"/>
    <x v="82"/>
    <m/>
    <x v="26"/>
    <m/>
    <m/>
    <x v="2"/>
    <n v="0"/>
    <n v="12"/>
    <x v="33"/>
    <m/>
    <m/>
    <m/>
    <m/>
    <m/>
    <m/>
    <n v="1"/>
  </r>
  <r>
    <n v="3331"/>
    <x v="962"/>
    <m/>
    <m/>
    <m/>
    <x v="90"/>
    <x v="89"/>
    <x v="82"/>
    <m/>
    <x v="26"/>
    <m/>
    <m/>
    <x v="2"/>
    <n v="0"/>
    <n v="12"/>
    <x v="33"/>
    <m/>
    <m/>
    <m/>
    <m/>
    <m/>
    <m/>
    <n v="1"/>
  </r>
  <r>
    <n v="3332"/>
    <x v="962"/>
    <m/>
    <m/>
    <m/>
    <x v="90"/>
    <x v="89"/>
    <x v="82"/>
    <m/>
    <x v="26"/>
    <m/>
    <m/>
    <x v="2"/>
    <n v="0"/>
    <n v="12"/>
    <x v="33"/>
    <m/>
    <m/>
    <m/>
    <m/>
    <m/>
    <m/>
    <n v="1"/>
  </r>
  <r>
    <n v="3333"/>
    <x v="962"/>
    <m/>
    <m/>
    <m/>
    <x v="90"/>
    <x v="89"/>
    <x v="82"/>
    <m/>
    <x v="26"/>
    <m/>
    <m/>
    <x v="2"/>
    <n v="0"/>
    <n v="12"/>
    <x v="33"/>
    <m/>
    <m/>
    <m/>
    <m/>
    <m/>
    <m/>
    <n v="1"/>
  </r>
  <r>
    <n v="3334"/>
    <x v="962"/>
    <m/>
    <m/>
    <m/>
    <x v="90"/>
    <x v="89"/>
    <x v="82"/>
    <m/>
    <x v="26"/>
    <m/>
    <m/>
    <x v="2"/>
    <n v="0"/>
    <n v="12"/>
    <x v="33"/>
    <m/>
    <m/>
    <m/>
    <m/>
    <m/>
    <m/>
    <n v="1"/>
  </r>
  <r>
    <n v="3335"/>
    <x v="962"/>
    <m/>
    <m/>
    <m/>
    <x v="90"/>
    <x v="89"/>
    <x v="82"/>
    <m/>
    <x v="26"/>
    <m/>
    <m/>
    <x v="2"/>
    <n v="0"/>
    <n v="12"/>
    <x v="33"/>
    <m/>
    <m/>
    <m/>
    <m/>
    <m/>
    <m/>
    <n v="1"/>
  </r>
  <r>
    <n v="3336"/>
    <x v="962"/>
    <m/>
    <m/>
    <m/>
    <x v="90"/>
    <x v="89"/>
    <x v="82"/>
    <m/>
    <x v="26"/>
    <m/>
    <m/>
    <x v="2"/>
    <n v="0"/>
    <n v="12"/>
    <x v="33"/>
    <m/>
    <m/>
    <m/>
    <m/>
    <m/>
    <m/>
    <n v="1"/>
  </r>
  <r>
    <n v="3337"/>
    <x v="962"/>
    <m/>
    <m/>
    <m/>
    <x v="90"/>
    <x v="89"/>
    <x v="82"/>
    <m/>
    <x v="26"/>
    <m/>
    <m/>
    <x v="2"/>
    <n v="0"/>
    <n v="12"/>
    <x v="33"/>
    <m/>
    <m/>
    <m/>
    <m/>
    <m/>
    <m/>
    <n v="1"/>
  </r>
  <r>
    <n v="3338"/>
    <x v="962"/>
    <m/>
    <m/>
    <m/>
    <x v="90"/>
    <x v="89"/>
    <x v="82"/>
    <m/>
    <x v="26"/>
    <m/>
    <m/>
    <x v="2"/>
    <n v="0"/>
    <n v="12"/>
    <x v="33"/>
    <m/>
    <m/>
    <m/>
    <m/>
    <m/>
    <m/>
    <n v="1"/>
  </r>
  <r>
    <n v="3339"/>
    <x v="962"/>
    <m/>
    <m/>
    <m/>
    <x v="90"/>
    <x v="89"/>
    <x v="82"/>
    <m/>
    <x v="26"/>
    <m/>
    <m/>
    <x v="2"/>
    <n v="0"/>
    <n v="12"/>
    <x v="33"/>
    <m/>
    <m/>
    <m/>
    <m/>
    <m/>
    <m/>
    <n v="1"/>
  </r>
  <r>
    <n v="3340"/>
    <x v="962"/>
    <m/>
    <m/>
    <m/>
    <x v="90"/>
    <x v="89"/>
    <x v="82"/>
    <m/>
    <x v="26"/>
    <m/>
    <m/>
    <x v="2"/>
    <n v="0"/>
    <n v="12"/>
    <x v="33"/>
    <m/>
    <m/>
    <m/>
    <m/>
    <m/>
    <m/>
    <n v="1"/>
  </r>
  <r>
    <n v="3341"/>
    <x v="962"/>
    <m/>
    <m/>
    <m/>
    <x v="90"/>
    <x v="89"/>
    <x v="82"/>
    <m/>
    <x v="26"/>
    <m/>
    <m/>
    <x v="2"/>
    <n v="0"/>
    <n v="12"/>
    <x v="33"/>
    <m/>
    <m/>
    <m/>
    <m/>
    <m/>
    <m/>
    <n v="1"/>
  </r>
  <r>
    <n v="3342"/>
    <x v="962"/>
    <m/>
    <m/>
    <m/>
    <x v="90"/>
    <x v="89"/>
    <x v="82"/>
    <m/>
    <x v="26"/>
    <m/>
    <m/>
    <x v="2"/>
    <n v="0"/>
    <n v="12"/>
    <x v="33"/>
    <m/>
    <m/>
    <m/>
    <m/>
    <m/>
    <m/>
    <n v="1"/>
  </r>
  <r>
    <n v="3343"/>
    <x v="962"/>
    <m/>
    <m/>
    <m/>
    <x v="90"/>
    <x v="89"/>
    <x v="82"/>
    <m/>
    <x v="26"/>
    <m/>
    <m/>
    <x v="2"/>
    <n v="0"/>
    <n v="12"/>
    <x v="33"/>
    <m/>
    <m/>
    <m/>
    <m/>
    <m/>
    <m/>
    <n v="1"/>
  </r>
  <r>
    <n v="3344"/>
    <x v="962"/>
    <m/>
    <m/>
    <m/>
    <x v="90"/>
    <x v="89"/>
    <x v="82"/>
    <m/>
    <x v="26"/>
    <m/>
    <m/>
    <x v="2"/>
    <n v="0"/>
    <n v="12"/>
    <x v="33"/>
    <m/>
    <m/>
    <m/>
    <m/>
    <m/>
    <m/>
    <n v="1"/>
  </r>
  <r>
    <n v="3345"/>
    <x v="962"/>
    <m/>
    <m/>
    <m/>
    <x v="90"/>
    <x v="89"/>
    <x v="82"/>
    <m/>
    <x v="26"/>
    <m/>
    <m/>
    <x v="2"/>
    <n v="0"/>
    <n v="12"/>
    <x v="33"/>
    <m/>
    <m/>
    <m/>
    <m/>
    <m/>
    <m/>
    <n v="1"/>
  </r>
  <r>
    <n v="3346"/>
    <x v="962"/>
    <m/>
    <m/>
    <m/>
    <x v="90"/>
    <x v="89"/>
    <x v="82"/>
    <m/>
    <x v="26"/>
    <m/>
    <m/>
    <x v="2"/>
    <n v="0"/>
    <n v="12"/>
    <x v="33"/>
    <m/>
    <m/>
    <m/>
    <m/>
    <m/>
    <m/>
    <n v="1"/>
  </r>
  <r>
    <n v="3347"/>
    <x v="962"/>
    <m/>
    <m/>
    <m/>
    <x v="90"/>
    <x v="89"/>
    <x v="82"/>
    <m/>
    <x v="26"/>
    <m/>
    <m/>
    <x v="2"/>
    <n v="0"/>
    <n v="12"/>
    <x v="33"/>
    <m/>
    <m/>
    <m/>
    <m/>
    <m/>
    <m/>
    <n v="1"/>
  </r>
  <r>
    <n v="3348"/>
    <x v="962"/>
    <m/>
    <m/>
    <m/>
    <x v="90"/>
    <x v="89"/>
    <x v="82"/>
    <m/>
    <x v="26"/>
    <m/>
    <m/>
    <x v="2"/>
    <n v="0"/>
    <n v="12"/>
    <x v="33"/>
    <m/>
    <m/>
    <m/>
    <m/>
    <m/>
    <m/>
    <n v="1"/>
  </r>
  <r>
    <n v="3349"/>
    <x v="962"/>
    <m/>
    <m/>
    <m/>
    <x v="90"/>
    <x v="89"/>
    <x v="82"/>
    <m/>
    <x v="26"/>
    <m/>
    <m/>
    <x v="2"/>
    <n v="0"/>
    <n v="12"/>
    <x v="33"/>
    <m/>
    <m/>
    <m/>
    <m/>
    <m/>
    <m/>
    <n v="1"/>
  </r>
  <r>
    <n v="3350"/>
    <x v="962"/>
    <m/>
    <m/>
    <m/>
    <x v="90"/>
    <x v="89"/>
    <x v="82"/>
    <m/>
    <x v="26"/>
    <m/>
    <m/>
    <x v="2"/>
    <n v="0"/>
    <n v="12"/>
    <x v="33"/>
    <m/>
    <m/>
    <m/>
    <m/>
    <m/>
    <m/>
    <n v="1"/>
  </r>
  <r>
    <n v="3351"/>
    <x v="962"/>
    <m/>
    <m/>
    <m/>
    <x v="90"/>
    <x v="89"/>
    <x v="82"/>
    <m/>
    <x v="26"/>
    <m/>
    <m/>
    <x v="2"/>
    <n v="0"/>
    <n v="12"/>
    <x v="33"/>
    <m/>
    <m/>
    <m/>
    <m/>
    <m/>
    <m/>
    <n v="1"/>
  </r>
  <r>
    <n v="3352"/>
    <x v="962"/>
    <m/>
    <m/>
    <m/>
    <x v="90"/>
    <x v="89"/>
    <x v="82"/>
    <m/>
    <x v="26"/>
    <m/>
    <m/>
    <x v="2"/>
    <n v="0"/>
    <n v="12"/>
    <x v="33"/>
    <m/>
    <m/>
    <m/>
    <m/>
    <m/>
    <m/>
    <n v="1"/>
  </r>
  <r>
    <n v="3353"/>
    <x v="962"/>
    <m/>
    <m/>
    <m/>
    <x v="90"/>
    <x v="89"/>
    <x v="82"/>
    <m/>
    <x v="26"/>
    <m/>
    <m/>
    <x v="2"/>
    <n v="0"/>
    <n v="12"/>
    <x v="33"/>
    <m/>
    <m/>
    <m/>
    <m/>
    <m/>
    <m/>
    <n v="1"/>
  </r>
  <r>
    <n v="3354"/>
    <x v="962"/>
    <m/>
    <m/>
    <m/>
    <x v="90"/>
    <x v="89"/>
    <x v="82"/>
    <m/>
    <x v="26"/>
    <m/>
    <m/>
    <x v="2"/>
    <n v="0"/>
    <n v="12"/>
    <x v="33"/>
    <m/>
    <m/>
    <m/>
    <m/>
    <m/>
    <m/>
    <n v="1"/>
  </r>
  <r>
    <n v="3355"/>
    <x v="962"/>
    <m/>
    <m/>
    <m/>
    <x v="90"/>
    <x v="89"/>
    <x v="82"/>
    <m/>
    <x v="26"/>
    <m/>
    <m/>
    <x v="2"/>
    <n v="0"/>
    <n v="12"/>
    <x v="33"/>
    <m/>
    <m/>
    <m/>
    <m/>
    <m/>
    <m/>
    <n v="1"/>
  </r>
  <r>
    <n v="3356"/>
    <x v="962"/>
    <m/>
    <m/>
    <m/>
    <x v="90"/>
    <x v="89"/>
    <x v="82"/>
    <m/>
    <x v="26"/>
    <m/>
    <m/>
    <x v="2"/>
    <n v="0"/>
    <n v="12"/>
    <x v="33"/>
    <m/>
    <m/>
    <m/>
    <m/>
    <m/>
    <m/>
    <n v="1"/>
  </r>
  <r>
    <n v="3357"/>
    <x v="962"/>
    <m/>
    <m/>
    <m/>
    <x v="90"/>
    <x v="89"/>
    <x v="82"/>
    <m/>
    <x v="26"/>
    <m/>
    <m/>
    <x v="2"/>
    <n v="0"/>
    <n v="12"/>
    <x v="33"/>
    <m/>
    <m/>
    <m/>
    <m/>
    <m/>
    <m/>
    <n v="1"/>
  </r>
  <r>
    <n v="3358"/>
    <x v="962"/>
    <m/>
    <m/>
    <m/>
    <x v="90"/>
    <x v="89"/>
    <x v="82"/>
    <m/>
    <x v="26"/>
    <m/>
    <m/>
    <x v="2"/>
    <n v="0"/>
    <n v="12"/>
    <x v="33"/>
    <m/>
    <m/>
    <m/>
    <m/>
    <m/>
    <m/>
    <n v="1"/>
  </r>
  <r>
    <n v="3359"/>
    <x v="962"/>
    <m/>
    <m/>
    <m/>
    <x v="90"/>
    <x v="89"/>
    <x v="82"/>
    <m/>
    <x v="26"/>
    <m/>
    <m/>
    <x v="2"/>
    <n v="0"/>
    <n v="12"/>
    <x v="33"/>
    <m/>
    <m/>
    <m/>
    <m/>
    <m/>
    <m/>
    <n v="1"/>
  </r>
  <r>
    <n v="3360"/>
    <x v="962"/>
    <m/>
    <m/>
    <m/>
    <x v="90"/>
    <x v="89"/>
    <x v="82"/>
    <m/>
    <x v="26"/>
    <m/>
    <m/>
    <x v="2"/>
    <n v="0"/>
    <n v="12"/>
    <x v="33"/>
    <m/>
    <m/>
    <m/>
    <m/>
    <m/>
    <m/>
    <n v="1"/>
  </r>
  <r>
    <n v="3361"/>
    <x v="962"/>
    <m/>
    <m/>
    <m/>
    <x v="90"/>
    <x v="89"/>
    <x v="82"/>
    <m/>
    <x v="26"/>
    <m/>
    <m/>
    <x v="2"/>
    <n v="0"/>
    <n v="12"/>
    <x v="33"/>
    <m/>
    <m/>
    <m/>
    <m/>
    <m/>
    <m/>
    <n v="1"/>
  </r>
  <r>
    <n v="3362"/>
    <x v="962"/>
    <m/>
    <m/>
    <m/>
    <x v="90"/>
    <x v="89"/>
    <x v="82"/>
    <m/>
    <x v="26"/>
    <m/>
    <m/>
    <x v="2"/>
    <n v="0"/>
    <n v="12"/>
    <x v="33"/>
    <m/>
    <m/>
    <m/>
    <m/>
    <m/>
    <m/>
    <n v="1"/>
  </r>
  <r>
    <n v="3363"/>
    <x v="962"/>
    <m/>
    <m/>
    <m/>
    <x v="90"/>
    <x v="89"/>
    <x v="82"/>
    <m/>
    <x v="26"/>
    <m/>
    <m/>
    <x v="2"/>
    <n v="0"/>
    <n v="12"/>
    <x v="33"/>
    <m/>
    <m/>
    <m/>
    <m/>
    <m/>
    <m/>
    <n v="1"/>
  </r>
  <r>
    <n v="3364"/>
    <x v="962"/>
    <m/>
    <m/>
    <m/>
    <x v="90"/>
    <x v="89"/>
    <x v="82"/>
    <m/>
    <x v="26"/>
    <m/>
    <m/>
    <x v="2"/>
    <n v="0"/>
    <n v="12"/>
    <x v="33"/>
    <m/>
    <m/>
    <m/>
    <m/>
    <m/>
    <m/>
    <n v="1"/>
  </r>
  <r>
    <n v="3365"/>
    <x v="962"/>
    <m/>
    <m/>
    <m/>
    <x v="90"/>
    <x v="89"/>
    <x v="82"/>
    <m/>
    <x v="26"/>
    <m/>
    <m/>
    <x v="2"/>
    <n v="0"/>
    <n v="12"/>
    <x v="33"/>
    <m/>
    <m/>
    <m/>
    <m/>
    <m/>
    <m/>
    <n v="1"/>
  </r>
  <r>
    <n v="3366"/>
    <x v="962"/>
    <m/>
    <m/>
    <m/>
    <x v="90"/>
    <x v="89"/>
    <x v="82"/>
    <m/>
    <x v="26"/>
    <m/>
    <m/>
    <x v="2"/>
    <n v="0"/>
    <n v="12"/>
    <x v="33"/>
    <m/>
    <m/>
    <m/>
    <m/>
    <m/>
    <m/>
    <n v="1"/>
  </r>
  <r>
    <n v="3367"/>
    <x v="962"/>
    <m/>
    <m/>
    <m/>
    <x v="90"/>
    <x v="89"/>
    <x v="82"/>
    <m/>
    <x v="26"/>
    <m/>
    <m/>
    <x v="2"/>
    <n v="0"/>
    <n v="12"/>
    <x v="33"/>
    <m/>
    <m/>
    <m/>
    <m/>
    <m/>
    <m/>
    <n v="1"/>
  </r>
  <r>
    <n v="3368"/>
    <x v="962"/>
    <m/>
    <m/>
    <m/>
    <x v="90"/>
    <x v="89"/>
    <x v="82"/>
    <m/>
    <x v="26"/>
    <m/>
    <m/>
    <x v="2"/>
    <n v="0"/>
    <n v="12"/>
    <x v="33"/>
    <m/>
    <m/>
    <m/>
    <m/>
    <m/>
    <m/>
    <n v="1"/>
  </r>
  <r>
    <n v="3369"/>
    <x v="962"/>
    <m/>
    <m/>
    <m/>
    <x v="90"/>
    <x v="89"/>
    <x v="82"/>
    <m/>
    <x v="26"/>
    <m/>
    <m/>
    <x v="2"/>
    <n v="0"/>
    <n v="12"/>
    <x v="33"/>
    <m/>
    <m/>
    <m/>
    <m/>
    <m/>
    <m/>
    <n v="1"/>
  </r>
  <r>
    <n v="3370"/>
    <x v="962"/>
    <m/>
    <m/>
    <m/>
    <x v="90"/>
    <x v="89"/>
    <x v="82"/>
    <m/>
    <x v="26"/>
    <m/>
    <m/>
    <x v="2"/>
    <n v="0"/>
    <n v="12"/>
    <x v="33"/>
    <m/>
    <m/>
    <m/>
    <m/>
    <m/>
    <m/>
    <n v="1"/>
  </r>
  <r>
    <n v="3371"/>
    <x v="962"/>
    <m/>
    <m/>
    <m/>
    <x v="90"/>
    <x v="89"/>
    <x v="82"/>
    <m/>
    <x v="26"/>
    <m/>
    <m/>
    <x v="2"/>
    <n v="0"/>
    <n v="12"/>
    <x v="33"/>
    <m/>
    <m/>
    <m/>
    <m/>
    <m/>
    <m/>
    <n v="1"/>
  </r>
  <r>
    <n v="3372"/>
    <x v="962"/>
    <m/>
    <m/>
    <m/>
    <x v="90"/>
    <x v="89"/>
    <x v="82"/>
    <m/>
    <x v="26"/>
    <m/>
    <m/>
    <x v="2"/>
    <n v="0"/>
    <n v="12"/>
    <x v="33"/>
    <m/>
    <m/>
    <m/>
    <m/>
    <m/>
    <m/>
    <n v="1"/>
  </r>
  <r>
    <n v="3373"/>
    <x v="962"/>
    <m/>
    <m/>
    <m/>
    <x v="90"/>
    <x v="89"/>
    <x v="82"/>
    <m/>
    <x v="26"/>
    <m/>
    <m/>
    <x v="2"/>
    <n v="0"/>
    <n v="12"/>
    <x v="33"/>
    <m/>
    <m/>
    <m/>
    <m/>
    <m/>
    <m/>
    <n v="1"/>
  </r>
  <r>
    <n v="3374"/>
    <x v="962"/>
    <m/>
    <m/>
    <m/>
    <x v="90"/>
    <x v="89"/>
    <x v="82"/>
    <m/>
    <x v="26"/>
    <m/>
    <m/>
    <x v="2"/>
    <n v="0"/>
    <n v="12"/>
    <x v="33"/>
    <m/>
    <m/>
    <m/>
    <m/>
    <m/>
    <m/>
    <n v="1"/>
  </r>
  <r>
    <n v="3375"/>
    <x v="962"/>
    <m/>
    <m/>
    <m/>
    <x v="90"/>
    <x v="89"/>
    <x v="82"/>
    <m/>
    <x v="26"/>
    <m/>
    <m/>
    <x v="2"/>
    <n v="0"/>
    <n v="12"/>
    <x v="33"/>
    <m/>
    <m/>
    <m/>
    <m/>
    <m/>
    <m/>
    <n v="1"/>
  </r>
  <r>
    <n v="3376"/>
    <x v="962"/>
    <m/>
    <m/>
    <m/>
    <x v="90"/>
    <x v="89"/>
    <x v="82"/>
    <m/>
    <x v="26"/>
    <m/>
    <m/>
    <x v="2"/>
    <n v="0"/>
    <n v="12"/>
    <x v="33"/>
    <m/>
    <m/>
    <m/>
    <m/>
    <m/>
    <m/>
    <n v="1"/>
  </r>
  <r>
    <n v="3377"/>
    <x v="962"/>
    <m/>
    <m/>
    <m/>
    <x v="90"/>
    <x v="89"/>
    <x v="82"/>
    <m/>
    <x v="26"/>
    <m/>
    <m/>
    <x v="2"/>
    <n v="0"/>
    <n v="12"/>
    <x v="33"/>
    <m/>
    <m/>
    <m/>
    <m/>
    <m/>
    <m/>
    <n v="1"/>
  </r>
  <r>
    <n v="3378"/>
    <x v="962"/>
    <m/>
    <m/>
    <m/>
    <x v="90"/>
    <x v="89"/>
    <x v="82"/>
    <m/>
    <x v="26"/>
    <m/>
    <m/>
    <x v="2"/>
    <n v="0"/>
    <n v="12"/>
    <x v="33"/>
    <m/>
    <m/>
    <m/>
    <m/>
    <m/>
    <m/>
    <n v="1"/>
  </r>
  <r>
    <n v="3379"/>
    <x v="962"/>
    <m/>
    <m/>
    <m/>
    <x v="90"/>
    <x v="89"/>
    <x v="82"/>
    <m/>
    <x v="26"/>
    <m/>
    <m/>
    <x v="2"/>
    <n v="0"/>
    <n v="12"/>
    <x v="33"/>
    <m/>
    <m/>
    <m/>
    <m/>
    <m/>
    <m/>
    <n v="1"/>
  </r>
  <r>
    <n v="3380"/>
    <x v="962"/>
    <m/>
    <m/>
    <m/>
    <x v="90"/>
    <x v="89"/>
    <x v="82"/>
    <m/>
    <x v="26"/>
    <m/>
    <m/>
    <x v="2"/>
    <n v="0"/>
    <n v="12"/>
    <x v="33"/>
    <m/>
    <m/>
    <m/>
    <m/>
    <m/>
    <m/>
    <n v="1"/>
  </r>
  <r>
    <n v="3381"/>
    <x v="962"/>
    <m/>
    <m/>
    <m/>
    <x v="90"/>
    <x v="89"/>
    <x v="82"/>
    <m/>
    <x v="26"/>
    <m/>
    <m/>
    <x v="2"/>
    <n v="0"/>
    <n v="12"/>
    <x v="33"/>
    <m/>
    <m/>
    <m/>
    <m/>
    <m/>
    <m/>
    <n v="1"/>
  </r>
  <r>
    <n v="3382"/>
    <x v="962"/>
    <m/>
    <m/>
    <m/>
    <x v="90"/>
    <x v="89"/>
    <x v="82"/>
    <m/>
    <x v="26"/>
    <m/>
    <m/>
    <x v="2"/>
    <n v="0"/>
    <n v="12"/>
    <x v="33"/>
    <m/>
    <m/>
    <m/>
    <m/>
    <m/>
    <m/>
    <n v="1"/>
  </r>
  <r>
    <n v="3383"/>
    <x v="962"/>
    <m/>
    <m/>
    <m/>
    <x v="90"/>
    <x v="89"/>
    <x v="82"/>
    <m/>
    <x v="26"/>
    <m/>
    <m/>
    <x v="2"/>
    <n v="0"/>
    <n v="12"/>
    <x v="33"/>
    <m/>
    <m/>
    <m/>
    <m/>
    <m/>
    <m/>
    <n v="1"/>
  </r>
  <r>
    <n v="3384"/>
    <x v="962"/>
    <m/>
    <m/>
    <m/>
    <x v="90"/>
    <x v="89"/>
    <x v="82"/>
    <m/>
    <x v="26"/>
    <m/>
    <m/>
    <x v="2"/>
    <n v="0"/>
    <n v="12"/>
    <x v="33"/>
    <m/>
    <m/>
    <m/>
    <m/>
    <m/>
    <m/>
    <n v="1"/>
  </r>
  <r>
    <n v="3385"/>
    <x v="962"/>
    <m/>
    <m/>
    <m/>
    <x v="90"/>
    <x v="89"/>
    <x v="82"/>
    <m/>
    <x v="26"/>
    <m/>
    <m/>
    <x v="2"/>
    <n v="0"/>
    <n v="12"/>
    <x v="33"/>
    <m/>
    <m/>
    <m/>
    <m/>
    <m/>
    <m/>
    <n v="1"/>
  </r>
  <r>
    <n v="3386"/>
    <x v="962"/>
    <m/>
    <m/>
    <m/>
    <x v="90"/>
    <x v="89"/>
    <x v="82"/>
    <m/>
    <x v="26"/>
    <m/>
    <m/>
    <x v="2"/>
    <n v="0"/>
    <n v="12"/>
    <x v="33"/>
    <m/>
    <m/>
    <m/>
    <m/>
    <m/>
    <m/>
    <n v="1"/>
  </r>
  <r>
    <n v="3387"/>
    <x v="962"/>
    <m/>
    <m/>
    <m/>
    <x v="90"/>
    <x v="89"/>
    <x v="82"/>
    <m/>
    <x v="26"/>
    <m/>
    <m/>
    <x v="2"/>
    <n v="0"/>
    <n v="12"/>
    <x v="33"/>
    <m/>
    <m/>
    <m/>
    <m/>
    <m/>
    <m/>
    <n v="1"/>
  </r>
  <r>
    <n v="3388"/>
    <x v="962"/>
    <m/>
    <m/>
    <m/>
    <x v="90"/>
    <x v="89"/>
    <x v="82"/>
    <m/>
    <x v="26"/>
    <m/>
    <m/>
    <x v="2"/>
    <n v="0"/>
    <n v="12"/>
    <x v="33"/>
    <m/>
    <m/>
    <m/>
    <m/>
    <m/>
    <m/>
    <n v="1"/>
  </r>
  <r>
    <n v="3389"/>
    <x v="962"/>
    <m/>
    <m/>
    <m/>
    <x v="90"/>
    <x v="89"/>
    <x v="82"/>
    <m/>
    <x v="26"/>
    <m/>
    <m/>
    <x v="2"/>
    <n v="0"/>
    <n v="12"/>
    <x v="33"/>
    <m/>
    <m/>
    <m/>
    <m/>
    <m/>
    <m/>
    <n v="1"/>
  </r>
  <r>
    <n v="3390"/>
    <x v="962"/>
    <m/>
    <m/>
    <m/>
    <x v="90"/>
    <x v="89"/>
    <x v="82"/>
    <m/>
    <x v="26"/>
    <m/>
    <m/>
    <x v="2"/>
    <n v="0"/>
    <n v="12"/>
    <x v="33"/>
    <m/>
    <m/>
    <m/>
    <m/>
    <m/>
    <m/>
    <n v="1"/>
  </r>
  <r>
    <n v="3391"/>
    <x v="962"/>
    <m/>
    <m/>
    <m/>
    <x v="90"/>
    <x v="89"/>
    <x v="82"/>
    <m/>
    <x v="26"/>
    <m/>
    <m/>
    <x v="2"/>
    <n v="0"/>
    <n v="12"/>
    <x v="33"/>
    <m/>
    <m/>
    <m/>
    <m/>
    <m/>
    <m/>
    <n v="1"/>
  </r>
  <r>
    <n v="3392"/>
    <x v="962"/>
    <m/>
    <m/>
    <m/>
    <x v="90"/>
    <x v="89"/>
    <x v="82"/>
    <m/>
    <x v="26"/>
    <m/>
    <m/>
    <x v="2"/>
    <n v="0"/>
    <n v="12"/>
    <x v="33"/>
    <m/>
    <m/>
    <m/>
    <m/>
    <m/>
    <m/>
    <n v="1"/>
  </r>
  <r>
    <n v="3393"/>
    <x v="962"/>
    <m/>
    <m/>
    <m/>
    <x v="90"/>
    <x v="89"/>
    <x v="82"/>
    <m/>
    <x v="26"/>
    <m/>
    <m/>
    <x v="2"/>
    <n v="0"/>
    <n v="12"/>
    <x v="33"/>
    <m/>
    <m/>
    <m/>
    <m/>
    <m/>
    <m/>
    <n v="1"/>
  </r>
  <r>
    <n v="3394"/>
    <x v="962"/>
    <m/>
    <m/>
    <m/>
    <x v="90"/>
    <x v="89"/>
    <x v="82"/>
    <m/>
    <x v="26"/>
    <m/>
    <m/>
    <x v="2"/>
    <n v="0"/>
    <n v="12"/>
    <x v="33"/>
    <m/>
    <m/>
    <m/>
    <m/>
    <m/>
    <m/>
    <n v="1"/>
  </r>
  <r>
    <n v="3395"/>
    <x v="962"/>
    <m/>
    <m/>
    <m/>
    <x v="90"/>
    <x v="89"/>
    <x v="82"/>
    <m/>
    <x v="26"/>
    <m/>
    <m/>
    <x v="2"/>
    <n v="0"/>
    <n v="12"/>
    <x v="33"/>
    <m/>
    <m/>
    <m/>
    <m/>
    <m/>
    <m/>
    <n v="1"/>
  </r>
  <r>
    <n v="3396"/>
    <x v="962"/>
    <m/>
    <m/>
    <m/>
    <x v="90"/>
    <x v="89"/>
    <x v="82"/>
    <m/>
    <x v="26"/>
    <m/>
    <m/>
    <x v="2"/>
    <n v="0"/>
    <n v="12"/>
    <x v="33"/>
    <m/>
    <m/>
    <m/>
    <m/>
    <m/>
    <m/>
    <n v="1"/>
  </r>
  <r>
    <n v="3397"/>
    <x v="962"/>
    <m/>
    <m/>
    <m/>
    <x v="90"/>
    <x v="89"/>
    <x v="82"/>
    <m/>
    <x v="26"/>
    <m/>
    <m/>
    <x v="2"/>
    <n v="0"/>
    <n v="12"/>
    <x v="33"/>
    <m/>
    <m/>
    <m/>
    <m/>
    <m/>
    <m/>
    <n v="1"/>
  </r>
  <r>
    <n v="3398"/>
    <x v="962"/>
    <m/>
    <m/>
    <m/>
    <x v="90"/>
    <x v="89"/>
    <x v="82"/>
    <m/>
    <x v="26"/>
    <m/>
    <m/>
    <x v="2"/>
    <n v="0"/>
    <n v="12"/>
    <x v="33"/>
    <m/>
    <m/>
    <m/>
    <m/>
    <m/>
    <m/>
    <n v="1"/>
  </r>
  <r>
    <n v="3399"/>
    <x v="962"/>
    <m/>
    <m/>
    <m/>
    <x v="90"/>
    <x v="89"/>
    <x v="82"/>
    <m/>
    <x v="26"/>
    <m/>
    <m/>
    <x v="2"/>
    <n v="0"/>
    <n v="12"/>
    <x v="33"/>
    <m/>
    <m/>
    <m/>
    <m/>
    <m/>
    <m/>
    <n v="1"/>
  </r>
  <r>
    <n v="3400"/>
    <x v="962"/>
    <m/>
    <m/>
    <m/>
    <x v="90"/>
    <x v="89"/>
    <x v="82"/>
    <m/>
    <x v="26"/>
    <m/>
    <m/>
    <x v="2"/>
    <n v="0"/>
    <n v="12"/>
    <x v="33"/>
    <m/>
    <m/>
    <m/>
    <m/>
    <m/>
    <m/>
    <n v="1"/>
  </r>
  <r>
    <n v="3401"/>
    <x v="962"/>
    <m/>
    <m/>
    <m/>
    <x v="90"/>
    <x v="89"/>
    <x v="82"/>
    <m/>
    <x v="26"/>
    <m/>
    <m/>
    <x v="2"/>
    <n v="0"/>
    <n v="12"/>
    <x v="33"/>
    <m/>
    <m/>
    <m/>
    <m/>
    <m/>
    <m/>
    <n v="1"/>
  </r>
  <r>
    <n v="3402"/>
    <x v="962"/>
    <m/>
    <m/>
    <m/>
    <x v="90"/>
    <x v="89"/>
    <x v="82"/>
    <m/>
    <x v="26"/>
    <m/>
    <m/>
    <x v="2"/>
    <n v="0"/>
    <n v="12"/>
    <x v="33"/>
    <m/>
    <m/>
    <m/>
    <m/>
    <m/>
    <m/>
    <n v="1"/>
  </r>
  <r>
    <n v="3403"/>
    <x v="962"/>
    <m/>
    <m/>
    <m/>
    <x v="90"/>
    <x v="89"/>
    <x v="82"/>
    <m/>
    <x v="26"/>
    <m/>
    <m/>
    <x v="2"/>
    <n v="0"/>
    <n v="12"/>
    <x v="33"/>
    <m/>
    <m/>
    <m/>
    <m/>
    <m/>
    <m/>
    <n v="1"/>
  </r>
  <r>
    <n v="3404"/>
    <x v="962"/>
    <m/>
    <m/>
    <m/>
    <x v="90"/>
    <x v="89"/>
    <x v="82"/>
    <m/>
    <x v="26"/>
    <m/>
    <m/>
    <x v="2"/>
    <n v="0"/>
    <n v="12"/>
    <x v="33"/>
    <m/>
    <m/>
    <m/>
    <m/>
    <m/>
    <m/>
    <n v="1"/>
  </r>
  <r>
    <n v="3405"/>
    <x v="962"/>
    <m/>
    <m/>
    <m/>
    <x v="90"/>
    <x v="89"/>
    <x v="82"/>
    <m/>
    <x v="26"/>
    <m/>
    <m/>
    <x v="2"/>
    <n v="0"/>
    <n v="12"/>
    <x v="33"/>
    <m/>
    <m/>
    <m/>
    <m/>
    <m/>
    <m/>
    <n v="1"/>
  </r>
  <r>
    <n v="3406"/>
    <x v="962"/>
    <m/>
    <m/>
    <m/>
    <x v="90"/>
    <x v="89"/>
    <x v="82"/>
    <m/>
    <x v="26"/>
    <m/>
    <m/>
    <x v="2"/>
    <n v="0"/>
    <n v="12"/>
    <x v="33"/>
    <m/>
    <m/>
    <m/>
    <m/>
    <m/>
    <m/>
    <n v="1"/>
  </r>
  <r>
    <n v="3407"/>
    <x v="962"/>
    <m/>
    <m/>
    <m/>
    <x v="90"/>
    <x v="89"/>
    <x v="82"/>
    <m/>
    <x v="26"/>
    <m/>
    <m/>
    <x v="2"/>
    <n v="0"/>
    <n v="12"/>
    <x v="33"/>
    <m/>
    <m/>
    <m/>
    <m/>
    <m/>
    <m/>
    <n v="1"/>
  </r>
  <r>
    <n v="3408"/>
    <x v="962"/>
    <m/>
    <m/>
    <m/>
    <x v="90"/>
    <x v="89"/>
    <x v="82"/>
    <m/>
    <x v="26"/>
    <m/>
    <m/>
    <x v="2"/>
    <n v="0"/>
    <n v="12"/>
    <x v="33"/>
    <m/>
    <m/>
    <m/>
    <m/>
    <m/>
    <m/>
    <n v="1"/>
  </r>
  <r>
    <n v="3409"/>
    <x v="962"/>
    <m/>
    <m/>
    <m/>
    <x v="90"/>
    <x v="89"/>
    <x v="82"/>
    <m/>
    <x v="26"/>
    <m/>
    <m/>
    <x v="2"/>
    <n v="0"/>
    <n v="12"/>
    <x v="33"/>
    <m/>
    <m/>
    <m/>
    <m/>
    <m/>
    <m/>
    <n v="1"/>
  </r>
  <r>
    <n v="3410"/>
    <x v="962"/>
    <m/>
    <m/>
    <m/>
    <x v="90"/>
    <x v="89"/>
    <x v="82"/>
    <m/>
    <x v="26"/>
    <m/>
    <m/>
    <x v="2"/>
    <n v="0"/>
    <n v="12"/>
    <x v="33"/>
    <m/>
    <m/>
    <m/>
    <m/>
    <m/>
    <m/>
    <n v="1"/>
  </r>
  <r>
    <n v="3411"/>
    <x v="962"/>
    <m/>
    <m/>
    <m/>
    <x v="90"/>
    <x v="89"/>
    <x v="82"/>
    <m/>
    <x v="26"/>
    <m/>
    <m/>
    <x v="2"/>
    <n v="0"/>
    <n v="12"/>
    <x v="33"/>
    <m/>
    <m/>
    <m/>
    <m/>
    <m/>
    <m/>
    <n v="1"/>
  </r>
  <r>
    <n v="3412"/>
    <x v="962"/>
    <m/>
    <m/>
    <m/>
    <x v="90"/>
    <x v="89"/>
    <x v="82"/>
    <m/>
    <x v="26"/>
    <m/>
    <m/>
    <x v="2"/>
    <n v="0"/>
    <n v="12"/>
    <x v="33"/>
    <m/>
    <m/>
    <m/>
    <m/>
    <m/>
    <m/>
    <n v="1"/>
  </r>
  <r>
    <n v="3413"/>
    <x v="962"/>
    <m/>
    <m/>
    <m/>
    <x v="90"/>
    <x v="89"/>
    <x v="82"/>
    <m/>
    <x v="26"/>
    <m/>
    <m/>
    <x v="2"/>
    <n v="0"/>
    <n v="12"/>
    <x v="33"/>
    <m/>
    <m/>
    <m/>
    <m/>
    <m/>
    <m/>
    <n v="1"/>
  </r>
  <r>
    <n v="3414"/>
    <x v="962"/>
    <m/>
    <m/>
    <m/>
    <x v="90"/>
    <x v="89"/>
    <x v="82"/>
    <m/>
    <x v="26"/>
    <m/>
    <m/>
    <x v="2"/>
    <n v="0"/>
    <n v="12"/>
    <x v="33"/>
    <m/>
    <m/>
    <m/>
    <m/>
    <m/>
    <m/>
    <n v="1"/>
  </r>
  <r>
    <n v="3415"/>
    <x v="962"/>
    <m/>
    <m/>
    <m/>
    <x v="90"/>
    <x v="89"/>
    <x v="82"/>
    <m/>
    <x v="26"/>
    <m/>
    <m/>
    <x v="2"/>
    <n v="0"/>
    <n v="12"/>
    <x v="33"/>
    <m/>
    <m/>
    <m/>
    <m/>
    <m/>
    <m/>
    <n v="1"/>
  </r>
  <r>
    <n v="3416"/>
    <x v="962"/>
    <m/>
    <m/>
    <m/>
    <x v="90"/>
    <x v="89"/>
    <x v="82"/>
    <m/>
    <x v="26"/>
    <m/>
    <m/>
    <x v="2"/>
    <n v="0"/>
    <n v="12"/>
    <x v="33"/>
    <m/>
    <m/>
    <m/>
    <m/>
    <m/>
    <m/>
    <n v="1"/>
  </r>
  <r>
    <n v="3417"/>
    <x v="962"/>
    <m/>
    <m/>
    <m/>
    <x v="90"/>
    <x v="89"/>
    <x v="82"/>
    <m/>
    <x v="26"/>
    <m/>
    <m/>
    <x v="2"/>
    <n v="0"/>
    <n v="12"/>
    <x v="33"/>
    <m/>
    <m/>
    <m/>
    <m/>
    <m/>
    <m/>
    <n v="1"/>
  </r>
  <r>
    <n v="3418"/>
    <x v="962"/>
    <m/>
    <m/>
    <m/>
    <x v="90"/>
    <x v="89"/>
    <x v="82"/>
    <m/>
    <x v="26"/>
    <m/>
    <m/>
    <x v="2"/>
    <n v="0"/>
    <n v="12"/>
    <x v="33"/>
    <m/>
    <m/>
    <m/>
    <m/>
    <m/>
    <m/>
    <n v="1"/>
  </r>
  <r>
    <n v="3419"/>
    <x v="962"/>
    <m/>
    <m/>
    <m/>
    <x v="90"/>
    <x v="89"/>
    <x v="82"/>
    <m/>
    <x v="26"/>
    <m/>
    <m/>
    <x v="2"/>
    <n v="0"/>
    <n v="12"/>
    <x v="33"/>
    <m/>
    <m/>
    <m/>
    <m/>
    <m/>
    <m/>
    <n v="1"/>
  </r>
  <r>
    <n v="3420"/>
    <x v="962"/>
    <m/>
    <m/>
    <m/>
    <x v="90"/>
    <x v="89"/>
    <x v="82"/>
    <m/>
    <x v="26"/>
    <m/>
    <m/>
    <x v="2"/>
    <n v="0"/>
    <n v="12"/>
    <x v="33"/>
    <m/>
    <m/>
    <m/>
    <m/>
    <m/>
    <m/>
    <n v="1"/>
  </r>
  <r>
    <n v="3421"/>
    <x v="962"/>
    <m/>
    <m/>
    <m/>
    <x v="90"/>
    <x v="89"/>
    <x v="82"/>
    <m/>
    <x v="26"/>
    <m/>
    <m/>
    <x v="2"/>
    <n v="0"/>
    <n v="12"/>
    <x v="33"/>
    <m/>
    <m/>
    <m/>
    <m/>
    <m/>
    <m/>
    <n v="1"/>
  </r>
  <r>
    <n v="3422"/>
    <x v="962"/>
    <m/>
    <m/>
    <m/>
    <x v="90"/>
    <x v="89"/>
    <x v="82"/>
    <m/>
    <x v="26"/>
    <m/>
    <m/>
    <x v="2"/>
    <n v="0"/>
    <n v="12"/>
    <x v="33"/>
    <m/>
    <m/>
    <m/>
    <m/>
    <m/>
    <m/>
    <n v="1"/>
  </r>
  <r>
    <n v="3423"/>
    <x v="962"/>
    <m/>
    <m/>
    <m/>
    <x v="90"/>
    <x v="89"/>
    <x v="82"/>
    <m/>
    <x v="26"/>
    <m/>
    <m/>
    <x v="2"/>
    <n v="0"/>
    <n v="12"/>
    <x v="33"/>
    <m/>
    <m/>
    <m/>
    <m/>
    <m/>
    <m/>
    <n v="1"/>
  </r>
  <r>
    <n v="3424"/>
    <x v="962"/>
    <m/>
    <m/>
    <m/>
    <x v="90"/>
    <x v="89"/>
    <x v="82"/>
    <m/>
    <x v="26"/>
    <m/>
    <m/>
    <x v="2"/>
    <n v="0"/>
    <n v="12"/>
    <x v="33"/>
    <m/>
    <m/>
    <m/>
    <m/>
    <m/>
    <m/>
    <n v="1"/>
  </r>
  <r>
    <n v="3425"/>
    <x v="962"/>
    <m/>
    <m/>
    <m/>
    <x v="90"/>
    <x v="89"/>
    <x v="82"/>
    <m/>
    <x v="26"/>
    <m/>
    <m/>
    <x v="2"/>
    <n v="0"/>
    <n v="12"/>
    <x v="33"/>
    <m/>
    <m/>
    <m/>
    <m/>
    <m/>
    <m/>
    <n v="1"/>
  </r>
  <r>
    <n v="3426"/>
    <x v="962"/>
    <m/>
    <m/>
    <m/>
    <x v="90"/>
    <x v="89"/>
    <x v="82"/>
    <m/>
    <x v="26"/>
    <m/>
    <m/>
    <x v="2"/>
    <n v="0"/>
    <n v="12"/>
    <x v="33"/>
    <m/>
    <m/>
    <m/>
    <m/>
    <m/>
    <m/>
    <n v="1"/>
  </r>
  <r>
    <n v="3427"/>
    <x v="962"/>
    <m/>
    <m/>
    <m/>
    <x v="90"/>
    <x v="89"/>
    <x v="82"/>
    <m/>
    <x v="26"/>
    <m/>
    <m/>
    <x v="2"/>
    <n v="0"/>
    <n v="12"/>
    <x v="33"/>
    <m/>
    <m/>
    <m/>
    <m/>
    <m/>
    <m/>
    <n v="1"/>
  </r>
  <r>
    <n v="3428"/>
    <x v="962"/>
    <m/>
    <m/>
    <m/>
    <x v="90"/>
    <x v="89"/>
    <x v="82"/>
    <m/>
    <x v="26"/>
    <m/>
    <m/>
    <x v="2"/>
    <n v="0"/>
    <n v="12"/>
    <x v="33"/>
    <m/>
    <m/>
    <m/>
    <m/>
    <m/>
    <m/>
    <n v="1"/>
  </r>
  <r>
    <n v="3429"/>
    <x v="962"/>
    <m/>
    <m/>
    <m/>
    <x v="90"/>
    <x v="89"/>
    <x v="82"/>
    <m/>
    <x v="26"/>
    <m/>
    <m/>
    <x v="2"/>
    <n v="0"/>
    <n v="12"/>
    <x v="33"/>
    <m/>
    <m/>
    <m/>
    <m/>
    <m/>
    <m/>
    <n v="1"/>
  </r>
  <r>
    <n v="3430"/>
    <x v="962"/>
    <m/>
    <m/>
    <m/>
    <x v="90"/>
    <x v="89"/>
    <x v="82"/>
    <m/>
    <x v="26"/>
    <m/>
    <m/>
    <x v="2"/>
    <n v="0"/>
    <n v="12"/>
    <x v="33"/>
    <m/>
    <m/>
    <m/>
    <m/>
    <m/>
    <m/>
    <n v="1"/>
  </r>
  <r>
    <n v="3431"/>
    <x v="962"/>
    <m/>
    <m/>
    <m/>
    <x v="90"/>
    <x v="89"/>
    <x v="82"/>
    <m/>
    <x v="26"/>
    <m/>
    <m/>
    <x v="2"/>
    <n v="0"/>
    <n v="12"/>
    <x v="33"/>
    <m/>
    <m/>
    <m/>
    <m/>
    <m/>
    <m/>
    <n v="1"/>
  </r>
  <r>
    <n v="3432"/>
    <x v="962"/>
    <m/>
    <m/>
    <m/>
    <x v="90"/>
    <x v="89"/>
    <x v="82"/>
    <m/>
    <x v="26"/>
    <m/>
    <m/>
    <x v="2"/>
    <n v="0"/>
    <n v="12"/>
    <x v="33"/>
    <m/>
    <m/>
    <m/>
    <m/>
    <m/>
    <m/>
    <n v="1"/>
  </r>
  <r>
    <n v="3433"/>
    <x v="962"/>
    <m/>
    <m/>
    <m/>
    <x v="90"/>
    <x v="89"/>
    <x v="82"/>
    <m/>
    <x v="26"/>
    <m/>
    <m/>
    <x v="2"/>
    <n v="0"/>
    <n v="12"/>
    <x v="33"/>
    <m/>
    <m/>
    <m/>
    <m/>
    <m/>
    <m/>
    <n v="1"/>
  </r>
  <r>
    <n v="3434"/>
    <x v="962"/>
    <m/>
    <m/>
    <m/>
    <x v="90"/>
    <x v="89"/>
    <x v="82"/>
    <m/>
    <x v="26"/>
    <m/>
    <m/>
    <x v="2"/>
    <n v="0"/>
    <n v="12"/>
    <x v="33"/>
    <m/>
    <m/>
    <m/>
    <m/>
    <m/>
    <m/>
    <n v="1"/>
  </r>
  <r>
    <n v="3435"/>
    <x v="962"/>
    <m/>
    <m/>
    <m/>
    <x v="90"/>
    <x v="89"/>
    <x v="82"/>
    <m/>
    <x v="26"/>
    <m/>
    <m/>
    <x v="2"/>
    <n v="0"/>
    <n v="12"/>
    <x v="33"/>
    <m/>
    <m/>
    <m/>
    <m/>
    <m/>
    <m/>
    <n v="1"/>
  </r>
  <r>
    <n v="3436"/>
    <x v="962"/>
    <m/>
    <m/>
    <m/>
    <x v="90"/>
    <x v="89"/>
    <x v="82"/>
    <m/>
    <x v="26"/>
    <m/>
    <m/>
    <x v="2"/>
    <n v="0"/>
    <n v="12"/>
    <x v="33"/>
    <m/>
    <m/>
    <m/>
    <m/>
    <m/>
    <m/>
    <n v="1"/>
  </r>
  <r>
    <n v="3437"/>
    <x v="962"/>
    <m/>
    <m/>
    <m/>
    <x v="90"/>
    <x v="89"/>
    <x v="82"/>
    <m/>
    <x v="26"/>
    <m/>
    <m/>
    <x v="2"/>
    <n v="0"/>
    <n v="12"/>
    <x v="33"/>
    <m/>
    <m/>
    <m/>
    <m/>
    <m/>
    <m/>
    <n v="1"/>
  </r>
  <r>
    <n v="3438"/>
    <x v="962"/>
    <m/>
    <m/>
    <m/>
    <x v="90"/>
    <x v="89"/>
    <x v="82"/>
    <m/>
    <x v="26"/>
    <m/>
    <m/>
    <x v="2"/>
    <n v="0"/>
    <n v="12"/>
    <x v="33"/>
    <m/>
    <m/>
    <m/>
    <m/>
    <m/>
    <m/>
    <n v="1"/>
  </r>
  <r>
    <n v="3439"/>
    <x v="962"/>
    <m/>
    <m/>
    <m/>
    <x v="90"/>
    <x v="89"/>
    <x v="82"/>
    <m/>
    <x v="26"/>
    <m/>
    <m/>
    <x v="2"/>
    <n v="0"/>
    <n v="12"/>
    <x v="33"/>
    <m/>
    <m/>
    <m/>
    <m/>
    <m/>
    <m/>
    <n v="1"/>
  </r>
  <r>
    <n v="3440"/>
    <x v="962"/>
    <m/>
    <m/>
    <m/>
    <x v="90"/>
    <x v="89"/>
    <x v="82"/>
    <m/>
    <x v="26"/>
    <m/>
    <m/>
    <x v="2"/>
    <n v="0"/>
    <n v="12"/>
    <x v="33"/>
    <m/>
    <m/>
    <m/>
    <m/>
    <m/>
    <m/>
    <n v="1"/>
  </r>
  <r>
    <n v="3441"/>
    <x v="962"/>
    <m/>
    <m/>
    <m/>
    <x v="90"/>
    <x v="89"/>
    <x v="82"/>
    <m/>
    <x v="26"/>
    <m/>
    <m/>
    <x v="2"/>
    <n v="0"/>
    <n v="12"/>
    <x v="33"/>
    <m/>
    <m/>
    <m/>
    <m/>
    <m/>
    <m/>
    <n v="1"/>
  </r>
  <r>
    <n v="3442"/>
    <x v="962"/>
    <m/>
    <m/>
    <m/>
    <x v="90"/>
    <x v="89"/>
    <x v="82"/>
    <m/>
    <x v="26"/>
    <m/>
    <m/>
    <x v="2"/>
    <n v="0"/>
    <n v="12"/>
    <x v="33"/>
    <m/>
    <m/>
    <m/>
    <m/>
    <m/>
    <m/>
    <n v="1"/>
  </r>
  <r>
    <n v="3443"/>
    <x v="962"/>
    <m/>
    <m/>
    <m/>
    <x v="90"/>
    <x v="89"/>
    <x v="82"/>
    <m/>
    <x v="26"/>
    <m/>
    <m/>
    <x v="2"/>
    <n v="0"/>
    <n v="12"/>
    <x v="33"/>
    <m/>
    <m/>
    <m/>
    <m/>
    <m/>
    <m/>
    <n v="1"/>
  </r>
  <r>
    <n v="3444"/>
    <x v="962"/>
    <m/>
    <m/>
    <m/>
    <x v="90"/>
    <x v="89"/>
    <x v="82"/>
    <m/>
    <x v="26"/>
    <m/>
    <m/>
    <x v="2"/>
    <n v="0"/>
    <n v="12"/>
    <x v="33"/>
    <m/>
    <m/>
    <m/>
    <m/>
    <m/>
    <m/>
    <n v="1"/>
  </r>
  <r>
    <n v="3445"/>
    <x v="962"/>
    <m/>
    <m/>
    <m/>
    <x v="90"/>
    <x v="89"/>
    <x v="82"/>
    <m/>
    <x v="26"/>
    <m/>
    <m/>
    <x v="2"/>
    <n v="0"/>
    <n v="12"/>
    <x v="33"/>
    <m/>
    <m/>
    <m/>
    <m/>
    <m/>
    <m/>
    <n v="1"/>
  </r>
  <r>
    <n v="3446"/>
    <x v="962"/>
    <m/>
    <m/>
    <m/>
    <x v="90"/>
    <x v="89"/>
    <x v="82"/>
    <m/>
    <x v="26"/>
    <m/>
    <m/>
    <x v="2"/>
    <n v="0"/>
    <n v="12"/>
    <x v="33"/>
    <m/>
    <m/>
    <m/>
    <m/>
    <m/>
    <m/>
    <n v="1"/>
  </r>
  <r>
    <n v="3447"/>
    <x v="962"/>
    <m/>
    <m/>
    <m/>
    <x v="90"/>
    <x v="89"/>
    <x v="82"/>
    <m/>
    <x v="26"/>
    <m/>
    <m/>
    <x v="2"/>
    <n v="0"/>
    <n v="12"/>
    <x v="33"/>
    <m/>
    <m/>
    <m/>
    <m/>
    <m/>
    <m/>
    <n v="1"/>
  </r>
  <r>
    <n v="3448"/>
    <x v="962"/>
    <m/>
    <m/>
    <m/>
    <x v="90"/>
    <x v="89"/>
    <x v="82"/>
    <m/>
    <x v="26"/>
    <m/>
    <m/>
    <x v="2"/>
    <n v="0"/>
    <n v="12"/>
    <x v="33"/>
    <m/>
    <m/>
    <m/>
    <m/>
    <m/>
    <m/>
    <n v="1"/>
  </r>
  <r>
    <n v="3449"/>
    <x v="962"/>
    <m/>
    <m/>
    <m/>
    <x v="90"/>
    <x v="89"/>
    <x v="82"/>
    <m/>
    <x v="26"/>
    <m/>
    <m/>
    <x v="2"/>
    <n v="0"/>
    <n v="12"/>
    <x v="33"/>
    <m/>
    <m/>
    <m/>
    <m/>
    <m/>
    <m/>
    <n v="1"/>
  </r>
  <r>
    <n v="3450"/>
    <x v="962"/>
    <m/>
    <m/>
    <m/>
    <x v="90"/>
    <x v="89"/>
    <x v="82"/>
    <m/>
    <x v="26"/>
    <m/>
    <m/>
    <x v="2"/>
    <n v="0"/>
    <n v="12"/>
    <x v="33"/>
    <m/>
    <m/>
    <m/>
    <m/>
    <m/>
    <m/>
    <n v="1"/>
  </r>
  <r>
    <n v="3451"/>
    <x v="962"/>
    <m/>
    <m/>
    <m/>
    <x v="90"/>
    <x v="89"/>
    <x v="82"/>
    <m/>
    <x v="26"/>
    <m/>
    <m/>
    <x v="2"/>
    <n v="0"/>
    <n v="12"/>
    <x v="33"/>
    <m/>
    <m/>
    <m/>
    <m/>
    <m/>
    <m/>
    <n v="1"/>
  </r>
  <r>
    <n v="3452"/>
    <x v="962"/>
    <m/>
    <m/>
    <m/>
    <x v="90"/>
    <x v="89"/>
    <x v="82"/>
    <m/>
    <x v="26"/>
    <m/>
    <m/>
    <x v="2"/>
    <n v="0"/>
    <n v="12"/>
    <x v="33"/>
    <m/>
    <m/>
    <m/>
    <m/>
    <m/>
    <m/>
    <n v="1"/>
  </r>
  <r>
    <n v="3453"/>
    <x v="962"/>
    <m/>
    <m/>
    <m/>
    <x v="90"/>
    <x v="89"/>
    <x v="82"/>
    <m/>
    <x v="26"/>
    <m/>
    <m/>
    <x v="2"/>
    <n v="0"/>
    <n v="12"/>
    <x v="33"/>
    <m/>
    <m/>
    <m/>
    <m/>
    <m/>
    <m/>
    <n v="1"/>
  </r>
  <r>
    <n v="3454"/>
    <x v="962"/>
    <m/>
    <m/>
    <m/>
    <x v="90"/>
    <x v="89"/>
    <x v="82"/>
    <m/>
    <x v="26"/>
    <m/>
    <m/>
    <x v="2"/>
    <n v="0"/>
    <n v="12"/>
    <x v="33"/>
    <m/>
    <m/>
    <m/>
    <m/>
    <m/>
    <m/>
    <n v="1"/>
  </r>
  <r>
    <n v="3455"/>
    <x v="962"/>
    <m/>
    <m/>
    <m/>
    <x v="90"/>
    <x v="89"/>
    <x v="82"/>
    <m/>
    <x v="26"/>
    <m/>
    <m/>
    <x v="2"/>
    <n v="0"/>
    <n v="12"/>
    <x v="33"/>
    <m/>
    <m/>
    <m/>
    <m/>
    <m/>
    <m/>
    <n v="1"/>
  </r>
  <r>
    <n v="3456"/>
    <x v="962"/>
    <m/>
    <m/>
    <m/>
    <x v="90"/>
    <x v="89"/>
    <x v="82"/>
    <m/>
    <x v="26"/>
    <m/>
    <m/>
    <x v="2"/>
    <n v="0"/>
    <n v="12"/>
    <x v="33"/>
    <m/>
    <m/>
    <m/>
    <m/>
    <m/>
    <m/>
    <n v="1"/>
  </r>
  <r>
    <n v="3457"/>
    <x v="962"/>
    <m/>
    <m/>
    <m/>
    <x v="90"/>
    <x v="89"/>
    <x v="82"/>
    <m/>
    <x v="26"/>
    <m/>
    <m/>
    <x v="2"/>
    <n v="0"/>
    <n v="12"/>
    <x v="33"/>
    <m/>
    <m/>
    <m/>
    <m/>
    <m/>
    <m/>
    <n v="1"/>
  </r>
  <r>
    <n v="3458"/>
    <x v="962"/>
    <m/>
    <m/>
    <m/>
    <x v="90"/>
    <x v="89"/>
    <x v="82"/>
    <m/>
    <x v="26"/>
    <m/>
    <m/>
    <x v="2"/>
    <n v="0"/>
    <n v="12"/>
    <x v="33"/>
    <m/>
    <m/>
    <m/>
    <m/>
    <m/>
    <m/>
    <n v="1"/>
  </r>
  <r>
    <n v="3459"/>
    <x v="962"/>
    <m/>
    <m/>
    <m/>
    <x v="90"/>
    <x v="89"/>
    <x v="82"/>
    <m/>
    <x v="26"/>
    <m/>
    <m/>
    <x v="2"/>
    <n v="0"/>
    <n v="12"/>
    <x v="33"/>
    <m/>
    <m/>
    <m/>
    <m/>
    <m/>
    <m/>
    <n v="1"/>
  </r>
  <r>
    <n v="3460"/>
    <x v="962"/>
    <m/>
    <m/>
    <m/>
    <x v="90"/>
    <x v="89"/>
    <x v="82"/>
    <m/>
    <x v="26"/>
    <m/>
    <m/>
    <x v="2"/>
    <n v="0"/>
    <n v="12"/>
    <x v="33"/>
    <m/>
    <m/>
    <m/>
    <m/>
    <m/>
    <m/>
    <n v="1"/>
  </r>
  <r>
    <n v="3461"/>
    <x v="962"/>
    <m/>
    <m/>
    <m/>
    <x v="90"/>
    <x v="89"/>
    <x v="82"/>
    <m/>
    <x v="26"/>
    <m/>
    <m/>
    <x v="2"/>
    <n v="0"/>
    <n v="12"/>
    <x v="33"/>
    <m/>
    <m/>
    <m/>
    <m/>
    <m/>
    <m/>
    <n v="1"/>
  </r>
  <r>
    <n v="3462"/>
    <x v="962"/>
    <m/>
    <m/>
    <m/>
    <x v="90"/>
    <x v="89"/>
    <x v="82"/>
    <m/>
    <x v="26"/>
    <m/>
    <m/>
    <x v="2"/>
    <n v="0"/>
    <n v="12"/>
    <x v="33"/>
    <m/>
    <m/>
    <m/>
    <m/>
    <m/>
    <m/>
    <n v="1"/>
  </r>
  <r>
    <n v="3463"/>
    <x v="962"/>
    <m/>
    <m/>
    <m/>
    <x v="90"/>
    <x v="89"/>
    <x v="82"/>
    <m/>
    <x v="26"/>
    <m/>
    <m/>
    <x v="2"/>
    <n v="0"/>
    <n v="12"/>
    <x v="33"/>
    <m/>
    <m/>
    <m/>
    <m/>
    <m/>
    <m/>
    <n v="1"/>
  </r>
  <r>
    <n v="3464"/>
    <x v="962"/>
    <m/>
    <m/>
    <m/>
    <x v="90"/>
    <x v="89"/>
    <x v="82"/>
    <m/>
    <x v="26"/>
    <m/>
    <m/>
    <x v="2"/>
    <n v="0"/>
    <n v="12"/>
    <x v="33"/>
    <m/>
    <m/>
    <m/>
    <m/>
    <m/>
    <m/>
    <n v="1"/>
  </r>
  <r>
    <n v="3465"/>
    <x v="962"/>
    <m/>
    <m/>
    <m/>
    <x v="90"/>
    <x v="89"/>
    <x v="82"/>
    <m/>
    <x v="26"/>
    <m/>
    <m/>
    <x v="2"/>
    <n v="0"/>
    <n v="12"/>
    <x v="33"/>
    <m/>
    <m/>
    <m/>
    <m/>
    <m/>
    <m/>
    <n v="1"/>
  </r>
  <r>
    <n v="3466"/>
    <x v="962"/>
    <m/>
    <m/>
    <m/>
    <x v="90"/>
    <x v="89"/>
    <x v="82"/>
    <m/>
    <x v="26"/>
    <m/>
    <m/>
    <x v="2"/>
    <n v="0"/>
    <n v="12"/>
    <x v="33"/>
    <m/>
    <m/>
    <m/>
    <m/>
    <m/>
    <m/>
    <n v="1"/>
  </r>
  <r>
    <n v="3467"/>
    <x v="962"/>
    <m/>
    <m/>
    <m/>
    <x v="90"/>
    <x v="89"/>
    <x v="82"/>
    <m/>
    <x v="26"/>
    <m/>
    <m/>
    <x v="2"/>
    <n v="0"/>
    <n v="12"/>
    <x v="33"/>
    <m/>
    <m/>
    <m/>
    <m/>
    <m/>
    <m/>
    <n v="1"/>
  </r>
  <r>
    <n v="3468"/>
    <x v="962"/>
    <m/>
    <m/>
    <m/>
    <x v="90"/>
    <x v="89"/>
    <x v="82"/>
    <m/>
    <x v="26"/>
    <m/>
    <m/>
    <x v="2"/>
    <n v="0"/>
    <n v="12"/>
    <x v="33"/>
    <m/>
    <m/>
    <m/>
    <m/>
    <m/>
    <m/>
    <n v="1"/>
  </r>
  <r>
    <n v="3469"/>
    <x v="962"/>
    <m/>
    <m/>
    <m/>
    <x v="90"/>
    <x v="89"/>
    <x v="82"/>
    <m/>
    <x v="26"/>
    <m/>
    <m/>
    <x v="2"/>
    <n v="0"/>
    <n v="12"/>
    <x v="33"/>
    <m/>
    <m/>
    <m/>
    <m/>
    <m/>
    <m/>
    <n v="1"/>
  </r>
  <r>
    <n v="3470"/>
    <x v="962"/>
    <m/>
    <m/>
    <m/>
    <x v="90"/>
    <x v="89"/>
    <x v="82"/>
    <m/>
    <x v="26"/>
    <m/>
    <m/>
    <x v="2"/>
    <n v="0"/>
    <n v="12"/>
    <x v="33"/>
    <m/>
    <m/>
    <m/>
    <m/>
    <m/>
    <m/>
    <n v="1"/>
  </r>
  <r>
    <n v="3471"/>
    <x v="962"/>
    <m/>
    <m/>
    <m/>
    <x v="90"/>
    <x v="89"/>
    <x v="82"/>
    <m/>
    <x v="26"/>
    <m/>
    <m/>
    <x v="2"/>
    <n v="0"/>
    <n v="12"/>
    <x v="33"/>
    <m/>
    <m/>
    <m/>
    <m/>
    <m/>
    <m/>
    <n v="1"/>
  </r>
  <r>
    <n v="3472"/>
    <x v="962"/>
    <m/>
    <m/>
    <m/>
    <x v="90"/>
    <x v="89"/>
    <x v="82"/>
    <m/>
    <x v="26"/>
    <m/>
    <m/>
    <x v="2"/>
    <n v="0"/>
    <n v="12"/>
    <x v="33"/>
    <m/>
    <m/>
    <m/>
    <m/>
    <m/>
    <m/>
    <n v="1"/>
  </r>
  <r>
    <n v="3473"/>
    <x v="962"/>
    <m/>
    <m/>
    <m/>
    <x v="90"/>
    <x v="89"/>
    <x v="82"/>
    <m/>
    <x v="26"/>
    <m/>
    <m/>
    <x v="2"/>
    <n v="0"/>
    <n v="12"/>
    <x v="33"/>
    <m/>
    <m/>
    <m/>
    <m/>
    <m/>
    <m/>
    <n v="1"/>
  </r>
  <r>
    <n v="3474"/>
    <x v="962"/>
    <m/>
    <m/>
    <m/>
    <x v="90"/>
    <x v="89"/>
    <x v="82"/>
    <m/>
    <x v="26"/>
    <m/>
    <m/>
    <x v="2"/>
    <n v="0"/>
    <n v="12"/>
    <x v="33"/>
    <m/>
    <m/>
    <m/>
    <m/>
    <m/>
    <m/>
    <n v="1"/>
  </r>
  <r>
    <n v="3475"/>
    <x v="962"/>
    <m/>
    <m/>
    <m/>
    <x v="90"/>
    <x v="89"/>
    <x v="82"/>
    <m/>
    <x v="26"/>
    <m/>
    <m/>
    <x v="2"/>
    <n v="0"/>
    <n v="12"/>
    <x v="33"/>
    <m/>
    <m/>
    <m/>
    <m/>
    <m/>
    <m/>
    <n v="1"/>
  </r>
  <r>
    <n v="3476"/>
    <x v="962"/>
    <m/>
    <m/>
    <m/>
    <x v="90"/>
    <x v="89"/>
    <x v="82"/>
    <m/>
    <x v="26"/>
    <m/>
    <m/>
    <x v="2"/>
    <n v="0"/>
    <n v="12"/>
    <x v="33"/>
    <m/>
    <m/>
    <m/>
    <m/>
    <m/>
    <m/>
    <n v="1"/>
  </r>
  <r>
    <n v="3477"/>
    <x v="962"/>
    <m/>
    <m/>
    <m/>
    <x v="90"/>
    <x v="89"/>
    <x v="82"/>
    <m/>
    <x v="26"/>
    <m/>
    <m/>
    <x v="2"/>
    <n v="0"/>
    <n v="12"/>
    <x v="33"/>
    <m/>
    <m/>
    <m/>
    <m/>
    <m/>
    <m/>
    <n v="1"/>
  </r>
  <r>
    <n v="3478"/>
    <x v="962"/>
    <m/>
    <m/>
    <m/>
    <x v="90"/>
    <x v="89"/>
    <x v="82"/>
    <m/>
    <x v="26"/>
    <m/>
    <m/>
    <x v="2"/>
    <n v="0"/>
    <n v="12"/>
    <x v="33"/>
    <m/>
    <m/>
    <m/>
    <m/>
    <m/>
    <m/>
    <n v="1"/>
  </r>
  <r>
    <n v="3479"/>
    <x v="962"/>
    <m/>
    <m/>
    <m/>
    <x v="90"/>
    <x v="89"/>
    <x v="82"/>
    <m/>
    <x v="26"/>
    <m/>
    <m/>
    <x v="2"/>
    <n v="0"/>
    <n v="12"/>
    <x v="33"/>
    <m/>
    <m/>
    <m/>
    <m/>
    <m/>
    <m/>
    <n v="1"/>
  </r>
  <r>
    <n v="3480"/>
    <x v="962"/>
    <m/>
    <m/>
    <m/>
    <x v="90"/>
    <x v="89"/>
    <x v="82"/>
    <m/>
    <x v="26"/>
    <m/>
    <m/>
    <x v="2"/>
    <n v="0"/>
    <n v="12"/>
    <x v="33"/>
    <m/>
    <m/>
    <m/>
    <m/>
    <m/>
    <m/>
    <n v="1"/>
  </r>
  <r>
    <n v="3481"/>
    <x v="962"/>
    <m/>
    <m/>
    <m/>
    <x v="90"/>
    <x v="89"/>
    <x v="82"/>
    <m/>
    <x v="26"/>
    <m/>
    <m/>
    <x v="2"/>
    <n v="0"/>
    <n v="12"/>
    <x v="33"/>
    <m/>
    <m/>
    <m/>
    <m/>
    <m/>
    <m/>
    <n v="1"/>
  </r>
  <r>
    <n v="3482"/>
    <x v="962"/>
    <m/>
    <m/>
    <m/>
    <x v="90"/>
    <x v="89"/>
    <x v="82"/>
    <m/>
    <x v="26"/>
    <m/>
    <m/>
    <x v="2"/>
    <n v="0"/>
    <n v="12"/>
    <x v="33"/>
    <m/>
    <m/>
    <m/>
    <m/>
    <m/>
    <m/>
    <n v="1"/>
  </r>
  <r>
    <n v="3483"/>
    <x v="962"/>
    <m/>
    <m/>
    <m/>
    <x v="90"/>
    <x v="89"/>
    <x v="82"/>
    <m/>
    <x v="26"/>
    <m/>
    <m/>
    <x v="2"/>
    <n v="0"/>
    <n v="12"/>
    <x v="33"/>
    <m/>
    <m/>
    <m/>
    <m/>
    <m/>
    <m/>
    <n v="1"/>
  </r>
  <r>
    <n v="3484"/>
    <x v="962"/>
    <m/>
    <m/>
    <m/>
    <x v="90"/>
    <x v="89"/>
    <x v="82"/>
    <m/>
    <x v="26"/>
    <m/>
    <m/>
    <x v="2"/>
    <n v="0"/>
    <n v="12"/>
    <x v="33"/>
    <m/>
    <m/>
    <m/>
    <m/>
    <m/>
    <m/>
    <n v="1"/>
  </r>
  <r>
    <n v="3485"/>
    <x v="962"/>
    <m/>
    <m/>
    <m/>
    <x v="90"/>
    <x v="89"/>
    <x v="82"/>
    <m/>
    <x v="26"/>
    <m/>
    <m/>
    <x v="2"/>
    <n v="0"/>
    <n v="12"/>
    <x v="33"/>
    <m/>
    <m/>
    <m/>
    <m/>
    <m/>
    <m/>
    <n v="1"/>
  </r>
  <r>
    <n v="3486"/>
    <x v="962"/>
    <m/>
    <m/>
    <m/>
    <x v="90"/>
    <x v="89"/>
    <x v="82"/>
    <m/>
    <x v="26"/>
    <m/>
    <m/>
    <x v="2"/>
    <n v="0"/>
    <n v="12"/>
    <x v="33"/>
    <m/>
    <m/>
    <m/>
    <m/>
    <m/>
    <m/>
    <n v="1"/>
  </r>
  <r>
    <n v="3487"/>
    <x v="962"/>
    <m/>
    <m/>
    <m/>
    <x v="90"/>
    <x v="89"/>
    <x v="82"/>
    <m/>
    <x v="26"/>
    <m/>
    <m/>
    <x v="2"/>
    <n v="0"/>
    <n v="12"/>
    <x v="33"/>
    <m/>
    <m/>
    <m/>
    <m/>
    <m/>
    <m/>
    <n v="1"/>
  </r>
  <r>
    <n v="3488"/>
    <x v="962"/>
    <m/>
    <m/>
    <m/>
    <x v="90"/>
    <x v="89"/>
    <x v="82"/>
    <m/>
    <x v="26"/>
    <m/>
    <m/>
    <x v="2"/>
    <n v="0"/>
    <n v="12"/>
    <x v="33"/>
    <m/>
    <m/>
    <m/>
    <m/>
    <m/>
    <m/>
    <n v="1"/>
  </r>
  <r>
    <n v="3489"/>
    <x v="962"/>
    <m/>
    <m/>
    <m/>
    <x v="90"/>
    <x v="89"/>
    <x v="82"/>
    <m/>
    <x v="26"/>
    <m/>
    <m/>
    <x v="2"/>
    <n v="0"/>
    <n v="12"/>
    <x v="33"/>
    <m/>
    <m/>
    <m/>
    <m/>
    <m/>
    <m/>
    <n v="1"/>
  </r>
  <r>
    <n v="3490"/>
    <x v="962"/>
    <m/>
    <m/>
    <m/>
    <x v="90"/>
    <x v="89"/>
    <x v="82"/>
    <m/>
    <x v="26"/>
    <m/>
    <m/>
    <x v="2"/>
    <n v="0"/>
    <n v="12"/>
    <x v="33"/>
    <m/>
    <m/>
    <m/>
    <m/>
    <m/>
    <m/>
    <n v="1"/>
  </r>
  <r>
    <n v="3491"/>
    <x v="962"/>
    <m/>
    <m/>
    <m/>
    <x v="90"/>
    <x v="89"/>
    <x v="82"/>
    <m/>
    <x v="26"/>
    <m/>
    <m/>
    <x v="2"/>
    <n v="0"/>
    <n v="12"/>
    <x v="33"/>
    <m/>
    <m/>
    <m/>
    <m/>
    <m/>
    <m/>
    <n v="1"/>
  </r>
  <r>
    <n v="3492"/>
    <x v="962"/>
    <m/>
    <m/>
    <m/>
    <x v="90"/>
    <x v="89"/>
    <x v="82"/>
    <m/>
    <x v="26"/>
    <m/>
    <m/>
    <x v="2"/>
    <n v="0"/>
    <n v="12"/>
    <x v="33"/>
    <m/>
    <m/>
    <m/>
    <m/>
    <m/>
    <m/>
    <n v="1"/>
  </r>
  <r>
    <n v="3493"/>
    <x v="962"/>
    <m/>
    <m/>
    <m/>
    <x v="90"/>
    <x v="89"/>
    <x v="82"/>
    <m/>
    <x v="26"/>
    <m/>
    <m/>
    <x v="2"/>
    <n v="0"/>
    <n v="12"/>
    <x v="33"/>
    <m/>
    <m/>
    <m/>
    <m/>
    <m/>
    <m/>
    <n v="1"/>
  </r>
  <r>
    <n v="3494"/>
    <x v="962"/>
    <m/>
    <m/>
    <m/>
    <x v="90"/>
    <x v="89"/>
    <x v="82"/>
    <m/>
    <x v="26"/>
    <m/>
    <m/>
    <x v="2"/>
    <n v="0"/>
    <n v="12"/>
    <x v="33"/>
    <m/>
    <m/>
    <m/>
    <m/>
    <m/>
    <m/>
    <n v="1"/>
  </r>
  <r>
    <n v="3495"/>
    <x v="962"/>
    <m/>
    <m/>
    <m/>
    <x v="90"/>
    <x v="89"/>
    <x v="82"/>
    <m/>
    <x v="26"/>
    <m/>
    <m/>
    <x v="2"/>
    <n v="0"/>
    <n v="12"/>
    <x v="33"/>
    <m/>
    <m/>
    <m/>
    <m/>
    <m/>
    <m/>
    <n v="1"/>
  </r>
  <r>
    <n v="3496"/>
    <x v="962"/>
    <m/>
    <m/>
    <m/>
    <x v="90"/>
    <x v="89"/>
    <x v="82"/>
    <m/>
    <x v="26"/>
    <m/>
    <m/>
    <x v="2"/>
    <n v="0"/>
    <n v="12"/>
    <x v="33"/>
    <m/>
    <m/>
    <m/>
    <m/>
    <m/>
    <m/>
    <n v="1"/>
  </r>
  <r>
    <n v="3497"/>
    <x v="962"/>
    <m/>
    <m/>
    <m/>
    <x v="90"/>
    <x v="89"/>
    <x v="82"/>
    <m/>
    <x v="26"/>
    <m/>
    <m/>
    <x v="2"/>
    <n v="0"/>
    <n v="12"/>
    <x v="33"/>
    <m/>
    <m/>
    <m/>
    <m/>
    <m/>
    <m/>
    <n v="1"/>
  </r>
  <r>
    <n v="3498"/>
    <x v="962"/>
    <m/>
    <m/>
    <m/>
    <x v="90"/>
    <x v="89"/>
    <x v="82"/>
    <m/>
    <x v="26"/>
    <m/>
    <m/>
    <x v="2"/>
    <n v="0"/>
    <n v="12"/>
    <x v="33"/>
    <m/>
    <m/>
    <m/>
    <m/>
    <m/>
    <m/>
    <n v="1"/>
  </r>
  <r>
    <n v="3499"/>
    <x v="962"/>
    <m/>
    <m/>
    <m/>
    <x v="90"/>
    <x v="89"/>
    <x v="82"/>
    <m/>
    <x v="26"/>
    <m/>
    <m/>
    <x v="2"/>
    <n v="0"/>
    <n v="12"/>
    <x v="33"/>
    <m/>
    <m/>
    <m/>
    <m/>
    <m/>
    <m/>
    <n v="1"/>
  </r>
  <r>
    <n v="3500"/>
    <x v="962"/>
    <m/>
    <m/>
    <m/>
    <x v="90"/>
    <x v="89"/>
    <x v="82"/>
    <m/>
    <x v="26"/>
    <m/>
    <m/>
    <x v="2"/>
    <n v="0"/>
    <n v="12"/>
    <x v="33"/>
    <m/>
    <m/>
    <m/>
    <m/>
    <m/>
    <m/>
    <n v="1"/>
  </r>
  <r>
    <n v="3501"/>
    <x v="962"/>
    <m/>
    <m/>
    <m/>
    <x v="90"/>
    <x v="89"/>
    <x v="82"/>
    <m/>
    <x v="26"/>
    <m/>
    <m/>
    <x v="2"/>
    <n v="0"/>
    <n v="12"/>
    <x v="33"/>
    <m/>
    <m/>
    <m/>
    <m/>
    <m/>
    <m/>
    <n v="1"/>
  </r>
  <r>
    <n v="3502"/>
    <x v="962"/>
    <m/>
    <m/>
    <m/>
    <x v="90"/>
    <x v="89"/>
    <x v="82"/>
    <m/>
    <x v="26"/>
    <m/>
    <m/>
    <x v="2"/>
    <n v="0"/>
    <n v="12"/>
    <x v="33"/>
    <m/>
    <m/>
    <m/>
    <m/>
    <m/>
    <m/>
    <n v="1"/>
  </r>
  <r>
    <n v="3503"/>
    <x v="962"/>
    <m/>
    <m/>
    <m/>
    <x v="90"/>
    <x v="89"/>
    <x v="82"/>
    <m/>
    <x v="26"/>
    <m/>
    <m/>
    <x v="2"/>
    <n v="0"/>
    <n v="12"/>
    <x v="33"/>
    <m/>
    <m/>
    <m/>
    <m/>
    <m/>
    <m/>
    <n v="1"/>
  </r>
  <r>
    <n v="3504"/>
    <x v="962"/>
    <m/>
    <m/>
    <m/>
    <x v="90"/>
    <x v="89"/>
    <x v="82"/>
    <m/>
    <x v="26"/>
    <m/>
    <m/>
    <x v="2"/>
    <n v="0"/>
    <n v="12"/>
    <x v="33"/>
    <m/>
    <m/>
    <m/>
    <m/>
    <m/>
    <m/>
    <n v="1"/>
  </r>
  <r>
    <n v="3505"/>
    <x v="962"/>
    <m/>
    <m/>
    <m/>
    <x v="90"/>
    <x v="89"/>
    <x v="82"/>
    <m/>
    <x v="26"/>
    <m/>
    <m/>
    <x v="2"/>
    <n v="0"/>
    <n v="12"/>
    <x v="33"/>
    <m/>
    <m/>
    <m/>
    <m/>
    <m/>
    <m/>
    <n v="1"/>
  </r>
  <r>
    <n v="3506"/>
    <x v="962"/>
    <m/>
    <m/>
    <m/>
    <x v="90"/>
    <x v="89"/>
    <x v="82"/>
    <m/>
    <x v="26"/>
    <m/>
    <m/>
    <x v="2"/>
    <n v="0"/>
    <n v="12"/>
    <x v="33"/>
    <m/>
    <m/>
    <m/>
    <m/>
    <m/>
    <m/>
    <n v="1"/>
  </r>
  <r>
    <n v="3507"/>
    <x v="962"/>
    <m/>
    <m/>
    <m/>
    <x v="90"/>
    <x v="89"/>
    <x v="82"/>
    <m/>
    <x v="26"/>
    <m/>
    <m/>
    <x v="2"/>
    <n v="0"/>
    <n v="12"/>
    <x v="33"/>
    <m/>
    <m/>
    <m/>
    <m/>
    <m/>
    <m/>
    <n v="1"/>
  </r>
  <r>
    <n v="3508"/>
    <x v="962"/>
    <m/>
    <m/>
    <m/>
    <x v="90"/>
    <x v="89"/>
    <x v="82"/>
    <m/>
    <x v="26"/>
    <m/>
    <m/>
    <x v="2"/>
    <n v="0"/>
    <n v="12"/>
    <x v="33"/>
    <m/>
    <m/>
    <m/>
    <m/>
    <m/>
    <m/>
    <n v="1"/>
  </r>
  <r>
    <n v="3509"/>
    <x v="962"/>
    <m/>
    <m/>
    <m/>
    <x v="90"/>
    <x v="89"/>
    <x v="82"/>
    <m/>
    <x v="26"/>
    <m/>
    <m/>
    <x v="2"/>
    <n v="0"/>
    <n v="12"/>
    <x v="33"/>
    <m/>
    <m/>
    <m/>
    <m/>
    <m/>
    <m/>
    <n v="1"/>
  </r>
  <r>
    <n v="3510"/>
    <x v="962"/>
    <m/>
    <m/>
    <m/>
    <x v="90"/>
    <x v="89"/>
    <x v="82"/>
    <m/>
    <x v="26"/>
    <m/>
    <m/>
    <x v="2"/>
    <n v="0"/>
    <n v="12"/>
    <x v="33"/>
    <m/>
    <m/>
    <m/>
    <m/>
    <m/>
    <m/>
    <n v="1"/>
  </r>
  <r>
    <n v="3511"/>
    <x v="962"/>
    <m/>
    <m/>
    <m/>
    <x v="90"/>
    <x v="89"/>
    <x v="82"/>
    <m/>
    <x v="26"/>
    <m/>
    <m/>
    <x v="2"/>
    <n v="0"/>
    <n v="12"/>
    <x v="33"/>
    <m/>
    <m/>
    <m/>
    <m/>
    <m/>
    <m/>
    <n v="1"/>
  </r>
  <r>
    <n v="3512"/>
    <x v="962"/>
    <m/>
    <m/>
    <m/>
    <x v="90"/>
    <x v="89"/>
    <x v="82"/>
    <m/>
    <x v="26"/>
    <m/>
    <m/>
    <x v="2"/>
    <n v="0"/>
    <n v="12"/>
    <x v="33"/>
    <m/>
    <m/>
    <m/>
    <m/>
    <m/>
    <m/>
    <n v="1"/>
  </r>
  <r>
    <n v="3513"/>
    <x v="962"/>
    <m/>
    <m/>
    <m/>
    <x v="90"/>
    <x v="89"/>
    <x v="82"/>
    <m/>
    <x v="26"/>
    <m/>
    <m/>
    <x v="2"/>
    <n v="0"/>
    <n v="12"/>
    <x v="33"/>
    <m/>
    <m/>
    <m/>
    <m/>
    <m/>
    <m/>
    <n v="1"/>
  </r>
  <r>
    <n v="3514"/>
    <x v="962"/>
    <m/>
    <m/>
    <m/>
    <x v="90"/>
    <x v="89"/>
    <x v="82"/>
    <m/>
    <x v="26"/>
    <m/>
    <m/>
    <x v="2"/>
    <n v="0"/>
    <n v="12"/>
    <x v="33"/>
    <m/>
    <m/>
    <m/>
    <m/>
    <m/>
    <m/>
    <n v="1"/>
  </r>
  <r>
    <n v="3515"/>
    <x v="962"/>
    <m/>
    <m/>
    <m/>
    <x v="90"/>
    <x v="89"/>
    <x v="82"/>
    <m/>
    <x v="26"/>
    <m/>
    <m/>
    <x v="2"/>
    <n v="0"/>
    <n v="12"/>
    <x v="33"/>
    <m/>
    <m/>
    <m/>
    <m/>
    <m/>
    <m/>
    <n v="1"/>
  </r>
  <r>
    <n v="3516"/>
    <x v="962"/>
    <m/>
    <m/>
    <m/>
    <x v="90"/>
    <x v="89"/>
    <x v="82"/>
    <m/>
    <x v="26"/>
    <m/>
    <m/>
    <x v="2"/>
    <n v="0"/>
    <n v="12"/>
    <x v="33"/>
    <m/>
    <m/>
    <m/>
    <m/>
    <m/>
    <m/>
    <n v="1"/>
  </r>
  <r>
    <n v="3517"/>
    <x v="962"/>
    <m/>
    <m/>
    <m/>
    <x v="90"/>
    <x v="89"/>
    <x v="82"/>
    <m/>
    <x v="26"/>
    <m/>
    <m/>
    <x v="2"/>
    <n v="0"/>
    <n v="12"/>
    <x v="33"/>
    <m/>
    <m/>
    <m/>
    <m/>
    <m/>
    <m/>
    <n v="1"/>
  </r>
  <r>
    <n v="3518"/>
    <x v="962"/>
    <m/>
    <m/>
    <m/>
    <x v="90"/>
    <x v="89"/>
    <x v="82"/>
    <m/>
    <x v="26"/>
    <m/>
    <m/>
    <x v="2"/>
    <n v="0"/>
    <n v="12"/>
    <x v="33"/>
    <m/>
    <m/>
    <m/>
    <m/>
    <m/>
    <m/>
    <n v="1"/>
  </r>
  <r>
    <n v="3519"/>
    <x v="962"/>
    <m/>
    <m/>
    <m/>
    <x v="90"/>
    <x v="89"/>
    <x v="82"/>
    <m/>
    <x v="26"/>
    <m/>
    <m/>
    <x v="2"/>
    <n v="0"/>
    <n v="12"/>
    <x v="33"/>
    <m/>
    <m/>
    <m/>
    <m/>
    <m/>
    <m/>
    <n v="1"/>
  </r>
  <r>
    <n v="3520"/>
    <x v="962"/>
    <m/>
    <m/>
    <m/>
    <x v="90"/>
    <x v="89"/>
    <x v="82"/>
    <m/>
    <x v="26"/>
    <m/>
    <m/>
    <x v="2"/>
    <n v="0"/>
    <n v="12"/>
    <x v="33"/>
    <m/>
    <m/>
    <m/>
    <m/>
    <m/>
    <m/>
    <n v="1"/>
  </r>
  <r>
    <n v="3521"/>
    <x v="962"/>
    <m/>
    <m/>
    <m/>
    <x v="90"/>
    <x v="89"/>
    <x v="82"/>
    <m/>
    <x v="26"/>
    <m/>
    <m/>
    <x v="2"/>
    <n v="0"/>
    <n v="12"/>
    <x v="33"/>
    <m/>
    <m/>
    <m/>
    <m/>
    <m/>
    <m/>
    <n v="1"/>
  </r>
  <r>
    <n v="3522"/>
    <x v="962"/>
    <m/>
    <m/>
    <m/>
    <x v="90"/>
    <x v="89"/>
    <x v="82"/>
    <m/>
    <x v="26"/>
    <m/>
    <m/>
    <x v="2"/>
    <n v="0"/>
    <n v="12"/>
    <x v="33"/>
    <m/>
    <m/>
    <m/>
    <m/>
    <m/>
    <m/>
    <n v="1"/>
  </r>
  <r>
    <n v="3523"/>
    <x v="962"/>
    <m/>
    <m/>
    <m/>
    <x v="90"/>
    <x v="89"/>
    <x v="82"/>
    <m/>
    <x v="26"/>
    <m/>
    <m/>
    <x v="2"/>
    <n v="0"/>
    <n v="12"/>
    <x v="33"/>
    <m/>
    <m/>
    <m/>
    <m/>
    <m/>
    <m/>
    <n v="1"/>
  </r>
  <r>
    <n v="3524"/>
    <x v="962"/>
    <m/>
    <m/>
    <m/>
    <x v="90"/>
    <x v="89"/>
    <x v="82"/>
    <m/>
    <x v="26"/>
    <m/>
    <m/>
    <x v="2"/>
    <n v="0"/>
    <n v="12"/>
    <x v="33"/>
    <m/>
    <m/>
    <m/>
    <m/>
    <m/>
    <m/>
    <n v="1"/>
  </r>
  <r>
    <n v="3525"/>
    <x v="962"/>
    <m/>
    <m/>
    <m/>
    <x v="90"/>
    <x v="89"/>
    <x v="82"/>
    <m/>
    <x v="26"/>
    <m/>
    <m/>
    <x v="2"/>
    <n v="0"/>
    <n v="12"/>
    <x v="33"/>
    <m/>
    <m/>
    <m/>
    <m/>
    <m/>
    <m/>
    <n v="1"/>
  </r>
  <r>
    <n v="3526"/>
    <x v="962"/>
    <m/>
    <m/>
    <m/>
    <x v="90"/>
    <x v="89"/>
    <x v="82"/>
    <m/>
    <x v="26"/>
    <m/>
    <m/>
    <x v="2"/>
    <n v="0"/>
    <n v="12"/>
    <x v="33"/>
    <m/>
    <m/>
    <m/>
    <m/>
    <m/>
    <m/>
    <n v="1"/>
  </r>
  <r>
    <n v="3527"/>
    <x v="962"/>
    <m/>
    <m/>
    <m/>
    <x v="90"/>
    <x v="89"/>
    <x v="82"/>
    <m/>
    <x v="26"/>
    <m/>
    <m/>
    <x v="2"/>
    <n v="0"/>
    <n v="12"/>
    <x v="33"/>
    <m/>
    <m/>
    <m/>
    <m/>
    <m/>
    <m/>
    <n v="1"/>
  </r>
  <r>
    <n v="3528"/>
    <x v="962"/>
    <m/>
    <m/>
    <m/>
    <x v="90"/>
    <x v="89"/>
    <x v="82"/>
    <m/>
    <x v="26"/>
    <m/>
    <m/>
    <x v="2"/>
    <n v="0"/>
    <n v="12"/>
    <x v="33"/>
    <m/>
    <m/>
    <m/>
    <m/>
    <m/>
    <m/>
    <n v="1"/>
  </r>
  <r>
    <n v="3529"/>
    <x v="962"/>
    <m/>
    <m/>
    <m/>
    <x v="90"/>
    <x v="89"/>
    <x v="82"/>
    <m/>
    <x v="26"/>
    <m/>
    <m/>
    <x v="2"/>
    <n v="0"/>
    <n v="12"/>
    <x v="33"/>
    <m/>
    <m/>
    <m/>
    <m/>
    <m/>
    <m/>
    <n v="1"/>
  </r>
  <r>
    <n v="3530"/>
    <x v="962"/>
    <m/>
    <m/>
    <m/>
    <x v="90"/>
    <x v="89"/>
    <x v="82"/>
    <m/>
    <x v="26"/>
    <m/>
    <m/>
    <x v="2"/>
    <n v="0"/>
    <n v="12"/>
    <x v="33"/>
    <m/>
    <m/>
    <m/>
    <m/>
    <m/>
    <m/>
    <n v="1"/>
  </r>
  <r>
    <n v="3531"/>
    <x v="962"/>
    <m/>
    <m/>
    <m/>
    <x v="90"/>
    <x v="89"/>
    <x v="82"/>
    <m/>
    <x v="26"/>
    <m/>
    <m/>
    <x v="2"/>
    <n v="0"/>
    <n v="12"/>
    <x v="33"/>
    <m/>
    <m/>
    <m/>
    <m/>
    <m/>
    <m/>
    <n v="1"/>
  </r>
  <r>
    <n v="3532"/>
    <x v="962"/>
    <m/>
    <m/>
    <m/>
    <x v="90"/>
    <x v="89"/>
    <x v="82"/>
    <m/>
    <x v="26"/>
    <m/>
    <m/>
    <x v="2"/>
    <n v="0"/>
    <n v="12"/>
    <x v="33"/>
    <m/>
    <m/>
    <m/>
    <m/>
    <m/>
    <m/>
    <n v="1"/>
  </r>
  <r>
    <n v="3533"/>
    <x v="962"/>
    <m/>
    <m/>
    <m/>
    <x v="90"/>
    <x v="89"/>
    <x v="82"/>
    <m/>
    <x v="26"/>
    <m/>
    <m/>
    <x v="2"/>
    <n v="0"/>
    <n v="12"/>
    <x v="33"/>
    <m/>
    <m/>
    <m/>
    <m/>
    <m/>
    <m/>
    <n v="1"/>
  </r>
  <r>
    <n v="3534"/>
    <x v="962"/>
    <m/>
    <m/>
    <m/>
    <x v="90"/>
    <x v="89"/>
    <x v="82"/>
    <m/>
    <x v="26"/>
    <m/>
    <m/>
    <x v="2"/>
    <n v="0"/>
    <n v="12"/>
    <x v="33"/>
    <m/>
    <m/>
    <m/>
    <m/>
    <m/>
    <m/>
    <n v="1"/>
  </r>
  <r>
    <n v="3535"/>
    <x v="962"/>
    <m/>
    <m/>
    <m/>
    <x v="90"/>
    <x v="89"/>
    <x v="82"/>
    <m/>
    <x v="26"/>
    <m/>
    <m/>
    <x v="2"/>
    <n v="0"/>
    <n v="12"/>
    <x v="33"/>
    <m/>
    <m/>
    <m/>
    <m/>
    <m/>
    <m/>
    <n v="1"/>
  </r>
  <r>
    <n v="3536"/>
    <x v="962"/>
    <m/>
    <m/>
    <m/>
    <x v="90"/>
    <x v="89"/>
    <x v="82"/>
    <m/>
    <x v="26"/>
    <m/>
    <m/>
    <x v="2"/>
    <n v="0"/>
    <n v="12"/>
    <x v="33"/>
    <m/>
    <m/>
    <m/>
    <m/>
    <m/>
    <m/>
    <n v="1"/>
  </r>
  <r>
    <n v="3537"/>
    <x v="962"/>
    <m/>
    <m/>
    <m/>
    <x v="90"/>
    <x v="89"/>
    <x v="82"/>
    <m/>
    <x v="26"/>
    <m/>
    <m/>
    <x v="2"/>
    <n v="0"/>
    <n v="12"/>
    <x v="33"/>
    <m/>
    <m/>
    <m/>
    <m/>
    <m/>
    <m/>
    <n v="1"/>
  </r>
  <r>
    <n v="3538"/>
    <x v="962"/>
    <m/>
    <m/>
    <m/>
    <x v="90"/>
    <x v="89"/>
    <x v="82"/>
    <m/>
    <x v="26"/>
    <m/>
    <m/>
    <x v="2"/>
    <n v="0"/>
    <n v="12"/>
    <x v="33"/>
    <m/>
    <m/>
    <m/>
    <m/>
    <m/>
    <m/>
    <n v="1"/>
  </r>
  <r>
    <n v="3539"/>
    <x v="962"/>
    <m/>
    <m/>
    <m/>
    <x v="90"/>
    <x v="89"/>
    <x v="82"/>
    <m/>
    <x v="26"/>
    <m/>
    <m/>
    <x v="2"/>
    <n v="0"/>
    <n v="12"/>
    <x v="33"/>
    <m/>
    <m/>
    <m/>
    <m/>
    <m/>
    <m/>
    <n v="1"/>
  </r>
  <r>
    <n v="3540"/>
    <x v="962"/>
    <m/>
    <m/>
    <m/>
    <x v="90"/>
    <x v="89"/>
    <x v="82"/>
    <m/>
    <x v="26"/>
    <m/>
    <m/>
    <x v="2"/>
    <n v="0"/>
    <n v="12"/>
    <x v="33"/>
    <m/>
    <m/>
    <m/>
    <m/>
    <m/>
    <m/>
    <n v="1"/>
  </r>
  <r>
    <n v="3541"/>
    <x v="962"/>
    <m/>
    <m/>
    <m/>
    <x v="90"/>
    <x v="89"/>
    <x v="82"/>
    <m/>
    <x v="26"/>
    <m/>
    <m/>
    <x v="2"/>
    <n v="0"/>
    <n v="12"/>
    <x v="33"/>
    <m/>
    <m/>
    <m/>
    <m/>
    <m/>
    <m/>
    <n v="1"/>
  </r>
  <r>
    <n v="3542"/>
    <x v="962"/>
    <m/>
    <m/>
    <m/>
    <x v="90"/>
    <x v="89"/>
    <x v="82"/>
    <m/>
    <x v="26"/>
    <m/>
    <m/>
    <x v="2"/>
    <n v="0"/>
    <n v="12"/>
    <x v="33"/>
    <m/>
    <m/>
    <m/>
    <m/>
    <m/>
    <m/>
    <n v="1"/>
  </r>
  <r>
    <n v="3543"/>
    <x v="962"/>
    <m/>
    <m/>
    <m/>
    <x v="90"/>
    <x v="89"/>
    <x v="82"/>
    <m/>
    <x v="26"/>
    <m/>
    <m/>
    <x v="2"/>
    <n v="0"/>
    <n v="12"/>
    <x v="33"/>
    <m/>
    <m/>
    <m/>
    <m/>
    <m/>
    <m/>
    <n v="1"/>
  </r>
  <r>
    <n v="3544"/>
    <x v="962"/>
    <m/>
    <m/>
    <m/>
    <x v="90"/>
    <x v="89"/>
    <x v="82"/>
    <m/>
    <x v="26"/>
    <m/>
    <m/>
    <x v="2"/>
    <n v="0"/>
    <n v="12"/>
    <x v="33"/>
    <m/>
    <m/>
    <m/>
    <m/>
    <m/>
    <m/>
    <n v="1"/>
  </r>
  <r>
    <n v="3545"/>
    <x v="962"/>
    <m/>
    <m/>
    <m/>
    <x v="90"/>
    <x v="89"/>
    <x v="82"/>
    <m/>
    <x v="26"/>
    <m/>
    <m/>
    <x v="2"/>
    <n v="0"/>
    <n v="12"/>
    <x v="33"/>
    <m/>
    <m/>
    <m/>
    <m/>
    <m/>
    <m/>
    <n v="1"/>
  </r>
  <r>
    <n v="3546"/>
    <x v="962"/>
    <m/>
    <m/>
    <m/>
    <x v="90"/>
    <x v="89"/>
    <x v="82"/>
    <m/>
    <x v="26"/>
    <m/>
    <m/>
    <x v="2"/>
    <n v="0"/>
    <n v="12"/>
    <x v="33"/>
    <m/>
    <m/>
    <m/>
    <m/>
    <m/>
    <m/>
    <n v="1"/>
  </r>
  <r>
    <n v="3547"/>
    <x v="962"/>
    <m/>
    <m/>
    <m/>
    <x v="90"/>
    <x v="89"/>
    <x v="82"/>
    <m/>
    <x v="26"/>
    <m/>
    <m/>
    <x v="2"/>
    <n v="0"/>
    <n v="12"/>
    <x v="33"/>
    <m/>
    <m/>
    <m/>
    <m/>
    <m/>
    <m/>
    <n v="1"/>
  </r>
  <r>
    <n v="3548"/>
    <x v="962"/>
    <m/>
    <m/>
    <m/>
    <x v="90"/>
    <x v="89"/>
    <x v="82"/>
    <m/>
    <x v="26"/>
    <m/>
    <m/>
    <x v="2"/>
    <n v="0"/>
    <n v="12"/>
    <x v="33"/>
    <m/>
    <m/>
    <m/>
    <m/>
    <m/>
    <m/>
    <n v="1"/>
  </r>
  <r>
    <n v="3549"/>
    <x v="962"/>
    <m/>
    <m/>
    <m/>
    <x v="90"/>
    <x v="89"/>
    <x v="82"/>
    <m/>
    <x v="26"/>
    <m/>
    <m/>
    <x v="2"/>
    <n v="0"/>
    <n v="12"/>
    <x v="33"/>
    <m/>
    <m/>
    <m/>
    <m/>
    <m/>
    <m/>
    <n v="1"/>
  </r>
  <r>
    <n v="3550"/>
    <x v="962"/>
    <m/>
    <m/>
    <m/>
    <x v="90"/>
    <x v="89"/>
    <x v="82"/>
    <m/>
    <x v="26"/>
    <m/>
    <m/>
    <x v="2"/>
    <n v="0"/>
    <n v="12"/>
    <x v="33"/>
    <m/>
    <m/>
    <m/>
    <m/>
    <m/>
    <m/>
    <n v="1"/>
  </r>
  <r>
    <n v="3551"/>
    <x v="962"/>
    <m/>
    <m/>
    <m/>
    <x v="90"/>
    <x v="89"/>
    <x v="82"/>
    <m/>
    <x v="26"/>
    <m/>
    <m/>
    <x v="2"/>
    <n v="0"/>
    <n v="12"/>
    <x v="33"/>
    <m/>
    <m/>
    <m/>
    <m/>
    <m/>
    <m/>
    <n v="1"/>
  </r>
  <r>
    <n v="3552"/>
    <x v="962"/>
    <m/>
    <m/>
    <m/>
    <x v="90"/>
    <x v="89"/>
    <x v="82"/>
    <m/>
    <x v="26"/>
    <m/>
    <m/>
    <x v="2"/>
    <n v="0"/>
    <n v="12"/>
    <x v="33"/>
    <m/>
    <m/>
    <m/>
    <m/>
    <m/>
    <m/>
    <n v="1"/>
  </r>
  <r>
    <n v="3553"/>
    <x v="962"/>
    <m/>
    <m/>
    <m/>
    <x v="90"/>
    <x v="89"/>
    <x v="82"/>
    <m/>
    <x v="26"/>
    <m/>
    <m/>
    <x v="2"/>
    <n v="0"/>
    <n v="12"/>
    <x v="33"/>
    <m/>
    <m/>
    <m/>
    <m/>
    <m/>
    <m/>
    <n v="1"/>
  </r>
  <r>
    <n v="3554"/>
    <x v="962"/>
    <m/>
    <m/>
    <m/>
    <x v="90"/>
    <x v="89"/>
    <x v="82"/>
    <m/>
    <x v="26"/>
    <m/>
    <m/>
    <x v="2"/>
    <n v="0"/>
    <n v="12"/>
    <x v="33"/>
    <m/>
    <m/>
    <m/>
    <m/>
    <m/>
    <m/>
    <n v="1"/>
  </r>
  <r>
    <n v="3555"/>
    <x v="962"/>
    <m/>
    <m/>
    <m/>
    <x v="90"/>
    <x v="89"/>
    <x v="82"/>
    <m/>
    <x v="26"/>
    <m/>
    <m/>
    <x v="2"/>
    <n v="0"/>
    <n v="12"/>
    <x v="33"/>
    <m/>
    <m/>
    <m/>
    <m/>
    <m/>
    <m/>
    <n v="1"/>
  </r>
  <r>
    <n v="3556"/>
    <x v="962"/>
    <m/>
    <m/>
    <m/>
    <x v="90"/>
    <x v="89"/>
    <x v="82"/>
    <m/>
    <x v="26"/>
    <m/>
    <m/>
    <x v="2"/>
    <n v="0"/>
    <n v="12"/>
    <x v="33"/>
    <m/>
    <m/>
    <m/>
    <m/>
    <m/>
    <m/>
    <n v="1"/>
  </r>
  <r>
    <n v="3557"/>
    <x v="962"/>
    <m/>
    <m/>
    <m/>
    <x v="90"/>
    <x v="89"/>
    <x v="82"/>
    <m/>
    <x v="26"/>
    <m/>
    <m/>
    <x v="2"/>
    <n v="0"/>
    <n v="12"/>
    <x v="33"/>
    <m/>
    <m/>
    <m/>
    <m/>
    <m/>
    <m/>
    <n v="1"/>
  </r>
  <r>
    <n v="3558"/>
    <x v="962"/>
    <m/>
    <m/>
    <m/>
    <x v="90"/>
    <x v="89"/>
    <x v="82"/>
    <m/>
    <x v="26"/>
    <m/>
    <m/>
    <x v="2"/>
    <n v="0"/>
    <n v="12"/>
    <x v="33"/>
    <m/>
    <m/>
    <m/>
    <m/>
    <m/>
    <m/>
    <n v="1"/>
  </r>
  <r>
    <n v="3559"/>
    <x v="962"/>
    <m/>
    <m/>
    <m/>
    <x v="90"/>
    <x v="89"/>
    <x v="82"/>
    <m/>
    <x v="26"/>
    <m/>
    <m/>
    <x v="2"/>
    <n v="0"/>
    <n v="12"/>
    <x v="33"/>
    <m/>
    <m/>
    <m/>
    <m/>
    <m/>
    <m/>
    <n v="1"/>
  </r>
  <r>
    <n v="3560"/>
    <x v="962"/>
    <m/>
    <m/>
    <m/>
    <x v="90"/>
    <x v="89"/>
    <x v="82"/>
    <m/>
    <x v="26"/>
    <m/>
    <m/>
    <x v="2"/>
    <n v="0"/>
    <n v="12"/>
    <x v="33"/>
    <m/>
    <m/>
    <m/>
    <m/>
    <m/>
    <m/>
    <n v="1"/>
  </r>
  <r>
    <n v="3561"/>
    <x v="962"/>
    <m/>
    <m/>
    <m/>
    <x v="90"/>
    <x v="89"/>
    <x v="82"/>
    <m/>
    <x v="26"/>
    <m/>
    <m/>
    <x v="2"/>
    <n v="0"/>
    <n v="12"/>
    <x v="33"/>
    <m/>
    <m/>
    <m/>
    <m/>
    <m/>
    <m/>
    <n v="1"/>
  </r>
  <r>
    <n v="3562"/>
    <x v="962"/>
    <m/>
    <m/>
    <m/>
    <x v="90"/>
    <x v="89"/>
    <x v="82"/>
    <m/>
    <x v="26"/>
    <m/>
    <m/>
    <x v="2"/>
    <n v="0"/>
    <n v="12"/>
    <x v="33"/>
    <m/>
    <m/>
    <m/>
    <m/>
    <m/>
    <m/>
    <n v="1"/>
  </r>
  <r>
    <n v="3563"/>
    <x v="962"/>
    <m/>
    <m/>
    <m/>
    <x v="90"/>
    <x v="89"/>
    <x v="82"/>
    <m/>
    <x v="26"/>
    <m/>
    <m/>
    <x v="2"/>
    <n v="0"/>
    <n v="12"/>
    <x v="33"/>
    <m/>
    <m/>
    <m/>
    <m/>
    <m/>
    <m/>
    <n v="1"/>
  </r>
  <r>
    <n v="3564"/>
    <x v="962"/>
    <m/>
    <m/>
    <m/>
    <x v="90"/>
    <x v="89"/>
    <x v="82"/>
    <m/>
    <x v="26"/>
    <m/>
    <m/>
    <x v="2"/>
    <n v="0"/>
    <n v="12"/>
    <x v="33"/>
    <m/>
    <m/>
    <m/>
    <m/>
    <m/>
    <m/>
    <n v="1"/>
  </r>
  <r>
    <n v="3565"/>
    <x v="962"/>
    <m/>
    <m/>
    <m/>
    <x v="90"/>
    <x v="89"/>
    <x v="82"/>
    <m/>
    <x v="26"/>
    <m/>
    <m/>
    <x v="2"/>
    <n v="0"/>
    <n v="12"/>
    <x v="33"/>
    <m/>
    <m/>
    <m/>
    <m/>
    <m/>
    <m/>
    <n v="1"/>
  </r>
  <r>
    <n v="3566"/>
    <x v="962"/>
    <m/>
    <m/>
    <m/>
    <x v="90"/>
    <x v="89"/>
    <x v="82"/>
    <m/>
    <x v="26"/>
    <m/>
    <m/>
    <x v="2"/>
    <n v="0"/>
    <n v="12"/>
    <x v="33"/>
    <m/>
    <m/>
    <m/>
    <m/>
    <m/>
    <m/>
    <n v="1"/>
  </r>
  <r>
    <n v="3567"/>
    <x v="962"/>
    <m/>
    <m/>
    <m/>
    <x v="90"/>
    <x v="89"/>
    <x v="82"/>
    <m/>
    <x v="26"/>
    <m/>
    <m/>
    <x v="2"/>
    <n v="0"/>
    <n v="12"/>
    <x v="33"/>
    <m/>
    <m/>
    <m/>
    <m/>
    <m/>
    <m/>
    <n v="1"/>
  </r>
  <r>
    <n v="3568"/>
    <x v="962"/>
    <m/>
    <m/>
    <m/>
    <x v="90"/>
    <x v="89"/>
    <x v="82"/>
    <m/>
    <x v="26"/>
    <m/>
    <m/>
    <x v="2"/>
    <n v="0"/>
    <n v="12"/>
    <x v="33"/>
    <m/>
    <m/>
    <m/>
    <m/>
    <m/>
    <m/>
    <n v="1"/>
  </r>
  <r>
    <n v="3569"/>
    <x v="962"/>
    <m/>
    <m/>
    <m/>
    <x v="90"/>
    <x v="89"/>
    <x v="82"/>
    <m/>
    <x v="26"/>
    <m/>
    <m/>
    <x v="2"/>
    <n v="0"/>
    <n v="12"/>
    <x v="33"/>
    <m/>
    <m/>
    <m/>
    <m/>
    <m/>
    <m/>
    <n v="1"/>
  </r>
  <r>
    <n v="3570"/>
    <x v="962"/>
    <m/>
    <m/>
    <m/>
    <x v="90"/>
    <x v="89"/>
    <x v="82"/>
    <m/>
    <x v="26"/>
    <m/>
    <m/>
    <x v="2"/>
    <n v="0"/>
    <n v="12"/>
    <x v="33"/>
    <m/>
    <m/>
    <m/>
    <m/>
    <m/>
    <m/>
    <n v="1"/>
  </r>
  <r>
    <n v="3571"/>
    <x v="962"/>
    <m/>
    <m/>
    <m/>
    <x v="90"/>
    <x v="89"/>
    <x v="82"/>
    <m/>
    <x v="26"/>
    <m/>
    <m/>
    <x v="2"/>
    <n v="0"/>
    <n v="12"/>
    <x v="33"/>
    <m/>
    <m/>
    <m/>
    <m/>
    <m/>
    <m/>
    <n v="1"/>
  </r>
  <r>
    <n v="3572"/>
    <x v="962"/>
    <m/>
    <m/>
    <m/>
    <x v="90"/>
    <x v="89"/>
    <x v="82"/>
    <m/>
    <x v="26"/>
    <m/>
    <m/>
    <x v="2"/>
    <n v="0"/>
    <n v="12"/>
    <x v="33"/>
    <m/>
    <m/>
    <m/>
    <m/>
    <m/>
    <m/>
    <n v="1"/>
  </r>
  <r>
    <n v="3573"/>
    <x v="962"/>
    <m/>
    <m/>
    <m/>
    <x v="90"/>
    <x v="89"/>
    <x v="82"/>
    <m/>
    <x v="26"/>
    <m/>
    <m/>
    <x v="2"/>
    <n v="0"/>
    <n v="12"/>
    <x v="33"/>
    <m/>
    <m/>
    <m/>
    <m/>
    <m/>
    <m/>
    <n v="1"/>
  </r>
  <r>
    <n v="3574"/>
    <x v="962"/>
    <m/>
    <m/>
    <m/>
    <x v="90"/>
    <x v="89"/>
    <x v="82"/>
    <m/>
    <x v="26"/>
    <m/>
    <m/>
    <x v="2"/>
    <n v="0"/>
    <n v="12"/>
    <x v="33"/>
    <m/>
    <m/>
    <m/>
    <m/>
    <m/>
    <m/>
    <n v="1"/>
  </r>
  <r>
    <n v="3575"/>
    <x v="962"/>
    <m/>
    <m/>
    <m/>
    <x v="90"/>
    <x v="89"/>
    <x v="82"/>
    <m/>
    <x v="26"/>
    <m/>
    <m/>
    <x v="2"/>
    <n v="0"/>
    <n v="12"/>
    <x v="33"/>
    <m/>
    <m/>
    <m/>
    <m/>
    <m/>
    <m/>
    <n v="1"/>
  </r>
  <r>
    <n v="3576"/>
    <x v="962"/>
    <m/>
    <m/>
    <m/>
    <x v="90"/>
    <x v="89"/>
    <x v="82"/>
    <m/>
    <x v="26"/>
    <m/>
    <m/>
    <x v="2"/>
    <n v="0"/>
    <n v="12"/>
    <x v="33"/>
    <m/>
    <m/>
    <m/>
    <m/>
    <m/>
    <m/>
    <n v="1"/>
  </r>
  <r>
    <n v="3577"/>
    <x v="962"/>
    <m/>
    <m/>
    <m/>
    <x v="90"/>
    <x v="89"/>
    <x v="82"/>
    <m/>
    <x v="26"/>
    <m/>
    <m/>
    <x v="2"/>
    <n v="0"/>
    <n v="12"/>
    <x v="33"/>
    <m/>
    <m/>
    <m/>
    <m/>
    <m/>
    <m/>
    <n v="1"/>
  </r>
  <r>
    <n v="3578"/>
    <x v="962"/>
    <m/>
    <m/>
    <m/>
    <x v="90"/>
    <x v="89"/>
    <x v="82"/>
    <m/>
    <x v="26"/>
    <m/>
    <m/>
    <x v="2"/>
    <n v="0"/>
    <n v="12"/>
    <x v="33"/>
    <m/>
    <m/>
    <m/>
    <m/>
    <m/>
    <m/>
    <n v="1"/>
  </r>
  <r>
    <n v="3579"/>
    <x v="962"/>
    <m/>
    <m/>
    <m/>
    <x v="90"/>
    <x v="89"/>
    <x v="82"/>
    <m/>
    <x v="26"/>
    <m/>
    <m/>
    <x v="2"/>
    <n v="0"/>
    <n v="12"/>
    <x v="33"/>
    <m/>
    <m/>
    <m/>
    <m/>
    <m/>
    <m/>
    <n v="1"/>
  </r>
  <r>
    <n v="3580"/>
    <x v="962"/>
    <m/>
    <m/>
    <m/>
    <x v="90"/>
    <x v="89"/>
    <x v="82"/>
    <m/>
    <x v="26"/>
    <m/>
    <m/>
    <x v="2"/>
    <n v="0"/>
    <n v="12"/>
    <x v="33"/>
    <m/>
    <m/>
    <m/>
    <m/>
    <m/>
    <m/>
    <n v="1"/>
  </r>
  <r>
    <n v="3581"/>
    <x v="962"/>
    <m/>
    <m/>
    <m/>
    <x v="90"/>
    <x v="89"/>
    <x v="82"/>
    <m/>
    <x v="26"/>
    <m/>
    <m/>
    <x v="2"/>
    <n v="0"/>
    <n v="12"/>
    <x v="33"/>
    <m/>
    <m/>
    <m/>
    <m/>
    <m/>
    <m/>
    <n v="1"/>
  </r>
  <r>
    <n v="3582"/>
    <x v="962"/>
    <m/>
    <m/>
    <m/>
    <x v="90"/>
    <x v="89"/>
    <x v="82"/>
    <m/>
    <x v="26"/>
    <m/>
    <m/>
    <x v="2"/>
    <n v="0"/>
    <n v="12"/>
    <x v="33"/>
    <m/>
    <m/>
    <m/>
    <m/>
    <m/>
    <m/>
    <n v="1"/>
  </r>
  <r>
    <n v="3583"/>
    <x v="962"/>
    <m/>
    <m/>
    <m/>
    <x v="90"/>
    <x v="89"/>
    <x v="82"/>
    <m/>
    <x v="26"/>
    <m/>
    <m/>
    <x v="2"/>
    <n v="0"/>
    <n v="12"/>
    <x v="33"/>
    <m/>
    <m/>
    <m/>
    <m/>
    <m/>
    <m/>
    <n v="1"/>
  </r>
  <r>
    <n v="3584"/>
    <x v="962"/>
    <m/>
    <m/>
    <m/>
    <x v="90"/>
    <x v="89"/>
    <x v="82"/>
    <m/>
    <x v="26"/>
    <m/>
    <m/>
    <x v="2"/>
    <n v="0"/>
    <n v="12"/>
    <x v="33"/>
    <m/>
    <m/>
    <m/>
    <m/>
    <m/>
    <m/>
    <n v="1"/>
  </r>
  <r>
    <n v="3585"/>
    <x v="962"/>
    <m/>
    <m/>
    <m/>
    <x v="90"/>
    <x v="89"/>
    <x v="82"/>
    <m/>
    <x v="26"/>
    <m/>
    <m/>
    <x v="2"/>
    <n v="0"/>
    <n v="12"/>
    <x v="33"/>
    <m/>
    <m/>
    <m/>
    <m/>
    <m/>
    <m/>
    <n v="1"/>
  </r>
  <r>
    <n v="3586"/>
    <x v="962"/>
    <m/>
    <m/>
    <m/>
    <x v="90"/>
    <x v="89"/>
    <x v="82"/>
    <m/>
    <x v="26"/>
    <m/>
    <m/>
    <x v="2"/>
    <n v="0"/>
    <n v="12"/>
    <x v="33"/>
    <m/>
    <m/>
    <m/>
    <m/>
    <m/>
    <m/>
    <n v="1"/>
  </r>
  <r>
    <n v="3587"/>
    <x v="962"/>
    <m/>
    <m/>
    <m/>
    <x v="90"/>
    <x v="89"/>
    <x v="82"/>
    <m/>
    <x v="26"/>
    <m/>
    <m/>
    <x v="2"/>
    <n v="0"/>
    <n v="12"/>
    <x v="33"/>
    <m/>
    <m/>
    <m/>
    <m/>
    <m/>
    <m/>
    <n v="1"/>
  </r>
  <r>
    <n v="3588"/>
    <x v="962"/>
    <m/>
    <m/>
    <m/>
    <x v="90"/>
    <x v="89"/>
    <x v="82"/>
    <m/>
    <x v="26"/>
    <m/>
    <m/>
    <x v="2"/>
    <n v="0"/>
    <n v="12"/>
    <x v="33"/>
    <m/>
    <m/>
    <m/>
    <m/>
    <m/>
    <m/>
    <n v="1"/>
  </r>
  <r>
    <n v="3589"/>
    <x v="962"/>
    <m/>
    <m/>
    <m/>
    <x v="90"/>
    <x v="89"/>
    <x v="82"/>
    <m/>
    <x v="26"/>
    <m/>
    <m/>
    <x v="2"/>
    <n v="0"/>
    <n v="12"/>
    <x v="33"/>
    <m/>
    <m/>
    <m/>
    <m/>
    <m/>
    <m/>
    <n v="1"/>
  </r>
  <r>
    <n v="3590"/>
    <x v="962"/>
    <m/>
    <m/>
    <m/>
    <x v="90"/>
    <x v="89"/>
    <x v="82"/>
    <m/>
    <x v="26"/>
    <m/>
    <m/>
    <x v="2"/>
    <n v="0"/>
    <n v="12"/>
    <x v="33"/>
    <m/>
    <m/>
    <m/>
    <m/>
    <m/>
    <m/>
    <n v="1"/>
  </r>
  <r>
    <n v="3591"/>
    <x v="962"/>
    <m/>
    <m/>
    <m/>
    <x v="90"/>
    <x v="89"/>
    <x v="82"/>
    <m/>
    <x v="26"/>
    <m/>
    <m/>
    <x v="2"/>
    <n v="0"/>
    <n v="12"/>
    <x v="33"/>
    <m/>
    <m/>
    <m/>
    <m/>
    <m/>
    <m/>
    <n v="1"/>
  </r>
  <r>
    <n v="3592"/>
    <x v="962"/>
    <m/>
    <m/>
    <m/>
    <x v="90"/>
    <x v="89"/>
    <x v="82"/>
    <m/>
    <x v="26"/>
    <m/>
    <m/>
    <x v="2"/>
    <n v="0"/>
    <n v="12"/>
    <x v="33"/>
    <m/>
    <m/>
    <m/>
    <m/>
    <m/>
    <m/>
    <n v="1"/>
  </r>
  <r>
    <n v="3593"/>
    <x v="962"/>
    <m/>
    <m/>
    <m/>
    <x v="90"/>
    <x v="89"/>
    <x v="82"/>
    <m/>
    <x v="26"/>
    <m/>
    <m/>
    <x v="2"/>
    <n v="0"/>
    <n v="12"/>
    <x v="33"/>
    <m/>
    <m/>
    <m/>
    <m/>
    <m/>
    <m/>
    <n v="1"/>
  </r>
  <r>
    <n v="3594"/>
    <x v="962"/>
    <m/>
    <m/>
    <m/>
    <x v="90"/>
    <x v="89"/>
    <x v="82"/>
    <m/>
    <x v="26"/>
    <m/>
    <m/>
    <x v="2"/>
    <n v="0"/>
    <n v="12"/>
    <x v="33"/>
    <m/>
    <m/>
    <m/>
    <m/>
    <m/>
    <m/>
    <n v="1"/>
  </r>
  <r>
    <n v="3595"/>
    <x v="962"/>
    <m/>
    <m/>
    <m/>
    <x v="90"/>
    <x v="89"/>
    <x v="82"/>
    <m/>
    <x v="26"/>
    <m/>
    <m/>
    <x v="2"/>
    <n v="0"/>
    <n v="12"/>
    <x v="33"/>
    <m/>
    <m/>
    <m/>
    <m/>
    <m/>
    <m/>
    <n v="1"/>
  </r>
  <r>
    <n v="3596"/>
    <x v="962"/>
    <m/>
    <m/>
    <m/>
    <x v="90"/>
    <x v="89"/>
    <x v="82"/>
    <m/>
    <x v="26"/>
    <m/>
    <m/>
    <x v="2"/>
    <n v="0"/>
    <n v="12"/>
    <x v="33"/>
    <m/>
    <m/>
    <m/>
    <m/>
    <m/>
    <m/>
    <n v="1"/>
  </r>
  <r>
    <n v="3597"/>
    <x v="962"/>
    <m/>
    <m/>
    <m/>
    <x v="90"/>
    <x v="89"/>
    <x v="82"/>
    <m/>
    <x v="26"/>
    <m/>
    <m/>
    <x v="2"/>
    <n v="0"/>
    <n v="12"/>
    <x v="33"/>
    <m/>
    <m/>
    <m/>
    <m/>
    <m/>
    <m/>
    <n v="1"/>
  </r>
  <r>
    <n v="3598"/>
    <x v="962"/>
    <m/>
    <m/>
    <m/>
    <x v="90"/>
    <x v="89"/>
    <x v="82"/>
    <m/>
    <x v="26"/>
    <m/>
    <m/>
    <x v="2"/>
    <n v="0"/>
    <n v="12"/>
    <x v="33"/>
    <m/>
    <m/>
    <m/>
    <m/>
    <m/>
    <m/>
    <n v="1"/>
  </r>
  <r>
    <n v="3599"/>
    <x v="962"/>
    <m/>
    <m/>
    <m/>
    <x v="90"/>
    <x v="89"/>
    <x v="82"/>
    <m/>
    <x v="26"/>
    <m/>
    <m/>
    <x v="2"/>
    <n v="0"/>
    <n v="12"/>
    <x v="33"/>
    <m/>
    <m/>
    <m/>
    <m/>
    <m/>
    <m/>
    <n v="1"/>
  </r>
  <r>
    <n v="3600"/>
    <x v="962"/>
    <m/>
    <m/>
    <m/>
    <x v="90"/>
    <x v="89"/>
    <x v="82"/>
    <m/>
    <x v="26"/>
    <m/>
    <m/>
    <x v="2"/>
    <n v="0"/>
    <n v="12"/>
    <x v="33"/>
    <m/>
    <m/>
    <m/>
    <m/>
    <m/>
    <m/>
    <n v="1"/>
  </r>
  <r>
    <n v="3601"/>
    <x v="962"/>
    <m/>
    <m/>
    <m/>
    <x v="90"/>
    <x v="89"/>
    <x v="82"/>
    <m/>
    <x v="26"/>
    <m/>
    <m/>
    <x v="2"/>
    <n v="0"/>
    <n v="12"/>
    <x v="33"/>
    <m/>
    <m/>
    <m/>
    <m/>
    <m/>
    <m/>
    <n v="1"/>
  </r>
  <r>
    <n v="3602"/>
    <x v="962"/>
    <m/>
    <m/>
    <m/>
    <x v="90"/>
    <x v="89"/>
    <x v="82"/>
    <m/>
    <x v="26"/>
    <m/>
    <m/>
    <x v="2"/>
    <n v="0"/>
    <n v="12"/>
    <x v="33"/>
    <m/>
    <m/>
    <m/>
    <m/>
    <m/>
    <m/>
    <n v="1"/>
  </r>
  <r>
    <n v="3603"/>
    <x v="962"/>
    <m/>
    <m/>
    <m/>
    <x v="90"/>
    <x v="89"/>
    <x v="82"/>
    <m/>
    <x v="26"/>
    <m/>
    <m/>
    <x v="2"/>
    <n v="0"/>
    <n v="12"/>
    <x v="33"/>
    <m/>
    <m/>
    <m/>
    <m/>
    <m/>
    <m/>
    <n v="1"/>
  </r>
  <r>
    <n v="3604"/>
    <x v="962"/>
    <m/>
    <m/>
    <m/>
    <x v="90"/>
    <x v="89"/>
    <x v="82"/>
    <m/>
    <x v="26"/>
    <m/>
    <m/>
    <x v="2"/>
    <n v="0"/>
    <n v="12"/>
    <x v="33"/>
    <m/>
    <m/>
    <m/>
    <m/>
    <m/>
    <m/>
    <n v="1"/>
  </r>
  <r>
    <n v="3605"/>
    <x v="962"/>
    <m/>
    <m/>
    <m/>
    <x v="90"/>
    <x v="89"/>
    <x v="82"/>
    <m/>
    <x v="26"/>
    <m/>
    <m/>
    <x v="2"/>
    <n v="0"/>
    <n v="12"/>
    <x v="33"/>
    <m/>
    <m/>
    <m/>
    <m/>
    <m/>
    <m/>
    <n v="1"/>
  </r>
  <r>
    <n v="3606"/>
    <x v="962"/>
    <m/>
    <m/>
    <m/>
    <x v="90"/>
    <x v="89"/>
    <x v="82"/>
    <m/>
    <x v="26"/>
    <m/>
    <m/>
    <x v="2"/>
    <n v="0"/>
    <n v="12"/>
    <x v="33"/>
    <m/>
    <m/>
    <m/>
    <m/>
    <m/>
    <m/>
    <n v="1"/>
  </r>
  <r>
    <n v="3607"/>
    <x v="962"/>
    <m/>
    <m/>
    <m/>
    <x v="90"/>
    <x v="89"/>
    <x v="82"/>
    <m/>
    <x v="26"/>
    <m/>
    <m/>
    <x v="2"/>
    <n v="0"/>
    <n v="12"/>
    <x v="33"/>
    <m/>
    <m/>
    <m/>
    <m/>
    <m/>
    <m/>
    <n v="1"/>
  </r>
  <r>
    <n v="3608"/>
    <x v="962"/>
    <m/>
    <m/>
    <m/>
    <x v="90"/>
    <x v="89"/>
    <x v="82"/>
    <m/>
    <x v="26"/>
    <m/>
    <m/>
    <x v="2"/>
    <n v="0"/>
    <n v="12"/>
    <x v="33"/>
    <m/>
    <m/>
    <m/>
    <m/>
    <m/>
    <m/>
    <n v="1"/>
  </r>
  <r>
    <n v="3609"/>
    <x v="962"/>
    <m/>
    <m/>
    <m/>
    <x v="90"/>
    <x v="89"/>
    <x v="82"/>
    <m/>
    <x v="26"/>
    <m/>
    <m/>
    <x v="2"/>
    <n v="0"/>
    <n v="12"/>
    <x v="33"/>
    <m/>
    <m/>
    <m/>
    <m/>
    <m/>
    <m/>
    <n v="1"/>
  </r>
  <r>
    <n v="3610"/>
    <x v="962"/>
    <m/>
    <m/>
    <m/>
    <x v="90"/>
    <x v="89"/>
    <x v="82"/>
    <m/>
    <x v="26"/>
    <m/>
    <m/>
    <x v="2"/>
    <n v="0"/>
    <n v="12"/>
    <x v="33"/>
    <m/>
    <m/>
    <m/>
    <m/>
    <m/>
    <m/>
    <n v="1"/>
  </r>
  <r>
    <n v="3611"/>
    <x v="962"/>
    <m/>
    <m/>
    <m/>
    <x v="90"/>
    <x v="89"/>
    <x v="82"/>
    <m/>
    <x v="26"/>
    <m/>
    <m/>
    <x v="2"/>
    <n v="0"/>
    <n v="12"/>
    <x v="33"/>
    <m/>
    <m/>
    <m/>
    <m/>
    <m/>
    <m/>
    <n v="1"/>
  </r>
  <r>
    <n v="3612"/>
    <x v="962"/>
    <m/>
    <m/>
    <m/>
    <x v="90"/>
    <x v="89"/>
    <x v="82"/>
    <m/>
    <x v="26"/>
    <m/>
    <m/>
    <x v="2"/>
    <n v="0"/>
    <n v="12"/>
    <x v="33"/>
    <m/>
    <m/>
    <m/>
    <m/>
    <m/>
    <m/>
    <n v="1"/>
  </r>
  <r>
    <n v="3613"/>
    <x v="962"/>
    <m/>
    <m/>
    <m/>
    <x v="90"/>
    <x v="89"/>
    <x v="82"/>
    <m/>
    <x v="26"/>
    <m/>
    <m/>
    <x v="2"/>
    <n v="0"/>
    <n v="12"/>
    <x v="33"/>
    <m/>
    <m/>
    <m/>
    <m/>
    <m/>
    <m/>
    <n v="1"/>
  </r>
  <r>
    <n v="3614"/>
    <x v="962"/>
    <m/>
    <m/>
    <m/>
    <x v="90"/>
    <x v="89"/>
    <x v="82"/>
    <m/>
    <x v="26"/>
    <m/>
    <m/>
    <x v="2"/>
    <n v="0"/>
    <n v="12"/>
    <x v="33"/>
    <m/>
    <m/>
    <m/>
    <m/>
    <m/>
    <m/>
    <n v="1"/>
  </r>
  <r>
    <n v="3615"/>
    <x v="962"/>
    <m/>
    <m/>
    <m/>
    <x v="90"/>
    <x v="89"/>
    <x v="82"/>
    <m/>
    <x v="26"/>
    <m/>
    <m/>
    <x v="2"/>
    <n v="0"/>
    <n v="12"/>
    <x v="33"/>
    <m/>
    <m/>
    <m/>
    <m/>
    <m/>
    <m/>
    <n v="1"/>
  </r>
  <r>
    <n v="3616"/>
    <x v="962"/>
    <m/>
    <m/>
    <m/>
    <x v="90"/>
    <x v="89"/>
    <x v="82"/>
    <m/>
    <x v="26"/>
    <m/>
    <m/>
    <x v="2"/>
    <n v="0"/>
    <n v="12"/>
    <x v="33"/>
    <m/>
    <m/>
    <m/>
    <m/>
    <m/>
    <m/>
    <n v="1"/>
  </r>
  <r>
    <n v="3617"/>
    <x v="962"/>
    <m/>
    <m/>
    <m/>
    <x v="90"/>
    <x v="89"/>
    <x v="82"/>
    <m/>
    <x v="26"/>
    <m/>
    <m/>
    <x v="2"/>
    <n v="0"/>
    <n v="12"/>
    <x v="33"/>
    <m/>
    <m/>
    <m/>
    <m/>
    <m/>
    <m/>
    <n v="1"/>
  </r>
  <r>
    <n v="3618"/>
    <x v="962"/>
    <m/>
    <m/>
    <m/>
    <x v="90"/>
    <x v="89"/>
    <x v="82"/>
    <m/>
    <x v="26"/>
    <m/>
    <m/>
    <x v="2"/>
    <n v="0"/>
    <n v="12"/>
    <x v="33"/>
    <m/>
    <m/>
    <m/>
    <m/>
    <m/>
    <m/>
    <n v="1"/>
  </r>
  <r>
    <n v="3619"/>
    <x v="962"/>
    <m/>
    <m/>
    <m/>
    <x v="90"/>
    <x v="89"/>
    <x v="82"/>
    <m/>
    <x v="26"/>
    <m/>
    <m/>
    <x v="2"/>
    <n v="0"/>
    <n v="12"/>
    <x v="33"/>
    <m/>
    <m/>
    <m/>
    <m/>
    <m/>
    <m/>
    <n v="1"/>
  </r>
  <r>
    <n v="3620"/>
    <x v="962"/>
    <m/>
    <m/>
    <m/>
    <x v="90"/>
    <x v="89"/>
    <x v="82"/>
    <m/>
    <x v="26"/>
    <m/>
    <m/>
    <x v="2"/>
    <n v="0"/>
    <n v="12"/>
    <x v="33"/>
    <m/>
    <m/>
    <m/>
    <m/>
    <m/>
    <m/>
    <n v="1"/>
  </r>
  <r>
    <n v="3621"/>
    <x v="962"/>
    <m/>
    <m/>
    <m/>
    <x v="90"/>
    <x v="89"/>
    <x v="82"/>
    <m/>
    <x v="26"/>
    <m/>
    <m/>
    <x v="2"/>
    <n v="0"/>
    <n v="12"/>
    <x v="33"/>
    <m/>
    <m/>
    <m/>
    <m/>
    <m/>
    <m/>
    <n v="1"/>
  </r>
  <r>
    <n v="3622"/>
    <x v="962"/>
    <m/>
    <m/>
    <m/>
    <x v="90"/>
    <x v="89"/>
    <x v="82"/>
    <m/>
    <x v="26"/>
    <m/>
    <m/>
    <x v="2"/>
    <n v="0"/>
    <n v="12"/>
    <x v="33"/>
    <m/>
    <m/>
    <m/>
    <m/>
    <m/>
    <m/>
    <n v="1"/>
  </r>
  <r>
    <n v="3623"/>
    <x v="962"/>
    <m/>
    <m/>
    <m/>
    <x v="90"/>
    <x v="89"/>
    <x v="82"/>
    <m/>
    <x v="26"/>
    <m/>
    <m/>
    <x v="2"/>
    <n v="0"/>
    <n v="12"/>
    <x v="33"/>
    <m/>
    <m/>
    <m/>
    <m/>
    <m/>
    <m/>
    <n v="1"/>
  </r>
  <r>
    <n v="3624"/>
    <x v="962"/>
    <m/>
    <m/>
    <m/>
    <x v="90"/>
    <x v="89"/>
    <x v="82"/>
    <m/>
    <x v="26"/>
    <m/>
    <m/>
    <x v="2"/>
    <n v="0"/>
    <n v="12"/>
    <x v="33"/>
    <m/>
    <m/>
    <m/>
    <m/>
    <m/>
    <m/>
    <n v="1"/>
  </r>
  <r>
    <n v="3625"/>
    <x v="962"/>
    <m/>
    <m/>
    <m/>
    <x v="90"/>
    <x v="89"/>
    <x v="82"/>
    <m/>
    <x v="26"/>
    <m/>
    <m/>
    <x v="2"/>
    <n v="0"/>
    <n v="12"/>
    <x v="33"/>
    <m/>
    <m/>
    <m/>
    <m/>
    <m/>
    <m/>
    <n v="1"/>
  </r>
  <r>
    <n v="3626"/>
    <x v="962"/>
    <m/>
    <m/>
    <m/>
    <x v="90"/>
    <x v="89"/>
    <x v="82"/>
    <m/>
    <x v="26"/>
    <m/>
    <m/>
    <x v="2"/>
    <n v="0"/>
    <n v="12"/>
    <x v="33"/>
    <m/>
    <m/>
    <m/>
    <m/>
    <m/>
    <m/>
    <n v="1"/>
  </r>
  <r>
    <n v="3627"/>
    <x v="962"/>
    <m/>
    <m/>
    <m/>
    <x v="90"/>
    <x v="89"/>
    <x v="82"/>
    <m/>
    <x v="26"/>
    <m/>
    <m/>
    <x v="2"/>
    <n v="0"/>
    <n v="12"/>
    <x v="33"/>
    <m/>
    <m/>
    <m/>
    <m/>
    <m/>
    <m/>
    <n v="1"/>
  </r>
  <r>
    <n v="3628"/>
    <x v="962"/>
    <m/>
    <m/>
    <m/>
    <x v="90"/>
    <x v="89"/>
    <x v="82"/>
    <m/>
    <x v="26"/>
    <m/>
    <m/>
    <x v="2"/>
    <n v="0"/>
    <n v="12"/>
    <x v="33"/>
    <m/>
    <m/>
    <m/>
    <m/>
    <m/>
    <m/>
    <n v="1"/>
  </r>
  <r>
    <n v="3629"/>
    <x v="962"/>
    <m/>
    <m/>
    <m/>
    <x v="90"/>
    <x v="89"/>
    <x v="82"/>
    <m/>
    <x v="26"/>
    <m/>
    <m/>
    <x v="2"/>
    <n v="0"/>
    <n v="12"/>
    <x v="33"/>
    <m/>
    <m/>
    <m/>
    <m/>
    <m/>
    <m/>
    <n v="1"/>
  </r>
  <r>
    <n v="3630"/>
    <x v="962"/>
    <m/>
    <m/>
    <m/>
    <x v="90"/>
    <x v="89"/>
    <x v="82"/>
    <m/>
    <x v="26"/>
    <m/>
    <m/>
    <x v="2"/>
    <n v="0"/>
    <n v="12"/>
    <x v="33"/>
    <m/>
    <m/>
    <m/>
    <m/>
    <m/>
    <m/>
    <n v="1"/>
  </r>
  <r>
    <n v="3631"/>
    <x v="962"/>
    <m/>
    <m/>
    <m/>
    <x v="90"/>
    <x v="89"/>
    <x v="82"/>
    <m/>
    <x v="26"/>
    <m/>
    <m/>
    <x v="2"/>
    <n v="0"/>
    <n v="12"/>
    <x v="33"/>
    <m/>
    <m/>
    <m/>
    <m/>
    <m/>
    <m/>
    <n v="1"/>
  </r>
  <r>
    <n v="3632"/>
    <x v="962"/>
    <m/>
    <m/>
    <m/>
    <x v="90"/>
    <x v="89"/>
    <x v="82"/>
    <m/>
    <x v="26"/>
    <m/>
    <m/>
    <x v="2"/>
    <n v="0"/>
    <n v="12"/>
    <x v="33"/>
    <m/>
    <m/>
    <m/>
    <m/>
    <m/>
    <m/>
    <n v="1"/>
  </r>
  <r>
    <n v="3633"/>
    <x v="962"/>
    <m/>
    <m/>
    <m/>
    <x v="90"/>
    <x v="89"/>
    <x v="82"/>
    <m/>
    <x v="26"/>
    <m/>
    <m/>
    <x v="2"/>
    <n v="0"/>
    <n v="12"/>
    <x v="33"/>
    <m/>
    <m/>
    <m/>
    <m/>
    <m/>
    <m/>
    <n v="1"/>
  </r>
  <r>
    <n v="3634"/>
    <x v="962"/>
    <m/>
    <m/>
    <m/>
    <x v="90"/>
    <x v="89"/>
    <x v="82"/>
    <m/>
    <x v="26"/>
    <m/>
    <m/>
    <x v="2"/>
    <n v="0"/>
    <n v="12"/>
    <x v="33"/>
    <m/>
    <m/>
    <m/>
    <m/>
    <m/>
    <m/>
    <n v="1"/>
  </r>
  <r>
    <n v="3635"/>
    <x v="962"/>
    <m/>
    <m/>
    <m/>
    <x v="90"/>
    <x v="89"/>
    <x v="82"/>
    <m/>
    <x v="26"/>
    <m/>
    <m/>
    <x v="2"/>
    <n v="0"/>
    <n v="12"/>
    <x v="33"/>
    <m/>
    <m/>
    <m/>
    <m/>
    <m/>
    <m/>
    <n v="1"/>
  </r>
  <r>
    <n v="3636"/>
    <x v="962"/>
    <m/>
    <m/>
    <m/>
    <x v="90"/>
    <x v="89"/>
    <x v="82"/>
    <m/>
    <x v="26"/>
    <m/>
    <m/>
    <x v="2"/>
    <n v="0"/>
    <n v="12"/>
    <x v="33"/>
    <m/>
    <m/>
    <m/>
    <m/>
    <m/>
    <m/>
    <n v="1"/>
  </r>
  <r>
    <n v="3637"/>
    <x v="962"/>
    <m/>
    <m/>
    <m/>
    <x v="90"/>
    <x v="89"/>
    <x v="82"/>
    <m/>
    <x v="26"/>
    <m/>
    <m/>
    <x v="2"/>
    <n v="0"/>
    <n v="12"/>
    <x v="33"/>
    <m/>
    <m/>
    <m/>
    <m/>
    <m/>
    <m/>
    <n v="1"/>
  </r>
  <r>
    <n v="3638"/>
    <x v="962"/>
    <m/>
    <m/>
    <m/>
    <x v="90"/>
    <x v="89"/>
    <x v="82"/>
    <m/>
    <x v="26"/>
    <m/>
    <m/>
    <x v="2"/>
    <n v="0"/>
    <m/>
    <x v="33"/>
    <m/>
    <m/>
    <m/>
    <m/>
    <m/>
    <m/>
    <n v="1"/>
  </r>
  <r>
    <n v="3639"/>
    <x v="962"/>
    <m/>
    <m/>
    <m/>
    <x v="90"/>
    <x v="89"/>
    <x v="82"/>
    <m/>
    <x v="26"/>
    <m/>
    <m/>
    <x v="2"/>
    <n v="0"/>
    <m/>
    <x v="33"/>
    <m/>
    <m/>
    <m/>
    <m/>
    <m/>
    <m/>
    <n v="1"/>
  </r>
  <r>
    <n v="3640"/>
    <x v="962"/>
    <m/>
    <m/>
    <m/>
    <x v="90"/>
    <x v="89"/>
    <x v="82"/>
    <m/>
    <x v="26"/>
    <m/>
    <m/>
    <x v="2"/>
    <n v="0"/>
    <m/>
    <x v="33"/>
    <m/>
    <m/>
    <m/>
    <m/>
    <m/>
    <m/>
    <n v="1"/>
  </r>
  <r>
    <n v="3641"/>
    <x v="962"/>
    <m/>
    <m/>
    <m/>
    <x v="90"/>
    <x v="89"/>
    <x v="82"/>
    <m/>
    <x v="26"/>
    <m/>
    <m/>
    <x v="2"/>
    <n v="0"/>
    <m/>
    <x v="33"/>
    <m/>
    <m/>
    <m/>
    <m/>
    <m/>
    <m/>
    <n v="1"/>
  </r>
  <r>
    <n v="3642"/>
    <x v="962"/>
    <m/>
    <m/>
    <m/>
    <x v="90"/>
    <x v="89"/>
    <x v="82"/>
    <m/>
    <x v="26"/>
    <m/>
    <m/>
    <x v="2"/>
    <n v="0"/>
    <m/>
    <x v="33"/>
    <m/>
    <m/>
    <m/>
    <m/>
    <m/>
    <m/>
    <n v="1"/>
  </r>
  <r>
    <n v="3643"/>
    <x v="962"/>
    <m/>
    <m/>
    <m/>
    <x v="90"/>
    <x v="89"/>
    <x v="82"/>
    <m/>
    <x v="26"/>
    <m/>
    <m/>
    <x v="2"/>
    <n v="0"/>
    <m/>
    <x v="33"/>
    <m/>
    <m/>
    <m/>
    <m/>
    <m/>
    <m/>
    <n v="1"/>
  </r>
  <r>
    <n v="3644"/>
    <x v="962"/>
    <m/>
    <m/>
    <m/>
    <x v="90"/>
    <x v="89"/>
    <x v="82"/>
    <m/>
    <x v="26"/>
    <m/>
    <m/>
    <x v="2"/>
    <n v="0"/>
    <m/>
    <x v="33"/>
    <m/>
    <m/>
    <m/>
    <m/>
    <m/>
    <m/>
    <n v="1"/>
  </r>
  <r>
    <n v="3645"/>
    <x v="962"/>
    <m/>
    <m/>
    <m/>
    <x v="90"/>
    <x v="89"/>
    <x v="82"/>
    <m/>
    <x v="26"/>
    <m/>
    <m/>
    <x v="2"/>
    <n v="0"/>
    <m/>
    <x v="33"/>
    <m/>
    <m/>
    <m/>
    <m/>
    <m/>
    <m/>
    <n v="1"/>
  </r>
  <r>
    <n v="3646"/>
    <x v="962"/>
    <m/>
    <m/>
    <m/>
    <x v="90"/>
    <x v="89"/>
    <x v="82"/>
    <m/>
    <x v="26"/>
    <m/>
    <m/>
    <x v="2"/>
    <n v="0"/>
    <m/>
    <x v="33"/>
    <m/>
    <m/>
    <m/>
    <m/>
    <m/>
    <m/>
    <n v="1"/>
  </r>
  <r>
    <n v="3647"/>
    <x v="962"/>
    <m/>
    <m/>
    <m/>
    <x v="90"/>
    <x v="89"/>
    <x v="82"/>
    <m/>
    <x v="26"/>
    <m/>
    <m/>
    <x v="2"/>
    <n v="0"/>
    <m/>
    <x v="33"/>
    <m/>
    <m/>
    <m/>
    <m/>
    <m/>
    <m/>
    <n v="1"/>
  </r>
  <r>
    <n v="3648"/>
    <x v="962"/>
    <m/>
    <m/>
    <m/>
    <x v="90"/>
    <x v="89"/>
    <x v="82"/>
    <m/>
    <x v="26"/>
    <m/>
    <m/>
    <x v="2"/>
    <n v="0"/>
    <m/>
    <x v="33"/>
    <m/>
    <m/>
    <m/>
    <m/>
    <m/>
    <m/>
    <n v="1"/>
  </r>
  <r>
    <n v="3649"/>
    <x v="962"/>
    <m/>
    <m/>
    <m/>
    <x v="90"/>
    <x v="89"/>
    <x v="82"/>
    <m/>
    <x v="26"/>
    <m/>
    <m/>
    <x v="2"/>
    <n v="0"/>
    <m/>
    <x v="33"/>
    <m/>
    <m/>
    <m/>
    <m/>
    <m/>
    <m/>
    <n v="1"/>
  </r>
  <r>
    <n v="3650"/>
    <x v="962"/>
    <m/>
    <m/>
    <m/>
    <x v="90"/>
    <x v="89"/>
    <x v="82"/>
    <m/>
    <x v="26"/>
    <m/>
    <m/>
    <x v="2"/>
    <n v="0"/>
    <m/>
    <x v="33"/>
    <m/>
    <m/>
    <m/>
    <m/>
    <m/>
    <m/>
    <n v="1"/>
  </r>
  <r>
    <n v="3651"/>
    <x v="962"/>
    <m/>
    <m/>
    <m/>
    <x v="90"/>
    <x v="89"/>
    <x v="82"/>
    <m/>
    <x v="26"/>
    <m/>
    <m/>
    <x v="2"/>
    <n v="0"/>
    <m/>
    <x v="33"/>
    <m/>
    <m/>
    <m/>
    <m/>
    <m/>
    <m/>
    <n v="1"/>
  </r>
  <r>
    <n v="3652"/>
    <x v="962"/>
    <m/>
    <m/>
    <m/>
    <x v="90"/>
    <x v="89"/>
    <x v="82"/>
    <m/>
    <x v="26"/>
    <m/>
    <m/>
    <x v="2"/>
    <n v="0"/>
    <m/>
    <x v="33"/>
    <m/>
    <m/>
    <m/>
    <m/>
    <m/>
    <m/>
    <n v="1"/>
  </r>
  <r>
    <n v="3653"/>
    <x v="962"/>
    <m/>
    <m/>
    <m/>
    <x v="90"/>
    <x v="89"/>
    <x v="82"/>
    <m/>
    <x v="26"/>
    <m/>
    <m/>
    <x v="2"/>
    <n v="0"/>
    <m/>
    <x v="33"/>
    <m/>
    <m/>
    <m/>
    <m/>
    <m/>
    <m/>
    <n v="1"/>
  </r>
  <r>
    <n v="3654"/>
    <x v="962"/>
    <m/>
    <m/>
    <m/>
    <x v="90"/>
    <x v="89"/>
    <x v="82"/>
    <m/>
    <x v="26"/>
    <m/>
    <m/>
    <x v="2"/>
    <n v="0"/>
    <m/>
    <x v="33"/>
    <m/>
    <m/>
    <m/>
    <m/>
    <m/>
    <m/>
    <n v="1"/>
  </r>
  <r>
    <n v="3655"/>
    <x v="962"/>
    <m/>
    <m/>
    <m/>
    <x v="90"/>
    <x v="89"/>
    <x v="82"/>
    <m/>
    <x v="26"/>
    <m/>
    <m/>
    <x v="2"/>
    <n v="0"/>
    <m/>
    <x v="33"/>
    <m/>
    <m/>
    <m/>
    <m/>
    <m/>
    <m/>
    <n v="1"/>
  </r>
  <r>
    <n v="3656"/>
    <x v="962"/>
    <m/>
    <m/>
    <m/>
    <x v="90"/>
    <x v="89"/>
    <x v="82"/>
    <m/>
    <x v="26"/>
    <m/>
    <m/>
    <x v="2"/>
    <n v="0"/>
    <m/>
    <x v="33"/>
    <m/>
    <m/>
    <m/>
    <m/>
    <m/>
    <m/>
    <n v="1"/>
  </r>
  <r>
    <n v="3657"/>
    <x v="962"/>
    <m/>
    <m/>
    <m/>
    <x v="90"/>
    <x v="89"/>
    <x v="82"/>
    <m/>
    <x v="26"/>
    <m/>
    <m/>
    <x v="2"/>
    <n v="0"/>
    <m/>
    <x v="33"/>
    <m/>
    <m/>
    <m/>
    <m/>
    <m/>
    <m/>
    <n v="1"/>
  </r>
  <r>
    <n v="3658"/>
    <x v="962"/>
    <m/>
    <m/>
    <m/>
    <x v="90"/>
    <x v="89"/>
    <x v="82"/>
    <m/>
    <x v="26"/>
    <m/>
    <m/>
    <x v="2"/>
    <n v="0"/>
    <m/>
    <x v="33"/>
    <m/>
    <m/>
    <m/>
    <m/>
    <m/>
    <m/>
    <n v="1"/>
  </r>
  <r>
    <n v="3659"/>
    <x v="962"/>
    <m/>
    <m/>
    <m/>
    <x v="90"/>
    <x v="89"/>
    <x v="82"/>
    <m/>
    <x v="26"/>
    <m/>
    <m/>
    <x v="2"/>
    <n v="0"/>
    <m/>
    <x v="33"/>
    <m/>
    <m/>
    <m/>
    <m/>
    <m/>
    <m/>
    <n v="1"/>
  </r>
  <r>
    <n v="3660"/>
    <x v="962"/>
    <m/>
    <m/>
    <m/>
    <x v="90"/>
    <x v="89"/>
    <x v="82"/>
    <m/>
    <x v="26"/>
    <m/>
    <m/>
    <x v="2"/>
    <n v="0"/>
    <m/>
    <x v="33"/>
    <m/>
    <m/>
    <m/>
    <m/>
    <m/>
    <m/>
    <n v="1"/>
  </r>
  <r>
    <n v="3661"/>
    <x v="962"/>
    <m/>
    <m/>
    <m/>
    <x v="90"/>
    <x v="89"/>
    <x v="82"/>
    <m/>
    <x v="26"/>
    <m/>
    <m/>
    <x v="2"/>
    <n v="0"/>
    <m/>
    <x v="33"/>
    <m/>
    <m/>
    <m/>
    <m/>
    <m/>
    <m/>
    <n v="1"/>
  </r>
  <r>
    <n v="3662"/>
    <x v="962"/>
    <m/>
    <m/>
    <m/>
    <x v="90"/>
    <x v="89"/>
    <x v="82"/>
    <m/>
    <x v="26"/>
    <m/>
    <m/>
    <x v="2"/>
    <n v="0"/>
    <m/>
    <x v="33"/>
    <m/>
    <m/>
    <m/>
    <m/>
    <m/>
    <m/>
    <n v="1"/>
  </r>
  <r>
    <n v="3663"/>
    <x v="962"/>
    <m/>
    <m/>
    <m/>
    <x v="90"/>
    <x v="89"/>
    <x v="82"/>
    <m/>
    <x v="26"/>
    <m/>
    <m/>
    <x v="2"/>
    <n v="0"/>
    <m/>
    <x v="33"/>
    <m/>
    <m/>
    <m/>
    <m/>
    <m/>
    <m/>
    <n v="1"/>
  </r>
  <r>
    <n v="3664"/>
    <x v="962"/>
    <m/>
    <m/>
    <m/>
    <x v="90"/>
    <x v="89"/>
    <x v="82"/>
    <m/>
    <x v="26"/>
    <m/>
    <m/>
    <x v="2"/>
    <n v="0"/>
    <m/>
    <x v="33"/>
    <m/>
    <m/>
    <m/>
    <m/>
    <m/>
    <m/>
    <n v="1"/>
  </r>
  <r>
    <n v="3665"/>
    <x v="962"/>
    <m/>
    <m/>
    <m/>
    <x v="90"/>
    <x v="89"/>
    <x v="82"/>
    <m/>
    <x v="26"/>
    <m/>
    <m/>
    <x v="2"/>
    <n v="0"/>
    <m/>
    <x v="33"/>
    <m/>
    <m/>
    <m/>
    <m/>
    <m/>
    <m/>
    <n v="1"/>
  </r>
  <r>
    <n v="3666"/>
    <x v="962"/>
    <m/>
    <m/>
    <m/>
    <x v="90"/>
    <x v="89"/>
    <x v="82"/>
    <m/>
    <x v="26"/>
    <m/>
    <m/>
    <x v="2"/>
    <n v="0"/>
    <m/>
    <x v="33"/>
    <m/>
    <m/>
    <m/>
    <m/>
    <m/>
    <m/>
    <n v="1"/>
  </r>
  <r>
    <n v="3667"/>
    <x v="962"/>
    <m/>
    <m/>
    <m/>
    <x v="90"/>
    <x v="89"/>
    <x v="82"/>
    <m/>
    <x v="26"/>
    <m/>
    <m/>
    <x v="2"/>
    <n v="0"/>
    <m/>
    <x v="33"/>
    <m/>
    <m/>
    <m/>
    <m/>
    <m/>
    <m/>
    <n v="1"/>
  </r>
  <r>
    <n v="3668"/>
    <x v="962"/>
    <m/>
    <m/>
    <m/>
    <x v="90"/>
    <x v="89"/>
    <x v="82"/>
    <m/>
    <x v="26"/>
    <m/>
    <m/>
    <x v="2"/>
    <n v="0"/>
    <m/>
    <x v="33"/>
    <m/>
    <m/>
    <m/>
    <m/>
    <m/>
    <m/>
    <n v="1"/>
  </r>
  <r>
    <n v="3669"/>
    <x v="962"/>
    <m/>
    <m/>
    <m/>
    <x v="90"/>
    <x v="89"/>
    <x v="82"/>
    <m/>
    <x v="26"/>
    <m/>
    <m/>
    <x v="2"/>
    <n v="0"/>
    <m/>
    <x v="33"/>
    <m/>
    <m/>
    <m/>
    <m/>
    <m/>
    <m/>
    <n v="1"/>
  </r>
  <r>
    <n v="3670"/>
    <x v="962"/>
    <m/>
    <m/>
    <m/>
    <x v="90"/>
    <x v="89"/>
    <x v="82"/>
    <m/>
    <x v="26"/>
    <m/>
    <m/>
    <x v="2"/>
    <n v="0"/>
    <m/>
    <x v="33"/>
    <m/>
    <m/>
    <m/>
    <m/>
    <m/>
    <m/>
    <n v="1"/>
  </r>
  <r>
    <n v="3671"/>
    <x v="962"/>
    <m/>
    <m/>
    <m/>
    <x v="90"/>
    <x v="89"/>
    <x v="82"/>
    <m/>
    <x v="26"/>
    <m/>
    <m/>
    <x v="2"/>
    <n v="0"/>
    <m/>
    <x v="33"/>
    <m/>
    <m/>
    <m/>
    <m/>
    <m/>
    <m/>
    <n v="1"/>
  </r>
  <r>
    <n v="3672"/>
    <x v="962"/>
    <m/>
    <m/>
    <m/>
    <x v="90"/>
    <x v="89"/>
    <x v="82"/>
    <m/>
    <x v="26"/>
    <m/>
    <m/>
    <x v="2"/>
    <n v="0"/>
    <m/>
    <x v="33"/>
    <m/>
    <m/>
    <m/>
    <m/>
    <m/>
    <m/>
    <n v="1"/>
  </r>
  <r>
    <n v="3673"/>
    <x v="962"/>
    <m/>
    <m/>
    <m/>
    <x v="90"/>
    <x v="89"/>
    <x v="82"/>
    <m/>
    <x v="26"/>
    <m/>
    <m/>
    <x v="2"/>
    <n v="0"/>
    <m/>
    <x v="33"/>
    <m/>
    <m/>
    <m/>
    <m/>
    <m/>
    <m/>
    <n v="1"/>
  </r>
  <r>
    <n v="3674"/>
    <x v="962"/>
    <m/>
    <m/>
    <m/>
    <x v="90"/>
    <x v="89"/>
    <x v="82"/>
    <m/>
    <x v="26"/>
    <m/>
    <m/>
    <x v="2"/>
    <n v="0"/>
    <m/>
    <x v="33"/>
    <m/>
    <m/>
    <m/>
    <m/>
    <m/>
    <m/>
    <n v="1"/>
  </r>
  <r>
    <n v="3675"/>
    <x v="962"/>
    <m/>
    <m/>
    <m/>
    <x v="90"/>
    <x v="89"/>
    <x v="82"/>
    <m/>
    <x v="26"/>
    <m/>
    <m/>
    <x v="2"/>
    <n v="0"/>
    <m/>
    <x v="33"/>
    <m/>
    <m/>
    <m/>
    <m/>
    <m/>
    <m/>
    <n v="1"/>
  </r>
  <r>
    <n v="3676"/>
    <x v="962"/>
    <m/>
    <m/>
    <m/>
    <x v="90"/>
    <x v="89"/>
    <x v="82"/>
    <m/>
    <x v="26"/>
    <m/>
    <m/>
    <x v="2"/>
    <n v="0"/>
    <m/>
    <x v="33"/>
    <m/>
    <m/>
    <m/>
    <m/>
    <m/>
    <m/>
    <n v="1"/>
  </r>
  <r>
    <n v="3677"/>
    <x v="962"/>
    <m/>
    <m/>
    <m/>
    <x v="90"/>
    <x v="89"/>
    <x v="82"/>
    <m/>
    <x v="26"/>
    <m/>
    <m/>
    <x v="2"/>
    <n v="0"/>
    <m/>
    <x v="33"/>
    <m/>
    <m/>
    <m/>
    <m/>
    <m/>
    <m/>
    <n v="1"/>
  </r>
  <r>
    <n v="3678"/>
    <x v="962"/>
    <m/>
    <m/>
    <m/>
    <x v="90"/>
    <x v="89"/>
    <x v="82"/>
    <m/>
    <x v="26"/>
    <m/>
    <m/>
    <x v="2"/>
    <n v="0"/>
    <m/>
    <x v="33"/>
    <m/>
    <m/>
    <m/>
    <m/>
    <m/>
    <m/>
    <n v="1"/>
  </r>
  <r>
    <n v="3679"/>
    <x v="962"/>
    <m/>
    <m/>
    <m/>
    <x v="90"/>
    <x v="89"/>
    <x v="82"/>
    <m/>
    <x v="26"/>
    <m/>
    <m/>
    <x v="2"/>
    <n v="0"/>
    <m/>
    <x v="33"/>
    <m/>
    <m/>
    <m/>
    <m/>
    <m/>
    <m/>
    <n v="1"/>
  </r>
  <r>
    <n v="3680"/>
    <x v="962"/>
    <m/>
    <m/>
    <m/>
    <x v="90"/>
    <x v="89"/>
    <x v="82"/>
    <m/>
    <x v="26"/>
    <m/>
    <m/>
    <x v="2"/>
    <n v="0"/>
    <m/>
    <x v="33"/>
    <m/>
    <m/>
    <m/>
    <m/>
    <m/>
    <m/>
    <n v="1"/>
  </r>
  <r>
    <n v="3681"/>
    <x v="962"/>
    <m/>
    <m/>
    <m/>
    <x v="90"/>
    <x v="89"/>
    <x v="82"/>
    <m/>
    <x v="26"/>
    <m/>
    <m/>
    <x v="2"/>
    <n v="0"/>
    <m/>
    <x v="33"/>
    <m/>
    <m/>
    <m/>
    <m/>
    <m/>
    <m/>
    <n v="1"/>
  </r>
  <r>
    <n v="3682"/>
    <x v="962"/>
    <m/>
    <m/>
    <m/>
    <x v="90"/>
    <x v="89"/>
    <x v="82"/>
    <m/>
    <x v="26"/>
    <m/>
    <m/>
    <x v="2"/>
    <n v="0"/>
    <m/>
    <x v="33"/>
    <m/>
    <m/>
    <m/>
    <m/>
    <m/>
    <m/>
    <n v="1"/>
  </r>
  <r>
    <n v="3683"/>
    <x v="962"/>
    <m/>
    <m/>
    <m/>
    <x v="90"/>
    <x v="89"/>
    <x v="82"/>
    <m/>
    <x v="26"/>
    <m/>
    <m/>
    <x v="2"/>
    <n v="0"/>
    <m/>
    <x v="33"/>
    <m/>
    <m/>
    <m/>
    <m/>
    <m/>
    <m/>
    <n v="1"/>
  </r>
  <r>
    <n v="3684"/>
    <x v="962"/>
    <m/>
    <m/>
    <m/>
    <x v="90"/>
    <x v="89"/>
    <x v="82"/>
    <m/>
    <x v="26"/>
    <m/>
    <m/>
    <x v="2"/>
    <n v="0"/>
    <m/>
    <x v="33"/>
    <m/>
    <m/>
    <m/>
    <m/>
    <m/>
    <m/>
    <n v="1"/>
  </r>
  <r>
    <n v="3685"/>
    <x v="962"/>
    <m/>
    <m/>
    <m/>
    <x v="90"/>
    <x v="89"/>
    <x v="82"/>
    <m/>
    <x v="26"/>
    <m/>
    <m/>
    <x v="2"/>
    <n v="0"/>
    <m/>
    <x v="33"/>
    <m/>
    <m/>
    <m/>
    <m/>
    <m/>
    <m/>
    <n v="1"/>
  </r>
  <r>
    <n v="3686"/>
    <x v="962"/>
    <m/>
    <m/>
    <m/>
    <x v="90"/>
    <x v="89"/>
    <x v="82"/>
    <m/>
    <x v="26"/>
    <m/>
    <m/>
    <x v="2"/>
    <n v="0"/>
    <m/>
    <x v="33"/>
    <m/>
    <m/>
    <m/>
    <m/>
    <m/>
    <m/>
    <n v="1"/>
  </r>
  <r>
    <n v="3687"/>
    <x v="962"/>
    <m/>
    <m/>
    <m/>
    <x v="90"/>
    <x v="89"/>
    <x v="82"/>
    <m/>
    <x v="26"/>
    <m/>
    <m/>
    <x v="2"/>
    <n v="0"/>
    <m/>
    <x v="33"/>
    <m/>
    <m/>
    <m/>
    <m/>
    <m/>
    <m/>
    <n v="1"/>
  </r>
  <r>
    <n v="3688"/>
    <x v="962"/>
    <m/>
    <m/>
    <m/>
    <x v="90"/>
    <x v="89"/>
    <x v="82"/>
    <m/>
    <x v="26"/>
    <m/>
    <m/>
    <x v="2"/>
    <n v="0"/>
    <m/>
    <x v="33"/>
    <m/>
    <m/>
    <m/>
    <m/>
    <m/>
    <m/>
    <n v="1"/>
  </r>
  <r>
    <n v="3689"/>
    <x v="962"/>
    <m/>
    <m/>
    <m/>
    <x v="90"/>
    <x v="89"/>
    <x v="82"/>
    <m/>
    <x v="26"/>
    <m/>
    <m/>
    <x v="2"/>
    <n v="0"/>
    <m/>
    <x v="33"/>
    <m/>
    <m/>
    <m/>
    <m/>
    <m/>
    <m/>
    <n v="1"/>
  </r>
  <r>
    <n v="3690"/>
    <x v="962"/>
    <m/>
    <m/>
    <m/>
    <x v="90"/>
    <x v="89"/>
    <x v="82"/>
    <m/>
    <x v="26"/>
    <m/>
    <m/>
    <x v="2"/>
    <n v="0"/>
    <m/>
    <x v="33"/>
    <m/>
    <m/>
    <m/>
    <m/>
    <m/>
    <m/>
    <n v="1"/>
  </r>
  <r>
    <n v="3691"/>
    <x v="962"/>
    <m/>
    <m/>
    <m/>
    <x v="90"/>
    <x v="89"/>
    <x v="82"/>
    <m/>
    <x v="26"/>
    <m/>
    <m/>
    <x v="2"/>
    <n v="0"/>
    <m/>
    <x v="33"/>
    <m/>
    <m/>
    <m/>
    <m/>
    <m/>
    <m/>
    <n v="1"/>
  </r>
  <r>
    <n v="3692"/>
    <x v="962"/>
    <m/>
    <m/>
    <m/>
    <x v="90"/>
    <x v="89"/>
    <x v="82"/>
    <m/>
    <x v="26"/>
    <m/>
    <m/>
    <x v="2"/>
    <n v="0"/>
    <m/>
    <x v="33"/>
    <m/>
    <m/>
    <m/>
    <m/>
    <m/>
    <m/>
    <n v="1"/>
  </r>
  <r>
    <n v="3693"/>
    <x v="962"/>
    <m/>
    <m/>
    <m/>
    <x v="90"/>
    <x v="89"/>
    <x v="82"/>
    <m/>
    <x v="26"/>
    <m/>
    <m/>
    <x v="2"/>
    <n v="0"/>
    <m/>
    <x v="33"/>
    <m/>
    <m/>
    <m/>
    <m/>
    <m/>
    <m/>
    <n v="1"/>
  </r>
  <r>
    <n v="3694"/>
    <x v="962"/>
    <m/>
    <m/>
    <m/>
    <x v="90"/>
    <x v="89"/>
    <x v="82"/>
    <m/>
    <x v="26"/>
    <m/>
    <m/>
    <x v="2"/>
    <n v="0"/>
    <m/>
    <x v="33"/>
    <m/>
    <m/>
    <m/>
    <m/>
    <m/>
    <m/>
    <n v="1"/>
  </r>
  <r>
    <n v="3695"/>
    <x v="962"/>
    <m/>
    <m/>
    <m/>
    <x v="90"/>
    <x v="89"/>
    <x v="82"/>
    <m/>
    <x v="26"/>
    <m/>
    <m/>
    <x v="2"/>
    <n v="0"/>
    <m/>
    <x v="33"/>
    <m/>
    <m/>
    <m/>
    <m/>
    <m/>
    <m/>
    <n v="1"/>
  </r>
  <r>
    <n v="3696"/>
    <x v="962"/>
    <m/>
    <m/>
    <m/>
    <x v="90"/>
    <x v="89"/>
    <x v="82"/>
    <m/>
    <x v="26"/>
    <m/>
    <m/>
    <x v="2"/>
    <n v="0"/>
    <m/>
    <x v="33"/>
    <m/>
    <m/>
    <m/>
    <m/>
    <m/>
    <m/>
    <n v="1"/>
  </r>
  <r>
    <n v="3697"/>
    <x v="962"/>
    <m/>
    <m/>
    <m/>
    <x v="90"/>
    <x v="89"/>
    <x v="82"/>
    <m/>
    <x v="26"/>
    <m/>
    <m/>
    <x v="2"/>
    <n v="0"/>
    <m/>
    <x v="33"/>
    <m/>
    <m/>
    <m/>
    <m/>
    <m/>
    <m/>
    <n v="1"/>
  </r>
  <r>
    <n v="3698"/>
    <x v="962"/>
    <m/>
    <m/>
    <m/>
    <x v="90"/>
    <x v="89"/>
    <x v="82"/>
    <m/>
    <x v="26"/>
    <m/>
    <m/>
    <x v="2"/>
    <n v="0"/>
    <m/>
    <x v="33"/>
    <m/>
    <m/>
    <m/>
    <m/>
    <m/>
    <m/>
    <n v="1"/>
  </r>
  <r>
    <n v="3699"/>
    <x v="962"/>
    <m/>
    <m/>
    <m/>
    <x v="90"/>
    <x v="89"/>
    <x v="82"/>
    <m/>
    <x v="26"/>
    <m/>
    <m/>
    <x v="2"/>
    <n v="0"/>
    <m/>
    <x v="33"/>
    <m/>
    <m/>
    <m/>
    <m/>
    <m/>
    <m/>
    <n v="1"/>
  </r>
  <r>
    <n v="3700"/>
    <x v="962"/>
    <m/>
    <m/>
    <m/>
    <x v="90"/>
    <x v="89"/>
    <x v="82"/>
    <m/>
    <x v="26"/>
    <m/>
    <m/>
    <x v="2"/>
    <n v="0"/>
    <m/>
    <x v="33"/>
    <m/>
    <m/>
    <m/>
    <m/>
    <m/>
    <m/>
    <n v="1"/>
  </r>
  <r>
    <n v="3701"/>
    <x v="962"/>
    <m/>
    <m/>
    <m/>
    <x v="90"/>
    <x v="89"/>
    <x v="82"/>
    <m/>
    <x v="26"/>
    <m/>
    <m/>
    <x v="2"/>
    <n v="0"/>
    <m/>
    <x v="33"/>
    <m/>
    <m/>
    <m/>
    <m/>
    <m/>
    <m/>
    <n v="1"/>
  </r>
  <r>
    <n v="3702"/>
    <x v="962"/>
    <m/>
    <m/>
    <m/>
    <x v="90"/>
    <x v="89"/>
    <x v="82"/>
    <m/>
    <x v="26"/>
    <m/>
    <m/>
    <x v="2"/>
    <n v="0"/>
    <m/>
    <x v="33"/>
    <m/>
    <m/>
    <m/>
    <m/>
    <m/>
    <m/>
    <n v="1"/>
  </r>
  <r>
    <n v="3703"/>
    <x v="962"/>
    <m/>
    <m/>
    <m/>
    <x v="90"/>
    <x v="89"/>
    <x v="82"/>
    <m/>
    <x v="26"/>
    <m/>
    <m/>
    <x v="2"/>
    <n v="0"/>
    <m/>
    <x v="33"/>
    <m/>
    <m/>
    <m/>
    <m/>
    <m/>
    <m/>
    <n v="1"/>
  </r>
  <r>
    <n v="3704"/>
    <x v="962"/>
    <m/>
    <m/>
    <m/>
    <x v="90"/>
    <x v="89"/>
    <x v="82"/>
    <m/>
    <x v="26"/>
    <m/>
    <m/>
    <x v="2"/>
    <n v="0"/>
    <m/>
    <x v="33"/>
    <m/>
    <m/>
    <m/>
    <m/>
    <m/>
    <m/>
    <n v="1"/>
  </r>
  <r>
    <n v="3705"/>
    <x v="962"/>
    <m/>
    <m/>
    <m/>
    <x v="90"/>
    <x v="89"/>
    <x v="82"/>
    <m/>
    <x v="26"/>
    <m/>
    <m/>
    <x v="2"/>
    <n v="0"/>
    <m/>
    <x v="33"/>
    <m/>
    <m/>
    <m/>
    <m/>
    <m/>
    <m/>
    <n v="1"/>
  </r>
  <r>
    <n v="3706"/>
    <x v="962"/>
    <m/>
    <m/>
    <m/>
    <x v="90"/>
    <x v="89"/>
    <x v="82"/>
    <m/>
    <x v="26"/>
    <m/>
    <m/>
    <x v="2"/>
    <n v="0"/>
    <m/>
    <x v="33"/>
    <m/>
    <m/>
    <m/>
    <m/>
    <m/>
    <m/>
    <n v="1"/>
  </r>
  <r>
    <n v="3707"/>
    <x v="962"/>
    <m/>
    <m/>
    <m/>
    <x v="90"/>
    <x v="89"/>
    <x v="82"/>
    <m/>
    <x v="26"/>
    <m/>
    <m/>
    <x v="2"/>
    <n v="0"/>
    <m/>
    <x v="33"/>
    <m/>
    <m/>
    <m/>
    <m/>
    <m/>
    <m/>
    <n v="1"/>
  </r>
  <r>
    <n v="3708"/>
    <x v="962"/>
    <m/>
    <m/>
    <m/>
    <x v="90"/>
    <x v="89"/>
    <x v="82"/>
    <m/>
    <x v="26"/>
    <m/>
    <m/>
    <x v="2"/>
    <n v="0"/>
    <m/>
    <x v="33"/>
    <m/>
    <m/>
    <m/>
    <m/>
    <m/>
    <m/>
    <n v="1"/>
  </r>
  <r>
    <n v="3709"/>
    <x v="962"/>
    <m/>
    <m/>
    <m/>
    <x v="90"/>
    <x v="89"/>
    <x v="82"/>
    <m/>
    <x v="26"/>
    <m/>
    <m/>
    <x v="2"/>
    <n v="0"/>
    <m/>
    <x v="33"/>
    <m/>
    <m/>
    <m/>
    <m/>
    <m/>
    <m/>
    <n v="1"/>
  </r>
  <r>
    <n v="3710"/>
    <x v="962"/>
    <m/>
    <m/>
    <m/>
    <x v="90"/>
    <x v="89"/>
    <x v="82"/>
    <m/>
    <x v="26"/>
    <m/>
    <m/>
    <x v="2"/>
    <n v="0"/>
    <m/>
    <x v="33"/>
    <m/>
    <m/>
    <m/>
    <m/>
    <m/>
    <m/>
    <n v="1"/>
  </r>
  <r>
    <n v="3711"/>
    <x v="962"/>
    <m/>
    <m/>
    <m/>
    <x v="90"/>
    <x v="89"/>
    <x v="82"/>
    <m/>
    <x v="26"/>
    <m/>
    <m/>
    <x v="2"/>
    <n v="0"/>
    <m/>
    <x v="33"/>
    <m/>
    <m/>
    <m/>
    <m/>
    <m/>
    <m/>
    <n v="1"/>
  </r>
  <r>
    <n v="3712"/>
    <x v="962"/>
    <m/>
    <m/>
    <m/>
    <x v="90"/>
    <x v="89"/>
    <x v="82"/>
    <m/>
    <x v="26"/>
    <m/>
    <m/>
    <x v="2"/>
    <n v="0"/>
    <m/>
    <x v="33"/>
    <m/>
    <m/>
    <m/>
    <m/>
    <m/>
    <m/>
    <n v="1"/>
  </r>
  <r>
    <n v="3713"/>
    <x v="962"/>
    <m/>
    <m/>
    <m/>
    <x v="90"/>
    <x v="89"/>
    <x v="82"/>
    <m/>
    <x v="26"/>
    <m/>
    <m/>
    <x v="2"/>
    <n v="0"/>
    <m/>
    <x v="33"/>
    <m/>
    <m/>
    <m/>
    <m/>
    <m/>
    <m/>
    <n v="1"/>
  </r>
  <r>
    <n v="3714"/>
    <x v="962"/>
    <m/>
    <m/>
    <m/>
    <x v="90"/>
    <x v="89"/>
    <x v="82"/>
    <m/>
    <x v="26"/>
    <m/>
    <m/>
    <x v="2"/>
    <n v="0"/>
    <m/>
    <x v="33"/>
    <m/>
    <m/>
    <m/>
    <m/>
    <m/>
    <m/>
    <n v="1"/>
  </r>
  <r>
    <n v="3715"/>
    <x v="962"/>
    <m/>
    <m/>
    <m/>
    <x v="90"/>
    <x v="89"/>
    <x v="82"/>
    <m/>
    <x v="26"/>
    <m/>
    <m/>
    <x v="2"/>
    <n v="0"/>
    <m/>
    <x v="33"/>
    <m/>
    <m/>
    <m/>
    <m/>
    <m/>
    <m/>
    <n v="1"/>
  </r>
  <r>
    <n v="3716"/>
    <x v="962"/>
    <m/>
    <m/>
    <m/>
    <x v="90"/>
    <x v="89"/>
    <x v="82"/>
    <m/>
    <x v="26"/>
    <m/>
    <m/>
    <x v="2"/>
    <n v="0"/>
    <m/>
    <x v="33"/>
    <m/>
    <m/>
    <m/>
    <m/>
    <m/>
    <m/>
    <n v="1"/>
  </r>
  <r>
    <n v="3717"/>
    <x v="962"/>
    <m/>
    <m/>
    <m/>
    <x v="90"/>
    <x v="89"/>
    <x v="82"/>
    <m/>
    <x v="26"/>
    <m/>
    <m/>
    <x v="2"/>
    <n v="0"/>
    <m/>
    <x v="33"/>
    <m/>
    <m/>
    <m/>
    <m/>
    <m/>
    <m/>
    <n v="1"/>
  </r>
  <r>
    <n v="3718"/>
    <x v="962"/>
    <m/>
    <m/>
    <m/>
    <x v="90"/>
    <x v="89"/>
    <x v="82"/>
    <m/>
    <x v="26"/>
    <m/>
    <m/>
    <x v="2"/>
    <n v="0"/>
    <m/>
    <x v="33"/>
    <m/>
    <m/>
    <m/>
    <m/>
    <m/>
    <m/>
    <n v="1"/>
  </r>
  <r>
    <n v="3719"/>
    <x v="962"/>
    <m/>
    <m/>
    <m/>
    <x v="90"/>
    <x v="89"/>
    <x v="82"/>
    <m/>
    <x v="26"/>
    <m/>
    <m/>
    <x v="2"/>
    <n v="0"/>
    <m/>
    <x v="33"/>
    <m/>
    <m/>
    <m/>
    <m/>
    <m/>
    <m/>
    <n v="1"/>
  </r>
  <r>
    <n v="3720"/>
    <x v="962"/>
    <m/>
    <m/>
    <m/>
    <x v="90"/>
    <x v="89"/>
    <x v="82"/>
    <m/>
    <x v="26"/>
    <m/>
    <m/>
    <x v="2"/>
    <n v="0"/>
    <m/>
    <x v="33"/>
    <m/>
    <m/>
    <m/>
    <m/>
    <m/>
    <m/>
    <n v="1"/>
  </r>
  <r>
    <n v="3721"/>
    <x v="962"/>
    <m/>
    <m/>
    <m/>
    <x v="90"/>
    <x v="89"/>
    <x v="82"/>
    <m/>
    <x v="26"/>
    <m/>
    <m/>
    <x v="2"/>
    <n v="0"/>
    <m/>
    <x v="33"/>
    <m/>
    <m/>
    <m/>
    <m/>
    <m/>
    <m/>
    <n v="1"/>
  </r>
  <r>
    <n v="3722"/>
    <x v="962"/>
    <m/>
    <m/>
    <m/>
    <x v="90"/>
    <x v="89"/>
    <x v="82"/>
    <m/>
    <x v="26"/>
    <m/>
    <m/>
    <x v="2"/>
    <n v="0"/>
    <m/>
    <x v="33"/>
    <m/>
    <m/>
    <m/>
    <m/>
    <m/>
    <m/>
    <n v="1"/>
  </r>
  <r>
    <n v="3723"/>
    <x v="962"/>
    <m/>
    <m/>
    <m/>
    <x v="90"/>
    <x v="89"/>
    <x v="82"/>
    <m/>
    <x v="26"/>
    <m/>
    <m/>
    <x v="2"/>
    <n v="0"/>
    <m/>
    <x v="33"/>
    <m/>
    <m/>
    <m/>
    <m/>
    <m/>
    <m/>
    <n v="1"/>
  </r>
  <r>
    <n v="3724"/>
    <x v="962"/>
    <m/>
    <m/>
    <m/>
    <x v="90"/>
    <x v="89"/>
    <x v="82"/>
    <m/>
    <x v="26"/>
    <m/>
    <m/>
    <x v="2"/>
    <n v="0"/>
    <m/>
    <x v="33"/>
    <m/>
    <m/>
    <m/>
    <m/>
    <m/>
    <m/>
    <n v="1"/>
  </r>
  <r>
    <n v="3725"/>
    <x v="962"/>
    <m/>
    <m/>
    <m/>
    <x v="90"/>
    <x v="89"/>
    <x v="82"/>
    <m/>
    <x v="26"/>
    <m/>
    <m/>
    <x v="2"/>
    <n v="0"/>
    <m/>
    <x v="33"/>
    <m/>
    <m/>
    <m/>
    <m/>
    <m/>
    <m/>
    <n v="1"/>
  </r>
  <r>
    <n v="3726"/>
    <x v="962"/>
    <m/>
    <m/>
    <m/>
    <x v="90"/>
    <x v="89"/>
    <x v="82"/>
    <m/>
    <x v="26"/>
    <m/>
    <m/>
    <x v="2"/>
    <n v="0"/>
    <m/>
    <x v="33"/>
    <m/>
    <m/>
    <m/>
    <m/>
    <m/>
    <m/>
    <n v="1"/>
  </r>
  <r>
    <n v="3727"/>
    <x v="962"/>
    <m/>
    <m/>
    <m/>
    <x v="90"/>
    <x v="89"/>
    <x v="82"/>
    <m/>
    <x v="26"/>
    <m/>
    <m/>
    <x v="2"/>
    <n v="0"/>
    <m/>
    <x v="33"/>
    <m/>
    <m/>
    <m/>
    <m/>
    <m/>
    <m/>
    <n v="1"/>
  </r>
  <r>
    <n v="3728"/>
    <x v="962"/>
    <m/>
    <m/>
    <m/>
    <x v="90"/>
    <x v="89"/>
    <x v="82"/>
    <m/>
    <x v="26"/>
    <m/>
    <m/>
    <x v="2"/>
    <n v="0"/>
    <m/>
    <x v="33"/>
    <m/>
    <m/>
    <m/>
    <m/>
    <m/>
    <m/>
    <n v="1"/>
  </r>
  <r>
    <n v="3729"/>
    <x v="962"/>
    <m/>
    <m/>
    <m/>
    <x v="90"/>
    <x v="89"/>
    <x v="82"/>
    <m/>
    <x v="26"/>
    <m/>
    <m/>
    <x v="2"/>
    <n v="0"/>
    <m/>
    <x v="33"/>
    <m/>
    <m/>
    <m/>
    <m/>
    <m/>
    <m/>
    <n v="1"/>
  </r>
  <r>
    <n v="3730"/>
    <x v="962"/>
    <m/>
    <m/>
    <m/>
    <x v="90"/>
    <x v="89"/>
    <x v="82"/>
    <m/>
    <x v="26"/>
    <m/>
    <m/>
    <x v="2"/>
    <n v="0"/>
    <m/>
    <x v="33"/>
    <m/>
    <m/>
    <m/>
    <m/>
    <m/>
    <m/>
    <n v="1"/>
  </r>
  <r>
    <n v="3731"/>
    <x v="962"/>
    <m/>
    <m/>
    <m/>
    <x v="90"/>
    <x v="89"/>
    <x v="82"/>
    <m/>
    <x v="26"/>
    <m/>
    <m/>
    <x v="2"/>
    <n v="0"/>
    <m/>
    <x v="33"/>
    <m/>
    <m/>
    <m/>
    <m/>
    <m/>
    <m/>
    <n v="1"/>
  </r>
  <r>
    <n v="3732"/>
    <x v="962"/>
    <m/>
    <m/>
    <m/>
    <x v="90"/>
    <x v="89"/>
    <x v="82"/>
    <m/>
    <x v="26"/>
    <m/>
    <m/>
    <x v="2"/>
    <n v="0"/>
    <m/>
    <x v="33"/>
    <m/>
    <m/>
    <m/>
    <m/>
    <m/>
    <m/>
    <n v="1"/>
  </r>
  <r>
    <n v="3733"/>
    <x v="962"/>
    <m/>
    <m/>
    <m/>
    <x v="90"/>
    <x v="89"/>
    <x v="82"/>
    <m/>
    <x v="26"/>
    <m/>
    <m/>
    <x v="2"/>
    <n v="0"/>
    <m/>
    <x v="33"/>
    <m/>
    <m/>
    <m/>
    <m/>
    <m/>
    <m/>
    <n v="1"/>
  </r>
  <r>
    <n v="3734"/>
    <x v="962"/>
    <m/>
    <m/>
    <m/>
    <x v="90"/>
    <x v="89"/>
    <x v="82"/>
    <m/>
    <x v="26"/>
    <m/>
    <m/>
    <x v="2"/>
    <n v="0"/>
    <m/>
    <x v="33"/>
    <m/>
    <m/>
    <m/>
    <m/>
    <m/>
    <m/>
    <n v="1"/>
  </r>
  <r>
    <n v="3735"/>
    <x v="962"/>
    <m/>
    <m/>
    <m/>
    <x v="90"/>
    <x v="89"/>
    <x v="82"/>
    <m/>
    <x v="26"/>
    <m/>
    <m/>
    <x v="2"/>
    <n v="0"/>
    <m/>
    <x v="33"/>
    <m/>
    <m/>
    <m/>
    <m/>
    <m/>
    <m/>
    <n v="1"/>
  </r>
  <r>
    <n v="3736"/>
    <x v="962"/>
    <m/>
    <m/>
    <m/>
    <x v="90"/>
    <x v="89"/>
    <x v="82"/>
    <m/>
    <x v="26"/>
    <m/>
    <m/>
    <x v="2"/>
    <n v="0"/>
    <m/>
    <x v="33"/>
    <m/>
    <m/>
    <m/>
    <m/>
    <m/>
    <m/>
    <n v="1"/>
  </r>
  <r>
    <n v="3737"/>
    <x v="962"/>
    <m/>
    <m/>
    <m/>
    <x v="90"/>
    <x v="89"/>
    <x v="82"/>
    <m/>
    <x v="26"/>
    <m/>
    <m/>
    <x v="2"/>
    <n v="0"/>
    <m/>
    <x v="33"/>
    <m/>
    <m/>
    <m/>
    <m/>
    <m/>
    <m/>
    <n v="1"/>
  </r>
  <r>
    <n v="3738"/>
    <x v="962"/>
    <m/>
    <m/>
    <m/>
    <x v="90"/>
    <x v="89"/>
    <x v="82"/>
    <m/>
    <x v="26"/>
    <m/>
    <m/>
    <x v="2"/>
    <n v="0"/>
    <m/>
    <x v="33"/>
    <m/>
    <m/>
    <m/>
    <m/>
    <m/>
    <m/>
    <n v="1"/>
  </r>
  <r>
    <n v="3739"/>
    <x v="962"/>
    <m/>
    <m/>
    <m/>
    <x v="90"/>
    <x v="89"/>
    <x v="82"/>
    <m/>
    <x v="26"/>
    <m/>
    <m/>
    <x v="2"/>
    <n v="0"/>
    <m/>
    <x v="33"/>
    <m/>
    <m/>
    <m/>
    <m/>
    <m/>
    <m/>
    <n v="1"/>
  </r>
  <r>
    <n v="3740"/>
    <x v="962"/>
    <m/>
    <m/>
    <m/>
    <x v="90"/>
    <x v="89"/>
    <x v="82"/>
    <m/>
    <x v="26"/>
    <m/>
    <m/>
    <x v="2"/>
    <n v="0"/>
    <m/>
    <x v="33"/>
    <m/>
    <m/>
    <m/>
    <m/>
    <m/>
    <m/>
    <n v="1"/>
  </r>
  <r>
    <n v="3741"/>
    <x v="962"/>
    <m/>
    <m/>
    <m/>
    <x v="90"/>
    <x v="89"/>
    <x v="82"/>
    <m/>
    <x v="26"/>
    <m/>
    <m/>
    <x v="2"/>
    <n v="0"/>
    <m/>
    <x v="33"/>
    <m/>
    <m/>
    <m/>
    <m/>
    <m/>
    <m/>
    <n v="1"/>
  </r>
  <r>
    <n v="3742"/>
    <x v="962"/>
    <m/>
    <m/>
    <m/>
    <x v="90"/>
    <x v="89"/>
    <x v="82"/>
    <m/>
    <x v="26"/>
    <m/>
    <m/>
    <x v="2"/>
    <n v="0"/>
    <m/>
    <x v="33"/>
    <m/>
    <m/>
    <m/>
    <m/>
    <m/>
    <m/>
    <n v="1"/>
  </r>
  <r>
    <n v="3743"/>
    <x v="962"/>
    <m/>
    <m/>
    <m/>
    <x v="90"/>
    <x v="89"/>
    <x v="82"/>
    <m/>
    <x v="26"/>
    <m/>
    <m/>
    <x v="2"/>
    <n v="0"/>
    <m/>
    <x v="33"/>
    <m/>
    <m/>
    <m/>
    <m/>
    <m/>
    <m/>
    <n v="1"/>
  </r>
  <r>
    <n v="3744"/>
    <x v="962"/>
    <m/>
    <m/>
    <m/>
    <x v="90"/>
    <x v="89"/>
    <x v="82"/>
    <m/>
    <x v="26"/>
    <m/>
    <m/>
    <x v="2"/>
    <n v="0"/>
    <m/>
    <x v="33"/>
    <m/>
    <m/>
    <m/>
    <m/>
    <m/>
    <m/>
    <n v="1"/>
  </r>
  <r>
    <n v="3745"/>
    <x v="962"/>
    <m/>
    <m/>
    <m/>
    <x v="90"/>
    <x v="89"/>
    <x v="82"/>
    <m/>
    <x v="26"/>
    <m/>
    <m/>
    <x v="2"/>
    <n v="0"/>
    <m/>
    <x v="33"/>
    <m/>
    <m/>
    <m/>
    <m/>
    <m/>
    <m/>
    <n v="1"/>
  </r>
  <r>
    <n v="3746"/>
    <x v="962"/>
    <m/>
    <m/>
    <m/>
    <x v="90"/>
    <x v="89"/>
    <x v="82"/>
    <m/>
    <x v="26"/>
    <m/>
    <m/>
    <x v="2"/>
    <n v="0"/>
    <m/>
    <x v="33"/>
    <m/>
    <m/>
    <m/>
    <m/>
    <m/>
    <m/>
    <n v="1"/>
  </r>
  <r>
    <n v="3747"/>
    <x v="962"/>
    <m/>
    <m/>
    <m/>
    <x v="90"/>
    <x v="89"/>
    <x v="82"/>
    <m/>
    <x v="26"/>
    <m/>
    <m/>
    <x v="2"/>
    <n v="0"/>
    <m/>
    <x v="33"/>
    <m/>
    <m/>
    <m/>
    <m/>
    <m/>
    <m/>
    <n v="1"/>
  </r>
  <r>
    <n v="3748"/>
    <x v="962"/>
    <m/>
    <m/>
    <m/>
    <x v="90"/>
    <x v="89"/>
    <x v="82"/>
    <m/>
    <x v="26"/>
    <m/>
    <m/>
    <x v="2"/>
    <n v="0"/>
    <m/>
    <x v="33"/>
    <m/>
    <m/>
    <m/>
    <m/>
    <m/>
    <m/>
    <n v="1"/>
  </r>
  <r>
    <n v="3749"/>
    <x v="962"/>
    <m/>
    <m/>
    <m/>
    <x v="90"/>
    <x v="89"/>
    <x v="82"/>
    <m/>
    <x v="26"/>
    <m/>
    <m/>
    <x v="2"/>
    <n v="0"/>
    <m/>
    <x v="33"/>
    <m/>
    <m/>
    <m/>
    <m/>
    <m/>
    <m/>
    <n v="1"/>
  </r>
  <r>
    <n v="3750"/>
    <x v="962"/>
    <m/>
    <m/>
    <m/>
    <x v="90"/>
    <x v="89"/>
    <x v="82"/>
    <m/>
    <x v="26"/>
    <m/>
    <m/>
    <x v="2"/>
    <n v="0"/>
    <m/>
    <x v="33"/>
    <m/>
    <m/>
    <m/>
    <m/>
    <m/>
    <m/>
    <n v="1"/>
  </r>
  <r>
    <n v="3751"/>
    <x v="962"/>
    <m/>
    <m/>
    <m/>
    <x v="90"/>
    <x v="89"/>
    <x v="82"/>
    <m/>
    <x v="26"/>
    <m/>
    <m/>
    <x v="2"/>
    <n v="0"/>
    <m/>
    <x v="33"/>
    <m/>
    <m/>
    <m/>
    <m/>
    <m/>
    <m/>
    <n v="1"/>
  </r>
  <r>
    <n v="3752"/>
    <x v="962"/>
    <m/>
    <m/>
    <m/>
    <x v="90"/>
    <x v="89"/>
    <x v="82"/>
    <m/>
    <x v="26"/>
    <m/>
    <m/>
    <x v="2"/>
    <n v="0"/>
    <m/>
    <x v="33"/>
    <m/>
    <m/>
    <m/>
    <m/>
    <m/>
    <m/>
    <n v="1"/>
  </r>
  <r>
    <n v="3753"/>
    <x v="962"/>
    <m/>
    <m/>
    <m/>
    <x v="90"/>
    <x v="89"/>
    <x v="82"/>
    <m/>
    <x v="26"/>
    <m/>
    <m/>
    <x v="2"/>
    <n v="0"/>
    <m/>
    <x v="33"/>
    <m/>
    <m/>
    <m/>
    <m/>
    <m/>
    <m/>
    <n v="1"/>
  </r>
  <r>
    <n v="3754"/>
    <x v="962"/>
    <m/>
    <m/>
    <m/>
    <x v="90"/>
    <x v="89"/>
    <x v="82"/>
    <m/>
    <x v="26"/>
    <m/>
    <m/>
    <x v="2"/>
    <n v="0"/>
    <m/>
    <x v="33"/>
    <m/>
    <m/>
    <m/>
    <m/>
    <m/>
    <m/>
    <n v="1"/>
  </r>
  <r>
    <n v="3755"/>
    <x v="962"/>
    <m/>
    <m/>
    <m/>
    <x v="90"/>
    <x v="89"/>
    <x v="82"/>
    <m/>
    <x v="26"/>
    <m/>
    <m/>
    <x v="2"/>
    <n v="0"/>
    <m/>
    <x v="33"/>
    <m/>
    <m/>
    <m/>
    <m/>
    <m/>
    <m/>
    <n v="1"/>
  </r>
  <r>
    <n v="3756"/>
    <x v="962"/>
    <m/>
    <m/>
    <m/>
    <x v="90"/>
    <x v="89"/>
    <x v="82"/>
    <m/>
    <x v="26"/>
    <m/>
    <m/>
    <x v="2"/>
    <n v="0"/>
    <m/>
    <x v="33"/>
    <m/>
    <m/>
    <m/>
    <m/>
    <m/>
    <m/>
    <n v="1"/>
  </r>
  <r>
    <n v="3757"/>
    <x v="962"/>
    <m/>
    <m/>
    <m/>
    <x v="90"/>
    <x v="89"/>
    <x v="82"/>
    <m/>
    <x v="26"/>
    <m/>
    <m/>
    <x v="2"/>
    <n v="0"/>
    <m/>
    <x v="33"/>
    <m/>
    <m/>
    <m/>
    <m/>
    <m/>
    <m/>
    <n v="1"/>
  </r>
  <r>
    <n v="3758"/>
    <x v="962"/>
    <m/>
    <m/>
    <m/>
    <x v="90"/>
    <x v="89"/>
    <x v="82"/>
    <m/>
    <x v="26"/>
    <m/>
    <m/>
    <x v="2"/>
    <n v="0"/>
    <m/>
    <x v="33"/>
    <m/>
    <m/>
    <m/>
    <m/>
    <m/>
    <m/>
    <n v="1"/>
  </r>
  <r>
    <n v="3759"/>
    <x v="962"/>
    <m/>
    <m/>
    <m/>
    <x v="90"/>
    <x v="89"/>
    <x v="82"/>
    <m/>
    <x v="26"/>
    <m/>
    <m/>
    <x v="2"/>
    <n v="0"/>
    <m/>
    <x v="33"/>
    <m/>
    <m/>
    <m/>
    <m/>
    <m/>
    <m/>
    <n v="1"/>
  </r>
  <r>
    <n v="3760"/>
    <x v="962"/>
    <m/>
    <m/>
    <m/>
    <x v="90"/>
    <x v="89"/>
    <x v="82"/>
    <m/>
    <x v="26"/>
    <m/>
    <m/>
    <x v="2"/>
    <n v="0"/>
    <m/>
    <x v="33"/>
    <m/>
    <m/>
    <m/>
    <m/>
    <m/>
    <m/>
    <n v="1"/>
  </r>
  <r>
    <n v="3761"/>
    <x v="962"/>
    <m/>
    <m/>
    <m/>
    <x v="90"/>
    <x v="89"/>
    <x v="82"/>
    <m/>
    <x v="26"/>
    <m/>
    <m/>
    <x v="2"/>
    <n v="0"/>
    <m/>
    <x v="33"/>
    <m/>
    <m/>
    <m/>
    <m/>
    <m/>
    <m/>
    <n v="1"/>
  </r>
  <r>
    <n v="3762"/>
    <x v="962"/>
    <m/>
    <m/>
    <m/>
    <x v="90"/>
    <x v="89"/>
    <x v="82"/>
    <m/>
    <x v="26"/>
    <m/>
    <m/>
    <x v="2"/>
    <n v="0"/>
    <m/>
    <x v="33"/>
    <m/>
    <m/>
    <m/>
    <m/>
    <m/>
    <m/>
    <n v="1"/>
  </r>
  <r>
    <n v="3763"/>
    <x v="962"/>
    <m/>
    <m/>
    <m/>
    <x v="90"/>
    <x v="89"/>
    <x v="82"/>
    <m/>
    <x v="26"/>
    <m/>
    <m/>
    <x v="2"/>
    <n v="0"/>
    <m/>
    <x v="33"/>
    <m/>
    <m/>
    <m/>
    <m/>
    <m/>
    <m/>
    <n v="1"/>
  </r>
  <r>
    <n v="3764"/>
    <x v="962"/>
    <m/>
    <m/>
    <m/>
    <x v="90"/>
    <x v="89"/>
    <x v="82"/>
    <m/>
    <x v="26"/>
    <m/>
    <m/>
    <x v="2"/>
    <n v="0"/>
    <m/>
    <x v="33"/>
    <m/>
    <m/>
    <m/>
    <m/>
    <m/>
    <m/>
    <n v="1"/>
  </r>
  <r>
    <n v="3765"/>
    <x v="962"/>
    <m/>
    <m/>
    <m/>
    <x v="90"/>
    <x v="89"/>
    <x v="82"/>
    <m/>
    <x v="26"/>
    <m/>
    <m/>
    <x v="2"/>
    <n v="0"/>
    <m/>
    <x v="33"/>
    <m/>
    <m/>
    <m/>
    <m/>
    <m/>
    <m/>
    <n v="1"/>
  </r>
  <r>
    <n v="3766"/>
    <x v="962"/>
    <m/>
    <m/>
    <m/>
    <x v="90"/>
    <x v="89"/>
    <x v="82"/>
    <m/>
    <x v="26"/>
    <m/>
    <m/>
    <x v="2"/>
    <n v="0"/>
    <m/>
    <x v="33"/>
    <m/>
    <m/>
    <m/>
    <m/>
    <m/>
    <m/>
    <n v="1"/>
  </r>
  <r>
    <n v="3767"/>
    <x v="962"/>
    <m/>
    <m/>
    <m/>
    <x v="90"/>
    <x v="89"/>
    <x v="82"/>
    <m/>
    <x v="26"/>
    <m/>
    <m/>
    <x v="2"/>
    <n v="0"/>
    <m/>
    <x v="33"/>
    <m/>
    <m/>
    <m/>
    <m/>
    <m/>
    <m/>
    <n v="1"/>
  </r>
  <r>
    <n v="3768"/>
    <x v="962"/>
    <m/>
    <m/>
    <m/>
    <x v="90"/>
    <x v="89"/>
    <x v="82"/>
    <m/>
    <x v="26"/>
    <m/>
    <m/>
    <x v="2"/>
    <n v="0"/>
    <m/>
    <x v="33"/>
    <m/>
    <m/>
    <m/>
    <m/>
    <m/>
    <m/>
    <n v="1"/>
  </r>
  <r>
    <n v="3769"/>
    <x v="962"/>
    <m/>
    <m/>
    <m/>
    <x v="90"/>
    <x v="89"/>
    <x v="82"/>
    <m/>
    <x v="26"/>
    <m/>
    <m/>
    <x v="2"/>
    <n v="0"/>
    <m/>
    <x v="33"/>
    <m/>
    <m/>
    <m/>
    <m/>
    <m/>
    <m/>
    <n v="1"/>
  </r>
  <r>
    <n v="3770"/>
    <x v="962"/>
    <m/>
    <m/>
    <m/>
    <x v="90"/>
    <x v="89"/>
    <x v="82"/>
    <m/>
    <x v="26"/>
    <m/>
    <m/>
    <x v="2"/>
    <n v="0"/>
    <m/>
    <x v="33"/>
    <m/>
    <m/>
    <m/>
    <m/>
    <m/>
    <m/>
    <n v="1"/>
  </r>
  <r>
    <n v="3771"/>
    <x v="962"/>
    <m/>
    <m/>
    <m/>
    <x v="90"/>
    <x v="89"/>
    <x v="82"/>
    <m/>
    <x v="26"/>
    <m/>
    <m/>
    <x v="2"/>
    <n v="0"/>
    <m/>
    <x v="33"/>
    <m/>
    <m/>
    <m/>
    <m/>
    <m/>
    <m/>
    <n v="1"/>
  </r>
  <r>
    <n v="3772"/>
    <x v="962"/>
    <m/>
    <m/>
    <m/>
    <x v="90"/>
    <x v="89"/>
    <x v="82"/>
    <m/>
    <x v="26"/>
    <m/>
    <m/>
    <x v="2"/>
    <n v="0"/>
    <m/>
    <x v="33"/>
    <m/>
    <m/>
    <m/>
    <m/>
    <m/>
    <m/>
    <n v="1"/>
  </r>
  <r>
    <n v="3773"/>
    <x v="962"/>
    <m/>
    <m/>
    <m/>
    <x v="90"/>
    <x v="89"/>
    <x v="82"/>
    <m/>
    <x v="26"/>
    <m/>
    <m/>
    <x v="2"/>
    <n v="0"/>
    <m/>
    <x v="33"/>
    <m/>
    <m/>
    <m/>
    <m/>
    <m/>
    <m/>
    <n v="1"/>
  </r>
  <r>
    <n v="3774"/>
    <x v="962"/>
    <m/>
    <m/>
    <m/>
    <x v="90"/>
    <x v="89"/>
    <x v="82"/>
    <m/>
    <x v="26"/>
    <m/>
    <m/>
    <x v="2"/>
    <n v="0"/>
    <m/>
    <x v="33"/>
    <m/>
    <m/>
    <m/>
    <m/>
    <m/>
    <m/>
    <n v="1"/>
  </r>
  <r>
    <n v="3775"/>
    <x v="962"/>
    <m/>
    <m/>
    <m/>
    <x v="90"/>
    <x v="89"/>
    <x v="82"/>
    <m/>
    <x v="26"/>
    <m/>
    <m/>
    <x v="2"/>
    <n v="0"/>
    <m/>
    <x v="33"/>
    <m/>
    <m/>
    <m/>
    <m/>
    <m/>
    <m/>
    <n v="1"/>
  </r>
  <r>
    <n v="3776"/>
    <x v="962"/>
    <m/>
    <m/>
    <m/>
    <x v="90"/>
    <x v="89"/>
    <x v="82"/>
    <m/>
    <x v="26"/>
    <m/>
    <m/>
    <x v="2"/>
    <n v="0"/>
    <m/>
    <x v="33"/>
    <m/>
    <m/>
    <m/>
    <m/>
    <m/>
    <m/>
    <n v="1"/>
  </r>
  <r>
    <n v="3777"/>
    <x v="962"/>
    <m/>
    <m/>
    <m/>
    <x v="90"/>
    <x v="89"/>
    <x v="82"/>
    <m/>
    <x v="26"/>
    <m/>
    <m/>
    <x v="2"/>
    <n v="0"/>
    <m/>
    <x v="33"/>
    <m/>
    <m/>
    <m/>
    <m/>
    <m/>
    <m/>
    <n v="1"/>
  </r>
  <r>
    <n v="3778"/>
    <x v="962"/>
    <m/>
    <m/>
    <m/>
    <x v="90"/>
    <x v="89"/>
    <x v="82"/>
    <m/>
    <x v="26"/>
    <m/>
    <m/>
    <x v="2"/>
    <n v="0"/>
    <m/>
    <x v="33"/>
    <m/>
    <m/>
    <m/>
    <m/>
    <m/>
    <m/>
    <n v="1"/>
  </r>
  <r>
    <n v="3779"/>
    <x v="962"/>
    <m/>
    <m/>
    <m/>
    <x v="90"/>
    <x v="89"/>
    <x v="82"/>
    <m/>
    <x v="26"/>
    <m/>
    <m/>
    <x v="2"/>
    <n v="0"/>
    <m/>
    <x v="33"/>
    <m/>
    <m/>
    <m/>
    <m/>
    <m/>
    <m/>
    <n v="1"/>
  </r>
  <r>
    <n v="3780"/>
    <x v="962"/>
    <m/>
    <m/>
    <m/>
    <x v="90"/>
    <x v="89"/>
    <x v="82"/>
    <m/>
    <x v="26"/>
    <m/>
    <m/>
    <x v="2"/>
    <n v="0"/>
    <m/>
    <x v="33"/>
    <m/>
    <m/>
    <m/>
    <m/>
    <m/>
    <m/>
    <n v="1"/>
  </r>
  <r>
    <n v="3781"/>
    <x v="962"/>
    <m/>
    <m/>
    <m/>
    <x v="90"/>
    <x v="89"/>
    <x v="82"/>
    <m/>
    <x v="26"/>
    <m/>
    <m/>
    <x v="2"/>
    <n v="0"/>
    <m/>
    <x v="33"/>
    <m/>
    <m/>
    <m/>
    <m/>
    <m/>
    <m/>
    <n v="1"/>
  </r>
  <r>
    <n v="3782"/>
    <x v="962"/>
    <m/>
    <m/>
    <m/>
    <x v="90"/>
    <x v="89"/>
    <x v="82"/>
    <m/>
    <x v="26"/>
    <m/>
    <m/>
    <x v="2"/>
    <n v="0"/>
    <m/>
    <x v="33"/>
    <m/>
    <m/>
    <m/>
    <m/>
    <m/>
    <m/>
    <n v="1"/>
  </r>
  <r>
    <n v="3783"/>
    <x v="962"/>
    <m/>
    <m/>
    <m/>
    <x v="90"/>
    <x v="89"/>
    <x v="82"/>
    <m/>
    <x v="26"/>
    <m/>
    <m/>
    <x v="2"/>
    <n v="0"/>
    <m/>
    <x v="33"/>
    <m/>
    <m/>
    <m/>
    <m/>
    <m/>
    <m/>
    <n v="1"/>
  </r>
  <r>
    <n v="3784"/>
    <x v="962"/>
    <m/>
    <m/>
    <m/>
    <x v="90"/>
    <x v="89"/>
    <x v="82"/>
    <m/>
    <x v="26"/>
    <m/>
    <m/>
    <x v="2"/>
    <n v="0"/>
    <m/>
    <x v="33"/>
    <m/>
    <m/>
    <m/>
    <m/>
    <m/>
    <m/>
    <n v="1"/>
  </r>
  <r>
    <n v="3785"/>
    <x v="962"/>
    <m/>
    <m/>
    <m/>
    <x v="90"/>
    <x v="89"/>
    <x v="82"/>
    <m/>
    <x v="26"/>
    <m/>
    <m/>
    <x v="2"/>
    <n v="0"/>
    <m/>
    <x v="33"/>
    <m/>
    <m/>
    <m/>
    <m/>
    <m/>
    <m/>
    <n v="1"/>
  </r>
  <r>
    <n v="3786"/>
    <x v="962"/>
    <m/>
    <m/>
    <m/>
    <x v="90"/>
    <x v="89"/>
    <x v="82"/>
    <m/>
    <x v="26"/>
    <m/>
    <m/>
    <x v="2"/>
    <n v="0"/>
    <m/>
    <x v="33"/>
    <m/>
    <m/>
    <m/>
    <m/>
    <m/>
    <m/>
    <n v="1"/>
  </r>
  <r>
    <n v="3787"/>
    <x v="962"/>
    <m/>
    <m/>
    <m/>
    <x v="90"/>
    <x v="89"/>
    <x v="82"/>
    <m/>
    <x v="26"/>
    <m/>
    <m/>
    <x v="2"/>
    <n v="0"/>
    <m/>
    <x v="33"/>
    <m/>
    <m/>
    <m/>
    <m/>
    <m/>
    <m/>
    <n v="1"/>
  </r>
  <r>
    <n v="3788"/>
    <x v="962"/>
    <m/>
    <m/>
    <m/>
    <x v="90"/>
    <x v="89"/>
    <x v="82"/>
    <m/>
    <x v="26"/>
    <m/>
    <m/>
    <x v="2"/>
    <n v="0"/>
    <m/>
    <x v="33"/>
    <m/>
    <m/>
    <m/>
    <m/>
    <m/>
    <m/>
    <n v="1"/>
  </r>
  <r>
    <n v="3789"/>
    <x v="962"/>
    <m/>
    <m/>
    <m/>
    <x v="90"/>
    <x v="89"/>
    <x v="82"/>
    <m/>
    <x v="26"/>
    <m/>
    <m/>
    <x v="2"/>
    <n v="0"/>
    <m/>
    <x v="33"/>
    <m/>
    <m/>
    <m/>
    <m/>
    <m/>
    <m/>
    <n v="1"/>
  </r>
  <r>
    <n v="3790"/>
    <x v="962"/>
    <m/>
    <m/>
    <m/>
    <x v="90"/>
    <x v="89"/>
    <x v="82"/>
    <m/>
    <x v="26"/>
    <m/>
    <m/>
    <x v="2"/>
    <n v="0"/>
    <m/>
    <x v="33"/>
    <m/>
    <m/>
    <m/>
    <m/>
    <m/>
    <m/>
    <n v="1"/>
  </r>
  <r>
    <n v="3791"/>
    <x v="962"/>
    <m/>
    <m/>
    <m/>
    <x v="90"/>
    <x v="89"/>
    <x v="82"/>
    <m/>
    <x v="26"/>
    <m/>
    <m/>
    <x v="2"/>
    <n v="0"/>
    <m/>
    <x v="33"/>
    <m/>
    <m/>
    <m/>
    <m/>
    <m/>
    <m/>
    <n v="1"/>
  </r>
  <r>
    <n v="3792"/>
    <x v="962"/>
    <m/>
    <m/>
    <m/>
    <x v="90"/>
    <x v="89"/>
    <x v="82"/>
    <m/>
    <x v="26"/>
    <m/>
    <m/>
    <x v="2"/>
    <n v="0"/>
    <m/>
    <x v="33"/>
    <m/>
    <m/>
    <m/>
    <m/>
    <m/>
    <m/>
    <n v="1"/>
  </r>
  <r>
    <n v="3793"/>
    <x v="962"/>
    <m/>
    <m/>
    <m/>
    <x v="90"/>
    <x v="89"/>
    <x v="82"/>
    <m/>
    <x v="26"/>
    <m/>
    <m/>
    <x v="2"/>
    <n v="0"/>
    <m/>
    <x v="33"/>
    <m/>
    <m/>
    <m/>
    <m/>
    <m/>
    <m/>
    <n v="1"/>
  </r>
  <r>
    <n v="3794"/>
    <x v="962"/>
    <m/>
    <m/>
    <m/>
    <x v="90"/>
    <x v="89"/>
    <x v="82"/>
    <m/>
    <x v="26"/>
    <m/>
    <m/>
    <x v="2"/>
    <n v="0"/>
    <m/>
    <x v="33"/>
    <m/>
    <m/>
    <m/>
    <m/>
    <m/>
    <m/>
    <n v="1"/>
  </r>
  <r>
    <n v="3795"/>
    <x v="962"/>
    <m/>
    <m/>
    <m/>
    <x v="90"/>
    <x v="89"/>
    <x v="82"/>
    <m/>
    <x v="26"/>
    <m/>
    <m/>
    <x v="2"/>
    <n v="0"/>
    <m/>
    <x v="33"/>
    <m/>
    <m/>
    <m/>
    <m/>
    <m/>
    <m/>
    <n v="1"/>
  </r>
  <r>
    <n v="3796"/>
    <x v="962"/>
    <m/>
    <m/>
    <m/>
    <x v="90"/>
    <x v="89"/>
    <x v="82"/>
    <m/>
    <x v="26"/>
    <m/>
    <m/>
    <x v="2"/>
    <n v="0"/>
    <m/>
    <x v="33"/>
    <m/>
    <m/>
    <m/>
    <m/>
    <m/>
    <m/>
    <n v="1"/>
  </r>
  <r>
    <n v="3797"/>
    <x v="962"/>
    <m/>
    <m/>
    <m/>
    <x v="90"/>
    <x v="89"/>
    <x v="82"/>
    <m/>
    <x v="26"/>
    <m/>
    <m/>
    <x v="2"/>
    <n v="0"/>
    <m/>
    <x v="33"/>
    <m/>
    <m/>
    <m/>
    <m/>
    <m/>
    <m/>
    <n v="1"/>
  </r>
  <r>
    <n v="3798"/>
    <x v="962"/>
    <m/>
    <m/>
    <m/>
    <x v="90"/>
    <x v="89"/>
    <x v="82"/>
    <m/>
    <x v="26"/>
    <m/>
    <m/>
    <x v="2"/>
    <n v="0"/>
    <m/>
    <x v="33"/>
    <m/>
    <m/>
    <m/>
    <m/>
    <m/>
    <m/>
    <n v="1"/>
  </r>
  <r>
    <n v="3799"/>
    <x v="962"/>
    <m/>
    <m/>
    <m/>
    <x v="90"/>
    <x v="89"/>
    <x v="82"/>
    <m/>
    <x v="26"/>
    <m/>
    <m/>
    <x v="2"/>
    <n v="0"/>
    <m/>
    <x v="33"/>
    <m/>
    <m/>
    <m/>
    <m/>
    <m/>
    <m/>
    <n v="1"/>
  </r>
  <r>
    <n v="3800"/>
    <x v="962"/>
    <m/>
    <m/>
    <m/>
    <x v="90"/>
    <x v="89"/>
    <x v="82"/>
    <m/>
    <x v="26"/>
    <m/>
    <m/>
    <x v="2"/>
    <n v="0"/>
    <m/>
    <x v="33"/>
    <m/>
    <m/>
    <m/>
    <m/>
    <m/>
    <m/>
    <n v="1"/>
  </r>
  <r>
    <n v="3801"/>
    <x v="962"/>
    <m/>
    <m/>
    <m/>
    <x v="90"/>
    <x v="89"/>
    <x v="82"/>
    <m/>
    <x v="26"/>
    <m/>
    <m/>
    <x v="2"/>
    <n v="0"/>
    <m/>
    <x v="33"/>
    <m/>
    <m/>
    <m/>
    <m/>
    <m/>
    <m/>
    <n v="1"/>
  </r>
  <r>
    <n v="3802"/>
    <x v="962"/>
    <m/>
    <m/>
    <m/>
    <x v="90"/>
    <x v="89"/>
    <x v="82"/>
    <m/>
    <x v="26"/>
    <m/>
    <m/>
    <x v="2"/>
    <n v="0"/>
    <m/>
    <x v="33"/>
    <m/>
    <m/>
    <m/>
    <m/>
    <m/>
    <m/>
    <n v="1"/>
  </r>
  <r>
    <n v="3803"/>
    <x v="962"/>
    <m/>
    <m/>
    <m/>
    <x v="90"/>
    <x v="89"/>
    <x v="82"/>
    <m/>
    <x v="26"/>
    <m/>
    <m/>
    <x v="2"/>
    <n v="0"/>
    <m/>
    <x v="33"/>
    <m/>
    <m/>
    <m/>
    <m/>
    <m/>
    <m/>
    <n v="1"/>
  </r>
  <r>
    <n v="3804"/>
    <x v="962"/>
    <m/>
    <m/>
    <m/>
    <x v="90"/>
    <x v="89"/>
    <x v="82"/>
    <m/>
    <x v="26"/>
    <m/>
    <m/>
    <x v="2"/>
    <n v="0"/>
    <m/>
    <x v="33"/>
    <m/>
    <m/>
    <m/>
    <m/>
    <m/>
    <m/>
    <n v="1"/>
  </r>
  <r>
    <n v="3805"/>
    <x v="962"/>
    <m/>
    <m/>
    <m/>
    <x v="90"/>
    <x v="89"/>
    <x v="82"/>
    <m/>
    <x v="26"/>
    <m/>
    <m/>
    <x v="2"/>
    <n v="0"/>
    <m/>
    <x v="33"/>
    <m/>
    <m/>
    <m/>
    <m/>
    <m/>
    <m/>
    <n v="1"/>
  </r>
  <r>
    <n v="3806"/>
    <x v="962"/>
    <m/>
    <m/>
    <m/>
    <x v="90"/>
    <x v="89"/>
    <x v="82"/>
    <m/>
    <x v="26"/>
    <m/>
    <m/>
    <x v="2"/>
    <n v="0"/>
    <m/>
    <x v="33"/>
    <m/>
    <m/>
    <m/>
    <m/>
    <m/>
    <m/>
    <n v="1"/>
  </r>
  <r>
    <n v="3807"/>
    <x v="962"/>
    <m/>
    <m/>
    <m/>
    <x v="90"/>
    <x v="89"/>
    <x v="82"/>
    <m/>
    <x v="26"/>
    <m/>
    <m/>
    <x v="2"/>
    <n v="0"/>
    <m/>
    <x v="33"/>
    <m/>
    <m/>
    <m/>
    <m/>
    <m/>
    <m/>
    <n v="1"/>
  </r>
  <r>
    <n v="3808"/>
    <x v="962"/>
    <m/>
    <m/>
    <m/>
    <x v="90"/>
    <x v="89"/>
    <x v="82"/>
    <m/>
    <x v="26"/>
    <m/>
    <m/>
    <x v="2"/>
    <n v="0"/>
    <m/>
    <x v="33"/>
    <m/>
    <m/>
    <m/>
    <m/>
    <m/>
    <m/>
    <n v="1"/>
  </r>
  <r>
    <n v="3809"/>
    <x v="962"/>
    <m/>
    <m/>
    <m/>
    <x v="90"/>
    <x v="89"/>
    <x v="82"/>
    <m/>
    <x v="26"/>
    <m/>
    <m/>
    <x v="2"/>
    <n v="0"/>
    <m/>
    <x v="33"/>
    <m/>
    <m/>
    <m/>
    <m/>
    <m/>
    <m/>
    <n v="1"/>
  </r>
  <r>
    <n v="3810"/>
    <x v="962"/>
    <m/>
    <m/>
    <m/>
    <x v="90"/>
    <x v="89"/>
    <x v="82"/>
    <m/>
    <x v="26"/>
    <m/>
    <m/>
    <x v="2"/>
    <n v="0"/>
    <m/>
    <x v="33"/>
    <m/>
    <m/>
    <m/>
    <m/>
    <m/>
    <m/>
    <n v="1"/>
  </r>
  <r>
    <n v="3811"/>
    <x v="962"/>
    <m/>
    <m/>
    <m/>
    <x v="90"/>
    <x v="89"/>
    <x v="82"/>
    <m/>
    <x v="26"/>
    <m/>
    <m/>
    <x v="2"/>
    <n v="0"/>
    <m/>
    <x v="33"/>
    <m/>
    <m/>
    <m/>
    <m/>
    <m/>
    <m/>
    <n v="1"/>
  </r>
  <r>
    <n v="3812"/>
    <x v="962"/>
    <m/>
    <m/>
    <m/>
    <x v="90"/>
    <x v="89"/>
    <x v="82"/>
    <m/>
    <x v="26"/>
    <m/>
    <m/>
    <x v="2"/>
    <n v="0"/>
    <m/>
    <x v="33"/>
    <m/>
    <m/>
    <m/>
    <m/>
    <m/>
    <m/>
    <n v="1"/>
  </r>
  <r>
    <n v="3813"/>
    <x v="962"/>
    <m/>
    <m/>
    <m/>
    <x v="90"/>
    <x v="89"/>
    <x v="82"/>
    <m/>
    <x v="26"/>
    <m/>
    <m/>
    <x v="2"/>
    <n v="0"/>
    <m/>
    <x v="33"/>
    <m/>
    <m/>
    <m/>
    <m/>
    <m/>
    <m/>
    <n v="1"/>
  </r>
  <r>
    <n v="3814"/>
    <x v="962"/>
    <m/>
    <m/>
    <m/>
    <x v="90"/>
    <x v="89"/>
    <x v="82"/>
    <m/>
    <x v="26"/>
    <m/>
    <m/>
    <x v="2"/>
    <n v="0"/>
    <m/>
    <x v="33"/>
    <m/>
    <m/>
    <m/>
    <m/>
    <m/>
    <m/>
    <n v="1"/>
  </r>
  <r>
    <n v="3815"/>
    <x v="962"/>
    <m/>
    <m/>
    <m/>
    <x v="90"/>
    <x v="89"/>
    <x v="82"/>
    <m/>
    <x v="26"/>
    <m/>
    <m/>
    <x v="2"/>
    <n v="0"/>
    <m/>
    <x v="33"/>
    <m/>
    <m/>
    <m/>
    <m/>
    <m/>
    <m/>
    <n v="1"/>
  </r>
  <r>
    <n v="3816"/>
    <x v="962"/>
    <m/>
    <m/>
    <m/>
    <x v="90"/>
    <x v="89"/>
    <x v="82"/>
    <m/>
    <x v="26"/>
    <m/>
    <m/>
    <x v="2"/>
    <n v="0"/>
    <m/>
    <x v="33"/>
    <m/>
    <m/>
    <m/>
    <m/>
    <m/>
    <m/>
    <n v="1"/>
  </r>
  <r>
    <n v="3817"/>
    <x v="962"/>
    <m/>
    <m/>
    <m/>
    <x v="90"/>
    <x v="89"/>
    <x v="82"/>
    <m/>
    <x v="26"/>
    <m/>
    <m/>
    <x v="2"/>
    <n v="0"/>
    <m/>
    <x v="33"/>
    <m/>
    <m/>
    <m/>
    <m/>
    <m/>
    <m/>
    <n v="1"/>
  </r>
  <r>
    <n v="3818"/>
    <x v="962"/>
    <m/>
    <m/>
    <m/>
    <x v="90"/>
    <x v="89"/>
    <x v="82"/>
    <m/>
    <x v="26"/>
    <m/>
    <m/>
    <x v="2"/>
    <n v="0"/>
    <m/>
    <x v="33"/>
    <m/>
    <m/>
    <m/>
    <m/>
    <m/>
    <m/>
    <n v="1"/>
  </r>
  <r>
    <n v="3819"/>
    <x v="962"/>
    <m/>
    <m/>
    <m/>
    <x v="90"/>
    <x v="89"/>
    <x v="82"/>
    <m/>
    <x v="26"/>
    <m/>
    <m/>
    <x v="2"/>
    <n v="0"/>
    <m/>
    <x v="33"/>
    <m/>
    <m/>
    <m/>
    <m/>
    <m/>
    <m/>
    <n v="1"/>
  </r>
  <r>
    <n v="3820"/>
    <x v="962"/>
    <m/>
    <m/>
    <m/>
    <x v="90"/>
    <x v="89"/>
    <x v="82"/>
    <m/>
    <x v="26"/>
    <m/>
    <m/>
    <x v="2"/>
    <n v="0"/>
    <m/>
    <x v="33"/>
    <m/>
    <m/>
    <m/>
    <m/>
    <m/>
    <m/>
    <n v="1"/>
  </r>
  <r>
    <n v="3821"/>
    <x v="962"/>
    <m/>
    <m/>
    <m/>
    <x v="90"/>
    <x v="89"/>
    <x v="82"/>
    <m/>
    <x v="26"/>
    <m/>
    <m/>
    <x v="2"/>
    <n v="0"/>
    <m/>
    <x v="33"/>
    <m/>
    <m/>
    <m/>
    <m/>
    <m/>
    <m/>
    <n v="1"/>
  </r>
  <r>
    <n v="3822"/>
    <x v="962"/>
    <m/>
    <m/>
    <m/>
    <x v="90"/>
    <x v="89"/>
    <x v="82"/>
    <m/>
    <x v="26"/>
    <m/>
    <m/>
    <x v="2"/>
    <n v="0"/>
    <m/>
    <x v="33"/>
    <m/>
    <m/>
    <m/>
    <m/>
    <m/>
    <m/>
    <n v="1"/>
  </r>
  <r>
    <n v="3823"/>
    <x v="962"/>
    <m/>
    <m/>
    <m/>
    <x v="90"/>
    <x v="89"/>
    <x v="82"/>
    <m/>
    <x v="26"/>
    <m/>
    <m/>
    <x v="2"/>
    <n v="0"/>
    <m/>
    <x v="33"/>
    <m/>
    <m/>
    <m/>
    <m/>
    <m/>
    <m/>
    <n v="1"/>
  </r>
  <r>
    <n v="3824"/>
    <x v="962"/>
    <m/>
    <m/>
    <m/>
    <x v="90"/>
    <x v="89"/>
    <x v="82"/>
    <m/>
    <x v="26"/>
    <m/>
    <m/>
    <x v="2"/>
    <n v="0"/>
    <m/>
    <x v="33"/>
    <m/>
    <m/>
    <m/>
    <m/>
    <m/>
    <m/>
    <n v="1"/>
  </r>
  <r>
    <n v="3825"/>
    <x v="962"/>
    <m/>
    <m/>
    <m/>
    <x v="90"/>
    <x v="89"/>
    <x v="82"/>
    <m/>
    <x v="26"/>
    <m/>
    <m/>
    <x v="2"/>
    <n v="0"/>
    <m/>
    <x v="33"/>
    <m/>
    <m/>
    <m/>
    <m/>
    <m/>
    <m/>
    <n v="1"/>
  </r>
  <r>
    <n v="3826"/>
    <x v="962"/>
    <m/>
    <m/>
    <m/>
    <x v="90"/>
    <x v="89"/>
    <x v="82"/>
    <m/>
    <x v="26"/>
    <m/>
    <m/>
    <x v="2"/>
    <n v="0"/>
    <m/>
    <x v="33"/>
    <m/>
    <m/>
    <m/>
    <m/>
    <m/>
    <m/>
    <n v="1"/>
  </r>
  <r>
    <n v="3827"/>
    <x v="962"/>
    <m/>
    <m/>
    <m/>
    <x v="90"/>
    <x v="89"/>
    <x v="82"/>
    <m/>
    <x v="26"/>
    <m/>
    <m/>
    <x v="2"/>
    <n v="0"/>
    <m/>
    <x v="33"/>
    <m/>
    <m/>
    <m/>
    <m/>
    <m/>
    <m/>
    <n v="1"/>
  </r>
  <r>
    <n v="3828"/>
    <x v="962"/>
    <m/>
    <m/>
    <m/>
    <x v="90"/>
    <x v="89"/>
    <x v="82"/>
    <m/>
    <x v="26"/>
    <m/>
    <m/>
    <x v="2"/>
    <n v="0"/>
    <m/>
    <x v="33"/>
    <m/>
    <m/>
    <m/>
    <m/>
    <m/>
    <m/>
    <n v="1"/>
  </r>
  <r>
    <n v="3829"/>
    <x v="962"/>
    <m/>
    <m/>
    <m/>
    <x v="90"/>
    <x v="89"/>
    <x v="82"/>
    <m/>
    <x v="26"/>
    <m/>
    <m/>
    <x v="2"/>
    <n v="0"/>
    <m/>
    <x v="33"/>
    <m/>
    <m/>
    <m/>
    <m/>
    <m/>
    <m/>
    <n v="1"/>
  </r>
  <r>
    <n v="3830"/>
    <x v="962"/>
    <m/>
    <m/>
    <m/>
    <x v="90"/>
    <x v="89"/>
    <x v="82"/>
    <m/>
    <x v="26"/>
    <m/>
    <m/>
    <x v="2"/>
    <n v="0"/>
    <m/>
    <x v="33"/>
    <m/>
    <m/>
    <m/>
    <m/>
    <m/>
    <m/>
    <n v="1"/>
  </r>
  <r>
    <n v="3831"/>
    <x v="962"/>
    <m/>
    <m/>
    <m/>
    <x v="90"/>
    <x v="89"/>
    <x v="82"/>
    <m/>
    <x v="26"/>
    <m/>
    <m/>
    <x v="2"/>
    <n v="0"/>
    <m/>
    <x v="33"/>
    <m/>
    <m/>
    <m/>
    <m/>
    <m/>
    <m/>
    <n v="1"/>
  </r>
  <r>
    <n v="3832"/>
    <x v="962"/>
    <m/>
    <m/>
    <m/>
    <x v="90"/>
    <x v="89"/>
    <x v="82"/>
    <m/>
    <x v="26"/>
    <m/>
    <m/>
    <x v="2"/>
    <n v="0"/>
    <m/>
    <x v="33"/>
    <m/>
    <m/>
    <m/>
    <m/>
    <m/>
    <m/>
    <n v="1"/>
  </r>
  <r>
    <n v="3833"/>
    <x v="962"/>
    <m/>
    <m/>
    <m/>
    <x v="90"/>
    <x v="89"/>
    <x v="82"/>
    <m/>
    <x v="26"/>
    <m/>
    <m/>
    <x v="2"/>
    <n v="0"/>
    <m/>
    <x v="33"/>
    <m/>
    <m/>
    <m/>
    <m/>
    <m/>
    <m/>
    <n v="1"/>
  </r>
  <r>
    <n v="3834"/>
    <x v="962"/>
    <m/>
    <m/>
    <m/>
    <x v="90"/>
    <x v="89"/>
    <x v="82"/>
    <m/>
    <x v="26"/>
    <m/>
    <m/>
    <x v="2"/>
    <n v="0"/>
    <m/>
    <x v="33"/>
    <m/>
    <m/>
    <m/>
    <m/>
    <m/>
    <m/>
    <n v="1"/>
  </r>
  <r>
    <n v="3835"/>
    <x v="962"/>
    <m/>
    <m/>
    <m/>
    <x v="90"/>
    <x v="89"/>
    <x v="82"/>
    <m/>
    <x v="26"/>
    <m/>
    <m/>
    <x v="2"/>
    <n v="0"/>
    <m/>
    <x v="33"/>
    <m/>
    <m/>
    <m/>
    <m/>
    <m/>
    <m/>
    <n v="1"/>
  </r>
  <r>
    <n v="3836"/>
    <x v="962"/>
    <m/>
    <m/>
    <m/>
    <x v="90"/>
    <x v="89"/>
    <x v="82"/>
    <m/>
    <x v="26"/>
    <m/>
    <m/>
    <x v="2"/>
    <n v="0"/>
    <m/>
    <x v="33"/>
    <m/>
    <m/>
    <m/>
    <m/>
    <m/>
    <m/>
    <n v="1"/>
  </r>
  <r>
    <n v="3837"/>
    <x v="962"/>
    <m/>
    <m/>
    <m/>
    <x v="90"/>
    <x v="89"/>
    <x v="82"/>
    <m/>
    <x v="26"/>
    <m/>
    <m/>
    <x v="2"/>
    <n v="0"/>
    <m/>
    <x v="33"/>
    <m/>
    <m/>
    <m/>
    <m/>
    <m/>
    <m/>
    <n v="1"/>
  </r>
  <r>
    <n v="3838"/>
    <x v="962"/>
    <m/>
    <m/>
    <m/>
    <x v="90"/>
    <x v="89"/>
    <x v="82"/>
    <m/>
    <x v="26"/>
    <m/>
    <m/>
    <x v="2"/>
    <n v="0"/>
    <m/>
    <x v="33"/>
    <m/>
    <m/>
    <m/>
    <m/>
    <m/>
    <m/>
    <n v="1"/>
  </r>
  <r>
    <n v="3839"/>
    <x v="962"/>
    <m/>
    <m/>
    <m/>
    <x v="90"/>
    <x v="89"/>
    <x v="82"/>
    <m/>
    <x v="26"/>
    <m/>
    <m/>
    <x v="2"/>
    <n v="0"/>
    <m/>
    <x v="33"/>
    <m/>
    <m/>
    <m/>
    <m/>
    <m/>
    <m/>
    <n v="1"/>
  </r>
  <r>
    <n v="3840"/>
    <x v="962"/>
    <m/>
    <m/>
    <m/>
    <x v="90"/>
    <x v="89"/>
    <x v="82"/>
    <m/>
    <x v="26"/>
    <m/>
    <m/>
    <x v="2"/>
    <n v="0"/>
    <m/>
    <x v="33"/>
    <m/>
    <m/>
    <m/>
    <m/>
    <m/>
    <m/>
    <n v="1"/>
  </r>
  <r>
    <n v="3841"/>
    <x v="962"/>
    <m/>
    <m/>
    <m/>
    <x v="90"/>
    <x v="89"/>
    <x v="82"/>
    <m/>
    <x v="26"/>
    <m/>
    <m/>
    <x v="2"/>
    <n v="0"/>
    <m/>
    <x v="33"/>
    <m/>
    <m/>
    <m/>
    <m/>
    <m/>
    <m/>
    <n v="1"/>
  </r>
  <r>
    <n v="3842"/>
    <x v="962"/>
    <m/>
    <m/>
    <m/>
    <x v="90"/>
    <x v="89"/>
    <x v="82"/>
    <m/>
    <x v="26"/>
    <m/>
    <m/>
    <x v="2"/>
    <n v="0"/>
    <m/>
    <x v="33"/>
    <m/>
    <m/>
    <m/>
    <m/>
    <m/>
    <m/>
    <n v="1"/>
  </r>
  <r>
    <n v="3843"/>
    <x v="962"/>
    <m/>
    <m/>
    <m/>
    <x v="90"/>
    <x v="89"/>
    <x v="82"/>
    <m/>
    <x v="26"/>
    <m/>
    <m/>
    <x v="2"/>
    <n v="0"/>
    <m/>
    <x v="33"/>
    <m/>
    <m/>
    <m/>
    <m/>
    <m/>
    <m/>
    <n v="1"/>
  </r>
  <r>
    <n v="3844"/>
    <x v="962"/>
    <m/>
    <m/>
    <m/>
    <x v="90"/>
    <x v="89"/>
    <x v="82"/>
    <m/>
    <x v="26"/>
    <m/>
    <m/>
    <x v="2"/>
    <n v="0"/>
    <m/>
    <x v="33"/>
    <m/>
    <m/>
    <m/>
    <m/>
    <m/>
    <m/>
    <n v="1"/>
  </r>
  <r>
    <n v="3845"/>
    <x v="962"/>
    <m/>
    <m/>
    <m/>
    <x v="90"/>
    <x v="89"/>
    <x v="82"/>
    <m/>
    <x v="26"/>
    <m/>
    <m/>
    <x v="2"/>
    <n v="0"/>
    <m/>
    <x v="33"/>
    <m/>
    <m/>
    <m/>
    <m/>
    <m/>
    <m/>
    <n v="1"/>
  </r>
  <r>
    <n v="3846"/>
    <x v="962"/>
    <m/>
    <m/>
    <m/>
    <x v="90"/>
    <x v="89"/>
    <x v="82"/>
    <m/>
    <x v="26"/>
    <m/>
    <m/>
    <x v="2"/>
    <n v="0"/>
    <m/>
    <x v="33"/>
    <m/>
    <m/>
    <m/>
    <m/>
    <m/>
    <m/>
    <n v="1"/>
  </r>
  <r>
    <n v="3847"/>
    <x v="962"/>
    <m/>
    <m/>
    <m/>
    <x v="90"/>
    <x v="89"/>
    <x v="82"/>
    <m/>
    <x v="26"/>
    <m/>
    <m/>
    <x v="2"/>
    <n v="0"/>
    <m/>
    <x v="33"/>
    <m/>
    <m/>
    <m/>
    <m/>
    <m/>
    <m/>
    <n v="1"/>
  </r>
  <r>
    <n v="3848"/>
    <x v="962"/>
    <m/>
    <m/>
    <m/>
    <x v="90"/>
    <x v="89"/>
    <x v="82"/>
    <m/>
    <x v="26"/>
    <m/>
    <m/>
    <x v="2"/>
    <n v="0"/>
    <m/>
    <x v="33"/>
    <m/>
    <m/>
    <m/>
    <m/>
    <m/>
    <m/>
    <n v="1"/>
  </r>
  <r>
    <n v="3849"/>
    <x v="962"/>
    <m/>
    <m/>
    <m/>
    <x v="90"/>
    <x v="89"/>
    <x v="82"/>
    <m/>
    <x v="26"/>
    <m/>
    <m/>
    <x v="2"/>
    <n v="0"/>
    <m/>
    <x v="33"/>
    <m/>
    <m/>
    <m/>
    <m/>
    <m/>
    <m/>
    <n v="1"/>
  </r>
  <r>
    <n v="3850"/>
    <x v="962"/>
    <m/>
    <m/>
    <m/>
    <x v="90"/>
    <x v="89"/>
    <x v="82"/>
    <m/>
    <x v="26"/>
    <m/>
    <m/>
    <x v="2"/>
    <n v="0"/>
    <m/>
    <x v="33"/>
    <m/>
    <m/>
    <m/>
    <m/>
    <m/>
    <m/>
    <n v="1"/>
  </r>
  <r>
    <n v="3851"/>
    <x v="962"/>
    <m/>
    <m/>
    <m/>
    <x v="90"/>
    <x v="89"/>
    <x v="82"/>
    <m/>
    <x v="26"/>
    <m/>
    <m/>
    <x v="2"/>
    <n v="0"/>
    <m/>
    <x v="33"/>
    <m/>
    <m/>
    <m/>
    <m/>
    <m/>
    <m/>
    <n v="1"/>
  </r>
  <r>
    <n v="3852"/>
    <x v="962"/>
    <m/>
    <m/>
    <m/>
    <x v="90"/>
    <x v="89"/>
    <x v="82"/>
    <m/>
    <x v="26"/>
    <m/>
    <m/>
    <x v="2"/>
    <n v="0"/>
    <m/>
    <x v="33"/>
    <m/>
    <m/>
    <m/>
    <m/>
    <m/>
    <m/>
    <n v="1"/>
  </r>
  <r>
    <n v="3853"/>
    <x v="962"/>
    <m/>
    <m/>
    <m/>
    <x v="90"/>
    <x v="89"/>
    <x v="82"/>
    <m/>
    <x v="26"/>
    <m/>
    <m/>
    <x v="2"/>
    <n v="0"/>
    <m/>
    <x v="33"/>
    <m/>
    <m/>
    <m/>
    <m/>
    <m/>
    <m/>
    <n v="1"/>
  </r>
  <r>
    <n v="3854"/>
    <x v="962"/>
    <m/>
    <m/>
    <m/>
    <x v="90"/>
    <x v="89"/>
    <x v="82"/>
    <m/>
    <x v="26"/>
    <m/>
    <m/>
    <x v="2"/>
    <n v="0"/>
    <m/>
    <x v="33"/>
    <m/>
    <m/>
    <m/>
    <m/>
    <m/>
    <m/>
    <n v="1"/>
  </r>
  <r>
    <n v="3855"/>
    <x v="962"/>
    <m/>
    <m/>
    <m/>
    <x v="90"/>
    <x v="89"/>
    <x v="82"/>
    <m/>
    <x v="26"/>
    <m/>
    <m/>
    <x v="2"/>
    <n v="0"/>
    <m/>
    <x v="33"/>
    <m/>
    <m/>
    <m/>
    <m/>
    <m/>
    <m/>
    <n v="1"/>
  </r>
  <r>
    <n v="3856"/>
    <x v="962"/>
    <m/>
    <m/>
    <m/>
    <x v="90"/>
    <x v="89"/>
    <x v="82"/>
    <m/>
    <x v="26"/>
    <m/>
    <m/>
    <x v="2"/>
    <n v="0"/>
    <m/>
    <x v="33"/>
    <m/>
    <m/>
    <m/>
    <m/>
    <m/>
    <m/>
    <n v="1"/>
  </r>
  <r>
    <n v="3857"/>
    <x v="962"/>
    <m/>
    <m/>
    <m/>
    <x v="90"/>
    <x v="89"/>
    <x v="82"/>
    <m/>
    <x v="26"/>
    <m/>
    <m/>
    <x v="2"/>
    <n v="0"/>
    <m/>
    <x v="33"/>
    <m/>
    <m/>
    <m/>
    <m/>
    <m/>
    <m/>
    <n v="1"/>
  </r>
  <r>
    <n v="3858"/>
    <x v="962"/>
    <m/>
    <m/>
    <m/>
    <x v="90"/>
    <x v="89"/>
    <x v="82"/>
    <m/>
    <x v="26"/>
    <m/>
    <m/>
    <x v="2"/>
    <n v="0"/>
    <m/>
    <x v="33"/>
    <m/>
    <m/>
    <m/>
    <m/>
    <m/>
    <m/>
    <n v="1"/>
  </r>
  <r>
    <n v="3859"/>
    <x v="962"/>
    <m/>
    <m/>
    <m/>
    <x v="90"/>
    <x v="89"/>
    <x v="82"/>
    <m/>
    <x v="26"/>
    <m/>
    <m/>
    <x v="2"/>
    <n v="0"/>
    <m/>
    <x v="33"/>
    <m/>
    <m/>
    <m/>
    <m/>
    <m/>
    <m/>
    <n v="1"/>
  </r>
  <r>
    <n v="3860"/>
    <x v="962"/>
    <m/>
    <m/>
    <m/>
    <x v="90"/>
    <x v="89"/>
    <x v="82"/>
    <m/>
    <x v="26"/>
    <m/>
    <m/>
    <x v="2"/>
    <n v="0"/>
    <m/>
    <x v="33"/>
    <m/>
    <m/>
    <m/>
    <m/>
    <m/>
    <m/>
    <n v="1"/>
  </r>
  <r>
    <n v="3861"/>
    <x v="962"/>
    <m/>
    <m/>
    <m/>
    <x v="90"/>
    <x v="89"/>
    <x v="82"/>
    <m/>
    <x v="26"/>
    <m/>
    <m/>
    <x v="2"/>
    <n v="0"/>
    <m/>
    <x v="33"/>
    <m/>
    <m/>
    <m/>
    <m/>
    <m/>
    <m/>
    <n v="1"/>
  </r>
  <r>
    <n v="3862"/>
    <x v="962"/>
    <m/>
    <m/>
    <m/>
    <x v="90"/>
    <x v="89"/>
    <x v="82"/>
    <m/>
    <x v="26"/>
    <m/>
    <m/>
    <x v="2"/>
    <n v="0"/>
    <m/>
    <x v="33"/>
    <m/>
    <m/>
    <m/>
    <m/>
    <m/>
    <m/>
    <n v="1"/>
  </r>
  <r>
    <n v="3863"/>
    <x v="962"/>
    <m/>
    <m/>
    <m/>
    <x v="90"/>
    <x v="89"/>
    <x v="82"/>
    <m/>
    <x v="26"/>
    <m/>
    <m/>
    <x v="2"/>
    <n v="0"/>
    <m/>
    <x v="33"/>
    <m/>
    <m/>
    <m/>
    <m/>
    <m/>
    <m/>
    <n v="1"/>
  </r>
  <r>
    <n v="3864"/>
    <x v="962"/>
    <m/>
    <m/>
    <m/>
    <x v="90"/>
    <x v="89"/>
    <x v="82"/>
    <m/>
    <x v="26"/>
    <m/>
    <m/>
    <x v="2"/>
    <n v="0"/>
    <m/>
    <x v="33"/>
    <m/>
    <m/>
    <m/>
    <m/>
    <m/>
    <m/>
    <n v="1"/>
  </r>
  <r>
    <n v="3865"/>
    <x v="962"/>
    <m/>
    <m/>
    <m/>
    <x v="90"/>
    <x v="89"/>
    <x v="82"/>
    <m/>
    <x v="26"/>
    <m/>
    <m/>
    <x v="2"/>
    <n v="0"/>
    <m/>
    <x v="33"/>
    <m/>
    <m/>
    <m/>
    <m/>
    <m/>
    <m/>
    <n v="1"/>
  </r>
  <r>
    <n v="3866"/>
    <x v="962"/>
    <m/>
    <m/>
    <m/>
    <x v="90"/>
    <x v="89"/>
    <x v="82"/>
    <m/>
    <x v="26"/>
    <m/>
    <m/>
    <x v="2"/>
    <n v="0"/>
    <m/>
    <x v="33"/>
    <m/>
    <m/>
    <m/>
    <m/>
    <m/>
    <m/>
    <n v="1"/>
  </r>
  <r>
    <n v="3867"/>
    <x v="962"/>
    <m/>
    <m/>
    <m/>
    <x v="90"/>
    <x v="89"/>
    <x v="82"/>
    <m/>
    <x v="26"/>
    <m/>
    <m/>
    <x v="2"/>
    <n v="0"/>
    <m/>
    <x v="33"/>
    <m/>
    <m/>
    <m/>
    <m/>
    <m/>
    <m/>
    <n v="1"/>
  </r>
  <r>
    <n v="3868"/>
    <x v="962"/>
    <m/>
    <m/>
    <m/>
    <x v="90"/>
    <x v="89"/>
    <x v="82"/>
    <m/>
    <x v="26"/>
    <m/>
    <m/>
    <x v="2"/>
    <n v="0"/>
    <m/>
    <x v="33"/>
    <m/>
    <m/>
    <m/>
    <m/>
    <m/>
    <m/>
    <n v="1"/>
  </r>
  <r>
    <n v="3869"/>
    <x v="962"/>
    <m/>
    <m/>
    <m/>
    <x v="90"/>
    <x v="89"/>
    <x v="82"/>
    <m/>
    <x v="26"/>
    <m/>
    <m/>
    <x v="2"/>
    <n v="0"/>
    <m/>
    <x v="33"/>
    <m/>
    <m/>
    <m/>
    <m/>
    <m/>
    <m/>
    <n v="1"/>
  </r>
  <r>
    <n v="3870"/>
    <x v="962"/>
    <m/>
    <m/>
    <m/>
    <x v="90"/>
    <x v="89"/>
    <x v="82"/>
    <m/>
    <x v="26"/>
    <m/>
    <m/>
    <x v="2"/>
    <n v="0"/>
    <m/>
    <x v="33"/>
    <m/>
    <m/>
    <m/>
    <m/>
    <m/>
    <m/>
    <n v="1"/>
  </r>
  <r>
    <n v="3871"/>
    <x v="962"/>
    <m/>
    <m/>
    <m/>
    <x v="90"/>
    <x v="89"/>
    <x v="82"/>
    <m/>
    <x v="26"/>
    <m/>
    <m/>
    <x v="2"/>
    <n v="0"/>
    <m/>
    <x v="33"/>
    <m/>
    <m/>
    <m/>
    <m/>
    <m/>
    <m/>
    <n v="1"/>
  </r>
  <r>
    <n v="3872"/>
    <x v="962"/>
    <m/>
    <m/>
    <m/>
    <x v="90"/>
    <x v="89"/>
    <x v="82"/>
    <m/>
    <x v="26"/>
    <m/>
    <m/>
    <x v="2"/>
    <n v="0"/>
    <m/>
    <x v="33"/>
    <m/>
    <m/>
    <m/>
    <m/>
    <m/>
    <m/>
    <n v="1"/>
  </r>
  <r>
    <n v="3873"/>
    <x v="962"/>
    <m/>
    <m/>
    <m/>
    <x v="90"/>
    <x v="89"/>
    <x v="82"/>
    <m/>
    <x v="26"/>
    <m/>
    <m/>
    <x v="2"/>
    <n v="0"/>
    <m/>
    <x v="33"/>
    <m/>
    <m/>
    <m/>
    <m/>
    <m/>
    <m/>
    <n v="1"/>
  </r>
  <r>
    <n v="3874"/>
    <x v="962"/>
    <m/>
    <m/>
    <m/>
    <x v="90"/>
    <x v="89"/>
    <x v="82"/>
    <m/>
    <x v="26"/>
    <m/>
    <m/>
    <x v="2"/>
    <n v="0"/>
    <m/>
    <x v="33"/>
    <m/>
    <m/>
    <m/>
    <m/>
    <m/>
    <m/>
    <n v="1"/>
  </r>
  <r>
    <n v="3875"/>
    <x v="962"/>
    <m/>
    <m/>
    <m/>
    <x v="90"/>
    <x v="89"/>
    <x v="82"/>
    <m/>
    <x v="26"/>
    <m/>
    <m/>
    <x v="2"/>
    <n v="0"/>
    <m/>
    <x v="33"/>
    <m/>
    <m/>
    <m/>
    <m/>
    <m/>
    <m/>
    <n v="1"/>
  </r>
  <r>
    <n v="3876"/>
    <x v="962"/>
    <m/>
    <m/>
    <m/>
    <x v="90"/>
    <x v="89"/>
    <x v="82"/>
    <m/>
    <x v="26"/>
    <m/>
    <m/>
    <x v="2"/>
    <n v="0"/>
    <m/>
    <x v="33"/>
    <m/>
    <m/>
    <m/>
    <m/>
    <m/>
    <m/>
    <n v="1"/>
  </r>
  <r>
    <n v="3877"/>
    <x v="962"/>
    <m/>
    <m/>
    <m/>
    <x v="90"/>
    <x v="89"/>
    <x v="82"/>
    <m/>
    <x v="26"/>
    <m/>
    <m/>
    <x v="2"/>
    <n v="0"/>
    <m/>
    <x v="33"/>
    <m/>
    <m/>
    <m/>
    <m/>
    <m/>
    <m/>
    <n v="1"/>
  </r>
  <r>
    <n v="3878"/>
    <x v="962"/>
    <m/>
    <m/>
    <m/>
    <x v="90"/>
    <x v="89"/>
    <x v="82"/>
    <m/>
    <x v="26"/>
    <m/>
    <m/>
    <x v="2"/>
    <n v="0"/>
    <m/>
    <x v="33"/>
    <m/>
    <m/>
    <m/>
    <m/>
    <m/>
    <m/>
    <n v="1"/>
  </r>
  <r>
    <n v="3879"/>
    <x v="962"/>
    <m/>
    <m/>
    <m/>
    <x v="90"/>
    <x v="89"/>
    <x v="82"/>
    <m/>
    <x v="26"/>
    <m/>
    <m/>
    <x v="2"/>
    <n v="0"/>
    <m/>
    <x v="33"/>
    <m/>
    <m/>
    <m/>
    <m/>
    <m/>
    <m/>
    <n v="1"/>
  </r>
  <r>
    <n v="3880"/>
    <x v="962"/>
    <m/>
    <m/>
    <m/>
    <x v="90"/>
    <x v="89"/>
    <x v="82"/>
    <m/>
    <x v="26"/>
    <m/>
    <m/>
    <x v="2"/>
    <n v="0"/>
    <m/>
    <x v="33"/>
    <m/>
    <m/>
    <m/>
    <m/>
    <m/>
    <m/>
    <n v="1"/>
  </r>
  <r>
    <n v="3881"/>
    <x v="962"/>
    <m/>
    <m/>
    <m/>
    <x v="90"/>
    <x v="89"/>
    <x v="82"/>
    <m/>
    <x v="26"/>
    <m/>
    <m/>
    <x v="2"/>
    <n v="0"/>
    <m/>
    <x v="33"/>
    <m/>
    <m/>
    <m/>
    <m/>
    <m/>
    <m/>
    <n v="1"/>
  </r>
  <r>
    <n v="3882"/>
    <x v="962"/>
    <m/>
    <m/>
    <m/>
    <x v="90"/>
    <x v="89"/>
    <x v="82"/>
    <m/>
    <x v="26"/>
    <m/>
    <m/>
    <x v="2"/>
    <n v="0"/>
    <m/>
    <x v="33"/>
    <m/>
    <m/>
    <m/>
    <m/>
    <m/>
    <m/>
    <n v="1"/>
  </r>
  <r>
    <n v="3883"/>
    <x v="962"/>
    <m/>
    <m/>
    <m/>
    <x v="90"/>
    <x v="89"/>
    <x v="82"/>
    <m/>
    <x v="26"/>
    <m/>
    <m/>
    <x v="2"/>
    <n v="0"/>
    <m/>
    <x v="33"/>
    <m/>
    <m/>
    <m/>
    <m/>
    <m/>
    <m/>
    <n v="1"/>
  </r>
  <r>
    <n v="3884"/>
    <x v="962"/>
    <m/>
    <m/>
    <m/>
    <x v="90"/>
    <x v="89"/>
    <x v="82"/>
    <m/>
    <x v="26"/>
    <m/>
    <m/>
    <x v="2"/>
    <n v="0"/>
    <m/>
    <x v="33"/>
    <m/>
    <m/>
    <m/>
    <m/>
    <m/>
    <m/>
    <n v="1"/>
  </r>
  <r>
    <n v="3885"/>
    <x v="962"/>
    <m/>
    <m/>
    <m/>
    <x v="90"/>
    <x v="89"/>
    <x v="82"/>
    <m/>
    <x v="26"/>
    <m/>
    <m/>
    <x v="2"/>
    <n v="0"/>
    <m/>
    <x v="33"/>
    <m/>
    <m/>
    <m/>
    <m/>
    <m/>
    <m/>
    <n v="1"/>
  </r>
  <r>
    <n v="3886"/>
    <x v="962"/>
    <m/>
    <m/>
    <m/>
    <x v="90"/>
    <x v="89"/>
    <x v="82"/>
    <m/>
    <x v="26"/>
    <m/>
    <m/>
    <x v="2"/>
    <n v="0"/>
    <m/>
    <x v="33"/>
    <m/>
    <m/>
    <m/>
    <m/>
    <m/>
    <m/>
    <n v="1"/>
  </r>
  <r>
    <n v="3887"/>
    <x v="962"/>
    <m/>
    <m/>
    <m/>
    <x v="90"/>
    <x v="89"/>
    <x v="82"/>
    <m/>
    <x v="26"/>
    <m/>
    <m/>
    <x v="2"/>
    <n v="0"/>
    <m/>
    <x v="33"/>
    <m/>
    <m/>
    <m/>
    <m/>
    <m/>
    <m/>
    <n v="1"/>
  </r>
  <r>
    <n v="3888"/>
    <x v="962"/>
    <m/>
    <m/>
    <m/>
    <x v="90"/>
    <x v="89"/>
    <x v="82"/>
    <m/>
    <x v="26"/>
    <m/>
    <m/>
    <x v="2"/>
    <n v="0"/>
    <m/>
    <x v="33"/>
    <m/>
    <m/>
    <m/>
    <m/>
    <m/>
    <m/>
    <n v="1"/>
  </r>
  <r>
    <n v="3889"/>
    <x v="962"/>
    <m/>
    <m/>
    <m/>
    <x v="90"/>
    <x v="89"/>
    <x v="82"/>
    <m/>
    <x v="26"/>
    <m/>
    <m/>
    <x v="2"/>
    <n v="0"/>
    <m/>
    <x v="33"/>
    <m/>
    <m/>
    <m/>
    <m/>
    <m/>
    <m/>
    <n v="1"/>
  </r>
  <r>
    <n v="3890"/>
    <x v="962"/>
    <m/>
    <m/>
    <m/>
    <x v="90"/>
    <x v="89"/>
    <x v="82"/>
    <m/>
    <x v="26"/>
    <m/>
    <m/>
    <x v="2"/>
    <n v="0"/>
    <m/>
    <x v="33"/>
    <m/>
    <m/>
    <m/>
    <m/>
    <m/>
    <m/>
    <n v="1"/>
  </r>
  <r>
    <n v="3891"/>
    <x v="962"/>
    <m/>
    <m/>
    <m/>
    <x v="90"/>
    <x v="89"/>
    <x v="82"/>
    <m/>
    <x v="26"/>
    <m/>
    <m/>
    <x v="2"/>
    <n v="0"/>
    <m/>
    <x v="33"/>
    <m/>
    <m/>
    <m/>
    <m/>
    <m/>
    <m/>
    <n v="1"/>
  </r>
  <r>
    <n v="3892"/>
    <x v="962"/>
    <m/>
    <m/>
    <m/>
    <x v="90"/>
    <x v="89"/>
    <x v="82"/>
    <m/>
    <x v="26"/>
    <m/>
    <m/>
    <x v="2"/>
    <n v="0"/>
    <m/>
    <x v="33"/>
    <m/>
    <m/>
    <m/>
    <m/>
    <m/>
    <m/>
    <n v="1"/>
  </r>
  <r>
    <n v="3893"/>
    <x v="962"/>
    <m/>
    <m/>
    <m/>
    <x v="90"/>
    <x v="89"/>
    <x v="82"/>
    <m/>
    <x v="26"/>
    <m/>
    <m/>
    <x v="2"/>
    <n v="0"/>
    <m/>
    <x v="33"/>
    <m/>
    <m/>
    <m/>
    <m/>
    <m/>
    <m/>
    <n v="1"/>
  </r>
  <r>
    <n v="3894"/>
    <x v="962"/>
    <m/>
    <m/>
    <m/>
    <x v="90"/>
    <x v="89"/>
    <x v="82"/>
    <m/>
    <x v="26"/>
    <m/>
    <m/>
    <x v="2"/>
    <n v="0"/>
    <m/>
    <x v="33"/>
    <m/>
    <m/>
    <m/>
    <m/>
    <m/>
    <m/>
    <n v="1"/>
  </r>
  <r>
    <n v="3895"/>
    <x v="962"/>
    <m/>
    <m/>
    <m/>
    <x v="90"/>
    <x v="89"/>
    <x v="82"/>
    <m/>
    <x v="26"/>
    <m/>
    <m/>
    <x v="2"/>
    <n v="0"/>
    <m/>
    <x v="33"/>
    <m/>
    <m/>
    <m/>
    <m/>
    <m/>
    <m/>
    <n v="1"/>
  </r>
  <r>
    <n v="3896"/>
    <x v="962"/>
    <m/>
    <m/>
    <m/>
    <x v="90"/>
    <x v="89"/>
    <x v="82"/>
    <m/>
    <x v="26"/>
    <m/>
    <m/>
    <x v="2"/>
    <n v="0"/>
    <m/>
    <x v="33"/>
    <m/>
    <m/>
    <m/>
    <m/>
    <m/>
    <m/>
    <n v="1"/>
  </r>
  <r>
    <n v="3897"/>
    <x v="962"/>
    <m/>
    <m/>
    <m/>
    <x v="90"/>
    <x v="89"/>
    <x v="82"/>
    <m/>
    <x v="26"/>
    <m/>
    <m/>
    <x v="2"/>
    <n v="0"/>
    <m/>
    <x v="33"/>
    <m/>
    <m/>
    <m/>
    <m/>
    <m/>
    <m/>
    <n v="1"/>
  </r>
  <r>
    <n v="3898"/>
    <x v="962"/>
    <m/>
    <m/>
    <m/>
    <x v="90"/>
    <x v="89"/>
    <x v="82"/>
    <m/>
    <x v="26"/>
    <m/>
    <m/>
    <x v="2"/>
    <n v="0"/>
    <m/>
    <x v="33"/>
    <m/>
    <m/>
    <m/>
    <m/>
    <m/>
    <m/>
    <n v="1"/>
  </r>
  <r>
    <n v="3899"/>
    <x v="962"/>
    <m/>
    <m/>
    <m/>
    <x v="90"/>
    <x v="89"/>
    <x v="82"/>
    <m/>
    <x v="26"/>
    <m/>
    <m/>
    <x v="2"/>
    <n v="0"/>
    <m/>
    <x v="33"/>
    <m/>
    <m/>
    <m/>
    <m/>
    <m/>
    <m/>
    <n v="1"/>
  </r>
  <r>
    <n v="3900"/>
    <x v="962"/>
    <m/>
    <m/>
    <m/>
    <x v="90"/>
    <x v="89"/>
    <x v="82"/>
    <m/>
    <x v="26"/>
    <m/>
    <m/>
    <x v="2"/>
    <n v="0"/>
    <m/>
    <x v="33"/>
    <m/>
    <m/>
    <m/>
    <m/>
    <m/>
    <m/>
    <n v="1"/>
  </r>
  <r>
    <n v="3901"/>
    <x v="962"/>
    <m/>
    <m/>
    <m/>
    <x v="90"/>
    <x v="89"/>
    <x v="82"/>
    <m/>
    <x v="26"/>
    <m/>
    <m/>
    <x v="2"/>
    <n v="0"/>
    <m/>
    <x v="33"/>
    <m/>
    <m/>
    <m/>
    <m/>
    <m/>
    <m/>
    <n v="1"/>
  </r>
  <r>
    <n v="3902"/>
    <x v="962"/>
    <m/>
    <m/>
    <m/>
    <x v="90"/>
    <x v="89"/>
    <x v="82"/>
    <m/>
    <x v="26"/>
    <m/>
    <m/>
    <x v="2"/>
    <n v="0"/>
    <m/>
    <x v="33"/>
    <m/>
    <m/>
    <m/>
    <m/>
    <m/>
    <m/>
    <n v="1"/>
  </r>
  <r>
    <n v="3903"/>
    <x v="962"/>
    <m/>
    <m/>
    <m/>
    <x v="90"/>
    <x v="89"/>
    <x v="82"/>
    <m/>
    <x v="26"/>
    <m/>
    <m/>
    <x v="2"/>
    <n v="0"/>
    <m/>
    <x v="33"/>
    <m/>
    <m/>
    <m/>
    <m/>
    <m/>
    <m/>
    <n v="1"/>
  </r>
  <r>
    <n v="3904"/>
    <x v="962"/>
    <m/>
    <m/>
    <m/>
    <x v="90"/>
    <x v="89"/>
    <x v="82"/>
    <m/>
    <x v="26"/>
    <m/>
    <m/>
    <x v="2"/>
    <n v="0"/>
    <m/>
    <x v="33"/>
    <m/>
    <m/>
    <m/>
    <m/>
    <m/>
    <m/>
    <n v="1"/>
  </r>
  <r>
    <n v="3905"/>
    <x v="962"/>
    <m/>
    <m/>
    <m/>
    <x v="90"/>
    <x v="89"/>
    <x v="82"/>
    <m/>
    <x v="26"/>
    <m/>
    <m/>
    <x v="2"/>
    <n v="0"/>
    <m/>
    <x v="33"/>
    <m/>
    <m/>
    <m/>
    <m/>
    <m/>
    <m/>
    <n v="1"/>
  </r>
  <r>
    <n v="3906"/>
    <x v="962"/>
    <m/>
    <m/>
    <m/>
    <x v="90"/>
    <x v="89"/>
    <x v="82"/>
    <m/>
    <x v="26"/>
    <m/>
    <m/>
    <x v="2"/>
    <n v="0"/>
    <m/>
    <x v="33"/>
    <m/>
    <m/>
    <m/>
    <m/>
    <m/>
    <m/>
    <n v="1"/>
  </r>
  <r>
    <n v="3907"/>
    <x v="962"/>
    <m/>
    <m/>
    <m/>
    <x v="90"/>
    <x v="89"/>
    <x v="82"/>
    <m/>
    <x v="26"/>
    <m/>
    <m/>
    <x v="2"/>
    <n v="0"/>
    <m/>
    <x v="33"/>
    <m/>
    <m/>
    <m/>
    <m/>
    <m/>
    <m/>
    <n v="1"/>
  </r>
  <r>
    <n v="3908"/>
    <x v="962"/>
    <m/>
    <m/>
    <m/>
    <x v="90"/>
    <x v="89"/>
    <x v="82"/>
    <m/>
    <x v="26"/>
    <m/>
    <m/>
    <x v="2"/>
    <n v="0"/>
    <m/>
    <x v="33"/>
    <m/>
    <m/>
    <m/>
    <m/>
    <m/>
    <m/>
    <n v="1"/>
  </r>
  <r>
    <n v="3909"/>
    <x v="962"/>
    <m/>
    <m/>
    <m/>
    <x v="90"/>
    <x v="89"/>
    <x v="82"/>
    <m/>
    <x v="26"/>
    <m/>
    <m/>
    <x v="2"/>
    <n v="0"/>
    <m/>
    <x v="33"/>
    <m/>
    <m/>
    <m/>
    <m/>
    <m/>
    <m/>
    <n v="1"/>
  </r>
  <r>
    <n v="3910"/>
    <x v="962"/>
    <m/>
    <m/>
    <m/>
    <x v="90"/>
    <x v="89"/>
    <x v="82"/>
    <m/>
    <x v="26"/>
    <m/>
    <m/>
    <x v="2"/>
    <n v="0"/>
    <m/>
    <x v="33"/>
    <m/>
    <m/>
    <m/>
    <m/>
    <m/>
    <m/>
    <n v="1"/>
  </r>
  <r>
    <n v="3911"/>
    <x v="962"/>
    <m/>
    <m/>
    <m/>
    <x v="90"/>
    <x v="89"/>
    <x v="82"/>
    <m/>
    <x v="26"/>
    <m/>
    <m/>
    <x v="2"/>
    <n v="0"/>
    <m/>
    <x v="33"/>
    <m/>
    <m/>
    <m/>
    <m/>
    <m/>
    <m/>
    <n v="1"/>
  </r>
  <r>
    <n v="3912"/>
    <x v="962"/>
    <m/>
    <m/>
    <m/>
    <x v="90"/>
    <x v="89"/>
    <x v="82"/>
    <m/>
    <x v="26"/>
    <m/>
    <m/>
    <x v="2"/>
    <n v="0"/>
    <m/>
    <x v="33"/>
    <m/>
    <m/>
    <m/>
    <m/>
    <m/>
    <m/>
    <n v="1"/>
  </r>
  <r>
    <n v="3913"/>
    <x v="962"/>
    <m/>
    <m/>
    <m/>
    <x v="90"/>
    <x v="89"/>
    <x v="82"/>
    <m/>
    <x v="26"/>
    <m/>
    <m/>
    <x v="2"/>
    <n v="0"/>
    <m/>
    <x v="33"/>
    <m/>
    <m/>
    <m/>
    <m/>
    <m/>
    <m/>
    <n v="1"/>
  </r>
  <r>
    <n v="3914"/>
    <x v="962"/>
    <m/>
    <m/>
    <m/>
    <x v="90"/>
    <x v="89"/>
    <x v="82"/>
    <m/>
    <x v="26"/>
    <m/>
    <m/>
    <x v="2"/>
    <n v="0"/>
    <m/>
    <x v="33"/>
    <m/>
    <m/>
    <m/>
    <m/>
    <m/>
    <m/>
    <n v="1"/>
  </r>
  <r>
    <n v="3915"/>
    <x v="962"/>
    <m/>
    <m/>
    <m/>
    <x v="90"/>
    <x v="89"/>
    <x v="82"/>
    <m/>
    <x v="26"/>
    <m/>
    <m/>
    <x v="2"/>
    <n v="0"/>
    <m/>
    <x v="33"/>
    <m/>
    <m/>
    <m/>
    <m/>
    <m/>
    <m/>
    <n v="1"/>
  </r>
  <r>
    <n v="3916"/>
    <x v="962"/>
    <m/>
    <m/>
    <m/>
    <x v="90"/>
    <x v="89"/>
    <x v="82"/>
    <m/>
    <x v="26"/>
    <m/>
    <m/>
    <x v="2"/>
    <n v="0"/>
    <m/>
    <x v="33"/>
    <m/>
    <m/>
    <m/>
    <m/>
    <m/>
    <m/>
    <n v="1"/>
  </r>
  <r>
    <n v="3917"/>
    <x v="962"/>
    <m/>
    <m/>
    <m/>
    <x v="90"/>
    <x v="89"/>
    <x v="82"/>
    <m/>
    <x v="26"/>
    <m/>
    <m/>
    <x v="2"/>
    <n v="0"/>
    <m/>
    <x v="33"/>
    <m/>
    <m/>
    <m/>
    <m/>
    <m/>
    <m/>
    <n v="1"/>
  </r>
  <r>
    <n v="3918"/>
    <x v="962"/>
    <m/>
    <m/>
    <m/>
    <x v="90"/>
    <x v="89"/>
    <x v="82"/>
    <m/>
    <x v="26"/>
    <m/>
    <m/>
    <x v="2"/>
    <n v="0"/>
    <m/>
    <x v="33"/>
    <m/>
    <m/>
    <m/>
    <m/>
    <m/>
    <m/>
    <n v="1"/>
  </r>
  <r>
    <n v="3919"/>
    <x v="962"/>
    <m/>
    <m/>
    <m/>
    <x v="90"/>
    <x v="89"/>
    <x v="82"/>
    <m/>
    <x v="26"/>
    <m/>
    <m/>
    <x v="2"/>
    <n v="0"/>
    <m/>
    <x v="33"/>
    <m/>
    <m/>
    <m/>
    <m/>
    <m/>
    <m/>
    <n v="1"/>
  </r>
  <r>
    <n v="3920"/>
    <x v="962"/>
    <m/>
    <m/>
    <m/>
    <x v="90"/>
    <x v="89"/>
    <x v="82"/>
    <m/>
    <x v="26"/>
    <m/>
    <m/>
    <x v="2"/>
    <n v="0"/>
    <m/>
    <x v="33"/>
    <m/>
    <m/>
    <m/>
    <m/>
    <m/>
    <m/>
    <n v="1"/>
  </r>
  <r>
    <n v="3921"/>
    <x v="962"/>
    <m/>
    <m/>
    <m/>
    <x v="90"/>
    <x v="89"/>
    <x v="82"/>
    <m/>
    <x v="26"/>
    <m/>
    <m/>
    <x v="2"/>
    <n v="0"/>
    <m/>
    <x v="33"/>
    <m/>
    <m/>
    <m/>
    <m/>
    <m/>
    <m/>
    <n v="1"/>
  </r>
  <r>
    <n v="3922"/>
    <x v="962"/>
    <m/>
    <m/>
    <m/>
    <x v="90"/>
    <x v="89"/>
    <x v="82"/>
    <m/>
    <x v="26"/>
    <m/>
    <m/>
    <x v="2"/>
    <n v="0"/>
    <m/>
    <x v="33"/>
    <m/>
    <m/>
    <m/>
    <m/>
    <m/>
    <m/>
    <n v="1"/>
  </r>
  <r>
    <n v="3923"/>
    <x v="962"/>
    <m/>
    <m/>
    <m/>
    <x v="90"/>
    <x v="89"/>
    <x v="82"/>
    <m/>
    <x v="26"/>
    <m/>
    <m/>
    <x v="2"/>
    <n v="0"/>
    <m/>
    <x v="33"/>
    <m/>
    <m/>
    <m/>
    <m/>
    <m/>
    <m/>
    <n v="1"/>
  </r>
  <r>
    <n v="3924"/>
    <x v="962"/>
    <m/>
    <m/>
    <m/>
    <x v="90"/>
    <x v="89"/>
    <x v="82"/>
    <m/>
    <x v="26"/>
    <m/>
    <m/>
    <x v="2"/>
    <n v="0"/>
    <m/>
    <x v="33"/>
    <m/>
    <m/>
    <m/>
    <m/>
    <m/>
    <m/>
    <n v="1"/>
  </r>
  <r>
    <n v="3925"/>
    <x v="962"/>
    <m/>
    <m/>
    <m/>
    <x v="90"/>
    <x v="89"/>
    <x v="82"/>
    <m/>
    <x v="26"/>
    <m/>
    <m/>
    <x v="2"/>
    <n v="0"/>
    <m/>
    <x v="33"/>
    <m/>
    <m/>
    <m/>
    <m/>
    <m/>
    <m/>
    <n v="1"/>
  </r>
  <r>
    <n v="3926"/>
    <x v="962"/>
    <m/>
    <m/>
    <m/>
    <x v="90"/>
    <x v="89"/>
    <x v="82"/>
    <m/>
    <x v="26"/>
    <m/>
    <m/>
    <x v="2"/>
    <n v="0"/>
    <m/>
    <x v="33"/>
    <m/>
    <m/>
    <m/>
    <m/>
    <m/>
    <m/>
    <n v="1"/>
  </r>
  <r>
    <n v="3927"/>
    <x v="962"/>
    <m/>
    <m/>
    <m/>
    <x v="90"/>
    <x v="89"/>
    <x v="82"/>
    <m/>
    <x v="26"/>
    <m/>
    <m/>
    <x v="2"/>
    <n v="0"/>
    <m/>
    <x v="33"/>
    <m/>
    <m/>
    <m/>
    <m/>
    <m/>
    <m/>
    <n v="1"/>
  </r>
  <r>
    <n v="3928"/>
    <x v="962"/>
    <m/>
    <m/>
    <m/>
    <x v="90"/>
    <x v="89"/>
    <x v="82"/>
    <m/>
    <x v="26"/>
    <m/>
    <m/>
    <x v="2"/>
    <n v="0"/>
    <m/>
    <x v="33"/>
    <m/>
    <m/>
    <m/>
    <m/>
    <m/>
    <m/>
    <n v="1"/>
  </r>
  <r>
    <n v="3929"/>
    <x v="962"/>
    <m/>
    <m/>
    <m/>
    <x v="90"/>
    <x v="89"/>
    <x v="82"/>
    <m/>
    <x v="26"/>
    <m/>
    <m/>
    <x v="2"/>
    <n v="0"/>
    <m/>
    <x v="33"/>
    <m/>
    <m/>
    <m/>
    <m/>
    <m/>
    <m/>
    <n v="1"/>
  </r>
  <r>
    <n v="3930"/>
    <x v="962"/>
    <m/>
    <m/>
    <m/>
    <x v="90"/>
    <x v="89"/>
    <x v="82"/>
    <m/>
    <x v="26"/>
    <m/>
    <m/>
    <x v="2"/>
    <n v="0"/>
    <m/>
    <x v="33"/>
    <m/>
    <m/>
    <m/>
    <m/>
    <m/>
    <m/>
    <n v="1"/>
  </r>
  <r>
    <n v="3931"/>
    <x v="962"/>
    <m/>
    <m/>
    <m/>
    <x v="90"/>
    <x v="89"/>
    <x v="82"/>
    <m/>
    <x v="26"/>
    <m/>
    <m/>
    <x v="2"/>
    <n v="0"/>
    <m/>
    <x v="33"/>
    <m/>
    <m/>
    <m/>
    <m/>
    <m/>
    <m/>
    <n v="1"/>
  </r>
  <r>
    <n v="3932"/>
    <x v="962"/>
    <m/>
    <m/>
    <m/>
    <x v="90"/>
    <x v="89"/>
    <x v="82"/>
    <m/>
    <x v="26"/>
    <m/>
    <m/>
    <x v="2"/>
    <n v="0"/>
    <m/>
    <x v="33"/>
    <m/>
    <m/>
    <m/>
    <m/>
    <m/>
    <m/>
    <n v="1"/>
  </r>
  <r>
    <n v="3933"/>
    <x v="962"/>
    <m/>
    <m/>
    <m/>
    <x v="90"/>
    <x v="89"/>
    <x v="82"/>
    <m/>
    <x v="26"/>
    <m/>
    <m/>
    <x v="2"/>
    <n v="0"/>
    <m/>
    <x v="33"/>
    <m/>
    <m/>
    <m/>
    <m/>
    <m/>
    <m/>
    <n v="1"/>
  </r>
  <r>
    <n v="3934"/>
    <x v="962"/>
    <m/>
    <m/>
    <m/>
    <x v="90"/>
    <x v="89"/>
    <x v="82"/>
    <m/>
    <x v="26"/>
    <m/>
    <m/>
    <x v="2"/>
    <n v="0"/>
    <m/>
    <x v="33"/>
    <m/>
    <m/>
    <m/>
    <m/>
    <m/>
    <m/>
    <n v="1"/>
  </r>
  <r>
    <n v="3935"/>
    <x v="962"/>
    <m/>
    <m/>
    <m/>
    <x v="90"/>
    <x v="89"/>
    <x v="82"/>
    <m/>
    <x v="26"/>
    <m/>
    <m/>
    <x v="2"/>
    <n v="0"/>
    <m/>
    <x v="33"/>
    <m/>
    <m/>
    <m/>
    <m/>
    <m/>
    <m/>
    <n v="1"/>
  </r>
  <r>
    <n v="3936"/>
    <x v="962"/>
    <m/>
    <m/>
    <m/>
    <x v="90"/>
    <x v="89"/>
    <x v="82"/>
    <m/>
    <x v="26"/>
    <m/>
    <m/>
    <x v="2"/>
    <n v="0"/>
    <m/>
    <x v="33"/>
    <m/>
    <m/>
    <m/>
    <m/>
    <m/>
    <m/>
    <n v="1"/>
  </r>
  <r>
    <n v="3937"/>
    <x v="962"/>
    <m/>
    <m/>
    <m/>
    <x v="90"/>
    <x v="89"/>
    <x v="82"/>
    <m/>
    <x v="26"/>
    <m/>
    <m/>
    <x v="2"/>
    <n v="0"/>
    <m/>
    <x v="33"/>
    <m/>
    <m/>
    <m/>
    <m/>
    <m/>
    <m/>
    <n v="1"/>
  </r>
  <r>
    <n v="3938"/>
    <x v="962"/>
    <m/>
    <m/>
    <m/>
    <x v="90"/>
    <x v="89"/>
    <x v="82"/>
    <m/>
    <x v="26"/>
    <m/>
    <m/>
    <x v="2"/>
    <n v="0"/>
    <m/>
    <x v="33"/>
    <m/>
    <m/>
    <m/>
    <m/>
    <m/>
    <m/>
    <n v="1"/>
  </r>
  <r>
    <n v="3939"/>
    <x v="962"/>
    <m/>
    <m/>
    <m/>
    <x v="90"/>
    <x v="89"/>
    <x v="82"/>
    <m/>
    <x v="26"/>
    <m/>
    <m/>
    <x v="2"/>
    <n v="0"/>
    <m/>
    <x v="33"/>
    <m/>
    <m/>
    <m/>
    <m/>
    <m/>
    <m/>
    <n v="1"/>
  </r>
  <r>
    <n v="3940"/>
    <x v="962"/>
    <m/>
    <m/>
    <m/>
    <x v="90"/>
    <x v="89"/>
    <x v="82"/>
    <m/>
    <x v="26"/>
    <m/>
    <m/>
    <x v="2"/>
    <n v="0"/>
    <m/>
    <x v="33"/>
    <m/>
    <m/>
    <m/>
    <m/>
    <m/>
    <m/>
    <n v="1"/>
  </r>
  <r>
    <n v="3941"/>
    <x v="962"/>
    <m/>
    <m/>
    <m/>
    <x v="90"/>
    <x v="89"/>
    <x v="82"/>
    <m/>
    <x v="26"/>
    <m/>
    <m/>
    <x v="2"/>
    <n v="0"/>
    <m/>
    <x v="33"/>
    <m/>
    <m/>
    <m/>
    <m/>
    <m/>
    <m/>
    <n v="1"/>
  </r>
  <r>
    <n v="3942"/>
    <x v="962"/>
    <m/>
    <m/>
    <m/>
    <x v="90"/>
    <x v="89"/>
    <x v="82"/>
    <m/>
    <x v="26"/>
    <m/>
    <m/>
    <x v="2"/>
    <n v="0"/>
    <m/>
    <x v="33"/>
    <m/>
    <m/>
    <m/>
    <m/>
    <m/>
    <m/>
    <n v="1"/>
  </r>
  <r>
    <n v="3943"/>
    <x v="962"/>
    <m/>
    <m/>
    <m/>
    <x v="90"/>
    <x v="89"/>
    <x v="82"/>
    <m/>
    <x v="26"/>
    <m/>
    <m/>
    <x v="2"/>
    <n v="0"/>
    <m/>
    <x v="33"/>
    <m/>
    <m/>
    <m/>
    <m/>
    <m/>
    <m/>
    <n v="1"/>
  </r>
  <r>
    <n v="3944"/>
    <x v="962"/>
    <m/>
    <m/>
    <m/>
    <x v="90"/>
    <x v="89"/>
    <x v="82"/>
    <m/>
    <x v="26"/>
    <m/>
    <m/>
    <x v="2"/>
    <n v="0"/>
    <m/>
    <x v="33"/>
    <m/>
    <m/>
    <m/>
    <m/>
    <m/>
    <m/>
    <n v="1"/>
  </r>
  <r>
    <n v="3945"/>
    <x v="962"/>
    <m/>
    <m/>
    <m/>
    <x v="90"/>
    <x v="89"/>
    <x v="82"/>
    <m/>
    <x v="26"/>
    <m/>
    <m/>
    <x v="2"/>
    <n v="0"/>
    <m/>
    <x v="33"/>
    <m/>
    <m/>
    <m/>
    <m/>
    <m/>
    <m/>
    <n v="1"/>
  </r>
  <r>
    <n v="3946"/>
    <x v="962"/>
    <m/>
    <m/>
    <m/>
    <x v="90"/>
    <x v="89"/>
    <x v="82"/>
    <m/>
    <x v="26"/>
    <m/>
    <m/>
    <x v="2"/>
    <n v="0"/>
    <m/>
    <x v="33"/>
    <m/>
    <m/>
    <m/>
    <m/>
    <m/>
    <m/>
    <n v="1"/>
  </r>
  <r>
    <n v="3947"/>
    <x v="962"/>
    <m/>
    <m/>
    <m/>
    <x v="90"/>
    <x v="89"/>
    <x v="82"/>
    <m/>
    <x v="26"/>
    <m/>
    <m/>
    <x v="2"/>
    <n v="0"/>
    <m/>
    <x v="33"/>
    <m/>
    <m/>
    <m/>
    <m/>
    <m/>
    <m/>
    <n v="1"/>
  </r>
  <r>
    <n v="3948"/>
    <x v="962"/>
    <m/>
    <m/>
    <m/>
    <x v="90"/>
    <x v="89"/>
    <x v="82"/>
    <m/>
    <x v="26"/>
    <m/>
    <m/>
    <x v="2"/>
    <n v="0"/>
    <m/>
    <x v="33"/>
    <m/>
    <m/>
    <m/>
    <m/>
    <m/>
    <m/>
    <n v="1"/>
  </r>
  <r>
    <n v="3949"/>
    <x v="962"/>
    <m/>
    <m/>
    <m/>
    <x v="90"/>
    <x v="89"/>
    <x v="82"/>
    <m/>
    <x v="26"/>
    <m/>
    <m/>
    <x v="2"/>
    <n v="0"/>
    <m/>
    <x v="33"/>
    <m/>
    <m/>
    <m/>
    <m/>
    <m/>
    <m/>
    <n v="1"/>
  </r>
  <r>
    <n v="3950"/>
    <x v="962"/>
    <m/>
    <m/>
    <m/>
    <x v="90"/>
    <x v="89"/>
    <x v="82"/>
    <m/>
    <x v="26"/>
    <m/>
    <m/>
    <x v="2"/>
    <n v="0"/>
    <m/>
    <x v="33"/>
    <m/>
    <m/>
    <m/>
    <m/>
    <m/>
    <m/>
    <n v="1"/>
  </r>
  <r>
    <n v="3951"/>
    <x v="962"/>
    <m/>
    <m/>
    <m/>
    <x v="90"/>
    <x v="89"/>
    <x v="82"/>
    <m/>
    <x v="26"/>
    <m/>
    <m/>
    <x v="2"/>
    <n v="0"/>
    <m/>
    <x v="33"/>
    <m/>
    <m/>
    <m/>
    <m/>
    <m/>
    <m/>
    <n v="1"/>
  </r>
  <r>
    <n v="3952"/>
    <x v="962"/>
    <m/>
    <m/>
    <m/>
    <x v="90"/>
    <x v="89"/>
    <x v="82"/>
    <m/>
    <x v="26"/>
    <m/>
    <m/>
    <x v="2"/>
    <n v="0"/>
    <m/>
    <x v="33"/>
    <m/>
    <m/>
    <m/>
    <m/>
    <m/>
    <m/>
    <n v="1"/>
  </r>
  <r>
    <n v="3953"/>
    <x v="962"/>
    <m/>
    <m/>
    <m/>
    <x v="90"/>
    <x v="89"/>
    <x v="82"/>
    <m/>
    <x v="26"/>
    <m/>
    <m/>
    <x v="2"/>
    <n v="0"/>
    <m/>
    <x v="33"/>
    <m/>
    <m/>
    <m/>
    <m/>
    <m/>
    <m/>
    <n v="1"/>
  </r>
  <r>
    <n v="3954"/>
    <x v="962"/>
    <m/>
    <m/>
    <m/>
    <x v="90"/>
    <x v="89"/>
    <x v="82"/>
    <m/>
    <x v="26"/>
    <m/>
    <m/>
    <x v="2"/>
    <n v="0"/>
    <m/>
    <x v="33"/>
    <m/>
    <m/>
    <m/>
    <m/>
    <m/>
    <m/>
    <n v="1"/>
  </r>
  <r>
    <n v="3955"/>
    <x v="962"/>
    <m/>
    <m/>
    <m/>
    <x v="90"/>
    <x v="89"/>
    <x v="82"/>
    <m/>
    <x v="26"/>
    <m/>
    <m/>
    <x v="2"/>
    <n v="0"/>
    <m/>
    <x v="33"/>
    <m/>
    <m/>
    <m/>
    <m/>
    <m/>
    <m/>
    <n v="1"/>
  </r>
  <r>
    <n v="3956"/>
    <x v="962"/>
    <m/>
    <m/>
    <m/>
    <x v="90"/>
    <x v="89"/>
    <x v="82"/>
    <m/>
    <x v="26"/>
    <m/>
    <m/>
    <x v="2"/>
    <n v="0"/>
    <m/>
    <x v="33"/>
    <m/>
    <m/>
    <m/>
    <m/>
    <m/>
    <m/>
    <n v="1"/>
  </r>
  <r>
    <n v="3957"/>
    <x v="962"/>
    <m/>
    <m/>
    <m/>
    <x v="90"/>
    <x v="89"/>
    <x v="82"/>
    <m/>
    <x v="26"/>
    <m/>
    <m/>
    <x v="2"/>
    <n v="0"/>
    <m/>
    <x v="33"/>
    <m/>
    <m/>
    <m/>
    <m/>
    <m/>
    <m/>
    <n v="1"/>
  </r>
  <r>
    <n v="3958"/>
    <x v="962"/>
    <m/>
    <m/>
    <m/>
    <x v="90"/>
    <x v="89"/>
    <x v="82"/>
    <m/>
    <x v="26"/>
    <m/>
    <m/>
    <x v="2"/>
    <n v="0"/>
    <m/>
    <x v="33"/>
    <m/>
    <m/>
    <m/>
    <m/>
    <m/>
    <m/>
    <n v="1"/>
  </r>
  <r>
    <n v="3959"/>
    <x v="962"/>
    <m/>
    <m/>
    <m/>
    <x v="90"/>
    <x v="89"/>
    <x v="82"/>
    <m/>
    <x v="26"/>
    <m/>
    <m/>
    <x v="2"/>
    <n v="0"/>
    <m/>
    <x v="33"/>
    <m/>
    <m/>
    <m/>
    <m/>
    <m/>
    <m/>
    <n v="1"/>
  </r>
  <r>
    <n v="3960"/>
    <x v="962"/>
    <m/>
    <m/>
    <m/>
    <x v="90"/>
    <x v="89"/>
    <x v="82"/>
    <m/>
    <x v="26"/>
    <m/>
    <m/>
    <x v="2"/>
    <n v="0"/>
    <m/>
    <x v="33"/>
    <m/>
    <m/>
    <m/>
    <m/>
    <m/>
    <m/>
    <n v="1"/>
  </r>
  <r>
    <n v="3961"/>
    <x v="962"/>
    <m/>
    <m/>
    <m/>
    <x v="90"/>
    <x v="89"/>
    <x v="82"/>
    <m/>
    <x v="26"/>
    <m/>
    <m/>
    <x v="2"/>
    <n v="0"/>
    <m/>
    <x v="33"/>
    <m/>
    <m/>
    <m/>
    <m/>
    <m/>
    <m/>
    <n v="1"/>
  </r>
  <r>
    <n v="3962"/>
    <x v="962"/>
    <m/>
    <m/>
    <m/>
    <x v="90"/>
    <x v="89"/>
    <x v="82"/>
    <m/>
    <x v="26"/>
    <m/>
    <m/>
    <x v="2"/>
    <n v="0"/>
    <m/>
    <x v="33"/>
    <m/>
    <m/>
    <m/>
    <m/>
    <m/>
    <m/>
    <n v="1"/>
  </r>
  <r>
    <n v="3963"/>
    <x v="962"/>
    <m/>
    <m/>
    <m/>
    <x v="90"/>
    <x v="89"/>
    <x v="82"/>
    <m/>
    <x v="26"/>
    <m/>
    <m/>
    <x v="2"/>
    <n v="0"/>
    <m/>
    <x v="33"/>
    <m/>
    <m/>
    <m/>
    <m/>
    <m/>
    <m/>
    <n v="1"/>
  </r>
  <r>
    <n v="3964"/>
    <x v="962"/>
    <m/>
    <m/>
    <m/>
    <x v="90"/>
    <x v="89"/>
    <x v="82"/>
    <m/>
    <x v="26"/>
    <m/>
    <m/>
    <x v="2"/>
    <n v="0"/>
    <m/>
    <x v="33"/>
    <m/>
    <m/>
    <m/>
    <m/>
    <m/>
    <m/>
    <n v="1"/>
  </r>
  <r>
    <n v="3965"/>
    <x v="962"/>
    <m/>
    <m/>
    <m/>
    <x v="90"/>
    <x v="89"/>
    <x v="82"/>
    <m/>
    <x v="26"/>
    <m/>
    <m/>
    <x v="2"/>
    <n v="0"/>
    <m/>
    <x v="33"/>
    <m/>
    <m/>
    <m/>
    <m/>
    <m/>
    <m/>
    <n v="1"/>
  </r>
  <r>
    <n v="3966"/>
    <x v="962"/>
    <m/>
    <m/>
    <m/>
    <x v="90"/>
    <x v="89"/>
    <x v="82"/>
    <m/>
    <x v="26"/>
    <m/>
    <m/>
    <x v="2"/>
    <n v="0"/>
    <m/>
    <x v="33"/>
    <m/>
    <m/>
    <m/>
    <m/>
    <m/>
    <m/>
    <n v="1"/>
  </r>
  <r>
    <n v="3967"/>
    <x v="962"/>
    <m/>
    <m/>
    <m/>
    <x v="90"/>
    <x v="89"/>
    <x v="82"/>
    <m/>
    <x v="26"/>
    <m/>
    <m/>
    <x v="2"/>
    <n v="0"/>
    <m/>
    <x v="33"/>
    <m/>
    <m/>
    <m/>
    <m/>
    <m/>
    <m/>
    <n v="1"/>
  </r>
  <r>
    <n v="3968"/>
    <x v="962"/>
    <m/>
    <m/>
    <m/>
    <x v="90"/>
    <x v="89"/>
    <x v="82"/>
    <m/>
    <x v="26"/>
    <m/>
    <m/>
    <x v="2"/>
    <n v="0"/>
    <m/>
    <x v="33"/>
    <m/>
    <m/>
    <m/>
    <m/>
    <m/>
    <m/>
    <n v="1"/>
  </r>
  <r>
    <n v="3969"/>
    <x v="962"/>
    <m/>
    <m/>
    <m/>
    <x v="90"/>
    <x v="89"/>
    <x v="82"/>
    <m/>
    <x v="26"/>
    <m/>
    <m/>
    <x v="2"/>
    <n v="0"/>
    <m/>
    <x v="33"/>
    <m/>
    <m/>
    <m/>
    <m/>
    <m/>
    <m/>
    <n v="1"/>
  </r>
  <r>
    <n v="3970"/>
    <x v="962"/>
    <m/>
    <m/>
    <m/>
    <x v="90"/>
    <x v="89"/>
    <x v="82"/>
    <m/>
    <x v="26"/>
    <m/>
    <m/>
    <x v="2"/>
    <n v="0"/>
    <m/>
    <x v="33"/>
    <m/>
    <m/>
    <m/>
    <m/>
    <m/>
    <m/>
    <n v="1"/>
  </r>
  <r>
    <n v="3971"/>
    <x v="962"/>
    <m/>
    <m/>
    <m/>
    <x v="90"/>
    <x v="89"/>
    <x v="82"/>
    <m/>
    <x v="26"/>
    <m/>
    <m/>
    <x v="2"/>
    <n v="0"/>
    <m/>
    <x v="33"/>
    <m/>
    <m/>
    <m/>
    <m/>
    <m/>
    <m/>
    <n v="1"/>
  </r>
  <r>
    <n v="3972"/>
    <x v="962"/>
    <m/>
    <m/>
    <m/>
    <x v="90"/>
    <x v="89"/>
    <x v="82"/>
    <m/>
    <x v="26"/>
    <m/>
    <m/>
    <x v="2"/>
    <n v="0"/>
    <m/>
    <x v="33"/>
    <m/>
    <m/>
    <m/>
    <m/>
    <m/>
    <m/>
    <n v="1"/>
  </r>
  <r>
    <n v="3973"/>
    <x v="962"/>
    <m/>
    <m/>
    <m/>
    <x v="90"/>
    <x v="89"/>
    <x v="82"/>
    <m/>
    <x v="26"/>
    <m/>
    <m/>
    <x v="2"/>
    <n v="0"/>
    <m/>
    <x v="33"/>
    <m/>
    <m/>
    <m/>
    <m/>
    <m/>
    <m/>
    <n v="1"/>
  </r>
  <r>
    <n v="3974"/>
    <x v="962"/>
    <m/>
    <m/>
    <m/>
    <x v="90"/>
    <x v="89"/>
    <x v="82"/>
    <m/>
    <x v="26"/>
    <m/>
    <m/>
    <x v="2"/>
    <n v="0"/>
    <m/>
    <x v="33"/>
    <m/>
    <m/>
    <m/>
    <m/>
    <m/>
    <m/>
    <n v="1"/>
  </r>
  <r>
    <n v="3975"/>
    <x v="962"/>
    <m/>
    <m/>
    <m/>
    <x v="90"/>
    <x v="89"/>
    <x v="82"/>
    <m/>
    <x v="26"/>
    <m/>
    <m/>
    <x v="2"/>
    <n v="0"/>
    <m/>
    <x v="33"/>
    <m/>
    <m/>
    <m/>
    <m/>
    <m/>
    <m/>
    <n v="1"/>
  </r>
  <r>
    <n v="3976"/>
    <x v="962"/>
    <m/>
    <m/>
    <m/>
    <x v="90"/>
    <x v="89"/>
    <x v="82"/>
    <m/>
    <x v="26"/>
    <m/>
    <m/>
    <x v="2"/>
    <n v="0"/>
    <m/>
    <x v="33"/>
    <m/>
    <m/>
    <m/>
    <m/>
    <m/>
    <m/>
    <n v="1"/>
  </r>
  <r>
    <n v="3977"/>
    <x v="962"/>
    <m/>
    <m/>
    <m/>
    <x v="90"/>
    <x v="89"/>
    <x v="82"/>
    <m/>
    <x v="26"/>
    <m/>
    <m/>
    <x v="2"/>
    <n v="0"/>
    <m/>
    <x v="33"/>
    <m/>
    <m/>
    <m/>
    <m/>
    <m/>
    <m/>
    <n v="1"/>
  </r>
  <r>
    <n v="3978"/>
    <x v="962"/>
    <m/>
    <m/>
    <m/>
    <x v="90"/>
    <x v="89"/>
    <x v="82"/>
    <m/>
    <x v="26"/>
    <m/>
    <m/>
    <x v="2"/>
    <n v="0"/>
    <m/>
    <x v="33"/>
    <m/>
    <m/>
    <m/>
    <m/>
    <m/>
    <m/>
    <n v="1"/>
  </r>
  <r>
    <n v="3979"/>
    <x v="962"/>
    <m/>
    <m/>
    <m/>
    <x v="90"/>
    <x v="89"/>
    <x v="82"/>
    <m/>
    <x v="26"/>
    <m/>
    <m/>
    <x v="2"/>
    <n v="0"/>
    <m/>
    <x v="33"/>
    <m/>
    <m/>
    <m/>
    <m/>
    <m/>
    <m/>
    <n v="1"/>
  </r>
  <r>
    <n v="3980"/>
    <x v="962"/>
    <m/>
    <m/>
    <m/>
    <x v="90"/>
    <x v="89"/>
    <x v="82"/>
    <m/>
    <x v="26"/>
    <m/>
    <m/>
    <x v="2"/>
    <n v="0"/>
    <m/>
    <x v="33"/>
    <m/>
    <m/>
    <m/>
    <m/>
    <m/>
    <m/>
    <n v="1"/>
  </r>
  <r>
    <n v="3981"/>
    <x v="962"/>
    <m/>
    <m/>
    <m/>
    <x v="90"/>
    <x v="89"/>
    <x v="82"/>
    <m/>
    <x v="26"/>
    <m/>
    <m/>
    <x v="2"/>
    <n v="0"/>
    <m/>
    <x v="33"/>
    <m/>
    <m/>
    <m/>
    <m/>
    <m/>
    <m/>
    <n v="1"/>
  </r>
  <r>
    <n v="3982"/>
    <x v="962"/>
    <m/>
    <m/>
    <m/>
    <x v="90"/>
    <x v="89"/>
    <x v="82"/>
    <m/>
    <x v="26"/>
    <m/>
    <m/>
    <x v="2"/>
    <n v="0"/>
    <m/>
    <x v="33"/>
    <m/>
    <m/>
    <m/>
    <m/>
    <m/>
    <m/>
    <n v="1"/>
  </r>
  <r>
    <n v="3983"/>
    <x v="962"/>
    <m/>
    <m/>
    <m/>
    <x v="90"/>
    <x v="89"/>
    <x v="82"/>
    <m/>
    <x v="26"/>
    <m/>
    <m/>
    <x v="2"/>
    <n v="0"/>
    <m/>
    <x v="33"/>
    <m/>
    <m/>
    <m/>
    <m/>
    <m/>
    <m/>
    <n v="1"/>
  </r>
  <r>
    <n v="3984"/>
    <x v="962"/>
    <m/>
    <m/>
    <m/>
    <x v="90"/>
    <x v="89"/>
    <x v="82"/>
    <m/>
    <x v="26"/>
    <m/>
    <m/>
    <x v="2"/>
    <n v="0"/>
    <m/>
    <x v="33"/>
    <m/>
    <m/>
    <m/>
    <m/>
    <m/>
    <m/>
    <n v="1"/>
  </r>
  <r>
    <n v="3985"/>
    <x v="962"/>
    <m/>
    <m/>
    <m/>
    <x v="90"/>
    <x v="89"/>
    <x v="82"/>
    <m/>
    <x v="26"/>
    <m/>
    <m/>
    <x v="2"/>
    <n v="0"/>
    <m/>
    <x v="33"/>
    <m/>
    <m/>
    <m/>
    <m/>
    <m/>
    <m/>
    <n v="1"/>
  </r>
  <r>
    <n v="3986"/>
    <x v="962"/>
    <m/>
    <m/>
    <m/>
    <x v="90"/>
    <x v="89"/>
    <x v="82"/>
    <m/>
    <x v="26"/>
    <m/>
    <m/>
    <x v="2"/>
    <n v="0"/>
    <m/>
    <x v="33"/>
    <m/>
    <m/>
    <m/>
    <m/>
    <m/>
    <m/>
    <n v="1"/>
  </r>
  <r>
    <n v="3987"/>
    <x v="962"/>
    <m/>
    <m/>
    <m/>
    <x v="90"/>
    <x v="89"/>
    <x v="82"/>
    <m/>
    <x v="26"/>
    <m/>
    <m/>
    <x v="2"/>
    <n v="0"/>
    <m/>
    <x v="33"/>
    <m/>
    <m/>
    <m/>
    <m/>
    <m/>
    <m/>
    <n v="1"/>
  </r>
  <r>
    <n v="3988"/>
    <x v="962"/>
    <m/>
    <m/>
    <m/>
    <x v="90"/>
    <x v="89"/>
    <x v="82"/>
    <m/>
    <x v="26"/>
    <m/>
    <m/>
    <x v="2"/>
    <n v="0"/>
    <m/>
    <x v="33"/>
    <m/>
    <m/>
    <m/>
    <m/>
    <m/>
    <m/>
    <n v="1"/>
  </r>
  <r>
    <n v="3989"/>
    <x v="962"/>
    <m/>
    <m/>
    <m/>
    <x v="90"/>
    <x v="89"/>
    <x v="82"/>
    <m/>
    <x v="26"/>
    <m/>
    <m/>
    <x v="2"/>
    <n v="0"/>
    <m/>
    <x v="33"/>
    <m/>
    <m/>
    <m/>
    <m/>
    <m/>
    <m/>
    <n v="1"/>
  </r>
  <r>
    <n v="3990"/>
    <x v="962"/>
    <m/>
    <m/>
    <m/>
    <x v="90"/>
    <x v="89"/>
    <x v="82"/>
    <m/>
    <x v="26"/>
    <m/>
    <m/>
    <x v="2"/>
    <n v="0"/>
    <m/>
    <x v="33"/>
    <m/>
    <m/>
    <m/>
    <m/>
    <m/>
    <m/>
    <n v="1"/>
  </r>
  <r>
    <n v="3991"/>
    <x v="962"/>
    <m/>
    <m/>
    <m/>
    <x v="90"/>
    <x v="89"/>
    <x v="82"/>
    <m/>
    <x v="26"/>
    <m/>
    <m/>
    <x v="2"/>
    <n v="0"/>
    <m/>
    <x v="33"/>
    <m/>
    <m/>
    <m/>
    <m/>
    <m/>
    <m/>
    <n v="1"/>
  </r>
  <r>
    <n v="3992"/>
    <x v="962"/>
    <m/>
    <m/>
    <m/>
    <x v="90"/>
    <x v="89"/>
    <x v="82"/>
    <m/>
    <x v="26"/>
    <m/>
    <m/>
    <x v="2"/>
    <n v="0"/>
    <m/>
    <x v="33"/>
    <m/>
    <m/>
    <m/>
    <m/>
    <m/>
    <m/>
    <n v="1"/>
  </r>
  <r>
    <n v="3993"/>
    <x v="962"/>
    <m/>
    <m/>
    <m/>
    <x v="90"/>
    <x v="89"/>
    <x v="82"/>
    <m/>
    <x v="26"/>
    <m/>
    <m/>
    <x v="2"/>
    <n v="0"/>
    <m/>
    <x v="33"/>
    <m/>
    <m/>
    <m/>
    <m/>
    <m/>
    <m/>
    <n v="1"/>
  </r>
  <r>
    <n v="3994"/>
    <x v="962"/>
    <m/>
    <m/>
    <m/>
    <x v="90"/>
    <x v="89"/>
    <x v="82"/>
    <m/>
    <x v="26"/>
    <m/>
    <m/>
    <x v="2"/>
    <n v="0"/>
    <m/>
    <x v="33"/>
    <m/>
    <m/>
    <m/>
    <m/>
    <m/>
    <m/>
    <n v="1"/>
  </r>
  <r>
    <n v="3995"/>
    <x v="962"/>
    <m/>
    <m/>
    <m/>
    <x v="90"/>
    <x v="89"/>
    <x v="82"/>
    <m/>
    <x v="26"/>
    <m/>
    <m/>
    <x v="2"/>
    <n v="0"/>
    <m/>
    <x v="33"/>
    <m/>
    <m/>
    <m/>
    <m/>
    <m/>
    <m/>
    <n v="1"/>
  </r>
  <r>
    <n v="3996"/>
    <x v="962"/>
    <m/>
    <m/>
    <m/>
    <x v="90"/>
    <x v="89"/>
    <x v="82"/>
    <m/>
    <x v="26"/>
    <m/>
    <m/>
    <x v="2"/>
    <n v="0"/>
    <m/>
    <x v="33"/>
    <m/>
    <m/>
    <m/>
    <m/>
    <m/>
    <m/>
    <n v="1"/>
  </r>
  <r>
    <n v="3997"/>
    <x v="962"/>
    <m/>
    <m/>
    <m/>
    <x v="90"/>
    <x v="89"/>
    <x v="82"/>
    <m/>
    <x v="26"/>
    <m/>
    <m/>
    <x v="2"/>
    <n v="0"/>
    <m/>
    <x v="33"/>
    <m/>
    <m/>
    <m/>
    <m/>
    <m/>
    <m/>
    <n v="1"/>
  </r>
  <r>
    <n v="3998"/>
    <x v="962"/>
    <m/>
    <m/>
    <m/>
    <x v="90"/>
    <x v="89"/>
    <x v="82"/>
    <m/>
    <x v="26"/>
    <m/>
    <m/>
    <x v="2"/>
    <n v="0"/>
    <m/>
    <x v="33"/>
    <m/>
    <m/>
    <m/>
    <m/>
    <m/>
    <m/>
    <n v="1"/>
  </r>
  <r>
    <n v="3999"/>
    <x v="962"/>
    <m/>
    <m/>
    <m/>
    <x v="90"/>
    <x v="89"/>
    <x v="82"/>
    <m/>
    <x v="26"/>
    <m/>
    <m/>
    <x v="2"/>
    <n v="0"/>
    <m/>
    <x v="33"/>
    <m/>
    <m/>
    <m/>
    <m/>
    <m/>
    <m/>
    <n v="1"/>
  </r>
  <r>
    <n v="4000"/>
    <x v="962"/>
    <m/>
    <m/>
    <m/>
    <x v="90"/>
    <x v="89"/>
    <x v="82"/>
    <m/>
    <x v="26"/>
    <m/>
    <m/>
    <x v="2"/>
    <n v="0"/>
    <m/>
    <x v="33"/>
    <m/>
    <m/>
    <m/>
    <m/>
    <m/>
    <m/>
    <n v="1"/>
  </r>
  <r>
    <n v="4001"/>
    <x v="962"/>
    <m/>
    <m/>
    <m/>
    <x v="90"/>
    <x v="89"/>
    <x v="82"/>
    <m/>
    <x v="26"/>
    <m/>
    <m/>
    <x v="2"/>
    <n v="0"/>
    <m/>
    <x v="33"/>
    <m/>
    <m/>
    <m/>
    <m/>
    <m/>
    <m/>
    <n v="1"/>
  </r>
  <r>
    <n v="4002"/>
    <x v="962"/>
    <m/>
    <m/>
    <m/>
    <x v="90"/>
    <x v="89"/>
    <x v="82"/>
    <m/>
    <x v="26"/>
    <m/>
    <m/>
    <x v="2"/>
    <n v="0"/>
    <m/>
    <x v="33"/>
    <m/>
    <m/>
    <m/>
    <m/>
    <m/>
    <m/>
    <n v="1"/>
  </r>
  <r>
    <n v="4003"/>
    <x v="962"/>
    <m/>
    <m/>
    <m/>
    <x v="90"/>
    <x v="89"/>
    <x v="82"/>
    <m/>
    <x v="26"/>
    <m/>
    <m/>
    <x v="2"/>
    <n v="0"/>
    <m/>
    <x v="33"/>
    <m/>
    <m/>
    <m/>
    <m/>
    <m/>
    <m/>
    <n v="1"/>
  </r>
  <r>
    <n v="4004"/>
    <x v="962"/>
    <m/>
    <m/>
    <m/>
    <x v="90"/>
    <x v="89"/>
    <x v="82"/>
    <m/>
    <x v="26"/>
    <m/>
    <m/>
    <x v="2"/>
    <n v="0"/>
    <m/>
    <x v="33"/>
    <m/>
    <m/>
    <m/>
    <m/>
    <m/>
    <m/>
    <n v="1"/>
  </r>
  <r>
    <n v="4005"/>
    <x v="962"/>
    <m/>
    <m/>
    <m/>
    <x v="90"/>
    <x v="89"/>
    <x v="82"/>
    <m/>
    <x v="26"/>
    <m/>
    <m/>
    <x v="2"/>
    <n v="0"/>
    <m/>
    <x v="33"/>
    <m/>
    <m/>
    <m/>
    <m/>
    <m/>
    <m/>
    <n v="1"/>
  </r>
  <r>
    <n v="4006"/>
    <x v="962"/>
    <m/>
    <m/>
    <m/>
    <x v="90"/>
    <x v="89"/>
    <x v="82"/>
    <m/>
    <x v="26"/>
    <m/>
    <m/>
    <x v="2"/>
    <n v="0"/>
    <m/>
    <x v="33"/>
    <m/>
    <m/>
    <m/>
    <m/>
    <m/>
    <m/>
    <n v="1"/>
  </r>
  <r>
    <n v="4007"/>
    <x v="962"/>
    <m/>
    <m/>
    <m/>
    <x v="90"/>
    <x v="89"/>
    <x v="82"/>
    <m/>
    <x v="26"/>
    <m/>
    <m/>
    <x v="2"/>
    <n v="0"/>
    <m/>
    <x v="33"/>
    <m/>
    <m/>
    <m/>
    <m/>
    <m/>
    <m/>
    <n v="1"/>
  </r>
  <r>
    <n v="4008"/>
    <x v="962"/>
    <m/>
    <m/>
    <m/>
    <x v="90"/>
    <x v="89"/>
    <x v="82"/>
    <m/>
    <x v="26"/>
    <m/>
    <m/>
    <x v="2"/>
    <n v="0"/>
    <m/>
    <x v="33"/>
    <m/>
    <m/>
    <m/>
    <m/>
    <m/>
    <m/>
    <n v="1"/>
  </r>
  <r>
    <n v="4009"/>
    <x v="962"/>
    <m/>
    <m/>
    <m/>
    <x v="90"/>
    <x v="89"/>
    <x v="82"/>
    <m/>
    <x v="26"/>
    <m/>
    <m/>
    <x v="2"/>
    <n v="0"/>
    <m/>
    <x v="33"/>
    <m/>
    <m/>
    <m/>
    <m/>
    <m/>
    <m/>
    <n v="1"/>
  </r>
  <r>
    <n v="4010"/>
    <x v="962"/>
    <m/>
    <m/>
    <m/>
    <x v="90"/>
    <x v="89"/>
    <x v="82"/>
    <m/>
    <x v="26"/>
    <m/>
    <m/>
    <x v="2"/>
    <n v="0"/>
    <m/>
    <x v="33"/>
    <m/>
    <m/>
    <m/>
    <m/>
    <m/>
    <m/>
    <n v="1"/>
  </r>
  <r>
    <n v="4011"/>
    <x v="962"/>
    <m/>
    <m/>
    <m/>
    <x v="90"/>
    <x v="89"/>
    <x v="82"/>
    <m/>
    <x v="26"/>
    <m/>
    <m/>
    <x v="2"/>
    <n v="0"/>
    <m/>
    <x v="33"/>
    <m/>
    <m/>
    <m/>
    <m/>
    <m/>
    <m/>
    <n v="1"/>
  </r>
  <r>
    <n v="4012"/>
    <x v="962"/>
    <m/>
    <m/>
    <m/>
    <x v="90"/>
    <x v="89"/>
    <x v="82"/>
    <m/>
    <x v="26"/>
    <m/>
    <m/>
    <x v="2"/>
    <n v="0"/>
    <m/>
    <x v="33"/>
    <m/>
    <m/>
    <m/>
    <m/>
    <m/>
    <m/>
    <n v="1"/>
  </r>
  <r>
    <n v="4013"/>
    <x v="962"/>
    <m/>
    <m/>
    <m/>
    <x v="90"/>
    <x v="89"/>
    <x v="82"/>
    <m/>
    <x v="26"/>
    <m/>
    <m/>
    <x v="2"/>
    <n v="0"/>
    <m/>
    <x v="33"/>
    <m/>
    <m/>
    <m/>
    <m/>
    <m/>
    <m/>
    <n v="1"/>
  </r>
  <r>
    <n v="4014"/>
    <x v="962"/>
    <m/>
    <m/>
    <m/>
    <x v="90"/>
    <x v="89"/>
    <x v="82"/>
    <m/>
    <x v="26"/>
    <m/>
    <m/>
    <x v="2"/>
    <n v="0"/>
    <m/>
    <x v="33"/>
    <m/>
    <m/>
    <m/>
    <m/>
    <m/>
    <m/>
    <n v="1"/>
  </r>
  <r>
    <n v="4015"/>
    <x v="962"/>
    <m/>
    <m/>
    <m/>
    <x v="90"/>
    <x v="89"/>
    <x v="82"/>
    <m/>
    <x v="26"/>
    <m/>
    <m/>
    <x v="2"/>
    <n v="0"/>
    <m/>
    <x v="33"/>
    <m/>
    <m/>
    <m/>
    <m/>
    <m/>
    <m/>
    <n v="1"/>
  </r>
  <r>
    <n v="4016"/>
    <x v="962"/>
    <m/>
    <m/>
    <m/>
    <x v="90"/>
    <x v="89"/>
    <x v="82"/>
    <m/>
    <x v="26"/>
    <m/>
    <m/>
    <x v="2"/>
    <n v="0"/>
    <m/>
    <x v="33"/>
    <m/>
    <m/>
    <m/>
    <m/>
    <m/>
    <m/>
    <n v="1"/>
  </r>
  <r>
    <n v="4017"/>
    <x v="962"/>
    <m/>
    <m/>
    <m/>
    <x v="90"/>
    <x v="89"/>
    <x v="82"/>
    <m/>
    <x v="26"/>
    <m/>
    <m/>
    <x v="2"/>
    <n v="0"/>
    <m/>
    <x v="33"/>
    <m/>
    <m/>
    <m/>
    <m/>
    <m/>
    <m/>
    <n v="1"/>
  </r>
  <r>
    <n v="4018"/>
    <x v="962"/>
    <m/>
    <m/>
    <m/>
    <x v="90"/>
    <x v="89"/>
    <x v="82"/>
    <m/>
    <x v="26"/>
    <m/>
    <m/>
    <x v="2"/>
    <n v="0"/>
    <m/>
    <x v="33"/>
    <m/>
    <m/>
    <m/>
    <m/>
    <m/>
    <m/>
    <n v="1"/>
  </r>
  <r>
    <n v="4019"/>
    <x v="962"/>
    <m/>
    <m/>
    <m/>
    <x v="90"/>
    <x v="89"/>
    <x v="82"/>
    <m/>
    <x v="26"/>
    <m/>
    <m/>
    <x v="2"/>
    <n v="0"/>
    <m/>
    <x v="33"/>
    <m/>
    <m/>
    <m/>
    <m/>
    <m/>
    <m/>
    <n v="1"/>
  </r>
  <r>
    <n v="4020"/>
    <x v="962"/>
    <m/>
    <m/>
    <m/>
    <x v="90"/>
    <x v="89"/>
    <x v="82"/>
    <m/>
    <x v="26"/>
    <m/>
    <m/>
    <x v="2"/>
    <n v="0"/>
    <m/>
    <x v="33"/>
    <m/>
    <m/>
    <m/>
    <m/>
    <m/>
    <m/>
    <n v="1"/>
  </r>
  <r>
    <n v="4021"/>
    <x v="962"/>
    <m/>
    <m/>
    <m/>
    <x v="90"/>
    <x v="89"/>
    <x v="82"/>
    <m/>
    <x v="26"/>
    <m/>
    <m/>
    <x v="2"/>
    <n v="0"/>
    <m/>
    <x v="33"/>
    <m/>
    <m/>
    <m/>
    <m/>
    <m/>
    <m/>
    <n v="1"/>
  </r>
  <r>
    <n v="4022"/>
    <x v="962"/>
    <m/>
    <m/>
    <m/>
    <x v="90"/>
    <x v="89"/>
    <x v="82"/>
    <m/>
    <x v="26"/>
    <m/>
    <m/>
    <x v="2"/>
    <n v="0"/>
    <m/>
    <x v="33"/>
    <m/>
    <m/>
    <m/>
    <m/>
    <m/>
    <m/>
    <n v="1"/>
  </r>
  <r>
    <n v="4023"/>
    <x v="962"/>
    <m/>
    <m/>
    <m/>
    <x v="90"/>
    <x v="89"/>
    <x v="82"/>
    <m/>
    <x v="26"/>
    <m/>
    <m/>
    <x v="2"/>
    <n v="0"/>
    <m/>
    <x v="33"/>
    <m/>
    <m/>
    <m/>
    <m/>
    <m/>
    <m/>
    <n v="1"/>
  </r>
  <r>
    <n v="4024"/>
    <x v="962"/>
    <m/>
    <m/>
    <m/>
    <x v="90"/>
    <x v="89"/>
    <x v="82"/>
    <m/>
    <x v="26"/>
    <m/>
    <m/>
    <x v="2"/>
    <n v="0"/>
    <m/>
    <x v="33"/>
    <m/>
    <m/>
    <m/>
    <m/>
    <m/>
    <m/>
    <n v="1"/>
  </r>
  <r>
    <n v="4025"/>
    <x v="962"/>
    <m/>
    <m/>
    <m/>
    <x v="90"/>
    <x v="89"/>
    <x v="82"/>
    <m/>
    <x v="26"/>
    <m/>
    <m/>
    <x v="2"/>
    <n v="0"/>
    <m/>
    <x v="33"/>
    <m/>
    <m/>
    <m/>
    <m/>
    <m/>
    <m/>
    <n v="1"/>
  </r>
  <r>
    <n v="4026"/>
    <x v="962"/>
    <m/>
    <m/>
    <m/>
    <x v="90"/>
    <x v="89"/>
    <x v="82"/>
    <m/>
    <x v="26"/>
    <m/>
    <m/>
    <x v="2"/>
    <n v="0"/>
    <m/>
    <x v="33"/>
    <m/>
    <m/>
    <m/>
    <m/>
    <m/>
    <m/>
    <n v="1"/>
  </r>
  <r>
    <n v="4027"/>
    <x v="962"/>
    <m/>
    <m/>
    <m/>
    <x v="90"/>
    <x v="89"/>
    <x v="82"/>
    <m/>
    <x v="26"/>
    <m/>
    <m/>
    <x v="2"/>
    <n v="0"/>
    <m/>
    <x v="33"/>
    <m/>
    <m/>
    <m/>
    <m/>
    <m/>
    <m/>
    <n v="1"/>
  </r>
  <r>
    <n v="4028"/>
    <x v="962"/>
    <m/>
    <m/>
    <m/>
    <x v="90"/>
    <x v="89"/>
    <x v="82"/>
    <m/>
    <x v="26"/>
    <m/>
    <m/>
    <x v="2"/>
    <n v="0"/>
    <m/>
    <x v="33"/>
    <m/>
    <m/>
    <m/>
    <m/>
    <m/>
    <m/>
    <n v="1"/>
  </r>
  <r>
    <n v="4029"/>
    <x v="962"/>
    <m/>
    <m/>
    <m/>
    <x v="90"/>
    <x v="89"/>
    <x v="82"/>
    <m/>
    <x v="26"/>
    <m/>
    <m/>
    <x v="2"/>
    <n v="0"/>
    <m/>
    <x v="33"/>
    <m/>
    <m/>
    <m/>
    <m/>
    <m/>
    <m/>
    <n v="1"/>
  </r>
  <r>
    <n v="4030"/>
    <x v="962"/>
    <m/>
    <m/>
    <m/>
    <x v="90"/>
    <x v="89"/>
    <x v="82"/>
    <m/>
    <x v="26"/>
    <m/>
    <m/>
    <x v="2"/>
    <n v="0"/>
    <m/>
    <x v="33"/>
    <m/>
    <m/>
    <m/>
    <m/>
    <m/>
    <m/>
    <n v="1"/>
  </r>
  <r>
    <n v="4031"/>
    <x v="962"/>
    <m/>
    <m/>
    <m/>
    <x v="90"/>
    <x v="89"/>
    <x v="82"/>
    <m/>
    <x v="26"/>
    <m/>
    <m/>
    <x v="2"/>
    <n v="0"/>
    <m/>
    <x v="33"/>
    <m/>
    <m/>
    <m/>
    <m/>
    <m/>
    <m/>
    <n v="1"/>
  </r>
  <r>
    <n v="4032"/>
    <x v="962"/>
    <m/>
    <m/>
    <m/>
    <x v="90"/>
    <x v="89"/>
    <x v="82"/>
    <m/>
    <x v="26"/>
    <m/>
    <m/>
    <x v="2"/>
    <n v="0"/>
    <m/>
    <x v="33"/>
    <m/>
    <m/>
    <m/>
    <m/>
    <m/>
    <m/>
    <n v="1"/>
  </r>
  <r>
    <n v="4033"/>
    <x v="962"/>
    <m/>
    <m/>
    <m/>
    <x v="90"/>
    <x v="89"/>
    <x v="82"/>
    <m/>
    <x v="26"/>
    <m/>
    <m/>
    <x v="2"/>
    <n v="0"/>
    <m/>
    <x v="33"/>
    <m/>
    <m/>
    <m/>
    <m/>
    <m/>
    <m/>
    <n v="1"/>
  </r>
  <r>
    <n v="4034"/>
    <x v="962"/>
    <m/>
    <m/>
    <m/>
    <x v="90"/>
    <x v="89"/>
    <x v="82"/>
    <m/>
    <x v="26"/>
    <m/>
    <m/>
    <x v="2"/>
    <n v="0"/>
    <m/>
    <x v="33"/>
    <m/>
    <m/>
    <m/>
    <m/>
    <m/>
    <m/>
    <n v="1"/>
  </r>
  <r>
    <n v="4035"/>
    <x v="962"/>
    <m/>
    <m/>
    <m/>
    <x v="90"/>
    <x v="89"/>
    <x v="82"/>
    <m/>
    <x v="26"/>
    <m/>
    <m/>
    <x v="2"/>
    <n v="0"/>
    <m/>
    <x v="33"/>
    <m/>
    <m/>
    <m/>
    <m/>
    <m/>
    <m/>
    <n v="1"/>
  </r>
  <r>
    <n v="4036"/>
    <x v="962"/>
    <m/>
    <m/>
    <m/>
    <x v="90"/>
    <x v="89"/>
    <x v="82"/>
    <m/>
    <x v="26"/>
    <m/>
    <m/>
    <x v="2"/>
    <n v="0"/>
    <m/>
    <x v="33"/>
    <m/>
    <m/>
    <m/>
    <m/>
    <m/>
    <m/>
    <n v="1"/>
  </r>
  <r>
    <n v="4037"/>
    <x v="962"/>
    <m/>
    <m/>
    <m/>
    <x v="90"/>
    <x v="89"/>
    <x v="82"/>
    <m/>
    <x v="26"/>
    <m/>
    <m/>
    <x v="2"/>
    <n v="0"/>
    <m/>
    <x v="33"/>
    <m/>
    <m/>
    <m/>
    <m/>
    <m/>
    <m/>
    <n v="1"/>
  </r>
  <r>
    <n v="4038"/>
    <x v="962"/>
    <m/>
    <m/>
    <m/>
    <x v="90"/>
    <x v="89"/>
    <x v="82"/>
    <m/>
    <x v="26"/>
    <m/>
    <m/>
    <x v="2"/>
    <n v="0"/>
    <m/>
    <x v="33"/>
    <m/>
    <m/>
    <m/>
    <m/>
    <m/>
    <m/>
    <n v="1"/>
  </r>
  <r>
    <n v="4039"/>
    <x v="962"/>
    <m/>
    <m/>
    <m/>
    <x v="90"/>
    <x v="89"/>
    <x v="82"/>
    <m/>
    <x v="26"/>
    <m/>
    <m/>
    <x v="2"/>
    <n v="0"/>
    <m/>
    <x v="33"/>
    <m/>
    <m/>
    <m/>
    <m/>
    <m/>
    <m/>
    <n v="1"/>
  </r>
  <r>
    <n v="4040"/>
    <x v="962"/>
    <m/>
    <m/>
    <m/>
    <x v="90"/>
    <x v="89"/>
    <x v="82"/>
    <m/>
    <x v="26"/>
    <m/>
    <m/>
    <x v="2"/>
    <n v="0"/>
    <m/>
    <x v="33"/>
    <m/>
    <m/>
    <m/>
    <m/>
    <m/>
    <m/>
    <n v="1"/>
  </r>
  <r>
    <n v="4041"/>
    <x v="962"/>
    <m/>
    <m/>
    <m/>
    <x v="90"/>
    <x v="89"/>
    <x v="82"/>
    <m/>
    <x v="26"/>
    <m/>
    <m/>
    <x v="2"/>
    <n v="0"/>
    <m/>
    <x v="33"/>
    <m/>
    <m/>
    <m/>
    <m/>
    <m/>
    <m/>
    <n v="1"/>
  </r>
  <r>
    <n v="4042"/>
    <x v="962"/>
    <m/>
    <m/>
    <m/>
    <x v="90"/>
    <x v="89"/>
    <x v="82"/>
    <m/>
    <x v="26"/>
    <m/>
    <m/>
    <x v="2"/>
    <n v="0"/>
    <m/>
    <x v="33"/>
    <m/>
    <m/>
    <m/>
    <m/>
    <m/>
    <m/>
    <n v="1"/>
  </r>
  <r>
    <n v="4043"/>
    <x v="962"/>
    <m/>
    <m/>
    <m/>
    <x v="90"/>
    <x v="89"/>
    <x v="82"/>
    <m/>
    <x v="26"/>
    <m/>
    <m/>
    <x v="2"/>
    <n v="0"/>
    <m/>
    <x v="33"/>
    <m/>
    <m/>
    <m/>
    <m/>
    <m/>
    <m/>
    <n v="1"/>
  </r>
  <r>
    <n v="4044"/>
    <x v="962"/>
    <m/>
    <m/>
    <m/>
    <x v="90"/>
    <x v="89"/>
    <x v="82"/>
    <m/>
    <x v="26"/>
    <m/>
    <m/>
    <x v="2"/>
    <n v="0"/>
    <m/>
    <x v="33"/>
    <m/>
    <m/>
    <m/>
    <m/>
    <m/>
    <m/>
    <n v="1"/>
  </r>
  <r>
    <n v="4045"/>
    <x v="962"/>
    <m/>
    <m/>
    <m/>
    <x v="90"/>
    <x v="89"/>
    <x v="82"/>
    <m/>
    <x v="26"/>
    <m/>
    <m/>
    <x v="2"/>
    <n v="0"/>
    <m/>
    <x v="33"/>
    <m/>
    <m/>
    <m/>
    <m/>
    <m/>
    <m/>
    <n v="1"/>
  </r>
  <r>
    <n v="4046"/>
    <x v="962"/>
    <m/>
    <m/>
    <m/>
    <x v="90"/>
    <x v="89"/>
    <x v="82"/>
    <m/>
    <x v="26"/>
    <m/>
    <m/>
    <x v="2"/>
    <n v="0"/>
    <m/>
    <x v="33"/>
    <m/>
    <m/>
    <m/>
    <m/>
    <m/>
    <m/>
    <n v="1"/>
  </r>
  <r>
    <n v="4047"/>
    <x v="962"/>
    <m/>
    <m/>
    <m/>
    <x v="90"/>
    <x v="89"/>
    <x v="82"/>
    <m/>
    <x v="26"/>
    <m/>
    <m/>
    <x v="2"/>
    <n v="0"/>
    <m/>
    <x v="33"/>
    <m/>
    <m/>
    <m/>
    <m/>
    <m/>
    <m/>
    <n v="1"/>
  </r>
  <r>
    <n v="4048"/>
    <x v="962"/>
    <m/>
    <m/>
    <m/>
    <x v="90"/>
    <x v="89"/>
    <x v="82"/>
    <m/>
    <x v="26"/>
    <m/>
    <m/>
    <x v="2"/>
    <n v="0"/>
    <m/>
    <x v="33"/>
    <m/>
    <m/>
    <m/>
    <m/>
    <m/>
    <m/>
    <n v="1"/>
  </r>
  <r>
    <n v="4049"/>
    <x v="962"/>
    <m/>
    <m/>
    <m/>
    <x v="90"/>
    <x v="89"/>
    <x v="82"/>
    <m/>
    <x v="26"/>
    <m/>
    <m/>
    <x v="2"/>
    <n v="0"/>
    <m/>
    <x v="33"/>
    <m/>
    <m/>
    <m/>
    <m/>
    <m/>
    <m/>
    <n v="1"/>
  </r>
  <r>
    <n v="4050"/>
    <x v="962"/>
    <m/>
    <m/>
    <m/>
    <x v="90"/>
    <x v="89"/>
    <x v="82"/>
    <m/>
    <x v="26"/>
    <m/>
    <m/>
    <x v="2"/>
    <n v="0"/>
    <m/>
    <x v="33"/>
    <m/>
    <m/>
    <m/>
    <m/>
    <m/>
    <m/>
    <n v="1"/>
  </r>
  <r>
    <n v="4051"/>
    <x v="962"/>
    <m/>
    <m/>
    <m/>
    <x v="90"/>
    <x v="89"/>
    <x v="82"/>
    <m/>
    <x v="26"/>
    <m/>
    <m/>
    <x v="2"/>
    <n v="0"/>
    <m/>
    <x v="33"/>
    <m/>
    <m/>
    <m/>
    <m/>
    <m/>
    <m/>
    <n v="1"/>
  </r>
  <r>
    <n v="4052"/>
    <x v="962"/>
    <m/>
    <m/>
    <m/>
    <x v="90"/>
    <x v="89"/>
    <x v="82"/>
    <m/>
    <x v="26"/>
    <m/>
    <m/>
    <x v="2"/>
    <n v="0"/>
    <m/>
    <x v="33"/>
    <m/>
    <m/>
    <m/>
    <m/>
    <m/>
    <m/>
    <n v="1"/>
  </r>
  <r>
    <n v="4053"/>
    <x v="962"/>
    <m/>
    <m/>
    <m/>
    <x v="90"/>
    <x v="89"/>
    <x v="82"/>
    <m/>
    <x v="26"/>
    <m/>
    <m/>
    <x v="2"/>
    <n v="0"/>
    <m/>
    <x v="33"/>
    <m/>
    <m/>
    <m/>
    <m/>
    <m/>
    <m/>
    <n v="1"/>
  </r>
  <r>
    <n v="4054"/>
    <x v="962"/>
    <m/>
    <m/>
    <m/>
    <x v="90"/>
    <x v="89"/>
    <x v="82"/>
    <m/>
    <x v="26"/>
    <m/>
    <m/>
    <x v="2"/>
    <n v="0"/>
    <m/>
    <x v="33"/>
    <m/>
    <m/>
    <m/>
    <m/>
    <m/>
    <m/>
    <n v="1"/>
  </r>
  <r>
    <n v="4055"/>
    <x v="962"/>
    <m/>
    <m/>
    <m/>
    <x v="90"/>
    <x v="89"/>
    <x v="82"/>
    <m/>
    <x v="26"/>
    <m/>
    <m/>
    <x v="2"/>
    <n v="0"/>
    <m/>
    <x v="33"/>
    <m/>
    <m/>
    <m/>
    <m/>
    <m/>
    <m/>
    <n v="1"/>
  </r>
  <r>
    <n v="4056"/>
    <x v="962"/>
    <m/>
    <m/>
    <m/>
    <x v="90"/>
    <x v="89"/>
    <x v="82"/>
    <m/>
    <x v="26"/>
    <m/>
    <m/>
    <x v="2"/>
    <n v="0"/>
    <m/>
    <x v="33"/>
    <m/>
    <m/>
    <m/>
    <m/>
    <m/>
    <m/>
    <n v="1"/>
  </r>
  <r>
    <n v="4057"/>
    <x v="962"/>
    <m/>
    <m/>
    <m/>
    <x v="90"/>
    <x v="89"/>
    <x v="82"/>
    <m/>
    <x v="26"/>
    <m/>
    <m/>
    <x v="2"/>
    <n v="0"/>
    <m/>
    <x v="33"/>
    <m/>
    <m/>
    <m/>
    <m/>
    <m/>
    <m/>
    <n v="1"/>
  </r>
  <r>
    <n v="4058"/>
    <x v="962"/>
    <m/>
    <m/>
    <m/>
    <x v="90"/>
    <x v="89"/>
    <x v="82"/>
    <m/>
    <x v="26"/>
    <m/>
    <m/>
    <x v="2"/>
    <n v="0"/>
    <m/>
    <x v="33"/>
    <m/>
    <m/>
    <m/>
    <m/>
    <m/>
    <m/>
    <n v="1"/>
  </r>
  <r>
    <n v="4059"/>
    <x v="962"/>
    <m/>
    <m/>
    <m/>
    <x v="90"/>
    <x v="89"/>
    <x v="82"/>
    <m/>
    <x v="26"/>
    <m/>
    <m/>
    <x v="2"/>
    <n v="0"/>
    <m/>
    <x v="33"/>
    <m/>
    <m/>
    <m/>
    <m/>
    <m/>
    <m/>
    <n v="1"/>
  </r>
  <r>
    <n v="4060"/>
    <x v="962"/>
    <m/>
    <m/>
    <m/>
    <x v="90"/>
    <x v="89"/>
    <x v="82"/>
    <m/>
    <x v="26"/>
    <m/>
    <m/>
    <x v="2"/>
    <n v="0"/>
    <m/>
    <x v="33"/>
    <m/>
    <m/>
    <m/>
    <m/>
    <m/>
    <m/>
    <n v="1"/>
  </r>
  <r>
    <n v="4061"/>
    <x v="962"/>
    <m/>
    <m/>
    <m/>
    <x v="90"/>
    <x v="89"/>
    <x v="82"/>
    <m/>
    <x v="26"/>
    <m/>
    <m/>
    <x v="2"/>
    <n v="0"/>
    <m/>
    <x v="33"/>
    <m/>
    <m/>
    <m/>
    <m/>
    <m/>
    <m/>
    <n v="1"/>
  </r>
  <r>
    <n v="4062"/>
    <x v="962"/>
    <m/>
    <m/>
    <m/>
    <x v="90"/>
    <x v="89"/>
    <x v="82"/>
    <m/>
    <x v="26"/>
    <m/>
    <m/>
    <x v="2"/>
    <n v="0"/>
    <m/>
    <x v="33"/>
    <m/>
    <m/>
    <m/>
    <m/>
    <m/>
    <m/>
    <n v="1"/>
  </r>
  <r>
    <n v="4063"/>
    <x v="962"/>
    <m/>
    <m/>
    <m/>
    <x v="90"/>
    <x v="89"/>
    <x v="82"/>
    <m/>
    <x v="26"/>
    <m/>
    <m/>
    <x v="2"/>
    <n v="0"/>
    <m/>
    <x v="33"/>
    <m/>
    <m/>
    <m/>
    <m/>
    <m/>
    <m/>
    <n v="1"/>
  </r>
  <r>
    <n v="4064"/>
    <x v="962"/>
    <m/>
    <m/>
    <m/>
    <x v="90"/>
    <x v="89"/>
    <x v="82"/>
    <m/>
    <x v="26"/>
    <m/>
    <m/>
    <x v="2"/>
    <n v="0"/>
    <m/>
    <x v="33"/>
    <m/>
    <m/>
    <m/>
    <m/>
    <m/>
    <m/>
    <n v="1"/>
  </r>
  <r>
    <n v="4065"/>
    <x v="962"/>
    <m/>
    <m/>
    <m/>
    <x v="90"/>
    <x v="89"/>
    <x v="82"/>
    <m/>
    <x v="26"/>
    <m/>
    <m/>
    <x v="2"/>
    <n v="0"/>
    <m/>
    <x v="33"/>
    <m/>
    <m/>
    <m/>
    <m/>
    <m/>
    <m/>
    <n v="1"/>
  </r>
  <r>
    <n v="4066"/>
    <x v="962"/>
    <m/>
    <m/>
    <m/>
    <x v="90"/>
    <x v="89"/>
    <x v="82"/>
    <m/>
    <x v="26"/>
    <m/>
    <m/>
    <x v="2"/>
    <n v="0"/>
    <m/>
    <x v="33"/>
    <m/>
    <m/>
    <m/>
    <m/>
    <m/>
    <m/>
    <n v="1"/>
  </r>
  <r>
    <n v="4067"/>
    <x v="962"/>
    <m/>
    <m/>
    <m/>
    <x v="90"/>
    <x v="89"/>
    <x v="82"/>
    <m/>
    <x v="26"/>
    <m/>
    <m/>
    <x v="2"/>
    <n v="0"/>
    <m/>
    <x v="33"/>
    <m/>
    <m/>
    <m/>
    <m/>
    <m/>
    <m/>
    <n v="1"/>
  </r>
  <r>
    <n v="4068"/>
    <x v="962"/>
    <m/>
    <m/>
    <m/>
    <x v="90"/>
    <x v="89"/>
    <x v="82"/>
    <m/>
    <x v="26"/>
    <m/>
    <m/>
    <x v="2"/>
    <n v="0"/>
    <m/>
    <x v="33"/>
    <m/>
    <m/>
    <m/>
    <m/>
    <m/>
    <m/>
    <n v="1"/>
  </r>
  <r>
    <n v="4069"/>
    <x v="962"/>
    <m/>
    <m/>
    <m/>
    <x v="90"/>
    <x v="89"/>
    <x v="82"/>
    <m/>
    <x v="26"/>
    <m/>
    <m/>
    <x v="2"/>
    <n v="0"/>
    <m/>
    <x v="33"/>
    <m/>
    <m/>
    <m/>
    <m/>
    <m/>
    <m/>
    <n v="1"/>
  </r>
  <r>
    <n v="4070"/>
    <x v="962"/>
    <m/>
    <m/>
    <m/>
    <x v="90"/>
    <x v="89"/>
    <x v="82"/>
    <m/>
    <x v="26"/>
    <m/>
    <m/>
    <x v="2"/>
    <n v="0"/>
    <m/>
    <x v="33"/>
    <m/>
    <m/>
    <m/>
    <m/>
    <m/>
    <m/>
    <n v="1"/>
  </r>
  <r>
    <n v="4071"/>
    <x v="962"/>
    <m/>
    <m/>
    <m/>
    <x v="90"/>
    <x v="89"/>
    <x v="82"/>
    <m/>
    <x v="26"/>
    <m/>
    <m/>
    <x v="2"/>
    <n v="0"/>
    <m/>
    <x v="33"/>
    <m/>
    <m/>
    <m/>
    <m/>
    <m/>
    <m/>
    <n v="1"/>
  </r>
  <r>
    <n v="4072"/>
    <x v="962"/>
    <m/>
    <m/>
    <m/>
    <x v="90"/>
    <x v="89"/>
    <x v="82"/>
    <m/>
    <x v="26"/>
    <m/>
    <m/>
    <x v="2"/>
    <n v="0"/>
    <m/>
    <x v="33"/>
    <m/>
    <m/>
    <m/>
    <m/>
    <m/>
    <m/>
    <n v="1"/>
  </r>
  <r>
    <n v="4073"/>
    <x v="962"/>
    <m/>
    <m/>
    <m/>
    <x v="90"/>
    <x v="89"/>
    <x v="82"/>
    <m/>
    <x v="26"/>
    <m/>
    <m/>
    <x v="2"/>
    <n v="0"/>
    <m/>
    <x v="33"/>
    <m/>
    <m/>
    <m/>
    <m/>
    <m/>
    <m/>
    <n v="1"/>
  </r>
  <r>
    <n v="4074"/>
    <x v="962"/>
    <m/>
    <m/>
    <m/>
    <x v="90"/>
    <x v="89"/>
    <x v="82"/>
    <m/>
    <x v="26"/>
    <m/>
    <m/>
    <x v="2"/>
    <n v="0"/>
    <m/>
    <x v="33"/>
    <m/>
    <m/>
    <m/>
    <m/>
    <m/>
    <m/>
    <n v="1"/>
  </r>
  <r>
    <n v="4075"/>
    <x v="962"/>
    <m/>
    <m/>
    <m/>
    <x v="90"/>
    <x v="89"/>
    <x v="82"/>
    <m/>
    <x v="26"/>
    <m/>
    <m/>
    <x v="2"/>
    <n v="0"/>
    <m/>
    <x v="33"/>
    <m/>
    <m/>
    <m/>
    <m/>
    <m/>
    <m/>
    <n v="1"/>
  </r>
  <r>
    <n v="4076"/>
    <x v="962"/>
    <m/>
    <m/>
    <m/>
    <x v="90"/>
    <x v="89"/>
    <x v="82"/>
    <m/>
    <x v="26"/>
    <m/>
    <m/>
    <x v="2"/>
    <n v="0"/>
    <m/>
    <x v="33"/>
    <m/>
    <m/>
    <m/>
    <m/>
    <m/>
    <m/>
    <n v="1"/>
  </r>
  <r>
    <n v="4077"/>
    <x v="962"/>
    <m/>
    <m/>
    <m/>
    <x v="90"/>
    <x v="89"/>
    <x v="82"/>
    <m/>
    <x v="26"/>
    <m/>
    <m/>
    <x v="2"/>
    <n v="0"/>
    <m/>
    <x v="33"/>
    <m/>
    <m/>
    <m/>
    <m/>
    <m/>
    <m/>
    <n v="1"/>
  </r>
  <r>
    <n v="4078"/>
    <x v="962"/>
    <m/>
    <m/>
    <m/>
    <x v="90"/>
    <x v="89"/>
    <x v="82"/>
    <m/>
    <x v="26"/>
    <m/>
    <m/>
    <x v="2"/>
    <n v="0"/>
    <m/>
    <x v="33"/>
    <m/>
    <m/>
    <m/>
    <m/>
    <m/>
    <m/>
    <n v="1"/>
  </r>
  <r>
    <n v="4079"/>
    <x v="962"/>
    <m/>
    <m/>
    <m/>
    <x v="90"/>
    <x v="89"/>
    <x v="82"/>
    <m/>
    <x v="26"/>
    <m/>
    <m/>
    <x v="2"/>
    <n v="0"/>
    <m/>
    <x v="33"/>
    <m/>
    <m/>
    <m/>
    <m/>
    <m/>
    <m/>
    <n v="1"/>
  </r>
  <r>
    <n v="4080"/>
    <x v="962"/>
    <m/>
    <m/>
    <m/>
    <x v="90"/>
    <x v="89"/>
    <x v="82"/>
    <m/>
    <x v="26"/>
    <m/>
    <m/>
    <x v="2"/>
    <n v="0"/>
    <m/>
    <x v="33"/>
    <m/>
    <m/>
    <m/>
    <m/>
    <m/>
    <m/>
    <n v="1"/>
  </r>
  <r>
    <n v="4081"/>
    <x v="962"/>
    <m/>
    <m/>
    <m/>
    <x v="90"/>
    <x v="89"/>
    <x v="82"/>
    <m/>
    <x v="26"/>
    <m/>
    <m/>
    <x v="2"/>
    <n v="0"/>
    <m/>
    <x v="33"/>
    <m/>
    <m/>
    <m/>
    <m/>
    <m/>
    <m/>
    <n v="1"/>
  </r>
  <r>
    <n v="4082"/>
    <x v="962"/>
    <m/>
    <m/>
    <m/>
    <x v="90"/>
    <x v="89"/>
    <x v="82"/>
    <m/>
    <x v="26"/>
    <m/>
    <m/>
    <x v="2"/>
    <n v="0"/>
    <m/>
    <x v="33"/>
    <m/>
    <m/>
    <m/>
    <m/>
    <m/>
    <m/>
    <n v="1"/>
  </r>
  <r>
    <n v="4083"/>
    <x v="962"/>
    <m/>
    <m/>
    <m/>
    <x v="90"/>
    <x v="89"/>
    <x v="82"/>
    <m/>
    <x v="26"/>
    <m/>
    <m/>
    <x v="2"/>
    <n v="0"/>
    <m/>
    <x v="33"/>
    <m/>
    <m/>
    <m/>
    <m/>
    <m/>
    <m/>
    <n v="1"/>
  </r>
  <r>
    <n v="4084"/>
    <x v="962"/>
    <m/>
    <m/>
    <m/>
    <x v="90"/>
    <x v="89"/>
    <x v="82"/>
    <m/>
    <x v="26"/>
    <m/>
    <m/>
    <x v="2"/>
    <n v="0"/>
    <m/>
    <x v="33"/>
    <m/>
    <m/>
    <m/>
    <m/>
    <m/>
    <m/>
    <n v="1"/>
  </r>
  <r>
    <n v="4085"/>
    <x v="962"/>
    <m/>
    <m/>
    <m/>
    <x v="90"/>
    <x v="89"/>
    <x v="82"/>
    <m/>
    <x v="26"/>
    <m/>
    <m/>
    <x v="2"/>
    <n v="0"/>
    <m/>
    <x v="33"/>
    <m/>
    <m/>
    <m/>
    <m/>
    <m/>
    <m/>
    <n v="1"/>
  </r>
  <r>
    <n v="4086"/>
    <x v="962"/>
    <m/>
    <m/>
    <m/>
    <x v="90"/>
    <x v="89"/>
    <x v="82"/>
    <m/>
    <x v="26"/>
    <m/>
    <m/>
    <x v="2"/>
    <n v="0"/>
    <m/>
    <x v="33"/>
    <m/>
    <m/>
    <m/>
    <m/>
    <m/>
    <m/>
    <n v="1"/>
  </r>
  <r>
    <n v="4087"/>
    <x v="962"/>
    <m/>
    <m/>
    <m/>
    <x v="90"/>
    <x v="89"/>
    <x v="82"/>
    <m/>
    <x v="26"/>
    <m/>
    <m/>
    <x v="2"/>
    <n v="0"/>
    <m/>
    <x v="33"/>
    <m/>
    <m/>
    <m/>
    <m/>
    <m/>
    <m/>
    <n v="1"/>
  </r>
  <r>
    <n v="4088"/>
    <x v="962"/>
    <m/>
    <m/>
    <m/>
    <x v="90"/>
    <x v="89"/>
    <x v="82"/>
    <m/>
    <x v="26"/>
    <m/>
    <m/>
    <x v="2"/>
    <n v="0"/>
    <m/>
    <x v="33"/>
    <m/>
    <m/>
    <m/>
    <m/>
    <m/>
    <m/>
    <n v="1"/>
  </r>
  <r>
    <n v="4089"/>
    <x v="962"/>
    <m/>
    <m/>
    <m/>
    <x v="90"/>
    <x v="89"/>
    <x v="82"/>
    <m/>
    <x v="26"/>
    <m/>
    <m/>
    <x v="2"/>
    <n v="0"/>
    <m/>
    <x v="33"/>
    <m/>
    <m/>
    <m/>
    <m/>
    <m/>
    <m/>
    <n v="1"/>
  </r>
  <r>
    <n v="4090"/>
    <x v="962"/>
    <m/>
    <m/>
    <m/>
    <x v="90"/>
    <x v="89"/>
    <x v="82"/>
    <m/>
    <x v="26"/>
    <m/>
    <m/>
    <x v="2"/>
    <n v="0"/>
    <m/>
    <x v="33"/>
    <m/>
    <m/>
    <m/>
    <m/>
    <m/>
    <m/>
    <n v="1"/>
  </r>
  <r>
    <n v="4091"/>
    <x v="962"/>
    <m/>
    <m/>
    <m/>
    <x v="90"/>
    <x v="89"/>
    <x v="82"/>
    <m/>
    <x v="26"/>
    <m/>
    <m/>
    <x v="2"/>
    <n v="0"/>
    <m/>
    <x v="33"/>
    <m/>
    <m/>
    <m/>
    <m/>
    <m/>
    <m/>
    <n v="1"/>
  </r>
  <r>
    <n v="4092"/>
    <x v="962"/>
    <m/>
    <m/>
    <m/>
    <x v="90"/>
    <x v="89"/>
    <x v="82"/>
    <m/>
    <x v="26"/>
    <m/>
    <m/>
    <x v="2"/>
    <n v="0"/>
    <m/>
    <x v="33"/>
    <m/>
    <m/>
    <m/>
    <m/>
    <m/>
    <m/>
    <n v="1"/>
  </r>
  <r>
    <n v="4093"/>
    <x v="962"/>
    <m/>
    <m/>
    <m/>
    <x v="90"/>
    <x v="89"/>
    <x v="82"/>
    <m/>
    <x v="26"/>
    <m/>
    <m/>
    <x v="2"/>
    <n v="0"/>
    <m/>
    <x v="33"/>
    <m/>
    <m/>
    <m/>
    <m/>
    <m/>
    <m/>
    <n v="1"/>
  </r>
  <r>
    <n v="4094"/>
    <x v="962"/>
    <m/>
    <m/>
    <m/>
    <x v="90"/>
    <x v="89"/>
    <x v="82"/>
    <m/>
    <x v="26"/>
    <m/>
    <m/>
    <x v="2"/>
    <n v="0"/>
    <m/>
    <x v="33"/>
    <m/>
    <m/>
    <m/>
    <m/>
    <m/>
    <m/>
    <n v="1"/>
  </r>
  <r>
    <n v="4095"/>
    <x v="962"/>
    <m/>
    <m/>
    <m/>
    <x v="90"/>
    <x v="89"/>
    <x v="82"/>
    <m/>
    <x v="26"/>
    <m/>
    <m/>
    <x v="2"/>
    <n v="0"/>
    <m/>
    <x v="33"/>
    <m/>
    <m/>
    <m/>
    <m/>
    <m/>
    <m/>
    <n v="1"/>
  </r>
  <r>
    <n v="4096"/>
    <x v="962"/>
    <m/>
    <m/>
    <m/>
    <x v="90"/>
    <x v="89"/>
    <x v="82"/>
    <m/>
    <x v="26"/>
    <m/>
    <m/>
    <x v="2"/>
    <n v="0"/>
    <m/>
    <x v="33"/>
    <m/>
    <m/>
    <m/>
    <m/>
    <m/>
    <m/>
    <n v="1"/>
  </r>
  <r>
    <n v="4097"/>
    <x v="962"/>
    <m/>
    <m/>
    <m/>
    <x v="90"/>
    <x v="89"/>
    <x v="82"/>
    <m/>
    <x v="26"/>
    <m/>
    <m/>
    <x v="2"/>
    <n v="0"/>
    <m/>
    <x v="33"/>
    <m/>
    <m/>
    <m/>
    <m/>
    <m/>
    <m/>
    <n v="1"/>
  </r>
  <r>
    <n v="4098"/>
    <x v="962"/>
    <m/>
    <m/>
    <m/>
    <x v="90"/>
    <x v="89"/>
    <x v="82"/>
    <m/>
    <x v="26"/>
    <m/>
    <m/>
    <x v="2"/>
    <n v="0"/>
    <m/>
    <x v="33"/>
    <m/>
    <m/>
    <m/>
    <m/>
    <m/>
    <m/>
    <n v="1"/>
  </r>
  <r>
    <n v="4099"/>
    <x v="962"/>
    <m/>
    <m/>
    <m/>
    <x v="90"/>
    <x v="89"/>
    <x v="82"/>
    <m/>
    <x v="26"/>
    <m/>
    <m/>
    <x v="2"/>
    <n v="0"/>
    <m/>
    <x v="33"/>
    <m/>
    <m/>
    <m/>
    <m/>
    <m/>
    <m/>
    <n v="1"/>
  </r>
  <r>
    <n v="4100"/>
    <x v="962"/>
    <m/>
    <m/>
    <m/>
    <x v="90"/>
    <x v="89"/>
    <x v="82"/>
    <m/>
    <x v="26"/>
    <m/>
    <m/>
    <x v="2"/>
    <n v="0"/>
    <m/>
    <x v="33"/>
    <m/>
    <m/>
    <m/>
    <m/>
    <m/>
    <m/>
    <n v="1"/>
  </r>
  <r>
    <n v="4101"/>
    <x v="962"/>
    <m/>
    <m/>
    <m/>
    <x v="90"/>
    <x v="89"/>
    <x v="82"/>
    <m/>
    <x v="26"/>
    <m/>
    <m/>
    <x v="2"/>
    <n v="0"/>
    <m/>
    <x v="33"/>
    <m/>
    <m/>
    <m/>
    <m/>
    <m/>
    <m/>
    <n v="1"/>
  </r>
  <r>
    <n v="4102"/>
    <x v="962"/>
    <m/>
    <m/>
    <m/>
    <x v="90"/>
    <x v="89"/>
    <x v="82"/>
    <m/>
    <x v="26"/>
    <m/>
    <m/>
    <x v="2"/>
    <n v="0"/>
    <m/>
    <x v="33"/>
    <m/>
    <m/>
    <m/>
    <m/>
    <m/>
    <m/>
    <n v="1"/>
  </r>
  <r>
    <n v="4103"/>
    <x v="962"/>
    <m/>
    <m/>
    <m/>
    <x v="90"/>
    <x v="89"/>
    <x v="82"/>
    <m/>
    <x v="26"/>
    <m/>
    <m/>
    <x v="2"/>
    <n v="0"/>
    <m/>
    <x v="33"/>
    <m/>
    <m/>
    <m/>
    <m/>
    <m/>
    <m/>
    <n v="1"/>
  </r>
  <r>
    <n v="4104"/>
    <x v="962"/>
    <m/>
    <m/>
    <m/>
    <x v="90"/>
    <x v="89"/>
    <x v="82"/>
    <m/>
    <x v="26"/>
    <m/>
    <m/>
    <x v="2"/>
    <n v="0"/>
    <m/>
    <x v="33"/>
    <m/>
    <m/>
    <m/>
    <m/>
    <m/>
    <m/>
    <n v="1"/>
  </r>
  <r>
    <n v="4105"/>
    <x v="962"/>
    <m/>
    <m/>
    <m/>
    <x v="90"/>
    <x v="89"/>
    <x v="82"/>
    <m/>
    <x v="26"/>
    <m/>
    <m/>
    <x v="2"/>
    <n v="0"/>
    <m/>
    <x v="33"/>
    <m/>
    <m/>
    <m/>
    <m/>
    <m/>
    <m/>
    <n v="1"/>
  </r>
  <r>
    <n v="4106"/>
    <x v="962"/>
    <m/>
    <m/>
    <m/>
    <x v="90"/>
    <x v="89"/>
    <x v="82"/>
    <m/>
    <x v="26"/>
    <m/>
    <m/>
    <x v="2"/>
    <n v="0"/>
    <m/>
    <x v="33"/>
    <m/>
    <m/>
    <m/>
    <m/>
    <m/>
    <m/>
    <n v="1"/>
  </r>
  <r>
    <n v="4107"/>
    <x v="962"/>
    <m/>
    <m/>
    <m/>
    <x v="90"/>
    <x v="89"/>
    <x v="82"/>
    <m/>
    <x v="26"/>
    <m/>
    <m/>
    <x v="2"/>
    <n v="0"/>
    <m/>
    <x v="33"/>
    <m/>
    <m/>
    <m/>
    <m/>
    <m/>
    <m/>
    <n v="1"/>
  </r>
  <r>
    <n v="4108"/>
    <x v="962"/>
    <m/>
    <m/>
    <m/>
    <x v="90"/>
    <x v="89"/>
    <x v="82"/>
    <m/>
    <x v="26"/>
    <m/>
    <m/>
    <x v="2"/>
    <n v="0"/>
    <m/>
    <x v="33"/>
    <m/>
    <m/>
    <m/>
    <m/>
    <m/>
    <m/>
    <n v="1"/>
  </r>
  <r>
    <n v="4109"/>
    <x v="962"/>
    <m/>
    <m/>
    <m/>
    <x v="90"/>
    <x v="89"/>
    <x v="82"/>
    <m/>
    <x v="26"/>
    <m/>
    <m/>
    <x v="2"/>
    <n v="0"/>
    <m/>
    <x v="33"/>
    <m/>
    <m/>
    <m/>
    <m/>
    <m/>
    <m/>
    <n v="1"/>
  </r>
  <r>
    <n v="4110"/>
    <x v="962"/>
    <m/>
    <m/>
    <m/>
    <x v="90"/>
    <x v="89"/>
    <x v="82"/>
    <m/>
    <x v="26"/>
    <m/>
    <m/>
    <x v="2"/>
    <n v="0"/>
    <m/>
    <x v="33"/>
    <m/>
    <m/>
    <m/>
    <m/>
    <m/>
    <m/>
    <n v="1"/>
  </r>
  <r>
    <n v="4111"/>
    <x v="962"/>
    <m/>
    <m/>
    <m/>
    <x v="90"/>
    <x v="89"/>
    <x v="82"/>
    <m/>
    <x v="26"/>
    <m/>
    <m/>
    <x v="2"/>
    <n v="0"/>
    <m/>
    <x v="33"/>
    <m/>
    <m/>
    <m/>
    <m/>
    <m/>
    <m/>
    <n v="1"/>
  </r>
  <r>
    <n v="4112"/>
    <x v="962"/>
    <m/>
    <m/>
    <m/>
    <x v="90"/>
    <x v="89"/>
    <x v="82"/>
    <m/>
    <x v="26"/>
    <m/>
    <m/>
    <x v="2"/>
    <n v="0"/>
    <m/>
    <x v="33"/>
    <m/>
    <m/>
    <m/>
    <m/>
    <m/>
    <m/>
    <n v="1"/>
  </r>
  <r>
    <n v="4113"/>
    <x v="962"/>
    <m/>
    <m/>
    <m/>
    <x v="90"/>
    <x v="89"/>
    <x v="82"/>
    <m/>
    <x v="26"/>
    <m/>
    <m/>
    <x v="2"/>
    <n v="0"/>
    <m/>
    <x v="33"/>
    <m/>
    <m/>
    <m/>
    <m/>
    <m/>
    <m/>
    <n v="1"/>
  </r>
  <r>
    <n v="4114"/>
    <x v="962"/>
    <m/>
    <m/>
    <m/>
    <x v="90"/>
    <x v="89"/>
    <x v="82"/>
    <m/>
    <x v="26"/>
    <m/>
    <m/>
    <x v="2"/>
    <n v="0"/>
    <m/>
    <x v="33"/>
    <m/>
    <m/>
    <m/>
    <m/>
    <m/>
    <m/>
    <n v="1"/>
  </r>
  <r>
    <n v="4115"/>
    <x v="962"/>
    <m/>
    <m/>
    <m/>
    <x v="90"/>
    <x v="89"/>
    <x v="82"/>
    <m/>
    <x v="26"/>
    <m/>
    <m/>
    <x v="2"/>
    <n v="0"/>
    <m/>
    <x v="33"/>
    <m/>
    <m/>
    <m/>
    <m/>
    <m/>
    <m/>
    <n v="1"/>
  </r>
  <r>
    <n v="4116"/>
    <x v="962"/>
    <m/>
    <m/>
    <m/>
    <x v="90"/>
    <x v="89"/>
    <x v="82"/>
    <m/>
    <x v="26"/>
    <m/>
    <m/>
    <x v="2"/>
    <n v="0"/>
    <m/>
    <x v="33"/>
    <m/>
    <m/>
    <m/>
    <m/>
    <m/>
    <m/>
    <n v="1"/>
  </r>
  <r>
    <n v="4117"/>
    <x v="962"/>
    <m/>
    <m/>
    <m/>
    <x v="90"/>
    <x v="89"/>
    <x v="82"/>
    <m/>
    <x v="26"/>
    <m/>
    <m/>
    <x v="2"/>
    <n v="0"/>
    <m/>
    <x v="33"/>
    <m/>
    <m/>
    <m/>
    <m/>
    <m/>
    <m/>
    <n v="1"/>
  </r>
  <r>
    <n v="4118"/>
    <x v="962"/>
    <m/>
    <m/>
    <m/>
    <x v="90"/>
    <x v="89"/>
    <x v="82"/>
    <m/>
    <x v="26"/>
    <m/>
    <m/>
    <x v="2"/>
    <n v="0"/>
    <m/>
    <x v="33"/>
    <m/>
    <m/>
    <m/>
    <m/>
    <m/>
    <m/>
    <n v="1"/>
  </r>
  <r>
    <n v="4119"/>
    <x v="962"/>
    <m/>
    <m/>
    <m/>
    <x v="90"/>
    <x v="89"/>
    <x v="82"/>
    <m/>
    <x v="26"/>
    <m/>
    <m/>
    <x v="2"/>
    <n v="0"/>
    <m/>
    <x v="33"/>
    <m/>
    <m/>
    <m/>
    <m/>
    <m/>
    <m/>
    <n v="1"/>
  </r>
  <r>
    <n v="4120"/>
    <x v="962"/>
    <m/>
    <m/>
    <m/>
    <x v="90"/>
    <x v="89"/>
    <x v="82"/>
    <m/>
    <x v="26"/>
    <m/>
    <m/>
    <x v="2"/>
    <n v="0"/>
    <m/>
    <x v="33"/>
    <m/>
    <m/>
    <m/>
    <m/>
    <m/>
    <m/>
    <n v="1"/>
  </r>
  <r>
    <n v="4121"/>
    <x v="962"/>
    <m/>
    <m/>
    <m/>
    <x v="90"/>
    <x v="89"/>
    <x v="82"/>
    <m/>
    <x v="26"/>
    <m/>
    <m/>
    <x v="2"/>
    <n v="0"/>
    <m/>
    <x v="33"/>
    <m/>
    <m/>
    <m/>
    <m/>
    <m/>
    <m/>
    <n v="1"/>
  </r>
  <r>
    <n v="4122"/>
    <x v="962"/>
    <m/>
    <m/>
    <m/>
    <x v="90"/>
    <x v="89"/>
    <x v="82"/>
    <m/>
    <x v="26"/>
    <m/>
    <m/>
    <x v="2"/>
    <n v="0"/>
    <m/>
    <x v="33"/>
    <m/>
    <m/>
    <m/>
    <m/>
    <m/>
    <m/>
    <n v="1"/>
  </r>
  <r>
    <n v="4123"/>
    <x v="962"/>
    <m/>
    <m/>
    <m/>
    <x v="90"/>
    <x v="89"/>
    <x v="82"/>
    <m/>
    <x v="26"/>
    <m/>
    <m/>
    <x v="2"/>
    <n v="0"/>
    <m/>
    <x v="33"/>
    <m/>
    <m/>
    <m/>
    <m/>
    <m/>
    <m/>
    <n v="1"/>
  </r>
  <r>
    <n v="4124"/>
    <x v="962"/>
    <m/>
    <m/>
    <m/>
    <x v="90"/>
    <x v="89"/>
    <x v="82"/>
    <m/>
    <x v="26"/>
    <m/>
    <m/>
    <x v="2"/>
    <n v="0"/>
    <m/>
    <x v="33"/>
    <m/>
    <m/>
    <m/>
    <m/>
    <m/>
    <m/>
    <n v="1"/>
  </r>
  <r>
    <n v="4125"/>
    <x v="962"/>
    <m/>
    <m/>
    <m/>
    <x v="90"/>
    <x v="89"/>
    <x v="82"/>
    <m/>
    <x v="26"/>
    <m/>
    <m/>
    <x v="2"/>
    <n v="0"/>
    <m/>
    <x v="33"/>
    <m/>
    <m/>
    <m/>
    <m/>
    <m/>
    <m/>
    <n v="1"/>
  </r>
  <r>
    <n v="4126"/>
    <x v="962"/>
    <m/>
    <m/>
    <m/>
    <x v="90"/>
    <x v="89"/>
    <x v="82"/>
    <m/>
    <x v="26"/>
    <m/>
    <m/>
    <x v="2"/>
    <n v="0"/>
    <m/>
    <x v="33"/>
    <m/>
    <m/>
    <m/>
    <m/>
    <m/>
    <m/>
    <n v="1"/>
  </r>
  <r>
    <n v="4127"/>
    <x v="962"/>
    <m/>
    <m/>
    <m/>
    <x v="90"/>
    <x v="89"/>
    <x v="82"/>
    <m/>
    <x v="26"/>
    <m/>
    <m/>
    <x v="2"/>
    <n v="0"/>
    <m/>
    <x v="33"/>
    <m/>
    <m/>
    <m/>
    <m/>
    <m/>
    <m/>
    <n v="1"/>
  </r>
  <r>
    <n v="4128"/>
    <x v="962"/>
    <m/>
    <m/>
    <m/>
    <x v="90"/>
    <x v="89"/>
    <x v="82"/>
    <m/>
    <x v="26"/>
    <m/>
    <m/>
    <x v="2"/>
    <n v="0"/>
    <m/>
    <x v="33"/>
    <m/>
    <m/>
    <m/>
    <m/>
    <m/>
    <m/>
    <n v="1"/>
  </r>
  <r>
    <n v="4129"/>
    <x v="962"/>
    <m/>
    <m/>
    <m/>
    <x v="90"/>
    <x v="89"/>
    <x v="82"/>
    <m/>
    <x v="26"/>
    <m/>
    <m/>
    <x v="2"/>
    <n v="0"/>
    <m/>
    <x v="33"/>
    <m/>
    <m/>
    <m/>
    <m/>
    <m/>
    <m/>
    <n v="1"/>
  </r>
  <r>
    <n v="4130"/>
    <x v="962"/>
    <m/>
    <m/>
    <m/>
    <x v="90"/>
    <x v="89"/>
    <x v="82"/>
    <m/>
    <x v="26"/>
    <m/>
    <m/>
    <x v="2"/>
    <n v="0"/>
    <m/>
    <x v="33"/>
    <m/>
    <m/>
    <m/>
    <m/>
    <m/>
    <m/>
    <n v="1"/>
  </r>
  <r>
    <n v="4131"/>
    <x v="962"/>
    <m/>
    <m/>
    <m/>
    <x v="90"/>
    <x v="89"/>
    <x v="82"/>
    <m/>
    <x v="26"/>
    <m/>
    <m/>
    <x v="2"/>
    <n v="0"/>
    <m/>
    <x v="33"/>
    <m/>
    <m/>
    <m/>
    <m/>
    <m/>
    <m/>
    <n v="1"/>
  </r>
  <r>
    <n v="4132"/>
    <x v="962"/>
    <m/>
    <m/>
    <m/>
    <x v="90"/>
    <x v="89"/>
    <x v="82"/>
    <m/>
    <x v="26"/>
    <m/>
    <m/>
    <x v="2"/>
    <n v="0"/>
    <m/>
    <x v="33"/>
    <m/>
    <m/>
    <m/>
    <m/>
    <m/>
    <m/>
    <n v="1"/>
  </r>
  <r>
    <n v="4133"/>
    <x v="962"/>
    <m/>
    <m/>
    <m/>
    <x v="90"/>
    <x v="89"/>
    <x v="82"/>
    <m/>
    <x v="26"/>
    <m/>
    <m/>
    <x v="2"/>
    <n v="0"/>
    <m/>
    <x v="33"/>
    <m/>
    <m/>
    <m/>
    <m/>
    <m/>
    <m/>
    <n v="1"/>
  </r>
  <r>
    <n v="4134"/>
    <x v="962"/>
    <m/>
    <m/>
    <m/>
    <x v="90"/>
    <x v="89"/>
    <x v="82"/>
    <m/>
    <x v="26"/>
    <m/>
    <m/>
    <x v="2"/>
    <n v="0"/>
    <m/>
    <x v="33"/>
    <m/>
    <m/>
    <m/>
    <m/>
    <m/>
    <m/>
    <n v="1"/>
  </r>
  <r>
    <n v="4135"/>
    <x v="962"/>
    <m/>
    <m/>
    <m/>
    <x v="90"/>
    <x v="89"/>
    <x v="82"/>
    <m/>
    <x v="26"/>
    <m/>
    <m/>
    <x v="2"/>
    <n v="0"/>
    <m/>
    <x v="33"/>
    <m/>
    <m/>
    <m/>
    <m/>
    <m/>
    <m/>
    <n v="1"/>
  </r>
  <r>
    <n v="4136"/>
    <x v="962"/>
    <m/>
    <m/>
    <m/>
    <x v="90"/>
    <x v="89"/>
    <x v="82"/>
    <m/>
    <x v="26"/>
    <m/>
    <m/>
    <x v="2"/>
    <n v="0"/>
    <m/>
    <x v="33"/>
    <m/>
    <m/>
    <m/>
    <m/>
    <m/>
    <m/>
    <n v="1"/>
  </r>
  <r>
    <n v="4137"/>
    <x v="962"/>
    <m/>
    <m/>
    <m/>
    <x v="90"/>
    <x v="89"/>
    <x v="82"/>
    <m/>
    <x v="26"/>
    <m/>
    <m/>
    <x v="2"/>
    <n v="0"/>
    <m/>
    <x v="33"/>
    <m/>
    <m/>
    <m/>
    <m/>
    <m/>
    <m/>
    <n v="1"/>
  </r>
  <r>
    <n v="4138"/>
    <x v="962"/>
    <m/>
    <m/>
    <m/>
    <x v="90"/>
    <x v="89"/>
    <x v="82"/>
    <m/>
    <x v="26"/>
    <m/>
    <m/>
    <x v="2"/>
    <n v="0"/>
    <m/>
    <x v="33"/>
    <m/>
    <m/>
    <m/>
    <m/>
    <m/>
    <m/>
    <n v="1"/>
  </r>
  <r>
    <n v="4139"/>
    <x v="962"/>
    <m/>
    <m/>
    <m/>
    <x v="90"/>
    <x v="89"/>
    <x v="82"/>
    <m/>
    <x v="26"/>
    <m/>
    <m/>
    <x v="2"/>
    <n v="0"/>
    <m/>
    <x v="33"/>
    <m/>
    <m/>
    <m/>
    <m/>
    <m/>
    <m/>
    <n v="1"/>
  </r>
  <r>
    <n v="4140"/>
    <x v="962"/>
    <m/>
    <m/>
    <m/>
    <x v="90"/>
    <x v="89"/>
    <x v="82"/>
    <m/>
    <x v="26"/>
    <m/>
    <m/>
    <x v="2"/>
    <n v="0"/>
    <m/>
    <x v="33"/>
    <m/>
    <m/>
    <m/>
    <m/>
    <m/>
    <m/>
    <n v="1"/>
  </r>
  <r>
    <n v="4141"/>
    <x v="962"/>
    <m/>
    <m/>
    <m/>
    <x v="90"/>
    <x v="89"/>
    <x v="82"/>
    <m/>
    <x v="26"/>
    <m/>
    <m/>
    <x v="2"/>
    <n v="0"/>
    <m/>
    <x v="33"/>
    <m/>
    <m/>
    <m/>
    <m/>
    <m/>
    <m/>
    <n v="1"/>
  </r>
  <r>
    <n v="4142"/>
    <x v="962"/>
    <m/>
    <m/>
    <m/>
    <x v="90"/>
    <x v="89"/>
    <x v="82"/>
    <m/>
    <x v="26"/>
    <m/>
    <m/>
    <x v="2"/>
    <n v="0"/>
    <m/>
    <x v="33"/>
    <m/>
    <m/>
    <m/>
    <m/>
    <m/>
    <m/>
    <n v="1"/>
  </r>
  <r>
    <n v="4143"/>
    <x v="962"/>
    <m/>
    <m/>
    <m/>
    <x v="90"/>
    <x v="89"/>
    <x v="82"/>
    <m/>
    <x v="26"/>
    <m/>
    <m/>
    <x v="2"/>
    <n v="0"/>
    <m/>
    <x v="33"/>
    <m/>
    <m/>
    <m/>
    <m/>
    <m/>
    <m/>
    <n v="1"/>
  </r>
  <r>
    <n v="4144"/>
    <x v="962"/>
    <m/>
    <m/>
    <m/>
    <x v="90"/>
    <x v="89"/>
    <x v="82"/>
    <m/>
    <x v="26"/>
    <m/>
    <m/>
    <x v="2"/>
    <n v="0"/>
    <m/>
    <x v="33"/>
    <m/>
    <m/>
    <m/>
    <m/>
    <m/>
    <m/>
    <n v="1"/>
  </r>
  <r>
    <n v="4145"/>
    <x v="962"/>
    <m/>
    <m/>
    <m/>
    <x v="90"/>
    <x v="89"/>
    <x v="82"/>
    <m/>
    <x v="26"/>
    <m/>
    <m/>
    <x v="2"/>
    <n v="0"/>
    <m/>
    <x v="33"/>
    <m/>
    <m/>
    <m/>
    <m/>
    <m/>
    <m/>
    <n v="1"/>
  </r>
  <r>
    <n v="4146"/>
    <x v="962"/>
    <m/>
    <m/>
    <m/>
    <x v="90"/>
    <x v="89"/>
    <x v="82"/>
    <m/>
    <x v="26"/>
    <m/>
    <m/>
    <x v="2"/>
    <n v="0"/>
    <m/>
    <x v="33"/>
    <m/>
    <m/>
    <m/>
    <m/>
    <m/>
    <m/>
    <n v="1"/>
  </r>
  <r>
    <n v="4147"/>
    <x v="962"/>
    <m/>
    <m/>
    <m/>
    <x v="90"/>
    <x v="89"/>
    <x v="82"/>
    <m/>
    <x v="26"/>
    <m/>
    <m/>
    <x v="2"/>
    <n v="0"/>
    <m/>
    <x v="33"/>
    <m/>
    <m/>
    <m/>
    <m/>
    <m/>
    <m/>
    <n v="1"/>
  </r>
  <r>
    <n v="4148"/>
    <x v="962"/>
    <m/>
    <m/>
    <m/>
    <x v="90"/>
    <x v="89"/>
    <x v="82"/>
    <m/>
    <x v="26"/>
    <m/>
    <m/>
    <x v="2"/>
    <n v="0"/>
    <m/>
    <x v="33"/>
    <m/>
    <m/>
    <m/>
    <m/>
    <m/>
    <m/>
    <n v="1"/>
  </r>
  <r>
    <n v="4149"/>
    <x v="962"/>
    <m/>
    <m/>
    <m/>
    <x v="90"/>
    <x v="89"/>
    <x v="82"/>
    <m/>
    <x v="26"/>
    <m/>
    <m/>
    <x v="2"/>
    <n v="0"/>
    <m/>
    <x v="33"/>
    <m/>
    <m/>
    <m/>
    <m/>
    <m/>
    <m/>
    <n v="1"/>
  </r>
  <r>
    <n v="4150"/>
    <x v="962"/>
    <m/>
    <m/>
    <m/>
    <x v="90"/>
    <x v="89"/>
    <x v="82"/>
    <m/>
    <x v="26"/>
    <m/>
    <m/>
    <x v="2"/>
    <n v="0"/>
    <m/>
    <x v="33"/>
    <m/>
    <m/>
    <m/>
    <m/>
    <m/>
    <m/>
    <n v="1"/>
  </r>
  <r>
    <n v="4151"/>
    <x v="962"/>
    <m/>
    <m/>
    <m/>
    <x v="90"/>
    <x v="89"/>
    <x v="82"/>
    <m/>
    <x v="26"/>
    <m/>
    <m/>
    <x v="2"/>
    <n v="0"/>
    <m/>
    <x v="33"/>
    <m/>
    <m/>
    <m/>
    <m/>
    <m/>
    <m/>
    <n v="1"/>
  </r>
  <r>
    <n v="4152"/>
    <x v="962"/>
    <m/>
    <m/>
    <m/>
    <x v="90"/>
    <x v="89"/>
    <x v="82"/>
    <m/>
    <x v="26"/>
    <m/>
    <m/>
    <x v="2"/>
    <n v="0"/>
    <m/>
    <x v="33"/>
    <m/>
    <m/>
    <m/>
    <m/>
    <m/>
    <m/>
    <n v="1"/>
  </r>
  <r>
    <n v="4153"/>
    <x v="962"/>
    <m/>
    <m/>
    <m/>
    <x v="90"/>
    <x v="89"/>
    <x v="82"/>
    <m/>
    <x v="26"/>
    <m/>
    <m/>
    <x v="2"/>
    <n v="0"/>
    <m/>
    <x v="33"/>
    <m/>
    <m/>
    <m/>
    <m/>
    <m/>
    <m/>
    <n v="1"/>
  </r>
  <r>
    <n v="4154"/>
    <x v="962"/>
    <m/>
    <m/>
    <m/>
    <x v="90"/>
    <x v="89"/>
    <x v="82"/>
    <m/>
    <x v="26"/>
    <m/>
    <m/>
    <x v="2"/>
    <n v="0"/>
    <m/>
    <x v="33"/>
    <m/>
    <m/>
    <m/>
    <m/>
    <m/>
    <m/>
    <n v="1"/>
  </r>
  <r>
    <n v="4155"/>
    <x v="962"/>
    <m/>
    <m/>
    <m/>
    <x v="90"/>
    <x v="89"/>
    <x v="82"/>
    <m/>
    <x v="26"/>
    <m/>
    <m/>
    <x v="2"/>
    <n v="0"/>
    <m/>
    <x v="33"/>
    <m/>
    <m/>
    <m/>
    <m/>
    <m/>
    <m/>
    <n v="1"/>
  </r>
  <r>
    <n v="4156"/>
    <x v="962"/>
    <m/>
    <m/>
    <m/>
    <x v="90"/>
    <x v="89"/>
    <x v="82"/>
    <m/>
    <x v="26"/>
    <m/>
    <m/>
    <x v="2"/>
    <n v="0"/>
    <m/>
    <x v="33"/>
    <m/>
    <m/>
    <m/>
    <m/>
    <m/>
    <m/>
    <n v="1"/>
  </r>
  <r>
    <n v="4157"/>
    <x v="962"/>
    <m/>
    <m/>
    <m/>
    <x v="90"/>
    <x v="89"/>
    <x v="82"/>
    <m/>
    <x v="26"/>
    <m/>
    <m/>
    <x v="2"/>
    <n v="0"/>
    <m/>
    <x v="33"/>
    <m/>
    <m/>
    <m/>
    <m/>
    <m/>
    <m/>
    <n v="1"/>
  </r>
  <r>
    <n v="4158"/>
    <x v="962"/>
    <m/>
    <m/>
    <m/>
    <x v="90"/>
    <x v="89"/>
    <x v="82"/>
    <m/>
    <x v="26"/>
    <m/>
    <m/>
    <x v="2"/>
    <n v="0"/>
    <m/>
    <x v="33"/>
    <m/>
    <m/>
    <m/>
    <m/>
    <m/>
    <m/>
    <n v="1"/>
  </r>
  <r>
    <n v="4159"/>
    <x v="962"/>
    <m/>
    <m/>
    <m/>
    <x v="90"/>
    <x v="89"/>
    <x v="82"/>
    <m/>
    <x v="26"/>
    <m/>
    <m/>
    <x v="2"/>
    <n v="0"/>
    <m/>
    <x v="33"/>
    <m/>
    <m/>
    <m/>
    <m/>
    <m/>
    <m/>
    <n v="1"/>
  </r>
  <r>
    <n v="4160"/>
    <x v="962"/>
    <m/>
    <m/>
    <m/>
    <x v="90"/>
    <x v="89"/>
    <x v="82"/>
    <m/>
    <x v="26"/>
    <m/>
    <m/>
    <x v="2"/>
    <n v="0"/>
    <m/>
    <x v="33"/>
    <m/>
    <m/>
    <m/>
    <m/>
    <m/>
    <m/>
    <n v="1"/>
  </r>
  <r>
    <n v="4161"/>
    <x v="962"/>
    <m/>
    <m/>
    <m/>
    <x v="90"/>
    <x v="89"/>
    <x v="82"/>
    <m/>
    <x v="26"/>
    <m/>
    <m/>
    <x v="2"/>
    <n v="0"/>
    <m/>
    <x v="33"/>
    <m/>
    <m/>
    <m/>
    <m/>
    <m/>
    <m/>
    <n v="1"/>
  </r>
  <r>
    <n v="4162"/>
    <x v="962"/>
    <m/>
    <m/>
    <m/>
    <x v="90"/>
    <x v="89"/>
    <x v="82"/>
    <m/>
    <x v="26"/>
    <m/>
    <m/>
    <x v="2"/>
    <n v="0"/>
    <m/>
    <x v="33"/>
    <m/>
    <m/>
    <m/>
    <m/>
    <m/>
    <m/>
    <n v="1"/>
  </r>
  <r>
    <n v="4163"/>
    <x v="962"/>
    <m/>
    <m/>
    <m/>
    <x v="90"/>
    <x v="89"/>
    <x v="82"/>
    <m/>
    <x v="26"/>
    <m/>
    <m/>
    <x v="2"/>
    <n v="0"/>
    <m/>
    <x v="33"/>
    <m/>
    <m/>
    <m/>
    <m/>
    <m/>
    <m/>
    <n v="1"/>
  </r>
  <r>
    <n v="4164"/>
    <x v="962"/>
    <m/>
    <m/>
    <m/>
    <x v="90"/>
    <x v="89"/>
    <x v="82"/>
    <m/>
    <x v="26"/>
    <m/>
    <m/>
    <x v="2"/>
    <n v="0"/>
    <m/>
    <x v="33"/>
    <m/>
    <m/>
    <m/>
    <m/>
    <m/>
    <m/>
    <n v="1"/>
  </r>
  <r>
    <n v="4165"/>
    <x v="962"/>
    <m/>
    <m/>
    <m/>
    <x v="90"/>
    <x v="89"/>
    <x v="82"/>
    <m/>
    <x v="26"/>
    <m/>
    <m/>
    <x v="2"/>
    <n v="0"/>
    <m/>
    <x v="33"/>
    <m/>
    <m/>
    <m/>
    <m/>
    <m/>
    <m/>
    <n v="1"/>
  </r>
  <r>
    <n v="4166"/>
    <x v="962"/>
    <m/>
    <m/>
    <m/>
    <x v="90"/>
    <x v="89"/>
    <x v="82"/>
    <m/>
    <x v="26"/>
    <m/>
    <m/>
    <x v="2"/>
    <n v="0"/>
    <m/>
    <x v="33"/>
    <m/>
    <m/>
    <m/>
    <m/>
    <m/>
    <m/>
    <n v="1"/>
  </r>
  <r>
    <n v="4167"/>
    <x v="962"/>
    <m/>
    <m/>
    <m/>
    <x v="90"/>
    <x v="89"/>
    <x v="82"/>
    <m/>
    <x v="26"/>
    <m/>
    <m/>
    <x v="2"/>
    <n v="0"/>
    <m/>
    <x v="33"/>
    <m/>
    <m/>
    <m/>
    <m/>
    <m/>
    <m/>
    <n v="1"/>
  </r>
  <r>
    <n v="4168"/>
    <x v="962"/>
    <m/>
    <m/>
    <m/>
    <x v="90"/>
    <x v="89"/>
    <x v="82"/>
    <m/>
    <x v="26"/>
    <m/>
    <m/>
    <x v="2"/>
    <n v="0"/>
    <m/>
    <x v="33"/>
    <m/>
    <m/>
    <m/>
    <m/>
    <m/>
    <m/>
    <n v="1"/>
  </r>
  <r>
    <n v="4169"/>
    <x v="962"/>
    <m/>
    <m/>
    <m/>
    <x v="90"/>
    <x v="89"/>
    <x v="82"/>
    <m/>
    <x v="26"/>
    <m/>
    <m/>
    <x v="2"/>
    <n v="0"/>
    <m/>
    <x v="33"/>
    <m/>
    <m/>
    <m/>
    <m/>
    <m/>
    <m/>
    <n v="1"/>
  </r>
  <r>
    <n v="4170"/>
    <x v="962"/>
    <m/>
    <m/>
    <m/>
    <x v="90"/>
    <x v="89"/>
    <x v="82"/>
    <m/>
    <x v="26"/>
    <m/>
    <m/>
    <x v="2"/>
    <n v="0"/>
    <m/>
    <x v="33"/>
    <m/>
    <m/>
    <m/>
    <m/>
    <m/>
    <m/>
    <n v="1"/>
  </r>
  <r>
    <n v="4171"/>
    <x v="962"/>
    <m/>
    <m/>
    <m/>
    <x v="90"/>
    <x v="89"/>
    <x v="82"/>
    <m/>
    <x v="26"/>
    <m/>
    <m/>
    <x v="2"/>
    <n v="0"/>
    <m/>
    <x v="33"/>
    <m/>
    <m/>
    <m/>
    <m/>
    <m/>
    <m/>
    <n v="1"/>
  </r>
  <r>
    <n v="4172"/>
    <x v="962"/>
    <m/>
    <m/>
    <m/>
    <x v="90"/>
    <x v="89"/>
    <x v="82"/>
    <m/>
    <x v="26"/>
    <m/>
    <m/>
    <x v="2"/>
    <n v="0"/>
    <m/>
    <x v="33"/>
    <m/>
    <m/>
    <m/>
    <m/>
    <m/>
    <m/>
    <n v="1"/>
  </r>
  <r>
    <n v="4173"/>
    <x v="962"/>
    <m/>
    <m/>
    <m/>
    <x v="90"/>
    <x v="89"/>
    <x v="82"/>
    <m/>
    <x v="26"/>
    <m/>
    <m/>
    <x v="2"/>
    <n v="0"/>
    <m/>
    <x v="33"/>
    <m/>
    <m/>
    <m/>
    <m/>
    <m/>
    <m/>
    <n v="1"/>
  </r>
  <r>
    <n v="4174"/>
    <x v="962"/>
    <m/>
    <m/>
    <m/>
    <x v="90"/>
    <x v="89"/>
    <x v="82"/>
    <m/>
    <x v="26"/>
    <m/>
    <m/>
    <x v="2"/>
    <n v="0"/>
    <m/>
    <x v="33"/>
    <m/>
    <m/>
    <m/>
    <m/>
    <m/>
    <m/>
    <n v="1"/>
  </r>
  <r>
    <n v="4175"/>
    <x v="962"/>
    <m/>
    <m/>
    <m/>
    <x v="90"/>
    <x v="89"/>
    <x v="82"/>
    <m/>
    <x v="26"/>
    <m/>
    <m/>
    <x v="2"/>
    <n v="0"/>
    <m/>
    <x v="33"/>
    <m/>
    <m/>
    <m/>
    <m/>
    <m/>
    <m/>
    <n v="1"/>
  </r>
  <r>
    <n v="4176"/>
    <x v="962"/>
    <m/>
    <m/>
    <m/>
    <x v="90"/>
    <x v="89"/>
    <x v="82"/>
    <m/>
    <x v="26"/>
    <m/>
    <m/>
    <x v="2"/>
    <n v="0"/>
    <m/>
    <x v="33"/>
    <m/>
    <m/>
    <m/>
    <m/>
    <m/>
    <m/>
    <n v="1"/>
  </r>
  <r>
    <n v="4177"/>
    <x v="962"/>
    <m/>
    <m/>
    <m/>
    <x v="90"/>
    <x v="89"/>
    <x v="82"/>
    <m/>
    <x v="26"/>
    <m/>
    <m/>
    <x v="2"/>
    <n v="0"/>
    <m/>
    <x v="33"/>
    <m/>
    <m/>
    <m/>
    <m/>
    <m/>
    <m/>
    <n v="1"/>
  </r>
  <r>
    <n v="4178"/>
    <x v="962"/>
    <m/>
    <m/>
    <m/>
    <x v="90"/>
    <x v="89"/>
    <x v="82"/>
    <m/>
    <x v="26"/>
    <m/>
    <m/>
    <x v="2"/>
    <n v="0"/>
    <m/>
    <x v="33"/>
    <m/>
    <m/>
    <m/>
    <m/>
    <m/>
    <m/>
    <n v="1"/>
  </r>
  <r>
    <n v="4179"/>
    <x v="962"/>
    <m/>
    <m/>
    <m/>
    <x v="90"/>
    <x v="89"/>
    <x v="82"/>
    <m/>
    <x v="26"/>
    <m/>
    <m/>
    <x v="2"/>
    <n v="0"/>
    <m/>
    <x v="33"/>
    <m/>
    <m/>
    <m/>
    <m/>
    <m/>
    <m/>
    <n v="1"/>
  </r>
  <r>
    <n v="4180"/>
    <x v="962"/>
    <m/>
    <m/>
    <m/>
    <x v="90"/>
    <x v="89"/>
    <x v="82"/>
    <m/>
    <x v="26"/>
    <m/>
    <m/>
    <x v="2"/>
    <n v="0"/>
    <m/>
    <x v="33"/>
    <m/>
    <m/>
    <m/>
    <m/>
    <m/>
    <m/>
    <n v="1"/>
  </r>
  <r>
    <n v="4181"/>
    <x v="962"/>
    <m/>
    <m/>
    <m/>
    <x v="90"/>
    <x v="89"/>
    <x v="82"/>
    <m/>
    <x v="26"/>
    <m/>
    <m/>
    <x v="2"/>
    <n v="0"/>
    <m/>
    <x v="33"/>
    <m/>
    <m/>
    <m/>
    <m/>
    <m/>
    <m/>
    <n v="1"/>
  </r>
  <r>
    <n v="4182"/>
    <x v="962"/>
    <m/>
    <m/>
    <m/>
    <x v="90"/>
    <x v="89"/>
    <x v="82"/>
    <m/>
    <x v="26"/>
    <m/>
    <m/>
    <x v="2"/>
    <n v="0"/>
    <m/>
    <x v="33"/>
    <m/>
    <m/>
    <m/>
    <m/>
    <m/>
    <m/>
    <n v="1"/>
  </r>
  <r>
    <n v="4183"/>
    <x v="962"/>
    <m/>
    <m/>
    <m/>
    <x v="90"/>
    <x v="89"/>
    <x v="82"/>
    <m/>
    <x v="26"/>
    <m/>
    <m/>
    <x v="2"/>
    <n v="0"/>
    <m/>
    <x v="33"/>
    <m/>
    <m/>
    <m/>
    <m/>
    <m/>
    <m/>
    <n v="1"/>
  </r>
  <r>
    <n v="4184"/>
    <x v="962"/>
    <m/>
    <m/>
    <m/>
    <x v="90"/>
    <x v="89"/>
    <x v="82"/>
    <m/>
    <x v="26"/>
    <m/>
    <m/>
    <x v="2"/>
    <n v="0"/>
    <m/>
    <x v="33"/>
    <m/>
    <m/>
    <m/>
    <m/>
    <m/>
    <m/>
    <n v="1"/>
  </r>
  <r>
    <n v="4185"/>
    <x v="962"/>
    <m/>
    <m/>
    <m/>
    <x v="90"/>
    <x v="89"/>
    <x v="82"/>
    <m/>
    <x v="26"/>
    <m/>
    <m/>
    <x v="2"/>
    <n v="0"/>
    <m/>
    <x v="33"/>
    <m/>
    <m/>
    <m/>
    <m/>
    <m/>
    <m/>
    <n v="1"/>
  </r>
  <r>
    <n v="4186"/>
    <x v="962"/>
    <m/>
    <m/>
    <m/>
    <x v="90"/>
    <x v="89"/>
    <x v="82"/>
    <m/>
    <x v="26"/>
    <m/>
    <m/>
    <x v="2"/>
    <n v="0"/>
    <m/>
    <x v="33"/>
    <m/>
    <m/>
    <m/>
    <m/>
    <m/>
    <m/>
    <n v="1"/>
  </r>
  <r>
    <n v="4187"/>
    <x v="962"/>
    <m/>
    <m/>
    <m/>
    <x v="90"/>
    <x v="89"/>
    <x v="82"/>
    <m/>
    <x v="26"/>
    <m/>
    <m/>
    <x v="2"/>
    <n v="0"/>
    <m/>
    <x v="33"/>
    <m/>
    <m/>
    <m/>
    <m/>
    <m/>
    <m/>
    <n v="1"/>
  </r>
  <r>
    <n v="4188"/>
    <x v="962"/>
    <m/>
    <m/>
    <m/>
    <x v="90"/>
    <x v="89"/>
    <x v="82"/>
    <m/>
    <x v="26"/>
    <m/>
    <m/>
    <x v="2"/>
    <n v="0"/>
    <m/>
    <x v="33"/>
    <m/>
    <m/>
    <m/>
    <m/>
    <m/>
    <m/>
    <n v="1"/>
  </r>
  <r>
    <n v="4189"/>
    <x v="962"/>
    <m/>
    <m/>
    <m/>
    <x v="90"/>
    <x v="89"/>
    <x v="82"/>
    <m/>
    <x v="26"/>
    <m/>
    <m/>
    <x v="2"/>
    <n v="0"/>
    <m/>
    <x v="33"/>
    <m/>
    <m/>
    <m/>
    <m/>
    <m/>
    <m/>
    <n v="1"/>
  </r>
  <r>
    <n v="4190"/>
    <x v="962"/>
    <m/>
    <m/>
    <m/>
    <x v="90"/>
    <x v="89"/>
    <x v="82"/>
    <m/>
    <x v="26"/>
    <m/>
    <m/>
    <x v="2"/>
    <n v="0"/>
    <m/>
    <x v="33"/>
    <m/>
    <m/>
    <m/>
    <m/>
    <m/>
    <m/>
    <n v="1"/>
  </r>
  <r>
    <n v="4191"/>
    <x v="962"/>
    <m/>
    <m/>
    <m/>
    <x v="90"/>
    <x v="89"/>
    <x v="82"/>
    <m/>
    <x v="26"/>
    <m/>
    <m/>
    <x v="2"/>
    <n v="0"/>
    <m/>
    <x v="33"/>
    <m/>
    <m/>
    <m/>
    <m/>
    <m/>
    <m/>
    <n v="1"/>
  </r>
  <r>
    <n v="4192"/>
    <x v="962"/>
    <m/>
    <m/>
    <m/>
    <x v="90"/>
    <x v="89"/>
    <x v="82"/>
    <m/>
    <x v="26"/>
    <m/>
    <m/>
    <x v="2"/>
    <n v="0"/>
    <m/>
    <x v="33"/>
    <m/>
    <m/>
    <m/>
    <m/>
    <m/>
    <m/>
    <n v="1"/>
  </r>
  <r>
    <n v="4193"/>
    <x v="962"/>
    <m/>
    <m/>
    <m/>
    <x v="90"/>
    <x v="89"/>
    <x v="82"/>
    <m/>
    <x v="26"/>
    <m/>
    <m/>
    <x v="2"/>
    <n v="0"/>
    <m/>
    <x v="33"/>
    <m/>
    <m/>
    <m/>
    <m/>
    <m/>
    <m/>
    <n v="1"/>
  </r>
  <r>
    <n v="4194"/>
    <x v="962"/>
    <m/>
    <m/>
    <m/>
    <x v="90"/>
    <x v="89"/>
    <x v="82"/>
    <m/>
    <x v="26"/>
    <m/>
    <m/>
    <x v="2"/>
    <n v="0"/>
    <m/>
    <x v="33"/>
    <m/>
    <m/>
    <m/>
    <m/>
    <m/>
    <m/>
    <n v="1"/>
  </r>
  <r>
    <n v="4195"/>
    <x v="962"/>
    <m/>
    <m/>
    <m/>
    <x v="90"/>
    <x v="89"/>
    <x v="82"/>
    <m/>
    <x v="26"/>
    <m/>
    <m/>
    <x v="2"/>
    <n v="0"/>
    <m/>
    <x v="33"/>
    <m/>
    <m/>
    <m/>
    <m/>
    <m/>
    <m/>
    <n v="1"/>
  </r>
  <r>
    <n v="4196"/>
    <x v="962"/>
    <m/>
    <m/>
    <m/>
    <x v="90"/>
    <x v="89"/>
    <x v="82"/>
    <m/>
    <x v="26"/>
    <m/>
    <m/>
    <x v="2"/>
    <n v="0"/>
    <m/>
    <x v="33"/>
    <m/>
    <m/>
    <m/>
    <m/>
    <m/>
    <m/>
    <n v="1"/>
  </r>
  <r>
    <n v="4197"/>
    <x v="962"/>
    <m/>
    <m/>
    <m/>
    <x v="90"/>
    <x v="89"/>
    <x v="82"/>
    <m/>
    <x v="26"/>
    <m/>
    <m/>
    <x v="2"/>
    <n v="0"/>
    <m/>
    <x v="33"/>
    <m/>
    <m/>
    <m/>
    <m/>
    <m/>
    <m/>
    <n v="1"/>
  </r>
  <r>
    <n v="4198"/>
    <x v="962"/>
    <m/>
    <m/>
    <m/>
    <x v="90"/>
    <x v="89"/>
    <x v="82"/>
    <m/>
    <x v="26"/>
    <m/>
    <m/>
    <x v="2"/>
    <n v="0"/>
    <m/>
    <x v="33"/>
    <m/>
    <m/>
    <m/>
    <m/>
    <m/>
    <m/>
    <n v="1"/>
  </r>
  <r>
    <n v="4199"/>
    <x v="962"/>
    <m/>
    <m/>
    <m/>
    <x v="90"/>
    <x v="89"/>
    <x v="82"/>
    <m/>
    <x v="26"/>
    <m/>
    <m/>
    <x v="2"/>
    <n v="0"/>
    <m/>
    <x v="33"/>
    <m/>
    <m/>
    <m/>
    <m/>
    <m/>
    <m/>
    <n v="1"/>
  </r>
  <r>
    <n v="4200"/>
    <x v="962"/>
    <m/>
    <m/>
    <m/>
    <x v="90"/>
    <x v="89"/>
    <x v="82"/>
    <m/>
    <x v="26"/>
    <m/>
    <m/>
    <x v="2"/>
    <n v="0"/>
    <m/>
    <x v="33"/>
    <m/>
    <m/>
    <m/>
    <m/>
    <m/>
    <m/>
    <n v="1"/>
  </r>
  <r>
    <n v="4201"/>
    <x v="962"/>
    <m/>
    <m/>
    <m/>
    <x v="90"/>
    <x v="89"/>
    <x v="82"/>
    <m/>
    <x v="26"/>
    <m/>
    <m/>
    <x v="2"/>
    <n v="0"/>
    <m/>
    <x v="33"/>
    <m/>
    <m/>
    <m/>
    <m/>
    <m/>
    <m/>
    <n v="1"/>
  </r>
  <r>
    <n v="4202"/>
    <x v="962"/>
    <m/>
    <m/>
    <m/>
    <x v="90"/>
    <x v="89"/>
    <x v="82"/>
    <m/>
    <x v="26"/>
    <m/>
    <m/>
    <x v="2"/>
    <n v="0"/>
    <m/>
    <x v="33"/>
    <m/>
    <m/>
    <m/>
    <m/>
    <m/>
    <m/>
    <n v="1"/>
  </r>
  <r>
    <n v="4203"/>
    <x v="962"/>
    <m/>
    <m/>
    <m/>
    <x v="90"/>
    <x v="89"/>
    <x v="82"/>
    <m/>
    <x v="26"/>
    <m/>
    <m/>
    <x v="2"/>
    <n v="0"/>
    <m/>
    <x v="33"/>
    <m/>
    <m/>
    <m/>
    <m/>
    <m/>
    <m/>
    <n v="1"/>
  </r>
  <r>
    <n v="4204"/>
    <x v="962"/>
    <m/>
    <m/>
    <m/>
    <x v="90"/>
    <x v="89"/>
    <x v="82"/>
    <m/>
    <x v="26"/>
    <m/>
    <m/>
    <x v="2"/>
    <n v="0"/>
    <m/>
    <x v="33"/>
    <m/>
    <m/>
    <m/>
    <m/>
    <m/>
    <m/>
    <n v="1"/>
  </r>
  <r>
    <n v="4205"/>
    <x v="962"/>
    <m/>
    <m/>
    <m/>
    <x v="90"/>
    <x v="89"/>
    <x v="82"/>
    <m/>
    <x v="26"/>
    <m/>
    <m/>
    <x v="2"/>
    <n v="0"/>
    <m/>
    <x v="33"/>
    <m/>
    <m/>
    <m/>
    <m/>
    <m/>
    <m/>
    <n v="1"/>
  </r>
  <r>
    <n v="4206"/>
    <x v="962"/>
    <m/>
    <m/>
    <m/>
    <x v="90"/>
    <x v="89"/>
    <x v="82"/>
    <m/>
    <x v="26"/>
    <m/>
    <m/>
    <x v="2"/>
    <n v="0"/>
    <m/>
    <x v="33"/>
    <m/>
    <m/>
    <m/>
    <m/>
    <m/>
    <m/>
    <n v="1"/>
  </r>
  <r>
    <n v="4207"/>
    <x v="962"/>
    <m/>
    <m/>
    <m/>
    <x v="90"/>
    <x v="89"/>
    <x v="82"/>
    <m/>
    <x v="26"/>
    <m/>
    <m/>
    <x v="2"/>
    <n v="0"/>
    <m/>
    <x v="33"/>
    <m/>
    <m/>
    <m/>
    <m/>
    <m/>
    <m/>
    <n v="1"/>
  </r>
  <r>
    <n v="4208"/>
    <x v="962"/>
    <m/>
    <m/>
    <m/>
    <x v="90"/>
    <x v="89"/>
    <x v="82"/>
    <m/>
    <x v="26"/>
    <m/>
    <m/>
    <x v="2"/>
    <n v="0"/>
    <m/>
    <x v="33"/>
    <m/>
    <m/>
    <m/>
    <m/>
    <m/>
    <m/>
    <n v="1"/>
  </r>
  <r>
    <n v="4209"/>
    <x v="962"/>
    <m/>
    <m/>
    <m/>
    <x v="90"/>
    <x v="89"/>
    <x v="82"/>
    <m/>
    <x v="26"/>
    <m/>
    <m/>
    <x v="2"/>
    <n v="0"/>
    <m/>
    <x v="33"/>
    <m/>
    <m/>
    <m/>
    <m/>
    <m/>
    <m/>
    <n v="1"/>
  </r>
  <r>
    <n v="4210"/>
    <x v="962"/>
    <m/>
    <m/>
    <m/>
    <x v="90"/>
    <x v="89"/>
    <x v="82"/>
    <m/>
    <x v="26"/>
    <m/>
    <m/>
    <x v="2"/>
    <n v="0"/>
    <m/>
    <x v="33"/>
    <m/>
    <m/>
    <m/>
    <m/>
    <m/>
    <m/>
    <n v="1"/>
  </r>
  <r>
    <n v="4211"/>
    <x v="962"/>
    <m/>
    <m/>
    <m/>
    <x v="90"/>
    <x v="89"/>
    <x v="82"/>
    <m/>
    <x v="26"/>
    <m/>
    <m/>
    <x v="2"/>
    <n v="0"/>
    <m/>
    <x v="33"/>
    <m/>
    <m/>
    <m/>
    <m/>
    <m/>
    <m/>
    <n v="1"/>
  </r>
  <r>
    <n v="4212"/>
    <x v="962"/>
    <m/>
    <m/>
    <m/>
    <x v="90"/>
    <x v="89"/>
    <x v="82"/>
    <m/>
    <x v="26"/>
    <m/>
    <m/>
    <x v="2"/>
    <n v="0"/>
    <m/>
    <x v="33"/>
    <m/>
    <m/>
    <m/>
    <m/>
    <m/>
    <m/>
    <n v="1"/>
  </r>
  <r>
    <n v="4213"/>
    <x v="962"/>
    <m/>
    <m/>
    <m/>
    <x v="90"/>
    <x v="89"/>
    <x v="82"/>
    <m/>
    <x v="26"/>
    <m/>
    <m/>
    <x v="2"/>
    <n v="0"/>
    <m/>
    <x v="33"/>
    <m/>
    <m/>
    <m/>
    <m/>
    <m/>
    <m/>
    <n v="1"/>
  </r>
  <r>
    <n v="4214"/>
    <x v="962"/>
    <m/>
    <m/>
    <m/>
    <x v="90"/>
    <x v="89"/>
    <x v="82"/>
    <m/>
    <x v="26"/>
    <m/>
    <m/>
    <x v="2"/>
    <n v="0"/>
    <m/>
    <x v="33"/>
    <m/>
    <m/>
    <m/>
    <m/>
    <m/>
    <m/>
    <n v="1"/>
  </r>
  <r>
    <n v="4215"/>
    <x v="962"/>
    <m/>
    <m/>
    <m/>
    <x v="90"/>
    <x v="89"/>
    <x v="82"/>
    <m/>
    <x v="26"/>
    <m/>
    <m/>
    <x v="2"/>
    <n v="0"/>
    <m/>
    <x v="33"/>
    <m/>
    <m/>
    <m/>
    <m/>
    <m/>
    <m/>
    <n v="1"/>
  </r>
  <r>
    <n v="4216"/>
    <x v="962"/>
    <m/>
    <m/>
    <m/>
    <x v="90"/>
    <x v="89"/>
    <x v="82"/>
    <m/>
    <x v="26"/>
    <m/>
    <m/>
    <x v="2"/>
    <n v="0"/>
    <m/>
    <x v="33"/>
    <m/>
    <m/>
    <m/>
    <m/>
    <m/>
    <m/>
    <n v="1"/>
  </r>
  <r>
    <n v="4217"/>
    <x v="962"/>
    <m/>
    <m/>
    <m/>
    <x v="90"/>
    <x v="89"/>
    <x v="82"/>
    <m/>
    <x v="26"/>
    <m/>
    <m/>
    <x v="2"/>
    <n v="0"/>
    <m/>
    <x v="33"/>
    <m/>
    <m/>
    <m/>
    <m/>
    <m/>
    <m/>
    <n v="1"/>
  </r>
  <r>
    <n v="4218"/>
    <x v="962"/>
    <m/>
    <m/>
    <m/>
    <x v="90"/>
    <x v="89"/>
    <x v="82"/>
    <m/>
    <x v="26"/>
    <m/>
    <m/>
    <x v="2"/>
    <n v="0"/>
    <m/>
    <x v="33"/>
    <m/>
    <m/>
    <m/>
    <m/>
    <m/>
    <m/>
    <n v="1"/>
  </r>
  <r>
    <n v="4219"/>
    <x v="962"/>
    <m/>
    <m/>
    <m/>
    <x v="90"/>
    <x v="89"/>
    <x v="82"/>
    <m/>
    <x v="26"/>
    <m/>
    <m/>
    <x v="2"/>
    <n v="0"/>
    <m/>
    <x v="33"/>
    <m/>
    <m/>
    <m/>
    <m/>
    <m/>
    <m/>
    <n v="1"/>
  </r>
  <r>
    <n v="4220"/>
    <x v="962"/>
    <m/>
    <m/>
    <m/>
    <x v="90"/>
    <x v="89"/>
    <x v="82"/>
    <m/>
    <x v="26"/>
    <m/>
    <m/>
    <x v="2"/>
    <n v="0"/>
    <m/>
    <x v="33"/>
    <m/>
    <m/>
    <m/>
    <m/>
    <m/>
    <m/>
    <n v="1"/>
  </r>
  <r>
    <n v="4221"/>
    <x v="962"/>
    <m/>
    <m/>
    <m/>
    <x v="90"/>
    <x v="89"/>
    <x v="82"/>
    <m/>
    <x v="26"/>
    <m/>
    <m/>
    <x v="2"/>
    <n v="0"/>
    <m/>
    <x v="33"/>
    <m/>
    <m/>
    <m/>
    <m/>
    <m/>
    <m/>
    <n v="1"/>
  </r>
  <r>
    <n v="4222"/>
    <x v="962"/>
    <m/>
    <m/>
    <m/>
    <x v="90"/>
    <x v="89"/>
    <x v="82"/>
    <m/>
    <x v="26"/>
    <m/>
    <m/>
    <x v="2"/>
    <n v="0"/>
    <m/>
    <x v="33"/>
    <m/>
    <m/>
    <m/>
    <m/>
    <m/>
    <m/>
    <n v="1"/>
  </r>
  <r>
    <n v="4223"/>
    <x v="962"/>
    <m/>
    <m/>
    <m/>
    <x v="90"/>
    <x v="89"/>
    <x v="82"/>
    <m/>
    <x v="26"/>
    <m/>
    <m/>
    <x v="2"/>
    <n v="0"/>
    <m/>
    <x v="33"/>
    <m/>
    <m/>
    <m/>
    <m/>
    <m/>
    <m/>
    <n v="1"/>
  </r>
  <r>
    <n v="4224"/>
    <x v="962"/>
    <m/>
    <m/>
    <m/>
    <x v="90"/>
    <x v="89"/>
    <x v="82"/>
    <m/>
    <x v="26"/>
    <m/>
    <m/>
    <x v="2"/>
    <n v="0"/>
    <m/>
    <x v="33"/>
    <m/>
    <m/>
    <m/>
    <m/>
    <m/>
    <m/>
    <n v="1"/>
  </r>
  <r>
    <n v="4225"/>
    <x v="962"/>
    <m/>
    <m/>
    <m/>
    <x v="90"/>
    <x v="89"/>
    <x v="82"/>
    <m/>
    <x v="26"/>
    <m/>
    <m/>
    <x v="2"/>
    <n v="0"/>
    <m/>
    <x v="33"/>
    <m/>
    <m/>
    <m/>
    <m/>
    <m/>
    <m/>
    <n v="1"/>
  </r>
  <r>
    <n v="4226"/>
    <x v="962"/>
    <m/>
    <m/>
    <m/>
    <x v="90"/>
    <x v="89"/>
    <x v="82"/>
    <m/>
    <x v="26"/>
    <m/>
    <m/>
    <x v="2"/>
    <n v="0"/>
    <m/>
    <x v="33"/>
    <m/>
    <m/>
    <m/>
    <m/>
    <m/>
    <m/>
    <n v="1"/>
  </r>
  <r>
    <n v="4227"/>
    <x v="962"/>
    <m/>
    <m/>
    <m/>
    <x v="90"/>
    <x v="89"/>
    <x v="82"/>
    <m/>
    <x v="26"/>
    <m/>
    <m/>
    <x v="2"/>
    <n v="0"/>
    <m/>
    <x v="33"/>
    <m/>
    <m/>
    <m/>
    <m/>
    <m/>
    <m/>
    <n v="1"/>
  </r>
  <r>
    <n v="4228"/>
    <x v="962"/>
    <m/>
    <m/>
    <m/>
    <x v="90"/>
    <x v="89"/>
    <x v="82"/>
    <m/>
    <x v="26"/>
    <m/>
    <m/>
    <x v="2"/>
    <n v="0"/>
    <m/>
    <x v="33"/>
    <m/>
    <m/>
    <m/>
    <m/>
    <m/>
    <m/>
    <n v="1"/>
  </r>
  <r>
    <n v="4229"/>
    <x v="962"/>
    <m/>
    <m/>
    <m/>
    <x v="90"/>
    <x v="89"/>
    <x v="82"/>
    <m/>
    <x v="26"/>
    <m/>
    <m/>
    <x v="2"/>
    <n v="0"/>
    <m/>
    <x v="33"/>
    <m/>
    <m/>
    <m/>
    <m/>
    <m/>
    <m/>
    <n v="1"/>
  </r>
  <r>
    <n v="4230"/>
    <x v="962"/>
    <m/>
    <m/>
    <m/>
    <x v="90"/>
    <x v="89"/>
    <x v="82"/>
    <m/>
    <x v="26"/>
    <m/>
    <m/>
    <x v="2"/>
    <n v="0"/>
    <m/>
    <x v="33"/>
    <m/>
    <m/>
    <m/>
    <m/>
    <m/>
    <m/>
    <n v="1"/>
  </r>
  <r>
    <n v="4231"/>
    <x v="962"/>
    <m/>
    <m/>
    <m/>
    <x v="90"/>
    <x v="89"/>
    <x v="82"/>
    <m/>
    <x v="26"/>
    <m/>
    <m/>
    <x v="2"/>
    <n v="0"/>
    <m/>
    <x v="33"/>
    <m/>
    <m/>
    <m/>
    <m/>
    <m/>
    <m/>
    <n v="1"/>
  </r>
  <r>
    <n v="4232"/>
    <x v="962"/>
    <m/>
    <m/>
    <m/>
    <x v="90"/>
    <x v="89"/>
    <x v="82"/>
    <m/>
    <x v="26"/>
    <m/>
    <m/>
    <x v="2"/>
    <n v="0"/>
    <m/>
    <x v="33"/>
    <m/>
    <m/>
    <m/>
    <m/>
    <m/>
    <m/>
    <n v="1"/>
  </r>
  <r>
    <n v="4233"/>
    <x v="962"/>
    <m/>
    <m/>
    <m/>
    <x v="90"/>
    <x v="89"/>
    <x v="82"/>
    <m/>
    <x v="26"/>
    <m/>
    <m/>
    <x v="2"/>
    <n v="0"/>
    <m/>
    <x v="33"/>
    <m/>
    <m/>
    <m/>
    <m/>
    <m/>
    <m/>
    <n v="1"/>
  </r>
  <r>
    <n v="4234"/>
    <x v="962"/>
    <m/>
    <m/>
    <m/>
    <x v="90"/>
    <x v="89"/>
    <x v="82"/>
    <m/>
    <x v="26"/>
    <m/>
    <m/>
    <x v="2"/>
    <n v="0"/>
    <m/>
    <x v="33"/>
    <m/>
    <m/>
    <m/>
    <m/>
    <m/>
    <m/>
    <n v="1"/>
  </r>
  <r>
    <n v="4235"/>
    <x v="962"/>
    <m/>
    <m/>
    <m/>
    <x v="90"/>
    <x v="89"/>
    <x v="82"/>
    <m/>
    <x v="26"/>
    <m/>
    <m/>
    <x v="2"/>
    <n v="0"/>
    <m/>
    <x v="33"/>
    <m/>
    <m/>
    <m/>
    <m/>
    <m/>
    <m/>
    <n v="1"/>
  </r>
  <r>
    <n v="4236"/>
    <x v="962"/>
    <m/>
    <m/>
    <m/>
    <x v="90"/>
    <x v="89"/>
    <x v="82"/>
    <m/>
    <x v="26"/>
    <m/>
    <m/>
    <x v="2"/>
    <n v="0"/>
    <m/>
    <x v="33"/>
    <m/>
    <m/>
    <m/>
    <m/>
    <m/>
    <m/>
    <n v="1"/>
  </r>
  <r>
    <n v="4237"/>
    <x v="962"/>
    <m/>
    <m/>
    <m/>
    <x v="90"/>
    <x v="89"/>
    <x v="82"/>
    <m/>
    <x v="26"/>
    <m/>
    <m/>
    <x v="2"/>
    <n v="0"/>
    <m/>
    <x v="33"/>
    <m/>
    <m/>
    <m/>
    <m/>
    <m/>
    <m/>
    <n v="1"/>
  </r>
  <r>
    <n v="4238"/>
    <x v="962"/>
    <m/>
    <m/>
    <m/>
    <x v="90"/>
    <x v="89"/>
    <x v="82"/>
    <m/>
    <x v="26"/>
    <m/>
    <m/>
    <x v="2"/>
    <n v="0"/>
    <m/>
    <x v="33"/>
    <m/>
    <m/>
    <m/>
    <m/>
    <m/>
    <m/>
    <n v="1"/>
  </r>
  <r>
    <n v="4239"/>
    <x v="962"/>
    <m/>
    <m/>
    <m/>
    <x v="90"/>
    <x v="89"/>
    <x v="82"/>
    <m/>
    <x v="26"/>
    <m/>
    <m/>
    <x v="2"/>
    <n v="0"/>
    <m/>
    <x v="33"/>
    <m/>
    <m/>
    <m/>
    <m/>
    <m/>
    <m/>
    <n v="1"/>
  </r>
  <r>
    <n v="4240"/>
    <x v="962"/>
    <m/>
    <m/>
    <m/>
    <x v="90"/>
    <x v="89"/>
    <x v="82"/>
    <m/>
    <x v="26"/>
    <m/>
    <m/>
    <x v="2"/>
    <n v="0"/>
    <m/>
    <x v="33"/>
    <m/>
    <m/>
    <m/>
    <m/>
    <m/>
    <m/>
    <n v="1"/>
  </r>
  <r>
    <n v="4241"/>
    <x v="962"/>
    <m/>
    <m/>
    <m/>
    <x v="90"/>
    <x v="89"/>
    <x v="82"/>
    <m/>
    <x v="26"/>
    <m/>
    <m/>
    <x v="2"/>
    <n v="0"/>
    <m/>
    <x v="33"/>
    <m/>
    <m/>
    <m/>
    <m/>
    <m/>
    <m/>
    <n v="1"/>
  </r>
  <r>
    <n v="4242"/>
    <x v="962"/>
    <m/>
    <m/>
    <m/>
    <x v="90"/>
    <x v="89"/>
    <x v="82"/>
    <m/>
    <x v="26"/>
    <m/>
    <m/>
    <x v="2"/>
    <n v="0"/>
    <m/>
    <x v="33"/>
    <m/>
    <m/>
    <m/>
    <m/>
    <m/>
    <m/>
    <n v="1"/>
  </r>
  <r>
    <n v="4243"/>
    <x v="962"/>
    <m/>
    <m/>
    <m/>
    <x v="90"/>
    <x v="89"/>
    <x v="82"/>
    <m/>
    <x v="26"/>
    <m/>
    <m/>
    <x v="2"/>
    <n v="0"/>
    <m/>
    <x v="33"/>
    <m/>
    <m/>
    <m/>
    <m/>
    <m/>
    <m/>
    <n v="1"/>
  </r>
  <r>
    <n v="4244"/>
    <x v="962"/>
    <m/>
    <m/>
    <m/>
    <x v="90"/>
    <x v="89"/>
    <x v="82"/>
    <m/>
    <x v="26"/>
    <m/>
    <m/>
    <x v="2"/>
    <n v="0"/>
    <m/>
    <x v="33"/>
    <m/>
    <m/>
    <m/>
    <m/>
    <m/>
    <m/>
    <n v="1"/>
  </r>
  <r>
    <n v="4245"/>
    <x v="962"/>
    <m/>
    <m/>
    <m/>
    <x v="90"/>
    <x v="89"/>
    <x v="82"/>
    <m/>
    <x v="26"/>
    <m/>
    <m/>
    <x v="2"/>
    <n v="0"/>
    <m/>
    <x v="33"/>
    <m/>
    <m/>
    <m/>
    <m/>
    <m/>
    <m/>
    <n v="1"/>
  </r>
  <r>
    <n v="4246"/>
    <x v="962"/>
    <m/>
    <m/>
    <m/>
    <x v="90"/>
    <x v="89"/>
    <x v="82"/>
    <m/>
    <x v="26"/>
    <m/>
    <m/>
    <x v="2"/>
    <n v="0"/>
    <m/>
    <x v="33"/>
    <m/>
    <m/>
    <m/>
    <m/>
    <m/>
    <m/>
    <n v="1"/>
  </r>
  <r>
    <n v="4247"/>
    <x v="962"/>
    <m/>
    <m/>
    <m/>
    <x v="90"/>
    <x v="89"/>
    <x v="82"/>
    <m/>
    <x v="26"/>
    <m/>
    <m/>
    <x v="2"/>
    <n v="0"/>
    <m/>
    <x v="33"/>
    <m/>
    <m/>
    <m/>
    <m/>
    <m/>
    <m/>
    <n v="1"/>
  </r>
  <r>
    <n v="4248"/>
    <x v="962"/>
    <m/>
    <m/>
    <m/>
    <x v="90"/>
    <x v="89"/>
    <x v="82"/>
    <m/>
    <x v="26"/>
    <m/>
    <m/>
    <x v="2"/>
    <n v="0"/>
    <m/>
    <x v="33"/>
    <m/>
    <m/>
    <m/>
    <m/>
    <m/>
    <m/>
    <n v="1"/>
  </r>
  <r>
    <n v="4249"/>
    <x v="962"/>
    <m/>
    <m/>
    <m/>
    <x v="90"/>
    <x v="89"/>
    <x v="82"/>
    <m/>
    <x v="26"/>
    <m/>
    <m/>
    <x v="2"/>
    <n v="0"/>
    <m/>
    <x v="33"/>
    <m/>
    <m/>
    <m/>
    <m/>
    <m/>
    <m/>
    <n v="1"/>
  </r>
  <r>
    <n v="4250"/>
    <x v="962"/>
    <m/>
    <m/>
    <m/>
    <x v="90"/>
    <x v="89"/>
    <x v="82"/>
    <m/>
    <x v="26"/>
    <m/>
    <m/>
    <x v="2"/>
    <n v="0"/>
    <m/>
    <x v="33"/>
    <m/>
    <m/>
    <m/>
    <m/>
    <m/>
    <m/>
    <n v="1"/>
  </r>
  <r>
    <n v="4251"/>
    <x v="962"/>
    <m/>
    <m/>
    <m/>
    <x v="90"/>
    <x v="89"/>
    <x v="82"/>
    <m/>
    <x v="26"/>
    <m/>
    <m/>
    <x v="2"/>
    <n v="0"/>
    <m/>
    <x v="33"/>
    <m/>
    <m/>
    <m/>
    <m/>
    <m/>
    <m/>
    <n v="1"/>
  </r>
  <r>
    <n v="4252"/>
    <x v="962"/>
    <m/>
    <m/>
    <m/>
    <x v="90"/>
    <x v="89"/>
    <x v="82"/>
    <m/>
    <x v="26"/>
    <m/>
    <m/>
    <x v="2"/>
    <n v="0"/>
    <m/>
    <x v="33"/>
    <m/>
    <m/>
    <m/>
    <m/>
    <m/>
    <m/>
    <n v="1"/>
  </r>
  <r>
    <n v="4253"/>
    <x v="962"/>
    <m/>
    <m/>
    <m/>
    <x v="90"/>
    <x v="89"/>
    <x v="82"/>
    <m/>
    <x v="26"/>
    <m/>
    <m/>
    <x v="2"/>
    <n v="0"/>
    <m/>
    <x v="33"/>
    <m/>
    <m/>
    <m/>
    <m/>
    <m/>
    <m/>
    <n v="1"/>
  </r>
  <r>
    <n v="4254"/>
    <x v="962"/>
    <m/>
    <m/>
    <m/>
    <x v="90"/>
    <x v="89"/>
    <x v="82"/>
    <m/>
    <x v="26"/>
    <m/>
    <m/>
    <x v="2"/>
    <n v="0"/>
    <m/>
    <x v="33"/>
    <m/>
    <m/>
    <m/>
    <m/>
    <m/>
    <m/>
    <n v="1"/>
  </r>
  <r>
    <n v="4255"/>
    <x v="962"/>
    <m/>
    <m/>
    <m/>
    <x v="90"/>
    <x v="89"/>
    <x v="82"/>
    <m/>
    <x v="26"/>
    <m/>
    <m/>
    <x v="2"/>
    <n v="0"/>
    <m/>
    <x v="33"/>
    <m/>
    <m/>
    <m/>
    <m/>
    <m/>
    <m/>
    <n v="1"/>
  </r>
  <r>
    <n v="4256"/>
    <x v="962"/>
    <m/>
    <m/>
    <m/>
    <x v="90"/>
    <x v="89"/>
    <x v="82"/>
    <m/>
    <x v="26"/>
    <m/>
    <m/>
    <x v="2"/>
    <n v="0"/>
    <m/>
    <x v="33"/>
    <m/>
    <m/>
    <m/>
    <m/>
    <m/>
    <m/>
    <n v="1"/>
  </r>
  <r>
    <n v="4257"/>
    <x v="962"/>
    <m/>
    <m/>
    <m/>
    <x v="90"/>
    <x v="89"/>
    <x v="82"/>
    <m/>
    <x v="26"/>
    <m/>
    <m/>
    <x v="2"/>
    <n v="0"/>
    <m/>
    <x v="33"/>
    <m/>
    <m/>
    <m/>
    <m/>
    <m/>
    <m/>
    <n v="1"/>
  </r>
  <r>
    <n v="4258"/>
    <x v="962"/>
    <m/>
    <m/>
    <m/>
    <x v="90"/>
    <x v="89"/>
    <x v="82"/>
    <m/>
    <x v="26"/>
    <m/>
    <m/>
    <x v="2"/>
    <n v="0"/>
    <m/>
    <x v="33"/>
    <m/>
    <m/>
    <m/>
    <m/>
    <m/>
    <m/>
    <n v="1"/>
  </r>
  <r>
    <n v="4259"/>
    <x v="962"/>
    <m/>
    <m/>
    <m/>
    <x v="90"/>
    <x v="89"/>
    <x v="82"/>
    <m/>
    <x v="26"/>
    <m/>
    <m/>
    <x v="2"/>
    <n v="0"/>
    <m/>
    <x v="33"/>
    <m/>
    <m/>
    <m/>
    <m/>
    <m/>
    <m/>
    <n v="1"/>
  </r>
  <r>
    <n v="4260"/>
    <x v="962"/>
    <m/>
    <m/>
    <m/>
    <x v="90"/>
    <x v="89"/>
    <x v="82"/>
    <m/>
    <x v="26"/>
    <m/>
    <m/>
    <x v="2"/>
    <n v="0"/>
    <m/>
    <x v="33"/>
    <m/>
    <m/>
    <m/>
    <m/>
    <m/>
    <m/>
    <n v="1"/>
  </r>
  <r>
    <n v="4261"/>
    <x v="962"/>
    <m/>
    <m/>
    <m/>
    <x v="90"/>
    <x v="89"/>
    <x v="82"/>
    <m/>
    <x v="26"/>
    <m/>
    <m/>
    <x v="2"/>
    <n v="0"/>
    <m/>
    <x v="33"/>
    <m/>
    <m/>
    <m/>
    <m/>
    <m/>
    <m/>
    <n v="1"/>
  </r>
  <r>
    <n v="4262"/>
    <x v="962"/>
    <m/>
    <m/>
    <m/>
    <x v="90"/>
    <x v="89"/>
    <x v="82"/>
    <m/>
    <x v="26"/>
    <m/>
    <m/>
    <x v="2"/>
    <n v="0"/>
    <m/>
    <x v="33"/>
    <m/>
    <m/>
    <m/>
    <m/>
    <m/>
    <m/>
    <n v="1"/>
  </r>
  <r>
    <n v="4263"/>
    <x v="962"/>
    <m/>
    <m/>
    <m/>
    <x v="90"/>
    <x v="89"/>
    <x v="82"/>
    <m/>
    <x v="26"/>
    <m/>
    <m/>
    <x v="2"/>
    <n v="0"/>
    <m/>
    <x v="33"/>
    <m/>
    <m/>
    <m/>
    <m/>
    <m/>
    <m/>
    <n v="1"/>
  </r>
  <r>
    <n v="4264"/>
    <x v="962"/>
    <m/>
    <m/>
    <m/>
    <x v="90"/>
    <x v="89"/>
    <x v="82"/>
    <m/>
    <x v="26"/>
    <m/>
    <m/>
    <x v="2"/>
    <n v="0"/>
    <m/>
    <x v="33"/>
    <m/>
    <m/>
    <m/>
    <m/>
    <m/>
    <m/>
    <n v="1"/>
  </r>
  <r>
    <n v="4265"/>
    <x v="962"/>
    <m/>
    <m/>
    <m/>
    <x v="90"/>
    <x v="89"/>
    <x v="82"/>
    <m/>
    <x v="26"/>
    <m/>
    <m/>
    <x v="2"/>
    <n v="0"/>
    <m/>
    <x v="33"/>
    <m/>
    <m/>
    <m/>
    <m/>
    <m/>
    <m/>
    <n v="1"/>
  </r>
  <r>
    <n v="4266"/>
    <x v="962"/>
    <m/>
    <m/>
    <m/>
    <x v="90"/>
    <x v="89"/>
    <x v="82"/>
    <m/>
    <x v="26"/>
    <m/>
    <m/>
    <x v="2"/>
    <n v="0"/>
    <m/>
    <x v="33"/>
    <m/>
    <m/>
    <m/>
    <m/>
    <m/>
    <m/>
    <n v="1"/>
  </r>
  <r>
    <n v="4267"/>
    <x v="962"/>
    <m/>
    <m/>
    <m/>
    <x v="90"/>
    <x v="89"/>
    <x v="82"/>
    <m/>
    <x v="26"/>
    <m/>
    <m/>
    <x v="2"/>
    <n v="0"/>
    <m/>
    <x v="33"/>
    <m/>
    <m/>
    <m/>
    <m/>
    <m/>
    <m/>
    <n v="1"/>
  </r>
  <r>
    <n v="4268"/>
    <x v="962"/>
    <m/>
    <m/>
    <m/>
    <x v="90"/>
    <x v="89"/>
    <x v="82"/>
    <m/>
    <x v="26"/>
    <m/>
    <m/>
    <x v="2"/>
    <n v="0"/>
    <m/>
    <x v="33"/>
    <m/>
    <m/>
    <m/>
    <m/>
    <m/>
    <m/>
    <n v="1"/>
  </r>
  <r>
    <n v="4269"/>
    <x v="962"/>
    <m/>
    <m/>
    <m/>
    <x v="90"/>
    <x v="89"/>
    <x v="82"/>
    <m/>
    <x v="26"/>
    <m/>
    <m/>
    <x v="2"/>
    <n v="0"/>
    <m/>
    <x v="33"/>
    <m/>
    <m/>
    <m/>
    <m/>
    <m/>
    <m/>
    <n v="1"/>
  </r>
  <r>
    <n v="4270"/>
    <x v="962"/>
    <m/>
    <m/>
    <m/>
    <x v="90"/>
    <x v="89"/>
    <x v="82"/>
    <m/>
    <x v="26"/>
    <m/>
    <m/>
    <x v="2"/>
    <n v="0"/>
    <m/>
    <x v="33"/>
    <m/>
    <m/>
    <m/>
    <m/>
    <m/>
    <m/>
    <n v="1"/>
  </r>
  <r>
    <n v="4271"/>
    <x v="962"/>
    <m/>
    <m/>
    <m/>
    <x v="90"/>
    <x v="89"/>
    <x v="82"/>
    <m/>
    <x v="26"/>
    <m/>
    <m/>
    <x v="2"/>
    <n v="0"/>
    <m/>
    <x v="33"/>
    <m/>
    <m/>
    <m/>
    <m/>
    <m/>
    <m/>
    <n v="1"/>
  </r>
  <r>
    <n v="4272"/>
    <x v="962"/>
    <m/>
    <m/>
    <m/>
    <x v="90"/>
    <x v="89"/>
    <x v="82"/>
    <m/>
    <x v="26"/>
    <m/>
    <m/>
    <x v="2"/>
    <n v="0"/>
    <m/>
    <x v="33"/>
    <m/>
    <m/>
    <m/>
    <m/>
    <m/>
    <m/>
    <n v="1"/>
  </r>
  <r>
    <n v="4273"/>
    <x v="962"/>
    <m/>
    <m/>
    <m/>
    <x v="90"/>
    <x v="89"/>
    <x v="82"/>
    <m/>
    <x v="26"/>
    <m/>
    <m/>
    <x v="2"/>
    <n v="0"/>
    <m/>
    <x v="33"/>
    <m/>
    <m/>
    <m/>
    <m/>
    <m/>
    <m/>
    <n v="1"/>
  </r>
  <r>
    <n v="4274"/>
    <x v="962"/>
    <m/>
    <m/>
    <m/>
    <x v="90"/>
    <x v="89"/>
    <x v="82"/>
    <m/>
    <x v="26"/>
    <m/>
    <m/>
    <x v="2"/>
    <n v="0"/>
    <m/>
    <x v="33"/>
    <m/>
    <m/>
    <m/>
    <m/>
    <m/>
    <m/>
    <n v="1"/>
  </r>
  <r>
    <n v="4275"/>
    <x v="962"/>
    <m/>
    <m/>
    <m/>
    <x v="90"/>
    <x v="89"/>
    <x v="82"/>
    <m/>
    <x v="26"/>
    <m/>
    <m/>
    <x v="2"/>
    <n v="0"/>
    <m/>
    <x v="33"/>
    <m/>
    <m/>
    <m/>
    <m/>
    <m/>
    <m/>
    <n v="1"/>
  </r>
  <r>
    <n v="4276"/>
    <x v="962"/>
    <m/>
    <m/>
    <m/>
    <x v="90"/>
    <x v="89"/>
    <x v="82"/>
    <m/>
    <x v="26"/>
    <m/>
    <m/>
    <x v="2"/>
    <n v="0"/>
    <m/>
    <x v="33"/>
    <m/>
    <m/>
    <m/>
    <m/>
    <m/>
    <m/>
    <n v="1"/>
  </r>
  <r>
    <n v="4277"/>
    <x v="962"/>
    <m/>
    <m/>
    <m/>
    <x v="90"/>
    <x v="89"/>
    <x v="82"/>
    <m/>
    <x v="26"/>
    <m/>
    <m/>
    <x v="2"/>
    <n v="0"/>
    <m/>
    <x v="33"/>
    <m/>
    <m/>
    <m/>
    <m/>
    <m/>
    <m/>
    <n v="1"/>
  </r>
  <r>
    <n v="4278"/>
    <x v="962"/>
    <m/>
    <m/>
    <m/>
    <x v="90"/>
    <x v="89"/>
    <x v="82"/>
    <m/>
    <x v="26"/>
    <m/>
    <m/>
    <x v="2"/>
    <n v="0"/>
    <m/>
    <x v="33"/>
    <m/>
    <m/>
    <m/>
    <m/>
    <m/>
    <m/>
    <n v="1"/>
  </r>
  <r>
    <n v="4279"/>
    <x v="962"/>
    <m/>
    <m/>
    <m/>
    <x v="90"/>
    <x v="89"/>
    <x v="82"/>
    <m/>
    <x v="26"/>
    <m/>
    <m/>
    <x v="2"/>
    <n v="0"/>
    <m/>
    <x v="33"/>
    <m/>
    <m/>
    <m/>
    <m/>
    <m/>
    <m/>
    <n v="1"/>
  </r>
  <r>
    <n v="4280"/>
    <x v="962"/>
    <m/>
    <m/>
    <m/>
    <x v="90"/>
    <x v="89"/>
    <x v="82"/>
    <m/>
    <x v="26"/>
    <m/>
    <m/>
    <x v="2"/>
    <n v="0"/>
    <m/>
    <x v="33"/>
    <m/>
    <m/>
    <m/>
    <m/>
    <m/>
    <m/>
    <n v="1"/>
  </r>
  <r>
    <n v="4281"/>
    <x v="962"/>
    <m/>
    <m/>
    <m/>
    <x v="90"/>
    <x v="89"/>
    <x v="82"/>
    <m/>
    <x v="26"/>
    <m/>
    <m/>
    <x v="2"/>
    <n v="0"/>
    <m/>
    <x v="33"/>
    <m/>
    <m/>
    <m/>
    <m/>
    <m/>
    <m/>
    <n v="1"/>
  </r>
  <r>
    <n v="4282"/>
    <x v="962"/>
    <m/>
    <m/>
    <m/>
    <x v="90"/>
    <x v="89"/>
    <x v="82"/>
    <m/>
    <x v="26"/>
    <m/>
    <m/>
    <x v="2"/>
    <n v="0"/>
    <m/>
    <x v="33"/>
    <m/>
    <m/>
    <m/>
    <m/>
    <m/>
    <m/>
    <n v="1"/>
  </r>
  <r>
    <n v="4283"/>
    <x v="962"/>
    <m/>
    <m/>
    <m/>
    <x v="90"/>
    <x v="89"/>
    <x v="82"/>
    <m/>
    <x v="26"/>
    <m/>
    <m/>
    <x v="2"/>
    <n v="0"/>
    <m/>
    <x v="33"/>
    <m/>
    <m/>
    <m/>
    <m/>
    <m/>
    <m/>
    <n v="1"/>
  </r>
  <r>
    <n v="4284"/>
    <x v="962"/>
    <m/>
    <m/>
    <m/>
    <x v="90"/>
    <x v="89"/>
    <x v="82"/>
    <m/>
    <x v="26"/>
    <m/>
    <m/>
    <x v="2"/>
    <n v="0"/>
    <m/>
    <x v="33"/>
    <m/>
    <m/>
    <m/>
    <m/>
    <m/>
    <m/>
    <n v="1"/>
  </r>
  <r>
    <n v="4285"/>
    <x v="962"/>
    <m/>
    <m/>
    <m/>
    <x v="90"/>
    <x v="89"/>
    <x v="82"/>
    <m/>
    <x v="26"/>
    <m/>
    <m/>
    <x v="2"/>
    <n v="0"/>
    <m/>
    <x v="33"/>
    <m/>
    <m/>
    <m/>
    <m/>
    <m/>
    <m/>
    <n v="1"/>
  </r>
  <r>
    <n v="4286"/>
    <x v="962"/>
    <m/>
    <m/>
    <m/>
    <x v="90"/>
    <x v="89"/>
    <x v="82"/>
    <m/>
    <x v="26"/>
    <m/>
    <m/>
    <x v="2"/>
    <n v="0"/>
    <m/>
    <x v="33"/>
    <m/>
    <m/>
    <m/>
    <m/>
    <m/>
    <m/>
    <n v="1"/>
  </r>
  <r>
    <n v="4287"/>
    <x v="962"/>
    <m/>
    <m/>
    <m/>
    <x v="90"/>
    <x v="89"/>
    <x v="82"/>
    <m/>
    <x v="26"/>
    <m/>
    <m/>
    <x v="2"/>
    <n v="0"/>
    <m/>
    <x v="33"/>
    <m/>
    <m/>
    <m/>
    <m/>
    <m/>
    <m/>
    <n v="1"/>
  </r>
  <r>
    <n v="4288"/>
    <x v="962"/>
    <m/>
    <m/>
    <m/>
    <x v="90"/>
    <x v="89"/>
    <x v="82"/>
    <m/>
    <x v="26"/>
    <m/>
    <m/>
    <x v="2"/>
    <n v="0"/>
    <m/>
    <x v="33"/>
    <m/>
    <m/>
    <m/>
    <m/>
    <m/>
    <m/>
    <n v="1"/>
  </r>
  <r>
    <n v="4289"/>
    <x v="962"/>
    <m/>
    <m/>
    <m/>
    <x v="90"/>
    <x v="89"/>
    <x v="82"/>
    <m/>
    <x v="26"/>
    <m/>
    <m/>
    <x v="2"/>
    <n v="0"/>
    <m/>
    <x v="33"/>
    <m/>
    <m/>
    <m/>
    <m/>
    <m/>
    <m/>
    <n v="1"/>
  </r>
  <r>
    <n v="4290"/>
    <x v="962"/>
    <m/>
    <m/>
    <m/>
    <x v="90"/>
    <x v="89"/>
    <x v="82"/>
    <m/>
    <x v="26"/>
    <m/>
    <m/>
    <x v="2"/>
    <n v="0"/>
    <m/>
    <x v="33"/>
    <m/>
    <m/>
    <m/>
    <m/>
    <m/>
    <m/>
    <n v="1"/>
  </r>
  <r>
    <n v="4291"/>
    <x v="962"/>
    <m/>
    <m/>
    <m/>
    <x v="90"/>
    <x v="89"/>
    <x v="82"/>
    <m/>
    <x v="26"/>
    <m/>
    <m/>
    <x v="2"/>
    <n v="0"/>
    <m/>
    <x v="33"/>
    <m/>
    <m/>
    <m/>
    <m/>
    <m/>
    <m/>
    <n v="1"/>
  </r>
  <r>
    <n v="4292"/>
    <x v="962"/>
    <m/>
    <m/>
    <m/>
    <x v="90"/>
    <x v="89"/>
    <x v="82"/>
    <m/>
    <x v="26"/>
    <m/>
    <m/>
    <x v="2"/>
    <n v="0"/>
    <m/>
    <x v="33"/>
    <m/>
    <m/>
    <m/>
    <m/>
    <m/>
    <m/>
    <n v="1"/>
  </r>
  <r>
    <n v="4293"/>
    <x v="962"/>
    <m/>
    <m/>
    <m/>
    <x v="90"/>
    <x v="89"/>
    <x v="82"/>
    <m/>
    <x v="26"/>
    <m/>
    <m/>
    <x v="2"/>
    <n v="0"/>
    <m/>
    <x v="33"/>
    <m/>
    <m/>
    <m/>
    <m/>
    <m/>
    <m/>
    <n v="1"/>
  </r>
  <r>
    <n v="4294"/>
    <x v="962"/>
    <m/>
    <m/>
    <m/>
    <x v="90"/>
    <x v="89"/>
    <x v="82"/>
    <m/>
    <x v="26"/>
    <m/>
    <m/>
    <x v="2"/>
    <n v="0"/>
    <m/>
    <x v="33"/>
    <m/>
    <m/>
    <m/>
    <m/>
    <m/>
    <m/>
    <n v="1"/>
  </r>
  <r>
    <n v="4295"/>
    <x v="962"/>
    <m/>
    <m/>
    <m/>
    <x v="90"/>
    <x v="89"/>
    <x v="82"/>
    <m/>
    <x v="26"/>
    <m/>
    <m/>
    <x v="2"/>
    <n v="0"/>
    <m/>
    <x v="33"/>
    <m/>
    <m/>
    <m/>
    <m/>
    <m/>
    <m/>
    <n v="1"/>
  </r>
  <r>
    <n v="4296"/>
    <x v="962"/>
    <m/>
    <m/>
    <m/>
    <x v="90"/>
    <x v="89"/>
    <x v="82"/>
    <m/>
    <x v="26"/>
    <m/>
    <m/>
    <x v="2"/>
    <n v="0"/>
    <m/>
    <x v="33"/>
    <m/>
    <m/>
    <m/>
    <m/>
    <m/>
    <m/>
    <n v="1"/>
  </r>
  <r>
    <n v="4297"/>
    <x v="962"/>
    <m/>
    <m/>
    <m/>
    <x v="90"/>
    <x v="89"/>
    <x v="82"/>
    <m/>
    <x v="26"/>
    <m/>
    <m/>
    <x v="2"/>
    <n v="0"/>
    <m/>
    <x v="33"/>
    <m/>
    <m/>
    <m/>
    <m/>
    <m/>
    <m/>
    <n v="1"/>
  </r>
  <r>
    <n v="4298"/>
    <x v="962"/>
    <m/>
    <m/>
    <m/>
    <x v="90"/>
    <x v="89"/>
    <x v="82"/>
    <m/>
    <x v="26"/>
    <m/>
    <m/>
    <x v="2"/>
    <n v="0"/>
    <m/>
    <x v="33"/>
    <m/>
    <m/>
    <m/>
    <m/>
    <m/>
    <m/>
    <n v="1"/>
  </r>
  <r>
    <n v="4299"/>
    <x v="962"/>
    <m/>
    <m/>
    <m/>
    <x v="90"/>
    <x v="89"/>
    <x v="82"/>
    <m/>
    <x v="26"/>
    <m/>
    <m/>
    <x v="2"/>
    <n v="0"/>
    <m/>
    <x v="33"/>
    <m/>
    <m/>
    <m/>
    <m/>
    <m/>
    <m/>
    <n v="1"/>
  </r>
  <r>
    <n v="4300"/>
    <x v="962"/>
    <m/>
    <m/>
    <m/>
    <x v="90"/>
    <x v="89"/>
    <x v="82"/>
    <m/>
    <x v="26"/>
    <m/>
    <m/>
    <x v="2"/>
    <n v="0"/>
    <m/>
    <x v="33"/>
    <m/>
    <m/>
    <m/>
    <m/>
    <m/>
    <m/>
    <n v="1"/>
  </r>
  <r>
    <n v="4301"/>
    <x v="962"/>
    <m/>
    <m/>
    <m/>
    <x v="90"/>
    <x v="89"/>
    <x v="82"/>
    <m/>
    <x v="26"/>
    <m/>
    <m/>
    <x v="2"/>
    <n v="0"/>
    <m/>
    <x v="33"/>
    <m/>
    <m/>
    <m/>
    <m/>
    <m/>
    <m/>
    <n v="1"/>
  </r>
  <r>
    <n v="4302"/>
    <x v="962"/>
    <m/>
    <m/>
    <m/>
    <x v="90"/>
    <x v="89"/>
    <x v="82"/>
    <m/>
    <x v="26"/>
    <m/>
    <m/>
    <x v="2"/>
    <n v="0"/>
    <m/>
    <x v="33"/>
    <m/>
    <m/>
    <m/>
    <m/>
    <m/>
    <m/>
    <n v="1"/>
  </r>
  <r>
    <n v="4303"/>
    <x v="962"/>
    <m/>
    <m/>
    <m/>
    <x v="90"/>
    <x v="89"/>
    <x v="82"/>
    <m/>
    <x v="26"/>
    <m/>
    <m/>
    <x v="2"/>
    <n v="0"/>
    <m/>
    <x v="33"/>
    <m/>
    <m/>
    <m/>
    <m/>
    <m/>
    <m/>
    <n v="1"/>
  </r>
  <r>
    <n v="4304"/>
    <x v="962"/>
    <m/>
    <m/>
    <m/>
    <x v="90"/>
    <x v="89"/>
    <x v="82"/>
    <m/>
    <x v="26"/>
    <m/>
    <m/>
    <x v="2"/>
    <n v="0"/>
    <m/>
    <x v="33"/>
    <m/>
    <m/>
    <m/>
    <m/>
    <m/>
    <m/>
    <n v="1"/>
  </r>
  <r>
    <n v="4305"/>
    <x v="962"/>
    <m/>
    <m/>
    <m/>
    <x v="90"/>
    <x v="89"/>
    <x v="82"/>
    <m/>
    <x v="26"/>
    <m/>
    <m/>
    <x v="2"/>
    <n v="0"/>
    <m/>
    <x v="33"/>
    <m/>
    <m/>
    <m/>
    <m/>
    <m/>
    <m/>
    <n v="1"/>
  </r>
  <r>
    <n v="4306"/>
    <x v="962"/>
    <m/>
    <m/>
    <m/>
    <x v="90"/>
    <x v="89"/>
    <x v="82"/>
    <m/>
    <x v="26"/>
    <m/>
    <m/>
    <x v="2"/>
    <n v="0"/>
    <m/>
    <x v="33"/>
    <m/>
    <m/>
    <m/>
    <m/>
    <m/>
    <m/>
    <n v="1"/>
  </r>
  <r>
    <n v="4307"/>
    <x v="962"/>
    <m/>
    <m/>
    <m/>
    <x v="90"/>
    <x v="89"/>
    <x v="82"/>
    <m/>
    <x v="26"/>
    <m/>
    <m/>
    <x v="2"/>
    <n v="0"/>
    <m/>
    <x v="33"/>
    <m/>
    <m/>
    <m/>
    <m/>
    <m/>
    <m/>
    <n v="1"/>
  </r>
  <r>
    <n v="4308"/>
    <x v="962"/>
    <m/>
    <m/>
    <m/>
    <x v="90"/>
    <x v="89"/>
    <x v="82"/>
    <m/>
    <x v="26"/>
    <m/>
    <m/>
    <x v="2"/>
    <n v="0"/>
    <m/>
    <x v="33"/>
    <m/>
    <m/>
    <m/>
    <m/>
    <m/>
    <m/>
    <n v="1"/>
  </r>
  <r>
    <n v="4309"/>
    <x v="962"/>
    <m/>
    <m/>
    <m/>
    <x v="90"/>
    <x v="89"/>
    <x v="82"/>
    <m/>
    <x v="26"/>
    <m/>
    <m/>
    <x v="2"/>
    <n v="0"/>
    <m/>
    <x v="33"/>
    <m/>
    <m/>
    <m/>
    <m/>
    <m/>
    <m/>
    <n v="1"/>
  </r>
  <r>
    <n v="4310"/>
    <x v="962"/>
    <m/>
    <m/>
    <m/>
    <x v="90"/>
    <x v="89"/>
    <x v="82"/>
    <m/>
    <x v="26"/>
    <m/>
    <m/>
    <x v="2"/>
    <n v="0"/>
    <m/>
    <x v="33"/>
    <m/>
    <m/>
    <m/>
    <m/>
    <m/>
    <m/>
    <n v="1"/>
  </r>
  <r>
    <n v="4311"/>
    <x v="962"/>
    <m/>
    <m/>
    <m/>
    <x v="90"/>
    <x v="89"/>
    <x v="82"/>
    <m/>
    <x v="26"/>
    <m/>
    <m/>
    <x v="2"/>
    <n v="0"/>
    <m/>
    <x v="33"/>
    <m/>
    <m/>
    <m/>
    <m/>
    <m/>
    <m/>
    <n v="1"/>
  </r>
  <r>
    <n v="4312"/>
    <x v="962"/>
    <m/>
    <m/>
    <m/>
    <x v="90"/>
    <x v="89"/>
    <x v="82"/>
    <m/>
    <x v="26"/>
    <m/>
    <m/>
    <x v="2"/>
    <n v="0"/>
    <m/>
    <x v="33"/>
    <m/>
    <m/>
    <m/>
    <m/>
    <m/>
    <m/>
    <n v="1"/>
  </r>
  <r>
    <n v="4313"/>
    <x v="962"/>
    <m/>
    <m/>
    <m/>
    <x v="90"/>
    <x v="89"/>
    <x v="82"/>
    <m/>
    <x v="26"/>
    <m/>
    <m/>
    <x v="2"/>
    <n v="0"/>
    <m/>
    <x v="33"/>
    <m/>
    <m/>
    <m/>
    <m/>
    <m/>
    <m/>
    <n v="1"/>
  </r>
  <r>
    <n v="4314"/>
    <x v="962"/>
    <m/>
    <m/>
    <m/>
    <x v="90"/>
    <x v="89"/>
    <x v="82"/>
    <m/>
    <x v="26"/>
    <m/>
    <m/>
    <x v="2"/>
    <n v="0"/>
    <m/>
    <x v="33"/>
    <m/>
    <m/>
    <m/>
    <m/>
    <m/>
    <m/>
    <n v="1"/>
  </r>
  <r>
    <n v="4315"/>
    <x v="962"/>
    <m/>
    <m/>
    <m/>
    <x v="90"/>
    <x v="89"/>
    <x v="82"/>
    <m/>
    <x v="26"/>
    <m/>
    <m/>
    <x v="2"/>
    <n v="0"/>
    <m/>
    <x v="33"/>
    <m/>
    <m/>
    <m/>
    <m/>
    <m/>
    <m/>
    <n v="1"/>
  </r>
  <r>
    <n v="4316"/>
    <x v="962"/>
    <m/>
    <m/>
    <m/>
    <x v="90"/>
    <x v="89"/>
    <x v="82"/>
    <m/>
    <x v="26"/>
    <m/>
    <m/>
    <x v="2"/>
    <n v="0"/>
    <m/>
    <x v="33"/>
    <m/>
    <m/>
    <m/>
    <m/>
    <m/>
    <m/>
    <n v="1"/>
  </r>
  <r>
    <n v="4317"/>
    <x v="962"/>
    <m/>
    <m/>
    <m/>
    <x v="90"/>
    <x v="89"/>
    <x v="82"/>
    <m/>
    <x v="26"/>
    <m/>
    <m/>
    <x v="2"/>
    <n v="0"/>
    <m/>
    <x v="33"/>
    <m/>
    <m/>
    <m/>
    <m/>
    <m/>
    <m/>
    <n v="1"/>
  </r>
  <r>
    <n v="4318"/>
    <x v="962"/>
    <m/>
    <m/>
    <m/>
    <x v="90"/>
    <x v="89"/>
    <x v="82"/>
    <m/>
    <x v="26"/>
    <m/>
    <m/>
    <x v="2"/>
    <n v="0"/>
    <m/>
    <x v="33"/>
    <m/>
    <m/>
    <m/>
    <m/>
    <m/>
    <m/>
    <n v="1"/>
  </r>
  <r>
    <n v="4319"/>
    <x v="962"/>
    <m/>
    <m/>
    <m/>
    <x v="90"/>
    <x v="89"/>
    <x v="82"/>
    <m/>
    <x v="26"/>
    <m/>
    <m/>
    <x v="2"/>
    <n v="0"/>
    <m/>
    <x v="33"/>
    <m/>
    <m/>
    <m/>
    <m/>
    <m/>
    <m/>
    <n v="1"/>
  </r>
  <r>
    <n v="4320"/>
    <x v="962"/>
    <m/>
    <m/>
    <m/>
    <x v="90"/>
    <x v="89"/>
    <x v="82"/>
    <m/>
    <x v="26"/>
    <m/>
    <m/>
    <x v="2"/>
    <n v="0"/>
    <m/>
    <x v="33"/>
    <m/>
    <m/>
    <m/>
    <m/>
    <m/>
    <m/>
    <n v="1"/>
  </r>
  <r>
    <n v="4321"/>
    <x v="962"/>
    <m/>
    <m/>
    <m/>
    <x v="90"/>
    <x v="89"/>
    <x v="82"/>
    <m/>
    <x v="26"/>
    <m/>
    <m/>
    <x v="2"/>
    <n v="0"/>
    <m/>
    <x v="33"/>
    <m/>
    <m/>
    <m/>
    <m/>
    <m/>
    <m/>
    <n v="1"/>
  </r>
  <r>
    <n v="4322"/>
    <x v="962"/>
    <m/>
    <m/>
    <m/>
    <x v="90"/>
    <x v="89"/>
    <x v="82"/>
    <m/>
    <x v="26"/>
    <m/>
    <m/>
    <x v="2"/>
    <n v="0"/>
    <m/>
    <x v="33"/>
    <m/>
    <m/>
    <m/>
    <m/>
    <m/>
    <m/>
    <n v="1"/>
  </r>
  <r>
    <n v="4323"/>
    <x v="962"/>
    <m/>
    <m/>
    <m/>
    <x v="90"/>
    <x v="89"/>
    <x v="82"/>
    <m/>
    <x v="26"/>
    <m/>
    <m/>
    <x v="2"/>
    <n v="0"/>
    <m/>
    <x v="33"/>
    <m/>
    <m/>
    <m/>
    <m/>
    <m/>
    <m/>
    <n v="1"/>
  </r>
  <r>
    <n v="4324"/>
    <x v="962"/>
    <m/>
    <m/>
    <m/>
    <x v="90"/>
    <x v="89"/>
    <x v="82"/>
    <m/>
    <x v="26"/>
    <m/>
    <m/>
    <x v="2"/>
    <n v="0"/>
    <m/>
    <x v="33"/>
    <m/>
    <m/>
    <m/>
    <m/>
    <m/>
    <m/>
    <n v="1"/>
  </r>
  <r>
    <n v="4325"/>
    <x v="962"/>
    <m/>
    <m/>
    <m/>
    <x v="90"/>
    <x v="89"/>
    <x v="82"/>
    <m/>
    <x v="26"/>
    <m/>
    <m/>
    <x v="2"/>
    <n v="0"/>
    <m/>
    <x v="33"/>
    <m/>
    <m/>
    <m/>
    <m/>
    <m/>
    <m/>
    <n v="1"/>
  </r>
  <r>
    <n v="4326"/>
    <x v="962"/>
    <m/>
    <m/>
    <m/>
    <x v="90"/>
    <x v="89"/>
    <x v="82"/>
    <m/>
    <x v="26"/>
    <m/>
    <m/>
    <x v="2"/>
    <n v="0"/>
    <m/>
    <x v="33"/>
    <m/>
    <m/>
    <m/>
    <m/>
    <m/>
    <m/>
    <n v="1"/>
  </r>
  <r>
    <n v="4327"/>
    <x v="962"/>
    <m/>
    <m/>
    <m/>
    <x v="90"/>
    <x v="89"/>
    <x v="82"/>
    <m/>
    <x v="26"/>
    <m/>
    <m/>
    <x v="2"/>
    <n v="0"/>
    <m/>
    <x v="33"/>
    <m/>
    <m/>
    <m/>
    <m/>
    <m/>
    <m/>
    <n v="1"/>
  </r>
  <r>
    <n v="4328"/>
    <x v="962"/>
    <m/>
    <m/>
    <m/>
    <x v="90"/>
    <x v="89"/>
    <x v="82"/>
    <m/>
    <x v="26"/>
    <m/>
    <m/>
    <x v="2"/>
    <n v="0"/>
    <m/>
    <x v="33"/>
    <m/>
    <m/>
    <m/>
    <m/>
    <m/>
    <m/>
    <n v="1"/>
  </r>
  <r>
    <n v="4329"/>
    <x v="962"/>
    <m/>
    <m/>
    <m/>
    <x v="90"/>
    <x v="89"/>
    <x v="82"/>
    <m/>
    <x v="26"/>
    <m/>
    <m/>
    <x v="2"/>
    <n v="0"/>
    <m/>
    <x v="33"/>
    <m/>
    <m/>
    <m/>
    <m/>
    <m/>
    <m/>
    <n v="1"/>
  </r>
  <r>
    <n v="4330"/>
    <x v="962"/>
    <m/>
    <m/>
    <m/>
    <x v="90"/>
    <x v="89"/>
    <x v="82"/>
    <m/>
    <x v="26"/>
    <m/>
    <m/>
    <x v="2"/>
    <n v="0"/>
    <m/>
    <x v="33"/>
    <m/>
    <m/>
    <m/>
    <m/>
    <m/>
    <m/>
    <n v="1"/>
  </r>
  <r>
    <n v="4331"/>
    <x v="962"/>
    <m/>
    <m/>
    <m/>
    <x v="90"/>
    <x v="89"/>
    <x v="82"/>
    <m/>
    <x v="26"/>
    <m/>
    <m/>
    <x v="2"/>
    <n v="0"/>
    <m/>
    <x v="33"/>
    <m/>
    <m/>
    <m/>
    <m/>
    <m/>
    <m/>
    <n v="1"/>
  </r>
  <r>
    <n v="4332"/>
    <x v="962"/>
    <m/>
    <m/>
    <m/>
    <x v="90"/>
    <x v="89"/>
    <x v="82"/>
    <m/>
    <x v="26"/>
    <m/>
    <m/>
    <x v="2"/>
    <n v="0"/>
    <m/>
    <x v="33"/>
    <m/>
    <m/>
    <m/>
    <m/>
    <m/>
    <m/>
    <n v="1"/>
  </r>
  <r>
    <n v="4333"/>
    <x v="962"/>
    <m/>
    <m/>
    <m/>
    <x v="90"/>
    <x v="89"/>
    <x v="82"/>
    <m/>
    <x v="26"/>
    <m/>
    <m/>
    <x v="2"/>
    <n v="0"/>
    <m/>
    <x v="33"/>
    <m/>
    <m/>
    <m/>
    <m/>
    <m/>
    <m/>
    <n v="1"/>
  </r>
  <r>
    <n v="4334"/>
    <x v="962"/>
    <m/>
    <m/>
    <m/>
    <x v="90"/>
    <x v="89"/>
    <x v="82"/>
    <m/>
    <x v="26"/>
    <m/>
    <m/>
    <x v="2"/>
    <n v="0"/>
    <m/>
    <x v="33"/>
    <m/>
    <m/>
    <m/>
    <m/>
    <m/>
    <m/>
    <n v="1"/>
  </r>
  <r>
    <n v="4335"/>
    <x v="962"/>
    <m/>
    <m/>
    <m/>
    <x v="90"/>
    <x v="89"/>
    <x v="82"/>
    <m/>
    <x v="26"/>
    <m/>
    <m/>
    <x v="2"/>
    <n v="0"/>
    <m/>
    <x v="33"/>
    <m/>
    <m/>
    <m/>
    <m/>
    <m/>
    <m/>
    <n v="1"/>
  </r>
  <r>
    <n v="4336"/>
    <x v="962"/>
    <m/>
    <m/>
    <m/>
    <x v="90"/>
    <x v="89"/>
    <x v="82"/>
    <m/>
    <x v="26"/>
    <m/>
    <m/>
    <x v="2"/>
    <n v="0"/>
    <m/>
    <x v="33"/>
    <m/>
    <m/>
    <m/>
    <m/>
    <m/>
    <m/>
    <n v="1"/>
  </r>
  <r>
    <n v="4337"/>
    <x v="962"/>
    <m/>
    <m/>
    <m/>
    <x v="90"/>
    <x v="89"/>
    <x v="82"/>
    <m/>
    <x v="26"/>
    <m/>
    <m/>
    <x v="2"/>
    <n v="0"/>
    <m/>
    <x v="33"/>
    <m/>
    <m/>
    <m/>
    <m/>
    <m/>
    <m/>
    <n v="1"/>
  </r>
  <r>
    <n v="4338"/>
    <x v="962"/>
    <m/>
    <m/>
    <m/>
    <x v="90"/>
    <x v="89"/>
    <x v="82"/>
    <m/>
    <x v="26"/>
    <m/>
    <m/>
    <x v="2"/>
    <n v="0"/>
    <m/>
    <x v="33"/>
    <m/>
    <m/>
    <m/>
    <m/>
    <m/>
    <m/>
    <n v="1"/>
  </r>
  <r>
    <n v="4339"/>
    <x v="962"/>
    <m/>
    <m/>
    <m/>
    <x v="90"/>
    <x v="89"/>
    <x v="82"/>
    <m/>
    <x v="26"/>
    <m/>
    <m/>
    <x v="2"/>
    <n v="0"/>
    <m/>
    <x v="33"/>
    <m/>
    <m/>
    <m/>
    <m/>
    <m/>
    <m/>
    <n v="1"/>
  </r>
  <r>
    <n v="4340"/>
    <x v="962"/>
    <m/>
    <m/>
    <m/>
    <x v="90"/>
    <x v="89"/>
    <x v="82"/>
    <m/>
    <x v="26"/>
    <m/>
    <m/>
    <x v="2"/>
    <n v="0"/>
    <m/>
    <x v="33"/>
    <m/>
    <m/>
    <m/>
    <m/>
    <m/>
    <m/>
    <n v="1"/>
  </r>
  <r>
    <n v="4341"/>
    <x v="962"/>
    <m/>
    <m/>
    <m/>
    <x v="90"/>
    <x v="89"/>
    <x v="82"/>
    <m/>
    <x v="26"/>
    <m/>
    <m/>
    <x v="2"/>
    <n v="0"/>
    <m/>
    <x v="33"/>
    <m/>
    <m/>
    <m/>
    <m/>
    <m/>
    <m/>
    <n v="1"/>
  </r>
  <r>
    <n v="4342"/>
    <x v="962"/>
    <m/>
    <m/>
    <m/>
    <x v="90"/>
    <x v="89"/>
    <x v="82"/>
    <m/>
    <x v="26"/>
    <m/>
    <m/>
    <x v="2"/>
    <n v="0"/>
    <m/>
    <x v="33"/>
    <m/>
    <m/>
    <m/>
    <m/>
    <m/>
    <m/>
    <n v="1"/>
  </r>
  <r>
    <n v="4343"/>
    <x v="962"/>
    <m/>
    <m/>
    <m/>
    <x v="90"/>
    <x v="89"/>
    <x v="82"/>
    <m/>
    <x v="26"/>
    <m/>
    <m/>
    <x v="2"/>
    <n v="0"/>
    <m/>
    <x v="33"/>
    <m/>
    <m/>
    <m/>
    <m/>
    <m/>
    <m/>
    <n v="1"/>
  </r>
  <r>
    <n v="4344"/>
    <x v="962"/>
    <m/>
    <m/>
    <m/>
    <x v="90"/>
    <x v="89"/>
    <x v="82"/>
    <m/>
    <x v="26"/>
    <m/>
    <m/>
    <x v="2"/>
    <n v="0"/>
    <m/>
    <x v="33"/>
    <m/>
    <m/>
    <m/>
    <m/>
    <m/>
    <m/>
    <n v="1"/>
  </r>
  <r>
    <n v="4345"/>
    <x v="962"/>
    <m/>
    <m/>
    <m/>
    <x v="90"/>
    <x v="89"/>
    <x v="82"/>
    <m/>
    <x v="26"/>
    <m/>
    <m/>
    <x v="2"/>
    <n v="0"/>
    <m/>
    <x v="33"/>
    <m/>
    <m/>
    <m/>
    <m/>
    <m/>
    <m/>
    <n v="1"/>
  </r>
  <r>
    <n v="4346"/>
    <x v="962"/>
    <m/>
    <m/>
    <m/>
    <x v="90"/>
    <x v="89"/>
    <x v="82"/>
    <m/>
    <x v="26"/>
    <m/>
    <m/>
    <x v="2"/>
    <n v="0"/>
    <m/>
    <x v="33"/>
    <m/>
    <m/>
    <m/>
    <m/>
    <m/>
    <m/>
    <n v="1"/>
  </r>
  <r>
    <n v="4347"/>
    <x v="962"/>
    <m/>
    <m/>
    <m/>
    <x v="90"/>
    <x v="89"/>
    <x v="82"/>
    <m/>
    <x v="26"/>
    <m/>
    <m/>
    <x v="2"/>
    <n v="0"/>
    <m/>
    <x v="33"/>
    <m/>
    <m/>
    <m/>
    <m/>
    <m/>
    <m/>
    <n v="1"/>
  </r>
  <r>
    <n v="4348"/>
    <x v="962"/>
    <m/>
    <m/>
    <m/>
    <x v="90"/>
    <x v="89"/>
    <x v="82"/>
    <m/>
    <x v="26"/>
    <m/>
    <m/>
    <x v="2"/>
    <n v="0"/>
    <m/>
    <x v="33"/>
    <m/>
    <m/>
    <m/>
    <m/>
    <m/>
    <m/>
    <n v="1"/>
  </r>
  <r>
    <n v="4349"/>
    <x v="962"/>
    <m/>
    <m/>
    <m/>
    <x v="90"/>
    <x v="89"/>
    <x v="82"/>
    <m/>
    <x v="26"/>
    <m/>
    <m/>
    <x v="2"/>
    <n v="0"/>
    <m/>
    <x v="33"/>
    <m/>
    <m/>
    <m/>
    <m/>
    <m/>
    <m/>
    <n v="1"/>
  </r>
  <r>
    <n v="4350"/>
    <x v="962"/>
    <m/>
    <m/>
    <m/>
    <x v="90"/>
    <x v="89"/>
    <x v="82"/>
    <m/>
    <x v="26"/>
    <m/>
    <m/>
    <x v="2"/>
    <n v="0"/>
    <m/>
    <x v="33"/>
    <m/>
    <m/>
    <m/>
    <m/>
    <m/>
    <m/>
    <n v="1"/>
  </r>
  <r>
    <n v="4351"/>
    <x v="962"/>
    <m/>
    <m/>
    <m/>
    <x v="90"/>
    <x v="89"/>
    <x v="82"/>
    <m/>
    <x v="26"/>
    <m/>
    <m/>
    <x v="2"/>
    <n v="0"/>
    <m/>
    <x v="33"/>
    <m/>
    <m/>
    <m/>
    <m/>
    <m/>
    <m/>
    <n v="1"/>
  </r>
  <r>
    <n v="4352"/>
    <x v="962"/>
    <m/>
    <m/>
    <m/>
    <x v="90"/>
    <x v="89"/>
    <x v="82"/>
    <m/>
    <x v="26"/>
    <m/>
    <m/>
    <x v="2"/>
    <n v="0"/>
    <m/>
    <x v="33"/>
    <m/>
    <m/>
    <m/>
    <m/>
    <m/>
    <m/>
    <n v="1"/>
  </r>
  <r>
    <n v="4353"/>
    <x v="962"/>
    <m/>
    <m/>
    <m/>
    <x v="90"/>
    <x v="89"/>
    <x v="82"/>
    <m/>
    <x v="26"/>
    <m/>
    <m/>
    <x v="2"/>
    <n v="0"/>
    <m/>
    <x v="33"/>
    <m/>
    <m/>
    <m/>
    <m/>
    <m/>
    <m/>
    <n v="1"/>
  </r>
  <r>
    <n v="4354"/>
    <x v="962"/>
    <m/>
    <m/>
    <m/>
    <x v="90"/>
    <x v="89"/>
    <x v="82"/>
    <m/>
    <x v="26"/>
    <m/>
    <m/>
    <x v="2"/>
    <n v="0"/>
    <m/>
    <x v="33"/>
    <m/>
    <m/>
    <m/>
    <m/>
    <m/>
    <m/>
    <n v="1"/>
  </r>
  <r>
    <n v="4355"/>
    <x v="962"/>
    <m/>
    <m/>
    <m/>
    <x v="90"/>
    <x v="89"/>
    <x v="82"/>
    <m/>
    <x v="26"/>
    <m/>
    <m/>
    <x v="2"/>
    <n v="0"/>
    <m/>
    <x v="33"/>
    <m/>
    <m/>
    <m/>
    <m/>
    <m/>
    <m/>
    <n v="1"/>
  </r>
  <r>
    <n v="4356"/>
    <x v="962"/>
    <m/>
    <m/>
    <m/>
    <x v="90"/>
    <x v="89"/>
    <x v="82"/>
    <m/>
    <x v="26"/>
    <m/>
    <m/>
    <x v="2"/>
    <n v="0"/>
    <m/>
    <x v="33"/>
    <m/>
    <m/>
    <m/>
    <m/>
    <m/>
    <m/>
    <n v="1"/>
  </r>
  <r>
    <n v="4357"/>
    <x v="962"/>
    <m/>
    <m/>
    <m/>
    <x v="90"/>
    <x v="89"/>
    <x v="82"/>
    <m/>
    <x v="26"/>
    <m/>
    <m/>
    <x v="2"/>
    <n v="0"/>
    <m/>
    <x v="33"/>
    <m/>
    <m/>
    <m/>
    <m/>
    <m/>
    <m/>
    <n v="1"/>
  </r>
  <r>
    <n v="4358"/>
    <x v="962"/>
    <m/>
    <m/>
    <m/>
    <x v="90"/>
    <x v="89"/>
    <x v="82"/>
    <m/>
    <x v="26"/>
    <m/>
    <m/>
    <x v="2"/>
    <n v="0"/>
    <m/>
    <x v="33"/>
    <m/>
    <m/>
    <m/>
    <m/>
    <m/>
    <m/>
    <n v="1"/>
  </r>
  <r>
    <n v="4359"/>
    <x v="962"/>
    <m/>
    <m/>
    <m/>
    <x v="90"/>
    <x v="89"/>
    <x v="82"/>
    <m/>
    <x v="26"/>
    <m/>
    <m/>
    <x v="2"/>
    <n v="0"/>
    <m/>
    <x v="33"/>
    <m/>
    <m/>
    <m/>
    <m/>
    <m/>
    <m/>
    <n v="1"/>
  </r>
  <r>
    <n v="4360"/>
    <x v="962"/>
    <m/>
    <m/>
    <m/>
    <x v="90"/>
    <x v="89"/>
    <x v="82"/>
    <m/>
    <x v="26"/>
    <m/>
    <m/>
    <x v="2"/>
    <n v="0"/>
    <m/>
    <x v="33"/>
    <m/>
    <m/>
    <m/>
    <m/>
    <m/>
    <m/>
    <n v="1"/>
  </r>
  <r>
    <n v="4361"/>
    <x v="962"/>
    <m/>
    <m/>
    <m/>
    <x v="90"/>
    <x v="89"/>
    <x v="82"/>
    <m/>
    <x v="26"/>
    <m/>
    <m/>
    <x v="2"/>
    <n v="0"/>
    <m/>
    <x v="33"/>
    <m/>
    <m/>
    <m/>
    <m/>
    <m/>
    <m/>
    <n v="1"/>
  </r>
  <r>
    <n v="4362"/>
    <x v="962"/>
    <m/>
    <m/>
    <m/>
    <x v="90"/>
    <x v="89"/>
    <x v="82"/>
    <m/>
    <x v="26"/>
    <m/>
    <m/>
    <x v="2"/>
    <n v="0"/>
    <m/>
    <x v="33"/>
    <m/>
    <m/>
    <m/>
    <m/>
    <m/>
    <m/>
    <n v="1"/>
  </r>
  <r>
    <n v="4363"/>
    <x v="962"/>
    <m/>
    <m/>
    <m/>
    <x v="90"/>
    <x v="89"/>
    <x v="82"/>
    <m/>
    <x v="26"/>
    <m/>
    <m/>
    <x v="2"/>
    <n v="0"/>
    <m/>
    <x v="33"/>
    <m/>
    <m/>
    <m/>
    <m/>
    <m/>
    <m/>
    <n v="1"/>
  </r>
  <r>
    <n v="4364"/>
    <x v="962"/>
    <m/>
    <m/>
    <m/>
    <x v="90"/>
    <x v="89"/>
    <x v="82"/>
    <m/>
    <x v="26"/>
    <m/>
    <m/>
    <x v="2"/>
    <n v="0"/>
    <m/>
    <x v="33"/>
    <m/>
    <m/>
    <m/>
    <m/>
    <m/>
    <m/>
    <n v="1"/>
  </r>
  <r>
    <n v="4365"/>
    <x v="962"/>
    <m/>
    <m/>
    <m/>
    <x v="90"/>
    <x v="89"/>
    <x v="82"/>
    <m/>
    <x v="26"/>
    <m/>
    <m/>
    <x v="2"/>
    <n v="0"/>
    <m/>
    <x v="33"/>
    <m/>
    <m/>
    <m/>
    <m/>
    <m/>
    <m/>
    <n v="1"/>
  </r>
  <r>
    <n v="4366"/>
    <x v="962"/>
    <m/>
    <m/>
    <m/>
    <x v="90"/>
    <x v="89"/>
    <x v="82"/>
    <m/>
    <x v="26"/>
    <m/>
    <m/>
    <x v="2"/>
    <n v="0"/>
    <m/>
    <x v="33"/>
    <m/>
    <m/>
    <m/>
    <m/>
    <m/>
    <m/>
    <n v="1"/>
  </r>
  <r>
    <n v="4367"/>
    <x v="962"/>
    <m/>
    <m/>
    <m/>
    <x v="90"/>
    <x v="89"/>
    <x v="82"/>
    <m/>
    <x v="26"/>
    <m/>
    <m/>
    <x v="2"/>
    <n v="0"/>
    <m/>
    <x v="33"/>
    <m/>
    <m/>
    <m/>
    <m/>
    <m/>
    <m/>
    <n v="1"/>
  </r>
  <r>
    <n v="4368"/>
    <x v="962"/>
    <m/>
    <m/>
    <m/>
    <x v="90"/>
    <x v="89"/>
    <x v="82"/>
    <m/>
    <x v="26"/>
    <m/>
    <m/>
    <x v="2"/>
    <n v="0"/>
    <m/>
    <x v="33"/>
    <m/>
    <m/>
    <m/>
    <m/>
    <m/>
    <m/>
    <n v="1"/>
  </r>
  <r>
    <n v="4369"/>
    <x v="962"/>
    <m/>
    <m/>
    <m/>
    <x v="90"/>
    <x v="89"/>
    <x v="82"/>
    <m/>
    <x v="26"/>
    <m/>
    <m/>
    <x v="2"/>
    <n v="0"/>
    <m/>
    <x v="33"/>
    <m/>
    <m/>
    <m/>
    <m/>
    <m/>
    <m/>
    <n v="1"/>
  </r>
  <r>
    <n v="4370"/>
    <x v="962"/>
    <m/>
    <m/>
    <m/>
    <x v="90"/>
    <x v="89"/>
    <x v="82"/>
    <m/>
    <x v="26"/>
    <m/>
    <m/>
    <x v="2"/>
    <n v="0"/>
    <m/>
    <x v="33"/>
    <m/>
    <m/>
    <m/>
    <m/>
    <m/>
    <m/>
    <n v="1"/>
  </r>
  <r>
    <n v="4371"/>
    <x v="962"/>
    <m/>
    <m/>
    <m/>
    <x v="90"/>
    <x v="89"/>
    <x v="82"/>
    <m/>
    <x v="26"/>
    <m/>
    <m/>
    <x v="2"/>
    <n v="0"/>
    <m/>
    <x v="33"/>
    <m/>
    <m/>
    <m/>
    <m/>
    <m/>
    <m/>
    <n v="1"/>
  </r>
  <r>
    <n v="4372"/>
    <x v="962"/>
    <m/>
    <m/>
    <m/>
    <x v="90"/>
    <x v="89"/>
    <x v="82"/>
    <m/>
    <x v="26"/>
    <m/>
    <m/>
    <x v="2"/>
    <n v="0"/>
    <m/>
    <x v="33"/>
    <m/>
    <m/>
    <m/>
    <m/>
    <m/>
    <m/>
    <n v="1"/>
  </r>
  <r>
    <n v="4373"/>
    <x v="962"/>
    <m/>
    <m/>
    <m/>
    <x v="90"/>
    <x v="89"/>
    <x v="82"/>
    <m/>
    <x v="26"/>
    <m/>
    <m/>
    <x v="2"/>
    <n v="0"/>
    <m/>
    <x v="33"/>
    <m/>
    <m/>
    <m/>
    <m/>
    <m/>
    <m/>
    <n v="1"/>
  </r>
  <r>
    <n v="4374"/>
    <x v="962"/>
    <m/>
    <m/>
    <m/>
    <x v="90"/>
    <x v="89"/>
    <x v="82"/>
    <m/>
    <x v="26"/>
    <m/>
    <m/>
    <x v="2"/>
    <n v="0"/>
    <m/>
    <x v="33"/>
    <m/>
    <m/>
    <m/>
    <m/>
    <m/>
    <m/>
    <n v="1"/>
  </r>
  <r>
    <n v="4375"/>
    <x v="962"/>
    <m/>
    <m/>
    <m/>
    <x v="90"/>
    <x v="89"/>
    <x v="82"/>
    <m/>
    <x v="26"/>
    <m/>
    <m/>
    <x v="2"/>
    <n v="0"/>
    <m/>
    <x v="33"/>
    <m/>
    <m/>
    <m/>
    <m/>
    <m/>
    <m/>
    <n v="1"/>
  </r>
  <r>
    <n v="4376"/>
    <x v="962"/>
    <m/>
    <m/>
    <m/>
    <x v="90"/>
    <x v="89"/>
    <x v="82"/>
    <m/>
    <x v="26"/>
    <m/>
    <m/>
    <x v="2"/>
    <n v="0"/>
    <m/>
    <x v="33"/>
    <m/>
    <m/>
    <m/>
    <m/>
    <m/>
    <m/>
    <n v="1"/>
  </r>
  <r>
    <n v="4377"/>
    <x v="962"/>
    <m/>
    <m/>
    <m/>
    <x v="90"/>
    <x v="89"/>
    <x v="82"/>
    <m/>
    <x v="26"/>
    <m/>
    <m/>
    <x v="2"/>
    <n v="0"/>
    <m/>
    <x v="33"/>
    <m/>
    <m/>
    <m/>
    <m/>
    <m/>
    <m/>
    <n v="1"/>
  </r>
  <r>
    <n v="4378"/>
    <x v="962"/>
    <m/>
    <m/>
    <m/>
    <x v="90"/>
    <x v="89"/>
    <x v="82"/>
    <m/>
    <x v="26"/>
    <m/>
    <m/>
    <x v="2"/>
    <n v="0"/>
    <m/>
    <x v="33"/>
    <m/>
    <m/>
    <m/>
    <m/>
    <m/>
    <m/>
    <n v="1"/>
  </r>
  <r>
    <n v="4379"/>
    <x v="962"/>
    <m/>
    <m/>
    <m/>
    <x v="90"/>
    <x v="89"/>
    <x v="82"/>
    <m/>
    <x v="26"/>
    <m/>
    <m/>
    <x v="2"/>
    <n v="0"/>
    <m/>
    <x v="33"/>
    <m/>
    <m/>
    <m/>
    <m/>
    <m/>
    <m/>
    <n v="1"/>
  </r>
  <r>
    <n v="4380"/>
    <x v="962"/>
    <m/>
    <m/>
    <m/>
    <x v="90"/>
    <x v="89"/>
    <x v="82"/>
    <m/>
    <x v="26"/>
    <m/>
    <m/>
    <x v="2"/>
    <n v="0"/>
    <m/>
    <x v="33"/>
    <m/>
    <m/>
    <m/>
    <m/>
    <m/>
    <m/>
    <n v="1"/>
  </r>
  <r>
    <n v="4381"/>
    <x v="962"/>
    <m/>
    <m/>
    <m/>
    <x v="90"/>
    <x v="89"/>
    <x v="82"/>
    <m/>
    <x v="26"/>
    <m/>
    <m/>
    <x v="2"/>
    <n v="0"/>
    <m/>
    <x v="33"/>
    <m/>
    <m/>
    <m/>
    <m/>
    <m/>
    <m/>
    <n v="1"/>
  </r>
  <r>
    <n v="4382"/>
    <x v="962"/>
    <m/>
    <m/>
    <m/>
    <x v="90"/>
    <x v="89"/>
    <x v="82"/>
    <m/>
    <x v="26"/>
    <m/>
    <m/>
    <x v="2"/>
    <n v="0"/>
    <m/>
    <x v="33"/>
    <m/>
    <m/>
    <m/>
    <m/>
    <m/>
    <m/>
    <n v="1"/>
  </r>
  <r>
    <n v="4383"/>
    <x v="962"/>
    <m/>
    <m/>
    <m/>
    <x v="90"/>
    <x v="89"/>
    <x v="82"/>
    <m/>
    <x v="26"/>
    <m/>
    <m/>
    <x v="2"/>
    <n v="0"/>
    <m/>
    <x v="33"/>
    <m/>
    <m/>
    <m/>
    <m/>
    <m/>
    <m/>
    <n v="1"/>
  </r>
  <r>
    <n v="4384"/>
    <x v="962"/>
    <m/>
    <m/>
    <m/>
    <x v="90"/>
    <x v="89"/>
    <x v="82"/>
    <m/>
    <x v="26"/>
    <m/>
    <m/>
    <x v="2"/>
    <n v="0"/>
    <m/>
    <x v="33"/>
    <m/>
    <m/>
    <m/>
    <m/>
    <m/>
    <m/>
    <n v="1"/>
  </r>
  <r>
    <n v="4385"/>
    <x v="962"/>
    <m/>
    <m/>
    <m/>
    <x v="90"/>
    <x v="89"/>
    <x v="82"/>
    <m/>
    <x v="26"/>
    <m/>
    <m/>
    <x v="2"/>
    <n v="0"/>
    <m/>
    <x v="33"/>
    <m/>
    <m/>
    <m/>
    <m/>
    <m/>
    <m/>
    <n v="1"/>
  </r>
  <r>
    <n v="4386"/>
    <x v="962"/>
    <m/>
    <m/>
    <m/>
    <x v="90"/>
    <x v="89"/>
    <x v="82"/>
    <m/>
    <x v="26"/>
    <m/>
    <m/>
    <x v="2"/>
    <n v="0"/>
    <m/>
    <x v="33"/>
    <m/>
    <m/>
    <m/>
    <m/>
    <m/>
    <m/>
    <n v="1"/>
  </r>
  <r>
    <n v="4387"/>
    <x v="962"/>
    <m/>
    <m/>
    <m/>
    <x v="90"/>
    <x v="89"/>
    <x v="82"/>
    <m/>
    <x v="26"/>
    <m/>
    <m/>
    <x v="2"/>
    <n v="0"/>
    <m/>
    <x v="33"/>
    <m/>
    <m/>
    <m/>
    <m/>
    <m/>
    <m/>
    <n v="1"/>
  </r>
  <r>
    <n v="4388"/>
    <x v="962"/>
    <m/>
    <m/>
    <m/>
    <x v="90"/>
    <x v="89"/>
    <x v="82"/>
    <m/>
    <x v="26"/>
    <m/>
    <m/>
    <x v="2"/>
    <n v="0"/>
    <m/>
    <x v="33"/>
    <m/>
    <m/>
    <m/>
    <m/>
    <m/>
    <m/>
    <n v="1"/>
  </r>
  <r>
    <n v="4389"/>
    <x v="962"/>
    <m/>
    <m/>
    <m/>
    <x v="90"/>
    <x v="89"/>
    <x v="82"/>
    <m/>
    <x v="26"/>
    <m/>
    <m/>
    <x v="2"/>
    <n v="0"/>
    <m/>
    <x v="33"/>
    <m/>
    <m/>
    <m/>
    <m/>
    <m/>
    <m/>
    <n v="1"/>
  </r>
  <r>
    <n v="4390"/>
    <x v="962"/>
    <m/>
    <m/>
    <m/>
    <x v="90"/>
    <x v="89"/>
    <x v="82"/>
    <m/>
    <x v="26"/>
    <m/>
    <m/>
    <x v="2"/>
    <n v="0"/>
    <m/>
    <x v="33"/>
    <m/>
    <m/>
    <m/>
    <m/>
    <m/>
    <m/>
    <n v="1"/>
  </r>
  <r>
    <n v="4391"/>
    <x v="962"/>
    <m/>
    <m/>
    <m/>
    <x v="90"/>
    <x v="89"/>
    <x v="82"/>
    <m/>
    <x v="26"/>
    <m/>
    <m/>
    <x v="2"/>
    <n v="0"/>
    <m/>
    <x v="33"/>
    <m/>
    <m/>
    <m/>
    <m/>
    <m/>
    <m/>
    <n v="1"/>
  </r>
  <r>
    <n v="4392"/>
    <x v="962"/>
    <m/>
    <m/>
    <m/>
    <x v="90"/>
    <x v="89"/>
    <x v="82"/>
    <m/>
    <x v="26"/>
    <m/>
    <m/>
    <x v="2"/>
    <n v="0"/>
    <m/>
    <x v="33"/>
    <m/>
    <m/>
    <m/>
    <m/>
    <m/>
    <m/>
    <n v="1"/>
  </r>
  <r>
    <n v="4393"/>
    <x v="962"/>
    <m/>
    <m/>
    <m/>
    <x v="90"/>
    <x v="89"/>
    <x v="82"/>
    <m/>
    <x v="26"/>
    <m/>
    <m/>
    <x v="2"/>
    <n v="0"/>
    <m/>
    <x v="33"/>
    <m/>
    <m/>
    <m/>
    <m/>
    <m/>
    <m/>
    <n v="1"/>
  </r>
  <r>
    <n v="4394"/>
    <x v="962"/>
    <m/>
    <m/>
    <m/>
    <x v="90"/>
    <x v="89"/>
    <x v="82"/>
    <m/>
    <x v="26"/>
    <m/>
    <m/>
    <x v="2"/>
    <n v="0"/>
    <m/>
    <x v="33"/>
    <m/>
    <m/>
    <m/>
    <m/>
    <m/>
    <m/>
    <n v="1"/>
  </r>
  <r>
    <n v="4395"/>
    <x v="962"/>
    <m/>
    <m/>
    <m/>
    <x v="90"/>
    <x v="89"/>
    <x v="82"/>
    <m/>
    <x v="26"/>
    <m/>
    <m/>
    <x v="2"/>
    <n v="0"/>
    <m/>
    <x v="33"/>
    <m/>
    <m/>
    <m/>
    <m/>
    <m/>
    <m/>
    <n v="1"/>
  </r>
  <r>
    <n v="4396"/>
    <x v="962"/>
    <m/>
    <m/>
    <m/>
    <x v="90"/>
    <x v="89"/>
    <x v="82"/>
    <m/>
    <x v="26"/>
    <m/>
    <m/>
    <x v="2"/>
    <n v="0"/>
    <m/>
    <x v="33"/>
    <m/>
    <m/>
    <m/>
    <m/>
    <m/>
    <m/>
    <n v="1"/>
  </r>
  <r>
    <n v="4397"/>
    <x v="962"/>
    <m/>
    <m/>
    <m/>
    <x v="90"/>
    <x v="89"/>
    <x v="82"/>
    <m/>
    <x v="26"/>
    <m/>
    <m/>
    <x v="2"/>
    <n v="0"/>
    <m/>
    <x v="33"/>
    <m/>
    <m/>
    <m/>
    <m/>
    <m/>
    <m/>
    <n v="1"/>
  </r>
  <r>
    <n v="4398"/>
    <x v="962"/>
    <m/>
    <m/>
    <m/>
    <x v="90"/>
    <x v="89"/>
    <x v="82"/>
    <m/>
    <x v="26"/>
    <m/>
    <m/>
    <x v="2"/>
    <n v="0"/>
    <m/>
    <x v="33"/>
    <m/>
    <m/>
    <m/>
    <m/>
    <m/>
    <m/>
    <n v="1"/>
  </r>
  <r>
    <n v="4399"/>
    <x v="962"/>
    <m/>
    <m/>
    <m/>
    <x v="90"/>
    <x v="89"/>
    <x v="82"/>
    <m/>
    <x v="26"/>
    <m/>
    <m/>
    <x v="2"/>
    <n v="0"/>
    <m/>
    <x v="33"/>
    <m/>
    <m/>
    <m/>
    <m/>
    <m/>
    <m/>
    <n v="1"/>
  </r>
  <r>
    <n v="4400"/>
    <x v="962"/>
    <m/>
    <m/>
    <m/>
    <x v="90"/>
    <x v="89"/>
    <x v="82"/>
    <m/>
    <x v="26"/>
    <m/>
    <m/>
    <x v="2"/>
    <n v="0"/>
    <m/>
    <x v="33"/>
    <m/>
    <m/>
    <m/>
    <m/>
    <m/>
    <m/>
    <n v="1"/>
  </r>
  <r>
    <n v="4401"/>
    <x v="962"/>
    <m/>
    <m/>
    <m/>
    <x v="90"/>
    <x v="89"/>
    <x v="82"/>
    <m/>
    <x v="26"/>
    <m/>
    <m/>
    <x v="2"/>
    <n v="0"/>
    <m/>
    <x v="33"/>
    <m/>
    <m/>
    <m/>
    <m/>
    <m/>
    <m/>
    <n v="1"/>
  </r>
  <r>
    <n v="4402"/>
    <x v="962"/>
    <m/>
    <m/>
    <m/>
    <x v="90"/>
    <x v="89"/>
    <x v="82"/>
    <m/>
    <x v="26"/>
    <m/>
    <m/>
    <x v="2"/>
    <n v="0"/>
    <m/>
    <x v="33"/>
    <m/>
    <m/>
    <m/>
    <m/>
    <m/>
    <m/>
    <n v="1"/>
  </r>
  <r>
    <n v="4403"/>
    <x v="962"/>
    <m/>
    <m/>
    <m/>
    <x v="90"/>
    <x v="89"/>
    <x v="82"/>
    <m/>
    <x v="26"/>
    <m/>
    <m/>
    <x v="2"/>
    <n v="0"/>
    <m/>
    <x v="33"/>
    <m/>
    <m/>
    <m/>
    <m/>
    <m/>
    <m/>
    <n v="1"/>
  </r>
  <r>
    <n v="4404"/>
    <x v="962"/>
    <m/>
    <m/>
    <m/>
    <x v="90"/>
    <x v="89"/>
    <x v="82"/>
    <m/>
    <x v="26"/>
    <m/>
    <m/>
    <x v="2"/>
    <n v="0"/>
    <m/>
    <x v="33"/>
    <m/>
    <m/>
    <m/>
    <m/>
    <m/>
    <m/>
    <n v="1"/>
  </r>
  <r>
    <n v="4405"/>
    <x v="962"/>
    <m/>
    <m/>
    <m/>
    <x v="90"/>
    <x v="89"/>
    <x v="82"/>
    <m/>
    <x v="26"/>
    <m/>
    <m/>
    <x v="2"/>
    <n v="0"/>
    <m/>
    <x v="33"/>
    <m/>
    <m/>
    <m/>
    <m/>
    <m/>
    <m/>
    <n v="1"/>
  </r>
  <r>
    <n v="4406"/>
    <x v="962"/>
    <m/>
    <m/>
    <m/>
    <x v="90"/>
    <x v="89"/>
    <x v="82"/>
    <m/>
    <x v="26"/>
    <m/>
    <m/>
    <x v="2"/>
    <n v="0"/>
    <m/>
    <x v="33"/>
    <m/>
    <m/>
    <m/>
    <m/>
    <m/>
    <m/>
    <n v="1"/>
  </r>
  <r>
    <n v="4407"/>
    <x v="962"/>
    <m/>
    <m/>
    <m/>
    <x v="90"/>
    <x v="89"/>
    <x v="82"/>
    <m/>
    <x v="26"/>
    <m/>
    <m/>
    <x v="2"/>
    <n v="0"/>
    <m/>
    <x v="33"/>
    <m/>
    <m/>
    <m/>
    <m/>
    <m/>
    <m/>
    <n v="1"/>
  </r>
  <r>
    <n v="4408"/>
    <x v="962"/>
    <m/>
    <m/>
    <m/>
    <x v="90"/>
    <x v="89"/>
    <x v="82"/>
    <m/>
    <x v="26"/>
    <m/>
    <m/>
    <x v="2"/>
    <n v="0"/>
    <m/>
    <x v="33"/>
    <m/>
    <m/>
    <m/>
    <m/>
    <m/>
    <m/>
    <n v="1"/>
  </r>
  <r>
    <n v="4409"/>
    <x v="962"/>
    <m/>
    <m/>
    <m/>
    <x v="90"/>
    <x v="89"/>
    <x v="82"/>
    <m/>
    <x v="26"/>
    <m/>
    <m/>
    <x v="2"/>
    <n v="0"/>
    <m/>
    <x v="33"/>
    <m/>
    <m/>
    <m/>
    <m/>
    <m/>
    <m/>
    <n v="1"/>
  </r>
  <r>
    <n v="4410"/>
    <x v="962"/>
    <m/>
    <m/>
    <m/>
    <x v="90"/>
    <x v="89"/>
    <x v="82"/>
    <m/>
    <x v="26"/>
    <m/>
    <m/>
    <x v="2"/>
    <n v="0"/>
    <m/>
    <x v="33"/>
    <m/>
    <m/>
    <m/>
    <m/>
    <m/>
    <m/>
    <n v="1"/>
  </r>
  <r>
    <n v="4411"/>
    <x v="962"/>
    <m/>
    <m/>
    <m/>
    <x v="90"/>
    <x v="89"/>
    <x v="82"/>
    <m/>
    <x v="26"/>
    <m/>
    <m/>
    <x v="2"/>
    <n v="0"/>
    <m/>
    <x v="33"/>
    <m/>
    <m/>
    <m/>
    <m/>
    <m/>
    <m/>
    <n v="1"/>
  </r>
  <r>
    <n v="4412"/>
    <x v="962"/>
    <m/>
    <m/>
    <m/>
    <x v="90"/>
    <x v="89"/>
    <x v="82"/>
    <m/>
    <x v="26"/>
    <m/>
    <m/>
    <x v="2"/>
    <n v="0"/>
    <m/>
    <x v="33"/>
    <m/>
    <m/>
    <m/>
    <m/>
    <m/>
    <m/>
    <n v="1"/>
  </r>
  <r>
    <n v="4413"/>
    <x v="962"/>
    <m/>
    <m/>
    <m/>
    <x v="90"/>
    <x v="89"/>
    <x v="82"/>
    <m/>
    <x v="26"/>
    <m/>
    <m/>
    <x v="2"/>
    <n v="0"/>
    <m/>
    <x v="33"/>
    <m/>
    <m/>
    <m/>
    <m/>
    <m/>
    <m/>
    <n v="1"/>
  </r>
  <r>
    <n v="4414"/>
    <x v="962"/>
    <m/>
    <m/>
    <m/>
    <x v="90"/>
    <x v="89"/>
    <x v="82"/>
    <m/>
    <x v="26"/>
    <m/>
    <m/>
    <x v="2"/>
    <n v="0"/>
    <m/>
    <x v="33"/>
    <m/>
    <m/>
    <m/>
    <m/>
    <m/>
    <m/>
    <n v="1"/>
  </r>
  <r>
    <n v="4415"/>
    <x v="962"/>
    <m/>
    <m/>
    <m/>
    <x v="90"/>
    <x v="89"/>
    <x v="82"/>
    <m/>
    <x v="26"/>
    <m/>
    <m/>
    <x v="2"/>
    <n v="0"/>
    <m/>
    <x v="33"/>
    <m/>
    <m/>
    <m/>
    <m/>
    <m/>
    <m/>
    <n v="1"/>
  </r>
  <r>
    <n v="4416"/>
    <x v="962"/>
    <m/>
    <m/>
    <m/>
    <x v="90"/>
    <x v="89"/>
    <x v="82"/>
    <m/>
    <x v="26"/>
    <m/>
    <m/>
    <x v="2"/>
    <n v="0"/>
    <m/>
    <x v="33"/>
    <m/>
    <m/>
    <m/>
    <m/>
    <m/>
    <m/>
    <n v="1"/>
  </r>
  <r>
    <n v="4417"/>
    <x v="962"/>
    <m/>
    <m/>
    <m/>
    <x v="90"/>
    <x v="89"/>
    <x v="82"/>
    <m/>
    <x v="26"/>
    <m/>
    <m/>
    <x v="2"/>
    <n v="0"/>
    <m/>
    <x v="33"/>
    <m/>
    <m/>
    <m/>
    <m/>
    <m/>
    <m/>
    <n v="1"/>
  </r>
  <r>
    <n v="4418"/>
    <x v="962"/>
    <m/>
    <m/>
    <m/>
    <x v="90"/>
    <x v="89"/>
    <x v="82"/>
    <m/>
    <x v="26"/>
    <m/>
    <m/>
    <x v="2"/>
    <n v="0"/>
    <m/>
    <x v="33"/>
    <m/>
    <m/>
    <m/>
    <m/>
    <m/>
    <m/>
    <n v="1"/>
  </r>
  <r>
    <n v="4419"/>
    <x v="962"/>
    <m/>
    <m/>
    <m/>
    <x v="90"/>
    <x v="89"/>
    <x v="82"/>
    <m/>
    <x v="26"/>
    <m/>
    <m/>
    <x v="2"/>
    <n v="0"/>
    <m/>
    <x v="33"/>
    <m/>
    <m/>
    <m/>
    <m/>
    <m/>
    <m/>
    <n v="1"/>
  </r>
  <r>
    <n v="4420"/>
    <x v="962"/>
    <m/>
    <m/>
    <m/>
    <x v="90"/>
    <x v="89"/>
    <x v="82"/>
    <m/>
    <x v="26"/>
    <m/>
    <m/>
    <x v="2"/>
    <n v="0"/>
    <m/>
    <x v="33"/>
    <m/>
    <m/>
    <m/>
    <m/>
    <m/>
    <m/>
    <n v="1"/>
  </r>
  <r>
    <n v="4421"/>
    <x v="962"/>
    <m/>
    <m/>
    <m/>
    <x v="90"/>
    <x v="89"/>
    <x v="82"/>
    <m/>
    <x v="26"/>
    <m/>
    <m/>
    <x v="2"/>
    <n v="0"/>
    <m/>
    <x v="33"/>
    <m/>
    <m/>
    <m/>
    <m/>
    <m/>
    <m/>
    <n v="1"/>
  </r>
  <r>
    <n v="4422"/>
    <x v="962"/>
    <m/>
    <m/>
    <m/>
    <x v="90"/>
    <x v="89"/>
    <x v="82"/>
    <m/>
    <x v="26"/>
    <m/>
    <m/>
    <x v="2"/>
    <n v="0"/>
    <m/>
    <x v="33"/>
    <m/>
    <m/>
    <m/>
    <m/>
    <m/>
    <m/>
    <n v="1"/>
  </r>
  <r>
    <n v="4423"/>
    <x v="962"/>
    <m/>
    <m/>
    <m/>
    <x v="90"/>
    <x v="89"/>
    <x v="82"/>
    <m/>
    <x v="26"/>
    <m/>
    <m/>
    <x v="2"/>
    <n v="0"/>
    <m/>
    <x v="33"/>
    <m/>
    <m/>
    <m/>
    <m/>
    <m/>
    <m/>
    <n v="1"/>
  </r>
  <r>
    <n v="4424"/>
    <x v="962"/>
    <m/>
    <m/>
    <m/>
    <x v="90"/>
    <x v="89"/>
    <x v="82"/>
    <m/>
    <x v="26"/>
    <m/>
    <m/>
    <x v="2"/>
    <n v="0"/>
    <m/>
    <x v="33"/>
    <m/>
    <m/>
    <m/>
    <m/>
    <m/>
    <m/>
    <n v="1"/>
  </r>
  <r>
    <n v="4425"/>
    <x v="962"/>
    <m/>
    <m/>
    <m/>
    <x v="90"/>
    <x v="89"/>
    <x v="82"/>
    <m/>
    <x v="26"/>
    <m/>
    <m/>
    <x v="2"/>
    <n v="0"/>
    <m/>
    <x v="33"/>
    <m/>
    <m/>
    <m/>
    <m/>
    <m/>
    <m/>
    <n v="1"/>
  </r>
  <r>
    <n v="4426"/>
    <x v="962"/>
    <m/>
    <m/>
    <m/>
    <x v="90"/>
    <x v="89"/>
    <x v="82"/>
    <m/>
    <x v="26"/>
    <m/>
    <m/>
    <x v="2"/>
    <n v="0"/>
    <m/>
    <x v="33"/>
    <m/>
    <m/>
    <m/>
    <m/>
    <m/>
    <m/>
    <n v="1"/>
  </r>
  <r>
    <n v="4427"/>
    <x v="962"/>
    <m/>
    <m/>
    <m/>
    <x v="90"/>
    <x v="89"/>
    <x v="82"/>
    <m/>
    <x v="26"/>
    <m/>
    <m/>
    <x v="2"/>
    <n v="0"/>
    <m/>
    <x v="33"/>
    <m/>
    <m/>
    <m/>
    <m/>
    <m/>
    <m/>
    <n v="1"/>
  </r>
  <r>
    <n v="4428"/>
    <x v="962"/>
    <m/>
    <m/>
    <m/>
    <x v="90"/>
    <x v="89"/>
    <x v="82"/>
    <m/>
    <x v="26"/>
    <m/>
    <m/>
    <x v="2"/>
    <n v="0"/>
    <m/>
    <x v="33"/>
    <m/>
    <m/>
    <m/>
    <m/>
    <m/>
    <m/>
    <n v="1"/>
  </r>
  <r>
    <n v="4429"/>
    <x v="962"/>
    <m/>
    <m/>
    <m/>
    <x v="90"/>
    <x v="89"/>
    <x v="82"/>
    <m/>
    <x v="26"/>
    <m/>
    <m/>
    <x v="2"/>
    <n v="0"/>
    <m/>
    <x v="33"/>
    <m/>
    <m/>
    <m/>
    <m/>
    <m/>
    <m/>
    <n v="1"/>
  </r>
  <r>
    <n v="4430"/>
    <x v="962"/>
    <m/>
    <m/>
    <m/>
    <x v="90"/>
    <x v="89"/>
    <x v="82"/>
    <m/>
    <x v="26"/>
    <m/>
    <m/>
    <x v="2"/>
    <n v="0"/>
    <m/>
    <x v="33"/>
    <m/>
    <m/>
    <m/>
    <m/>
    <m/>
    <m/>
    <n v="1"/>
  </r>
  <r>
    <n v="4431"/>
    <x v="962"/>
    <m/>
    <m/>
    <m/>
    <x v="90"/>
    <x v="89"/>
    <x v="82"/>
    <m/>
    <x v="26"/>
    <m/>
    <m/>
    <x v="2"/>
    <n v="0"/>
    <m/>
    <x v="33"/>
    <m/>
    <m/>
    <m/>
    <m/>
    <m/>
    <m/>
    <n v="1"/>
  </r>
  <r>
    <n v="4432"/>
    <x v="962"/>
    <m/>
    <m/>
    <m/>
    <x v="90"/>
    <x v="89"/>
    <x v="82"/>
    <m/>
    <x v="26"/>
    <m/>
    <m/>
    <x v="2"/>
    <n v="0"/>
    <m/>
    <x v="33"/>
    <m/>
    <m/>
    <m/>
    <m/>
    <m/>
    <m/>
    <n v="1"/>
  </r>
  <r>
    <n v="4433"/>
    <x v="962"/>
    <m/>
    <m/>
    <m/>
    <x v="90"/>
    <x v="89"/>
    <x v="82"/>
    <m/>
    <x v="26"/>
    <m/>
    <m/>
    <x v="2"/>
    <n v="0"/>
    <m/>
    <x v="33"/>
    <m/>
    <m/>
    <m/>
    <m/>
    <m/>
    <m/>
    <n v="1"/>
  </r>
  <r>
    <n v="4434"/>
    <x v="962"/>
    <m/>
    <m/>
    <m/>
    <x v="90"/>
    <x v="89"/>
    <x v="82"/>
    <m/>
    <x v="26"/>
    <m/>
    <m/>
    <x v="2"/>
    <n v="0"/>
    <m/>
    <x v="33"/>
    <m/>
    <m/>
    <m/>
    <m/>
    <m/>
    <m/>
    <n v="1"/>
  </r>
  <r>
    <n v="4435"/>
    <x v="962"/>
    <m/>
    <m/>
    <m/>
    <x v="90"/>
    <x v="89"/>
    <x v="82"/>
    <m/>
    <x v="26"/>
    <m/>
    <m/>
    <x v="2"/>
    <n v="0"/>
    <m/>
    <x v="33"/>
    <m/>
    <m/>
    <m/>
    <m/>
    <m/>
    <m/>
    <n v="1"/>
  </r>
  <r>
    <n v="4436"/>
    <x v="962"/>
    <m/>
    <m/>
    <m/>
    <x v="90"/>
    <x v="89"/>
    <x v="82"/>
    <m/>
    <x v="26"/>
    <m/>
    <m/>
    <x v="2"/>
    <n v="0"/>
    <m/>
    <x v="33"/>
    <m/>
    <m/>
    <m/>
    <m/>
    <m/>
    <m/>
    <n v="1"/>
  </r>
  <r>
    <n v="4437"/>
    <x v="962"/>
    <m/>
    <m/>
    <m/>
    <x v="90"/>
    <x v="89"/>
    <x v="82"/>
    <m/>
    <x v="26"/>
    <m/>
    <m/>
    <x v="2"/>
    <n v="0"/>
    <m/>
    <x v="33"/>
    <m/>
    <m/>
    <m/>
    <m/>
    <m/>
    <m/>
    <n v="1"/>
  </r>
  <r>
    <n v="4438"/>
    <x v="962"/>
    <m/>
    <m/>
    <m/>
    <x v="90"/>
    <x v="89"/>
    <x v="82"/>
    <m/>
    <x v="26"/>
    <m/>
    <m/>
    <x v="2"/>
    <n v="0"/>
    <m/>
    <x v="33"/>
    <m/>
    <m/>
    <m/>
    <m/>
    <m/>
    <m/>
    <n v="1"/>
  </r>
  <r>
    <n v="4439"/>
    <x v="962"/>
    <m/>
    <m/>
    <m/>
    <x v="90"/>
    <x v="89"/>
    <x v="82"/>
    <m/>
    <x v="26"/>
    <m/>
    <m/>
    <x v="2"/>
    <n v="0"/>
    <m/>
    <x v="33"/>
    <m/>
    <m/>
    <m/>
    <m/>
    <m/>
    <m/>
    <n v="1"/>
  </r>
  <r>
    <n v="4440"/>
    <x v="962"/>
    <m/>
    <m/>
    <m/>
    <x v="90"/>
    <x v="89"/>
    <x v="82"/>
    <m/>
    <x v="26"/>
    <m/>
    <m/>
    <x v="2"/>
    <n v="0"/>
    <m/>
    <x v="33"/>
    <m/>
    <m/>
    <m/>
    <m/>
    <m/>
    <m/>
    <n v="1"/>
  </r>
  <r>
    <n v="4441"/>
    <x v="962"/>
    <m/>
    <m/>
    <m/>
    <x v="90"/>
    <x v="89"/>
    <x v="82"/>
    <m/>
    <x v="26"/>
    <m/>
    <m/>
    <x v="2"/>
    <n v="0"/>
    <m/>
    <x v="33"/>
    <m/>
    <m/>
    <m/>
    <m/>
    <m/>
    <m/>
    <n v="1"/>
  </r>
  <r>
    <n v="4442"/>
    <x v="962"/>
    <m/>
    <m/>
    <m/>
    <x v="90"/>
    <x v="89"/>
    <x v="82"/>
    <m/>
    <x v="26"/>
    <m/>
    <m/>
    <x v="2"/>
    <n v="0"/>
    <m/>
    <x v="33"/>
    <m/>
    <m/>
    <m/>
    <m/>
    <m/>
    <m/>
    <n v="1"/>
  </r>
  <r>
    <n v="4443"/>
    <x v="962"/>
    <m/>
    <m/>
    <m/>
    <x v="90"/>
    <x v="89"/>
    <x v="82"/>
    <m/>
    <x v="26"/>
    <m/>
    <m/>
    <x v="2"/>
    <n v="0"/>
    <m/>
    <x v="33"/>
    <m/>
    <m/>
    <m/>
    <m/>
    <m/>
    <m/>
    <n v="1"/>
  </r>
  <r>
    <n v="4444"/>
    <x v="962"/>
    <m/>
    <m/>
    <m/>
    <x v="90"/>
    <x v="89"/>
    <x v="82"/>
    <m/>
    <x v="26"/>
    <m/>
    <m/>
    <x v="2"/>
    <n v="0"/>
    <m/>
    <x v="33"/>
    <m/>
    <m/>
    <m/>
    <m/>
    <m/>
    <m/>
    <n v="1"/>
  </r>
  <r>
    <n v="4445"/>
    <x v="962"/>
    <m/>
    <m/>
    <m/>
    <x v="90"/>
    <x v="89"/>
    <x v="82"/>
    <m/>
    <x v="26"/>
    <m/>
    <m/>
    <x v="2"/>
    <n v="0"/>
    <m/>
    <x v="33"/>
    <m/>
    <m/>
    <m/>
    <m/>
    <m/>
    <m/>
    <n v="1"/>
  </r>
  <r>
    <n v="4446"/>
    <x v="962"/>
    <m/>
    <m/>
    <m/>
    <x v="90"/>
    <x v="89"/>
    <x v="82"/>
    <m/>
    <x v="26"/>
    <m/>
    <m/>
    <x v="2"/>
    <n v="0"/>
    <m/>
    <x v="33"/>
    <m/>
    <m/>
    <m/>
    <m/>
    <m/>
    <m/>
    <n v="1"/>
  </r>
  <r>
    <n v="4447"/>
    <x v="962"/>
    <m/>
    <m/>
    <m/>
    <x v="90"/>
    <x v="89"/>
    <x v="82"/>
    <m/>
    <x v="26"/>
    <m/>
    <m/>
    <x v="2"/>
    <n v="0"/>
    <m/>
    <x v="33"/>
    <m/>
    <m/>
    <m/>
    <m/>
    <m/>
    <m/>
    <n v="1"/>
  </r>
  <r>
    <n v="4448"/>
    <x v="962"/>
    <m/>
    <m/>
    <m/>
    <x v="90"/>
    <x v="89"/>
    <x v="82"/>
    <m/>
    <x v="26"/>
    <m/>
    <m/>
    <x v="2"/>
    <n v="0"/>
    <m/>
    <x v="33"/>
    <m/>
    <m/>
    <m/>
    <m/>
    <m/>
    <m/>
    <n v="1"/>
  </r>
  <r>
    <n v="4449"/>
    <x v="962"/>
    <m/>
    <m/>
    <m/>
    <x v="90"/>
    <x v="89"/>
    <x v="82"/>
    <m/>
    <x v="26"/>
    <m/>
    <m/>
    <x v="2"/>
    <n v="0"/>
    <m/>
    <x v="33"/>
    <m/>
    <m/>
    <m/>
    <m/>
    <m/>
    <m/>
    <n v="1"/>
  </r>
  <r>
    <n v="4450"/>
    <x v="962"/>
    <m/>
    <m/>
    <m/>
    <x v="90"/>
    <x v="89"/>
    <x v="82"/>
    <m/>
    <x v="26"/>
    <m/>
    <m/>
    <x v="2"/>
    <n v="0"/>
    <m/>
    <x v="33"/>
    <m/>
    <m/>
    <m/>
    <m/>
    <m/>
    <m/>
    <n v="1"/>
  </r>
  <r>
    <n v="4451"/>
    <x v="962"/>
    <m/>
    <m/>
    <m/>
    <x v="90"/>
    <x v="89"/>
    <x v="82"/>
    <m/>
    <x v="26"/>
    <m/>
    <m/>
    <x v="2"/>
    <n v="0"/>
    <m/>
    <x v="33"/>
    <m/>
    <m/>
    <m/>
    <m/>
    <m/>
    <m/>
    <n v="1"/>
  </r>
  <r>
    <n v="4452"/>
    <x v="962"/>
    <m/>
    <m/>
    <m/>
    <x v="90"/>
    <x v="89"/>
    <x v="82"/>
    <m/>
    <x v="26"/>
    <m/>
    <m/>
    <x v="2"/>
    <n v="0"/>
    <m/>
    <x v="33"/>
    <m/>
    <m/>
    <m/>
    <m/>
    <m/>
    <m/>
    <n v="1"/>
  </r>
  <r>
    <n v="4453"/>
    <x v="962"/>
    <m/>
    <m/>
    <m/>
    <x v="90"/>
    <x v="89"/>
    <x v="82"/>
    <m/>
    <x v="26"/>
    <m/>
    <m/>
    <x v="2"/>
    <n v="0"/>
    <m/>
    <x v="33"/>
    <m/>
    <m/>
    <m/>
    <m/>
    <m/>
    <m/>
    <n v="1"/>
  </r>
  <r>
    <n v="4454"/>
    <x v="962"/>
    <m/>
    <m/>
    <m/>
    <x v="90"/>
    <x v="89"/>
    <x v="82"/>
    <m/>
    <x v="26"/>
    <m/>
    <m/>
    <x v="2"/>
    <n v="0"/>
    <m/>
    <x v="33"/>
    <m/>
    <m/>
    <m/>
    <m/>
    <m/>
    <m/>
    <n v="1"/>
  </r>
  <r>
    <n v="4455"/>
    <x v="962"/>
    <m/>
    <m/>
    <m/>
    <x v="90"/>
    <x v="89"/>
    <x v="82"/>
    <m/>
    <x v="26"/>
    <m/>
    <m/>
    <x v="2"/>
    <n v="0"/>
    <m/>
    <x v="33"/>
    <m/>
    <m/>
    <m/>
    <m/>
    <m/>
    <m/>
    <n v="1"/>
  </r>
  <r>
    <n v="4456"/>
    <x v="962"/>
    <m/>
    <m/>
    <m/>
    <x v="90"/>
    <x v="89"/>
    <x v="82"/>
    <m/>
    <x v="26"/>
    <m/>
    <m/>
    <x v="2"/>
    <n v="0"/>
    <m/>
    <x v="33"/>
    <m/>
    <m/>
    <m/>
    <m/>
    <m/>
    <m/>
    <n v="1"/>
  </r>
  <r>
    <n v="4457"/>
    <x v="962"/>
    <m/>
    <m/>
    <m/>
    <x v="90"/>
    <x v="89"/>
    <x v="82"/>
    <m/>
    <x v="26"/>
    <m/>
    <m/>
    <x v="2"/>
    <n v="0"/>
    <m/>
    <x v="33"/>
    <m/>
    <m/>
    <m/>
    <m/>
    <m/>
    <m/>
    <n v="1"/>
  </r>
  <r>
    <n v="4458"/>
    <x v="962"/>
    <m/>
    <m/>
    <m/>
    <x v="90"/>
    <x v="89"/>
    <x v="82"/>
    <m/>
    <x v="26"/>
    <m/>
    <m/>
    <x v="2"/>
    <n v="0"/>
    <m/>
    <x v="33"/>
    <m/>
    <m/>
    <m/>
    <m/>
    <m/>
    <m/>
    <n v="1"/>
  </r>
  <r>
    <n v="4459"/>
    <x v="962"/>
    <m/>
    <m/>
    <m/>
    <x v="90"/>
    <x v="89"/>
    <x v="82"/>
    <m/>
    <x v="26"/>
    <m/>
    <m/>
    <x v="2"/>
    <n v="0"/>
    <m/>
    <x v="33"/>
    <m/>
    <m/>
    <m/>
    <m/>
    <m/>
    <m/>
    <n v="1"/>
  </r>
  <r>
    <n v="4460"/>
    <x v="962"/>
    <m/>
    <m/>
    <m/>
    <x v="90"/>
    <x v="89"/>
    <x v="82"/>
    <m/>
    <x v="26"/>
    <m/>
    <m/>
    <x v="2"/>
    <n v="0"/>
    <m/>
    <x v="33"/>
    <m/>
    <m/>
    <m/>
    <m/>
    <m/>
    <m/>
    <n v="1"/>
  </r>
  <r>
    <n v="4461"/>
    <x v="962"/>
    <m/>
    <m/>
    <m/>
    <x v="90"/>
    <x v="89"/>
    <x v="82"/>
    <m/>
    <x v="26"/>
    <m/>
    <m/>
    <x v="2"/>
    <n v="0"/>
    <m/>
    <x v="33"/>
    <m/>
    <m/>
    <m/>
    <m/>
    <m/>
    <m/>
    <n v="1"/>
  </r>
  <r>
    <n v="4462"/>
    <x v="962"/>
    <m/>
    <m/>
    <m/>
    <x v="90"/>
    <x v="89"/>
    <x v="82"/>
    <m/>
    <x v="26"/>
    <m/>
    <m/>
    <x v="2"/>
    <n v="0"/>
    <m/>
    <x v="33"/>
    <m/>
    <m/>
    <m/>
    <m/>
    <m/>
    <m/>
    <n v="1"/>
  </r>
  <r>
    <n v="4463"/>
    <x v="962"/>
    <m/>
    <m/>
    <m/>
    <x v="90"/>
    <x v="89"/>
    <x v="82"/>
    <m/>
    <x v="26"/>
    <m/>
    <m/>
    <x v="2"/>
    <n v="0"/>
    <m/>
    <x v="33"/>
    <m/>
    <m/>
    <m/>
    <m/>
    <m/>
    <m/>
    <n v="1"/>
  </r>
  <r>
    <n v="4464"/>
    <x v="962"/>
    <m/>
    <m/>
    <m/>
    <x v="90"/>
    <x v="89"/>
    <x v="82"/>
    <m/>
    <x v="26"/>
    <m/>
    <m/>
    <x v="2"/>
    <n v="0"/>
    <m/>
    <x v="33"/>
    <m/>
    <m/>
    <m/>
    <m/>
    <m/>
    <m/>
    <n v="1"/>
  </r>
  <r>
    <n v="4465"/>
    <x v="962"/>
    <m/>
    <m/>
    <m/>
    <x v="90"/>
    <x v="89"/>
    <x v="82"/>
    <m/>
    <x v="26"/>
    <m/>
    <m/>
    <x v="2"/>
    <n v="0"/>
    <m/>
    <x v="33"/>
    <m/>
    <m/>
    <m/>
    <m/>
    <m/>
    <m/>
    <n v="1"/>
  </r>
  <r>
    <n v="4466"/>
    <x v="962"/>
    <m/>
    <m/>
    <m/>
    <x v="90"/>
    <x v="89"/>
    <x v="82"/>
    <m/>
    <x v="26"/>
    <m/>
    <m/>
    <x v="2"/>
    <n v="0"/>
    <m/>
    <x v="33"/>
    <m/>
    <m/>
    <m/>
    <m/>
    <m/>
    <m/>
    <n v="1"/>
  </r>
  <r>
    <n v="4467"/>
    <x v="962"/>
    <m/>
    <m/>
    <m/>
    <x v="90"/>
    <x v="89"/>
    <x v="82"/>
    <m/>
    <x v="26"/>
    <m/>
    <m/>
    <x v="2"/>
    <n v="0"/>
    <m/>
    <x v="33"/>
    <m/>
    <m/>
    <m/>
    <m/>
    <m/>
    <m/>
    <n v="1"/>
  </r>
  <r>
    <n v="4468"/>
    <x v="962"/>
    <m/>
    <m/>
    <m/>
    <x v="90"/>
    <x v="89"/>
    <x v="82"/>
    <m/>
    <x v="26"/>
    <m/>
    <m/>
    <x v="2"/>
    <n v="0"/>
    <m/>
    <x v="33"/>
    <m/>
    <m/>
    <m/>
    <m/>
    <m/>
    <m/>
    <n v="1"/>
  </r>
  <r>
    <n v="4469"/>
    <x v="962"/>
    <m/>
    <m/>
    <m/>
    <x v="90"/>
    <x v="89"/>
    <x v="82"/>
    <m/>
    <x v="26"/>
    <m/>
    <m/>
    <x v="2"/>
    <n v="0"/>
    <m/>
    <x v="33"/>
    <m/>
    <m/>
    <m/>
    <m/>
    <m/>
    <m/>
    <n v="1"/>
  </r>
  <r>
    <n v="4470"/>
    <x v="962"/>
    <m/>
    <m/>
    <m/>
    <x v="90"/>
    <x v="89"/>
    <x v="82"/>
    <m/>
    <x v="26"/>
    <m/>
    <m/>
    <x v="2"/>
    <n v="0"/>
    <m/>
    <x v="33"/>
    <m/>
    <m/>
    <m/>
    <m/>
    <m/>
    <m/>
    <n v="1"/>
  </r>
  <r>
    <n v="4471"/>
    <x v="962"/>
    <m/>
    <m/>
    <m/>
    <x v="90"/>
    <x v="89"/>
    <x v="82"/>
    <m/>
    <x v="26"/>
    <m/>
    <m/>
    <x v="2"/>
    <n v="0"/>
    <m/>
    <x v="33"/>
    <m/>
    <m/>
    <m/>
    <m/>
    <m/>
    <m/>
    <n v="1"/>
  </r>
  <r>
    <n v="4472"/>
    <x v="962"/>
    <m/>
    <m/>
    <m/>
    <x v="90"/>
    <x v="89"/>
    <x v="82"/>
    <m/>
    <x v="26"/>
    <m/>
    <m/>
    <x v="2"/>
    <n v="0"/>
    <m/>
    <x v="33"/>
    <m/>
    <m/>
    <m/>
    <m/>
    <m/>
    <m/>
    <n v="1"/>
  </r>
  <r>
    <n v="4473"/>
    <x v="962"/>
    <m/>
    <m/>
    <m/>
    <x v="90"/>
    <x v="89"/>
    <x v="82"/>
    <m/>
    <x v="26"/>
    <m/>
    <m/>
    <x v="2"/>
    <n v="0"/>
    <m/>
    <x v="33"/>
    <m/>
    <m/>
    <m/>
    <m/>
    <m/>
    <m/>
    <n v="1"/>
  </r>
  <r>
    <n v="4474"/>
    <x v="962"/>
    <m/>
    <m/>
    <m/>
    <x v="90"/>
    <x v="89"/>
    <x v="82"/>
    <m/>
    <x v="26"/>
    <m/>
    <m/>
    <x v="2"/>
    <n v="0"/>
    <m/>
    <x v="33"/>
    <m/>
    <m/>
    <m/>
    <m/>
    <m/>
    <m/>
    <n v="1"/>
  </r>
  <r>
    <n v="4475"/>
    <x v="962"/>
    <m/>
    <m/>
    <m/>
    <x v="90"/>
    <x v="89"/>
    <x v="82"/>
    <m/>
    <x v="26"/>
    <m/>
    <m/>
    <x v="2"/>
    <n v="0"/>
    <m/>
    <x v="33"/>
    <m/>
    <m/>
    <m/>
    <m/>
    <m/>
    <m/>
    <n v="1"/>
  </r>
  <r>
    <n v="4476"/>
    <x v="962"/>
    <m/>
    <m/>
    <m/>
    <x v="90"/>
    <x v="89"/>
    <x v="82"/>
    <m/>
    <x v="26"/>
    <m/>
    <m/>
    <x v="2"/>
    <n v="0"/>
    <m/>
    <x v="33"/>
    <m/>
    <m/>
    <m/>
    <m/>
    <m/>
    <m/>
    <n v="1"/>
  </r>
  <r>
    <n v="4477"/>
    <x v="962"/>
    <m/>
    <m/>
    <m/>
    <x v="90"/>
    <x v="89"/>
    <x v="82"/>
    <m/>
    <x v="26"/>
    <m/>
    <m/>
    <x v="2"/>
    <n v="0"/>
    <m/>
    <x v="33"/>
    <m/>
    <m/>
    <m/>
    <m/>
    <m/>
    <m/>
    <n v="1"/>
  </r>
  <r>
    <n v="4478"/>
    <x v="962"/>
    <m/>
    <m/>
    <m/>
    <x v="90"/>
    <x v="89"/>
    <x v="82"/>
    <m/>
    <x v="26"/>
    <m/>
    <m/>
    <x v="2"/>
    <n v="0"/>
    <m/>
    <x v="33"/>
    <m/>
    <m/>
    <m/>
    <m/>
    <m/>
    <m/>
    <n v="1"/>
  </r>
  <r>
    <n v="4479"/>
    <x v="962"/>
    <m/>
    <m/>
    <m/>
    <x v="90"/>
    <x v="89"/>
    <x v="82"/>
    <m/>
    <x v="26"/>
    <m/>
    <m/>
    <x v="2"/>
    <n v="0"/>
    <m/>
    <x v="33"/>
    <m/>
    <m/>
    <m/>
    <m/>
    <m/>
    <m/>
    <n v="1"/>
  </r>
  <r>
    <n v="4480"/>
    <x v="962"/>
    <m/>
    <m/>
    <m/>
    <x v="90"/>
    <x v="89"/>
    <x v="82"/>
    <m/>
    <x v="26"/>
    <m/>
    <m/>
    <x v="2"/>
    <n v="0"/>
    <m/>
    <x v="33"/>
    <m/>
    <m/>
    <m/>
    <m/>
    <m/>
    <m/>
    <n v="1"/>
  </r>
  <r>
    <n v="4481"/>
    <x v="962"/>
    <m/>
    <m/>
    <m/>
    <x v="90"/>
    <x v="89"/>
    <x v="82"/>
    <m/>
    <x v="26"/>
    <m/>
    <m/>
    <x v="2"/>
    <n v="0"/>
    <m/>
    <x v="33"/>
    <m/>
    <m/>
    <m/>
    <m/>
    <m/>
    <m/>
    <n v="1"/>
  </r>
  <r>
    <n v="4482"/>
    <x v="962"/>
    <m/>
    <m/>
    <m/>
    <x v="90"/>
    <x v="89"/>
    <x v="82"/>
    <m/>
    <x v="26"/>
    <m/>
    <m/>
    <x v="2"/>
    <n v="0"/>
    <m/>
    <x v="33"/>
    <m/>
    <m/>
    <m/>
    <m/>
    <m/>
    <m/>
    <n v="1"/>
  </r>
  <r>
    <n v="4483"/>
    <x v="962"/>
    <m/>
    <m/>
    <m/>
    <x v="90"/>
    <x v="89"/>
    <x v="82"/>
    <m/>
    <x v="26"/>
    <m/>
    <m/>
    <x v="2"/>
    <n v="0"/>
    <m/>
    <x v="33"/>
    <m/>
    <m/>
    <m/>
    <m/>
    <m/>
    <m/>
    <n v="1"/>
  </r>
  <r>
    <n v="4484"/>
    <x v="962"/>
    <m/>
    <m/>
    <m/>
    <x v="90"/>
    <x v="89"/>
    <x v="82"/>
    <m/>
    <x v="26"/>
    <m/>
    <m/>
    <x v="2"/>
    <n v="0"/>
    <m/>
    <x v="33"/>
    <m/>
    <m/>
    <m/>
    <m/>
    <m/>
    <m/>
    <n v="1"/>
  </r>
  <r>
    <n v="4485"/>
    <x v="962"/>
    <m/>
    <m/>
    <m/>
    <x v="90"/>
    <x v="89"/>
    <x v="82"/>
    <m/>
    <x v="26"/>
    <m/>
    <m/>
    <x v="2"/>
    <n v="0"/>
    <m/>
    <x v="33"/>
    <m/>
    <m/>
    <m/>
    <m/>
    <m/>
    <m/>
    <n v="1"/>
  </r>
  <r>
    <n v="4486"/>
    <x v="962"/>
    <m/>
    <m/>
    <m/>
    <x v="90"/>
    <x v="89"/>
    <x v="82"/>
    <m/>
    <x v="26"/>
    <m/>
    <m/>
    <x v="2"/>
    <n v="0"/>
    <m/>
    <x v="33"/>
    <m/>
    <m/>
    <m/>
    <m/>
    <m/>
    <m/>
    <n v="1"/>
  </r>
  <r>
    <n v="4487"/>
    <x v="962"/>
    <m/>
    <m/>
    <m/>
    <x v="90"/>
    <x v="89"/>
    <x v="82"/>
    <m/>
    <x v="26"/>
    <m/>
    <m/>
    <x v="2"/>
    <n v="0"/>
    <m/>
    <x v="33"/>
    <m/>
    <m/>
    <m/>
    <m/>
    <m/>
    <m/>
    <n v="1"/>
  </r>
  <r>
    <n v="4488"/>
    <x v="962"/>
    <m/>
    <m/>
    <m/>
    <x v="90"/>
    <x v="89"/>
    <x v="82"/>
    <m/>
    <x v="26"/>
    <m/>
    <m/>
    <x v="2"/>
    <n v="0"/>
    <m/>
    <x v="33"/>
    <m/>
    <m/>
    <m/>
    <m/>
    <m/>
    <m/>
    <n v="1"/>
  </r>
  <r>
    <n v="4489"/>
    <x v="962"/>
    <m/>
    <m/>
    <m/>
    <x v="90"/>
    <x v="89"/>
    <x v="82"/>
    <m/>
    <x v="26"/>
    <m/>
    <m/>
    <x v="2"/>
    <n v="0"/>
    <m/>
    <x v="33"/>
    <m/>
    <m/>
    <m/>
    <m/>
    <m/>
    <m/>
    <n v="1"/>
  </r>
  <r>
    <n v="4490"/>
    <x v="962"/>
    <m/>
    <m/>
    <m/>
    <x v="90"/>
    <x v="89"/>
    <x v="82"/>
    <m/>
    <x v="26"/>
    <m/>
    <m/>
    <x v="2"/>
    <n v="0"/>
    <m/>
    <x v="33"/>
    <m/>
    <m/>
    <m/>
    <m/>
    <m/>
    <m/>
    <n v="1"/>
  </r>
  <r>
    <n v="4491"/>
    <x v="962"/>
    <m/>
    <m/>
    <m/>
    <x v="90"/>
    <x v="89"/>
    <x v="82"/>
    <m/>
    <x v="26"/>
    <m/>
    <m/>
    <x v="2"/>
    <n v="0"/>
    <m/>
    <x v="33"/>
    <m/>
    <m/>
    <m/>
    <m/>
    <m/>
    <m/>
    <n v="1"/>
  </r>
  <r>
    <n v="4492"/>
    <x v="962"/>
    <m/>
    <m/>
    <m/>
    <x v="90"/>
    <x v="89"/>
    <x v="82"/>
    <m/>
    <x v="26"/>
    <m/>
    <m/>
    <x v="2"/>
    <n v="0"/>
    <m/>
    <x v="33"/>
    <m/>
    <m/>
    <m/>
    <m/>
    <m/>
    <m/>
    <n v="1"/>
  </r>
  <r>
    <n v="4493"/>
    <x v="962"/>
    <m/>
    <m/>
    <m/>
    <x v="90"/>
    <x v="89"/>
    <x v="82"/>
    <m/>
    <x v="26"/>
    <m/>
    <m/>
    <x v="2"/>
    <n v="0"/>
    <m/>
    <x v="33"/>
    <m/>
    <m/>
    <m/>
    <m/>
    <m/>
    <m/>
    <n v="1"/>
  </r>
  <r>
    <n v="4494"/>
    <x v="962"/>
    <m/>
    <m/>
    <m/>
    <x v="90"/>
    <x v="89"/>
    <x v="82"/>
    <m/>
    <x v="26"/>
    <m/>
    <m/>
    <x v="2"/>
    <n v="0"/>
    <m/>
    <x v="33"/>
    <m/>
    <m/>
    <m/>
    <m/>
    <m/>
    <m/>
    <n v="1"/>
  </r>
  <r>
    <n v="4495"/>
    <x v="962"/>
    <m/>
    <m/>
    <m/>
    <x v="90"/>
    <x v="89"/>
    <x v="82"/>
    <m/>
    <x v="26"/>
    <m/>
    <m/>
    <x v="2"/>
    <n v="0"/>
    <m/>
    <x v="33"/>
    <m/>
    <m/>
    <m/>
    <m/>
    <m/>
    <m/>
    <n v="1"/>
  </r>
  <r>
    <n v="4496"/>
    <x v="962"/>
    <m/>
    <m/>
    <m/>
    <x v="90"/>
    <x v="89"/>
    <x v="82"/>
    <m/>
    <x v="26"/>
    <m/>
    <m/>
    <x v="2"/>
    <n v="0"/>
    <m/>
    <x v="33"/>
    <m/>
    <m/>
    <m/>
    <m/>
    <m/>
    <m/>
    <n v="1"/>
  </r>
  <r>
    <n v="4497"/>
    <x v="962"/>
    <m/>
    <m/>
    <m/>
    <x v="90"/>
    <x v="89"/>
    <x v="82"/>
    <m/>
    <x v="26"/>
    <m/>
    <m/>
    <x v="2"/>
    <n v="0"/>
    <m/>
    <x v="33"/>
    <m/>
    <m/>
    <m/>
    <m/>
    <m/>
    <m/>
    <n v="1"/>
  </r>
  <r>
    <n v="4498"/>
    <x v="962"/>
    <m/>
    <m/>
    <m/>
    <x v="90"/>
    <x v="89"/>
    <x v="82"/>
    <m/>
    <x v="26"/>
    <m/>
    <m/>
    <x v="2"/>
    <n v="0"/>
    <m/>
    <x v="33"/>
    <m/>
    <m/>
    <m/>
    <m/>
    <m/>
    <m/>
    <n v="1"/>
  </r>
  <r>
    <n v="4499"/>
    <x v="962"/>
    <m/>
    <m/>
    <m/>
    <x v="90"/>
    <x v="89"/>
    <x v="82"/>
    <m/>
    <x v="26"/>
    <m/>
    <m/>
    <x v="2"/>
    <n v="0"/>
    <m/>
    <x v="33"/>
    <m/>
    <m/>
    <m/>
    <m/>
    <m/>
    <m/>
    <n v="1"/>
  </r>
  <r>
    <n v="4500"/>
    <x v="962"/>
    <m/>
    <m/>
    <m/>
    <x v="90"/>
    <x v="89"/>
    <x v="82"/>
    <m/>
    <x v="26"/>
    <m/>
    <m/>
    <x v="2"/>
    <n v="0"/>
    <m/>
    <x v="33"/>
    <m/>
    <m/>
    <m/>
    <m/>
    <m/>
    <m/>
    <n v="1"/>
  </r>
  <r>
    <n v="4501"/>
    <x v="962"/>
    <m/>
    <m/>
    <m/>
    <x v="90"/>
    <x v="89"/>
    <x v="82"/>
    <m/>
    <x v="26"/>
    <m/>
    <m/>
    <x v="2"/>
    <n v="0"/>
    <m/>
    <x v="33"/>
    <m/>
    <m/>
    <m/>
    <m/>
    <m/>
    <m/>
    <n v="1"/>
  </r>
  <r>
    <n v="4502"/>
    <x v="962"/>
    <m/>
    <m/>
    <m/>
    <x v="90"/>
    <x v="89"/>
    <x v="82"/>
    <m/>
    <x v="26"/>
    <m/>
    <m/>
    <x v="2"/>
    <n v="0"/>
    <m/>
    <x v="33"/>
    <m/>
    <m/>
    <m/>
    <m/>
    <m/>
    <m/>
    <n v="1"/>
  </r>
  <r>
    <n v="4503"/>
    <x v="962"/>
    <m/>
    <m/>
    <m/>
    <x v="90"/>
    <x v="89"/>
    <x v="82"/>
    <m/>
    <x v="26"/>
    <m/>
    <m/>
    <x v="2"/>
    <n v="0"/>
    <m/>
    <x v="33"/>
    <m/>
    <m/>
    <m/>
    <m/>
    <m/>
    <m/>
    <n v="1"/>
  </r>
  <r>
    <n v="4504"/>
    <x v="962"/>
    <m/>
    <m/>
    <m/>
    <x v="90"/>
    <x v="89"/>
    <x v="82"/>
    <m/>
    <x v="26"/>
    <m/>
    <m/>
    <x v="2"/>
    <n v="0"/>
    <m/>
    <x v="33"/>
    <m/>
    <m/>
    <m/>
    <m/>
    <m/>
    <m/>
    <n v="1"/>
  </r>
  <r>
    <n v="4505"/>
    <x v="962"/>
    <m/>
    <m/>
    <m/>
    <x v="90"/>
    <x v="89"/>
    <x v="82"/>
    <m/>
    <x v="26"/>
    <m/>
    <m/>
    <x v="2"/>
    <n v="0"/>
    <m/>
    <x v="33"/>
    <m/>
    <m/>
    <m/>
    <m/>
    <m/>
    <m/>
    <n v="1"/>
  </r>
  <r>
    <n v="4506"/>
    <x v="962"/>
    <m/>
    <m/>
    <m/>
    <x v="90"/>
    <x v="89"/>
    <x v="82"/>
    <m/>
    <x v="26"/>
    <m/>
    <m/>
    <x v="2"/>
    <n v="0"/>
    <m/>
    <x v="33"/>
    <m/>
    <m/>
    <m/>
    <m/>
    <m/>
    <m/>
    <n v="1"/>
  </r>
  <r>
    <n v="4507"/>
    <x v="962"/>
    <m/>
    <m/>
    <m/>
    <x v="90"/>
    <x v="89"/>
    <x v="82"/>
    <m/>
    <x v="26"/>
    <m/>
    <m/>
    <x v="2"/>
    <n v="0"/>
    <m/>
    <x v="33"/>
    <m/>
    <m/>
    <m/>
    <m/>
    <m/>
    <m/>
    <n v="1"/>
  </r>
  <r>
    <n v="4508"/>
    <x v="962"/>
    <m/>
    <m/>
    <m/>
    <x v="90"/>
    <x v="89"/>
    <x v="82"/>
    <m/>
    <x v="26"/>
    <m/>
    <m/>
    <x v="2"/>
    <n v="0"/>
    <m/>
    <x v="33"/>
    <m/>
    <m/>
    <m/>
    <m/>
    <m/>
    <m/>
    <n v="1"/>
  </r>
  <r>
    <n v="4509"/>
    <x v="962"/>
    <m/>
    <m/>
    <m/>
    <x v="90"/>
    <x v="89"/>
    <x v="82"/>
    <m/>
    <x v="26"/>
    <m/>
    <m/>
    <x v="2"/>
    <n v="0"/>
    <m/>
    <x v="33"/>
    <m/>
    <m/>
    <m/>
    <m/>
    <m/>
    <m/>
    <n v="1"/>
  </r>
  <r>
    <n v="4510"/>
    <x v="962"/>
    <m/>
    <m/>
    <m/>
    <x v="90"/>
    <x v="89"/>
    <x v="82"/>
    <m/>
    <x v="26"/>
    <m/>
    <m/>
    <x v="2"/>
    <n v="0"/>
    <m/>
    <x v="33"/>
    <m/>
    <m/>
    <m/>
    <m/>
    <m/>
    <m/>
    <n v="1"/>
  </r>
  <r>
    <n v="4511"/>
    <x v="962"/>
    <m/>
    <m/>
    <m/>
    <x v="90"/>
    <x v="89"/>
    <x v="82"/>
    <m/>
    <x v="26"/>
    <m/>
    <m/>
    <x v="2"/>
    <n v="0"/>
    <m/>
    <x v="33"/>
    <m/>
    <m/>
    <m/>
    <m/>
    <m/>
    <m/>
    <n v="1"/>
  </r>
  <r>
    <n v="4512"/>
    <x v="962"/>
    <m/>
    <m/>
    <m/>
    <x v="90"/>
    <x v="89"/>
    <x v="82"/>
    <m/>
    <x v="26"/>
    <m/>
    <m/>
    <x v="2"/>
    <n v="0"/>
    <m/>
    <x v="33"/>
    <m/>
    <m/>
    <m/>
    <m/>
    <m/>
    <m/>
    <n v="1"/>
  </r>
  <r>
    <n v="4513"/>
    <x v="962"/>
    <m/>
    <m/>
    <m/>
    <x v="90"/>
    <x v="89"/>
    <x v="82"/>
    <m/>
    <x v="26"/>
    <m/>
    <m/>
    <x v="2"/>
    <n v="0"/>
    <m/>
    <x v="33"/>
    <m/>
    <m/>
    <m/>
    <m/>
    <m/>
    <m/>
    <n v="1"/>
  </r>
  <r>
    <n v="4514"/>
    <x v="962"/>
    <m/>
    <m/>
    <m/>
    <x v="90"/>
    <x v="89"/>
    <x v="82"/>
    <m/>
    <x v="26"/>
    <m/>
    <m/>
    <x v="2"/>
    <n v="0"/>
    <m/>
    <x v="33"/>
    <m/>
    <m/>
    <m/>
    <m/>
    <m/>
    <m/>
    <n v="1"/>
  </r>
  <r>
    <n v="4515"/>
    <x v="962"/>
    <m/>
    <m/>
    <m/>
    <x v="90"/>
    <x v="89"/>
    <x v="82"/>
    <m/>
    <x v="26"/>
    <m/>
    <m/>
    <x v="2"/>
    <n v="0"/>
    <m/>
    <x v="33"/>
    <m/>
    <m/>
    <m/>
    <m/>
    <m/>
    <m/>
    <n v="1"/>
  </r>
  <r>
    <n v="4516"/>
    <x v="962"/>
    <m/>
    <m/>
    <m/>
    <x v="90"/>
    <x v="89"/>
    <x v="82"/>
    <m/>
    <x v="26"/>
    <m/>
    <m/>
    <x v="2"/>
    <n v="0"/>
    <m/>
    <x v="33"/>
    <m/>
    <m/>
    <m/>
    <m/>
    <m/>
    <m/>
    <n v="1"/>
  </r>
  <r>
    <n v="4517"/>
    <x v="962"/>
    <m/>
    <m/>
    <m/>
    <x v="90"/>
    <x v="89"/>
    <x v="82"/>
    <m/>
    <x v="26"/>
    <m/>
    <m/>
    <x v="2"/>
    <n v="0"/>
    <m/>
    <x v="33"/>
    <m/>
    <m/>
    <m/>
    <m/>
    <m/>
    <m/>
    <n v="1"/>
  </r>
  <r>
    <n v="4518"/>
    <x v="962"/>
    <m/>
    <m/>
    <m/>
    <x v="90"/>
    <x v="89"/>
    <x v="82"/>
    <m/>
    <x v="26"/>
    <m/>
    <m/>
    <x v="2"/>
    <n v="0"/>
    <m/>
    <x v="33"/>
    <m/>
    <m/>
    <m/>
    <m/>
    <m/>
    <m/>
    <n v="1"/>
  </r>
  <r>
    <n v="4519"/>
    <x v="962"/>
    <m/>
    <m/>
    <m/>
    <x v="90"/>
    <x v="89"/>
    <x v="82"/>
    <m/>
    <x v="26"/>
    <m/>
    <m/>
    <x v="2"/>
    <n v="0"/>
    <m/>
    <x v="33"/>
    <m/>
    <m/>
    <m/>
    <m/>
    <m/>
    <m/>
    <n v="1"/>
  </r>
  <r>
    <n v="4520"/>
    <x v="962"/>
    <m/>
    <m/>
    <m/>
    <x v="90"/>
    <x v="89"/>
    <x v="82"/>
    <m/>
    <x v="26"/>
    <m/>
    <m/>
    <x v="2"/>
    <n v="0"/>
    <m/>
    <x v="33"/>
    <m/>
    <m/>
    <m/>
    <m/>
    <m/>
    <m/>
    <n v="1"/>
  </r>
  <r>
    <n v="4521"/>
    <x v="962"/>
    <m/>
    <m/>
    <m/>
    <x v="90"/>
    <x v="89"/>
    <x v="82"/>
    <m/>
    <x v="26"/>
    <m/>
    <m/>
    <x v="2"/>
    <n v="0"/>
    <m/>
    <x v="33"/>
    <m/>
    <m/>
    <m/>
    <m/>
    <m/>
    <m/>
    <n v="1"/>
  </r>
  <r>
    <n v="4522"/>
    <x v="962"/>
    <m/>
    <m/>
    <m/>
    <x v="90"/>
    <x v="89"/>
    <x v="82"/>
    <m/>
    <x v="26"/>
    <m/>
    <m/>
    <x v="2"/>
    <n v="0"/>
    <m/>
    <x v="33"/>
    <m/>
    <m/>
    <m/>
    <m/>
    <m/>
    <m/>
    <n v="1"/>
  </r>
  <r>
    <n v="4523"/>
    <x v="962"/>
    <m/>
    <m/>
    <m/>
    <x v="90"/>
    <x v="89"/>
    <x v="82"/>
    <m/>
    <x v="26"/>
    <m/>
    <m/>
    <x v="2"/>
    <n v="0"/>
    <m/>
    <x v="33"/>
    <m/>
    <m/>
    <m/>
    <m/>
    <m/>
    <m/>
    <n v="1"/>
  </r>
  <r>
    <n v="4524"/>
    <x v="962"/>
    <m/>
    <m/>
    <m/>
    <x v="90"/>
    <x v="89"/>
    <x v="82"/>
    <m/>
    <x v="26"/>
    <m/>
    <m/>
    <x v="2"/>
    <n v="0"/>
    <m/>
    <x v="33"/>
    <m/>
    <m/>
    <m/>
    <m/>
    <m/>
    <m/>
    <n v="1"/>
  </r>
  <r>
    <n v="4525"/>
    <x v="962"/>
    <m/>
    <m/>
    <m/>
    <x v="90"/>
    <x v="89"/>
    <x v="82"/>
    <m/>
    <x v="26"/>
    <m/>
    <m/>
    <x v="2"/>
    <n v="0"/>
    <m/>
    <x v="33"/>
    <m/>
    <m/>
    <m/>
    <m/>
    <m/>
    <m/>
    <n v="1"/>
  </r>
  <r>
    <n v="4526"/>
    <x v="962"/>
    <m/>
    <m/>
    <m/>
    <x v="90"/>
    <x v="89"/>
    <x v="82"/>
    <m/>
    <x v="26"/>
    <m/>
    <m/>
    <x v="2"/>
    <n v="0"/>
    <m/>
    <x v="33"/>
    <m/>
    <m/>
    <m/>
    <m/>
    <m/>
    <m/>
    <n v="1"/>
  </r>
  <r>
    <n v="4527"/>
    <x v="962"/>
    <m/>
    <m/>
    <m/>
    <x v="90"/>
    <x v="89"/>
    <x v="82"/>
    <m/>
    <x v="26"/>
    <m/>
    <m/>
    <x v="2"/>
    <n v="0"/>
    <m/>
    <x v="33"/>
    <m/>
    <m/>
    <m/>
    <m/>
    <m/>
    <m/>
    <n v="1"/>
  </r>
  <r>
    <n v="4528"/>
    <x v="962"/>
    <m/>
    <m/>
    <m/>
    <x v="90"/>
    <x v="89"/>
    <x v="82"/>
    <m/>
    <x v="26"/>
    <m/>
    <m/>
    <x v="2"/>
    <n v="0"/>
    <m/>
    <x v="33"/>
    <m/>
    <m/>
    <m/>
    <m/>
    <m/>
    <m/>
    <n v="1"/>
  </r>
  <r>
    <n v="4529"/>
    <x v="962"/>
    <m/>
    <m/>
    <m/>
    <x v="90"/>
    <x v="89"/>
    <x v="82"/>
    <m/>
    <x v="26"/>
    <m/>
    <m/>
    <x v="2"/>
    <n v="0"/>
    <m/>
    <x v="33"/>
    <m/>
    <m/>
    <m/>
    <m/>
    <m/>
    <m/>
    <n v="1"/>
  </r>
  <r>
    <n v="4530"/>
    <x v="962"/>
    <m/>
    <m/>
    <m/>
    <x v="90"/>
    <x v="89"/>
    <x v="82"/>
    <m/>
    <x v="26"/>
    <m/>
    <m/>
    <x v="2"/>
    <n v="0"/>
    <m/>
    <x v="33"/>
    <m/>
    <m/>
    <m/>
    <m/>
    <m/>
    <m/>
    <n v="1"/>
  </r>
  <r>
    <n v="4531"/>
    <x v="962"/>
    <m/>
    <m/>
    <m/>
    <x v="90"/>
    <x v="89"/>
    <x v="82"/>
    <m/>
    <x v="26"/>
    <m/>
    <m/>
    <x v="2"/>
    <n v="0"/>
    <m/>
    <x v="33"/>
    <m/>
    <m/>
    <m/>
    <m/>
    <m/>
    <m/>
    <n v="1"/>
  </r>
  <r>
    <n v="4532"/>
    <x v="962"/>
    <m/>
    <m/>
    <m/>
    <x v="90"/>
    <x v="89"/>
    <x v="82"/>
    <m/>
    <x v="26"/>
    <m/>
    <m/>
    <x v="2"/>
    <n v="0"/>
    <m/>
    <x v="33"/>
    <m/>
    <m/>
    <m/>
    <m/>
    <m/>
    <m/>
    <n v="1"/>
  </r>
  <r>
    <n v="4533"/>
    <x v="962"/>
    <m/>
    <m/>
    <m/>
    <x v="90"/>
    <x v="89"/>
    <x v="82"/>
    <m/>
    <x v="26"/>
    <m/>
    <m/>
    <x v="2"/>
    <n v="0"/>
    <m/>
    <x v="33"/>
    <m/>
    <m/>
    <m/>
    <m/>
    <m/>
    <m/>
    <n v="1"/>
  </r>
  <r>
    <n v="4534"/>
    <x v="962"/>
    <m/>
    <m/>
    <m/>
    <x v="90"/>
    <x v="89"/>
    <x v="82"/>
    <m/>
    <x v="26"/>
    <m/>
    <m/>
    <x v="2"/>
    <n v="0"/>
    <m/>
    <x v="33"/>
    <m/>
    <m/>
    <m/>
    <m/>
    <m/>
    <m/>
    <n v="1"/>
  </r>
  <r>
    <n v="4535"/>
    <x v="962"/>
    <m/>
    <m/>
    <m/>
    <x v="90"/>
    <x v="89"/>
    <x v="82"/>
    <m/>
    <x v="26"/>
    <m/>
    <m/>
    <x v="2"/>
    <n v="0"/>
    <m/>
    <x v="33"/>
    <m/>
    <m/>
    <m/>
    <m/>
    <m/>
    <m/>
    <n v="1"/>
  </r>
  <r>
    <n v="4536"/>
    <x v="962"/>
    <m/>
    <m/>
    <m/>
    <x v="90"/>
    <x v="89"/>
    <x v="82"/>
    <m/>
    <x v="26"/>
    <m/>
    <m/>
    <x v="2"/>
    <n v="0"/>
    <m/>
    <x v="33"/>
    <m/>
    <m/>
    <m/>
    <m/>
    <m/>
    <m/>
    <n v="1"/>
  </r>
  <r>
    <n v="4537"/>
    <x v="962"/>
    <m/>
    <m/>
    <m/>
    <x v="90"/>
    <x v="89"/>
    <x v="82"/>
    <m/>
    <x v="26"/>
    <m/>
    <m/>
    <x v="2"/>
    <n v="0"/>
    <m/>
    <x v="33"/>
    <m/>
    <m/>
    <m/>
    <m/>
    <m/>
    <m/>
    <n v="1"/>
  </r>
  <r>
    <n v="4538"/>
    <x v="962"/>
    <m/>
    <m/>
    <m/>
    <x v="90"/>
    <x v="89"/>
    <x v="82"/>
    <m/>
    <x v="26"/>
    <m/>
    <m/>
    <x v="2"/>
    <n v="0"/>
    <m/>
    <x v="33"/>
    <m/>
    <m/>
    <m/>
    <m/>
    <m/>
    <m/>
    <n v="1"/>
  </r>
  <r>
    <n v="4539"/>
    <x v="962"/>
    <m/>
    <m/>
    <m/>
    <x v="90"/>
    <x v="89"/>
    <x v="82"/>
    <m/>
    <x v="26"/>
    <m/>
    <m/>
    <x v="2"/>
    <n v="0"/>
    <m/>
    <x v="33"/>
    <m/>
    <m/>
    <m/>
    <m/>
    <m/>
    <m/>
    <n v="1"/>
  </r>
  <r>
    <n v="4540"/>
    <x v="962"/>
    <m/>
    <m/>
    <m/>
    <x v="90"/>
    <x v="89"/>
    <x v="82"/>
    <m/>
    <x v="26"/>
    <m/>
    <m/>
    <x v="2"/>
    <n v="0"/>
    <m/>
    <x v="33"/>
    <m/>
    <m/>
    <m/>
    <m/>
    <m/>
    <m/>
    <n v="1"/>
  </r>
  <r>
    <n v="4541"/>
    <x v="962"/>
    <m/>
    <m/>
    <m/>
    <x v="90"/>
    <x v="89"/>
    <x v="82"/>
    <m/>
    <x v="26"/>
    <m/>
    <m/>
    <x v="2"/>
    <n v="0"/>
    <m/>
    <x v="33"/>
    <m/>
    <m/>
    <m/>
    <m/>
    <m/>
    <m/>
    <n v="1"/>
  </r>
  <r>
    <n v="4542"/>
    <x v="962"/>
    <m/>
    <m/>
    <m/>
    <x v="90"/>
    <x v="89"/>
    <x v="82"/>
    <m/>
    <x v="26"/>
    <m/>
    <m/>
    <x v="2"/>
    <n v="0"/>
    <m/>
    <x v="33"/>
    <m/>
    <m/>
    <m/>
    <m/>
    <m/>
    <m/>
    <n v="1"/>
  </r>
  <r>
    <n v="4543"/>
    <x v="962"/>
    <m/>
    <m/>
    <m/>
    <x v="90"/>
    <x v="89"/>
    <x v="82"/>
    <m/>
    <x v="26"/>
    <m/>
    <m/>
    <x v="2"/>
    <n v="0"/>
    <m/>
    <x v="33"/>
    <m/>
    <m/>
    <m/>
    <m/>
    <m/>
    <m/>
    <n v="1"/>
  </r>
  <r>
    <n v="4544"/>
    <x v="962"/>
    <m/>
    <m/>
    <m/>
    <x v="90"/>
    <x v="89"/>
    <x v="82"/>
    <m/>
    <x v="26"/>
    <m/>
    <m/>
    <x v="2"/>
    <n v="0"/>
    <m/>
    <x v="33"/>
    <m/>
    <m/>
    <m/>
    <m/>
    <m/>
    <m/>
    <n v="1"/>
  </r>
  <r>
    <n v="4545"/>
    <x v="962"/>
    <m/>
    <m/>
    <m/>
    <x v="90"/>
    <x v="89"/>
    <x v="82"/>
    <m/>
    <x v="26"/>
    <m/>
    <m/>
    <x v="2"/>
    <n v="0"/>
    <m/>
    <x v="33"/>
    <m/>
    <m/>
    <m/>
    <m/>
    <m/>
    <m/>
    <n v="1"/>
  </r>
  <r>
    <n v="4546"/>
    <x v="962"/>
    <m/>
    <m/>
    <m/>
    <x v="90"/>
    <x v="89"/>
    <x v="82"/>
    <m/>
    <x v="26"/>
    <m/>
    <m/>
    <x v="2"/>
    <n v="0"/>
    <m/>
    <x v="33"/>
    <m/>
    <m/>
    <m/>
    <m/>
    <m/>
    <m/>
    <n v="1"/>
  </r>
  <r>
    <n v="4547"/>
    <x v="962"/>
    <m/>
    <m/>
    <m/>
    <x v="90"/>
    <x v="89"/>
    <x v="82"/>
    <m/>
    <x v="26"/>
    <m/>
    <m/>
    <x v="2"/>
    <n v="0"/>
    <m/>
    <x v="33"/>
    <m/>
    <m/>
    <m/>
    <m/>
    <m/>
    <m/>
    <n v="1"/>
  </r>
  <r>
    <n v="4548"/>
    <x v="962"/>
    <m/>
    <m/>
    <m/>
    <x v="90"/>
    <x v="89"/>
    <x v="82"/>
    <m/>
    <x v="26"/>
    <m/>
    <m/>
    <x v="2"/>
    <n v="0"/>
    <m/>
    <x v="33"/>
    <m/>
    <m/>
    <m/>
    <m/>
    <m/>
    <m/>
    <n v="1"/>
  </r>
  <r>
    <n v="4549"/>
    <x v="962"/>
    <m/>
    <m/>
    <m/>
    <x v="90"/>
    <x v="89"/>
    <x v="82"/>
    <m/>
    <x v="26"/>
    <m/>
    <m/>
    <x v="2"/>
    <n v="0"/>
    <m/>
    <x v="33"/>
    <m/>
    <m/>
    <m/>
    <m/>
    <m/>
    <m/>
    <n v="1"/>
  </r>
  <r>
    <n v="4550"/>
    <x v="962"/>
    <m/>
    <m/>
    <m/>
    <x v="90"/>
    <x v="89"/>
    <x v="82"/>
    <m/>
    <x v="26"/>
    <m/>
    <m/>
    <x v="2"/>
    <n v="0"/>
    <m/>
    <x v="33"/>
    <m/>
    <m/>
    <m/>
    <m/>
    <m/>
    <m/>
    <n v="1"/>
  </r>
  <r>
    <n v="4551"/>
    <x v="962"/>
    <m/>
    <m/>
    <m/>
    <x v="90"/>
    <x v="89"/>
    <x v="82"/>
    <m/>
    <x v="26"/>
    <m/>
    <m/>
    <x v="2"/>
    <n v="0"/>
    <m/>
    <x v="33"/>
    <m/>
    <m/>
    <m/>
    <m/>
    <m/>
    <m/>
    <n v="1"/>
  </r>
  <r>
    <n v="4552"/>
    <x v="962"/>
    <m/>
    <m/>
    <m/>
    <x v="90"/>
    <x v="89"/>
    <x v="82"/>
    <m/>
    <x v="26"/>
    <m/>
    <m/>
    <x v="2"/>
    <n v="0"/>
    <m/>
    <x v="33"/>
    <m/>
    <m/>
    <m/>
    <m/>
    <m/>
    <m/>
    <n v="1"/>
  </r>
  <r>
    <n v="4553"/>
    <x v="962"/>
    <m/>
    <m/>
    <m/>
    <x v="90"/>
    <x v="89"/>
    <x v="82"/>
    <m/>
    <x v="26"/>
    <m/>
    <m/>
    <x v="2"/>
    <n v="0"/>
    <m/>
    <x v="33"/>
    <m/>
    <m/>
    <m/>
    <m/>
    <m/>
    <m/>
    <n v="1"/>
  </r>
  <r>
    <n v="4554"/>
    <x v="962"/>
    <m/>
    <m/>
    <m/>
    <x v="90"/>
    <x v="89"/>
    <x v="82"/>
    <m/>
    <x v="26"/>
    <m/>
    <m/>
    <x v="2"/>
    <n v="0"/>
    <m/>
    <x v="33"/>
    <m/>
    <m/>
    <m/>
    <m/>
    <m/>
    <m/>
    <n v="1"/>
  </r>
  <r>
    <n v="4555"/>
    <x v="962"/>
    <m/>
    <m/>
    <m/>
    <x v="90"/>
    <x v="89"/>
    <x v="82"/>
    <m/>
    <x v="26"/>
    <m/>
    <m/>
    <x v="2"/>
    <n v="0"/>
    <m/>
    <x v="33"/>
    <m/>
    <m/>
    <m/>
    <m/>
    <m/>
    <m/>
    <n v="1"/>
  </r>
  <r>
    <n v="4556"/>
    <x v="962"/>
    <m/>
    <m/>
    <m/>
    <x v="90"/>
    <x v="89"/>
    <x v="82"/>
    <m/>
    <x v="26"/>
    <m/>
    <m/>
    <x v="2"/>
    <n v="0"/>
    <m/>
    <x v="33"/>
    <m/>
    <m/>
    <m/>
    <m/>
    <m/>
    <m/>
    <n v="1"/>
  </r>
  <r>
    <n v="4557"/>
    <x v="962"/>
    <m/>
    <m/>
    <m/>
    <x v="90"/>
    <x v="89"/>
    <x v="82"/>
    <m/>
    <x v="26"/>
    <m/>
    <m/>
    <x v="2"/>
    <n v="0"/>
    <m/>
    <x v="33"/>
    <m/>
    <m/>
    <m/>
    <m/>
    <m/>
    <m/>
    <n v="1"/>
  </r>
  <r>
    <n v="4558"/>
    <x v="962"/>
    <m/>
    <m/>
    <m/>
    <x v="90"/>
    <x v="89"/>
    <x v="82"/>
    <m/>
    <x v="26"/>
    <m/>
    <m/>
    <x v="2"/>
    <n v="0"/>
    <m/>
    <x v="33"/>
    <m/>
    <m/>
    <m/>
    <m/>
    <m/>
    <m/>
    <n v="1"/>
  </r>
  <r>
    <n v="4559"/>
    <x v="962"/>
    <m/>
    <m/>
    <m/>
    <x v="90"/>
    <x v="89"/>
    <x v="82"/>
    <m/>
    <x v="26"/>
    <m/>
    <m/>
    <x v="2"/>
    <n v="0"/>
    <m/>
    <x v="33"/>
    <m/>
    <m/>
    <m/>
    <m/>
    <m/>
    <m/>
    <n v="1"/>
  </r>
  <r>
    <n v="4560"/>
    <x v="962"/>
    <m/>
    <m/>
    <m/>
    <x v="90"/>
    <x v="89"/>
    <x v="82"/>
    <m/>
    <x v="26"/>
    <m/>
    <m/>
    <x v="2"/>
    <n v="0"/>
    <m/>
    <x v="33"/>
    <m/>
    <m/>
    <m/>
    <m/>
    <m/>
    <m/>
    <n v="1"/>
  </r>
  <r>
    <n v="4561"/>
    <x v="962"/>
    <m/>
    <m/>
    <m/>
    <x v="90"/>
    <x v="89"/>
    <x v="82"/>
    <m/>
    <x v="26"/>
    <m/>
    <m/>
    <x v="2"/>
    <n v="0"/>
    <m/>
    <x v="33"/>
    <m/>
    <m/>
    <m/>
    <m/>
    <m/>
    <m/>
    <n v="1"/>
  </r>
  <r>
    <n v="4562"/>
    <x v="962"/>
    <m/>
    <m/>
    <m/>
    <x v="90"/>
    <x v="89"/>
    <x v="82"/>
    <m/>
    <x v="26"/>
    <m/>
    <m/>
    <x v="2"/>
    <n v="0"/>
    <m/>
    <x v="33"/>
    <m/>
    <m/>
    <m/>
    <m/>
    <m/>
    <m/>
    <n v="1"/>
  </r>
  <r>
    <n v="4563"/>
    <x v="962"/>
    <m/>
    <m/>
    <m/>
    <x v="90"/>
    <x v="89"/>
    <x v="82"/>
    <m/>
    <x v="26"/>
    <m/>
    <m/>
    <x v="2"/>
    <n v="0"/>
    <m/>
    <x v="33"/>
    <m/>
    <m/>
    <m/>
    <m/>
    <m/>
    <m/>
    <n v="1"/>
  </r>
  <r>
    <n v="4564"/>
    <x v="962"/>
    <m/>
    <m/>
    <m/>
    <x v="90"/>
    <x v="89"/>
    <x v="82"/>
    <m/>
    <x v="26"/>
    <m/>
    <m/>
    <x v="2"/>
    <n v="0"/>
    <m/>
    <x v="33"/>
    <m/>
    <m/>
    <m/>
    <m/>
    <m/>
    <m/>
    <n v="1"/>
  </r>
  <r>
    <n v="4565"/>
    <x v="962"/>
    <m/>
    <m/>
    <m/>
    <x v="90"/>
    <x v="89"/>
    <x v="82"/>
    <m/>
    <x v="26"/>
    <m/>
    <m/>
    <x v="2"/>
    <n v="0"/>
    <m/>
    <x v="33"/>
    <m/>
    <m/>
    <m/>
    <m/>
    <m/>
    <m/>
    <n v="1"/>
  </r>
  <r>
    <n v="4566"/>
    <x v="962"/>
    <m/>
    <m/>
    <m/>
    <x v="90"/>
    <x v="89"/>
    <x v="82"/>
    <m/>
    <x v="26"/>
    <m/>
    <m/>
    <x v="2"/>
    <n v="0"/>
    <m/>
    <x v="33"/>
    <m/>
    <m/>
    <m/>
    <m/>
    <m/>
    <m/>
    <n v="1"/>
  </r>
  <r>
    <n v="4567"/>
    <x v="962"/>
    <m/>
    <m/>
    <m/>
    <x v="90"/>
    <x v="89"/>
    <x v="82"/>
    <m/>
    <x v="26"/>
    <m/>
    <m/>
    <x v="2"/>
    <n v="0"/>
    <m/>
    <x v="33"/>
    <m/>
    <m/>
    <m/>
    <m/>
    <m/>
    <m/>
    <n v="1"/>
  </r>
  <r>
    <n v="4568"/>
    <x v="962"/>
    <m/>
    <m/>
    <m/>
    <x v="90"/>
    <x v="89"/>
    <x v="82"/>
    <m/>
    <x v="26"/>
    <m/>
    <m/>
    <x v="2"/>
    <n v="0"/>
    <m/>
    <x v="33"/>
    <m/>
    <m/>
    <m/>
    <m/>
    <m/>
    <m/>
    <n v="1"/>
  </r>
  <r>
    <n v="4569"/>
    <x v="962"/>
    <m/>
    <m/>
    <m/>
    <x v="90"/>
    <x v="89"/>
    <x v="82"/>
    <m/>
    <x v="26"/>
    <m/>
    <m/>
    <x v="2"/>
    <n v="0"/>
    <m/>
    <x v="33"/>
    <m/>
    <m/>
    <m/>
    <m/>
    <m/>
    <m/>
    <n v="1"/>
  </r>
  <r>
    <n v="4570"/>
    <x v="962"/>
    <m/>
    <m/>
    <m/>
    <x v="90"/>
    <x v="89"/>
    <x v="82"/>
    <m/>
    <x v="26"/>
    <m/>
    <m/>
    <x v="2"/>
    <n v="0"/>
    <m/>
    <x v="33"/>
    <m/>
    <m/>
    <m/>
    <m/>
    <m/>
    <m/>
    <n v="1"/>
  </r>
  <r>
    <n v="4571"/>
    <x v="962"/>
    <m/>
    <m/>
    <m/>
    <x v="90"/>
    <x v="89"/>
    <x v="82"/>
    <m/>
    <x v="26"/>
    <m/>
    <m/>
    <x v="2"/>
    <n v="0"/>
    <m/>
    <x v="33"/>
    <m/>
    <m/>
    <m/>
    <m/>
    <m/>
    <m/>
    <n v="1"/>
  </r>
  <r>
    <n v="4572"/>
    <x v="962"/>
    <m/>
    <m/>
    <m/>
    <x v="90"/>
    <x v="89"/>
    <x v="82"/>
    <m/>
    <x v="26"/>
    <m/>
    <m/>
    <x v="2"/>
    <n v="0"/>
    <m/>
    <x v="33"/>
    <m/>
    <m/>
    <m/>
    <m/>
    <m/>
    <m/>
    <n v="1"/>
  </r>
  <r>
    <n v="4573"/>
    <x v="962"/>
    <m/>
    <m/>
    <m/>
    <x v="90"/>
    <x v="89"/>
    <x v="82"/>
    <m/>
    <x v="26"/>
    <m/>
    <m/>
    <x v="2"/>
    <n v="0"/>
    <m/>
    <x v="33"/>
    <m/>
    <m/>
    <m/>
    <m/>
    <m/>
    <m/>
    <n v="1"/>
  </r>
  <r>
    <n v="4574"/>
    <x v="962"/>
    <m/>
    <m/>
    <m/>
    <x v="90"/>
    <x v="89"/>
    <x v="82"/>
    <m/>
    <x v="26"/>
    <m/>
    <m/>
    <x v="2"/>
    <n v="0"/>
    <m/>
    <x v="33"/>
    <m/>
    <m/>
    <m/>
    <m/>
    <m/>
    <m/>
    <n v="1"/>
  </r>
  <r>
    <n v="4575"/>
    <x v="962"/>
    <m/>
    <m/>
    <m/>
    <x v="90"/>
    <x v="89"/>
    <x v="82"/>
    <m/>
    <x v="26"/>
    <m/>
    <m/>
    <x v="2"/>
    <n v="0"/>
    <m/>
    <x v="33"/>
    <m/>
    <m/>
    <m/>
    <m/>
    <m/>
    <m/>
    <n v="1"/>
  </r>
  <r>
    <n v="4576"/>
    <x v="962"/>
    <m/>
    <m/>
    <m/>
    <x v="90"/>
    <x v="89"/>
    <x v="82"/>
    <m/>
    <x v="26"/>
    <m/>
    <m/>
    <x v="2"/>
    <n v="0"/>
    <m/>
    <x v="33"/>
    <m/>
    <m/>
    <m/>
    <m/>
    <m/>
    <m/>
    <n v="1"/>
  </r>
  <r>
    <n v="4577"/>
    <x v="962"/>
    <m/>
    <m/>
    <m/>
    <x v="90"/>
    <x v="89"/>
    <x v="82"/>
    <m/>
    <x v="26"/>
    <m/>
    <m/>
    <x v="2"/>
    <n v="0"/>
    <m/>
    <x v="33"/>
    <m/>
    <m/>
    <m/>
    <m/>
    <m/>
    <m/>
    <n v="1"/>
  </r>
  <r>
    <n v="4578"/>
    <x v="962"/>
    <m/>
    <m/>
    <m/>
    <x v="90"/>
    <x v="89"/>
    <x v="82"/>
    <m/>
    <x v="26"/>
    <m/>
    <m/>
    <x v="2"/>
    <n v="0"/>
    <m/>
    <x v="33"/>
    <m/>
    <m/>
    <m/>
    <m/>
    <m/>
    <m/>
    <n v="1"/>
  </r>
  <r>
    <n v="4579"/>
    <x v="962"/>
    <m/>
    <m/>
    <m/>
    <x v="90"/>
    <x v="89"/>
    <x v="82"/>
    <m/>
    <x v="26"/>
    <m/>
    <m/>
    <x v="2"/>
    <n v="0"/>
    <m/>
    <x v="33"/>
    <m/>
    <m/>
    <m/>
    <m/>
    <m/>
    <m/>
    <n v="1"/>
  </r>
  <r>
    <n v="4580"/>
    <x v="962"/>
    <m/>
    <m/>
    <m/>
    <x v="90"/>
    <x v="89"/>
    <x v="82"/>
    <m/>
    <x v="26"/>
    <m/>
    <m/>
    <x v="2"/>
    <n v="0"/>
    <m/>
    <x v="33"/>
    <m/>
    <m/>
    <m/>
    <m/>
    <m/>
    <m/>
    <n v="1"/>
  </r>
  <r>
    <n v="4581"/>
    <x v="962"/>
    <m/>
    <m/>
    <m/>
    <x v="90"/>
    <x v="89"/>
    <x v="82"/>
    <m/>
    <x v="26"/>
    <m/>
    <m/>
    <x v="2"/>
    <n v="0"/>
    <m/>
    <x v="33"/>
    <m/>
    <m/>
    <m/>
    <m/>
    <m/>
    <m/>
    <n v="1"/>
  </r>
  <r>
    <n v="4582"/>
    <x v="962"/>
    <m/>
    <m/>
    <m/>
    <x v="90"/>
    <x v="89"/>
    <x v="82"/>
    <m/>
    <x v="26"/>
    <m/>
    <m/>
    <x v="2"/>
    <n v="0"/>
    <m/>
    <x v="33"/>
    <m/>
    <m/>
    <m/>
    <m/>
    <m/>
    <m/>
    <n v="1"/>
  </r>
  <r>
    <n v="4583"/>
    <x v="962"/>
    <m/>
    <m/>
    <m/>
    <x v="90"/>
    <x v="89"/>
    <x v="82"/>
    <m/>
    <x v="26"/>
    <m/>
    <m/>
    <x v="2"/>
    <n v="0"/>
    <m/>
    <x v="33"/>
    <m/>
    <m/>
    <m/>
    <m/>
    <m/>
    <m/>
    <n v="1"/>
  </r>
  <r>
    <n v="4584"/>
    <x v="962"/>
    <m/>
    <m/>
    <m/>
    <x v="90"/>
    <x v="89"/>
    <x v="82"/>
    <m/>
    <x v="26"/>
    <m/>
    <m/>
    <x v="2"/>
    <n v="0"/>
    <m/>
    <x v="33"/>
    <m/>
    <m/>
    <m/>
    <m/>
    <m/>
    <m/>
    <n v="1"/>
  </r>
  <r>
    <n v="4585"/>
    <x v="962"/>
    <m/>
    <m/>
    <m/>
    <x v="90"/>
    <x v="89"/>
    <x v="82"/>
    <m/>
    <x v="26"/>
    <m/>
    <m/>
    <x v="2"/>
    <n v="0"/>
    <m/>
    <x v="33"/>
    <m/>
    <m/>
    <m/>
    <m/>
    <m/>
    <m/>
    <n v="1"/>
  </r>
  <r>
    <n v="4586"/>
    <x v="962"/>
    <m/>
    <m/>
    <m/>
    <x v="90"/>
    <x v="89"/>
    <x v="82"/>
    <m/>
    <x v="26"/>
    <m/>
    <m/>
    <x v="2"/>
    <n v="0"/>
    <m/>
    <x v="33"/>
    <m/>
    <m/>
    <m/>
    <m/>
    <m/>
    <m/>
    <n v="1"/>
  </r>
  <r>
    <n v="4587"/>
    <x v="962"/>
    <m/>
    <m/>
    <m/>
    <x v="90"/>
    <x v="89"/>
    <x v="82"/>
    <m/>
    <x v="26"/>
    <m/>
    <m/>
    <x v="2"/>
    <n v="0"/>
    <m/>
    <x v="33"/>
    <m/>
    <m/>
    <m/>
    <m/>
    <m/>
    <m/>
    <n v="1"/>
  </r>
  <r>
    <n v="4588"/>
    <x v="962"/>
    <m/>
    <m/>
    <m/>
    <x v="90"/>
    <x v="89"/>
    <x v="82"/>
    <m/>
    <x v="26"/>
    <m/>
    <m/>
    <x v="2"/>
    <n v="0"/>
    <m/>
    <x v="33"/>
    <m/>
    <m/>
    <m/>
    <m/>
    <m/>
    <m/>
    <n v="1"/>
  </r>
  <r>
    <n v="4589"/>
    <x v="962"/>
    <m/>
    <m/>
    <m/>
    <x v="90"/>
    <x v="89"/>
    <x v="82"/>
    <m/>
    <x v="26"/>
    <m/>
    <m/>
    <x v="2"/>
    <n v="0"/>
    <m/>
    <x v="33"/>
    <m/>
    <m/>
    <m/>
    <m/>
    <m/>
    <m/>
    <n v="1"/>
  </r>
  <r>
    <n v="4590"/>
    <x v="962"/>
    <m/>
    <m/>
    <m/>
    <x v="90"/>
    <x v="89"/>
    <x v="82"/>
    <m/>
    <x v="26"/>
    <m/>
    <m/>
    <x v="2"/>
    <n v="0"/>
    <m/>
    <x v="33"/>
    <m/>
    <m/>
    <m/>
    <m/>
    <m/>
    <m/>
    <n v="1"/>
  </r>
  <r>
    <n v="4591"/>
    <x v="962"/>
    <m/>
    <m/>
    <m/>
    <x v="90"/>
    <x v="89"/>
    <x v="82"/>
    <m/>
    <x v="26"/>
    <m/>
    <m/>
    <x v="2"/>
    <n v="0"/>
    <m/>
    <x v="33"/>
    <m/>
    <m/>
    <m/>
    <m/>
    <m/>
    <m/>
    <n v="1"/>
  </r>
  <r>
    <n v="4592"/>
    <x v="962"/>
    <m/>
    <m/>
    <m/>
    <x v="90"/>
    <x v="89"/>
    <x v="82"/>
    <m/>
    <x v="26"/>
    <m/>
    <m/>
    <x v="2"/>
    <n v="0"/>
    <m/>
    <x v="33"/>
    <m/>
    <m/>
    <m/>
    <m/>
    <m/>
    <m/>
    <n v="1"/>
  </r>
  <r>
    <n v="4593"/>
    <x v="962"/>
    <m/>
    <m/>
    <m/>
    <x v="90"/>
    <x v="89"/>
    <x v="82"/>
    <m/>
    <x v="26"/>
    <m/>
    <m/>
    <x v="2"/>
    <n v="0"/>
    <m/>
    <x v="33"/>
    <m/>
    <m/>
    <m/>
    <m/>
    <m/>
    <m/>
    <n v="1"/>
  </r>
  <r>
    <n v="4594"/>
    <x v="962"/>
    <m/>
    <m/>
    <m/>
    <x v="90"/>
    <x v="89"/>
    <x v="82"/>
    <m/>
    <x v="26"/>
    <m/>
    <m/>
    <x v="2"/>
    <n v="0"/>
    <m/>
    <x v="33"/>
    <m/>
    <m/>
    <m/>
    <m/>
    <m/>
    <m/>
    <n v="1"/>
  </r>
  <r>
    <n v="4595"/>
    <x v="962"/>
    <m/>
    <m/>
    <m/>
    <x v="90"/>
    <x v="89"/>
    <x v="82"/>
    <m/>
    <x v="26"/>
    <m/>
    <m/>
    <x v="2"/>
    <n v="0"/>
    <m/>
    <x v="33"/>
    <m/>
    <m/>
    <m/>
    <m/>
    <m/>
    <m/>
    <n v="1"/>
  </r>
  <r>
    <n v="4596"/>
    <x v="962"/>
    <m/>
    <m/>
    <m/>
    <x v="90"/>
    <x v="89"/>
    <x v="82"/>
    <m/>
    <x v="26"/>
    <m/>
    <m/>
    <x v="2"/>
    <n v="0"/>
    <m/>
    <x v="33"/>
    <m/>
    <m/>
    <m/>
    <m/>
    <m/>
    <m/>
    <n v="1"/>
  </r>
  <r>
    <n v="4597"/>
    <x v="962"/>
    <m/>
    <m/>
    <m/>
    <x v="90"/>
    <x v="89"/>
    <x v="82"/>
    <m/>
    <x v="26"/>
    <m/>
    <m/>
    <x v="2"/>
    <n v="0"/>
    <m/>
    <x v="33"/>
    <m/>
    <m/>
    <m/>
    <m/>
    <m/>
    <m/>
    <n v="1"/>
  </r>
  <r>
    <n v="4598"/>
    <x v="962"/>
    <m/>
    <m/>
    <m/>
    <x v="90"/>
    <x v="89"/>
    <x v="82"/>
    <m/>
    <x v="26"/>
    <m/>
    <m/>
    <x v="2"/>
    <n v="0"/>
    <m/>
    <x v="33"/>
    <m/>
    <m/>
    <m/>
    <m/>
    <m/>
    <m/>
    <n v="1"/>
  </r>
  <r>
    <n v="4599"/>
    <x v="962"/>
    <m/>
    <m/>
    <m/>
    <x v="90"/>
    <x v="89"/>
    <x v="82"/>
    <m/>
    <x v="26"/>
    <m/>
    <m/>
    <x v="2"/>
    <n v="0"/>
    <m/>
    <x v="33"/>
    <m/>
    <m/>
    <m/>
    <m/>
    <m/>
    <m/>
    <n v="1"/>
  </r>
  <r>
    <n v="4600"/>
    <x v="962"/>
    <m/>
    <m/>
    <m/>
    <x v="90"/>
    <x v="89"/>
    <x v="82"/>
    <m/>
    <x v="26"/>
    <m/>
    <m/>
    <x v="2"/>
    <n v="0"/>
    <m/>
    <x v="33"/>
    <m/>
    <m/>
    <m/>
    <m/>
    <m/>
    <m/>
    <n v="1"/>
  </r>
  <r>
    <n v="4601"/>
    <x v="962"/>
    <m/>
    <m/>
    <m/>
    <x v="90"/>
    <x v="89"/>
    <x v="82"/>
    <m/>
    <x v="26"/>
    <m/>
    <m/>
    <x v="2"/>
    <n v="0"/>
    <m/>
    <x v="33"/>
    <m/>
    <m/>
    <m/>
    <m/>
    <m/>
    <m/>
    <n v="1"/>
  </r>
  <r>
    <n v="4602"/>
    <x v="962"/>
    <m/>
    <m/>
    <m/>
    <x v="90"/>
    <x v="89"/>
    <x v="82"/>
    <m/>
    <x v="26"/>
    <m/>
    <m/>
    <x v="2"/>
    <n v="0"/>
    <m/>
    <x v="33"/>
    <m/>
    <m/>
    <m/>
    <m/>
    <m/>
    <m/>
    <n v="1"/>
  </r>
  <r>
    <n v="4603"/>
    <x v="962"/>
    <m/>
    <m/>
    <m/>
    <x v="90"/>
    <x v="89"/>
    <x v="82"/>
    <m/>
    <x v="26"/>
    <m/>
    <m/>
    <x v="2"/>
    <n v="0"/>
    <m/>
    <x v="33"/>
    <m/>
    <m/>
    <m/>
    <m/>
    <m/>
    <m/>
    <n v="1"/>
  </r>
  <r>
    <n v="4604"/>
    <x v="962"/>
    <m/>
    <m/>
    <m/>
    <x v="90"/>
    <x v="89"/>
    <x v="82"/>
    <m/>
    <x v="26"/>
    <m/>
    <m/>
    <x v="2"/>
    <n v="0"/>
    <m/>
    <x v="33"/>
    <m/>
    <m/>
    <m/>
    <m/>
    <m/>
    <m/>
    <n v="1"/>
  </r>
  <r>
    <n v="4605"/>
    <x v="962"/>
    <m/>
    <m/>
    <m/>
    <x v="90"/>
    <x v="89"/>
    <x v="82"/>
    <m/>
    <x v="26"/>
    <m/>
    <m/>
    <x v="2"/>
    <n v="0"/>
    <m/>
    <x v="33"/>
    <m/>
    <m/>
    <m/>
    <m/>
    <m/>
    <m/>
    <n v="1"/>
  </r>
  <r>
    <n v="4606"/>
    <x v="962"/>
    <m/>
    <m/>
    <m/>
    <x v="90"/>
    <x v="89"/>
    <x v="82"/>
    <m/>
    <x v="26"/>
    <m/>
    <m/>
    <x v="2"/>
    <n v="0"/>
    <m/>
    <x v="33"/>
    <m/>
    <m/>
    <m/>
    <m/>
    <m/>
    <m/>
    <n v="1"/>
  </r>
  <r>
    <n v="4607"/>
    <x v="962"/>
    <m/>
    <m/>
    <m/>
    <x v="90"/>
    <x v="89"/>
    <x v="82"/>
    <m/>
    <x v="26"/>
    <m/>
    <m/>
    <x v="2"/>
    <n v="0"/>
    <m/>
    <x v="33"/>
    <m/>
    <m/>
    <m/>
    <m/>
    <m/>
    <m/>
    <n v="1"/>
  </r>
  <r>
    <n v="4608"/>
    <x v="962"/>
    <m/>
    <m/>
    <m/>
    <x v="90"/>
    <x v="89"/>
    <x v="82"/>
    <m/>
    <x v="26"/>
    <m/>
    <m/>
    <x v="2"/>
    <n v="0"/>
    <m/>
    <x v="33"/>
    <m/>
    <m/>
    <m/>
    <m/>
    <m/>
    <m/>
    <n v="1"/>
  </r>
  <r>
    <n v="4609"/>
    <x v="962"/>
    <m/>
    <m/>
    <m/>
    <x v="90"/>
    <x v="89"/>
    <x v="82"/>
    <m/>
    <x v="26"/>
    <m/>
    <m/>
    <x v="2"/>
    <n v="0"/>
    <m/>
    <x v="33"/>
    <m/>
    <m/>
    <m/>
    <m/>
    <m/>
    <m/>
    <n v="1"/>
  </r>
  <r>
    <n v="4610"/>
    <x v="962"/>
    <m/>
    <m/>
    <m/>
    <x v="90"/>
    <x v="89"/>
    <x v="82"/>
    <m/>
    <x v="26"/>
    <m/>
    <m/>
    <x v="2"/>
    <n v="0"/>
    <m/>
    <x v="33"/>
    <m/>
    <m/>
    <m/>
    <m/>
    <m/>
    <m/>
    <n v="1"/>
  </r>
  <r>
    <n v="4611"/>
    <x v="962"/>
    <m/>
    <m/>
    <m/>
    <x v="90"/>
    <x v="89"/>
    <x v="82"/>
    <m/>
    <x v="26"/>
    <m/>
    <m/>
    <x v="2"/>
    <n v="0"/>
    <m/>
    <x v="33"/>
    <m/>
    <m/>
    <m/>
    <m/>
    <m/>
    <m/>
    <n v="1"/>
  </r>
  <r>
    <n v="4612"/>
    <x v="962"/>
    <m/>
    <m/>
    <m/>
    <x v="90"/>
    <x v="89"/>
    <x v="82"/>
    <m/>
    <x v="26"/>
    <m/>
    <m/>
    <x v="2"/>
    <n v="0"/>
    <m/>
    <x v="33"/>
    <m/>
    <m/>
    <m/>
    <m/>
    <m/>
    <m/>
    <n v="1"/>
  </r>
  <r>
    <n v="4613"/>
    <x v="962"/>
    <m/>
    <m/>
    <m/>
    <x v="90"/>
    <x v="89"/>
    <x v="82"/>
    <m/>
    <x v="26"/>
    <m/>
    <m/>
    <x v="2"/>
    <n v="0"/>
    <m/>
    <x v="33"/>
    <m/>
    <m/>
    <m/>
    <m/>
    <m/>
    <m/>
    <n v="1"/>
  </r>
  <r>
    <n v="4614"/>
    <x v="962"/>
    <m/>
    <m/>
    <m/>
    <x v="90"/>
    <x v="89"/>
    <x v="82"/>
    <m/>
    <x v="26"/>
    <m/>
    <m/>
    <x v="2"/>
    <n v="0"/>
    <m/>
    <x v="33"/>
    <m/>
    <m/>
    <m/>
    <m/>
    <m/>
    <m/>
    <n v="1"/>
  </r>
  <r>
    <n v="4615"/>
    <x v="962"/>
    <m/>
    <m/>
    <m/>
    <x v="90"/>
    <x v="89"/>
    <x v="82"/>
    <m/>
    <x v="26"/>
    <m/>
    <m/>
    <x v="2"/>
    <n v="0"/>
    <m/>
    <x v="33"/>
    <m/>
    <m/>
    <m/>
    <m/>
    <m/>
    <m/>
    <n v="1"/>
  </r>
  <r>
    <n v="4616"/>
    <x v="962"/>
    <m/>
    <m/>
    <m/>
    <x v="90"/>
    <x v="89"/>
    <x v="82"/>
    <m/>
    <x v="26"/>
    <m/>
    <m/>
    <x v="2"/>
    <n v="0"/>
    <m/>
    <x v="33"/>
    <m/>
    <m/>
    <m/>
    <m/>
    <m/>
    <m/>
    <n v="1"/>
  </r>
  <r>
    <n v="4617"/>
    <x v="962"/>
    <m/>
    <m/>
    <m/>
    <x v="90"/>
    <x v="89"/>
    <x v="82"/>
    <m/>
    <x v="26"/>
    <m/>
    <m/>
    <x v="2"/>
    <n v="0"/>
    <m/>
    <x v="33"/>
    <m/>
    <m/>
    <m/>
    <m/>
    <m/>
    <m/>
    <n v="1"/>
  </r>
  <r>
    <n v="4618"/>
    <x v="962"/>
    <m/>
    <m/>
    <m/>
    <x v="90"/>
    <x v="89"/>
    <x v="82"/>
    <m/>
    <x v="26"/>
    <m/>
    <m/>
    <x v="2"/>
    <n v="0"/>
    <m/>
    <x v="33"/>
    <m/>
    <m/>
    <m/>
    <m/>
    <m/>
    <m/>
    <n v="1"/>
  </r>
  <r>
    <n v="4619"/>
    <x v="962"/>
    <m/>
    <m/>
    <m/>
    <x v="90"/>
    <x v="89"/>
    <x v="82"/>
    <m/>
    <x v="26"/>
    <m/>
    <m/>
    <x v="2"/>
    <n v="0"/>
    <m/>
    <x v="33"/>
    <m/>
    <m/>
    <m/>
    <m/>
    <m/>
    <m/>
    <n v="1"/>
  </r>
  <r>
    <n v="4620"/>
    <x v="962"/>
    <m/>
    <m/>
    <m/>
    <x v="90"/>
    <x v="89"/>
    <x v="82"/>
    <m/>
    <x v="26"/>
    <m/>
    <m/>
    <x v="2"/>
    <n v="0"/>
    <m/>
    <x v="33"/>
    <m/>
    <m/>
    <m/>
    <m/>
    <m/>
    <m/>
    <n v="1"/>
  </r>
  <r>
    <n v="4621"/>
    <x v="962"/>
    <m/>
    <m/>
    <m/>
    <x v="90"/>
    <x v="89"/>
    <x v="82"/>
    <m/>
    <x v="26"/>
    <m/>
    <m/>
    <x v="2"/>
    <n v="0"/>
    <m/>
    <x v="33"/>
    <m/>
    <m/>
    <m/>
    <m/>
    <m/>
    <m/>
    <n v="1"/>
  </r>
  <r>
    <n v="4622"/>
    <x v="962"/>
    <m/>
    <m/>
    <m/>
    <x v="90"/>
    <x v="89"/>
    <x v="82"/>
    <m/>
    <x v="26"/>
    <m/>
    <m/>
    <x v="2"/>
    <n v="0"/>
    <m/>
    <x v="33"/>
    <m/>
    <m/>
    <m/>
    <m/>
    <m/>
    <m/>
    <n v="1"/>
  </r>
  <r>
    <n v="4623"/>
    <x v="962"/>
    <m/>
    <m/>
    <m/>
    <x v="90"/>
    <x v="89"/>
    <x v="82"/>
    <m/>
    <x v="26"/>
    <m/>
    <m/>
    <x v="2"/>
    <n v="0"/>
    <m/>
    <x v="33"/>
    <m/>
    <m/>
    <m/>
    <m/>
    <m/>
    <m/>
    <n v="1"/>
  </r>
  <r>
    <n v="4624"/>
    <x v="962"/>
    <m/>
    <m/>
    <m/>
    <x v="90"/>
    <x v="89"/>
    <x v="82"/>
    <m/>
    <x v="26"/>
    <m/>
    <m/>
    <x v="2"/>
    <n v="0"/>
    <m/>
    <x v="33"/>
    <m/>
    <m/>
    <m/>
    <m/>
    <m/>
    <m/>
    <n v="1"/>
  </r>
  <r>
    <n v="4625"/>
    <x v="962"/>
    <m/>
    <m/>
    <m/>
    <x v="90"/>
    <x v="89"/>
    <x v="82"/>
    <m/>
    <x v="26"/>
    <m/>
    <m/>
    <x v="2"/>
    <n v="0"/>
    <m/>
    <x v="33"/>
    <m/>
    <m/>
    <m/>
    <m/>
    <m/>
    <m/>
    <n v="1"/>
  </r>
  <r>
    <n v="4626"/>
    <x v="962"/>
    <m/>
    <m/>
    <m/>
    <x v="90"/>
    <x v="89"/>
    <x v="82"/>
    <m/>
    <x v="26"/>
    <m/>
    <m/>
    <x v="2"/>
    <n v="0"/>
    <m/>
    <x v="33"/>
    <m/>
    <m/>
    <m/>
    <m/>
    <m/>
    <m/>
    <n v="1"/>
  </r>
  <r>
    <n v="4627"/>
    <x v="962"/>
    <m/>
    <m/>
    <m/>
    <x v="90"/>
    <x v="89"/>
    <x v="82"/>
    <m/>
    <x v="26"/>
    <m/>
    <m/>
    <x v="2"/>
    <n v="0"/>
    <m/>
    <x v="33"/>
    <m/>
    <m/>
    <m/>
    <m/>
    <m/>
    <m/>
    <n v="1"/>
  </r>
  <r>
    <n v="4628"/>
    <x v="962"/>
    <m/>
    <m/>
    <m/>
    <x v="90"/>
    <x v="89"/>
    <x v="82"/>
    <m/>
    <x v="26"/>
    <m/>
    <m/>
    <x v="2"/>
    <n v="0"/>
    <m/>
    <x v="33"/>
    <m/>
    <m/>
    <m/>
    <m/>
    <m/>
    <m/>
    <n v="1"/>
  </r>
  <r>
    <n v="4629"/>
    <x v="962"/>
    <m/>
    <m/>
    <m/>
    <x v="90"/>
    <x v="89"/>
    <x v="82"/>
    <m/>
    <x v="26"/>
    <m/>
    <m/>
    <x v="2"/>
    <n v="0"/>
    <m/>
    <x v="33"/>
    <m/>
    <m/>
    <m/>
    <m/>
    <m/>
    <m/>
    <n v="1"/>
  </r>
  <r>
    <n v="4630"/>
    <x v="962"/>
    <m/>
    <m/>
    <m/>
    <x v="90"/>
    <x v="89"/>
    <x v="82"/>
    <m/>
    <x v="26"/>
    <m/>
    <m/>
    <x v="2"/>
    <n v="0"/>
    <m/>
    <x v="33"/>
    <m/>
    <m/>
    <m/>
    <m/>
    <m/>
    <m/>
    <n v="1"/>
  </r>
  <r>
    <n v="4631"/>
    <x v="962"/>
    <m/>
    <m/>
    <m/>
    <x v="90"/>
    <x v="89"/>
    <x v="82"/>
    <m/>
    <x v="26"/>
    <m/>
    <m/>
    <x v="2"/>
    <n v="0"/>
    <m/>
    <x v="33"/>
    <m/>
    <m/>
    <m/>
    <m/>
    <m/>
    <m/>
    <n v="1"/>
  </r>
  <r>
    <n v="4632"/>
    <x v="962"/>
    <m/>
    <m/>
    <m/>
    <x v="90"/>
    <x v="89"/>
    <x v="82"/>
    <m/>
    <x v="26"/>
    <m/>
    <m/>
    <x v="2"/>
    <n v="0"/>
    <m/>
    <x v="33"/>
    <m/>
    <m/>
    <m/>
    <m/>
    <m/>
    <m/>
    <n v="1"/>
  </r>
  <r>
    <n v="4633"/>
    <x v="962"/>
    <m/>
    <m/>
    <m/>
    <x v="90"/>
    <x v="89"/>
    <x v="82"/>
    <m/>
    <x v="26"/>
    <m/>
    <m/>
    <x v="2"/>
    <n v="0"/>
    <m/>
    <x v="33"/>
    <m/>
    <m/>
    <m/>
    <m/>
    <m/>
    <m/>
    <n v="1"/>
  </r>
  <r>
    <n v="4634"/>
    <x v="962"/>
    <m/>
    <m/>
    <m/>
    <x v="90"/>
    <x v="89"/>
    <x v="82"/>
    <m/>
    <x v="26"/>
    <m/>
    <m/>
    <x v="2"/>
    <n v="0"/>
    <m/>
    <x v="33"/>
    <m/>
    <m/>
    <m/>
    <m/>
    <m/>
    <m/>
    <n v="1"/>
  </r>
  <r>
    <n v="4635"/>
    <x v="962"/>
    <m/>
    <m/>
    <m/>
    <x v="90"/>
    <x v="89"/>
    <x v="82"/>
    <m/>
    <x v="26"/>
    <m/>
    <m/>
    <x v="2"/>
    <n v="0"/>
    <m/>
    <x v="33"/>
    <m/>
    <m/>
    <m/>
    <m/>
    <m/>
    <m/>
    <n v="1"/>
  </r>
  <r>
    <n v="4636"/>
    <x v="962"/>
    <m/>
    <m/>
    <m/>
    <x v="90"/>
    <x v="89"/>
    <x v="82"/>
    <m/>
    <x v="26"/>
    <m/>
    <m/>
    <x v="2"/>
    <n v="0"/>
    <m/>
    <x v="33"/>
    <m/>
    <m/>
    <m/>
    <m/>
    <m/>
    <m/>
    <n v="1"/>
  </r>
  <r>
    <n v="4637"/>
    <x v="962"/>
    <m/>
    <m/>
    <m/>
    <x v="90"/>
    <x v="89"/>
    <x v="82"/>
    <m/>
    <x v="26"/>
    <m/>
    <m/>
    <x v="2"/>
    <n v="0"/>
    <m/>
    <x v="33"/>
    <m/>
    <m/>
    <m/>
    <m/>
    <m/>
    <m/>
    <n v="1"/>
  </r>
  <r>
    <n v="4638"/>
    <x v="962"/>
    <m/>
    <m/>
    <m/>
    <x v="90"/>
    <x v="89"/>
    <x v="82"/>
    <m/>
    <x v="26"/>
    <m/>
    <m/>
    <x v="2"/>
    <n v="0"/>
    <m/>
    <x v="33"/>
    <m/>
    <m/>
    <m/>
    <m/>
    <m/>
    <m/>
    <n v="1"/>
  </r>
  <r>
    <n v="4639"/>
    <x v="962"/>
    <m/>
    <m/>
    <m/>
    <x v="90"/>
    <x v="89"/>
    <x v="82"/>
    <m/>
    <x v="26"/>
    <m/>
    <m/>
    <x v="2"/>
    <n v="0"/>
    <m/>
    <x v="33"/>
    <m/>
    <m/>
    <m/>
    <m/>
    <m/>
    <m/>
    <n v="1"/>
  </r>
  <r>
    <n v="4640"/>
    <x v="962"/>
    <m/>
    <m/>
    <m/>
    <x v="90"/>
    <x v="89"/>
    <x v="82"/>
    <m/>
    <x v="26"/>
    <m/>
    <m/>
    <x v="2"/>
    <n v="0"/>
    <m/>
    <x v="33"/>
    <m/>
    <m/>
    <m/>
    <m/>
    <m/>
    <m/>
    <n v="1"/>
  </r>
  <r>
    <n v="4641"/>
    <x v="962"/>
    <m/>
    <m/>
    <m/>
    <x v="90"/>
    <x v="89"/>
    <x v="82"/>
    <m/>
    <x v="26"/>
    <m/>
    <m/>
    <x v="2"/>
    <n v="0"/>
    <m/>
    <x v="33"/>
    <m/>
    <m/>
    <m/>
    <m/>
    <m/>
    <m/>
    <n v="1"/>
  </r>
  <r>
    <n v="4642"/>
    <x v="962"/>
    <m/>
    <m/>
    <m/>
    <x v="90"/>
    <x v="89"/>
    <x v="82"/>
    <m/>
    <x v="26"/>
    <m/>
    <m/>
    <x v="2"/>
    <n v="0"/>
    <m/>
    <x v="33"/>
    <m/>
    <m/>
    <m/>
    <m/>
    <m/>
    <m/>
    <n v="1"/>
  </r>
  <r>
    <n v="4643"/>
    <x v="962"/>
    <m/>
    <m/>
    <m/>
    <x v="90"/>
    <x v="89"/>
    <x v="82"/>
    <m/>
    <x v="26"/>
    <m/>
    <m/>
    <x v="2"/>
    <n v="0"/>
    <m/>
    <x v="33"/>
    <m/>
    <m/>
    <m/>
    <m/>
    <m/>
    <m/>
    <n v="1"/>
  </r>
  <r>
    <n v="4644"/>
    <x v="962"/>
    <m/>
    <m/>
    <m/>
    <x v="90"/>
    <x v="89"/>
    <x v="82"/>
    <m/>
    <x v="26"/>
    <m/>
    <m/>
    <x v="2"/>
    <n v="0"/>
    <m/>
    <x v="33"/>
    <m/>
    <m/>
    <m/>
    <m/>
    <m/>
    <m/>
    <n v="1"/>
  </r>
  <r>
    <n v="4645"/>
    <x v="962"/>
    <m/>
    <m/>
    <m/>
    <x v="90"/>
    <x v="89"/>
    <x v="82"/>
    <m/>
    <x v="26"/>
    <m/>
    <m/>
    <x v="2"/>
    <n v="0"/>
    <m/>
    <x v="33"/>
    <m/>
    <m/>
    <m/>
    <m/>
    <m/>
    <m/>
    <n v="1"/>
  </r>
  <r>
    <n v="4646"/>
    <x v="962"/>
    <m/>
    <m/>
    <m/>
    <x v="90"/>
    <x v="89"/>
    <x v="82"/>
    <m/>
    <x v="26"/>
    <m/>
    <m/>
    <x v="2"/>
    <n v="0"/>
    <m/>
    <x v="33"/>
    <m/>
    <m/>
    <m/>
    <m/>
    <m/>
    <m/>
    <n v="1"/>
  </r>
  <r>
    <n v="4647"/>
    <x v="962"/>
    <m/>
    <m/>
    <m/>
    <x v="90"/>
    <x v="89"/>
    <x v="82"/>
    <m/>
    <x v="26"/>
    <m/>
    <m/>
    <x v="2"/>
    <n v="0"/>
    <m/>
    <x v="33"/>
    <m/>
    <m/>
    <m/>
    <m/>
    <m/>
    <m/>
    <n v="1"/>
  </r>
  <r>
    <n v="4648"/>
    <x v="962"/>
    <m/>
    <m/>
    <m/>
    <x v="90"/>
    <x v="89"/>
    <x v="82"/>
    <m/>
    <x v="26"/>
    <m/>
    <m/>
    <x v="2"/>
    <n v="0"/>
    <m/>
    <x v="33"/>
    <m/>
    <m/>
    <m/>
    <m/>
    <m/>
    <m/>
    <n v="1"/>
  </r>
  <r>
    <n v="4649"/>
    <x v="962"/>
    <m/>
    <m/>
    <m/>
    <x v="90"/>
    <x v="89"/>
    <x v="82"/>
    <m/>
    <x v="26"/>
    <m/>
    <m/>
    <x v="2"/>
    <n v="0"/>
    <m/>
    <x v="33"/>
    <m/>
    <m/>
    <m/>
    <m/>
    <m/>
    <m/>
    <n v="1"/>
  </r>
  <r>
    <n v="4650"/>
    <x v="962"/>
    <m/>
    <m/>
    <m/>
    <x v="90"/>
    <x v="89"/>
    <x v="82"/>
    <m/>
    <x v="26"/>
    <m/>
    <m/>
    <x v="2"/>
    <n v="0"/>
    <m/>
    <x v="33"/>
    <m/>
    <m/>
    <m/>
    <m/>
    <m/>
    <m/>
    <n v="1"/>
  </r>
  <r>
    <n v="4651"/>
    <x v="962"/>
    <m/>
    <m/>
    <m/>
    <x v="90"/>
    <x v="89"/>
    <x v="82"/>
    <m/>
    <x v="26"/>
    <m/>
    <m/>
    <x v="2"/>
    <n v="0"/>
    <m/>
    <x v="33"/>
    <m/>
    <m/>
    <m/>
    <m/>
    <m/>
    <m/>
    <n v="1"/>
  </r>
  <r>
    <n v="4652"/>
    <x v="962"/>
    <m/>
    <m/>
    <m/>
    <x v="90"/>
    <x v="89"/>
    <x v="82"/>
    <m/>
    <x v="26"/>
    <m/>
    <m/>
    <x v="2"/>
    <n v="0"/>
    <m/>
    <x v="33"/>
    <m/>
    <m/>
    <m/>
    <m/>
    <m/>
    <m/>
    <n v="1"/>
  </r>
  <r>
    <n v="4653"/>
    <x v="962"/>
    <m/>
    <m/>
    <m/>
    <x v="90"/>
    <x v="89"/>
    <x v="82"/>
    <m/>
    <x v="26"/>
    <m/>
    <m/>
    <x v="2"/>
    <n v="0"/>
    <m/>
    <x v="33"/>
    <m/>
    <m/>
    <m/>
    <m/>
    <m/>
    <m/>
    <n v="1"/>
  </r>
  <r>
    <n v="4654"/>
    <x v="962"/>
    <m/>
    <m/>
    <m/>
    <x v="90"/>
    <x v="89"/>
    <x v="82"/>
    <m/>
    <x v="26"/>
    <m/>
    <m/>
    <x v="2"/>
    <n v="0"/>
    <m/>
    <x v="33"/>
    <m/>
    <m/>
    <m/>
    <m/>
    <m/>
    <m/>
    <n v="1"/>
  </r>
  <r>
    <n v="4655"/>
    <x v="962"/>
    <m/>
    <m/>
    <m/>
    <x v="90"/>
    <x v="89"/>
    <x v="82"/>
    <m/>
    <x v="26"/>
    <m/>
    <m/>
    <x v="2"/>
    <n v="0"/>
    <m/>
    <x v="33"/>
    <m/>
    <m/>
    <m/>
    <m/>
    <m/>
    <m/>
    <n v="1"/>
  </r>
  <r>
    <n v="4656"/>
    <x v="962"/>
    <m/>
    <m/>
    <m/>
    <x v="90"/>
    <x v="89"/>
    <x v="82"/>
    <m/>
    <x v="26"/>
    <m/>
    <m/>
    <x v="2"/>
    <n v="0"/>
    <m/>
    <x v="33"/>
    <m/>
    <m/>
    <m/>
    <m/>
    <m/>
    <m/>
    <n v="1"/>
  </r>
  <r>
    <n v="4657"/>
    <x v="962"/>
    <m/>
    <m/>
    <m/>
    <x v="90"/>
    <x v="89"/>
    <x v="82"/>
    <m/>
    <x v="26"/>
    <m/>
    <m/>
    <x v="2"/>
    <n v="0"/>
    <m/>
    <x v="33"/>
    <m/>
    <m/>
    <m/>
    <m/>
    <m/>
    <m/>
    <n v="1"/>
  </r>
  <r>
    <n v="4658"/>
    <x v="962"/>
    <m/>
    <m/>
    <m/>
    <x v="90"/>
    <x v="89"/>
    <x v="82"/>
    <m/>
    <x v="26"/>
    <m/>
    <m/>
    <x v="2"/>
    <n v="0"/>
    <m/>
    <x v="33"/>
    <m/>
    <m/>
    <m/>
    <m/>
    <m/>
    <m/>
    <n v="1"/>
  </r>
  <r>
    <n v="4659"/>
    <x v="962"/>
    <m/>
    <m/>
    <m/>
    <x v="90"/>
    <x v="89"/>
    <x v="82"/>
    <m/>
    <x v="26"/>
    <m/>
    <m/>
    <x v="2"/>
    <n v="0"/>
    <m/>
    <x v="33"/>
    <m/>
    <m/>
    <m/>
    <m/>
    <m/>
    <m/>
    <n v="1"/>
  </r>
  <r>
    <n v="4660"/>
    <x v="962"/>
    <m/>
    <m/>
    <m/>
    <x v="90"/>
    <x v="89"/>
    <x v="82"/>
    <m/>
    <x v="26"/>
    <m/>
    <m/>
    <x v="2"/>
    <n v="0"/>
    <m/>
    <x v="33"/>
    <m/>
    <m/>
    <m/>
    <m/>
    <m/>
    <m/>
    <n v="1"/>
  </r>
  <r>
    <n v="4661"/>
    <x v="962"/>
    <m/>
    <m/>
    <m/>
    <x v="90"/>
    <x v="89"/>
    <x v="82"/>
    <m/>
    <x v="26"/>
    <m/>
    <m/>
    <x v="2"/>
    <n v="0"/>
    <m/>
    <x v="33"/>
    <m/>
    <m/>
    <m/>
    <m/>
    <m/>
    <m/>
    <n v="1"/>
  </r>
  <r>
    <n v="4662"/>
    <x v="962"/>
    <m/>
    <m/>
    <m/>
    <x v="90"/>
    <x v="89"/>
    <x v="82"/>
    <m/>
    <x v="26"/>
    <m/>
    <m/>
    <x v="2"/>
    <n v="0"/>
    <m/>
    <x v="33"/>
    <m/>
    <m/>
    <m/>
    <m/>
    <m/>
    <m/>
    <n v="1"/>
  </r>
  <r>
    <n v="4663"/>
    <x v="962"/>
    <m/>
    <m/>
    <m/>
    <x v="90"/>
    <x v="89"/>
    <x v="82"/>
    <m/>
    <x v="26"/>
    <m/>
    <m/>
    <x v="2"/>
    <n v="0"/>
    <m/>
    <x v="33"/>
    <m/>
    <m/>
    <m/>
    <m/>
    <m/>
    <m/>
    <n v="1"/>
  </r>
  <r>
    <n v="4664"/>
    <x v="962"/>
    <m/>
    <m/>
    <m/>
    <x v="90"/>
    <x v="89"/>
    <x v="82"/>
    <m/>
    <x v="26"/>
    <m/>
    <m/>
    <x v="2"/>
    <n v="0"/>
    <m/>
    <x v="33"/>
    <m/>
    <m/>
    <m/>
    <m/>
    <m/>
    <m/>
    <n v="1"/>
  </r>
  <r>
    <n v="4665"/>
    <x v="962"/>
    <m/>
    <m/>
    <m/>
    <x v="90"/>
    <x v="89"/>
    <x v="82"/>
    <m/>
    <x v="26"/>
    <m/>
    <m/>
    <x v="2"/>
    <n v="0"/>
    <m/>
    <x v="33"/>
    <m/>
    <m/>
    <m/>
    <m/>
    <m/>
    <m/>
    <n v="1"/>
  </r>
  <r>
    <n v="4666"/>
    <x v="962"/>
    <m/>
    <m/>
    <m/>
    <x v="90"/>
    <x v="89"/>
    <x v="82"/>
    <m/>
    <x v="26"/>
    <m/>
    <m/>
    <x v="2"/>
    <n v="0"/>
    <m/>
    <x v="33"/>
    <m/>
    <m/>
    <m/>
    <m/>
    <m/>
    <m/>
    <n v="1"/>
  </r>
  <r>
    <n v="4667"/>
    <x v="962"/>
    <m/>
    <m/>
    <m/>
    <x v="90"/>
    <x v="89"/>
    <x v="82"/>
    <m/>
    <x v="26"/>
    <m/>
    <m/>
    <x v="2"/>
    <n v="0"/>
    <m/>
    <x v="33"/>
    <m/>
    <m/>
    <m/>
    <m/>
    <m/>
    <m/>
    <n v="1"/>
  </r>
  <r>
    <n v="4668"/>
    <x v="962"/>
    <m/>
    <m/>
    <m/>
    <x v="90"/>
    <x v="89"/>
    <x v="82"/>
    <m/>
    <x v="26"/>
    <m/>
    <m/>
    <x v="2"/>
    <n v="0"/>
    <m/>
    <x v="33"/>
    <m/>
    <m/>
    <m/>
    <m/>
    <m/>
    <m/>
    <n v="1"/>
  </r>
  <r>
    <n v="4669"/>
    <x v="962"/>
    <m/>
    <m/>
    <m/>
    <x v="90"/>
    <x v="89"/>
    <x v="82"/>
    <m/>
    <x v="26"/>
    <m/>
    <m/>
    <x v="2"/>
    <n v="0"/>
    <m/>
    <x v="33"/>
    <m/>
    <m/>
    <m/>
    <m/>
    <m/>
    <m/>
    <n v="1"/>
  </r>
  <r>
    <n v="4670"/>
    <x v="962"/>
    <m/>
    <m/>
    <m/>
    <x v="90"/>
    <x v="89"/>
    <x v="82"/>
    <m/>
    <x v="26"/>
    <m/>
    <m/>
    <x v="2"/>
    <n v="0"/>
    <m/>
    <x v="33"/>
    <m/>
    <m/>
    <m/>
    <m/>
    <m/>
    <m/>
    <n v="1"/>
  </r>
  <r>
    <n v="4671"/>
    <x v="962"/>
    <m/>
    <m/>
    <m/>
    <x v="90"/>
    <x v="89"/>
    <x v="82"/>
    <m/>
    <x v="26"/>
    <m/>
    <m/>
    <x v="2"/>
    <n v="0"/>
    <m/>
    <x v="33"/>
    <m/>
    <m/>
    <m/>
    <m/>
    <m/>
    <m/>
    <n v="1"/>
  </r>
  <r>
    <n v="4672"/>
    <x v="962"/>
    <m/>
    <m/>
    <m/>
    <x v="90"/>
    <x v="89"/>
    <x v="82"/>
    <m/>
    <x v="26"/>
    <m/>
    <m/>
    <x v="2"/>
    <n v="0"/>
    <m/>
    <x v="33"/>
    <m/>
    <m/>
    <m/>
    <m/>
    <m/>
    <m/>
    <n v="1"/>
  </r>
  <r>
    <n v="4673"/>
    <x v="962"/>
    <m/>
    <m/>
    <m/>
    <x v="90"/>
    <x v="89"/>
    <x v="82"/>
    <m/>
    <x v="26"/>
    <m/>
    <m/>
    <x v="2"/>
    <n v="0"/>
    <m/>
    <x v="33"/>
    <m/>
    <m/>
    <m/>
    <m/>
    <m/>
    <m/>
    <n v="1"/>
  </r>
  <r>
    <n v="4674"/>
    <x v="962"/>
    <m/>
    <m/>
    <m/>
    <x v="90"/>
    <x v="89"/>
    <x v="82"/>
    <m/>
    <x v="26"/>
    <m/>
    <m/>
    <x v="2"/>
    <n v="0"/>
    <m/>
    <x v="33"/>
    <m/>
    <m/>
    <m/>
    <m/>
    <m/>
    <m/>
    <n v="1"/>
  </r>
  <r>
    <n v="4675"/>
    <x v="962"/>
    <m/>
    <m/>
    <m/>
    <x v="90"/>
    <x v="89"/>
    <x v="82"/>
    <m/>
    <x v="26"/>
    <m/>
    <m/>
    <x v="2"/>
    <n v="0"/>
    <m/>
    <x v="33"/>
    <m/>
    <m/>
    <m/>
    <m/>
    <m/>
    <m/>
    <n v="1"/>
  </r>
  <r>
    <n v="4676"/>
    <x v="962"/>
    <m/>
    <m/>
    <m/>
    <x v="90"/>
    <x v="89"/>
    <x v="82"/>
    <m/>
    <x v="26"/>
    <m/>
    <m/>
    <x v="2"/>
    <n v="0"/>
    <m/>
    <x v="33"/>
    <m/>
    <m/>
    <m/>
    <m/>
    <m/>
    <m/>
    <n v="1"/>
  </r>
  <r>
    <n v="4677"/>
    <x v="962"/>
    <m/>
    <m/>
    <m/>
    <x v="90"/>
    <x v="89"/>
    <x v="82"/>
    <m/>
    <x v="26"/>
    <m/>
    <m/>
    <x v="2"/>
    <n v="0"/>
    <m/>
    <x v="33"/>
    <m/>
    <m/>
    <m/>
    <m/>
    <m/>
    <m/>
    <n v="1"/>
  </r>
  <r>
    <n v="4678"/>
    <x v="962"/>
    <m/>
    <m/>
    <m/>
    <x v="90"/>
    <x v="89"/>
    <x v="82"/>
    <m/>
    <x v="26"/>
    <m/>
    <m/>
    <x v="2"/>
    <n v="0"/>
    <m/>
    <x v="33"/>
    <m/>
    <m/>
    <m/>
    <m/>
    <m/>
    <m/>
    <n v="1"/>
  </r>
  <r>
    <n v="4679"/>
    <x v="962"/>
    <m/>
    <m/>
    <m/>
    <x v="90"/>
    <x v="89"/>
    <x v="82"/>
    <m/>
    <x v="26"/>
    <m/>
    <m/>
    <x v="2"/>
    <n v="0"/>
    <m/>
    <x v="33"/>
    <m/>
    <m/>
    <m/>
    <m/>
    <m/>
    <m/>
    <n v="1"/>
  </r>
  <r>
    <n v="4680"/>
    <x v="962"/>
    <m/>
    <m/>
    <m/>
    <x v="90"/>
    <x v="89"/>
    <x v="82"/>
    <m/>
    <x v="26"/>
    <m/>
    <m/>
    <x v="2"/>
    <n v="0"/>
    <m/>
    <x v="33"/>
    <m/>
    <m/>
    <m/>
    <m/>
    <m/>
    <m/>
    <n v="1"/>
  </r>
  <r>
    <n v="4681"/>
    <x v="962"/>
    <m/>
    <m/>
    <m/>
    <x v="90"/>
    <x v="89"/>
    <x v="82"/>
    <m/>
    <x v="26"/>
    <m/>
    <m/>
    <x v="2"/>
    <n v="0"/>
    <m/>
    <x v="33"/>
    <m/>
    <m/>
    <m/>
    <m/>
    <m/>
    <m/>
    <n v="1"/>
  </r>
  <r>
    <n v="4682"/>
    <x v="962"/>
    <m/>
    <m/>
    <m/>
    <x v="90"/>
    <x v="89"/>
    <x v="82"/>
    <m/>
    <x v="26"/>
    <m/>
    <m/>
    <x v="2"/>
    <n v="0"/>
    <m/>
    <x v="33"/>
    <m/>
    <m/>
    <m/>
    <m/>
    <m/>
    <m/>
    <n v="1"/>
  </r>
  <r>
    <n v="4683"/>
    <x v="962"/>
    <m/>
    <m/>
    <m/>
    <x v="90"/>
    <x v="89"/>
    <x v="82"/>
    <m/>
    <x v="26"/>
    <m/>
    <m/>
    <x v="2"/>
    <n v="0"/>
    <m/>
    <x v="33"/>
    <m/>
    <m/>
    <m/>
    <m/>
    <m/>
    <m/>
    <n v="1"/>
  </r>
  <r>
    <n v="4684"/>
    <x v="962"/>
    <m/>
    <m/>
    <m/>
    <x v="90"/>
    <x v="89"/>
    <x v="82"/>
    <m/>
    <x v="26"/>
    <m/>
    <m/>
    <x v="2"/>
    <n v="0"/>
    <m/>
    <x v="33"/>
    <m/>
    <m/>
    <m/>
    <m/>
    <m/>
    <m/>
    <n v="1"/>
  </r>
  <r>
    <n v="4685"/>
    <x v="962"/>
    <m/>
    <m/>
    <m/>
    <x v="90"/>
    <x v="89"/>
    <x v="82"/>
    <m/>
    <x v="26"/>
    <m/>
    <m/>
    <x v="2"/>
    <n v="0"/>
    <m/>
    <x v="33"/>
    <m/>
    <m/>
    <m/>
    <m/>
    <m/>
    <m/>
    <n v="1"/>
  </r>
  <r>
    <n v="4686"/>
    <x v="962"/>
    <m/>
    <m/>
    <m/>
    <x v="90"/>
    <x v="89"/>
    <x v="82"/>
    <m/>
    <x v="26"/>
    <m/>
    <m/>
    <x v="2"/>
    <n v="0"/>
    <m/>
    <x v="33"/>
    <m/>
    <m/>
    <m/>
    <m/>
    <m/>
    <m/>
    <n v="1"/>
  </r>
  <r>
    <n v="4687"/>
    <x v="962"/>
    <m/>
    <m/>
    <m/>
    <x v="90"/>
    <x v="89"/>
    <x v="82"/>
    <m/>
    <x v="26"/>
    <m/>
    <m/>
    <x v="2"/>
    <n v="0"/>
    <m/>
    <x v="33"/>
    <m/>
    <m/>
    <m/>
    <m/>
    <m/>
    <m/>
    <n v="1"/>
  </r>
  <r>
    <n v="4688"/>
    <x v="962"/>
    <m/>
    <m/>
    <m/>
    <x v="90"/>
    <x v="89"/>
    <x v="82"/>
    <m/>
    <x v="26"/>
    <m/>
    <m/>
    <x v="2"/>
    <n v="0"/>
    <m/>
    <x v="33"/>
    <m/>
    <m/>
    <m/>
    <m/>
    <m/>
    <m/>
    <n v="1"/>
  </r>
  <r>
    <n v="4689"/>
    <x v="962"/>
    <m/>
    <m/>
    <m/>
    <x v="90"/>
    <x v="89"/>
    <x v="82"/>
    <m/>
    <x v="26"/>
    <m/>
    <m/>
    <x v="2"/>
    <n v="0"/>
    <m/>
    <x v="33"/>
    <m/>
    <m/>
    <m/>
    <m/>
    <m/>
    <m/>
    <n v="1"/>
  </r>
  <r>
    <n v="4690"/>
    <x v="962"/>
    <m/>
    <m/>
    <m/>
    <x v="90"/>
    <x v="89"/>
    <x v="82"/>
    <m/>
    <x v="26"/>
    <m/>
    <m/>
    <x v="2"/>
    <n v="0"/>
    <m/>
    <x v="33"/>
    <m/>
    <m/>
    <m/>
    <m/>
    <m/>
    <m/>
    <n v="1"/>
  </r>
  <r>
    <n v="4691"/>
    <x v="962"/>
    <m/>
    <m/>
    <m/>
    <x v="90"/>
    <x v="89"/>
    <x v="82"/>
    <m/>
    <x v="26"/>
    <m/>
    <m/>
    <x v="2"/>
    <n v="0"/>
    <m/>
    <x v="33"/>
    <m/>
    <m/>
    <m/>
    <m/>
    <m/>
    <m/>
    <n v="1"/>
  </r>
  <r>
    <n v="4692"/>
    <x v="962"/>
    <m/>
    <m/>
    <m/>
    <x v="90"/>
    <x v="89"/>
    <x v="82"/>
    <m/>
    <x v="26"/>
    <m/>
    <m/>
    <x v="2"/>
    <n v="0"/>
    <m/>
    <x v="33"/>
    <m/>
    <m/>
    <m/>
    <m/>
    <m/>
    <m/>
    <n v="1"/>
  </r>
  <r>
    <n v="4693"/>
    <x v="962"/>
    <m/>
    <m/>
    <m/>
    <x v="90"/>
    <x v="89"/>
    <x v="82"/>
    <m/>
    <x v="26"/>
    <m/>
    <m/>
    <x v="2"/>
    <n v="0"/>
    <m/>
    <x v="33"/>
    <m/>
    <m/>
    <m/>
    <m/>
    <m/>
    <m/>
    <n v="1"/>
  </r>
  <r>
    <n v="4694"/>
    <x v="962"/>
    <m/>
    <m/>
    <m/>
    <x v="90"/>
    <x v="89"/>
    <x v="82"/>
    <m/>
    <x v="26"/>
    <m/>
    <m/>
    <x v="2"/>
    <n v="0"/>
    <m/>
    <x v="33"/>
    <m/>
    <m/>
    <m/>
    <m/>
    <m/>
    <m/>
    <n v="1"/>
  </r>
  <r>
    <n v="4695"/>
    <x v="962"/>
    <m/>
    <m/>
    <m/>
    <x v="90"/>
    <x v="89"/>
    <x v="82"/>
    <m/>
    <x v="26"/>
    <m/>
    <m/>
    <x v="2"/>
    <n v="0"/>
    <m/>
    <x v="33"/>
    <m/>
    <m/>
    <m/>
    <m/>
    <m/>
    <m/>
    <n v="1"/>
  </r>
  <r>
    <n v="4696"/>
    <x v="962"/>
    <m/>
    <m/>
    <m/>
    <x v="90"/>
    <x v="89"/>
    <x v="82"/>
    <m/>
    <x v="26"/>
    <m/>
    <m/>
    <x v="2"/>
    <n v="0"/>
    <m/>
    <x v="33"/>
    <m/>
    <m/>
    <m/>
    <m/>
    <m/>
    <m/>
    <n v="1"/>
  </r>
  <r>
    <n v="4697"/>
    <x v="962"/>
    <m/>
    <m/>
    <m/>
    <x v="90"/>
    <x v="89"/>
    <x v="82"/>
    <m/>
    <x v="26"/>
    <m/>
    <m/>
    <x v="2"/>
    <n v="0"/>
    <m/>
    <x v="33"/>
    <m/>
    <m/>
    <m/>
    <m/>
    <m/>
    <m/>
    <n v="1"/>
  </r>
  <r>
    <n v="4698"/>
    <x v="962"/>
    <m/>
    <m/>
    <m/>
    <x v="90"/>
    <x v="89"/>
    <x v="82"/>
    <m/>
    <x v="26"/>
    <m/>
    <m/>
    <x v="2"/>
    <n v="0"/>
    <m/>
    <x v="33"/>
    <m/>
    <m/>
    <m/>
    <m/>
    <m/>
    <m/>
    <n v="1"/>
  </r>
  <r>
    <n v="4699"/>
    <x v="962"/>
    <m/>
    <m/>
    <m/>
    <x v="90"/>
    <x v="89"/>
    <x v="82"/>
    <m/>
    <x v="26"/>
    <m/>
    <m/>
    <x v="2"/>
    <n v="0"/>
    <m/>
    <x v="33"/>
    <m/>
    <m/>
    <m/>
    <m/>
    <m/>
    <m/>
    <n v="1"/>
  </r>
  <r>
    <n v="4700"/>
    <x v="962"/>
    <m/>
    <m/>
    <m/>
    <x v="90"/>
    <x v="89"/>
    <x v="82"/>
    <m/>
    <x v="26"/>
    <m/>
    <m/>
    <x v="2"/>
    <n v="0"/>
    <m/>
    <x v="33"/>
    <m/>
    <m/>
    <m/>
    <m/>
    <m/>
    <m/>
    <n v="1"/>
  </r>
  <r>
    <n v="4701"/>
    <x v="962"/>
    <m/>
    <m/>
    <m/>
    <x v="90"/>
    <x v="89"/>
    <x v="82"/>
    <m/>
    <x v="26"/>
    <m/>
    <m/>
    <x v="2"/>
    <n v="0"/>
    <m/>
    <x v="33"/>
    <m/>
    <m/>
    <m/>
    <m/>
    <m/>
    <m/>
    <n v="1"/>
  </r>
  <r>
    <n v="4702"/>
    <x v="962"/>
    <m/>
    <m/>
    <m/>
    <x v="90"/>
    <x v="89"/>
    <x v="82"/>
    <m/>
    <x v="26"/>
    <m/>
    <m/>
    <x v="2"/>
    <n v="0"/>
    <m/>
    <x v="33"/>
    <m/>
    <m/>
    <m/>
    <m/>
    <m/>
    <m/>
    <n v="1"/>
  </r>
  <r>
    <n v="4703"/>
    <x v="962"/>
    <m/>
    <m/>
    <m/>
    <x v="90"/>
    <x v="89"/>
    <x v="82"/>
    <m/>
    <x v="26"/>
    <m/>
    <m/>
    <x v="2"/>
    <n v="0"/>
    <m/>
    <x v="33"/>
    <m/>
    <m/>
    <m/>
    <m/>
    <m/>
    <m/>
    <n v="1"/>
  </r>
  <r>
    <n v="4704"/>
    <x v="962"/>
    <m/>
    <m/>
    <m/>
    <x v="90"/>
    <x v="89"/>
    <x v="82"/>
    <m/>
    <x v="26"/>
    <m/>
    <m/>
    <x v="2"/>
    <n v="0"/>
    <m/>
    <x v="33"/>
    <m/>
    <m/>
    <m/>
    <m/>
    <m/>
    <m/>
    <n v="1"/>
  </r>
  <r>
    <n v="4705"/>
    <x v="962"/>
    <m/>
    <m/>
    <m/>
    <x v="90"/>
    <x v="89"/>
    <x v="82"/>
    <m/>
    <x v="26"/>
    <m/>
    <m/>
    <x v="2"/>
    <n v="0"/>
    <m/>
    <x v="33"/>
    <m/>
    <m/>
    <m/>
    <m/>
    <m/>
    <m/>
    <n v="1"/>
  </r>
  <r>
    <n v="4706"/>
    <x v="962"/>
    <m/>
    <m/>
    <m/>
    <x v="90"/>
    <x v="89"/>
    <x v="82"/>
    <m/>
    <x v="26"/>
    <m/>
    <m/>
    <x v="2"/>
    <n v="0"/>
    <m/>
    <x v="33"/>
    <m/>
    <m/>
    <m/>
    <m/>
    <m/>
    <m/>
    <n v="1"/>
  </r>
  <r>
    <n v="4707"/>
    <x v="962"/>
    <m/>
    <m/>
    <m/>
    <x v="90"/>
    <x v="89"/>
    <x v="82"/>
    <m/>
    <x v="26"/>
    <m/>
    <m/>
    <x v="2"/>
    <n v="0"/>
    <m/>
    <x v="33"/>
    <m/>
    <m/>
    <m/>
    <m/>
    <m/>
    <m/>
    <n v="1"/>
  </r>
  <r>
    <n v="4708"/>
    <x v="962"/>
    <m/>
    <m/>
    <m/>
    <x v="90"/>
    <x v="89"/>
    <x v="82"/>
    <m/>
    <x v="26"/>
    <m/>
    <m/>
    <x v="2"/>
    <n v="0"/>
    <m/>
    <x v="33"/>
    <m/>
    <m/>
    <m/>
    <m/>
    <m/>
    <m/>
    <n v="1"/>
  </r>
  <r>
    <n v="4709"/>
    <x v="962"/>
    <m/>
    <m/>
    <m/>
    <x v="90"/>
    <x v="89"/>
    <x v="82"/>
    <m/>
    <x v="26"/>
    <m/>
    <m/>
    <x v="2"/>
    <n v="0"/>
    <m/>
    <x v="33"/>
    <m/>
    <m/>
    <m/>
    <m/>
    <m/>
    <m/>
    <n v="1"/>
  </r>
  <r>
    <n v="4710"/>
    <x v="962"/>
    <m/>
    <m/>
    <m/>
    <x v="90"/>
    <x v="89"/>
    <x v="82"/>
    <m/>
    <x v="26"/>
    <m/>
    <m/>
    <x v="2"/>
    <n v="0"/>
    <m/>
    <x v="33"/>
    <m/>
    <m/>
    <m/>
    <m/>
    <m/>
    <m/>
    <n v="1"/>
  </r>
  <r>
    <n v="4711"/>
    <x v="962"/>
    <m/>
    <m/>
    <m/>
    <x v="90"/>
    <x v="89"/>
    <x v="82"/>
    <m/>
    <x v="26"/>
    <m/>
    <m/>
    <x v="2"/>
    <n v="0"/>
    <m/>
    <x v="33"/>
    <m/>
    <m/>
    <m/>
    <m/>
    <m/>
    <m/>
    <n v="1"/>
  </r>
  <r>
    <n v="4712"/>
    <x v="962"/>
    <m/>
    <m/>
    <m/>
    <x v="90"/>
    <x v="89"/>
    <x v="82"/>
    <m/>
    <x v="26"/>
    <m/>
    <m/>
    <x v="2"/>
    <n v="0"/>
    <m/>
    <x v="33"/>
    <m/>
    <m/>
    <m/>
    <m/>
    <m/>
    <m/>
    <n v="1"/>
  </r>
  <r>
    <n v="4713"/>
    <x v="962"/>
    <m/>
    <m/>
    <m/>
    <x v="90"/>
    <x v="89"/>
    <x v="82"/>
    <m/>
    <x v="26"/>
    <m/>
    <m/>
    <x v="2"/>
    <n v="0"/>
    <m/>
    <x v="33"/>
    <m/>
    <m/>
    <m/>
    <m/>
    <m/>
    <m/>
    <n v="1"/>
  </r>
  <r>
    <n v="4714"/>
    <x v="962"/>
    <m/>
    <m/>
    <m/>
    <x v="90"/>
    <x v="89"/>
    <x v="82"/>
    <m/>
    <x v="26"/>
    <m/>
    <m/>
    <x v="2"/>
    <n v="0"/>
    <m/>
    <x v="33"/>
    <m/>
    <m/>
    <m/>
    <m/>
    <m/>
    <m/>
    <n v="1"/>
  </r>
  <r>
    <n v="4715"/>
    <x v="962"/>
    <m/>
    <m/>
    <m/>
    <x v="90"/>
    <x v="89"/>
    <x v="82"/>
    <m/>
    <x v="26"/>
    <m/>
    <m/>
    <x v="2"/>
    <n v="0"/>
    <m/>
    <x v="33"/>
    <m/>
    <m/>
    <m/>
    <m/>
    <m/>
    <m/>
    <n v="1"/>
  </r>
  <r>
    <n v="4716"/>
    <x v="962"/>
    <m/>
    <m/>
    <m/>
    <x v="90"/>
    <x v="89"/>
    <x v="82"/>
    <m/>
    <x v="26"/>
    <m/>
    <m/>
    <x v="2"/>
    <n v="0"/>
    <m/>
    <x v="33"/>
    <m/>
    <m/>
    <m/>
    <m/>
    <m/>
    <m/>
    <n v="1"/>
  </r>
  <r>
    <n v="4717"/>
    <x v="962"/>
    <m/>
    <m/>
    <m/>
    <x v="90"/>
    <x v="89"/>
    <x v="82"/>
    <m/>
    <x v="26"/>
    <m/>
    <m/>
    <x v="2"/>
    <n v="0"/>
    <m/>
    <x v="33"/>
    <m/>
    <m/>
    <m/>
    <m/>
    <m/>
    <m/>
    <n v="1"/>
  </r>
  <r>
    <n v="4718"/>
    <x v="962"/>
    <m/>
    <m/>
    <m/>
    <x v="90"/>
    <x v="89"/>
    <x v="82"/>
    <m/>
    <x v="26"/>
    <m/>
    <m/>
    <x v="2"/>
    <n v="0"/>
    <m/>
    <x v="33"/>
    <m/>
    <m/>
    <m/>
    <m/>
    <m/>
    <m/>
    <n v="1"/>
  </r>
  <r>
    <n v="4719"/>
    <x v="962"/>
    <m/>
    <m/>
    <m/>
    <x v="90"/>
    <x v="89"/>
    <x v="82"/>
    <m/>
    <x v="26"/>
    <m/>
    <m/>
    <x v="2"/>
    <n v="0"/>
    <m/>
    <x v="33"/>
    <m/>
    <m/>
    <m/>
    <m/>
    <m/>
    <m/>
    <n v="1"/>
  </r>
  <r>
    <n v="4720"/>
    <x v="962"/>
    <m/>
    <m/>
    <m/>
    <x v="90"/>
    <x v="89"/>
    <x v="82"/>
    <m/>
    <x v="26"/>
    <m/>
    <m/>
    <x v="2"/>
    <n v="0"/>
    <m/>
    <x v="33"/>
    <m/>
    <m/>
    <m/>
    <m/>
    <m/>
    <m/>
    <n v="1"/>
  </r>
  <r>
    <n v="4721"/>
    <x v="962"/>
    <m/>
    <m/>
    <m/>
    <x v="90"/>
    <x v="89"/>
    <x v="82"/>
    <m/>
    <x v="26"/>
    <m/>
    <m/>
    <x v="2"/>
    <n v="0"/>
    <m/>
    <x v="33"/>
    <m/>
    <m/>
    <m/>
    <m/>
    <m/>
    <m/>
    <n v="1"/>
  </r>
  <r>
    <n v="4722"/>
    <x v="962"/>
    <m/>
    <m/>
    <m/>
    <x v="90"/>
    <x v="89"/>
    <x v="82"/>
    <m/>
    <x v="26"/>
    <m/>
    <m/>
    <x v="2"/>
    <n v="0"/>
    <m/>
    <x v="33"/>
    <m/>
    <m/>
    <m/>
    <m/>
    <m/>
    <m/>
    <n v="1"/>
  </r>
  <r>
    <n v="4723"/>
    <x v="962"/>
    <m/>
    <m/>
    <m/>
    <x v="90"/>
    <x v="89"/>
    <x v="82"/>
    <m/>
    <x v="26"/>
    <m/>
    <m/>
    <x v="2"/>
    <n v="0"/>
    <m/>
    <x v="33"/>
    <m/>
    <m/>
    <m/>
    <m/>
    <m/>
    <m/>
    <n v="1"/>
  </r>
  <r>
    <n v="4724"/>
    <x v="962"/>
    <m/>
    <m/>
    <m/>
    <x v="90"/>
    <x v="89"/>
    <x v="82"/>
    <m/>
    <x v="26"/>
    <m/>
    <m/>
    <x v="2"/>
    <n v="0"/>
    <m/>
    <x v="33"/>
    <m/>
    <m/>
    <m/>
    <m/>
    <m/>
    <m/>
    <n v="1"/>
  </r>
  <r>
    <n v="4725"/>
    <x v="962"/>
    <m/>
    <m/>
    <m/>
    <x v="90"/>
    <x v="89"/>
    <x v="82"/>
    <m/>
    <x v="26"/>
    <m/>
    <m/>
    <x v="2"/>
    <n v="0"/>
    <m/>
    <x v="33"/>
    <m/>
    <m/>
    <m/>
    <m/>
    <m/>
    <m/>
    <n v="1"/>
  </r>
  <r>
    <n v="4726"/>
    <x v="962"/>
    <m/>
    <m/>
    <m/>
    <x v="90"/>
    <x v="89"/>
    <x v="82"/>
    <m/>
    <x v="26"/>
    <m/>
    <m/>
    <x v="2"/>
    <n v="0"/>
    <m/>
    <x v="33"/>
    <m/>
    <m/>
    <m/>
    <m/>
    <m/>
    <m/>
    <n v="1"/>
  </r>
  <r>
    <n v="4727"/>
    <x v="962"/>
    <m/>
    <m/>
    <m/>
    <x v="90"/>
    <x v="89"/>
    <x v="82"/>
    <m/>
    <x v="26"/>
    <m/>
    <m/>
    <x v="2"/>
    <n v="0"/>
    <m/>
    <x v="33"/>
    <m/>
    <m/>
    <m/>
    <m/>
    <m/>
    <m/>
    <n v="1"/>
  </r>
  <r>
    <n v="4728"/>
    <x v="962"/>
    <m/>
    <m/>
    <m/>
    <x v="90"/>
    <x v="89"/>
    <x v="82"/>
    <m/>
    <x v="26"/>
    <m/>
    <m/>
    <x v="2"/>
    <n v="0"/>
    <m/>
    <x v="33"/>
    <m/>
    <m/>
    <m/>
    <m/>
    <m/>
    <m/>
    <n v="1"/>
  </r>
  <r>
    <n v="4729"/>
    <x v="962"/>
    <m/>
    <m/>
    <m/>
    <x v="90"/>
    <x v="89"/>
    <x v="82"/>
    <m/>
    <x v="26"/>
    <m/>
    <m/>
    <x v="2"/>
    <n v="0"/>
    <m/>
    <x v="33"/>
    <m/>
    <m/>
    <m/>
    <m/>
    <m/>
    <m/>
    <n v="1"/>
  </r>
  <r>
    <n v="4730"/>
    <x v="962"/>
    <m/>
    <m/>
    <m/>
    <x v="90"/>
    <x v="89"/>
    <x v="82"/>
    <m/>
    <x v="26"/>
    <m/>
    <m/>
    <x v="2"/>
    <n v="0"/>
    <m/>
    <x v="33"/>
    <m/>
    <m/>
    <m/>
    <m/>
    <m/>
    <m/>
    <n v="1"/>
  </r>
  <r>
    <n v="4731"/>
    <x v="962"/>
    <m/>
    <m/>
    <m/>
    <x v="90"/>
    <x v="89"/>
    <x v="82"/>
    <m/>
    <x v="26"/>
    <m/>
    <m/>
    <x v="2"/>
    <n v="0"/>
    <m/>
    <x v="33"/>
    <m/>
    <m/>
    <m/>
    <m/>
    <m/>
    <m/>
    <n v="1"/>
  </r>
  <r>
    <n v="4732"/>
    <x v="962"/>
    <m/>
    <m/>
    <m/>
    <x v="90"/>
    <x v="89"/>
    <x v="82"/>
    <m/>
    <x v="26"/>
    <m/>
    <m/>
    <x v="2"/>
    <n v="0"/>
    <m/>
    <x v="33"/>
    <m/>
    <m/>
    <m/>
    <m/>
    <m/>
    <m/>
    <n v="1"/>
  </r>
  <r>
    <n v="4733"/>
    <x v="962"/>
    <m/>
    <m/>
    <m/>
    <x v="90"/>
    <x v="89"/>
    <x v="82"/>
    <m/>
    <x v="26"/>
    <m/>
    <m/>
    <x v="2"/>
    <n v="0"/>
    <m/>
    <x v="33"/>
    <m/>
    <m/>
    <m/>
    <m/>
    <m/>
    <m/>
    <n v="1"/>
  </r>
  <r>
    <n v="4734"/>
    <x v="962"/>
    <m/>
    <m/>
    <m/>
    <x v="90"/>
    <x v="89"/>
    <x v="82"/>
    <m/>
    <x v="26"/>
    <m/>
    <m/>
    <x v="2"/>
    <n v="0"/>
    <m/>
    <x v="33"/>
    <m/>
    <m/>
    <m/>
    <m/>
    <m/>
    <m/>
    <n v="1"/>
  </r>
  <r>
    <n v="4735"/>
    <x v="962"/>
    <m/>
    <m/>
    <m/>
    <x v="90"/>
    <x v="89"/>
    <x v="82"/>
    <m/>
    <x v="26"/>
    <m/>
    <m/>
    <x v="2"/>
    <n v="0"/>
    <m/>
    <x v="33"/>
    <m/>
    <m/>
    <m/>
    <m/>
    <m/>
    <m/>
    <n v="1"/>
  </r>
  <r>
    <n v="4736"/>
    <x v="962"/>
    <m/>
    <m/>
    <m/>
    <x v="90"/>
    <x v="89"/>
    <x v="82"/>
    <m/>
    <x v="26"/>
    <m/>
    <m/>
    <x v="2"/>
    <n v="0"/>
    <m/>
    <x v="33"/>
    <m/>
    <m/>
    <m/>
    <m/>
    <m/>
    <m/>
    <n v="1"/>
  </r>
  <r>
    <n v="4737"/>
    <x v="962"/>
    <m/>
    <m/>
    <m/>
    <x v="90"/>
    <x v="89"/>
    <x v="82"/>
    <m/>
    <x v="26"/>
    <m/>
    <m/>
    <x v="2"/>
    <n v="0"/>
    <m/>
    <x v="33"/>
    <m/>
    <m/>
    <m/>
    <m/>
    <m/>
    <m/>
    <n v="1"/>
  </r>
  <r>
    <n v="4738"/>
    <x v="962"/>
    <m/>
    <m/>
    <m/>
    <x v="90"/>
    <x v="89"/>
    <x v="82"/>
    <m/>
    <x v="26"/>
    <m/>
    <m/>
    <x v="2"/>
    <n v="0"/>
    <m/>
    <x v="33"/>
    <m/>
    <m/>
    <m/>
    <m/>
    <m/>
    <m/>
    <n v="1"/>
  </r>
  <r>
    <n v="4739"/>
    <x v="962"/>
    <m/>
    <m/>
    <m/>
    <x v="90"/>
    <x v="89"/>
    <x v="82"/>
    <m/>
    <x v="26"/>
    <m/>
    <m/>
    <x v="2"/>
    <n v="0"/>
    <m/>
    <x v="33"/>
    <m/>
    <m/>
    <m/>
    <m/>
    <m/>
    <m/>
    <n v="1"/>
  </r>
  <r>
    <n v="4740"/>
    <x v="962"/>
    <m/>
    <m/>
    <m/>
    <x v="90"/>
    <x v="89"/>
    <x v="82"/>
    <m/>
    <x v="26"/>
    <m/>
    <m/>
    <x v="2"/>
    <n v="0"/>
    <m/>
    <x v="33"/>
    <m/>
    <m/>
    <m/>
    <m/>
    <m/>
    <m/>
    <n v="1"/>
  </r>
  <r>
    <n v="4741"/>
    <x v="962"/>
    <m/>
    <m/>
    <m/>
    <x v="90"/>
    <x v="89"/>
    <x v="82"/>
    <m/>
    <x v="26"/>
    <m/>
    <m/>
    <x v="2"/>
    <n v="0"/>
    <m/>
    <x v="33"/>
    <m/>
    <m/>
    <m/>
    <m/>
    <m/>
    <m/>
    <n v="1"/>
  </r>
  <r>
    <n v="4742"/>
    <x v="962"/>
    <m/>
    <m/>
    <m/>
    <x v="90"/>
    <x v="89"/>
    <x v="82"/>
    <m/>
    <x v="26"/>
    <m/>
    <m/>
    <x v="2"/>
    <n v="0"/>
    <m/>
    <x v="33"/>
    <m/>
    <m/>
    <m/>
    <m/>
    <m/>
    <m/>
    <n v="1"/>
  </r>
  <r>
    <n v="4743"/>
    <x v="962"/>
    <m/>
    <m/>
    <m/>
    <x v="90"/>
    <x v="89"/>
    <x v="82"/>
    <m/>
    <x v="26"/>
    <m/>
    <m/>
    <x v="2"/>
    <n v="0"/>
    <m/>
    <x v="33"/>
    <m/>
    <m/>
    <m/>
    <m/>
    <m/>
    <m/>
    <n v="1"/>
  </r>
  <r>
    <n v="4744"/>
    <x v="962"/>
    <m/>
    <m/>
    <m/>
    <x v="90"/>
    <x v="89"/>
    <x v="82"/>
    <m/>
    <x v="26"/>
    <m/>
    <m/>
    <x v="2"/>
    <n v="0"/>
    <m/>
    <x v="33"/>
    <m/>
    <m/>
    <m/>
    <m/>
    <m/>
    <m/>
    <n v="1"/>
  </r>
  <r>
    <n v="4745"/>
    <x v="962"/>
    <m/>
    <m/>
    <m/>
    <x v="90"/>
    <x v="89"/>
    <x v="82"/>
    <m/>
    <x v="26"/>
    <m/>
    <m/>
    <x v="2"/>
    <n v="0"/>
    <m/>
    <x v="33"/>
    <m/>
    <m/>
    <m/>
    <m/>
    <m/>
    <m/>
    <n v="1"/>
  </r>
  <r>
    <n v="4746"/>
    <x v="962"/>
    <m/>
    <m/>
    <m/>
    <x v="90"/>
    <x v="89"/>
    <x v="82"/>
    <m/>
    <x v="26"/>
    <m/>
    <m/>
    <x v="2"/>
    <n v="0"/>
    <m/>
    <x v="33"/>
    <m/>
    <m/>
    <m/>
    <m/>
    <m/>
    <m/>
    <n v="1"/>
  </r>
  <r>
    <n v="4747"/>
    <x v="962"/>
    <m/>
    <m/>
    <m/>
    <x v="90"/>
    <x v="89"/>
    <x v="82"/>
    <m/>
    <x v="26"/>
    <m/>
    <m/>
    <x v="2"/>
    <n v="0"/>
    <m/>
    <x v="33"/>
    <m/>
    <m/>
    <m/>
    <m/>
    <m/>
    <m/>
    <n v="1"/>
  </r>
  <r>
    <n v="4748"/>
    <x v="962"/>
    <m/>
    <m/>
    <m/>
    <x v="90"/>
    <x v="89"/>
    <x v="82"/>
    <m/>
    <x v="26"/>
    <m/>
    <m/>
    <x v="2"/>
    <n v="0"/>
    <m/>
    <x v="33"/>
    <m/>
    <m/>
    <m/>
    <m/>
    <m/>
    <m/>
    <n v="1"/>
  </r>
  <r>
    <n v="4749"/>
    <x v="962"/>
    <m/>
    <m/>
    <m/>
    <x v="90"/>
    <x v="89"/>
    <x v="82"/>
    <m/>
    <x v="26"/>
    <m/>
    <m/>
    <x v="2"/>
    <n v="0"/>
    <m/>
    <x v="33"/>
    <m/>
    <m/>
    <m/>
    <m/>
    <m/>
    <m/>
    <n v="1"/>
  </r>
  <r>
    <n v="4750"/>
    <x v="962"/>
    <m/>
    <m/>
    <m/>
    <x v="90"/>
    <x v="89"/>
    <x v="82"/>
    <m/>
    <x v="26"/>
    <m/>
    <m/>
    <x v="2"/>
    <n v="0"/>
    <m/>
    <x v="33"/>
    <m/>
    <m/>
    <m/>
    <m/>
    <m/>
    <m/>
    <n v="1"/>
  </r>
  <r>
    <n v="4751"/>
    <x v="962"/>
    <m/>
    <m/>
    <m/>
    <x v="90"/>
    <x v="89"/>
    <x v="82"/>
    <m/>
    <x v="26"/>
    <m/>
    <m/>
    <x v="2"/>
    <n v="0"/>
    <m/>
    <x v="33"/>
    <m/>
    <m/>
    <m/>
    <m/>
    <m/>
    <m/>
    <n v="1"/>
  </r>
  <r>
    <n v="4752"/>
    <x v="962"/>
    <m/>
    <m/>
    <m/>
    <x v="90"/>
    <x v="89"/>
    <x v="82"/>
    <m/>
    <x v="26"/>
    <m/>
    <m/>
    <x v="2"/>
    <n v="0"/>
    <m/>
    <x v="33"/>
    <m/>
    <m/>
    <m/>
    <m/>
    <m/>
    <m/>
    <n v="1"/>
  </r>
  <r>
    <n v="4753"/>
    <x v="962"/>
    <m/>
    <m/>
    <m/>
    <x v="90"/>
    <x v="89"/>
    <x v="82"/>
    <m/>
    <x v="26"/>
    <m/>
    <m/>
    <x v="2"/>
    <n v="0"/>
    <m/>
    <x v="33"/>
    <m/>
    <m/>
    <m/>
    <m/>
    <m/>
    <m/>
    <n v="1"/>
  </r>
  <r>
    <n v="4754"/>
    <x v="962"/>
    <m/>
    <m/>
    <m/>
    <x v="90"/>
    <x v="89"/>
    <x v="82"/>
    <m/>
    <x v="26"/>
    <m/>
    <m/>
    <x v="2"/>
    <n v="0"/>
    <m/>
    <x v="33"/>
    <m/>
    <m/>
    <m/>
    <m/>
    <m/>
    <m/>
    <n v="1"/>
  </r>
  <r>
    <n v="4755"/>
    <x v="962"/>
    <m/>
    <m/>
    <m/>
    <x v="90"/>
    <x v="89"/>
    <x v="82"/>
    <m/>
    <x v="26"/>
    <m/>
    <m/>
    <x v="2"/>
    <n v="0"/>
    <m/>
    <x v="33"/>
    <m/>
    <m/>
    <m/>
    <m/>
    <m/>
    <m/>
    <n v="1"/>
  </r>
  <r>
    <n v="4756"/>
    <x v="962"/>
    <m/>
    <m/>
    <m/>
    <x v="90"/>
    <x v="89"/>
    <x v="82"/>
    <m/>
    <x v="26"/>
    <m/>
    <m/>
    <x v="2"/>
    <n v="0"/>
    <m/>
    <x v="33"/>
    <m/>
    <m/>
    <m/>
    <m/>
    <m/>
    <m/>
    <n v="1"/>
  </r>
  <r>
    <n v="4757"/>
    <x v="962"/>
    <m/>
    <m/>
    <m/>
    <x v="90"/>
    <x v="89"/>
    <x v="82"/>
    <m/>
    <x v="26"/>
    <m/>
    <m/>
    <x v="2"/>
    <n v="0"/>
    <m/>
    <x v="33"/>
    <m/>
    <m/>
    <m/>
    <m/>
    <m/>
    <m/>
    <n v="1"/>
  </r>
  <r>
    <n v="4758"/>
    <x v="962"/>
    <m/>
    <m/>
    <m/>
    <x v="90"/>
    <x v="89"/>
    <x v="82"/>
    <m/>
    <x v="26"/>
    <m/>
    <m/>
    <x v="2"/>
    <n v="0"/>
    <m/>
    <x v="33"/>
    <m/>
    <m/>
    <m/>
    <m/>
    <m/>
    <m/>
    <n v="1"/>
  </r>
  <r>
    <n v="4759"/>
    <x v="962"/>
    <m/>
    <m/>
    <m/>
    <x v="90"/>
    <x v="89"/>
    <x v="82"/>
    <m/>
    <x v="26"/>
    <m/>
    <m/>
    <x v="2"/>
    <n v="0"/>
    <m/>
    <x v="33"/>
    <m/>
    <m/>
    <m/>
    <m/>
    <m/>
    <m/>
    <n v="1"/>
  </r>
  <r>
    <n v="4760"/>
    <x v="962"/>
    <m/>
    <m/>
    <m/>
    <x v="90"/>
    <x v="89"/>
    <x v="82"/>
    <m/>
    <x v="26"/>
    <m/>
    <m/>
    <x v="2"/>
    <n v="0"/>
    <m/>
    <x v="33"/>
    <m/>
    <m/>
    <m/>
    <m/>
    <m/>
    <m/>
    <n v="1"/>
  </r>
  <r>
    <n v="4761"/>
    <x v="962"/>
    <m/>
    <m/>
    <m/>
    <x v="90"/>
    <x v="89"/>
    <x v="82"/>
    <m/>
    <x v="26"/>
    <m/>
    <m/>
    <x v="2"/>
    <n v="0"/>
    <m/>
    <x v="33"/>
    <m/>
    <m/>
    <m/>
    <m/>
    <m/>
    <m/>
    <n v="1"/>
  </r>
  <r>
    <n v="4762"/>
    <x v="962"/>
    <m/>
    <m/>
    <m/>
    <x v="90"/>
    <x v="89"/>
    <x v="82"/>
    <m/>
    <x v="26"/>
    <m/>
    <m/>
    <x v="2"/>
    <n v="0"/>
    <m/>
    <x v="33"/>
    <m/>
    <m/>
    <m/>
    <m/>
    <m/>
    <m/>
    <n v="1"/>
  </r>
  <r>
    <n v="4763"/>
    <x v="962"/>
    <m/>
    <m/>
    <m/>
    <x v="90"/>
    <x v="89"/>
    <x v="82"/>
    <m/>
    <x v="26"/>
    <m/>
    <m/>
    <x v="2"/>
    <n v="0"/>
    <m/>
    <x v="33"/>
    <m/>
    <m/>
    <m/>
    <m/>
    <m/>
    <m/>
    <n v="1"/>
  </r>
  <r>
    <n v="4764"/>
    <x v="962"/>
    <m/>
    <m/>
    <m/>
    <x v="90"/>
    <x v="89"/>
    <x v="82"/>
    <m/>
    <x v="26"/>
    <m/>
    <m/>
    <x v="2"/>
    <n v="0"/>
    <m/>
    <x v="33"/>
    <m/>
    <m/>
    <m/>
    <m/>
    <m/>
    <m/>
    <n v="1"/>
  </r>
  <r>
    <n v="4765"/>
    <x v="962"/>
    <m/>
    <m/>
    <m/>
    <x v="90"/>
    <x v="89"/>
    <x v="82"/>
    <m/>
    <x v="26"/>
    <m/>
    <m/>
    <x v="2"/>
    <n v="0"/>
    <m/>
    <x v="33"/>
    <m/>
    <m/>
    <m/>
    <m/>
    <m/>
    <m/>
    <n v="1"/>
  </r>
  <r>
    <n v="4766"/>
    <x v="962"/>
    <m/>
    <m/>
    <m/>
    <x v="90"/>
    <x v="89"/>
    <x v="82"/>
    <m/>
    <x v="26"/>
    <m/>
    <m/>
    <x v="2"/>
    <n v="0"/>
    <m/>
    <x v="33"/>
    <m/>
    <m/>
    <m/>
    <m/>
    <m/>
    <m/>
    <n v="1"/>
  </r>
  <r>
    <n v="4767"/>
    <x v="962"/>
    <m/>
    <m/>
    <m/>
    <x v="90"/>
    <x v="89"/>
    <x v="82"/>
    <m/>
    <x v="26"/>
    <m/>
    <m/>
    <x v="2"/>
    <n v="0"/>
    <m/>
    <x v="33"/>
    <m/>
    <m/>
    <m/>
    <m/>
    <m/>
    <m/>
    <n v="1"/>
  </r>
  <r>
    <n v="4768"/>
    <x v="962"/>
    <m/>
    <m/>
    <m/>
    <x v="90"/>
    <x v="89"/>
    <x v="82"/>
    <m/>
    <x v="26"/>
    <m/>
    <m/>
    <x v="2"/>
    <n v="0"/>
    <m/>
    <x v="33"/>
    <m/>
    <m/>
    <m/>
    <m/>
    <m/>
    <m/>
    <n v="1"/>
  </r>
  <r>
    <n v="4769"/>
    <x v="962"/>
    <m/>
    <m/>
    <m/>
    <x v="90"/>
    <x v="89"/>
    <x v="82"/>
    <m/>
    <x v="26"/>
    <m/>
    <m/>
    <x v="2"/>
    <n v="0"/>
    <m/>
    <x v="33"/>
    <m/>
    <m/>
    <m/>
    <m/>
    <m/>
    <m/>
    <n v="1"/>
  </r>
  <r>
    <n v="4770"/>
    <x v="962"/>
    <m/>
    <m/>
    <m/>
    <x v="90"/>
    <x v="89"/>
    <x v="82"/>
    <m/>
    <x v="26"/>
    <m/>
    <m/>
    <x v="2"/>
    <n v="0"/>
    <m/>
    <x v="33"/>
    <m/>
    <m/>
    <m/>
    <m/>
    <m/>
    <m/>
    <n v="1"/>
  </r>
  <r>
    <n v="4771"/>
    <x v="962"/>
    <m/>
    <m/>
    <m/>
    <x v="90"/>
    <x v="89"/>
    <x v="82"/>
    <m/>
    <x v="26"/>
    <m/>
    <m/>
    <x v="2"/>
    <n v="0"/>
    <m/>
    <x v="33"/>
    <m/>
    <m/>
    <m/>
    <m/>
    <m/>
    <m/>
    <n v="1"/>
  </r>
  <r>
    <n v="4772"/>
    <x v="962"/>
    <m/>
    <m/>
    <m/>
    <x v="90"/>
    <x v="89"/>
    <x v="82"/>
    <m/>
    <x v="26"/>
    <m/>
    <m/>
    <x v="2"/>
    <n v="0"/>
    <m/>
    <x v="33"/>
    <m/>
    <m/>
    <m/>
    <m/>
    <m/>
    <m/>
    <n v="1"/>
  </r>
  <r>
    <n v="4773"/>
    <x v="962"/>
    <m/>
    <m/>
    <m/>
    <x v="90"/>
    <x v="89"/>
    <x v="82"/>
    <m/>
    <x v="26"/>
    <m/>
    <m/>
    <x v="2"/>
    <n v="0"/>
    <m/>
    <x v="33"/>
    <m/>
    <m/>
    <m/>
    <m/>
    <m/>
    <m/>
    <n v="1"/>
  </r>
  <r>
    <n v="4774"/>
    <x v="962"/>
    <m/>
    <m/>
    <m/>
    <x v="90"/>
    <x v="89"/>
    <x v="82"/>
    <m/>
    <x v="26"/>
    <m/>
    <m/>
    <x v="2"/>
    <n v="0"/>
    <m/>
    <x v="33"/>
    <m/>
    <m/>
    <m/>
    <m/>
    <m/>
    <m/>
    <n v="1"/>
  </r>
  <r>
    <n v="4775"/>
    <x v="962"/>
    <m/>
    <m/>
    <m/>
    <x v="90"/>
    <x v="89"/>
    <x v="82"/>
    <m/>
    <x v="26"/>
    <m/>
    <m/>
    <x v="2"/>
    <n v="0"/>
    <m/>
    <x v="33"/>
    <m/>
    <m/>
    <m/>
    <m/>
    <m/>
    <m/>
    <n v="1"/>
  </r>
  <r>
    <n v="4776"/>
    <x v="962"/>
    <m/>
    <m/>
    <m/>
    <x v="90"/>
    <x v="89"/>
    <x v="82"/>
    <m/>
    <x v="26"/>
    <m/>
    <m/>
    <x v="2"/>
    <n v="0"/>
    <m/>
    <x v="33"/>
    <m/>
    <m/>
    <m/>
    <m/>
    <m/>
    <m/>
    <n v="1"/>
  </r>
  <r>
    <n v="4777"/>
    <x v="962"/>
    <m/>
    <m/>
    <m/>
    <x v="90"/>
    <x v="89"/>
    <x v="82"/>
    <m/>
    <x v="26"/>
    <m/>
    <m/>
    <x v="2"/>
    <n v="0"/>
    <m/>
    <x v="33"/>
    <m/>
    <m/>
    <m/>
    <m/>
    <m/>
    <m/>
    <n v="1"/>
  </r>
  <r>
    <n v="4778"/>
    <x v="962"/>
    <m/>
    <m/>
    <m/>
    <x v="90"/>
    <x v="89"/>
    <x v="82"/>
    <m/>
    <x v="26"/>
    <m/>
    <m/>
    <x v="2"/>
    <n v="0"/>
    <m/>
    <x v="33"/>
    <m/>
    <m/>
    <m/>
    <m/>
    <m/>
    <m/>
    <n v="1"/>
  </r>
  <r>
    <n v="4779"/>
    <x v="962"/>
    <m/>
    <m/>
    <m/>
    <x v="90"/>
    <x v="89"/>
    <x v="82"/>
    <m/>
    <x v="26"/>
    <m/>
    <m/>
    <x v="2"/>
    <n v="0"/>
    <m/>
    <x v="33"/>
    <m/>
    <m/>
    <m/>
    <m/>
    <m/>
    <m/>
    <n v="1"/>
  </r>
  <r>
    <n v="4780"/>
    <x v="962"/>
    <m/>
    <m/>
    <m/>
    <x v="90"/>
    <x v="89"/>
    <x v="82"/>
    <m/>
    <x v="26"/>
    <m/>
    <m/>
    <x v="2"/>
    <n v="0"/>
    <m/>
    <x v="33"/>
    <m/>
    <m/>
    <m/>
    <m/>
    <m/>
    <m/>
    <n v="1"/>
  </r>
  <r>
    <n v="4781"/>
    <x v="962"/>
    <m/>
    <m/>
    <m/>
    <x v="90"/>
    <x v="89"/>
    <x v="82"/>
    <m/>
    <x v="26"/>
    <m/>
    <m/>
    <x v="2"/>
    <n v="0"/>
    <m/>
    <x v="33"/>
    <m/>
    <m/>
    <m/>
    <m/>
    <m/>
    <m/>
    <n v="1"/>
  </r>
  <r>
    <n v="4782"/>
    <x v="962"/>
    <m/>
    <m/>
    <m/>
    <x v="90"/>
    <x v="89"/>
    <x v="82"/>
    <m/>
    <x v="26"/>
    <m/>
    <m/>
    <x v="2"/>
    <n v="0"/>
    <m/>
    <x v="33"/>
    <m/>
    <m/>
    <m/>
    <m/>
    <m/>
    <m/>
    <n v="1"/>
  </r>
  <r>
    <n v="4783"/>
    <x v="962"/>
    <m/>
    <m/>
    <m/>
    <x v="90"/>
    <x v="89"/>
    <x v="82"/>
    <m/>
    <x v="26"/>
    <m/>
    <m/>
    <x v="2"/>
    <n v="0"/>
    <m/>
    <x v="33"/>
    <m/>
    <m/>
    <m/>
    <m/>
    <m/>
    <m/>
    <n v="1"/>
  </r>
  <r>
    <n v="4784"/>
    <x v="962"/>
    <m/>
    <m/>
    <m/>
    <x v="90"/>
    <x v="89"/>
    <x v="82"/>
    <m/>
    <x v="26"/>
    <m/>
    <m/>
    <x v="2"/>
    <n v="0"/>
    <m/>
    <x v="33"/>
    <m/>
    <m/>
    <m/>
    <m/>
    <m/>
    <m/>
    <n v="1"/>
  </r>
  <r>
    <n v="4785"/>
    <x v="962"/>
    <m/>
    <m/>
    <m/>
    <x v="90"/>
    <x v="89"/>
    <x v="82"/>
    <m/>
    <x v="26"/>
    <m/>
    <m/>
    <x v="2"/>
    <n v="0"/>
    <m/>
    <x v="33"/>
    <m/>
    <m/>
    <m/>
    <m/>
    <m/>
    <m/>
    <n v="1"/>
  </r>
  <r>
    <n v="4786"/>
    <x v="962"/>
    <m/>
    <m/>
    <m/>
    <x v="90"/>
    <x v="89"/>
    <x v="82"/>
    <m/>
    <x v="26"/>
    <m/>
    <m/>
    <x v="2"/>
    <n v="0"/>
    <m/>
    <x v="33"/>
    <m/>
    <m/>
    <m/>
    <m/>
    <m/>
    <m/>
    <n v="1"/>
  </r>
  <r>
    <n v="4787"/>
    <x v="962"/>
    <m/>
    <m/>
    <m/>
    <x v="90"/>
    <x v="89"/>
    <x v="82"/>
    <m/>
    <x v="26"/>
    <m/>
    <m/>
    <x v="2"/>
    <n v="0"/>
    <m/>
    <x v="33"/>
    <m/>
    <m/>
    <m/>
    <m/>
    <m/>
    <m/>
    <n v="1"/>
  </r>
  <r>
    <n v="4788"/>
    <x v="962"/>
    <m/>
    <m/>
    <m/>
    <x v="90"/>
    <x v="89"/>
    <x v="82"/>
    <m/>
    <x v="26"/>
    <m/>
    <m/>
    <x v="2"/>
    <n v="0"/>
    <m/>
    <x v="33"/>
    <m/>
    <m/>
    <m/>
    <m/>
    <m/>
    <m/>
    <n v="1"/>
  </r>
  <r>
    <n v="4789"/>
    <x v="962"/>
    <m/>
    <m/>
    <m/>
    <x v="90"/>
    <x v="89"/>
    <x v="82"/>
    <m/>
    <x v="26"/>
    <m/>
    <m/>
    <x v="2"/>
    <n v="0"/>
    <m/>
    <x v="33"/>
    <m/>
    <m/>
    <m/>
    <m/>
    <m/>
    <m/>
    <n v="1"/>
  </r>
  <r>
    <n v="4790"/>
    <x v="962"/>
    <m/>
    <m/>
    <m/>
    <x v="90"/>
    <x v="89"/>
    <x v="82"/>
    <m/>
    <x v="26"/>
    <m/>
    <m/>
    <x v="2"/>
    <n v="0"/>
    <m/>
    <x v="33"/>
    <m/>
    <m/>
    <m/>
    <m/>
    <m/>
    <m/>
    <n v="1"/>
  </r>
  <r>
    <n v="4791"/>
    <x v="962"/>
    <m/>
    <m/>
    <m/>
    <x v="90"/>
    <x v="89"/>
    <x v="82"/>
    <m/>
    <x v="26"/>
    <m/>
    <m/>
    <x v="2"/>
    <n v="0"/>
    <m/>
    <x v="33"/>
    <m/>
    <m/>
    <m/>
    <m/>
    <m/>
    <m/>
    <n v="1"/>
  </r>
  <r>
    <n v="4792"/>
    <x v="962"/>
    <m/>
    <m/>
    <m/>
    <x v="90"/>
    <x v="89"/>
    <x v="82"/>
    <m/>
    <x v="26"/>
    <m/>
    <m/>
    <x v="2"/>
    <n v="0"/>
    <m/>
    <x v="33"/>
    <m/>
    <m/>
    <m/>
    <m/>
    <m/>
    <m/>
    <n v="1"/>
  </r>
  <r>
    <n v="4793"/>
    <x v="962"/>
    <m/>
    <m/>
    <m/>
    <x v="90"/>
    <x v="89"/>
    <x v="82"/>
    <m/>
    <x v="26"/>
    <m/>
    <m/>
    <x v="2"/>
    <n v="0"/>
    <m/>
    <x v="33"/>
    <m/>
    <m/>
    <m/>
    <m/>
    <m/>
    <m/>
    <n v="1"/>
  </r>
  <r>
    <n v="4794"/>
    <x v="962"/>
    <m/>
    <m/>
    <m/>
    <x v="90"/>
    <x v="89"/>
    <x v="82"/>
    <m/>
    <x v="26"/>
    <m/>
    <m/>
    <x v="2"/>
    <n v="0"/>
    <m/>
    <x v="33"/>
    <m/>
    <m/>
    <m/>
    <m/>
    <m/>
    <m/>
    <n v="1"/>
  </r>
  <r>
    <n v="4795"/>
    <x v="962"/>
    <m/>
    <m/>
    <m/>
    <x v="90"/>
    <x v="89"/>
    <x v="82"/>
    <m/>
    <x v="26"/>
    <m/>
    <m/>
    <x v="2"/>
    <n v="0"/>
    <m/>
    <x v="33"/>
    <m/>
    <m/>
    <m/>
    <m/>
    <m/>
    <m/>
    <n v="1"/>
  </r>
  <r>
    <n v="4796"/>
    <x v="962"/>
    <m/>
    <m/>
    <m/>
    <x v="90"/>
    <x v="89"/>
    <x v="82"/>
    <m/>
    <x v="26"/>
    <m/>
    <m/>
    <x v="2"/>
    <n v="0"/>
    <m/>
    <x v="33"/>
    <m/>
    <m/>
    <m/>
    <m/>
    <m/>
    <m/>
    <n v="1"/>
  </r>
  <r>
    <n v="4797"/>
    <x v="962"/>
    <m/>
    <m/>
    <m/>
    <x v="90"/>
    <x v="89"/>
    <x v="82"/>
    <m/>
    <x v="26"/>
    <m/>
    <m/>
    <x v="2"/>
    <n v="0"/>
    <m/>
    <x v="33"/>
    <m/>
    <m/>
    <m/>
    <m/>
    <m/>
    <m/>
    <n v="1"/>
  </r>
  <r>
    <n v="4798"/>
    <x v="962"/>
    <m/>
    <m/>
    <m/>
    <x v="90"/>
    <x v="89"/>
    <x v="82"/>
    <m/>
    <x v="26"/>
    <m/>
    <m/>
    <x v="2"/>
    <n v="0"/>
    <m/>
    <x v="33"/>
    <m/>
    <m/>
    <m/>
    <m/>
    <m/>
    <m/>
    <n v="1"/>
  </r>
  <r>
    <n v="4799"/>
    <x v="962"/>
    <m/>
    <m/>
    <m/>
    <x v="90"/>
    <x v="89"/>
    <x v="82"/>
    <m/>
    <x v="26"/>
    <m/>
    <m/>
    <x v="2"/>
    <n v="0"/>
    <m/>
    <x v="33"/>
    <m/>
    <m/>
    <m/>
    <m/>
    <m/>
    <m/>
    <n v="1"/>
  </r>
  <r>
    <n v="4800"/>
    <x v="962"/>
    <m/>
    <m/>
    <m/>
    <x v="90"/>
    <x v="89"/>
    <x v="82"/>
    <m/>
    <x v="26"/>
    <m/>
    <m/>
    <x v="2"/>
    <n v="0"/>
    <m/>
    <x v="33"/>
    <m/>
    <m/>
    <m/>
    <m/>
    <m/>
    <m/>
    <n v="1"/>
  </r>
  <r>
    <n v="4801"/>
    <x v="962"/>
    <m/>
    <m/>
    <m/>
    <x v="90"/>
    <x v="89"/>
    <x v="82"/>
    <m/>
    <x v="26"/>
    <m/>
    <m/>
    <x v="2"/>
    <n v="0"/>
    <m/>
    <x v="33"/>
    <m/>
    <m/>
    <m/>
    <m/>
    <m/>
    <m/>
    <n v="1"/>
  </r>
  <r>
    <n v="4802"/>
    <x v="962"/>
    <m/>
    <m/>
    <m/>
    <x v="90"/>
    <x v="89"/>
    <x v="82"/>
    <m/>
    <x v="26"/>
    <m/>
    <m/>
    <x v="2"/>
    <n v="0"/>
    <m/>
    <x v="33"/>
    <m/>
    <m/>
    <m/>
    <m/>
    <m/>
    <m/>
    <n v="1"/>
  </r>
  <r>
    <n v="4803"/>
    <x v="962"/>
    <m/>
    <m/>
    <m/>
    <x v="90"/>
    <x v="89"/>
    <x v="82"/>
    <m/>
    <x v="26"/>
    <m/>
    <m/>
    <x v="2"/>
    <n v="0"/>
    <m/>
    <x v="33"/>
    <m/>
    <m/>
    <m/>
    <m/>
    <m/>
    <m/>
    <n v="1"/>
  </r>
  <r>
    <n v="4804"/>
    <x v="962"/>
    <m/>
    <m/>
    <m/>
    <x v="90"/>
    <x v="89"/>
    <x v="82"/>
    <m/>
    <x v="26"/>
    <m/>
    <m/>
    <x v="2"/>
    <n v="0"/>
    <m/>
    <x v="33"/>
    <m/>
    <m/>
    <m/>
    <m/>
    <m/>
    <m/>
    <n v="1"/>
  </r>
  <r>
    <n v="4805"/>
    <x v="962"/>
    <m/>
    <m/>
    <m/>
    <x v="90"/>
    <x v="89"/>
    <x v="82"/>
    <m/>
    <x v="26"/>
    <m/>
    <m/>
    <x v="2"/>
    <n v="0"/>
    <m/>
    <x v="33"/>
    <m/>
    <m/>
    <m/>
    <m/>
    <m/>
    <m/>
    <n v="1"/>
  </r>
  <r>
    <n v="4806"/>
    <x v="962"/>
    <m/>
    <m/>
    <m/>
    <x v="90"/>
    <x v="89"/>
    <x v="82"/>
    <m/>
    <x v="26"/>
    <m/>
    <m/>
    <x v="2"/>
    <n v="0"/>
    <m/>
    <x v="33"/>
    <m/>
    <m/>
    <m/>
    <m/>
    <m/>
    <m/>
    <n v="1"/>
  </r>
  <r>
    <n v="4807"/>
    <x v="962"/>
    <m/>
    <m/>
    <m/>
    <x v="90"/>
    <x v="89"/>
    <x v="82"/>
    <m/>
    <x v="26"/>
    <m/>
    <m/>
    <x v="2"/>
    <n v="0"/>
    <m/>
    <x v="33"/>
    <m/>
    <m/>
    <m/>
    <m/>
    <m/>
    <m/>
    <n v="1"/>
  </r>
  <r>
    <n v="4808"/>
    <x v="962"/>
    <m/>
    <m/>
    <m/>
    <x v="90"/>
    <x v="89"/>
    <x v="82"/>
    <m/>
    <x v="26"/>
    <m/>
    <m/>
    <x v="2"/>
    <n v="0"/>
    <m/>
    <x v="33"/>
    <m/>
    <m/>
    <m/>
    <m/>
    <m/>
    <m/>
    <n v="1"/>
  </r>
  <r>
    <n v="4809"/>
    <x v="962"/>
    <m/>
    <m/>
    <m/>
    <x v="90"/>
    <x v="89"/>
    <x v="82"/>
    <m/>
    <x v="26"/>
    <m/>
    <m/>
    <x v="2"/>
    <n v="0"/>
    <m/>
    <x v="33"/>
    <m/>
    <m/>
    <m/>
    <m/>
    <m/>
    <m/>
    <n v="1"/>
  </r>
  <r>
    <n v="4810"/>
    <x v="962"/>
    <m/>
    <m/>
    <m/>
    <x v="90"/>
    <x v="89"/>
    <x v="82"/>
    <m/>
    <x v="26"/>
    <m/>
    <m/>
    <x v="2"/>
    <n v="0"/>
    <m/>
    <x v="33"/>
    <m/>
    <m/>
    <m/>
    <m/>
    <m/>
    <m/>
    <n v="1"/>
  </r>
  <r>
    <n v="4811"/>
    <x v="962"/>
    <m/>
    <m/>
    <m/>
    <x v="90"/>
    <x v="89"/>
    <x v="82"/>
    <m/>
    <x v="26"/>
    <m/>
    <m/>
    <x v="2"/>
    <n v="0"/>
    <m/>
    <x v="33"/>
    <m/>
    <m/>
    <m/>
    <m/>
    <m/>
    <m/>
    <n v="1"/>
  </r>
  <r>
    <n v="4812"/>
    <x v="962"/>
    <m/>
    <m/>
    <m/>
    <x v="90"/>
    <x v="89"/>
    <x v="82"/>
    <m/>
    <x v="26"/>
    <m/>
    <m/>
    <x v="2"/>
    <n v="0"/>
    <m/>
    <x v="33"/>
    <m/>
    <m/>
    <m/>
    <m/>
    <m/>
    <m/>
    <n v="1"/>
  </r>
  <r>
    <n v="4813"/>
    <x v="962"/>
    <m/>
    <m/>
    <m/>
    <x v="90"/>
    <x v="89"/>
    <x v="82"/>
    <m/>
    <x v="26"/>
    <m/>
    <m/>
    <x v="2"/>
    <n v="0"/>
    <m/>
    <x v="33"/>
    <m/>
    <m/>
    <m/>
    <m/>
    <m/>
    <m/>
    <n v="1"/>
  </r>
  <r>
    <n v="4814"/>
    <x v="962"/>
    <m/>
    <m/>
    <m/>
    <x v="90"/>
    <x v="89"/>
    <x v="82"/>
    <m/>
    <x v="26"/>
    <m/>
    <m/>
    <x v="2"/>
    <n v="0"/>
    <m/>
    <x v="33"/>
    <m/>
    <m/>
    <m/>
    <m/>
    <m/>
    <m/>
    <n v="1"/>
  </r>
  <r>
    <n v="4815"/>
    <x v="962"/>
    <m/>
    <m/>
    <m/>
    <x v="90"/>
    <x v="89"/>
    <x v="82"/>
    <m/>
    <x v="26"/>
    <m/>
    <m/>
    <x v="2"/>
    <n v="0"/>
    <m/>
    <x v="33"/>
    <m/>
    <m/>
    <m/>
    <m/>
    <m/>
    <m/>
    <n v="1"/>
  </r>
  <r>
    <n v="4816"/>
    <x v="962"/>
    <m/>
    <m/>
    <m/>
    <x v="90"/>
    <x v="89"/>
    <x v="82"/>
    <m/>
    <x v="26"/>
    <m/>
    <m/>
    <x v="2"/>
    <n v="0"/>
    <m/>
    <x v="33"/>
    <m/>
    <m/>
    <m/>
    <m/>
    <m/>
    <m/>
    <n v="1"/>
  </r>
  <r>
    <n v="4817"/>
    <x v="962"/>
    <m/>
    <m/>
    <m/>
    <x v="90"/>
    <x v="89"/>
    <x v="82"/>
    <m/>
    <x v="26"/>
    <m/>
    <m/>
    <x v="2"/>
    <n v="0"/>
    <m/>
    <x v="33"/>
    <m/>
    <m/>
    <m/>
    <m/>
    <m/>
    <m/>
    <n v="1"/>
  </r>
  <r>
    <n v="4818"/>
    <x v="962"/>
    <m/>
    <m/>
    <m/>
    <x v="90"/>
    <x v="89"/>
    <x v="82"/>
    <m/>
    <x v="26"/>
    <m/>
    <m/>
    <x v="2"/>
    <n v="0"/>
    <m/>
    <x v="33"/>
    <m/>
    <m/>
    <m/>
    <m/>
    <m/>
    <m/>
    <n v="1"/>
  </r>
  <r>
    <n v="4819"/>
    <x v="962"/>
    <m/>
    <m/>
    <m/>
    <x v="90"/>
    <x v="89"/>
    <x v="82"/>
    <m/>
    <x v="26"/>
    <m/>
    <m/>
    <x v="2"/>
    <n v="0"/>
    <m/>
    <x v="33"/>
    <m/>
    <m/>
    <m/>
    <m/>
    <m/>
    <m/>
    <n v="1"/>
  </r>
  <r>
    <n v="4820"/>
    <x v="962"/>
    <m/>
    <m/>
    <m/>
    <x v="90"/>
    <x v="89"/>
    <x v="82"/>
    <m/>
    <x v="26"/>
    <m/>
    <m/>
    <x v="2"/>
    <n v="0"/>
    <m/>
    <x v="33"/>
    <m/>
    <m/>
    <m/>
    <m/>
    <m/>
    <m/>
    <n v="1"/>
  </r>
  <r>
    <n v="4821"/>
    <x v="962"/>
    <m/>
    <m/>
    <m/>
    <x v="90"/>
    <x v="89"/>
    <x v="82"/>
    <m/>
    <x v="26"/>
    <m/>
    <m/>
    <x v="2"/>
    <n v="0"/>
    <m/>
    <x v="33"/>
    <m/>
    <m/>
    <m/>
    <m/>
    <m/>
    <m/>
    <n v="1"/>
  </r>
  <r>
    <n v="4822"/>
    <x v="962"/>
    <m/>
    <m/>
    <m/>
    <x v="90"/>
    <x v="89"/>
    <x v="82"/>
    <m/>
    <x v="26"/>
    <m/>
    <m/>
    <x v="2"/>
    <n v="0"/>
    <m/>
    <x v="33"/>
    <m/>
    <m/>
    <m/>
    <m/>
    <m/>
    <m/>
    <n v="1"/>
  </r>
  <r>
    <n v="4823"/>
    <x v="962"/>
    <m/>
    <m/>
    <m/>
    <x v="90"/>
    <x v="89"/>
    <x v="82"/>
    <m/>
    <x v="26"/>
    <m/>
    <m/>
    <x v="2"/>
    <n v="0"/>
    <m/>
    <x v="33"/>
    <m/>
    <m/>
    <m/>
    <m/>
    <m/>
    <m/>
    <n v="1"/>
  </r>
  <r>
    <n v="4824"/>
    <x v="962"/>
    <m/>
    <m/>
    <m/>
    <x v="90"/>
    <x v="89"/>
    <x v="82"/>
    <m/>
    <x v="26"/>
    <m/>
    <m/>
    <x v="2"/>
    <n v="0"/>
    <m/>
    <x v="33"/>
    <m/>
    <m/>
    <m/>
    <m/>
    <m/>
    <m/>
    <n v="1"/>
  </r>
  <r>
    <n v="4825"/>
    <x v="962"/>
    <m/>
    <m/>
    <m/>
    <x v="90"/>
    <x v="89"/>
    <x v="82"/>
    <m/>
    <x v="26"/>
    <m/>
    <m/>
    <x v="2"/>
    <n v="0"/>
    <m/>
    <x v="33"/>
    <m/>
    <m/>
    <m/>
    <m/>
    <m/>
    <m/>
    <n v="1"/>
  </r>
  <r>
    <n v="4826"/>
    <x v="962"/>
    <m/>
    <m/>
    <m/>
    <x v="90"/>
    <x v="89"/>
    <x v="82"/>
    <m/>
    <x v="26"/>
    <m/>
    <m/>
    <x v="2"/>
    <n v="0"/>
    <m/>
    <x v="33"/>
    <m/>
    <m/>
    <m/>
    <m/>
    <m/>
    <m/>
    <n v="1"/>
  </r>
  <r>
    <n v="4827"/>
    <x v="962"/>
    <m/>
    <m/>
    <m/>
    <x v="90"/>
    <x v="89"/>
    <x v="82"/>
    <m/>
    <x v="26"/>
    <m/>
    <m/>
    <x v="2"/>
    <n v="0"/>
    <m/>
    <x v="33"/>
    <m/>
    <m/>
    <m/>
    <m/>
    <m/>
    <m/>
    <n v="1"/>
  </r>
  <r>
    <n v="4828"/>
    <x v="962"/>
    <m/>
    <m/>
    <m/>
    <x v="90"/>
    <x v="89"/>
    <x v="82"/>
    <m/>
    <x v="26"/>
    <m/>
    <m/>
    <x v="2"/>
    <n v="0"/>
    <m/>
    <x v="33"/>
    <m/>
    <m/>
    <m/>
    <m/>
    <m/>
    <m/>
    <n v="1"/>
  </r>
  <r>
    <n v="4829"/>
    <x v="962"/>
    <m/>
    <m/>
    <m/>
    <x v="90"/>
    <x v="89"/>
    <x v="82"/>
    <m/>
    <x v="26"/>
    <m/>
    <m/>
    <x v="2"/>
    <n v="0"/>
    <m/>
    <x v="33"/>
    <m/>
    <m/>
    <m/>
    <m/>
    <m/>
    <m/>
    <n v="1"/>
  </r>
  <r>
    <n v="4830"/>
    <x v="962"/>
    <m/>
    <m/>
    <m/>
    <x v="90"/>
    <x v="89"/>
    <x v="82"/>
    <m/>
    <x v="26"/>
    <m/>
    <m/>
    <x v="2"/>
    <n v="0"/>
    <m/>
    <x v="33"/>
    <m/>
    <m/>
    <m/>
    <m/>
    <m/>
    <m/>
    <n v="1"/>
  </r>
  <r>
    <n v="4831"/>
    <x v="962"/>
    <m/>
    <m/>
    <m/>
    <x v="90"/>
    <x v="89"/>
    <x v="82"/>
    <m/>
    <x v="26"/>
    <m/>
    <m/>
    <x v="2"/>
    <n v="0"/>
    <m/>
    <x v="33"/>
    <m/>
    <m/>
    <m/>
    <m/>
    <m/>
    <m/>
    <n v="1"/>
  </r>
  <r>
    <n v="4832"/>
    <x v="962"/>
    <m/>
    <m/>
    <m/>
    <x v="90"/>
    <x v="89"/>
    <x v="82"/>
    <m/>
    <x v="26"/>
    <m/>
    <m/>
    <x v="2"/>
    <n v="0"/>
    <m/>
    <x v="33"/>
    <m/>
    <m/>
    <m/>
    <m/>
    <m/>
    <m/>
    <n v="1"/>
  </r>
  <r>
    <n v="4833"/>
    <x v="962"/>
    <m/>
    <m/>
    <m/>
    <x v="90"/>
    <x v="89"/>
    <x v="82"/>
    <m/>
    <x v="26"/>
    <m/>
    <m/>
    <x v="2"/>
    <n v="0"/>
    <m/>
    <x v="33"/>
    <m/>
    <m/>
    <m/>
    <m/>
    <m/>
    <m/>
    <n v="1"/>
  </r>
  <r>
    <n v="4834"/>
    <x v="962"/>
    <m/>
    <m/>
    <m/>
    <x v="90"/>
    <x v="89"/>
    <x v="82"/>
    <m/>
    <x v="26"/>
    <m/>
    <m/>
    <x v="2"/>
    <n v="0"/>
    <m/>
    <x v="33"/>
    <m/>
    <m/>
    <m/>
    <m/>
    <m/>
    <m/>
    <n v="1"/>
  </r>
  <r>
    <n v="4835"/>
    <x v="962"/>
    <m/>
    <m/>
    <m/>
    <x v="90"/>
    <x v="89"/>
    <x v="82"/>
    <m/>
    <x v="26"/>
    <m/>
    <m/>
    <x v="2"/>
    <n v="0"/>
    <m/>
    <x v="33"/>
    <m/>
    <m/>
    <m/>
    <m/>
    <m/>
    <m/>
    <n v="1"/>
  </r>
  <r>
    <n v="4836"/>
    <x v="962"/>
    <m/>
    <m/>
    <m/>
    <x v="90"/>
    <x v="89"/>
    <x v="82"/>
    <m/>
    <x v="26"/>
    <m/>
    <m/>
    <x v="2"/>
    <n v="0"/>
    <m/>
    <x v="33"/>
    <m/>
    <m/>
    <m/>
    <m/>
    <m/>
    <m/>
    <n v="1"/>
  </r>
  <r>
    <n v="4837"/>
    <x v="962"/>
    <m/>
    <m/>
    <m/>
    <x v="90"/>
    <x v="89"/>
    <x v="82"/>
    <m/>
    <x v="26"/>
    <m/>
    <m/>
    <x v="2"/>
    <n v="0"/>
    <m/>
    <x v="33"/>
    <m/>
    <m/>
    <m/>
    <m/>
    <m/>
    <m/>
    <n v="1"/>
  </r>
  <r>
    <n v="4838"/>
    <x v="962"/>
    <m/>
    <m/>
    <m/>
    <x v="90"/>
    <x v="89"/>
    <x v="82"/>
    <m/>
    <x v="26"/>
    <m/>
    <m/>
    <x v="2"/>
    <n v="0"/>
    <m/>
    <x v="33"/>
    <m/>
    <m/>
    <m/>
    <m/>
    <m/>
    <m/>
    <n v="1"/>
  </r>
  <r>
    <n v="4839"/>
    <x v="962"/>
    <m/>
    <m/>
    <m/>
    <x v="90"/>
    <x v="89"/>
    <x v="82"/>
    <m/>
    <x v="26"/>
    <m/>
    <m/>
    <x v="2"/>
    <n v="0"/>
    <m/>
    <x v="33"/>
    <m/>
    <m/>
    <m/>
    <m/>
    <m/>
    <m/>
    <n v="1"/>
  </r>
  <r>
    <n v="4840"/>
    <x v="962"/>
    <m/>
    <m/>
    <m/>
    <x v="90"/>
    <x v="89"/>
    <x v="82"/>
    <m/>
    <x v="26"/>
    <m/>
    <m/>
    <x v="2"/>
    <n v="0"/>
    <m/>
    <x v="33"/>
    <m/>
    <m/>
    <m/>
    <m/>
    <m/>
    <m/>
    <n v="1"/>
  </r>
  <r>
    <n v="4841"/>
    <x v="962"/>
    <m/>
    <m/>
    <m/>
    <x v="90"/>
    <x v="89"/>
    <x v="82"/>
    <m/>
    <x v="26"/>
    <m/>
    <m/>
    <x v="2"/>
    <n v="0"/>
    <m/>
    <x v="33"/>
    <m/>
    <m/>
    <m/>
    <m/>
    <m/>
    <m/>
    <n v="1"/>
  </r>
  <r>
    <n v="4842"/>
    <x v="962"/>
    <m/>
    <m/>
    <m/>
    <x v="90"/>
    <x v="89"/>
    <x v="82"/>
    <m/>
    <x v="26"/>
    <m/>
    <m/>
    <x v="2"/>
    <n v="0"/>
    <m/>
    <x v="33"/>
    <m/>
    <m/>
    <m/>
    <m/>
    <m/>
    <m/>
    <n v="1"/>
  </r>
  <r>
    <n v="4843"/>
    <x v="962"/>
    <m/>
    <m/>
    <m/>
    <x v="90"/>
    <x v="89"/>
    <x v="82"/>
    <m/>
    <x v="26"/>
    <m/>
    <m/>
    <x v="2"/>
    <n v="0"/>
    <m/>
    <x v="33"/>
    <m/>
    <m/>
    <m/>
    <m/>
    <m/>
    <m/>
    <n v="1"/>
  </r>
  <r>
    <n v="4844"/>
    <x v="962"/>
    <m/>
    <m/>
    <m/>
    <x v="90"/>
    <x v="89"/>
    <x v="82"/>
    <m/>
    <x v="26"/>
    <m/>
    <m/>
    <x v="2"/>
    <n v="0"/>
    <m/>
    <x v="33"/>
    <m/>
    <m/>
    <m/>
    <m/>
    <m/>
    <m/>
    <n v="1"/>
  </r>
  <r>
    <n v="4845"/>
    <x v="962"/>
    <m/>
    <m/>
    <m/>
    <x v="90"/>
    <x v="89"/>
    <x v="82"/>
    <m/>
    <x v="26"/>
    <m/>
    <m/>
    <x v="2"/>
    <n v="0"/>
    <m/>
    <x v="33"/>
    <m/>
    <m/>
    <m/>
    <m/>
    <m/>
    <m/>
    <n v="1"/>
  </r>
  <r>
    <n v="4846"/>
    <x v="962"/>
    <m/>
    <m/>
    <m/>
    <x v="90"/>
    <x v="89"/>
    <x v="82"/>
    <m/>
    <x v="26"/>
    <m/>
    <m/>
    <x v="2"/>
    <n v="0"/>
    <m/>
    <x v="33"/>
    <m/>
    <m/>
    <m/>
    <m/>
    <m/>
    <m/>
    <n v="1"/>
  </r>
  <r>
    <n v="4847"/>
    <x v="962"/>
    <m/>
    <m/>
    <m/>
    <x v="90"/>
    <x v="89"/>
    <x v="82"/>
    <m/>
    <x v="26"/>
    <m/>
    <m/>
    <x v="2"/>
    <n v="0"/>
    <m/>
    <x v="33"/>
    <m/>
    <m/>
    <m/>
    <m/>
    <m/>
    <m/>
    <n v="1"/>
  </r>
  <r>
    <n v="4848"/>
    <x v="962"/>
    <m/>
    <m/>
    <m/>
    <x v="90"/>
    <x v="89"/>
    <x v="82"/>
    <m/>
    <x v="26"/>
    <m/>
    <m/>
    <x v="2"/>
    <n v="0"/>
    <m/>
    <x v="33"/>
    <m/>
    <m/>
    <m/>
    <m/>
    <m/>
    <m/>
    <n v="1"/>
  </r>
  <r>
    <n v="4849"/>
    <x v="962"/>
    <m/>
    <m/>
    <m/>
    <x v="90"/>
    <x v="89"/>
    <x v="82"/>
    <m/>
    <x v="26"/>
    <m/>
    <m/>
    <x v="2"/>
    <n v="0"/>
    <m/>
    <x v="33"/>
    <m/>
    <m/>
    <m/>
    <m/>
    <m/>
    <m/>
    <n v="1"/>
  </r>
  <r>
    <n v="4850"/>
    <x v="962"/>
    <m/>
    <m/>
    <m/>
    <x v="90"/>
    <x v="89"/>
    <x v="82"/>
    <m/>
    <x v="26"/>
    <m/>
    <m/>
    <x v="2"/>
    <n v="0"/>
    <m/>
    <x v="33"/>
    <m/>
    <m/>
    <m/>
    <m/>
    <m/>
    <m/>
    <n v="1"/>
  </r>
  <r>
    <n v="4851"/>
    <x v="962"/>
    <m/>
    <m/>
    <m/>
    <x v="90"/>
    <x v="89"/>
    <x v="82"/>
    <m/>
    <x v="26"/>
    <m/>
    <m/>
    <x v="2"/>
    <n v="0"/>
    <m/>
    <x v="33"/>
    <m/>
    <m/>
    <m/>
    <m/>
    <m/>
    <m/>
    <n v="1"/>
  </r>
  <r>
    <n v="4852"/>
    <x v="962"/>
    <m/>
    <m/>
    <m/>
    <x v="90"/>
    <x v="89"/>
    <x v="82"/>
    <m/>
    <x v="26"/>
    <m/>
    <m/>
    <x v="2"/>
    <n v="0"/>
    <m/>
    <x v="33"/>
    <m/>
    <m/>
    <m/>
    <m/>
    <m/>
    <m/>
    <n v="1"/>
  </r>
  <r>
    <n v="4853"/>
    <x v="962"/>
    <m/>
    <m/>
    <m/>
    <x v="90"/>
    <x v="89"/>
    <x v="82"/>
    <m/>
    <x v="26"/>
    <m/>
    <m/>
    <x v="2"/>
    <n v="0"/>
    <m/>
    <x v="33"/>
    <m/>
    <m/>
    <m/>
    <m/>
    <m/>
    <m/>
    <n v="1"/>
  </r>
  <r>
    <n v="4854"/>
    <x v="962"/>
    <m/>
    <m/>
    <m/>
    <x v="90"/>
    <x v="89"/>
    <x v="82"/>
    <m/>
    <x v="26"/>
    <m/>
    <m/>
    <x v="2"/>
    <n v="0"/>
    <m/>
    <x v="33"/>
    <m/>
    <m/>
    <m/>
    <m/>
    <m/>
    <m/>
    <n v="1"/>
  </r>
  <r>
    <n v="4855"/>
    <x v="962"/>
    <m/>
    <m/>
    <m/>
    <x v="90"/>
    <x v="89"/>
    <x v="82"/>
    <m/>
    <x v="26"/>
    <m/>
    <m/>
    <x v="2"/>
    <n v="0"/>
    <m/>
    <x v="33"/>
    <m/>
    <m/>
    <m/>
    <m/>
    <m/>
    <m/>
    <n v="1"/>
  </r>
  <r>
    <n v="4856"/>
    <x v="962"/>
    <m/>
    <m/>
    <m/>
    <x v="90"/>
    <x v="89"/>
    <x v="82"/>
    <m/>
    <x v="26"/>
    <m/>
    <m/>
    <x v="2"/>
    <n v="0"/>
    <m/>
    <x v="33"/>
    <m/>
    <m/>
    <m/>
    <m/>
    <m/>
    <m/>
    <n v="1"/>
  </r>
  <r>
    <n v="4857"/>
    <x v="962"/>
    <m/>
    <m/>
    <m/>
    <x v="90"/>
    <x v="89"/>
    <x v="82"/>
    <m/>
    <x v="26"/>
    <m/>
    <m/>
    <x v="2"/>
    <n v="0"/>
    <m/>
    <x v="33"/>
    <m/>
    <m/>
    <m/>
    <m/>
    <m/>
    <m/>
    <n v="1"/>
  </r>
  <r>
    <n v="4858"/>
    <x v="962"/>
    <m/>
    <m/>
    <m/>
    <x v="90"/>
    <x v="89"/>
    <x v="82"/>
    <m/>
    <x v="26"/>
    <m/>
    <m/>
    <x v="2"/>
    <n v="0"/>
    <m/>
    <x v="33"/>
    <m/>
    <m/>
    <m/>
    <m/>
    <m/>
    <m/>
    <n v="1"/>
  </r>
  <r>
    <n v="4859"/>
    <x v="962"/>
    <m/>
    <m/>
    <m/>
    <x v="90"/>
    <x v="89"/>
    <x v="82"/>
    <m/>
    <x v="26"/>
    <m/>
    <m/>
    <x v="2"/>
    <n v="0"/>
    <m/>
    <x v="33"/>
    <m/>
    <m/>
    <m/>
    <m/>
    <m/>
    <m/>
    <n v="1"/>
  </r>
  <r>
    <n v="4860"/>
    <x v="962"/>
    <m/>
    <m/>
    <m/>
    <x v="90"/>
    <x v="89"/>
    <x v="82"/>
    <m/>
    <x v="26"/>
    <m/>
    <m/>
    <x v="2"/>
    <n v="0"/>
    <m/>
    <x v="33"/>
    <m/>
    <m/>
    <m/>
    <m/>
    <m/>
    <m/>
    <n v="1"/>
  </r>
  <r>
    <n v="4861"/>
    <x v="962"/>
    <m/>
    <m/>
    <m/>
    <x v="90"/>
    <x v="89"/>
    <x v="82"/>
    <m/>
    <x v="26"/>
    <m/>
    <m/>
    <x v="2"/>
    <n v="0"/>
    <m/>
    <x v="33"/>
    <m/>
    <m/>
    <m/>
    <m/>
    <m/>
    <m/>
    <n v="1"/>
  </r>
  <r>
    <n v="4862"/>
    <x v="962"/>
    <m/>
    <m/>
    <m/>
    <x v="90"/>
    <x v="89"/>
    <x v="82"/>
    <m/>
    <x v="26"/>
    <m/>
    <m/>
    <x v="2"/>
    <n v="0"/>
    <m/>
    <x v="33"/>
    <m/>
    <m/>
    <m/>
    <m/>
    <m/>
    <m/>
    <n v="1"/>
  </r>
  <r>
    <n v="4863"/>
    <x v="962"/>
    <m/>
    <m/>
    <m/>
    <x v="90"/>
    <x v="89"/>
    <x v="82"/>
    <m/>
    <x v="26"/>
    <m/>
    <m/>
    <x v="2"/>
    <n v="0"/>
    <m/>
    <x v="33"/>
    <m/>
    <m/>
    <m/>
    <m/>
    <m/>
    <m/>
    <n v="1"/>
  </r>
  <r>
    <n v="4864"/>
    <x v="962"/>
    <m/>
    <m/>
    <m/>
    <x v="90"/>
    <x v="89"/>
    <x v="82"/>
    <m/>
    <x v="26"/>
    <m/>
    <m/>
    <x v="2"/>
    <n v="0"/>
    <m/>
    <x v="33"/>
    <m/>
    <m/>
    <m/>
    <m/>
    <m/>
    <m/>
    <n v="1"/>
  </r>
  <r>
    <n v="4865"/>
    <x v="962"/>
    <m/>
    <m/>
    <m/>
    <x v="90"/>
    <x v="89"/>
    <x v="82"/>
    <m/>
    <x v="26"/>
    <m/>
    <m/>
    <x v="2"/>
    <n v="0"/>
    <m/>
    <x v="33"/>
    <m/>
    <m/>
    <m/>
    <m/>
    <m/>
    <m/>
    <n v="1"/>
  </r>
  <r>
    <n v="4866"/>
    <x v="962"/>
    <m/>
    <m/>
    <m/>
    <x v="90"/>
    <x v="89"/>
    <x v="82"/>
    <m/>
    <x v="26"/>
    <m/>
    <m/>
    <x v="2"/>
    <n v="0"/>
    <m/>
    <x v="33"/>
    <m/>
    <m/>
    <m/>
    <m/>
    <m/>
    <m/>
    <n v="1"/>
  </r>
  <r>
    <n v="4867"/>
    <x v="962"/>
    <m/>
    <m/>
    <m/>
    <x v="90"/>
    <x v="89"/>
    <x v="82"/>
    <m/>
    <x v="26"/>
    <m/>
    <m/>
    <x v="2"/>
    <n v="0"/>
    <m/>
    <x v="33"/>
    <m/>
    <m/>
    <m/>
    <m/>
    <m/>
    <m/>
    <n v="1"/>
  </r>
  <r>
    <n v="4868"/>
    <x v="962"/>
    <m/>
    <m/>
    <m/>
    <x v="90"/>
    <x v="89"/>
    <x v="82"/>
    <m/>
    <x v="26"/>
    <m/>
    <m/>
    <x v="2"/>
    <n v="0"/>
    <m/>
    <x v="33"/>
    <m/>
    <m/>
    <m/>
    <m/>
    <m/>
    <m/>
    <n v="1"/>
  </r>
  <r>
    <n v="4869"/>
    <x v="962"/>
    <m/>
    <m/>
    <m/>
    <x v="90"/>
    <x v="89"/>
    <x v="82"/>
    <m/>
    <x v="26"/>
    <m/>
    <m/>
    <x v="2"/>
    <n v="0"/>
    <m/>
    <x v="33"/>
    <m/>
    <m/>
    <m/>
    <m/>
    <m/>
    <m/>
    <n v="1"/>
  </r>
  <r>
    <n v="4870"/>
    <x v="962"/>
    <m/>
    <m/>
    <m/>
    <x v="90"/>
    <x v="89"/>
    <x v="82"/>
    <m/>
    <x v="26"/>
    <m/>
    <m/>
    <x v="2"/>
    <n v="0"/>
    <m/>
    <x v="33"/>
    <m/>
    <m/>
    <m/>
    <m/>
    <m/>
    <m/>
    <n v="1"/>
  </r>
  <r>
    <n v="4871"/>
    <x v="962"/>
    <m/>
    <m/>
    <m/>
    <x v="90"/>
    <x v="89"/>
    <x v="82"/>
    <m/>
    <x v="26"/>
    <m/>
    <m/>
    <x v="2"/>
    <n v="0"/>
    <m/>
    <x v="33"/>
    <m/>
    <m/>
    <m/>
    <m/>
    <m/>
    <m/>
    <n v="1"/>
  </r>
  <r>
    <n v="4872"/>
    <x v="962"/>
    <m/>
    <m/>
    <m/>
    <x v="90"/>
    <x v="89"/>
    <x v="82"/>
    <m/>
    <x v="26"/>
    <m/>
    <m/>
    <x v="2"/>
    <n v="0"/>
    <m/>
    <x v="33"/>
    <m/>
    <m/>
    <m/>
    <m/>
    <m/>
    <m/>
    <n v="1"/>
  </r>
  <r>
    <n v="4873"/>
    <x v="962"/>
    <m/>
    <m/>
    <m/>
    <x v="90"/>
    <x v="89"/>
    <x v="82"/>
    <m/>
    <x v="26"/>
    <m/>
    <m/>
    <x v="2"/>
    <n v="0"/>
    <m/>
    <x v="33"/>
    <m/>
    <m/>
    <m/>
    <m/>
    <m/>
    <m/>
    <n v="1"/>
  </r>
  <r>
    <n v="4874"/>
    <x v="962"/>
    <m/>
    <m/>
    <m/>
    <x v="90"/>
    <x v="89"/>
    <x v="82"/>
    <m/>
    <x v="26"/>
    <m/>
    <m/>
    <x v="2"/>
    <n v="0"/>
    <m/>
    <x v="33"/>
    <m/>
    <m/>
    <m/>
    <m/>
    <m/>
    <m/>
    <n v="1"/>
  </r>
  <r>
    <n v="4875"/>
    <x v="962"/>
    <m/>
    <m/>
    <m/>
    <x v="90"/>
    <x v="89"/>
    <x v="82"/>
    <m/>
    <x v="26"/>
    <m/>
    <m/>
    <x v="2"/>
    <n v="0"/>
    <m/>
    <x v="33"/>
    <m/>
    <m/>
    <m/>
    <m/>
    <m/>
    <m/>
    <n v="1"/>
  </r>
  <r>
    <n v="4876"/>
    <x v="962"/>
    <m/>
    <m/>
    <m/>
    <x v="90"/>
    <x v="89"/>
    <x v="82"/>
    <m/>
    <x v="26"/>
    <m/>
    <m/>
    <x v="2"/>
    <n v="0"/>
    <m/>
    <x v="33"/>
    <m/>
    <m/>
    <m/>
    <m/>
    <m/>
    <m/>
    <n v="1"/>
  </r>
  <r>
    <n v="4877"/>
    <x v="962"/>
    <m/>
    <m/>
    <m/>
    <x v="90"/>
    <x v="89"/>
    <x v="82"/>
    <m/>
    <x v="26"/>
    <m/>
    <m/>
    <x v="2"/>
    <n v="0"/>
    <m/>
    <x v="33"/>
    <m/>
    <m/>
    <m/>
    <m/>
    <m/>
    <m/>
    <n v="1"/>
  </r>
  <r>
    <n v="4878"/>
    <x v="962"/>
    <m/>
    <m/>
    <m/>
    <x v="90"/>
    <x v="89"/>
    <x v="82"/>
    <m/>
    <x v="26"/>
    <m/>
    <m/>
    <x v="2"/>
    <n v="0"/>
    <m/>
    <x v="33"/>
    <m/>
    <m/>
    <m/>
    <m/>
    <m/>
    <m/>
    <n v="1"/>
  </r>
  <r>
    <n v="4879"/>
    <x v="962"/>
    <m/>
    <m/>
    <m/>
    <x v="90"/>
    <x v="89"/>
    <x v="82"/>
    <m/>
    <x v="26"/>
    <m/>
    <m/>
    <x v="2"/>
    <n v="0"/>
    <m/>
    <x v="33"/>
    <m/>
    <m/>
    <m/>
    <m/>
    <m/>
    <m/>
    <n v="1"/>
  </r>
  <r>
    <n v="4880"/>
    <x v="962"/>
    <m/>
    <m/>
    <m/>
    <x v="90"/>
    <x v="89"/>
    <x v="82"/>
    <m/>
    <x v="26"/>
    <m/>
    <m/>
    <x v="2"/>
    <n v="0"/>
    <m/>
    <x v="33"/>
    <m/>
    <m/>
    <m/>
    <m/>
    <m/>
    <m/>
    <n v="1"/>
  </r>
  <r>
    <n v="4881"/>
    <x v="962"/>
    <m/>
    <m/>
    <m/>
    <x v="90"/>
    <x v="89"/>
    <x v="82"/>
    <m/>
    <x v="26"/>
    <m/>
    <m/>
    <x v="2"/>
    <n v="0"/>
    <m/>
    <x v="33"/>
    <m/>
    <m/>
    <m/>
    <m/>
    <m/>
    <m/>
    <n v="1"/>
  </r>
  <r>
    <n v="4882"/>
    <x v="962"/>
    <m/>
    <m/>
    <m/>
    <x v="90"/>
    <x v="89"/>
    <x v="82"/>
    <m/>
    <x v="26"/>
    <m/>
    <m/>
    <x v="2"/>
    <n v="0"/>
    <m/>
    <x v="33"/>
    <m/>
    <m/>
    <m/>
    <m/>
    <m/>
    <m/>
    <n v="1"/>
  </r>
  <r>
    <n v="4883"/>
    <x v="962"/>
    <m/>
    <m/>
    <m/>
    <x v="90"/>
    <x v="89"/>
    <x v="82"/>
    <m/>
    <x v="26"/>
    <m/>
    <m/>
    <x v="2"/>
    <n v="0"/>
    <m/>
    <x v="33"/>
    <m/>
    <m/>
    <m/>
    <m/>
    <m/>
    <m/>
    <n v="1"/>
  </r>
  <r>
    <n v="4884"/>
    <x v="962"/>
    <m/>
    <m/>
    <m/>
    <x v="90"/>
    <x v="89"/>
    <x v="82"/>
    <m/>
    <x v="26"/>
    <m/>
    <m/>
    <x v="2"/>
    <n v="0"/>
    <m/>
    <x v="33"/>
    <m/>
    <m/>
    <m/>
    <m/>
    <m/>
    <m/>
    <n v="1"/>
  </r>
  <r>
    <n v="4885"/>
    <x v="962"/>
    <m/>
    <m/>
    <m/>
    <x v="90"/>
    <x v="89"/>
    <x v="82"/>
    <m/>
    <x v="26"/>
    <m/>
    <m/>
    <x v="2"/>
    <n v="0"/>
    <m/>
    <x v="33"/>
    <m/>
    <m/>
    <m/>
    <m/>
    <m/>
    <m/>
    <n v="1"/>
  </r>
  <r>
    <n v="4886"/>
    <x v="962"/>
    <m/>
    <m/>
    <m/>
    <x v="90"/>
    <x v="89"/>
    <x v="82"/>
    <m/>
    <x v="26"/>
    <m/>
    <m/>
    <x v="2"/>
    <n v="0"/>
    <m/>
    <x v="33"/>
    <m/>
    <m/>
    <m/>
    <m/>
    <m/>
    <m/>
    <n v="1"/>
  </r>
  <r>
    <n v="4887"/>
    <x v="962"/>
    <m/>
    <m/>
    <m/>
    <x v="90"/>
    <x v="89"/>
    <x v="82"/>
    <m/>
    <x v="26"/>
    <m/>
    <m/>
    <x v="2"/>
    <n v="0"/>
    <m/>
    <x v="33"/>
    <m/>
    <m/>
    <m/>
    <m/>
    <m/>
    <m/>
    <n v="1"/>
  </r>
  <r>
    <n v="4888"/>
    <x v="962"/>
    <m/>
    <m/>
    <m/>
    <x v="90"/>
    <x v="89"/>
    <x v="82"/>
    <m/>
    <x v="26"/>
    <m/>
    <m/>
    <x v="2"/>
    <n v="0"/>
    <m/>
    <x v="33"/>
    <m/>
    <m/>
    <m/>
    <m/>
    <m/>
    <m/>
    <n v="1"/>
  </r>
  <r>
    <n v="4889"/>
    <x v="962"/>
    <m/>
    <m/>
    <m/>
    <x v="90"/>
    <x v="89"/>
    <x v="82"/>
    <m/>
    <x v="26"/>
    <m/>
    <m/>
    <x v="2"/>
    <n v="0"/>
    <m/>
    <x v="33"/>
    <m/>
    <m/>
    <m/>
    <m/>
    <m/>
    <m/>
    <n v="1"/>
  </r>
  <r>
    <n v="4890"/>
    <x v="962"/>
    <m/>
    <m/>
    <m/>
    <x v="90"/>
    <x v="89"/>
    <x v="82"/>
    <m/>
    <x v="26"/>
    <m/>
    <m/>
    <x v="2"/>
    <n v="0"/>
    <m/>
    <x v="33"/>
    <m/>
    <m/>
    <m/>
    <m/>
    <m/>
    <m/>
    <n v="1"/>
  </r>
  <r>
    <n v="4891"/>
    <x v="962"/>
    <m/>
    <m/>
    <m/>
    <x v="90"/>
    <x v="89"/>
    <x v="82"/>
    <m/>
    <x v="26"/>
    <m/>
    <m/>
    <x v="2"/>
    <n v="0"/>
    <m/>
    <x v="33"/>
    <m/>
    <m/>
    <m/>
    <m/>
    <m/>
    <m/>
    <n v="1"/>
  </r>
  <r>
    <n v="4892"/>
    <x v="962"/>
    <m/>
    <m/>
    <m/>
    <x v="90"/>
    <x v="89"/>
    <x v="82"/>
    <m/>
    <x v="26"/>
    <m/>
    <m/>
    <x v="2"/>
    <n v="0"/>
    <m/>
    <x v="33"/>
    <m/>
    <m/>
    <m/>
    <m/>
    <m/>
    <m/>
    <n v="1"/>
  </r>
  <r>
    <n v="4893"/>
    <x v="962"/>
    <m/>
    <m/>
    <m/>
    <x v="90"/>
    <x v="89"/>
    <x v="82"/>
    <m/>
    <x v="26"/>
    <m/>
    <m/>
    <x v="2"/>
    <n v="0"/>
    <m/>
    <x v="33"/>
    <m/>
    <m/>
    <m/>
    <m/>
    <m/>
    <m/>
    <n v="1"/>
  </r>
  <r>
    <n v="4894"/>
    <x v="962"/>
    <m/>
    <m/>
    <m/>
    <x v="90"/>
    <x v="89"/>
    <x v="82"/>
    <m/>
    <x v="26"/>
    <m/>
    <m/>
    <x v="2"/>
    <n v="0"/>
    <m/>
    <x v="33"/>
    <m/>
    <m/>
    <m/>
    <m/>
    <m/>
    <m/>
    <n v="1"/>
  </r>
  <r>
    <n v="4895"/>
    <x v="962"/>
    <m/>
    <m/>
    <m/>
    <x v="90"/>
    <x v="89"/>
    <x v="82"/>
    <m/>
    <x v="26"/>
    <m/>
    <m/>
    <x v="2"/>
    <n v="0"/>
    <m/>
    <x v="33"/>
    <m/>
    <m/>
    <m/>
    <m/>
    <m/>
    <m/>
    <n v="1"/>
  </r>
  <r>
    <n v="4896"/>
    <x v="962"/>
    <m/>
    <m/>
    <m/>
    <x v="90"/>
    <x v="89"/>
    <x v="82"/>
    <m/>
    <x v="26"/>
    <m/>
    <m/>
    <x v="2"/>
    <n v="0"/>
    <m/>
    <x v="33"/>
    <m/>
    <m/>
    <m/>
    <m/>
    <m/>
    <m/>
    <n v="1"/>
  </r>
  <r>
    <n v="4897"/>
    <x v="962"/>
    <m/>
    <m/>
    <m/>
    <x v="90"/>
    <x v="89"/>
    <x v="82"/>
    <m/>
    <x v="26"/>
    <m/>
    <m/>
    <x v="2"/>
    <n v="0"/>
    <m/>
    <x v="33"/>
    <m/>
    <m/>
    <m/>
    <m/>
    <m/>
    <m/>
    <n v="1"/>
  </r>
  <r>
    <n v="4898"/>
    <x v="962"/>
    <m/>
    <m/>
    <m/>
    <x v="90"/>
    <x v="89"/>
    <x v="82"/>
    <m/>
    <x v="26"/>
    <m/>
    <m/>
    <x v="2"/>
    <n v="0"/>
    <m/>
    <x v="33"/>
    <m/>
    <m/>
    <m/>
    <m/>
    <m/>
    <m/>
    <n v="1"/>
  </r>
  <r>
    <n v="4899"/>
    <x v="962"/>
    <m/>
    <m/>
    <m/>
    <x v="90"/>
    <x v="89"/>
    <x v="82"/>
    <m/>
    <x v="26"/>
    <m/>
    <m/>
    <x v="2"/>
    <n v="0"/>
    <m/>
    <x v="33"/>
    <m/>
    <m/>
    <m/>
    <m/>
    <m/>
    <m/>
    <n v="1"/>
  </r>
  <r>
    <n v="4900"/>
    <x v="962"/>
    <m/>
    <m/>
    <m/>
    <x v="90"/>
    <x v="89"/>
    <x v="82"/>
    <m/>
    <x v="26"/>
    <m/>
    <m/>
    <x v="2"/>
    <n v="0"/>
    <m/>
    <x v="33"/>
    <m/>
    <m/>
    <m/>
    <m/>
    <m/>
    <m/>
    <n v="1"/>
  </r>
  <r>
    <n v="4901"/>
    <x v="962"/>
    <m/>
    <m/>
    <m/>
    <x v="90"/>
    <x v="89"/>
    <x v="82"/>
    <m/>
    <x v="26"/>
    <m/>
    <m/>
    <x v="2"/>
    <n v="0"/>
    <m/>
    <x v="33"/>
    <m/>
    <m/>
    <m/>
    <m/>
    <m/>
    <m/>
    <n v="1"/>
  </r>
  <r>
    <n v="4902"/>
    <x v="962"/>
    <m/>
    <m/>
    <m/>
    <x v="90"/>
    <x v="89"/>
    <x v="82"/>
    <m/>
    <x v="26"/>
    <m/>
    <m/>
    <x v="2"/>
    <n v="0"/>
    <m/>
    <x v="33"/>
    <m/>
    <m/>
    <m/>
    <m/>
    <m/>
    <m/>
    <n v="1"/>
  </r>
  <r>
    <n v="4903"/>
    <x v="962"/>
    <m/>
    <m/>
    <m/>
    <x v="90"/>
    <x v="89"/>
    <x v="82"/>
    <m/>
    <x v="26"/>
    <m/>
    <m/>
    <x v="2"/>
    <n v="0"/>
    <m/>
    <x v="33"/>
    <m/>
    <m/>
    <m/>
    <m/>
    <m/>
    <m/>
    <n v="1"/>
  </r>
  <r>
    <n v="4904"/>
    <x v="962"/>
    <m/>
    <m/>
    <m/>
    <x v="90"/>
    <x v="89"/>
    <x v="82"/>
    <m/>
    <x v="26"/>
    <m/>
    <m/>
    <x v="2"/>
    <n v="0"/>
    <m/>
    <x v="33"/>
    <m/>
    <m/>
    <m/>
    <m/>
    <m/>
    <m/>
    <n v="1"/>
  </r>
  <r>
    <n v="4905"/>
    <x v="962"/>
    <m/>
    <m/>
    <m/>
    <x v="90"/>
    <x v="89"/>
    <x v="82"/>
    <m/>
    <x v="26"/>
    <m/>
    <m/>
    <x v="2"/>
    <n v="0"/>
    <m/>
    <x v="33"/>
    <m/>
    <m/>
    <m/>
    <m/>
    <m/>
    <m/>
    <n v="1"/>
  </r>
  <r>
    <n v="4906"/>
    <x v="962"/>
    <m/>
    <m/>
    <m/>
    <x v="90"/>
    <x v="89"/>
    <x v="82"/>
    <m/>
    <x v="26"/>
    <m/>
    <m/>
    <x v="2"/>
    <n v="0"/>
    <m/>
    <x v="33"/>
    <m/>
    <m/>
    <m/>
    <m/>
    <m/>
    <m/>
    <n v="1"/>
  </r>
  <r>
    <n v="4907"/>
    <x v="962"/>
    <m/>
    <m/>
    <m/>
    <x v="90"/>
    <x v="89"/>
    <x v="82"/>
    <m/>
    <x v="26"/>
    <m/>
    <m/>
    <x v="2"/>
    <n v="0"/>
    <m/>
    <x v="33"/>
    <m/>
    <m/>
    <m/>
    <m/>
    <m/>
    <m/>
    <n v="1"/>
  </r>
  <r>
    <n v="4908"/>
    <x v="962"/>
    <m/>
    <m/>
    <m/>
    <x v="90"/>
    <x v="89"/>
    <x v="82"/>
    <m/>
    <x v="26"/>
    <m/>
    <m/>
    <x v="2"/>
    <n v="0"/>
    <m/>
    <x v="33"/>
    <m/>
    <m/>
    <m/>
    <m/>
    <m/>
    <m/>
    <n v="1"/>
  </r>
  <r>
    <n v="4909"/>
    <x v="962"/>
    <m/>
    <m/>
    <m/>
    <x v="90"/>
    <x v="89"/>
    <x v="82"/>
    <m/>
    <x v="26"/>
    <m/>
    <m/>
    <x v="2"/>
    <n v="0"/>
    <m/>
    <x v="33"/>
    <m/>
    <m/>
    <m/>
    <m/>
    <m/>
    <m/>
    <n v="1"/>
  </r>
  <r>
    <n v="4910"/>
    <x v="962"/>
    <m/>
    <m/>
    <m/>
    <x v="90"/>
    <x v="89"/>
    <x v="82"/>
    <m/>
    <x v="26"/>
    <m/>
    <m/>
    <x v="2"/>
    <n v="0"/>
    <m/>
    <x v="33"/>
    <m/>
    <m/>
    <m/>
    <m/>
    <m/>
    <m/>
    <n v="1"/>
  </r>
  <r>
    <n v="4911"/>
    <x v="962"/>
    <m/>
    <m/>
    <m/>
    <x v="90"/>
    <x v="89"/>
    <x v="82"/>
    <m/>
    <x v="26"/>
    <m/>
    <m/>
    <x v="2"/>
    <n v="0"/>
    <m/>
    <x v="33"/>
    <m/>
    <m/>
    <m/>
    <m/>
    <m/>
    <m/>
    <n v="1"/>
  </r>
  <r>
    <n v="4912"/>
    <x v="962"/>
    <m/>
    <m/>
    <m/>
    <x v="90"/>
    <x v="89"/>
    <x v="82"/>
    <m/>
    <x v="26"/>
    <m/>
    <m/>
    <x v="2"/>
    <n v="0"/>
    <m/>
    <x v="33"/>
    <m/>
    <m/>
    <m/>
    <m/>
    <m/>
    <m/>
    <n v="1"/>
  </r>
  <r>
    <n v="4913"/>
    <x v="962"/>
    <m/>
    <m/>
    <m/>
    <x v="90"/>
    <x v="89"/>
    <x v="82"/>
    <m/>
    <x v="26"/>
    <m/>
    <m/>
    <x v="2"/>
    <n v="0"/>
    <m/>
    <x v="33"/>
    <m/>
    <m/>
    <m/>
    <m/>
    <m/>
    <m/>
    <n v="1"/>
  </r>
  <r>
    <n v="4914"/>
    <x v="962"/>
    <m/>
    <m/>
    <m/>
    <x v="90"/>
    <x v="89"/>
    <x v="82"/>
    <m/>
    <x v="26"/>
    <m/>
    <m/>
    <x v="2"/>
    <n v="0"/>
    <m/>
    <x v="33"/>
    <m/>
    <m/>
    <m/>
    <m/>
    <m/>
    <m/>
    <n v="1"/>
  </r>
  <r>
    <n v="4915"/>
    <x v="962"/>
    <m/>
    <m/>
    <m/>
    <x v="90"/>
    <x v="89"/>
    <x v="82"/>
    <m/>
    <x v="26"/>
    <m/>
    <m/>
    <x v="2"/>
    <n v="0"/>
    <m/>
    <x v="33"/>
    <m/>
    <m/>
    <m/>
    <m/>
    <m/>
    <m/>
    <n v="1"/>
  </r>
  <r>
    <n v="4916"/>
    <x v="962"/>
    <m/>
    <m/>
    <m/>
    <x v="90"/>
    <x v="89"/>
    <x v="82"/>
    <m/>
    <x v="26"/>
    <m/>
    <m/>
    <x v="2"/>
    <n v="0"/>
    <m/>
    <x v="33"/>
    <m/>
    <m/>
    <m/>
    <m/>
    <m/>
    <m/>
    <n v="1"/>
  </r>
  <r>
    <n v="4917"/>
    <x v="962"/>
    <m/>
    <m/>
    <m/>
    <x v="90"/>
    <x v="89"/>
    <x v="82"/>
    <m/>
    <x v="26"/>
    <m/>
    <m/>
    <x v="2"/>
    <n v="0"/>
    <m/>
    <x v="33"/>
    <m/>
    <m/>
    <m/>
    <m/>
    <m/>
    <m/>
    <n v="1"/>
  </r>
  <r>
    <n v="4918"/>
    <x v="962"/>
    <m/>
    <m/>
    <m/>
    <x v="90"/>
    <x v="89"/>
    <x v="82"/>
    <m/>
    <x v="26"/>
    <m/>
    <m/>
    <x v="2"/>
    <n v="0"/>
    <m/>
    <x v="33"/>
    <m/>
    <m/>
    <m/>
    <m/>
    <m/>
    <m/>
    <n v="1"/>
  </r>
  <r>
    <n v="4919"/>
    <x v="962"/>
    <m/>
    <m/>
    <m/>
    <x v="90"/>
    <x v="89"/>
    <x v="82"/>
    <m/>
    <x v="26"/>
    <m/>
    <m/>
    <x v="2"/>
    <n v="0"/>
    <m/>
    <x v="33"/>
    <m/>
    <m/>
    <m/>
    <m/>
    <m/>
    <m/>
    <n v="1"/>
  </r>
  <r>
    <n v="4920"/>
    <x v="962"/>
    <m/>
    <m/>
    <m/>
    <x v="90"/>
    <x v="89"/>
    <x v="82"/>
    <m/>
    <x v="26"/>
    <m/>
    <m/>
    <x v="2"/>
    <n v="0"/>
    <m/>
    <x v="33"/>
    <m/>
    <m/>
    <m/>
    <m/>
    <m/>
    <m/>
    <n v="1"/>
  </r>
  <r>
    <n v="4921"/>
    <x v="962"/>
    <m/>
    <m/>
    <m/>
    <x v="90"/>
    <x v="89"/>
    <x v="82"/>
    <m/>
    <x v="26"/>
    <m/>
    <m/>
    <x v="2"/>
    <n v="0"/>
    <m/>
    <x v="33"/>
    <m/>
    <m/>
    <m/>
    <m/>
    <m/>
    <m/>
    <n v="1"/>
  </r>
  <r>
    <n v="4922"/>
    <x v="962"/>
    <m/>
    <m/>
    <m/>
    <x v="90"/>
    <x v="89"/>
    <x v="82"/>
    <m/>
    <x v="26"/>
    <m/>
    <m/>
    <x v="2"/>
    <n v="0"/>
    <m/>
    <x v="33"/>
    <m/>
    <m/>
    <m/>
    <m/>
    <m/>
    <m/>
    <n v="1"/>
  </r>
  <r>
    <n v="4923"/>
    <x v="962"/>
    <m/>
    <m/>
    <m/>
    <x v="90"/>
    <x v="89"/>
    <x v="82"/>
    <m/>
    <x v="26"/>
    <m/>
    <m/>
    <x v="2"/>
    <n v="0"/>
    <m/>
    <x v="33"/>
    <m/>
    <m/>
    <m/>
    <m/>
    <m/>
    <m/>
    <n v="1"/>
  </r>
  <r>
    <n v="4924"/>
    <x v="962"/>
    <m/>
    <m/>
    <m/>
    <x v="90"/>
    <x v="89"/>
    <x v="82"/>
    <m/>
    <x v="26"/>
    <m/>
    <m/>
    <x v="2"/>
    <n v="0"/>
    <m/>
    <x v="33"/>
    <m/>
    <m/>
    <m/>
    <m/>
    <m/>
    <m/>
    <n v="1"/>
  </r>
  <r>
    <n v="4925"/>
    <x v="962"/>
    <m/>
    <m/>
    <m/>
    <x v="90"/>
    <x v="89"/>
    <x v="82"/>
    <m/>
    <x v="26"/>
    <m/>
    <m/>
    <x v="2"/>
    <n v="0"/>
    <m/>
    <x v="33"/>
    <m/>
    <m/>
    <m/>
    <m/>
    <m/>
    <m/>
    <n v="1"/>
  </r>
  <r>
    <n v="4926"/>
    <x v="962"/>
    <m/>
    <m/>
    <m/>
    <x v="90"/>
    <x v="89"/>
    <x v="82"/>
    <m/>
    <x v="26"/>
    <m/>
    <m/>
    <x v="2"/>
    <n v="0"/>
    <m/>
    <x v="33"/>
    <m/>
    <m/>
    <m/>
    <m/>
    <m/>
    <m/>
    <n v="1"/>
  </r>
  <r>
    <n v="4927"/>
    <x v="962"/>
    <m/>
    <m/>
    <m/>
    <x v="90"/>
    <x v="89"/>
    <x v="82"/>
    <m/>
    <x v="26"/>
    <m/>
    <m/>
    <x v="2"/>
    <n v="0"/>
    <m/>
    <x v="33"/>
    <m/>
    <m/>
    <m/>
    <m/>
    <m/>
    <m/>
    <n v="1"/>
  </r>
  <r>
    <n v="4928"/>
    <x v="962"/>
    <m/>
    <m/>
    <m/>
    <x v="90"/>
    <x v="89"/>
    <x v="82"/>
    <m/>
    <x v="26"/>
    <m/>
    <m/>
    <x v="2"/>
    <n v="0"/>
    <m/>
    <x v="33"/>
    <m/>
    <m/>
    <m/>
    <m/>
    <m/>
    <m/>
    <n v="1"/>
  </r>
  <r>
    <n v="4929"/>
    <x v="962"/>
    <m/>
    <m/>
    <m/>
    <x v="90"/>
    <x v="89"/>
    <x v="82"/>
    <m/>
    <x v="26"/>
    <m/>
    <m/>
    <x v="2"/>
    <n v="0"/>
    <m/>
    <x v="33"/>
    <m/>
    <m/>
    <m/>
    <m/>
    <m/>
    <m/>
    <n v="1"/>
  </r>
  <r>
    <n v="4930"/>
    <x v="962"/>
    <m/>
    <m/>
    <m/>
    <x v="90"/>
    <x v="89"/>
    <x v="82"/>
    <m/>
    <x v="26"/>
    <m/>
    <m/>
    <x v="2"/>
    <n v="0"/>
    <m/>
    <x v="33"/>
    <m/>
    <m/>
    <m/>
    <m/>
    <m/>
    <m/>
    <n v="1"/>
  </r>
  <r>
    <n v="4931"/>
    <x v="962"/>
    <m/>
    <m/>
    <m/>
    <x v="90"/>
    <x v="89"/>
    <x v="82"/>
    <m/>
    <x v="26"/>
    <m/>
    <m/>
    <x v="2"/>
    <n v="0"/>
    <m/>
    <x v="33"/>
    <m/>
    <m/>
    <m/>
    <m/>
    <m/>
    <m/>
    <n v="1"/>
  </r>
  <r>
    <n v="4932"/>
    <x v="962"/>
    <m/>
    <m/>
    <m/>
    <x v="90"/>
    <x v="89"/>
    <x v="82"/>
    <m/>
    <x v="26"/>
    <m/>
    <m/>
    <x v="2"/>
    <n v="0"/>
    <m/>
    <x v="33"/>
    <m/>
    <m/>
    <m/>
    <m/>
    <m/>
    <m/>
    <n v="1"/>
  </r>
  <r>
    <n v="4933"/>
    <x v="962"/>
    <m/>
    <m/>
    <m/>
    <x v="90"/>
    <x v="89"/>
    <x v="82"/>
    <m/>
    <x v="26"/>
    <m/>
    <m/>
    <x v="2"/>
    <n v="0"/>
    <m/>
    <x v="33"/>
    <m/>
    <m/>
    <m/>
    <m/>
    <m/>
    <m/>
    <n v="1"/>
  </r>
  <r>
    <n v="4934"/>
    <x v="962"/>
    <m/>
    <m/>
    <m/>
    <x v="90"/>
    <x v="89"/>
    <x v="82"/>
    <m/>
    <x v="26"/>
    <m/>
    <m/>
    <x v="2"/>
    <n v="0"/>
    <m/>
    <x v="33"/>
    <m/>
    <m/>
    <m/>
    <m/>
    <m/>
    <m/>
    <n v="1"/>
  </r>
  <r>
    <n v="4935"/>
    <x v="962"/>
    <m/>
    <m/>
    <m/>
    <x v="90"/>
    <x v="89"/>
    <x v="82"/>
    <m/>
    <x v="26"/>
    <m/>
    <m/>
    <x v="2"/>
    <n v="0"/>
    <m/>
    <x v="33"/>
    <m/>
    <m/>
    <m/>
    <m/>
    <m/>
    <m/>
    <n v="1"/>
  </r>
  <r>
    <n v="4936"/>
    <x v="962"/>
    <m/>
    <m/>
    <m/>
    <x v="90"/>
    <x v="89"/>
    <x v="82"/>
    <m/>
    <x v="26"/>
    <m/>
    <m/>
    <x v="2"/>
    <n v="0"/>
    <m/>
    <x v="33"/>
    <m/>
    <m/>
    <m/>
    <m/>
    <m/>
    <m/>
    <n v="1"/>
  </r>
  <r>
    <n v="4937"/>
    <x v="962"/>
    <m/>
    <m/>
    <m/>
    <x v="90"/>
    <x v="89"/>
    <x v="82"/>
    <m/>
    <x v="26"/>
    <m/>
    <m/>
    <x v="2"/>
    <n v="0"/>
    <m/>
    <x v="33"/>
    <m/>
    <m/>
    <m/>
    <m/>
    <m/>
    <m/>
    <n v="1"/>
  </r>
  <r>
    <n v="4938"/>
    <x v="962"/>
    <m/>
    <m/>
    <m/>
    <x v="90"/>
    <x v="89"/>
    <x v="82"/>
    <m/>
    <x v="26"/>
    <m/>
    <m/>
    <x v="2"/>
    <n v="0"/>
    <m/>
    <x v="33"/>
    <m/>
    <m/>
    <m/>
    <m/>
    <m/>
    <m/>
    <n v="1"/>
  </r>
  <r>
    <n v="4939"/>
    <x v="962"/>
    <m/>
    <m/>
    <m/>
    <x v="90"/>
    <x v="89"/>
    <x v="82"/>
    <m/>
    <x v="26"/>
    <m/>
    <m/>
    <x v="2"/>
    <n v="0"/>
    <m/>
    <x v="33"/>
    <m/>
    <m/>
    <m/>
    <m/>
    <m/>
    <m/>
    <n v="1"/>
  </r>
  <r>
    <n v="4940"/>
    <x v="962"/>
    <m/>
    <m/>
    <m/>
    <x v="90"/>
    <x v="89"/>
    <x v="82"/>
    <m/>
    <x v="26"/>
    <m/>
    <m/>
    <x v="2"/>
    <n v="0"/>
    <m/>
    <x v="33"/>
    <m/>
    <m/>
    <m/>
    <m/>
    <m/>
    <m/>
    <n v="1"/>
  </r>
  <r>
    <n v="4941"/>
    <x v="962"/>
    <m/>
    <m/>
    <m/>
    <x v="90"/>
    <x v="89"/>
    <x v="82"/>
    <m/>
    <x v="26"/>
    <m/>
    <m/>
    <x v="2"/>
    <n v="0"/>
    <m/>
    <x v="33"/>
    <m/>
    <m/>
    <m/>
    <m/>
    <m/>
    <m/>
    <n v="1"/>
  </r>
  <r>
    <n v="4942"/>
    <x v="962"/>
    <m/>
    <m/>
    <m/>
    <x v="90"/>
    <x v="89"/>
    <x v="82"/>
    <m/>
    <x v="26"/>
    <m/>
    <m/>
    <x v="2"/>
    <n v="0"/>
    <m/>
    <x v="33"/>
    <m/>
    <m/>
    <m/>
    <m/>
    <m/>
    <m/>
    <n v="1"/>
  </r>
  <r>
    <n v="4943"/>
    <x v="962"/>
    <m/>
    <m/>
    <m/>
    <x v="90"/>
    <x v="89"/>
    <x v="82"/>
    <m/>
    <x v="26"/>
    <m/>
    <m/>
    <x v="2"/>
    <n v="0"/>
    <m/>
    <x v="33"/>
    <m/>
    <m/>
    <m/>
    <m/>
    <m/>
    <m/>
    <n v="1"/>
  </r>
  <r>
    <n v="4944"/>
    <x v="962"/>
    <m/>
    <m/>
    <m/>
    <x v="90"/>
    <x v="89"/>
    <x v="82"/>
    <m/>
    <x v="26"/>
    <m/>
    <m/>
    <x v="2"/>
    <n v="0"/>
    <m/>
    <x v="33"/>
    <m/>
    <m/>
    <m/>
    <m/>
    <m/>
    <m/>
    <n v="1"/>
  </r>
  <r>
    <n v="4945"/>
    <x v="962"/>
    <m/>
    <m/>
    <m/>
    <x v="90"/>
    <x v="89"/>
    <x v="82"/>
    <m/>
    <x v="26"/>
    <m/>
    <m/>
    <x v="2"/>
    <n v="0"/>
    <m/>
    <x v="33"/>
    <m/>
    <m/>
    <m/>
    <m/>
    <m/>
    <m/>
    <n v="1"/>
  </r>
  <r>
    <n v="4946"/>
    <x v="962"/>
    <m/>
    <m/>
    <m/>
    <x v="90"/>
    <x v="89"/>
    <x v="82"/>
    <m/>
    <x v="26"/>
    <m/>
    <m/>
    <x v="2"/>
    <n v="0"/>
    <m/>
    <x v="33"/>
    <m/>
    <m/>
    <m/>
    <m/>
    <m/>
    <m/>
    <n v="1"/>
  </r>
  <r>
    <n v="4947"/>
    <x v="962"/>
    <m/>
    <m/>
    <m/>
    <x v="90"/>
    <x v="89"/>
    <x v="82"/>
    <m/>
    <x v="26"/>
    <m/>
    <m/>
    <x v="2"/>
    <n v="0"/>
    <m/>
    <x v="33"/>
    <m/>
    <m/>
    <m/>
    <m/>
    <m/>
    <m/>
    <n v="1"/>
  </r>
  <r>
    <n v="4948"/>
    <x v="962"/>
    <m/>
    <m/>
    <m/>
    <x v="90"/>
    <x v="89"/>
    <x v="82"/>
    <m/>
    <x v="26"/>
    <m/>
    <m/>
    <x v="2"/>
    <n v="0"/>
    <m/>
    <x v="33"/>
    <m/>
    <m/>
    <m/>
    <m/>
    <m/>
    <m/>
    <n v="1"/>
  </r>
  <r>
    <n v="4949"/>
    <x v="962"/>
    <m/>
    <m/>
    <m/>
    <x v="90"/>
    <x v="89"/>
    <x v="82"/>
    <m/>
    <x v="26"/>
    <m/>
    <m/>
    <x v="2"/>
    <n v="0"/>
    <m/>
    <x v="33"/>
    <m/>
    <m/>
    <m/>
    <m/>
    <m/>
    <m/>
    <n v="1"/>
  </r>
  <r>
    <n v="4950"/>
    <x v="962"/>
    <m/>
    <m/>
    <m/>
    <x v="90"/>
    <x v="89"/>
    <x v="82"/>
    <m/>
    <x v="26"/>
    <m/>
    <m/>
    <x v="2"/>
    <n v="0"/>
    <m/>
    <x v="33"/>
    <m/>
    <m/>
    <m/>
    <m/>
    <m/>
    <m/>
    <n v="1"/>
  </r>
  <r>
    <n v="4951"/>
    <x v="962"/>
    <m/>
    <m/>
    <m/>
    <x v="90"/>
    <x v="89"/>
    <x v="82"/>
    <m/>
    <x v="26"/>
    <m/>
    <m/>
    <x v="2"/>
    <n v="0"/>
    <m/>
    <x v="33"/>
    <m/>
    <m/>
    <m/>
    <m/>
    <m/>
    <m/>
    <n v="1"/>
  </r>
  <r>
    <n v="4952"/>
    <x v="962"/>
    <m/>
    <m/>
    <m/>
    <x v="90"/>
    <x v="89"/>
    <x v="82"/>
    <m/>
    <x v="26"/>
    <m/>
    <m/>
    <x v="2"/>
    <n v="0"/>
    <m/>
    <x v="33"/>
    <m/>
    <m/>
    <m/>
    <m/>
    <m/>
    <m/>
    <n v="1"/>
  </r>
  <r>
    <n v="4953"/>
    <x v="962"/>
    <m/>
    <m/>
    <m/>
    <x v="90"/>
    <x v="89"/>
    <x v="82"/>
    <m/>
    <x v="26"/>
    <m/>
    <m/>
    <x v="2"/>
    <n v="0"/>
    <m/>
    <x v="33"/>
    <m/>
    <m/>
    <m/>
    <m/>
    <m/>
    <m/>
    <n v="1"/>
  </r>
  <r>
    <n v="4954"/>
    <x v="962"/>
    <m/>
    <m/>
    <m/>
    <x v="90"/>
    <x v="89"/>
    <x v="82"/>
    <m/>
    <x v="26"/>
    <m/>
    <m/>
    <x v="2"/>
    <n v="0"/>
    <m/>
    <x v="33"/>
    <m/>
    <m/>
    <m/>
    <m/>
    <m/>
    <m/>
    <n v="1"/>
  </r>
  <r>
    <n v="4955"/>
    <x v="962"/>
    <m/>
    <m/>
    <m/>
    <x v="90"/>
    <x v="89"/>
    <x v="82"/>
    <m/>
    <x v="26"/>
    <m/>
    <m/>
    <x v="2"/>
    <n v="0"/>
    <m/>
    <x v="33"/>
    <m/>
    <m/>
    <m/>
    <m/>
    <m/>
    <m/>
    <n v="1"/>
  </r>
  <r>
    <n v="4956"/>
    <x v="962"/>
    <m/>
    <m/>
    <m/>
    <x v="90"/>
    <x v="89"/>
    <x v="82"/>
    <m/>
    <x v="26"/>
    <m/>
    <m/>
    <x v="2"/>
    <n v="0"/>
    <m/>
    <x v="33"/>
    <m/>
    <m/>
    <m/>
    <m/>
    <m/>
    <m/>
    <n v="1"/>
  </r>
  <r>
    <n v="4957"/>
    <x v="962"/>
    <m/>
    <m/>
    <m/>
    <x v="90"/>
    <x v="89"/>
    <x v="82"/>
    <m/>
    <x v="26"/>
    <m/>
    <m/>
    <x v="2"/>
    <n v="0"/>
    <m/>
    <x v="33"/>
    <m/>
    <m/>
    <m/>
    <m/>
    <m/>
    <m/>
    <n v="1"/>
  </r>
  <r>
    <n v="4958"/>
    <x v="962"/>
    <m/>
    <m/>
    <m/>
    <x v="90"/>
    <x v="89"/>
    <x v="82"/>
    <m/>
    <x v="26"/>
    <m/>
    <m/>
    <x v="2"/>
    <n v="0"/>
    <m/>
    <x v="33"/>
    <m/>
    <m/>
    <m/>
    <m/>
    <m/>
    <m/>
    <n v="1"/>
  </r>
  <r>
    <n v="4959"/>
    <x v="962"/>
    <m/>
    <m/>
    <m/>
    <x v="90"/>
    <x v="89"/>
    <x v="82"/>
    <m/>
    <x v="26"/>
    <m/>
    <m/>
    <x v="2"/>
    <n v="0"/>
    <m/>
    <x v="33"/>
    <m/>
    <m/>
    <m/>
    <m/>
    <m/>
    <m/>
    <n v="1"/>
  </r>
  <r>
    <n v="4960"/>
    <x v="962"/>
    <m/>
    <m/>
    <m/>
    <x v="90"/>
    <x v="89"/>
    <x v="82"/>
    <m/>
    <x v="26"/>
    <m/>
    <m/>
    <x v="2"/>
    <n v="0"/>
    <m/>
    <x v="33"/>
    <m/>
    <m/>
    <m/>
    <m/>
    <m/>
    <m/>
    <n v="1"/>
  </r>
  <r>
    <n v="4961"/>
    <x v="962"/>
    <m/>
    <m/>
    <m/>
    <x v="90"/>
    <x v="89"/>
    <x v="82"/>
    <m/>
    <x v="26"/>
    <m/>
    <m/>
    <x v="2"/>
    <n v="0"/>
    <m/>
    <x v="33"/>
    <m/>
    <m/>
    <m/>
    <m/>
    <m/>
    <m/>
    <n v="1"/>
  </r>
  <r>
    <n v="4962"/>
    <x v="962"/>
    <m/>
    <m/>
    <m/>
    <x v="90"/>
    <x v="89"/>
    <x v="82"/>
    <m/>
    <x v="26"/>
    <m/>
    <m/>
    <x v="2"/>
    <n v="0"/>
    <m/>
    <x v="33"/>
    <m/>
    <m/>
    <m/>
    <m/>
    <m/>
    <m/>
    <n v="1"/>
  </r>
  <r>
    <n v="4963"/>
    <x v="962"/>
    <m/>
    <m/>
    <m/>
    <x v="90"/>
    <x v="89"/>
    <x v="82"/>
    <m/>
    <x v="26"/>
    <m/>
    <m/>
    <x v="2"/>
    <n v="0"/>
    <m/>
    <x v="33"/>
    <m/>
    <m/>
    <m/>
    <m/>
    <m/>
    <m/>
    <n v="1"/>
  </r>
  <r>
    <n v="4964"/>
    <x v="962"/>
    <m/>
    <m/>
    <m/>
    <x v="90"/>
    <x v="89"/>
    <x v="82"/>
    <m/>
    <x v="26"/>
    <m/>
    <m/>
    <x v="2"/>
    <n v="0"/>
    <m/>
    <x v="33"/>
    <m/>
    <m/>
    <m/>
    <m/>
    <m/>
    <m/>
    <n v="1"/>
  </r>
  <r>
    <n v="4965"/>
    <x v="962"/>
    <m/>
    <m/>
    <m/>
    <x v="90"/>
    <x v="89"/>
    <x v="82"/>
    <m/>
    <x v="26"/>
    <m/>
    <m/>
    <x v="2"/>
    <n v="0"/>
    <m/>
    <x v="33"/>
    <m/>
    <m/>
    <m/>
    <m/>
    <m/>
    <m/>
    <n v="1"/>
  </r>
  <r>
    <n v="4966"/>
    <x v="962"/>
    <m/>
    <m/>
    <m/>
    <x v="90"/>
    <x v="89"/>
    <x v="82"/>
    <m/>
    <x v="26"/>
    <m/>
    <m/>
    <x v="2"/>
    <n v="0"/>
    <m/>
    <x v="33"/>
    <m/>
    <m/>
    <m/>
    <m/>
    <m/>
    <m/>
    <n v="1"/>
  </r>
  <r>
    <n v="4967"/>
    <x v="962"/>
    <m/>
    <m/>
    <m/>
    <x v="90"/>
    <x v="89"/>
    <x v="82"/>
    <m/>
    <x v="26"/>
    <m/>
    <m/>
    <x v="2"/>
    <n v="0"/>
    <m/>
    <x v="33"/>
    <m/>
    <m/>
    <m/>
    <m/>
    <m/>
    <m/>
    <n v="1"/>
  </r>
  <r>
    <n v="4968"/>
    <x v="962"/>
    <m/>
    <m/>
    <m/>
    <x v="90"/>
    <x v="89"/>
    <x v="82"/>
    <m/>
    <x v="26"/>
    <m/>
    <m/>
    <x v="2"/>
    <n v="0"/>
    <m/>
    <x v="33"/>
    <m/>
    <m/>
    <m/>
    <m/>
    <m/>
    <m/>
    <n v="1"/>
  </r>
  <r>
    <n v="4969"/>
    <x v="962"/>
    <m/>
    <m/>
    <m/>
    <x v="90"/>
    <x v="89"/>
    <x v="82"/>
    <m/>
    <x v="26"/>
    <m/>
    <m/>
    <x v="2"/>
    <n v="0"/>
    <m/>
    <x v="33"/>
    <m/>
    <m/>
    <m/>
    <m/>
    <m/>
    <m/>
    <n v="1"/>
  </r>
  <r>
    <n v="4970"/>
    <x v="962"/>
    <m/>
    <m/>
    <m/>
    <x v="90"/>
    <x v="89"/>
    <x v="82"/>
    <m/>
    <x v="26"/>
    <m/>
    <m/>
    <x v="2"/>
    <n v="0"/>
    <m/>
    <x v="33"/>
    <m/>
    <m/>
    <m/>
    <m/>
    <m/>
    <m/>
    <n v="1"/>
  </r>
  <r>
    <n v="4971"/>
    <x v="962"/>
    <m/>
    <m/>
    <m/>
    <x v="90"/>
    <x v="89"/>
    <x v="82"/>
    <m/>
    <x v="26"/>
    <m/>
    <m/>
    <x v="2"/>
    <n v="0"/>
    <m/>
    <x v="33"/>
    <m/>
    <m/>
    <m/>
    <m/>
    <m/>
    <m/>
    <n v="1"/>
  </r>
  <r>
    <n v="4972"/>
    <x v="962"/>
    <m/>
    <m/>
    <m/>
    <x v="90"/>
    <x v="89"/>
    <x v="82"/>
    <m/>
    <x v="26"/>
    <m/>
    <m/>
    <x v="2"/>
    <n v="0"/>
    <m/>
    <x v="33"/>
    <m/>
    <m/>
    <m/>
    <m/>
    <m/>
    <m/>
    <n v="1"/>
  </r>
  <r>
    <n v="4973"/>
    <x v="962"/>
    <m/>
    <m/>
    <m/>
    <x v="90"/>
    <x v="89"/>
    <x v="82"/>
    <m/>
    <x v="26"/>
    <m/>
    <m/>
    <x v="2"/>
    <n v="0"/>
    <m/>
    <x v="33"/>
    <m/>
    <m/>
    <m/>
    <m/>
    <m/>
    <m/>
    <n v="1"/>
  </r>
  <r>
    <n v="4974"/>
    <x v="962"/>
    <m/>
    <m/>
    <m/>
    <x v="90"/>
    <x v="89"/>
    <x v="82"/>
    <m/>
    <x v="26"/>
    <m/>
    <m/>
    <x v="2"/>
    <n v="0"/>
    <m/>
    <x v="33"/>
    <m/>
    <m/>
    <m/>
    <m/>
    <m/>
    <m/>
    <n v="1"/>
  </r>
  <r>
    <n v="4975"/>
    <x v="962"/>
    <m/>
    <m/>
    <m/>
    <x v="90"/>
    <x v="89"/>
    <x v="82"/>
    <m/>
    <x v="26"/>
    <m/>
    <m/>
    <x v="2"/>
    <n v="0"/>
    <m/>
    <x v="33"/>
    <m/>
    <m/>
    <m/>
    <m/>
    <m/>
    <m/>
    <n v="1"/>
  </r>
  <r>
    <n v="4976"/>
    <x v="962"/>
    <m/>
    <m/>
    <m/>
    <x v="90"/>
    <x v="89"/>
    <x v="82"/>
    <m/>
    <x v="26"/>
    <m/>
    <m/>
    <x v="2"/>
    <n v="0"/>
    <m/>
    <x v="33"/>
    <m/>
    <m/>
    <m/>
    <m/>
    <m/>
    <m/>
    <n v="1"/>
  </r>
  <r>
    <n v="4977"/>
    <x v="962"/>
    <m/>
    <m/>
    <m/>
    <x v="90"/>
    <x v="89"/>
    <x v="82"/>
    <m/>
    <x v="26"/>
    <m/>
    <m/>
    <x v="2"/>
    <n v="0"/>
    <m/>
    <x v="33"/>
    <m/>
    <m/>
    <m/>
    <m/>
    <m/>
    <m/>
    <n v="1"/>
  </r>
  <r>
    <n v="4978"/>
    <x v="962"/>
    <m/>
    <m/>
    <m/>
    <x v="90"/>
    <x v="89"/>
    <x v="82"/>
    <m/>
    <x v="26"/>
    <m/>
    <m/>
    <x v="2"/>
    <n v="0"/>
    <m/>
    <x v="33"/>
    <m/>
    <m/>
    <m/>
    <m/>
    <m/>
    <m/>
    <n v="1"/>
  </r>
  <r>
    <n v="4979"/>
    <x v="962"/>
    <m/>
    <m/>
    <m/>
    <x v="90"/>
    <x v="89"/>
    <x v="82"/>
    <m/>
    <x v="26"/>
    <m/>
    <m/>
    <x v="2"/>
    <n v="0"/>
    <m/>
    <x v="33"/>
    <m/>
    <m/>
    <m/>
    <m/>
    <m/>
    <m/>
    <n v="1"/>
  </r>
  <r>
    <n v="4980"/>
    <x v="962"/>
    <m/>
    <m/>
    <m/>
    <x v="90"/>
    <x v="89"/>
    <x v="82"/>
    <m/>
    <x v="26"/>
    <m/>
    <m/>
    <x v="2"/>
    <n v="0"/>
    <m/>
    <x v="33"/>
    <m/>
    <m/>
    <m/>
    <m/>
    <m/>
    <m/>
    <n v="1"/>
  </r>
  <r>
    <n v="4981"/>
    <x v="962"/>
    <m/>
    <m/>
    <m/>
    <x v="90"/>
    <x v="89"/>
    <x v="82"/>
    <m/>
    <x v="26"/>
    <m/>
    <m/>
    <x v="2"/>
    <n v="0"/>
    <m/>
    <x v="33"/>
    <m/>
    <m/>
    <m/>
    <m/>
    <m/>
    <m/>
    <n v="1"/>
  </r>
  <r>
    <n v="4982"/>
    <x v="962"/>
    <m/>
    <m/>
    <m/>
    <x v="90"/>
    <x v="89"/>
    <x v="82"/>
    <m/>
    <x v="26"/>
    <m/>
    <m/>
    <x v="2"/>
    <n v="0"/>
    <m/>
    <x v="33"/>
    <m/>
    <m/>
    <m/>
    <m/>
    <m/>
    <m/>
    <n v="1"/>
  </r>
  <r>
    <n v="4983"/>
    <x v="962"/>
    <m/>
    <m/>
    <m/>
    <x v="90"/>
    <x v="89"/>
    <x v="82"/>
    <m/>
    <x v="26"/>
    <m/>
    <m/>
    <x v="2"/>
    <n v="0"/>
    <m/>
    <x v="33"/>
    <m/>
    <m/>
    <m/>
    <m/>
    <m/>
    <m/>
    <n v="1"/>
  </r>
  <r>
    <n v="4984"/>
    <x v="962"/>
    <m/>
    <m/>
    <m/>
    <x v="90"/>
    <x v="89"/>
    <x v="82"/>
    <m/>
    <x v="26"/>
    <m/>
    <m/>
    <x v="2"/>
    <n v="0"/>
    <m/>
    <x v="33"/>
    <m/>
    <m/>
    <m/>
    <m/>
    <m/>
    <m/>
    <n v="1"/>
  </r>
  <r>
    <n v="4985"/>
    <x v="962"/>
    <m/>
    <m/>
    <m/>
    <x v="90"/>
    <x v="89"/>
    <x v="82"/>
    <m/>
    <x v="26"/>
    <m/>
    <m/>
    <x v="2"/>
    <n v="0"/>
    <m/>
    <x v="33"/>
    <m/>
    <m/>
    <m/>
    <m/>
    <m/>
    <m/>
    <n v="1"/>
  </r>
  <r>
    <n v="4986"/>
    <x v="962"/>
    <m/>
    <m/>
    <m/>
    <x v="90"/>
    <x v="89"/>
    <x v="82"/>
    <m/>
    <x v="26"/>
    <m/>
    <m/>
    <x v="2"/>
    <n v="0"/>
    <m/>
    <x v="33"/>
    <m/>
    <m/>
    <m/>
    <m/>
    <m/>
    <m/>
    <n v="1"/>
  </r>
  <r>
    <n v="4987"/>
    <x v="962"/>
    <m/>
    <m/>
    <m/>
    <x v="90"/>
    <x v="89"/>
    <x v="82"/>
    <m/>
    <x v="26"/>
    <m/>
    <m/>
    <x v="2"/>
    <n v="0"/>
    <m/>
    <x v="33"/>
    <m/>
    <m/>
    <m/>
    <m/>
    <m/>
    <m/>
    <n v="1"/>
  </r>
  <r>
    <n v="4988"/>
    <x v="962"/>
    <m/>
    <m/>
    <m/>
    <x v="90"/>
    <x v="89"/>
    <x v="82"/>
    <m/>
    <x v="26"/>
    <m/>
    <m/>
    <x v="2"/>
    <n v="0"/>
    <m/>
    <x v="33"/>
    <m/>
    <m/>
    <m/>
    <m/>
    <m/>
    <m/>
    <n v="1"/>
  </r>
  <r>
    <n v="4989"/>
    <x v="962"/>
    <m/>
    <m/>
    <m/>
    <x v="90"/>
    <x v="89"/>
    <x v="82"/>
    <m/>
    <x v="26"/>
    <m/>
    <m/>
    <x v="2"/>
    <n v="0"/>
    <m/>
    <x v="33"/>
    <m/>
    <m/>
    <m/>
    <m/>
    <m/>
    <m/>
    <n v="1"/>
  </r>
  <r>
    <n v="4990"/>
    <x v="962"/>
    <m/>
    <m/>
    <m/>
    <x v="90"/>
    <x v="89"/>
    <x v="82"/>
    <m/>
    <x v="26"/>
    <m/>
    <m/>
    <x v="2"/>
    <n v="0"/>
    <m/>
    <x v="33"/>
    <m/>
    <m/>
    <m/>
    <m/>
    <m/>
    <m/>
    <n v="1"/>
  </r>
  <r>
    <n v="4991"/>
    <x v="962"/>
    <m/>
    <m/>
    <m/>
    <x v="90"/>
    <x v="89"/>
    <x v="82"/>
    <m/>
    <x v="26"/>
    <m/>
    <m/>
    <x v="2"/>
    <n v="0"/>
    <m/>
    <x v="33"/>
    <m/>
    <m/>
    <m/>
    <m/>
    <m/>
    <m/>
    <n v="1"/>
  </r>
  <r>
    <n v="4992"/>
    <x v="962"/>
    <m/>
    <m/>
    <m/>
    <x v="90"/>
    <x v="89"/>
    <x v="82"/>
    <m/>
    <x v="26"/>
    <m/>
    <m/>
    <x v="2"/>
    <n v="0"/>
    <m/>
    <x v="33"/>
    <m/>
    <m/>
    <m/>
    <m/>
    <m/>
    <m/>
    <n v="1"/>
  </r>
  <r>
    <n v="4993"/>
    <x v="962"/>
    <m/>
    <m/>
    <m/>
    <x v="90"/>
    <x v="89"/>
    <x v="82"/>
    <m/>
    <x v="26"/>
    <m/>
    <m/>
    <x v="2"/>
    <n v="0"/>
    <m/>
    <x v="33"/>
    <m/>
    <m/>
    <m/>
    <m/>
    <m/>
    <m/>
    <n v="1"/>
  </r>
  <r>
    <n v="4994"/>
    <x v="962"/>
    <m/>
    <m/>
    <m/>
    <x v="90"/>
    <x v="89"/>
    <x v="82"/>
    <m/>
    <x v="26"/>
    <m/>
    <m/>
    <x v="2"/>
    <n v="0"/>
    <m/>
    <x v="33"/>
    <m/>
    <m/>
    <m/>
    <m/>
    <m/>
    <m/>
    <n v="1"/>
  </r>
  <r>
    <n v="4995"/>
    <x v="962"/>
    <m/>
    <m/>
    <m/>
    <x v="90"/>
    <x v="89"/>
    <x v="82"/>
    <m/>
    <x v="26"/>
    <m/>
    <m/>
    <x v="2"/>
    <n v="0"/>
    <m/>
    <x v="33"/>
    <m/>
    <m/>
    <m/>
    <m/>
    <m/>
    <m/>
    <n v="1"/>
  </r>
  <r>
    <n v="4996"/>
    <x v="962"/>
    <m/>
    <m/>
    <m/>
    <x v="90"/>
    <x v="89"/>
    <x v="82"/>
    <m/>
    <x v="26"/>
    <m/>
    <m/>
    <x v="2"/>
    <n v="0"/>
    <m/>
    <x v="33"/>
    <m/>
    <m/>
    <m/>
    <m/>
    <m/>
    <m/>
    <n v="1"/>
  </r>
  <r>
    <n v="4997"/>
    <x v="962"/>
    <m/>
    <m/>
    <m/>
    <x v="90"/>
    <x v="89"/>
    <x v="82"/>
    <m/>
    <x v="26"/>
    <m/>
    <m/>
    <x v="2"/>
    <n v="0"/>
    <m/>
    <x v="33"/>
    <m/>
    <m/>
    <m/>
    <m/>
    <m/>
    <m/>
    <n v="1"/>
  </r>
  <r>
    <n v="4998"/>
    <x v="962"/>
    <m/>
    <m/>
    <m/>
    <x v="90"/>
    <x v="89"/>
    <x v="82"/>
    <m/>
    <x v="26"/>
    <m/>
    <m/>
    <x v="2"/>
    <n v="0"/>
    <m/>
    <x v="33"/>
    <m/>
    <m/>
    <m/>
    <m/>
    <m/>
    <m/>
    <n v="1"/>
  </r>
  <r>
    <n v="4999"/>
    <x v="962"/>
    <m/>
    <m/>
    <m/>
    <x v="90"/>
    <x v="89"/>
    <x v="82"/>
    <m/>
    <x v="26"/>
    <m/>
    <m/>
    <x v="2"/>
    <n v="0"/>
    <m/>
    <x v="33"/>
    <m/>
    <m/>
    <m/>
    <m/>
    <m/>
    <m/>
    <n v="1"/>
  </r>
  <r>
    <n v="5000"/>
    <x v="962"/>
    <m/>
    <m/>
    <m/>
    <x v="90"/>
    <x v="89"/>
    <x v="82"/>
    <m/>
    <x v="26"/>
    <m/>
    <m/>
    <x v="2"/>
    <n v="0"/>
    <m/>
    <x v="33"/>
    <m/>
    <m/>
    <m/>
    <m/>
    <m/>
    <m/>
    <n v="1"/>
  </r>
  <r>
    <n v="5001"/>
    <x v="962"/>
    <m/>
    <m/>
    <m/>
    <x v="90"/>
    <x v="89"/>
    <x v="82"/>
    <m/>
    <x v="26"/>
    <m/>
    <m/>
    <x v="2"/>
    <n v="0"/>
    <m/>
    <x v="33"/>
    <m/>
    <m/>
    <m/>
    <m/>
    <m/>
    <m/>
    <n v="1"/>
  </r>
  <r>
    <n v="5002"/>
    <x v="962"/>
    <m/>
    <m/>
    <m/>
    <x v="90"/>
    <x v="89"/>
    <x v="82"/>
    <m/>
    <x v="26"/>
    <m/>
    <m/>
    <x v="2"/>
    <n v="0"/>
    <m/>
    <x v="33"/>
    <m/>
    <m/>
    <m/>
    <m/>
    <m/>
    <m/>
    <n v="1"/>
  </r>
  <r>
    <n v="5003"/>
    <x v="962"/>
    <m/>
    <m/>
    <m/>
    <x v="90"/>
    <x v="89"/>
    <x v="82"/>
    <m/>
    <x v="26"/>
    <m/>
    <m/>
    <x v="2"/>
    <n v="0"/>
    <m/>
    <x v="33"/>
    <m/>
    <m/>
    <m/>
    <m/>
    <m/>
    <m/>
    <n v="1"/>
  </r>
  <r>
    <n v="5004"/>
    <x v="962"/>
    <m/>
    <m/>
    <m/>
    <x v="90"/>
    <x v="89"/>
    <x v="82"/>
    <m/>
    <x v="26"/>
    <m/>
    <m/>
    <x v="2"/>
    <n v="0"/>
    <m/>
    <x v="33"/>
    <m/>
    <m/>
    <m/>
    <m/>
    <m/>
    <m/>
    <n v="1"/>
  </r>
  <r>
    <n v="5005"/>
    <x v="962"/>
    <m/>
    <m/>
    <m/>
    <x v="90"/>
    <x v="89"/>
    <x v="82"/>
    <m/>
    <x v="26"/>
    <m/>
    <m/>
    <x v="2"/>
    <n v="0"/>
    <m/>
    <x v="33"/>
    <m/>
    <m/>
    <m/>
    <m/>
    <m/>
    <m/>
    <n v="1"/>
  </r>
  <r>
    <n v="5006"/>
    <x v="962"/>
    <m/>
    <m/>
    <m/>
    <x v="90"/>
    <x v="89"/>
    <x v="82"/>
    <m/>
    <x v="26"/>
    <m/>
    <m/>
    <x v="2"/>
    <n v="0"/>
    <m/>
    <x v="33"/>
    <m/>
    <m/>
    <m/>
    <m/>
    <m/>
    <m/>
    <n v="1"/>
  </r>
  <r>
    <n v="5007"/>
    <x v="962"/>
    <m/>
    <m/>
    <m/>
    <x v="90"/>
    <x v="89"/>
    <x v="82"/>
    <m/>
    <x v="26"/>
    <m/>
    <m/>
    <x v="2"/>
    <n v="0"/>
    <m/>
    <x v="33"/>
    <m/>
    <m/>
    <m/>
    <m/>
    <m/>
    <m/>
    <n v="1"/>
  </r>
  <r>
    <n v="5008"/>
    <x v="962"/>
    <m/>
    <m/>
    <m/>
    <x v="90"/>
    <x v="89"/>
    <x v="82"/>
    <m/>
    <x v="26"/>
    <m/>
    <m/>
    <x v="2"/>
    <n v="0"/>
    <m/>
    <x v="33"/>
    <m/>
    <m/>
    <m/>
    <m/>
    <m/>
    <m/>
    <n v="1"/>
  </r>
  <r>
    <n v="5009"/>
    <x v="962"/>
    <m/>
    <m/>
    <m/>
    <x v="90"/>
    <x v="89"/>
    <x v="82"/>
    <m/>
    <x v="26"/>
    <m/>
    <m/>
    <x v="2"/>
    <n v="0"/>
    <m/>
    <x v="33"/>
    <m/>
    <m/>
    <m/>
    <m/>
    <m/>
    <m/>
    <n v="1"/>
  </r>
  <r>
    <n v="5010"/>
    <x v="962"/>
    <m/>
    <m/>
    <m/>
    <x v="90"/>
    <x v="89"/>
    <x v="82"/>
    <m/>
    <x v="26"/>
    <m/>
    <m/>
    <x v="2"/>
    <n v="0"/>
    <m/>
    <x v="33"/>
    <m/>
    <m/>
    <m/>
    <m/>
    <m/>
    <m/>
    <n v="1"/>
  </r>
  <r>
    <n v="5011"/>
    <x v="962"/>
    <m/>
    <m/>
    <m/>
    <x v="90"/>
    <x v="89"/>
    <x v="82"/>
    <m/>
    <x v="26"/>
    <m/>
    <m/>
    <x v="2"/>
    <n v="0"/>
    <m/>
    <x v="33"/>
    <m/>
    <m/>
    <m/>
    <m/>
    <m/>
    <m/>
    <n v="1"/>
  </r>
  <r>
    <n v="5012"/>
    <x v="962"/>
    <m/>
    <m/>
    <m/>
    <x v="90"/>
    <x v="89"/>
    <x v="82"/>
    <m/>
    <x v="26"/>
    <m/>
    <m/>
    <x v="2"/>
    <n v="0"/>
    <m/>
    <x v="33"/>
    <m/>
    <m/>
    <m/>
    <m/>
    <m/>
    <m/>
    <n v="1"/>
  </r>
  <r>
    <n v="5013"/>
    <x v="962"/>
    <m/>
    <m/>
    <m/>
    <x v="90"/>
    <x v="89"/>
    <x v="82"/>
    <m/>
    <x v="26"/>
    <m/>
    <m/>
    <x v="2"/>
    <n v="0"/>
    <m/>
    <x v="33"/>
    <m/>
    <m/>
    <m/>
    <m/>
    <m/>
    <m/>
    <n v="1"/>
  </r>
  <r>
    <n v="5014"/>
    <x v="962"/>
    <m/>
    <m/>
    <m/>
    <x v="90"/>
    <x v="89"/>
    <x v="82"/>
    <m/>
    <x v="26"/>
    <m/>
    <m/>
    <x v="2"/>
    <n v="0"/>
    <m/>
    <x v="33"/>
    <m/>
    <m/>
    <m/>
    <m/>
    <m/>
    <m/>
    <n v="1"/>
  </r>
  <r>
    <n v="5015"/>
    <x v="962"/>
    <m/>
    <m/>
    <m/>
    <x v="90"/>
    <x v="89"/>
    <x v="82"/>
    <m/>
    <x v="26"/>
    <m/>
    <m/>
    <x v="2"/>
    <n v="0"/>
    <m/>
    <x v="33"/>
    <m/>
    <m/>
    <m/>
    <m/>
    <m/>
    <m/>
    <n v="1"/>
  </r>
  <r>
    <n v="5016"/>
    <x v="962"/>
    <m/>
    <m/>
    <m/>
    <x v="90"/>
    <x v="89"/>
    <x v="82"/>
    <m/>
    <x v="26"/>
    <m/>
    <m/>
    <x v="2"/>
    <n v="0"/>
    <m/>
    <x v="33"/>
    <m/>
    <m/>
    <m/>
    <m/>
    <m/>
    <m/>
    <n v="1"/>
  </r>
  <r>
    <n v="5017"/>
    <x v="962"/>
    <m/>
    <m/>
    <m/>
    <x v="90"/>
    <x v="89"/>
    <x v="82"/>
    <m/>
    <x v="26"/>
    <m/>
    <m/>
    <x v="2"/>
    <n v="0"/>
    <m/>
    <x v="33"/>
    <m/>
    <m/>
    <m/>
    <m/>
    <m/>
    <m/>
    <n v="1"/>
  </r>
  <r>
    <n v="5018"/>
    <x v="962"/>
    <m/>
    <m/>
    <m/>
    <x v="90"/>
    <x v="89"/>
    <x v="82"/>
    <m/>
    <x v="26"/>
    <m/>
    <m/>
    <x v="2"/>
    <n v="0"/>
    <m/>
    <x v="33"/>
    <m/>
    <m/>
    <m/>
    <m/>
    <m/>
    <m/>
    <n v="1"/>
  </r>
  <r>
    <n v="5019"/>
    <x v="962"/>
    <m/>
    <m/>
    <m/>
    <x v="90"/>
    <x v="89"/>
    <x v="82"/>
    <m/>
    <x v="26"/>
    <m/>
    <m/>
    <x v="2"/>
    <n v="0"/>
    <m/>
    <x v="33"/>
    <m/>
    <m/>
    <m/>
    <m/>
    <m/>
    <m/>
    <n v="1"/>
  </r>
  <r>
    <n v="5020"/>
    <x v="962"/>
    <m/>
    <m/>
    <m/>
    <x v="90"/>
    <x v="89"/>
    <x v="82"/>
    <m/>
    <x v="26"/>
    <m/>
    <m/>
    <x v="2"/>
    <n v="0"/>
    <m/>
    <x v="33"/>
    <m/>
    <m/>
    <m/>
    <m/>
    <m/>
    <m/>
    <n v="1"/>
  </r>
  <r>
    <n v="5021"/>
    <x v="962"/>
    <m/>
    <m/>
    <m/>
    <x v="90"/>
    <x v="89"/>
    <x v="82"/>
    <m/>
    <x v="26"/>
    <m/>
    <m/>
    <x v="2"/>
    <n v="0"/>
    <m/>
    <x v="33"/>
    <m/>
    <m/>
    <m/>
    <m/>
    <m/>
    <m/>
    <n v="1"/>
  </r>
  <r>
    <n v="5022"/>
    <x v="962"/>
    <m/>
    <m/>
    <m/>
    <x v="90"/>
    <x v="89"/>
    <x v="82"/>
    <m/>
    <x v="26"/>
    <m/>
    <m/>
    <x v="2"/>
    <n v="0"/>
    <m/>
    <x v="33"/>
    <m/>
    <m/>
    <m/>
    <m/>
    <m/>
    <m/>
    <n v="1"/>
  </r>
  <r>
    <n v="5023"/>
    <x v="962"/>
    <m/>
    <m/>
    <m/>
    <x v="90"/>
    <x v="89"/>
    <x v="82"/>
    <m/>
    <x v="26"/>
    <m/>
    <m/>
    <x v="2"/>
    <n v="0"/>
    <m/>
    <x v="33"/>
    <m/>
    <m/>
    <m/>
    <m/>
    <m/>
    <m/>
    <n v="1"/>
  </r>
  <r>
    <n v="5024"/>
    <x v="962"/>
    <m/>
    <m/>
    <m/>
    <x v="90"/>
    <x v="89"/>
    <x v="82"/>
    <m/>
    <x v="26"/>
    <m/>
    <m/>
    <x v="2"/>
    <n v="0"/>
    <m/>
    <x v="33"/>
    <m/>
    <m/>
    <m/>
    <m/>
    <m/>
    <m/>
    <n v="1"/>
  </r>
  <r>
    <n v="5025"/>
    <x v="962"/>
    <m/>
    <m/>
    <m/>
    <x v="90"/>
    <x v="89"/>
    <x v="82"/>
    <m/>
    <x v="26"/>
    <m/>
    <m/>
    <x v="2"/>
    <n v="0"/>
    <m/>
    <x v="33"/>
    <m/>
    <m/>
    <m/>
    <m/>
    <m/>
    <m/>
    <n v="1"/>
  </r>
  <r>
    <n v="5026"/>
    <x v="962"/>
    <m/>
    <m/>
    <m/>
    <x v="90"/>
    <x v="89"/>
    <x v="82"/>
    <m/>
    <x v="26"/>
    <m/>
    <m/>
    <x v="2"/>
    <n v="0"/>
    <m/>
    <x v="33"/>
    <m/>
    <m/>
    <m/>
    <m/>
    <m/>
    <m/>
    <n v="1"/>
  </r>
  <r>
    <n v="5027"/>
    <x v="962"/>
    <m/>
    <m/>
    <m/>
    <x v="90"/>
    <x v="89"/>
    <x v="82"/>
    <m/>
    <x v="26"/>
    <m/>
    <m/>
    <x v="2"/>
    <n v="0"/>
    <m/>
    <x v="33"/>
    <m/>
    <m/>
    <m/>
    <m/>
    <m/>
    <m/>
    <n v="1"/>
  </r>
  <r>
    <n v="5028"/>
    <x v="962"/>
    <m/>
    <m/>
    <m/>
    <x v="90"/>
    <x v="89"/>
    <x v="82"/>
    <m/>
    <x v="26"/>
    <m/>
    <m/>
    <x v="2"/>
    <n v="0"/>
    <m/>
    <x v="33"/>
    <m/>
    <m/>
    <m/>
    <m/>
    <m/>
    <m/>
    <n v="1"/>
  </r>
  <r>
    <n v="5029"/>
    <x v="962"/>
    <m/>
    <m/>
    <m/>
    <x v="90"/>
    <x v="89"/>
    <x v="82"/>
    <m/>
    <x v="26"/>
    <m/>
    <m/>
    <x v="2"/>
    <n v="0"/>
    <m/>
    <x v="33"/>
    <m/>
    <m/>
    <m/>
    <m/>
    <m/>
    <m/>
    <n v="1"/>
  </r>
  <r>
    <n v="5030"/>
    <x v="962"/>
    <m/>
    <m/>
    <m/>
    <x v="90"/>
    <x v="89"/>
    <x v="82"/>
    <m/>
    <x v="26"/>
    <m/>
    <m/>
    <x v="2"/>
    <n v="0"/>
    <m/>
    <x v="33"/>
    <m/>
    <m/>
    <m/>
    <m/>
    <m/>
    <m/>
    <n v="1"/>
  </r>
  <r>
    <n v="5031"/>
    <x v="962"/>
    <m/>
    <m/>
    <m/>
    <x v="90"/>
    <x v="89"/>
    <x v="82"/>
    <m/>
    <x v="26"/>
    <m/>
    <m/>
    <x v="2"/>
    <n v="0"/>
    <m/>
    <x v="33"/>
    <m/>
    <m/>
    <m/>
    <m/>
    <m/>
    <m/>
    <n v="1"/>
  </r>
  <r>
    <n v="5032"/>
    <x v="962"/>
    <m/>
    <m/>
    <m/>
    <x v="90"/>
    <x v="89"/>
    <x v="82"/>
    <m/>
    <x v="26"/>
    <m/>
    <m/>
    <x v="2"/>
    <n v="0"/>
    <m/>
    <x v="33"/>
    <m/>
    <m/>
    <m/>
    <m/>
    <m/>
    <m/>
    <n v="1"/>
  </r>
  <r>
    <n v="5033"/>
    <x v="962"/>
    <m/>
    <m/>
    <m/>
    <x v="90"/>
    <x v="89"/>
    <x v="82"/>
    <m/>
    <x v="26"/>
    <m/>
    <m/>
    <x v="2"/>
    <n v="0"/>
    <m/>
    <x v="33"/>
    <m/>
    <m/>
    <m/>
    <m/>
    <m/>
    <m/>
    <n v="1"/>
  </r>
  <r>
    <n v="5034"/>
    <x v="962"/>
    <m/>
    <m/>
    <m/>
    <x v="90"/>
    <x v="89"/>
    <x v="82"/>
    <m/>
    <x v="26"/>
    <m/>
    <m/>
    <x v="2"/>
    <n v="0"/>
    <m/>
    <x v="33"/>
    <m/>
    <m/>
    <m/>
    <m/>
    <m/>
    <m/>
    <n v="1"/>
  </r>
  <r>
    <n v="5035"/>
    <x v="962"/>
    <m/>
    <m/>
    <m/>
    <x v="90"/>
    <x v="89"/>
    <x v="82"/>
    <m/>
    <x v="26"/>
    <m/>
    <m/>
    <x v="2"/>
    <n v="0"/>
    <m/>
    <x v="33"/>
    <m/>
    <m/>
    <m/>
    <m/>
    <m/>
    <m/>
    <n v="1"/>
  </r>
  <r>
    <n v="5036"/>
    <x v="962"/>
    <m/>
    <m/>
    <m/>
    <x v="90"/>
    <x v="89"/>
    <x v="82"/>
    <m/>
    <x v="26"/>
    <m/>
    <m/>
    <x v="2"/>
    <n v="0"/>
    <m/>
    <x v="33"/>
    <m/>
    <m/>
    <m/>
    <m/>
    <m/>
    <m/>
    <n v="1"/>
  </r>
  <r>
    <n v="5037"/>
    <x v="962"/>
    <m/>
    <m/>
    <m/>
    <x v="90"/>
    <x v="89"/>
    <x v="82"/>
    <m/>
    <x v="26"/>
    <m/>
    <m/>
    <x v="2"/>
    <n v="0"/>
    <m/>
    <x v="33"/>
    <m/>
    <m/>
    <m/>
    <m/>
    <m/>
    <m/>
    <n v="1"/>
  </r>
  <r>
    <n v="5038"/>
    <x v="962"/>
    <m/>
    <m/>
    <m/>
    <x v="90"/>
    <x v="89"/>
    <x v="82"/>
    <m/>
    <x v="26"/>
    <m/>
    <m/>
    <x v="2"/>
    <n v="0"/>
    <m/>
    <x v="33"/>
    <m/>
    <m/>
    <m/>
    <m/>
    <m/>
    <m/>
    <n v="1"/>
  </r>
  <r>
    <n v="5039"/>
    <x v="962"/>
    <m/>
    <m/>
    <m/>
    <x v="90"/>
    <x v="89"/>
    <x v="82"/>
    <m/>
    <x v="26"/>
    <m/>
    <m/>
    <x v="2"/>
    <n v="0"/>
    <m/>
    <x v="33"/>
    <m/>
    <m/>
    <m/>
    <m/>
    <m/>
    <m/>
    <n v="1"/>
  </r>
  <r>
    <n v="5040"/>
    <x v="962"/>
    <m/>
    <m/>
    <m/>
    <x v="90"/>
    <x v="89"/>
    <x v="82"/>
    <m/>
    <x v="26"/>
    <m/>
    <m/>
    <x v="2"/>
    <n v="0"/>
    <m/>
    <x v="33"/>
    <m/>
    <m/>
    <m/>
    <m/>
    <m/>
    <m/>
    <n v="1"/>
  </r>
  <r>
    <n v="5041"/>
    <x v="962"/>
    <m/>
    <m/>
    <m/>
    <x v="90"/>
    <x v="89"/>
    <x v="82"/>
    <m/>
    <x v="26"/>
    <m/>
    <m/>
    <x v="2"/>
    <n v="0"/>
    <m/>
    <x v="33"/>
    <m/>
    <m/>
    <m/>
    <m/>
    <m/>
    <m/>
    <n v="1"/>
  </r>
  <r>
    <n v="5042"/>
    <x v="962"/>
    <m/>
    <m/>
    <m/>
    <x v="90"/>
    <x v="89"/>
    <x v="82"/>
    <m/>
    <x v="26"/>
    <m/>
    <m/>
    <x v="2"/>
    <n v="0"/>
    <m/>
    <x v="33"/>
    <m/>
    <m/>
    <m/>
    <m/>
    <m/>
    <m/>
    <n v="1"/>
  </r>
  <r>
    <n v="5043"/>
    <x v="962"/>
    <m/>
    <m/>
    <m/>
    <x v="90"/>
    <x v="89"/>
    <x v="82"/>
    <m/>
    <x v="26"/>
    <m/>
    <m/>
    <x v="2"/>
    <n v="0"/>
    <m/>
    <x v="33"/>
    <m/>
    <m/>
    <m/>
    <m/>
    <m/>
    <m/>
    <n v="1"/>
  </r>
  <r>
    <n v="5044"/>
    <x v="962"/>
    <m/>
    <m/>
    <m/>
    <x v="90"/>
    <x v="89"/>
    <x v="82"/>
    <m/>
    <x v="26"/>
    <m/>
    <m/>
    <x v="2"/>
    <n v="0"/>
    <m/>
    <x v="33"/>
    <m/>
    <m/>
    <m/>
    <m/>
    <m/>
    <m/>
    <n v="1"/>
  </r>
  <r>
    <n v="5045"/>
    <x v="962"/>
    <m/>
    <m/>
    <m/>
    <x v="90"/>
    <x v="89"/>
    <x v="82"/>
    <m/>
    <x v="26"/>
    <m/>
    <m/>
    <x v="2"/>
    <n v="0"/>
    <m/>
    <x v="33"/>
    <m/>
    <m/>
    <m/>
    <m/>
    <m/>
    <m/>
    <n v="1"/>
  </r>
  <r>
    <n v="5046"/>
    <x v="962"/>
    <m/>
    <m/>
    <m/>
    <x v="90"/>
    <x v="89"/>
    <x v="82"/>
    <m/>
    <x v="26"/>
    <m/>
    <m/>
    <x v="2"/>
    <n v="0"/>
    <m/>
    <x v="33"/>
    <m/>
    <m/>
    <m/>
    <m/>
    <m/>
    <m/>
    <n v="1"/>
  </r>
  <r>
    <n v="5047"/>
    <x v="962"/>
    <m/>
    <m/>
    <m/>
    <x v="90"/>
    <x v="89"/>
    <x v="82"/>
    <m/>
    <x v="26"/>
    <m/>
    <m/>
    <x v="2"/>
    <n v="0"/>
    <m/>
    <x v="33"/>
    <m/>
    <m/>
    <m/>
    <m/>
    <m/>
    <m/>
    <n v="1"/>
  </r>
  <r>
    <n v="5048"/>
    <x v="962"/>
    <m/>
    <m/>
    <m/>
    <x v="90"/>
    <x v="89"/>
    <x v="82"/>
    <m/>
    <x v="26"/>
    <m/>
    <m/>
    <x v="2"/>
    <n v="0"/>
    <m/>
    <x v="33"/>
    <m/>
    <m/>
    <m/>
    <m/>
    <m/>
    <m/>
    <n v="1"/>
  </r>
  <r>
    <n v="5049"/>
    <x v="962"/>
    <m/>
    <m/>
    <m/>
    <x v="90"/>
    <x v="89"/>
    <x v="82"/>
    <m/>
    <x v="26"/>
    <m/>
    <m/>
    <x v="2"/>
    <n v="0"/>
    <m/>
    <x v="33"/>
    <m/>
    <m/>
    <m/>
    <m/>
    <m/>
    <m/>
    <n v="1"/>
  </r>
  <r>
    <n v="5050"/>
    <x v="962"/>
    <m/>
    <m/>
    <m/>
    <x v="90"/>
    <x v="89"/>
    <x v="82"/>
    <m/>
    <x v="26"/>
    <m/>
    <m/>
    <x v="2"/>
    <n v="0"/>
    <m/>
    <x v="33"/>
    <m/>
    <m/>
    <m/>
    <m/>
    <m/>
    <m/>
    <n v="1"/>
  </r>
  <r>
    <n v="5051"/>
    <x v="962"/>
    <m/>
    <m/>
    <m/>
    <x v="90"/>
    <x v="89"/>
    <x v="82"/>
    <m/>
    <x v="26"/>
    <m/>
    <m/>
    <x v="2"/>
    <n v="0"/>
    <m/>
    <x v="33"/>
    <m/>
    <m/>
    <m/>
    <m/>
    <m/>
    <m/>
    <n v="1"/>
  </r>
  <r>
    <n v="5052"/>
    <x v="962"/>
    <m/>
    <m/>
    <m/>
    <x v="90"/>
    <x v="89"/>
    <x v="82"/>
    <m/>
    <x v="26"/>
    <m/>
    <m/>
    <x v="2"/>
    <n v="0"/>
    <m/>
    <x v="33"/>
    <m/>
    <m/>
    <m/>
    <m/>
    <m/>
    <m/>
    <n v="1"/>
  </r>
  <r>
    <n v="5053"/>
    <x v="962"/>
    <m/>
    <m/>
    <m/>
    <x v="90"/>
    <x v="89"/>
    <x v="82"/>
    <m/>
    <x v="26"/>
    <m/>
    <m/>
    <x v="2"/>
    <n v="0"/>
    <m/>
    <x v="33"/>
    <m/>
    <m/>
    <m/>
    <m/>
    <m/>
    <m/>
    <n v="1"/>
  </r>
  <r>
    <n v="5054"/>
    <x v="962"/>
    <m/>
    <m/>
    <m/>
    <x v="90"/>
    <x v="89"/>
    <x v="82"/>
    <m/>
    <x v="26"/>
    <m/>
    <m/>
    <x v="2"/>
    <n v="0"/>
    <m/>
    <x v="33"/>
    <m/>
    <m/>
    <m/>
    <m/>
    <m/>
    <m/>
    <n v="1"/>
  </r>
  <r>
    <n v="5055"/>
    <x v="962"/>
    <m/>
    <m/>
    <m/>
    <x v="90"/>
    <x v="89"/>
    <x v="82"/>
    <m/>
    <x v="26"/>
    <m/>
    <m/>
    <x v="2"/>
    <n v="0"/>
    <m/>
    <x v="33"/>
    <m/>
    <m/>
    <m/>
    <m/>
    <m/>
    <m/>
    <n v="1"/>
  </r>
  <r>
    <n v="5056"/>
    <x v="962"/>
    <m/>
    <m/>
    <m/>
    <x v="90"/>
    <x v="89"/>
    <x v="82"/>
    <m/>
    <x v="26"/>
    <m/>
    <m/>
    <x v="2"/>
    <n v="0"/>
    <m/>
    <x v="33"/>
    <m/>
    <m/>
    <m/>
    <m/>
    <m/>
    <m/>
    <n v="1"/>
  </r>
  <r>
    <n v="5057"/>
    <x v="962"/>
    <m/>
    <m/>
    <m/>
    <x v="90"/>
    <x v="89"/>
    <x v="82"/>
    <m/>
    <x v="26"/>
    <m/>
    <m/>
    <x v="2"/>
    <n v="0"/>
    <m/>
    <x v="33"/>
    <m/>
    <m/>
    <m/>
    <m/>
    <m/>
    <m/>
    <n v="1"/>
  </r>
  <r>
    <n v="5058"/>
    <x v="962"/>
    <m/>
    <m/>
    <m/>
    <x v="90"/>
    <x v="89"/>
    <x v="82"/>
    <m/>
    <x v="26"/>
    <m/>
    <m/>
    <x v="2"/>
    <n v="0"/>
    <m/>
    <x v="33"/>
    <m/>
    <m/>
    <m/>
    <m/>
    <m/>
    <m/>
    <n v="1"/>
  </r>
  <r>
    <n v="5059"/>
    <x v="962"/>
    <m/>
    <m/>
    <m/>
    <x v="90"/>
    <x v="89"/>
    <x v="82"/>
    <m/>
    <x v="26"/>
    <m/>
    <m/>
    <x v="2"/>
    <n v="0"/>
    <m/>
    <x v="33"/>
    <m/>
    <m/>
    <m/>
    <m/>
    <m/>
    <m/>
    <n v="1"/>
  </r>
  <r>
    <n v="5060"/>
    <x v="962"/>
    <m/>
    <m/>
    <m/>
    <x v="90"/>
    <x v="89"/>
    <x v="82"/>
    <m/>
    <x v="26"/>
    <m/>
    <m/>
    <x v="2"/>
    <n v="0"/>
    <m/>
    <x v="33"/>
    <m/>
    <m/>
    <m/>
    <m/>
    <m/>
    <m/>
    <n v="1"/>
  </r>
  <r>
    <n v="5061"/>
    <x v="962"/>
    <m/>
    <m/>
    <m/>
    <x v="90"/>
    <x v="89"/>
    <x v="82"/>
    <m/>
    <x v="26"/>
    <m/>
    <m/>
    <x v="2"/>
    <n v="0"/>
    <m/>
    <x v="33"/>
    <m/>
    <m/>
    <m/>
    <m/>
    <m/>
    <m/>
    <n v="1"/>
  </r>
  <r>
    <n v="5062"/>
    <x v="962"/>
    <m/>
    <m/>
    <m/>
    <x v="90"/>
    <x v="89"/>
    <x v="82"/>
    <m/>
    <x v="26"/>
    <m/>
    <m/>
    <x v="2"/>
    <n v="0"/>
    <m/>
    <x v="33"/>
    <m/>
    <m/>
    <m/>
    <m/>
    <m/>
    <m/>
    <n v="1"/>
  </r>
  <r>
    <n v="5063"/>
    <x v="962"/>
    <m/>
    <m/>
    <m/>
    <x v="90"/>
    <x v="89"/>
    <x v="82"/>
    <m/>
    <x v="26"/>
    <m/>
    <m/>
    <x v="2"/>
    <n v="0"/>
    <m/>
    <x v="33"/>
    <m/>
    <m/>
    <m/>
    <m/>
    <m/>
    <m/>
    <n v="1"/>
  </r>
  <r>
    <n v="5064"/>
    <x v="962"/>
    <m/>
    <m/>
    <m/>
    <x v="90"/>
    <x v="89"/>
    <x v="82"/>
    <m/>
    <x v="26"/>
    <m/>
    <m/>
    <x v="2"/>
    <n v="0"/>
    <m/>
    <x v="33"/>
    <m/>
    <m/>
    <m/>
    <m/>
    <m/>
    <m/>
    <n v="1"/>
  </r>
  <r>
    <n v="5065"/>
    <x v="962"/>
    <m/>
    <m/>
    <m/>
    <x v="90"/>
    <x v="89"/>
    <x v="82"/>
    <m/>
    <x v="26"/>
    <m/>
    <m/>
    <x v="2"/>
    <n v="0"/>
    <m/>
    <x v="33"/>
    <m/>
    <m/>
    <m/>
    <m/>
    <m/>
    <m/>
    <n v="1"/>
  </r>
  <r>
    <n v="5066"/>
    <x v="962"/>
    <m/>
    <m/>
    <m/>
    <x v="90"/>
    <x v="89"/>
    <x v="82"/>
    <m/>
    <x v="26"/>
    <m/>
    <m/>
    <x v="2"/>
    <n v="0"/>
    <m/>
    <x v="33"/>
    <m/>
    <m/>
    <m/>
    <m/>
    <m/>
    <m/>
    <n v="1"/>
  </r>
  <r>
    <n v="5067"/>
    <x v="962"/>
    <m/>
    <m/>
    <m/>
    <x v="90"/>
    <x v="89"/>
    <x v="82"/>
    <m/>
    <x v="26"/>
    <m/>
    <m/>
    <x v="2"/>
    <n v="0"/>
    <m/>
    <x v="33"/>
    <m/>
    <m/>
    <m/>
    <m/>
    <m/>
    <m/>
    <n v="1"/>
  </r>
  <r>
    <n v="5068"/>
    <x v="962"/>
    <m/>
    <m/>
    <m/>
    <x v="90"/>
    <x v="89"/>
    <x v="82"/>
    <m/>
    <x v="26"/>
    <m/>
    <m/>
    <x v="2"/>
    <n v="0"/>
    <m/>
    <x v="33"/>
    <m/>
    <m/>
    <m/>
    <m/>
    <m/>
    <m/>
    <n v="1"/>
  </r>
  <r>
    <n v="5069"/>
    <x v="962"/>
    <m/>
    <m/>
    <m/>
    <x v="90"/>
    <x v="89"/>
    <x v="82"/>
    <m/>
    <x v="26"/>
    <m/>
    <m/>
    <x v="2"/>
    <n v="0"/>
    <m/>
    <x v="33"/>
    <m/>
    <m/>
    <m/>
    <m/>
    <m/>
    <m/>
    <n v="1"/>
  </r>
  <r>
    <n v="5070"/>
    <x v="962"/>
    <m/>
    <m/>
    <m/>
    <x v="90"/>
    <x v="89"/>
    <x v="82"/>
    <m/>
    <x v="26"/>
    <m/>
    <m/>
    <x v="2"/>
    <n v="0"/>
    <m/>
    <x v="33"/>
    <m/>
    <m/>
    <m/>
    <m/>
    <m/>
    <m/>
    <n v="1"/>
  </r>
  <r>
    <n v="5071"/>
    <x v="962"/>
    <m/>
    <m/>
    <m/>
    <x v="90"/>
    <x v="89"/>
    <x v="82"/>
    <m/>
    <x v="26"/>
    <m/>
    <m/>
    <x v="2"/>
    <n v="0"/>
    <m/>
    <x v="33"/>
    <m/>
    <m/>
    <m/>
    <m/>
    <m/>
    <m/>
    <n v="1"/>
  </r>
  <r>
    <n v="5072"/>
    <x v="962"/>
    <m/>
    <m/>
    <m/>
    <x v="90"/>
    <x v="89"/>
    <x v="82"/>
    <m/>
    <x v="26"/>
    <m/>
    <m/>
    <x v="2"/>
    <n v="0"/>
    <m/>
    <x v="33"/>
    <m/>
    <m/>
    <m/>
    <m/>
    <m/>
    <m/>
    <n v="1"/>
  </r>
  <r>
    <n v="5073"/>
    <x v="962"/>
    <m/>
    <m/>
    <m/>
    <x v="90"/>
    <x v="89"/>
    <x v="82"/>
    <m/>
    <x v="26"/>
    <m/>
    <m/>
    <x v="2"/>
    <n v="0"/>
    <m/>
    <x v="33"/>
    <m/>
    <m/>
    <m/>
    <m/>
    <m/>
    <m/>
    <n v="1"/>
  </r>
  <r>
    <n v="5074"/>
    <x v="962"/>
    <m/>
    <m/>
    <m/>
    <x v="90"/>
    <x v="89"/>
    <x v="82"/>
    <m/>
    <x v="26"/>
    <m/>
    <m/>
    <x v="2"/>
    <n v="0"/>
    <m/>
    <x v="33"/>
    <m/>
    <m/>
    <m/>
    <m/>
    <m/>
    <m/>
    <n v="1"/>
  </r>
  <r>
    <n v="5075"/>
    <x v="962"/>
    <m/>
    <m/>
    <m/>
    <x v="90"/>
    <x v="89"/>
    <x v="82"/>
    <m/>
    <x v="26"/>
    <m/>
    <m/>
    <x v="2"/>
    <n v="0"/>
    <m/>
    <x v="33"/>
    <m/>
    <m/>
    <m/>
    <m/>
    <m/>
    <m/>
    <n v="1"/>
  </r>
  <r>
    <n v="5076"/>
    <x v="962"/>
    <m/>
    <m/>
    <m/>
    <x v="90"/>
    <x v="89"/>
    <x v="82"/>
    <m/>
    <x v="26"/>
    <m/>
    <m/>
    <x v="2"/>
    <n v="0"/>
    <m/>
    <x v="33"/>
    <m/>
    <m/>
    <m/>
    <m/>
    <m/>
    <m/>
    <n v="1"/>
  </r>
  <r>
    <n v="5077"/>
    <x v="962"/>
    <m/>
    <m/>
    <m/>
    <x v="90"/>
    <x v="89"/>
    <x v="82"/>
    <m/>
    <x v="26"/>
    <m/>
    <m/>
    <x v="2"/>
    <n v="0"/>
    <m/>
    <x v="33"/>
    <m/>
    <m/>
    <m/>
    <m/>
    <m/>
    <m/>
    <n v="1"/>
  </r>
  <r>
    <n v="5078"/>
    <x v="962"/>
    <m/>
    <m/>
    <m/>
    <x v="90"/>
    <x v="89"/>
    <x v="82"/>
    <m/>
    <x v="26"/>
    <m/>
    <m/>
    <x v="2"/>
    <n v="0"/>
    <m/>
    <x v="33"/>
    <m/>
    <m/>
    <m/>
    <m/>
    <m/>
    <m/>
    <n v="1"/>
  </r>
  <r>
    <n v="5079"/>
    <x v="962"/>
    <m/>
    <m/>
    <m/>
    <x v="90"/>
    <x v="89"/>
    <x v="82"/>
    <m/>
    <x v="26"/>
    <m/>
    <m/>
    <x v="2"/>
    <n v="0"/>
    <m/>
    <x v="33"/>
    <m/>
    <m/>
    <m/>
    <m/>
    <m/>
    <m/>
    <n v="1"/>
  </r>
  <r>
    <n v="5080"/>
    <x v="962"/>
    <m/>
    <m/>
    <m/>
    <x v="90"/>
    <x v="89"/>
    <x v="82"/>
    <m/>
    <x v="26"/>
    <m/>
    <m/>
    <x v="2"/>
    <n v="0"/>
    <m/>
    <x v="33"/>
    <m/>
    <m/>
    <m/>
    <m/>
    <m/>
    <m/>
    <n v="1"/>
  </r>
  <r>
    <n v="5081"/>
    <x v="962"/>
    <m/>
    <m/>
    <m/>
    <x v="90"/>
    <x v="89"/>
    <x v="82"/>
    <m/>
    <x v="26"/>
    <m/>
    <m/>
    <x v="2"/>
    <n v="0"/>
    <m/>
    <x v="33"/>
    <m/>
    <m/>
    <m/>
    <m/>
    <m/>
    <m/>
    <n v="1"/>
  </r>
  <r>
    <n v="5082"/>
    <x v="962"/>
    <m/>
    <m/>
    <m/>
    <x v="90"/>
    <x v="89"/>
    <x v="82"/>
    <m/>
    <x v="26"/>
    <m/>
    <m/>
    <x v="2"/>
    <n v="0"/>
    <m/>
    <x v="33"/>
    <m/>
    <m/>
    <m/>
    <m/>
    <m/>
    <m/>
    <n v="1"/>
  </r>
  <r>
    <n v="5083"/>
    <x v="962"/>
    <m/>
    <m/>
    <m/>
    <x v="90"/>
    <x v="89"/>
    <x v="82"/>
    <m/>
    <x v="26"/>
    <m/>
    <m/>
    <x v="2"/>
    <n v="0"/>
    <m/>
    <x v="33"/>
    <m/>
    <m/>
    <m/>
    <m/>
    <m/>
    <m/>
    <n v="1"/>
  </r>
  <r>
    <n v="5084"/>
    <x v="962"/>
    <m/>
    <m/>
    <m/>
    <x v="90"/>
    <x v="89"/>
    <x v="82"/>
    <m/>
    <x v="26"/>
    <m/>
    <m/>
    <x v="2"/>
    <n v="0"/>
    <m/>
    <x v="33"/>
    <m/>
    <m/>
    <m/>
    <m/>
    <m/>
    <m/>
    <n v="1"/>
  </r>
  <r>
    <n v="5085"/>
    <x v="962"/>
    <m/>
    <m/>
    <m/>
    <x v="90"/>
    <x v="89"/>
    <x v="82"/>
    <m/>
    <x v="26"/>
    <m/>
    <m/>
    <x v="2"/>
    <n v="0"/>
    <m/>
    <x v="33"/>
    <m/>
    <m/>
    <m/>
    <m/>
    <m/>
    <m/>
    <n v="1"/>
  </r>
  <r>
    <n v="5086"/>
    <x v="962"/>
    <m/>
    <m/>
    <m/>
    <x v="90"/>
    <x v="89"/>
    <x v="82"/>
    <m/>
    <x v="26"/>
    <m/>
    <m/>
    <x v="2"/>
    <n v="0"/>
    <m/>
    <x v="33"/>
    <m/>
    <m/>
    <m/>
    <m/>
    <m/>
    <m/>
    <n v="1"/>
  </r>
  <r>
    <n v="5087"/>
    <x v="962"/>
    <m/>
    <m/>
    <m/>
    <x v="90"/>
    <x v="89"/>
    <x v="82"/>
    <m/>
    <x v="26"/>
    <m/>
    <m/>
    <x v="2"/>
    <n v="0"/>
    <m/>
    <x v="33"/>
    <m/>
    <m/>
    <m/>
    <m/>
    <m/>
    <m/>
    <n v="1"/>
  </r>
  <r>
    <n v="5088"/>
    <x v="962"/>
    <m/>
    <m/>
    <m/>
    <x v="90"/>
    <x v="89"/>
    <x v="82"/>
    <m/>
    <x v="26"/>
    <m/>
    <m/>
    <x v="2"/>
    <n v="0"/>
    <m/>
    <x v="33"/>
    <m/>
    <m/>
    <m/>
    <m/>
    <m/>
    <m/>
    <n v="1"/>
  </r>
  <r>
    <n v="5089"/>
    <x v="962"/>
    <m/>
    <m/>
    <m/>
    <x v="90"/>
    <x v="89"/>
    <x v="82"/>
    <m/>
    <x v="26"/>
    <m/>
    <m/>
    <x v="2"/>
    <n v="0"/>
    <m/>
    <x v="33"/>
    <m/>
    <m/>
    <m/>
    <m/>
    <m/>
    <m/>
    <n v="1"/>
  </r>
  <r>
    <n v="5090"/>
    <x v="962"/>
    <m/>
    <m/>
    <m/>
    <x v="90"/>
    <x v="89"/>
    <x v="82"/>
    <m/>
    <x v="26"/>
    <m/>
    <m/>
    <x v="2"/>
    <n v="0"/>
    <m/>
    <x v="33"/>
    <m/>
    <m/>
    <m/>
    <m/>
    <m/>
    <m/>
    <n v="1"/>
  </r>
  <r>
    <n v="5091"/>
    <x v="962"/>
    <m/>
    <m/>
    <m/>
    <x v="90"/>
    <x v="89"/>
    <x v="82"/>
    <m/>
    <x v="26"/>
    <m/>
    <m/>
    <x v="2"/>
    <n v="0"/>
    <m/>
    <x v="33"/>
    <m/>
    <m/>
    <m/>
    <m/>
    <m/>
    <m/>
    <n v="1"/>
  </r>
  <r>
    <n v="5092"/>
    <x v="962"/>
    <m/>
    <m/>
    <m/>
    <x v="90"/>
    <x v="89"/>
    <x v="82"/>
    <m/>
    <x v="26"/>
    <m/>
    <m/>
    <x v="2"/>
    <n v="0"/>
    <m/>
    <x v="33"/>
    <m/>
    <m/>
    <m/>
    <m/>
    <m/>
    <m/>
    <n v="1"/>
  </r>
  <r>
    <n v="5093"/>
    <x v="962"/>
    <m/>
    <m/>
    <m/>
    <x v="90"/>
    <x v="89"/>
    <x v="82"/>
    <m/>
    <x v="26"/>
    <m/>
    <m/>
    <x v="2"/>
    <n v="0"/>
    <m/>
    <x v="33"/>
    <m/>
    <m/>
    <m/>
    <m/>
    <m/>
    <m/>
    <n v="1"/>
  </r>
  <r>
    <n v="5094"/>
    <x v="962"/>
    <m/>
    <m/>
    <m/>
    <x v="90"/>
    <x v="89"/>
    <x v="82"/>
    <m/>
    <x v="26"/>
    <m/>
    <m/>
    <x v="2"/>
    <n v="0"/>
    <m/>
    <x v="33"/>
    <m/>
    <m/>
    <m/>
    <m/>
    <m/>
    <m/>
    <n v="1"/>
  </r>
  <r>
    <n v="5095"/>
    <x v="962"/>
    <m/>
    <m/>
    <m/>
    <x v="90"/>
    <x v="89"/>
    <x v="82"/>
    <m/>
    <x v="26"/>
    <m/>
    <m/>
    <x v="2"/>
    <n v="0"/>
    <m/>
    <x v="33"/>
    <m/>
    <m/>
    <m/>
    <m/>
    <m/>
    <m/>
    <n v="1"/>
  </r>
  <r>
    <n v="5096"/>
    <x v="962"/>
    <m/>
    <m/>
    <m/>
    <x v="90"/>
    <x v="89"/>
    <x v="82"/>
    <m/>
    <x v="26"/>
    <m/>
    <m/>
    <x v="2"/>
    <n v="0"/>
    <m/>
    <x v="33"/>
    <m/>
    <m/>
    <m/>
    <m/>
    <m/>
    <m/>
    <n v="1"/>
  </r>
  <r>
    <n v="5097"/>
    <x v="962"/>
    <m/>
    <m/>
    <m/>
    <x v="90"/>
    <x v="89"/>
    <x v="82"/>
    <m/>
    <x v="26"/>
    <m/>
    <m/>
    <x v="2"/>
    <n v="0"/>
    <m/>
    <x v="33"/>
    <m/>
    <m/>
    <m/>
    <m/>
    <m/>
    <m/>
    <n v="1"/>
  </r>
  <r>
    <n v="5098"/>
    <x v="962"/>
    <m/>
    <m/>
    <m/>
    <x v="90"/>
    <x v="89"/>
    <x v="82"/>
    <m/>
    <x v="26"/>
    <m/>
    <m/>
    <x v="2"/>
    <n v="0"/>
    <m/>
    <x v="33"/>
    <m/>
    <m/>
    <m/>
    <m/>
    <m/>
    <m/>
    <n v="1"/>
  </r>
  <r>
    <n v="5099"/>
    <x v="962"/>
    <m/>
    <m/>
    <m/>
    <x v="90"/>
    <x v="89"/>
    <x v="82"/>
    <m/>
    <x v="26"/>
    <m/>
    <m/>
    <x v="2"/>
    <n v="0"/>
    <m/>
    <x v="33"/>
    <m/>
    <m/>
    <m/>
    <m/>
    <m/>
    <m/>
    <n v="1"/>
  </r>
  <r>
    <n v="5100"/>
    <x v="962"/>
    <m/>
    <m/>
    <m/>
    <x v="90"/>
    <x v="89"/>
    <x v="82"/>
    <m/>
    <x v="26"/>
    <m/>
    <m/>
    <x v="2"/>
    <n v="0"/>
    <m/>
    <x v="33"/>
    <m/>
    <m/>
    <m/>
    <m/>
    <m/>
    <m/>
    <n v="1"/>
  </r>
  <r>
    <n v="5101"/>
    <x v="962"/>
    <m/>
    <m/>
    <m/>
    <x v="90"/>
    <x v="89"/>
    <x v="82"/>
    <m/>
    <x v="26"/>
    <m/>
    <m/>
    <x v="2"/>
    <n v="0"/>
    <m/>
    <x v="33"/>
    <m/>
    <m/>
    <m/>
    <m/>
    <m/>
    <m/>
    <n v="1"/>
  </r>
  <r>
    <n v="5102"/>
    <x v="962"/>
    <m/>
    <m/>
    <m/>
    <x v="90"/>
    <x v="89"/>
    <x v="82"/>
    <m/>
    <x v="26"/>
    <m/>
    <m/>
    <x v="2"/>
    <n v="0"/>
    <m/>
    <x v="33"/>
    <m/>
    <m/>
    <m/>
    <m/>
    <m/>
    <m/>
    <n v="1"/>
  </r>
  <r>
    <n v="5103"/>
    <x v="962"/>
    <m/>
    <m/>
    <m/>
    <x v="90"/>
    <x v="89"/>
    <x v="82"/>
    <m/>
    <x v="26"/>
    <m/>
    <m/>
    <x v="2"/>
    <n v="0"/>
    <m/>
    <x v="33"/>
    <m/>
    <m/>
    <m/>
    <m/>
    <m/>
    <m/>
    <n v="1"/>
  </r>
  <r>
    <n v="5104"/>
    <x v="962"/>
    <m/>
    <m/>
    <m/>
    <x v="90"/>
    <x v="89"/>
    <x v="82"/>
    <m/>
    <x v="26"/>
    <m/>
    <m/>
    <x v="2"/>
    <n v="0"/>
    <m/>
    <x v="33"/>
    <m/>
    <m/>
    <m/>
    <m/>
    <m/>
    <m/>
    <n v="1"/>
  </r>
  <r>
    <n v="5105"/>
    <x v="962"/>
    <m/>
    <m/>
    <m/>
    <x v="90"/>
    <x v="89"/>
    <x v="82"/>
    <m/>
    <x v="26"/>
    <m/>
    <m/>
    <x v="2"/>
    <n v="0"/>
    <m/>
    <x v="33"/>
    <m/>
    <m/>
    <m/>
    <m/>
    <m/>
    <m/>
    <n v="1"/>
  </r>
  <r>
    <n v="5106"/>
    <x v="962"/>
    <m/>
    <m/>
    <m/>
    <x v="90"/>
    <x v="89"/>
    <x v="82"/>
    <m/>
    <x v="26"/>
    <m/>
    <m/>
    <x v="2"/>
    <n v="0"/>
    <m/>
    <x v="33"/>
    <m/>
    <m/>
    <m/>
    <m/>
    <m/>
    <m/>
    <n v="1"/>
  </r>
  <r>
    <n v="5107"/>
    <x v="962"/>
    <m/>
    <m/>
    <m/>
    <x v="90"/>
    <x v="89"/>
    <x v="82"/>
    <m/>
    <x v="26"/>
    <m/>
    <m/>
    <x v="2"/>
    <n v="0"/>
    <m/>
    <x v="33"/>
    <m/>
    <m/>
    <m/>
    <m/>
    <m/>
    <m/>
    <n v="1"/>
  </r>
  <r>
    <n v="5108"/>
    <x v="962"/>
    <m/>
    <m/>
    <m/>
    <x v="90"/>
    <x v="89"/>
    <x v="82"/>
    <m/>
    <x v="26"/>
    <m/>
    <m/>
    <x v="2"/>
    <n v="0"/>
    <m/>
    <x v="33"/>
    <m/>
    <m/>
    <m/>
    <m/>
    <m/>
    <m/>
    <n v="1"/>
  </r>
  <r>
    <n v="5109"/>
    <x v="962"/>
    <m/>
    <m/>
    <m/>
    <x v="90"/>
    <x v="89"/>
    <x v="82"/>
    <m/>
    <x v="26"/>
    <m/>
    <m/>
    <x v="2"/>
    <n v="0"/>
    <m/>
    <x v="33"/>
    <m/>
    <m/>
    <m/>
    <m/>
    <m/>
    <m/>
    <n v="1"/>
  </r>
  <r>
    <n v="5110"/>
    <x v="962"/>
    <m/>
    <m/>
    <m/>
    <x v="90"/>
    <x v="89"/>
    <x v="82"/>
    <m/>
    <x v="26"/>
    <m/>
    <m/>
    <x v="2"/>
    <n v="0"/>
    <m/>
    <x v="33"/>
    <m/>
    <m/>
    <m/>
    <m/>
    <m/>
    <m/>
    <n v="1"/>
  </r>
  <r>
    <n v="5111"/>
    <x v="962"/>
    <m/>
    <m/>
    <m/>
    <x v="90"/>
    <x v="89"/>
    <x v="82"/>
    <m/>
    <x v="26"/>
    <m/>
    <m/>
    <x v="2"/>
    <n v="0"/>
    <m/>
    <x v="33"/>
    <m/>
    <m/>
    <m/>
    <m/>
    <m/>
    <m/>
    <n v="1"/>
  </r>
  <r>
    <n v="5112"/>
    <x v="962"/>
    <m/>
    <m/>
    <m/>
    <x v="90"/>
    <x v="89"/>
    <x v="82"/>
    <m/>
    <x v="26"/>
    <m/>
    <m/>
    <x v="2"/>
    <n v="0"/>
    <m/>
    <x v="33"/>
    <m/>
    <m/>
    <m/>
    <m/>
    <m/>
    <m/>
    <n v="1"/>
  </r>
  <r>
    <n v="5113"/>
    <x v="962"/>
    <m/>
    <m/>
    <m/>
    <x v="90"/>
    <x v="89"/>
    <x v="82"/>
    <m/>
    <x v="26"/>
    <m/>
    <m/>
    <x v="2"/>
    <n v="0"/>
    <m/>
    <x v="33"/>
    <m/>
    <m/>
    <m/>
    <m/>
    <m/>
    <m/>
    <n v="1"/>
  </r>
  <r>
    <n v="5114"/>
    <x v="962"/>
    <m/>
    <m/>
    <m/>
    <x v="90"/>
    <x v="89"/>
    <x v="82"/>
    <m/>
    <x v="26"/>
    <m/>
    <m/>
    <x v="2"/>
    <n v="0"/>
    <m/>
    <x v="33"/>
    <m/>
    <m/>
    <m/>
    <m/>
    <m/>
    <m/>
    <n v="1"/>
  </r>
  <r>
    <n v="5115"/>
    <x v="962"/>
    <m/>
    <m/>
    <m/>
    <x v="90"/>
    <x v="89"/>
    <x v="82"/>
    <m/>
    <x v="26"/>
    <m/>
    <m/>
    <x v="2"/>
    <n v="0"/>
    <m/>
    <x v="33"/>
    <m/>
    <m/>
    <m/>
    <m/>
    <m/>
    <m/>
    <n v="1"/>
  </r>
  <r>
    <n v="5116"/>
    <x v="962"/>
    <m/>
    <m/>
    <m/>
    <x v="90"/>
    <x v="89"/>
    <x v="82"/>
    <m/>
    <x v="26"/>
    <m/>
    <m/>
    <x v="2"/>
    <n v="0"/>
    <m/>
    <x v="33"/>
    <m/>
    <m/>
    <m/>
    <m/>
    <m/>
    <m/>
    <n v="1"/>
  </r>
  <r>
    <n v="5117"/>
    <x v="962"/>
    <m/>
    <m/>
    <m/>
    <x v="90"/>
    <x v="89"/>
    <x v="82"/>
    <m/>
    <x v="26"/>
    <m/>
    <m/>
    <x v="2"/>
    <n v="0"/>
    <m/>
    <x v="33"/>
    <m/>
    <m/>
    <m/>
    <m/>
    <m/>
    <m/>
    <n v="1"/>
  </r>
  <r>
    <n v="5118"/>
    <x v="962"/>
    <m/>
    <m/>
    <m/>
    <x v="90"/>
    <x v="89"/>
    <x v="82"/>
    <m/>
    <x v="26"/>
    <m/>
    <m/>
    <x v="2"/>
    <n v="0"/>
    <m/>
    <x v="33"/>
    <m/>
    <m/>
    <m/>
    <m/>
    <m/>
    <m/>
    <n v="1"/>
  </r>
  <r>
    <n v="5119"/>
    <x v="962"/>
    <m/>
    <m/>
    <m/>
    <x v="90"/>
    <x v="89"/>
    <x v="82"/>
    <m/>
    <x v="26"/>
    <m/>
    <m/>
    <x v="2"/>
    <n v="0"/>
    <m/>
    <x v="33"/>
    <m/>
    <m/>
    <m/>
    <m/>
    <m/>
    <m/>
    <n v="1"/>
  </r>
  <r>
    <n v="5120"/>
    <x v="962"/>
    <m/>
    <m/>
    <m/>
    <x v="90"/>
    <x v="89"/>
    <x v="82"/>
    <m/>
    <x v="26"/>
    <m/>
    <m/>
    <x v="2"/>
    <n v="0"/>
    <m/>
    <x v="33"/>
    <m/>
    <m/>
    <m/>
    <m/>
    <m/>
    <m/>
    <n v="1"/>
  </r>
  <r>
    <n v="5121"/>
    <x v="962"/>
    <m/>
    <m/>
    <m/>
    <x v="90"/>
    <x v="89"/>
    <x v="82"/>
    <m/>
    <x v="26"/>
    <m/>
    <m/>
    <x v="2"/>
    <n v="0"/>
    <m/>
    <x v="33"/>
    <m/>
    <m/>
    <m/>
    <m/>
    <m/>
    <m/>
    <n v="1"/>
  </r>
  <r>
    <n v="5122"/>
    <x v="962"/>
    <m/>
    <m/>
    <m/>
    <x v="90"/>
    <x v="89"/>
    <x v="82"/>
    <m/>
    <x v="26"/>
    <m/>
    <m/>
    <x v="2"/>
    <n v="0"/>
    <m/>
    <x v="33"/>
    <m/>
    <m/>
    <m/>
    <m/>
    <m/>
    <m/>
    <n v="1"/>
  </r>
  <r>
    <n v="5123"/>
    <x v="962"/>
    <m/>
    <m/>
    <m/>
    <x v="90"/>
    <x v="89"/>
    <x v="82"/>
    <m/>
    <x v="26"/>
    <m/>
    <m/>
    <x v="2"/>
    <n v="0"/>
    <m/>
    <x v="33"/>
    <m/>
    <m/>
    <m/>
    <m/>
    <m/>
    <m/>
    <n v="1"/>
  </r>
  <r>
    <n v="5124"/>
    <x v="962"/>
    <m/>
    <m/>
    <m/>
    <x v="90"/>
    <x v="89"/>
    <x v="82"/>
    <m/>
    <x v="26"/>
    <m/>
    <m/>
    <x v="2"/>
    <n v="0"/>
    <m/>
    <x v="33"/>
    <m/>
    <m/>
    <m/>
    <m/>
    <m/>
    <m/>
    <n v="1"/>
  </r>
  <r>
    <n v="5125"/>
    <x v="962"/>
    <m/>
    <m/>
    <m/>
    <x v="90"/>
    <x v="89"/>
    <x v="82"/>
    <m/>
    <x v="26"/>
    <m/>
    <m/>
    <x v="2"/>
    <n v="0"/>
    <m/>
    <x v="33"/>
    <m/>
    <m/>
    <m/>
    <m/>
    <m/>
    <m/>
    <n v="1"/>
  </r>
  <r>
    <n v="5126"/>
    <x v="962"/>
    <m/>
    <m/>
    <m/>
    <x v="90"/>
    <x v="89"/>
    <x v="82"/>
    <m/>
    <x v="26"/>
    <m/>
    <m/>
    <x v="2"/>
    <n v="0"/>
    <m/>
    <x v="33"/>
    <m/>
    <m/>
    <m/>
    <m/>
    <m/>
    <m/>
    <n v="1"/>
  </r>
  <r>
    <n v="5127"/>
    <x v="962"/>
    <m/>
    <m/>
    <m/>
    <x v="90"/>
    <x v="89"/>
    <x v="82"/>
    <m/>
    <x v="26"/>
    <m/>
    <m/>
    <x v="2"/>
    <n v="0"/>
    <m/>
    <x v="33"/>
    <m/>
    <m/>
    <m/>
    <m/>
    <m/>
    <m/>
    <n v="1"/>
  </r>
  <r>
    <n v="5128"/>
    <x v="962"/>
    <m/>
    <m/>
    <m/>
    <x v="90"/>
    <x v="89"/>
    <x v="82"/>
    <m/>
    <x v="26"/>
    <m/>
    <m/>
    <x v="2"/>
    <n v="0"/>
    <m/>
    <x v="33"/>
    <m/>
    <m/>
    <m/>
    <m/>
    <m/>
    <m/>
    <n v="1"/>
  </r>
  <r>
    <n v="5129"/>
    <x v="962"/>
    <m/>
    <m/>
    <m/>
    <x v="90"/>
    <x v="89"/>
    <x v="82"/>
    <m/>
    <x v="26"/>
    <m/>
    <m/>
    <x v="2"/>
    <n v="0"/>
    <m/>
    <x v="33"/>
    <m/>
    <m/>
    <m/>
    <m/>
    <m/>
    <m/>
    <n v="1"/>
  </r>
  <r>
    <n v="5130"/>
    <x v="962"/>
    <m/>
    <m/>
    <m/>
    <x v="90"/>
    <x v="89"/>
    <x v="82"/>
    <m/>
    <x v="26"/>
    <m/>
    <m/>
    <x v="2"/>
    <n v="0"/>
    <m/>
    <x v="33"/>
    <m/>
    <m/>
    <m/>
    <m/>
    <m/>
    <m/>
    <n v="1"/>
  </r>
  <r>
    <n v="5131"/>
    <x v="962"/>
    <m/>
    <m/>
    <m/>
    <x v="90"/>
    <x v="89"/>
    <x v="82"/>
    <m/>
    <x v="26"/>
    <m/>
    <m/>
    <x v="2"/>
    <n v="0"/>
    <m/>
    <x v="33"/>
    <m/>
    <m/>
    <m/>
    <m/>
    <m/>
    <m/>
    <n v="1"/>
  </r>
  <r>
    <n v="5132"/>
    <x v="962"/>
    <m/>
    <m/>
    <m/>
    <x v="90"/>
    <x v="89"/>
    <x v="82"/>
    <m/>
    <x v="26"/>
    <m/>
    <m/>
    <x v="2"/>
    <n v="0"/>
    <m/>
    <x v="33"/>
    <m/>
    <m/>
    <m/>
    <m/>
    <m/>
    <m/>
    <n v="1"/>
  </r>
  <r>
    <n v="5133"/>
    <x v="962"/>
    <m/>
    <m/>
    <m/>
    <x v="90"/>
    <x v="89"/>
    <x v="82"/>
    <m/>
    <x v="26"/>
    <m/>
    <m/>
    <x v="2"/>
    <n v="0"/>
    <m/>
    <x v="33"/>
    <m/>
    <m/>
    <m/>
    <m/>
    <m/>
    <m/>
    <n v="1"/>
  </r>
  <r>
    <n v="5134"/>
    <x v="962"/>
    <m/>
    <m/>
    <m/>
    <x v="90"/>
    <x v="89"/>
    <x v="82"/>
    <m/>
    <x v="26"/>
    <m/>
    <m/>
    <x v="2"/>
    <n v="0"/>
    <m/>
    <x v="33"/>
    <m/>
    <m/>
    <m/>
    <m/>
    <m/>
    <m/>
    <n v="1"/>
  </r>
  <r>
    <n v="5135"/>
    <x v="962"/>
    <m/>
    <m/>
    <m/>
    <x v="90"/>
    <x v="89"/>
    <x v="82"/>
    <m/>
    <x v="26"/>
    <m/>
    <m/>
    <x v="2"/>
    <n v="0"/>
    <m/>
    <x v="33"/>
    <m/>
    <m/>
    <m/>
    <m/>
    <m/>
    <m/>
    <n v="1"/>
  </r>
  <r>
    <n v="5136"/>
    <x v="962"/>
    <m/>
    <m/>
    <m/>
    <x v="90"/>
    <x v="89"/>
    <x v="82"/>
    <m/>
    <x v="26"/>
    <m/>
    <m/>
    <x v="2"/>
    <n v="0"/>
    <m/>
    <x v="33"/>
    <m/>
    <m/>
    <m/>
    <m/>
    <m/>
    <m/>
    <n v="1"/>
  </r>
  <r>
    <n v="5137"/>
    <x v="962"/>
    <m/>
    <m/>
    <m/>
    <x v="90"/>
    <x v="89"/>
    <x v="82"/>
    <m/>
    <x v="26"/>
    <m/>
    <m/>
    <x v="2"/>
    <n v="0"/>
    <m/>
    <x v="33"/>
    <m/>
    <m/>
    <m/>
    <m/>
    <m/>
    <m/>
    <n v="1"/>
  </r>
  <r>
    <n v="5138"/>
    <x v="962"/>
    <m/>
    <m/>
    <m/>
    <x v="90"/>
    <x v="89"/>
    <x v="82"/>
    <m/>
    <x v="26"/>
    <m/>
    <m/>
    <x v="2"/>
    <n v="0"/>
    <m/>
    <x v="33"/>
    <m/>
    <m/>
    <m/>
    <m/>
    <m/>
    <m/>
    <n v="1"/>
  </r>
  <r>
    <n v="5139"/>
    <x v="962"/>
    <m/>
    <m/>
    <m/>
    <x v="90"/>
    <x v="89"/>
    <x v="82"/>
    <m/>
    <x v="26"/>
    <m/>
    <m/>
    <x v="2"/>
    <n v="0"/>
    <m/>
    <x v="33"/>
    <m/>
    <m/>
    <m/>
    <m/>
    <m/>
    <m/>
    <n v="1"/>
  </r>
  <r>
    <n v="5140"/>
    <x v="962"/>
    <m/>
    <m/>
    <m/>
    <x v="90"/>
    <x v="89"/>
    <x v="82"/>
    <m/>
    <x v="26"/>
    <m/>
    <m/>
    <x v="2"/>
    <n v="0"/>
    <m/>
    <x v="33"/>
    <m/>
    <m/>
    <m/>
    <m/>
    <m/>
    <m/>
    <n v="1"/>
  </r>
  <r>
    <n v="5141"/>
    <x v="962"/>
    <m/>
    <m/>
    <m/>
    <x v="90"/>
    <x v="89"/>
    <x v="82"/>
    <m/>
    <x v="26"/>
    <m/>
    <m/>
    <x v="2"/>
    <n v="0"/>
    <m/>
    <x v="33"/>
    <m/>
    <m/>
    <m/>
    <m/>
    <m/>
    <m/>
    <n v="1"/>
  </r>
  <r>
    <n v="5142"/>
    <x v="962"/>
    <m/>
    <m/>
    <m/>
    <x v="90"/>
    <x v="89"/>
    <x v="82"/>
    <m/>
    <x v="26"/>
    <m/>
    <m/>
    <x v="2"/>
    <n v="0"/>
    <m/>
    <x v="33"/>
    <m/>
    <m/>
    <m/>
    <m/>
    <m/>
    <m/>
    <n v="1"/>
  </r>
  <r>
    <n v="5143"/>
    <x v="962"/>
    <m/>
    <m/>
    <m/>
    <x v="90"/>
    <x v="89"/>
    <x v="82"/>
    <m/>
    <x v="26"/>
    <m/>
    <m/>
    <x v="2"/>
    <n v="0"/>
    <m/>
    <x v="33"/>
    <m/>
    <m/>
    <m/>
    <m/>
    <m/>
    <m/>
    <n v="1"/>
  </r>
  <r>
    <n v="5144"/>
    <x v="962"/>
    <m/>
    <m/>
    <m/>
    <x v="90"/>
    <x v="89"/>
    <x v="82"/>
    <m/>
    <x v="26"/>
    <m/>
    <m/>
    <x v="2"/>
    <n v="0"/>
    <m/>
    <x v="33"/>
    <m/>
    <m/>
    <m/>
    <m/>
    <m/>
    <m/>
    <n v="1"/>
  </r>
  <r>
    <n v="5145"/>
    <x v="962"/>
    <m/>
    <m/>
    <m/>
    <x v="90"/>
    <x v="89"/>
    <x v="82"/>
    <m/>
    <x v="26"/>
    <m/>
    <m/>
    <x v="2"/>
    <n v="0"/>
    <m/>
    <x v="33"/>
    <m/>
    <m/>
    <m/>
    <m/>
    <m/>
    <m/>
    <n v="1"/>
  </r>
  <r>
    <n v="5146"/>
    <x v="962"/>
    <m/>
    <m/>
    <m/>
    <x v="90"/>
    <x v="89"/>
    <x v="82"/>
    <m/>
    <x v="26"/>
    <m/>
    <m/>
    <x v="2"/>
    <n v="0"/>
    <m/>
    <x v="33"/>
    <m/>
    <m/>
    <m/>
    <m/>
    <m/>
    <m/>
    <n v="1"/>
  </r>
  <r>
    <n v="5147"/>
    <x v="962"/>
    <m/>
    <m/>
    <m/>
    <x v="90"/>
    <x v="89"/>
    <x v="82"/>
    <m/>
    <x v="26"/>
    <m/>
    <m/>
    <x v="2"/>
    <n v="0"/>
    <m/>
    <x v="33"/>
    <m/>
    <m/>
    <m/>
    <m/>
    <m/>
    <m/>
    <n v="1"/>
  </r>
  <r>
    <n v="5148"/>
    <x v="962"/>
    <m/>
    <m/>
    <m/>
    <x v="90"/>
    <x v="89"/>
    <x v="82"/>
    <m/>
    <x v="26"/>
    <m/>
    <m/>
    <x v="2"/>
    <n v="0"/>
    <m/>
    <x v="33"/>
    <m/>
    <m/>
    <m/>
    <m/>
    <m/>
    <m/>
    <n v="1"/>
  </r>
  <r>
    <n v="5149"/>
    <x v="962"/>
    <m/>
    <m/>
    <m/>
    <x v="90"/>
    <x v="89"/>
    <x v="82"/>
    <m/>
    <x v="26"/>
    <m/>
    <m/>
    <x v="2"/>
    <n v="0"/>
    <m/>
    <x v="33"/>
    <m/>
    <m/>
    <m/>
    <m/>
    <m/>
    <m/>
    <n v="1"/>
  </r>
  <r>
    <n v="5150"/>
    <x v="962"/>
    <m/>
    <m/>
    <m/>
    <x v="90"/>
    <x v="89"/>
    <x v="82"/>
    <m/>
    <x v="26"/>
    <m/>
    <m/>
    <x v="2"/>
    <n v="0"/>
    <m/>
    <x v="33"/>
    <m/>
    <m/>
    <m/>
    <m/>
    <m/>
    <m/>
    <n v="1"/>
  </r>
  <r>
    <n v="5151"/>
    <x v="962"/>
    <m/>
    <m/>
    <m/>
    <x v="90"/>
    <x v="89"/>
    <x v="82"/>
    <m/>
    <x v="26"/>
    <m/>
    <m/>
    <x v="2"/>
    <n v="0"/>
    <m/>
    <x v="33"/>
    <m/>
    <m/>
    <m/>
    <m/>
    <m/>
    <m/>
    <n v="1"/>
  </r>
  <r>
    <n v="5152"/>
    <x v="962"/>
    <m/>
    <m/>
    <m/>
    <x v="90"/>
    <x v="89"/>
    <x v="82"/>
    <m/>
    <x v="26"/>
    <m/>
    <m/>
    <x v="2"/>
    <n v="0"/>
    <m/>
    <x v="33"/>
    <m/>
    <m/>
    <m/>
    <m/>
    <m/>
    <m/>
    <n v="1"/>
  </r>
  <r>
    <n v="5153"/>
    <x v="962"/>
    <m/>
    <m/>
    <m/>
    <x v="90"/>
    <x v="89"/>
    <x v="82"/>
    <m/>
    <x v="26"/>
    <m/>
    <m/>
    <x v="2"/>
    <n v="0"/>
    <m/>
    <x v="33"/>
    <m/>
    <m/>
    <m/>
    <m/>
    <m/>
    <m/>
    <n v="1"/>
  </r>
  <r>
    <n v="5154"/>
    <x v="962"/>
    <m/>
    <m/>
    <m/>
    <x v="90"/>
    <x v="89"/>
    <x v="82"/>
    <m/>
    <x v="26"/>
    <m/>
    <m/>
    <x v="2"/>
    <n v="0"/>
    <m/>
    <x v="33"/>
    <m/>
    <m/>
    <m/>
    <m/>
    <m/>
    <m/>
    <n v="1"/>
  </r>
  <r>
    <n v="5155"/>
    <x v="962"/>
    <m/>
    <m/>
    <m/>
    <x v="90"/>
    <x v="89"/>
    <x v="82"/>
    <m/>
    <x v="26"/>
    <m/>
    <m/>
    <x v="2"/>
    <n v="0"/>
    <m/>
    <x v="33"/>
    <m/>
    <m/>
    <m/>
    <m/>
    <m/>
    <m/>
    <n v="1"/>
  </r>
  <r>
    <n v="5156"/>
    <x v="962"/>
    <m/>
    <m/>
    <m/>
    <x v="90"/>
    <x v="89"/>
    <x v="82"/>
    <m/>
    <x v="26"/>
    <m/>
    <m/>
    <x v="2"/>
    <n v="0"/>
    <m/>
    <x v="33"/>
    <m/>
    <m/>
    <m/>
    <m/>
    <m/>
    <m/>
    <n v="1"/>
  </r>
  <r>
    <n v="5157"/>
    <x v="962"/>
    <m/>
    <m/>
    <m/>
    <x v="90"/>
    <x v="89"/>
    <x v="82"/>
    <m/>
    <x v="26"/>
    <m/>
    <m/>
    <x v="2"/>
    <n v="0"/>
    <m/>
    <x v="33"/>
    <m/>
    <m/>
    <m/>
    <m/>
    <m/>
    <m/>
    <n v="1"/>
  </r>
  <r>
    <n v="5158"/>
    <x v="962"/>
    <m/>
    <m/>
    <m/>
    <x v="90"/>
    <x v="89"/>
    <x v="82"/>
    <m/>
    <x v="26"/>
    <m/>
    <m/>
    <x v="2"/>
    <n v="0"/>
    <m/>
    <x v="33"/>
    <m/>
    <m/>
    <m/>
    <m/>
    <m/>
    <m/>
    <n v="1"/>
  </r>
  <r>
    <n v="5159"/>
    <x v="962"/>
    <m/>
    <m/>
    <m/>
    <x v="90"/>
    <x v="89"/>
    <x v="82"/>
    <m/>
    <x v="26"/>
    <m/>
    <m/>
    <x v="2"/>
    <n v="0"/>
    <m/>
    <x v="33"/>
    <m/>
    <m/>
    <m/>
    <m/>
    <m/>
    <m/>
    <n v="1"/>
  </r>
  <r>
    <n v="5160"/>
    <x v="962"/>
    <m/>
    <m/>
    <m/>
    <x v="90"/>
    <x v="89"/>
    <x v="82"/>
    <m/>
    <x v="26"/>
    <m/>
    <m/>
    <x v="2"/>
    <n v="0"/>
    <m/>
    <x v="33"/>
    <m/>
    <m/>
    <m/>
    <m/>
    <m/>
    <m/>
    <n v="1"/>
  </r>
  <r>
    <n v="5161"/>
    <x v="962"/>
    <m/>
    <m/>
    <m/>
    <x v="90"/>
    <x v="89"/>
    <x v="82"/>
    <m/>
    <x v="26"/>
    <m/>
    <m/>
    <x v="2"/>
    <n v="0"/>
    <m/>
    <x v="33"/>
    <m/>
    <m/>
    <m/>
    <m/>
    <m/>
    <m/>
    <n v="1"/>
  </r>
  <r>
    <n v="5162"/>
    <x v="962"/>
    <m/>
    <m/>
    <m/>
    <x v="90"/>
    <x v="89"/>
    <x v="82"/>
    <m/>
    <x v="26"/>
    <m/>
    <m/>
    <x v="2"/>
    <n v="0"/>
    <m/>
    <x v="33"/>
    <m/>
    <m/>
    <m/>
    <m/>
    <m/>
    <m/>
    <n v="1"/>
  </r>
  <r>
    <n v="5163"/>
    <x v="962"/>
    <m/>
    <m/>
    <m/>
    <x v="90"/>
    <x v="89"/>
    <x v="82"/>
    <m/>
    <x v="26"/>
    <m/>
    <m/>
    <x v="2"/>
    <n v="0"/>
    <m/>
    <x v="33"/>
    <m/>
    <m/>
    <m/>
    <m/>
    <m/>
    <m/>
    <n v="1"/>
  </r>
  <r>
    <n v="5164"/>
    <x v="962"/>
    <m/>
    <m/>
    <m/>
    <x v="90"/>
    <x v="89"/>
    <x v="82"/>
    <m/>
    <x v="26"/>
    <m/>
    <m/>
    <x v="2"/>
    <n v="0"/>
    <m/>
    <x v="33"/>
    <m/>
    <m/>
    <m/>
    <m/>
    <m/>
    <m/>
    <n v="1"/>
  </r>
  <r>
    <n v="5165"/>
    <x v="962"/>
    <m/>
    <m/>
    <m/>
    <x v="90"/>
    <x v="89"/>
    <x v="82"/>
    <m/>
    <x v="26"/>
    <m/>
    <m/>
    <x v="2"/>
    <n v="0"/>
    <m/>
    <x v="33"/>
    <m/>
    <m/>
    <m/>
    <m/>
    <m/>
    <m/>
    <n v="1"/>
  </r>
  <r>
    <n v="5166"/>
    <x v="962"/>
    <m/>
    <m/>
    <m/>
    <x v="90"/>
    <x v="89"/>
    <x v="82"/>
    <m/>
    <x v="26"/>
    <m/>
    <m/>
    <x v="2"/>
    <n v="0"/>
    <m/>
    <x v="33"/>
    <m/>
    <m/>
    <m/>
    <m/>
    <m/>
    <m/>
    <n v="1"/>
  </r>
  <r>
    <n v="5167"/>
    <x v="962"/>
    <m/>
    <m/>
    <m/>
    <x v="90"/>
    <x v="89"/>
    <x v="82"/>
    <m/>
    <x v="26"/>
    <m/>
    <m/>
    <x v="2"/>
    <n v="0"/>
    <m/>
    <x v="33"/>
    <m/>
    <m/>
    <m/>
    <m/>
    <m/>
    <m/>
    <n v="1"/>
  </r>
  <r>
    <n v="5168"/>
    <x v="962"/>
    <m/>
    <m/>
    <m/>
    <x v="90"/>
    <x v="89"/>
    <x v="82"/>
    <m/>
    <x v="26"/>
    <m/>
    <m/>
    <x v="2"/>
    <n v="0"/>
    <m/>
    <x v="33"/>
    <m/>
    <m/>
    <m/>
    <m/>
    <m/>
    <m/>
    <n v="1"/>
  </r>
  <r>
    <n v="5169"/>
    <x v="962"/>
    <m/>
    <m/>
    <m/>
    <x v="90"/>
    <x v="89"/>
    <x v="82"/>
    <m/>
    <x v="26"/>
    <m/>
    <m/>
    <x v="2"/>
    <n v="0"/>
    <m/>
    <x v="33"/>
    <m/>
    <m/>
    <m/>
    <m/>
    <m/>
    <m/>
    <n v="1"/>
  </r>
  <r>
    <n v="5170"/>
    <x v="962"/>
    <m/>
    <m/>
    <m/>
    <x v="90"/>
    <x v="89"/>
    <x v="82"/>
    <m/>
    <x v="26"/>
    <m/>
    <m/>
    <x v="2"/>
    <n v="0"/>
    <m/>
    <x v="33"/>
    <m/>
    <m/>
    <m/>
    <m/>
    <m/>
    <m/>
    <n v="1"/>
  </r>
  <r>
    <n v="5171"/>
    <x v="962"/>
    <m/>
    <m/>
    <m/>
    <x v="90"/>
    <x v="89"/>
    <x v="82"/>
    <m/>
    <x v="26"/>
    <m/>
    <m/>
    <x v="2"/>
    <n v="0"/>
    <m/>
    <x v="33"/>
    <m/>
    <m/>
    <m/>
    <m/>
    <m/>
    <m/>
    <n v="1"/>
  </r>
  <r>
    <n v="5172"/>
    <x v="962"/>
    <m/>
    <m/>
    <m/>
    <x v="90"/>
    <x v="89"/>
    <x v="82"/>
    <m/>
    <x v="26"/>
    <m/>
    <m/>
    <x v="2"/>
    <n v="0"/>
    <m/>
    <x v="33"/>
    <m/>
    <m/>
    <m/>
    <m/>
    <m/>
    <m/>
    <n v="1"/>
  </r>
  <r>
    <n v="5173"/>
    <x v="962"/>
    <m/>
    <m/>
    <m/>
    <x v="90"/>
    <x v="89"/>
    <x v="82"/>
    <m/>
    <x v="26"/>
    <m/>
    <m/>
    <x v="2"/>
    <n v="0"/>
    <m/>
    <x v="33"/>
    <m/>
    <m/>
    <m/>
    <m/>
    <m/>
    <m/>
    <n v="1"/>
  </r>
  <r>
    <n v="5174"/>
    <x v="962"/>
    <m/>
    <m/>
    <m/>
    <x v="90"/>
    <x v="89"/>
    <x v="82"/>
    <m/>
    <x v="26"/>
    <m/>
    <m/>
    <x v="2"/>
    <n v="0"/>
    <m/>
    <x v="33"/>
    <m/>
    <m/>
    <m/>
    <m/>
    <m/>
    <m/>
    <n v="1"/>
  </r>
  <r>
    <n v="5175"/>
    <x v="962"/>
    <m/>
    <m/>
    <m/>
    <x v="90"/>
    <x v="89"/>
    <x v="82"/>
    <m/>
    <x v="26"/>
    <m/>
    <m/>
    <x v="2"/>
    <n v="0"/>
    <m/>
    <x v="33"/>
    <m/>
    <m/>
    <m/>
    <m/>
    <m/>
    <m/>
    <n v="1"/>
  </r>
  <r>
    <n v="5176"/>
    <x v="962"/>
    <m/>
    <m/>
    <m/>
    <x v="90"/>
    <x v="89"/>
    <x v="82"/>
    <m/>
    <x v="26"/>
    <m/>
    <m/>
    <x v="2"/>
    <n v="0"/>
    <m/>
    <x v="33"/>
    <m/>
    <m/>
    <m/>
    <m/>
    <m/>
    <m/>
    <n v="1"/>
  </r>
  <r>
    <n v="5177"/>
    <x v="962"/>
    <m/>
    <m/>
    <m/>
    <x v="90"/>
    <x v="89"/>
    <x v="82"/>
    <m/>
    <x v="26"/>
    <m/>
    <m/>
    <x v="2"/>
    <n v="0"/>
    <m/>
    <x v="33"/>
    <m/>
    <m/>
    <m/>
    <m/>
    <m/>
    <m/>
    <n v="1"/>
  </r>
  <r>
    <n v="5178"/>
    <x v="962"/>
    <m/>
    <m/>
    <m/>
    <x v="90"/>
    <x v="89"/>
    <x v="82"/>
    <m/>
    <x v="26"/>
    <m/>
    <m/>
    <x v="2"/>
    <n v="0"/>
    <m/>
    <x v="33"/>
    <m/>
    <m/>
    <m/>
    <m/>
    <m/>
    <m/>
    <n v="1"/>
  </r>
  <r>
    <n v="5179"/>
    <x v="962"/>
    <m/>
    <m/>
    <m/>
    <x v="90"/>
    <x v="89"/>
    <x v="82"/>
    <m/>
    <x v="26"/>
    <m/>
    <m/>
    <x v="2"/>
    <n v="0"/>
    <m/>
    <x v="33"/>
    <m/>
    <m/>
    <m/>
    <m/>
    <m/>
    <m/>
    <n v="1"/>
  </r>
  <r>
    <n v="5180"/>
    <x v="962"/>
    <m/>
    <m/>
    <m/>
    <x v="90"/>
    <x v="89"/>
    <x v="82"/>
    <m/>
    <x v="26"/>
    <m/>
    <m/>
    <x v="2"/>
    <n v="0"/>
    <m/>
    <x v="33"/>
    <m/>
    <m/>
    <m/>
    <m/>
    <m/>
    <m/>
    <n v="1"/>
  </r>
  <r>
    <n v="5181"/>
    <x v="962"/>
    <m/>
    <m/>
    <m/>
    <x v="90"/>
    <x v="89"/>
    <x v="82"/>
    <m/>
    <x v="26"/>
    <m/>
    <m/>
    <x v="2"/>
    <n v="0"/>
    <m/>
    <x v="33"/>
    <m/>
    <m/>
    <m/>
    <m/>
    <m/>
    <m/>
    <n v="1"/>
  </r>
  <r>
    <n v="5182"/>
    <x v="962"/>
    <m/>
    <m/>
    <m/>
    <x v="90"/>
    <x v="89"/>
    <x v="82"/>
    <m/>
    <x v="26"/>
    <m/>
    <m/>
    <x v="2"/>
    <n v="0"/>
    <m/>
    <x v="33"/>
    <m/>
    <m/>
    <m/>
    <m/>
    <m/>
    <m/>
    <n v="1"/>
  </r>
  <r>
    <n v="5183"/>
    <x v="962"/>
    <m/>
    <m/>
    <m/>
    <x v="90"/>
    <x v="89"/>
    <x v="82"/>
    <m/>
    <x v="26"/>
    <m/>
    <m/>
    <x v="2"/>
    <n v="0"/>
    <m/>
    <x v="33"/>
    <m/>
    <m/>
    <m/>
    <m/>
    <m/>
    <m/>
    <n v="1"/>
  </r>
  <r>
    <n v="5184"/>
    <x v="962"/>
    <m/>
    <m/>
    <m/>
    <x v="90"/>
    <x v="89"/>
    <x v="82"/>
    <m/>
    <x v="26"/>
    <m/>
    <m/>
    <x v="2"/>
    <n v="0"/>
    <m/>
    <x v="33"/>
    <m/>
    <m/>
    <m/>
    <m/>
    <m/>
    <m/>
    <n v="1"/>
  </r>
  <r>
    <n v="5185"/>
    <x v="962"/>
    <m/>
    <m/>
    <m/>
    <x v="90"/>
    <x v="89"/>
    <x v="82"/>
    <m/>
    <x v="26"/>
    <m/>
    <m/>
    <x v="2"/>
    <n v="0"/>
    <m/>
    <x v="33"/>
    <m/>
    <m/>
    <m/>
    <m/>
    <m/>
    <m/>
    <n v="1"/>
  </r>
  <r>
    <n v="5186"/>
    <x v="962"/>
    <m/>
    <m/>
    <m/>
    <x v="90"/>
    <x v="89"/>
    <x v="82"/>
    <m/>
    <x v="26"/>
    <m/>
    <m/>
    <x v="2"/>
    <n v="0"/>
    <m/>
    <x v="33"/>
    <m/>
    <m/>
    <m/>
    <m/>
    <m/>
    <m/>
    <n v="1"/>
  </r>
  <r>
    <n v="5187"/>
    <x v="962"/>
    <m/>
    <m/>
    <m/>
    <x v="90"/>
    <x v="89"/>
    <x v="82"/>
    <m/>
    <x v="26"/>
    <m/>
    <m/>
    <x v="2"/>
    <n v="0"/>
    <m/>
    <x v="33"/>
    <m/>
    <m/>
    <m/>
    <m/>
    <m/>
    <m/>
    <n v="1"/>
  </r>
  <r>
    <n v="5188"/>
    <x v="962"/>
    <m/>
    <m/>
    <m/>
    <x v="90"/>
    <x v="89"/>
    <x v="82"/>
    <m/>
    <x v="26"/>
    <m/>
    <m/>
    <x v="2"/>
    <n v="0"/>
    <m/>
    <x v="33"/>
    <m/>
    <m/>
    <m/>
    <m/>
    <m/>
    <m/>
    <n v="1"/>
  </r>
  <r>
    <n v="5189"/>
    <x v="962"/>
    <m/>
    <m/>
    <m/>
    <x v="90"/>
    <x v="89"/>
    <x v="82"/>
    <m/>
    <x v="26"/>
    <m/>
    <m/>
    <x v="2"/>
    <n v="0"/>
    <m/>
    <x v="33"/>
    <m/>
    <m/>
    <m/>
    <m/>
    <m/>
    <m/>
    <n v="1"/>
  </r>
  <r>
    <n v="5190"/>
    <x v="962"/>
    <m/>
    <m/>
    <m/>
    <x v="90"/>
    <x v="89"/>
    <x v="82"/>
    <m/>
    <x v="26"/>
    <m/>
    <m/>
    <x v="2"/>
    <n v="0"/>
    <m/>
    <x v="33"/>
    <m/>
    <m/>
    <m/>
    <m/>
    <m/>
    <m/>
    <n v="1"/>
  </r>
  <r>
    <n v="5191"/>
    <x v="962"/>
    <m/>
    <m/>
    <m/>
    <x v="90"/>
    <x v="89"/>
    <x v="82"/>
    <m/>
    <x v="26"/>
    <m/>
    <m/>
    <x v="2"/>
    <n v="0"/>
    <m/>
    <x v="33"/>
    <m/>
    <m/>
    <m/>
    <m/>
    <m/>
    <m/>
    <n v="1"/>
  </r>
  <r>
    <n v="5192"/>
    <x v="962"/>
    <m/>
    <m/>
    <m/>
    <x v="90"/>
    <x v="89"/>
    <x v="82"/>
    <m/>
    <x v="26"/>
    <m/>
    <m/>
    <x v="2"/>
    <n v="0"/>
    <m/>
    <x v="33"/>
    <m/>
    <m/>
    <m/>
    <m/>
    <m/>
    <m/>
    <n v="1"/>
  </r>
  <r>
    <n v="5193"/>
    <x v="962"/>
    <m/>
    <m/>
    <m/>
    <x v="90"/>
    <x v="89"/>
    <x v="82"/>
    <m/>
    <x v="26"/>
    <m/>
    <m/>
    <x v="2"/>
    <n v="0"/>
    <m/>
    <x v="33"/>
    <m/>
    <m/>
    <m/>
    <m/>
    <m/>
    <m/>
    <n v="1"/>
  </r>
  <r>
    <n v="5194"/>
    <x v="962"/>
    <m/>
    <m/>
    <m/>
    <x v="90"/>
    <x v="89"/>
    <x v="82"/>
    <m/>
    <x v="26"/>
    <m/>
    <m/>
    <x v="2"/>
    <n v="0"/>
    <m/>
    <x v="33"/>
    <m/>
    <m/>
    <m/>
    <m/>
    <m/>
    <m/>
    <n v="1"/>
  </r>
  <r>
    <n v="5195"/>
    <x v="962"/>
    <m/>
    <m/>
    <m/>
    <x v="90"/>
    <x v="89"/>
    <x v="82"/>
    <m/>
    <x v="26"/>
    <m/>
    <m/>
    <x v="2"/>
    <n v="0"/>
    <m/>
    <x v="33"/>
    <m/>
    <m/>
    <m/>
    <m/>
    <m/>
    <m/>
    <n v="1"/>
  </r>
  <r>
    <n v="5196"/>
    <x v="962"/>
    <m/>
    <m/>
    <m/>
    <x v="90"/>
    <x v="89"/>
    <x v="82"/>
    <m/>
    <x v="26"/>
    <m/>
    <m/>
    <x v="2"/>
    <n v="0"/>
    <m/>
    <x v="33"/>
    <m/>
    <m/>
    <m/>
    <m/>
    <m/>
    <m/>
    <n v="1"/>
  </r>
  <r>
    <n v="5197"/>
    <x v="962"/>
    <m/>
    <m/>
    <m/>
    <x v="90"/>
    <x v="89"/>
    <x v="82"/>
    <m/>
    <x v="26"/>
    <m/>
    <m/>
    <x v="2"/>
    <n v="0"/>
    <m/>
    <x v="33"/>
    <m/>
    <m/>
    <m/>
    <m/>
    <m/>
    <m/>
    <n v="1"/>
  </r>
  <r>
    <n v="5198"/>
    <x v="962"/>
    <m/>
    <m/>
    <m/>
    <x v="90"/>
    <x v="89"/>
    <x v="82"/>
    <m/>
    <x v="26"/>
    <m/>
    <m/>
    <x v="2"/>
    <n v="0"/>
    <m/>
    <x v="33"/>
    <m/>
    <m/>
    <m/>
    <m/>
    <m/>
    <m/>
    <n v="1"/>
  </r>
  <r>
    <n v="5199"/>
    <x v="962"/>
    <m/>
    <m/>
    <m/>
    <x v="90"/>
    <x v="89"/>
    <x v="82"/>
    <m/>
    <x v="26"/>
    <m/>
    <m/>
    <x v="2"/>
    <n v="0"/>
    <m/>
    <x v="33"/>
    <m/>
    <m/>
    <m/>
    <m/>
    <m/>
    <m/>
    <n v="1"/>
  </r>
  <r>
    <n v="5200"/>
    <x v="962"/>
    <m/>
    <m/>
    <m/>
    <x v="90"/>
    <x v="89"/>
    <x v="82"/>
    <m/>
    <x v="26"/>
    <m/>
    <m/>
    <x v="2"/>
    <n v="0"/>
    <m/>
    <x v="33"/>
    <m/>
    <m/>
    <m/>
    <m/>
    <m/>
    <m/>
    <n v="1"/>
  </r>
  <r>
    <n v="5201"/>
    <x v="962"/>
    <m/>
    <m/>
    <m/>
    <x v="90"/>
    <x v="89"/>
    <x v="82"/>
    <m/>
    <x v="26"/>
    <m/>
    <m/>
    <x v="2"/>
    <n v="0"/>
    <m/>
    <x v="33"/>
    <m/>
    <m/>
    <m/>
    <m/>
    <m/>
    <m/>
    <n v="1"/>
  </r>
  <r>
    <n v="5202"/>
    <x v="962"/>
    <m/>
    <m/>
    <m/>
    <x v="90"/>
    <x v="89"/>
    <x v="82"/>
    <m/>
    <x v="26"/>
    <m/>
    <m/>
    <x v="2"/>
    <n v="0"/>
    <m/>
    <x v="33"/>
    <m/>
    <m/>
    <m/>
    <m/>
    <m/>
    <m/>
    <n v="1"/>
  </r>
  <r>
    <n v="5203"/>
    <x v="962"/>
    <m/>
    <m/>
    <m/>
    <x v="90"/>
    <x v="89"/>
    <x v="82"/>
    <m/>
    <x v="26"/>
    <m/>
    <m/>
    <x v="2"/>
    <n v="0"/>
    <m/>
    <x v="33"/>
    <m/>
    <m/>
    <m/>
    <m/>
    <m/>
    <m/>
    <n v="1"/>
  </r>
  <r>
    <n v="5204"/>
    <x v="962"/>
    <m/>
    <m/>
    <m/>
    <x v="90"/>
    <x v="89"/>
    <x v="82"/>
    <m/>
    <x v="26"/>
    <m/>
    <m/>
    <x v="2"/>
    <n v="0"/>
    <m/>
    <x v="33"/>
    <m/>
    <m/>
    <m/>
    <m/>
    <m/>
    <m/>
    <n v="1"/>
  </r>
  <r>
    <n v="5205"/>
    <x v="962"/>
    <m/>
    <m/>
    <m/>
    <x v="90"/>
    <x v="89"/>
    <x v="82"/>
    <m/>
    <x v="26"/>
    <m/>
    <m/>
    <x v="2"/>
    <n v="0"/>
    <m/>
    <x v="33"/>
    <m/>
    <m/>
    <m/>
    <m/>
    <m/>
    <m/>
    <n v="1"/>
  </r>
  <r>
    <n v="5206"/>
    <x v="962"/>
    <m/>
    <m/>
    <m/>
    <x v="90"/>
    <x v="89"/>
    <x v="82"/>
    <m/>
    <x v="26"/>
    <m/>
    <m/>
    <x v="2"/>
    <n v="0"/>
    <m/>
    <x v="33"/>
    <m/>
    <m/>
    <m/>
    <m/>
    <m/>
    <m/>
    <n v="1"/>
  </r>
  <r>
    <n v="5207"/>
    <x v="962"/>
    <m/>
    <m/>
    <m/>
    <x v="90"/>
    <x v="89"/>
    <x v="82"/>
    <m/>
    <x v="26"/>
    <m/>
    <m/>
    <x v="2"/>
    <n v="0"/>
    <m/>
    <x v="33"/>
    <m/>
    <m/>
    <m/>
    <m/>
    <m/>
    <m/>
    <n v="1"/>
  </r>
  <r>
    <n v="5208"/>
    <x v="962"/>
    <m/>
    <m/>
    <m/>
    <x v="90"/>
    <x v="89"/>
    <x v="82"/>
    <m/>
    <x v="26"/>
    <m/>
    <m/>
    <x v="2"/>
    <n v="0"/>
    <m/>
    <x v="33"/>
    <m/>
    <m/>
    <m/>
    <m/>
    <m/>
    <m/>
    <n v="1"/>
  </r>
  <r>
    <n v="5209"/>
    <x v="962"/>
    <m/>
    <m/>
    <m/>
    <x v="90"/>
    <x v="89"/>
    <x v="82"/>
    <m/>
    <x v="26"/>
    <m/>
    <m/>
    <x v="2"/>
    <n v="0"/>
    <m/>
    <x v="33"/>
    <m/>
    <m/>
    <m/>
    <m/>
    <m/>
    <m/>
    <n v="1"/>
  </r>
  <r>
    <n v="5210"/>
    <x v="962"/>
    <m/>
    <m/>
    <m/>
    <x v="90"/>
    <x v="89"/>
    <x v="82"/>
    <m/>
    <x v="26"/>
    <m/>
    <m/>
    <x v="2"/>
    <n v="0"/>
    <m/>
    <x v="33"/>
    <m/>
    <m/>
    <m/>
    <m/>
    <m/>
    <m/>
    <n v="1"/>
  </r>
  <r>
    <n v="5211"/>
    <x v="962"/>
    <m/>
    <m/>
    <m/>
    <x v="90"/>
    <x v="89"/>
    <x v="82"/>
    <m/>
    <x v="26"/>
    <m/>
    <m/>
    <x v="2"/>
    <n v="0"/>
    <m/>
    <x v="33"/>
    <m/>
    <m/>
    <m/>
    <m/>
    <m/>
    <m/>
    <n v="1"/>
  </r>
  <r>
    <n v="5212"/>
    <x v="962"/>
    <m/>
    <m/>
    <m/>
    <x v="90"/>
    <x v="89"/>
    <x v="82"/>
    <m/>
    <x v="26"/>
    <m/>
    <m/>
    <x v="2"/>
    <n v="0"/>
    <m/>
    <x v="33"/>
    <m/>
    <m/>
    <m/>
    <m/>
    <m/>
    <m/>
    <n v="1"/>
  </r>
  <r>
    <n v="5213"/>
    <x v="962"/>
    <m/>
    <m/>
    <m/>
    <x v="90"/>
    <x v="89"/>
    <x v="82"/>
    <m/>
    <x v="26"/>
    <m/>
    <m/>
    <x v="2"/>
    <n v="0"/>
    <m/>
    <x v="33"/>
    <m/>
    <m/>
    <m/>
    <m/>
    <m/>
    <m/>
    <n v="1"/>
  </r>
  <r>
    <n v="5214"/>
    <x v="962"/>
    <m/>
    <m/>
    <m/>
    <x v="90"/>
    <x v="89"/>
    <x v="82"/>
    <m/>
    <x v="26"/>
    <m/>
    <m/>
    <x v="2"/>
    <n v="0"/>
    <m/>
    <x v="33"/>
    <m/>
    <m/>
    <m/>
    <m/>
    <m/>
    <m/>
    <n v="1"/>
  </r>
  <r>
    <n v="5215"/>
    <x v="962"/>
    <m/>
    <m/>
    <m/>
    <x v="90"/>
    <x v="89"/>
    <x v="82"/>
    <m/>
    <x v="26"/>
    <m/>
    <m/>
    <x v="2"/>
    <n v="0"/>
    <m/>
    <x v="33"/>
    <m/>
    <m/>
    <m/>
    <m/>
    <m/>
    <m/>
    <n v="1"/>
  </r>
  <r>
    <n v="5216"/>
    <x v="962"/>
    <m/>
    <m/>
    <m/>
    <x v="90"/>
    <x v="89"/>
    <x v="82"/>
    <m/>
    <x v="26"/>
    <m/>
    <m/>
    <x v="2"/>
    <n v="0"/>
    <m/>
    <x v="33"/>
    <m/>
    <m/>
    <m/>
    <m/>
    <m/>
    <m/>
    <n v="1"/>
  </r>
  <r>
    <n v="5217"/>
    <x v="962"/>
    <m/>
    <m/>
    <m/>
    <x v="90"/>
    <x v="89"/>
    <x v="82"/>
    <m/>
    <x v="26"/>
    <m/>
    <m/>
    <x v="2"/>
    <n v="0"/>
    <m/>
    <x v="33"/>
    <m/>
    <m/>
    <m/>
    <m/>
    <m/>
    <m/>
    <n v="1"/>
  </r>
  <r>
    <n v="5218"/>
    <x v="962"/>
    <m/>
    <m/>
    <m/>
    <x v="90"/>
    <x v="89"/>
    <x v="82"/>
    <m/>
    <x v="26"/>
    <m/>
    <m/>
    <x v="2"/>
    <n v="0"/>
    <m/>
    <x v="33"/>
    <m/>
    <m/>
    <m/>
    <m/>
    <m/>
    <m/>
    <n v="1"/>
  </r>
  <r>
    <n v="5219"/>
    <x v="962"/>
    <m/>
    <m/>
    <m/>
    <x v="90"/>
    <x v="89"/>
    <x v="82"/>
    <m/>
    <x v="26"/>
    <m/>
    <m/>
    <x v="2"/>
    <n v="0"/>
    <m/>
    <x v="33"/>
    <m/>
    <m/>
    <m/>
    <m/>
    <m/>
    <m/>
    <n v="1"/>
  </r>
  <r>
    <n v="5220"/>
    <x v="962"/>
    <m/>
    <m/>
    <m/>
    <x v="90"/>
    <x v="89"/>
    <x v="82"/>
    <m/>
    <x v="26"/>
    <m/>
    <m/>
    <x v="2"/>
    <n v="0"/>
    <m/>
    <x v="33"/>
    <m/>
    <m/>
    <m/>
    <m/>
    <m/>
    <m/>
    <n v="1"/>
  </r>
  <r>
    <n v="5221"/>
    <x v="962"/>
    <m/>
    <m/>
    <m/>
    <x v="90"/>
    <x v="89"/>
    <x v="82"/>
    <m/>
    <x v="26"/>
    <m/>
    <m/>
    <x v="2"/>
    <n v="0"/>
    <m/>
    <x v="33"/>
    <m/>
    <m/>
    <m/>
    <m/>
    <m/>
    <m/>
    <n v="1"/>
  </r>
  <r>
    <n v="5222"/>
    <x v="962"/>
    <m/>
    <m/>
    <m/>
    <x v="90"/>
    <x v="89"/>
    <x v="82"/>
    <m/>
    <x v="26"/>
    <m/>
    <m/>
    <x v="2"/>
    <n v="0"/>
    <m/>
    <x v="33"/>
    <m/>
    <m/>
    <m/>
    <m/>
    <m/>
    <m/>
    <n v="1"/>
  </r>
  <r>
    <n v="5223"/>
    <x v="962"/>
    <m/>
    <m/>
    <m/>
    <x v="90"/>
    <x v="89"/>
    <x v="82"/>
    <m/>
    <x v="26"/>
    <m/>
    <m/>
    <x v="2"/>
    <n v="0"/>
    <m/>
    <x v="33"/>
    <m/>
    <m/>
    <m/>
    <m/>
    <m/>
    <m/>
    <n v="1"/>
  </r>
  <r>
    <n v="5224"/>
    <x v="962"/>
    <m/>
    <m/>
    <m/>
    <x v="90"/>
    <x v="89"/>
    <x v="82"/>
    <m/>
    <x v="26"/>
    <m/>
    <m/>
    <x v="2"/>
    <n v="0"/>
    <m/>
    <x v="33"/>
    <m/>
    <m/>
    <m/>
    <m/>
    <m/>
    <m/>
    <n v="1"/>
  </r>
  <r>
    <n v="5225"/>
    <x v="962"/>
    <m/>
    <m/>
    <m/>
    <x v="90"/>
    <x v="89"/>
    <x v="82"/>
    <m/>
    <x v="26"/>
    <m/>
    <m/>
    <x v="2"/>
    <n v="0"/>
    <m/>
    <x v="33"/>
    <m/>
    <m/>
    <m/>
    <m/>
    <m/>
    <m/>
    <n v="1"/>
  </r>
  <r>
    <n v="5226"/>
    <x v="962"/>
    <m/>
    <m/>
    <m/>
    <x v="90"/>
    <x v="89"/>
    <x v="82"/>
    <m/>
    <x v="26"/>
    <m/>
    <m/>
    <x v="2"/>
    <n v="0"/>
    <m/>
    <x v="33"/>
    <m/>
    <m/>
    <m/>
    <m/>
    <m/>
    <m/>
    <n v="1"/>
  </r>
  <r>
    <n v="5227"/>
    <x v="962"/>
    <m/>
    <m/>
    <m/>
    <x v="90"/>
    <x v="89"/>
    <x v="82"/>
    <m/>
    <x v="26"/>
    <m/>
    <m/>
    <x v="2"/>
    <n v="0"/>
    <m/>
    <x v="33"/>
    <m/>
    <m/>
    <m/>
    <m/>
    <m/>
    <m/>
    <n v="1"/>
  </r>
  <r>
    <n v="5228"/>
    <x v="962"/>
    <m/>
    <m/>
    <m/>
    <x v="90"/>
    <x v="89"/>
    <x v="82"/>
    <m/>
    <x v="26"/>
    <m/>
    <m/>
    <x v="2"/>
    <n v="0"/>
    <m/>
    <x v="33"/>
    <m/>
    <m/>
    <m/>
    <m/>
    <m/>
    <m/>
    <n v="1"/>
  </r>
  <r>
    <n v="5229"/>
    <x v="962"/>
    <m/>
    <m/>
    <m/>
    <x v="90"/>
    <x v="89"/>
    <x v="82"/>
    <m/>
    <x v="26"/>
    <m/>
    <m/>
    <x v="2"/>
    <n v="0"/>
    <m/>
    <x v="33"/>
    <m/>
    <m/>
    <m/>
    <m/>
    <m/>
    <m/>
    <n v="1"/>
  </r>
  <r>
    <n v="5230"/>
    <x v="962"/>
    <m/>
    <m/>
    <m/>
    <x v="90"/>
    <x v="89"/>
    <x v="82"/>
    <m/>
    <x v="26"/>
    <m/>
    <m/>
    <x v="2"/>
    <n v="0"/>
    <m/>
    <x v="33"/>
    <m/>
    <m/>
    <m/>
    <m/>
    <m/>
    <m/>
    <n v="1"/>
  </r>
  <r>
    <n v="5231"/>
    <x v="962"/>
    <m/>
    <m/>
    <m/>
    <x v="90"/>
    <x v="89"/>
    <x v="82"/>
    <m/>
    <x v="26"/>
    <m/>
    <m/>
    <x v="2"/>
    <n v="0"/>
    <m/>
    <x v="33"/>
    <m/>
    <m/>
    <m/>
    <m/>
    <m/>
    <m/>
    <n v="1"/>
  </r>
  <r>
    <n v="5232"/>
    <x v="962"/>
    <m/>
    <m/>
    <m/>
    <x v="90"/>
    <x v="89"/>
    <x v="82"/>
    <m/>
    <x v="26"/>
    <m/>
    <m/>
    <x v="2"/>
    <n v="0"/>
    <m/>
    <x v="33"/>
    <m/>
    <m/>
    <m/>
    <m/>
    <m/>
    <m/>
    <n v="1"/>
  </r>
  <r>
    <n v="5233"/>
    <x v="962"/>
    <m/>
    <m/>
    <m/>
    <x v="90"/>
    <x v="89"/>
    <x v="82"/>
    <m/>
    <x v="26"/>
    <m/>
    <m/>
    <x v="2"/>
    <n v="0"/>
    <m/>
    <x v="33"/>
    <m/>
    <m/>
    <m/>
    <m/>
    <m/>
    <m/>
    <n v="1"/>
  </r>
  <r>
    <n v="5234"/>
    <x v="962"/>
    <m/>
    <m/>
    <m/>
    <x v="90"/>
    <x v="89"/>
    <x v="82"/>
    <m/>
    <x v="26"/>
    <m/>
    <m/>
    <x v="2"/>
    <n v="0"/>
    <m/>
    <x v="33"/>
    <m/>
    <m/>
    <m/>
    <m/>
    <m/>
    <m/>
    <n v="1"/>
  </r>
  <r>
    <n v="5235"/>
    <x v="962"/>
    <m/>
    <m/>
    <m/>
    <x v="90"/>
    <x v="89"/>
    <x v="82"/>
    <m/>
    <x v="26"/>
    <m/>
    <m/>
    <x v="2"/>
    <n v="0"/>
    <m/>
    <x v="33"/>
    <m/>
    <m/>
    <m/>
    <m/>
    <m/>
    <m/>
    <n v="1"/>
  </r>
  <r>
    <n v="5236"/>
    <x v="962"/>
    <m/>
    <m/>
    <m/>
    <x v="90"/>
    <x v="89"/>
    <x v="82"/>
    <m/>
    <x v="26"/>
    <m/>
    <m/>
    <x v="2"/>
    <n v="0"/>
    <m/>
    <x v="33"/>
    <m/>
    <m/>
    <m/>
    <m/>
    <m/>
    <m/>
    <n v="1"/>
  </r>
  <r>
    <n v="5237"/>
    <x v="962"/>
    <m/>
    <m/>
    <m/>
    <x v="90"/>
    <x v="89"/>
    <x v="82"/>
    <m/>
    <x v="26"/>
    <m/>
    <m/>
    <x v="2"/>
    <n v="0"/>
    <m/>
    <x v="33"/>
    <m/>
    <m/>
    <m/>
    <m/>
    <m/>
    <m/>
    <n v="1"/>
  </r>
  <r>
    <n v="5238"/>
    <x v="962"/>
    <m/>
    <m/>
    <m/>
    <x v="90"/>
    <x v="89"/>
    <x v="82"/>
    <m/>
    <x v="26"/>
    <m/>
    <m/>
    <x v="2"/>
    <n v="0"/>
    <m/>
    <x v="33"/>
    <m/>
    <m/>
    <m/>
    <m/>
    <m/>
    <m/>
    <n v="1"/>
  </r>
  <r>
    <n v="5239"/>
    <x v="962"/>
    <m/>
    <m/>
    <m/>
    <x v="90"/>
    <x v="89"/>
    <x v="82"/>
    <m/>
    <x v="26"/>
    <m/>
    <m/>
    <x v="2"/>
    <n v="0"/>
    <m/>
    <x v="33"/>
    <m/>
    <m/>
    <m/>
    <m/>
    <m/>
    <m/>
    <n v="1"/>
  </r>
  <r>
    <n v="5240"/>
    <x v="962"/>
    <m/>
    <m/>
    <m/>
    <x v="90"/>
    <x v="89"/>
    <x v="82"/>
    <m/>
    <x v="26"/>
    <m/>
    <m/>
    <x v="2"/>
    <n v="0"/>
    <m/>
    <x v="33"/>
    <m/>
    <m/>
    <m/>
    <m/>
    <m/>
    <m/>
    <n v="1"/>
  </r>
  <r>
    <n v="5241"/>
    <x v="962"/>
    <m/>
    <m/>
    <m/>
    <x v="90"/>
    <x v="89"/>
    <x v="82"/>
    <m/>
    <x v="26"/>
    <m/>
    <m/>
    <x v="2"/>
    <n v="0"/>
    <m/>
    <x v="33"/>
    <m/>
    <m/>
    <m/>
    <m/>
    <m/>
    <m/>
    <n v="1"/>
  </r>
  <r>
    <n v="5242"/>
    <x v="962"/>
    <m/>
    <m/>
    <m/>
    <x v="90"/>
    <x v="89"/>
    <x v="82"/>
    <m/>
    <x v="26"/>
    <m/>
    <m/>
    <x v="2"/>
    <n v="0"/>
    <m/>
    <x v="33"/>
    <m/>
    <m/>
    <m/>
    <m/>
    <m/>
    <m/>
    <n v="1"/>
  </r>
  <r>
    <n v="5243"/>
    <x v="962"/>
    <m/>
    <m/>
    <m/>
    <x v="90"/>
    <x v="89"/>
    <x v="82"/>
    <m/>
    <x v="26"/>
    <m/>
    <m/>
    <x v="2"/>
    <n v="0"/>
    <m/>
    <x v="33"/>
    <m/>
    <m/>
    <m/>
    <m/>
    <m/>
    <m/>
    <n v="1"/>
  </r>
  <r>
    <n v="5244"/>
    <x v="962"/>
    <m/>
    <m/>
    <m/>
    <x v="90"/>
    <x v="89"/>
    <x v="82"/>
    <m/>
    <x v="26"/>
    <m/>
    <m/>
    <x v="2"/>
    <n v="0"/>
    <m/>
    <x v="33"/>
    <m/>
    <m/>
    <m/>
    <m/>
    <m/>
    <m/>
    <n v="1"/>
  </r>
  <r>
    <n v="5245"/>
    <x v="962"/>
    <m/>
    <m/>
    <m/>
    <x v="90"/>
    <x v="89"/>
    <x v="82"/>
    <m/>
    <x v="26"/>
    <m/>
    <m/>
    <x v="2"/>
    <n v="0"/>
    <m/>
    <x v="33"/>
    <m/>
    <m/>
    <m/>
    <m/>
    <m/>
    <m/>
    <n v="1"/>
  </r>
  <r>
    <n v="5246"/>
    <x v="962"/>
    <m/>
    <m/>
    <m/>
    <x v="90"/>
    <x v="89"/>
    <x v="82"/>
    <m/>
    <x v="26"/>
    <m/>
    <m/>
    <x v="2"/>
    <n v="0"/>
    <m/>
    <x v="33"/>
    <m/>
    <m/>
    <m/>
    <m/>
    <m/>
    <m/>
    <n v="1"/>
  </r>
  <r>
    <n v="5247"/>
    <x v="962"/>
    <m/>
    <m/>
    <m/>
    <x v="90"/>
    <x v="89"/>
    <x v="82"/>
    <m/>
    <x v="26"/>
    <m/>
    <m/>
    <x v="2"/>
    <n v="0"/>
    <m/>
    <x v="33"/>
    <m/>
    <m/>
    <m/>
    <m/>
    <m/>
    <m/>
    <n v="1"/>
  </r>
  <r>
    <n v="5248"/>
    <x v="962"/>
    <m/>
    <m/>
    <m/>
    <x v="90"/>
    <x v="89"/>
    <x v="82"/>
    <m/>
    <x v="26"/>
    <m/>
    <m/>
    <x v="2"/>
    <n v="0"/>
    <m/>
    <x v="33"/>
    <m/>
    <m/>
    <m/>
    <m/>
    <m/>
    <m/>
    <n v="1"/>
  </r>
  <r>
    <n v="5249"/>
    <x v="962"/>
    <m/>
    <m/>
    <m/>
    <x v="90"/>
    <x v="89"/>
    <x v="82"/>
    <m/>
    <x v="26"/>
    <m/>
    <m/>
    <x v="2"/>
    <n v="0"/>
    <m/>
    <x v="33"/>
    <m/>
    <m/>
    <m/>
    <m/>
    <m/>
    <m/>
    <n v="1"/>
  </r>
  <r>
    <n v="5250"/>
    <x v="962"/>
    <m/>
    <m/>
    <m/>
    <x v="90"/>
    <x v="89"/>
    <x v="82"/>
    <m/>
    <x v="26"/>
    <m/>
    <m/>
    <x v="2"/>
    <n v="0"/>
    <m/>
    <x v="33"/>
    <m/>
    <m/>
    <m/>
    <m/>
    <m/>
    <m/>
    <n v="1"/>
  </r>
  <r>
    <n v="5251"/>
    <x v="962"/>
    <m/>
    <m/>
    <m/>
    <x v="90"/>
    <x v="89"/>
    <x v="82"/>
    <m/>
    <x v="26"/>
    <m/>
    <m/>
    <x v="2"/>
    <n v="0"/>
    <m/>
    <x v="33"/>
    <m/>
    <m/>
    <m/>
    <m/>
    <m/>
    <m/>
    <n v="1"/>
  </r>
  <r>
    <n v="5252"/>
    <x v="962"/>
    <m/>
    <m/>
    <m/>
    <x v="90"/>
    <x v="89"/>
    <x v="82"/>
    <m/>
    <x v="26"/>
    <m/>
    <m/>
    <x v="2"/>
    <n v="0"/>
    <m/>
    <x v="33"/>
    <m/>
    <m/>
    <m/>
    <m/>
    <m/>
    <m/>
    <n v="1"/>
  </r>
  <r>
    <n v="5253"/>
    <x v="962"/>
    <m/>
    <m/>
    <m/>
    <x v="90"/>
    <x v="89"/>
    <x v="82"/>
    <m/>
    <x v="26"/>
    <m/>
    <m/>
    <x v="2"/>
    <n v="0"/>
    <m/>
    <x v="33"/>
    <m/>
    <m/>
    <m/>
    <m/>
    <m/>
    <m/>
    <n v="1"/>
  </r>
  <r>
    <n v="5254"/>
    <x v="962"/>
    <m/>
    <m/>
    <m/>
    <x v="90"/>
    <x v="89"/>
    <x v="82"/>
    <m/>
    <x v="26"/>
    <m/>
    <m/>
    <x v="2"/>
    <n v="0"/>
    <m/>
    <x v="33"/>
    <m/>
    <m/>
    <m/>
    <m/>
    <m/>
    <m/>
    <n v="1"/>
  </r>
  <r>
    <n v="5255"/>
    <x v="962"/>
    <m/>
    <m/>
    <m/>
    <x v="90"/>
    <x v="89"/>
    <x v="82"/>
    <m/>
    <x v="26"/>
    <m/>
    <m/>
    <x v="2"/>
    <n v="0"/>
    <m/>
    <x v="33"/>
    <m/>
    <m/>
    <m/>
    <m/>
    <m/>
    <m/>
    <n v="1"/>
  </r>
  <r>
    <n v="5256"/>
    <x v="962"/>
    <m/>
    <m/>
    <m/>
    <x v="90"/>
    <x v="89"/>
    <x v="82"/>
    <m/>
    <x v="26"/>
    <m/>
    <m/>
    <x v="2"/>
    <n v="0"/>
    <m/>
    <x v="33"/>
    <m/>
    <m/>
    <m/>
    <m/>
    <m/>
    <m/>
    <n v="1"/>
  </r>
  <r>
    <n v="5257"/>
    <x v="962"/>
    <m/>
    <m/>
    <m/>
    <x v="90"/>
    <x v="89"/>
    <x v="82"/>
    <m/>
    <x v="26"/>
    <m/>
    <m/>
    <x v="2"/>
    <n v="0"/>
    <m/>
    <x v="33"/>
    <m/>
    <m/>
    <m/>
    <m/>
    <m/>
    <m/>
    <n v="1"/>
  </r>
  <r>
    <n v="5258"/>
    <x v="962"/>
    <m/>
    <m/>
    <m/>
    <x v="90"/>
    <x v="89"/>
    <x v="82"/>
    <m/>
    <x v="26"/>
    <m/>
    <m/>
    <x v="2"/>
    <n v="0"/>
    <m/>
    <x v="33"/>
    <m/>
    <m/>
    <m/>
    <m/>
    <m/>
    <m/>
    <n v="1"/>
  </r>
  <r>
    <n v="5259"/>
    <x v="962"/>
    <m/>
    <m/>
    <m/>
    <x v="90"/>
    <x v="89"/>
    <x v="82"/>
    <m/>
    <x v="26"/>
    <m/>
    <m/>
    <x v="2"/>
    <n v="0"/>
    <m/>
    <x v="33"/>
    <m/>
    <m/>
    <m/>
    <m/>
    <m/>
    <m/>
    <n v="1"/>
  </r>
  <r>
    <n v="5260"/>
    <x v="962"/>
    <m/>
    <m/>
    <m/>
    <x v="90"/>
    <x v="89"/>
    <x v="82"/>
    <m/>
    <x v="26"/>
    <m/>
    <m/>
    <x v="2"/>
    <n v="0"/>
    <m/>
    <x v="33"/>
    <m/>
    <m/>
    <m/>
    <m/>
    <m/>
    <m/>
    <n v="1"/>
  </r>
  <r>
    <n v="5261"/>
    <x v="962"/>
    <m/>
    <m/>
    <m/>
    <x v="90"/>
    <x v="89"/>
    <x v="82"/>
    <m/>
    <x v="26"/>
    <m/>
    <m/>
    <x v="2"/>
    <n v="0"/>
    <m/>
    <x v="33"/>
    <m/>
    <m/>
    <m/>
    <m/>
    <m/>
    <m/>
    <n v="1"/>
  </r>
  <r>
    <n v="5262"/>
    <x v="962"/>
    <m/>
    <m/>
    <m/>
    <x v="90"/>
    <x v="89"/>
    <x v="82"/>
    <m/>
    <x v="26"/>
    <m/>
    <m/>
    <x v="2"/>
    <n v="0"/>
    <m/>
    <x v="33"/>
    <m/>
    <m/>
    <m/>
    <m/>
    <m/>
    <m/>
    <n v="1"/>
  </r>
  <r>
    <n v="5263"/>
    <x v="962"/>
    <m/>
    <m/>
    <m/>
    <x v="90"/>
    <x v="89"/>
    <x v="82"/>
    <m/>
    <x v="26"/>
    <m/>
    <m/>
    <x v="2"/>
    <n v="0"/>
    <m/>
    <x v="33"/>
    <m/>
    <m/>
    <m/>
    <m/>
    <m/>
    <m/>
    <n v="1"/>
  </r>
  <r>
    <n v="5264"/>
    <x v="962"/>
    <m/>
    <m/>
    <m/>
    <x v="90"/>
    <x v="89"/>
    <x v="82"/>
    <m/>
    <x v="26"/>
    <m/>
    <m/>
    <x v="2"/>
    <n v="0"/>
    <m/>
    <x v="33"/>
    <m/>
    <m/>
    <m/>
    <m/>
    <m/>
    <m/>
    <n v="1"/>
  </r>
  <r>
    <n v="5265"/>
    <x v="962"/>
    <m/>
    <m/>
    <m/>
    <x v="90"/>
    <x v="89"/>
    <x v="82"/>
    <m/>
    <x v="26"/>
    <m/>
    <m/>
    <x v="2"/>
    <n v="0"/>
    <m/>
    <x v="33"/>
    <m/>
    <m/>
    <m/>
    <m/>
    <m/>
    <m/>
    <n v="1"/>
  </r>
  <r>
    <n v="5266"/>
    <x v="962"/>
    <m/>
    <m/>
    <m/>
    <x v="90"/>
    <x v="89"/>
    <x v="82"/>
    <m/>
    <x v="26"/>
    <m/>
    <m/>
    <x v="2"/>
    <n v="0"/>
    <m/>
    <x v="33"/>
    <m/>
    <m/>
    <m/>
    <m/>
    <m/>
    <m/>
    <n v="1"/>
  </r>
  <r>
    <n v="5267"/>
    <x v="962"/>
    <m/>
    <m/>
    <m/>
    <x v="90"/>
    <x v="89"/>
    <x v="82"/>
    <m/>
    <x v="26"/>
    <m/>
    <m/>
    <x v="2"/>
    <n v="0"/>
    <m/>
    <x v="33"/>
    <m/>
    <m/>
    <m/>
    <m/>
    <m/>
    <m/>
    <n v="1"/>
  </r>
  <r>
    <n v="5268"/>
    <x v="962"/>
    <m/>
    <m/>
    <m/>
    <x v="90"/>
    <x v="89"/>
    <x v="82"/>
    <m/>
    <x v="26"/>
    <m/>
    <m/>
    <x v="2"/>
    <n v="0"/>
    <m/>
    <x v="33"/>
    <m/>
    <m/>
    <m/>
    <m/>
    <m/>
    <m/>
    <n v="1"/>
  </r>
  <r>
    <n v="5269"/>
    <x v="962"/>
    <m/>
    <m/>
    <m/>
    <x v="90"/>
    <x v="89"/>
    <x v="82"/>
    <m/>
    <x v="26"/>
    <m/>
    <m/>
    <x v="2"/>
    <n v="0"/>
    <m/>
    <x v="33"/>
    <m/>
    <m/>
    <m/>
    <m/>
    <m/>
    <m/>
    <n v="1"/>
  </r>
  <r>
    <n v="5270"/>
    <x v="962"/>
    <m/>
    <m/>
    <m/>
    <x v="90"/>
    <x v="89"/>
    <x v="82"/>
    <m/>
    <x v="26"/>
    <m/>
    <m/>
    <x v="2"/>
    <n v="0"/>
    <m/>
    <x v="33"/>
    <m/>
    <m/>
    <m/>
    <m/>
    <m/>
    <m/>
    <n v="1"/>
  </r>
  <r>
    <n v="5271"/>
    <x v="962"/>
    <m/>
    <m/>
    <m/>
    <x v="90"/>
    <x v="89"/>
    <x v="82"/>
    <m/>
    <x v="26"/>
    <m/>
    <m/>
    <x v="2"/>
    <n v="0"/>
    <m/>
    <x v="33"/>
    <m/>
    <m/>
    <m/>
    <m/>
    <m/>
    <m/>
    <n v="1"/>
  </r>
  <r>
    <n v="5272"/>
    <x v="962"/>
    <m/>
    <m/>
    <m/>
    <x v="90"/>
    <x v="89"/>
    <x v="82"/>
    <m/>
    <x v="26"/>
    <m/>
    <m/>
    <x v="2"/>
    <n v="0"/>
    <m/>
    <x v="33"/>
    <m/>
    <m/>
    <m/>
    <m/>
    <m/>
    <m/>
    <n v="1"/>
  </r>
  <r>
    <n v="5273"/>
    <x v="962"/>
    <m/>
    <m/>
    <m/>
    <x v="90"/>
    <x v="89"/>
    <x v="82"/>
    <m/>
    <x v="26"/>
    <m/>
    <m/>
    <x v="2"/>
    <n v="0"/>
    <m/>
    <x v="33"/>
    <m/>
    <m/>
    <m/>
    <m/>
    <m/>
    <m/>
    <n v="1"/>
  </r>
  <r>
    <n v="5274"/>
    <x v="962"/>
    <m/>
    <m/>
    <m/>
    <x v="90"/>
    <x v="89"/>
    <x v="82"/>
    <m/>
    <x v="26"/>
    <m/>
    <m/>
    <x v="2"/>
    <n v="0"/>
    <m/>
    <x v="33"/>
    <m/>
    <m/>
    <m/>
    <m/>
    <m/>
    <m/>
    <n v="1"/>
  </r>
  <r>
    <n v="5275"/>
    <x v="962"/>
    <m/>
    <m/>
    <m/>
    <x v="90"/>
    <x v="89"/>
    <x v="82"/>
    <m/>
    <x v="26"/>
    <m/>
    <m/>
    <x v="2"/>
    <n v="0"/>
    <m/>
    <x v="33"/>
    <m/>
    <m/>
    <m/>
    <m/>
    <m/>
    <m/>
    <n v="1"/>
  </r>
  <r>
    <n v="5276"/>
    <x v="962"/>
    <m/>
    <m/>
    <m/>
    <x v="90"/>
    <x v="89"/>
    <x v="82"/>
    <m/>
    <x v="26"/>
    <m/>
    <m/>
    <x v="2"/>
    <n v="0"/>
    <m/>
    <x v="33"/>
    <m/>
    <m/>
    <m/>
    <m/>
    <m/>
    <m/>
    <n v="1"/>
  </r>
  <r>
    <n v="5277"/>
    <x v="962"/>
    <m/>
    <m/>
    <m/>
    <x v="90"/>
    <x v="89"/>
    <x v="82"/>
    <m/>
    <x v="26"/>
    <m/>
    <m/>
    <x v="2"/>
    <n v="0"/>
    <m/>
    <x v="33"/>
    <m/>
    <m/>
    <m/>
    <m/>
    <m/>
    <m/>
    <n v="1"/>
  </r>
  <r>
    <n v="5278"/>
    <x v="962"/>
    <m/>
    <m/>
    <m/>
    <x v="90"/>
    <x v="89"/>
    <x v="82"/>
    <m/>
    <x v="26"/>
    <m/>
    <m/>
    <x v="2"/>
    <n v="0"/>
    <m/>
    <x v="33"/>
    <m/>
    <m/>
    <m/>
    <m/>
    <m/>
    <m/>
    <n v="1"/>
  </r>
  <r>
    <n v="5279"/>
    <x v="962"/>
    <m/>
    <m/>
    <m/>
    <x v="90"/>
    <x v="89"/>
    <x v="82"/>
    <m/>
    <x v="26"/>
    <m/>
    <m/>
    <x v="2"/>
    <n v="0"/>
    <m/>
    <x v="33"/>
    <m/>
    <m/>
    <m/>
    <m/>
    <m/>
    <m/>
    <n v="1"/>
  </r>
  <r>
    <n v="5280"/>
    <x v="962"/>
    <m/>
    <m/>
    <m/>
    <x v="90"/>
    <x v="89"/>
    <x v="82"/>
    <m/>
    <x v="26"/>
    <m/>
    <m/>
    <x v="2"/>
    <n v="0"/>
    <m/>
    <x v="33"/>
    <m/>
    <m/>
    <m/>
    <m/>
    <m/>
    <m/>
    <n v="1"/>
  </r>
  <r>
    <n v="5281"/>
    <x v="962"/>
    <m/>
    <m/>
    <m/>
    <x v="90"/>
    <x v="89"/>
    <x v="82"/>
    <m/>
    <x v="26"/>
    <m/>
    <m/>
    <x v="2"/>
    <n v="0"/>
    <m/>
    <x v="33"/>
    <m/>
    <m/>
    <m/>
    <m/>
    <m/>
    <m/>
    <n v="1"/>
  </r>
  <r>
    <n v="5282"/>
    <x v="962"/>
    <m/>
    <m/>
    <m/>
    <x v="90"/>
    <x v="89"/>
    <x v="82"/>
    <m/>
    <x v="26"/>
    <m/>
    <m/>
    <x v="2"/>
    <n v="0"/>
    <m/>
    <x v="33"/>
    <m/>
    <m/>
    <m/>
    <m/>
    <m/>
    <m/>
    <n v="1"/>
  </r>
  <r>
    <n v="5283"/>
    <x v="962"/>
    <m/>
    <m/>
    <m/>
    <x v="90"/>
    <x v="89"/>
    <x v="82"/>
    <m/>
    <x v="26"/>
    <m/>
    <m/>
    <x v="2"/>
    <n v="0"/>
    <m/>
    <x v="33"/>
    <m/>
    <m/>
    <m/>
    <m/>
    <m/>
    <m/>
    <n v="1"/>
  </r>
  <r>
    <n v="5284"/>
    <x v="962"/>
    <m/>
    <m/>
    <m/>
    <x v="90"/>
    <x v="89"/>
    <x v="82"/>
    <m/>
    <x v="26"/>
    <m/>
    <m/>
    <x v="2"/>
    <n v="0"/>
    <m/>
    <x v="33"/>
    <m/>
    <m/>
    <m/>
    <m/>
    <m/>
    <m/>
    <n v="1"/>
  </r>
  <r>
    <n v="5285"/>
    <x v="962"/>
    <m/>
    <m/>
    <m/>
    <x v="90"/>
    <x v="89"/>
    <x v="82"/>
    <m/>
    <x v="26"/>
    <m/>
    <m/>
    <x v="2"/>
    <n v="0"/>
    <m/>
    <x v="33"/>
    <m/>
    <m/>
    <m/>
    <m/>
    <m/>
    <m/>
    <n v="1"/>
  </r>
  <r>
    <n v="5286"/>
    <x v="962"/>
    <m/>
    <m/>
    <m/>
    <x v="90"/>
    <x v="89"/>
    <x v="82"/>
    <m/>
    <x v="26"/>
    <m/>
    <m/>
    <x v="2"/>
    <n v="0"/>
    <m/>
    <x v="33"/>
    <m/>
    <m/>
    <m/>
    <m/>
    <m/>
    <m/>
    <n v="1"/>
  </r>
  <r>
    <n v="5287"/>
    <x v="962"/>
    <m/>
    <m/>
    <m/>
    <x v="90"/>
    <x v="89"/>
    <x v="82"/>
    <m/>
    <x v="26"/>
    <m/>
    <m/>
    <x v="2"/>
    <n v="0"/>
    <m/>
    <x v="33"/>
    <m/>
    <m/>
    <m/>
    <m/>
    <m/>
    <m/>
    <n v="1"/>
  </r>
  <r>
    <n v="5288"/>
    <x v="962"/>
    <m/>
    <m/>
    <m/>
    <x v="90"/>
    <x v="89"/>
    <x v="82"/>
    <m/>
    <x v="26"/>
    <m/>
    <m/>
    <x v="2"/>
    <n v="0"/>
    <m/>
    <x v="33"/>
    <m/>
    <m/>
    <m/>
    <m/>
    <m/>
    <m/>
    <n v="1"/>
  </r>
  <r>
    <n v="5289"/>
    <x v="962"/>
    <m/>
    <m/>
    <m/>
    <x v="90"/>
    <x v="89"/>
    <x v="82"/>
    <m/>
    <x v="26"/>
    <m/>
    <m/>
    <x v="2"/>
    <n v="0"/>
    <m/>
    <x v="33"/>
    <m/>
    <m/>
    <m/>
    <m/>
    <m/>
    <m/>
    <n v="1"/>
  </r>
  <r>
    <n v="5290"/>
    <x v="962"/>
    <m/>
    <m/>
    <m/>
    <x v="90"/>
    <x v="89"/>
    <x v="82"/>
    <m/>
    <x v="26"/>
    <m/>
    <m/>
    <x v="2"/>
    <n v="0"/>
    <m/>
    <x v="33"/>
    <m/>
    <m/>
    <m/>
    <m/>
    <m/>
    <m/>
    <n v="1"/>
  </r>
  <r>
    <n v="5291"/>
    <x v="962"/>
    <m/>
    <m/>
    <m/>
    <x v="90"/>
    <x v="89"/>
    <x v="82"/>
    <m/>
    <x v="26"/>
    <m/>
    <m/>
    <x v="2"/>
    <n v="0"/>
    <m/>
    <x v="33"/>
    <m/>
    <m/>
    <m/>
    <m/>
    <m/>
    <m/>
    <n v="1"/>
  </r>
  <r>
    <n v="5292"/>
    <x v="962"/>
    <m/>
    <m/>
    <m/>
    <x v="90"/>
    <x v="89"/>
    <x v="82"/>
    <m/>
    <x v="26"/>
    <m/>
    <m/>
    <x v="2"/>
    <n v="0"/>
    <m/>
    <x v="33"/>
    <m/>
    <m/>
    <m/>
    <m/>
    <m/>
    <m/>
    <n v="1"/>
  </r>
  <r>
    <n v="5293"/>
    <x v="962"/>
    <m/>
    <m/>
    <m/>
    <x v="90"/>
    <x v="89"/>
    <x v="82"/>
    <m/>
    <x v="26"/>
    <m/>
    <m/>
    <x v="2"/>
    <n v="0"/>
    <m/>
    <x v="33"/>
    <m/>
    <m/>
    <m/>
    <m/>
    <m/>
    <m/>
    <n v="1"/>
  </r>
  <r>
    <n v="5294"/>
    <x v="962"/>
    <m/>
    <m/>
    <m/>
    <x v="90"/>
    <x v="89"/>
    <x v="82"/>
    <m/>
    <x v="26"/>
    <m/>
    <m/>
    <x v="2"/>
    <n v="0"/>
    <m/>
    <x v="33"/>
    <m/>
    <m/>
    <m/>
    <m/>
    <m/>
    <m/>
    <n v="1"/>
  </r>
  <r>
    <n v="5295"/>
    <x v="962"/>
    <m/>
    <m/>
    <m/>
    <x v="90"/>
    <x v="89"/>
    <x v="82"/>
    <m/>
    <x v="26"/>
    <m/>
    <m/>
    <x v="2"/>
    <n v="0"/>
    <m/>
    <x v="33"/>
    <m/>
    <m/>
    <m/>
    <m/>
    <m/>
    <m/>
    <n v="1"/>
  </r>
  <r>
    <n v="5296"/>
    <x v="962"/>
    <m/>
    <m/>
    <m/>
    <x v="90"/>
    <x v="89"/>
    <x v="82"/>
    <m/>
    <x v="26"/>
    <m/>
    <m/>
    <x v="2"/>
    <n v="0"/>
    <m/>
    <x v="33"/>
    <m/>
    <m/>
    <m/>
    <m/>
    <m/>
    <m/>
    <n v="1"/>
  </r>
  <r>
    <n v="5297"/>
    <x v="962"/>
    <m/>
    <m/>
    <m/>
    <x v="90"/>
    <x v="89"/>
    <x v="82"/>
    <m/>
    <x v="26"/>
    <m/>
    <m/>
    <x v="2"/>
    <n v="0"/>
    <m/>
    <x v="33"/>
    <m/>
    <m/>
    <m/>
    <m/>
    <m/>
    <m/>
    <n v="1"/>
  </r>
  <r>
    <n v="5298"/>
    <x v="962"/>
    <m/>
    <m/>
    <m/>
    <x v="90"/>
    <x v="89"/>
    <x v="82"/>
    <m/>
    <x v="26"/>
    <m/>
    <m/>
    <x v="2"/>
    <n v="0"/>
    <m/>
    <x v="33"/>
    <m/>
    <m/>
    <m/>
    <m/>
    <m/>
    <m/>
    <n v="1"/>
  </r>
  <r>
    <n v="5299"/>
    <x v="962"/>
    <m/>
    <m/>
    <m/>
    <x v="90"/>
    <x v="89"/>
    <x v="82"/>
    <m/>
    <x v="26"/>
    <m/>
    <m/>
    <x v="2"/>
    <n v="0"/>
    <m/>
    <x v="33"/>
    <m/>
    <m/>
    <m/>
    <m/>
    <m/>
    <m/>
    <n v="1"/>
  </r>
  <r>
    <n v="5300"/>
    <x v="962"/>
    <m/>
    <m/>
    <m/>
    <x v="90"/>
    <x v="89"/>
    <x v="82"/>
    <m/>
    <x v="26"/>
    <m/>
    <m/>
    <x v="2"/>
    <n v="0"/>
    <m/>
    <x v="33"/>
    <m/>
    <m/>
    <m/>
    <m/>
    <m/>
    <m/>
    <n v="1"/>
  </r>
  <r>
    <n v="5301"/>
    <x v="962"/>
    <m/>
    <m/>
    <m/>
    <x v="90"/>
    <x v="89"/>
    <x v="82"/>
    <m/>
    <x v="26"/>
    <m/>
    <m/>
    <x v="2"/>
    <n v="0"/>
    <m/>
    <x v="33"/>
    <m/>
    <m/>
    <m/>
    <m/>
    <m/>
    <m/>
    <n v="1"/>
  </r>
  <r>
    <n v="5302"/>
    <x v="962"/>
    <m/>
    <m/>
    <m/>
    <x v="90"/>
    <x v="89"/>
    <x v="82"/>
    <m/>
    <x v="26"/>
    <m/>
    <m/>
    <x v="2"/>
    <n v="0"/>
    <m/>
    <x v="33"/>
    <m/>
    <m/>
    <m/>
    <m/>
    <m/>
    <m/>
    <n v="1"/>
  </r>
  <r>
    <n v="5303"/>
    <x v="962"/>
    <m/>
    <m/>
    <m/>
    <x v="90"/>
    <x v="89"/>
    <x v="82"/>
    <m/>
    <x v="26"/>
    <m/>
    <m/>
    <x v="2"/>
    <n v="0"/>
    <m/>
    <x v="33"/>
    <m/>
    <m/>
    <m/>
    <m/>
    <m/>
    <m/>
    <n v="1"/>
  </r>
  <r>
    <n v="5304"/>
    <x v="962"/>
    <m/>
    <m/>
    <m/>
    <x v="90"/>
    <x v="89"/>
    <x v="82"/>
    <m/>
    <x v="26"/>
    <m/>
    <m/>
    <x v="2"/>
    <n v="0"/>
    <m/>
    <x v="33"/>
    <m/>
    <m/>
    <m/>
    <m/>
    <m/>
    <m/>
    <n v="1"/>
  </r>
  <r>
    <n v="5305"/>
    <x v="962"/>
    <m/>
    <m/>
    <m/>
    <x v="90"/>
    <x v="89"/>
    <x v="82"/>
    <m/>
    <x v="26"/>
    <m/>
    <m/>
    <x v="2"/>
    <n v="0"/>
    <m/>
    <x v="33"/>
    <m/>
    <m/>
    <m/>
    <m/>
    <m/>
    <m/>
    <n v="1"/>
  </r>
  <r>
    <n v="5306"/>
    <x v="962"/>
    <m/>
    <m/>
    <m/>
    <x v="90"/>
    <x v="89"/>
    <x v="82"/>
    <m/>
    <x v="26"/>
    <m/>
    <m/>
    <x v="2"/>
    <n v="0"/>
    <m/>
    <x v="33"/>
    <m/>
    <m/>
    <m/>
    <m/>
    <m/>
    <m/>
    <n v="1"/>
  </r>
  <r>
    <n v="5307"/>
    <x v="962"/>
    <m/>
    <m/>
    <m/>
    <x v="90"/>
    <x v="89"/>
    <x v="82"/>
    <m/>
    <x v="26"/>
    <m/>
    <m/>
    <x v="2"/>
    <n v="0"/>
    <m/>
    <x v="33"/>
    <m/>
    <m/>
    <m/>
    <m/>
    <m/>
    <m/>
    <n v="1"/>
  </r>
  <r>
    <n v="5308"/>
    <x v="962"/>
    <m/>
    <m/>
    <m/>
    <x v="90"/>
    <x v="89"/>
    <x v="82"/>
    <m/>
    <x v="26"/>
    <m/>
    <m/>
    <x v="2"/>
    <n v="0"/>
    <m/>
    <x v="33"/>
    <m/>
    <m/>
    <m/>
    <m/>
    <m/>
    <m/>
    <n v="1"/>
  </r>
  <r>
    <n v="5309"/>
    <x v="962"/>
    <m/>
    <m/>
    <m/>
    <x v="90"/>
    <x v="89"/>
    <x v="82"/>
    <m/>
    <x v="26"/>
    <m/>
    <m/>
    <x v="2"/>
    <n v="0"/>
    <m/>
    <x v="33"/>
    <m/>
    <m/>
    <m/>
    <m/>
    <m/>
    <m/>
    <n v="1"/>
  </r>
  <r>
    <n v="5310"/>
    <x v="962"/>
    <m/>
    <m/>
    <m/>
    <x v="90"/>
    <x v="89"/>
    <x v="82"/>
    <m/>
    <x v="26"/>
    <m/>
    <m/>
    <x v="2"/>
    <n v="0"/>
    <m/>
    <x v="33"/>
    <m/>
    <m/>
    <m/>
    <m/>
    <m/>
    <m/>
    <n v="1"/>
  </r>
  <r>
    <n v="5311"/>
    <x v="962"/>
    <m/>
    <m/>
    <m/>
    <x v="90"/>
    <x v="89"/>
    <x v="82"/>
    <m/>
    <x v="26"/>
    <m/>
    <m/>
    <x v="2"/>
    <n v="0"/>
    <m/>
    <x v="33"/>
    <m/>
    <m/>
    <m/>
    <m/>
    <m/>
    <m/>
    <n v="1"/>
  </r>
  <r>
    <n v="5312"/>
    <x v="962"/>
    <m/>
    <m/>
    <m/>
    <x v="90"/>
    <x v="89"/>
    <x v="82"/>
    <m/>
    <x v="26"/>
    <m/>
    <m/>
    <x v="2"/>
    <n v="0"/>
    <m/>
    <x v="33"/>
    <m/>
    <m/>
    <m/>
    <m/>
    <m/>
    <m/>
    <n v="1"/>
  </r>
  <r>
    <n v="5313"/>
    <x v="962"/>
    <m/>
    <m/>
    <m/>
    <x v="90"/>
    <x v="89"/>
    <x v="82"/>
    <m/>
    <x v="26"/>
    <m/>
    <m/>
    <x v="2"/>
    <n v="0"/>
    <m/>
    <x v="33"/>
    <m/>
    <m/>
    <m/>
    <m/>
    <m/>
    <m/>
    <n v="1"/>
  </r>
  <r>
    <n v="5314"/>
    <x v="962"/>
    <m/>
    <m/>
    <m/>
    <x v="90"/>
    <x v="89"/>
    <x v="82"/>
    <m/>
    <x v="26"/>
    <m/>
    <m/>
    <x v="2"/>
    <n v="0"/>
    <m/>
    <x v="33"/>
    <m/>
    <m/>
    <m/>
    <m/>
    <m/>
    <m/>
    <n v="1"/>
  </r>
  <r>
    <n v="5315"/>
    <x v="962"/>
    <m/>
    <m/>
    <m/>
    <x v="90"/>
    <x v="89"/>
    <x v="82"/>
    <m/>
    <x v="26"/>
    <m/>
    <m/>
    <x v="2"/>
    <n v="0"/>
    <m/>
    <x v="33"/>
    <m/>
    <m/>
    <m/>
    <m/>
    <m/>
    <m/>
    <n v="1"/>
  </r>
  <r>
    <n v="5316"/>
    <x v="962"/>
    <m/>
    <m/>
    <m/>
    <x v="90"/>
    <x v="89"/>
    <x v="82"/>
    <m/>
    <x v="26"/>
    <m/>
    <m/>
    <x v="2"/>
    <n v="0"/>
    <m/>
    <x v="33"/>
    <m/>
    <m/>
    <m/>
    <m/>
    <m/>
    <m/>
    <n v="1"/>
  </r>
  <r>
    <n v="5317"/>
    <x v="962"/>
    <m/>
    <m/>
    <m/>
    <x v="90"/>
    <x v="89"/>
    <x v="82"/>
    <m/>
    <x v="26"/>
    <m/>
    <m/>
    <x v="2"/>
    <n v="0"/>
    <m/>
    <x v="33"/>
    <m/>
    <m/>
    <m/>
    <m/>
    <m/>
    <m/>
    <n v="1"/>
  </r>
  <r>
    <n v="5318"/>
    <x v="962"/>
    <m/>
    <m/>
    <m/>
    <x v="90"/>
    <x v="89"/>
    <x v="82"/>
    <m/>
    <x v="26"/>
    <m/>
    <m/>
    <x v="2"/>
    <n v="0"/>
    <m/>
    <x v="33"/>
    <m/>
    <m/>
    <m/>
    <m/>
    <m/>
    <m/>
    <n v="1"/>
  </r>
  <r>
    <n v="5319"/>
    <x v="962"/>
    <m/>
    <m/>
    <m/>
    <x v="90"/>
    <x v="89"/>
    <x v="82"/>
    <m/>
    <x v="26"/>
    <m/>
    <m/>
    <x v="2"/>
    <n v="0"/>
    <m/>
    <x v="33"/>
    <m/>
    <m/>
    <m/>
    <m/>
    <m/>
    <m/>
    <n v="1"/>
  </r>
  <r>
    <n v="5320"/>
    <x v="962"/>
    <m/>
    <m/>
    <m/>
    <x v="90"/>
    <x v="89"/>
    <x v="82"/>
    <m/>
    <x v="26"/>
    <m/>
    <m/>
    <x v="2"/>
    <n v="0"/>
    <m/>
    <x v="33"/>
    <m/>
    <m/>
    <m/>
    <m/>
    <m/>
    <m/>
    <n v="1"/>
  </r>
  <r>
    <n v="5321"/>
    <x v="962"/>
    <m/>
    <m/>
    <m/>
    <x v="90"/>
    <x v="89"/>
    <x v="82"/>
    <m/>
    <x v="26"/>
    <m/>
    <m/>
    <x v="2"/>
    <n v="0"/>
    <m/>
    <x v="33"/>
    <m/>
    <m/>
    <m/>
    <m/>
    <m/>
    <m/>
    <n v="1"/>
  </r>
  <r>
    <n v="5322"/>
    <x v="962"/>
    <m/>
    <m/>
    <m/>
    <x v="90"/>
    <x v="89"/>
    <x v="82"/>
    <m/>
    <x v="26"/>
    <m/>
    <m/>
    <x v="2"/>
    <n v="0"/>
    <m/>
    <x v="33"/>
    <m/>
    <m/>
    <m/>
    <m/>
    <m/>
    <m/>
    <n v="1"/>
  </r>
  <r>
    <n v="5323"/>
    <x v="962"/>
    <m/>
    <m/>
    <m/>
    <x v="90"/>
    <x v="89"/>
    <x v="82"/>
    <m/>
    <x v="26"/>
    <m/>
    <m/>
    <x v="2"/>
    <n v="0"/>
    <m/>
    <x v="33"/>
    <m/>
    <m/>
    <m/>
    <m/>
    <m/>
    <m/>
    <n v="1"/>
  </r>
  <r>
    <n v="5324"/>
    <x v="962"/>
    <m/>
    <m/>
    <m/>
    <x v="90"/>
    <x v="89"/>
    <x v="82"/>
    <m/>
    <x v="26"/>
    <m/>
    <m/>
    <x v="2"/>
    <n v="0"/>
    <m/>
    <x v="33"/>
    <m/>
    <m/>
    <m/>
    <m/>
    <m/>
    <m/>
    <n v="1"/>
  </r>
  <r>
    <n v="5325"/>
    <x v="962"/>
    <m/>
    <m/>
    <m/>
    <x v="90"/>
    <x v="89"/>
    <x v="82"/>
    <m/>
    <x v="26"/>
    <m/>
    <m/>
    <x v="2"/>
    <n v="0"/>
    <m/>
    <x v="33"/>
    <m/>
    <m/>
    <m/>
    <m/>
    <m/>
    <m/>
    <n v="1"/>
  </r>
  <r>
    <n v="5326"/>
    <x v="962"/>
    <m/>
    <m/>
    <m/>
    <x v="90"/>
    <x v="89"/>
    <x v="82"/>
    <m/>
    <x v="26"/>
    <m/>
    <m/>
    <x v="2"/>
    <n v="0"/>
    <m/>
    <x v="33"/>
    <m/>
    <m/>
    <m/>
    <m/>
    <m/>
    <m/>
    <n v="1"/>
  </r>
  <r>
    <n v="5327"/>
    <x v="962"/>
    <m/>
    <m/>
    <m/>
    <x v="90"/>
    <x v="89"/>
    <x v="82"/>
    <m/>
    <x v="26"/>
    <m/>
    <m/>
    <x v="2"/>
    <n v="0"/>
    <m/>
    <x v="33"/>
    <m/>
    <m/>
    <m/>
    <m/>
    <m/>
    <m/>
    <n v="1"/>
  </r>
  <r>
    <n v="5328"/>
    <x v="962"/>
    <m/>
    <m/>
    <m/>
    <x v="90"/>
    <x v="89"/>
    <x v="82"/>
    <m/>
    <x v="26"/>
    <m/>
    <m/>
    <x v="2"/>
    <n v="0"/>
    <m/>
    <x v="33"/>
    <m/>
    <m/>
    <m/>
    <m/>
    <m/>
    <m/>
    <n v="1"/>
  </r>
  <r>
    <n v="5329"/>
    <x v="962"/>
    <m/>
    <m/>
    <m/>
    <x v="90"/>
    <x v="89"/>
    <x v="82"/>
    <m/>
    <x v="26"/>
    <m/>
    <m/>
    <x v="2"/>
    <n v="0"/>
    <m/>
    <x v="33"/>
    <m/>
    <m/>
    <m/>
    <m/>
    <m/>
    <m/>
    <n v="1"/>
  </r>
  <r>
    <n v="5330"/>
    <x v="962"/>
    <m/>
    <m/>
    <m/>
    <x v="90"/>
    <x v="89"/>
    <x v="82"/>
    <m/>
    <x v="26"/>
    <m/>
    <m/>
    <x v="2"/>
    <n v="0"/>
    <m/>
    <x v="33"/>
    <m/>
    <m/>
    <m/>
    <m/>
    <m/>
    <m/>
    <n v="1"/>
  </r>
  <r>
    <n v="5331"/>
    <x v="962"/>
    <m/>
    <m/>
    <m/>
    <x v="90"/>
    <x v="89"/>
    <x v="82"/>
    <m/>
    <x v="26"/>
    <m/>
    <m/>
    <x v="2"/>
    <n v="0"/>
    <m/>
    <x v="33"/>
    <m/>
    <m/>
    <m/>
    <m/>
    <m/>
    <m/>
    <n v="1"/>
  </r>
  <r>
    <n v="5332"/>
    <x v="962"/>
    <m/>
    <m/>
    <m/>
    <x v="90"/>
    <x v="89"/>
    <x v="82"/>
    <m/>
    <x v="26"/>
    <m/>
    <m/>
    <x v="2"/>
    <n v="0"/>
    <m/>
    <x v="33"/>
    <m/>
    <m/>
    <m/>
    <m/>
    <m/>
    <m/>
    <n v="1"/>
  </r>
  <r>
    <n v="5333"/>
    <x v="962"/>
    <m/>
    <m/>
    <m/>
    <x v="90"/>
    <x v="89"/>
    <x v="82"/>
    <m/>
    <x v="26"/>
    <m/>
    <m/>
    <x v="2"/>
    <n v="0"/>
    <m/>
    <x v="33"/>
    <m/>
    <m/>
    <m/>
    <m/>
    <m/>
    <m/>
    <n v="1"/>
  </r>
  <r>
    <n v="5334"/>
    <x v="962"/>
    <m/>
    <m/>
    <m/>
    <x v="90"/>
    <x v="89"/>
    <x v="82"/>
    <m/>
    <x v="26"/>
    <m/>
    <m/>
    <x v="2"/>
    <n v="0"/>
    <m/>
    <x v="33"/>
    <m/>
    <m/>
    <m/>
    <m/>
    <m/>
    <m/>
    <n v="1"/>
  </r>
  <r>
    <n v="5335"/>
    <x v="962"/>
    <m/>
    <m/>
    <m/>
    <x v="90"/>
    <x v="89"/>
    <x v="82"/>
    <m/>
    <x v="26"/>
    <m/>
    <m/>
    <x v="2"/>
    <n v="0"/>
    <m/>
    <x v="33"/>
    <m/>
    <m/>
    <m/>
    <m/>
    <m/>
    <m/>
    <n v="1"/>
  </r>
  <r>
    <n v="5336"/>
    <x v="962"/>
    <m/>
    <m/>
    <m/>
    <x v="90"/>
    <x v="89"/>
    <x v="82"/>
    <m/>
    <x v="26"/>
    <m/>
    <m/>
    <x v="2"/>
    <n v="0"/>
    <m/>
    <x v="33"/>
    <m/>
    <m/>
    <m/>
    <m/>
    <m/>
    <m/>
    <n v="1"/>
  </r>
  <r>
    <n v="5337"/>
    <x v="962"/>
    <m/>
    <m/>
    <m/>
    <x v="90"/>
    <x v="89"/>
    <x v="82"/>
    <m/>
    <x v="26"/>
    <m/>
    <m/>
    <x v="2"/>
    <n v="0"/>
    <m/>
    <x v="33"/>
    <m/>
    <m/>
    <m/>
    <m/>
    <m/>
    <m/>
    <n v="1"/>
  </r>
  <r>
    <n v="5338"/>
    <x v="962"/>
    <m/>
    <m/>
    <m/>
    <x v="90"/>
    <x v="89"/>
    <x v="82"/>
    <m/>
    <x v="26"/>
    <m/>
    <m/>
    <x v="2"/>
    <n v="0"/>
    <m/>
    <x v="33"/>
    <m/>
    <m/>
    <m/>
    <m/>
    <m/>
    <m/>
    <n v="1"/>
  </r>
  <r>
    <n v="5339"/>
    <x v="962"/>
    <m/>
    <m/>
    <m/>
    <x v="90"/>
    <x v="89"/>
    <x v="82"/>
    <m/>
    <x v="26"/>
    <m/>
    <m/>
    <x v="2"/>
    <n v="0"/>
    <m/>
    <x v="33"/>
    <m/>
    <m/>
    <m/>
    <m/>
    <m/>
    <m/>
    <n v="1"/>
  </r>
  <r>
    <n v="5340"/>
    <x v="962"/>
    <m/>
    <m/>
    <m/>
    <x v="90"/>
    <x v="89"/>
    <x v="82"/>
    <m/>
    <x v="26"/>
    <m/>
    <m/>
    <x v="2"/>
    <n v="0"/>
    <m/>
    <x v="33"/>
    <m/>
    <m/>
    <m/>
    <m/>
    <m/>
    <m/>
    <n v="1"/>
  </r>
  <r>
    <n v="5341"/>
    <x v="962"/>
    <m/>
    <m/>
    <m/>
    <x v="90"/>
    <x v="89"/>
    <x v="82"/>
    <m/>
    <x v="26"/>
    <m/>
    <m/>
    <x v="2"/>
    <n v="0"/>
    <m/>
    <x v="33"/>
    <m/>
    <m/>
    <m/>
    <m/>
    <m/>
    <m/>
    <n v="1"/>
  </r>
  <r>
    <n v="5342"/>
    <x v="962"/>
    <m/>
    <m/>
    <m/>
    <x v="90"/>
    <x v="89"/>
    <x v="82"/>
    <m/>
    <x v="26"/>
    <m/>
    <m/>
    <x v="2"/>
    <n v="0"/>
    <m/>
    <x v="33"/>
    <m/>
    <m/>
    <m/>
    <m/>
    <m/>
    <m/>
    <n v="1"/>
  </r>
  <r>
    <n v="5343"/>
    <x v="962"/>
    <m/>
    <m/>
    <m/>
    <x v="90"/>
    <x v="89"/>
    <x v="82"/>
    <m/>
    <x v="26"/>
    <m/>
    <m/>
    <x v="2"/>
    <n v="0"/>
    <m/>
    <x v="33"/>
    <m/>
    <m/>
    <m/>
    <m/>
    <m/>
    <m/>
    <n v="1"/>
  </r>
  <r>
    <n v="5344"/>
    <x v="962"/>
    <m/>
    <m/>
    <m/>
    <x v="90"/>
    <x v="89"/>
    <x v="82"/>
    <m/>
    <x v="26"/>
    <m/>
    <m/>
    <x v="2"/>
    <n v="0"/>
    <m/>
    <x v="33"/>
    <m/>
    <m/>
    <m/>
    <m/>
    <m/>
    <m/>
    <n v="1"/>
  </r>
  <r>
    <n v="5345"/>
    <x v="962"/>
    <m/>
    <m/>
    <m/>
    <x v="90"/>
    <x v="89"/>
    <x v="82"/>
    <m/>
    <x v="26"/>
    <m/>
    <m/>
    <x v="2"/>
    <n v="0"/>
    <m/>
    <x v="33"/>
    <m/>
    <m/>
    <m/>
    <m/>
    <m/>
    <m/>
    <n v="1"/>
  </r>
  <r>
    <n v="5346"/>
    <x v="962"/>
    <m/>
    <m/>
    <m/>
    <x v="90"/>
    <x v="89"/>
    <x v="82"/>
    <m/>
    <x v="26"/>
    <m/>
    <m/>
    <x v="2"/>
    <n v="0"/>
    <m/>
    <x v="33"/>
    <m/>
    <m/>
    <m/>
    <m/>
    <m/>
    <m/>
    <n v="1"/>
  </r>
  <r>
    <n v="5347"/>
    <x v="962"/>
    <m/>
    <m/>
    <m/>
    <x v="90"/>
    <x v="89"/>
    <x v="82"/>
    <m/>
    <x v="26"/>
    <m/>
    <m/>
    <x v="2"/>
    <n v="0"/>
    <m/>
    <x v="33"/>
    <m/>
    <m/>
    <m/>
    <m/>
    <m/>
    <m/>
    <n v="1"/>
  </r>
  <r>
    <n v="5348"/>
    <x v="962"/>
    <m/>
    <m/>
    <m/>
    <x v="90"/>
    <x v="89"/>
    <x v="82"/>
    <m/>
    <x v="26"/>
    <m/>
    <m/>
    <x v="2"/>
    <n v="0"/>
    <m/>
    <x v="33"/>
    <m/>
    <m/>
    <m/>
    <m/>
    <m/>
    <m/>
    <n v="1"/>
  </r>
  <r>
    <n v="5349"/>
    <x v="962"/>
    <m/>
    <m/>
    <m/>
    <x v="90"/>
    <x v="89"/>
    <x v="82"/>
    <m/>
    <x v="26"/>
    <m/>
    <m/>
    <x v="2"/>
    <n v="0"/>
    <m/>
    <x v="33"/>
    <m/>
    <m/>
    <m/>
    <m/>
    <m/>
    <m/>
    <n v="1"/>
  </r>
  <r>
    <n v="5350"/>
    <x v="962"/>
    <m/>
    <m/>
    <m/>
    <x v="90"/>
    <x v="89"/>
    <x v="82"/>
    <m/>
    <x v="26"/>
    <m/>
    <m/>
    <x v="2"/>
    <n v="0"/>
    <m/>
    <x v="33"/>
    <m/>
    <m/>
    <m/>
    <m/>
    <m/>
    <m/>
    <n v="1"/>
  </r>
  <r>
    <n v="5351"/>
    <x v="962"/>
    <m/>
    <m/>
    <m/>
    <x v="90"/>
    <x v="89"/>
    <x v="82"/>
    <m/>
    <x v="26"/>
    <m/>
    <m/>
    <x v="2"/>
    <n v="0"/>
    <m/>
    <x v="33"/>
    <m/>
    <m/>
    <m/>
    <m/>
    <m/>
    <m/>
    <n v="1"/>
  </r>
  <r>
    <n v="5352"/>
    <x v="962"/>
    <m/>
    <m/>
    <m/>
    <x v="90"/>
    <x v="89"/>
    <x v="82"/>
    <m/>
    <x v="26"/>
    <m/>
    <m/>
    <x v="2"/>
    <n v="0"/>
    <m/>
    <x v="33"/>
    <m/>
    <m/>
    <m/>
    <m/>
    <m/>
    <m/>
    <n v="1"/>
  </r>
  <r>
    <n v="5353"/>
    <x v="962"/>
    <m/>
    <m/>
    <m/>
    <x v="90"/>
    <x v="89"/>
    <x v="82"/>
    <m/>
    <x v="26"/>
    <m/>
    <m/>
    <x v="2"/>
    <n v="0"/>
    <m/>
    <x v="33"/>
    <m/>
    <m/>
    <m/>
    <m/>
    <m/>
    <m/>
    <n v="1"/>
  </r>
  <r>
    <n v="5354"/>
    <x v="962"/>
    <m/>
    <m/>
    <m/>
    <x v="90"/>
    <x v="89"/>
    <x v="82"/>
    <m/>
    <x v="26"/>
    <m/>
    <m/>
    <x v="2"/>
    <n v="0"/>
    <m/>
    <x v="33"/>
    <m/>
    <m/>
    <m/>
    <m/>
    <m/>
    <m/>
    <n v="1"/>
  </r>
  <r>
    <n v="5355"/>
    <x v="962"/>
    <m/>
    <m/>
    <m/>
    <x v="90"/>
    <x v="89"/>
    <x v="82"/>
    <m/>
    <x v="26"/>
    <m/>
    <m/>
    <x v="2"/>
    <n v="0"/>
    <m/>
    <x v="33"/>
    <m/>
    <m/>
    <m/>
    <m/>
    <m/>
    <m/>
    <n v="1"/>
  </r>
  <r>
    <n v="5356"/>
    <x v="962"/>
    <m/>
    <m/>
    <m/>
    <x v="90"/>
    <x v="89"/>
    <x v="82"/>
    <m/>
    <x v="26"/>
    <m/>
    <m/>
    <x v="2"/>
    <n v="0"/>
    <m/>
    <x v="33"/>
    <m/>
    <m/>
    <m/>
    <m/>
    <m/>
    <m/>
    <n v="1"/>
  </r>
  <r>
    <n v="5357"/>
    <x v="962"/>
    <m/>
    <m/>
    <m/>
    <x v="90"/>
    <x v="89"/>
    <x v="82"/>
    <m/>
    <x v="26"/>
    <m/>
    <m/>
    <x v="2"/>
    <n v="0"/>
    <m/>
    <x v="33"/>
    <m/>
    <m/>
    <m/>
    <m/>
    <m/>
    <m/>
    <n v="1"/>
  </r>
  <r>
    <n v="5358"/>
    <x v="962"/>
    <m/>
    <m/>
    <m/>
    <x v="90"/>
    <x v="89"/>
    <x v="82"/>
    <m/>
    <x v="26"/>
    <m/>
    <m/>
    <x v="2"/>
    <n v="0"/>
    <m/>
    <x v="33"/>
    <m/>
    <m/>
    <m/>
    <m/>
    <m/>
    <m/>
    <n v="1"/>
  </r>
  <r>
    <n v="5359"/>
    <x v="962"/>
    <m/>
    <m/>
    <m/>
    <x v="90"/>
    <x v="89"/>
    <x v="82"/>
    <m/>
    <x v="26"/>
    <m/>
    <m/>
    <x v="2"/>
    <n v="0"/>
    <m/>
    <x v="33"/>
    <m/>
    <m/>
    <m/>
    <m/>
    <m/>
    <m/>
    <n v="1"/>
  </r>
  <r>
    <n v="5360"/>
    <x v="962"/>
    <m/>
    <m/>
    <m/>
    <x v="90"/>
    <x v="89"/>
    <x v="82"/>
    <m/>
    <x v="26"/>
    <m/>
    <m/>
    <x v="2"/>
    <n v="0"/>
    <m/>
    <x v="33"/>
    <m/>
    <m/>
    <m/>
    <m/>
    <m/>
    <m/>
    <n v="1"/>
  </r>
  <r>
    <n v="5361"/>
    <x v="962"/>
    <m/>
    <m/>
    <m/>
    <x v="90"/>
    <x v="89"/>
    <x v="82"/>
    <m/>
    <x v="26"/>
    <m/>
    <m/>
    <x v="2"/>
    <n v="0"/>
    <m/>
    <x v="33"/>
    <m/>
    <m/>
    <m/>
    <m/>
    <m/>
    <m/>
    <n v="1"/>
  </r>
  <r>
    <n v="5362"/>
    <x v="962"/>
    <m/>
    <m/>
    <m/>
    <x v="90"/>
    <x v="89"/>
    <x v="82"/>
    <m/>
    <x v="26"/>
    <m/>
    <m/>
    <x v="2"/>
    <n v="0"/>
    <m/>
    <x v="33"/>
    <m/>
    <m/>
    <m/>
    <m/>
    <m/>
    <m/>
    <n v="1"/>
  </r>
  <r>
    <n v="5363"/>
    <x v="962"/>
    <m/>
    <m/>
    <m/>
    <x v="90"/>
    <x v="89"/>
    <x v="82"/>
    <m/>
    <x v="26"/>
    <m/>
    <m/>
    <x v="2"/>
    <n v="0"/>
    <m/>
    <x v="33"/>
    <m/>
    <m/>
    <m/>
    <m/>
    <m/>
    <m/>
    <n v="1"/>
  </r>
  <r>
    <n v="5364"/>
    <x v="962"/>
    <m/>
    <m/>
    <m/>
    <x v="90"/>
    <x v="89"/>
    <x v="82"/>
    <m/>
    <x v="26"/>
    <m/>
    <m/>
    <x v="2"/>
    <n v="0"/>
    <m/>
    <x v="33"/>
    <m/>
    <m/>
    <m/>
    <m/>
    <m/>
    <m/>
    <n v="1"/>
  </r>
  <r>
    <n v="5365"/>
    <x v="962"/>
    <m/>
    <m/>
    <m/>
    <x v="90"/>
    <x v="89"/>
    <x v="82"/>
    <m/>
    <x v="26"/>
    <m/>
    <m/>
    <x v="2"/>
    <n v="0"/>
    <m/>
    <x v="33"/>
    <m/>
    <m/>
    <m/>
    <m/>
    <m/>
    <m/>
    <n v="1"/>
  </r>
  <r>
    <n v="5366"/>
    <x v="962"/>
    <m/>
    <m/>
    <m/>
    <x v="90"/>
    <x v="89"/>
    <x v="82"/>
    <m/>
    <x v="26"/>
    <m/>
    <m/>
    <x v="2"/>
    <n v="0"/>
    <m/>
    <x v="33"/>
    <m/>
    <m/>
    <m/>
    <m/>
    <m/>
    <m/>
    <n v="1"/>
  </r>
  <r>
    <n v="5367"/>
    <x v="962"/>
    <m/>
    <m/>
    <m/>
    <x v="90"/>
    <x v="89"/>
    <x v="82"/>
    <m/>
    <x v="26"/>
    <m/>
    <m/>
    <x v="2"/>
    <n v="0"/>
    <m/>
    <x v="33"/>
    <m/>
    <m/>
    <m/>
    <m/>
    <m/>
    <m/>
    <n v="1"/>
  </r>
  <r>
    <n v="5368"/>
    <x v="962"/>
    <m/>
    <m/>
    <m/>
    <x v="90"/>
    <x v="89"/>
    <x v="82"/>
    <m/>
    <x v="26"/>
    <m/>
    <m/>
    <x v="2"/>
    <n v="0"/>
    <m/>
    <x v="33"/>
    <m/>
    <m/>
    <m/>
    <m/>
    <m/>
    <m/>
    <n v="1"/>
  </r>
  <r>
    <n v="5369"/>
    <x v="962"/>
    <m/>
    <m/>
    <m/>
    <x v="90"/>
    <x v="89"/>
    <x v="82"/>
    <m/>
    <x v="26"/>
    <m/>
    <m/>
    <x v="2"/>
    <n v="0"/>
    <m/>
    <x v="33"/>
    <m/>
    <m/>
    <m/>
    <m/>
    <m/>
    <m/>
    <n v="1"/>
  </r>
  <r>
    <n v="5370"/>
    <x v="962"/>
    <m/>
    <m/>
    <m/>
    <x v="90"/>
    <x v="89"/>
    <x v="82"/>
    <m/>
    <x v="26"/>
    <m/>
    <m/>
    <x v="2"/>
    <n v="0"/>
    <m/>
    <x v="33"/>
    <m/>
    <m/>
    <m/>
    <m/>
    <m/>
    <m/>
    <n v="1"/>
  </r>
  <r>
    <n v="5371"/>
    <x v="962"/>
    <m/>
    <m/>
    <m/>
    <x v="90"/>
    <x v="89"/>
    <x v="82"/>
    <m/>
    <x v="26"/>
    <m/>
    <m/>
    <x v="2"/>
    <n v="0"/>
    <m/>
    <x v="33"/>
    <m/>
    <m/>
    <m/>
    <m/>
    <m/>
    <m/>
    <n v="1"/>
  </r>
  <r>
    <n v="5372"/>
    <x v="962"/>
    <m/>
    <m/>
    <m/>
    <x v="90"/>
    <x v="89"/>
    <x v="82"/>
    <m/>
    <x v="26"/>
    <m/>
    <m/>
    <x v="2"/>
    <n v="0"/>
    <m/>
    <x v="33"/>
    <m/>
    <m/>
    <m/>
    <m/>
    <m/>
    <m/>
    <n v="1"/>
  </r>
  <r>
    <n v="5373"/>
    <x v="962"/>
    <m/>
    <m/>
    <m/>
    <x v="90"/>
    <x v="89"/>
    <x v="82"/>
    <m/>
    <x v="26"/>
    <m/>
    <m/>
    <x v="2"/>
    <n v="0"/>
    <m/>
    <x v="33"/>
    <m/>
    <m/>
    <m/>
    <m/>
    <m/>
    <m/>
    <n v="1"/>
  </r>
  <r>
    <n v="5374"/>
    <x v="962"/>
    <m/>
    <m/>
    <m/>
    <x v="90"/>
    <x v="89"/>
    <x v="82"/>
    <m/>
    <x v="26"/>
    <m/>
    <m/>
    <x v="2"/>
    <n v="0"/>
    <m/>
    <x v="33"/>
    <m/>
    <m/>
    <m/>
    <m/>
    <m/>
    <m/>
    <n v="1"/>
  </r>
  <r>
    <n v="5375"/>
    <x v="962"/>
    <m/>
    <m/>
    <m/>
    <x v="90"/>
    <x v="89"/>
    <x v="82"/>
    <m/>
    <x v="26"/>
    <m/>
    <m/>
    <x v="2"/>
    <n v="0"/>
    <m/>
    <x v="33"/>
    <m/>
    <m/>
    <m/>
    <m/>
    <m/>
    <m/>
    <n v="1"/>
  </r>
  <r>
    <n v="5376"/>
    <x v="962"/>
    <m/>
    <m/>
    <m/>
    <x v="90"/>
    <x v="89"/>
    <x v="82"/>
    <m/>
    <x v="26"/>
    <m/>
    <m/>
    <x v="2"/>
    <n v="0"/>
    <m/>
    <x v="33"/>
    <m/>
    <m/>
    <m/>
    <m/>
    <m/>
    <m/>
    <n v="1"/>
  </r>
  <r>
    <n v="5377"/>
    <x v="962"/>
    <m/>
    <m/>
    <m/>
    <x v="90"/>
    <x v="89"/>
    <x v="82"/>
    <m/>
    <x v="26"/>
    <m/>
    <m/>
    <x v="2"/>
    <n v="0"/>
    <m/>
    <x v="33"/>
    <m/>
    <m/>
    <m/>
    <m/>
    <m/>
    <m/>
    <n v="1"/>
  </r>
  <r>
    <n v="5378"/>
    <x v="962"/>
    <m/>
    <m/>
    <m/>
    <x v="90"/>
    <x v="89"/>
    <x v="82"/>
    <m/>
    <x v="26"/>
    <m/>
    <m/>
    <x v="2"/>
    <n v="0"/>
    <m/>
    <x v="33"/>
    <m/>
    <m/>
    <m/>
    <m/>
    <m/>
    <m/>
    <n v="1"/>
  </r>
  <r>
    <n v="5379"/>
    <x v="962"/>
    <m/>
    <m/>
    <m/>
    <x v="90"/>
    <x v="89"/>
    <x v="82"/>
    <m/>
    <x v="26"/>
    <m/>
    <m/>
    <x v="2"/>
    <n v="0"/>
    <m/>
    <x v="33"/>
    <m/>
    <m/>
    <m/>
    <m/>
    <m/>
    <m/>
    <n v="1"/>
  </r>
  <r>
    <n v="5380"/>
    <x v="962"/>
    <m/>
    <m/>
    <m/>
    <x v="90"/>
    <x v="89"/>
    <x v="82"/>
    <m/>
    <x v="26"/>
    <m/>
    <m/>
    <x v="2"/>
    <n v="0"/>
    <m/>
    <x v="33"/>
    <m/>
    <m/>
    <m/>
    <m/>
    <m/>
    <m/>
    <n v="1"/>
  </r>
  <r>
    <n v="5381"/>
    <x v="962"/>
    <m/>
    <m/>
    <m/>
    <x v="90"/>
    <x v="89"/>
    <x v="82"/>
    <m/>
    <x v="26"/>
    <m/>
    <m/>
    <x v="2"/>
    <n v="0"/>
    <m/>
    <x v="33"/>
    <m/>
    <m/>
    <m/>
    <m/>
    <m/>
    <m/>
    <n v="1"/>
  </r>
  <r>
    <n v="5382"/>
    <x v="962"/>
    <m/>
    <m/>
    <m/>
    <x v="90"/>
    <x v="89"/>
    <x v="82"/>
    <m/>
    <x v="26"/>
    <m/>
    <m/>
    <x v="2"/>
    <n v="0"/>
    <m/>
    <x v="33"/>
    <m/>
    <m/>
    <m/>
    <m/>
    <m/>
    <m/>
    <n v="1"/>
  </r>
  <r>
    <n v="5383"/>
    <x v="962"/>
    <m/>
    <m/>
    <m/>
    <x v="90"/>
    <x v="89"/>
    <x v="82"/>
    <m/>
    <x v="26"/>
    <m/>
    <m/>
    <x v="2"/>
    <n v="0"/>
    <m/>
    <x v="33"/>
    <m/>
    <m/>
    <m/>
    <m/>
    <m/>
    <m/>
    <n v="1"/>
  </r>
  <r>
    <n v="5384"/>
    <x v="962"/>
    <m/>
    <m/>
    <m/>
    <x v="90"/>
    <x v="89"/>
    <x v="82"/>
    <m/>
    <x v="26"/>
    <m/>
    <m/>
    <x v="2"/>
    <n v="0"/>
    <m/>
    <x v="33"/>
    <m/>
    <m/>
    <m/>
    <m/>
    <m/>
    <m/>
    <n v="1"/>
  </r>
  <r>
    <n v="5385"/>
    <x v="962"/>
    <m/>
    <m/>
    <m/>
    <x v="90"/>
    <x v="89"/>
    <x v="82"/>
    <m/>
    <x v="26"/>
    <m/>
    <m/>
    <x v="2"/>
    <n v="0"/>
    <m/>
    <x v="33"/>
    <m/>
    <m/>
    <m/>
    <m/>
    <m/>
    <m/>
    <n v="1"/>
  </r>
  <r>
    <n v="5386"/>
    <x v="962"/>
    <m/>
    <m/>
    <m/>
    <x v="90"/>
    <x v="89"/>
    <x v="82"/>
    <m/>
    <x v="26"/>
    <m/>
    <m/>
    <x v="2"/>
    <n v="0"/>
    <m/>
    <x v="33"/>
    <m/>
    <m/>
    <m/>
    <m/>
    <m/>
    <m/>
    <n v="1"/>
  </r>
  <r>
    <n v="5387"/>
    <x v="962"/>
    <m/>
    <m/>
    <m/>
    <x v="90"/>
    <x v="89"/>
    <x v="82"/>
    <m/>
    <x v="26"/>
    <m/>
    <m/>
    <x v="2"/>
    <n v="0"/>
    <m/>
    <x v="33"/>
    <m/>
    <m/>
    <m/>
    <m/>
    <m/>
    <m/>
    <n v="1"/>
  </r>
  <r>
    <n v="5388"/>
    <x v="962"/>
    <m/>
    <m/>
    <m/>
    <x v="90"/>
    <x v="89"/>
    <x v="82"/>
    <m/>
    <x v="26"/>
    <m/>
    <m/>
    <x v="2"/>
    <n v="0"/>
    <m/>
    <x v="33"/>
    <m/>
    <m/>
    <m/>
    <m/>
    <m/>
    <m/>
    <n v="1"/>
  </r>
  <r>
    <n v="5389"/>
    <x v="962"/>
    <m/>
    <m/>
    <m/>
    <x v="90"/>
    <x v="89"/>
    <x v="82"/>
    <m/>
    <x v="26"/>
    <m/>
    <m/>
    <x v="2"/>
    <n v="0"/>
    <m/>
    <x v="33"/>
    <m/>
    <m/>
    <m/>
    <m/>
    <m/>
    <m/>
    <n v="1"/>
  </r>
  <r>
    <n v="5390"/>
    <x v="962"/>
    <m/>
    <m/>
    <m/>
    <x v="90"/>
    <x v="89"/>
    <x v="82"/>
    <m/>
    <x v="26"/>
    <m/>
    <m/>
    <x v="2"/>
    <n v="0"/>
    <m/>
    <x v="33"/>
    <m/>
    <m/>
    <m/>
    <m/>
    <m/>
    <m/>
    <n v="1"/>
  </r>
  <r>
    <n v="5391"/>
    <x v="962"/>
    <m/>
    <m/>
    <m/>
    <x v="90"/>
    <x v="89"/>
    <x v="82"/>
    <m/>
    <x v="26"/>
    <m/>
    <m/>
    <x v="2"/>
    <n v="0"/>
    <m/>
    <x v="33"/>
    <m/>
    <m/>
    <m/>
    <m/>
    <m/>
    <m/>
    <n v="1"/>
  </r>
  <r>
    <n v="5392"/>
    <x v="962"/>
    <m/>
    <m/>
    <m/>
    <x v="90"/>
    <x v="89"/>
    <x v="82"/>
    <m/>
    <x v="26"/>
    <m/>
    <m/>
    <x v="2"/>
    <n v="0"/>
    <m/>
    <x v="33"/>
    <m/>
    <m/>
    <m/>
    <m/>
    <m/>
    <m/>
    <n v="1"/>
  </r>
  <r>
    <n v="5393"/>
    <x v="962"/>
    <m/>
    <m/>
    <m/>
    <x v="90"/>
    <x v="89"/>
    <x v="82"/>
    <m/>
    <x v="26"/>
    <m/>
    <m/>
    <x v="2"/>
    <n v="0"/>
    <m/>
    <x v="33"/>
    <m/>
    <m/>
    <m/>
    <m/>
    <m/>
    <m/>
    <n v="1"/>
  </r>
  <r>
    <n v="5394"/>
    <x v="962"/>
    <m/>
    <m/>
    <m/>
    <x v="90"/>
    <x v="89"/>
    <x v="82"/>
    <m/>
    <x v="26"/>
    <m/>
    <m/>
    <x v="2"/>
    <n v="0"/>
    <m/>
    <x v="33"/>
    <m/>
    <m/>
    <m/>
    <m/>
    <m/>
    <m/>
    <n v="1"/>
  </r>
  <r>
    <n v="5395"/>
    <x v="962"/>
    <m/>
    <m/>
    <m/>
    <x v="90"/>
    <x v="89"/>
    <x v="82"/>
    <m/>
    <x v="26"/>
    <m/>
    <m/>
    <x v="2"/>
    <n v="0"/>
    <m/>
    <x v="33"/>
    <m/>
    <m/>
    <m/>
    <m/>
    <m/>
    <m/>
    <n v="1"/>
  </r>
  <r>
    <n v="5396"/>
    <x v="962"/>
    <m/>
    <m/>
    <m/>
    <x v="90"/>
    <x v="89"/>
    <x v="82"/>
    <m/>
    <x v="26"/>
    <m/>
    <m/>
    <x v="2"/>
    <n v="0"/>
    <m/>
    <x v="33"/>
    <m/>
    <m/>
    <m/>
    <m/>
    <m/>
    <m/>
    <n v="1"/>
  </r>
  <r>
    <n v="5397"/>
    <x v="962"/>
    <m/>
    <m/>
    <m/>
    <x v="90"/>
    <x v="89"/>
    <x v="82"/>
    <m/>
    <x v="26"/>
    <m/>
    <m/>
    <x v="2"/>
    <n v="0"/>
    <m/>
    <x v="33"/>
    <m/>
    <m/>
    <m/>
    <m/>
    <m/>
    <m/>
    <n v="1"/>
  </r>
  <r>
    <n v="5398"/>
    <x v="962"/>
    <m/>
    <m/>
    <m/>
    <x v="90"/>
    <x v="89"/>
    <x v="82"/>
    <m/>
    <x v="26"/>
    <m/>
    <m/>
    <x v="2"/>
    <n v="0"/>
    <m/>
    <x v="33"/>
    <m/>
    <m/>
    <m/>
    <m/>
    <m/>
    <m/>
    <n v="1"/>
  </r>
  <r>
    <n v="5399"/>
    <x v="962"/>
    <m/>
    <m/>
    <m/>
    <x v="90"/>
    <x v="89"/>
    <x v="82"/>
    <m/>
    <x v="26"/>
    <m/>
    <m/>
    <x v="2"/>
    <n v="0"/>
    <m/>
    <x v="33"/>
    <m/>
    <m/>
    <m/>
    <m/>
    <m/>
    <m/>
    <n v="1"/>
  </r>
  <r>
    <n v="5400"/>
    <x v="962"/>
    <m/>
    <m/>
    <m/>
    <x v="90"/>
    <x v="89"/>
    <x v="82"/>
    <m/>
    <x v="26"/>
    <m/>
    <m/>
    <x v="2"/>
    <n v="0"/>
    <m/>
    <x v="33"/>
    <m/>
    <m/>
    <m/>
    <m/>
    <m/>
    <m/>
    <n v="1"/>
  </r>
  <r>
    <n v="5401"/>
    <x v="962"/>
    <m/>
    <m/>
    <m/>
    <x v="90"/>
    <x v="89"/>
    <x v="82"/>
    <m/>
    <x v="26"/>
    <m/>
    <m/>
    <x v="2"/>
    <n v="0"/>
    <m/>
    <x v="33"/>
    <m/>
    <m/>
    <m/>
    <m/>
    <m/>
    <m/>
    <n v="1"/>
  </r>
  <r>
    <n v="5402"/>
    <x v="962"/>
    <m/>
    <m/>
    <m/>
    <x v="90"/>
    <x v="89"/>
    <x v="82"/>
    <m/>
    <x v="26"/>
    <m/>
    <m/>
    <x v="2"/>
    <n v="0"/>
    <m/>
    <x v="33"/>
    <m/>
    <m/>
    <m/>
    <m/>
    <m/>
    <m/>
    <n v="1"/>
  </r>
  <r>
    <n v="5403"/>
    <x v="962"/>
    <m/>
    <m/>
    <m/>
    <x v="90"/>
    <x v="89"/>
    <x v="82"/>
    <m/>
    <x v="26"/>
    <m/>
    <m/>
    <x v="2"/>
    <n v="0"/>
    <m/>
    <x v="33"/>
    <m/>
    <m/>
    <m/>
    <m/>
    <m/>
    <m/>
    <n v="1"/>
  </r>
  <r>
    <n v="5404"/>
    <x v="962"/>
    <m/>
    <m/>
    <m/>
    <x v="90"/>
    <x v="89"/>
    <x v="82"/>
    <m/>
    <x v="26"/>
    <m/>
    <m/>
    <x v="2"/>
    <n v="0"/>
    <m/>
    <x v="33"/>
    <m/>
    <m/>
    <m/>
    <m/>
    <m/>
    <m/>
    <n v="1"/>
  </r>
  <r>
    <n v="5405"/>
    <x v="962"/>
    <m/>
    <m/>
    <m/>
    <x v="90"/>
    <x v="89"/>
    <x v="82"/>
    <m/>
    <x v="26"/>
    <m/>
    <m/>
    <x v="2"/>
    <n v="0"/>
    <m/>
    <x v="33"/>
    <m/>
    <m/>
    <m/>
    <m/>
    <m/>
    <m/>
    <n v="1"/>
  </r>
  <r>
    <n v="5406"/>
    <x v="962"/>
    <m/>
    <m/>
    <m/>
    <x v="90"/>
    <x v="89"/>
    <x v="82"/>
    <m/>
    <x v="26"/>
    <m/>
    <m/>
    <x v="2"/>
    <n v="0"/>
    <m/>
    <x v="33"/>
    <m/>
    <m/>
    <m/>
    <m/>
    <m/>
    <m/>
    <n v="1"/>
  </r>
  <r>
    <n v="5407"/>
    <x v="962"/>
    <m/>
    <m/>
    <m/>
    <x v="90"/>
    <x v="89"/>
    <x v="82"/>
    <m/>
    <x v="26"/>
    <m/>
    <m/>
    <x v="2"/>
    <n v="0"/>
    <m/>
    <x v="33"/>
    <m/>
    <m/>
    <m/>
    <m/>
    <m/>
    <m/>
    <n v="1"/>
  </r>
  <r>
    <n v="5408"/>
    <x v="962"/>
    <m/>
    <m/>
    <m/>
    <x v="90"/>
    <x v="89"/>
    <x v="82"/>
    <m/>
    <x v="26"/>
    <m/>
    <m/>
    <x v="2"/>
    <n v="0"/>
    <m/>
    <x v="33"/>
    <m/>
    <m/>
    <m/>
    <m/>
    <m/>
    <m/>
    <n v="1"/>
  </r>
  <r>
    <n v="5409"/>
    <x v="962"/>
    <m/>
    <m/>
    <m/>
    <x v="90"/>
    <x v="89"/>
    <x v="82"/>
    <m/>
    <x v="26"/>
    <m/>
    <m/>
    <x v="2"/>
    <n v="0"/>
    <m/>
    <x v="33"/>
    <m/>
    <m/>
    <m/>
    <m/>
    <m/>
    <m/>
    <n v="1"/>
  </r>
  <r>
    <n v="5410"/>
    <x v="962"/>
    <m/>
    <m/>
    <m/>
    <x v="90"/>
    <x v="89"/>
    <x v="82"/>
    <m/>
    <x v="26"/>
    <m/>
    <m/>
    <x v="2"/>
    <n v="0"/>
    <m/>
    <x v="33"/>
    <m/>
    <m/>
    <m/>
    <m/>
    <m/>
    <m/>
    <n v="1"/>
  </r>
  <r>
    <n v="5411"/>
    <x v="962"/>
    <m/>
    <m/>
    <m/>
    <x v="90"/>
    <x v="89"/>
    <x v="82"/>
    <m/>
    <x v="26"/>
    <m/>
    <m/>
    <x v="2"/>
    <n v="0"/>
    <m/>
    <x v="33"/>
    <m/>
    <m/>
    <m/>
    <m/>
    <m/>
    <m/>
    <n v="1"/>
  </r>
  <r>
    <n v="5412"/>
    <x v="962"/>
    <m/>
    <m/>
    <m/>
    <x v="90"/>
    <x v="89"/>
    <x v="82"/>
    <m/>
    <x v="26"/>
    <m/>
    <m/>
    <x v="2"/>
    <n v="0"/>
    <m/>
    <x v="33"/>
    <m/>
    <m/>
    <m/>
    <m/>
    <m/>
    <m/>
    <n v="1"/>
  </r>
  <r>
    <n v="5413"/>
    <x v="962"/>
    <m/>
    <m/>
    <m/>
    <x v="90"/>
    <x v="89"/>
    <x v="82"/>
    <m/>
    <x v="26"/>
    <m/>
    <m/>
    <x v="2"/>
    <n v="0"/>
    <m/>
    <x v="33"/>
    <m/>
    <m/>
    <m/>
    <m/>
    <m/>
    <m/>
    <n v="1"/>
  </r>
  <r>
    <n v="5414"/>
    <x v="962"/>
    <m/>
    <m/>
    <m/>
    <x v="90"/>
    <x v="89"/>
    <x v="82"/>
    <m/>
    <x v="26"/>
    <m/>
    <m/>
    <x v="2"/>
    <n v="0"/>
    <m/>
    <x v="33"/>
    <m/>
    <m/>
    <m/>
    <m/>
    <m/>
    <m/>
    <n v="1"/>
  </r>
  <r>
    <n v="5415"/>
    <x v="962"/>
    <m/>
    <m/>
    <m/>
    <x v="90"/>
    <x v="89"/>
    <x v="82"/>
    <m/>
    <x v="26"/>
    <m/>
    <m/>
    <x v="2"/>
    <n v="0"/>
    <m/>
    <x v="33"/>
    <m/>
    <m/>
    <m/>
    <m/>
    <m/>
    <m/>
    <n v="1"/>
  </r>
  <r>
    <n v="5416"/>
    <x v="962"/>
    <m/>
    <m/>
    <m/>
    <x v="90"/>
    <x v="89"/>
    <x v="82"/>
    <m/>
    <x v="26"/>
    <m/>
    <m/>
    <x v="2"/>
    <n v="0"/>
    <m/>
    <x v="33"/>
    <m/>
    <m/>
    <m/>
    <m/>
    <m/>
    <m/>
    <n v="1"/>
  </r>
  <r>
    <n v="5417"/>
    <x v="962"/>
    <m/>
    <m/>
    <m/>
    <x v="90"/>
    <x v="89"/>
    <x v="82"/>
    <m/>
    <x v="26"/>
    <m/>
    <m/>
    <x v="2"/>
    <n v="0"/>
    <m/>
    <x v="33"/>
    <m/>
    <m/>
    <m/>
    <m/>
    <m/>
    <m/>
    <n v="1"/>
  </r>
  <r>
    <n v="5418"/>
    <x v="962"/>
    <m/>
    <m/>
    <m/>
    <x v="90"/>
    <x v="89"/>
    <x v="82"/>
    <m/>
    <x v="26"/>
    <m/>
    <m/>
    <x v="2"/>
    <n v="0"/>
    <m/>
    <x v="33"/>
    <m/>
    <m/>
    <m/>
    <m/>
    <m/>
    <m/>
    <n v="1"/>
  </r>
  <r>
    <n v="5419"/>
    <x v="962"/>
    <m/>
    <m/>
    <m/>
    <x v="90"/>
    <x v="89"/>
    <x v="82"/>
    <m/>
    <x v="26"/>
    <m/>
    <m/>
    <x v="2"/>
    <n v="0"/>
    <m/>
    <x v="33"/>
    <m/>
    <m/>
    <m/>
    <m/>
    <m/>
    <m/>
    <n v="1"/>
  </r>
  <r>
    <n v="5420"/>
    <x v="962"/>
    <m/>
    <m/>
    <m/>
    <x v="90"/>
    <x v="89"/>
    <x v="82"/>
    <m/>
    <x v="26"/>
    <m/>
    <m/>
    <x v="2"/>
    <n v="0"/>
    <m/>
    <x v="33"/>
    <m/>
    <m/>
    <m/>
    <m/>
    <m/>
    <m/>
    <n v="1"/>
  </r>
  <r>
    <n v="5421"/>
    <x v="962"/>
    <m/>
    <m/>
    <m/>
    <x v="90"/>
    <x v="89"/>
    <x v="82"/>
    <m/>
    <x v="26"/>
    <m/>
    <m/>
    <x v="2"/>
    <n v="0"/>
    <m/>
    <x v="33"/>
    <m/>
    <m/>
    <m/>
    <m/>
    <m/>
    <m/>
    <n v="1"/>
  </r>
  <r>
    <n v="5422"/>
    <x v="962"/>
    <m/>
    <m/>
    <m/>
    <x v="90"/>
    <x v="89"/>
    <x v="82"/>
    <m/>
    <x v="26"/>
    <m/>
    <m/>
    <x v="2"/>
    <n v="0"/>
    <m/>
    <x v="33"/>
    <m/>
    <m/>
    <m/>
    <m/>
    <m/>
    <m/>
    <n v="1"/>
  </r>
  <r>
    <n v="5423"/>
    <x v="962"/>
    <m/>
    <m/>
    <m/>
    <x v="90"/>
    <x v="89"/>
    <x v="82"/>
    <m/>
    <x v="26"/>
    <m/>
    <m/>
    <x v="2"/>
    <n v="0"/>
    <m/>
    <x v="33"/>
    <m/>
    <m/>
    <m/>
    <m/>
    <m/>
    <m/>
    <n v="1"/>
  </r>
  <r>
    <n v="5424"/>
    <x v="962"/>
    <m/>
    <m/>
    <m/>
    <x v="90"/>
    <x v="89"/>
    <x v="82"/>
    <m/>
    <x v="26"/>
    <m/>
    <m/>
    <x v="2"/>
    <n v="0"/>
    <m/>
    <x v="33"/>
    <m/>
    <m/>
    <m/>
    <m/>
    <m/>
    <m/>
    <n v="1"/>
  </r>
  <r>
    <n v="5425"/>
    <x v="962"/>
    <m/>
    <m/>
    <m/>
    <x v="90"/>
    <x v="89"/>
    <x v="82"/>
    <m/>
    <x v="26"/>
    <m/>
    <m/>
    <x v="2"/>
    <n v="0"/>
    <m/>
    <x v="33"/>
    <m/>
    <m/>
    <m/>
    <m/>
    <m/>
    <m/>
    <n v="1"/>
  </r>
  <r>
    <n v="5426"/>
    <x v="962"/>
    <m/>
    <m/>
    <m/>
    <x v="90"/>
    <x v="89"/>
    <x v="82"/>
    <m/>
    <x v="26"/>
    <m/>
    <m/>
    <x v="2"/>
    <n v="0"/>
    <m/>
    <x v="33"/>
    <m/>
    <m/>
    <m/>
    <m/>
    <m/>
    <m/>
    <n v="1"/>
  </r>
  <r>
    <n v="5427"/>
    <x v="962"/>
    <m/>
    <m/>
    <m/>
    <x v="90"/>
    <x v="89"/>
    <x v="82"/>
    <m/>
    <x v="26"/>
    <m/>
    <m/>
    <x v="2"/>
    <n v="0"/>
    <m/>
    <x v="33"/>
    <m/>
    <m/>
    <m/>
    <m/>
    <m/>
    <m/>
    <n v="1"/>
  </r>
  <r>
    <n v="5428"/>
    <x v="962"/>
    <m/>
    <m/>
    <m/>
    <x v="90"/>
    <x v="89"/>
    <x v="82"/>
    <m/>
    <x v="26"/>
    <m/>
    <m/>
    <x v="2"/>
    <n v="0"/>
    <m/>
    <x v="33"/>
    <m/>
    <m/>
    <m/>
    <m/>
    <m/>
    <m/>
    <n v="1"/>
  </r>
  <r>
    <n v="5429"/>
    <x v="962"/>
    <m/>
    <m/>
    <m/>
    <x v="90"/>
    <x v="89"/>
    <x v="82"/>
    <m/>
    <x v="26"/>
    <m/>
    <m/>
    <x v="2"/>
    <n v="0"/>
    <m/>
    <x v="33"/>
    <m/>
    <m/>
    <m/>
    <m/>
    <m/>
    <m/>
    <n v="1"/>
  </r>
  <r>
    <n v="5430"/>
    <x v="962"/>
    <m/>
    <m/>
    <m/>
    <x v="90"/>
    <x v="89"/>
    <x v="82"/>
    <m/>
    <x v="26"/>
    <m/>
    <m/>
    <x v="2"/>
    <n v="0"/>
    <m/>
    <x v="33"/>
    <m/>
    <m/>
    <m/>
    <m/>
    <m/>
    <m/>
    <n v="1"/>
  </r>
  <r>
    <n v="5431"/>
    <x v="962"/>
    <m/>
    <m/>
    <m/>
    <x v="90"/>
    <x v="89"/>
    <x v="82"/>
    <m/>
    <x v="26"/>
    <m/>
    <m/>
    <x v="2"/>
    <n v="0"/>
    <m/>
    <x v="33"/>
    <m/>
    <m/>
    <m/>
    <m/>
    <m/>
    <m/>
    <n v="1"/>
  </r>
  <r>
    <n v="5432"/>
    <x v="962"/>
    <m/>
    <m/>
    <m/>
    <x v="90"/>
    <x v="89"/>
    <x v="82"/>
    <m/>
    <x v="26"/>
    <m/>
    <m/>
    <x v="2"/>
    <n v="0"/>
    <m/>
    <x v="33"/>
    <m/>
    <m/>
    <m/>
    <m/>
    <m/>
    <m/>
    <n v="1"/>
  </r>
  <r>
    <n v="5433"/>
    <x v="962"/>
    <m/>
    <m/>
    <m/>
    <x v="90"/>
    <x v="89"/>
    <x v="82"/>
    <m/>
    <x v="26"/>
    <m/>
    <m/>
    <x v="2"/>
    <n v="0"/>
    <m/>
    <x v="33"/>
    <m/>
    <m/>
    <m/>
    <m/>
    <m/>
    <m/>
    <n v="1"/>
  </r>
  <r>
    <n v="5434"/>
    <x v="962"/>
    <m/>
    <m/>
    <m/>
    <x v="90"/>
    <x v="89"/>
    <x v="82"/>
    <m/>
    <x v="26"/>
    <m/>
    <m/>
    <x v="2"/>
    <n v="0"/>
    <m/>
    <x v="33"/>
    <m/>
    <m/>
    <m/>
    <m/>
    <m/>
    <m/>
    <n v="1"/>
  </r>
  <r>
    <n v="5435"/>
    <x v="962"/>
    <m/>
    <m/>
    <m/>
    <x v="90"/>
    <x v="89"/>
    <x v="82"/>
    <m/>
    <x v="26"/>
    <m/>
    <m/>
    <x v="2"/>
    <n v="0"/>
    <m/>
    <x v="33"/>
    <m/>
    <m/>
    <m/>
    <m/>
    <m/>
    <m/>
    <n v="1"/>
  </r>
  <r>
    <n v="5436"/>
    <x v="962"/>
    <m/>
    <m/>
    <m/>
    <x v="90"/>
    <x v="89"/>
    <x v="82"/>
    <m/>
    <x v="26"/>
    <m/>
    <m/>
    <x v="2"/>
    <n v="0"/>
    <m/>
    <x v="33"/>
    <m/>
    <m/>
    <m/>
    <m/>
    <m/>
    <m/>
    <n v="1"/>
  </r>
  <r>
    <n v="5437"/>
    <x v="962"/>
    <m/>
    <m/>
    <m/>
    <x v="90"/>
    <x v="89"/>
    <x v="82"/>
    <m/>
    <x v="26"/>
    <m/>
    <m/>
    <x v="2"/>
    <n v="0"/>
    <m/>
    <x v="33"/>
    <m/>
    <m/>
    <m/>
    <m/>
    <m/>
    <m/>
    <n v="1"/>
  </r>
  <r>
    <n v="5438"/>
    <x v="962"/>
    <m/>
    <m/>
    <m/>
    <x v="90"/>
    <x v="89"/>
    <x v="82"/>
    <m/>
    <x v="26"/>
    <m/>
    <m/>
    <x v="2"/>
    <n v="0"/>
    <m/>
    <x v="33"/>
    <m/>
    <m/>
    <m/>
    <m/>
    <m/>
    <m/>
    <n v="1"/>
  </r>
  <r>
    <n v="5439"/>
    <x v="962"/>
    <m/>
    <m/>
    <m/>
    <x v="90"/>
    <x v="89"/>
    <x v="82"/>
    <m/>
    <x v="26"/>
    <m/>
    <m/>
    <x v="2"/>
    <n v="0"/>
    <m/>
    <x v="33"/>
    <m/>
    <m/>
    <m/>
    <m/>
    <m/>
    <m/>
    <n v="1"/>
  </r>
  <r>
    <n v="5440"/>
    <x v="962"/>
    <m/>
    <m/>
    <m/>
    <x v="90"/>
    <x v="89"/>
    <x v="82"/>
    <m/>
    <x v="26"/>
    <m/>
    <m/>
    <x v="2"/>
    <n v="0"/>
    <m/>
    <x v="33"/>
    <m/>
    <m/>
    <m/>
    <m/>
    <m/>
    <m/>
    <n v="1"/>
  </r>
  <r>
    <n v="5441"/>
    <x v="962"/>
    <m/>
    <m/>
    <m/>
    <x v="90"/>
    <x v="89"/>
    <x v="82"/>
    <m/>
    <x v="26"/>
    <m/>
    <m/>
    <x v="2"/>
    <n v="0"/>
    <m/>
    <x v="33"/>
    <m/>
    <m/>
    <m/>
    <m/>
    <m/>
    <m/>
    <n v="1"/>
  </r>
  <r>
    <n v="5442"/>
    <x v="962"/>
    <m/>
    <m/>
    <m/>
    <x v="90"/>
    <x v="89"/>
    <x v="82"/>
    <m/>
    <x v="26"/>
    <m/>
    <m/>
    <x v="2"/>
    <n v="0"/>
    <m/>
    <x v="33"/>
    <m/>
    <m/>
    <m/>
    <m/>
    <m/>
    <m/>
    <n v="1"/>
  </r>
  <r>
    <n v="5443"/>
    <x v="962"/>
    <m/>
    <m/>
    <m/>
    <x v="90"/>
    <x v="89"/>
    <x v="82"/>
    <m/>
    <x v="26"/>
    <m/>
    <m/>
    <x v="2"/>
    <n v="0"/>
    <m/>
    <x v="33"/>
    <m/>
    <m/>
    <m/>
    <m/>
    <m/>
    <m/>
    <n v="1"/>
  </r>
  <r>
    <n v="5444"/>
    <x v="962"/>
    <m/>
    <m/>
    <m/>
    <x v="90"/>
    <x v="89"/>
    <x v="82"/>
    <m/>
    <x v="26"/>
    <m/>
    <m/>
    <x v="2"/>
    <n v="0"/>
    <m/>
    <x v="33"/>
    <m/>
    <m/>
    <m/>
    <m/>
    <m/>
    <m/>
    <n v="1"/>
  </r>
  <r>
    <n v="5445"/>
    <x v="962"/>
    <m/>
    <m/>
    <m/>
    <x v="90"/>
    <x v="89"/>
    <x v="82"/>
    <m/>
    <x v="26"/>
    <m/>
    <m/>
    <x v="2"/>
    <n v="0"/>
    <m/>
    <x v="33"/>
    <m/>
    <m/>
    <m/>
    <m/>
    <m/>
    <m/>
    <n v="1"/>
  </r>
  <r>
    <n v="5446"/>
    <x v="962"/>
    <m/>
    <m/>
    <m/>
    <x v="90"/>
    <x v="89"/>
    <x v="82"/>
    <m/>
    <x v="26"/>
    <m/>
    <m/>
    <x v="2"/>
    <n v="0"/>
    <m/>
    <x v="33"/>
    <m/>
    <m/>
    <m/>
    <m/>
    <m/>
    <m/>
    <n v="1"/>
  </r>
  <r>
    <n v="5447"/>
    <x v="962"/>
    <m/>
    <m/>
    <m/>
    <x v="90"/>
    <x v="89"/>
    <x v="82"/>
    <m/>
    <x v="26"/>
    <m/>
    <m/>
    <x v="2"/>
    <n v="0"/>
    <m/>
    <x v="33"/>
    <m/>
    <m/>
    <m/>
    <m/>
    <m/>
    <m/>
    <n v="1"/>
  </r>
  <r>
    <n v="5448"/>
    <x v="962"/>
    <m/>
    <m/>
    <m/>
    <x v="90"/>
    <x v="89"/>
    <x v="82"/>
    <m/>
    <x v="26"/>
    <m/>
    <m/>
    <x v="2"/>
    <n v="0"/>
    <m/>
    <x v="33"/>
    <m/>
    <m/>
    <m/>
    <m/>
    <m/>
    <m/>
    <n v="1"/>
  </r>
  <r>
    <n v="5449"/>
    <x v="962"/>
    <m/>
    <m/>
    <m/>
    <x v="90"/>
    <x v="89"/>
    <x v="82"/>
    <m/>
    <x v="26"/>
    <m/>
    <m/>
    <x v="2"/>
    <n v="0"/>
    <m/>
    <x v="33"/>
    <m/>
    <m/>
    <m/>
    <m/>
    <m/>
    <m/>
    <n v="1"/>
  </r>
  <r>
    <n v="5450"/>
    <x v="962"/>
    <m/>
    <m/>
    <m/>
    <x v="90"/>
    <x v="89"/>
    <x v="82"/>
    <m/>
    <x v="26"/>
    <m/>
    <m/>
    <x v="2"/>
    <n v="0"/>
    <m/>
    <x v="33"/>
    <m/>
    <m/>
    <m/>
    <m/>
    <m/>
    <m/>
    <n v="1"/>
  </r>
  <r>
    <n v="5451"/>
    <x v="962"/>
    <m/>
    <m/>
    <m/>
    <x v="90"/>
    <x v="89"/>
    <x v="82"/>
    <m/>
    <x v="26"/>
    <m/>
    <m/>
    <x v="2"/>
    <n v="0"/>
    <m/>
    <x v="33"/>
    <m/>
    <m/>
    <m/>
    <m/>
    <m/>
    <m/>
    <n v="1"/>
  </r>
  <r>
    <n v="5452"/>
    <x v="962"/>
    <m/>
    <m/>
    <m/>
    <x v="90"/>
    <x v="89"/>
    <x v="82"/>
    <m/>
    <x v="26"/>
    <m/>
    <m/>
    <x v="2"/>
    <n v="0"/>
    <m/>
    <x v="33"/>
    <m/>
    <m/>
    <m/>
    <m/>
    <m/>
    <m/>
    <n v="1"/>
  </r>
  <r>
    <n v="5453"/>
    <x v="962"/>
    <m/>
    <m/>
    <m/>
    <x v="90"/>
    <x v="89"/>
    <x v="82"/>
    <m/>
    <x v="26"/>
    <m/>
    <m/>
    <x v="2"/>
    <n v="0"/>
    <m/>
    <x v="33"/>
    <m/>
    <m/>
    <m/>
    <m/>
    <m/>
    <m/>
    <n v="1"/>
  </r>
  <r>
    <n v="5454"/>
    <x v="962"/>
    <m/>
    <m/>
    <m/>
    <x v="90"/>
    <x v="89"/>
    <x v="82"/>
    <m/>
    <x v="26"/>
    <m/>
    <m/>
    <x v="2"/>
    <n v="0"/>
    <m/>
    <x v="33"/>
    <m/>
    <m/>
    <m/>
    <m/>
    <m/>
    <m/>
    <n v="1"/>
  </r>
  <r>
    <n v="5455"/>
    <x v="962"/>
    <m/>
    <m/>
    <m/>
    <x v="90"/>
    <x v="89"/>
    <x v="82"/>
    <m/>
    <x v="26"/>
    <m/>
    <m/>
    <x v="2"/>
    <n v="0"/>
    <m/>
    <x v="33"/>
    <m/>
    <m/>
    <m/>
    <m/>
    <m/>
    <m/>
    <n v="1"/>
  </r>
  <r>
    <n v="5456"/>
    <x v="962"/>
    <m/>
    <m/>
    <m/>
    <x v="90"/>
    <x v="89"/>
    <x v="82"/>
    <m/>
    <x v="26"/>
    <m/>
    <m/>
    <x v="2"/>
    <n v="0"/>
    <m/>
    <x v="33"/>
    <m/>
    <m/>
    <m/>
    <m/>
    <m/>
    <m/>
    <n v="1"/>
  </r>
  <r>
    <n v="5457"/>
    <x v="962"/>
    <m/>
    <m/>
    <m/>
    <x v="90"/>
    <x v="89"/>
    <x v="82"/>
    <m/>
    <x v="26"/>
    <m/>
    <m/>
    <x v="2"/>
    <n v="0"/>
    <m/>
    <x v="33"/>
    <m/>
    <m/>
    <m/>
    <m/>
    <m/>
    <m/>
    <n v="1"/>
  </r>
  <r>
    <n v="5458"/>
    <x v="962"/>
    <m/>
    <m/>
    <m/>
    <x v="90"/>
    <x v="89"/>
    <x v="82"/>
    <m/>
    <x v="26"/>
    <m/>
    <m/>
    <x v="2"/>
    <n v="0"/>
    <m/>
    <x v="33"/>
    <m/>
    <m/>
    <m/>
    <m/>
    <m/>
    <m/>
    <n v="1"/>
  </r>
  <r>
    <n v="5459"/>
    <x v="962"/>
    <m/>
    <m/>
    <m/>
    <x v="90"/>
    <x v="89"/>
    <x v="82"/>
    <m/>
    <x v="26"/>
    <m/>
    <m/>
    <x v="2"/>
    <n v="0"/>
    <m/>
    <x v="33"/>
    <m/>
    <m/>
    <m/>
    <m/>
    <m/>
    <m/>
    <n v="1"/>
  </r>
  <r>
    <n v="5460"/>
    <x v="962"/>
    <m/>
    <m/>
    <m/>
    <x v="90"/>
    <x v="89"/>
    <x v="82"/>
    <m/>
    <x v="26"/>
    <m/>
    <m/>
    <x v="2"/>
    <n v="0"/>
    <m/>
    <x v="33"/>
    <m/>
    <m/>
    <m/>
    <m/>
    <m/>
    <m/>
    <n v="1"/>
  </r>
  <r>
    <n v="5461"/>
    <x v="962"/>
    <m/>
    <m/>
    <m/>
    <x v="90"/>
    <x v="89"/>
    <x v="82"/>
    <m/>
    <x v="26"/>
    <m/>
    <m/>
    <x v="2"/>
    <n v="0"/>
    <m/>
    <x v="33"/>
    <m/>
    <m/>
    <m/>
    <m/>
    <m/>
    <m/>
    <n v="1"/>
  </r>
  <r>
    <n v="5462"/>
    <x v="962"/>
    <m/>
    <m/>
    <m/>
    <x v="90"/>
    <x v="89"/>
    <x v="82"/>
    <m/>
    <x v="26"/>
    <m/>
    <m/>
    <x v="2"/>
    <n v="0"/>
    <m/>
    <x v="33"/>
    <m/>
    <m/>
    <m/>
    <m/>
    <m/>
    <m/>
    <n v="1"/>
  </r>
  <r>
    <n v="5463"/>
    <x v="962"/>
    <m/>
    <m/>
    <m/>
    <x v="90"/>
    <x v="89"/>
    <x v="82"/>
    <m/>
    <x v="26"/>
    <m/>
    <m/>
    <x v="2"/>
    <n v="0"/>
    <m/>
    <x v="33"/>
    <m/>
    <m/>
    <m/>
    <m/>
    <m/>
    <m/>
    <n v="1"/>
  </r>
  <r>
    <n v="5464"/>
    <x v="962"/>
    <m/>
    <m/>
    <m/>
    <x v="90"/>
    <x v="89"/>
    <x v="82"/>
    <m/>
    <x v="26"/>
    <m/>
    <m/>
    <x v="2"/>
    <n v="0"/>
    <m/>
    <x v="33"/>
    <m/>
    <m/>
    <m/>
    <m/>
    <m/>
    <m/>
    <n v="1"/>
  </r>
  <r>
    <n v="5465"/>
    <x v="962"/>
    <m/>
    <m/>
    <m/>
    <x v="90"/>
    <x v="89"/>
    <x v="82"/>
    <m/>
    <x v="26"/>
    <m/>
    <m/>
    <x v="2"/>
    <n v="0"/>
    <m/>
    <x v="33"/>
    <m/>
    <m/>
    <m/>
    <m/>
    <m/>
    <m/>
    <n v="1"/>
  </r>
  <r>
    <n v="5466"/>
    <x v="962"/>
    <m/>
    <m/>
    <m/>
    <x v="90"/>
    <x v="89"/>
    <x v="82"/>
    <m/>
    <x v="26"/>
    <m/>
    <m/>
    <x v="2"/>
    <n v="0"/>
    <m/>
    <x v="33"/>
    <m/>
    <m/>
    <m/>
    <m/>
    <m/>
    <m/>
    <n v="1"/>
  </r>
  <r>
    <n v="5467"/>
    <x v="962"/>
    <m/>
    <m/>
    <m/>
    <x v="90"/>
    <x v="89"/>
    <x v="82"/>
    <m/>
    <x v="26"/>
    <m/>
    <m/>
    <x v="2"/>
    <n v="0"/>
    <m/>
    <x v="33"/>
    <m/>
    <m/>
    <m/>
    <m/>
    <m/>
    <m/>
    <n v="1"/>
  </r>
  <r>
    <n v="5468"/>
    <x v="962"/>
    <m/>
    <m/>
    <m/>
    <x v="90"/>
    <x v="89"/>
    <x v="82"/>
    <m/>
    <x v="26"/>
    <m/>
    <m/>
    <x v="2"/>
    <n v="0"/>
    <m/>
    <x v="33"/>
    <m/>
    <m/>
    <m/>
    <m/>
    <m/>
    <m/>
    <n v="1"/>
  </r>
  <r>
    <n v="5469"/>
    <x v="962"/>
    <m/>
    <m/>
    <m/>
    <x v="90"/>
    <x v="89"/>
    <x v="82"/>
    <m/>
    <x v="26"/>
    <m/>
    <m/>
    <x v="2"/>
    <n v="0"/>
    <m/>
    <x v="33"/>
    <m/>
    <m/>
    <m/>
    <m/>
    <m/>
    <m/>
    <n v="1"/>
  </r>
  <r>
    <n v="5470"/>
    <x v="962"/>
    <m/>
    <m/>
    <m/>
    <x v="90"/>
    <x v="89"/>
    <x v="82"/>
    <m/>
    <x v="26"/>
    <m/>
    <m/>
    <x v="2"/>
    <n v="0"/>
    <m/>
    <x v="33"/>
    <m/>
    <m/>
    <m/>
    <m/>
    <m/>
    <m/>
    <n v="1"/>
  </r>
  <r>
    <n v="5471"/>
    <x v="962"/>
    <m/>
    <m/>
    <m/>
    <x v="90"/>
    <x v="89"/>
    <x v="82"/>
    <m/>
    <x v="26"/>
    <m/>
    <m/>
    <x v="2"/>
    <n v="0"/>
    <m/>
    <x v="33"/>
    <m/>
    <m/>
    <m/>
    <m/>
    <m/>
    <m/>
    <n v="1"/>
  </r>
  <r>
    <n v="5472"/>
    <x v="962"/>
    <m/>
    <m/>
    <m/>
    <x v="90"/>
    <x v="89"/>
    <x v="82"/>
    <m/>
    <x v="26"/>
    <m/>
    <m/>
    <x v="2"/>
    <n v="0"/>
    <m/>
    <x v="33"/>
    <m/>
    <m/>
    <m/>
    <m/>
    <m/>
    <m/>
    <n v="1"/>
  </r>
  <r>
    <n v="5473"/>
    <x v="962"/>
    <m/>
    <m/>
    <m/>
    <x v="90"/>
    <x v="89"/>
    <x v="82"/>
    <m/>
    <x v="26"/>
    <m/>
    <m/>
    <x v="2"/>
    <n v="0"/>
    <m/>
    <x v="33"/>
    <m/>
    <m/>
    <m/>
    <m/>
    <m/>
    <m/>
    <n v="1"/>
  </r>
  <r>
    <n v="5474"/>
    <x v="962"/>
    <m/>
    <m/>
    <m/>
    <x v="90"/>
    <x v="89"/>
    <x v="82"/>
    <m/>
    <x v="26"/>
    <m/>
    <m/>
    <x v="2"/>
    <n v="0"/>
    <m/>
    <x v="33"/>
    <m/>
    <m/>
    <m/>
    <m/>
    <m/>
    <m/>
    <n v="1"/>
  </r>
  <r>
    <n v="5475"/>
    <x v="962"/>
    <m/>
    <m/>
    <m/>
    <x v="90"/>
    <x v="89"/>
    <x v="82"/>
    <m/>
    <x v="26"/>
    <m/>
    <m/>
    <x v="2"/>
    <n v="0"/>
    <m/>
    <x v="33"/>
    <m/>
    <m/>
    <m/>
    <m/>
    <m/>
    <m/>
    <n v="1"/>
  </r>
  <r>
    <n v="5476"/>
    <x v="962"/>
    <m/>
    <m/>
    <m/>
    <x v="90"/>
    <x v="89"/>
    <x v="82"/>
    <m/>
    <x v="26"/>
    <m/>
    <m/>
    <x v="2"/>
    <n v="0"/>
    <m/>
    <x v="33"/>
    <m/>
    <m/>
    <m/>
    <m/>
    <m/>
    <m/>
    <n v="1"/>
  </r>
  <r>
    <n v="5477"/>
    <x v="962"/>
    <m/>
    <m/>
    <m/>
    <x v="90"/>
    <x v="89"/>
    <x v="82"/>
    <m/>
    <x v="26"/>
    <m/>
    <m/>
    <x v="2"/>
    <n v="0"/>
    <m/>
    <x v="33"/>
    <m/>
    <m/>
    <m/>
    <m/>
    <m/>
    <m/>
    <n v="1"/>
  </r>
  <r>
    <n v="5478"/>
    <x v="962"/>
    <m/>
    <m/>
    <m/>
    <x v="90"/>
    <x v="89"/>
    <x v="82"/>
    <m/>
    <x v="26"/>
    <m/>
    <m/>
    <x v="2"/>
    <n v="0"/>
    <m/>
    <x v="33"/>
    <m/>
    <m/>
    <m/>
    <m/>
    <m/>
    <m/>
    <n v="1"/>
  </r>
  <r>
    <n v="5479"/>
    <x v="962"/>
    <m/>
    <m/>
    <m/>
    <x v="90"/>
    <x v="89"/>
    <x v="82"/>
    <m/>
    <x v="26"/>
    <m/>
    <m/>
    <x v="2"/>
    <n v="0"/>
    <m/>
    <x v="33"/>
    <m/>
    <m/>
    <m/>
    <m/>
    <m/>
    <m/>
    <n v="1"/>
  </r>
  <r>
    <n v="5480"/>
    <x v="962"/>
    <m/>
    <m/>
    <m/>
    <x v="90"/>
    <x v="89"/>
    <x v="82"/>
    <m/>
    <x v="26"/>
    <m/>
    <m/>
    <x v="2"/>
    <n v="0"/>
    <m/>
    <x v="33"/>
    <m/>
    <m/>
    <m/>
    <m/>
    <m/>
    <m/>
    <n v="1"/>
  </r>
  <r>
    <n v="5481"/>
    <x v="962"/>
    <m/>
    <m/>
    <m/>
    <x v="90"/>
    <x v="89"/>
    <x v="82"/>
    <m/>
    <x v="26"/>
    <m/>
    <m/>
    <x v="2"/>
    <n v="0"/>
    <m/>
    <x v="33"/>
    <m/>
    <m/>
    <m/>
    <m/>
    <m/>
    <m/>
    <n v="1"/>
  </r>
  <r>
    <n v="5482"/>
    <x v="962"/>
    <m/>
    <m/>
    <m/>
    <x v="90"/>
    <x v="89"/>
    <x v="82"/>
    <m/>
    <x v="26"/>
    <m/>
    <m/>
    <x v="2"/>
    <n v="0"/>
    <m/>
    <x v="33"/>
    <m/>
    <m/>
    <m/>
    <m/>
    <m/>
    <m/>
    <n v="1"/>
  </r>
  <r>
    <n v="5483"/>
    <x v="962"/>
    <m/>
    <m/>
    <m/>
    <x v="90"/>
    <x v="89"/>
    <x v="82"/>
    <m/>
    <x v="26"/>
    <m/>
    <m/>
    <x v="2"/>
    <n v="0"/>
    <m/>
    <x v="33"/>
    <m/>
    <m/>
    <m/>
    <m/>
    <m/>
    <m/>
    <n v="1"/>
  </r>
  <r>
    <n v="5484"/>
    <x v="962"/>
    <m/>
    <m/>
    <m/>
    <x v="90"/>
    <x v="89"/>
    <x v="82"/>
    <m/>
    <x v="26"/>
    <m/>
    <m/>
    <x v="2"/>
    <n v="0"/>
    <m/>
    <x v="33"/>
    <m/>
    <m/>
    <m/>
    <m/>
    <m/>
    <m/>
    <n v="1"/>
  </r>
  <r>
    <n v="5485"/>
    <x v="962"/>
    <m/>
    <m/>
    <m/>
    <x v="90"/>
    <x v="89"/>
    <x v="82"/>
    <m/>
    <x v="26"/>
    <m/>
    <m/>
    <x v="2"/>
    <n v="0"/>
    <m/>
    <x v="33"/>
    <m/>
    <m/>
    <m/>
    <m/>
    <m/>
    <m/>
    <n v="1"/>
  </r>
  <r>
    <n v="5486"/>
    <x v="962"/>
    <m/>
    <m/>
    <m/>
    <x v="90"/>
    <x v="89"/>
    <x v="82"/>
    <m/>
    <x v="26"/>
    <m/>
    <m/>
    <x v="2"/>
    <n v="0"/>
    <m/>
    <x v="33"/>
    <m/>
    <m/>
    <m/>
    <m/>
    <m/>
    <m/>
    <n v="1"/>
  </r>
  <r>
    <n v="5487"/>
    <x v="962"/>
    <m/>
    <m/>
    <m/>
    <x v="90"/>
    <x v="89"/>
    <x v="82"/>
    <m/>
    <x v="26"/>
    <m/>
    <m/>
    <x v="2"/>
    <n v="0"/>
    <m/>
    <x v="33"/>
    <m/>
    <m/>
    <m/>
    <m/>
    <m/>
    <m/>
    <n v="1"/>
  </r>
  <r>
    <n v="5488"/>
    <x v="962"/>
    <m/>
    <m/>
    <m/>
    <x v="90"/>
    <x v="89"/>
    <x v="82"/>
    <m/>
    <x v="26"/>
    <m/>
    <m/>
    <x v="2"/>
    <n v="0"/>
    <m/>
    <x v="33"/>
    <m/>
    <m/>
    <m/>
    <m/>
    <m/>
    <m/>
    <n v="1"/>
  </r>
  <r>
    <n v="5489"/>
    <x v="962"/>
    <m/>
    <m/>
    <m/>
    <x v="90"/>
    <x v="89"/>
    <x v="82"/>
    <m/>
    <x v="26"/>
    <m/>
    <m/>
    <x v="2"/>
    <n v="0"/>
    <m/>
    <x v="33"/>
    <m/>
    <m/>
    <m/>
    <m/>
    <m/>
    <m/>
    <n v="1"/>
  </r>
  <r>
    <n v="5490"/>
    <x v="962"/>
    <m/>
    <m/>
    <m/>
    <x v="90"/>
    <x v="89"/>
    <x v="82"/>
    <m/>
    <x v="26"/>
    <m/>
    <m/>
    <x v="2"/>
    <n v="0"/>
    <m/>
    <x v="33"/>
    <m/>
    <m/>
    <m/>
    <m/>
    <m/>
    <m/>
    <n v="1"/>
  </r>
  <r>
    <n v="5491"/>
    <x v="962"/>
    <m/>
    <m/>
    <m/>
    <x v="90"/>
    <x v="89"/>
    <x v="82"/>
    <m/>
    <x v="26"/>
    <m/>
    <m/>
    <x v="2"/>
    <n v="0"/>
    <m/>
    <x v="33"/>
    <m/>
    <m/>
    <m/>
    <m/>
    <m/>
    <m/>
    <n v="1"/>
  </r>
  <r>
    <n v="5492"/>
    <x v="962"/>
    <m/>
    <m/>
    <m/>
    <x v="90"/>
    <x v="89"/>
    <x v="82"/>
    <m/>
    <x v="26"/>
    <m/>
    <m/>
    <x v="2"/>
    <n v="0"/>
    <m/>
    <x v="33"/>
    <m/>
    <m/>
    <m/>
    <m/>
    <m/>
    <m/>
    <n v="1"/>
  </r>
  <r>
    <n v="5493"/>
    <x v="962"/>
    <m/>
    <m/>
    <m/>
    <x v="90"/>
    <x v="89"/>
    <x v="82"/>
    <m/>
    <x v="26"/>
    <m/>
    <m/>
    <x v="2"/>
    <n v="0"/>
    <m/>
    <x v="33"/>
    <m/>
    <m/>
    <m/>
    <m/>
    <m/>
    <m/>
    <n v="1"/>
  </r>
  <r>
    <n v="5494"/>
    <x v="962"/>
    <m/>
    <m/>
    <m/>
    <x v="90"/>
    <x v="89"/>
    <x v="82"/>
    <m/>
    <x v="26"/>
    <m/>
    <m/>
    <x v="2"/>
    <n v="0"/>
    <m/>
    <x v="33"/>
    <m/>
    <m/>
    <m/>
    <m/>
    <m/>
    <m/>
    <n v="1"/>
  </r>
  <r>
    <n v="5495"/>
    <x v="962"/>
    <m/>
    <m/>
    <m/>
    <x v="90"/>
    <x v="89"/>
    <x v="82"/>
    <m/>
    <x v="26"/>
    <m/>
    <m/>
    <x v="2"/>
    <n v="0"/>
    <m/>
    <x v="33"/>
    <m/>
    <m/>
    <m/>
    <m/>
    <m/>
    <m/>
    <n v="1"/>
  </r>
  <r>
    <n v="5496"/>
    <x v="962"/>
    <m/>
    <m/>
    <m/>
    <x v="90"/>
    <x v="89"/>
    <x v="82"/>
    <m/>
    <x v="26"/>
    <m/>
    <m/>
    <x v="2"/>
    <n v="0"/>
    <m/>
    <x v="33"/>
    <m/>
    <m/>
    <m/>
    <m/>
    <m/>
    <m/>
    <n v="1"/>
  </r>
  <r>
    <n v="5497"/>
    <x v="962"/>
    <m/>
    <m/>
    <m/>
    <x v="90"/>
    <x v="89"/>
    <x v="82"/>
    <m/>
    <x v="26"/>
    <m/>
    <m/>
    <x v="2"/>
    <n v="0"/>
    <m/>
    <x v="33"/>
    <m/>
    <m/>
    <m/>
    <m/>
    <m/>
    <m/>
    <n v="1"/>
  </r>
  <r>
    <n v="5498"/>
    <x v="962"/>
    <m/>
    <m/>
    <m/>
    <x v="90"/>
    <x v="89"/>
    <x v="82"/>
    <m/>
    <x v="26"/>
    <m/>
    <m/>
    <x v="2"/>
    <n v="0"/>
    <m/>
    <x v="33"/>
    <m/>
    <m/>
    <m/>
    <m/>
    <m/>
    <m/>
    <n v="1"/>
  </r>
  <r>
    <n v="5499"/>
    <x v="962"/>
    <m/>
    <m/>
    <m/>
    <x v="90"/>
    <x v="89"/>
    <x v="82"/>
    <m/>
    <x v="26"/>
    <m/>
    <m/>
    <x v="2"/>
    <n v="0"/>
    <m/>
    <x v="33"/>
    <m/>
    <m/>
    <m/>
    <m/>
    <m/>
    <m/>
    <n v="1"/>
  </r>
  <r>
    <n v="5500"/>
    <x v="962"/>
    <m/>
    <m/>
    <m/>
    <x v="90"/>
    <x v="89"/>
    <x v="82"/>
    <m/>
    <x v="26"/>
    <m/>
    <m/>
    <x v="2"/>
    <n v="0"/>
    <m/>
    <x v="33"/>
    <m/>
    <m/>
    <m/>
    <m/>
    <m/>
    <m/>
    <n v="1"/>
  </r>
  <r>
    <n v="5501"/>
    <x v="962"/>
    <m/>
    <m/>
    <m/>
    <x v="90"/>
    <x v="89"/>
    <x v="82"/>
    <m/>
    <x v="26"/>
    <m/>
    <m/>
    <x v="2"/>
    <n v="0"/>
    <m/>
    <x v="33"/>
    <m/>
    <m/>
    <m/>
    <m/>
    <m/>
    <m/>
    <n v="1"/>
  </r>
  <r>
    <n v="5502"/>
    <x v="962"/>
    <m/>
    <m/>
    <m/>
    <x v="90"/>
    <x v="89"/>
    <x v="82"/>
    <m/>
    <x v="26"/>
    <m/>
    <m/>
    <x v="2"/>
    <n v="0"/>
    <m/>
    <x v="33"/>
    <m/>
    <m/>
    <m/>
    <m/>
    <m/>
    <m/>
    <n v="1"/>
  </r>
  <r>
    <n v="5503"/>
    <x v="962"/>
    <m/>
    <m/>
    <m/>
    <x v="90"/>
    <x v="89"/>
    <x v="82"/>
    <m/>
    <x v="26"/>
    <m/>
    <m/>
    <x v="2"/>
    <n v="0"/>
    <m/>
    <x v="33"/>
    <m/>
    <m/>
    <m/>
    <m/>
    <m/>
    <m/>
    <n v="1"/>
  </r>
  <r>
    <n v="5504"/>
    <x v="962"/>
    <m/>
    <m/>
    <m/>
    <x v="90"/>
    <x v="89"/>
    <x v="82"/>
    <m/>
    <x v="26"/>
    <m/>
    <m/>
    <x v="2"/>
    <n v="0"/>
    <m/>
    <x v="33"/>
    <m/>
    <m/>
    <m/>
    <m/>
    <m/>
    <m/>
    <n v="1"/>
  </r>
  <r>
    <n v="5505"/>
    <x v="962"/>
    <m/>
    <m/>
    <m/>
    <x v="90"/>
    <x v="89"/>
    <x v="82"/>
    <m/>
    <x v="26"/>
    <m/>
    <m/>
    <x v="2"/>
    <n v="0"/>
    <m/>
    <x v="33"/>
    <m/>
    <m/>
    <m/>
    <m/>
    <m/>
    <m/>
    <n v="1"/>
  </r>
  <r>
    <n v="5506"/>
    <x v="962"/>
    <m/>
    <m/>
    <m/>
    <x v="90"/>
    <x v="89"/>
    <x v="82"/>
    <m/>
    <x v="26"/>
    <m/>
    <m/>
    <x v="2"/>
    <n v="0"/>
    <m/>
    <x v="33"/>
    <m/>
    <m/>
    <m/>
    <m/>
    <m/>
    <m/>
    <n v="1"/>
  </r>
  <r>
    <n v="5507"/>
    <x v="962"/>
    <m/>
    <m/>
    <m/>
    <x v="90"/>
    <x v="89"/>
    <x v="82"/>
    <m/>
    <x v="26"/>
    <m/>
    <m/>
    <x v="2"/>
    <n v="0"/>
    <m/>
    <x v="33"/>
    <m/>
    <m/>
    <m/>
    <m/>
    <m/>
    <m/>
    <n v="1"/>
  </r>
  <r>
    <n v="5508"/>
    <x v="962"/>
    <m/>
    <m/>
    <m/>
    <x v="90"/>
    <x v="89"/>
    <x v="82"/>
    <m/>
    <x v="26"/>
    <m/>
    <m/>
    <x v="2"/>
    <n v="0"/>
    <m/>
    <x v="33"/>
    <m/>
    <m/>
    <m/>
    <m/>
    <m/>
    <m/>
    <n v="1"/>
  </r>
  <r>
    <n v="5509"/>
    <x v="962"/>
    <m/>
    <m/>
    <m/>
    <x v="90"/>
    <x v="89"/>
    <x v="82"/>
    <m/>
    <x v="26"/>
    <m/>
    <m/>
    <x v="2"/>
    <n v="0"/>
    <m/>
    <x v="33"/>
    <m/>
    <m/>
    <m/>
    <m/>
    <m/>
    <m/>
    <n v="1"/>
  </r>
  <r>
    <n v="5510"/>
    <x v="962"/>
    <m/>
    <m/>
    <m/>
    <x v="90"/>
    <x v="89"/>
    <x v="82"/>
    <m/>
    <x v="26"/>
    <m/>
    <m/>
    <x v="2"/>
    <n v="0"/>
    <m/>
    <x v="33"/>
    <m/>
    <m/>
    <m/>
    <m/>
    <m/>
    <m/>
    <n v="1"/>
  </r>
  <r>
    <n v="5511"/>
    <x v="962"/>
    <m/>
    <m/>
    <m/>
    <x v="90"/>
    <x v="89"/>
    <x v="82"/>
    <m/>
    <x v="26"/>
    <m/>
    <m/>
    <x v="2"/>
    <n v="0"/>
    <m/>
    <x v="33"/>
    <m/>
    <m/>
    <m/>
    <m/>
    <m/>
    <m/>
    <n v="1"/>
  </r>
  <r>
    <n v="5512"/>
    <x v="962"/>
    <m/>
    <m/>
    <m/>
    <x v="90"/>
    <x v="89"/>
    <x v="82"/>
    <m/>
    <x v="26"/>
    <m/>
    <m/>
    <x v="2"/>
    <n v="0"/>
    <m/>
    <x v="33"/>
    <m/>
    <m/>
    <m/>
    <m/>
    <m/>
    <m/>
    <n v="1"/>
  </r>
  <r>
    <n v="5513"/>
    <x v="962"/>
    <m/>
    <m/>
    <m/>
    <x v="90"/>
    <x v="89"/>
    <x v="82"/>
    <m/>
    <x v="26"/>
    <m/>
    <m/>
    <x v="2"/>
    <n v="0"/>
    <m/>
    <x v="33"/>
    <m/>
    <m/>
    <m/>
    <m/>
    <m/>
    <m/>
    <n v="1"/>
  </r>
  <r>
    <n v="5514"/>
    <x v="962"/>
    <m/>
    <m/>
    <m/>
    <x v="90"/>
    <x v="89"/>
    <x v="82"/>
    <m/>
    <x v="26"/>
    <m/>
    <m/>
    <x v="2"/>
    <n v="0"/>
    <m/>
    <x v="33"/>
    <m/>
    <m/>
    <m/>
    <m/>
    <m/>
    <m/>
    <n v="1"/>
  </r>
  <r>
    <n v="5515"/>
    <x v="962"/>
    <m/>
    <m/>
    <m/>
    <x v="90"/>
    <x v="89"/>
    <x v="82"/>
    <m/>
    <x v="26"/>
    <m/>
    <m/>
    <x v="2"/>
    <n v="0"/>
    <m/>
    <x v="33"/>
    <m/>
    <m/>
    <m/>
    <m/>
    <m/>
    <m/>
    <n v="1"/>
  </r>
  <r>
    <n v="5516"/>
    <x v="962"/>
    <m/>
    <m/>
    <m/>
    <x v="90"/>
    <x v="89"/>
    <x v="82"/>
    <m/>
    <x v="26"/>
    <m/>
    <m/>
    <x v="2"/>
    <n v="0"/>
    <m/>
    <x v="33"/>
    <m/>
    <m/>
    <m/>
    <m/>
    <m/>
    <m/>
    <n v="1"/>
  </r>
  <r>
    <n v="5517"/>
    <x v="962"/>
    <m/>
    <m/>
    <m/>
    <x v="90"/>
    <x v="89"/>
    <x v="82"/>
    <m/>
    <x v="26"/>
    <m/>
    <m/>
    <x v="2"/>
    <n v="0"/>
    <m/>
    <x v="33"/>
    <m/>
    <m/>
    <m/>
    <m/>
    <m/>
    <m/>
    <n v="1"/>
  </r>
  <r>
    <n v="5518"/>
    <x v="962"/>
    <m/>
    <m/>
    <m/>
    <x v="90"/>
    <x v="89"/>
    <x v="82"/>
    <m/>
    <x v="26"/>
    <m/>
    <m/>
    <x v="2"/>
    <n v="0"/>
    <m/>
    <x v="33"/>
    <m/>
    <m/>
    <m/>
    <m/>
    <m/>
    <m/>
    <n v="1"/>
  </r>
  <r>
    <n v="5519"/>
    <x v="962"/>
    <m/>
    <m/>
    <m/>
    <x v="90"/>
    <x v="89"/>
    <x v="82"/>
    <m/>
    <x v="26"/>
    <m/>
    <m/>
    <x v="2"/>
    <n v="0"/>
    <m/>
    <x v="33"/>
    <m/>
    <m/>
    <m/>
    <m/>
    <m/>
    <m/>
    <n v="1"/>
  </r>
  <r>
    <n v="5520"/>
    <x v="962"/>
    <m/>
    <m/>
    <m/>
    <x v="90"/>
    <x v="89"/>
    <x v="82"/>
    <m/>
    <x v="26"/>
    <m/>
    <m/>
    <x v="2"/>
    <n v="0"/>
    <m/>
    <x v="33"/>
    <m/>
    <m/>
    <m/>
    <m/>
    <m/>
    <m/>
    <n v="1"/>
  </r>
  <r>
    <n v="5521"/>
    <x v="962"/>
    <m/>
    <m/>
    <m/>
    <x v="90"/>
    <x v="89"/>
    <x v="82"/>
    <m/>
    <x v="26"/>
    <m/>
    <m/>
    <x v="2"/>
    <n v="0"/>
    <m/>
    <x v="33"/>
    <m/>
    <m/>
    <m/>
    <m/>
    <m/>
    <m/>
    <n v="1"/>
  </r>
  <r>
    <n v="5522"/>
    <x v="962"/>
    <m/>
    <m/>
    <m/>
    <x v="90"/>
    <x v="89"/>
    <x v="82"/>
    <m/>
    <x v="26"/>
    <m/>
    <m/>
    <x v="2"/>
    <n v="0"/>
    <m/>
    <x v="33"/>
    <m/>
    <m/>
    <m/>
    <m/>
    <m/>
    <m/>
    <n v="1"/>
  </r>
  <r>
    <n v="5523"/>
    <x v="962"/>
    <m/>
    <m/>
    <m/>
    <x v="90"/>
    <x v="89"/>
    <x v="82"/>
    <m/>
    <x v="26"/>
    <m/>
    <m/>
    <x v="2"/>
    <n v="0"/>
    <m/>
    <x v="33"/>
    <m/>
    <m/>
    <m/>
    <m/>
    <m/>
    <m/>
    <n v="1"/>
  </r>
  <r>
    <n v="5524"/>
    <x v="962"/>
    <m/>
    <m/>
    <m/>
    <x v="90"/>
    <x v="89"/>
    <x v="82"/>
    <m/>
    <x v="26"/>
    <m/>
    <m/>
    <x v="2"/>
    <n v="0"/>
    <m/>
    <x v="33"/>
    <m/>
    <m/>
    <m/>
    <m/>
    <m/>
    <m/>
    <n v="1"/>
  </r>
  <r>
    <n v="5525"/>
    <x v="962"/>
    <m/>
    <m/>
    <m/>
    <x v="90"/>
    <x v="89"/>
    <x v="82"/>
    <m/>
    <x v="26"/>
    <m/>
    <m/>
    <x v="2"/>
    <n v="0"/>
    <m/>
    <x v="33"/>
    <m/>
    <m/>
    <m/>
    <m/>
    <m/>
    <m/>
    <n v="1"/>
  </r>
  <r>
    <n v="5526"/>
    <x v="962"/>
    <m/>
    <m/>
    <m/>
    <x v="90"/>
    <x v="89"/>
    <x v="82"/>
    <m/>
    <x v="26"/>
    <m/>
    <m/>
    <x v="2"/>
    <n v="0"/>
    <m/>
    <x v="33"/>
    <m/>
    <m/>
    <m/>
    <m/>
    <m/>
    <m/>
    <n v="1"/>
  </r>
  <r>
    <n v="5527"/>
    <x v="962"/>
    <m/>
    <m/>
    <m/>
    <x v="90"/>
    <x v="89"/>
    <x v="82"/>
    <m/>
    <x v="26"/>
    <m/>
    <m/>
    <x v="2"/>
    <n v="0"/>
    <m/>
    <x v="33"/>
    <m/>
    <m/>
    <m/>
    <m/>
    <m/>
    <m/>
    <n v="1"/>
  </r>
  <r>
    <n v="5528"/>
    <x v="962"/>
    <m/>
    <m/>
    <m/>
    <x v="90"/>
    <x v="89"/>
    <x v="82"/>
    <m/>
    <x v="26"/>
    <m/>
    <m/>
    <x v="2"/>
    <n v="0"/>
    <m/>
    <x v="33"/>
    <m/>
    <m/>
    <m/>
    <m/>
    <m/>
    <m/>
    <n v="1"/>
  </r>
  <r>
    <n v="5529"/>
    <x v="962"/>
    <m/>
    <m/>
    <m/>
    <x v="90"/>
    <x v="89"/>
    <x v="82"/>
    <m/>
    <x v="26"/>
    <m/>
    <m/>
    <x v="2"/>
    <n v="0"/>
    <m/>
    <x v="33"/>
    <m/>
    <m/>
    <m/>
    <m/>
    <m/>
    <m/>
    <n v="1"/>
  </r>
  <r>
    <n v="5530"/>
    <x v="962"/>
    <m/>
    <m/>
    <m/>
    <x v="90"/>
    <x v="89"/>
    <x v="82"/>
    <m/>
    <x v="26"/>
    <m/>
    <m/>
    <x v="2"/>
    <n v="0"/>
    <m/>
    <x v="33"/>
    <m/>
    <m/>
    <m/>
    <m/>
    <m/>
    <m/>
    <n v="1"/>
  </r>
  <r>
    <n v="5531"/>
    <x v="962"/>
    <m/>
    <m/>
    <m/>
    <x v="90"/>
    <x v="89"/>
    <x v="82"/>
    <m/>
    <x v="26"/>
    <m/>
    <m/>
    <x v="2"/>
    <n v="0"/>
    <m/>
    <x v="33"/>
    <m/>
    <m/>
    <m/>
    <m/>
    <m/>
    <m/>
    <n v="1"/>
  </r>
  <r>
    <n v="5532"/>
    <x v="962"/>
    <m/>
    <m/>
    <m/>
    <x v="90"/>
    <x v="89"/>
    <x v="82"/>
    <m/>
    <x v="26"/>
    <m/>
    <m/>
    <x v="2"/>
    <n v="0"/>
    <m/>
    <x v="33"/>
    <m/>
    <m/>
    <m/>
    <m/>
    <m/>
    <m/>
    <n v="1"/>
  </r>
  <r>
    <n v="5533"/>
    <x v="962"/>
    <m/>
    <m/>
    <m/>
    <x v="90"/>
    <x v="89"/>
    <x v="82"/>
    <m/>
    <x v="26"/>
    <m/>
    <m/>
    <x v="2"/>
    <n v="0"/>
    <m/>
    <x v="33"/>
    <m/>
    <m/>
    <m/>
    <m/>
    <m/>
    <m/>
    <n v="1"/>
  </r>
  <r>
    <n v="5534"/>
    <x v="962"/>
    <m/>
    <m/>
    <m/>
    <x v="90"/>
    <x v="89"/>
    <x v="82"/>
    <m/>
    <x v="26"/>
    <m/>
    <m/>
    <x v="2"/>
    <n v="0"/>
    <m/>
    <x v="33"/>
    <m/>
    <m/>
    <m/>
    <m/>
    <m/>
    <m/>
    <n v="1"/>
  </r>
  <r>
    <n v="5535"/>
    <x v="962"/>
    <m/>
    <m/>
    <m/>
    <x v="90"/>
    <x v="89"/>
    <x v="82"/>
    <m/>
    <x v="26"/>
    <m/>
    <m/>
    <x v="2"/>
    <n v="0"/>
    <m/>
    <x v="33"/>
    <m/>
    <m/>
    <m/>
    <m/>
    <m/>
    <m/>
    <n v="1"/>
  </r>
  <r>
    <n v="5536"/>
    <x v="962"/>
    <m/>
    <m/>
    <m/>
    <x v="90"/>
    <x v="89"/>
    <x v="82"/>
    <m/>
    <x v="26"/>
    <m/>
    <m/>
    <x v="2"/>
    <n v="0"/>
    <m/>
    <x v="33"/>
    <m/>
    <m/>
    <m/>
    <m/>
    <m/>
    <m/>
    <n v="1"/>
  </r>
  <r>
    <n v="5537"/>
    <x v="962"/>
    <m/>
    <m/>
    <m/>
    <x v="90"/>
    <x v="89"/>
    <x v="82"/>
    <m/>
    <x v="26"/>
    <m/>
    <m/>
    <x v="2"/>
    <n v="0"/>
    <m/>
    <x v="33"/>
    <m/>
    <m/>
    <m/>
    <m/>
    <m/>
    <m/>
    <n v="1"/>
  </r>
  <r>
    <n v="5538"/>
    <x v="962"/>
    <m/>
    <m/>
    <m/>
    <x v="90"/>
    <x v="89"/>
    <x v="82"/>
    <m/>
    <x v="26"/>
    <m/>
    <m/>
    <x v="2"/>
    <n v="0"/>
    <m/>
    <x v="33"/>
    <m/>
    <m/>
    <m/>
    <m/>
    <m/>
    <m/>
    <n v="1"/>
  </r>
  <r>
    <n v="5539"/>
    <x v="962"/>
    <m/>
    <m/>
    <m/>
    <x v="90"/>
    <x v="89"/>
    <x v="82"/>
    <m/>
    <x v="26"/>
    <m/>
    <m/>
    <x v="2"/>
    <n v="0"/>
    <m/>
    <x v="33"/>
    <m/>
    <m/>
    <m/>
    <m/>
    <m/>
    <m/>
    <n v="1"/>
  </r>
  <r>
    <n v="5540"/>
    <x v="962"/>
    <m/>
    <m/>
    <m/>
    <x v="90"/>
    <x v="89"/>
    <x v="82"/>
    <m/>
    <x v="26"/>
    <m/>
    <m/>
    <x v="2"/>
    <n v="0"/>
    <m/>
    <x v="33"/>
    <m/>
    <m/>
    <m/>
    <m/>
    <m/>
    <m/>
    <n v="1"/>
  </r>
  <r>
    <n v="5541"/>
    <x v="962"/>
    <m/>
    <m/>
    <m/>
    <x v="90"/>
    <x v="89"/>
    <x v="82"/>
    <m/>
    <x v="26"/>
    <m/>
    <m/>
    <x v="2"/>
    <n v="0"/>
    <m/>
    <x v="33"/>
    <m/>
    <m/>
    <m/>
    <m/>
    <m/>
    <m/>
    <n v="1"/>
  </r>
  <r>
    <n v="5542"/>
    <x v="962"/>
    <m/>
    <m/>
    <m/>
    <x v="90"/>
    <x v="89"/>
    <x v="82"/>
    <m/>
    <x v="26"/>
    <m/>
    <m/>
    <x v="2"/>
    <n v="0"/>
    <m/>
    <x v="33"/>
    <m/>
    <m/>
    <m/>
    <m/>
    <m/>
    <m/>
    <n v="1"/>
  </r>
  <r>
    <n v="5543"/>
    <x v="962"/>
    <m/>
    <m/>
    <m/>
    <x v="90"/>
    <x v="89"/>
    <x v="82"/>
    <m/>
    <x v="26"/>
    <m/>
    <m/>
    <x v="2"/>
    <n v="0"/>
    <m/>
    <x v="33"/>
    <m/>
    <m/>
    <m/>
    <m/>
    <m/>
    <m/>
    <n v="1"/>
  </r>
  <r>
    <n v="5544"/>
    <x v="962"/>
    <m/>
    <m/>
    <m/>
    <x v="90"/>
    <x v="89"/>
    <x v="82"/>
    <m/>
    <x v="26"/>
    <m/>
    <m/>
    <x v="2"/>
    <n v="0"/>
    <m/>
    <x v="33"/>
    <m/>
    <m/>
    <m/>
    <m/>
    <m/>
    <m/>
    <n v="1"/>
  </r>
  <r>
    <n v="5545"/>
    <x v="962"/>
    <m/>
    <m/>
    <m/>
    <x v="90"/>
    <x v="89"/>
    <x v="82"/>
    <m/>
    <x v="26"/>
    <m/>
    <m/>
    <x v="2"/>
    <n v="0"/>
    <m/>
    <x v="33"/>
    <m/>
    <m/>
    <m/>
    <m/>
    <m/>
    <m/>
    <n v="1"/>
  </r>
  <r>
    <n v="5546"/>
    <x v="962"/>
    <m/>
    <m/>
    <m/>
    <x v="90"/>
    <x v="89"/>
    <x v="82"/>
    <m/>
    <x v="26"/>
    <m/>
    <m/>
    <x v="2"/>
    <n v="0"/>
    <m/>
    <x v="33"/>
    <m/>
    <m/>
    <m/>
    <m/>
    <m/>
    <m/>
    <n v="1"/>
  </r>
  <r>
    <n v="5547"/>
    <x v="962"/>
    <m/>
    <m/>
    <m/>
    <x v="90"/>
    <x v="89"/>
    <x v="82"/>
    <m/>
    <x v="26"/>
    <m/>
    <m/>
    <x v="2"/>
    <n v="0"/>
    <m/>
    <x v="33"/>
    <m/>
    <m/>
    <m/>
    <m/>
    <m/>
    <m/>
    <n v="1"/>
  </r>
  <r>
    <n v="5548"/>
    <x v="962"/>
    <m/>
    <m/>
    <m/>
    <x v="90"/>
    <x v="89"/>
    <x v="82"/>
    <m/>
    <x v="26"/>
    <m/>
    <m/>
    <x v="2"/>
    <n v="0"/>
    <m/>
    <x v="33"/>
    <m/>
    <m/>
    <m/>
    <m/>
    <m/>
    <m/>
    <n v="1"/>
  </r>
  <r>
    <n v="5549"/>
    <x v="962"/>
    <m/>
    <m/>
    <m/>
    <x v="90"/>
    <x v="89"/>
    <x v="82"/>
    <m/>
    <x v="26"/>
    <m/>
    <m/>
    <x v="2"/>
    <n v="0"/>
    <m/>
    <x v="33"/>
    <m/>
    <m/>
    <m/>
    <m/>
    <m/>
    <m/>
    <n v="1"/>
  </r>
  <r>
    <n v="5550"/>
    <x v="962"/>
    <m/>
    <m/>
    <m/>
    <x v="90"/>
    <x v="89"/>
    <x v="82"/>
    <m/>
    <x v="26"/>
    <m/>
    <m/>
    <x v="2"/>
    <n v="0"/>
    <m/>
    <x v="33"/>
    <m/>
    <m/>
    <m/>
    <m/>
    <m/>
    <m/>
    <n v="1"/>
  </r>
  <r>
    <n v="5551"/>
    <x v="962"/>
    <m/>
    <m/>
    <m/>
    <x v="90"/>
    <x v="89"/>
    <x v="82"/>
    <m/>
    <x v="26"/>
    <m/>
    <m/>
    <x v="2"/>
    <n v="0"/>
    <m/>
    <x v="33"/>
    <m/>
    <m/>
    <m/>
    <m/>
    <m/>
    <m/>
    <n v="1"/>
  </r>
  <r>
    <n v="5552"/>
    <x v="962"/>
    <m/>
    <m/>
    <m/>
    <x v="90"/>
    <x v="89"/>
    <x v="82"/>
    <m/>
    <x v="26"/>
    <m/>
    <m/>
    <x v="2"/>
    <n v="0"/>
    <m/>
    <x v="33"/>
    <m/>
    <m/>
    <m/>
    <m/>
    <m/>
    <m/>
    <n v="1"/>
  </r>
  <r>
    <n v="5553"/>
    <x v="962"/>
    <m/>
    <m/>
    <m/>
    <x v="90"/>
    <x v="89"/>
    <x v="82"/>
    <m/>
    <x v="26"/>
    <m/>
    <m/>
    <x v="2"/>
    <n v="0"/>
    <m/>
    <x v="33"/>
    <m/>
    <m/>
    <m/>
    <m/>
    <m/>
    <m/>
    <n v="1"/>
  </r>
  <r>
    <n v="5554"/>
    <x v="962"/>
    <m/>
    <m/>
    <m/>
    <x v="90"/>
    <x v="89"/>
    <x v="82"/>
    <m/>
    <x v="26"/>
    <m/>
    <m/>
    <x v="2"/>
    <n v="0"/>
    <m/>
    <x v="33"/>
    <m/>
    <m/>
    <m/>
    <m/>
    <m/>
    <m/>
    <n v="1"/>
  </r>
  <r>
    <n v="5555"/>
    <x v="962"/>
    <m/>
    <m/>
    <m/>
    <x v="90"/>
    <x v="89"/>
    <x v="82"/>
    <m/>
    <x v="26"/>
    <m/>
    <m/>
    <x v="2"/>
    <n v="0"/>
    <m/>
    <x v="33"/>
    <m/>
    <m/>
    <m/>
    <m/>
    <m/>
    <m/>
    <n v="1"/>
  </r>
  <r>
    <n v="5556"/>
    <x v="962"/>
    <m/>
    <m/>
    <m/>
    <x v="90"/>
    <x v="89"/>
    <x v="82"/>
    <m/>
    <x v="26"/>
    <m/>
    <m/>
    <x v="2"/>
    <n v="0"/>
    <m/>
    <x v="33"/>
    <m/>
    <m/>
    <m/>
    <m/>
    <m/>
    <m/>
    <n v="1"/>
  </r>
  <r>
    <n v="5557"/>
    <x v="962"/>
    <m/>
    <m/>
    <m/>
    <x v="90"/>
    <x v="89"/>
    <x v="82"/>
    <m/>
    <x v="26"/>
    <m/>
    <m/>
    <x v="2"/>
    <n v="0"/>
    <m/>
    <x v="33"/>
    <m/>
    <m/>
    <m/>
    <m/>
    <m/>
    <m/>
    <n v="1"/>
  </r>
  <r>
    <n v="5558"/>
    <x v="962"/>
    <m/>
    <m/>
    <m/>
    <x v="90"/>
    <x v="89"/>
    <x v="82"/>
    <m/>
    <x v="26"/>
    <m/>
    <m/>
    <x v="2"/>
    <n v="0"/>
    <m/>
    <x v="33"/>
    <m/>
    <m/>
    <m/>
    <m/>
    <m/>
    <m/>
    <n v="1"/>
  </r>
  <r>
    <n v="5559"/>
    <x v="962"/>
    <m/>
    <m/>
    <m/>
    <x v="90"/>
    <x v="89"/>
    <x v="82"/>
    <m/>
    <x v="26"/>
    <m/>
    <m/>
    <x v="2"/>
    <n v="0"/>
    <m/>
    <x v="33"/>
    <m/>
    <m/>
    <m/>
    <m/>
    <m/>
    <m/>
    <n v="1"/>
  </r>
  <r>
    <n v="5560"/>
    <x v="962"/>
    <m/>
    <m/>
    <m/>
    <x v="90"/>
    <x v="89"/>
    <x v="82"/>
    <m/>
    <x v="26"/>
    <m/>
    <m/>
    <x v="2"/>
    <n v="0"/>
    <m/>
    <x v="33"/>
    <m/>
    <m/>
    <m/>
    <m/>
    <m/>
    <m/>
    <n v="1"/>
  </r>
  <r>
    <n v="5561"/>
    <x v="962"/>
    <m/>
    <m/>
    <m/>
    <x v="90"/>
    <x v="89"/>
    <x v="82"/>
    <m/>
    <x v="26"/>
    <m/>
    <m/>
    <x v="2"/>
    <n v="0"/>
    <m/>
    <x v="33"/>
    <m/>
    <m/>
    <m/>
    <m/>
    <m/>
    <m/>
    <n v="1"/>
  </r>
  <r>
    <n v="5562"/>
    <x v="962"/>
    <m/>
    <m/>
    <m/>
    <x v="90"/>
    <x v="89"/>
    <x v="82"/>
    <m/>
    <x v="26"/>
    <m/>
    <m/>
    <x v="2"/>
    <n v="0"/>
    <m/>
    <x v="33"/>
    <m/>
    <m/>
    <m/>
    <m/>
    <m/>
    <m/>
    <n v="1"/>
  </r>
  <r>
    <n v="5563"/>
    <x v="962"/>
    <m/>
    <m/>
    <m/>
    <x v="90"/>
    <x v="89"/>
    <x v="82"/>
    <m/>
    <x v="26"/>
    <m/>
    <m/>
    <x v="2"/>
    <n v="0"/>
    <m/>
    <x v="33"/>
    <m/>
    <m/>
    <m/>
    <m/>
    <m/>
    <m/>
    <n v="1"/>
  </r>
  <r>
    <n v="5564"/>
    <x v="962"/>
    <m/>
    <m/>
    <m/>
    <x v="90"/>
    <x v="89"/>
    <x v="82"/>
    <m/>
    <x v="26"/>
    <m/>
    <m/>
    <x v="2"/>
    <n v="0"/>
    <m/>
    <x v="33"/>
    <m/>
    <m/>
    <m/>
    <m/>
    <m/>
    <m/>
    <n v="1"/>
  </r>
  <r>
    <n v="5565"/>
    <x v="962"/>
    <m/>
    <m/>
    <m/>
    <x v="90"/>
    <x v="89"/>
    <x v="82"/>
    <m/>
    <x v="26"/>
    <m/>
    <m/>
    <x v="2"/>
    <n v="0"/>
    <m/>
    <x v="33"/>
    <m/>
    <m/>
    <m/>
    <m/>
    <m/>
    <m/>
    <n v="1"/>
  </r>
  <r>
    <n v="5566"/>
    <x v="962"/>
    <m/>
    <m/>
    <m/>
    <x v="90"/>
    <x v="89"/>
    <x v="82"/>
    <m/>
    <x v="26"/>
    <m/>
    <m/>
    <x v="2"/>
    <n v="0"/>
    <m/>
    <x v="33"/>
    <m/>
    <m/>
    <m/>
    <m/>
    <m/>
    <m/>
    <n v="1"/>
  </r>
  <r>
    <n v="5567"/>
    <x v="962"/>
    <m/>
    <m/>
    <m/>
    <x v="90"/>
    <x v="89"/>
    <x v="82"/>
    <m/>
    <x v="26"/>
    <m/>
    <m/>
    <x v="2"/>
    <n v="0"/>
    <m/>
    <x v="33"/>
    <m/>
    <m/>
    <m/>
    <m/>
    <m/>
    <m/>
    <n v="1"/>
  </r>
  <r>
    <n v="5568"/>
    <x v="962"/>
    <m/>
    <m/>
    <m/>
    <x v="90"/>
    <x v="89"/>
    <x v="82"/>
    <m/>
    <x v="26"/>
    <m/>
    <m/>
    <x v="2"/>
    <n v="0"/>
    <m/>
    <x v="33"/>
    <m/>
    <m/>
    <m/>
    <m/>
    <m/>
    <m/>
    <n v="1"/>
  </r>
  <r>
    <n v="5569"/>
    <x v="962"/>
    <m/>
    <m/>
    <m/>
    <x v="90"/>
    <x v="89"/>
    <x v="82"/>
    <m/>
    <x v="26"/>
    <m/>
    <m/>
    <x v="2"/>
    <n v="0"/>
    <m/>
    <x v="33"/>
    <m/>
    <m/>
    <m/>
    <m/>
    <m/>
    <m/>
    <n v="1"/>
  </r>
  <r>
    <n v="5570"/>
    <x v="962"/>
    <m/>
    <m/>
    <m/>
    <x v="90"/>
    <x v="89"/>
    <x v="82"/>
    <m/>
    <x v="26"/>
    <m/>
    <m/>
    <x v="2"/>
    <n v="0"/>
    <m/>
    <x v="33"/>
    <m/>
    <m/>
    <m/>
    <m/>
    <m/>
    <m/>
    <n v="1"/>
  </r>
  <r>
    <n v="5571"/>
    <x v="962"/>
    <m/>
    <m/>
    <m/>
    <x v="90"/>
    <x v="89"/>
    <x v="82"/>
    <m/>
    <x v="26"/>
    <m/>
    <m/>
    <x v="2"/>
    <n v="0"/>
    <m/>
    <x v="33"/>
    <m/>
    <m/>
    <m/>
    <m/>
    <m/>
    <m/>
    <n v="1"/>
  </r>
  <r>
    <n v="5572"/>
    <x v="962"/>
    <m/>
    <m/>
    <m/>
    <x v="90"/>
    <x v="89"/>
    <x v="82"/>
    <m/>
    <x v="26"/>
    <m/>
    <m/>
    <x v="2"/>
    <n v="0"/>
    <m/>
    <x v="33"/>
    <m/>
    <m/>
    <m/>
    <m/>
    <m/>
    <m/>
    <n v="1"/>
  </r>
  <r>
    <n v="5573"/>
    <x v="962"/>
    <m/>
    <m/>
    <m/>
    <x v="90"/>
    <x v="89"/>
    <x v="82"/>
    <m/>
    <x v="26"/>
    <m/>
    <m/>
    <x v="2"/>
    <n v="0"/>
    <m/>
    <x v="33"/>
    <m/>
    <m/>
    <m/>
    <m/>
    <m/>
    <m/>
    <n v="1"/>
  </r>
  <r>
    <n v="5574"/>
    <x v="962"/>
    <m/>
    <m/>
    <m/>
    <x v="90"/>
    <x v="89"/>
    <x v="82"/>
    <m/>
    <x v="26"/>
    <m/>
    <m/>
    <x v="2"/>
    <n v="0"/>
    <m/>
    <x v="33"/>
    <m/>
    <m/>
    <m/>
    <m/>
    <m/>
    <m/>
    <n v="1"/>
  </r>
  <r>
    <n v="5575"/>
    <x v="962"/>
    <m/>
    <m/>
    <m/>
    <x v="90"/>
    <x v="89"/>
    <x v="82"/>
    <m/>
    <x v="26"/>
    <m/>
    <m/>
    <x v="2"/>
    <n v="0"/>
    <m/>
    <x v="33"/>
    <m/>
    <m/>
    <m/>
    <m/>
    <m/>
    <m/>
    <n v="1"/>
  </r>
  <r>
    <n v="5576"/>
    <x v="962"/>
    <m/>
    <m/>
    <m/>
    <x v="90"/>
    <x v="89"/>
    <x v="82"/>
    <m/>
    <x v="26"/>
    <m/>
    <m/>
    <x v="2"/>
    <n v="0"/>
    <m/>
    <x v="33"/>
    <m/>
    <m/>
    <m/>
    <m/>
    <m/>
    <m/>
    <n v="1"/>
  </r>
  <r>
    <n v="5577"/>
    <x v="962"/>
    <m/>
    <m/>
    <m/>
    <x v="90"/>
    <x v="89"/>
    <x v="82"/>
    <m/>
    <x v="26"/>
    <m/>
    <m/>
    <x v="2"/>
    <n v="0"/>
    <m/>
    <x v="33"/>
    <m/>
    <m/>
    <m/>
    <m/>
    <m/>
    <m/>
    <n v="1"/>
  </r>
  <r>
    <n v="5578"/>
    <x v="962"/>
    <m/>
    <m/>
    <m/>
    <x v="90"/>
    <x v="89"/>
    <x v="82"/>
    <m/>
    <x v="26"/>
    <m/>
    <m/>
    <x v="2"/>
    <n v="0"/>
    <m/>
    <x v="33"/>
    <m/>
    <m/>
    <m/>
    <m/>
    <m/>
    <m/>
    <n v="1"/>
  </r>
  <r>
    <n v="5579"/>
    <x v="962"/>
    <m/>
    <m/>
    <m/>
    <x v="90"/>
    <x v="89"/>
    <x v="82"/>
    <m/>
    <x v="26"/>
    <m/>
    <m/>
    <x v="2"/>
    <n v="0"/>
    <m/>
    <x v="33"/>
    <m/>
    <m/>
    <m/>
    <m/>
    <m/>
    <m/>
    <n v="1"/>
  </r>
  <r>
    <n v="5580"/>
    <x v="962"/>
    <m/>
    <m/>
    <m/>
    <x v="90"/>
    <x v="89"/>
    <x v="82"/>
    <m/>
    <x v="26"/>
    <m/>
    <m/>
    <x v="2"/>
    <n v="0"/>
    <m/>
    <x v="33"/>
    <m/>
    <m/>
    <m/>
    <m/>
    <m/>
    <m/>
    <n v="1"/>
  </r>
  <r>
    <n v="5581"/>
    <x v="962"/>
    <m/>
    <m/>
    <m/>
    <x v="90"/>
    <x v="89"/>
    <x v="82"/>
    <m/>
    <x v="26"/>
    <m/>
    <m/>
    <x v="2"/>
    <n v="0"/>
    <m/>
    <x v="33"/>
    <m/>
    <m/>
    <m/>
    <m/>
    <m/>
    <m/>
    <n v="1"/>
  </r>
  <r>
    <n v="5582"/>
    <x v="962"/>
    <m/>
    <m/>
    <m/>
    <x v="90"/>
    <x v="89"/>
    <x v="82"/>
    <m/>
    <x v="26"/>
    <m/>
    <m/>
    <x v="2"/>
    <n v="0"/>
    <m/>
    <x v="33"/>
    <m/>
    <m/>
    <m/>
    <m/>
    <m/>
    <m/>
    <n v="1"/>
  </r>
  <r>
    <n v="5583"/>
    <x v="962"/>
    <m/>
    <m/>
    <m/>
    <x v="90"/>
    <x v="89"/>
    <x v="82"/>
    <m/>
    <x v="26"/>
    <m/>
    <m/>
    <x v="2"/>
    <n v="0"/>
    <m/>
    <x v="33"/>
    <m/>
    <m/>
    <m/>
    <m/>
    <m/>
    <m/>
    <n v="1"/>
  </r>
  <r>
    <n v="5584"/>
    <x v="962"/>
    <m/>
    <m/>
    <m/>
    <x v="90"/>
    <x v="89"/>
    <x v="82"/>
    <m/>
    <x v="26"/>
    <m/>
    <m/>
    <x v="2"/>
    <n v="0"/>
    <m/>
    <x v="33"/>
    <m/>
    <m/>
    <m/>
    <m/>
    <m/>
    <m/>
    <n v="1"/>
  </r>
  <r>
    <n v="5585"/>
    <x v="962"/>
    <m/>
    <m/>
    <m/>
    <x v="90"/>
    <x v="89"/>
    <x v="82"/>
    <m/>
    <x v="26"/>
    <m/>
    <m/>
    <x v="2"/>
    <n v="0"/>
    <m/>
    <x v="33"/>
    <m/>
    <m/>
    <m/>
    <m/>
    <m/>
    <m/>
    <n v="1"/>
  </r>
  <r>
    <n v="5586"/>
    <x v="962"/>
    <m/>
    <m/>
    <m/>
    <x v="90"/>
    <x v="89"/>
    <x v="82"/>
    <m/>
    <x v="26"/>
    <m/>
    <m/>
    <x v="2"/>
    <n v="0"/>
    <m/>
    <x v="33"/>
    <m/>
    <m/>
    <m/>
    <m/>
    <m/>
    <m/>
    <n v="1"/>
  </r>
  <r>
    <n v="5587"/>
    <x v="962"/>
    <m/>
    <m/>
    <m/>
    <x v="90"/>
    <x v="89"/>
    <x v="82"/>
    <m/>
    <x v="26"/>
    <m/>
    <m/>
    <x v="2"/>
    <n v="0"/>
    <m/>
    <x v="33"/>
    <m/>
    <m/>
    <m/>
    <m/>
    <m/>
    <m/>
    <n v="1"/>
  </r>
  <r>
    <n v="5588"/>
    <x v="962"/>
    <m/>
    <m/>
    <m/>
    <x v="90"/>
    <x v="89"/>
    <x v="82"/>
    <m/>
    <x v="26"/>
    <m/>
    <m/>
    <x v="2"/>
    <n v="0"/>
    <m/>
    <x v="33"/>
    <m/>
    <m/>
    <m/>
    <m/>
    <m/>
    <m/>
    <n v="1"/>
  </r>
  <r>
    <n v="5589"/>
    <x v="962"/>
    <m/>
    <m/>
    <m/>
    <x v="90"/>
    <x v="89"/>
    <x v="82"/>
    <m/>
    <x v="26"/>
    <m/>
    <m/>
    <x v="2"/>
    <n v="0"/>
    <m/>
    <x v="33"/>
    <m/>
    <m/>
    <m/>
    <m/>
    <m/>
    <m/>
    <n v="1"/>
  </r>
  <r>
    <n v="5590"/>
    <x v="962"/>
    <m/>
    <m/>
    <m/>
    <x v="90"/>
    <x v="89"/>
    <x v="82"/>
    <m/>
    <x v="26"/>
    <m/>
    <m/>
    <x v="2"/>
    <n v="0"/>
    <m/>
    <x v="33"/>
    <m/>
    <m/>
    <m/>
    <m/>
    <m/>
    <m/>
    <n v="1"/>
  </r>
  <r>
    <n v="5591"/>
    <x v="962"/>
    <m/>
    <m/>
    <m/>
    <x v="90"/>
    <x v="89"/>
    <x v="82"/>
    <m/>
    <x v="26"/>
    <m/>
    <m/>
    <x v="2"/>
    <n v="0"/>
    <m/>
    <x v="33"/>
    <m/>
    <m/>
    <m/>
    <m/>
    <m/>
    <m/>
    <n v="1"/>
  </r>
  <r>
    <n v="5592"/>
    <x v="962"/>
    <m/>
    <m/>
    <m/>
    <x v="90"/>
    <x v="89"/>
    <x v="82"/>
    <m/>
    <x v="26"/>
    <m/>
    <m/>
    <x v="2"/>
    <n v="0"/>
    <m/>
    <x v="33"/>
    <m/>
    <m/>
    <m/>
    <m/>
    <m/>
    <m/>
    <n v="1"/>
  </r>
  <r>
    <n v="5593"/>
    <x v="962"/>
    <m/>
    <m/>
    <m/>
    <x v="90"/>
    <x v="89"/>
    <x v="82"/>
    <m/>
    <x v="26"/>
    <m/>
    <m/>
    <x v="2"/>
    <n v="0"/>
    <m/>
    <x v="33"/>
    <m/>
    <m/>
    <m/>
    <m/>
    <m/>
    <m/>
    <n v="1"/>
  </r>
  <r>
    <n v="5594"/>
    <x v="962"/>
    <m/>
    <m/>
    <m/>
    <x v="90"/>
    <x v="89"/>
    <x v="82"/>
    <m/>
    <x v="26"/>
    <m/>
    <m/>
    <x v="2"/>
    <n v="0"/>
    <m/>
    <x v="33"/>
    <m/>
    <m/>
    <m/>
    <m/>
    <m/>
    <m/>
    <n v="1"/>
  </r>
  <r>
    <n v="5595"/>
    <x v="962"/>
    <m/>
    <m/>
    <m/>
    <x v="90"/>
    <x v="89"/>
    <x v="82"/>
    <m/>
    <x v="26"/>
    <m/>
    <m/>
    <x v="2"/>
    <n v="0"/>
    <m/>
    <x v="33"/>
    <m/>
    <m/>
    <m/>
    <m/>
    <m/>
    <m/>
    <n v="1"/>
  </r>
  <r>
    <n v="5596"/>
    <x v="962"/>
    <m/>
    <m/>
    <m/>
    <x v="90"/>
    <x v="89"/>
    <x v="82"/>
    <m/>
    <x v="26"/>
    <m/>
    <m/>
    <x v="2"/>
    <n v="0"/>
    <m/>
    <x v="33"/>
    <m/>
    <m/>
    <m/>
    <m/>
    <m/>
    <m/>
    <n v="1"/>
  </r>
  <r>
    <n v="5597"/>
    <x v="962"/>
    <m/>
    <m/>
    <m/>
    <x v="90"/>
    <x v="89"/>
    <x v="82"/>
    <m/>
    <x v="26"/>
    <m/>
    <m/>
    <x v="2"/>
    <n v="0"/>
    <m/>
    <x v="33"/>
    <m/>
    <m/>
    <m/>
    <m/>
    <m/>
    <m/>
    <n v="1"/>
  </r>
  <r>
    <n v="5598"/>
    <x v="962"/>
    <m/>
    <m/>
    <m/>
    <x v="90"/>
    <x v="89"/>
    <x v="82"/>
    <m/>
    <x v="26"/>
    <m/>
    <m/>
    <x v="2"/>
    <n v="0"/>
    <m/>
    <x v="33"/>
    <m/>
    <m/>
    <m/>
    <m/>
    <m/>
    <m/>
    <n v="1"/>
  </r>
  <r>
    <n v="5599"/>
    <x v="962"/>
    <m/>
    <m/>
    <m/>
    <x v="90"/>
    <x v="89"/>
    <x v="82"/>
    <m/>
    <x v="26"/>
    <m/>
    <m/>
    <x v="2"/>
    <n v="0"/>
    <m/>
    <x v="33"/>
    <m/>
    <m/>
    <m/>
    <m/>
    <m/>
    <m/>
    <n v="1"/>
  </r>
  <r>
    <n v="5600"/>
    <x v="962"/>
    <m/>
    <m/>
    <m/>
    <x v="90"/>
    <x v="89"/>
    <x v="82"/>
    <m/>
    <x v="26"/>
    <m/>
    <m/>
    <x v="2"/>
    <n v="0"/>
    <m/>
    <x v="33"/>
    <m/>
    <m/>
    <m/>
    <m/>
    <m/>
    <m/>
    <n v="1"/>
  </r>
  <r>
    <n v="5601"/>
    <x v="962"/>
    <m/>
    <m/>
    <m/>
    <x v="90"/>
    <x v="89"/>
    <x v="82"/>
    <m/>
    <x v="26"/>
    <m/>
    <m/>
    <x v="2"/>
    <n v="0"/>
    <m/>
    <x v="33"/>
    <m/>
    <m/>
    <m/>
    <m/>
    <m/>
    <m/>
    <n v="1"/>
  </r>
  <r>
    <n v="5602"/>
    <x v="962"/>
    <m/>
    <m/>
    <m/>
    <x v="90"/>
    <x v="89"/>
    <x v="82"/>
    <m/>
    <x v="26"/>
    <m/>
    <m/>
    <x v="2"/>
    <n v="0"/>
    <m/>
    <x v="33"/>
    <m/>
    <m/>
    <m/>
    <m/>
    <m/>
    <m/>
    <n v="1"/>
  </r>
  <r>
    <n v="5603"/>
    <x v="962"/>
    <m/>
    <m/>
    <m/>
    <x v="90"/>
    <x v="89"/>
    <x v="82"/>
    <m/>
    <x v="26"/>
    <m/>
    <m/>
    <x v="2"/>
    <n v="0"/>
    <m/>
    <x v="33"/>
    <m/>
    <m/>
    <m/>
    <m/>
    <m/>
    <m/>
    <n v="1"/>
  </r>
  <r>
    <n v="5604"/>
    <x v="962"/>
    <m/>
    <m/>
    <m/>
    <x v="90"/>
    <x v="89"/>
    <x v="82"/>
    <m/>
    <x v="26"/>
    <m/>
    <m/>
    <x v="2"/>
    <n v="0"/>
    <m/>
    <x v="33"/>
    <m/>
    <m/>
    <m/>
    <m/>
    <m/>
    <m/>
    <n v="1"/>
  </r>
  <r>
    <n v="5605"/>
    <x v="962"/>
    <m/>
    <m/>
    <m/>
    <x v="90"/>
    <x v="89"/>
    <x v="82"/>
    <m/>
    <x v="26"/>
    <m/>
    <m/>
    <x v="2"/>
    <n v="0"/>
    <m/>
    <x v="33"/>
    <m/>
    <m/>
    <m/>
    <m/>
    <m/>
    <m/>
    <n v="1"/>
  </r>
  <r>
    <n v="5606"/>
    <x v="962"/>
    <m/>
    <m/>
    <m/>
    <x v="90"/>
    <x v="89"/>
    <x v="82"/>
    <m/>
    <x v="26"/>
    <m/>
    <m/>
    <x v="2"/>
    <n v="0"/>
    <m/>
    <x v="33"/>
    <m/>
    <m/>
    <m/>
    <m/>
    <m/>
    <m/>
    <n v="1"/>
  </r>
  <r>
    <n v="5607"/>
    <x v="962"/>
    <m/>
    <m/>
    <m/>
    <x v="90"/>
    <x v="89"/>
    <x v="82"/>
    <m/>
    <x v="26"/>
    <m/>
    <m/>
    <x v="2"/>
    <n v="0"/>
    <m/>
    <x v="33"/>
    <m/>
    <m/>
    <m/>
    <m/>
    <m/>
    <m/>
    <n v="1"/>
  </r>
  <r>
    <n v="5608"/>
    <x v="962"/>
    <m/>
    <m/>
    <m/>
    <x v="90"/>
    <x v="89"/>
    <x v="82"/>
    <m/>
    <x v="26"/>
    <m/>
    <m/>
    <x v="2"/>
    <n v="0"/>
    <m/>
    <x v="33"/>
    <m/>
    <m/>
    <m/>
    <m/>
    <m/>
    <m/>
    <n v="1"/>
  </r>
  <r>
    <n v="5609"/>
    <x v="962"/>
    <m/>
    <m/>
    <m/>
    <x v="90"/>
    <x v="89"/>
    <x v="82"/>
    <m/>
    <x v="26"/>
    <m/>
    <m/>
    <x v="2"/>
    <n v="0"/>
    <m/>
    <x v="33"/>
    <m/>
    <m/>
    <m/>
    <m/>
    <m/>
    <m/>
    <n v="1"/>
  </r>
  <r>
    <n v="5610"/>
    <x v="962"/>
    <m/>
    <m/>
    <m/>
    <x v="90"/>
    <x v="89"/>
    <x v="82"/>
    <m/>
    <x v="26"/>
    <m/>
    <m/>
    <x v="2"/>
    <n v="0"/>
    <m/>
    <x v="33"/>
    <m/>
    <m/>
    <m/>
    <m/>
    <m/>
    <m/>
    <n v="1"/>
  </r>
  <r>
    <n v="5611"/>
    <x v="962"/>
    <m/>
    <m/>
    <m/>
    <x v="90"/>
    <x v="89"/>
    <x v="82"/>
    <m/>
    <x v="26"/>
    <m/>
    <m/>
    <x v="2"/>
    <n v="0"/>
    <m/>
    <x v="33"/>
    <m/>
    <m/>
    <m/>
    <m/>
    <m/>
    <m/>
    <n v="1"/>
  </r>
  <r>
    <n v="5612"/>
    <x v="962"/>
    <m/>
    <m/>
    <m/>
    <x v="90"/>
    <x v="89"/>
    <x v="82"/>
    <m/>
    <x v="26"/>
    <m/>
    <m/>
    <x v="2"/>
    <n v="0"/>
    <m/>
    <x v="33"/>
    <m/>
    <m/>
    <m/>
    <m/>
    <m/>
    <m/>
    <n v="1"/>
  </r>
  <r>
    <n v="5613"/>
    <x v="962"/>
    <m/>
    <m/>
    <m/>
    <x v="90"/>
    <x v="89"/>
    <x v="82"/>
    <m/>
    <x v="26"/>
    <m/>
    <m/>
    <x v="2"/>
    <n v="0"/>
    <m/>
    <x v="33"/>
    <m/>
    <m/>
    <m/>
    <m/>
    <m/>
    <m/>
    <n v="1"/>
  </r>
  <r>
    <n v="5614"/>
    <x v="962"/>
    <m/>
    <m/>
    <m/>
    <x v="90"/>
    <x v="89"/>
    <x v="82"/>
    <m/>
    <x v="26"/>
    <m/>
    <m/>
    <x v="2"/>
    <n v="0"/>
    <m/>
    <x v="33"/>
    <m/>
    <m/>
    <m/>
    <m/>
    <m/>
    <m/>
    <n v="1"/>
  </r>
  <r>
    <n v="5615"/>
    <x v="962"/>
    <m/>
    <m/>
    <m/>
    <x v="90"/>
    <x v="89"/>
    <x v="82"/>
    <m/>
    <x v="26"/>
    <m/>
    <m/>
    <x v="2"/>
    <n v="0"/>
    <m/>
    <x v="33"/>
    <m/>
    <m/>
    <m/>
    <m/>
    <m/>
    <m/>
    <n v="1"/>
  </r>
  <r>
    <n v="5616"/>
    <x v="962"/>
    <m/>
    <m/>
    <m/>
    <x v="90"/>
    <x v="89"/>
    <x v="82"/>
    <m/>
    <x v="26"/>
    <m/>
    <m/>
    <x v="2"/>
    <n v="0"/>
    <m/>
    <x v="33"/>
    <m/>
    <m/>
    <m/>
    <m/>
    <m/>
    <m/>
    <n v="1"/>
  </r>
  <r>
    <n v="5617"/>
    <x v="962"/>
    <m/>
    <m/>
    <m/>
    <x v="90"/>
    <x v="89"/>
    <x v="82"/>
    <m/>
    <x v="26"/>
    <m/>
    <m/>
    <x v="2"/>
    <n v="0"/>
    <m/>
    <x v="33"/>
    <m/>
    <m/>
    <m/>
    <m/>
    <m/>
    <m/>
    <n v="1"/>
  </r>
  <r>
    <n v="5618"/>
    <x v="962"/>
    <m/>
    <m/>
    <m/>
    <x v="90"/>
    <x v="89"/>
    <x v="82"/>
    <m/>
    <x v="26"/>
    <m/>
    <m/>
    <x v="2"/>
    <n v="0"/>
    <m/>
    <x v="33"/>
    <m/>
    <m/>
    <m/>
    <m/>
    <m/>
    <m/>
    <n v="1"/>
  </r>
  <r>
    <n v="5619"/>
    <x v="962"/>
    <m/>
    <m/>
    <m/>
    <x v="90"/>
    <x v="89"/>
    <x v="82"/>
    <m/>
    <x v="26"/>
    <m/>
    <m/>
    <x v="2"/>
    <n v="0"/>
    <m/>
    <x v="33"/>
    <m/>
    <m/>
    <m/>
    <m/>
    <m/>
    <m/>
    <n v="1"/>
  </r>
  <r>
    <n v="5620"/>
    <x v="962"/>
    <m/>
    <m/>
    <m/>
    <x v="90"/>
    <x v="89"/>
    <x v="82"/>
    <m/>
    <x v="26"/>
    <m/>
    <m/>
    <x v="2"/>
    <n v="0"/>
    <m/>
    <x v="33"/>
    <m/>
    <m/>
    <m/>
    <m/>
    <m/>
    <m/>
    <n v="1"/>
  </r>
  <r>
    <n v="5621"/>
    <x v="962"/>
    <m/>
    <m/>
    <m/>
    <x v="90"/>
    <x v="89"/>
    <x v="82"/>
    <m/>
    <x v="26"/>
    <m/>
    <m/>
    <x v="2"/>
    <n v="0"/>
    <m/>
    <x v="33"/>
    <m/>
    <m/>
    <m/>
    <m/>
    <m/>
    <m/>
    <n v="1"/>
  </r>
  <r>
    <n v="5622"/>
    <x v="962"/>
    <m/>
    <m/>
    <m/>
    <x v="90"/>
    <x v="89"/>
    <x v="82"/>
    <m/>
    <x v="26"/>
    <m/>
    <m/>
    <x v="2"/>
    <n v="0"/>
    <m/>
    <x v="33"/>
    <m/>
    <m/>
    <m/>
    <m/>
    <m/>
    <m/>
    <n v="1"/>
  </r>
  <r>
    <n v="5623"/>
    <x v="962"/>
    <m/>
    <m/>
    <m/>
    <x v="90"/>
    <x v="89"/>
    <x v="82"/>
    <m/>
    <x v="26"/>
    <m/>
    <m/>
    <x v="2"/>
    <n v="0"/>
    <m/>
    <x v="33"/>
    <m/>
    <m/>
    <m/>
    <m/>
    <m/>
    <m/>
    <n v="1"/>
  </r>
  <r>
    <n v="5624"/>
    <x v="962"/>
    <m/>
    <m/>
    <m/>
    <x v="90"/>
    <x v="89"/>
    <x v="82"/>
    <m/>
    <x v="26"/>
    <m/>
    <m/>
    <x v="2"/>
    <n v="0"/>
    <m/>
    <x v="33"/>
    <m/>
    <m/>
    <m/>
    <m/>
    <m/>
    <m/>
    <n v="1"/>
  </r>
  <r>
    <n v="5625"/>
    <x v="962"/>
    <m/>
    <m/>
    <m/>
    <x v="90"/>
    <x v="89"/>
    <x v="82"/>
    <m/>
    <x v="26"/>
    <m/>
    <m/>
    <x v="2"/>
    <n v="0"/>
    <m/>
    <x v="33"/>
    <m/>
    <m/>
    <m/>
    <m/>
    <m/>
    <m/>
    <n v="1"/>
  </r>
  <r>
    <n v="5626"/>
    <x v="962"/>
    <m/>
    <m/>
    <m/>
    <x v="90"/>
    <x v="89"/>
    <x v="82"/>
    <m/>
    <x v="26"/>
    <m/>
    <m/>
    <x v="2"/>
    <n v="0"/>
    <m/>
    <x v="33"/>
    <m/>
    <m/>
    <m/>
    <m/>
    <m/>
    <m/>
    <n v="1"/>
  </r>
  <r>
    <n v="5627"/>
    <x v="962"/>
    <m/>
    <m/>
    <m/>
    <x v="90"/>
    <x v="89"/>
    <x v="82"/>
    <m/>
    <x v="26"/>
    <m/>
    <m/>
    <x v="2"/>
    <n v="0"/>
    <m/>
    <x v="33"/>
    <m/>
    <m/>
    <m/>
    <m/>
    <m/>
    <m/>
    <n v="1"/>
  </r>
  <r>
    <n v="5628"/>
    <x v="962"/>
    <m/>
    <m/>
    <m/>
    <x v="90"/>
    <x v="89"/>
    <x v="82"/>
    <m/>
    <x v="26"/>
    <m/>
    <m/>
    <x v="2"/>
    <n v="0"/>
    <m/>
    <x v="33"/>
    <m/>
    <m/>
    <m/>
    <m/>
    <m/>
    <m/>
    <n v="1"/>
  </r>
  <r>
    <n v="5629"/>
    <x v="962"/>
    <m/>
    <m/>
    <m/>
    <x v="90"/>
    <x v="89"/>
    <x v="82"/>
    <m/>
    <x v="26"/>
    <m/>
    <m/>
    <x v="2"/>
    <n v="0"/>
    <m/>
    <x v="33"/>
    <m/>
    <m/>
    <m/>
    <m/>
    <m/>
    <m/>
    <n v="1"/>
  </r>
  <r>
    <n v="5630"/>
    <x v="962"/>
    <m/>
    <m/>
    <m/>
    <x v="90"/>
    <x v="89"/>
    <x v="82"/>
    <m/>
    <x v="26"/>
    <m/>
    <m/>
    <x v="2"/>
    <n v="0"/>
    <m/>
    <x v="33"/>
    <m/>
    <m/>
    <m/>
    <m/>
    <m/>
    <m/>
    <n v="1"/>
  </r>
  <r>
    <n v="5631"/>
    <x v="962"/>
    <m/>
    <m/>
    <m/>
    <x v="90"/>
    <x v="89"/>
    <x v="82"/>
    <m/>
    <x v="26"/>
    <m/>
    <m/>
    <x v="2"/>
    <n v="0"/>
    <m/>
    <x v="33"/>
    <m/>
    <m/>
    <m/>
    <m/>
    <m/>
    <m/>
    <n v="1"/>
  </r>
  <r>
    <n v="5632"/>
    <x v="962"/>
    <m/>
    <m/>
    <m/>
    <x v="90"/>
    <x v="89"/>
    <x v="82"/>
    <m/>
    <x v="26"/>
    <m/>
    <m/>
    <x v="2"/>
    <n v="0"/>
    <m/>
    <x v="33"/>
    <m/>
    <m/>
    <m/>
    <m/>
    <m/>
    <m/>
    <n v="1"/>
  </r>
  <r>
    <n v="5633"/>
    <x v="962"/>
    <m/>
    <m/>
    <m/>
    <x v="90"/>
    <x v="89"/>
    <x v="82"/>
    <m/>
    <x v="26"/>
    <m/>
    <m/>
    <x v="2"/>
    <n v="0"/>
    <m/>
    <x v="33"/>
    <m/>
    <m/>
    <m/>
    <m/>
    <m/>
    <m/>
    <n v="1"/>
  </r>
  <r>
    <n v="5634"/>
    <x v="962"/>
    <m/>
    <m/>
    <m/>
    <x v="90"/>
    <x v="89"/>
    <x v="82"/>
    <m/>
    <x v="26"/>
    <m/>
    <m/>
    <x v="2"/>
    <n v="0"/>
    <m/>
    <x v="33"/>
    <m/>
    <m/>
    <m/>
    <m/>
    <m/>
    <m/>
    <n v="1"/>
  </r>
  <r>
    <n v="5635"/>
    <x v="962"/>
    <m/>
    <m/>
    <m/>
    <x v="90"/>
    <x v="89"/>
    <x v="82"/>
    <m/>
    <x v="26"/>
    <m/>
    <m/>
    <x v="2"/>
    <n v="0"/>
    <m/>
    <x v="33"/>
    <m/>
    <m/>
    <m/>
    <m/>
    <m/>
    <m/>
    <n v="1"/>
  </r>
  <r>
    <n v="5636"/>
    <x v="962"/>
    <m/>
    <m/>
    <m/>
    <x v="90"/>
    <x v="89"/>
    <x v="82"/>
    <m/>
    <x v="26"/>
    <m/>
    <m/>
    <x v="2"/>
    <n v="0"/>
    <m/>
    <x v="33"/>
    <m/>
    <m/>
    <m/>
    <m/>
    <m/>
    <m/>
    <n v="1"/>
  </r>
  <r>
    <n v="5637"/>
    <x v="962"/>
    <m/>
    <m/>
    <m/>
    <x v="90"/>
    <x v="89"/>
    <x v="82"/>
    <m/>
    <x v="26"/>
    <m/>
    <m/>
    <x v="2"/>
    <n v="0"/>
    <m/>
    <x v="33"/>
    <m/>
    <m/>
    <m/>
    <m/>
    <m/>
    <m/>
    <n v="1"/>
  </r>
  <r>
    <n v="5638"/>
    <x v="962"/>
    <m/>
    <m/>
    <m/>
    <x v="90"/>
    <x v="89"/>
    <x v="82"/>
    <m/>
    <x v="26"/>
    <m/>
    <m/>
    <x v="2"/>
    <n v="0"/>
    <m/>
    <x v="33"/>
    <m/>
    <m/>
    <m/>
    <m/>
    <m/>
    <m/>
    <n v="1"/>
  </r>
  <r>
    <n v="5639"/>
    <x v="962"/>
    <m/>
    <m/>
    <m/>
    <x v="90"/>
    <x v="89"/>
    <x v="82"/>
    <m/>
    <x v="26"/>
    <m/>
    <m/>
    <x v="2"/>
    <n v="0"/>
    <m/>
    <x v="33"/>
    <m/>
    <m/>
    <m/>
    <m/>
    <m/>
    <m/>
    <n v="1"/>
  </r>
  <r>
    <n v="5640"/>
    <x v="962"/>
    <m/>
    <m/>
    <m/>
    <x v="90"/>
    <x v="89"/>
    <x v="82"/>
    <m/>
    <x v="26"/>
    <m/>
    <m/>
    <x v="2"/>
    <n v="0"/>
    <m/>
    <x v="33"/>
    <m/>
    <m/>
    <m/>
    <m/>
    <m/>
    <m/>
    <n v="1"/>
  </r>
  <r>
    <n v="5641"/>
    <x v="962"/>
    <m/>
    <m/>
    <m/>
    <x v="90"/>
    <x v="89"/>
    <x v="82"/>
    <m/>
    <x v="26"/>
    <m/>
    <m/>
    <x v="2"/>
    <n v="0"/>
    <m/>
    <x v="33"/>
    <m/>
    <m/>
    <m/>
    <m/>
    <m/>
    <m/>
    <n v="1"/>
  </r>
  <r>
    <n v="5642"/>
    <x v="962"/>
    <m/>
    <m/>
    <m/>
    <x v="90"/>
    <x v="89"/>
    <x v="82"/>
    <m/>
    <x v="26"/>
    <m/>
    <m/>
    <x v="2"/>
    <n v="0"/>
    <m/>
    <x v="33"/>
    <m/>
    <m/>
    <m/>
    <m/>
    <m/>
    <m/>
    <n v="1"/>
  </r>
  <r>
    <n v="5643"/>
    <x v="962"/>
    <m/>
    <m/>
    <m/>
    <x v="90"/>
    <x v="89"/>
    <x v="82"/>
    <m/>
    <x v="26"/>
    <m/>
    <m/>
    <x v="2"/>
    <n v="0"/>
    <m/>
    <x v="33"/>
    <m/>
    <m/>
    <m/>
    <m/>
    <m/>
    <m/>
    <n v="1"/>
  </r>
  <r>
    <n v="5644"/>
    <x v="962"/>
    <m/>
    <m/>
    <m/>
    <x v="90"/>
    <x v="89"/>
    <x v="82"/>
    <m/>
    <x v="26"/>
    <m/>
    <m/>
    <x v="2"/>
    <n v="0"/>
    <m/>
    <x v="33"/>
    <m/>
    <m/>
    <m/>
    <m/>
    <m/>
    <m/>
    <n v="1"/>
  </r>
  <r>
    <n v="5645"/>
    <x v="962"/>
    <m/>
    <m/>
    <m/>
    <x v="90"/>
    <x v="89"/>
    <x v="82"/>
    <m/>
    <x v="26"/>
    <m/>
    <m/>
    <x v="2"/>
    <n v="0"/>
    <m/>
    <x v="33"/>
    <m/>
    <m/>
    <m/>
    <m/>
    <m/>
    <m/>
    <n v="1"/>
  </r>
  <r>
    <n v="5646"/>
    <x v="962"/>
    <m/>
    <m/>
    <m/>
    <x v="90"/>
    <x v="89"/>
    <x v="82"/>
    <m/>
    <x v="26"/>
    <m/>
    <m/>
    <x v="2"/>
    <n v="0"/>
    <m/>
    <x v="33"/>
    <m/>
    <m/>
    <m/>
    <m/>
    <m/>
    <m/>
    <n v="1"/>
  </r>
  <r>
    <n v="5647"/>
    <x v="962"/>
    <m/>
    <m/>
    <m/>
    <x v="90"/>
    <x v="89"/>
    <x v="82"/>
    <m/>
    <x v="26"/>
    <m/>
    <m/>
    <x v="2"/>
    <n v="0"/>
    <m/>
    <x v="33"/>
    <m/>
    <m/>
    <m/>
    <m/>
    <m/>
    <m/>
    <n v="1"/>
  </r>
  <r>
    <n v="5648"/>
    <x v="962"/>
    <m/>
    <m/>
    <m/>
    <x v="90"/>
    <x v="89"/>
    <x v="82"/>
    <m/>
    <x v="26"/>
    <m/>
    <m/>
    <x v="2"/>
    <n v="0"/>
    <m/>
    <x v="33"/>
    <m/>
    <m/>
    <m/>
    <m/>
    <m/>
    <m/>
    <n v="1"/>
  </r>
  <r>
    <n v="5649"/>
    <x v="962"/>
    <m/>
    <m/>
    <m/>
    <x v="90"/>
    <x v="89"/>
    <x v="82"/>
    <m/>
    <x v="26"/>
    <m/>
    <m/>
    <x v="2"/>
    <n v="0"/>
    <m/>
    <x v="33"/>
    <m/>
    <m/>
    <m/>
    <m/>
    <m/>
    <m/>
    <n v="1"/>
  </r>
  <r>
    <n v="5650"/>
    <x v="962"/>
    <m/>
    <m/>
    <m/>
    <x v="90"/>
    <x v="89"/>
    <x v="82"/>
    <m/>
    <x v="26"/>
    <m/>
    <m/>
    <x v="2"/>
    <n v="0"/>
    <m/>
    <x v="33"/>
    <m/>
    <m/>
    <m/>
    <m/>
    <m/>
    <m/>
    <n v="1"/>
  </r>
  <r>
    <n v="5651"/>
    <x v="962"/>
    <m/>
    <m/>
    <m/>
    <x v="90"/>
    <x v="89"/>
    <x v="82"/>
    <m/>
    <x v="26"/>
    <m/>
    <m/>
    <x v="2"/>
    <n v="0"/>
    <m/>
    <x v="33"/>
    <m/>
    <m/>
    <m/>
    <m/>
    <m/>
    <m/>
    <n v="1"/>
  </r>
  <r>
    <n v="5652"/>
    <x v="962"/>
    <m/>
    <m/>
    <m/>
    <x v="90"/>
    <x v="89"/>
    <x v="82"/>
    <m/>
    <x v="26"/>
    <m/>
    <m/>
    <x v="2"/>
    <n v="0"/>
    <m/>
    <x v="33"/>
    <m/>
    <m/>
    <m/>
    <m/>
    <m/>
    <m/>
    <n v="1"/>
  </r>
  <r>
    <n v="5653"/>
    <x v="962"/>
    <m/>
    <m/>
    <m/>
    <x v="90"/>
    <x v="89"/>
    <x v="82"/>
    <m/>
    <x v="26"/>
    <m/>
    <m/>
    <x v="2"/>
    <n v="0"/>
    <m/>
    <x v="33"/>
    <m/>
    <m/>
    <m/>
    <m/>
    <m/>
    <m/>
    <n v="1"/>
  </r>
  <r>
    <n v="5654"/>
    <x v="962"/>
    <m/>
    <m/>
    <m/>
    <x v="90"/>
    <x v="89"/>
    <x v="82"/>
    <m/>
    <x v="26"/>
    <m/>
    <m/>
    <x v="2"/>
    <n v="0"/>
    <m/>
    <x v="33"/>
    <m/>
    <m/>
    <m/>
    <m/>
    <m/>
    <m/>
    <n v="1"/>
  </r>
  <r>
    <n v="5655"/>
    <x v="962"/>
    <m/>
    <m/>
    <m/>
    <x v="90"/>
    <x v="89"/>
    <x v="82"/>
    <m/>
    <x v="26"/>
    <m/>
    <m/>
    <x v="2"/>
    <n v="0"/>
    <m/>
    <x v="33"/>
    <m/>
    <m/>
    <m/>
    <m/>
    <m/>
    <m/>
    <n v="1"/>
  </r>
  <r>
    <n v="5656"/>
    <x v="962"/>
    <m/>
    <m/>
    <m/>
    <x v="90"/>
    <x v="89"/>
    <x v="82"/>
    <m/>
    <x v="26"/>
    <m/>
    <m/>
    <x v="2"/>
    <n v="0"/>
    <m/>
    <x v="33"/>
    <m/>
    <m/>
    <m/>
    <m/>
    <m/>
    <m/>
    <n v="1"/>
  </r>
  <r>
    <n v="5657"/>
    <x v="962"/>
    <m/>
    <m/>
    <m/>
    <x v="90"/>
    <x v="89"/>
    <x v="82"/>
    <m/>
    <x v="26"/>
    <m/>
    <m/>
    <x v="2"/>
    <n v="0"/>
    <m/>
    <x v="33"/>
    <m/>
    <m/>
    <m/>
    <m/>
    <m/>
    <m/>
    <n v="1"/>
  </r>
  <r>
    <n v="5658"/>
    <x v="962"/>
    <m/>
    <m/>
    <m/>
    <x v="90"/>
    <x v="89"/>
    <x v="82"/>
    <m/>
    <x v="26"/>
    <m/>
    <m/>
    <x v="2"/>
    <n v="0"/>
    <m/>
    <x v="33"/>
    <m/>
    <m/>
    <m/>
    <m/>
    <m/>
    <m/>
    <n v="1"/>
  </r>
  <r>
    <n v="5659"/>
    <x v="962"/>
    <m/>
    <m/>
    <m/>
    <x v="90"/>
    <x v="89"/>
    <x v="82"/>
    <m/>
    <x v="26"/>
    <m/>
    <m/>
    <x v="2"/>
    <n v="0"/>
    <m/>
    <x v="33"/>
    <m/>
    <m/>
    <m/>
    <m/>
    <m/>
    <m/>
    <n v="1"/>
  </r>
  <r>
    <n v="5660"/>
    <x v="962"/>
    <m/>
    <m/>
    <m/>
    <x v="90"/>
    <x v="89"/>
    <x v="82"/>
    <m/>
    <x v="26"/>
    <m/>
    <m/>
    <x v="2"/>
    <n v="0"/>
    <m/>
    <x v="33"/>
    <m/>
    <m/>
    <m/>
    <m/>
    <m/>
    <m/>
    <n v="1"/>
  </r>
  <r>
    <n v="5661"/>
    <x v="962"/>
    <m/>
    <m/>
    <m/>
    <x v="90"/>
    <x v="89"/>
    <x v="82"/>
    <m/>
    <x v="26"/>
    <m/>
    <m/>
    <x v="2"/>
    <n v="0"/>
    <m/>
    <x v="33"/>
    <m/>
    <m/>
    <m/>
    <m/>
    <m/>
    <m/>
    <n v="1"/>
  </r>
  <r>
    <n v="5662"/>
    <x v="962"/>
    <m/>
    <m/>
    <m/>
    <x v="90"/>
    <x v="89"/>
    <x v="82"/>
    <m/>
    <x v="26"/>
    <m/>
    <m/>
    <x v="2"/>
    <n v="0"/>
    <m/>
    <x v="33"/>
    <m/>
    <m/>
    <m/>
    <m/>
    <m/>
    <m/>
    <n v="1"/>
  </r>
  <r>
    <n v="5663"/>
    <x v="962"/>
    <m/>
    <m/>
    <m/>
    <x v="90"/>
    <x v="89"/>
    <x v="82"/>
    <m/>
    <x v="26"/>
    <m/>
    <m/>
    <x v="2"/>
    <n v="0"/>
    <m/>
    <x v="33"/>
    <m/>
    <m/>
    <m/>
    <m/>
    <m/>
    <m/>
    <n v="1"/>
  </r>
  <r>
    <n v="5664"/>
    <x v="962"/>
    <m/>
    <m/>
    <m/>
    <x v="90"/>
    <x v="89"/>
    <x v="82"/>
    <m/>
    <x v="26"/>
    <m/>
    <m/>
    <x v="2"/>
    <n v="0"/>
    <m/>
    <x v="33"/>
    <m/>
    <m/>
    <m/>
    <m/>
    <m/>
    <m/>
    <n v="1"/>
  </r>
  <r>
    <n v="5665"/>
    <x v="962"/>
    <m/>
    <m/>
    <m/>
    <x v="90"/>
    <x v="89"/>
    <x v="82"/>
    <m/>
    <x v="26"/>
    <m/>
    <m/>
    <x v="2"/>
    <n v="0"/>
    <m/>
    <x v="33"/>
    <m/>
    <m/>
    <m/>
    <m/>
    <m/>
    <m/>
    <n v="1"/>
  </r>
  <r>
    <n v="5666"/>
    <x v="962"/>
    <m/>
    <m/>
    <m/>
    <x v="90"/>
    <x v="89"/>
    <x v="82"/>
    <m/>
    <x v="26"/>
    <m/>
    <m/>
    <x v="2"/>
    <n v="0"/>
    <m/>
    <x v="33"/>
    <m/>
    <m/>
    <m/>
    <m/>
    <m/>
    <m/>
    <n v="1"/>
  </r>
  <r>
    <n v="5667"/>
    <x v="962"/>
    <m/>
    <m/>
    <m/>
    <x v="90"/>
    <x v="89"/>
    <x v="82"/>
    <m/>
    <x v="26"/>
    <m/>
    <m/>
    <x v="2"/>
    <n v="0"/>
    <m/>
    <x v="33"/>
    <m/>
    <m/>
    <m/>
    <m/>
    <m/>
    <m/>
    <n v="1"/>
  </r>
  <r>
    <n v="5668"/>
    <x v="962"/>
    <m/>
    <m/>
    <m/>
    <x v="90"/>
    <x v="89"/>
    <x v="82"/>
    <m/>
    <x v="26"/>
    <m/>
    <m/>
    <x v="2"/>
    <n v="0"/>
    <m/>
    <x v="33"/>
    <m/>
    <m/>
    <m/>
    <m/>
    <m/>
    <m/>
    <n v="1"/>
  </r>
  <r>
    <n v="5669"/>
    <x v="962"/>
    <m/>
    <m/>
    <m/>
    <x v="90"/>
    <x v="89"/>
    <x v="82"/>
    <m/>
    <x v="26"/>
    <m/>
    <m/>
    <x v="2"/>
    <n v="0"/>
    <m/>
    <x v="33"/>
    <m/>
    <m/>
    <m/>
    <m/>
    <m/>
    <m/>
    <n v="1"/>
  </r>
  <r>
    <n v="5670"/>
    <x v="962"/>
    <m/>
    <m/>
    <m/>
    <x v="90"/>
    <x v="89"/>
    <x v="82"/>
    <m/>
    <x v="26"/>
    <m/>
    <m/>
    <x v="2"/>
    <n v="0"/>
    <m/>
    <x v="33"/>
    <m/>
    <m/>
    <m/>
    <m/>
    <m/>
    <m/>
    <n v="1"/>
  </r>
  <r>
    <n v="5671"/>
    <x v="962"/>
    <m/>
    <m/>
    <m/>
    <x v="90"/>
    <x v="89"/>
    <x v="82"/>
    <m/>
    <x v="26"/>
    <m/>
    <m/>
    <x v="2"/>
    <n v="0"/>
    <m/>
    <x v="33"/>
    <m/>
    <m/>
    <m/>
    <m/>
    <m/>
    <m/>
    <n v="1"/>
  </r>
  <r>
    <n v="5672"/>
    <x v="962"/>
    <m/>
    <m/>
    <m/>
    <x v="90"/>
    <x v="89"/>
    <x v="82"/>
    <m/>
    <x v="26"/>
    <m/>
    <m/>
    <x v="2"/>
    <n v="0"/>
    <m/>
    <x v="33"/>
    <m/>
    <m/>
    <m/>
    <m/>
    <m/>
    <m/>
    <n v="1"/>
  </r>
  <r>
    <n v="5673"/>
    <x v="962"/>
    <m/>
    <m/>
    <m/>
    <x v="90"/>
    <x v="89"/>
    <x v="82"/>
    <m/>
    <x v="26"/>
    <m/>
    <m/>
    <x v="2"/>
    <n v="0"/>
    <m/>
    <x v="33"/>
    <m/>
    <m/>
    <m/>
    <m/>
    <m/>
    <m/>
    <n v="1"/>
  </r>
  <r>
    <n v="5674"/>
    <x v="962"/>
    <m/>
    <m/>
    <m/>
    <x v="90"/>
    <x v="89"/>
    <x v="82"/>
    <m/>
    <x v="26"/>
    <m/>
    <m/>
    <x v="2"/>
    <n v="0"/>
    <m/>
    <x v="33"/>
    <m/>
    <m/>
    <m/>
    <m/>
    <m/>
    <m/>
    <n v="1"/>
  </r>
  <r>
    <n v="5675"/>
    <x v="962"/>
    <m/>
    <m/>
    <m/>
    <x v="90"/>
    <x v="89"/>
    <x v="82"/>
    <m/>
    <x v="26"/>
    <m/>
    <m/>
    <x v="2"/>
    <n v="0"/>
    <m/>
    <x v="33"/>
    <m/>
    <m/>
    <m/>
    <m/>
    <m/>
    <m/>
    <n v="1"/>
  </r>
  <r>
    <n v="5676"/>
    <x v="962"/>
    <m/>
    <m/>
    <m/>
    <x v="90"/>
    <x v="89"/>
    <x v="82"/>
    <m/>
    <x v="26"/>
    <m/>
    <m/>
    <x v="2"/>
    <n v="0"/>
    <m/>
    <x v="33"/>
    <m/>
    <m/>
    <m/>
    <m/>
    <m/>
    <m/>
    <n v="1"/>
  </r>
  <r>
    <n v="5677"/>
    <x v="962"/>
    <m/>
    <m/>
    <m/>
    <x v="90"/>
    <x v="89"/>
    <x v="82"/>
    <m/>
    <x v="26"/>
    <m/>
    <m/>
    <x v="2"/>
    <n v="0"/>
    <m/>
    <x v="33"/>
    <m/>
    <m/>
    <m/>
    <m/>
    <m/>
    <m/>
    <n v="1"/>
  </r>
  <r>
    <n v="5678"/>
    <x v="962"/>
    <m/>
    <m/>
    <m/>
    <x v="90"/>
    <x v="89"/>
    <x v="82"/>
    <m/>
    <x v="26"/>
    <m/>
    <m/>
    <x v="2"/>
    <n v="0"/>
    <m/>
    <x v="33"/>
    <m/>
    <m/>
    <m/>
    <m/>
    <m/>
    <m/>
    <n v="1"/>
  </r>
  <r>
    <n v="5679"/>
    <x v="962"/>
    <m/>
    <m/>
    <m/>
    <x v="90"/>
    <x v="89"/>
    <x v="82"/>
    <m/>
    <x v="26"/>
    <m/>
    <m/>
    <x v="2"/>
    <n v="0"/>
    <m/>
    <x v="33"/>
    <m/>
    <m/>
    <m/>
    <m/>
    <m/>
    <m/>
    <n v="1"/>
  </r>
  <r>
    <n v="5680"/>
    <x v="962"/>
    <m/>
    <m/>
    <m/>
    <x v="90"/>
    <x v="89"/>
    <x v="82"/>
    <m/>
    <x v="26"/>
    <m/>
    <m/>
    <x v="2"/>
    <n v="0"/>
    <m/>
    <x v="33"/>
    <m/>
    <m/>
    <m/>
    <m/>
    <m/>
    <m/>
    <n v="1"/>
  </r>
  <r>
    <n v="5681"/>
    <x v="962"/>
    <m/>
    <m/>
    <m/>
    <x v="90"/>
    <x v="89"/>
    <x v="82"/>
    <m/>
    <x v="26"/>
    <m/>
    <m/>
    <x v="2"/>
    <n v="0"/>
    <m/>
    <x v="33"/>
    <m/>
    <m/>
    <m/>
    <m/>
    <m/>
    <m/>
    <n v="1"/>
  </r>
  <r>
    <n v="5682"/>
    <x v="962"/>
    <m/>
    <m/>
    <m/>
    <x v="90"/>
    <x v="89"/>
    <x v="82"/>
    <m/>
    <x v="26"/>
    <m/>
    <m/>
    <x v="2"/>
    <n v="0"/>
    <m/>
    <x v="33"/>
    <m/>
    <m/>
    <m/>
    <m/>
    <m/>
    <m/>
    <n v="1"/>
  </r>
  <r>
    <n v="5683"/>
    <x v="962"/>
    <m/>
    <m/>
    <m/>
    <x v="90"/>
    <x v="89"/>
    <x v="82"/>
    <m/>
    <x v="26"/>
    <m/>
    <m/>
    <x v="2"/>
    <n v="0"/>
    <m/>
    <x v="33"/>
    <m/>
    <m/>
    <m/>
    <m/>
    <m/>
    <m/>
    <n v="1"/>
  </r>
  <r>
    <n v="5684"/>
    <x v="962"/>
    <m/>
    <m/>
    <m/>
    <x v="90"/>
    <x v="89"/>
    <x v="82"/>
    <m/>
    <x v="26"/>
    <m/>
    <m/>
    <x v="2"/>
    <n v="0"/>
    <m/>
    <x v="33"/>
    <m/>
    <m/>
    <m/>
    <m/>
    <m/>
    <m/>
    <n v="1"/>
  </r>
  <r>
    <n v="5685"/>
    <x v="962"/>
    <m/>
    <m/>
    <m/>
    <x v="90"/>
    <x v="89"/>
    <x v="82"/>
    <m/>
    <x v="26"/>
    <m/>
    <m/>
    <x v="2"/>
    <n v="0"/>
    <m/>
    <x v="33"/>
    <m/>
    <m/>
    <m/>
    <m/>
    <m/>
    <m/>
    <n v="1"/>
  </r>
  <r>
    <n v="5686"/>
    <x v="962"/>
    <m/>
    <m/>
    <m/>
    <x v="90"/>
    <x v="89"/>
    <x v="82"/>
    <m/>
    <x v="26"/>
    <m/>
    <m/>
    <x v="2"/>
    <n v="0"/>
    <m/>
    <x v="33"/>
    <m/>
    <m/>
    <m/>
    <m/>
    <m/>
    <m/>
    <n v="1"/>
  </r>
  <r>
    <n v="5687"/>
    <x v="962"/>
    <m/>
    <m/>
    <m/>
    <x v="90"/>
    <x v="89"/>
    <x v="82"/>
    <m/>
    <x v="26"/>
    <m/>
    <m/>
    <x v="2"/>
    <n v="0"/>
    <m/>
    <x v="33"/>
    <m/>
    <m/>
    <m/>
    <m/>
    <m/>
    <m/>
    <n v="1"/>
  </r>
  <r>
    <n v="5688"/>
    <x v="962"/>
    <m/>
    <m/>
    <m/>
    <x v="90"/>
    <x v="89"/>
    <x v="82"/>
    <m/>
    <x v="26"/>
    <m/>
    <m/>
    <x v="2"/>
    <n v="0"/>
    <m/>
    <x v="33"/>
    <m/>
    <m/>
    <m/>
    <m/>
    <m/>
    <m/>
    <n v="1"/>
  </r>
  <r>
    <n v="5689"/>
    <x v="962"/>
    <m/>
    <m/>
    <m/>
    <x v="90"/>
    <x v="89"/>
    <x v="82"/>
    <m/>
    <x v="26"/>
    <m/>
    <m/>
    <x v="2"/>
    <n v="0"/>
    <m/>
    <x v="33"/>
    <m/>
    <m/>
    <m/>
    <m/>
    <m/>
    <m/>
    <n v="1"/>
  </r>
  <r>
    <n v="5690"/>
    <x v="962"/>
    <m/>
    <m/>
    <m/>
    <x v="90"/>
    <x v="89"/>
    <x v="82"/>
    <m/>
    <x v="26"/>
    <m/>
    <m/>
    <x v="2"/>
    <n v="0"/>
    <m/>
    <x v="33"/>
    <m/>
    <m/>
    <m/>
    <m/>
    <m/>
    <m/>
    <n v="1"/>
  </r>
  <r>
    <n v="5691"/>
    <x v="962"/>
    <m/>
    <m/>
    <m/>
    <x v="90"/>
    <x v="89"/>
    <x v="82"/>
    <m/>
    <x v="26"/>
    <m/>
    <m/>
    <x v="2"/>
    <n v="0"/>
    <m/>
    <x v="33"/>
    <m/>
    <m/>
    <m/>
    <m/>
    <m/>
    <m/>
    <n v="1"/>
  </r>
  <r>
    <n v="5692"/>
    <x v="962"/>
    <m/>
    <m/>
    <m/>
    <x v="90"/>
    <x v="89"/>
    <x v="82"/>
    <m/>
    <x v="26"/>
    <m/>
    <m/>
    <x v="2"/>
    <n v="0"/>
    <m/>
    <x v="33"/>
    <m/>
    <m/>
    <m/>
    <m/>
    <m/>
    <m/>
    <n v="1"/>
  </r>
  <r>
    <n v="5693"/>
    <x v="962"/>
    <m/>
    <m/>
    <m/>
    <x v="90"/>
    <x v="89"/>
    <x v="82"/>
    <m/>
    <x v="26"/>
    <m/>
    <m/>
    <x v="2"/>
    <n v="0"/>
    <m/>
    <x v="33"/>
    <m/>
    <m/>
    <m/>
    <m/>
    <m/>
    <m/>
    <n v="1"/>
  </r>
  <r>
    <n v="5694"/>
    <x v="962"/>
    <m/>
    <m/>
    <m/>
    <x v="90"/>
    <x v="89"/>
    <x v="82"/>
    <m/>
    <x v="26"/>
    <m/>
    <m/>
    <x v="2"/>
    <n v="0"/>
    <m/>
    <x v="33"/>
    <m/>
    <m/>
    <m/>
    <m/>
    <m/>
    <m/>
    <n v="1"/>
  </r>
  <r>
    <n v="5695"/>
    <x v="962"/>
    <m/>
    <m/>
    <m/>
    <x v="90"/>
    <x v="89"/>
    <x v="82"/>
    <m/>
    <x v="26"/>
    <m/>
    <m/>
    <x v="2"/>
    <n v="0"/>
    <m/>
    <x v="33"/>
    <m/>
    <m/>
    <m/>
    <m/>
    <m/>
    <m/>
    <n v="1"/>
  </r>
  <r>
    <n v="5696"/>
    <x v="962"/>
    <m/>
    <m/>
    <m/>
    <x v="90"/>
    <x v="89"/>
    <x v="82"/>
    <m/>
    <x v="26"/>
    <m/>
    <m/>
    <x v="2"/>
    <n v="0"/>
    <m/>
    <x v="33"/>
    <m/>
    <m/>
    <m/>
    <m/>
    <m/>
    <m/>
    <n v="1"/>
  </r>
  <r>
    <n v="5697"/>
    <x v="962"/>
    <m/>
    <m/>
    <m/>
    <x v="90"/>
    <x v="89"/>
    <x v="82"/>
    <m/>
    <x v="26"/>
    <m/>
    <m/>
    <x v="2"/>
    <n v="0"/>
    <m/>
    <x v="33"/>
    <m/>
    <m/>
    <m/>
    <m/>
    <m/>
    <m/>
    <n v="1"/>
  </r>
  <r>
    <n v="5698"/>
    <x v="962"/>
    <m/>
    <m/>
    <m/>
    <x v="90"/>
    <x v="89"/>
    <x v="82"/>
    <m/>
    <x v="26"/>
    <m/>
    <m/>
    <x v="2"/>
    <n v="0"/>
    <m/>
    <x v="33"/>
    <m/>
    <m/>
    <m/>
    <m/>
    <m/>
    <m/>
    <n v="1"/>
  </r>
  <r>
    <n v="5699"/>
    <x v="962"/>
    <m/>
    <m/>
    <m/>
    <x v="90"/>
    <x v="89"/>
    <x v="82"/>
    <m/>
    <x v="26"/>
    <m/>
    <m/>
    <x v="2"/>
    <n v="0"/>
    <m/>
    <x v="33"/>
    <m/>
    <m/>
    <m/>
    <m/>
    <m/>
    <m/>
    <n v="1"/>
  </r>
  <r>
    <n v="5700"/>
    <x v="962"/>
    <m/>
    <m/>
    <m/>
    <x v="90"/>
    <x v="89"/>
    <x v="82"/>
    <m/>
    <x v="26"/>
    <m/>
    <m/>
    <x v="2"/>
    <n v="0"/>
    <m/>
    <x v="33"/>
    <m/>
    <m/>
    <m/>
    <m/>
    <m/>
    <m/>
    <n v="1"/>
  </r>
  <r>
    <n v="5701"/>
    <x v="962"/>
    <m/>
    <m/>
    <m/>
    <x v="90"/>
    <x v="89"/>
    <x v="82"/>
    <m/>
    <x v="26"/>
    <m/>
    <m/>
    <x v="2"/>
    <n v="0"/>
    <m/>
    <x v="33"/>
    <m/>
    <m/>
    <m/>
    <m/>
    <m/>
    <m/>
    <n v="1"/>
  </r>
  <r>
    <n v="5702"/>
    <x v="962"/>
    <m/>
    <m/>
    <m/>
    <x v="90"/>
    <x v="89"/>
    <x v="82"/>
    <m/>
    <x v="26"/>
    <m/>
    <m/>
    <x v="2"/>
    <n v="0"/>
    <m/>
    <x v="33"/>
    <m/>
    <m/>
    <m/>
    <m/>
    <m/>
    <m/>
    <n v="1"/>
  </r>
  <r>
    <n v="5703"/>
    <x v="962"/>
    <m/>
    <m/>
    <m/>
    <x v="90"/>
    <x v="89"/>
    <x v="82"/>
    <m/>
    <x v="26"/>
    <m/>
    <m/>
    <x v="2"/>
    <n v="0"/>
    <m/>
    <x v="33"/>
    <m/>
    <m/>
    <m/>
    <m/>
    <m/>
    <m/>
    <n v="1"/>
  </r>
  <r>
    <n v="5704"/>
    <x v="962"/>
    <m/>
    <m/>
    <m/>
    <x v="90"/>
    <x v="89"/>
    <x v="82"/>
    <m/>
    <x v="26"/>
    <m/>
    <m/>
    <x v="2"/>
    <n v="0"/>
    <m/>
    <x v="33"/>
    <m/>
    <m/>
    <m/>
    <m/>
    <m/>
    <m/>
    <n v="1"/>
  </r>
  <r>
    <n v="5705"/>
    <x v="962"/>
    <m/>
    <m/>
    <m/>
    <x v="90"/>
    <x v="89"/>
    <x v="82"/>
    <m/>
    <x v="26"/>
    <m/>
    <m/>
    <x v="2"/>
    <n v="0"/>
    <m/>
    <x v="33"/>
    <m/>
    <m/>
    <m/>
    <m/>
    <m/>
    <m/>
    <n v="1"/>
  </r>
  <r>
    <n v="5706"/>
    <x v="962"/>
    <m/>
    <m/>
    <m/>
    <x v="90"/>
    <x v="89"/>
    <x v="82"/>
    <m/>
    <x v="26"/>
    <m/>
    <m/>
    <x v="2"/>
    <n v="0"/>
    <m/>
    <x v="33"/>
    <m/>
    <m/>
    <m/>
    <m/>
    <m/>
    <m/>
    <n v="1"/>
  </r>
  <r>
    <n v="5707"/>
    <x v="962"/>
    <m/>
    <m/>
    <m/>
    <x v="90"/>
    <x v="89"/>
    <x v="82"/>
    <m/>
    <x v="26"/>
    <m/>
    <m/>
    <x v="2"/>
    <n v="0"/>
    <m/>
    <x v="33"/>
    <m/>
    <m/>
    <m/>
    <m/>
    <m/>
    <m/>
    <n v="1"/>
  </r>
  <r>
    <n v="5708"/>
    <x v="962"/>
    <m/>
    <m/>
    <m/>
    <x v="90"/>
    <x v="89"/>
    <x v="82"/>
    <m/>
    <x v="26"/>
    <m/>
    <m/>
    <x v="2"/>
    <n v="0"/>
    <m/>
    <x v="33"/>
    <m/>
    <m/>
    <m/>
    <m/>
    <m/>
    <m/>
    <n v="1"/>
  </r>
  <r>
    <n v="5709"/>
    <x v="962"/>
    <m/>
    <m/>
    <m/>
    <x v="90"/>
    <x v="89"/>
    <x v="82"/>
    <m/>
    <x v="26"/>
    <m/>
    <m/>
    <x v="2"/>
    <n v="0"/>
    <m/>
    <x v="33"/>
    <m/>
    <m/>
    <m/>
    <m/>
    <m/>
    <m/>
    <n v="1"/>
  </r>
  <r>
    <n v="5710"/>
    <x v="962"/>
    <m/>
    <m/>
    <m/>
    <x v="90"/>
    <x v="89"/>
    <x v="82"/>
    <m/>
    <x v="26"/>
    <m/>
    <m/>
    <x v="2"/>
    <n v="0"/>
    <m/>
    <x v="33"/>
    <m/>
    <m/>
    <m/>
    <m/>
    <m/>
    <m/>
    <n v="1"/>
  </r>
  <r>
    <n v="5711"/>
    <x v="962"/>
    <m/>
    <m/>
    <m/>
    <x v="90"/>
    <x v="89"/>
    <x v="82"/>
    <m/>
    <x v="26"/>
    <m/>
    <m/>
    <x v="2"/>
    <n v="0"/>
    <m/>
    <x v="33"/>
    <m/>
    <m/>
    <m/>
    <m/>
    <m/>
    <m/>
    <n v="1"/>
  </r>
  <r>
    <n v="5712"/>
    <x v="962"/>
    <m/>
    <m/>
    <m/>
    <x v="90"/>
    <x v="89"/>
    <x v="82"/>
    <m/>
    <x v="26"/>
    <m/>
    <m/>
    <x v="2"/>
    <n v="0"/>
    <m/>
    <x v="33"/>
    <m/>
    <m/>
    <m/>
    <m/>
    <m/>
    <m/>
    <n v="1"/>
  </r>
  <r>
    <n v="5713"/>
    <x v="962"/>
    <m/>
    <m/>
    <m/>
    <x v="90"/>
    <x v="89"/>
    <x v="82"/>
    <m/>
    <x v="26"/>
    <m/>
    <m/>
    <x v="2"/>
    <n v="0"/>
    <m/>
    <x v="33"/>
    <m/>
    <m/>
    <m/>
    <m/>
    <m/>
    <m/>
    <n v="1"/>
  </r>
  <r>
    <n v="5714"/>
    <x v="962"/>
    <m/>
    <m/>
    <m/>
    <x v="90"/>
    <x v="89"/>
    <x v="82"/>
    <m/>
    <x v="26"/>
    <m/>
    <m/>
    <x v="2"/>
    <n v="0"/>
    <m/>
    <x v="33"/>
    <m/>
    <m/>
    <m/>
    <m/>
    <m/>
    <m/>
    <n v="1"/>
  </r>
  <r>
    <n v="5715"/>
    <x v="962"/>
    <m/>
    <m/>
    <m/>
    <x v="90"/>
    <x v="89"/>
    <x v="82"/>
    <m/>
    <x v="26"/>
    <m/>
    <m/>
    <x v="2"/>
    <n v="0"/>
    <m/>
    <x v="33"/>
    <m/>
    <m/>
    <m/>
    <m/>
    <m/>
    <m/>
    <n v="1"/>
  </r>
  <r>
    <n v="5716"/>
    <x v="962"/>
    <m/>
    <m/>
    <m/>
    <x v="90"/>
    <x v="89"/>
    <x v="82"/>
    <m/>
    <x v="26"/>
    <m/>
    <m/>
    <x v="2"/>
    <n v="0"/>
    <m/>
    <x v="33"/>
    <m/>
    <m/>
    <m/>
    <m/>
    <m/>
    <m/>
    <n v="1"/>
  </r>
  <r>
    <n v="5717"/>
    <x v="962"/>
    <m/>
    <m/>
    <m/>
    <x v="90"/>
    <x v="89"/>
    <x v="82"/>
    <m/>
    <x v="26"/>
    <m/>
    <m/>
    <x v="2"/>
    <n v="0"/>
    <m/>
    <x v="33"/>
    <m/>
    <m/>
    <m/>
    <m/>
    <m/>
    <m/>
    <n v="1"/>
  </r>
  <r>
    <n v="5718"/>
    <x v="962"/>
    <m/>
    <m/>
    <m/>
    <x v="90"/>
    <x v="89"/>
    <x v="82"/>
    <m/>
    <x v="26"/>
    <m/>
    <m/>
    <x v="2"/>
    <n v="0"/>
    <m/>
    <x v="33"/>
    <m/>
    <m/>
    <m/>
    <m/>
    <m/>
    <m/>
    <n v="1"/>
  </r>
  <r>
    <n v="5719"/>
    <x v="962"/>
    <m/>
    <m/>
    <m/>
    <x v="90"/>
    <x v="89"/>
    <x v="82"/>
    <m/>
    <x v="26"/>
    <m/>
    <m/>
    <x v="2"/>
    <n v="0"/>
    <m/>
    <x v="33"/>
    <m/>
    <m/>
    <m/>
    <m/>
    <m/>
    <m/>
    <n v="1"/>
  </r>
  <r>
    <n v="5720"/>
    <x v="962"/>
    <m/>
    <m/>
    <m/>
    <x v="90"/>
    <x v="89"/>
    <x v="82"/>
    <m/>
    <x v="26"/>
    <m/>
    <m/>
    <x v="2"/>
    <n v="0"/>
    <m/>
    <x v="33"/>
    <m/>
    <m/>
    <m/>
    <m/>
    <m/>
    <m/>
    <n v="1"/>
  </r>
  <r>
    <n v="5721"/>
    <x v="962"/>
    <m/>
    <m/>
    <m/>
    <x v="90"/>
    <x v="89"/>
    <x v="82"/>
    <m/>
    <x v="26"/>
    <m/>
    <m/>
    <x v="2"/>
    <n v="0"/>
    <m/>
    <x v="33"/>
    <m/>
    <m/>
    <m/>
    <m/>
    <m/>
    <m/>
    <n v="1"/>
  </r>
  <r>
    <n v="5722"/>
    <x v="962"/>
    <m/>
    <m/>
    <m/>
    <x v="90"/>
    <x v="89"/>
    <x v="82"/>
    <m/>
    <x v="26"/>
    <m/>
    <m/>
    <x v="2"/>
    <n v="0"/>
    <m/>
    <x v="33"/>
    <m/>
    <m/>
    <m/>
    <m/>
    <m/>
    <m/>
    <n v="1"/>
  </r>
  <r>
    <n v="5723"/>
    <x v="962"/>
    <m/>
    <m/>
    <m/>
    <x v="90"/>
    <x v="89"/>
    <x v="82"/>
    <m/>
    <x v="26"/>
    <m/>
    <m/>
    <x v="2"/>
    <n v="0"/>
    <m/>
    <x v="33"/>
    <m/>
    <m/>
    <m/>
    <m/>
    <m/>
    <m/>
    <n v="1"/>
  </r>
  <r>
    <n v="5724"/>
    <x v="962"/>
    <m/>
    <m/>
    <m/>
    <x v="90"/>
    <x v="89"/>
    <x v="82"/>
    <m/>
    <x v="26"/>
    <m/>
    <m/>
    <x v="2"/>
    <n v="0"/>
    <m/>
    <x v="33"/>
    <m/>
    <m/>
    <m/>
    <m/>
    <m/>
    <m/>
    <n v="1"/>
  </r>
  <r>
    <n v="5725"/>
    <x v="962"/>
    <m/>
    <m/>
    <m/>
    <x v="90"/>
    <x v="89"/>
    <x v="82"/>
    <m/>
    <x v="26"/>
    <m/>
    <m/>
    <x v="2"/>
    <n v="0"/>
    <m/>
    <x v="33"/>
    <m/>
    <m/>
    <m/>
    <m/>
    <m/>
    <m/>
    <n v="1"/>
  </r>
  <r>
    <n v="5726"/>
    <x v="962"/>
    <m/>
    <m/>
    <m/>
    <x v="90"/>
    <x v="89"/>
    <x v="82"/>
    <m/>
    <x v="26"/>
    <m/>
    <m/>
    <x v="2"/>
    <n v="0"/>
    <m/>
    <x v="33"/>
    <m/>
    <m/>
    <m/>
    <m/>
    <m/>
    <m/>
    <n v="1"/>
  </r>
  <r>
    <n v="5727"/>
    <x v="962"/>
    <m/>
    <m/>
    <m/>
    <x v="90"/>
    <x v="89"/>
    <x v="82"/>
    <m/>
    <x v="26"/>
    <m/>
    <m/>
    <x v="2"/>
    <n v="0"/>
    <m/>
    <x v="33"/>
    <m/>
    <m/>
    <m/>
    <m/>
    <m/>
    <m/>
    <n v="1"/>
  </r>
  <r>
    <n v="5728"/>
    <x v="962"/>
    <m/>
    <m/>
    <m/>
    <x v="90"/>
    <x v="89"/>
    <x v="82"/>
    <m/>
    <x v="26"/>
    <m/>
    <m/>
    <x v="2"/>
    <n v="0"/>
    <m/>
    <x v="33"/>
    <m/>
    <m/>
    <m/>
    <m/>
    <m/>
    <m/>
    <n v="1"/>
  </r>
  <r>
    <n v="5729"/>
    <x v="962"/>
    <m/>
    <m/>
    <m/>
    <x v="90"/>
    <x v="89"/>
    <x v="82"/>
    <m/>
    <x v="26"/>
    <m/>
    <m/>
    <x v="2"/>
    <n v="0"/>
    <m/>
    <x v="33"/>
    <m/>
    <m/>
    <m/>
    <m/>
    <m/>
    <m/>
    <n v="1"/>
  </r>
  <r>
    <n v="5730"/>
    <x v="962"/>
    <m/>
    <m/>
    <m/>
    <x v="90"/>
    <x v="89"/>
    <x v="82"/>
    <m/>
    <x v="26"/>
    <m/>
    <m/>
    <x v="2"/>
    <n v="0"/>
    <m/>
    <x v="33"/>
    <m/>
    <m/>
    <m/>
    <m/>
    <m/>
    <m/>
    <n v="1"/>
  </r>
  <r>
    <n v="5731"/>
    <x v="962"/>
    <m/>
    <m/>
    <m/>
    <x v="90"/>
    <x v="89"/>
    <x v="82"/>
    <m/>
    <x v="26"/>
    <m/>
    <m/>
    <x v="2"/>
    <n v="0"/>
    <m/>
    <x v="33"/>
    <m/>
    <m/>
    <m/>
    <m/>
    <m/>
    <m/>
    <n v="1"/>
  </r>
  <r>
    <n v="5732"/>
    <x v="962"/>
    <m/>
    <m/>
    <m/>
    <x v="90"/>
    <x v="89"/>
    <x v="82"/>
    <m/>
    <x v="26"/>
    <m/>
    <m/>
    <x v="2"/>
    <n v="0"/>
    <m/>
    <x v="33"/>
    <m/>
    <m/>
    <m/>
    <m/>
    <m/>
    <m/>
    <n v="1"/>
  </r>
  <r>
    <n v="5733"/>
    <x v="962"/>
    <m/>
    <m/>
    <m/>
    <x v="90"/>
    <x v="89"/>
    <x v="82"/>
    <m/>
    <x v="26"/>
    <m/>
    <m/>
    <x v="2"/>
    <n v="0"/>
    <m/>
    <x v="33"/>
    <m/>
    <m/>
    <m/>
    <m/>
    <m/>
    <m/>
    <n v="1"/>
  </r>
  <r>
    <n v="5734"/>
    <x v="962"/>
    <m/>
    <m/>
    <m/>
    <x v="90"/>
    <x v="89"/>
    <x v="82"/>
    <m/>
    <x v="26"/>
    <m/>
    <m/>
    <x v="2"/>
    <n v="0"/>
    <m/>
    <x v="33"/>
    <m/>
    <m/>
    <m/>
    <m/>
    <m/>
    <m/>
    <n v="1"/>
  </r>
  <r>
    <n v="5735"/>
    <x v="962"/>
    <m/>
    <m/>
    <m/>
    <x v="90"/>
    <x v="89"/>
    <x v="82"/>
    <m/>
    <x v="26"/>
    <m/>
    <m/>
    <x v="2"/>
    <n v="0"/>
    <m/>
    <x v="33"/>
    <m/>
    <m/>
    <m/>
    <m/>
    <m/>
    <m/>
    <n v="1"/>
  </r>
  <r>
    <n v="5736"/>
    <x v="962"/>
    <m/>
    <m/>
    <m/>
    <x v="90"/>
    <x v="89"/>
    <x v="82"/>
    <m/>
    <x v="26"/>
    <m/>
    <m/>
    <x v="2"/>
    <n v="0"/>
    <m/>
    <x v="33"/>
    <m/>
    <m/>
    <m/>
    <m/>
    <m/>
    <m/>
    <n v="1"/>
  </r>
  <r>
    <n v="5737"/>
    <x v="962"/>
    <m/>
    <m/>
    <m/>
    <x v="90"/>
    <x v="89"/>
    <x v="82"/>
    <m/>
    <x v="26"/>
    <m/>
    <m/>
    <x v="2"/>
    <n v="0"/>
    <m/>
    <x v="33"/>
    <m/>
    <m/>
    <m/>
    <m/>
    <m/>
    <m/>
    <n v="1"/>
  </r>
  <r>
    <n v="5738"/>
    <x v="962"/>
    <m/>
    <m/>
    <m/>
    <x v="90"/>
    <x v="89"/>
    <x v="82"/>
    <m/>
    <x v="26"/>
    <m/>
    <m/>
    <x v="2"/>
    <n v="0"/>
    <m/>
    <x v="33"/>
    <m/>
    <m/>
    <m/>
    <m/>
    <m/>
    <m/>
    <n v="1"/>
  </r>
  <r>
    <n v="5739"/>
    <x v="962"/>
    <m/>
    <m/>
    <m/>
    <x v="90"/>
    <x v="89"/>
    <x v="82"/>
    <m/>
    <x v="26"/>
    <m/>
    <m/>
    <x v="2"/>
    <n v="0"/>
    <m/>
    <x v="33"/>
    <m/>
    <m/>
    <m/>
    <m/>
    <m/>
    <m/>
    <n v="1"/>
  </r>
  <r>
    <n v="5740"/>
    <x v="962"/>
    <m/>
    <m/>
    <m/>
    <x v="90"/>
    <x v="89"/>
    <x v="82"/>
    <m/>
    <x v="26"/>
    <m/>
    <m/>
    <x v="2"/>
    <n v="0"/>
    <m/>
    <x v="33"/>
    <m/>
    <m/>
    <m/>
    <m/>
    <m/>
    <m/>
    <n v="1"/>
  </r>
  <r>
    <n v="5741"/>
    <x v="962"/>
    <m/>
    <m/>
    <m/>
    <x v="90"/>
    <x v="89"/>
    <x v="82"/>
    <m/>
    <x v="26"/>
    <m/>
    <m/>
    <x v="2"/>
    <n v="0"/>
    <m/>
    <x v="33"/>
    <m/>
    <m/>
    <m/>
    <m/>
    <m/>
    <m/>
    <n v="1"/>
  </r>
  <r>
    <n v="5742"/>
    <x v="962"/>
    <m/>
    <m/>
    <m/>
    <x v="90"/>
    <x v="89"/>
    <x v="82"/>
    <m/>
    <x v="26"/>
    <m/>
    <m/>
    <x v="2"/>
    <n v="0"/>
    <m/>
    <x v="33"/>
    <m/>
    <m/>
    <m/>
    <m/>
    <m/>
    <m/>
    <n v="1"/>
  </r>
  <r>
    <n v="5743"/>
    <x v="962"/>
    <m/>
    <m/>
    <m/>
    <x v="90"/>
    <x v="89"/>
    <x v="82"/>
    <m/>
    <x v="26"/>
    <m/>
    <m/>
    <x v="2"/>
    <n v="0"/>
    <m/>
    <x v="33"/>
    <m/>
    <m/>
    <m/>
    <m/>
    <m/>
    <m/>
    <n v="1"/>
  </r>
  <r>
    <n v="5744"/>
    <x v="962"/>
    <m/>
    <m/>
    <m/>
    <x v="90"/>
    <x v="89"/>
    <x v="82"/>
    <m/>
    <x v="26"/>
    <m/>
    <m/>
    <x v="2"/>
    <n v="0"/>
    <m/>
    <x v="33"/>
    <m/>
    <m/>
    <m/>
    <m/>
    <m/>
    <m/>
    <n v="1"/>
  </r>
  <r>
    <n v="5745"/>
    <x v="962"/>
    <m/>
    <m/>
    <m/>
    <x v="90"/>
    <x v="89"/>
    <x v="82"/>
    <m/>
    <x v="26"/>
    <m/>
    <m/>
    <x v="2"/>
    <n v="0"/>
    <m/>
    <x v="33"/>
    <m/>
    <m/>
    <m/>
    <m/>
    <m/>
    <m/>
    <n v="1"/>
  </r>
  <r>
    <n v="5746"/>
    <x v="962"/>
    <m/>
    <m/>
    <m/>
    <x v="90"/>
    <x v="89"/>
    <x v="82"/>
    <m/>
    <x v="26"/>
    <m/>
    <m/>
    <x v="2"/>
    <n v="0"/>
    <m/>
    <x v="33"/>
    <m/>
    <m/>
    <m/>
    <m/>
    <m/>
    <m/>
    <n v="1"/>
  </r>
  <r>
    <n v="5747"/>
    <x v="962"/>
    <m/>
    <m/>
    <m/>
    <x v="90"/>
    <x v="89"/>
    <x v="82"/>
    <m/>
    <x v="26"/>
    <m/>
    <m/>
    <x v="2"/>
    <n v="0"/>
    <m/>
    <x v="33"/>
    <m/>
    <m/>
    <m/>
    <m/>
    <m/>
    <m/>
    <n v="1"/>
  </r>
  <r>
    <n v="5748"/>
    <x v="962"/>
    <m/>
    <m/>
    <m/>
    <x v="90"/>
    <x v="89"/>
    <x v="82"/>
    <m/>
    <x v="26"/>
    <m/>
    <m/>
    <x v="2"/>
    <n v="0"/>
    <m/>
    <x v="33"/>
    <m/>
    <m/>
    <m/>
    <m/>
    <m/>
    <m/>
    <n v="1"/>
  </r>
  <r>
    <n v="5749"/>
    <x v="962"/>
    <m/>
    <m/>
    <m/>
    <x v="90"/>
    <x v="89"/>
    <x v="82"/>
    <m/>
    <x v="26"/>
    <m/>
    <m/>
    <x v="2"/>
    <n v="0"/>
    <m/>
    <x v="33"/>
    <m/>
    <m/>
    <m/>
    <m/>
    <m/>
    <m/>
    <n v="1"/>
  </r>
  <r>
    <n v="5750"/>
    <x v="962"/>
    <m/>
    <m/>
    <m/>
    <x v="90"/>
    <x v="89"/>
    <x v="82"/>
    <m/>
    <x v="26"/>
    <m/>
    <m/>
    <x v="2"/>
    <n v="0"/>
    <m/>
    <x v="33"/>
    <m/>
    <m/>
    <m/>
    <m/>
    <m/>
    <m/>
    <n v="1"/>
  </r>
  <r>
    <n v="5751"/>
    <x v="962"/>
    <m/>
    <m/>
    <m/>
    <x v="90"/>
    <x v="89"/>
    <x v="82"/>
    <m/>
    <x v="26"/>
    <m/>
    <m/>
    <x v="2"/>
    <n v="0"/>
    <m/>
    <x v="33"/>
    <m/>
    <m/>
    <m/>
    <m/>
    <m/>
    <m/>
    <n v="1"/>
  </r>
  <r>
    <n v="5752"/>
    <x v="962"/>
    <m/>
    <m/>
    <m/>
    <x v="90"/>
    <x v="89"/>
    <x v="82"/>
    <m/>
    <x v="26"/>
    <m/>
    <m/>
    <x v="2"/>
    <n v="0"/>
    <m/>
    <x v="33"/>
    <m/>
    <m/>
    <m/>
    <m/>
    <m/>
    <m/>
    <n v="1"/>
  </r>
  <r>
    <n v="5753"/>
    <x v="962"/>
    <m/>
    <m/>
    <m/>
    <x v="90"/>
    <x v="89"/>
    <x v="82"/>
    <m/>
    <x v="26"/>
    <m/>
    <m/>
    <x v="2"/>
    <n v="0"/>
    <m/>
    <x v="33"/>
    <m/>
    <m/>
    <m/>
    <m/>
    <m/>
    <m/>
    <n v="1"/>
  </r>
  <r>
    <n v="5754"/>
    <x v="962"/>
    <m/>
    <m/>
    <m/>
    <x v="90"/>
    <x v="89"/>
    <x v="82"/>
    <m/>
    <x v="26"/>
    <m/>
    <m/>
    <x v="2"/>
    <n v="0"/>
    <m/>
    <x v="33"/>
    <m/>
    <m/>
    <m/>
    <m/>
    <m/>
    <m/>
    <n v="1"/>
  </r>
  <r>
    <n v="5755"/>
    <x v="962"/>
    <m/>
    <m/>
    <m/>
    <x v="90"/>
    <x v="89"/>
    <x v="82"/>
    <m/>
    <x v="26"/>
    <m/>
    <m/>
    <x v="2"/>
    <n v="0"/>
    <m/>
    <x v="33"/>
    <m/>
    <m/>
    <m/>
    <m/>
    <m/>
    <m/>
    <n v="1"/>
  </r>
  <r>
    <n v="5756"/>
    <x v="962"/>
    <m/>
    <m/>
    <m/>
    <x v="90"/>
    <x v="89"/>
    <x v="82"/>
    <m/>
    <x v="26"/>
    <m/>
    <m/>
    <x v="2"/>
    <n v="0"/>
    <m/>
    <x v="33"/>
    <m/>
    <m/>
    <m/>
    <m/>
    <m/>
    <m/>
    <n v="1"/>
  </r>
  <r>
    <n v="5757"/>
    <x v="962"/>
    <m/>
    <m/>
    <m/>
    <x v="90"/>
    <x v="89"/>
    <x v="82"/>
    <m/>
    <x v="26"/>
    <m/>
    <m/>
    <x v="2"/>
    <n v="0"/>
    <m/>
    <x v="33"/>
    <m/>
    <m/>
    <m/>
    <m/>
    <m/>
    <m/>
    <n v="1"/>
  </r>
  <r>
    <n v="5758"/>
    <x v="962"/>
    <m/>
    <m/>
    <m/>
    <x v="90"/>
    <x v="89"/>
    <x v="82"/>
    <m/>
    <x v="26"/>
    <m/>
    <m/>
    <x v="2"/>
    <n v="0"/>
    <m/>
    <x v="33"/>
    <m/>
    <m/>
    <m/>
    <m/>
    <m/>
    <m/>
    <n v="1"/>
  </r>
  <r>
    <n v="5759"/>
    <x v="962"/>
    <m/>
    <m/>
    <m/>
    <x v="90"/>
    <x v="89"/>
    <x v="82"/>
    <m/>
    <x v="26"/>
    <m/>
    <m/>
    <x v="2"/>
    <n v="0"/>
    <m/>
    <x v="33"/>
    <m/>
    <m/>
    <m/>
    <m/>
    <m/>
    <m/>
    <n v="1"/>
  </r>
  <r>
    <n v="5760"/>
    <x v="962"/>
    <m/>
    <m/>
    <m/>
    <x v="90"/>
    <x v="89"/>
    <x v="82"/>
    <m/>
    <x v="26"/>
    <m/>
    <m/>
    <x v="2"/>
    <n v="0"/>
    <m/>
    <x v="33"/>
    <m/>
    <m/>
    <m/>
    <m/>
    <m/>
    <m/>
    <n v="1"/>
  </r>
  <r>
    <n v="5761"/>
    <x v="962"/>
    <m/>
    <m/>
    <m/>
    <x v="90"/>
    <x v="89"/>
    <x v="82"/>
    <m/>
    <x v="26"/>
    <m/>
    <m/>
    <x v="2"/>
    <n v="0"/>
    <m/>
    <x v="33"/>
    <m/>
    <m/>
    <m/>
    <m/>
    <m/>
    <m/>
    <n v="1"/>
  </r>
  <r>
    <n v="5762"/>
    <x v="962"/>
    <m/>
    <m/>
    <m/>
    <x v="90"/>
    <x v="89"/>
    <x v="82"/>
    <m/>
    <x v="26"/>
    <m/>
    <m/>
    <x v="2"/>
    <n v="0"/>
    <m/>
    <x v="33"/>
    <m/>
    <m/>
    <m/>
    <m/>
    <m/>
    <m/>
    <n v="1"/>
  </r>
  <r>
    <n v="5763"/>
    <x v="962"/>
    <m/>
    <m/>
    <m/>
    <x v="90"/>
    <x v="89"/>
    <x v="82"/>
    <m/>
    <x v="26"/>
    <m/>
    <m/>
    <x v="2"/>
    <n v="0"/>
    <m/>
    <x v="33"/>
    <m/>
    <m/>
    <m/>
    <m/>
    <m/>
    <m/>
    <n v="1"/>
  </r>
  <r>
    <n v="5764"/>
    <x v="962"/>
    <m/>
    <m/>
    <m/>
    <x v="90"/>
    <x v="89"/>
    <x v="82"/>
    <m/>
    <x v="26"/>
    <m/>
    <m/>
    <x v="2"/>
    <n v="0"/>
    <m/>
    <x v="33"/>
    <m/>
    <m/>
    <m/>
    <m/>
    <m/>
    <m/>
    <n v="1"/>
  </r>
  <r>
    <n v="5765"/>
    <x v="962"/>
    <m/>
    <m/>
    <m/>
    <x v="90"/>
    <x v="89"/>
    <x v="82"/>
    <m/>
    <x v="26"/>
    <m/>
    <m/>
    <x v="2"/>
    <n v="0"/>
    <m/>
    <x v="33"/>
    <m/>
    <m/>
    <m/>
    <m/>
    <m/>
    <m/>
    <n v="1"/>
  </r>
  <r>
    <n v="5766"/>
    <x v="962"/>
    <m/>
    <m/>
    <m/>
    <x v="90"/>
    <x v="89"/>
    <x v="82"/>
    <m/>
    <x v="26"/>
    <m/>
    <m/>
    <x v="2"/>
    <n v="0"/>
    <m/>
    <x v="33"/>
    <m/>
    <m/>
    <m/>
    <m/>
    <m/>
    <m/>
    <n v="1"/>
  </r>
  <r>
    <n v="5767"/>
    <x v="962"/>
    <m/>
    <m/>
    <m/>
    <x v="90"/>
    <x v="89"/>
    <x v="82"/>
    <m/>
    <x v="26"/>
    <m/>
    <m/>
    <x v="2"/>
    <n v="0"/>
    <m/>
    <x v="33"/>
    <m/>
    <m/>
    <m/>
    <m/>
    <m/>
    <m/>
    <n v="1"/>
  </r>
  <r>
    <n v="5768"/>
    <x v="962"/>
    <m/>
    <m/>
    <m/>
    <x v="90"/>
    <x v="89"/>
    <x v="82"/>
    <m/>
    <x v="26"/>
    <m/>
    <m/>
    <x v="2"/>
    <n v="0"/>
    <m/>
    <x v="33"/>
    <m/>
    <m/>
    <m/>
    <m/>
    <m/>
    <m/>
    <n v="1"/>
  </r>
  <r>
    <n v="5769"/>
    <x v="962"/>
    <m/>
    <m/>
    <m/>
    <x v="90"/>
    <x v="89"/>
    <x v="82"/>
    <m/>
    <x v="26"/>
    <m/>
    <m/>
    <x v="2"/>
    <n v="0"/>
    <m/>
    <x v="33"/>
    <m/>
    <m/>
    <m/>
    <m/>
    <m/>
    <m/>
    <n v="1"/>
  </r>
  <r>
    <n v="5770"/>
    <x v="962"/>
    <m/>
    <m/>
    <m/>
    <x v="90"/>
    <x v="89"/>
    <x v="82"/>
    <m/>
    <x v="26"/>
    <m/>
    <m/>
    <x v="2"/>
    <n v="0"/>
    <m/>
    <x v="33"/>
    <m/>
    <m/>
    <m/>
    <m/>
    <m/>
    <m/>
    <n v="1"/>
  </r>
  <r>
    <n v="5771"/>
    <x v="962"/>
    <m/>
    <m/>
    <m/>
    <x v="90"/>
    <x v="89"/>
    <x v="82"/>
    <m/>
    <x v="26"/>
    <m/>
    <m/>
    <x v="2"/>
    <n v="0"/>
    <m/>
    <x v="33"/>
    <m/>
    <m/>
    <m/>
    <m/>
    <m/>
    <m/>
    <n v="1"/>
  </r>
  <r>
    <n v="5772"/>
    <x v="962"/>
    <m/>
    <m/>
    <m/>
    <x v="90"/>
    <x v="89"/>
    <x v="82"/>
    <m/>
    <x v="26"/>
    <m/>
    <m/>
    <x v="2"/>
    <n v="0"/>
    <m/>
    <x v="33"/>
    <m/>
    <m/>
    <m/>
    <m/>
    <m/>
    <m/>
    <n v="1"/>
  </r>
  <r>
    <n v="5773"/>
    <x v="962"/>
    <m/>
    <m/>
    <m/>
    <x v="90"/>
    <x v="89"/>
    <x v="82"/>
    <m/>
    <x v="26"/>
    <m/>
    <m/>
    <x v="2"/>
    <n v="0"/>
    <m/>
    <x v="33"/>
    <m/>
    <m/>
    <m/>
    <m/>
    <m/>
    <m/>
    <n v="1"/>
  </r>
  <r>
    <n v="5774"/>
    <x v="962"/>
    <m/>
    <m/>
    <m/>
    <x v="90"/>
    <x v="89"/>
    <x v="82"/>
    <m/>
    <x v="26"/>
    <m/>
    <m/>
    <x v="2"/>
    <n v="0"/>
    <m/>
    <x v="33"/>
    <m/>
    <m/>
    <m/>
    <m/>
    <m/>
    <m/>
    <n v="1"/>
  </r>
  <r>
    <n v="5775"/>
    <x v="962"/>
    <m/>
    <m/>
    <m/>
    <x v="90"/>
    <x v="89"/>
    <x v="82"/>
    <m/>
    <x v="26"/>
    <m/>
    <m/>
    <x v="2"/>
    <n v="0"/>
    <m/>
    <x v="33"/>
    <m/>
    <m/>
    <m/>
    <m/>
    <m/>
    <m/>
    <n v="1"/>
  </r>
  <r>
    <n v="5776"/>
    <x v="962"/>
    <m/>
    <m/>
    <m/>
    <x v="90"/>
    <x v="89"/>
    <x v="82"/>
    <m/>
    <x v="26"/>
    <m/>
    <m/>
    <x v="2"/>
    <n v="0"/>
    <m/>
    <x v="33"/>
    <m/>
    <m/>
    <m/>
    <m/>
    <m/>
    <m/>
    <n v="1"/>
  </r>
  <r>
    <n v="5777"/>
    <x v="962"/>
    <m/>
    <m/>
    <m/>
    <x v="90"/>
    <x v="89"/>
    <x v="82"/>
    <m/>
    <x v="26"/>
    <m/>
    <m/>
    <x v="2"/>
    <n v="0"/>
    <m/>
    <x v="33"/>
    <m/>
    <m/>
    <m/>
    <m/>
    <m/>
    <m/>
    <n v="1"/>
  </r>
  <r>
    <n v="5778"/>
    <x v="962"/>
    <m/>
    <m/>
    <m/>
    <x v="90"/>
    <x v="89"/>
    <x v="82"/>
    <m/>
    <x v="26"/>
    <m/>
    <m/>
    <x v="2"/>
    <n v="0"/>
    <m/>
    <x v="33"/>
    <m/>
    <m/>
    <m/>
    <m/>
    <m/>
    <m/>
    <n v="1"/>
  </r>
  <r>
    <n v="5779"/>
    <x v="962"/>
    <m/>
    <m/>
    <m/>
    <x v="90"/>
    <x v="89"/>
    <x v="82"/>
    <m/>
    <x v="26"/>
    <m/>
    <m/>
    <x v="2"/>
    <n v="0"/>
    <m/>
    <x v="33"/>
    <m/>
    <m/>
    <m/>
    <m/>
    <m/>
    <m/>
    <n v="1"/>
  </r>
  <r>
    <n v="5780"/>
    <x v="962"/>
    <m/>
    <m/>
    <m/>
    <x v="90"/>
    <x v="89"/>
    <x v="82"/>
    <m/>
    <x v="26"/>
    <m/>
    <m/>
    <x v="2"/>
    <n v="0"/>
    <m/>
    <x v="33"/>
    <m/>
    <m/>
    <m/>
    <m/>
    <m/>
    <m/>
    <n v="1"/>
  </r>
  <r>
    <n v="5781"/>
    <x v="962"/>
    <m/>
    <m/>
    <m/>
    <x v="90"/>
    <x v="89"/>
    <x v="82"/>
    <m/>
    <x v="26"/>
    <m/>
    <m/>
    <x v="2"/>
    <n v="0"/>
    <m/>
    <x v="33"/>
    <m/>
    <m/>
    <m/>
    <m/>
    <m/>
    <m/>
    <n v="1"/>
  </r>
  <r>
    <n v="5782"/>
    <x v="962"/>
    <m/>
    <m/>
    <m/>
    <x v="90"/>
    <x v="89"/>
    <x v="82"/>
    <m/>
    <x v="26"/>
    <m/>
    <m/>
    <x v="2"/>
    <n v="0"/>
    <m/>
    <x v="33"/>
    <m/>
    <m/>
    <m/>
    <m/>
    <m/>
    <m/>
    <n v="1"/>
  </r>
  <r>
    <n v="5783"/>
    <x v="962"/>
    <m/>
    <m/>
    <m/>
    <x v="90"/>
    <x v="89"/>
    <x v="82"/>
    <m/>
    <x v="26"/>
    <m/>
    <m/>
    <x v="2"/>
    <n v="0"/>
    <m/>
    <x v="33"/>
    <m/>
    <m/>
    <m/>
    <m/>
    <m/>
    <m/>
    <n v="1"/>
  </r>
  <r>
    <n v="5784"/>
    <x v="962"/>
    <m/>
    <m/>
    <m/>
    <x v="90"/>
    <x v="89"/>
    <x v="82"/>
    <m/>
    <x v="26"/>
    <m/>
    <m/>
    <x v="2"/>
    <n v="0"/>
    <m/>
    <x v="33"/>
    <m/>
    <m/>
    <m/>
    <m/>
    <m/>
    <m/>
    <n v="1"/>
  </r>
  <r>
    <n v="5785"/>
    <x v="962"/>
    <m/>
    <m/>
    <m/>
    <x v="90"/>
    <x v="89"/>
    <x v="82"/>
    <m/>
    <x v="26"/>
    <m/>
    <m/>
    <x v="2"/>
    <n v="0"/>
    <m/>
    <x v="33"/>
    <m/>
    <m/>
    <m/>
    <m/>
    <m/>
    <m/>
    <n v="1"/>
  </r>
  <r>
    <n v="5786"/>
    <x v="962"/>
    <m/>
    <m/>
    <m/>
    <x v="90"/>
    <x v="89"/>
    <x v="82"/>
    <m/>
    <x v="26"/>
    <m/>
    <m/>
    <x v="2"/>
    <n v="0"/>
    <m/>
    <x v="33"/>
    <m/>
    <m/>
    <m/>
    <m/>
    <m/>
    <m/>
    <n v="1"/>
  </r>
  <r>
    <n v="5787"/>
    <x v="962"/>
    <m/>
    <m/>
    <m/>
    <x v="90"/>
    <x v="89"/>
    <x v="82"/>
    <m/>
    <x v="26"/>
    <m/>
    <m/>
    <x v="2"/>
    <n v="0"/>
    <m/>
    <x v="33"/>
    <m/>
    <m/>
    <m/>
    <m/>
    <m/>
    <m/>
    <n v="1"/>
  </r>
  <r>
    <n v="5788"/>
    <x v="962"/>
    <m/>
    <m/>
    <m/>
    <x v="90"/>
    <x v="89"/>
    <x v="82"/>
    <m/>
    <x v="26"/>
    <m/>
    <m/>
    <x v="2"/>
    <n v="0"/>
    <m/>
    <x v="33"/>
    <m/>
    <m/>
    <m/>
    <m/>
    <m/>
    <m/>
    <n v="1"/>
  </r>
  <r>
    <n v="5789"/>
    <x v="962"/>
    <m/>
    <m/>
    <m/>
    <x v="90"/>
    <x v="89"/>
    <x v="82"/>
    <m/>
    <x v="26"/>
    <m/>
    <m/>
    <x v="2"/>
    <n v="0"/>
    <m/>
    <x v="33"/>
    <m/>
    <m/>
    <m/>
    <m/>
    <m/>
    <m/>
    <n v="1"/>
  </r>
  <r>
    <n v="5790"/>
    <x v="962"/>
    <m/>
    <m/>
    <m/>
    <x v="90"/>
    <x v="89"/>
    <x v="82"/>
    <m/>
    <x v="26"/>
    <m/>
    <m/>
    <x v="2"/>
    <n v="0"/>
    <m/>
    <x v="33"/>
    <m/>
    <m/>
    <m/>
    <m/>
    <m/>
    <m/>
    <n v="1"/>
  </r>
  <r>
    <n v="5791"/>
    <x v="962"/>
    <m/>
    <m/>
    <m/>
    <x v="90"/>
    <x v="89"/>
    <x v="82"/>
    <m/>
    <x v="26"/>
    <m/>
    <m/>
    <x v="2"/>
    <n v="0"/>
    <m/>
    <x v="33"/>
    <m/>
    <m/>
    <m/>
    <m/>
    <m/>
    <m/>
    <n v="1"/>
  </r>
  <r>
    <n v="5792"/>
    <x v="962"/>
    <m/>
    <m/>
    <m/>
    <x v="90"/>
    <x v="89"/>
    <x v="82"/>
    <m/>
    <x v="26"/>
    <m/>
    <m/>
    <x v="2"/>
    <n v="0"/>
    <m/>
    <x v="33"/>
    <m/>
    <m/>
    <m/>
    <m/>
    <m/>
    <m/>
    <n v="1"/>
  </r>
  <r>
    <n v="5793"/>
    <x v="962"/>
    <m/>
    <m/>
    <m/>
    <x v="90"/>
    <x v="89"/>
    <x v="82"/>
    <m/>
    <x v="26"/>
    <m/>
    <m/>
    <x v="2"/>
    <n v="0"/>
    <m/>
    <x v="33"/>
    <m/>
    <m/>
    <m/>
    <m/>
    <m/>
    <m/>
    <n v="1"/>
  </r>
  <r>
    <n v="5794"/>
    <x v="962"/>
    <m/>
    <m/>
    <m/>
    <x v="90"/>
    <x v="89"/>
    <x v="82"/>
    <m/>
    <x v="26"/>
    <m/>
    <m/>
    <x v="2"/>
    <n v="0"/>
    <m/>
    <x v="33"/>
    <m/>
    <m/>
    <m/>
    <m/>
    <m/>
    <m/>
    <n v="1"/>
  </r>
  <r>
    <n v="5795"/>
    <x v="962"/>
    <m/>
    <m/>
    <m/>
    <x v="90"/>
    <x v="89"/>
    <x v="82"/>
    <m/>
    <x v="26"/>
    <m/>
    <m/>
    <x v="2"/>
    <n v="0"/>
    <m/>
    <x v="33"/>
    <m/>
    <m/>
    <m/>
    <m/>
    <m/>
    <m/>
    <n v="1"/>
  </r>
  <r>
    <n v="5796"/>
    <x v="962"/>
    <m/>
    <m/>
    <m/>
    <x v="90"/>
    <x v="89"/>
    <x v="82"/>
    <m/>
    <x v="26"/>
    <m/>
    <m/>
    <x v="2"/>
    <n v="0"/>
    <m/>
    <x v="33"/>
    <m/>
    <m/>
    <m/>
    <m/>
    <m/>
    <m/>
    <n v="1"/>
  </r>
  <r>
    <n v="5797"/>
    <x v="962"/>
    <m/>
    <m/>
    <m/>
    <x v="90"/>
    <x v="89"/>
    <x v="82"/>
    <m/>
    <x v="26"/>
    <m/>
    <m/>
    <x v="2"/>
    <n v="0"/>
    <m/>
    <x v="33"/>
    <m/>
    <m/>
    <m/>
    <m/>
    <m/>
    <m/>
    <n v="1"/>
  </r>
  <r>
    <n v="5798"/>
    <x v="962"/>
    <m/>
    <m/>
    <m/>
    <x v="90"/>
    <x v="89"/>
    <x v="82"/>
    <m/>
    <x v="26"/>
    <m/>
    <m/>
    <x v="2"/>
    <n v="0"/>
    <m/>
    <x v="33"/>
    <m/>
    <m/>
    <m/>
    <m/>
    <m/>
    <m/>
    <n v="1"/>
  </r>
  <r>
    <n v="5799"/>
    <x v="962"/>
    <m/>
    <m/>
    <m/>
    <x v="90"/>
    <x v="89"/>
    <x v="82"/>
    <m/>
    <x v="26"/>
    <m/>
    <m/>
    <x v="2"/>
    <n v="0"/>
    <m/>
    <x v="33"/>
    <m/>
    <m/>
    <m/>
    <m/>
    <m/>
    <m/>
    <n v="1"/>
  </r>
  <r>
    <n v="5800"/>
    <x v="962"/>
    <m/>
    <m/>
    <m/>
    <x v="90"/>
    <x v="89"/>
    <x v="82"/>
    <m/>
    <x v="26"/>
    <m/>
    <m/>
    <x v="2"/>
    <n v="0"/>
    <m/>
    <x v="33"/>
    <m/>
    <m/>
    <m/>
    <m/>
    <m/>
    <m/>
    <n v="1"/>
  </r>
  <r>
    <n v="5801"/>
    <x v="962"/>
    <m/>
    <m/>
    <m/>
    <x v="90"/>
    <x v="89"/>
    <x v="82"/>
    <m/>
    <x v="26"/>
    <m/>
    <m/>
    <x v="2"/>
    <n v="0"/>
    <m/>
    <x v="33"/>
    <m/>
    <m/>
    <m/>
    <m/>
    <m/>
    <m/>
    <n v="1"/>
  </r>
  <r>
    <n v="5802"/>
    <x v="962"/>
    <m/>
    <m/>
    <m/>
    <x v="90"/>
    <x v="89"/>
    <x v="82"/>
    <m/>
    <x v="26"/>
    <m/>
    <m/>
    <x v="2"/>
    <n v="0"/>
    <m/>
    <x v="33"/>
    <m/>
    <m/>
    <m/>
    <m/>
    <m/>
    <m/>
    <n v="1"/>
  </r>
  <r>
    <n v="5803"/>
    <x v="962"/>
    <m/>
    <m/>
    <m/>
    <x v="90"/>
    <x v="89"/>
    <x v="82"/>
    <m/>
    <x v="26"/>
    <m/>
    <m/>
    <x v="2"/>
    <n v="0"/>
    <m/>
    <x v="33"/>
    <m/>
    <m/>
    <m/>
    <m/>
    <m/>
    <m/>
    <n v="1"/>
  </r>
  <r>
    <n v="5804"/>
    <x v="962"/>
    <m/>
    <m/>
    <m/>
    <x v="90"/>
    <x v="89"/>
    <x v="82"/>
    <m/>
    <x v="26"/>
    <m/>
    <m/>
    <x v="2"/>
    <n v="0"/>
    <m/>
    <x v="33"/>
    <m/>
    <m/>
    <m/>
    <m/>
    <m/>
    <m/>
    <n v="1"/>
  </r>
  <r>
    <n v="5805"/>
    <x v="962"/>
    <m/>
    <m/>
    <m/>
    <x v="90"/>
    <x v="89"/>
    <x v="82"/>
    <m/>
    <x v="26"/>
    <m/>
    <m/>
    <x v="2"/>
    <n v="0"/>
    <m/>
    <x v="33"/>
    <m/>
    <m/>
    <m/>
    <m/>
    <m/>
    <m/>
    <n v="1"/>
  </r>
  <r>
    <n v="5806"/>
    <x v="962"/>
    <m/>
    <m/>
    <m/>
    <x v="90"/>
    <x v="89"/>
    <x v="82"/>
    <m/>
    <x v="26"/>
    <m/>
    <m/>
    <x v="2"/>
    <n v="0"/>
    <m/>
    <x v="33"/>
    <m/>
    <m/>
    <m/>
    <m/>
    <m/>
    <m/>
    <n v="1"/>
  </r>
  <r>
    <n v="5807"/>
    <x v="962"/>
    <m/>
    <m/>
    <m/>
    <x v="90"/>
    <x v="89"/>
    <x v="82"/>
    <m/>
    <x v="26"/>
    <m/>
    <m/>
    <x v="2"/>
    <n v="0"/>
    <m/>
    <x v="33"/>
    <m/>
    <m/>
    <m/>
    <m/>
    <m/>
    <m/>
    <n v="1"/>
  </r>
  <r>
    <n v="5808"/>
    <x v="962"/>
    <m/>
    <m/>
    <m/>
    <x v="90"/>
    <x v="89"/>
    <x v="82"/>
    <m/>
    <x v="26"/>
    <m/>
    <m/>
    <x v="2"/>
    <n v="0"/>
    <m/>
    <x v="33"/>
    <m/>
    <m/>
    <m/>
    <m/>
    <m/>
    <m/>
    <n v="1"/>
  </r>
  <r>
    <n v="5809"/>
    <x v="962"/>
    <m/>
    <m/>
    <m/>
    <x v="90"/>
    <x v="89"/>
    <x v="82"/>
    <m/>
    <x v="26"/>
    <m/>
    <m/>
    <x v="2"/>
    <n v="0"/>
    <m/>
    <x v="33"/>
    <m/>
    <m/>
    <m/>
    <m/>
    <m/>
    <m/>
    <n v="1"/>
  </r>
  <r>
    <n v="5810"/>
    <x v="962"/>
    <m/>
    <m/>
    <m/>
    <x v="90"/>
    <x v="89"/>
    <x v="82"/>
    <m/>
    <x v="26"/>
    <m/>
    <m/>
    <x v="2"/>
    <n v="0"/>
    <m/>
    <x v="33"/>
    <m/>
    <m/>
    <m/>
    <m/>
    <m/>
    <m/>
    <n v="1"/>
  </r>
  <r>
    <n v="5811"/>
    <x v="962"/>
    <m/>
    <m/>
    <m/>
    <x v="90"/>
    <x v="89"/>
    <x v="82"/>
    <m/>
    <x v="26"/>
    <m/>
    <m/>
    <x v="2"/>
    <n v="0"/>
    <m/>
    <x v="33"/>
    <m/>
    <m/>
    <m/>
    <m/>
    <m/>
    <m/>
    <n v="1"/>
  </r>
  <r>
    <n v="5812"/>
    <x v="962"/>
    <m/>
    <m/>
    <m/>
    <x v="90"/>
    <x v="89"/>
    <x v="82"/>
    <m/>
    <x v="26"/>
    <m/>
    <m/>
    <x v="2"/>
    <n v="0"/>
    <m/>
    <x v="33"/>
    <m/>
    <m/>
    <m/>
    <m/>
    <m/>
    <m/>
    <n v="1"/>
  </r>
  <r>
    <n v="5813"/>
    <x v="962"/>
    <m/>
    <m/>
    <m/>
    <x v="90"/>
    <x v="89"/>
    <x v="82"/>
    <m/>
    <x v="26"/>
    <m/>
    <m/>
    <x v="2"/>
    <n v="0"/>
    <m/>
    <x v="33"/>
    <m/>
    <m/>
    <m/>
    <m/>
    <m/>
    <m/>
    <n v="1"/>
  </r>
  <r>
    <n v="5814"/>
    <x v="962"/>
    <m/>
    <m/>
    <m/>
    <x v="90"/>
    <x v="89"/>
    <x v="82"/>
    <m/>
    <x v="26"/>
    <m/>
    <m/>
    <x v="2"/>
    <n v="0"/>
    <m/>
    <x v="33"/>
    <m/>
    <m/>
    <m/>
    <m/>
    <m/>
    <m/>
    <n v="1"/>
  </r>
  <r>
    <n v="5815"/>
    <x v="962"/>
    <m/>
    <m/>
    <m/>
    <x v="90"/>
    <x v="89"/>
    <x v="82"/>
    <m/>
    <x v="26"/>
    <m/>
    <m/>
    <x v="2"/>
    <n v="0"/>
    <m/>
    <x v="33"/>
    <m/>
    <m/>
    <m/>
    <m/>
    <m/>
    <m/>
    <n v="1"/>
  </r>
  <r>
    <n v="5816"/>
    <x v="962"/>
    <m/>
    <m/>
    <m/>
    <x v="90"/>
    <x v="89"/>
    <x v="82"/>
    <m/>
    <x v="26"/>
    <m/>
    <m/>
    <x v="2"/>
    <n v="0"/>
    <m/>
    <x v="33"/>
    <m/>
    <m/>
    <m/>
    <m/>
    <m/>
    <m/>
    <n v="1"/>
  </r>
  <r>
    <n v="5817"/>
    <x v="962"/>
    <m/>
    <m/>
    <m/>
    <x v="90"/>
    <x v="89"/>
    <x v="82"/>
    <m/>
    <x v="26"/>
    <m/>
    <m/>
    <x v="2"/>
    <n v="0"/>
    <m/>
    <x v="33"/>
    <m/>
    <m/>
    <m/>
    <m/>
    <m/>
    <m/>
    <n v="1"/>
  </r>
  <r>
    <n v="5818"/>
    <x v="962"/>
    <m/>
    <m/>
    <m/>
    <x v="90"/>
    <x v="89"/>
    <x v="82"/>
    <m/>
    <x v="26"/>
    <m/>
    <m/>
    <x v="2"/>
    <n v="0"/>
    <m/>
    <x v="33"/>
    <m/>
    <m/>
    <m/>
    <m/>
    <m/>
    <m/>
    <n v="1"/>
  </r>
  <r>
    <n v="5819"/>
    <x v="962"/>
    <m/>
    <m/>
    <m/>
    <x v="90"/>
    <x v="89"/>
    <x v="82"/>
    <m/>
    <x v="26"/>
    <m/>
    <m/>
    <x v="2"/>
    <n v="0"/>
    <m/>
    <x v="33"/>
    <m/>
    <m/>
    <m/>
    <m/>
    <m/>
    <m/>
    <n v="1"/>
  </r>
  <r>
    <n v="5820"/>
    <x v="962"/>
    <m/>
    <m/>
    <m/>
    <x v="90"/>
    <x v="89"/>
    <x v="82"/>
    <m/>
    <x v="26"/>
    <m/>
    <m/>
    <x v="2"/>
    <n v="0"/>
    <m/>
    <x v="33"/>
    <m/>
    <m/>
    <m/>
    <m/>
    <m/>
    <m/>
    <n v="1"/>
  </r>
  <r>
    <n v="5821"/>
    <x v="962"/>
    <m/>
    <m/>
    <m/>
    <x v="90"/>
    <x v="89"/>
    <x v="82"/>
    <m/>
    <x v="26"/>
    <m/>
    <m/>
    <x v="2"/>
    <n v="0"/>
    <m/>
    <x v="33"/>
    <m/>
    <m/>
    <m/>
    <m/>
    <m/>
    <m/>
    <n v="1"/>
  </r>
  <r>
    <n v="5822"/>
    <x v="962"/>
    <m/>
    <m/>
    <m/>
    <x v="90"/>
    <x v="89"/>
    <x v="82"/>
    <m/>
    <x v="26"/>
    <m/>
    <m/>
    <x v="2"/>
    <n v="0"/>
    <m/>
    <x v="33"/>
    <m/>
    <m/>
    <m/>
    <m/>
    <m/>
    <m/>
    <n v="1"/>
  </r>
  <r>
    <n v="5823"/>
    <x v="962"/>
    <m/>
    <m/>
    <m/>
    <x v="90"/>
    <x v="89"/>
    <x v="82"/>
    <m/>
    <x v="26"/>
    <m/>
    <m/>
    <x v="2"/>
    <n v="0"/>
    <m/>
    <x v="33"/>
    <m/>
    <m/>
    <m/>
    <m/>
    <m/>
    <m/>
    <n v="1"/>
  </r>
  <r>
    <n v="5824"/>
    <x v="962"/>
    <m/>
    <m/>
    <m/>
    <x v="90"/>
    <x v="89"/>
    <x v="82"/>
    <m/>
    <x v="26"/>
    <m/>
    <m/>
    <x v="2"/>
    <n v="0"/>
    <m/>
    <x v="33"/>
    <m/>
    <m/>
    <m/>
    <m/>
    <m/>
    <m/>
    <n v="1"/>
  </r>
  <r>
    <n v="5825"/>
    <x v="962"/>
    <m/>
    <m/>
    <m/>
    <x v="90"/>
    <x v="89"/>
    <x v="82"/>
    <m/>
    <x v="26"/>
    <m/>
    <m/>
    <x v="2"/>
    <n v="0"/>
    <m/>
    <x v="33"/>
    <m/>
    <m/>
    <m/>
    <m/>
    <m/>
    <m/>
    <n v="1"/>
  </r>
  <r>
    <n v="5826"/>
    <x v="962"/>
    <m/>
    <m/>
    <m/>
    <x v="90"/>
    <x v="89"/>
    <x v="82"/>
    <m/>
    <x v="26"/>
    <m/>
    <m/>
    <x v="2"/>
    <n v="0"/>
    <m/>
    <x v="33"/>
    <m/>
    <m/>
    <m/>
    <m/>
    <m/>
    <m/>
    <n v="1"/>
  </r>
  <r>
    <n v="5827"/>
    <x v="962"/>
    <m/>
    <m/>
    <m/>
    <x v="90"/>
    <x v="89"/>
    <x v="82"/>
    <m/>
    <x v="26"/>
    <m/>
    <m/>
    <x v="2"/>
    <n v="0"/>
    <m/>
    <x v="33"/>
    <m/>
    <m/>
    <m/>
    <m/>
    <m/>
    <m/>
    <n v="1"/>
  </r>
  <r>
    <n v="5828"/>
    <x v="962"/>
    <m/>
    <m/>
    <m/>
    <x v="90"/>
    <x v="89"/>
    <x v="82"/>
    <m/>
    <x v="26"/>
    <m/>
    <m/>
    <x v="2"/>
    <n v="0"/>
    <m/>
    <x v="33"/>
    <m/>
    <m/>
    <m/>
    <m/>
    <m/>
    <m/>
    <n v="1"/>
  </r>
  <r>
    <n v="5829"/>
    <x v="962"/>
    <m/>
    <m/>
    <m/>
    <x v="90"/>
    <x v="89"/>
    <x v="82"/>
    <m/>
    <x v="26"/>
    <m/>
    <m/>
    <x v="2"/>
    <n v="0"/>
    <m/>
    <x v="33"/>
    <m/>
    <m/>
    <m/>
    <m/>
    <m/>
    <m/>
    <n v="1"/>
  </r>
  <r>
    <n v="5830"/>
    <x v="962"/>
    <m/>
    <m/>
    <m/>
    <x v="90"/>
    <x v="89"/>
    <x v="82"/>
    <m/>
    <x v="26"/>
    <m/>
    <m/>
    <x v="2"/>
    <n v="0"/>
    <m/>
    <x v="33"/>
    <m/>
    <m/>
    <m/>
    <m/>
    <m/>
    <m/>
    <n v="1"/>
  </r>
  <r>
    <n v="5831"/>
    <x v="962"/>
    <m/>
    <m/>
    <m/>
    <x v="90"/>
    <x v="89"/>
    <x v="82"/>
    <m/>
    <x v="26"/>
    <m/>
    <m/>
    <x v="2"/>
    <n v="0"/>
    <m/>
    <x v="33"/>
    <m/>
    <m/>
    <m/>
    <m/>
    <m/>
    <m/>
    <n v="1"/>
  </r>
  <r>
    <n v="5832"/>
    <x v="962"/>
    <m/>
    <m/>
    <m/>
    <x v="90"/>
    <x v="89"/>
    <x v="82"/>
    <m/>
    <x v="26"/>
    <m/>
    <m/>
    <x v="2"/>
    <n v="0"/>
    <m/>
    <x v="33"/>
    <m/>
    <m/>
    <m/>
    <m/>
    <m/>
    <m/>
    <n v="1"/>
  </r>
  <r>
    <n v="5833"/>
    <x v="962"/>
    <m/>
    <m/>
    <m/>
    <x v="90"/>
    <x v="89"/>
    <x v="82"/>
    <m/>
    <x v="26"/>
    <m/>
    <m/>
    <x v="2"/>
    <n v="0"/>
    <m/>
    <x v="33"/>
    <m/>
    <m/>
    <m/>
    <m/>
    <m/>
    <m/>
    <n v="1"/>
  </r>
  <r>
    <n v="5834"/>
    <x v="962"/>
    <m/>
    <m/>
    <m/>
    <x v="90"/>
    <x v="89"/>
    <x v="82"/>
    <m/>
    <x v="26"/>
    <m/>
    <m/>
    <x v="2"/>
    <n v="0"/>
    <m/>
    <x v="33"/>
    <m/>
    <m/>
    <m/>
    <m/>
    <m/>
    <m/>
    <n v="1"/>
  </r>
  <r>
    <n v="5835"/>
    <x v="962"/>
    <m/>
    <m/>
    <m/>
    <x v="90"/>
    <x v="89"/>
    <x v="82"/>
    <m/>
    <x v="26"/>
    <m/>
    <m/>
    <x v="2"/>
    <n v="0"/>
    <m/>
    <x v="33"/>
    <m/>
    <m/>
    <m/>
    <m/>
    <m/>
    <m/>
    <n v="1"/>
  </r>
  <r>
    <n v="5836"/>
    <x v="962"/>
    <m/>
    <m/>
    <m/>
    <x v="90"/>
    <x v="89"/>
    <x v="82"/>
    <m/>
    <x v="26"/>
    <m/>
    <m/>
    <x v="2"/>
    <n v="0"/>
    <m/>
    <x v="33"/>
    <m/>
    <m/>
    <m/>
    <m/>
    <m/>
    <m/>
    <n v="1"/>
  </r>
  <r>
    <n v="5837"/>
    <x v="962"/>
    <m/>
    <m/>
    <m/>
    <x v="90"/>
    <x v="89"/>
    <x v="82"/>
    <m/>
    <x v="26"/>
    <m/>
    <m/>
    <x v="2"/>
    <n v="0"/>
    <m/>
    <x v="33"/>
    <m/>
    <m/>
    <m/>
    <m/>
    <m/>
    <m/>
    <n v="1"/>
  </r>
  <r>
    <n v="5838"/>
    <x v="962"/>
    <m/>
    <m/>
    <m/>
    <x v="90"/>
    <x v="89"/>
    <x v="82"/>
    <m/>
    <x v="26"/>
    <m/>
    <m/>
    <x v="2"/>
    <n v="0"/>
    <m/>
    <x v="33"/>
    <m/>
    <m/>
    <m/>
    <m/>
    <m/>
    <m/>
    <n v="1"/>
  </r>
  <r>
    <n v="5839"/>
    <x v="962"/>
    <m/>
    <m/>
    <m/>
    <x v="90"/>
    <x v="89"/>
    <x v="82"/>
    <m/>
    <x v="26"/>
    <m/>
    <m/>
    <x v="2"/>
    <n v="0"/>
    <m/>
    <x v="33"/>
    <m/>
    <m/>
    <m/>
    <m/>
    <m/>
    <m/>
    <n v="1"/>
  </r>
  <r>
    <n v="5840"/>
    <x v="962"/>
    <m/>
    <m/>
    <m/>
    <x v="90"/>
    <x v="89"/>
    <x v="82"/>
    <m/>
    <x v="26"/>
    <m/>
    <m/>
    <x v="2"/>
    <n v="0"/>
    <m/>
    <x v="33"/>
    <m/>
    <m/>
    <m/>
    <m/>
    <m/>
    <m/>
    <n v="1"/>
  </r>
  <r>
    <n v="5841"/>
    <x v="962"/>
    <m/>
    <m/>
    <m/>
    <x v="90"/>
    <x v="89"/>
    <x v="82"/>
    <m/>
    <x v="26"/>
    <m/>
    <m/>
    <x v="2"/>
    <n v="0"/>
    <m/>
    <x v="33"/>
    <m/>
    <m/>
    <m/>
    <m/>
    <m/>
    <m/>
    <n v="1"/>
  </r>
  <r>
    <n v="5842"/>
    <x v="962"/>
    <m/>
    <m/>
    <m/>
    <x v="90"/>
    <x v="89"/>
    <x v="82"/>
    <m/>
    <x v="26"/>
    <m/>
    <m/>
    <x v="2"/>
    <n v="0"/>
    <m/>
    <x v="33"/>
    <m/>
    <m/>
    <m/>
    <m/>
    <m/>
    <m/>
    <n v="1"/>
  </r>
  <r>
    <n v="5843"/>
    <x v="962"/>
    <m/>
    <m/>
    <m/>
    <x v="90"/>
    <x v="89"/>
    <x v="82"/>
    <m/>
    <x v="26"/>
    <m/>
    <m/>
    <x v="2"/>
    <n v="0"/>
    <m/>
    <x v="33"/>
    <m/>
    <m/>
    <m/>
    <m/>
    <m/>
    <m/>
    <n v="1"/>
  </r>
  <r>
    <n v="5844"/>
    <x v="962"/>
    <m/>
    <m/>
    <m/>
    <x v="90"/>
    <x v="89"/>
    <x v="82"/>
    <m/>
    <x v="26"/>
    <m/>
    <m/>
    <x v="2"/>
    <n v="0"/>
    <m/>
    <x v="33"/>
    <m/>
    <m/>
    <m/>
    <m/>
    <m/>
    <m/>
    <n v="1"/>
  </r>
  <r>
    <n v="5845"/>
    <x v="962"/>
    <m/>
    <m/>
    <m/>
    <x v="90"/>
    <x v="89"/>
    <x v="82"/>
    <m/>
    <x v="26"/>
    <m/>
    <m/>
    <x v="2"/>
    <n v="0"/>
    <m/>
    <x v="33"/>
    <m/>
    <m/>
    <m/>
    <m/>
    <m/>
    <m/>
    <n v="1"/>
  </r>
  <r>
    <n v="5846"/>
    <x v="962"/>
    <m/>
    <m/>
    <m/>
    <x v="90"/>
    <x v="89"/>
    <x v="82"/>
    <m/>
    <x v="26"/>
    <m/>
    <m/>
    <x v="2"/>
    <n v="0"/>
    <m/>
    <x v="33"/>
    <m/>
    <m/>
    <m/>
    <m/>
    <m/>
    <m/>
    <n v="1"/>
  </r>
  <r>
    <n v="5847"/>
    <x v="962"/>
    <m/>
    <m/>
    <m/>
    <x v="90"/>
    <x v="89"/>
    <x v="82"/>
    <m/>
    <x v="26"/>
    <m/>
    <m/>
    <x v="2"/>
    <n v="0"/>
    <m/>
    <x v="33"/>
    <m/>
    <m/>
    <m/>
    <m/>
    <m/>
    <m/>
    <n v="1"/>
  </r>
  <r>
    <n v="5848"/>
    <x v="962"/>
    <m/>
    <m/>
    <m/>
    <x v="90"/>
    <x v="89"/>
    <x v="82"/>
    <m/>
    <x v="26"/>
    <m/>
    <m/>
    <x v="2"/>
    <n v="0"/>
    <m/>
    <x v="33"/>
    <m/>
    <m/>
    <m/>
    <m/>
    <m/>
    <m/>
    <n v="1"/>
  </r>
  <r>
    <n v="5849"/>
    <x v="962"/>
    <m/>
    <m/>
    <m/>
    <x v="90"/>
    <x v="89"/>
    <x v="82"/>
    <m/>
    <x v="26"/>
    <m/>
    <m/>
    <x v="2"/>
    <n v="0"/>
    <m/>
    <x v="33"/>
    <m/>
    <m/>
    <m/>
    <m/>
    <m/>
    <m/>
    <n v="1"/>
  </r>
  <r>
    <n v="5850"/>
    <x v="962"/>
    <m/>
    <m/>
    <m/>
    <x v="90"/>
    <x v="89"/>
    <x v="82"/>
    <m/>
    <x v="26"/>
    <m/>
    <m/>
    <x v="2"/>
    <n v="0"/>
    <m/>
    <x v="33"/>
    <m/>
    <m/>
    <m/>
    <m/>
    <m/>
    <m/>
    <n v="1"/>
  </r>
  <r>
    <n v="5851"/>
    <x v="962"/>
    <m/>
    <m/>
    <m/>
    <x v="90"/>
    <x v="89"/>
    <x v="82"/>
    <m/>
    <x v="26"/>
    <m/>
    <m/>
    <x v="2"/>
    <n v="0"/>
    <m/>
    <x v="33"/>
    <m/>
    <m/>
    <m/>
    <m/>
    <m/>
    <m/>
    <n v="1"/>
  </r>
  <r>
    <n v="5852"/>
    <x v="962"/>
    <m/>
    <m/>
    <m/>
    <x v="90"/>
    <x v="89"/>
    <x v="82"/>
    <m/>
    <x v="26"/>
    <m/>
    <m/>
    <x v="2"/>
    <n v="0"/>
    <m/>
    <x v="33"/>
    <m/>
    <m/>
    <m/>
    <m/>
    <m/>
    <m/>
    <n v="1"/>
  </r>
  <r>
    <n v="5853"/>
    <x v="962"/>
    <m/>
    <m/>
    <m/>
    <x v="90"/>
    <x v="89"/>
    <x v="82"/>
    <m/>
    <x v="26"/>
    <m/>
    <m/>
    <x v="2"/>
    <n v="0"/>
    <m/>
    <x v="33"/>
    <m/>
    <m/>
    <m/>
    <m/>
    <m/>
    <m/>
    <n v="1"/>
  </r>
  <r>
    <n v="5854"/>
    <x v="962"/>
    <m/>
    <m/>
    <m/>
    <x v="90"/>
    <x v="89"/>
    <x v="82"/>
    <m/>
    <x v="26"/>
    <m/>
    <m/>
    <x v="2"/>
    <n v="0"/>
    <m/>
    <x v="33"/>
    <m/>
    <m/>
    <m/>
    <m/>
    <m/>
    <m/>
    <n v="1"/>
  </r>
  <r>
    <n v="5855"/>
    <x v="962"/>
    <m/>
    <m/>
    <m/>
    <x v="90"/>
    <x v="89"/>
    <x v="82"/>
    <m/>
    <x v="26"/>
    <m/>
    <m/>
    <x v="2"/>
    <n v="0"/>
    <m/>
    <x v="33"/>
    <m/>
    <m/>
    <m/>
    <m/>
    <m/>
    <m/>
    <n v="1"/>
  </r>
  <r>
    <n v="5856"/>
    <x v="962"/>
    <m/>
    <m/>
    <m/>
    <x v="90"/>
    <x v="89"/>
    <x v="82"/>
    <m/>
    <x v="26"/>
    <m/>
    <m/>
    <x v="2"/>
    <n v="0"/>
    <m/>
    <x v="33"/>
    <m/>
    <m/>
    <m/>
    <m/>
    <m/>
    <m/>
    <n v="1"/>
  </r>
  <r>
    <n v="5857"/>
    <x v="962"/>
    <m/>
    <m/>
    <m/>
    <x v="90"/>
    <x v="89"/>
    <x v="82"/>
    <m/>
    <x v="26"/>
    <m/>
    <m/>
    <x v="2"/>
    <n v="0"/>
    <m/>
    <x v="33"/>
    <m/>
    <m/>
    <m/>
    <m/>
    <m/>
    <m/>
    <n v="1"/>
  </r>
  <r>
    <n v="5858"/>
    <x v="962"/>
    <m/>
    <m/>
    <m/>
    <x v="90"/>
    <x v="89"/>
    <x v="82"/>
    <m/>
    <x v="26"/>
    <m/>
    <m/>
    <x v="2"/>
    <n v="0"/>
    <m/>
    <x v="33"/>
    <m/>
    <m/>
    <m/>
    <m/>
    <m/>
    <m/>
    <n v="1"/>
  </r>
  <r>
    <n v="5859"/>
    <x v="962"/>
    <m/>
    <m/>
    <m/>
    <x v="90"/>
    <x v="89"/>
    <x v="82"/>
    <m/>
    <x v="26"/>
    <m/>
    <m/>
    <x v="2"/>
    <n v="0"/>
    <m/>
    <x v="33"/>
    <m/>
    <m/>
    <m/>
    <m/>
    <m/>
    <m/>
    <n v="1"/>
  </r>
  <r>
    <n v="5860"/>
    <x v="962"/>
    <m/>
    <m/>
    <m/>
    <x v="90"/>
    <x v="89"/>
    <x v="82"/>
    <m/>
    <x v="26"/>
    <m/>
    <m/>
    <x v="2"/>
    <n v="0"/>
    <m/>
    <x v="33"/>
    <m/>
    <m/>
    <m/>
    <m/>
    <m/>
    <m/>
    <n v="1"/>
  </r>
  <r>
    <n v="5861"/>
    <x v="962"/>
    <m/>
    <m/>
    <m/>
    <x v="90"/>
    <x v="89"/>
    <x v="82"/>
    <m/>
    <x v="26"/>
    <m/>
    <m/>
    <x v="2"/>
    <n v="0"/>
    <m/>
    <x v="33"/>
    <m/>
    <m/>
    <m/>
    <m/>
    <m/>
    <m/>
    <n v="1"/>
  </r>
  <r>
    <n v="5862"/>
    <x v="962"/>
    <m/>
    <m/>
    <m/>
    <x v="90"/>
    <x v="89"/>
    <x v="82"/>
    <m/>
    <x v="26"/>
    <m/>
    <m/>
    <x v="2"/>
    <n v="0"/>
    <m/>
    <x v="33"/>
    <m/>
    <m/>
    <m/>
    <m/>
    <m/>
    <m/>
    <n v="1"/>
  </r>
  <r>
    <n v="5863"/>
    <x v="962"/>
    <m/>
    <m/>
    <m/>
    <x v="90"/>
    <x v="89"/>
    <x v="82"/>
    <m/>
    <x v="26"/>
    <m/>
    <m/>
    <x v="2"/>
    <n v="0"/>
    <m/>
    <x v="33"/>
    <m/>
    <m/>
    <m/>
    <m/>
    <m/>
    <m/>
    <n v="1"/>
  </r>
  <r>
    <n v="5864"/>
    <x v="962"/>
    <m/>
    <m/>
    <m/>
    <x v="90"/>
    <x v="89"/>
    <x v="82"/>
    <m/>
    <x v="26"/>
    <m/>
    <m/>
    <x v="2"/>
    <n v="0"/>
    <m/>
    <x v="33"/>
    <m/>
    <m/>
    <m/>
    <m/>
    <m/>
    <m/>
    <n v="1"/>
  </r>
  <r>
    <n v="5865"/>
    <x v="962"/>
    <m/>
    <m/>
    <m/>
    <x v="90"/>
    <x v="89"/>
    <x v="82"/>
    <m/>
    <x v="26"/>
    <m/>
    <m/>
    <x v="2"/>
    <n v="0"/>
    <m/>
    <x v="33"/>
    <m/>
    <m/>
    <m/>
    <m/>
    <m/>
    <m/>
    <n v="1"/>
  </r>
  <r>
    <n v="5866"/>
    <x v="962"/>
    <m/>
    <m/>
    <m/>
    <x v="90"/>
    <x v="89"/>
    <x v="82"/>
    <m/>
    <x v="26"/>
    <m/>
    <m/>
    <x v="2"/>
    <n v="0"/>
    <m/>
    <x v="33"/>
    <m/>
    <m/>
    <m/>
    <m/>
    <m/>
    <m/>
    <n v="1"/>
  </r>
  <r>
    <n v="5867"/>
    <x v="962"/>
    <m/>
    <m/>
    <m/>
    <x v="90"/>
    <x v="89"/>
    <x v="82"/>
    <m/>
    <x v="26"/>
    <m/>
    <m/>
    <x v="2"/>
    <n v="0"/>
    <m/>
    <x v="33"/>
    <m/>
    <m/>
    <m/>
    <m/>
    <m/>
    <m/>
    <n v="1"/>
  </r>
  <r>
    <n v="5868"/>
    <x v="962"/>
    <m/>
    <m/>
    <m/>
    <x v="90"/>
    <x v="89"/>
    <x v="82"/>
    <m/>
    <x v="26"/>
    <m/>
    <m/>
    <x v="2"/>
    <n v="0"/>
    <m/>
    <x v="33"/>
    <m/>
    <m/>
    <m/>
    <m/>
    <m/>
    <m/>
    <n v="1"/>
  </r>
  <r>
    <n v="5869"/>
    <x v="962"/>
    <m/>
    <m/>
    <m/>
    <x v="90"/>
    <x v="89"/>
    <x v="82"/>
    <m/>
    <x v="26"/>
    <m/>
    <m/>
    <x v="2"/>
    <n v="0"/>
    <m/>
    <x v="33"/>
    <m/>
    <m/>
    <m/>
    <m/>
    <m/>
    <m/>
    <n v="1"/>
  </r>
  <r>
    <n v="5870"/>
    <x v="962"/>
    <m/>
    <m/>
    <m/>
    <x v="90"/>
    <x v="89"/>
    <x v="82"/>
    <m/>
    <x v="26"/>
    <m/>
    <m/>
    <x v="2"/>
    <n v="0"/>
    <m/>
    <x v="33"/>
    <m/>
    <m/>
    <m/>
    <m/>
    <m/>
    <m/>
    <n v="1"/>
  </r>
  <r>
    <n v="5871"/>
    <x v="962"/>
    <m/>
    <m/>
    <m/>
    <x v="90"/>
    <x v="89"/>
    <x v="82"/>
    <m/>
    <x v="26"/>
    <m/>
    <m/>
    <x v="2"/>
    <n v="0"/>
    <m/>
    <x v="33"/>
    <m/>
    <m/>
    <m/>
    <m/>
    <m/>
    <m/>
    <n v="1"/>
  </r>
  <r>
    <n v="5872"/>
    <x v="962"/>
    <m/>
    <m/>
    <m/>
    <x v="90"/>
    <x v="89"/>
    <x v="82"/>
    <m/>
    <x v="26"/>
    <m/>
    <m/>
    <x v="2"/>
    <n v="0"/>
    <m/>
    <x v="33"/>
    <m/>
    <m/>
    <m/>
    <m/>
    <m/>
    <m/>
    <n v="1"/>
  </r>
  <r>
    <n v="5873"/>
    <x v="962"/>
    <m/>
    <m/>
    <m/>
    <x v="90"/>
    <x v="89"/>
    <x v="82"/>
    <m/>
    <x v="26"/>
    <m/>
    <m/>
    <x v="2"/>
    <n v="0"/>
    <m/>
    <x v="33"/>
    <m/>
    <m/>
    <m/>
    <m/>
    <m/>
    <m/>
    <n v="1"/>
  </r>
  <r>
    <n v="5874"/>
    <x v="962"/>
    <m/>
    <m/>
    <m/>
    <x v="90"/>
    <x v="89"/>
    <x v="82"/>
    <m/>
    <x v="26"/>
    <m/>
    <m/>
    <x v="2"/>
    <n v="0"/>
    <m/>
    <x v="33"/>
    <m/>
    <m/>
    <m/>
    <m/>
    <m/>
    <m/>
    <n v="1"/>
  </r>
  <r>
    <n v="5875"/>
    <x v="962"/>
    <m/>
    <m/>
    <m/>
    <x v="90"/>
    <x v="89"/>
    <x v="82"/>
    <m/>
    <x v="26"/>
    <m/>
    <m/>
    <x v="2"/>
    <n v="0"/>
    <m/>
    <x v="33"/>
    <m/>
    <m/>
    <m/>
    <m/>
    <m/>
    <m/>
    <n v="1"/>
  </r>
  <r>
    <n v="5876"/>
    <x v="962"/>
    <m/>
    <m/>
    <m/>
    <x v="90"/>
    <x v="89"/>
    <x v="82"/>
    <m/>
    <x v="26"/>
    <m/>
    <m/>
    <x v="2"/>
    <n v="0"/>
    <m/>
    <x v="33"/>
    <m/>
    <m/>
    <m/>
    <m/>
    <m/>
    <m/>
    <n v="1"/>
  </r>
  <r>
    <n v="5877"/>
    <x v="962"/>
    <m/>
    <m/>
    <m/>
    <x v="90"/>
    <x v="89"/>
    <x v="82"/>
    <m/>
    <x v="26"/>
    <m/>
    <m/>
    <x v="2"/>
    <n v="0"/>
    <m/>
    <x v="33"/>
    <m/>
    <m/>
    <m/>
    <m/>
    <m/>
    <m/>
    <n v="1"/>
  </r>
  <r>
    <n v="5878"/>
    <x v="962"/>
    <m/>
    <m/>
    <m/>
    <x v="90"/>
    <x v="89"/>
    <x v="82"/>
    <m/>
    <x v="26"/>
    <m/>
    <m/>
    <x v="2"/>
    <n v="0"/>
    <m/>
    <x v="33"/>
    <m/>
    <m/>
    <m/>
    <m/>
    <m/>
    <m/>
    <n v="1"/>
  </r>
  <r>
    <n v="5879"/>
    <x v="962"/>
    <m/>
    <m/>
    <m/>
    <x v="90"/>
    <x v="89"/>
    <x v="82"/>
    <m/>
    <x v="26"/>
    <m/>
    <m/>
    <x v="2"/>
    <n v="0"/>
    <m/>
    <x v="33"/>
    <m/>
    <m/>
    <m/>
    <m/>
    <m/>
    <m/>
    <n v="1"/>
  </r>
  <r>
    <n v="5880"/>
    <x v="962"/>
    <m/>
    <m/>
    <m/>
    <x v="90"/>
    <x v="89"/>
    <x v="82"/>
    <m/>
    <x v="26"/>
    <m/>
    <m/>
    <x v="2"/>
    <n v="0"/>
    <m/>
    <x v="33"/>
    <m/>
    <m/>
    <m/>
    <m/>
    <m/>
    <m/>
    <n v="1"/>
  </r>
  <r>
    <n v="5881"/>
    <x v="962"/>
    <m/>
    <m/>
    <m/>
    <x v="90"/>
    <x v="89"/>
    <x v="82"/>
    <m/>
    <x v="26"/>
    <m/>
    <m/>
    <x v="2"/>
    <n v="0"/>
    <m/>
    <x v="33"/>
    <m/>
    <m/>
    <m/>
    <m/>
    <m/>
    <m/>
    <n v="1"/>
  </r>
  <r>
    <n v="5882"/>
    <x v="962"/>
    <m/>
    <m/>
    <m/>
    <x v="90"/>
    <x v="89"/>
    <x v="82"/>
    <m/>
    <x v="26"/>
    <m/>
    <m/>
    <x v="2"/>
    <n v="0"/>
    <m/>
    <x v="33"/>
    <m/>
    <m/>
    <m/>
    <m/>
    <m/>
    <m/>
    <n v="1"/>
  </r>
  <r>
    <n v="5883"/>
    <x v="962"/>
    <m/>
    <m/>
    <m/>
    <x v="90"/>
    <x v="89"/>
    <x v="82"/>
    <m/>
    <x v="26"/>
    <m/>
    <m/>
    <x v="2"/>
    <n v="0"/>
    <m/>
    <x v="33"/>
    <m/>
    <m/>
    <m/>
    <m/>
    <m/>
    <m/>
    <n v="1"/>
  </r>
  <r>
    <n v="5884"/>
    <x v="962"/>
    <m/>
    <m/>
    <m/>
    <x v="90"/>
    <x v="89"/>
    <x v="82"/>
    <m/>
    <x v="26"/>
    <m/>
    <m/>
    <x v="2"/>
    <n v="0"/>
    <m/>
    <x v="33"/>
    <m/>
    <m/>
    <m/>
    <m/>
    <m/>
    <m/>
    <n v="1"/>
  </r>
  <r>
    <n v="5885"/>
    <x v="962"/>
    <m/>
    <m/>
    <m/>
    <x v="90"/>
    <x v="89"/>
    <x v="82"/>
    <m/>
    <x v="26"/>
    <m/>
    <m/>
    <x v="2"/>
    <n v="0"/>
    <m/>
    <x v="33"/>
    <m/>
    <m/>
    <m/>
    <m/>
    <m/>
    <m/>
    <n v="1"/>
  </r>
  <r>
    <n v="5886"/>
    <x v="962"/>
    <m/>
    <m/>
    <m/>
    <x v="90"/>
    <x v="89"/>
    <x v="82"/>
    <m/>
    <x v="26"/>
    <m/>
    <m/>
    <x v="2"/>
    <n v="0"/>
    <m/>
    <x v="33"/>
    <m/>
    <m/>
    <m/>
    <m/>
    <m/>
    <m/>
    <n v="1"/>
  </r>
  <r>
    <n v="5887"/>
    <x v="962"/>
    <m/>
    <m/>
    <m/>
    <x v="90"/>
    <x v="89"/>
    <x v="82"/>
    <m/>
    <x v="26"/>
    <m/>
    <m/>
    <x v="2"/>
    <n v="0"/>
    <m/>
    <x v="33"/>
    <m/>
    <m/>
    <m/>
    <m/>
    <m/>
    <m/>
    <n v="1"/>
  </r>
  <r>
    <n v="5888"/>
    <x v="962"/>
    <m/>
    <m/>
    <m/>
    <x v="90"/>
    <x v="89"/>
    <x v="82"/>
    <m/>
    <x v="26"/>
    <m/>
    <m/>
    <x v="2"/>
    <n v="0"/>
    <m/>
    <x v="33"/>
    <m/>
    <m/>
    <m/>
    <m/>
    <m/>
    <m/>
    <n v="1"/>
  </r>
  <r>
    <n v="5889"/>
    <x v="962"/>
    <m/>
    <m/>
    <m/>
    <x v="90"/>
    <x v="89"/>
    <x v="82"/>
    <m/>
    <x v="26"/>
    <m/>
    <m/>
    <x v="2"/>
    <n v="0"/>
    <m/>
    <x v="33"/>
    <m/>
    <m/>
    <m/>
    <m/>
    <m/>
    <m/>
    <n v="1"/>
  </r>
  <r>
    <n v="5890"/>
    <x v="962"/>
    <m/>
    <m/>
    <m/>
    <x v="90"/>
    <x v="89"/>
    <x v="82"/>
    <m/>
    <x v="26"/>
    <m/>
    <m/>
    <x v="2"/>
    <n v="0"/>
    <m/>
    <x v="33"/>
    <m/>
    <m/>
    <m/>
    <m/>
    <m/>
    <m/>
    <n v="1"/>
  </r>
  <r>
    <n v="5891"/>
    <x v="962"/>
    <m/>
    <m/>
    <m/>
    <x v="90"/>
    <x v="89"/>
    <x v="82"/>
    <m/>
    <x v="26"/>
    <m/>
    <m/>
    <x v="2"/>
    <n v="0"/>
    <m/>
    <x v="33"/>
    <m/>
    <m/>
    <m/>
    <m/>
    <m/>
    <m/>
    <n v="1"/>
  </r>
  <r>
    <n v="5892"/>
    <x v="962"/>
    <m/>
    <m/>
    <m/>
    <x v="90"/>
    <x v="89"/>
    <x v="82"/>
    <m/>
    <x v="26"/>
    <m/>
    <m/>
    <x v="2"/>
    <n v="0"/>
    <m/>
    <x v="33"/>
    <m/>
    <m/>
    <m/>
    <m/>
    <m/>
    <m/>
    <n v="1"/>
  </r>
  <r>
    <n v="5893"/>
    <x v="962"/>
    <m/>
    <m/>
    <m/>
    <x v="90"/>
    <x v="89"/>
    <x v="82"/>
    <m/>
    <x v="26"/>
    <m/>
    <m/>
    <x v="2"/>
    <n v="0"/>
    <m/>
    <x v="33"/>
    <m/>
    <m/>
    <m/>
    <m/>
    <m/>
    <m/>
    <n v="1"/>
  </r>
  <r>
    <n v="5894"/>
    <x v="962"/>
    <m/>
    <m/>
    <m/>
    <x v="90"/>
    <x v="89"/>
    <x v="82"/>
    <m/>
    <x v="26"/>
    <m/>
    <m/>
    <x v="2"/>
    <n v="0"/>
    <m/>
    <x v="33"/>
    <m/>
    <m/>
    <m/>
    <m/>
    <m/>
    <m/>
    <n v="1"/>
  </r>
  <r>
    <n v="5895"/>
    <x v="962"/>
    <m/>
    <m/>
    <m/>
    <x v="90"/>
    <x v="89"/>
    <x v="82"/>
    <m/>
    <x v="26"/>
    <m/>
    <m/>
    <x v="2"/>
    <n v="0"/>
    <m/>
    <x v="33"/>
    <m/>
    <m/>
    <m/>
    <m/>
    <m/>
    <m/>
    <n v="1"/>
  </r>
  <r>
    <n v="5896"/>
    <x v="962"/>
    <m/>
    <m/>
    <m/>
    <x v="90"/>
    <x v="89"/>
    <x v="82"/>
    <m/>
    <x v="26"/>
    <m/>
    <m/>
    <x v="2"/>
    <n v="0"/>
    <m/>
    <x v="33"/>
    <m/>
    <m/>
    <m/>
    <m/>
    <m/>
    <m/>
    <n v="1"/>
  </r>
  <r>
    <n v="5897"/>
    <x v="962"/>
    <m/>
    <m/>
    <m/>
    <x v="90"/>
    <x v="89"/>
    <x v="82"/>
    <m/>
    <x v="26"/>
    <m/>
    <m/>
    <x v="2"/>
    <n v="0"/>
    <m/>
    <x v="33"/>
    <m/>
    <m/>
    <m/>
    <m/>
    <m/>
    <m/>
    <n v="1"/>
  </r>
  <r>
    <n v="5898"/>
    <x v="962"/>
    <m/>
    <m/>
    <m/>
    <x v="90"/>
    <x v="89"/>
    <x v="82"/>
    <m/>
    <x v="26"/>
    <m/>
    <m/>
    <x v="2"/>
    <n v="0"/>
    <m/>
    <x v="33"/>
    <m/>
    <m/>
    <m/>
    <m/>
    <m/>
    <m/>
    <n v="1"/>
  </r>
  <r>
    <n v="5899"/>
    <x v="962"/>
    <m/>
    <m/>
    <m/>
    <x v="90"/>
    <x v="89"/>
    <x v="82"/>
    <m/>
    <x v="26"/>
    <m/>
    <m/>
    <x v="2"/>
    <n v="0"/>
    <m/>
    <x v="33"/>
    <m/>
    <m/>
    <m/>
    <m/>
    <m/>
    <m/>
    <n v="1"/>
  </r>
  <r>
    <n v="5900"/>
    <x v="962"/>
    <m/>
    <m/>
    <m/>
    <x v="90"/>
    <x v="89"/>
    <x v="82"/>
    <m/>
    <x v="26"/>
    <m/>
    <m/>
    <x v="2"/>
    <n v="0"/>
    <m/>
    <x v="33"/>
    <m/>
    <m/>
    <m/>
    <m/>
    <m/>
    <m/>
    <n v="1"/>
  </r>
  <r>
    <n v="5901"/>
    <x v="962"/>
    <m/>
    <m/>
    <m/>
    <x v="90"/>
    <x v="89"/>
    <x v="82"/>
    <m/>
    <x v="26"/>
    <m/>
    <m/>
    <x v="2"/>
    <n v="0"/>
    <m/>
    <x v="33"/>
    <m/>
    <m/>
    <m/>
    <m/>
    <m/>
    <m/>
    <n v="1"/>
  </r>
  <r>
    <n v="5902"/>
    <x v="962"/>
    <m/>
    <m/>
    <m/>
    <x v="90"/>
    <x v="89"/>
    <x v="82"/>
    <m/>
    <x v="26"/>
    <m/>
    <m/>
    <x v="2"/>
    <n v="0"/>
    <m/>
    <x v="33"/>
    <m/>
    <m/>
    <m/>
    <m/>
    <m/>
    <m/>
    <n v="1"/>
  </r>
  <r>
    <n v="5903"/>
    <x v="962"/>
    <m/>
    <m/>
    <m/>
    <x v="90"/>
    <x v="89"/>
    <x v="82"/>
    <m/>
    <x v="26"/>
    <m/>
    <m/>
    <x v="2"/>
    <n v="0"/>
    <m/>
    <x v="33"/>
    <m/>
    <m/>
    <m/>
    <m/>
    <m/>
    <m/>
    <n v="1"/>
  </r>
  <r>
    <n v="5904"/>
    <x v="962"/>
    <m/>
    <m/>
    <m/>
    <x v="90"/>
    <x v="89"/>
    <x v="82"/>
    <m/>
    <x v="26"/>
    <m/>
    <m/>
    <x v="2"/>
    <n v="0"/>
    <m/>
    <x v="33"/>
    <m/>
    <m/>
    <m/>
    <m/>
    <m/>
    <m/>
    <n v="1"/>
  </r>
  <r>
    <n v="5905"/>
    <x v="962"/>
    <m/>
    <m/>
    <m/>
    <x v="90"/>
    <x v="89"/>
    <x v="82"/>
    <m/>
    <x v="26"/>
    <m/>
    <m/>
    <x v="2"/>
    <n v="0"/>
    <m/>
    <x v="33"/>
    <m/>
    <m/>
    <m/>
    <m/>
    <m/>
    <m/>
    <n v="1"/>
  </r>
  <r>
    <n v="5906"/>
    <x v="962"/>
    <m/>
    <m/>
    <m/>
    <x v="90"/>
    <x v="89"/>
    <x v="82"/>
    <m/>
    <x v="26"/>
    <m/>
    <m/>
    <x v="2"/>
    <n v="0"/>
    <m/>
    <x v="33"/>
    <m/>
    <m/>
    <m/>
    <m/>
    <m/>
    <m/>
    <n v="1"/>
  </r>
  <r>
    <n v="5907"/>
    <x v="962"/>
    <m/>
    <m/>
    <m/>
    <x v="90"/>
    <x v="89"/>
    <x v="82"/>
    <m/>
    <x v="26"/>
    <m/>
    <m/>
    <x v="2"/>
    <n v="0"/>
    <m/>
    <x v="33"/>
    <m/>
    <m/>
    <m/>
    <m/>
    <m/>
    <m/>
    <n v="1"/>
  </r>
  <r>
    <n v="5908"/>
    <x v="962"/>
    <m/>
    <m/>
    <m/>
    <x v="90"/>
    <x v="89"/>
    <x v="82"/>
    <m/>
    <x v="26"/>
    <m/>
    <m/>
    <x v="2"/>
    <n v="0"/>
    <m/>
    <x v="33"/>
    <m/>
    <m/>
    <m/>
    <m/>
    <m/>
    <m/>
    <n v="1"/>
  </r>
  <r>
    <n v="5909"/>
    <x v="962"/>
    <m/>
    <m/>
    <m/>
    <x v="90"/>
    <x v="89"/>
    <x v="82"/>
    <m/>
    <x v="26"/>
    <m/>
    <m/>
    <x v="2"/>
    <n v="0"/>
    <m/>
    <x v="33"/>
    <m/>
    <m/>
    <m/>
    <m/>
    <m/>
    <m/>
    <n v="1"/>
  </r>
  <r>
    <n v="5910"/>
    <x v="962"/>
    <m/>
    <m/>
    <m/>
    <x v="90"/>
    <x v="89"/>
    <x v="82"/>
    <m/>
    <x v="26"/>
    <m/>
    <m/>
    <x v="2"/>
    <n v="0"/>
    <m/>
    <x v="33"/>
    <m/>
    <m/>
    <m/>
    <m/>
    <m/>
    <m/>
    <n v="1"/>
  </r>
  <r>
    <n v="5911"/>
    <x v="962"/>
    <m/>
    <m/>
    <m/>
    <x v="90"/>
    <x v="89"/>
    <x v="82"/>
    <m/>
    <x v="26"/>
    <m/>
    <m/>
    <x v="2"/>
    <n v="0"/>
    <m/>
    <x v="33"/>
    <m/>
    <m/>
    <m/>
    <m/>
    <m/>
    <m/>
    <n v="1"/>
  </r>
  <r>
    <n v="5912"/>
    <x v="962"/>
    <m/>
    <m/>
    <m/>
    <x v="90"/>
    <x v="89"/>
    <x v="82"/>
    <m/>
    <x v="26"/>
    <m/>
    <m/>
    <x v="2"/>
    <n v="0"/>
    <m/>
    <x v="33"/>
    <m/>
    <m/>
    <m/>
    <m/>
    <m/>
    <m/>
    <n v="1"/>
  </r>
  <r>
    <n v="5913"/>
    <x v="962"/>
    <m/>
    <m/>
    <m/>
    <x v="90"/>
    <x v="89"/>
    <x v="82"/>
    <m/>
    <x v="26"/>
    <m/>
    <m/>
    <x v="2"/>
    <n v="0"/>
    <m/>
    <x v="33"/>
    <m/>
    <m/>
    <m/>
    <m/>
    <m/>
    <m/>
    <n v="1"/>
  </r>
  <r>
    <n v="5914"/>
    <x v="962"/>
    <m/>
    <m/>
    <m/>
    <x v="90"/>
    <x v="89"/>
    <x v="82"/>
    <m/>
    <x v="26"/>
    <m/>
    <m/>
    <x v="2"/>
    <n v="0"/>
    <m/>
    <x v="33"/>
    <m/>
    <m/>
    <m/>
    <m/>
    <m/>
    <m/>
    <n v="1"/>
  </r>
  <r>
    <n v="5915"/>
    <x v="962"/>
    <m/>
    <m/>
    <m/>
    <x v="90"/>
    <x v="89"/>
    <x v="82"/>
    <m/>
    <x v="26"/>
    <m/>
    <m/>
    <x v="2"/>
    <n v="0"/>
    <m/>
    <x v="33"/>
    <m/>
    <m/>
    <m/>
    <m/>
    <m/>
    <m/>
    <n v="1"/>
  </r>
  <r>
    <n v="5916"/>
    <x v="962"/>
    <m/>
    <m/>
    <m/>
    <x v="90"/>
    <x v="89"/>
    <x v="82"/>
    <m/>
    <x v="26"/>
    <m/>
    <m/>
    <x v="2"/>
    <n v="0"/>
    <m/>
    <x v="33"/>
    <m/>
    <m/>
    <m/>
    <m/>
    <m/>
    <m/>
    <n v="1"/>
  </r>
  <r>
    <n v="5917"/>
    <x v="962"/>
    <m/>
    <m/>
    <m/>
    <x v="90"/>
    <x v="89"/>
    <x v="82"/>
    <m/>
    <x v="26"/>
    <m/>
    <m/>
    <x v="2"/>
    <n v="0"/>
    <m/>
    <x v="33"/>
    <m/>
    <m/>
    <m/>
    <m/>
    <m/>
    <m/>
    <n v="1"/>
  </r>
  <r>
    <n v="5918"/>
    <x v="962"/>
    <m/>
    <m/>
    <m/>
    <x v="90"/>
    <x v="89"/>
    <x v="82"/>
    <m/>
    <x v="26"/>
    <m/>
    <m/>
    <x v="2"/>
    <n v="0"/>
    <m/>
    <x v="33"/>
    <m/>
    <m/>
    <m/>
    <m/>
    <m/>
    <m/>
    <n v="1"/>
  </r>
  <r>
    <n v="5919"/>
    <x v="962"/>
    <m/>
    <m/>
    <m/>
    <x v="90"/>
    <x v="89"/>
    <x v="82"/>
    <m/>
    <x v="26"/>
    <m/>
    <m/>
    <x v="2"/>
    <n v="0"/>
    <m/>
    <x v="33"/>
    <m/>
    <m/>
    <m/>
    <m/>
    <m/>
    <m/>
    <n v="1"/>
  </r>
  <r>
    <n v="5920"/>
    <x v="962"/>
    <m/>
    <m/>
    <m/>
    <x v="90"/>
    <x v="89"/>
    <x v="82"/>
    <m/>
    <x v="26"/>
    <m/>
    <m/>
    <x v="2"/>
    <n v="0"/>
    <m/>
    <x v="33"/>
    <m/>
    <m/>
    <m/>
    <m/>
    <m/>
    <m/>
    <n v="1"/>
  </r>
  <r>
    <n v="5921"/>
    <x v="962"/>
    <m/>
    <m/>
    <m/>
    <x v="90"/>
    <x v="89"/>
    <x v="82"/>
    <m/>
    <x v="26"/>
    <m/>
    <m/>
    <x v="2"/>
    <n v="0"/>
    <m/>
    <x v="33"/>
    <m/>
    <m/>
    <m/>
    <m/>
    <m/>
    <m/>
    <n v="1"/>
  </r>
  <r>
    <n v="5922"/>
    <x v="962"/>
    <m/>
    <m/>
    <m/>
    <x v="90"/>
    <x v="89"/>
    <x v="82"/>
    <m/>
    <x v="26"/>
    <m/>
    <m/>
    <x v="2"/>
    <n v="0"/>
    <m/>
    <x v="33"/>
    <m/>
    <m/>
    <m/>
    <m/>
    <m/>
    <m/>
    <n v="1"/>
  </r>
  <r>
    <n v="5923"/>
    <x v="962"/>
    <m/>
    <m/>
    <m/>
    <x v="90"/>
    <x v="89"/>
    <x v="82"/>
    <m/>
    <x v="26"/>
    <m/>
    <m/>
    <x v="2"/>
    <n v="0"/>
    <m/>
    <x v="33"/>
    <m/>
    <m/>
    <m/>
    <m/>
    <m/>
    <m/>
    <n v="1"/>
  </r>
  <r>
    <n v="5924"/>
    <x v="962"/>
    <m/>
    <m/>
    <m/>
    <x v="90"/>
    <x v="89"/>
    <x v="82"/>
    <m/>
    <x v="26"/>
    <m/>
    <m/>
    <x v="2"/>
    <n v="0"/>
    <m/>
    <x v="33"/>
    <m/>
    <m/>
    <m/>
    <m/>
    <m/>
    <m/>
    <n v="1"/>
  </r>
  <r>
    <n v="5925"/>
    <x v="962"/>
    <m/>
    <m/>
    <m/>
    <x v="90"/>
    <x v="89"/>
    <x v="82"/>
    <m/>
    <x v="26"/>
    <m/>
    <m/>
    <x v="2"/>
    <n v="0"/>
    <m/>
    <x v="33"/>
    <m/>
    <m/>
    <m/>
    <m/>
    <m/>
    <m/>
    <n v="1"/>
  </r>
  <r>
    <n v="5926"/>
    <x v="962"/>
    <m/>
    <m/>
    <m/>
    <x v="90"/>
    <x v="89"/>
    <x v="82"/>
    <m/>
    <x v="26"/>
    <m/>
    <m/>
    <x v="2"/>
    <n v="0"/>
    <m/>
    <x v="33"/>
    <m/>
    <m/>
    <m/>
    <m/>
    <m/>
    <m/>
    <n v="1"/>
  </r>
  <r>
    <n v="5927"/>
    <x v="962"/>
    <m/>
    <m/>
    <m/>
    <x v="90"/>
    <x v="89"/>
    <x v="82"/>
    <m/>
    <x v="26"/>
    <m/>
    <m/>
    <x v="2"/>
    <n v="0"/>
    <m/>
    <x v="33"/>
    <m/>
    <m/>
    <m/>
    <m/>
    <m/>
    <m/>
    <n v="1"/>
  </r>
  <r>
    <n v="5928"/>
    <x v="962"/>
    <m/>
    <m/>
    <m/>
    <x v="90"/>
    <x v="89"/>
    <x v="82"/>
    <m/>
    <x v="26"/>
    <m/>
    <m/>
    <x v="2"/>
    <n v="0"/>
    <m/>
    <x v="33"/>
    <m/>
    <m/>
    <m/>
    <m/>
    <m/>
    <m/>
    <n v="1"/>
  </r>
  <r>
    <n v="5929"/>
    <x v="962"/>
    <m/>
    <m/>
    <m/>
    <x v="90"/>
    <x v="89"/>
    <x v="82"/>
    <m/>
    <x v="26"/>
    <m/>
    <m/>
    <x v="2"/>
    <n v="0"/>
    <m/>
    <x v="33"/>
    <m/>
    <m/>
    <m/>
    <m/>
    <m/>
    <m/>
    <n v="1"/>
  </r>
  <r>
    <n v="5930"/>
    <x v="962"/>
    <m/>
    <m/>
    <m/>
    <x v="90"/>
    <x v="89"/>
    <x v="82"/>
    <m/>
    <x v="26"/>
    <m/>
    <m/>
    <x v="2"/>
    <n v="0"/>
    <m/>
    <x v="33"/>
    <m/>
    <m/>
    <m/>
    <m/>
    <m/>
    <m/>
    <n v="1"/>
  </r>
  <r>
    <n v="5931"/>
    <x v="962"/>
    <m/>
    <m/>
    <m/>
    <x v="90"/>
    <x v="89"/>
    <x v="82"/>
    <m/>
    <x v="26"/>
    <m/>
    <m/>
    <x v="2"/>
    <n v="0"/>
    <m/>
    <x v="33"/>
    <m/>
    <m/>
    <m/>
    <m/>
    <m/>
    <m/>
    <n v="1"/>
  </r>
  <r>
    <n v="5932"/>
    <x v="962"/>
    <m/>
    <m/>
    <m/>
    <x v="90"/>
    <x v="89"/>
    <x v="82"/>
    <m/>
    <x v="26"/>
    <m/>
    <m/>
    <x v="2"/>
    <n v="0"/>
    <m/>
    <x v="33"/>
    <m/>
    <m/>
    <m/>
    <m/>
    <m/>
    <m/>
    <n v="1"/>
  </r>
  <r>
    <n v="5933"/>
    <x v="962"/>
    <m/>
    <m/>
    <m/>
    <x v="90"/>
    <x v="89"/>
    <x v="82"/>
    <m/>
    <x v="26"/>
    <m/>
    <m/>
    <x v="2"/>
    <n v="0"/>
    <m/>
    <x v="33"/>
    <m/>
    <m/>
    <m/>
    <m/>
    <m/>
    <m/>
    <n v="1"/>
  </r>
  <r>
    <n v="5934"/>
    <x v="962"/>
    <m/>
    <m/>
    <m/>
    <x v="90"/>
    <x v="89"/>
    <x v="82"/>
    <m/>
    <x v="26"/>
    <m/>
    <m/>
    <x v="2"/>
    <n v="0"/>
    <m/>
    <x v="33"/>
    <m/>
    <m/>
    <m/>
    <m/>
    <m/>
    <m/>
    <n v="1"/>
  </r>
  <r>
    <n v="5935"/>
    <x v="962"/>
    <m/>
    <m/>
    <m/>
    <x v="90"/>
    <x v="89"/>
    <x v="82"/>
    <m/>
    <x v="26"/>
    <m/>
    <m/>
    <x v="2"/>
    <n v="0"/>
    <m/>
    <x v="33"/>
    <m/>
    <m/>
    <m/>
    <m/>
    <m/>
    <m/>
    <n v="1"/>
  </r>
  <r>
    <n v="5936"/>
    <x v="962"/>
    <m/>
    <m/>
    <m/>
    <x v="90"/>
    <x v="89"/>
    <x v="82"/>
    <m/>
    <x v="26"/>
    <m/>
    <m/>
    <x v="2"/>
    <n v="0"/>
    <m/>
    <x v="33"/>
    <m/>
    <m/>
    <m/>
    <m/>
    <m/>
    <m/>
    <n v="1"/>
  </r>
  <r>
    <n v="5937"/>
    <x v="962"/>
    <m/>
    <m/>
    <m/>
    <x v="90"/>
    <x v="89"/>
    <x v="82"/>
    <m/>
    <x v="26"/>
    <m/>
    <m/>
    <x v="2"/>
    <n v="0"/>
    <m/>
    <x v="33"/>
    <m/>
    <m/>
    <m/>
    <m/>
    <m/>
    <m/>
    <n v="1"/>
  </r>
  <r>
    <n v="5938"/>
    <x v="962"/>
    <m/>
    <m/>
    <m/>
    <x v="90"/>
    <x v="89"/>
    <x v="82"/>
    <m/>
    <x v="26"/>
    <m/>
    <m/>
    <x v="2"/>
    <n v="0"/>
    <m/>
    <x v="33"/>
    <m/>
    <m/>
    <m/>
    <m/>
    <m/>
    <m/>
    <n v="1"/>
  </r>
  <r>
    <n v="5939"/>
    <x v="962"/>
    <m/>
    <m/>
    <m/>
    <x v="90"/>
    <x v="89"/>
    <x v="82"/>
    <m/>
    <x v="26"/>
    <m/>
    <m/>
    <x v="2"/>
    <n v="0"/>
    <m/>
    <x v="33"/>
    <m/>
    <m/>
    <m/>
    <m/>
    <m/>
    <m/>
    <n v="1"/>
  </r>
  <r>
    <n v="5940"/>
    <x v="962"/>
    <m/>
    <m/>
    <m/>
    <x v="90"/>
    <x v="89"/>
    <x v="82"/>
    <m/>
    <x v="26"/>
    <m/>
    <m/>
    <x v="2"/>
    <n v="0"/>
    <m/>
    <x v="33"/>
    <m/>
    <m/>
    <m/>
    <m/>
    <m/>
    <m/>
    <n v="1"/>
  </r>
  <r>
    <n v="5941"/>
    <x v="962"/>
    <m/>
    <m/>
    <m/>
    <x v="90"/>
    <x v="89"/>
    <x v="82"/>
    <m/>
    <x v="26"/>
    <m/>
    <m/>
    <x v="2"/>
    <n v="0"/>
    <m/>
    <x v="33"/>
    <m/>
    <m/>
    <m/>
    <m/>
    <m/>
    <m/>
    <n v="1"/>
  </r>
  <r>
    <n v="5942"/>
    <x v="962"/>
    <m/>
    <m/>
    <m/>
    <x v="90"/>
    <x v="89"/>
    <x v="82"/>
    <m/>
    <x v="26"/>
    <m/>
    <m/>
    <x v="2"/>
    <n v="0"/>
    <m/>
    <x v="33"/>
    <m/>
    <m/>
    <m/>
    <m/>
    <m/>
    <m/>
    <n v="1"/>
  </r>
  <r>
    <n v="5943"/>
    <x v="962"/>
    <m/>
    <m/>
    <m/>
    <x v="90"/>
    <x v="89"/>
    <x v="82"/>
    <m/>
    <x v="26"/>
    <m/>
    <m/>
    <x v="2"/>
    <n v="0"/>
    <m/>
    <x v="33"/>
    <m/>
    <m/>
    <m/>
    <m/>
    <m/>
    <m/>
    <n v="1"/>
  </r>
  <r>
    <n v="5944"/>
    <x v="962"/>
    <m/>
    <m/>
    <m/>
    <x v="90"/>
    <x v="89"/>
    <x v="82"/>
    <m/>
    <x v="26"/>
    <m/>
    <m/>
    <x v="2"/>
    <n v="0"/>
    <m/>
    <x v="33"/>
    <m/>
    <m/>
    <m/>
    <m/>
    <m/>
    <m/>
    <n v="1"/>
  </r>
  <r>
    <n v="5945"/>
    <x v="962"/>
    <m/>
    <m/>
    <m/>
    <x v="90"/>
    <x v="89"/>
    <x v="82"/>
    <m/>
    <x v="26"/>
    <m/>
    <m/>
    <x v="2"/>
    <n v="0"/>
    <m/>
    <x v="33"/>
    <m/>
    <m/>
    <m/>
    <m/>
    <m/>
    <m/>
    <n v="1"/>
  </r>
  <r>
    <n v="5946"/>
    <x v="962"/>
    <m/>
    <m/>
    <m/>
    <x v="90"/>
    <x v="89"/>
    <x v="82"/>
    <m/>
    <x v="26"/>
    <m/>
    <m/>
    <x v="2"/>
    <n v="0"/>
    <m/>
    <x v="33"/>
    <m/>
    <m/>
    <m/>
    <m/>
    <m/>
    <m/>
    <n v="1"/>
  </r>
  <r>
    <n v="5947"/>
    <x v="962"/>
    <m/>
    <m/>
    <m/>
    <x v="90"/>
    <x v="89"/>
    <x v="82"/>
    <m/>
    <x v="26"/>
    <m/>
    <m/>
    <x v="2"/>
    <n v="0"/>
    <m/>
    <x v="33"/>
    <m/>
    <m/>
    <m/>
    <m/>
    <m/>
    <m/>
    <n v="1"/>
  </r>
  <r>
    <n v="5948"/>
    <x v="962"/>
    <m/>
    <m/>
    <m/>
    <x v="90"/>
    <x v="89"/>
    <x v="82"/>
    <m/>
    <x v="26"/>
    <m/>
    <m/>
    <x v="2"/>
    <n v="0"/>
    <m/>
    <x v="33"/>
    <m/>
    <m/>
    <m/>
    <m/>
    <m/>
    <m/>
    <n v="1"/>
  </r>
  <r>
    <n v="5949"/>
    <x v="962"/>
    <m/>
    <m/>
    <m/>
    <x v="90"/>
    <x v="89"/>
    <x v="82"/>
    <m/>
    <x v="26"/>
    <m/>
    <m/>
    <x v="2"/>
    <n v="0"/>
    <m/>
    <x v="33"/>
    <m/>
    <m/>
    <m/>
    <m/>
    <m/>
    <m/>
    <n v="1"/>
  </r>
  <r>
    <n v="5950"/>
    <x v="962"/>
    <m/>
    <m/>
    <m/>
    <x v="90"/>
    <x v="89"/>
    <x v="82"/>
    <m/>
    <x v="26"/>
    <m/>
    <m/>
    <x v="2"/>
    <n v="0"/>
    <m/>
    <x v="33"/>
    <m/>
    <m/>
    <m/>
    <m/>
    <m/>
    <m/>
    <n v="1"/>
  </r>
  <r>
    <n v="5951"/>
    <x v="962"/>
    <m/>
    <m/>
    <m/>
    <x v="90"/>
    <x v="89"/>
    <x v="82"/>
    <m/>
    <x v="26"/>
    <m/>
    <m/>
    <x v="2"/>
    <n v="0"/>
    <m/>
    <x v="33"/>
    <m/>
    <m/>
    <m/>
    <m/>
    <m/>
    <m/>
    <n v="1"/>
  </r>
  <r>
    <n v="5952"/>
    <x v="962"/>
    <m/>
    <m/>
    <m/>
    <x v="90"/>
    <x v="89"/>
    <x v="82"/>
    <m/>
    <x v="26"/>
    <m/>
    <m/>
    <x v="2"/>
    <n v="0"/>
    <m/>
    <x v="33"/>
    <m/>
    <m/>
    <m/>
    <m/>
    <m/>
    <m/>
    <n v="1"/>
  </r>
  <r>
    <n v="5953"/>
    <x v="962"/>
    <m/>
    <m/>
    <m/>
    <x v="90"/>
    <x v="89"/>
    <x v="82"/>
    <m/>
    <x v="26"/>
    <m/>
    <m/>
    <x v="2"/>
    <n v="0"/>
    <m/>
    <x v="33"/>
    <m/>
    <m/>
    <m/>
    <m/>
    <m/>
    <m/>
    <n v="1"/>
  </r>
  <r>
    <n v="5954"/>
    <x v="962"/>
    <m/>
    <m/>
    <m/>
    <x v="90"/>
    <x v="89"/>
    <x v="82"/>
    <m/>
    <x v="26"/>
    <m/>
    <m/>
    <x v="2"/>
    <n v="0"/>
    <m/>
    <x v="33"/>
    <m/>
    <m/>
    <m/>
    <m/>
    <m/>
    <m/>
    <n v="1"/>
  </r>
  <r>
    <n v="5955"/>
    <x v="962"/>
    <m/>
    <m/>
    <m/>
    <x v="90"/>
    <x v="89"/>
    <x v="82"/>
    <m/>
    <x v="26"/>
    <m/>
    <m/>
    <x v="2"/>
    <n v="0"/>
    <m/>
    <x v="33"/>
    <m/>
    <m/>
    <m/>
    <m/>
    <m/>
    <m/>
    <n v="1"/>
  </r>
  <r>
    <n v="5956"/>
    <x v="962"/>
    <m/>
    <m/>
    <m/>
    <x v="90"/>
    <x v="89"/>
    <x v="82"/>
    <m/>
    <x v="26"/>
    <m/>
    <m/>
    <x v="2"/>
    <n v="0"/>
    <m/>
    <x v="33"/>
    <m/>
    <m/>
    <m/>
    <m/>
    <m/>
    <m/>
    <n v="1"/>
  </r>
  <r>
    <n v="5957"/>
    <x v="962"/>
    <m/>
    <m/>
    <m/>
    <x v="90"/>
    <x v="89"/>
    <x v="82"/>
    <m/>
    <x v="26"/>
    <m/>
    <m/>
    <x v="2"/>
    <n v="0"/>
    <m/>
    <x v="33"/>
    <m/>
    <m/>
    <m/>
    <m/>
    <m/>
    <m/>
    <n v="1"/>
  </r>
  <r>
    <n v="5958"/>
    <x v="962"/>
    <m/>
    <m/>
    <m/>
    <x v="90"/>
    <x v="89"/>
    <x v="82"/>
    <m/>
    <x v="26"/>
    <m/>
    <m/>
    <x v="2"/>
    <n v="0"/>
    <m/>
    <x v="33"/>
    <m/>
    <m/>
    <m/>
    <m/>
    <m/>
    <m/>
    <n v="1"/>
  </r>
  <r>
    <n v="5959"/>
    <x v="962"/>
    <m/>
    <m/>
    <m/>
    <x v="90"/>
    <x v="89"/>
    <x v="82"/>
    <m/>
    <x v="26"/>
    <m/>
    <m/>
    <x v="2"/>
    <n v="0"/>
    <m/>
    <x v="33"/>
    <m/>
    <m/>
    <m/>
    <m/>
    <m/>
    <m/>
    <n v="1"/>
  </r>
  <r>
    <n v="5960"/>
    <x v="962"/>
    <m/>
    <m/>
    <m/>
    <x v="90"/>
    <x v="89"/>
    <x v="82"/>
    <m/>
    <x v="26"/>
    <m/>
    <m/>
    <x v="2"/>
    <n v="0"/>
    <m/>
    <x v="33"/>
    <m/>
    <m/>
    <m/>
    <m/>
    <m/>
    <m/>
    <n v="1"/>
  </r>
  <r>
    <n v="5961"/>
    <x v="962"/>
    <m/>
    <m/>
    <m/>
    <x v="90"/>
    <x v="89"/>
    <x v="82"/>
    <m/>
    <x v="26"/>
    <m/>
    <m/>
    <x v="2"/>
    <n v="0"/>
    <m/>
    <x v="33"/>
    <m/>
    <m/>
    <m/>
    <m/>
    <m/>
    <m/>
    <n v="1"/>
  </r>
  <r>
    <n v="5962"/>
    <x v="962"/>
    <m/>
    <m/>
    <m/>
    <x v="90"/>
    <x v="89"/>
    <x v="82"/>
    <m/>
    <x v="26"/>
    <m/>
    <m/>
    <x v="2"/>
    <n v="0"/>
    <m/>
    <x v="33"/>
    <m/>
    <m/>
    <m/>
    <m/>
    <m/>
    <m/>
    <n v="1"/>
  </r>
  <r>
    <n v="5963"/>
    <x v="962"/>
    <m/>
    <m/>
    <m/>
    <x v="90"/>
    <x v="89"/>
    <x v="82"/>
    <m/>
    <x v="26"/>
    <m/>
    <m/>
    <x v="2"/>
    <n v="0"/>
    <m/>
    <x v="33"/>
    <m/>
    <m/>
    <m/>
    <m/>
    <m/>
    <m/>
    <n v="1"/>
  </r>
  <r>
    <n v="5964"/>
    <x v="962"/>
    <m/>
    <m/>
    <m/>
    <x v="90"/>
    <x v="89"/>
    <x v="82"/>
    <m/>
    <x v="26"/>
    <m/>
    <m/>
    <x v="2"/>
    <n v="0"/>
    <m/>
    <x v="33"/>
    <m/>
    <m/>
    <m/>
    <m/>
    <m/>
    <m/>
    <n v="1"/>
  </r>
  <r>
    <n v="5965"/>
    <x v="962"/>
    <m/>
    <m/>
    <m/>
    <x v="90"/>
    <x v="89"/>
    <x v="82"/>
    <m/>
    <x v="26"/>
    <m/>
    <m/>
    <x v="2"/>
    <n v="0"/>
    <m/>
    <x v="33"/>
    <m/>
    <m/>
    <m/>
    <m/>
    <m/>
    <m/>
    <n v="1"/>
  </r>
  <r>
    <n v="5966"/>
    <x v="962"/>
    <m/>
    <m/>
    <m/>
    <x v="90"/>
    <x v="89"/>
    <x v="82"/>
    <m/>
    <x v="26"/>
    <m/>
    <m/>
    <x v="2"/>
    <n v="0"/>
    <m/>
    <x v="33"/>
    <m/>
    <m/>
    <m/>
    <m/>
    <m/>
    <m/>
    <n v="1"/>
  </r>
  <r>
    <n v="5967"/>
    <x v="962"/>
    <m/>
    <m/>
    <m/>
    <x v="90"/>
    <x v="89"/>
    <x v="82"/>
    <m/>
    <x v="26"/>
    <m/>
    <m/>
    <x v="2"/>
    <n v="0"/>
    <m/>
    <x v="33"/>
    <m/>
    <m/>
    <m/>
    <m/>
    <m/>
    <m/>
    <n v="1"/>
  </r>
  <r>
    <n v="5968"/>
    <x v="962"/>
    <m/>
    <m/>
    <m/>
    <x v="90"/>
    <x v="89"/>
    <x v="82"/>
    <m/>
    <x v="26"/>
    <m/>
    <m/>
    <x v="2"/>
    <n v="0"/>
    <m/>
    <x v="33"/>
    <m/>
    <m/>
    <m/>
    <m/>
    <m/>
    <m/>
    <n v="1"/>
  </r>
  <r>
    <n v="5969"/>
    <x v="962"/>
    <m/>
    <m/>
    <m/>
    <x v="90"/>
    <x v="89"/>
    <x v="82"/>
    <m/>
    <x v="26"/>
    <m/>
    <m/>
    <x v="2"/>
    <n v="0"/>
    <m/>
    <x v="33"/>
    <m/>
    <m/>
    <m/>
    <m/>
    <m/>
    <m/>
    <n v="1"/>
  </r>
  <r>
    <n v="5970"/>
    <x v="962"/>
    <m/>
    <m/>
    <m/>
    <x v="90"/>
    <x v="89"/>
    <x v="82"/>
    <m/>
    <x v="26"/>
    <m/>
    <m/>
    <x v="2"/>
    <n v="0"/>
    <m/>
    <x v="33"/>
    <m/>
    <m/>
    <m/>
    <m/>
    <m/>
    <m/>
    <n v="1"/>
  </r>
  <r>
    <n v="5971"/>
    <x v="962"/>
    <m/>
    <m/>
    <m/>
    <x v="90"/>
    <x v="89"/>
    <x v="82"/>
    <m/>
    <x v="26"/>
    <m/>
    <m/>
    <x v="2"/>
    <n v="0"/>
    <m/>
    <x v="33"/>
    <m/>
    <m/>
    <m/>
    <m/>
    <m/>
    <m/>
    <n v="1"/>
  </r>
  <r>
    <n v="5972"/>
    <x v="962"/>
    <m/>
    <m/>
    <m/>
    <x v="90"/>
    <x v="89"/>
    <x v="82"/>
    <m/>
    <x v="26"/>
    <m/>
    <m/>
    <x v="2"/>
    <n v="0"/>
    <m/>
    <x v="33"/>
    <m/>
    <m/>
    <m/>
    <m/>
    <m/>
    <m/>
    <n v="1"/>
  </r>
  <r>
    <n v="5973"/>
    <x v="962"/>
    <m/>
    <m/>
    <m/>
    <x v="90"/>
    <x v="89"/>
    <x v="82"/>
    <m/>
    <x v="26"/>
    <m/>
    <m/>
    <x v="2"/>
    <n v="0"/>
    <m/>
    <x v="33"/>
    <m/>
    <m/>
    <m/>
    <m/>
    <m/>
    <m/>
    <n v="1"/>
  </r>
  <r>
    <n v="5974"/>
    <x v="962"/>
    <m/>
    <m/>
    <m/>
    <x v="90"/>
    <x v="89"/>
    <x v="82"/>
    <m/>
    <x v="26"/>
    <m/>
    <m/>
    <x v="2"/>
    <n v="0"/>
    <m/>
    <x v="33"/>
    <m/>
    <m/>
    <m/>
    <m/>
    <m/>
    <m/>
    <n v="1"/>
  </r>
  <r>
    <n v="5975"/>
    <x v="962"/>
    <m/>
    <m/>
    <m/>
    <x v="90"/>
    <x v="89"/>
    <x v="82"/>
    <m/>
    <x v="26"/>
    <m/>
    <m/>
    <x v="2"/>
    <n v="0"/>
    <m/>
    <x v="33"/>
    <m/>
    <m/>
    <m/>
    <m/>
    <m/>
    <m/>
    <n v="1"/>
  </r>
  <r>
    <n v="5976"/>
    <x v="962"/>
    <m/>
    <m/>
    <m/>
    <x v="90"/>
    <x v="89"/>
    <x v="82"/>
    <m/>
    <x v="26"/>
    <m/>
    <m/>
    <x v="2"/>
    <n v="0"/>
    <m/>
    <x v="33"/>
    <m/>
    <m/>
    <m/>
    <m/>
    <m/>
    <m/>
    <n v="1"/>
  </r>
  <r>
    <n v="5977"/>
    <x v="962"/>
    <m/>
    <m/>
    <m/>
    <x v="90"/>
    <x v="89"/>
    <x v="82"/>
    <m/>
    <x v="26"/>
    <m/>
    <m/>
    <x v="2"/>
    <n v="0"/>
    <m/>
    <x v="33"/>
    <m/>
    <m/>
    <m/>
    <m/>
    <m/>
    <m/>
    <n v="1"/>
  </r>
  <r>
    <n v="5978"/>
    <x v="962"/>
    <m/>
    <m/>
    <m/>
    <x v="90"/>
    <x v="89"/>
    <x v="82"/>
    <m/>
    <x v="26"/>
    <m/>
    <m/>
    <x v="2"/>
    <n v="0"/>
    <m/>
    <x v="33"/>
    <m/>
    <m/>
    <m/>
    <m/>
    <m/>
    <m/>
    <n v="1"/>
  </r>
  <r>
    <n v="5979"/>
    <x v="962"/>
    <m/>
    <m/>
    <m/>
    <x v="90"/>
    <x v="89"/>
    <x v="82"/>
    <m/>
    <x v="26"/>
    <m/>
    <m/>
    <x v="2"/>
    <n v="0"/>
    <m/>
    <x v="33"/>
    <m/>
    <m/>
    <m/>
    <m/>
    <m/>
    <m/>
    <n v="1"/>
  </r>
  <r>
    <n v="5980"/>
    <x v="962"/>
    <m/>
    <m/>
    <m/>
    <x v="90"/>
    <x v="89"/>
    <x v="82"/>
    <m/>
    <x v="26"/>
    <m/>
    <m/>
    <x v="2"/>
    <n v="0"/>
    <m/>
    <x v="33"/>
    <m/>
    <m/>
    <m/>
    <m/>
    <m/>
    <m/>
    <n v="1"/>
  </r>
  <r>
    <n v="5981"/>
    <x v="962"/>
    <m/>
    <m/>
    <m/>
    <x v="90"/>
    <x v="89"/>
    <x v="82"/>
    <m/>
    <x v="26"/>
    <m/>
    <m/>
    <x v="2"/>
    <n v="0"/>
    <m/>
    <x v="33"/>
    <m/>
    <m/>
    <m/>
    <m/>
    <m/>
    <m/>
    <n v="1"/>
  </r>
  <r>
    <n v="5982"/>
    <x v="962"/>
    <m/>
    <m/>
    <m/>
    <x v="90"/>
    <x v="89"/>
    <x v="82"/>
    <m/>
    <x v="26"/>
    <m/>
    <m/>
    <x v="2"/>
    <n v="0"/>
    <m/>
    <x v="33"/>
    <m/>
    <m/>
    <m/>
    <m/>
    <m/>
    <m/>
    <n v="1"/>
  </r>
  <r>
    <n v="5983"/>
    <x v="962"/>
    <m/>
    <m/>
    <m/>
    <x v="90"/>
    <x v="89"/>
    <x v="82"/>
    <m/>
    <x v="26"/>
    <m/>
    <m/>
    <x v="2"/>
    <n v="0"/>
    <m/>
    <x v="33"/>
    <m/>
    <m/>
    <m/>
    <m/>
    <m/>
    <m/>
    <n v="1"/>
  </r>
  <r>
    <n v="5984"/>
    <x v="962"/>
    <m/>
    <m/>
    <m/>
    <x v="90"/>
    <x v="89"/>
    <x v="82"/>
    <m/>
    <x v="26"/>
    <m/>
    <m/>
    <x v="2"/>
    <n v="0"/>
    <m/>
    <x v="33"/>
    <m/>
    <m/>
    <m/>
    <m/>
    <m/>
    <m/>
    <n v="1"/>
  </r>
  <r>
    <n v="5985"/>
    <x v="962"/>
    <m/>
    <m/>
    <m/>
    <x v="90"/>
    <x v="89"/>
    <x v="82"/>
    <m/>
    <x v="26"/>
    <m/>
    <m/>
    <x v="2"/>
    <n v="0"/>
    <m/>
    <x v="33"/>
    <m/>
    <m/>
    <m/>
    <m/>
    <m/>
    <m/>
    <n v="1"/>
  </r>
  <r>
    <n v="5986"/>
    <x v="962"/>
    <m/>
    <m/>
    <m/>
    <x v="90"/>
    <x v="89"/>
    <x v="82"/>
    <m/>
    <x v="26"/>
    <m/>
    <m/>
    <x v="2"/>
    <n v="0"/>
    <m/>
    <x v="33"/>
    <m/>
    <m/>
    <m/>
    <m/>
    <m/>
    <m/>
    <n v="1"/>
  </r>
  <r>
    <n v="5987"/>
    <x v="962"/>
    <m/>
    <m/>
    <m/>
    <x v="90"/>
    <x v="89"/>
    <x v="82"/>
    <m/>
    <x v="26"/>
    <m/>
    <m/>
    <x v="2"/>
    <n v="0"/>
    <m/>
    <x v="33"/>
    <m/>
    <m/>
    <m/>
    <m/>
    <m/>
    <m/>
    <n v="1"/>
  </r>
  <r>
    <n v="5988"/>
    <x v="962"/>
    <m/>
    <m/>
    <m/>
    <x v="90"/>
    <x v="89"/>
    <x v="82"/>
    <m/>
    <x v="26"/>
    <m/>
    <m/>
    <x v="2"/>
    <n v="0"/>
    <m/>
    <x v="33"/>
    <m/>
    <m/>
    <m/>
    <m/>
    <m/>
    <m/>
    <n v="1"/>
  </r>
  <r>
    <n v="5989"/>
    <x v="962"/>
    <m/>
    <m/>
    <m/>
    <x v="90"/>
    <x v="89"/>
    <x v="82"/>
    <m/>
    <x v="26"/>
    <m/>
    <m/>
    <x v="2"/>
    <n v="0"/>
    <m/>
    <x v="33"/>
    <m/>
    <m/>
    <m/>
    <m/>
    <m/>
    <m/>
    <n v="1"/>
  </r>
  <r>
    <n v="5990"/>
    <x v="962"/>
    <m/>
    <m/>
    <m/>
    <x v="90"/>
    <x v="89"/>
    <x v="82"/>
    <m/>
    <x v="26"/>
    <m/>
    <m/>
    <x v="2"/>
    <n v="0"/>
    <m/>
    <x v="33"/>
    <m/>
    <m/>
    <m/>
    <m/>
    <m/>
    <m/>
    <n v="1"/>
  </r>
  <r>
    <n v="5991"/>
    <x v="962"/>
    <m/>
    <m/>
    <m/>
    <x v="90"/>
    <x v="89"/>
    <x v="82"/>
    <m/>
    <x v="26"/>
    <m/>
    <m/>
    <x v="2"/>
    <n v="0"/>
    <m/>
    <x v="33"/>
    <m/>
    <m/>
    <m/>
    <m/>
    <m/>
    <m/>
    <n v="1"/>
  </r>
  <r>
    <n v="5992"/>
    <x v="962"/>
    <m/>
    <m/>
    <m/>
    <x v="90"/>
    <x v="89"/>
    <x v="82"/>
    <m/>
    <x v="26"/>
    <m/>
    <m/>
    <x v="2"/>
    <n v="0"/>
    <m/>
    <x v="33"/>
    <m/>
    <m/>
    <m/>
    <m/>
    <m/>
    <m/>
    <n v="1"/>
  </r>
  <r>
    <n v="5993"/>
    <x v="962"/>
    <m/>
    <m/>
    <m/>
    <x v="90"/>
    <x v="89"/>
    <x v="82"/>
    <m/>
    <x v="26"/>
    <m/>
    <m/>
    <x v="2"/>
    <n v="0"/>
    <m/>
    <x v="33"/>
    <m/>
    <m/>
    <m/>
    <m/>
    <m/>
    <m/>
    <n v="1"/>
  </r>
  <r>
    <n v="5994"/>
    <x v="962"/>
    <m/>
    <m/>
    <m/>
    <x v="90"/>
    <x v="89"/>
    <x v="82"/>
    <m/>
    <x v="26"/>
    <m/>
    <m/>
    <x v="2"/>
    <n v="0"/>
    <m/>
    <x v="33"/>
    <m/>
    <m/>
    <m/>
    <m/>
    <m/>
    <m/>
    <n v="1"/>
  </r>
  <r>
    <n v="5995"/>
    <x v="962"/>
    <m/>
    <m/>
    <m/>
    <x v="90"/>
    <x v="89"/>
    <x v="82"/>
    <m/>
    <x v="26"/>
    <m/>
    <m/>
    <x v="2"/>
    <n v="0"/>
    <m/>
    <x v="33"/>
    <m/>
    <m/>
    <m/>
    <m/>
    <m/>
    <m/>
    <n v="1"/>
  </r>
  <r>
    <n v="5996"/>
    <x v="962"/>
    <m/>
    <m/>
    <m/>
    <x v="90"/>
    <x v="89"/>
    <x v="82"/>
    <m/>
    <x v="26"/>
    <m/>
    <m/>
    <x v="2"/>
    <n v="0"/>
    <m/>
    <x v="33"/>
    <m/>
    <m/>
    <m/>
    <m/>
    <m/>
    <m/>
    <n v="1"/>
  </r>
  <r>
    <n v="5997"/>
    <x v="962"/>
    <m/>
    <m/>
    <m/>
    <x v="90"/>
    <x v="89"/>
    <x v="82"/>
    <m/>
    <x v="26"/>
    <m/>
    <m/>
    <x v="2"/>
    <n v="0"/>
    <m/>
    <x v="33"/>
    <m/>
    <m/>
    <m/>
    <m/>
    <m/>
    <m/>
    <n v="1"/>
  </r>
  <r>
    <n v="5998"/>
    <x v="962"/>
    <m/>
    <m/>
    <m/>
    <x v="90"/>
    <x v="89"/>
    <x v="82"/>
    <m/>
    <x v="26"/>
    <m/>
    <m/>
    <x v="2"/>
    <n v="0"/>
    <m/>
    <x v="33"/>
    <m/>
    <m/>
    <m/>
    <m/>
    <m/>
    <m/>
    <n v="1"/>
  </r>
  <r>
    <n v="5999"/>
    <x v="962"/>
    <m/>
    <m/>
    <m/>
    <x v="90"/>
    <x v="89"/>
    <x v="82"/>
    <m/>
    <x v="26"/>
    <m/>
    <m/>
    <x v="2"/>
    <n v="0"/>
    <m/>
    <x v="33"/>
    <m/>
    <m/>
    <m/>
    <m/>
    <m/>
    <m/>
    <n v="1"/>
  </r>
  <r>
    <n v="6000"/>
    <x v="962"/>
    <m/>
    <m/>
    <m/>
    <x v="90"/>
    <x v="89"/>
    <x v="82"/>
    <m/>
    <x v="26"/>
    <m/>
    <m/>
    <x v="2"/>
    <n v="0"/>
    <m/>
    <x v="33"/>
    <m/>
    <m/>
    <m/>
    <m/>
    <m/>
    <m/>
    <n v="1"/>
  </r>
  <r>
    <n v="6001"/>
    <x v="962"/>
    <m/>
    <m/>
    <m/>
    <x v="90"/>
    <x v="89"/>
    <x v="82"/>
    <m/>
    <x v="26"/>
    <m/>
    <m/>
    <x v="2"/>
    <n v="0"/>
    <m/>
    <x v="33"/>
    <m/>
    <m/>
    <m/>
    <m/>
    <m/>
    <m/>
    <n v="1"/>
  </r>
  <r>
    <n v="6002"/>
    <x v="962"/>
    <m/>
    <m/>
    <m/>
    <x v="90"/>
    <x v="89"/>
    <x v="82"/>
    <m/>
    <x v="26"/>
    <m/>
    <m/>
    <x v="2"/>
    <n v="0"/>
    <m/>
    <x v="33"/>
    <m/>
    <m/>
    <m/>
    <m/>
    <m/>
    <m/>
    <n v="1"/>
  </r>
  <r>
    <n v="6003"/>
    <x v="962"/>
    <m/>
    <m/>
    <m/>
    <x v="90"/>
    <x v="89"/>
    <x v="82"/>
    <m/>
    <x v="26"/>
    <m/>
    <m/>
    <x v="2"/>
    <n v="0"/>
    <m/>
    <x v="33"/>
    <m/>
    <m/>
    <m/>
    <m/>
    <m/>
    <m/>
    <n v="1"/>
  </r>
  <r>
    <n v="6004"/>
    <x v="962"/>
    <m/>
    <m/>
    <m/>
    <x v="90"/>
    <x v="89"/>
    <x v="82"/>
    <m/>
    <x v="26"/>
    <m/>
    <m/>
    <x v="2"/>
    <n v="0"/>
    <m/>
    <x v="33"/>
    <m/>
    <m/>
    <m/>
    <m/>
    <m/>
    <m/>
    <n v="1"/>
  </r>
  <r>
    <n v="6005"/>
    <x v="962"/>
    <m/>
    <m/>
    <m/>
    <x v="90"/>
    <x v="89"/>
    <x v="82"/>
    <m/>
    <x v="26"/>
    <m/>
    <m/>
    <x v="2"/>
    <n v="0"/>
    <m/>
    <x v="33"/>
    <m/>
    <m/>
    <m/>
    <m/>
    <m/>
    <m/>
    <n v="1"/>
  </r>
  <r>
    <n v="6006"/>
    <x v="962"/>
    <m/>
    <m/>
    <m/>
    <x v="90"/>
    <x v="89"/>
    <x v="82"/>
    <m/>
    <x v="26"/>
    <m/>
    <m/>
    <x v="2"/>
    <n v="0"/>
    <m/>
    <x v="33"/>
    <m/>
    <m/>
    <m/>
    <m/>
    <m/>
    <m/>
    <n v="1"/>
  </r>
  <r>
    <n v="6007"/>
    <x v="962"/>
    <m/>
    <m/>
    <m/>
    <x v="90"/>
    <x v="89"/>
    <x v="82"/>
    <m/>
    <x v="26"/>
    <m/>
    <m/>
    <x v="2"/>
    <n v="0"/>
    <m/>
    <x v="33"/>
    <m/>
    <m/>
    <m/>
    <m/>
    <m/>
    <m/>
    <n v="1"/>
  </r>
  <r>
    <n v="6008"/>
    <x v="962"/>
    <m/>
    <m/>
    <m/>
    <x v="90"/>
    <x v="89"/>
    <x v="82"/>
    <m/>
    <x v="26"/>
    <m/>
    <m/>
    <x v="2"/>
    <n v="0"/>
    <m/>
    <x v="33"/>
    <m/>
    <m/>
    <m/>
    <m/>
    <m/>
    <m/>
    <n v="1"/>
  </r>
  <r>
    <n v="6009"/>
    <x v="962"/>
    <m/>
    <m/>
    <m/>
    <x v="90"/>
    <x v="89"/>
    <x v="82"/>
    <m/>
    <x v="26"/>
    <m/>
    <m/>
    <x v="2"/>
    <n v="0"/>
    <m/>
    <x v="33"/>
    <m/>
    <m/>
    <m/>
    <m/>
    <m/>
    <m/>
    <n v="1"/>
  </r>
  <r>
    <n v="6010"/>
    <x v="962"/>
    <m/>
    <m/>
    <m/>
    <x v="90"/>
    <x v="89"/>
    <x v="82"/>
    <m/>
    <x v="26"/>
    <m/>
    <m/>
    <x v="2"/>
    <n v="0"/>
    <m/>
    <x v="33"/>
    <m/>
    <m/>
    <m/>
    <m/>
    <m/>
    <m/>
    <n v="1"/>
  </r>
  <r>
    <n v="6011"/>
    <x v="962"/>
    <m/>
    <m/>
    <m/>
    <x v="90"/>
    <x v="89"/>
    <x v="82"/>
    <m/>
    <x v="26"/>
    <m/>
    <m/>
    <x v="2"/>
    <n v="0"/>
    <m/>
    <x v="33"/>
    <m/>
    <m/>
    <m/>
    <m/>
    <m/>
    <m/>
    <n v="1"/>
  </r>
  <r>
    <n v="6012"/>
    <x v="962"/>
    <m/>
    <m/>
    <m/>
    <x v="90"/>
    <x v="89"/>
    <x v="82"/>
    <m/>
    <x v="26"/>
    <m/>
    <m/>
    <x v="2"/>
    <n v="0"/>
    <m/>
    <x v="33"/>
    <m/>
    <m/>
    <m/>
    <m/>
    <m/>
    <m/>
    <n v="1"/>
  </r>
  <r>
    <n v="6013"/>
    <x v="962"/>
    <m/>
    <m/>
    <m/>
    <x v="90"/>
    <x v="89"/>
    <x v="82"/>
    <m/>
    <x v="26"/>
    <m/>
    <m/>
    <x v="2"/>
    <n v="0"/>
    <m/>
    <x v="33"/>
    <m/>
    <m/>
    <m/>
    <m/>
    <m/>
    <m/>
    <n v="1"/>
  </r>
  <r>
    <n v="6014"/>
    <x v="962"/>
    <m/>
    <m/>
    <m/>
    <x v="90"/>
    <x v="89"/>
    <x v="82"/>
    <m/>
    <x v="26"/>
    <m/>
    <m/>
    <x v="2"/>
    <n v="0"/>
    <m/>
    <x v="33"/>
    <m/>
    <m/>
    <m/>
    <m/>
    <m/>
    <m/>
    <n v="1"/>
  </r>
  <r>
    <n v="6015"/>
    <x v="962"/>
    <m/>
    <m/>
    <m/>
    <x v="90"/>
    <x v="89"/>
    <x v="82"/>
    <m/>
    <x v="26"/>
    <m/>
    <m/>
    <x v="2"/>
    <n v="0"/>
    <m/>
    <x v="33"/>
    <m/>
    <m/>
    <m/>
    <m/>
    <m/>
    <m/>
    <n v="1"/>
  </r>
  <r>
    <n v="6016"/>
    <x v="962"/>
    <m/>
    <m/>
    <m/>
    <x v="90"/>
    <x v="89"/>
    <x v="82"/>
    <m/>
    <x v="26"/>
    <m/>
    <m/>
    <x v="2"/>
    <n v="0"/>
    <m/>
    <x v="33"/>
    <m/>
    <m/>
    <m/>
    <m/>
    <m/>
    <m/>
    <n v="1"/>
  </r>
  <r>
    <n v="6017"/>
    <x v="962"/>
    <m/>
    <m/>
    <m/>
    <x v="90"/>
    <x v="89"/>
    <x v="82"/>
    <m/>
    <x v="26"/>
    <m/>
    <m/>
    <x v="2"/>
    <n v="0"/>
    <m/>
    <x v="33"/>
    <m/>
    <m/>
    <m/>
    <m/>
    <m/>
    <m/>
    <n v="1"/>
  </r>
  <r>
    <n v="6018"/>
    <x v="962"/>
    <m/>
    <m/>
    <m/>
    <x v="90"/>
    <x v="89"/>
    <x v="82"/>
    <m/>
    <x v="26"/>
    <m/>
    <m/>
    <x v="2"/>
    <n v="0"/>
    <m/>
    <x v="33"/>
    <m/>
    <m/>
    <m/>
    <m/>
    <m/>
    <m/>
    <n v="1"/>
  </r>
  <r>
    <n v="6019"/>
    <x v="962"/>
    <m/>
    <m/>
    <m/>
    <x v="90"/>
    <x v="89"/>
    <x v="82"/>
    <m/>
    <x v="26"/>
    <m/>
    <m/>
    <x v="2"/>
    <n v="0"/>
    <m/>
    <x v="33"/>
    <m/>
    <m/>
    <m/>
    <m/>
    <m/>
    <m/>
    <n v="1"/>
  </r>
  <r>
    <n v="6020"/>
    <x v="962"/>
    <m/>
    <m/>
    <m/>
    <x v="90"/>
    <x v="89"/>
    <x v="82"/>
    <m/>
    <x v="26"/>
    <m/>
    <m/>
    <x v="2"/>
    <n v="0"/>
    <m/>
    <x v="33"/>
    <m/>
    <m/>
    <m/>
    <m/>
    <m/>
    <m/>
    <n v="1"/>
  </r>
  <r>
    <n v="6021"/>
    <x v="962"/>
    <m/>
    <m/>
    <m/>
    <x v="90"/>
    <x v="89"/>
    <x v="82"/>
    <m/>
    <x v="26"/>
    <m/>
    <m/>
    <x v="2"/>
    <n v="0"/>
    <m/>
    <x v="33"/>
    <m/>
    <m/>
    <m/>
    <m/>
    <m/>
    <m/>
    <n v="1"/>
  </r>
  <r>
    <n v="6022"/>
    <x v="962"/>
    <m/>
    <m/>
    <m/>
    <x v="90"/>
    <x v="89"/>
    <x v="82"/>
    <m/>
    <x v="26"/>
    <m/>
    <m/>
    <x v="2"/>
    <n v="0"/>
    <m/>
    <x v="33"/>
    <m/>
    <m/>
    <m/>
    <m/>
    <m/>
    <m/>
    <n v="1"/>
  </r>
  <r>
    <n v="6023"/>
    <x v="962"/>
    <m/>
    <m/>
    <m/>
    <x v="90"/>
    <x v="89"/>
    <x v="82"/>
    <m/>
    <x v="26"/>
    <m/>
    <m/>
    <x v="2"/>
    <n v="0"/>
    <m/>
    <x v="33"/>
    <m/>
    <m/>
    <m/>
    <m/>
    <m/>
    <m/>
    <n v="1"/>
  </r>
  <r>
    <n v="6024"/>
    <x v="962"/>
    <m/>
    <m/>
    <m/>
    <x v="90"/>
    <x v="89"/>
    <x v="82"/>
    <m/>
    <x v="26"/>
    <m/>
    <m/>
    <x v="2"/>
    <n v="0"/>
    <m/>
    <x v="33"/>
    <m/>
    <m/>
    <m/>
    <m/>
    <m/>
    <m/>
    <n v="1"/>
  </r>
  <r>
    <n v="6025"/>
    <x v="962"/>
    <m/>
    <m/>
    <m/>
    <x v="90"/>
    <x v="89"/>
    <x v="82"/>
    <m/>
    <x v="26"/>
    <m/>
    <m/>
    <x v="2"/>
    <n v="0"/>
    <m/>
    <x v="33"/>
    <m/>
    <m/>
    <m/>
    <m/>
    <m/>
    <m/>
    <n v="1"/>
  </r>
  <r>
    <n v="6026"/>
    <x v="962"/>
    <m/>
    <m/>
    <m/>
    <x v="90"/>
    <x v="89"/>
    <x v="82"/>
    <m/>
    <x v="26"/>
    <m/>
    <m/>
    <x v="2"/>
    <n v="0"/>
    <m/>
    <x v="33"/>
    <m/>
    <m/>
    <m/>
    <m/>
    <m/>
    <m/>
    <n v="1"/>
  </r>
  <r>
    <n v="6027"/>
    <x v="962"/>
    <m/>
    <m/>
    <m/>
    <x v="90"/>
    <x v="89"/>
    <x v="82"/>
    <m/>
    <x v="26"/>
    <m/>
    <m/>
    <x v="2"/>
    <n v="0"/>
    <m/>
    <x v="33"/>
    <m/>
    <m/>
    <m/>
    <m/>
    <m/>
    <m/>
    <n v="1"/>
  </r>
  <r>
    <n v="6028"/>
    <x v="962"/>
    <m/>
    <m/>
    <m/>
    <x v="90"/>
    <x v="89"/>
    <x v="82"/>
    <m/>
    <x v="26"/>
    <m/>
    <m/>
    <x v="2"/>
    <n v="0"/>
    <m/>
    <x v="33"/>
    <m/>
    <m/>
    <m/>
    <m/>
    <m/>
    <m/>
    <n v="1"/>
  </r>
  <r>
    <n v="6029"/>
    <x v="962"/>
    <m/>
    <m/>
    <m/>
    <x v="90"/>
    <x v="89"/>
    <x v="82"/>
    <m/>
    <x v="26"/>
    <m/>
    <m/>
    <x v="2"/>
    <n v="0"/>
    <m/>
    <x v="33"/>
    <m/>
    <m/>
    <m/>
    <m/>
    <m/>
    <m/>
    <n v="1"/>
  </r>
  <r>
    <n v="6030"/>
    <x v="962"/>
    <m/>
    <m/>
    <m/>
    <x v="90"/>
    <x v="89"/>
    <x v="82"/>
    <m/>
    <x v="26"/>
    <m/>
    <m/>
    <x v="2"/>
    <n v="0"/>
    <m/>
    <x v="33"/>
    <m/>
    <m/>
    <m/>
    <m/>
    <m/>
    <m/>
    <n v="1"/>
  </r>
  <r>
    <n v="6031"/>
    <x v="962"/>
    <m/>
    <m/>
    <m/>
    <x v="90"/>
    <x v="89"/>
    <x v="82"/>
    <m/>
    <x v="26"/>
    <m/>
    <m/>
    <x v="2"/>
    <n v="0"/>
    <m/>
    <x v="33"/>
    <m/>
    <m/>
    <m/>
    <m/>
    <m/>
    <m/>
    <n v="1"/>
  </r>
  <r>
    <n v="6032"/>
    <x v="962"/>
    <m/>
    <m/>
    <m/>
    <x v="90"/>
    <x v="89"/>
    <x v="82"/>
    <m/>
    <x v="26"/>
    <m/>
    <m/>
    <x v="2"/>
    <n v="0"/>
    <m/>
    <x v="33"/>
    <m/>
    <m/>
    <m/>
    <m/>
    <m/>
    <m/>
    <n v="1"/>
  </r>
  <r>
    <n v="6033"/>
    <x v="962"/>
    <m/>
    <m/>
    <m/>
    <x v="90"/>
    <x v="89"/>
    <x v="82"/>
    <m/>
    <x v="26"/>
    <m/>
    <m/>
    <x v="2"/>
    <n v="0"/>
    <m/>
    <x v="33"/>
    <m/>
    <m/>
    <m/>
    <m/>
    <m/>
    <m/>
    <n v="1"/>
  </r>
  <r>
    <n v="6034"/>
    <x v="962"/>
    <m/>
    <m/>
    <m/>
    <x v="90"/>
    <x v="89"/>
    <x v="82"/>
    <m/>
    <x v="26"/>
    <m/>
    <m/>
    <x v="2"/>
    <n v="0"/>
    <m/>
    <x v="33"/>
    <m/>
    <m/>
    <m/>
    <m/>
    <m/>
    <m/>
    <n v="1"/>
  </r>
  <r>
    <n v="6035"/>
    <x v="962"/>
    <m/>
    <m/>
    <m/>
    <x v="90"/>
    <x v="89"/>
    <x v="82"/>
    <m/>
    <x v="26"/>
    <m/>
    <m/>
    <x v="2"/>
    <n v="0"/>
    <m/>
    <x v="33"/>
    <m/>
    <m/>
    <m/>
    <m/>
    <m/>
    <m/>
    <n v="1"/>
  </r>
  <r>
    <n v="6036"/>
    <x v="962"/>
    <m/>
    <m/>
    <m/>
    <x v="90"/>
    <x v="89"/>
    <x v="82"/>
    <m/>
    <x v="26"/>
    <m/>
    <m/>
    <x v="2"/>
    <n v="0"/>
    <m/>
    <x v="33"/>
    <m/>
    <m/>
    <m/>
    <m/>
    <m/>
    <m/>
    <n v="1"/>
  </r>
  <r>
    <n v="6037"/>
    <x v="962"/>
    <m/>
    <m/>
    <m/>
    <x v="90"/>
    <x v="89"/>
    <x v="82"/>
    <m/>
    <x v="26"/>
    <m/>
    <m/>
    <x v="2"/>
    <n v="0"/>
    <m/>
    <x v="33"/>
    <m/>
    <m/>
    <m/>
    <m/>
    <m/>
    <m/>
    <n v="1"/>
  </r>
  <r>
    <n v="6038"/>
    <x v="962"/>
    <m/>
    <m/>
    <m/>
    <x v="90"/>
    <x v="89"/>
    <x v="82"/>
    <m/>
    <x v="26"/>
    <m/>
    <m/>
    <x v="2"/>
    <n v="0"/>
    <m/>
    <x v="33"/>
    <m/>
    <m/>
    <m/>
    <m/>
    <m/>
    <m/>
    <n v="1"/>
  </r>
  <r>
    <n v="6039"/>
    <x v="962"/>
    <m/>
    <m/>
    <m/>
    <x v="90"/>
    <x v="89"/>
    <x v="82"/>
    <m/>
    <x v="26"/>
    <m/>
    <m/>
    <x v="2"/>
    <n v="0"/>
    <m/>
    <x v="33"/>
    <m/>
    <m/>
    <m/>
    <m/>
    <m/>
    <m/>
    <n v="1"/>
  </r>
  <r>
    <n v="6040"/>
    <x v="962"/>
    <m/>
    <m/>
    <m/>
    <x v="90"/>
    <x v="89"/>
    <x v="82"/>
    <m/>
    <x v="26"/>
    <m/>
    <m/>
    <x v="2"/>
    <n v="0"/>
    <m/>
    <x v="33"/>
    <m/>
    <m/>
    <m/>
    <m/>
    <m/>
    <m/>
    <n v="1"/>
  </r>
  <r>
    <n v="6041"/>
    <x v="962"/>
    <m/>
    <m/>
    <m/>
    <x v="90"/>
    <x v="89"/>
    <x v="82"/>
    <m/>
    <x v="26"/>
    <m/>
    <m/>
    <x v="2"/>
    <n v="0"/>
    <m/>
    <x v="33"/>
    <m/>
    <m/>
    <m/>
    <m/>
    <m/>
    <m/>
    <n v="1"/>
  </r>
  <r>
    <n v="6042"/>
    <x v="962"/>
    <m/>
    <m/>
    <m/>
    <x v="90"/>
    <x v="89"/>
    <x v="82"/>
    <m/>
    <x v="26"/>
    <m/>
    <m/>
    <x v="2"/>
    <n v="0"/>
    <m/>
    <x v="33"/>
    <m/>
    <m/>
    <m/>
    <m/>
    <m/>
    <m/>
    <n v="1"/>
  </r>
  <r>
    <n v="6043"/>
    <x v="962"/>
    <m/>
    <m/>
    <m/>
    <x v="90"/>
    <x v="89"/>
    <x v="82"/>
    <m/>
    <x v="26"/>
    <m/>
    <m/>
    <x v="2"/>
    <n v="0"/>
    <m/>
    <x v="33"/>
    <m/>
    <m/>
    <m/>
    <m/>
    <m/>
    <m/>
    <n v="1"/>
  </r>
  <r>
    <n v="6044"/>
    <x v="962"/>
    <m/>
    <m/>
    <m/>
    <x v="90"/>
    <x v="89"/>
    <x v="82"/>
    <m/>
    <x v="26"/>
    <m/>
    <m/>
    <x v="2"/>
    <n v="0"/>
    <m/>
    <x v="33"/>
    <m/>
    <m/>
    <m/>
    <m/>
    <m/>
    <m/>
    <n v="1"/>
  </r>
  <r>
    <n v="6045"/>
    <x v="962"/>
    <m/>
    <m/>
    <m/>
    <x v="90"/>
    <x v="89"/>
    <x v="82"/>
    <m/>
    <x v="26"/>
    <m/>
    <m/>
    <x v="2"/>
    <n v="0"/>
    <m/>
    <x v="33"/>
    <m/>
    <m/>
    <m/>
    <m/>
    <m/>
    <m/>
    <n v="1"/>
  </r>
  <r>
    <n v="6046"/>
    <x v="962"/>
    <m/>
    <m/>
    <m/>
    <x v="90"/>
    <x v="89"/>
    <x v="82"/>
    <m/>
    <x v="26"/>
    <m/>
    <m/>
    <x v="2"/>
    <n v="0"/>
    <m/>
    <x v="33"/>
    <m/>
    <m/>
    <m/>
    <m/>
    <m/>
    <m/>
    <n v="1"/>
  </r>
  <r>
    <n v="6047"/>
    <x v="962"/>
    <m/>
    <m/>
    <m/>
    <x v="90"/>
    <x v="89"/>
    <x v="82"/>
    <m/>
    <x v="26"/>
    <m/>
    <m/>
    <x v="2"/>
    <n v="0"/>
    <m/>
    <x v="33"/>
    <m/>
    <m/>
    <m/>
    <m/>
    <m/>
    <m/>
    <n v="1"/>
  </r>
  <r>
    <n v="6048"/>
    <x v="962"/>
    <m/>
    <m/>
    <m/>
    <x v="90"/>
    <x v="89"/>
    <x v="82"/>
    <m/>
    <x v="26"/>
    <m/>
    <m/>
    <x v="2"/>
    <n v="0"/>
    <m/>
    <x v="33"/>
    <m/>
    <m/>
    <m/>
    <m/>
    <m/>
    <m/>
    <n v="1"/>
  </r>
  <r>
    <n v="6049"/>
    <x v="962"/>
    <m/>
    <m/>
    <m/>
    <x v="90"/>
    <x v="89"/>
    <x v="82"/>
    <m/>
    <x v="26"/>
    <m/>
    <m/>
    <x v="2"/>
    <n v="0"/>
    <m/>
    <x v="33"/>
    <m/>
    <m/>
    <m/>
    <m/>
    <m/>
    <m/>
    <n v="1"/>
  </r>
  <r>
    <n v="6050"/>
    <x v="962"/>
    <m/>
    <m/>
    <m/>
    <x v="90"/>
    <x v="89"/>
    <x v="82"/>
    <m/>
    <x v="26"/>
    <m/>
    <m/>
    <x v="2"/>
    <n v="0"/>
    <m/>
    <x v="33"/>
    <m/>
    <m/>
    <m/>
    <m/>
    <m/>
    <m/>
    <n v="1"/>
  </r>
  <r>
    <n v="6051"/>
    <x v="962"/>
    <m/>
    <m/>
    <m/>
    <x v="90"/>
    <x v="89"/>
    <x v="82"/>
    <m/>
    <x v="26"/>
    <m/>
    <m/>
    <x v="2"/>
    <n v="0"/>
    <m/>
    <x v="33"/>
    <m/>
    <m/>
    <m/>
    <m/>
    <m/>
    <m/>
    <n v="1"/>
  </r>
  <r>
    <n v="6052"/>
    <x v="962"/>
    <m/>
    <m/>
    <m/>
    <x v="90"/>
    <x v="89"/>
    <x v="82"/>
    <m/>
    <x v="26"/>
    <m/>
    <m/>
    <x v="2"/>
    <n v="0"/>
    <m/>
    <x v="33"/>
    <m/>
    <m/>
    <m/>
    <m/>
    <m/>
    <m/>
    <n v="1"/>
  </r>
  <r>
    <n v="6053"/>
    <x v="962"/>
    <m/>
    <m/>
    <m/>
    <x v="90"/>
    <x v="89"/>
    <x v="82"/>
    <m/>
    <x v="26"/>
    <m/>
    <m/>
    <x v="2"/>
    <n v="0"/>
    <m/>
    <x v="33"/>
    <m/>
    <m/>
    <m/>
    <m/>
    <m/>
    <m/>
    <n v="1"/>
  </r>
  <r>
    <n v="6054"/>
    <x v="962"/>
    <m/>
    <m/>
    <m/>
    <x v="90"/>
    <x v="89"/>
    <x v="82"/>
    <m/>
    <x v="26"/>
    <m/>
    <m/>
    <x v="2"/>
    <n v="0"/>
    <m/>
    <x v="33"/>
    <m/>
    <m/>
    <m/>
    <m/>
    <m/>
    <m/>
    <n v="1"/>
  </r>
  <r>
    <n v="6055"/>
    <x v="962"/>
    <m/>
    <m/>
    <m/>
    <x v="90"/>
    <x v="89"/>
    <x v="82"/>
    <m/>
    <x v="26"/>
    <m/>
    <m/>
    <x v="2"/>
    <n v="0"/>
    <m/>
    <x v="33"/>
    <m/>
    <m/>
    <m/>
    <m/>
    <m/>
    <m/>
    <n v="1"/>
  </r>
  <r>
    <n v="6056"/>
    <x v="962"/>
    <m/>
    <m/>
    <m/>
    <x v="90"/>
    <x v="89"/>
    <x v="82"/>
    <m/>
    <x v="26"/>
    <m/>
    <m/>
    <x v="2"/>
    <n v="0"/>
    <m/>
    <x v="33"/>
    <m/>
    <m/>
    <m/>
    <m/>
    <m/>
    <m/>
    <n v="1"/>
  </r>
  <r>
    <n v="6057"/>
    <x v="962"/>
    <m/>
    <m/>
    <m/>
    <x v="90"/>
    <x v="89"/>
    <x v="82"/>
    <m/>
    <x v="26"/>
    <m/>
    <m/>
    <x v="2"/>
    <n v="0"/>
    <m/>
    <x v="33"/>
    <m/>
    <m/>
    <m/>
    <m/>
    <m/>
    <m/>
    <n v="1"/>
  </r>
  <r>
    <n v="6058"/>
    <x v="962"/>
    <m/>
    <m/>
    <m/>
    <x v="90"/>
    <x v="89"/>
    <x v="82"/>
    <m/>
    <x v="26"/>
    <m/>
    <m/>
    <x v="2"/>
    <n v="0"/>
    <m/>
    <x v="33"/>
    <m/>
    <m/>
    <m/>
    <m/>
    <m/>
    <m/>
    <n v="1"/>
  </r>
  <r>
    <n v="6059"/>
    <x v="962"/>
    <m/>
    <m/>
    <m/>
    <x v="90"/>
    <x v="89"/>
    <x v="82"/>
    <m/>
    <x v="26"/>
    <m/>
    <m/>
    <x v="2"/>
    <n v="0"/>
    <m/>
    <x v="33"/>
    <m/>
    <m/>
    <m/>
    <m/>
    <m/>
    <m/>
    <n v="1"/>
  </r>
  <r>
    <n v="6060"/>
    <x v="962"/>
    <m/>
    <m/>
    <m/>
    <x v="90"/>
    <x v="89"/>
    <x v="82"/>
    <m/>
    <x v="26"/>
    <m/>
    <m/>
    <x v="2"/>
    <n v="0"/>
    <m/>
    <x v="33"/>
    <m/>
    <m/>
    <m/>
    <m/>
    <m/>
    <m/>
    <n v="1"/>
  </r>
  <r>
    <n v="6061"/>
    <x v="962"/>
    <m/>
    <m/>
    <m/>
    <x v="90"/>
    <x v="89"/>
    <x v="82"/>
    <m/>
    <x v="26"/>
    <m/>
    <m/>
    <x v="2"/>
    <n v="0"/>
    <m/>
    <x v="33"/>
    <m/>
    <m/>
    <m/>
    <m/>
    <m/>
    <m/>
    <n v="1"/>
  </r>
  <r>
    <n v="6062"/>
    <x v="962"/>
    <m/>
    <m/>
    <m/>
    <x v="90"/>
    <x v="89"/>
    <x v="82"/>
    <m/>
    <x v="26"/>
    <m/>
    <m/>
    <x v="2"/>
    <n v="0"/>
    <m/>
    <x v="33"/>
    <m/>
    <m/>
    <m/>
    <m/>
    <m/>
    <m/>
    <n v="1"/>
  </r>
  <r>
    <n v="6063"/>
    <x v="962"/>
    <m/>
    <m/>
    <m/>
    <x v="90"/>
    <x v="89"/>
    <x v="82"/>
    <m/>
    <x v="26"/>
    <m/>
    <m/>
    <x v="2"/>
    <n v="0"/>
    <m/>
    <x v="33"/>
    <m/>
    <m/>
    <m/>
    <m/>
    <m/>
    <m/>
    <n v="1"/>
  </r>
  <r>
    <n v="6064"/>
    <x v="962"/>
    <m/>
    <m/>
    <m/>
    <x v="90"/>
    <x v="89"/>
    <x v="82"/>
    <m/>
    <x v="26"/>
    <m/>
    <m/>
    <x v="2"/>
    <n v="0"/>
    <m/>
    <x v="33"/>
    <m/>
    <m/>
    <m/>
    <m/>
    <m/>
    <m/>
    <n v="1"/>
  </r>
  <r>
    <n v="6065"/>
    <x v="962"/>
    <m/>
    <m/>
    <m/>
    <x v="90"/>
    <x v="89"/>
    <x v="82"/>
    <m/>
    <x v="26"/>
    <m/>
    <m/>
    <x v="2"/>
    <n v="0"/>
    <m/>
    <x v="33"/>
    <m/>
    <m/>
    <m/>
    <m/>
    <m/>
    <m/>
    <n v="1"/>
  </r>
  <r>
    <n v="6066"/>
    <x v="962"/>
    <m/>
    <m/>
    <m/>
    <x v="90"/>
    <x v="89"/>
    <x v="82"/>
    <m/>
    <x v="26"/>
    <m/>
    <m/>
    <x v="2"/>
    <n v="0"/>
    <m/>
    <x v="33"/>
    <m/>
    <m/>
    <m/>
    <m/>
    <m/>
    <m/>
    <n v="1"/>
  </r>
  <r>
    <n v="6067"/>
    <x v="962"/>
    <m/>
    <m/>
    <m/>
    <x v="90"/>
    <x v="89"/>
    <x v="82"/>
    <m/>
    <x v="26"/>
    <m/>
    <m/>
    <x v="2"/>
    <n v="0"/>
    <m/>
    <x v="33"/>
    <m/>
    <m/>
    <m/>
    <m/>
    <m/>
    <m/>
    <n v="1"/>
  </r>
  <r>
    <n v="6068"/>
    <x v="962"/>
    <m/>
    <m/>
    <m/>
    <x v="90"/>
    <x v="89"/>
    <x v="82"/>
    <m/>
    <x v="26"/>
    <m/>
    <m/>
    <x v="2"/>
    <n v="0"/>
    <m/>
    <x v="33"/>
    <m/>
    <m/>
    <m/>
    <m/>
    <m/>
    <m/>
    <n v="1"/>
  </r>
  <r>
    <n v="6069"/>
    <x v="962"/>
    <m/>
    <m/>
    <m/>
    <x v="90"/>
    <x v="89"/>
    <x v="82"/>
    <m/>
    <x v="26"/>
    <m/>
    <m/>
    <x v="2"/>
    <n v="0"/>
    <m/>
    <x v="33"/>
    <m/>
    <m/>
    <m/>
    <m/>
    <m/>
    <m/>
    <n v="1"/>
  </r>
  <r>
    <n v="6070"/>
    <x v="962"/>
    <m/>
    <m/>
    <m/>
    <x v="90"/>
    <x v="89"/>
    <x v="82"/>
    <m/>
    <x v="26"/>
    <m/>
    <m/>
    <x v="2"/>
    <n v="0"/>
    <m/>
    <x v="33"/>
    <m/>
    <m/>
    <m/>
    <m/>
    <m/>
    <m/>
    <n v="1"/>
  </r>
  <r>
    <n v="6071"/>
    <x v="962"/>
    <m/>
    <m/>
    <m/>
    <x v="90"/>
    <x v="89"/>
    <x v="82"/>
    <m/>
    <x v="26"/>
    <m/>
    <m/>
    <x v="2"/>
    <n v="0"/>
    <m/>
    <x v="33"/>
    <m/>
    <m/>
    <m/>
    <m/>
    <m/>
    <m/>
    <n v="1"/>
  </r>
  <r>
    <n v="6072"/>
    <x v="962"/>
    <m/>
    <m/>
    <m/>
    <x v="90"/>
    <x v="89"/>
    <x v="82"/>
    <m/>
    <x v="26"/>
    <m/>
    <m/>
    <x v="2"/>
    <n v="0"/>
    <m/>
    <x v="33"/>
    <m/>
    <m/>
    <m/>
    <m/>
    <m/>
    <m/>
    <n v="1"/>
  </r>
  <r>
    <n v="6073"/>
    <x v="962"/>
    <m/>
    <m/>
    <m/>
    <x v="90"/>
    <x v="89"/>
    <x v="82"/>
    <m/>
    <x v="26"/>
    <m/>
    <m/>
    <x v="2"/>
    <n v="0"/>
    <m/>
    <x v="33"/>
    <m/>
    <m/>
    <m/>
    <m/>
    <m/>
    <m/>
    <n v="1"/>
  </r>
  <r>
    <n v="6074"/>
    <x v="962"/>
    <m/>
    <m/>
    <m/>
    <x v="90"/>
    <x v="89"/>
    <x v="82"/>
    <m/>
    <x v="26"/>
    <m/>
    <m/>
    <x v="2"/>
    <n v="0"/>
    <m/>
    <x v="33"/>
    <m/>
    <m/>
    <m/>
    <m/>
    <m/>
    <m/>
    <n v="1"/>
  </r>
  <r>
    <n v="6075"/>
    <x v="962"/>
    <m/>
    <m/>
    <m/>
    <x v="90"/>
    <x v="89"/>
    <x v="82"/>
    <m/>
    <x v="26"/>
    <m/>
    <m/>
    <x v="2"/>
    <n v="0"/>
    <m/>
    <x v="33"/>
    <m/>
    <m/>
    <m/>
    <m/>
    <m/>
    <m/>
    <n v="1"/>
  </r>
  <r>
    <n v="6076"/>
    <x v="962"/>
    <m/>
    <m/>
    <m/>
    <x v="90"/>
    <x v="89"/>
    <x v="82"/>
    <m/>
    <x v="26"/>
    <m/>
    <m/>
    <x v="2"/>
    <n v="0"/>
    <m/>
    <x v="33"/>
    <m/>
    <m/>
    <m/>
    <m/>
    <m/>
    <m/>
    <n v="1"/>
  </r>
  <r>
    <n v="6077"/>
    <x v="962"/>
    <m/>
    <m/>
    <m/>
    <x v="90"/>
    <x v="89"/>
    <x v="82"/>
    <m/>
    <x v="26"/>
    <m/>
    <m/>
    <x v="2"/>
    <n v="0"/>
    <m/>
    <x v="33"/>
    <m/>
    <m/>
    <m/>
    <m/>
    <m/>
    <m/>
    <n v="1"/>
  </r>
  <r>
    <n v="6078"/>
    <x v="962"/>
    <m/>
    <m/>
    <m/>
    <x v="90"/>
    <x v="89"/>
    <x v="82"/>
    <m/>
    <x v="26"/>
    <m/>
    <m/>
    <x v="2"/>
    <n v="0"/>
    <m/>
    <x v="33"/>
    <m/>
    <m/>
    <m/>
    <m/>
    <m/>
    <m/>
    <n v="1"/>
  </r>
  <r>
    <n v="6079"/>
    <x v="962"/>
    <m/>
    <m/>
    <m/>
    <x v="90"/>
    <x v="89"/>
    <x v="82"/>
    <m/>
    <x v="26"/>
    <m/>
    <m/>
    <x v="2"/>
    <n v="0"/>
    <m/>
    <x v="33"/>
    <m/>
    <m/>
    <m/>
    <m/>
    <m/>
    <m/>
    <n v="1"/>
  </r>
  <r>
    <n v="6080"/>
    <x v="962"/>
    <m/>
    <m/>
    <m/>
    <x v="90"/>
    <x v="89"/>
    <x v="82"/>
    <m/>
    <x v="26"/>
    <m/>
    <m/>
    <x v="2"/>
    <n v="0"/>
    <m/>
    <x v="33"/>
    <m/>
    <m/>
    <m/>
    <m/>
    <m/>
    <m/>
    <n v="1"/>
  </r>
  <r>
    <n v="6081"/>
    <x v="962"/>
    <m/>
    <m/>
    <m/>
    <x v="90"/>
    <x v="89"/>
    <x v="82"/>
    <m/>
    <x v="26"/>
    <m/>
    <m/>
    <x v="2"/>
    <n v="0"/>
    <m/>
    <x v="33"/>
    <m/>
    <m/>
    <m/>
    <m/>
    <m/>
    <m/>
    <n v="1"/>
  </r>
  <r>
    <n v="6082"/>
    <x v="962"/>
    <m/>
    <m/>
    <m/>
    <x v="90"/>
    <x v="89"/>
    <x v="82"/>
    <m/>
    <x v="26"/>
    <m/>
    <m/>
    <x v="2"/>
    <n v="0"/>
    <m/>
    <x v="33"/>
    <m/>
    <m/>
    <m/>
    <m/>
    <m/>
    <m/>
    <n v="1"/>
  </r>
  <r>
    <n v="6083"/>
    <x v="962"/>
    <m/>
    <m/>
    <m/>
    <x v="90"/>
    <x v="89"/>
    <x v="82"/>
    <m/>
    <x v="26"/>
    <m/>
    <m/>
    <x v="2"/>
    <n v="0"/>
    <m/>
    <x v="33"/>
    <m/>
    <m/>
    <m/>
    <m/>
    <m/>
    <m/>
    <n v="1"/>
  </r>
  <r>
    <n v="6084"/>
    <x v="962"/>
    <m/>
    <m/>
    <m/>
    <x v="90"/>
    <x v="89"/>
    <x v="82"/>
    <m/>
    <x v="26"/>
    <m/>
    <m/>
    <x v="2"/>
    <n v="0"/>
    <m/>
    <x v="33"/>
    <m/>
    <m/>
    <m/>
    <m/>
    <m/>
    <m/>
    <n v="1"/>
  </r>
  <r>
    <n v="6085"/>
    <x v="962"/>
    <m/>
    <m/>
    <m/>
    <x v="90"/>
    <x v="89"/>
    <x v="82"/>
    <m/>
    <x v="26"/>
    <m/>
    <m/>
    <x v="2"/>
    <n v="0"/>
    <m/>
    <x v="33"/>
    <m/>
    <m/>
    <m/>
    <m/>
    <m/>
    <m/>
    <n v="1"/>
  </r>
  <r>
    <n v="6086"/>
    <x v="962"/>
    <m/>
    <m/>
    <m/>
    <x v="90"/>
    <x v="89"/>
    <x v="82"/>
    <m/>
    <x v="26"/>
    <m/>
    <m/>
    <x v="2"/>
    <n v="0"/>
    <m/>
    <x v="33"/>
    <m/>
    <m/>
    <m/>
    <m/>
    <m/>
    <m/>
    <n v="1"/>
  </r>
  <r>
    <n v="6087"/>
    <x v="962"/>
    <m/>
    <m/>
    <m/>
    <x v="90"/>
    <x v="89"/>
    <x v="82"/>
    <m/>
    <x v="26"/>
    <m/>
    <m/>
    <x v="2"/>
    <n v="0"/>
    <m/>
    <x v="33"/>
    <m/>
    <m/>
    <m/>
    <m/>
    <m/>
    <m/>
    <n v="1"/>
  </r>
  <r>
    <n v="6088"/>
    <x v="962"/>
    <m/>
    <m/>
    <m/>
    <x v="90"/>
    <x v="89"/>
    <x v="82"/>
    <m/>
    <x v="26"/>
    <m/>
    <m/>
    <x v="2"/>
    <n v="0"/>
    <m/>
    <x v="33"/>
    <m/>
    <m/>
    <m/>
    <m/>
    <m/>
    <m/>
    <n v="1"/>
  </r>
  <r>
    <n v="6089"/>
    <x v="962"/>
    <m/>
    <m/>
    <m/>
    <x v="90"/>
    <x v="89"/>
    <x v="82"/>
    <m/>
    <x v="26"/>
    <m/>
    <m/>
    <x v="2"/>
    <n v="0"/>
    <m/>
    <x v="33"/>
    <m/>
    <m/>
    <m/>
    <m/>
    <m/>
    <m/>
    <n v="1"/>
  </r>
  <r>
    <n v="6090"/>
    <x v="962"/>
    <m/>
    <m/>
    <m/>
    <x v="90"/>
    <x v="89"/>
    <x v="82"/>
    <m/>
    <x v="26"/>
    <m/>
    <m/>
    <x v="2"/>
    <n v="0"/>
    <m/>
    <x v="33"/>
    <m/>
    <m/>
    <m/>
    <m/>
    <m/>
    <m/>
    <n v="1"/>
  </r>
  <r>
    <n v="6091"/>
    <x v="962"/>
    <m/>
    <m/>
    <m/>
    <x v="90"/>
    <x v="89"/>
    <x v="82"/>
    <m/>
    <x v="26"/>
    <m/>
    <m/>
    <x v="2"/>
    <n v="0"/>
    <m/>
    <x v="33"/>
    <m/>
    <m/>
    <m/>
    <m/>
    <m/>
    <m/>
    <n v="1"/>
  </r>
  <r>
    <n v="6092"/>
    <x v="962"/>
    <m/>
    <m/>
    <m/>
    <x v="90"/>
    <x v="89"/>
    <x v="82"/>
    <m/>
    <x v="26"/>
    <m/>
    <m/>
    <x v="2"/>
    <n v="0"/>
    <m/>
    <x v="33"/>
    <m/>
    <m/>
    <m/>
    <m/>
    <m/>
    <m/>
    <n v="1"/>
  </r>
  <r>
    <n v="6093"/>
    <x v="962"/>
    <m/>
    <m/>
    <m/>
    <x v="90"/>
    <x v="89"/>
    <x v="82"/>
    <m/>
    <x v="26"/>
    <m/>
    <m/>
    <x v="2"/>
    <n v="0"/>
    <m/>
    <x v="33"/>
    <m/>
    <m/>
    <m/>
    <m/>
    <m/>
    <m/>
    <n v="1"/>
  </r>
  <r>
    <n v="6094"/>
    <x v="962"/>
    <m/>
    <m/>
    <m/>
    <x v="90"/>
    <x v="89"/>
    <x v="82"/>
    <m/>
    <x v="26"/>
    <m/>
    <m/>
    <x v="2"/>
    <n v="0"/>
    <m/>
    <x v="33"/>
    <m/>
    <m/>
    <m/>
    <m/>
    <m/>
    <m/>
    <n v="1"/>
  </r>
  <r>
    <n v="6095"/>
    <x v="962"/>
    <m/>
    <m/>
    <m/>
    <x v="90"/>
    <x v="89"/>
    <x v="82"/>
    <m/>
    <x v="26"/>
    <m/>
    <m/>
    <x v="2"/>
    <n v="0"/>
    <m/>
    <x v="33"/>
    <m/>
    <m/>
    <m/>
    <m/>
    <m/>
    <m/>
    <n v="1"/>
  </r>
  <r>
    <n v="6096"/>
    <x v="962"/>
    <m/>
    <m/>
    <m/>
    <x v="90"/>
    <x v="89"/>
    <x v="82"/>
    <m/>
    <x v="26"/>
    <m/>
    <m/>
    <x v="2"/>
    <n v="0"/>
    <m/>
    <x v="33"/>
    <m/>
    <m/>
    <m/>
    <m/>
    <m/>
    <m/>
    <n v="1"/>
  </r>
  <r>
    <n v="6097"/>
    <x v="962"/>
    <m/>
    <m/>
    <m/>
    <x v="90"/>
    <x v="89"/>
    <x v="82"/>
    <m/>
    <x v="26"/>
    <m/>
    <m/>
    <x v="2"/>
    <n v="0"/>
    <m/>
    <x v="33"/>
    <m/>
    <m/>
    <m/>
    <m/>
    <m/>
    <m/>
    <n v="1"/>
  </r>
  <r>
    <n v="6098"/>
    <x v="962"/>
    <m/>
    <m/>
    <m/>
    <x v="90"/>
    <x v="89"/>
    <x v="82"/>
    <m/>
    <x v="26"/>
    <m/>
    <m/>
    <x v="2"/>
    <n v="0"/>
    <m/>
    <x v="33"/>
    <m/>
    <m/>
    <m/>
    <m/>
    <m/>
    <m/>
    <n v="1"/>
  </r>
  <r>
    <n v="6099"/>
    <x v="962"/>
    <m/>
    <m/>
    <m/>
    <x v="90"/>
    <x v="89"/>
    <x v="82"/>
    <m/>
    <x v="26"/>
    <m/>
    <m/>
    <x v="2"/>
    <n v="0"/>
    <m/>
    <x v="33"/>
    <m/>
    <m/>
    <m/>
    <m/>
    <m/>
    <m/>
    <n v="1"/>
  </r>
  <r>
    <n v="6100"/>
    <x v="962"/>
    <m/>
    <m/>
    <m/>
    <x v="90"/>
    <x v="89"/>
    <x v="82"/>
    <m/>
    <x v="26"/>
    <m/>
    <m/>
    <x v="2"/>
    <n v="0"/>
    <m/>
    <x v="33"/>
    <m/>
    <m/>
    <m/>
    <m/>
    <m/>
    <m/>
    <n v="1"/>
  </r>
  <r>
    <n v="6101"/>
    <x v="962"/>
    <m/>
    <m/>
    <m/>
    <x v="90"/>
    <x v="89"/>
    <x v="82"/>
    <m/>
    <x v="26"/>
    <m/>
    <m/>
    <x v="2"/>
    <n v="0"/>
    <m/>
    <x v="33"/>
    <m/>
    <m/>
    <m/>
    <m/>
    <m/>
    <m/>
    <n v="1"/>
  </r>
  <r>
    <n v="6102"/>
    <x v="962"/>
    <m/>
    <m/>
    <m/>
    <x v="90"/>
    <x v="89"/>
    <x v="82"/>
    <m/>
    <x v="26"/>
    <m/>
    <m/>
    <x v="2"/>
    <n v="0"/>
    <m/>
    <x v="33"/>
    <m/>
    <m/>
    <m/>
    <m/>
    <m/>
    <m/>
    <n v="1"/>
  </r>
  <r>
    <n v="6103"/>
    <x v="962"/>
    <m/>
    <m/>
    <m/>
    <x v="90"/>
    <x v="89"/>
    <x v="82"/>
    <m/>
    <x v="26"/>
    <m/>
    <m/>
    <x v="2"/>
    <n v="0"/>
    <m/>
    <x v="33"/>
    <m/>
    <m/>
    <m/>
    <m/>
    <m/>
    <m/>
    <n v="1"/>
  </r>
  <r>
    <n v="6104"/>
    <x v="962"/>
    <m/>
    <m/>
    <m/>
    <x v="90"/>
    <x v="89"/>
    <x v="82"/>
    <m/>
    <x v="26"/>
    <m/>
    <m/>
    <x v="2"/>
    <n v="0"/>
    <m/>
    <x v="33"/>
    <m/>
    <m/>
    <m/>
    <m/>
    <m/>
    <m/>
    <n v="1"/>
  </r>
  <r>
    <n v="6105"/>
    <x v="962"/>
    <m/>
    <m/>
    <m/>
    <x v="90"/>
    <x v="89"/>
    <x v="82"/>
    <m/>
    <x v="26"/>
    <m/>
    <m/>
    <x v="2"/>
    <n v="0"/>
    <m/>
    <x v="33"/>
    <m/>
    <m/>
    <m/>
    <m/>
    <m/>
    <m/>
    <n v="1"/>
  </r>
  <r>
    <n v="6106"/>
    <x v="962"/>
    <m/>
    <m/>
    <m/>
    <x v="90"/>
    <x v="89"/>
    <x v="82"/>
    <m/>
    <x v="26"/>
    <m/>
    <m/>
    <x v="2"/>
    <n v="0"/>
    <m/>
    <x v="33"/>
    <m/>
    <m/>
    <m/>
    <m/>
    <m/>
    <m/>
    <n v="1"/>
  </r>
  <r>
    <n v="6107"/>
    <x v="962"/>
    <m/>
    <m/>
    <m/>
    <x v="90"/>
    <x v="89"/>
    <x v="82"/>
    <m/>
    <x v="26"/>
    <m/>
    <m/>
    <x v="2"/>
    <n v="0"/>
    <m/>
    <x v="33"/>
    <m/>
    <m/>
    <m/>
    <m/>
    <m/>
    <m/>
    <n v="1"/>
  </r>
  <r>
    <n v="6108"/>
    <x v="962"/>
    <m/>
    <m/>
    <m/>
    <x v="90"/>
    <x v="89"/>
    <x v="82"/>
    <m/>
    <x v="26"/>
    <m/>
    <m/>
    <x v="2"/>
    <n v="0"/>
    <m/>
    <x v="33"/>
    <m/>
    <m/>
    <m/>
    <m/>
    <m/>
    <m/>
    <n v="1"/>
  </r>
  <r>
    <n v="6109"/>
    <x v="962"/>
    <m/>
    <m/>
    <m/>
    <x v="90"/>
    <x v="89"/>
    <x v="82"/>
    <m/>
    <x v="26"/>
    <m/>
    <m/>
    <x v="2"/>
    <n v="0"/>
    <m/>
    <x v="33"/>
    <m/>
    <m/>
    <m/>
    <m/>
    <m/>
    <m/>
    <n v="1"/>
  </r>
  <r>
    <n v="6110"/>
    <x v="962"/>
    <m/>
    <m/>
    <m/>
    <x v="90"/>
    <x v="89"/>
    <x v="82"/>
    <m/>
    <x v="26"/>
    <m/>
    <m/>
    <x v="2"/>
    <n v="0"/>
    <m/>
    <x v="33"/>
    <m/>
    <m/>
    <m/>
    <m/>
    <m/>
    <m/>
    <n v="1"/>
  </r>
  <r>
    <n v="6111"/>
    <x v="962"/>
    <m/>
    <m/>
    <m/>
    <x v="90"/>
    <x v="89"/>
    <x v="82"/>
    <m/>
    <x v="26"/>
    <m/>
    <m/>
    <x v="2"/>
    <n v="0"/>
    <m/>
    <x v="33"/>
    <m/>
    <m/>
    <m/>
    <m/>
    <m/>
    <m/>
    <n v="1"/>
  </r>
  <r>
    <n v="6112"/>
    <x v="962"/>
    <m/>
    <m/>
    <m/>
    <x v="90"/>
    <x v="89"/>
    <x v="82"/>
    <m/>
    <x v="26"/>
    <m/>
    <m/>
    <x v="2"/>
    <n v="0"/>
    <m/>
    <x v="33"/>
    <m/>
    <m/>
    <m/>
    <m/>
    <m/>
    <m/>
    <n v="1"/>
  </r>
  <r>
    <n v="6113"/>
    <x v="962"/>
    <m/>
    <m/>
    <m/>
    <x v="90"/>
    <x v="89"/>
    <x v="82"/>
    <m/>
    <x v="26"/>
    <m/>
    <m/>
    <x v="2"/>
    <n v="0"/>
    <m/>
    <x v="33"/>
    <m/>
    <m/>
    <m/>
    <m/>
    <m/>
    <m/>
    <n v="1"/>
  </r>
  <r>
    <n v="6114"/>
    <x v="962"/>
    <m/>
    <m/>
    <m/>
    <x v="90"/>
    <x v="89"/>
    <x v="82"/>
    <m/>
    <x v="26"/>
    <m/>
    <m/>
    <x v="2"/>
    <n v="0"/>
    <m/>
    <x v="33"/>
    <m/>
    <m/>
    <m/>
    <m/>
    <m/>
    <m/>
    <n v="1"/>
  </r>
  <r>
    <n v="6115"/>
    <x v="962"/>
    <m/>
    <m/>
    <m/>
    <x v="90"/>
    <x v="89"/>
    <x v="82"/>
    <m/>
    <x v="26"/>
    <m/>
    <m/>
    <x v="2"/>
    <n v="0"/>
    <m/>
    <x v="33"/>
    <m/>
    <m/>
    <m/>
    <m/>
    <m/>
    <m/>
    <n v="1"/>
  </r>
  <r>
    <n v="6116"/>
    <x v="962"/>
    <m/>
    <m/>
    <m/>
    <x v="90"/>
    <x v="89"/>
    <x v="82"/>
    <m/>
    <x v="26"/>
    <m/>
    <m/>
    <x v="2"/>
    <n v="0"/>
    <m/>
    <x v="33"/>
    <m/>
    <m/>
    <m/>
    <m/>
    <m/>
    <m/>
    <n v="1"/>
  </r>
  <r>
    <n v="6117"/>
    <x v="962"/>
    <m/>
    <m/>
    <m/>
    <x v="90"/>
    <x v="89"/>
    <x v="82"/>
    <m/>
    <x v="26"/>
    <m/>
    <m/>
    <x v="2"/>
    <n v="0"/>
    <m/>
    <x v="33"/>
    <m/>
    <m/>
    <m/>
    <m/>
    <m/>
    <m/>
    <n v="1"/>
  </r>
  <r>
    <n v="6118"/>
    <x v="962"/>
    <m/>
    <m/>
    <m/>
    <x v="90"/>
    <x v="89"/>
    <x v="82"/>
    <m/>
    <x v="26"/>
    <m/>
    <m/>
    <x v="2"/>
    <n v="0"/>
    <m/>
    <x v="33"/>
    <m/>
    <m/>
    <m/>
    <m/>
    <m/>
    <m/>
    <n v="1"/>
  </r>
  <r>
    <n v="6119"/>
    <x v="962"/>
    <m/>
    <m/>
    <m/>
    <x v="90"/>
    <x v="89"/>
    <x v="82"/>
    <m/>
    <x v="26"/>
    <m/>
    <m/>
    <x v="2"/>
    <n v="0"/>
    <m/>
    <x v="33"/>
    <m/>
    <m/>
    <m/>
    <m/>
    <m/>
    <m/>
    <n v="1"/>
  </r>
  <r>
    <n v="6120"/>
    <x v="962"/>
    <m/>
    <m/>
    <m/>
    <x v="90"/>
    <x v="89"/>
    <x v="82"/>
    <m/>
    <x v="26"/>
    <m/>
    <m/>
    <x v="2"/>
    <n v="0"/>
    <m/>
    <x v="33"/>
    <m/>
    <m/>
    <m/>
    <m/>
    <m/>
    <m/>
    <n v="1"/>
  </r>
  <r>
    <n v="6121"/>
    <x v="962"/>
    <m/>
    <m/>
    <m/>
    <x v="90"/>
    <x v="89"/>
    <x v="82"/>
    <m/>
    <x v="26"/>
    <m/>
    <m/>
    <x v="2"/>
    <n v="0"/>
    <m/>
    <x v="33"/>
    <m/>
    <m/>
    <m/>
    <m/>
    <m/>
    <m/>
    <n v="1"/>
  </r>
  <r>
    <n v="6122"/>
    <x v="962"/>
    <m/>
    <m/>
    <m/>
    <x v="90"/>
    <x v="89"/>
    <x v="82"/>
    <m/>
    <x v="26"/>
    <m/>
    <m/>
    <x v="2"/>
    <n v="0"/>
    <m/>
    <x v="33"/>
    <m/>
    <m/>
    <m/>
    <m/>
    <m/>
    <m/>
    <n v="1"/>
  </r>
  <r>
    <n v="6123"/>
    <x v="962"/>
    <m/>
    <m/>
    <m/>
    <x v="90"/>
    <x v="89"/>
    <x v="82"/>
    <m/>
    <x v="26"/>
    <m/>
    <m/>
    <x v="2"/>
    <n v="0"/>
    <m/>
    <x v="33"/>
    <m/>
    <m/>
    <m/>
    <m/>
    <m/>
    <m/>
    <n v="1"/>
  </r>
  <r>
    <n v="6124"/>
    <x v="962"/>
    <m/>
    <m/>
    <m/>
    <x v="90"/>
    <x v="89"/>
    <x v="82"/>
    <m/>
    <x v="26"/>
    <m/>
    <m/>
    <x v="2"/>
    <n v="0"/>
    <m/>
    <x v="33"/>
    <m/>
    <m/>
    <m/>
    <m/>
    <m/>
    <m/>
    <n v="1"/>
  </r>
  <r>
    <n v="6125"/>
    <x v="962"/>
    <m/>
    <m/>
    <m/>
    <x v="90"/>
    <x v="89"/>
    <x v="82"/>
    <m/>
    <x v="26"/>
    <m/>
    <m/>
    <x v="2"/>
    <n v="0"/>
    <m/>
    <x v="33"/>
    <m/>
    <m/>
    <m/>
    <m/>
    <m/>
    <m/>
    <n v="1"/>
  </r>
  <r>
    <n v="6126"/>
    <x v="962"/>
    <m/>
    <m/>
    <m/>
    <x v="90"/>
    <x v="89"/>
    <x v="82"/>
    <m/>
    <x v="26"/>
    <m/>
    <m/>
    <x v="2"/>
    <n v="0"/>
    <m/>
    <x v="33"/>
    <m/>
    <m/>
    <m/>
    <m/>
    <m/>
    <m/>
    <n v="1"/>
  </r>
  <r>
    <n v="6127"/>
    <x v="962"/>
    <m/>
    <m/>
    <m/>
    <x v="90"/>
    <x v="89"/>
    <x v="82"/>
    <m/>
    <x v="26"/>
    <m/>
    <m/>
    <x v="2"/>
    <n v="0"/>
    <m/>
    <x v="33"/>
    <m/>
    <m/>
    <m/>
    <m/>
    <m/>
    <m/>
    <n v="1"/>
  </r>
  <r>
    <n v="6128"/>
    <x v="962"/>
    <m/>
    <m/>
    <m/>
    <x v="90"/>
    <x v="89"/>
    <x v="82"/>
    <m/>
    <x v="26"/>
    <m/>
    <m/>
    <x v="2"/>
    <n v="0"/>
    <m/>
    <x v="33"/>
    <m/>
    <m/>
    <m/>
    <m/>
    <m/>
    <m/>
    <n v="1"/>
  </r>
  <r>
    <n v="6129"/>
    <x v="962"/>
    <m/>
    <m/>
    <m/>
    <x v="90"/>
    <x v="89"/>
    <x v="82"/>
    <m/>
    <x v="26"/>
    <m/>
    <m/>
    <x v="2"/>
    <n v="0"/>
    <m/>
    <x v="33"/>
    <m/>
    <m/>
    <m/>
    <m/>
    <m/>
    <m/>
    <n v="1"/>
  </r>
  <r>
    <n v="6130"/>
    <x v="962"/>
    <m/>
    <m/>
    <m/>
    <x v="90"/>
    <x v="89"/>
    <x v="82"/>
    <m/>
    <x v="26"/>
    <m/>
    <m/>
    <x v="2"/>
    <n v="0"/>
    <m/>
    <x v="33"/>
    <m/>
    <m/>
    <m/>
    <m/>
    <m/>
    <m/>
    <n v="1"/>
  </r>
  <r>
    <n v="6131"/>
    <x v="962"/>
    <m/>
    <m/>
    <m/>
    <x v="90"/>
    <x v="89"/>
    <x v="82"/>
    <m/>
    <x v="26"/>
    <m/>
    <m/>
    <x v="2"/>
    <n v="0"/>
    <m/>
    <x v="33"/>
    <m/>
    <m/>
    <m/>
    <m/>
    <m/>
    <m/>
    <n v="1"/>
  </r>
  <r>
    <n v="6132"/>
    <x v="962"/>
    <m/>
    <m/>
    <m/>
    <x v="90"/>
    <x v="89"/>
    <x v="82"/>
    <m/>
    <x v="26"/>
    <m/>
    <m/>
    <x v="2"/>
    <n v="0"/>
    <m/>
    <x v="33"/>
    <m/>
    <m/>
    <m/>
    <m/>
    <m/>
    <m/>
    <n v="1"/>
  </r>
  <r>
    <n v="6133"/>
    <x v="962"/>
    <m/>
    <m/>
    <m/>
    <x v="90"/>
    <x v="89"/>
    <x v="82"/>
    <m/>
    <x v="26"/>
    <m/>
    <m/>
    <x v="2"/>
    <n v="0"/>
    <m/>
    <x v="33"/>
    <m/>
    <m/>
    <m/>
    <m/>
    <m/>
    <m/>
    <n v="1"/>
  </r>
  <r>
    <n v="6134"/>
    <x v="962"/>
    <m/>
    <m/>
    <m/>
    <x v="90"/>
    <x v="89"/>
    <x v="82"/>
    <m/>
    <x v="26"/>
    <m/>
    <m/>
    <x v="2"/>
    <n v="0"/>
    <m/>
    <x v="33"/>
    <m/>
    <m/>
    <m/>
    <m/>
    <m/>
    <m/>
    <n v="1"/>
  </r>
  <r>
    <n v="6135"/>
    <x v="962"/>
    <m/>
    <m/>
    <m/>
    <x v="90"/>
    <x v="89"/>
    <x v="82"/>
    <m/>
    <x v="26"/>
    <m/>
    <m/>
    <x v="2"/>
    <n v="0"/>
    <m/>
    <x v="33"/>
    <m/>
    <m/>
    <m/>
    <m/>
    <m/>
    <m/>
    <n v="1"/>
  </r>
  <r>
    <n v="6136"/>
    <x v="962"/>
    <m/>
    <m/>
    <m/>
    <x v="90"/>
    <x v="89"/>
    <x v="82"/>
    <m/>
    <x v="26"/>
    <m/>
    <m/>
    <x v="2"/>
    <n v="0"/>
    <m/>
    <x v="33"/>
    <m/>
    <m/>
    <m/>
    <m/>
    <m/>
    <m/>
    <n v="1"/>
  </r>
  <r>
    <n v="6137"/>
    <x v="962"/>
    <m/>
    <m/>
    <m/>
    <x v="90"/>
    <x v="89"/>
    <x v="82"/>
    <m/>
    <x v="26"/>
    <m/>
    <m/>
    <x v="2"/>
    <n v="0"/>
    <m/>
    <x v="33"/>
    <m/>
    <m/>
    <m/>
    <m/>
    <m/>
    <m/>
    <n v="1"/>
  </r>
  <r>
    <n v="6138"/>
    <x v="962"/>
    <m/>
    <m/>
    <m/>
    <x v="90"/>
    <x v="89"/>
    <x v="82"/>
    <m/>
    <x v="26"/>
    <m/>
    <m/>
    <x v="2"/>
    <n v="0"/>
    <m/>
    <x v="33"/>
    <m/>
    <m/>
    <m/>
    <m/>
    <m/>
    <m/>
    <n v="1"/>
  </r>
  <r>
    <n v="6139"/>
    <x v="962"/>
    <m/>
    <m/>
    <m/>
    <x v="90"/>
    <x v="89"/>
    <x v="82"/>
    <m/>
    <x v="26"/>
    <m/>
    <m/>
    <x v="2"/>
    <n v="0"/>
    <m/>
    <x v="33"/>
    <m/>
    <m/>
    <m/>
    <m/>
    <m/>
    <m/>
    <n v="1"/>
  </r>
  <r>
    <n v="6140"/>
    <x v="962"/>
    <m/>
    <m/>
    <m/>
    <x v="90"/>
    <x v="89"/>
    <x v="82"/>
    <m/>
    <x v="26"/>
    <m/>
    <m/>
    <x v="2"/>
    <n v="0"/>
    <m/>
    <x v="33"/>
    <m/>
    <m/>
    <m/>
    <m/>
    <m/>
    <m/>
    <n v="1"/>
  </r>
  <r>
    <n v="6141"/>
    <x v="962"/>
    <m/>
    <m/>
    <m/>
    <x v="90"/>
    <x v="89"/>
    <x v="82"/>
    <m/>
    <x v="26"/>
    <m/>
    <m/>
    <x v="2"/>
    <n v="0"/>
    <m/>
    <x v="33"/>
    <m/>
    <m/>
    <m/>
    <m/>
    <m/>
    <m/>
    <n v="1"/>
  </r>
  <r>
    <n v="6142"/>
    <x v="962"/>
    <m/>
    <m/>
    <m/>
    <x v="90"/>
    <x v="89"/>
    <x v="82"/>
    <m/>
    <x v="26"/>
    <m/>
    <m/>
    <x v="2"/>
    <n v="0"/>
    <m/>
    <x v="33"/>
    <m/>
    <m/>
    <m/>
    <m/>
    <m/>
    <m/>
    <n v="1"/>
  </r>
  <r>
    <n v="6143"/>
    <x v="962"/>
    <m/>
    <m/>
    <m/>
    <x v="90"/>
    <x v="89"/>
    <x v="82"/>
    <m/>
    <x v="26"/>
    <m/>
    <m/>
    <x v="2"/>
    <n v="0"/>
    <m/>
    <x v="33"/>
    <m/>
    <m/>
    <m/>
    <m/>
    <m/>
    <m/>
    <n v="1"/>
  </r>
  <r>
    <n v="6144"/>
    <x v="962"/>
    <m/>
    <m/>
    <m/>
    <x v="90"/>
    <x v="89"/>
    <x v="82"/>
    <m/>
    <x v="26"/>
    <m/>
    <m/>
    <x v="2"/>
    <n v="0"/>
    <m/>
    <x v="33"/>
    <m/>
    <m/>
    <m/>
    <m/>
    <m/>
    <m/>
    <n v="1"/>
  </r>
  <r>
    <n v="6145"/>
    <x v="962"/>
    <m/>
    <m/>
    <m/>
    <x v="90"/>
    <x v="89"/>
    <x v="82"/>
    <m/>
    <x v="26"/>
    <m/>
    <m/>
    <x v="2"/>
    <n v="0"/>
    <m/>
    <x v="33"/>
    <m/>
    <m/>
    <m/>
    <m/>
    <m/>
    <m/>
    <n v="1"/>
  </r>
  <r>
    <n v="6146"/>
    <x v="962"/>
    <m/>
    <m/>
    <m/>
    <x v="90"/>
    <x v="89"/>
    <x v="82"/>
    <m/>
    <x v="26"/>
    <m/>
    <m/>
    <x v="2"/>
    <n v="0"/>
    <m/>
    <x v="33"/>
    <m/>
    <m/>
    <m/>
    <m/>
    <m/>
    <m/>
    <n v="1"/>
  </r>
  <r>
    <n v="6147"/>
    <x v="962"/>
    <m/>
    <m/>
    <m/>
    <x v="90"/>
    <x v="89"/>
    <x v="82"/>
    <m/>
    <x v="26"/>
    <m/>
    <m/>
    <x v="2"/>
    <n v="0"/>
    <m/>
    <x v="33"/>
    <m/>
    <m/>
    <m/>
    <m/>
    <m/>
    <m/>
    <n v="1"/>
  </r>
  <r>
    <n v="6148"/>
    <x v="962"/>
    <m/>
    <m/>
    <m/>
    <x v="90"/>
    <x v="89"/>
    <x v="82"/>
    <m/>
    <x v="26"/>
    <m/>
    <m/>
    <x v="2"/>
    <n v="0"/>
    <m/>
    <x v="33"/>
    <m/>
    <m/>
    <m/>
    <m/>
    <m/>
    <m/>
    <n v="1"/>
  </r>
  <r>
    <n v="6149"/>
    <x v="962"/>
    <m/>
    <m/>
    <m/>
    <x v="90"/>
    <x v="89"/>
    <x v="82"/>
    <m/>
    <x v="26"/>
    <m/>
    <m/>
    <x v="2"/>
    <n v="0"/>
    <m/>
    <x v="33"/>
    <m/>
    <m/>
    <m/>
    <m/>
    <m/>
    <m/>
    <n v="1"/>
  </r>
  <r>
    <n v="6150"/>
    <x v="962"/>
    <m/>
    <m/>
    <m/>
    <x v="90"/>
    <x v="89"/>
    <x v="82"/>
    <m/>
    <x v="26"/>
    <m/>
    <m/>
    <x v="2"/>
    <n v="0"/>
    <m/>
    <x v="33"/>
    <m/>
    <m/>
    <m/>
    <m/>
    <m/>
    <m/>
    <n v="1"/>
  </r>
  <r>
    <n v="6151"/>
    <x v="962"/>
    <m/>
    <m/>
    <m/>
    <x v="90"/>
    <x v="89"/>
    <x v="82"/>
    <m/>
    <x v="26"/>
    <m/>
    <m/>
    <x v="2"/>
    <n v="0"/>
    <m/>
    <x v="33"/>
    <m/>
    <m/>
    <m/>
    <m/>
    <m/>
    <m/>
    <n v="1"/>
  </r>
  <r>
    <n v="6152"/>
    <x v="962"/>
    <m/>
    <m/>
    <m/>
    <x v="90"/>
    <x v="89"/>
    <x v="82"/>
    <m/>
    <x v="26"/>
    <m/>
    <m/>
    <x v="2"/>
    <n v="0"/>
    <m/>
    <x v="33"/>
    <m/>
    <m/>
    <m/>
    <m/>
    <m/>
    <m/>
    <n v="1"/>
  </r>
  <r>
    <n v="6153"/>
    <x v="962"/>
    <m/>
    <m/>
    <m/>
    <x v="90"/>
    <x v="89"/>
    <x v="82"/>
    <m/>
    <x v="26"/>
    <m/>
    <m/>
    <x v="2"/>
    <n v="0"/>
    <m/>
    <x v="33"/>
    <m/>
    <m/>
    <m/>
    <m/>
    <m/>
    <m/>
    <n v="1"/>
  </r>
  <r>
    <n v="6154"/>
    <x v="962"/>
    <m/>
    <m/>
    <m/>
    <x v="90"/>
    <x v="89"/>
    <x v="82"/>
    <m/>
    <x v="26"/>
    <m/>
    <m/>
    <x v="2"/>
    <n v="0"/>
    <m/>
    <x v="33"/>
    <m/>
    <m/>
    <m/>
    <m/>
    <m/>
    <m/>
    <n v="1"/>
  </r>
  <r>
    <n v="6155"/>
    <x v="962"/>
    <m/>
    <m/>
    <m/>
    <x v="90"/>
    <x v="89"/>
    <x v="82"/>
    <m/>
    <x v="26"/>
    <m/>
    <m/>
    <x v="2"/>
    <n v="0"/>
    <m/>
    <x v="33"/>
    <m/>
    <m/>
    <m/>
    <m/>
    <m/>
    <m/>
    <n v="1"/>
  </r>
  <r>
    <n v="6156"/>
    <x v="962"/>
    <m/>
    <m/>
    <m/>
    <x v="90"/>
    <x v="89"/>
    <x v="82"/>
    <m/>
    <x v="26"/>
    <m/>
    <m/>
    <x v="2"/>
    <n v="0"/>
    <m/>
    <x v="33"/>
    <m/>
    <m/>
    <m/>
    <m/>
    <m/>
    <m/>
    <n v="1"/>
  </r>
  <r>
    <n v="6157"/>
    <x v="962"/>
    <m/>
    <m/>
    <m/>
    <x v="90"/>
    <x v="89"/>
    <x v="82"/>
    <m/>
    <x v="26"/>
    <m/>
    <m/>
    <x v="2"/>
    <n v="0"/>
    <m/>
    <x v="33"/>
    <m/>
    <m/>
    <m/>
    <m/>
    <m/>
    <m/>
    <n v="1"/>
  </r>
  <r>
    <n v="6158"/>
    <x v="962"/>
    <m/>
    <m/>
    <m/>
    <x v="90"/>
    <x v="89"/>
    <x v="82"/>
    <m/>
    <x v="26"/>
    <m/>
    <m/>
    <x v="2"/>
    <n v="0"/>
    <m/>
    <x v="33"/>
    <m/>
    <m/>
    <m/>
    <m/>
    <m/>
    <m/>
    <n v="1"/>
  </r>
  <r>
    <n v="6159"/>
    <x v="962"/>
    <m/>
    <m/>
    <m/>
    <x v="90"/>
    <x v="89"/>
    <x v="82"/>
    <m/>
    <x v="26"/>
    <m/>
    <m/>
    <x v="2"/>
    <n v="0"/>
    <m/>
    <x v="33"/>
    <m/>
    <m/>
    <m/>
    <m/>
    <m/>
    <m/>
    <n v="1"/>
  </r>
  <r>
    <n v="6160"/>
    <x v="962"/>
    <m/>
    <m/>
    <m/>
    <x v="90"/>
    <x v="89"/>
    <x v="82"/>
    <m/>
    <x v="26"/>
    <m/>
    <m/>
    <x v="2"/>
    <n v="0"/>
    <m/>
    <x v="33"/>
    <m/>
    <m/>
    <m/>
    <m/>
    <m/>
    <m/>
    <n v="1"/>
  </r>
  <r>
    <n v="6161"/>
    <x v="962"/>
    <m/>
    <m/>
    <m/>
    <x v="90"/>
    <x v="89"/>
    <x v="82"/>
    <m/>
    <x v="26"/>
    <m/>
    <m/>
    <x v="2"/>
    <n v="0"/>
    <m/>
    <x v="33"/>
    <m/>
    <m/>
    <m/>
    <m/>
    <m/>
    <m/>
    <n v="1"/>
  </r>
  <r>
    <n v="6162"/>
    <x v="962"/>
    <m/>
    <m/>
    <m/>
    <x v="90"/>
    <x v="89"/>
    <x v="82"/>
    <m/>
    <x v="26"/>
    <m/>
    <m/>
    <x v="2"/>
    <n v="0"/>
    <m/>
    <x v="33"/>
    <m/>
    <m/>
    <m/>
    <m/>
    <m/>
    <m/>
    <n v="1"/>
  </r>
  <r>
    <n v="6163"/>
    <x v="962"/>
    <m/>
    <m/>
    <m/>
    <x v="90"/>
    <x v="89"/>
    <x v="82"/>
    <m/>
    <x v="26"/>
    <m/>
    <m/>
    <x v="2"/>
    <n v="0"/>
    <m/>
    <x v="33"/>
    <m/>
    <m/>
    <m/>
    <m/>
    <m/>
    <m/>
    <n v="1"/>
  </r>
  <r>
    <n v="6164"/>
    <x v="962"/>
    <m/>
    <m/>
    <m/>
    <x v="90"/>
    <x v="89"/>
    <x v="82"/>
    <m/>
    <x v="26"/>
    <m/>
    <m/>
    <x v="2"/>
    <n v="0"/>
    <m/>
    <x v="33"/>
    <m/>
    <m/>
    <m/>
    <m/>
    <m/>
    <m/>
    <n v="1"/>
  </r>
  <r>
    <n v="6165"/>
    <x v="962"/>
    <m/>
    <m/>
    <m/>
    <x v="90"/>
    <x v="89"/>
    <x v="82"/>
    <m/>
    <x v="26"/>
    <m/>
    <m/>
    <x v="2"/>
    <n v="0"/>
    <m/>
    <x v="33"/>
    <m/>
    <m/>
    <m/>
    <m/>
    <m/>
    <m/>
    <n v="1"/>
  </r>
  <r>
    <n v="6166"/>
    <x v="962"/>
    <m/>
    <m/>
    <m/>
    <x v="90"/>
    <x v="89"/>
    <x v="82"/>
    <m/>
    <x v="26"/>
    <m/>
    <m/>
    <x v="2"/>
    <n v="0"/>
    <m/>
    <x v="33"/>
    <m/>
    <m/>
    <m/>
    <m/>
    <m/>
    <m/>
    <n v="1"/>
  </r>
  <r>
    <n v="6167"/>
    <x v="962"/>
    <m/>
    <m/>
    <m/>
    <x v="90"/>
    <x v="89"/>
    <x v="82"/>
    <m/>
    <x v="26"/>
    <m/>
    <m/>
    <x v="2"/>
    <n v="0"/>
    <m/>
    <x v="33"/>
    <m/>
    <m/>
    <m/>
    <m/>
    <m/>
    <m/>
    <n v="1"/>
  </r>
  <r>
    <n v="6168"/>
    <x v="962"/>
    <m/>
    <m/>
    <m/>
    <x v="90"/>
    <x v="89"/>
    <x v="82"/>
    <m/>
    <x v="26"/>
    <m/>
    <m/>
    <x v="2"/>
    <n v="0"/>
    <m/>
    <x v="33"/>
    <m/>
    <m/>
    <m/>
    <m/>
    <m/>
    <m/>
    <n v="1"/>
  </r>
  <r>
    <n v="6169"/>
    <x v="962"/>
    <m/>
    <m/>
    <m/>
    <x v="90"/>
    <x v="89"/>
    <x v="82"/>
    <m/>
    <x v="26"/>
    <m/>
    <m/>
    <x v="2"/>
    <n v="0"/>
    <m/>
    <x v="33"/>
    <m/>
    <m/>
    <m/>
    <m/>
    <m/>
    <m/>
    <n v="1"/>
  </r>
  <r>
    <n v="6170"/>
    <x v="962"/>
    <m/>
    <m/>
    <m/>
    <x v="90"/>
    <x v="89"/>
    <x v="82"/>
    <m/>
    <x v="26"/>
    <m/>
    <m/>
    <x v="2"/>
    <n v="0"/>
    <m/>
    <x v="33"/>
    <m/>
    <m/>
    <m/>
    <m/>
    <m/>
    <m/>
    <n v="1"/>
  </r>
  <r>
    <n v="6171"/>
    <x v="962"/>
    <m/>
    <m/>
    <m/>
    <x v="90"/>
    <x v="89"/>
    <x v="82"/>
    <m/>
    <x v="26"/>
    <m/>
    <m/>
    <x v="2"/>
    <n v="0"/>
    <m/>
    <x v="33"/>
    <m/>
    <m/>
    <m/>
    <m/>
    <m/>
    <m/>
    <n v="1"/>
  </r>
  <r>
    <n v="6172"/>
    <x v="962"/>
    <m/>
    <m/>
    <m/>
    <x v="90"/>
    <x v="89"/>
    <x v="82"/>
    <m/>
    <x v="26"/>
    <m/>
    <m/>
    <x v="2"/>
    <n v="0"/>
    <m/>
    <x v="33"/>
    <m/>
    <m/>
    <m/>
    <m/>
    <m/>
    <m/>
    <n v="1"/>
  </r>
  <r>
    <n v="6173"/>
    <x v="962"/>
    <m/>
    <m/>
    <m/>
    <x v="90"/>
    <x v="89"/>
    <x v="82"/>
    <m/>
    <x v="26"/>
    <m/>
    <m/>
    <x v="2"/>
    <n v="0"/>
    <m/>
    <x v="33"/>
    <m/>
    <m/>
    <m/>
    <m/>
    <m/>
    <m/>
    <n v="1"/>
  </r>
  <r>
    <n v="6174"/>
    <x v="962"/>
    <m/>
    <m/>
    <m/>
    <x v="90"/>
    <x v="89"/>
    <x v="82"/>
    <m/>
    <x v="26"/>
    <m/>
    <m/>
    <x v="2"/>
    <n v="0"/>
    <m/>
    <x v="33"/>
    <m/>
    <m/>
    <m/>
    <m/>
    <m/>
    <m/>
    <n v="1"/>
  </r>
  <r>
    <n v="6175"/>
    <x v="962"/>
    <m/>
    <m/>
    <m/>
    <x v="90"/>
    <x v="89"/>
    <x v="82"/>
    <m/>
    <x v="26"/>
    <m/>
    <m/>
    <x v="2"/>
    <n v="0"/>
    <m/>
    <x v="33"/>
    <m/>
    <m/>
    <m/>
    <m/>
    <m/>
    <m/>
    <n v="1"/>
  </r>
  <r>
    <n v="6176"/>
    <x v="962"/>
    <m/>
    <m/>
    <m/>
    <x v="90"/>
    <x v="89"/>
    <x v="82"/>
    <m/>
    <x v="26"/>
    <m/>
    <m/>
    <x v="2"/>
    <n v="0"/>
    <m/>
    <x v="33"/>
    <m/>
    <m/>
    <m/>
    <m/>
    <m/>
    <m/>
    <n v="1"/>
  </r>
  <r>
    <n v="6177"/>
    <x v="962"/>
    <m/>
    <m/>
    <m/>
    <x v="90"/>
    <x v="89"/>
    <x v="82"/>
    <m/>
    <x v="26"/>
    <m/>
    <m/>
    <x v="2"/>
    <n v="0"/>
    <m/>
    <x v="33"/>
    <m/>
    <m/>
    <m/>
    <m/>
    <m/>
    <m/>
    <n v="1"/>
  </r>
  <r>
    <n v="6178"/>
    <x v="962"/>
    <m/>
    <m/>
    <m/>
    <x v="90"/>
    <x v="89"/>
    <x v="82"/>
    <m/>
    <x v="26"/>
    <m/>
    <m/>
    <x v="2"/>
    <n v="0"/>
    <m/>
    <x v="33"/>
    <m/>
    <m/>
    <m/>
    <m/>
    <m/>
    <m/>
    <n v="1"/>
  </r>
  <r>
    <n v="6179"/>
    <x v="962"/>
    <m/>
    <m/>
    <m/>
    <x v="90"/>
    <x v="89"/>
    <x v="82"/>
    <m/>
    <x v="26"/>
    <m/>
    <m/>
    <x v="2"/>
    <n v="0"/>
    <m/>
    <x v="33"/>
    <m/>
    <m/>
    <m/>
    <m/>
    <m/>
    <m/>
    <n v="1"/>
  </r>
  <r>
    <n v="6180"/>
    <x v="962"/>
    <m/>
    <m/>
    <m/>
    <x v="90"/>
    <x v="89"/>
    <x v="82"/>
    <m/>
    <x v="26"/>
    <m/>
    <m/>
    <x v="2"/>
    <n v="0"/>
    <m/>
    <x v="33"/>
    <m/>
    <m/>
    <m/>
    <m/>
    <m/>
    <m/>
    <n v="1"/>
  </r>
  <r>
    <n v="6181"/>
    <x v="962"/>
    <m/>
    <m/>
    <m/>
    <x v="90"/>
    <x v="89"/>
    <x v="82"/>
    <m/>
    <x v="26"/>
    <m/>
    <m/>
    <x v="2"/>
    <n v="0"/>
    <m/>
    <x v="33"/>
    <m/>
    <m/>
    <m/>
    <m/>
    <m/>
    <m/>
    <n v="1"/>
  </r>
  <r>
    <n v="6182"/>
    <x v="962"/>
    <m/>
    <m/>
    <m/>
    <x v="90"/>
    <x v="89"/>
    <x v="82"/>
    <m/>
    <x v="26"/>
    <m/>
    <m/>
    <x v="2"/>
    <n v="0"/>
    <m/>
    <x v="33"/>
    <m/>
    <m/>
    <m/>
    <m/>
    <m/>
    <m/>
    <n v="1"/>
  </r>
  <r>
    <n v="6183"/>
    <x v="962"/>
    <m/>
    <m/>
    <m/>
    <x v="90"/>
    <x v="89"/>
    <x v="82"/>
    <m/>
    <x v="26"/>
    <m/>
    <m/>
    <x v="2"/>
    <n v="0"/>
    <m/>
    <x v="33"/>
    <m/>
    <m/>
    <m/>
    <m/>
    <m/>
    <m/>
    <n v="1"/>
  </r>
  <r>
    <n v="6184"/>
    <x v="962"/>
    <m/>
    <m/>
    <m/>
    <x v="90"/>
    <x v="89"/>
    <x v="82"/>
    <m/>
    <x v="26"/>
    <m/>
    <m/>
    <x v="2"/>
    <n v="0"/>
    <m/>
    <x v="33"/>
    <m/>
    <m/>
    <m/>
    <m/>
    <m/>
    <m/>
    <n v="1"/>
  </r>
  <r>
    <n v="6185"/>
    <x v="962"/>
    <m/>
    <m/>
    <m/>
    <x v="90"/>
    <x v="89"/>
    <x v="82"/>
    <m/>
    <x v="26"/>
    <m/>
    <m/>
    <x v="2"/>
    <n v="0"/>
    <m/>
    <x v="33"/>
    <m/>
    <m/>
    <m/>
    <m/>
    <m/>
    <m/>
    <n v="1"/>
  </r>
  <r>
    <n v="6186"/>
    <x v="962"/>
    <m/>
    <m/>
    <m/>
    <x v="90"/>
    <x v="89"/>
    <x v="82"/>
    <m/>
    <x v="26"/>
    <m/>
    <m/>
    <x v="2"/>
    <n v="0"/>
    <m/>
    <x v="33"/>
    <m/>
    <m/>
    <m/>
    <m/>
    <m/>
    <m/>
    <n v="1"/>
  </r>
  <r>
    <n v="6187"/>
    <x v="962"/>
    <m/>
    <m/>
    <m/>
    <x v="90"/>
    <x v="89"/>
    <x v="82"/>
    <m/>
    <x v="26"/>
    <m/>
    <m/>
    <x v="2"/>
    <n v="0"/>
    <m/>
    <x v="33"/>
    <m/>
    <m/>
    <m/>
    <m/>
    <m/>
    <m/>
    <n v="1"/>
  </r>
  <r>
    <n v="6188"/>
    <x v="962"/>
    <m/>
    <m/>
    <m/>
    <x v="90"/>
    <x v="89"/>
    <x v="82"/>
    <m/>
    <x v="26"/>
    <m/>
    <m/>
    <x v="2"/>
    <n v="0"/>
    <m/>
    <x v="33"/>
    <m/>
    <m/>
    <m/>
    <m/>
    <m/>
    <m/>
    <n v="1"/>
  </r>
  <r>
    <n v="6189"/>
    <x v="962"/>
    <m/>
    <m/>
    <m/>
    <x v="90"/>
    <x v="89"/>
    <x v="82"/>
    <m/>
    <x v="26"/>
    <m/>
    <m/>
    <x v="2"/>
    <n v="0"/>
    <m/>
    <x v="33"/>
    <m/>
    <m/>
    <m/>
    <m/>
    <m/>
    <m/>
    <n v="1"/>
  </r>
  <r>
    <n v="6190"/>
    <x v="962"/>
    <m/>
    <m/>
    <m/>
    <x v="90"/>
    <x v="89"/>
    <x v="82"/>
    <m/>
    <x v="26"/>
    <m/>
    <m/>
    <x v="2"/>
    <n v="0"/>
    <m/>
    <x v="33"/>
    <m/>
    <m/>
    <m/>
    <m/>
    <m/>
    <m/>
    <n v="1"/>
  </r>
  <r>
    <n v="6191"/>
    <x v="962"/>
    <m/>
    <m/>
    <m/>
    <x v="90"/>
    <x v="89"/>
    <x v="82"/>
    <m/>
    <x v="26"/>
    <m/>
    <m/>
    <x v="2"/>
    <n v="0"/>
    <m/>
    <x v="33"/>
    <m/>
    <m/>
    <m/>
    <m/>
    <m/>
    <m/>
    <n v="1"/>
  </r>
  <r>
    <n v="6192"/>
    <x v="962"/>
    <m/>
    <m/>
    <m/>
    <x v="90"/>
    <x v="89"/>
    <x v="82"/>
    <m/>
    <x v="26"/>
    <m/>
    <m/>
    <x v="2"/>
    <n v="0"/>
    <m/>
    <x v="33"/>
    <m/>
    <m/>
    <m/>
    <m/>
    <m/>
    <m/>
    <n v="1"/>
  </r>
  <r>
    <n v="6193"/>
    <x v="962"/>
    <m/>
    <m/>
    <m/>
    <x v="90"/>
    <x v="89"/>
    <x v="82"/>
    <m/>
    <x v="26"/>
    <m/>
    <m/>
    <x v="2"/>
    <n v="0"/>
    <m/>
    <x v="33"/>
    <m/>
    <m/>
    <m/>
    <m/>
    <m/>
    <m/>
    <n v="1"/>
  </r>
  <r>
    <n v="6194"/>
    <x v="962"/>
    <m/>
    <m/>
    <m/>
    <x v="90"/>
    <x v="89"/>
    <x v="82"/>
    <m/>
    <x v="26"/>
    <m/>
    <m/>
    <x v="2"/>
    <n v="0"/>
    <m/>
    <x v="33"/>
    <m/>
    <m/>
    <m/>
    <m/>
    <m/>
    <m/>
    <n v="1"/>
  </r>
  <r>
    <n v="6195"/>
    <x v="962"/>
    <m/>
    <m/>
    <m/>
    <x v="90"/>
    <x v="89"/>
    <x v="82"/>
    <m/>
    <x v="26"/>
    <m/>
    <m/>
    <x v="2"/>
    <n v="0"/>
    <m/>
    <x v="33"/>
    <m/>
    <m/>
    <m/>
    <m/>
    <m/>
    <m/>
    <n v="1"/>
  </r>
  <r>
    <n v="6196"/>
    <x v="962"/>
    <m/>
    <m/>
    <m/>
    <x v="90"/>
    <x v="89"/>
    <x v="82"/>
    <m/>
    <x v="26"/>
    <m/>
    <m/>
    <x v="2"/>
    <n v="0"/>
    <m/>
    <x v="33"/>
    <m/>
    <m/>
    <m/>
    <m/>
    <m/>
    <m/>
    <n v="1"/>
  </r>
  <r>
    <n v="6197"/>
    <x v="962"/>
    <m/>
    <m/>
    <m/>
    <x v="90"/>
    <x v="89"/>
    <x v="82"/>
    <m/>
    <x v="26"/>
    <m/>
    <m/>
    <x v="2"/>
    <n v="0"/>
    <m/>
    <x v="33"/>
    <m/>
    <m/>
    <m/>
    <m/>
    <m/>
    <m/>
    <n v="1"/>
  </r>
  <r>
    <n v="6198"/>
    <x v="962"/>
    <m/>
    <m/>
    <m/>
    <x v="90"/>
    <x v="89"/>
    <x v="82"/>
    <m/>
    <x v="26"/>
    <m/>
    <m/>
    <x v="2"/>
    <n v="0"/>
    <m/>
    <x v="33"/>
    <m/>
    <m/>
    <m/>
    <m/>
    <m/>
    <m/>
    <n v="1"/>
  </r>
  <r>
    <n v="6199"/>
    <x v="962"/>
    <m/>
    <m/>
    <m/>
    <x v="90"/>
    <x v="89"/>
    <x v="82"/>
    <m/>
    <x v="26"/>
    <m/>
    <m/>
    <x v="2"/>
    <n v="0"/>
    <m/>
    <x v="33"/>
    <m/>
    <m/>
    <m/>
    <m/>
    <m/>
    <m/>
    <n v="1"/>
  </r>
  <r>
    <n v="6200"/>
    <x v="962"/>
    <m/>
    <m/>
    <m/>
    <x v="90"/>
    <x v="89"/>
    <x v="82"/>
    <m/>
    <x v="26"/>
    <m/>
    <m/>
    <x v="2"/>
    <n v="0"/>
    <m/>
    <x v="33"/>
    <m/>
    <m/>
    <m/>
    <m/>
    <m/>
    <m/>
    <n v="1"/>
  </r>
  <r>
    <n v="6201"/>
    <x v="962"/>
    <m/>
    <m/>
    <m/>
    <x v="90"/>
    <x v="89"/>
    <x v="82"/>
    <m/>
    <x v="26"/>
    <m/>
    <m/>
    <x v="2"/>
    <n v="0"/>
    <m/>
    <x v="33"/>
    <m/>
    <m/>
    <m/>
    <m/>
    <m/>
    <m/>
    <n v="1"/>
  </r>
  <r>
    <n v="6202"/>
    <x v="962"/>
    <m/>
    <m/>
    <m/>
    <x v="90"/>
    <x v="89"/>
    <x v="82"/>
    <m/>
    <x v="26"/>
    <m/>
    <m/>
    <x v="2"/>
    <n v="0"/>
    <m/>
    <x v="33"/>
    <m/>
    <m/>
    <m/>
    <m/>
    <m/>
    <m/>
    <n v="1"/>
  </r>
  <r>
    <n v="6203"/>
    <x v="962"/>
    <m/>
    <m/>
    <m/>
    <x v="90"/>
    <x v="89"/>
    <x v="82"/>
    <m/>
    <x v="26"/>
    <m/>
    <m/>
    <x v="2"/>
    <n v="0"/>
    <m/>
    <x v="33"/>
    <m/>
    <m/>
    <m/>
    <m/>
    <m/>
    <m/>
    <n v="1"/>
  </r>
  <r>
    <n v="6204"/>
    <x v="962"/>
    <m/>
    <m/>
    <m/>
    <x v="90"/>
    <x v="89"/>
    <x v="82"/>
    <m/>
    <x v="26"/>
    <m/>
    <m/>
    <x v="2"/>
    <n v="0"/>
    <m/>
    <x v="33"/>
    <m/>
    <m/>
    <m/>
    <m/>
    <m/>
    <m/>
    <n v="1"/>
  </r>
  <r>
    <n v="6205"/>
    <x v="962"/>
    <m/>
    <m/>
    <m/>
    <x v="90"/>
    <x v="89"/>
    <x v="82"/>
    <m/>
    <x v="26"/>
    <m/>
    <m/>
    <x v="2"/>
    <n v="0"/>
    <m/>
    <x v="33"/>
    <m/>
    <m/>
    <m/>
    <m/>
    <m/>
    <m/>
    <n v="1"/>
  </r>
  <r>
    <n v="6206"/>
    <x v="962"/>
    <m/>
    <m/>
    <m/>
    <x v="90"/>
    <x v="89"/>
    <x v="82"/>
    <m/>
    <x v="26"/>
    <m/>
    <m/>
    <x v="2"/>
    <n v="0"/>
    <m/>
    <x v="33"/>
    <m/>
    <m/>
    <m/>
    <m/>
    <m/>
    <m/>
    <n v="1"/>
  </r>
  <r>
    <n v="6207"/>
    <x v="962"/>
    <m/>
    <m/>
    <m/>
    <x v="90"/>
    <x v="89"/>
    <x v="82"/>
    <m/>
    <x v="26"/>
    <m/>
    <m/>
    <x v="2"/>
    <n v="0"/>
    <m/>
    <x v="33"/>
    <m/>
    <m/>
    <m/>
    <m/>
    <m/>
    <m/>
    <n v="1"/>
  </r>
  <r>
    <n v="6208"/>
    <x v="962"/>
    <m/>
    <m/>
    <m/>
    <x v="90"/>
    <x v="89"/>
    <x v="82"/>
    <m/>
    <x v="26"/>
    <m/>
    <m/>
    <x v="2"/>
    <n v="0"/>
    <m/>
    <x v="33"/>
    <m/>
    <m/>
    <m/>
    <m/>
    <m/>
    <m/>
    <n v="1"/>
  </r>
  <r>
    <n v="6209"/>
    <x v="962"/>
    <m/>
    <m/>
    <m/>
    <x v="90"/>
    <x v="89"/>
    <x v="82"/>
    <m/>
    <x v="26"/>
    <m/>
    <m/>
    <x v="2"/>
    <n v="0"/>
    <m/>
    <x v="33"/>
    <m/>
    <m/>
    <m/>
    <m/>
    <m/>
    <m/>
    <n v="1"/>
  </r>
  <r>
    <n v="6210"/>
    <x v="962"/>
    <m/>
    <m/>
    <m/>
    <x v="90"/>
    <x v="89"/>
    <x v="82"/>
    <m/>
    <x v="26"/>
    <m/>
    <m/>
    <x v="2"/>
    <n v="0"/>
    <m/>
    <x v="33"/>
    <m/>
    <m/>
    <m/>
    <m/>
    <m/>
    <m/>
    <n v="1"/>
  </r>
  <r>
    <n v="6211"/>
    <x v="962"/>
    <m/>
    <m/>
    <m/>
    <x v="90"/>
    <x v="89"/>
    <x v="82"/>
    <m/>
    <x v="26"/>
    <m/>
    <m/>
    <x v="2"/>
    <n v="0"/>
    <m/>
    <x v="33"/>
    <m/>
    <m/>
    <m/>
    <m/>
    <m/>
    <m/>
    <n v="1"/>
  </r>
  <r>
    <n v="6212"/>
    <x v="962"/>
    <m/>
    <m/>
    <m/>
    <x v="90"/>
    <x v="89"/>
    <x v="82"/>
    <m/>
    <x v="26"/>
    <m/>
    <m/>
    <x v="2"/>
    <n v="0"/>
    <m/>
    <x v="33"/>
    <m/>
    <m/>
    <m/>
    <m/>
    <m/>
    <m/>
    <n v="1"/>
  </r>
  <r>
    <n v="6213"/>
    <x v="962"/>
    <m/>
    <m/>
    <m/>
    <x v="90"/>
    <x v="89"/>
    <x v="82"/>
    <m/>
    <x v="26"/>
    <m/>
    <m/>
    <x v="2"/>
    <n v="0"/>
    <m/>
    <x v="33"/>
    <m/>
    <m/>
    <m/>
    <m/>
    <m/>
    <m/>
    <n v="1"/>
  </r>
  <r>
    <n v="6214"/>
    <x v="962"/>
    <m/>
    <m/>
    <m/>
    <x v="90"/>
    <x v="89"/>
    <x v="82"/>
    <m/>
    <x v="26"/>
    <m/>
    <m/>
    <x v="2"/>
    <n v="0"/>
    <m/>
    <x v="33"/>
    <m/>
    <m/>
    <m/>
    <m/>
    <m/>
    <m/>
    <n v="1"/>
  </r>
  <r>
    <n v="6215"/>
    <x v="962"/>
    <m/>
    <m/>
    <m/>
    <x v="90"/>
    <x v="89"/>
    <x v="82"/>
    <m/>
    <x v="26"/>
    <m/>
    <m/>
    <x v="2"/>
    <n v="0"/>
    <m/>
    <x v="33"/>
    <m/>
    <m/>
    <m/>
    <m/>
    <m/>
    <m/>
    <n v="1"/>
  </r>
  <r>
    <n v="6216"/>
    <x v="962"/>
    <m/>
    <m/>
    <m/>
    <x v="90"/>
    <x v="89"/>
    <x v="82"/>
    <m/>
    <x v="26"/>
    <m/>
    <m/>
    <x v="2"/>
    <n v="0"/>
    <m/>
    <x v="33"/>
    <m/>
    <m/>
    <m/>
    <m/>
    <m/>
    <m/>
    <n v="1"/>
  </r>
  <r>
    <n v="6217"/>
    <x v="962"/>
    <m/>
    <m/>
    <m/>
    <x v="90"/>
    <x v="89"/>
    <x v="82"/>
    <m/>
    <x v="26"/>
    <m/>
    <m/>
    <x v="2"/>
    <n v="0"/>
    <m/>
    <x v="33"/>
    <m/>
    <m/>
    <m/>
    <m/>
    <m/>
    <m/>
    <n v="1"/>
  </r>
  <r>
    <n v="6218"/>
    <x v="962"/>
    <m/>
    <m/>
    <m/>
    <x v="90"/>
    <x v="89"/>
    <x v="82"/>
    <m/>
    <x v="26"/>
    <m/>
    <m/>
    <x v="2"/>
    <n v="0"/>
    <m/>
    <x v="33"/>
    <m/>
    <m/>
    <m/>
    <m/>
    <m/>
    <m/>
    <n v="1"/>
  </r>
  <r>
    <n v="6219"/>
    <x v="962"/>
    <m/>
    <m/>
    <m/>
    <x v="90"/>
    <x v="89"/>
    <x v="82"/>
    <m/>
    <x v="26"/>
    <m/>
    <m/>
    <x v="2"/>
    <n v="0"/>
    <m/>
    <x v="33"/>
    <m/>
    <m/>
    <m/>
    <m/>
    <m/>
    <m/>
    <n v="1"/>
  </r>
  <r>
    <n v="6220"/>
    <x v="962"/>
    <m/>
    <m/>
    <m/>
    <x v="90"/>
    <x v="89"/>
    <x v="82"/>
    <m/>
    <x v="26"/>
    <m/>
    <m/>
    <x v="2"/>
    <n v="0"/>
    <m/>
    <x v="33"/>
    <m/>
    <m/>
    <m/>
    <m/>
    <m/>
    <m/>
    <n v="1"/>
  </r>
  <r>
    <n v="6221"/>
    <x v="962"/>
    <m/>
    <m/>
    <m/>
    <x v="90"/>
    <x v="89"/>
    <x v="82"/>
    <m/>
    <x v="26"/>
    <m/>
    <m/>
    <x v="2"/>
    <n v="0"/>
    <m/>
    <x v="33"/>
    <m/>
    <m/>
    <m/>
    <m/>
    <m/>
    <m/>
    <n v="1"/>
  </r>
  <r>
    <n v="6222"/>
    <x v="962"/>
    <m/>
    <m/>
    <m/>
    <x v="90"/>
    <x v="89"/>
    <x v="82"/>
    <m/>
    <x v="26"/>
    <m/>
    <m/>
    <x v="2"/>
    <n v="0"/>
    <m/>
    <x v="33"/>
    <m/>
    <m/>
    <m/>
    <m/>
    <m/>
    <m/>
    <n v="1"/>
  </r>
  <r>
    <n v="6223"/>
    <x v="962"/>
    <m/>
    <m/>
    <m/>
    <x v="90"/>
    <x v="89"/>
    <x v="82"/>
    <m/>
    <x v="26"/>
    <m/>
    <m/>
    <x v="2"/>
    <n v="0"/>
    <m/>
    <x v="33"/>
    <m/>
    <m/>
    <m/>
    <m/>
    <m/>
    <m/>
    <n v="1"/>
  </r>
  <r>
    <n v="6224"/>
    <x v="962"/>
    <m/>
    <m/>
    <m/>
    <x v="90"/>
    <x v="89"/>
    <x v="82"/>
    <m/>
    <x v="26"/>
    <m/>
    <m/>
    <x v="2"/>
    <n v="0"/>
    <m/>
    <x v="33"/>
    <m/>
    <m/>
    <m/>
    <m/>
    <m/>
    <m/>
    <n v="1"/>
  </r>
  <r>
    <n v="6225"/>
    <x v="962"/>
    <m/>
    <m/>
    <m/>
    <x v="90"/>
    <x v="89"/>
    <x v="82"/>
    <m/>
    <x v="26"/>
    <m/>
    <m/>
    <x v="2"/>
    <n v="0"/>
    <m/>
    <x v="33"/>
    <m/>
    <m/>
    <m/>
    <m/>
    <m/>
    <m/>
    <n v="1"/>
  </r>
  <r>
    <n v="6226"/>
    <x v="962"/>
    <m/>
    <m/>
    <m/>
    <x v="90"/>
    <x v="89"/>
    <x v="82"/>
    <m/>
    <x v="26"/>
    <m/>
    <m/>
    <x v="2"/>
    <n v="0"/>
    <m/>
    <x v="33"/>
    <m/>
    <m/>
    <m/>
    <m/>
    <m/>
    <m/>
    <n v="1"/>
  </r>
  <r>
    <n v="6227"/>
    <x v="962"/>
    <m/>
    <m/>
    <m/>
    <x v="90"/>
    <x v="89"/>
    <x v="82"/>
    <m/>
    <x v="26"/>
    <m/>
    <m/>
    <x v="2"/>
    <n v="0"/>
    <m/>
    <x v="33"/>
    <m/>
    <m/>
    <m/>
    <m/>
    <m/>
    <m/>
    <n v="1"/>
  </r>
  <r>
    <n v="6228"/>
    <x v="962"/>
    <m/>
    <m/>
    <m/>
    <x v="90"/>
    <x v="89"/>
    <x v="82"/>
    <m/>
    <x v="26"/>
    <m/>
    <m/>
    <x v="2"/>
    <n v="0"/>
    <m/>
    <x v="33"/>
    <m/>
    <m/>
    <m/>
    <m/>
    <m/>
    <m/>
    <n v="1"/>
  </r>
  <r>
    <n v="6229"/>
    <x v="962"/>
    <m/>
    <m/>
    <m/>
    <x v="90"/>
    <x v="89"/>
    <x v="82"/>
    <m/>
    <x v="26"/>
    <m/>
    <m/>
    <x v="2"/>
    <n v="0"/>
    <m/>
    <x v="33"/>
    <m/>
    <m/>
    <m/>
    <m/>
    <m/>
    <m/>
    <n v="1"/>
  </r>
  <r>
    <n v="6230"/>
    <x v="962"/>
    <m/>
    <m/>
    <m/>
    <x v="90"/>
    <x v="89"/>
    <x v="82"/>
    <m/>
    <x v="26"/>
    <m/>
    <m/>
    <x v="2"/>
    <n v="0"/>
    <m/>
    <x v="33"/>
    <m/>
    <m/>
    <m/>
    <m/>
    <m/>
    <m/>
    <n v="1"/>
  </r>
  <r>
    <n v="6231"/>
    <x v="962"/>
    <m/>
    <m/>
    <m/>
    <x v="90"/>
    <x v="89"/>
    <x v="82"/>
    <m/>
    <x v="26"/>
    <m/>
    <m/>
    <x v="2"/>
    <n v="0"/>
    <m/>
    <x v="33"/>
    <m/>
    <m/>
    <m/>
    <m/>
    <m/>
    <m/>
    <n v="1"/>
  </r>
  <r>
    <n v="6232"/>
    <x v="962"/>
    <m/>
    <m/>
    <m/>
    <x v="90"/>
    <x v="89"/>
    <x v="82"/>
    <m/>
    <x v="26"/>
    <m/>
    <m/>
    <x v="2"/>
    <n v="0"/>
    <m/>
    <x v="33"/>
    <m/>
    <m/>
    <m/>
    <m/>
    <m/>
    <m/>
    <n v="1"/>
  </r>
  <r>
    <n v="6233"/>
    <x v="962"/>
    <m/>
    <m/>
    <m/>
    <x v="90"/>
    <x v="89"/>
    <x v="82"/>
    <m/>
    <x v="26"/>
    <m/>
    <m/>
    <x v="2"/>
    <n v="0"/>
    <m/>
    <x v="33"/>
    <m/>
    <m/>
    <m/>
    <m/>
    <m/>
    <m/>
    <n v="1"/>
  </r>
  <r>
    <n v="6234"/>
    <x v="962"/>
    <m/>
    <m/>
    <m/>
    <x v="90"/>
    <x v="89"/>
    <x v="82"/>
    <m/>
    <x v="26"/>
    <m/>
    <m/>
    <x v="2"/>
    <n v="0"/>
    <m/>
    <x v="33"/>
    <m/>
    <m/>
    <m/>
    <m/>
    <m/>
    <m/>
    <n v="1"/>
  </r>
  <r>
    <n v="6235"/>
    <x v="962"/>
    <m/>
    <m/>
    <m/>
    <x v="90"/>
    <x v="89"/>
    <x v="82"/>
    <m/>
    <x v="26"/>
    <m/>
    <m/>
    <x v="2"/>
    <n v="0"/>
    <m/>
    <x v="33"/>
    <m/>
    <m/>
    <m/>
    <m/>
    <m/>
    <m/>
    <n v="1"/>
  </r>
  <r>
    <n v="6236"/>
    <x v="962"/>
    <m/>
    <m/>
    <m/>
    <x v="90"/>
    <x v="89"/>
    <x v="82"/>
    <m/>
    <x v="26"/>
    <m/>
    <m/>
    <x v="2"/>
    <n v="0"/>
    <m/>
    <x v="33"/>
    <m/>
    <m/>
    <m/>
    <m/>
    <m/>
    <m/>
    <n v="1"/>
  </r>
  <r>
    <n v="6237"/>
    <x v="962"/>
    <m/>
    <m/>
    <m/>
    <x v="90"/>
    <x v="89"/>
    <x v="82"/>
    <m/>
    <x v="26"/>
    <m/>
    <m/>
    <x v="2"/>
    <n v="0"/>
    <m/>
    <x v="33"/>
    <m/>
    <m/>
    <m/>
    <m/>
    <m/>
    <m/>
    <n v="1"/>
  </r>
  <r>
    <n v="6238"/>
    <x v="962"/>
    <m/>
    <m/>
    <m/>
    <x v="90"/>
    <x v="89"/>
    <x v="82"/>
    <m/>
    <x v="26"/>
    <m/>
    <m/>
    <x v="2"/>
    <n v="0"/>
    <m/>
    <x v="33"/>
    <m/>
    <m/>
    <m/>
    <m/>
    <m/>
    <m/>
    <n v="1"/>
  </r>
  <r>
    <n v="6239"/>
    <x v="962"/>
    <m/>
    <m/>
    <m/>
    <x v="90"/>
    <x v="89"/>
    <x v="82"/>
    <m/>
    <x v="26"/>
    <m/>
    <m/>
    <x v="2"/>
    <n v="0"/>
    <m/>
    <x v="33"/>
    <m/>
    <m/>
    <m/>
    <m/>
    <m/>
    <m/>
    <n v="1"/>
  </r>
  <r>
    <n v="6240"/>
    <x v="962"/>
    <m/>
    <m/>
    <m/>
    <x v="90"/>
    <x v="89"/>
    <x v="82"/>
    <m/>
    <x v="26"/>
    <m/>
    <m/>
    <x v="2"/>
    <n v="0"/>
    <m/>
    <x v="33"/>
    <m/>
    <m/>
    <m/>
    <m/>
    <m/>
    <m/>
    <n v="1"/>
  </r>
  <r>
    <n v="6241"/>
    <x v="962"/>
    <m/>
    <m/>
    <m/>
    <x v="90"/>
    <x v="89"/>
    <x v="82"/>
    <m/>
    <x v="26"/>
    <m/>
    <m/>
    <x v="2"/>
    <n v="0"/>
    <m/>
    <x v="33"/>
    <m/>
    <m/>
    <m/>
    <m/>
    <m/>
    <m/>
    <n v="1"/>
  </r>
  <r>
    <n v="6242"/>
    <x v="962"/>
    <m/>
    <m/>
    <m/>
    <x v="90"/>
    <x v="89"/>
    <x v="82"/>
    <m/>
    <x v="26"/>
    <m/>
    <m/>
    <x v="2"/>
    <n v="0"/>
    <m/>
    <x v="33"/>
    <m/>
    <m/>
    <m/>
    <m/>
    <m/>
    <m/>
    <n v="1"/>
  </r>
  <r>
    <n v="6243"/>
    <x v="962"/>
    <m/>
    <m/>
    <m/>
    <x v="90"/>
    <x v="89"/>
    <x v="82"/>
    <m/>
    <x v="26"/>
    <m/>
    <m/>
    <x v="2"/>
    <n v="0"/>
    <m/>
    <x v="33"/>
    <m/>
    <m/>
    <m/>
    <m/>
    <m/>
    <m/>
    <n v="1"/>
  </r>
  <r>
    <n v="6244"/>
    <x v="962"/>
    <m/>
    <m/>
    <m/>
    <x v="90"/>
    <x v="89"/>
    <x v="82"/>
    <m/>
    <x v="26"/>
    <m/>
    <m/>
    <x v="2"/>
    <n v="0"/>
    <m/>
    <x v="33"/>
    <m/>
    <m/>
    <m/>
    <m/>
    <m/>
    <m/>
    <n v="1"/>
  </r>
  <r>
    <n v="6245"/>
    <x v="962"/>
    <m/>
    <m/>
    <m/>
    <x v="90"/>
    <x v="89"/>
    <x v="82"/>
    <m/>
    <x v="26"/>
    <m/>
    <m/>
    <x v="2"/>
    <n v="0"/>
    <m/>
    <x v="33"/>
    <m/>
    <m/>
    <m/>
    <m/>
    <m/>
    <m/>
    <n v="1"/>
  </r>
  <r>
    <n v="6246"/>
    <x v="962"/>
    <m/>
    <m/>
    <m/>
    <x v="90"/>
    <x v="89"/>
    <x v="82"/>
    <m/>
    <x v="26"/>
    <m/>
    <m/>
    <x v="2"/>
    <n v="0"/>
    <m/>
    <x v="33"/>
    <m/>
    <m/>
    <m/>
    <m/>
    <m/>
    <m/>
    <n v="1"/>
  </r>
  <r>
    <n v="6247"/>
    <x v="962"/>
    <m/>
    <m/>
    <m/>
    <x v="90"/>
    <x v="89"/>
    <x v="82"/>
    <m/>
    <x v="26"/>
    <m/>
    <m/>
    <x v="2"/>
    <n v="0"/>
    <m/>
    <x v="33"/>
    <m/>
    <m/>
    <m/>
    <m/>
    <m/>
    <m/>
    <n v="1"/>
  </r>
  <r>
    <n v="6248"/>
    <x v="962"/>
    <m/>
    <m/>
    <m/>
    <x v="90"/>
    <x v="89"/>
    <x v="82"/>
    <m/>
    <x v="26"/>
    <m/>
    <m/>
    <x v="2"/>
    <n v="0"/>
    <m/>
    <x v="33"/>
    <m/>
    <m/>
    <m/>
    <m/>
    <m/>
    <m/>
    <n v="1"/>
  </r>
  <r>
    <n v="6249"/>
    <x v="962"/>
    <m/>
    <m/>
    <m/>
    <x v="90"/>
    <x v="89"/>
    <x v="82"/>
    <m/>
    <x v="26"/>
    <m/>
    <m/>
    <x v="2"/>
    <n v="0"/>
    <m/>
    <x v="33"/>
    <m/>
    <m/>
    <m/>
    <m/>
    <m/>
    <m/>
    <n v="1"/>
  </r>
  <r>
    <n v="6250"/>
    <x v="962"/>
    <m/>
    <m/>
    <m/>
    <x v="90"/>
    <x v="89"/>
    <x v="82"/>
    <m/>
    <x v="26"/>
    <m/>
    <m/>
    <x v="2"/>
    <n v="0"/>
    <m/>
    <x v="33"/>
    <m/>
    <m/>
    <m/>
    <m/>
    <m/>
    <m/>
    <n v="1"/>
  </r>
  <r>
    <n v="6251"/>
    <x v="962"/>
    <m/>
    <m/>
    <m/>
    <x v="90"/>
    <x v="89"/>
    <x v="82"/>
    <m/>
    <x v="26"/>
    <m/>
    <m/>
    <x v="2"/>
    <n v="0"/>
    <m/>
    <x v="33"/>
    <m/>
    <m/>
    <m/>
    <m/>
    <m/>
    <m/>
    <n v="1"/>
  </r>
  <r>
    <n v="6252"/>
    <x v="962"/>
    <m/>
    <m/>
    <m/>
    <x v="90"/>
    <x v="89"/>
    <x v="82"/>
    <m/>
    <x v="26"/>
    <m/>
    <m/>
    <x v="2"/>
    <n v="0"/>
    <m/>
    <x v="33"/>
    <m/>
    <m/>
    <m/>
    <m/>
    <m/>
    <m/>
    <n v="1"/>
  </r>
  <r>
    <n v="6253"/>
    <x v="962"/>
    <m/>
    <m/>
    <m/>
    <x v="90"/>
    <x v="89"/>
    <x v="82"/>
    <m/>
    <x v="26"/>
    <m/>
    <m/>
    <x v="2"/>
    <n v="0"/>
    <m/>
    <x v="33"/>
    <m/>
    <m/>
    <m/>
    <m/>
    <m/>
    <m/>
    <n v="1"/>
  </r>
  <r>
    <n v="6254"/>
    <x v="962"/>
    <m/>
    <m/>
    <m/>
    <x v="90"/>
    <x v="89"/>
    <x v="82"/>
    <m/>
    <x v="26"/>
    <m/>
    <m/>
    <x v="2"/>
    <n v="0"/>
    <m/>
    <x v="33"/>
    <m/>
    <m/>
    <m/>
    <m/>
    <m/>
    <m/>
    <n v="1"/>
  </r>
  <r>
    <n v="6255"/>
    <x v="962"/>
    <m/>
    <m/>
    <m/>
    <x v="90"/>
    <x v="89"/>
    <x v="82"/>
    <m/>
    <x v="26"/>
    <m/>
    <m/>
    <x v="2"/>
    <n v="0"/>
    <m/>
    <x v="33"/>
    <m/>
    <m/>
    <m/>
    <m/>
    <m/>
    <m/>
    <n v="1"/>
  </r>
  <r>
    <n v="6256"/>
    <x v="962"/>
    <m/>
    <m/>
    <m/>
    <x v="90"/>
    <x v="89"/>
    <x v="82"/>
    <m/>
    <x v="26"/>
    <m/>
    <m/>
    <x v="2"/>
    <n v="0"/>
    <m/>
    <x v="33"/>
    <m/>
    <m/>
    <m/>
    <m/>
    <m/>
    <m/>
    <n v="1"/>
  </r>
  <r>
    <n v="6257"/>
    <x v="962"/>
    <m/>
    <m/>
    <m/>
    <x v="90"/>
    <x v="89"/>
    <x v="82"/>
    <m/>
    <x v="26"/>
    <m/>
    <m/>
    <x v="2"/>
    <n v="0"/>
    <m/>
    <x v="33"/>
    <m/>
    <m/>
    <m/>
    <m/>
    <m/>
    <m/>
    <n v="1"/>
  </r>
  <r>
    <n v="6258"/>
    <x v="962"/>
    <m/>
    <m/>
    <m/>
    <x v="90"/>
    <x v="89"/>
    <x v="82"/>
    <m/>
    <x v="26"/>
    <m/>
    <m/>
    <x v="2"/>
    <n v="0"/>
    <m/>
    <x v="33"/>
    <m/>
    <m/>
    <m/>
    <m/>
    <m/>
    <m/>
    <n v="1"/>
  </r>
  <r>
    <n v="6259"/>
    <x v="962"/>
    <m/>
    <m/>
    <m/>
    <x v="90"/>
    <x v="89"/>
    <x v="82"/>
    <m/>
    <x v="26"/>
    <m/>
    <m/>
    <x v="2"/>
    <n v="0"/>
    <m/>
    <x v="33"/>
    <m/>
    <m/>
    <m/>
    <m/>
    <m/>
    <m/>
    <n v="1"/>
  </r>
  <r>
    <n v="6260"/>
    <x v="962"/>
    <m/>
    <m/>
    <m/>
    <x v="90"/>
    <x v="89"/>
    <x v="82"/>
    <m/>
    <x v="26"/>
    <m/>
    <m/>
    <x v="2"/>
    <n v="0"/>
    <m/>
    <x v="33"/>
    <m/>
    <m/>
    <m/>
    <m/>
    <m/>
    <m/>
    <n v="1"/>
  </r>
  <r>
    <n v="6261"/>
    <x v="962"/>
    <m/>
    <m/>
    <m/>
    <x v="90"/>
    <x v="89"/>
    <x v="82"/>
    <m/>
    <x v="26"/>
    <m/>
    <m/>
    <x v="2"/>
    <n v="0"/>
    <m/>
    <x v="33"/>
    <m/>
    <m/>
    <m/>
    <m/>
    <m/>
    <m/>
    <n v="1"/>
  </r>
  <r>
    <n v="6262"/>
    <x v="962"/>
    <m/>
    <m/>
    <m/>
    <x v="90"/>
    <x v="89"/>
    <x v="82"/>
    <m/>
    <x v="26"/>
    <m/>
    <m/>
    <x v="2"/>
    <n v="0"/>
    <m/>
    <x v="33"/>
    <m/>
    <m/>
    <m/>
    <m/>
    <m/>
    <m/>
    <n v="1"/>
  </r>
  <r>
    <n v="6263"/>
    <x v="962"/>
    <m/>
    <m/>
    <m/>
    <x v="90"/>
    <x v="89"/>
    <x v="82"/>
    <m/>
    <x v="26"/>
    <m/>
    <m/>
    <x v="2"/>
    <n v="0"/>
    <m/>
    <x v="33"/>
    <m/>
    <m/>
    <m/>
    <m/>
    <m/>
    <m/>
    <n v="1"/>
  </r>
  <r>
    <n v="6264"/>
    <x v="962"/>
    <m/>
    <m/>
    <m/>
    <x v="90"/>
    <x v="89"/>
    <x v="82"/>
    <m/>
    <x v="26"/>
    <m/>
    <m/>
    <x v="2"/>
    <n v="0"/>
    <m/>
    <x v="33"/>
    <m/>
    <m/>
    <m/>
    <m/>
    <m/>
    <m/>
    <n v="1"/>
  </r>
  <r>
    <n v="6265"/>
    <x v="962"/>
    <m/>
    <m/>
    <m/>
    <x v="90"/>
    <x v="89"/>
    <x v="82"/>
    <m/>
    <x v="26"/>
    <m/>
    <m/>
    <x v="2"/>
    <n v="0"/>
    <m/>
    <x v="33"/>
    <m/>
    <m/>
    <m/>
    <m/>
    <m/>
    <m/>
    <n v="1"/>
  </r>
  <r>
    <n v="6266"/>
    <x v="962"/>
    <m/>
    <m/>
    <m/>
    <x v="90"/>
    <x v="89"/>
    <x v="82"/>
    <m/>
    <x v="26"/>
    <m/>
    <m/>
    <x v="2"/>
    <n v="0"/>
    <m/>
    <x v="33"/>
    <m/>
    <m/>
    <m/>
    <m/>
    <m/>
    <m/>
    <n v="1"/>
  </r>
  <r>
    <n v="6267"/>
    <x v="962"/>
    <m/>
    <m/>
    <m/>
    <x v="90"/>
    <x v="89"/>
    <x v="82"/>
    <m/>
    <x v="26"/>
    <m/>
    <m/>
    <x v="2"/>
    <n v="0"/>
    <m/>
    <x v="33"/>
    <m/>
    <m/>
    <m/>
    <m/>
    <m/>
    <m/>
    <n v="1"/>
  </r>
  <r>
    <n v="6268"/>
    <x v="962"/>
    <m/>
    <m/>
    <m/>
    <x v="90"/>
    <x v="89"/>
    <x v="82"/>
    <m/>
    <x v="26"/>
    <m/>
    <m/>
    <x v="2"/>
    <n v="0"/>
    <m/>
    <x v="33"/>
    <m/>
    <m/>
    <m/>
    <m/>
    <m/>
    <m/>
    <n v="1"/>
  </r>
  <r>
    <n v="6269"/>
    <x v="962"/>
    <m/>
    <m/>
    <m/>
    <x v="90"/>
    <x v="89"/>
    <x v="82"/>
    <m/>
    <x v="26"/>
    <m/>
    <m/>
    <x v="2"/>
    <n v="0"/>
    <m/>
    <x v="33"/>
    <m/>
    <m/>
    <m/>
    <m/>
    <m/>
    <m/>
    <n v="1"/>
  </r>
  <r>
    <n v="6270"/>
    <x v="962"/>
    <m/>
    <m/>
    <m/>
    <x v="90"/>
    <x v="89"/>
    <x v="82"/>
    <m/>
    <x v="26"/>
    <m/>
    <m/>
    <x v="2"/>
    <n v="0"/>
    <m/>
    <x v="33"/>
    <m/>
    <m/>
    <m/>
    <m/>
    <m/>
    <m/>
    <n v="1"/>
  </r>
  <r>
    <n v="6271"/>
    <x v="962"/>
    <m/>
    <m/>
    <m/>
    <x v="90"/>
    <x v="89"/>
    <x v="82"/>
    <m/>
    <x v="26"/>
    <m/>
    <m/>
    <x v="2"/>
    <n v="0"/>
    <m/>
    <x v="33"/>
    <m/>
    <m/>
    <m/>
    <m/>
    <m/>
    <m/>
    <n v="1"/>
  </r>
  <r>
    <n v="6272"/>
    <x v="962"/>
    <m/>
    <m/>
    <m/>
    <x v="90"/>
    <x v="89"/>
    <x v="82"/>
    <m/>
    <x v="26"/>
    <m/>
    <m/>
    <x v="2"/>
    <n v="0"/>
    <m/>
    <x v="33"/>
    <m/>
    <m/>
    <m/>
    <m/>
    <m/>
    <m/>
    <n v="1"/>
  </r>
  <r>
    <n v="6273"/>
    <x v="962"/>
    <m/>
    <m/>
    <m/>
    <x v="90"/>
    <x v="89"/>
    <x v="82"/>
    <m/>
    <x v="26"/>
    <m/>
    <m/>
    <x v="2"/>
    <n v="0"/>
    <m/>
    <x v="33"/>
    <m/>
    <m/>
    <m/>
    <m/>
    <m/>
    <m/>
    <n v="1"/>
  </r>
  <r>
    <n v="6274"/>
    <x v="962"/>
    <m/>
    <m/>
    <m/>
    <x v="90"/>
    <x v="89"/>
    <x v="82"/>
    <m/>
    <x v="26"/>
    <m/>
    <m/>
    <x v="2"/>
    <n v="0"/>
    <m/>
    <x v="33"/>
    <m/>
    <m/>
    <m/>
    <m/>
    <m/>
    <m/>
    <n v="1"/>
  </r>
  <r>
    <n v="6275"/>
    <x v="962"/>
    <m/>
    <m/>
    <m/>
    <x v="90"/>
    <x v="89"/>
    <x v="82"/>
    <m/>
    <x v="26"/>
    <m/>
    <m/>
    <x v="2"/>
    <n v="0"/>
    <m/>
    <x v="33"/>
    <m/>
    <m/>
    <m/>
    <m/>
    <m/>
    <m/>
    <n v="1"/>
  </r>
  <r>
    <n v="6276"/>
    <x v="962"/>
    <m/>
    <m/>
    <m/>
    <x v="90"/>
    <x v="89"/>
    <x v="82"/>
    <m/>
    <x v="26"/>
    <m/>
    <m/>
    <x v="2"/>
    <n v="0"/>
    <m/>
    <x v="33"/>
    <m/>
    <m/>
    <m/>
    <m/>
    <m/>
    <m/>
    <n v="1"/>
  </r>
  <r>
    <n v="6277"/>
    <x v="962"/>
    <m/>
    <m/>
    <m/>
    <x v="90"/>
    <x v="89"/>
    <x v="82"/>
    <m/>
    <x v="26"/>
    <m/>
    <m/>
    <x v="2"/>
    <n v="0"/>
    <m/>
    <x v="33"/>
    <m/>
    <m/>
    <m/>
    <m/>
    <m/>
    <m/>
    <n v="1"/>
  </r>
  <r>
    <n v="6278"/>
    <x v="962"/>
    <m/>
    <m/>
    <m/>
    <x v="90"/>
    <x v="89"/>
    <x v="82"/>
    <m/>
    <x v="26"/>
    <m/>
    <m/>
    <x v="2"/>
    <n v="0"/>
    <m/>
    <x v="33"/>
    <m/>
    <m/>
    <m/>
    <m/>
    <m/>
    <m/>
    <n v="1"/>
  </r>
  <r>
    <n v="6279"/>
    <x v="962"/>
    <m/>
    <m/>
    <m/>
    <x v="90"/>
    <x v="89"/>
    <x v="82"/>
    <m/>
    <x v="26"/>
    <m/>
    <m/>
    <x v="2"/>
    <n v="0"/>
    <m/>
    <x v="33"/>
    <m/>
    <m/>
    <m/>
    <m/>
    <m/>
    <m/>
    <n v="1"/>
  </r>
  <r>
    <n v="6280"/>
    <x v="962"/>
    <m/>
    <m/>
    <m/>
    <x v="90"/>
    <x v="89"/>
    <x v="82"/>
    <m/>
    <x v="26"/>
    <m/>
    <m/>
    <x v="2"/>
    <n v="0"/>
    <m/>
    <x v="33"/>
    <m/>
    <m/>
    <m/>
    <m/>
    <m/>
    <m/>
    <n v="1"/>
  </r>
  <r>
    <n v="6281"/>
    <x v="962"/>
    <m/>
    <m/>
    <m/>
    <x v="90"/>
    <x v="89"/>
    <x v="82"/>
    <m/>
    <x v="26"/>
    <m/>
    <m/>
    <x v="2"/>
    <n v="0"/>
    <m/>
    <x v="33"/>
    <m/>
    <m/>
    <m/>
    <m/>
    <m/>
    <m/>
    <n v="1"/>
  </r>
  <r>
    <n v="6282"/>
    <x v="962"/>
    <m/>
    <m/>
    <m/>
    <x v="90"/>
    <x v="89"/>
    <x v="82"/>
    <m/>
    <x v="26"/>
    <m/>
    <m/>
    <x v="2"/>
    <n v="0"/>
    <m/>
    <x v="33"/>
    <m/>
    <m/>
    <m/>
    <m/>
    <m/>
    <m/>
    <n v="1"/>
  </r>
  <r>
    <n v="6283"/>
    <x v="962"/>
    <m/>
    <m/>
    <m/>
    <x v="90"/>
    <x v="89"/>
    <x v="82"/>
    <m/>
    <x v="26"/>
    <m/>
    <m/>
    <x v="2"/>
    <n v="0"/>
    <m/>
    <x v="33"/>
    <m/>
    <m/>
    <m/>
    <m/>
    <m/>
    <m/>
    <n v="1"/>
  </r>
  <r>
    <n v="6284"/>
    <x v="962"/>
    <m/>
    <m/>
    <m/>
    <x v="90"/>
    <x v="89"/>
    <x v="82"/>
    <m/>
    <x v="26"/>
    <m/>
    <m/>
    <x v="2"/>
    <n v="0"/>
    <m/>
    <x v="33"/>
    <m/>
    <m/>
    <m/>
    <m/>
    <m/>
    <m/>
    <n v="1"/>
  </r>
  <r>
    <n v="6285"/>
    <x v="962"/>
    <m/>
    <m/>
    <m/>
    <x v="90"/>
    <x v="89"/>
    <x v="82"/>
    <m/>
    <x v="26"/>
    <m/>
    <m/>
    <x v="2"/>
    <n v="0"/>
    <m/>
    <x v="33"/>
    <m/>
    <m/>
    <m/>
    <m/>
    <m/>
    <m/>
    <n v="1"/>
  </r>
  <r>
    <n v="6286"/>
    <x v="962"/>
    <m/>
    <m/>
    <m/>
    <x v="90"/>
    <x v="89"/>
    <x v="82"/>
    <m/>
    <x v="26"/>
    <m/>
    <m/>
    <x v="2"/>
    <n v="0"/>
    <m/>
    <x v="33"/>
    <m/>
    <m/>
    <m/>
    <m/>
    <m/>
    <m/>
    <n v="1"/>
  </r>
  <r>
    <n v="6287"/>
    <x v="962"/>
    <m/>
    <m/>
    <m/>
    <x v="90"/>
    <x v="89"/>
    <x v="82"/>
    <m/>
    <x v="26"/>
    <m/>
    <m/>
    <x v="2"/>
    <n v="0"/>
    <m/>
    <x v="33"/>
    <m/>
    <m/>
    <m/>
    <m/>
    <m/>
    <m/>
    <n v="1"/>
  </r>
  <r>
    <n v="6288"/>
    <x v="962"/>
    <m/>
    <m/>
    <m/>
    <x v="90"/>
    <x v="89"/>
    <x v="82"/>
    <m/>
    <x v="26"/>
    <m/>
    <m/>
    <x v="2"/>
    <n v="0"/>
    <m/>
    <x v="33"/>
    <m/>
    <m/>
    <m/>
    <m/>
    <m/>
    <m/>
    <n v="1"/>
  </r>
  <r>
    <n v="6289"/>
    <x v="962"/>
    <m/>
    <m/>
    <m/>
    <x v="90"/>
    <x v="89"/>
    <x v="82"/>
    <m/>
    <x v="26"/>
    <m/>
    <m/>
    <x v="2"/>
    <n v="0"/>
    <m/>
    <x v="33"/>
    <m/>
    <m/>
    <m/>
    <m/>
    <m/>
    <m/>
    <n v="1"/>
  </r>
  <r>
    <n v="6290"/>
    <x v="962"/>
    <m/>
    <m/>
    <m/>
    <x v="90"/>
    <x v="89"/>
    <x v="82"/>
    <m/>
    <x v="26"/>
    <m/>
    <m/>
    <x v="2"/>
    <n v="0"/>
    <m/>
    <x v="33"/>
    <m/>
    <m/>
    <m/>
    <m/>
    <m/>
    <m/>
    <n v="1"/>
  </r>
  <r>
    <n v="6291"/>
    <x v="962"/>
    <m/>
    <m/>
    <m/>
    <x v="90"/>
    <x v="89"/>
    <x v="82"/>
    <m/>
    <x v="26"/>
    <m/>
    <m/>
    <x v="2"/>
    <n v="0"/>
    <m/>
    <x v="33"/>
    <m/>
    <m/>
    <m/>
    <m/>
    <m/>
    <m/>
    <n v="1"/>
  </r>
  <r>
    <n v="6292"/>
    <x v="962"/>
    <m/>
    <m/>
    <m/>
    <x v="90"/>
    <x v="89"/>
    <x v="82"/>
    <m/>
    <x v="26"/>
    <m/>
    <m/>
    <x v="2"/>
    <n v="0"/>
    <m/>
    <x v="33"/>
    <m/>
    <m/>
    <m/>
    <m/>
    <m/>
    <m/>
    <n v="1"/>
  </r>
  <r>
    <n v="6293"/>
    <x v="962"/>
    <m/>
    <m/>
    <m/>
    <x v="90"/>
    <x v="89"/>
    <x v="82"/>
    <m/>
    <x v="26"/>
    <m/>
    <m/>
    <x v="2"/>
    <n v="0"/>
    <m/>
    <x v="33"/>
    <m/>
    <m/>
    <m/>
    <m/>
    <m/>
    <m/>
    <n v="1"/>
  </r>
  <r>
    <n v="6294"/>
    <x v="962"/>
    <m/>
    <m/>
    <m/>
    <x v="90"/>
    <x v="89"/>
    <x v="82"/>
    <m/>
    <x v="26"/>
    <m/>
    <m/>
    <x v="2"/>
    <n v="0"/>
    <m/>
    <x v="33"/>
    <m/>
    <m/>
    <m/>
    <m/>
    <m/>
    <m/>
    <n v="1"/>
  </r>
  <r>
    <n v="6295"/>
    <x v="962"/>
    <m/>
    <m/>
    <m/>
    <x v="90"/>
    <x v="89"/>
    <x v="82"/>
    <m/>
    <x v="26"/>
    <m/>
    <m/>
    <x v="2"/>
    <n v="0"/>
    <m/>
    <x v="33"/>
    <m/>
    <m/>
    <m/>
    <m/>
    <m/>
    <m/>
    <n v="1"/>
  </r>
  <r>
    <n v="6296"/>
    <x v="962"/>
    <m/>
    <m/>
    <m/>
    <x v="90"/>
    <x v="89"/>
    <x v="82"/>
    <m/>
    <x v="26"/>
    <m/>
    <m/>
    <x v="2"/>
    <n v="0"/>
    <m/>
    <x v="33"/>
    <m/>
    <m/>
    <m/>
    <m/>
    <m/>
    <m/>
    <n v="1"/>
  </r>
  <r>
    <n v="6297"/>
    <x v="962"/>
    <m/>
    <m/>
    <m/>
    <x v="90"/>
    <x v="89"/>
    <x v="82"/>
    <m/>
    <x v="26"/>
    <m/>
    <m/>
    <x v="2"/>
    <n v="0"/>
    <m/>
    <x v="33"/>
    <m/>
    <m/>
    <m/>
    <m/>
    <m/>
    <m/>
    <n v="1"/>
  </r>
  <r>
    <n v="6298"/>
    <x v="962"/>
    <m/>
    <m/>
    <m/>
    <x v="90"/>
    <x v="89"/>
    <x v="82"/>
    <m/>
    <x v="26"/>
    <m/>
    <m/>
    <x v="2"/>
    <n v="0"/>
    <m/>
    <x v="33"/>
    <m/>
    <m/>
    <m/>
    <m/>
    <m/>
    <m/>
    <n v="1"/>
  </r>
  <r>
    <n v="6299"/>
    <x v="962"/>
    <m/>
    <m/>
    <m/>
    <x v="90"/>
    <x v="89"/>
    <x v="82"/>
    <m/>
    <x v="26"/>
    <m/>
    <m/>
    <x v="2"/>
    <n v="0"/>
    <m/>
    <x v="33"/>
    <m/>
    <m/>
    <m/>
    <m/>
    <m/>
    <m/>
    <n v="1"/>
  </r>
  <r>
    <n v="6300"/>
    <x v="962"/>
    <m/>
    <m/>
    <m/>
    <x v="90"/>
    <x v="89"/>
    <x v="82"/>
    <m/>
    <x v="26"/>
    <m/>
    <m/>
    <x v="2"/>
    <n v="0"/>
    <m/>
    <x v="33"/>
    <m/>
    <m/>
    <m/>
    <m/>
    <m/>
    <m/>
    <n v="1"/>
  </r>
  <r>
    <n v="6301"/>
    <x v="962"/>
    <m/>
    <m/>
    <m/>
    <x v="90"/>
    <x v="89"/>
    <x v="82"/>
    <m/>
    <x v="26"/>
    <m/>
    <m/>
    <x v="2"/>
    <n v="0"/>
    <m/>
    <x v="33"/>
    <m/>
    <m/>
    <m/>
    <m/>
    <m/>
    <m/>
    <n v="1"/>
  </r>
  <r>
    <n v="6302"/>
    <x v="962"/>
    <m/>
    <m/>
    <m/>
    <x v="90"/>
    <x v="89"/>
    <x v="82"/>
    <m/>
    <x v="26"/>
    <m/>
    <m/>
    <x v="2"/>
    <n v="0"/>
    <m/>
    <x v="33"/>
    <m/>
    <m/>
    <m/>
    <m/>
    <m/>
    <m/>
    <n v="1"/>
  </r>
  <r>
    <n v="6303"/>
    <x v="962"/>
    <m/>
    <m/>
    <m/>
    <x v="90"/>
    <x v="89"/>
    <x v="82"/>
    <m/>
    <x v="26"/>
    <m/>
    <m/>
    <x v="2"/>
    <n v="0"/>
    <m/>
    <x v="33"/>
    <m/>
    <m/>
    <m/>
    <m/>
    <m/>
    <m/>
    <n v="1"/>
  </r>
  <r>
    <n v="6304"/>
    <x v="962"/>
    <m/>
    <m/>
    <m/>
    <x v="90"/>
    <x v="89"/>
    <x v="82"/>
    <m/>
    <x v="26"/>
    <m/>
    <m/>
    <x v="2"/>
    <n v="0"/>
    <m/>
    <x v="33"/>
    <m/>
    <m/>
    <m/>
    <m/>
    <m/>
    <m/>
    <n v="1"/>
  </r>
  <r>
    <n v="6305"/>
    <x v="962"/>
    <m/>
    <m/>
    <m/>
    <x v="90"/>
    <x v="89"/>
    <x v="82"/>
    <m/>
    <x v="26"/>
    <m/>
    <m/>
    <x v="2"/>
    <n v="0"/>
    <m/>
    <x v="33"/>
    <m/>
    <m/>
    <m/>
    <m/>
    <m/>
    <m/>
    <n v="1"/>
  </r>
  <r>
    <n v="6306"/>
    <x v="962"/>
    <m/>
    <m/>
    <m/>
    <x v="90"/>
    <x v="89"/>
    <x v="82"/>
    <m/>
    <x v="26"/>
    <m/>
    <m/>
    <x v="2"/>
    <n v="0"/>
    <m/>
    <x v="33"/>
    <m/>
    <m/>
    <m/>
    <m/>
    <m/>
    <m/>
    <n v="1"/>
  </r>
  <r>
    <n v="6307"/>
    <x v="962"/>
    <m/>
    <m/>
    <m/>
    <x v="90"/>
    <x v="89"/>
    <x v="82"/>
    <m/>
    <x v="26"/>
    <m/>
    <m/>
    <x v="2"/>
    <n v="0"/>
    <m/>
    <x v="33"/>
    <m/>
    <m/>
    <m/>
    <m/>
    <m/>
    <m/>
    <n v="1"/>
  </r>
  <r>
    <n v="6308"/>
    <x v="962"/>
    <m/>
    <m/>
    <m/>
    <x v="90"/>
    <x v="89"/>
    <x v="82"/>
    <m/>
    <x v="26"/>
    <m/>
    <m/>
    <x v="2"/>
    <n v="0"/>
    <m/>
    <x v="33"/>
    <m/>
    <m/>
    <m/>
    <m/>
    <m/>
    <m/>
    <n v="1"/>
  </r>
  <r>
    <n v="6309"/>
    <x v="962"/>
    <m/>
    <m/>
    <m/>
    <x v="90"/>
    <x v="89"/>
    <x v="82"/>
    <m/>
    <x v="26"/>
    <m/>
    <m/>
    <x v="2"/>
    <n v="0"/>
    <m/>
    <x v="33"/>
    <m/>
    <m/>
    <m/>
    <m/>
    <m/>
    <m/>
    <n v="1"/>
  </r>
  <r>
    <n v="6310"/>
    <x v="962"/>
    <m/>
    <m/>
    <m/>
    <x v="90"/>
    <x v="89"/>
    <x v="82"/>
    <m/>
    <x v="26"/>
    <m/>
    <m/>
    <x v="2"/>
    <n v="0"/>
    <m/>
    <x v="33"/>
    <m/>
    <m/>
    <m/>
    <m/>
    <m/>
    <m/>
    <n v="1"/>
  </r>
  <r>
    <n v="6311"/>
    <x v="962"/>
    <m/>
    <m/>
    <m/>
    <x v="90"/>
    <x v="89"/>
    <x v="82"/>
    <m/>
    <x v="26"/>
    <m/>
    <m/>
    <x v="2"/>
    <n v="0"/>
    <m/>
    <x v="33"/>
    <m/>
    <m/>
    <m/>
    <m/>
    <m/>
    <m/>
    <n v="1"/>
  </r>
  <r>
    <n v="6312"/>
    <x v="962"/>
    <m/>
    <m/>
    <m/>
    <x v="90"/>
    <x v="89"/>
    <x v="82"/>
    <m/>
    <x v="26"/>
    <m/>
    <m/>
    <x v="2"/>
    <n v="0"/>
    <m/>
    <x v="33"/>
    <m/>
    <m/>
    <m/>
    <m/>
    <m/>
    <m/>
    <n v="1"/>
  </r>
  <r>
    <n v="6313"/>
    <x v="962"/>
    <m/>
    <m/>
    <m/>
    <x v="90"/>
    <x v="89"/>
    <x v="82"/>
    <m/>
    <x v="26"/>
    <m/>
    <m/>
    <x v="2"/>
    <n v="0"/>
    <m/>
    <x v="33"/>
    <m/>
    <m/>
    <m/>
    <m/>
    <m/>
    <m/>
    <n v="1"/>
  </r>
  <r>
    <n v="6314"/>
    <x v="962"/>
    <m/>
    <m/>
    <m/>
    <x v="90"/>
    <x v="89"/>
    <x v="82"/>
    <m/>
    <x v="26"/>
    <m/>
    <m/>
    <x v="2"/>
    <n v="0"/>
    <m/>
    <x v="33"/>
    <m/>
    <m/>
    <m/>
    <m/>
    <m/>
    <m/>
    <n v="1"/>
  </r>
  <r>
    <n v="6315"/>
    <x v="962"/>
    <m/>
    <m/>
    <m/>
    <x v="90"/>
    <x v="89"/>
    <x v="82"/>
    <m/>
    <x v="26"/>
    <m/>
    <m/>
    <x v="2"/>
    <n v="0"/>
    <m/>
    <x v="33"/>
    <m/>
    <m/>
    <m/>
    <m/>
    <m/>
    <m/>
    <n v="1"/>
  </r>
  <r>
    <n v="6316"/>
    <x v="962"/>
    <m/>
    <m/>
    <m/>
    <x v="90"/>
    <x v="89"/>
    <x v="82"/>
    <m/>
    <x v="26"/>
    <m/>
    <m/>
    <x v="2"/>
    <n v="0"/>
    <m/>
    <x v="33"/>
    <m/>
    <m/>
    <m/>
    <m/>
    <m/>
    <m/>
    <n v="1"/>
  </r>
  <r>
    <n v="6317"/>
    <x v="962"/>
    <m/>
    <m/>
    <m/>
    <x v="90"/>
    <x v="89"/>
    <x v="82"/>
    <m/>
    <x v="26"/>
    <m/>
    <m/>
    <x v="2"/>
    <n v="0"/>
    <m/>
    <x v="33"/>
    <m/>
    <m/>
    <m/>
    <m/>
    <m/>
    <m/>
    <n v="1"/>
  </r>
  <r>
    <n v="6318"/>
    <x v="962"/>
    <m/>
    <m/>
    <m/>
    <x v="90"/>
    <x v="89"/>
    <x v="82"/>
    <m/>
    <x v="26"/>
    <m/>
    <m/>
    <x v="2"/>
    <n v="0"/>
    <m/>
    <x v="33"/>
    <m/>
    <m/>
    <m/>
    <m/>
    <m/>
    <m/>
    <n v="1"/>
  </r>
  <r>
    <n v="6319"/>
    <x v="962"/>
    <m/>
    <m/>
    <m/>
    <x v="90"/>
    <x v="89"/>
    <x v="82"/>
    <m/>
    <x v="26"/>
    <m/>
    <m/>
    <x v="2"/>
    <n v="0"/>
    <m/>
    <x v="33"/>
    <m/>
    <m/>
    <m/>
    <m/>
    <m/>
    <m/>
    <n v="1"/>
  </r>
  <r>
    <n v="6320"/>
    <x v="962"/>
    <m/>
    <m/>
    <m/>
    <x v="90"/>
    <x v="89"/>
    <x v="82"/>
    <m/>
    <x v="26"/>
    <m/>
    <m/>
    <x v="2"/>
    <n v="0"/>
    <m/>
    <x v="33"/>
    <m/>
    <m/>
    <m/>
    <m/>
    <m/>
    <m/>
    <n v="1"/>
  </r>
  <r>
    <n v="6321"/>
    <x v="962"/>
    <m/>
    <m/>
    <m/>
    <x v="90"/>
    <x v="89"/>
    <x v="82"/>
    <m/>
    <x v="26"/>
    <m/>
    <m/>
    <x v="2"/>
    <n v="0"/>
    <m/>
    <x v="33"/>
    <m/>
    <m/>
    <m/>
    <m/>
    <m/>
    <m/>
    <n v="1"/>
  </r>
  <r>
    <n v="6322"/>
    <x v="962"/>
    <m/>
    <m/>
    <m/>
    <x v="90"/>
    <x v="89"/>
    <x v="82"/>
    <m/>
    <x v="26"/>
    <m/>
    <m/>
    <x v="2"/>
    <n v="0"/>
    <m/>
    <x v="33"/>
    <m/>
    <m/>
    <m/>
    <m/>
    <m/>
    <m/>
    <n v="1"/>
  </r>
  <r>
    <n v="6323"/>
    <x v="962"/>
    <m/>
    <m/>
    <m/>
    <x v="90"/>
    <x v="89"/>
    <x v="82"/>
    <m/>
    <x v="26"/>
    <m/>
    <m/>
    <x v="2"/>
    <n v="0"/>
    <m/>
    <x v="33"/>
    <m/>
    <m/>
    <m/>
    <m/>
    <m/>
    <m/>
    <n v="1"/>
  </r>
  <r>
    <n v="6324"/>
    <x v="962"/>
    <m/>
    <m/>
    <m/>
    <x v="90"/>
    <x v="89"/>
    <x v="82"/>
    <m/>
    <x v="26"/>
    <m/>
    <m/>
    <x v="2"/>
    <n v="0"/>
    <m/>
    <x v="33"/>
    <m/>
    <m/>
    <m/>
    <m/>
    <m/>
    <m/>
    <n v="1"/>
  </r>
  <r>
    <n v="6325"/>
    <x v="962"/>
    <m/>
    <m/>
    <m/>
    <x v="90"/>
    <x v="89"/>
    <x v="82"/>
    <m/>
    <x v="26"/>
    <m/>
    <m/>
    <x v="2"/>
    <n v="0"/>
    <m/>
    <x v="33"/>
    <m/>
    <m/>
    <m/>
    <m/>
    <m/>
    <m/>
    <n v="1"/>
  </r>
  <r>
    <n v="6326"/>
    <x v="962"/>
    <m/>
    <m/>
    <m/>
    <x v="90"/>
    <x v="89"/>
    <x v="82"/>
    <m/>
    <x v="26"/>
    <m/>
    <m/>
    <x v="2"/>
    <n v="0"/>
    <m/>
    <x v="33"/>
    <m/>
    <m/>
    <m/>
    <m/>
    <m/>
    <m/>
    <n v="1"/>
  </r>
  <r>
    <n v="6327"/>
    <x v="962"/>
    <m/>
    <m/>
    <m/>
    <x v="90"/>
    <x v="89"/>
    <x v="82"/>
    <m/>
    <x v="26"/>
    <m/>
    <m/>
    <x v="2"/>
    <n v="0"/>
    <m/>
    <x v="33"/>
    <m/>
    <m/>
    <m/>
    <m/>
    <m/>
    <m/>
    <n v="1"/>
  </r>
  <r>
    <n v="6328"/>
    <x v="962"/>
    <m/>
    <m/>
    <m/>
    <x v="90"/>
    <x v="89"/>
    <x v="82"/>
    <m/>
    <x v="26"/>
    <m/>
    <m/>
    <x v="2"/>
    <n v="0"/>
    <m/>
    <x v="33"/>
    <m/>
    <m/>
    <m/>
    <m/>
    <m/>
    <m/>
    <n v="1"/>
  </r>
  <r>
    <n v="6329"/>
    <x v="962"/>
    <m/>
    <m/>
    <m/>
    <x v="90"/>
    <x v="89"/>
    <x v="82"/>
    <m/>
    <x v="26"/>
    <m/>
    <m/>
    <x v="2"/>
    <n v="0"/>
    <m/>
    <x v="33"/>
    <m/>
    <m/>
    <m/>
    <m/>
    <m/>
    <m/>
    <n v="1"/>
  </r>
  <r>
    <n v="6330"/>
    <x v="962"/>
    <m/>
    <m/>
    <m/>
    <x v="90"/>
    <x v="89"/>
    <x v="82"/>
    <m/>
    <x v="26"/>
    <m/>
    <m/>
    <x v="2"/>
    <n v="0"/>
    <m/>
    <x v="33"/>
    <m/>
    <m/>
    <m/>
    <m/>
    <m/>
    <m/>
    <n v="1"/>
  </r>
  <r>
    <n v="6331"/>
    <x v="962"/>
    <m/>
    <m/>
    <m/>
    <x v="90"/>
    <x v="89"/>
    <x v="82"/>
    <m/>
    <x v="26"/>
    <m/>
    <m/>
    <x v="2"/>
    <n v="0"/>
    <m/>
    <x v="33"/>
    <m/>
    <m/>
    <m/>
    <m/>
    <m/>
    <m/>
    <n v="1"/>
  </r>
  <r>
    <n v="6332"/>
    <x v="962"/>
    <m/>
    <m/>
    <m/>
    <x v="90"/>
    <x v="89"/>
    <x v="82"/>
    <m/>
    <x v="26"/>
    <m/>
    <m/>
    <x v="2"/>
    <n v="0"/>
    <m/>
    <x v="33"/>
    <m/>
    <m/>
    <m/>
    <m/>
    <m/>
    <m/>
    <n v="1"/>
  </r>
  <r>
    <n v="6333"/>
    <x v="962"/>
    <m/>
    <m/>
    <m/>
    <x v="90"/>
    <x v="89"/>
    <x v="82"/>
    <m/>
    <x v="26"/>
    <m/>
    <m/>
    <x v="2"/>
    <n v="0"/>
    <m/>
    <x v="33"/>
    <m/>
    <m/>
    <m/>
    <m/>
    <m/>
    <m/>
    <n v="1"/>
  </r>
  <r>
    <n v="6334"/>
    <x v="962"/>
    <m/>
    <m/>
    <m/>
    <x v="90"/>
    <x v="89"/>
    <x v="82"/>
    <m/>
    <x v="26"/>
    <m/>
    <m/>
    <x v="2"/>
    <n v="0"/>
    <m/>
    <x v="33"/>
    <m/>
    <m/>
    <m/>
    <m/>
    <m/>
    <m/>
    <n v="1"/>
  </r>
  <r>
    <n v="6335"/>
    <x v="962"/>
    <m/>
    <m/>
    <m/>
    <x v="90"/>
    <x v="89"/>
    <x v="82"/>
    <m/>
    <x v="26"/>
    <m/>
    <m/>
    <x v="2"/>
    <n v="0"/>
    <m/>
    <x v="33"/>
    <m/>
    <m/>
    <m/>
    <m/>
    <m/>
    <m/>
    <n v="1"/>
  </r>
  <r>
    <n v="6336"/>
    <x v="962"/>
    <m/>
    <m/>
    <m/>
    <x v="90"/>
    <x v="89"/>
    <x v="82"/>
    <m/>
    <x v="26"/>
    <m/>
    <m/>
    <x v="2"/>
    <n v="0"/>
    <m/>
    <x v="33"/>
    <m/>
    <m/>
    <m/>
    <m/>
    <m/>
    <m/>
    <n v="1"/>
  </r>
  <r>
    <n v="6337"/>
    <x v="962"/>
    <m/>
    <m/>
    <m/>
    <x v="90"/>
    <x v="89"/>
    <x v="82"/>
    <m/>
    <x v="26"/>
    <m/>
    <m/>
    <x v="2"/>
    <n v="0"/>
    <m/>
    <x v="33"/>
    <m/>
    <m/>
    <m/>
    <m/>
    <m/>
    <m/>
    <n v="1"/>
  </r>
  <r>
    <n v="6338"/>
    <x v="962"/>
    <m/>
    <m/>
    <m/>
    <x v="90"/>
    <x v="89"/>
    <x v="82"/>
    <m/>
    <x v="26"/>
    <m/>
    <m/>
    <x v="2"/>
    <n v="0"/>
    <m/>
    <x v="33"/>
    <m/>
    <m/>
    <m/>
    <m/>
    <m/>
    <m/>
    <n v="1"/>
  </r>
  <r>
    <n v="6339"/>
    <x v="962"/>
    <m/>
    <m/>
    <m/>
    <x v="90"/>
    <x v="89"/>
    <x v="82"/>
    <m/>
    <x v="26"/>
    <m/>
    <m/>
    <x v="2"/>
    <n v="0"/>
    <m/>
    <x v="33"/>
    <m/>
    <m/>
    <m/>
    <m/>
    <m/>
    <m/>
    <n v="1"/>
  </r>
  <r>
    <n v="6340"/>
    <x v="962"/>
    <m/>
    <m/>
    <m/>
    <x v="90"/>
    <x v="89"/>
    <x v="82"/>
    <m/>
    <x v="26"/>
    <m/>
    <m/>
    <x v="2"/>
    <n v="0"/>
    <m/>
    <x v="33"/>
    <m/>
    <m/>
    <m/>
    <m/>
    <m/>
    <m/>
    <n v="1"/>
  </r>
  <r>
    <n v="6341"/>
    <x v="962"/>
    <m/>
    <m/>
    <m/>
    <x v="90"/>
    <x v="89"/>
    <x v="82"/>
    <m/>
    <x v="26"/>
    <m/>
    <m/>
    <x v="2"/>
    <n v="0"/>
    <m/>
    <x v="33"/>
    <m/>
    <m/>
    <m/>
    <m/>
    <m/>
    <m/>
    <n v="1"/>
  </r>
  <r>
    <n v="6342"/>
    <x v="962"/>
    <m/>
    <m/>
    <m/>
    <x v="90"/>
    <x v="89"/>
    <x v="82"/>
    <m/>
    <x v="26"/>
    <m/>
    <m/>
    <x v="2"/>
    <n v="0"/>
    <m/>
    <x v="33"/>
    <m/>
    <m/>
    <m/>
    <m/>
    <m/>
    <m/>
    <n v="1"/>
  </r>
  <r>
    <n v="6343"/>
    <x v="962"/>
    <m/>
    <m/>
    <m/>
    <x v="90"/>
    <x v="89"/>
    <x v="82"/>
    <m/>
    <x v="26"/>
    <m/>
    <m/>
    <x v="2"/>
    <n v="0"/>
    <m/>
    <x v="33"/>
    <m/>
    <m/>
    <m/>
    <m/>
    <m/>
    <m/>
    <n v="1"/>
  </r>
  <r>
    <n v="6344"/>
    <x v="962"/>
    <m/>
    <m/>
    <m/>
    <x v="90"/>
    <x v="89"/>
    <x v="82"/>
    <m/>
    <x v="26"/>
    <m/>
    <m/>
    <x v="2"/>
    <n v="0"/>
    <m/>
    <x v="33"/>
    <m/>
    <m/>
    <m/>
    <m/>
    <m/>
    <m/>
    <n v="1"/>
  </r>
  <r>
    <n v="6345"/>
    <x v="962"/>
    <m/>
    <m/>
    <m/>
    <x v="90"/>
    <x v="89"/>
    <x v="82"/>
    <m/>
    <x v="26"/>
    <m/>
    <m/>
    <x v="2"/>
    <n v="0"/>
    <m/>
    <x v="33"/>
    <m/>
    <m/>
    <m/>
    <m/>
    <m/>
    <m/>
    <n v="1"/>
  </r>
  <r>
    <n v="6346"/>
    <x v="962"/>
    <m/>
    <m/>
    <m/>
    <x v="90"/>
    <x v="89"/>
    <x v="82"/>
    <m/>
    <x v="26"/>
    <m/>
    <m/>
    <x v="2"/>
    <n v="0"/>
    <m/>
    <x v="33"/>
    <m/>
    <m/>
    <m/>
    <m/>
    <m/>
    <m/>
    <n v="1"/>
  </r>
  <r>
    <n v="6347"/>
    <x v="962"/>
    <m/>
    <m/>
    <m/>
    <x v="90"/>
    <x v="89"/>
    <x v="82"/>
    <m/>
    <x v="26"/>
    <m/>
    <m/>
    <x v="2"/>
    <n v="0"/>
    <m/>
    <x v="33"/>
    <m/>
    <m/>
    <m/>
    <m/>
    <m/>
    <m/>
    <n v="1"/>
  </r>
  <r>
    <n v="6348"/>
    <x v="962"/>
    <m/>
    <m/>
    <m/>
    <x v="90"/>
    <x v="89"/>
    <x v="82"/>
    <m/>
    <x v="26"/>
    <m/>
    <m/>
    <x v="2"/>
    <n v="0"/>
    <m/>
    <x v="33"/>
    <m/>
    <m/>
    <m/>
    <m/>
    <m/>
    <m/>
    <n v="1"/>
  </r>
  <r>
    <n v="6349"/>
    <x v="962"/>
    <m/>
    <m/>
    <m/>
    <x v="90"/>
    <x v="89"/>
    <x v="82"/>
    <m/>
    <x v="26"/>
    <m/>
    <m/>
    <x v="2"/>
    <n v="0"/>
    <m/>
    <x v="33"/>
    <m/>
    <m/>
    <m/>
    <m/>
    <m/>
    <m/>
    <n v="1"/>
  </r>
  <r>
    <n v="6350"/>
    <x v="962"/>
    <m/>
    <m/>
    <m/>
    <x v="90"/>
    <x v="89"/>
    <x v="82"/>
    <m/>
    <x v="26"/>
    <m/>
    <m/>
    <x v="2"/>
    <n v="0"/>
    <m/>
    <x v="33"/>
    <m/>
    <m/>
    <m/>
    <m/>
    <m/>
    <m/>
    <n v="1"/>
  </r>
  <r>
    <n v="6351"/>
    <x v="962"/>
    <m/>
    <m/>
    <m/>
    <x v="90"/>
    <x v="89"/>
    <x v="82"/>
    <m/>
    <x v="26"/>
    <m/>
    <m/>
    <x v="2"/>
    <n v="0"/>
    <m/>
    <x v="33"/>
    <m/>
    <m/>
    <m/>
    <m/>
    <m/>
    <m/>
    <n v="1"/>
  </r>
  <r>
    <n v="6352"/>
    <x v="962"/>
    <m/>
    <m/>
    <m/>
    <x v="90"/>
    <x v="89"/>
    <x v="82"/>
    <m/>
    <x v="26"/>
    <m/>
    <m/>
    <x v="2"/>
    <n v="0"/>
    <m/>
    <x v="33"/>
    <m/>
    <m/>
    <m/>
    <m/>
    <m/>
    <m/>
    <n v="1"/>
  </r>
  <r>
    <n v="6353"/>
    <x v="962"/>
    <m/>
    <m/>
    <m/>
    <x v="90"/>
    <x v="89"/>
    <x v="82"/>
    <m/>
    <x v="26"/>
    <m/>
    <m/>
    <x v="2"/>
    <n v="0"/>
    <m/>
    <x v="33"/>
    <m/>
    <m/>
    <m/>
    <m/>
    <m/>
    <m/>
    <n v="1"/>
  </r>
  <r>
    <n v="6354"/>
    <x v="962"/>
    <m/>
    <m/>
    <m/>
    <x v="90"/>
    <x v="89"/>
    <x v="82"/>
    <m/>
    <x v="26"/>
    <m/>
    <m/>
    <x v="2"/>
    <n v="0"/>
    <m/>
    <x v="33"/>
    <m/>
    <m/>
    <m/>
    <m/>
    <m/>
    <m/>
    <n v="1"/>
  </r>
  <r>
    <n v="6355"/>
    <x v="962"/>
    <m/>
    <m/>
    <m/>
    <x v="90"/>
    <x v="89"/>
    <x v="82"/>
    <m/>
    <x v="26"/>
    <m/>
    <m/>
    <x v="2"/>
    <n v="0"/>
    <m/>
    <x v="33"/>
    <m/>
    <m/>
    <m/>
    <m/>
    <m/>
    <m/>
    <n v="1"/>
  </r>
  <r>
    <n v="6356"/>
    <x v="962"/>
    <m/>
    <m/>
    <m/>
    <x v="90"/>
    <x v="89"/>
    <x v="82"/>
    <m/>
    <x v="26"/>
    <m/>
    <m/>
    <x v="2"/>
    <n v="0"/>
    <m/>
    <x v="33"/>
    <m/>
    <m/>
    <m/>
    <m/>
    <m/>
    <m/>
    <n v="1"/>
  </r>
  <r>
    <n v="6357"/>
    <x v="962"/>
    <m/>
    <m/>
    <m/>
    <x v="90"/>
    <x v="89"/>
    <x v="82"/>
    <m/>
    <x v="26"/>
    <m/>
    <m/>
    <x v="2"/>
    <n v="0"/>
    <m/>
    <x v="33"/>
    <m/>
    <m/>
    <m/>
    <m/>
    <m/>
    <m/>
    <n v="1"/>
  </r>
  <r>
    <n v="6358"/>
    <x v="962"/>
    <m/>
    <m/>
    <m/>
    <x v="90"/>
    <x v="89"/>
    <x v="82"/>
    <m/>
    <x v="26"/>
    <m/>
    <m/>
    <x v="2"/>
    <n v="0"/>
    <m/>
    <x v="33"/>
    <m/>
    <m/>
    <m/>
    <m/>
    <m/>
    <m/>
    <n v="1"/>
  </r>
  <r>
    <n v="6359"/>
    <x v="962"/>
    <m/>
    <m/>
    <m/>
    <x v="90"/>
    <x v="89"/>
    <x v="82"/>
    <m/>
    <x v="26"/>
    <m/>
    <m/>
    <x v="2"/>
    <n v="0"/>
    <m/>
    <x v="33"/>
    <m/>
    <m/>
    <m/>
    <m/>
    <m/>
    <m/>
    <n v="1"/>
  </r>
  <r>
    <n v="6360"/>
    <x v="962"/>
    <m/>
    <m/>
    <m/>
    <x v="90"/>
    <x v="89"/>
    <x v="82"/>
    <m/>
    <x v="26"/>
    <m/>
    <m/>
    <x v="2"/>
    <n v="0"/>
    <m/>
    <x v="33"/>
    <m/>
    <m/>
    <m/>
    <m/>
    <m/>
    <m/>
    <n v="1"/>
  </r>
  <r>
    <n v="6361"/>
    <x v="962"/>
    <m/>
    <m/>
    <m/>
    <x v="90"/>
    <x v="89"/>
    <x v="82"/>
    <m/>
    <x v="26"/>
    <m/>
    <m/>
    <x v="2"/>
    <n v="0"/>
    <m/>
    <x v="33"/>
    <m/>
    <m/>
    <m/>
    <m/>
    <m/>
    <m/>
    <n v="1"/>
  </r>
  <r>
    <n v="6362"/>
    <x v="962"/>
    <m/>
    <m/>
    <m/>
    <x v="90"/>
    <x v="89"/>
    <x v="82"/>
    <m/>
    <x v="26"/>
    <m/>
    <m/>
    <x v="2"/>
    <n v="0"/>
    <m/>
    <x v="33"/>
    <m/>
    <m/>
    <m/>
    <m/>
    <m/>
    <m/>
    <n v="1"/>
  </r>
  <r>
    <n v="6363"/>
    <x v="962"/>
    <m/>
    <m/>
    <m/>
    <x v="90"/>
    <x v="89"/>
    <x v="82"/>
    <m/>
    <x v="26"/>
    <m/>
    <m/>
    <x v="2"/>
    <n v="0"/>
    <m/>
    <x v="33"/>
    <m/>
    <m/>
    <m/>
    <m/>
    <m/>
    <m/>
    <n v="1"/>
  </r>
  <r>
    <n v="6364"/>
    <x v="962"/>
    <m/>
    <m/>
    <m/>
    <x v="90"/>
    <x v="89"/>
    <x v="82"/>
    <m/>
    <x v="26"/>
    <m/>
    <m/>
    <x v="2"/>
    <n v="0"/>
    <m/>
    <x v="33"/>
    <m/>
    <m/>
    <m/>
    <m/>
    <m/>
    <m/>
    <n v="1"/>
  </r>
  <r>
    <n v="6365"/>
    <x v="962"/>
    <m/>
    <m/>
    <m/>
    <x v="90"/>
    <x v="89"/>
    <x v="82"/>
    <m/>
    <x v="26"/>
    <m/>
    <m/>
    <x v="2"/>
    <n v="0"/>
    <m/>
    <x v="33"/>
    <m/>
    <m/>
    <m/>
    <m/>
    <m/>
    <m/>
    <n v="1"/>
  </r>
  <r>
    <n v="6366"/>
    <x v="962"/>
    <m/>
    <m/>
    <m/>
    <x v="90"/>
    <x v="89"/>
    <x v="82"/>
    <m/>
    <x v="26"/>
    <m/>
    <m/>
    <x v="2"/>
    <n v="0"/>
    <m/>
    <x v="33"/>
    <m/>
    <m/>
    <m/>
    <m/>
    <m/>
    <m/>
    <n v="1"/>
  </r>
  <r>
    <n v="6367"/>
    <x v="962"/>
    <m/>
    <m/>
    <m/>
    <x v="90"/>
    <x v="89"/>
    <x v="82"/>
    <m/>
    <x v="26"/>
    <m/>
    <m/>
    <x v="2"/>
    <n v="0"/>
    <m/>
    <x v="33"/>
    <m/>
    <m/>
    <m/>
    <m/>
    <m/>
    <m/>
    <n v="1"/>
  </r>
  <r>
    <n v="6368"/>
    <x v="962"/>
    <m/>
    <m/>
    <m/>
    <x v="90"/>
    <x v="89"/>
    <x v="82"/>
    <m/>
    <x v="26"/>
    <m/>
    <m/>
    <x v="2"/>
    <n v="0"/>
    <m/>
    <x v="33"/>
    <m/>
    <m/>
    <m/>
    <m/>
    <m/>
    <m/>
    <n v="1"/>
  </r>
  <r>
    <n v="6369"/>
    <x v="962"/>
    <m/>
    <m/>
    <m/>
    <x v="90"/>
    <x v="89"/>
    <x v="82"/>
    <m/>
    <x v="26"/>
    <m/>
    <m/>
    <x v="2"/>
    <n v="0"/>
    <m/>
    <x v="33"/>
    <m/>
    <m/>
    <m/>
    <m/>
    <m/>
    <m/>
    <n v="1"/>
  </r>
  <r>
    <n v="6370"/>
    <x v="962"/>
    <m/>
    <m/>
    <m/>
    <x v="90"/>
    <x v="89"/>
    <x v="82"/>
    <m/>
    <x v="26"/>
    <m/>
    <m/>
    <x v="2"/>
    <n v="0"/>
    <m/>
    <x v="33"/>
    <m/>
    <m/>
    <m/>
    <m/>
    <m/>
    <m/>
    <n v="1"/>
  </r>
  <r>
    <n v="6371"/>
    <x v="962"/>
    <m/>
    <m/>
    <m/>
    <x v="90"/>
    <x v="89"/>
    <x v="82"/>
    <m/>
    <x v="26"/>
    <m/>
    <m/>
    <x v="2"/>
    <n v="0"/>
    <m/>
    <x v="33"/>
    <m/>
    <m/>
    <m/>
    <m/>
    <m/>
    <m/>
    <n v="1"/>
  </r>
  <r>
    <n v="6372"/>
    <x v="962"/>
    <m/>
    <m/>
    <m/>
    <x v="90"/>
    <x v="89"/>
    <x v="82"/>
    <m/>
    <x v="26"/>
    <m/>
    <m/>
    <x v="2"/>
    <n v="0"/>
    <m/>
    <x v="33"/>
    <m/>
    <m/>
    <m/>
    <m/>
    <m/>
    <m/>
    <n v="1"/>
  </r>
  <r>
    <n v="6373"/>
    <x v="962"/>
    <m/>
    <m/>
    <m/>
    <x v="90"/>
    <x v="89"/>
    <x v="82"/>
    <m/>
    <x v="26"/>
    <m/>
    <m/>
    <x v="2"/>
    <n v="0"/>
    <m/>
    <x v="33"/>
    <m/>
    <m/>
    <m/>
    <m/>
    <m/>
    <m/>
    <n v="1"/>
  </r>
  <r>
    <n v="6374"/>
    <x v="962"/>
    <m/>
    <m/>
    <m/>
    <x v="90"/>
    <x v="89"/>
    <x v="82"/>
    <m/>
    <x v="26"/>
    <m/>
    <m/>
    <x v="2"/>
    <n v="0"/>
    <m/>
    <x v="33"/>
    <m/>
    <m/>
    <m/>
    <m/>
    <m/>
    <m/>
    <n v="1"/>
  </r>
  <r>
    <n v="6375"/>
    <x v="962"/>
    <m/>
    <m/>
    <m/>
    <x v="90"/>
    <x v="89"/>
    <x v="82"/>
    <m/>
    <x v="26"/>
    <m/>
    <m/>
    <x v="2"/>
    <n v="0"/>
    <m/>
    <x v="33"/>
    <m/>
    <m/>
    <m/>
    <m/>
    <m/>
    <m/>
    <n v="1"/>
  </r>
  <r>
    <n v="6376"/>
    <x v="962"/>
    <m/>
    <m/>
    <m/>
    <x v="90"/>
    <x v="89"/>
    <x v="82"/>
    <m/>
    <x v="26"/>
    <m/>
    <m/>
    <x v="2"/>
    <n v="0"/>
    <m/>
    <x v="33"/>
    <m/>
    <m/>
    <m/>
    <m/>
    <m/>
    <m/>
    <n v="1"/>
  </r>
  <r>
    <n v="6377"/>
    <x v="962"/>
    <m/>
    <m/>
    <m/>
    <x v="90"/>
    <x v="89"/>
    <x v="82"/>
    <m/>
    <x v="26"/>
    <m/>
    <m/>
    <x v="2"/>
    <n v="0"/>
    <m/>
    <x v="33"/>
    <m/>
    <m/>
    <m/>
    <m/>
    <m/>
    <m/>
    <n v="1"/>
  </r>
  <r>
    <n v="6378"/>
    <x v="962"/>
    <m/>
    <m/>
    <m/>
    <x v="90"/>
    <x v="89"/>
    <x v="82"/>
    <m/>
    <x v="26"/>
    <m/>
    <m/>
    <x v="2"/>
    <n v="0"/>
    <m/>
    <x v="33"/>
    <m/>
    <m/>
    <m/>
    <m/>
    <m/>
    <m/>
    <n v="1"/>
  </r>
  <r>
    <n v="6379"/>
    <x v="962"/>
    <m/>
    <m/>
    <m/>
    <x v="90"/>
    <x v="89"/>
    <x v="82"/>
    <m/>
    <x v="26"/>
    <m/>
    <m/>
    <x v="2"/>
    <n v="0"/>
    <m/>
    <x v="33"/>
    <m/>
    <m/>
    <m/>
    <m/>
    <m/>
    <m/>
    <n v="1"/>
  </r>
  <r>
    <n v="6380"/>
    <x v="962"/>
    <m/>
    <m/>
    <m/>
    <x v="90"/>
    <x v="89"/>
    <x v="82"/>
    <m/>
    <x v="26"/>
    <m/>
    <m/>
    <x v="2"/>
    <n v="0"/>
    <m/>
    <x v="33"/>
    <m/>
    <m/>
    <m/>
    <m/>
    <m/>
    <m/>
    <n v="1"/>
  </r>
  <r>
    <n v="6381"/>
    <x v="962"/>
    <m/>
    <m/>
    <m/>
    <x v="90"/>
    <x v="89"/>
    <x v="82"/>
    <m/>
    <x v="26"/>
    <m/>
    <m/>
    <x v="2"/>
    <n v="0"/>
    <m/>
    <x v="33"/>
    <m/>
    <m/>
    <m/>
    <m/>
    <m/>
    <m/>
    <n v="1"/>
  </r>
  <r>
    <n v="6382"/>
    <x v="962"/>
    <m/>
    <m/>
    <m/>
    <x v="90"/>
    <x v="89"/>
    <x v="82"/>
    <m/>
    <x v="26"/>
    <m/>
    <m/>
    <x v="2"/>
    <n v="0"/>
    <m/>
    <x v="33"/>
    <m/>
    <m/>
    <m/>
    <m/>
    <m/>
    <m/>
    <n v="1"/>
  </r>
  <r>
    <n v="6383"/>
    <x v="962"/>
    <m/>
    <m/>
    <m/>
    <x v="90"/>
    <x v="89"/>
    <x v="82"/>
    <m/>
    <x v="26"/>
    <m/>
    <m/>
    <x v="2"/>
    <n v="0"/>
    <m/>
    <x v="33"/>
    <m/>
    <m/>
    <m/>
    <m/>
    <m/>
    <m/>
    <n v="1"/>
  </r>
  <r>
    <n v="6384"/>
    <x v="962"/>
    <m/>
    <m/>
    <m/>
    <x v="90"/>
    <x v="89"/>
    <x v="82"/>
    <m/>
    <x v="26"/>
    <m/>
    <m/>
    <x v="2"/>
    <n v="0"/>
    <m/>
    <x v="33"/>
    <m/>
    <m/>
    <m/>
    <m/>
    <m/>
    <m/>
    <n v="1"/>
  </r>
  <r>
    <n v="6385"/>
    <x v="962"/>
    <m/>
    <m/>
    <m/>
    <x v="90"/>
    <x v="89"/>
    <x v="82"/>
    <m/>
    <x v="26"/>
    <m/>
    <m/>
    <x v="2"/>
    <n v="0"/>
    <m/>
    <x v="33"/>
    <m/>
    <m/>
    <m/>
    <m/>
    <m/>
    <m/>
    <n v="1"/>
  </r>
  <r>
    <n v="6386"/>
    <x v="962"/>
    <m/>
    <m/>
    <m/>
    <x v="90"/>
    <x v="89"/>
    <x v="82"/>
    <m/>
    <x v="26"/>
    <m/>
    <m/>
    <x v="2"/>
    <n v="0"/>
    <m/>
    <x v="33"/>
    <m/>
    <m/>
    <m/>
    <m/>
    <m/>
    <m/>
    <n v="1"/>
  </r>
  <r>
    <n v="6387"/>
    <x v="962"/>
    <m/>
    <m/>
    <m/>
    <x v="90"/>
    <x v="89"/>
    <x v="82"/>
    <m/>
    <x v="26"/>
    <m/>
    <m/>
    <x v="2"/>
    <n v="0"/>
    <m/>
    <x v="33"/>
    <m/>
    <m/>
    <m/>
    <m/>
    <m/>
    <m/>
    <n v="1"/>
  </r>
  <r>
    <n v="6388"/>
    <x v="962"/>
    <m/>
    <m/>
    <m/>
    <x v="90"/>
    <x v="89"/>
    <x v="82"/>
    <m/>
    <x v="26"/>
    <m/>
    <m/>
    <x v="2"/>
    <n v="0"/>
    <m/>
    <x v="33"/>
    <m/>
    <m/>
    <m/>
    <m/>
    <m/>
    <m/>
    <n v="1"/>
  </r>
  <r>
    <n v="6389"/>
    <x v="962"/>
    <m/>
    <m/>
    <m/>
    <x v="90"/>
    <x v="89"/>
    <x v="82"/>
    <m/>
    <x v="26"/>
    <m/>
    <m/>
    <x v="2"/>
    <n v="0"/>
    <m/>
    <x v="33"/>
    <m/>
    <m/>
    <m/>
    <m/>
    <m/>
    <m/>
    <n v="1"/>
  </r>
  <r>
    <n v="6390"/>
    <x v="962"/>
    <m/>
    <m/>
    <m/>
    <x v="90"/>
    <x v="89"/>
    <x v="82"/>
    <m/>
    <x v="26"/>
    <m/>
    <m/>
    <x v="2"/>
    <n v="0"/>
    <m/>
    <x v="33"/>
    <m/>
    <m/>
    <m/>
    <m/>
    <m/>
    <m/>
    <n v="1"/>
  </r>
  <r>
    <n v="6391"/>
    <x v="962"/>
    <m/>
    <m/>
    <m/>
    <x v="90"/>
    <x v="89"/>
    <x v="82"/>
    <m/>
    <x v="26"/>
    <m/>
    <m/>
    <x v="2"/>
    <n v="0"/>
    <m/>
    <x v="33"/>
    <m/>
    <m/>
    <m/>
    <m/>
    <m/>
    <m/>
    <n v="1"/>
  </r>
  <r>
    <n v="6392"/>
    <x v="962"/>
    <m/>
    <m/>
    <m/>
    <x v="90"/>
    <x v="89"/>
    <x v="82"/>
    <m/>
    <x v="26"/>
    <m/>
    <m/>
    <x v="2"/>
    <n v="0"/>
    <m/>
    <x v="33"/>
    <m/>
    <m/>
    <m/>
    <m/>
    <m/>
    <m/>
    <n v="1"/>
  </r>
  <r>
    <n v="6393"/>
    <x v="962"/>
    <m/>
    <m/>
    <m/>
    <x v="90"/>
    <x v="89"/>
    <x v="82"/>
    <m/>
    <x v="26"/>
    <m/>
    <m/>
    <x v="2"/>
    <n v="0"/>
    <m/>
    <x v="33"/>
    <m/>
    <m/>
    <m/>
    <m/>
    <m/>
    <m/>
    <n v="1"/>
  </r>
  <r>
    <n v="6394"/>
    <x v="962"/>
    <m/>
    <m/>
    <m/>
    <x v="90"/>
    <x v="89"/>
    <x v="82"/>
    <m/>
    <x v="26"/>
    <m/>
    <m/>
    <x v="2"/>
    <n v="0"/>
    <m/>
    <x v="33"/>
    <m/>
    <m/>
    <m/>
    <m/>
    <m/>
    <m/>
    <n v="1"/>
  </r>
  <r>
    <n v="6395"/>
    <x v="962"/>
    <m/>
    <m/>
    <m/>
    <x v="90"/>
    <x v="89"/>
    <x v="82"/>
    <m/>
    <x v="26"/>
    <m/>
    <m/>
    <x v="2"/>
    <n v="0"/>
    <m/>
    <x v="33"/>
    <m/>
    <m/>
    <m/>
    <m/>
    <m/>
    <m/>
    <n v="1"/>
  </r>
  <r>
    <n v="6396"/>
    <x v="962"/>
    <m/>
    <m/>
    <m/>
    <x v="90"/>
    <x v="89"/>
    <x v="82"/>
    <m/>
    <x v="26"/>
    <m/>
    <m/>
    <x v="2"/>
    <n v="0"/>
    <m/>
    <x v="33"/>
    <m/>
    <m/>
    <m/>
    <m/>
    <m/>
    <m/>
    <n v="1"/>
  </r>
  <r>
    <n v="6397"/>
    <x v="962"/>
    <m/>
    <m/>
    <m/>
    <x v="90"/>
    <x v="89"/>
    <x v="82"/>
    <m/>
    <x v="26"/>
    <m/>
    <m/>
    <x v="2"/>
    <n v="0"/>
    <m/>
    <x v="33"/>
    <m/>
    <m/>
    <m/>
    <m/>
    <m/>
    <m/>
    <n v="1"/>
  </r>
  <r>
    <n v="6398"/>
    <x v="962"/>
    <m/>
    <m/>
    <m/>
    <x v="90"/>
    <x v="89"/>
    <x v="82"/>
    <m/>
    <x v="26"/>
    <m/>
    <m/>
    <x v="2"/>
    <n v="0"/>
    <m/>
    <x v="33"/>
    <m/>
    <m/>
    <m/>
    <m/>
    <m/>
    <m/>
    <n v="1"/>
  </r>
  <r>
    <n v="6399"/>
    <x v="962"/>
    <m/>
    <m/>
    <m/>
    <x v="90"/>
    <x v="89"/>
    <x v="82"/>
    <m/>
    <x v="26"/>
    <m/>
    <m/>
    <x v="2"/>
    <n v="0"/>
    <m/>
    <x v="33"/>
    <m/>
    <m/>
    <m/>
    <m/>
    <m/>
    <m/>
    <n v="1"/>
  </r>
  <r>
    <n v="6400"/>
    <x v="962"/>
    <m/>
    <m/>
    <m/>
    <x v="90"/>
    <x v="89"/>
    <x v="82"/>
    <m/>
    <x v="26"/>
    <m/>
    <m/>
    <x v="2"/>
    <n v="0"/>
    <m/>
    <x v="33"/>
    <m/>
    <m/>
    <m/>
    <m/>
    <m/>
    <m/>
    <n v="1"/>
  </r>
  <r>
    <n v="6401"/>
    <x v="962"/>
    <m/>
    <m/>
    <m/>
    <x v="90"/>
    <x v="89"/>
    <x v="82"/>
    <m/>
    <x v="26"/>
    <m/>
    <m/>
    <x v="2"/>
    <n v="0"/>
    <m/>
    <x v="33"/>
    <m/>
    <m/>
    <m/>
    <m/>
    <m/>
    <m/>
    <n v="1"/>
  </r>
  <r>
    <n v="6402"/>
    <x v="962"/>
    <m/>
    <m/>
    <m/>
    <x v="90"/>
    <x v="89"/>
    <x v="82"/>
    <m/>
    <x v="26"/>
    <m/>
    <m/>
    <x v="2"/>
    <n v="0"/>
    <m/>
    <x v="33"/>
    <m/>
    <m/>
    <m/>
    <m/>
    <m/>
    <m/>
    <n v="1"/>
  </r>
  <r>
    <n v="6403"/>
    <x v="962"/>
    <m/>
    <m/>
    <m/>
    <x v="90"/>
    <x v="89"/>
    <x v="82"/>
    <m/>
    <x v="26"/>
    <m/>
    <m/>
    <x v="2"/>
    <n v="0"/>
    <m/>
    <x v="33"/>
    <m/>
    <m/>
    <m/>
    <m/>
    <m/>
    <m/>
    <n v="1"/>
  </r>
  <r>
    <n v="6404"/>
    <x v="962"/>
    <m/>
    <m/>
    <m/>
    <x v="90"/>
    <x v="89"/>
    <x v="82"/>
    <m/>
    <x v="26"/>
    <m/>
    <m/>
    <x v="2"/>
    <n v="0"/>
    <m/>
    <x v="33"/>
    <m/>
    <m/>
    <m/>
    <m/>
    <m/>
    <m/>
    <n v="1"/>
  </r>
  <r>
    <n v="6405"/>
    <x v="962"/>
    <m/>
    <m/>
    <m/>
    <x v="90"/>
    <x v="89"/>
    <x v="82"/>
    <m/>
    <x v="26"/>
    <m/>
    <m/>
    <x v="2"/>
    <n v="0"/>
    <m/>
    <x v="33"/>
    <m/>
    <m/>
    <m/>
    <m/>
    <m/>
    <m/>
    <n v="1"/>
  </r>
  <r>
    <n v="6406"/>
    <x v="962"/>
    <m/>
    <m/>
    <m/>
    <x v="90"/>
    <x v="89"/>
    <x v="82"/>
    <m/>
    <x v="26"/>
    <m/>
    <m/>
    <x v="2"/>
    <n v="0"/>
    <m/>
    <x v="33"/>
    <m/>
    <m/>
    <m/>
    <m/>
    <m/>
    <m/>
    <n v="1"/>
  </r>
  <r>
    <n v="6407"/>
    <x v="962"/>
    <m/>
    <m/>
    <m/>
    <x v="90"/>
    <x v="89"/>
    <x v="82"/>
    <m/>
    <x v="26"/>
    <m/>
    <m/>
    <x v="2"/>
    <n v="0"/>
    <m/>
    <x v="33"/>
    <m/>
    <m/>
    <m/>
    <m/>
    <m/>
    <m/>
    <n v="1"/>
  </r>
  <r>
    <n v="6408"/>
    <x v="962"/>
    <m/>
    <m/>
    <m/>
    <x v="90"/>
    <x v="89"/>
    <x v="82"/>
    <m/>
    <x v="26"/>
    <m/>
    <m/>
    <x v="2"/>
    <n v="0"/>
    <m/>
    <x v="33"/>
    <m/>
    <m/>
    <m/>
    <m/>
    <m/>
    <m/>
    <n v="1"/>
  </r>
  <r>
    <n v="6409"/>
    <x v="962"/>
    <m/>
    <m/>
    <m/>
    <x v="90"/>
    <x v="89"/>
    <x v="82"/>
    <m/>
    <x v="26"/>
    <m/>
    <m/>
    <x v="2"/>
    <n v="0"/>
    <m/>
    <x v="33"/>
    <m/>
    <m/>
    <m/>
    <m/>
    <m/>
    <m/>
    <n v="1"/>
  </r>
  <r>
    <n v="6410"/>
    <x v="962"/>
    <m/>
    <m/>
    <m/>
    <x v="90"/>
    <x v="89"/>
    <x v="82"/>
    <m/>
    <x v="26"/>
    <m/>
    <m/>
    <x v="2"/>
    <n v="0"/>
    <m/>
    <x v="33"/>
    <m/>
    <m/>
    <m/>
    <m/>
    <m/>
    <m/>
    <n v="1"/>
  </r>
  <r>
    <n v="6411"/>
    <x v="962"/>
    <m/>
    <m/>
    <m/>
    <x v="90"/>
    <x v="89"/>
    <x v="82"/>
    <m/>
    <x v="26"/>
    <m/>
    <m/>
    <x v="2"/>
    <n v="0"/>
    <m/>
    <x v="33"/>
    <m/>
    <m/>
    <m/>
    <m/>
    <m/>
    <m/>
    <n v="1"/>
  </r>
  <r>
    <n v="6412"/>
    <x v="962"/>
    <m/>
    <m/>
    <m/>
    <x v="90"/>
    <x v="89"/>
    <x v="82"/>
    <m/>
    <x v="26"/>
    <m/>
    <m/>
    <x v="2"/>
    <n v="0"/>
    <m/>
    <x v="33"/>
    <m/>
    <m/>
    <m/>
    <m/>
    <m/>
    <m/>
    <n v="1"/>
  </r>
  <r>
    <n v="6413"/>
    <x v="962"/>
    <m/>
    <m/>
    <m/>
    <x v="90"/>
    <x v="89"/>
    <x v="82"/>
    <m/>
    <x v="26"/>
    <m/>
    <m/>
    <x v="2"/>
    <n v="0"/>
    <m/>
    <x v="33"/>
    <m/>
    <m/>
    <m/>
    <m/>
    <m/>
    <m/>
    <n v="1"/>
  </r>
  <r>
    <n v="6414"/>
    <x v="962"/>
    <m/>
    <m/>
    <m/>
    <x v="90"/>
    <x v="89"/>
    <x v="82"/>
    <m/>
    <x v="26"/>
    <m/>
    <m/>
    <x v="2"/>
    <n v="0"/>
    <m/>
    <x v="33"/>
    <m/>
    <m/>
    <m/>
    <m/>
    <m/>
    <m/>
    <n v="1"/>
  </r>
  <r>
    <n v="6415"/>
    <x v="962"/>
    <m/>
    <m/>
    <m/>
    <x v="90"/>
    <x v="89"/>
    <x v="82"/>
    <m/>
    <x v="26"/>
    <m/>
    <m/>
    <x v="2"/>
    <n v="0"/>
    <m/>
    <x v="33"/>
    <m/>
    <m/>
    <m/>
    <m/>
    <m/>
    <m/>
    <n v="1"/>
  </r>
  <r>
    <n v="6416"/>
    <x v="962"/>
    <m/>
    <m/>
    <m/>
    <x v="90"/>
    <x v="89"/>
    <x v="82"/>
    <m/>
    <x v="26"/>
    <m/>
    <m/>
    <x v="2"/>
    <n v="0"/>
    <m/>
    <x v="33"/>
    <m/>
    <m/>
    <m/>
    <m/>
    <m/>
    <m/>
    <n v="1"/>
  </r>
  <r>
    <n v="6417"/>
    <x v="962"/>
    <m/>
    <m/>
    <m/>
    <x v="90"/>
    <x v="89"/>
    <x v="82"/>
    <m/>
    <x v="26"/>
    <m/>
    <m/>
    <x v="2"/>
    <n v="0"/>
    <m/>
    <x v="33"/>
    <m/>
    <m/>
    <m/>
    <m/>
    <m/>
    <m/>
    <n v="1"/>
  </r>
  <r>
    <n v="6418"/>
    <x v="962"/>
    <m/>
    <m/>
    <m/>
    <x v="90"/>
    <x v="89"/>
    <x v="82"/>
    <m/>
    <x v="26"/>
    <m/>
    <m/>
    <x v="2"/>
    <n v="0"/>
    <m/>
    <x v="33"/>
    <m/>
    <m/>
    <m/>
    <m/>
    <m/>
    <m/>
    <n v="1"/>
  </r>
  <r>
    <n v="6419"/>
    <x v="962"/>
    <m/>
    <m/>
    <m/>
    <x v="90"/>
    <x v="89"/>
    <x v="82"/>
    <m/>
    <x v="26"/>
    <m/>
    <m/>
    <x v="2"/>
    <n v="0"/>
    <m/>
    <x v="33"/>
    <m/>
    <m/>
    <m/>
    <m/>
    <m/>
    <m/>
    <n v="1"/>
  </r>
  <r>
    <n v="6420"/>
    <x v="962"/>
    <m/>
    <m/>
    <m/>
    <x v="90"/>
    <x v="89"/>
    <x v="82"/>
    <m/>
    <x v="26"/>
    <m/>
    <m/>
    <x v="2"/>
    <n v="0"/>
    <m/>
    <x v="33"/>
    <m/>
    <m/>
    <m/>
    <m/>
    <m/>
    <m/>
    <n v="1"/>
  </r>
  <r>
    <n v="6421"/>
    <x v="962"/>
    <m/>
    <m/>
    <m/>
    <x v="90"/>
    <x v="89"/>
    <x v="82"/>
    <m/>
    <x v="26"/>
    <m/>
    <m/>
    <x v="2"/>
    <n v="0"/>
    <m/>
    <x v="33"/>
    <m/>
    <m/>
    <m/>
    <m/>
    <m/>
    <m/>
    <n v="1"/>
  </r>
  <r>
    <n v="6422"/>
    <x v="962"/>
    <m/>
    <m/>
    <m/>
    <x v="90"/>
    <x v="89"/>
    <x v="82"/>
    <m/>
    <x v="26"/>
    <m/>
    <m/>
    <x v="2"/>
    <n v="0"/>
    <m/>
    <x v="33"/>
    <m/>
    <m/>
    <m/>
    <m/>
    <m/>
    <m/>
    <n v="1"/>
  </r>
  <r>
    <n v="6423"/>
    <x v="962"/>
    <m/>
    <m/>
    <m/>
    <x v="90"/>
    <x v="89"/>
    <x v="82"/>
    <m/>
    <x v="26"/>
    <m/>
    <m/>
    <x v="2"/>
    <n v="0"/>
    <m/>
    <x v="33"/>
    <m/>
    <m/>
    <m/>
    <m/>
    <m/>
    <m/>
    <n v="1"/>
  </r>
  <r>
    <n v="6424"/>
    <x v="962"/>
    <m/>
    <m/>
    <m/>
    <x v="90"/>
    <x v="89"/>
    <x v="82"/>
    <m/>
    <x v="26"/>
    <m/>
    <m/>
    <x v="2"/>
    <n v="0"/>
    <m/>
    <x v="33"/>
    <m/>
    <m/>
    <m/>
    <m/>
    <m/>
    <m/>
    <n v="1"/>
  </r>
  <r>
    <n v="6425"/>
    <x v="962"/>
    <m/>
    <m/>
    <m/>
    <x v="90"/>
    <x v="89"/>
    <x v="82"/>
    <m/>
    <x v="26"/>
    <m/>
    <m/>
    <x v="2"/>
    <n v="0"/>
    <m/>
    <x v="33"/>
    <m/>
    <m/>
    <m/>
    <m/>
    <m/>
    <m/>
    <n v="1"/>
  </r>
  <r>
    <n v="6426"/>
    <x v="962"/>
    <m/>
    <m/>
    <m/>
    <x v="90"/>
    <x v="89"/>
    <x v="82"/>
    <m/>
    <x v="26"/>
    <m/>
    <m/>
    <x v="2"/>
    <n v="0"/>
    <m/>
    <x v="33"/>
    <m/>
    <m/>
    <m/>
    <m/>
    <m/>
    <m/>
    <n v="1"/>
  </r>
  <r>
    <n v="6427"/>
    <x v="962"/>
    <m/>
    <m/>
    <m/>
    <x v="90"/>
    <x v="89"/>
    <x v="82"/>
    <m/>
    <x v="26"/>
    <m/>
    <m/>
    <x v="2"/>
    <n v="0"/>
    <m/>
    <x v="33"/>
    <m/>
    <m/>
    <m/>
    <m/>
    <m/>
    <m/>
    <n v="1"/>
  </r>
  <r>
    <n v="6428"/>
    <x v="962"/>
    <m/>
    <m/>
    <m/>
    <x v="90"/>
    <x v="89"/>
    <x v="82"/>
    <m/>
    <x v="26"/>
    <m/>
    <m/>
    <x v="2"/>
    <n v="0"/>
    <m/>
    <x v="33"/>
    <m/>
    <m/>
    <m/>
    <m/>
    <m/>
    <m/>
    <n v="1"/>
  </r>
  <r>
    <n v="6429"/>
    <x v="962"/>
    <m/>
    <m/>
    <m/>
    <x v="90"/>
    <x v="89"/>
    <x v="82"/>
    <m/>
    <x v="26"/>
    <m/>
    <m/>
    <x v="2"/>
    <n v="0"/>
    <m/>
    <x v="33"/>
    <m/>
    <m/>
    <m/>
    <m/>
    <m/>
    <m/>
    <n v="1"/>
  </r>
  <r>
    <n v="6430"/>
    <x v="962"/>
    <m/>
    <m/>
    <m/>
    <x v="90"/>
    <x v="89"/>
    <x v="82"/>
    <m/>
    <x v="26"/>
    <m/>
    <m/>
    <x v="2"/>
    <n v="0"/>
    <m/>
    <x v="33"/>
    <m/>
    <m/>
    <m/>
    <m/>
    <m/>
    <m/>
    <n v="1"/>
  </r>
  <r>
    <n v="6431"/>
    <x v="962"/>
    <m/>
    <m/>
    <m/>
    <x v="90"/>
    <x v="89"/>
    <x v="82"/>
    <m/>
    <x v="26"/>
    <m/>
    <m/>
    <x v="2"/>
    <n v="0"/>
    <m/>
    <x v="33"/>
    <m/>
    <m/>
    <m/>
    <m/>
    <m/>
    <m/>
    <n v="1"/>
  </r>
  <r>
    <n v="6432"/>
    <x v="962"/>
    <m/>
    <m/>
    <m/>
    <x v="90"/>
    <x v="89"/>
    <x v="82"/>
    <m/>
    <x v="26"/>
    <m/>
    <m/>
    <x v="2"/>
    <n v="0"/>
    <m/>
    <x v="33"/>
    <m/>
    <m/>
    <m/>
    <m/>
    <m/>
    <m/>
    <n v="1"/>
  </r>
  <r>
    <n v="6433"/>
    <x v="962"/>
    <m/>
    <m/>
    <m/>
    <x v="90"/>
    <x v="89"/>
    <x v="82"/>
    <m/>
    <x v="26"/>
    <m/>
    <m/>
    <x v="2"/>
    <n v="0"/>
    <m/>
    <x v="33"/>
    <m/>
    <m/>
    <m/>
    <m/>
    <m/>
    <m/>
    <n v="1"/>
  </r>
  <r>
    <n v="6434"/>
    <x v="962"/>
    <m/>
    <m/>
    <m/>
    <x v="90"/>
    <x v="89"/>
    <x v="82"/>
    <m/>
    <x v="26"/>
    <m/>
    <m/>
    <x v="2"/>
    <n v="0"/>
    <m/>
    <x v="33"/>
    <m/>
    <m/>
    <m/>
    <m/>
    <m/>
    <m/>
    <n v="1"/>
  </r>
  <r>
    <n v="6435"/>
    <x v="962"/>
    <m/>
    <m/>
    <m/>
    <x v="90"/>
    <x v="89"/>
    <x v="82"/>
    <m/>
    <x v="26"/>
    <m/>
    <m/>
    <x v="2"/>
    <n v="0"/>
    <m/>
    <x v="33"/>
    <m/>
    <m/>
    <m/>
    <m/>
    <m/>
    <m/>
    <n v="1"/>
  </r>
  <r>
    <n v="6436"/>
    <x v="962"/>
    <m/>
    <m/>
    <m/>
    <x v="90"/>
    <x v="89"/>
    <x v="82"/>
    <m/>
    <x v="26"/>
    <m/>
    <m/>
    <x v="2"/>
    <n v="0"/>
    <m/>
    <x v="33"/>
    <m/>
    <m/>
    <m/>
    <m/>
    <m/>
    <m/>
    <n v="1"/>
  </r>
  <r>
    <n v="6437"/>
    <x v="962"/>
    <m/>
    <m/>
    <m/>
    <x v="90"/>
    <x v="89"/>
    <x v="82"/>
    <m/>
    <x v="26"/>
    <m/>
    <m/>
    <x v="2"/>
    <n v="0"/>
    <m/>
    <x v="33"/>
    <m/>
    <m/>
    <m/>
    <m/>
    <m/>
    <m/>
    <n v="1"/>
  </r>
  <r>
    <n v="6438"/>
    <x v="962"/>
    <m/>
    <m/>
    <m/>
    <x v="90"/>
    <x v="89"/>
    <x v="82"/>
    <m/>
    <x v="26"/>
    <m/>
    <m/>
    <x v="2"/>
    <n v="0"/>
    <m/>
    <x v="33"/>
    <m/>
    <m/>
    <m/>
    <m/>
    <m/>
    <m/>
    <n v="1"/>
  </r>
  <r>
    <n v="6439"/>
    <x v="962"/>
    <m/>
    <m/>
    <m/>
    <x v="90"/>
    <x v="89"/>
    <x v="82"/>
    <m/>
    <x v="26"/>
    <m/>
    <m/>
    <x v="2"/>
    <n v="0"/>
    <m/>
    <x v="33"/>
    <m/>
    <m/>
    <m/>
    <m/>
    <m/>
    <m/>
    <n v="1"/>
  </r>
  <r>
    <n v="6440"/>
    <x v="962"/>
    <m/>
    <m/>
    <m/>
    <x v="90"/>
    <x v="89"/>
    <x v="82"/>
    <m/>
    <x v="26"/>
    <m/>
    <m/>
    <x v="2"/>
    <n v="0"/>
    <m/>
    <x v="33"/>
    <m/>
    <m/>
    <m/>
    <m/>
    <m/>
    <m/>
    <n v="1"/>
  </r>
  <r>
    <n v="6441"/>
    <x v="962"/>
    <m/>
    <m/>
    <m/>
    <x v="90"/>
    <x v="89"/>
    <x v="82"/>
    <m/>
    <x v="26"/>
    <m/>
    <m/>
    <x v="2"/>
    <n v="0"/>
    <m/>
    <x v="33"/>
    <m/>
    <m/>
    <m/>
    <m/>
    <m/>
    <m/>
    <n v="1"/>
  </r>
  <r>
    <n v="6442"/>
    <x v="962"/>
    <m/>
    <m/>
    <m/>
    <x v="90"/>
    <x v="89"/>
    <x v="82"/>
    <m/>
    <x v="26"/>
    <m/>
    <m/>
    <x v="2"/>
    <n v="0"/>
    <m/>
    <x v="33"/>
    <m/>
    <m/>
    <m/>
    <m/>
    <m/>
    <m/>
    <n v="1"/>
  </r>
  <r>
    <n v="6443"/>
    <x v="962"/>
    <m/>
    <m/>
    <m/>
    <x v="90"/>
    <x v="89"/>
    <x v="82"/>
    <m/>
    <x v="26"/>
    <m/>
    <m/>
    <x v="2"/>
    <n v="0"/>
    <m/>
    <x v="33"/>
    <m/>
    <m/>
    <m/>
    <m/>
    <m/>
    <m/>
    <n v="1"/>
  </r>
  <r>
    <n v="6444"/>
    <x v="962"/>
    <m/>
    <m/>
    <m/>
    <x v="90"/>
    <x v="89"/>
    <x v="82"/>
    <m/>
    <x v="26"/>
    <m/>
    <m/>
    <x v="2"/>
    <n v="0"/>
    <m/>
    <x v="33"/>
    <m/>
    <m/>
    <m/>
    <m/>
    <m/>
    <m/>
    <n v="1"/>
  </r>
  <r>
    <n v="6445"/>
    <x v="962"/>
    <m/>
    <m/>
    <m/>
    <x v="90"/>
    <x v="89"/>
    <x v="82"/>
    <m/>
    <x v="26"/>
    <m/>
    <m/>
    <x v="2"/>
    <n v="0"/>
    <m/>
    <x v="33"/>
    <m/>
    <m/>
    <m/>
    <m/>
    <m/>
    <m/>
    <n v="1"/>
  </r>
  <r>
    <n v="6446"/>
    <x v="962"/>
    <m/>
    <m/>
    <m/>
    <x v="90"/>
    <x v="89"/>
    <x v="82"/>
    <m/>
    <x v="26"/>
    <m/>
    <m/>
    <x v="2"/>
    <n v="0"/>
    <m/>
    <x v="33"/>
    <m/>
    <m/>
    <m/>
    <m/>
    <m/>
    <m/>
    <n v="1"/>
  </r>
  <r>
    <n v="6447"/>
    <x v="962"/>
    <m/>
    <m/>
    <m/>
    <x v="90"/>
    <x v="89"/>
    <x v="82"/>
    <m/>
    <x v="26"/>
    <m/>
    <m/>
    <x v="2"/>
    <n v="0"/>
    <m/>
    <x v="33"/>
    <m/>
    <m/>
    <m/>
    <m/>
    <m/>
    <m/>
    <n v="1"/>
  </r>
  <r>
    <n v="6448"/>
    <x v="962"/>
    <m/>
    <m/>
    <m/>
    <x v="90"/>
    <x v="89"/>
    <x v="82"/>
    <m/>
    <x v="26"/>
    <m/>
    <m/>
    <x v="2"/>
    <n v="0"/>
    <m/>
    <x v="33"/>
    <m/>
    <m/>
    <m/>
    <m/>
    <m/>
    <m/>
    <n v="1"/>
  </r>
  <r>
    <n v="6449"/>
    <x v="962"/>
    <m/>
    <m/>
    <m/>
    <x v="90"/>
    <x v="89"/>
    <x v="82"/>
    <m/>
    <x v="26"/>
    <m/>
    <m/>
    <x v="2"/>
    <n v="0"/>
    <m/>
    <x v="33"/>
    <m/>
    <m/>
    <m/>
    <m/>
    <m/>
    <m/>
    <n v="1"/>
  </r>
  <r>
    <n v="6450"/>
    <x v="962"/>
    <m/>
    <m/>
    <m/>
    <x v="90"/>
    <x v="89"/>
    <x v="82"/>
    <m/>
    <x v="26"/>
    <m/>
    <m/>
    <x v="2"/>
    <n v="0"/>
    <m/>
    <x v="33"/>
    <m/>
    <m/>
    <m/>
    <m/>
    <m/>
    <m/>
    <n v="1"/>
  </r>
  <r>
    <n v="6451"/>
    <x v="962"/>
    <m/>
    <m/>
    <m/>
    <x v="90"/>
    <x v="89"/>
    <x v="82"/>
    <m/>
    <x v="26"/>
    <m/>
    <m/>
    <x v="2"/>
    <n v="0"/>
    <m/>
    <x v="33"/>
    <m/>
    <m/>
    <m/>
    <m/>
    <m/>
    <m/>
    <n v="1"/>
  </r>
  <r>
    <n v="6452"/>
    <x v="962"/>
    <m/>
    <m/>
    <m/>
    <x v="90"/>
    <x v="89"/>
    <x v="82"/>
    <m/>
    <x v="26"/>
    <m/>
    <m/>
    <x v="2"/>
    <n v="0"/>
    <m/>
    <x v="33"/>
    <m/>
    <m/>
    <m/>
    <m/>
    <m/>
    <m/>
    <n v="1"/>
  </r>
  <r>
    <n v="6453"/>
    <x v="962"/>
    <m/>
    <m/>
    <m/>
    <x v="90"/>
    <x v="89"/>
    <x v="82"/>
    <m/>
    <x v="26"/>
    <m/>
    <m/>
    <x v="2"/>
    <n v="0"/>
    <m/>
    <x v="33"/>
    <m/>
    <m/>
    <m/>
    <m/>
    <m/>
    <m/>
    <n v="1"/>
  </r>
  <r>
    <n v="6454"/>
    <x v="962"/>
    <m/>
    <m/>
    <m/>
    <x v="90"/>
    <x v="89"/>
    <x v="82"/>
    <m/>
    <x v="26"/>
    <m/>
    <m/>
    <x v="2"/>
    <n v="0"/>
    <m/>
    <x v="33"/>
    <m/>
    <m/>
    <m/>
    <m/>
    <m/>
    <m/>
    <n v="1"/>
  </r>
  <r>
    <n v="6455"/>
    <x v="962"/>
    <m/>
    <m/>
    <m/>
    <x v="90"/>
    <x v="89"/>
    <x v="82"/>
    <m/>
    <x v="26"/>
    <m/>
    <m/>
    <x v="2"/>
    <n v="0"/>
    <m/>
    <x v="33"/>
    <m/>
    <m/>
    <m/>
    <m/>
    <m/>
    <m/>
    <n v="1"/>
  </r>
  <r>
    <n v="6456"/>
    <x v="962"/>
    <m/>
    <m/>
    <m/>
    <x v="90"/>
    <x v="89"/>
    <x v="82"/>
    <m/>
    <x v="26"/>
    <m/>
    <m/>
    <x v="2"/>
    <n v="0"/>
    <m/>
    <x v="33"/>
    <m/>
    <m/>
    <m/>
    <m/>
    <m/>
    <m/>
    <n v="1"/>
  </r>
  <r>
    <n v="6457"/>
    <x v="962"/>
    <m/>
    <m/>
    <m/>
    <x v="90"/>
    <x v="89"/>
    <x v="82"/>
    <m/>
    <x v="26"/>
    <m/>
    <m/>
    <x v="2"/>
    <n v="0"/>
    <m/>
    <x v="33"/>
    <m/>
    <m/>
    <m/>
    <m/>
    <m/>
    <m/>
    <n v="1"/>
  </r>
  <r>
    <n v="6458"/>
    <x v="962"/>
    <m/>
    <m/>
    <m/>
    <x v="90"/>
    <x v="89"/>
    <x v="82"/>
    <m/>
    <x v="26"/>
    <m/>
    <m/>
    <x v="2"/>
    <n v="0"/>
    <m/>
    <x v="33"/>
    <m/>
    <m/>
    <m/>
    <m/>
    <m/>
    <m/>
    <n v="1"/>
  </r>
  <r>
    <n v="6459"/>
    <x v="962"/>
    <m/>
    <m/>
    <m/>
    <x v="90"/>
    <x v="89"/>
    <x v="82"/>
    <m/>
    <x v="26"/>
    <m/>
    <m/>
    <x v="2"/>
    <n v="0"/>
    <m/>
    <x v="33"/>
    <m/>
    <m/>
    <m/>
    <m/>
    <m/>
    <m/>
    <n v="1"/>
  </r>
  <r>
    <n v="6460"/>
    <x v="962"/>
    <m/>
    <m/>
    <m/>
    <x v="90"/>
    <x v="89"/>
    <x v="82"/>
    <m/>
    <x v="26"/>
    <m/>
    <m/>
    <x v="2"/>
    <n v="0"/>
    <m/>
    <x v="33"/>
    <m/>
    <m/>
    <m/>
    <m/>
    <m/>
    <m/>
    <n v="1"/>
  </r>
  <r>
    <n v="6461"/>
    <x v="962"/>
    <m/>
    <m/>
    <m/>
    <x v="90"/>
    <x v="89"/>
    <x v="82"/>
    <m/>
    <x v="26"/>
    <m/>
    <m/>
    <x v="2"/>
    <n v="0"/>
    <m/>
    <x v="33"/>
    <m/>
    <m/>
    <m/>
    <m/>
    <m/>
    <m/>
    <n v="1"/>
  </r>
  <r>
    <n v="6462"/>
    <x v="962"/>
    <m/>
    <m/>
    <m/>
    <x v="90"/>
    <x v="89"/>
    <x v="82"/>
    <m/>
    <x v="26"/>
    <m/>
    <m/>
    <x v="2"/>
    <n v="0"/>
    <m/>
    <x v="33"/>
    <m/>
    <m/>
    <m/>
    <m/>
    <m/>
    <m/>
    <n v="1"/>
  </r>
  <r>
    <n v="6463"/>
    <x v="962"/>
    <m/>
    <m/>
    <m/>
    <x v="90"/>
    <x v="89"/>
    <x v="82"/>
    <m/>
    <x v="26"/>
    <m/>
    <m/>
    <x v="2"/>
    <n v="0"/>
    <m/>
    <x v="33"/>
    <m/>
    <m/>
    <m/>
    <m/>
    <m/>
    <m/>
    <n v="1"/>
  </r>
  <r>
    <n v="6464"/>
    <x v="962"/>
    <m/>
    <m/>
    <m/>
    <x v="90"/>
    <x v="89"/>
    <x v="82"/>
    <m/>
    <x v="26"/>
    <m/>
    <m/>
    <x v="2"/>
    <n v="0"/>
    <m/>
    <x v="33"/>
    <m/>
    <m/>
    <m/>
    <m/>
    <m/>
    <m/>
    <n v="1"/>
  </r>
  <r>
    <n v="6465"/>
    <x v="962"/>
    <m/>
    <m/>
    <m/>
    <x v="90"/>
    <x v="89"/>
    <x v="82"/>
    <m/>
    <x v="26"/>
    <m/>
    <m/>
    <x v="2"/>
    <n v="0"/>
    <m/>
    <x v="33"/>
    <m/>
    <m/>
    <m/>
    <m/>
    <m/>
    <m/>
    <n v="1"/>
  </r>
  <r>
    <n v="6466"/>
    <x v="962"/>
    <m/>
    <m/>
    <m/>
    <x v="90"/>
    <x v="89"/>
    <x v="82"/>
    <m/>
    <x v="26"/>
    <m/>
    <m/>
    <x v="2"/>
    <n v="0"/>
    <m/>
    <x v="33"/>
    <m/>
    <m/>
    <m/>
    <m/>
    <m/>
    <m/>
    <n v="1"/>
  </r>
  <r>
    <n v="6467"/>
    <x v="962"/>
    <m/>
    <m/>
    <m/>
    <x v="90"/>
    <x v="89"/>
    <x v="82"/>
    <m/>
    <x v="26"/>
    <m/>
    <m/>
    <x v="2"/>
    <n v="0"/>
    <m/>
    <x v="33"/>
    <m/>
    <m/>
    <m/>
    <m/>
    <m/>
    <m/>
    <n v="1"/>
  </r>
  <r>
    <n v="6468"/>
    <x v="962"/>
    <m/>
    <m/>
    <m/>
    <x v="90"/>
    <x v="89"/>
    <x v="82"/>
    <m/>
    <x v="26"/>
    <m/>
    <m/>
    <x v="2"/>
    <n v="0"/>
    <m/>
    <x v="33"/>
    <m/>
    <m/>
    <m/>
    <m/>
    <m/>
    <m/>
    <n v="1"/>
  </r>
  <r>
    <n v="6469"/>
    <x v="962"/>
    <m/>
    <m/>
    <m/>
    <x v="90"/>
    <x v="89"/>
    <x v="82"/>
    <m/>
    <x v="26"/>
    <m/>
    <m/>
    <x v="2"/>
    <n v="0"/>
    <m/>
    <x v="33"/>
    <m/>
    <m/>
    <m/>
    <m/>
    <m/>
    <m/>
    <n v="1"/>
  </r>
  <r>
    <n v="6470"/>
    <x v="962"/>
    <m/>
    <m/>
    <m/>
    <x v="90"/>
    <x v="89"/>
    <x v="82"/>
    <m/>
    <x v="26"/>
    <m/>
    <m/>
    <x v="2"/>
    <n v="0"/>
    <m/>
    <x v="33"/>
    <m/>
    <m/>
    <m/>
    <m/>
    <m/>
    <m/>
    <n v="1"/>
  </r>
  <r>
    <n v="6471"/>
    <x v="962"/>
    <m/>
    <m/>
    <m/>
    <x v="90"/>
    <x v="89"/>
    <x v="82"/>
    <m/>
    <x v="26"/>
    <m/>
    <m/>
    <x v="2"/>
    <n v="0"/>
    <m/>
    <x v="33"/>
    <m/>
    <m/>
    <m/>
    <m/>
    <m/>
    <m/>
    <n v="1"/>
  </r>
  <r>
    <n v="6472"/>
    <x v="962"/>
    <m/>
    <m/>
    <m/>
    <x v="90"/>
    <x v="89"/>
    <x v="82"/>
    <m/>
    <x v="26"/>
    <m/>
    <m/>
    <x v="2"/>
    <n v="0"/>
    <m/>
    <x v="33"/>
    <m/>
    <m/>
    <m/>
    <m/>
    <m/>
    <m/>
    <n v="1"/>
  </r>
  <r>
    <n v="6473"/>
    <x v="962"/>
    <m/>
    <m/>
    <m/>
    <x v="90"/>
    <x v="89"/>
    <x v="82"/>
    <m/>
    <x v="26"/>
    <m/>
    <m/>
    <x v="2"/>
    <n v="0"/>
    <m/>
    <x v="33"/>
    <m/>
    <m/>
    <m/>
    <m/>
    <m/>
    <m/>
    <n v="1"/>
  </r>
  <r>
    <n v="6474"/>
    <x v="962"/>
    <m/>
    <m/>
    <m/>
    <x v="90"/>
    <x v="89"/>
    <x v="82"/>
    <m/>
    <x v="26"/>
    <m/>
    <m/>
    <x v="2"/>
    <n v="0"/>
    <m/>
    <x v="33"/>
    <m/>
    <m/>
    <m/>
    <m/>
    <m/>
    <m/>
    <n v="1"/>
  </r>
  <r>
    <n v="6475"/>
    <x v="962"/>
    <m/>
    <m/>
    <m/>
    <x v="90"/>
    <x v="89"/>
    <x v="82"/>
    <m/>
    <x v="26"/>
    <m/>
    <m/>
    <x v="2"/>
    <n v="0"/>
    <m/>
    <x v="33"/>
    <m/>
    <m/>
    <m/>
    <m/>
    <m/>
    <m/>
    <n v="1"/>
  </r>
  <r>
    <n v="6476"/>
    <x v="962"/>
    <m/>
    <m/>
    <m/>
    <x v="90"/>
    <x v="89"/>
    <x v="82"/>
    <m/>
    <x v="26"/>
    <m/>
    <m/>
    <x v="2"/>
    <n v="0"/>
    <m/>
    <x v="33"/>
    <m/>
    <m/>
    <m/>
    <m/>
    <m/>
    <m/>
    <n v="1"/>
  </r>
  <r>
    <n v="6477"/>
    <x v="962"/>
    <m/>
    <m/>
    <m/>
    <x v="90"/>
    <x v="89"/>
    <x v="82"/>
    <m/>
    <x v="26"/>
    <m/>
    <m/>
    <x v="2"/>
    <n v="0"/>
    <m/>
    <x v="33"/>
    <m/>
    <m/>
    <m/>
    <m/>
    <m/>
    <m/>
    <n v="1"/>
  </r>
  <r>
    <n v="6478"/>
    <x v="962"/>
    <m/>
    <m/>
    <m/>
    <x v="90"/>
    <x v="89"/>
    <x v="82"/>
    <m/>
    <x v="26"/>
    <m/>
    <m/>
    <x v="2"/>
    <n v="0"/>
    <m/>
    <x v="33"/>
    <m/>
    <m/>
    <m/>
    <m/>
    <m/>
    <m/>
    <n v="1"/>
  </r>
  <r>
    <n v="6479"/>
    <x v="962"/>
    <m/>
    <m/>
    <m/>
    <x v="90"/>
    <x v="89"/>
    <x v="82"/>
    <m/>
    <x v="26"/>
    <m/>
    <m/>
    <x v="2"/>
    <n v="0"/>
    <m/>
    <x v="33"/>
    <m/>
    <m/>
    <m/>
    <m/>
    <m/>
    <m/>
    <n v="1"/>
  </r>
  <r>
    <n v="6480"/>
    <x v="962"/>
    <m/>
    <m/>
    <m/>
    <x v="90"/>
    <x v="89"/>
    <x v="82"/>
    <m/>
    <x v="26"/>
    <m/>
    <m/>
    <x v="2"/>
    <n v="0"/>
    <m/>
    <x v="33"/>
    <m/>
    <m/>
    <m/>
    <m/>
    <m/>
    <m/>
    <n v="1"/>
  </r>
  <r>
    <n v="6481"/>
    <x v="962"/>
    <m/>
    <m/>
    <m/>
    <x v="90"/>
    <x v="89"/>
    <x v="82"/>
    <m/>
    <x v="26"/>
    <m/>
    <m/>
    <x v="2"/>
    <n v="0"/>
    <m/>
    <x v="33"/>
    <m/>
    <m/>
    <m/>
    <m/>
    <m/>
    <m/>
    <n v="1"/>
  </r>
  <r>
    <n v="6482"/>
    <x v="962"/>
    <m/>
    <m/>
    <m/>
    <x v="90"/>
    <x v="89"/>
    <x v="82"/>
    <m/>
    <x v="26"/>
    <m/>
    <m/>
    <x v="2"/>
    <n v="0"/>
    <m/>
    <x v="33"/>
    <m/>
    <m/>
    <m/>
    <m/>
    <m/>
    <m/>
    <n v="1"/>
  </r>
  <r>
    <n v="6483"/>
    <x v="962"/>
    <m/>
    <m/>
    <m/>
    <x v="90"/>
    <x v="89"/>
    <x v="82"/>
    <m/>
    <x v="26"/>
    <m/>
    <m/>
    <x v="2"/>
    <n v="0"/>
    <m/>
    <x v="33"/>
    <m/>
    <m/>
    <m/>
    <m/>
    <m/>
    <m/>
    <n v="1"/>
  </r>
  <r>
    <n v="6484"/>
    <x v="962"/>
    <m/>
    <m/>
    <m/>
    <x v="90"/>
    <x v="89"/>
    <x v="82"/>
    <m/>
    <x v="26"/>
    <m/>
    <m/>
    <x v="2"/>
    <n v="0"/>
    <m/>
    <x v="33"/>
    <m/>
    <m/>
    <m/>
    <m/>
    <m/>
    <m/>
    <n v="1"/>
  </r>
  <r>
    <n v="6485"/>
    <x v="962"/>
    <m/>
    <m/>
    <m/>
    <x v="90"/>
    <x v="89"/>
    <x v="82"/>
    <m/>
    <x v="26"/>
    <m/>
    <m/>
    <x v="2"/>
    <n v="0"/>
    <m/>
    <x v="33"/>
    <m/>
    <m/>
    <m/>
    <m/>
    <m/>
    <m/>
    <n v="1"/>
  </r>
  <r>
    <n v="6486"/>
    <x v="962"/>
    <m/>
    <m/>
    <m/>
    <x v="90"/>
    <x v="89"/>
    <x v="82"/>
    <m/>
    <x v="26"/>
    <m/>
    <m/>
    <x v="2"/>
    <n v="0"/>
    <m/>
    <x v="33"/>
    <m/>
    <m/>
    <m/>
    <m/>
    <m/>
    <m/>
    <n v="1"/>
  </r>
  <r>
    <n v="6487"/>
    <x v="962"/>
    <m/>
    <m/>
    <m/>
    <x v="90"/>
    <x v="89"/>
    <x v="82"/>
    <m/>
    <x v="26"/>
    <m/>
    <m/>
    <x v="2"/>
    <n v="0"/>
    <m/>
    <x v="33"/>
    <m/>
    <m/>
    <m/>
    <m/>
    <m/>
    <m/>
    <n v="1"/>
  </r>
  <r>
    <n v="6488"/>
    <x v="962"/>
    <m/>
    <m/>
    <m/>
    <x v="90"/>
    <x v="89"/>
    <x v="82"/>
    <m/>
    <x v="26"/>
    <m/>
    <m/>
    <x v="2"/>
    <n v="0"/>
    <m/>
    <x v="33"/>
    <m/>
    <m/>
    <m/>
    <m/>
    <m/>
    <m/>
    <n v="1"/>
  </r>
  <r>
    <n v="6489"/>
    <x v="962"/>
    <m/>
    <m/>
    <m/>
    <x v="90"/>
    <x v="89"/>
    <x v="82"/>
    <m/>
    <x v="26"/>
    <m/>
    <m/>
    <x v="2"/>
    <n v="0"/>
    <m/>
    <x v="33"/>
    <m/>
    <m/>
    <m/>
    <m/>
    <m/>
    <m/>
    <n v="1"/>
  </r>
  <r>
    <n v="6490"/>
    <x v="962"/>
    <m/>
    <m/>
    <m/>
    <x v="90"/>
    <x v="89"/>
    <x v="82"/>
    <m/>
    <x v="26"/>
    <m/>
    <m/>
    <x v="2"/>
    <n v="0"/>
    <m/>
    <x v="33"/>
    <m/>
    <m/>
    <m/>
    <m/>
    <m/>
    <m/>
    <n v="1"/>
  </r>
  <r>
    <n v="6491"/>
    <x v="962"/>
    <m/>
    <m/>
    <m/>
    <x v="90"/>
    <x v="89"/>
    <x v="82"/>
    <m/>
    <x v="26"/>
    <m/>
    <m/>
    <x v="2"/>
    <n v="0"/>
    <m/>
    <x v="33"/>
    <m/>
    <m/>
    <m/>
    <m/>
    <m/>
    <m/>
    <n v="1"/>
  </r>
  <r>
    <n v="6492"/>
    <x v="962"/>
    <m/>
    <m/>
    <m/>
    <x v="90"/>
    <x v="89"/>
    <x v="82"/>
    <m/>
    <x v="26"/>
    <m/>
    <m/>
    <x v="2"/>
    <n v="0"/>
    <m/>
    <x v="33"/>
    <m/>
    <m/>
    <m/>
    <m/>
    <m/>
    <m/>
    <n v="1"/>
  </r>
  <r>
    <n v="6493"/>
    <x v="962"/>
    <m/>
    <m/>
    <m/>
    <x v="90"/>
    <x v="89"/>
    <x v="82"/>
    <m/>
    <x v="26"/>
    <m/>
    <m/>
    <x v="2"/>
    <n v="0"/>
    <m/>
    <x v="33"/>
    <m/>
    <m/>
    <m/>
    <m/>
    <m/>
    <m/>
    <n v="1"/>
  </r>
  <r>
    <n v="6494"/>
    <x v="962"/>
    <m/>
    <m/>
    <m/>
    <x v="90"/>
    <x v="89"/>
    <x v="82"/>
    <m/>
    <x v="26"/>
    <m/>
    <m/>
    <x v="2"/>
    <n v="0"/>
    <m/>
    <x v="33"/>
    <m/>
    <m/>
    <m/>
    <m/>
    <m/>
    <m/>
    <n v="1"/>
  </r>
  <r>
    <n v="6495"/>
    <x v="962"/>
    <m/>
    <m/>
    <m/>
    <x v="90"/>
    <x v="89"/>
    <x v="82"/>
    <m/>
    <x v="26"/>
    <m/>
    <m/>
    <x v="2"/>
    <n v="0"/>
    <m/>
    <x v="33"/>
    <m/>
    <m/>
    <m/>
    <m/>
    <m/>
    <m/>
    <n v="1"/>
  </r>
  <r>
    <n v="6496"/>
    <x v="962"/>
    <m/>
    <m/>
    <m/>
    <x v="90"/>
    <x v="89"/>
    <x v="82"/>
    <m/>
    <x v="26"/>
    <m/>
    <m/>
    <x v="2"/>
    <n v="0"/>
    <m/>
    <x v="33"/>
    <m/>
    <m/>
    <m/>
    <m/>
    <m/>
    <m/>
    <n v="1"/>
  </r>
  <r>
    <n v="6497"/>
    <x v="962"/>
    <m/>
    <m/>
    <m/>
    <x v="90"/>
    <x v="89"/>
    <x v="82"/>
    <m/>
    <x v="26"/>
    <m/>
    <m/>
    <x v="2"/>
    <n v="0"/>
    <m/>
    <x v="33"/>
    <m/>
    <m/>
    <m/>
    <m/>
    <m/>
    <m/>
    <n v="1"/>
  </r>
  <r>
    <n v="6498"/>
    <x v="962"/>
    <m/>
    <m/>
    <m/>
    <x v="90"/>
    <x v="89"/>
    <x v="82"/>
    <m/>
    <x v="26"/>
    <m/>
    <m/>
    <x v="2"/>
    <n v="0"/>
    <m/>
    <x v="33"/>
    <m/>
    <m/>
    <m/>
    <m/>
    <m/>
    <m/>
    <n v="1"/>
  </r>
  <r>
    <n v="6499"/>
    <x v="962"/>
    <m/>
    <m/>
    <m/>
    <x v="90"/>
    <x v="89"/>
    <x v="82"/>
    <m/>
    <x v="26"/>
    <m/>
    <m/>
    <x v="2"/>
    <n v="0"/>
    <m/>
    <x v="33"/>
    <m/>
    <m/>
    <m/>
    <m/>
    <m/>
    <m/>
    <n v="1"/>
  </r>
  <r>
    <n v="6500"/>
    <x v="962"/>
    <m/>
    <m/>
    <m/>
    <x v="90"/>
    <x v="89"/>
    <x v="82"/>
    <m/>
    <x v="26"/>
    <m/>
    <m/>
    <x v="2"/>
    <n v="0"/>
    <m/>
    <x v="33"/>
    <m/>
    <m/>
    <m/>
    <m/>
    <m/>
    <m/>
    <n v="1"/>
  </r>
  <r>
    <n v="6501"/>
    <x v="962"/>
    <m/>
    <m/>
    <m/>
    <x v="90"/>
    <x v="89"/>
    <x v="82"/>
    <m/>
    <x v="26"/>
    <m/>
    <m/>
    <x v="2"/>
    <n v="0"/>
    <m/>
    <x v="33"/>
    <m/>
    <m/>
    <m/>
    <m/>
    <m/>
    <m/>
    <n v="1"/>
  </r>
  <r>
    <n v="6502"/>
    <x v="962"/>
    <m/>
    <m/>
    <m/>
    <x v="90"/>
    <x v="89"/>
    <x v="82"/>
    <m/>
    <x v="26"/>
    <m/>
    <m/>
    <x v="2"/>
    <n v="0"/>
    <m/>
    <x v="33"/>
    <m/>
    <m/>
    <m/>
    <m/>
    <m/>
    <m/>
    <n v="1"/>
  </r>
  <r>
    <n v="6503"/>
    <x v="962"/>
    <m/>
    <m/>
    <m/>
    <x v="90"/>
    <x v="89"/>
    <x v="82"/>
    <m/>
    <x v="26"/>
    <m/>
    <m/>
    <x v="2"/>
    <n v="0"/>
    <m/>
    <x v="33"/>
    <m/>
    <m/>
    <m/>
    <m/>
    <m/>
    <m/>
    <n v="1"/>
  </r>
  <r>
    <n v="6504"/>
    <x v="962"/>
    <m/>
    <m/>
    <m/>
    <x v="90"/>
    <x v="89"/>
    <x v="82"/>
    <m/>
    <x v="26"/>
    <m/>
    <m/>
    <x v="2"/>
    <n v="0"/>
    <m/>
    <x v="33"/>
    <m/>
    <m/>
    <m/>
    <m/>
    <m/>
    <m/>
    <n v="1"/>
  </r>
  <r>
    <n v="6505"/>
    <x v="962"/>
    <m/>
    <m/>
    <m/>
    <x v="90"/>
    <x v="89"/>
    <x v="82"/>
    <m/>
    <x v="26"/>
    <m/>
    <m/>
    <x v="2"/>
    <n v="0"/>
    <m/>
    <x v="33"/>
    <m/>
    <m/>
    <m/>
    <m/>
    <m/>
    <m/>
    <n v="1"/>
  </r>
  <r>
    <n v="6506"/>
    <x v="962"/>
    <m/>
    <m/>
    <m/>
    <x v="90"/>
    <x v="89"/>
    <x v="82"/>
    <m/>
    <x v="26"/>
    <m/>
    <m/>
    <x v="2"/>
    <n v="0"/>
    <m/>
    <x v="33"/>
    <m/>
    <m/>
    <m/>
    <m/>
    <m/>
    <m/>
    <n v="1"/>
  </r>
  <r>
    <n v="6507"/>
    <x v="962"/>
    <m/>
    <m/>
    <m/>
    <x v="90"/>
    <x v="89"/>
    <x v="82"/>
    <m/>
    <x v="26"/>
    <m/>
    <m/>
    <x v="2"/>
    <n v="0"/>
    <m/>
    <x v="33"/>
    <m/>
    <m/>
    <m/>
    <m/>
    <m/>
    <m/>
    <n v="1"/>
  </r>
  <r>
    <n v="6508"/>
    <x v="962"/>
    <m/>
    <m/>
    <m/>
    <x v="90"/>
    <x v="89"/>
    <x v="82"/>
    <m/>
    <x v="26"/>
    <m/>
    <m/>
    <x v="2"/>
    <n v="0"/>
    <m/>
    <x v="33"/>
    <m/>
    <m/>
    <m/>
    <m/>
    <m/>
    <m/>
    <n v="1"/>
  </r>
  <r>
    <n v="6509"/>
    <x v="962"/>
    <m/>
    <m/>
    <m/>
    <x v="90"/>
    <x v="89"/>
    <x v="82"/>
    <m/>
    <x v="26"/>
    <m/>
    <m/>
    <x v="2"/>
    <n v="0"/>
    <m/>
    <x v="33"/>
    <m/>
    <m/>
    <m/>
    <m/>
    <m/>
    <m/>
    <n v="1"/>
  </r>
  <r>
    <n v="6510"/>
    <x v="962"/>
    <m/>
    <m/>
    <m/>
    <x v="90"/>
    <x v="89"/>
    <x v="82"/>
    <m/>
    <x v="26"/>
    <m/>
    <m/>
    <x v="2"/>
    <n v="0"/>
    <m/>
    <x v="33"/>
    <m/>
    <m/>
    <m/>
    <m/>
    <m/>
    <m/>
    <n v="1"/>
  </r>
  <r>
    <n v="6511"/>
    <x v="962"/>
    <m/>
    <m/>
    <m/>
    <x v="90"/>
    <x v="89"/>
    <x v="82"/>
    <m/>
    <x v="26"/>
    <m/>
    <m/>
    <x v="2"/>
    <n v="0"/>
    <m/>
    <x v="33"/>
    <m/>
    <m/>
    <m/>
    <m/>
    <m/>
    <m/>
    <n v="1"/>
  </r>
  <r>
    <n v="6512"/>
    <x v="962"/>
    <m/>
    <m/>
    <m/>
    <x v="90"/>
    <x v="89"/>
    <x v="82"/>
    <m/>
    <x v="26"/>
    <m/>
    <m/>
    <x v="2"/>
    <n v="0"/>
    <m/>
    <x v="33"/>
    <m/>
    <m/>
    <m/>
    <m/>
    <m/>
    <m/>
    <n v="1"/>
  </r>
  <r>
    <n v="6513"/>
    <x v="962"/>
    <m/>
    <m/>
    <m/>
    <x v="90"/>
    <x v="89"/>
    <x v="82"/>
    <m/>
    <x v="26"/>
    <m/>
    <m/>
    <x v="2"/>
    <n v="0"/>
    <m/>
    <x v="33"/>
    <m/>
    <m/>
    <m/>
    <m/>
    <m/>
    <m/>
    <n v="1"/>
  </r>
  <r>
    <n v="6514"/>
    <x v="962"/>
    <m/>
    <m/>
    <m/>
    <x v="90"/>
    <x v="89"/>
    <x v="82"/>
    <m/>
    <x v="26"/>
    <m/>
    <m/>
    <x v="2"/>
    <n v="0"/>
    <m/>
    <x v="33"/>
    <m/>
    <m/>
    <m/>
    <m/>
    <m/>
    <m/>
    <n v="1"/>
  </r>
  <r>
    <n v="6515"/>
    <x v="962"/>
    <m/>
    <m/>
    <m/>
    <x v="90"/>
    <x v="89"/>
    <x v="82"/>
    <m/>
    <x v="26"/>
    <m/>
    <m/>
    <x v="2"/>
    <n v="0"/>
    <m/>
    <x v="33"/>
    <m/>
    <m/>
    <m/>
    <m/>
    <m/>
    <m/>
    <n v="1"/>
  </r>
  <r>
    <n v="6516"/>
    <x v="962"/>
    <m/>
    <m/>
    <m/>
    <x v="90"/>
    <x v="89"/>
    <x v="82"/>
    <m/>
    <x v="26"/>
    <m/>
    <m/>
    <x v="2"/>
    <n v="0"/>
    <m/>
    <x v="33"/>
    <m/>
    <m/>
    <m/>
    <m/>
    <m/>
    <m/>
    <n v="1"/>
  </r>
  <r>
    <n v="6517"/>
    <x v="962"/>
    <m/>
    <m/>
    <m/>
    <x v="90"/>
    <x v="89"/>
    <x v="82"/>
    <m/>
    <x v="26"/>
    <m/>
    <m/>
    <x v="2"/>
    <n v="0"/>
    <m/>
    <x v="33"/>
    <m/>
    <m/>
    <m/>
    <m/>
    <m/>
    <m/>
    <n v="1"/>
  </r>
  <r>
    <n v="6518"/>
    <x v="962"/>
    <m/>
    <m/>
    <m/>
    <x v="90"/>
    <x v="89"/>
    <x v="82"/>
    <m/>
    <x v="26"/>
    <m/>
    <m/>
    <x v="2"/>
    <n v="0"/>
    <m/>
    <x v="33"/>
    <m/>
    <m/>
    <m/>
    <m/>
    <m/>
    <m/>
    <n v="1"/>
  </r>
  <r>
    <n v="6519"/>
    <x v="962"/>
    <m/>
    <m/>
    <m/>
    <x v="90"/>
    <x v="89"/>
    <x v="82"/>
    <m/>
    <x v="26"/>
    <m/>
    <m/>
    <x v="2"/>
    <n v="0"/>
    <m/>
    <x v="33"/>
    <m/>
    <m/>
    <m/>
    <m/>
    <m/>
    <m/>
    <n v="1"/>
  </r>
  <r>
    <n v="6520"/>
    <x v="962"/>
    <m/>
    <m/>
    <m/>
    <x v="90"/>
    <x v="89"/>
    <x v="82"/>
    <m/>
    <x v="26"/>
    <m/>
    <m/>
    <x v="2"/>
    <n v="0"/>
    <m/>
    <x v="33"/>
    <m/>
    <m/>
    <m/>
    <m/>
    <m/>
    <m/>
    <n v="1"/>
  </r>
  <r>
    <n v="6521"/>
    <x v="962"/>
    <m/>
    <m/>
    <m/>
    <x v="90"/>
    <x v="89"/>
    <x v="82"/>
    <m/>
    <x v="26"/>
    <m/>
    <m/>
    <x v="2"/>
    <n v="0"/>
    <m/>
    <x v="33"/>
    <m/>
    <m/>
    <m/>
    <m/>
    <m/>
    <m/>
    <n v="1"/>
  </r>
  <r>
    <n v="6522"/>
    <x v="962"/>
    <m/>
    <m/>
    <m/>
    <x v="90"/>
    <x v="89"/>
    <x v="82"/>
    <m/>
    <x v="26"/>
    <m/>
    <m/>
    <x v="2"/>
    <n v="0"/>
    <m/>
    <x v="33"/>
    <m/>
    <m/>
    <m/>
    <m/>
    <m/>
    <m/>
    <n v="1"/>
  </r>
  <r>
    <n v="6523"/>
    <x v="962"/>
    <m/>
    <m/>
    <m/>
    <x v="90"/>
    <x v="89"/>
    <x v="82"/>
    <m/>
    <x v="26"/>
    <m/>
    <m/>
    <x v="2"/>
    <n v="0"/>
    <m/>
    <x v="33"/>
    <m/>
    <m/>
    <m/>
    <m/>
    <m/>
    <m/>
    <n v="1"/>
  </r>
  <r>
    <n v="6524"/>
    <x v="962"/>
    <m/>
    <m/>
    <m/>
    <x v="90"/>
    <x v="89"/>
    <x v="82"/>
    <m/>
    <x v="26"/>
    <m/>
    <m/>
    <x v="2"/>
    <n v="0"/>
    <m/>
    <x v="33"/>
    <m/>
    <m/>
    <m/>
    <m/>
    <m/>
    <m/>
    <n v="1"/>
  </r>
  <r>
    <n v="6525"/>
    <x v="962"/>
    <m/>
    <m/>
    <m/>
    <x v="90"/>
    <x v="89"/>
    <x v="82"/>
    <m/>
    <x v="26"/>
    <m/>
    <m/>
    <x v="2"/>
    <n v="0"/>
    <m/>
    <x v="33"/>
    <m/>
    <m/>
    <m/>
    <m/>
    <m/>
    <m/>
    <n v="1"/>
  </r>
  <r>
    <n v="6526"/>
    <x v="962"/>
    <m/>
    <m/>
    <m/>
    <x v="90"/>
    <x v="89"/>
    <x v="82"/>
    <m/>
    <x v="26"/>
    <m/>
    <m/>
    <x v="2"/>
    <n v="0"/>
    <m/>
    <x v="33"/>
    <m/>
    <m/>
    <m/>
    <m/>
    <m/>
    <m/>
    <n v="1"/>
  </r>
  <r>
    <n v="6527"/>
    <x v="962"/>
    <m/>
    <m/>
    <m/>
    <x v="90"/>
    <x v="89"/>
    <x v="82"/>
    <m/>
    <x v="26"/>
    <m/>
    <m/>
    <x v="2"/>
    <n v="0"/>
    <m/>
    <x v="33"/>
    <m/>
    <m/>
    <m/>
    <m/>
    <m/>
    <m/>
    <n v="1"/>
  </r>
  <r>
    <n v="6528"/>
    <x v="962"/>
    <m/>
    <m/>
    <m/>
    <x v="90"/>
    <x v="89"/>
    <x v="82"/>
    <m/>
    <x v="26"/>
    <m/>
    <m/>
    <x v="2"/>
    <n v="0"/>
    <m/>
    <x v="33"/>
    <m/>
    <m/>
    <m/>
    <m/>
    <m/>
    <m/>
    <n v="1"/>
  </r>
  <r>
    <n v="6529"/>
    <x v="962"/>
    <m/>
    <m/>
    <m/>
    <x v="90"/>
    <x v="89"/>
    <x v="82"/>
    <m/>
    <x v="26"/>
    <m/>
    <m/>
    <x v="2"/>
    <n v="0"/>
    <m/>
    <x v="33"/>
    <m/>
    <m/>
    <m/>
    <m/>
    <m/>
    <m/>
    <n v="1"/>
  </r>
  <r>
    <n v="6530"/>
    <x v="962"/>
    <m/>
    <m/>
    <m/>
    <x v="90"/>
    <x v="89"/>
    <x v="82"/>
    <m/>
    <x v="26"/>
    <m/>
    <m/>
    <x v="2"/>
    <n v="0"/>
    <m/>
    <x v="33"/>
    <m/>
    <m/>
    <m/>
    <m/>
    <m/>
    <m/>
    <n v="1"/>
  </r>
  <r>
    <n v="6531"/>
    <x v="962"/>
    <m/>
    <m/>
    <m/>
    <x v="90"/>
    <x v="89"/>
    <x v="82"/>
    <m/>
    <x v="26"/>
    <m/>
    <m/>
    <x v="2"/>
    <n v="0"/>
    <m/>
    <x v="33"/>
    <m/>
    <m/>
    <m/>
    <m/>
    <m/>
    <m/>
    <n v="1"/>
  </r>
  <r>
    <n v="6532"/>
    <x v="962"/>
    <m/>
    <m/>
    <m/>
    <x v="90"/>
    <x v="89"/>
    <x v="82"/>
    <m/>
    <x v="26"/>
    <m/>
    <m/>
    <x v="2"/>
    <n v="0"/>
    <m/>
    <x v="33"/>
    <m/>
    <m/>
    <m/>
    <m/>
    <m/>
    <m/>
    <n v="1"/>
  </r>
  <r>
    <n v="6533"/>
    <x v="962"/>
    <m/>
    <m/>
    <m/>
    <x v="90"/>
    <x v="89"/>
    <x v="82"/>
    <m/>
    <x v="26"/>
    <m/>
    <m/>
    <x v="2"/>
    <n v="0"/>
    <m/>
    <x v="33"/>
    <m/>
    <m/>
    <m/>
    <m/>
    <m/>
    <m/>
    <n v="1"/>
  </r>
  <r>
    <n v="6534"/>
    <x v="962"/>
    <m/>
    <m/>
    <m/>
    <x v="90"/>
    <x v="89"/>
    <x v="82"/>
    <m/>
    <x v="26"/>
    <m/>
    <m/>
    <x v="2"/>
    <n v="0"/>
    <m/>
    <x v="33"/>
    <m/>
    <m/>
    <m/>
    <m/>
    <m/>
    <m/>
    <n v="1"/>
  </r>
  <r>
    <n v="6535"/>
    <x v="962"/>
    <m/>
    <m/>
    <m/>
    <x v="90"/>
    <x v="89"/>
    <x v="82"/>
    <m/>
    <x v="26"/>
    <m/>
    <m/>
    <x v="2"/>
    <n v="0"/>
    <m/>
    <x v="33"/>
    <m/>
    <m/>
    <m/>
    <m/>
    <m/>
    <m/>
    <n v="1"/>
  </r>
  <r>
    <n v="6536"/>
    <x v="962"/>
    <m/>
    <m/>
    <m/>
    <x v="90"/>
    <x v="89"/>
    <x v="82"/>
    <m/>
    <x v="26"/>
    <m/>
    <m/>
    <x v="2"/>
    <n v="0"/>
    <m/>
    <x v="33"/>
    <m/>
    <m/>
    <m/>
    <m/>
    <m/>
    <m/>
    <n v="1"/>
  </r>
  <r>
    <n v="6537"/>
    <x v="962"/>
    <m/>
    <m/>
    <m/>
    <x v="90"/>
    <x v="89"/>
    <x v="82"/>
    <m/>
    <x v="26"/>
    <m/>
    <m/>
    <x v="2"/>
    <n v="0"/>
    <m/>
    <x v="33"/>
    <m/>
    <m/>
    <m/>
    <m/>
    <m/>
    <m/>
    <n v="1"/>
  </r>
  <r>
    <n v="6538"/>
    <x v="962"/>
    <m/>
    <m/>
    <m/>
    <x v="90"/>
    <x v="89"/>
    <x v="82"/>
    <m/>
    <x v="26"/>
    <m/>
    <m/>
    <x v="2"/>
    <n v="0"/>
    <m/>
    <x v="33"/>
    <m/>
    <m/>
    <m/>
    <m/>
    <m/>
    <m/>
    <n v="1"/>
  </r>
  <r>
    <n v="6539"/>
    <x v="962"/>
    <m/>
    <m/>
    <m/>
    <x v="90"/>
    <x v="89"/>
    <x v="82"/>
    <m/>
    <x v="26"/>
    <m/>
    <m/>
    <x v="2"/>
    <n v="0"/>
    <m/>
    <x v="33"/>
    <m/>
    <m/>
    <m/>
    <m/>
    <m/>
    <m/>
    <n v="1"/>
  </r>
  <r>
    <n v="6540"/>
    <x v="962"/>
    <m/>
    <m/>
    <m/>
    <x v="90"/>
    <x v="89"/>
    <x v="82"/>
    <m/>
    <x v="26"/>
    <m/>
    <m/>
    <x v="2"/>
    <n v="0"/>
    <m/>
    <x v="33"/>
    <m/>
    <m/>
    <m/>
    <m/>
    <m/>
    <m/>
    <n v="1"/>
  </r>
  <r>
    <n v="6541"/>
    <x v="962"/>
    <m/>
    <m/>
    <m/>
    <x v="90"/>
    <x v="89"/>
    <x v="82"/>
    <m/>
    <x v="26"/>
    <m/>
    <m/>
    <x v="2"/>
    <n v="0"/>
    <m/>
    <x v="33"/>
    <m/>
    <m/>
    <m/>
    <m/>
    <m/>
    <m/>
    <n v="1"/>
  </r>
  <r>
    <n v="6542"/>
    <x v="962"/>
    <m/>
    <m/>
    <m/>
    <x v="90"/>
    <x v="89"/>
    <x v="82"/>
    <m/>
    <x v="26"/>
    <m/>
    <m/>
    <x v="2"/>
    <n v="0"/>
    <m/>
    <x v="33"/>
    <m/>
    <m/>
    <m/>
    <m/>
    <m/>
    <m/>
    <n v="1"/>
  </r>
  <r>
    <n v="6543"/>
    <x v="962"/>
    <m/>
    <m/>
    <m/>
    <x v="90"/>
    <x v="89"/>
    <x v="82"/>
    <m/>
    <x v="26"/>
    <m/>
    <m/>
    <x v="2"/>
    <n v="0"/>
    <m/>
    <x v="33"/>
    <m/>
    <m/>
    <m/>
    <m/>
    <m/>
    <m/>
    <n v="1"/>
  </r>
  <r>
    <n v="6544"/>
    <x v="962"/>
    <m/>
    <m/>
    <m/>
    <x v="90"/>
    <x v="89"/>
    <x v="82"/>
    <m/>
    <x v="26"/>
    <m/>
    <m/>
    <x v="2"/>
    <n v="0"/>
    <m/>
    <x v="33"/>
    <m/>
    <m/>
    <m/>
    <m/>
    <m/>
    <m/>
    <n v="1"/>
  </r>
  <r>
    <n v="6545"/>
    <x v="962"/>
    <m/>
    <m/>
    <m/>
    <x v="90"/>
    <x v="89"/>
    <x v="82"/>
    <m/>
    <x v="26"/>
    <m/>
    <m/>
    <x v="2"/>
    <n v="0"/>
    <m/>
    <x v="33"/>
    <m/>
    <m/>
    <m/>
    <m/>
    <m/>
    <m/>
    <n v="1"/>
  </r>
  <r>
    <n v="6546"/>
    <x v="962"/>
    <m/>
    <m/>
    <m/>
    <x v="90"/>
    <x v="89"/>
    <x v="82"/>
    <m/>
    <x v="26"/>
    <m/>
    <m/>
    <x v="2"/>
    <n v="0"/>
    <m/>
    <x v="33"/>
    <m/>
    <m/>
    <m/>
    <m/>
    <m/>
    <m/>
    <n v="1"/>
  </r>
  <r>
    <n v="6547"/>
    <x v="962"/>
    <m/>
    <m/>
    <m/>
    <x v="90"/>
    <x v="89"/>
    <x v="82"/>
    <m/>
    <x v="26"/>
    <m/>
    <m/>
    <x v="2"/>
    <n v="0"/>
    <m/>
    <x v="33"/>
    <m/>
    <m/>
    <m/>
    <m/>
    <m/>
    <m/>
    <n v="1"/>
  </r>
  <r>
    <n v="6548"/>
    <x v="962"/>
    <m/>
    <m/>
    <m/>
    <x v="90"/>
    <x v="89"/>
    <x v="82"/>
    <m/>
    <x v="26"/>
    <m/>
    <m/>
    <x v="2"/>
    <n v="0"/>
    <m/>
    <x v="33"/>
    <m/>
    <m/>
    <m/>
    <m/>
    <m/>
    <m/>
    <n v="1"/>
  </r>
  <r>
    <n v="6549"/>
    <x v="962"/>
    <m/>
    <m/>
    <m/>
    <x v="90"/>
    <x v="89"/>
    <x v="82"/>
    <m/>
    <x v="26"/>
    <m/>
    <m/>
    <x v="2"/>
    <n v="0"/>
    <m/>
    <x v="33"/>
    <m/>
    <m/>
    <m/>
    <m/>
    <m/>
    <m/>
    <n v="1"/>
  </r>
  <r>
    <n v="6550"/>
    <x v="962"/>
    <m/>
    <m/>
    <m/>
    <x v="90"/>
    <x v="89"/>
    <x v="82"/>
    <m/>
    <x v="26"/>
    <m/>
    <m/>
    <x v="2"/>
    <n v="0"/>
    <m/>
    <x v="33"/>
    <m/>
    <m/>
    <m/>
    <m/>
    <m/>
    <m/>
    <n v="1"/>
  </r>
  <r>
    <n v="6551"/>
    <x v="962"/>
    <m/>
    <m/>
    <m/>
    <x v="90"/>
    <x v="89"/>
    <x v="82"/>
    <m/>
    <x v="26"/>
    <m/>
    <m/>
    <x v="2"/>
    <n v="0"/>
    <m/>
    <x v="33"/>
    <m/>
    <m/>
    <m/>
    <m/>
    <m/>
    <m/>
    <n v="1"/>
  </r>
  <r>
    <n v="6552"/>
    <x v="962"/>
    <m/>
    <m/>
    <m/>
    <x v="90"/>
    <x v="89"/>
    <x v="82"/>
    <m/>
    <x v="26"/>
    <m/>
    <m/>
    <x v="2"/>
    <n v="0"/>
    <m/>
    <x v="33"/>
    <m/>
    <m/>
    <m/>
    <m/>
    <m/>
    <m/>
    <n v="1"/>
  </r>
  <r>
    <n v="6553"/>
    <x v="962"/>
    <m/>
    <m/>
    <m/>
    <x v="90"/>
    <x v="89"/>
    <x v="82"/>
    <m/>
    <x v="26"/>
    <m/>
    <m/>
    <x v="2"/>
    <n v="0"/>
    <m/>
    <x v="33"/>
    <m/>
    <m/>
    <m/>
    <m/>
    <m/>
    <m/>
    <n v="1"/>
  </r>
  <r>
    <n v="6554"/>
    <x v="962"/>
    <m/>
    <m/>
    <m/>
    <x v="90"/>
    <x v="89"/>
    <x v="82"/>
    <m/>
    <x v="26"/>
    <m/>
    <m/>
    <x v="2"/>
    <n v="0"/>
    <m/>
    <x v="33"/>
    <m/>
    <m/>
    <m/>
    <m/>
    <m/>
    <m/>
    <n v="1"/>
  </r>
  <r>
    <n v="6555"/>
    <x v="962"/>
    <m/>
    <m/>
    <m/>
    <x v="90"/>
    <x v="89"/>
    <x v="82"/>
    <m/>
    <x v="26"/>
    <m/>
    <m/>
    <x v="2"/>
    <n v="0"/>
    <m/>
    <x v="33"/>
    <m/>
    <m/>
    <m/>
    <m/>
    <m/>
    <m/>
    <n v="1"/>
  </r>
  <r>
    <n v="6556"/>
    <x v="962"/>
    <m/>
    <m/>
    <m/>
    <x v="90"/>
    <x v="89"/>
    <x v="82"/>
    <m/>
    <x v="26"/>
    <m/>
    <m/>
    <x v="2"/>
    <n v="0"/>
    <m/>
    <x v="33"/>
    <m/>
    <m/>
    <m/>
    <m/>
    <m/>
    <m/>
    <n v="1"/>
  </r>
  <r>
    <n v="6557"/>
    <x v="962"/>
    <m/>
    <m/>
    <m/>
    <x v="90"/>
    <x v="89"/>
    <x v="82"/>
    <m/>
    <x v="26"/>
    <m/>
    <m/>
    <x v="2"/>
    <n v="0"/>
    <m/>
    <x v="33"/>
    <m/>
    <m/>
    <m/>
    <m/>
    <m/>
    <m/>
    <n v="1"/>
  </r>
  <r>
    <n v="6558"/>
    <x v="962"/>
    <m/>
    <m/>
    <m/>
    <x v="90"/>
    <x v="89"/>
    <x v="82"/>
    <m/>
    <x v="26"/>
    <m/>
    <m/>
    <x v="2"/>
    <n v="0"/>
    <m/>
    <x v="33"/>
    <m/>
    <m/>
    <m/>
    <m/>
    <m/>
    <m/>
    <n v="1"/>
  </r>
  <r>
    <n v="6559"/>
    <x v="962"/>
    <m/>
    <m/>
    <m/>
    <x v="90"/>
    <x v="89"/>
    <x v="82"/>
    <m/>
    <x v="26"/>
    <m/>
    <m/>
    <x v="2"/>
    <n v="0"/>
    <m/>
    <x v="33"/>
    <m/>
    <m/>
    <m/>
    <m/>
    <m/>
    <m/>
    <n v="1"/>
  </r>
  <r>
    <n v="6560"/>
    <x v="962"/>
    <m/>
    <m/>
    <m/>
    <x v="90"/>
    <x v="89"/>
    <x v="82"/>
    <m/>
    <x v="26"/>
    <m/>
    <m/>
    <x v="2"/>
    <n v="0"/>
    <m/>
    <x v="33"/>
    <m/>
    <m/>
    <m/>
    <m/>
    <m/>
    <m/>
    <n v="1"/>
  </r>
  <r>
    <n v="6561"/>
    <x v="962"/>
    <m/>
    <m/>
    <m/>
    <x v="90"/>
    <x v="89"/>
    <x v="82"/>
    <m/>
    <x v="26"/>
    <m/>
    <m/>
    <x v="2"/>
    <n v="0"/>
    <m/>
    <x v="33"/>
    <m/>
    <m/>
    <m/>
    <m/>
    <m/>
    <m/>
    <n v="1"/>
  </r>
  <r>
    <n v="6562"/>
    <x v="962"/>
    <m/>
    <m/>
    <m/>
    <x v="90"/>
    <x v="89"/>
    <x v="82"/>
    <m/>
    <x v="26"/>
    <m/>
    <m/>
    <x v="2"/>
    <n v="0"/>
    <m/>
    <x v="33"/>
    <m/>
    <m/>
    <m/>
    <m/>
    <m/>
    <m/>
    <n v="1"/>
  </r>
  <r>
    <n v="6563"/>
    <x v="962"/>
    <m/>
    <m/>
    <m/>
    <x v="90"/>
    <x v="89"/>
    <x v="82"/>
    <m/>
    <x v="26"/>
    <m/>
    <m/>
    <x v="2"/>
    <n v="0"/>
    <m/>
    <x v="33"/>
    <m/>
    <m/>
    <m/>
    <m/>
    <m/>
    <m/>
    <n v="1"/>
  </r>
  <r>
    <n v="6564"/>
    <x v="962"/>
    <m/>
    <m/>
    <m/>
    <x v="90"/>
    <x v="89"/>
    <x v="82"/>
    <m/>
    <x v="26"/>
    <m/>
    <m/>
    <x v="2"/>
    <n v="0"/>
    <m/>
    <x v="33"/>
    <m/>
    <m/>
    <m/>
    <m/>
    <m/>
    <m/>
    <n v="1"/>
  </r>
  <r>
    <n v="6565"/>
    <x v="962"/>
    <m/>
    <m/>
    <m/>
    <x v="90"/>
    <x v="89"/>
    <x v="82"/>
    <m/>
    <x v="26"/>
    <m/>
    <m/>
    <x v="2"/>
    <n v="0"/>
    <m/>
    <x v="33"/>
    <m/>
    <m/>
    <m/>
    <m/>
    <m/>
    <m/>
    <n v="1"/>
  </r>
  <r>
    <n v="6566"/>
    <x v="962"/>
    <m/>
    <m/>
    <m/>
    <x v="90"/>
    <x v="89"/>
    <x v="82"/>
    <m/>
    <x v="26"/>
    <m/>
    <m/>
    <x v="2"/>
    <n v="0"/>
    <m/>
    <x v="33"/>
    <m/>
    <m/>
    <m/>
    <m/>
    <m/>
    <m/>
    <n v="1"/>
  </r>
  <r>
    <n v="6567"/>
    <x v="962"/>
    <m/>
    <m/>
    <m/>
    <x v="90"/>
    <x v="89"/>
    <x v="82"/>
    <m/>
    <x v="26"/>
    <m/>
    <m/>
    <x v="2"/>
    <n v="0"/>
    <m/>
    <x v="33"/>
    <m/>
    <m/>
    <m/>
    <m/>
    <m/>
    <m/>
    <n v="1"/>
  </r>
  <r>
    <n v="6568"/>
    <x v="962"/>
    <m/>
    <m/>
    <m/>
    <x v="90"/>
    <x v="89"/>
    <x v="82"/>
    <m/>
    <x v="26"/>
    <m/>
    <m/>
    <x v="2"/>
    <n v="0"/>
    <m/>
    <x v="33"/>
    <m/>
    <m/>
    <m/>
    <m/>
    <m/>
    <m/>
    <n v="1"/>
  </r>
  <r>
    <n v="6569"/>
    <x v="962"/>
    <m/>
    <m/>
    <m/>
    <x v="90"/>
    <x v="89"/>
    <x v="82"/>
    <m/>
    <x v="26"/>
    <m/>
    <m/>
    <x v="2"/>
    <n v="0"/>
    <m/>
    <x v="33"/>
    <m/>
    <m/>
    <m/>
    <m/>
    <m/>
    <m/>
    <n v="1"/>
  </r>
  <r>
    <n v="6570"/>
    <x v="962"/>
    <m/>
    <m/>
    <m/>
    <x v="90"/>
    <x v="89"/>
    <x v="82"/>
    <m/>
    <x v="26"/>
    <m/>
    <m/>
    <x v="2"/>
    <n v="0"/>
    <m/>
    <x v="33"/>
    <m/>
    <m/>
    <m/>
    <m/>
    <m/>
    <m/>
    <n v="1"/>
  </r>
  <r>
    <n v="6571"/>
    <x v="962"/>
    <m/>
    <m/>
    <m/>
    <x v="90"/>
    <x v="89"/>
    <x v="82"/>
    <m/>
    <x v="26"/>
    <m/>
    <m/>
    <x v="2"/>
    <n v="0"/>
    <m/>
    <x v="33"/>
    <m/>
    <m/>
    <m/>
    <m/>
    <m/>
    <m/>
    <n v="1"/>
  </r>
  <r>
    <n v="6572"/>
    <x v="962"/>
    <m/>
    <m/>
    <m/>
    <x v="90"/>
    <x v="89"/>
    <x v="82"/>
    <m/>
    <x v="26"/>
    <m/>
    <m/>
    <x v="2"/>
    <n v="0"/>
    <m/>
    <x v="33"/>
    <m/>
    <m/>
    <m/>
    <m/>
    <m/>
    <m/>
    <n v="1"/>
  </r>
  <r>
    <n v="6573"/>
    <x v="962"/>
    <m/>
    <m/>
    <m/>
    <x v="90"/>
    <x v="89"/>
    <x v="82"/>
    <m/>
    <x v="26"/>
    <m/>
    <m/>
    <x v="2"/>
    <n v="0"/>
    <m/>
    <x v="33"/>
    <m/>
    <m/>
    <m/>
    <m/>
    <m/>
    <m/>
    <n v="1"/>
  </r>
  <r>
    <n v="6574"/>
    <x v="962"/>
    <m/>
    <m/>
    <m/>
    <x v="90"/>
    <x v="89"/>
    <x v="82"/>
    <m/>
    <x v="26"/>
    <m/>
    <m/>
    <x v="2"/>
    <n v="0"/>
    <m/>
    <x v="33"/>
    <m/>
    <m/>
    <m/>
    <m/>
    <m/>
    <m/>
    <n v="1"/>
  </r>
  <r>
    <n v="6575"/>
    <x v="962"/>
    <m/>
    <m/>
    <m/>
    <x v="90"/>
    <x v="89"/>
    <x v="82"/>
    <m/>
    <x v="26"/>
    <m/>
    <m/>
    <x v="2"/>
    <n v="0"/>
    <m/>
    <x v="33"/>
    <m/>
    <m/>
    <m/>
    <m/>
    <m/>
    <m/>
    <n v="1"/>
  </r>
  <r>
    <n v="6576"/>
    <x v="962"/>
    <m/>
    <m/>
    <m/>
    <x v="90"/>
    <x v="89"/>
    <x v="82"/>
    <m/>
    <x v="26"/>
    <m/>
    <m/>
    <x v="2"/>
    <n v="0"/>
    <m/>
    <x v="33"/>
    <m/>
    <m/>
    <m/>
    <m/>
    <m/>
    <m/>
    <n v="1"/>
  </r>
  <r>
    <n v="6577"/>
    <x v="962"/>
    <m/>
    <m/>
    <m/>
    <x v="90"/>
    <x v="89"/>
    <x v="82"/>
    <m/>
    <x v="26"/>
    <m/>
    <m/>
    <x v="2"/>
    <n v="0"/>
    <m/>
    <x v="33"/>
    <m/>
    <m/>
    <m/>
    <m/>
    <m/>
    <m/>
    <n v="1"/>
  </r>
  <r>
    <n v="6578"/>
    <x v="962"/>
    <m/>
    <m/>
    <m/>
    <x v="90"/>
    <x v="89"/>
    <x v="82"/>
    <m/>
    <x v="26"/>
    <m/>
    <m/>
    <x v="2"/>
    <n v="0"/>
    <m/>
    <x v="33"/>
    <m/>
    <m/>
    <m/>
    <m/>
    <m/>
    <m/>
    <n v="1"/>
  </r>
  <r>
    <n v="6579"/>
    <x v="962"/>
    <m/>
    <m/>
    <m/>
    <x v="90"/>
    <x v="89"/>
    <x v="82"/>
    <m/>
    <x v="26"/>
    <m/>
    <m/>
    <x v="2"/>
    <n v="0"/>
    <m/>
    <x v="33"/>
    <m/>
    <m/>
    <m/>
    <m/>
    <m/>
    <m/>
    <n v="1"/>
  </r>
  <r>
    <n v="6580"/>
    <x v="962"/>
    <m/>
    <m/>
    <m/>
    <x v="90"/>
    <x v="89"/>
    <x v="82"/>
    <m/>
    <x v="26"/>
    <m/>
    <m/>
    <x v="2"/>
    <n v="0"/>
    <m/>
    <x v="33"/>
    <m/>
    <m/>
    <m/>
    <m/>
    <m/>
    <m/>
    <n v="1"/>
  </r>
  <r>
    <n v="6581"/>
    <x v="962"/>
    <m/>
    <m/>
    <m/>
    <x v="90"/>
    <x v="89"/>
    <x v="82"/>
    <m/>
    <x v="26"/>
    <m/>
    <m/>
    <x v="2"/>
    <n v="0"/>
    <m/>
    <x v="33"/>
    <m/>
    <m/>
    <m/>
    <m/>
    <m/>
    <m/>
    <n v="1"/>
  </r>
  <r>
    <n v="6582"/>
    <x v="962"/>
    <m/>
    <m/>
    <m/>
    <x v="90"/>
    <x v="89"/>
    <x v="82"/>
    <m/>
    <x v="26"/>
    <m/>
    <m/>
    <x v="2"/>
    <n v="0"/>
    <m/>
    <x v="33"/>
    <m/>
    <m/>
    <m/>
    <m/>
    <m/>
    <m/>
    <n v="1"/>
  </r>
  <r>
    <n v="6583"/>
    <x v="962"/>
    <m/>
    <m/>
    <m/>
    <x v="90"/>
    <x v="89"/>
    <x v="82"/>
    <m/>
    <x v="26"/>
    <m/>
    <m/>
    <x v="2"/>
    <n v="0"/>
    <m/>
    <x v="33"/>
    <m/>
    <m/>
    <m/>
    <m/>
    <m/>
    <m/>
    <n v="1"/>
  </r>
  <r>
    <n v="6584"/>
    <x v="962"/>
    <m/>
    <m/>
    <m/>
    <x v="90"/>
    <x v="89"/>
    <x v="82"/>
    <m/>
    <x v="26"/>
    <m/>
    <m/>
    <x v="2"/>
    <n v="0"/>
    <m/>
    <x v="33"/>
    <m/>
    <m/>
    <m/>
    <m/>
    <m/>
    <m/>
    <n v="1"/>
  </r>
  <r>
    <n v="6585"/>
    <x v="962"/>
    <m/>
    <m/>
    <m/>
    <x v="90"/>
    <x v="89"/>
    <x v="82"/>
    <m/>
    <x v="26"/>
    <m/>
    <m/>
    <x v="2"/>
    <n v="0"/>
    <m/>
    <x v="33"/>
    <m/>
    <m/>
    <m/>
    <m/>
    <m/>
    <m/>
    <n v="1"/>
  </r>
  <r>
    <n v="6586"/>
    <x v="962"/>
    <m/>
    <m/>
    <m/>
    <x v="90"/>
    <x v="89"/>
    <x v="82"/>
    <m/>
    <x v="26"/>
    <m/>
    <m/>
    <x v="2"/>
    <n v="0"/>
    <m/>
    <x v="33"/>
    <m/>
    <m/>
    <m/>
    <m/>
    <m/>
    <m/>
    <n v="1"/>
  </r>
  <r>
    <n v="6587"/>
    <x v="962"/>
    <m/>
    <m/>
    <m/>
    <x v="90"/>
    <x v="89"/>
    <x v="82"/>
    <m/>
    <x v="26"/>
    <m/>
    <m/>
    <x v="2"/>
    <n v="0"/>
    <m/>
    <x v="33"/>
    <m/>
    <m/>
    <m/>
    <m/>
    <m/>
    <m/>
    <n v="1"/>
  </r>
  <r>
    <n v="6588"/>
    <x v="962"/>
    <m/>
    <m/>
    <m/>
    <x v="90"/>
    <x v="89"/>
    <x v="82"/>
    <m/>
    <x v="26"/>
    <m/>
    <m/>
    <x v="2"/>
    <n v="0"/>
    <m/>
    <x v="33"/>
    <m/>
    <m/>
    <m/>
    <m/>
    <m/>
    <m/>
    <n v="1"/>
  </r>
  <r>
    <n v="6589"/>
    <x v="962"/>
    <m/>
    <m/>
    <m/>
    <x v="90"/>
    <x v="89"/>
    <x v="82"/>
    <m/>
    <x v="26"/>
    <m/>
    <m/>
    <x v="2"/>
    <n v="0"/>
    <m/>
    <x v="33"/>
    <m/>
    <m/>
    <m/>
    <m/>
    <m/>
    <m/>
    <n v="1"/>
  </r>
  <r>
    <n v="6590"/>
    <x v="962"/>
    <m/>
    <m/>
    <m/>
    <x v="90"/>
    <x v="89"/>
    <x v="82"/>
    <m/>
    <x v="26"/>
    <m/>
    <m/>
    <x v="2"/>
    <n v="0"/>
    <m/>
    <x v="33"/>
    <m/>
    <m/>
    <m/>
    <m/>
    <m/>
    <m/>
    <n v="1"/>
  </r>
  <r>
    <n v="6591"/>
    <x v="962"/>
    <m/>
    <m/>
    <m/>
    <x v="90"/>
    <x v="89"/>
    <x v="82"/>
    <m/>
    <x v="26"/>
    <m/>
    <m/>
    <x v="2"/>
    <n v="0"/>
    <m/>
    <x v="33"/>
    <m/>
    <m/>
    <m/>
    <m/>
    <m/>
    <m/>
    <n v="1"/>
  </r>
  <r>
    <n v="6592"/>
    <x v="962"/>
    <m/>
    <m/>
    <m/>
    <x v="90"/>
    <x v="89"/>
    <x v="82"/>
    <m/>
    <x v="26"/>
    <m/>
    <m/>
    <x v="2"/>
    <n v="0"/>
    <m/>
    <x v="33"/>
    <m/>
    <m/>
    <m/>
    <m/>
    <m/>
    <m/>
    <n v="1"/>
  </r>
  <r>
    <n v="6593"/>
    <x v="962"/>
    <m/>
    <m/>
    <m/>
    <x v="90"/>
    <x v="89"/>
    <x v="82"/>
    <m/>
    <x v="26"/>
    <m/>
    <m/>
    <x v="2"/>
    <n v="0"/>
    <m/>
    <x v="33"/>
    <m/>
    <m/>
    <m/>
    <m/>
    <m/>
    <m/>
    <n v="1"/>
  </r>
  <r>
    <n v="6594"/>
    <x v="962"/>
    <m/>
    <m/>
    <m/>
    <x v="90"/>
    <x v="89"/>
    <x v="82"/>
    <m/>
    <x v="26"/>
    <m/>
    <m/>
    <x v="2"/>
    <n v="0"/>
    <m/>
    <x v="33"/>
    <m/>
    <m/>
    <m/>
    <m/>
    <m/>
    <m/>
    <n v="1"/>
  </r>
  <r>
    <n v="6595"/>
    <x v="962"/>
    <m/>
    <m/>
    <m/>
    <x v="90"/>
    <x v="89"/>
    <x v="82"/>
    <m/>
    <x v="26"/>
    <m/>
    <m/>
    <x v="2"/>
    <n v="0"/>
    <m/>
    <x v="33"/>
    <m/>
    <m/>
    <m/>
    <m/>
    <m/>
    <m/>
    <n v="1"/>
  </r>
  <r>
    <n v="6596"/>
    <x v="962"/>
    <m/>
    <m/>
    <m/>
    <x v="90"/>
    <x v="89"/>
    <x v="82"/>
    <m/>
    <x v="26"/>
    <m/>
    <m/>
    <x v="2"/>
    <n v="0"/>
    <m/>
    <x v="33"/>
    <m/>
    <m/>
    <m/>
    <m/>
    <m/>
    <m/>
    <n v="1"/>
  </r>
  <r>
    <n v="6597"/>
    <x v="962"/>
    <m/>
    <m/>
    <m/>
    <x v="90"/>
    <x v="89"/>
    <x v="82"/>
    <m/>
    <x v="26"/>
    <m/>
    <m/>
    <x v="2"/>
    <n v="0"/>
    <m/>
    <x v="33"/>
    <m/>
    <m/>
    <m/>
    <m/>
    <m/>
    <m/>
    <n v="1"/>
  </r>
  <r>
    <n v="6598"/>
    <x v="962"/>
    <m/>
    <m/>
    <m/>
    <x v="90"/>
    <x v="89"/>
    <x v="82"/>
    <m/>
    <x v="26"/>
    <m/>
    <m/>
    <x v="2"/>
    <n v="0"/>
    <m/>
    <x v="33"/>
    <m/>
    <m/>
    <m/>
    <m/>
    <m/>
    <m/>
    <n v="1"/>
  </r>
  <r>
    <n v="6599"/>
    <x v="962"/>
    <m/>
    <m/>
    <m/>
    <x v="90"/>
    <x v="89"/>
    <x v="82"/>
    <m/>
    <x v="26"/>
    <m/>
    <m/>
    <x v="2"/>
    <n v="0"/>
    <m/>
    <x v="33"/>
    <m/>
    <m/>
    <m/>
    <m/>
    <m/>
    <m/>
    <n v="1"/>
  </r>
  <r>
    <n v="6600"/>
    <x v="962"/>
    <m/>
    <m/>
    <m/>
    <x v="90"/>
    <x v="89"/>
    <x v="82"/>
    <m/>
    <x v="26"/>
    <m/>
    <m/>
    <x v="2"/>
    <n v="0"/>
    <m/>
    <x v="33"/>
    <m/>
    <m/>
    <m/>
    <m/>
    <m/>
    <m/>
    <n v="1"/>
  </r>
  <r>
    <n v="6601"/>
    <x v="962"/>
    <m/>
    <m/>
    <m/>
    <x v="90"/>
    <x v="89"/>
    <x v="82"/>
    <m/>
    <x v="26"/>
    <m/>
    <m/>
    <x v="2"/>
    <n v="0"/>
    <m/>
    <x v="33"/>
    <m/>
    <m/>
    <m/>
    <m/>
    <m/>
    <m/>
    <n v="1"/>
  </r>
  <r>
    <n v="6602"/>
    <x v="962"/>
    <m/>
    <m/>
    <m/>
    <x v="90"/>
    <x v="89"/>
    <x v="82"/>
    <m/>
    <x v="26"/>
    <m/>
    <m/>
    <x v="2"/>
    <n v="0"/>
    <m/>
    <x v="33"/>
    <m/>
    <m/>
    <m/>
    <m/>
    <m/>
    <m/>
    <n v="1"/>
  </r>
  <r>
    <n v="6603"/>
    <x v="962"/>
    <m/>
    <m/>
    <m/>
    <x v="90"/>
    <x v="89"/>
    <x v="82"/>
    <m/>
    <x v="26"/>
    <m/>
    <m/>
    <x v="2"/>
    <n v="0"/>
    <m/>
    <x v="33"/>
    <m/>
    <m/>
    <m/>
    <m/>
    <m/>
    <m/>
    <n v="1"/>
  </r>
  <r>
    <n v="6604"/>
    <x v="962"/>
    <m/>
    <m/>
    <m/>
    <x v="90"/>
    <x v="89"/>
    <x v="82"/>
    <m/>
    <x v="26"/>
    <m/>
    <m/>
    <x v="2"/>
    <n v="0"/>
    <m/>
    <x v="33"/>
    <m/>
    <m/>
    <m/>
    <m/>
    <m/>
    <m/>
    <n v="1"/>
  </r>
  <r>
    <n v="6605"/>
    <x v="962"/>
    <m/>
    <m/>
    <m/>
    <x v="90"/>
    <x v="89"/>
    <x v="82"/>
    <m/>
    <x v="26"/>
    <m/>
    <m/>
    <x v="2"/>
    <n v="0"/>
    <m/>
    <x v="33"/>
    <m/>
    <m/>
    <m/>
    <m/>
    <m/>
    <m/>
    <n v="1"/>
  </r>
  <r>
    <n v="6606"/>
    <x v="962"/>
    <m/>
    <m/>
    <m/>
    <x v="90"/>
    <x v="89"/>
    <x v="82"/>
    <m/>
    <x v="26"/>
    <m/>
    <m/>
    <x v="2"/>
    <n v="0"/>
    <m/>
    <x v="33"/>
    <m/>
    <m/>
    <m/>
    <m/>
    <m/>
    <m/>
    <n v="1"/>
  </r>
  <r>
    <n v="6607"/>
    <x v="962"/>
    <m/>
    <m/>
    <m/>
    <x v="90"/>
    <x v="89"/>
    <x v="82"/>
    <m/>
    <x v="26"/>
    <m/>
    <m/>
    <x v="2"/>
    <n v="0"/>
    <m/>
    <x v="33"/>
    <m/>
    <m/>
    <m/>
    <m/>
    <m/>
    <m/>
    <n v="1"/>
  </r>
  <r>
    <n v="6608"/>
    <x v="962"/>
    <m/>
    <m/>
    <m/>
    <x v="90"/>
    <x v="89"/>
    <x v="82"/>
    <m/>
    <x v="26"/>
    <m/>
    <m/>
    <x v="2"/>
    <n v="0"/>
    <m/>
    <x v="33"/>
    <m/>
    <m/>
    <m/>
    <m/>
    <m/>
    <m/>
    <n v="1"/>
  </r>
  <r>
    <n v="6609"/>
    <x v="962"/>
    <m/>
    <m/>
    <m/>
    <x v="90"/>
    <x v="89"/>
    <x v="82"/>
    <m/>
    <x v="26"/>
    <m/>
    <m/>
    <x v="2"/>
    <n v="0"/>
    <m/>
    <x v="33"/>
    <m/>
    <m/>
    <m/>
    <m/>
    <m/>
    <m/>
    <n v="1"/>
  </r>
  <r>
    <n v="6610"/>
    <x v="962"/>
    <m/>
    <m/>
    <m/>
    <x v="90"/>
    <x v="89"/>
    <x v="82"/>
    <m/>
    <x v="26"/>
    <m/>
    <m/>
    <x v="2"/>
    <n v="0"/>
    <m/>
    <x v="33"/>
    <m/>
    <m/>
    <m/>
    <m/>
    <m/>
    <m/>
    <n v="1"/>
  </r>
  <r>
    <n v="6611"/>
    <x v="962"/>
    <m/>
    <m/>
    <m/>
    <x v="90"/>
    <x v="89"/>
    <x v="82"/>
    <m/>
    <x v="26"/>
    <m/>
    <m/>
    <x v="2"/>
    <n v="0"/>
    <m/>
    <x v="33"/>
    <m/>
    <m/>
    <m/>
    <m/>
    <m/>
    <m/>
    <n v="1"/>
  </r>
  <r>
    <n v="6612"/>
    <x v="962"/>
    <m/>
    <m/>
    <m/>
    <x v="90"/>
    <x v="89"/>
    <x v="82"/>
    <m/>
    <x v="26"/>
    <m/>
    <m/>
    <x v="2"/>
    <n v="0"/>
    <m/>
    <x v="33"/>
    <m/>
    <m/>
    <m/>
    <m/>
    <m/>
    <m/>
    <n v="1"/>
  </r>
  <r>
    <n v="6613"/>
    <x v="962"/>
    <m/>
    <m/>
    <m/>
    <x v="90"/>
    <x v="89"/>
    <x v="82"/>
    <m/>
    <x v="26"/>
    <m/>
    <m/>
    <x v="2"/>
    <n v="0"/>
    <m/>
    <x v="33"/>
    <m/>
    <m/>
    <m/>
    <m/>
    <m/>
    <m/>
    <n v="1"/>
  </r>
  <r>
    <n v="6614"/>
    <x v="962"/>
    <m/>
    <m/>
    <m/>
    <x v="90"/>
    <x v="89"/>
    <x v="82"/>
    <m/>
    <x v="26"/>
    <m/>
    <m/>
    <x v="2"/>
    <n v="0"/>
    <m/>
    <x v="33"/>
    <m/>
    <m/>
    <m/>
    <m/>
    <m/>
    <m/>
    <n v="1"/>
  </r>
  <r>
    <n v="6615"/>
    <x v="962"/>
    <m/>
    <m/>
    <m/>
    <x v="90"/>
    <x v="89"/>
    <x v="82"/>
    <m/>
    <x v="26"/>
    <m/>
    <m/>
    <x v="2"/>
    <n v="0"/>
    <m/>
    <x v="33"/>
    <m/>
    <m/>
    <m/>
    <m/>
    <m/>
    <m/>
    <n v="1"/>
  </r>
  <r>
    <n v="6616"/>
    <x v="962"/>
    <m/>
    <m/>
    <m/>
    <x v="90"/>
    <x v="89"/>
    <x v="82"/>
    <m/>
    <x v="26"/>
    <m/>
    <m/>
    <x v="2"/>
    <n v="0"/>
    <m/>
    <x v="33"/>
    <m/>
    <m/>
    <m/>
    <m/>
    <m/>
    <m/>
    <n v="1"/>
  </r>
  <r>
    <n v="6617"/>
    <x v="962"/>
    <m/>
    <m/>
    <m/>
    <x v="90"/>
    <x v="89"/>
    <x v="82"/>
    <m/>
    <x v="26"/>
    <m/>
    <m/>
    <x v="2"/>
    <n v="0"/>
    <m/>
    <x v="33"/>
    <m/>
    <m/>
    <m/>
    <m/>
    <m/>
    <m/>
    <n v="1"/>
  </r>
  <r>
    <n v="6618"/>
    <x v="962"/>
    <m/>
    <m/>
    <m/>
    <x v="90"/>
    <x v="89"/>
    <x v="82"/>
    <m/>
    <x v="26"/>
    <m/>
    <m/>
    <x v="2"/>
    <n v="0"/>
    <m/>
    <x v="33"/>
    <m/>
    <m/>
    <m/>
    <m/>
    <m/>
    <m/>
    <n v="1"/>
  </r>
  <r>
    <n v="6619"/>
    <x v="962"/>
    <m/>
    <m/>
    <m/>
    <x v="90"/>
    <x v="89"/>
    <x v="82"/>
    <m/>
    <x v="26"/>
    <m/>
    <m/>
    <x v="2"/>
    <n v="0"/>
    <m/>
    <x v="33"/>
    <m/>
    <m/>
    <m/>
    <m/>
    <m/>
    <m/>
    <n v="1"/>
  </r>
  <r>
    <n v="6620"/>
    <x v="962"/>
    <m/>
    <m/>
    <m/>
    <x v="90"/>
    <x v="89"/>
    <x v="82"/>
    <m/>
    <x v="26"/>
    <m/>
    <m/>
    <x v="2"/>
    <n v="0"/>
    <m/>
    <x v="33"/>
    <m/>
    <m/>
    <m/>
    <m/>
    <m/>
    <m/>
    <n v="1"/>
  </r>
  <r>
    <n v="6621"/>
    <x v="962"/>
    <m/>
    <m/>
    <m/>
    <x v="90"/>
    <x v="89"/>
    <x v="82"/>
    <m/>
    <x v="26"/>
    <m/>
    <m/>
    <x v="2"/>
    <n v="0"/>
    <m/>
    <x v="33"/>
    <m/>
    <m/>
    <m/>
    <m/>
    <m/>
    <m/>
    <n v="1"/>
  </r>
  <r>
    <n v="6622"/>
    <x v="962"/>
    <m/>
    <m/>
    <m/>
    <x v="90"/>
    <x v="89"/>
    <x v="82"/>
    <m/>
    <x v="26"/>
    <m/>
    <m/>
    <x v="2"/>
    <n v="0"/>
    <m/>
    <x v="33"/>
    <m/>
    <m/>
    <m/>
    <m/>
    <m/>
    <m/>
    <n v="1"/>
  </r>
  <r>
    <n v="6623"/>
    <x v="962"/>
    <m/>
    <m/>
    <m/>
    <x v="90"/>
    <x v="89"/>
    <x v="82"/>
    <m/>
    <x v="26"/>
    <m/>
    <m/>
    <x v="2"/>
    <n v="0"/>
    <m/>
    <x v="33"/>
    <m/>
    <m/>
    <m/>
    <m/>
    <m/>
    <m/>
    <n v="1"/>
  </r>
  <r>
    <n v="6624"/>
    <x v="962"/>
    <m/>
    <m/>
    <m/>
    <x v="90"/>
    <x v="89"/>
    <x v="82"/>
    <m/>
    <x v="26"/>
    <m/>
    <m/>
    <x v="2"/>
    <n v="0"/>
    <m/>
    <x v="33"/>
    <m/>
    <m/>
    <m/>
    <m/>
    <m/>
    <m/>
    <n v="1"/>
  </r>
  <r>
    <n v="6625"/>
    <x v="962"/>
    <m/>
    <m/>
    <m/>
    <x v="90"/>
    <x v="89"/>
    <x v="82"/>
    <m/>
    <x v="26"/>
    <m/>
    <m/>
    <x v="2"/>
    <n v="0"/>
    <m/>
    <x v="33"/>
    <m/>
    <m/>
    <m/>
    <m/>
    <m/>
    <m/>
    <n v="1"/>
  </r>
  <r>
    <n v="6626"/>
    <x v="962"/>
    <m/>
    <m/>
    <m/>
    <x v="90"/>
    <x v="89"/>
    <x v="82"/>
    <m/>
    <x v="26"/>
    <m/>
    <m/>
    <x v="2"/>
    <n v="0"/>
    <m/>
    <x v="33"/>
    <m/>
    <m/>
    <m/>
    <m/>
    <m/>
    <m/>
    <n v="1"/>
  </r>
  <r>
    <n v="6627"/>
    <x v="962"/>
    <m/>
    <m/>
    <m/>
    <x v="90"/>
    <x v="89"/>
    <x v="82"/>
    <m/>
    <x v="26"/>
    <m/>
    <m/>
    <x v="2"/>
    <n v="0"/>
    <m/>
    <x v="33"/>
    <m/>
    <m/>
    <m/>
    <m/>
    <m/>
    <m/>
    <n v="1"/>
  </r>
  <r>
    <n v="6628"/>
    <x v="962"/>
    <m/>
    <m/>
    <m/>
    <x v="90"/>
    <x v="89"/>
    <x v="82"/>
    <m/>
    <x v="26"/>
    <m/>
    <m/>
    <x v="2"/>
    <n v="0"/>
    <m/>
    <x v="33"/>
    <m/>
    <m/>
    <m/>
    <m/>
    <m/>
    <m/>
    <n v="1"/>
  </r>
  <r>
    <n v="6629"/>
    <x v="962"/>
    <m/>
    <m/>
    <m/>
    <x v="90"/>
    <x v="89"/>
    <x v="82"/>
    <m/>
    <x v="26"/>
    <m/>
    <m/>
    <x v="2"/>
    <n v="0"/>
    <m/>
    <x v="33"/>
    <m/>
    <m/>
    <m/>
    <m/>
    <m/>
    <m/>
    <n v="1"/>
  </r>
  <r>
    <n v="6630"/>
    <x v="962"/>
    <m/>
    <m/>
    <m/>
    <x v="90"/>
    <x v="89"/>
    <x v="82"/>
    <m/>
    <x v="26"/>
    <m/>
    <m/>
    <x v="2"/>
    <n v="0"/>
    <m/>
    <x v="33"/>
    <m/>
    <m/>
    <m/>
    <m/>
    <m/>
    <m/>
    <n v="1"/>
  </r>
  <r>
    <n v="6631"/>
    <x v="962"/>
    <m/>
    <m/>
    <m/>
    <x v="90"/>
    <x v="89"/>
    <x v="82"/>
    <m/>
    <x v="26"/>
    <m/>
    <m/>
    <x v="2"/>
    <n v="0"/>
    <m/>
    <x v="33"/>
    <m/>
    <m/>
    <m/>
    <m/>
    <m/>
    <m/>
    <n v="1"/>
  </r>
  <r>
    <n v="6632"/>
    <x v="962"/>
    <m/>
    <m/>
    <m/>
    <x v="90"/>
    <x v="89"/>
    <x v="82"/>
    <m/>
    <x v="26"/>
    <m/>
    <m/>
    <x v="2"/>
    <n v="0"/>
    <m/>
    <x v="33"/>
    <m/>
    <m/>
    <m/>
    <m/>
    <m/>
    <m/>
    <n v="1"/>
  </r>
  <r>
    <n v="6633"/>
    <x v="962"/>
    <m/>
    <m/>
    <m/>
    <x v="90"/>
    <x v="89"/>
    <x v="82"/>
    <m/>
    <x v="26"/>
    <m/>
    <m/>
    <x v="2"/>
    <n v="0"/>
    <m/>
    <x v="33"/>
    <m/>
    <m/>
    <m/>
    <m/>
    <m/>
    <m/>
    <n v="1"/>
  </r>
  <r>
    <n v="6634"/>
    <x v="962"/>
    <m/>
    <m/>
    <m/>
    <x v="90"/>
    <x v="89"/>
    <x v="82"/>
    <m/>
    <x v="26"/>
    <m/>
    <m/>
    <x v="2"/>
    <n v="0"/>
    <m/>
    <x v="33"/>
    <m/>
    <m/>
    <m/>
    <m/>
    <m/>
    <m/>
    <n v="1"/>
  </r>
  <r>
    <n v="6635"/>
    <x v="962"/>
    <m/>
    <m/>
    <m/>
    <x v="90"/>
    <x v="89"/>
    <x v="82"/>
    <m/>
    <x v="26"/>
    <m/>
    <m/>
    <x v="2"/>
    <n v="0"/>
    <m/>
    <x v="33"/>
    <m/>
    <m/>
    <m/>
    <m/>
    <m/>
    <m/>
    <n v="1"/>
  </r>
  <r>
    <n v="6636"/>
    <x v="962"/>
    <m/>
    <m/>
    <m/>
    <x v="90"/>
    <x v="89"/>
    <x v="82"/>
    <m/>
    <x v="26"/>
    <m/>
    <m/>
    <x v="2"/>
    <n v="0"/>
    <m/>
    <x v="33"/>
    <m/>
    <m/>
    <m/>
    <m/>
    <m/>
    <m/>
    <n v="1"/>
  </r>
  <r>
    <n v="6637"/>
    <x v="962"/>
    <m/>
    <m/>
    <m/>
    <x v="90"/>
    <x v="89"/>
    <x v="82"/>
    <m/>
    <x v="26"/>
    <m/>
    <m/>
    <x v="2"/>
    <n v="0"/>
    <m/>
    <x v="33"/>
    <m/>
    <m/>
    <m/>
    <m/>
    <m/>
    <m/>
    <n v="1"/>
  </r>
  <r>
    <n v="6638"/>
    <x v="962"/>
    <m/>
    <m/>
    <m/>
    <x v="90"/>
    <x v="89"/>
    <x v="82"/>
    <m/>
    <x v="26"/>
    <m/>
    <m/>
    <x v="2"/>
    <n v="0"/>
    <m/>
    <x v="33"/>
    <m/>
    <m/>
    <m/>
    <m/>
    <m/>
    <m/>
    <n v="1"/>
  </r>
  <r>
    <n v="6639"/>
    <x v="962"/>
    <m/>
    <m/>
    <m/>
    <x v="90"/>
    <x v="89"/>
    <x v="82"/>
    <m/>
    <x v="26"/>
    <m/>
    <m/>
    <x v="2"/>
    <n v="0"/>
    <m/>
    <x v="33"/>
    <m/>
    <m/>
    <m/>
    <m/>
    <m/>
    <m/>
    <n v="1"/>
  </r>
  <r>
    <n v="6640"/>
    <x v="962"/>
    <m/>
    <m/>
    <m/>
    <x v="90"/>
    <x v="89"/>
    <x v="82"/>
    <m/>
    <x v="26"/>
    <m/>
    <m/>
    <x v="2"/>
    <n v="0"/>
    <m/>
    <x v="33"/>
    <m/>
    <m/>
    <m/>
    <m/>
    <m/>
    <m/>
    <n v="1"/>
  </r>
  <r>
    <n v="6641"/>
    <x v="962"/>
    <m/>
    <m/>
    <m/>
    <x v="90"/>
    <x v="89"/>
    <x v="82"/>
    <m/>
    <x v="26"/>
    <m/>
    <m/>
    <x v="2"/>
    <n v="0"/>
    <m/>
    <x v="33"/>
    <m/>
    <m/>
    <m/>
    <m/>
    <m/>
    <m/>
    <n v="1"/>
  </r>
  <r>
    <n v="6642"/>
    <x v="962"/>
    <m/>
    <m/>
    <m/>
    <x v="90"/>
    <x v="89"/>
    <x v="82"/>
    <m/>
    <x v="26"/>
    <m/>
    <m/>
    <x v="2"/>
    <n v="0"/>
    <m/>
    <x v="33"/>
    <m/>
    <m/>
    <m/>
    <m/>
    <m/>
    <m/>
    <n v="1"/>
  </r>
  <r>
    <n v="6643"/>
    <x v="962"/>
    <m/>
    <m/>
    <m/>
    <x v="90"/>
    <x v="89"/>
    <x v="82"/>
    <m/>
    <x v="26"/>
    <m/>
    <m/>
    <x v="2"/>
    <n v="0"/>
    <m/>
    <x v="33"/>
    <m/>
    <m/>
    <m/>
    <m/>
    <m/>
    <m/>
    <n v="1"/>
  </r>
  <r>
    <n v="6644"/>
    <x v="962"/>
    <m/>
    <m/>
    <m/>
    <x v="90"/>
    <x v="89"/>
    <x v="82"/>
    <m/>
    <x v="26"/>
    <m/>
    <m/>
    <x v="2"/>
    <n v="0"/>
    <m/>
    <x v="33"/>
    <m/>
    <m/>
    <m/>
    <m/>
    <m/>
    <m/>
    <n v="1"/>
  </r>
  <r>
    <n v="6645"/>
    <x v="962"/>
    <m/>
    <m/>
    <m/>
    <x v="90"/>
    <x v="89"/>
    <x v="82"/>
    <m/>
    <x v="26"/>
    <m/>
    <m/>
    <x v="2"/>
    <n v="0"/>
    <m/>
    <x v="33"/>
    <m/>
    <m/>
    <m/>
    <m/>
    <m/>
    <m/>
    <n v="1"/>
  </r>
  <r>
    <n v="6646"/>
    <x v="962"/>
    <m/>
    <m/>
    <m/>
    <x v="90"/>
    <x v="89"/>
    <x v="82"/>
    <m/>
    <x v="26"/>
    <m/>
    <m/>
    <x v="2"/>
    <n v="0"/>
    <m/>
    <x v="33"/>
    <m/>
    <m/>
    <m/>
    <m/>
    <m/>
    <m/>
    <n v="1"/>
  </r>
  <r>
    <n v="6647"/>
    <x v="962"/>
    <m/>
    <m/>
    <m/>
    <x v="90"/>
    <x v="89"/>
    <x v="82"/>
    <m/>
    <x v="26"/>
    <m/>
    <m/>
    <x v="2"/>
    <n v="0"/>
    <m/>
    <x v="33"/>
    <m/>
    <m/>
    <m/>
    <m/>
    <m/>
    <m/>
    <n v="1"/>
  </r>
  <r>
    <n v="6648"/>
    <x v="962"/>
    <m/>
    <m/>
    <m/>
    <x v="90"/>
    <x v="89"/>
    <x v="82"/>
    <m/>
    <x v="26"/>
    <m/>
    <m/>
    <x v="2"/>
    <n v="0"/>
    <m/>
    <x v="33"/>
    <m/>
    <m/>
    <m/>
    <m/>
    <m/>
    <m/>
    <n v="1"/>
  </r>
  <r>
    <n v="6649"/>
    <x v="962"/>
    <m/>
    <m/>
    <m/>
    <x v="90"/>
    <x v="89"/>
    <x v="82"/>
    <m/>
    <x v="26"/>
    <m/>
    <m/>
    <x v="2"/>
    <n v="0"/>
    <m/>
    <x v="33"/>
    <m/>
    <m/>
    <m/>
    <m/>
    <m/>
    <m/>
    <n v="1"/>
  </r>
  <r>
    <n v="6650"/>
    <x v="962"/>
    <m/>
    <m/>
    <m/>
    <x v="90"/>
    <x v="89"/>
    <x v="82"/>
    <m/>
    <x v="26"/>
    <m/>
    <m/>
    <x v="2"/>
    <n v="0"/>
    <m/>
    <x v="33"/>
    <m/>
    <m/>
    <m/>
    <m/>
    <m/>
    <m/>
    <n v="1"/>
  </r>
  <r>
    <n v="6651"/>
    <x v="962"/>
    <m/>
    <m/>
    <m/>
    <x v="90"/>
    <x v="89"/>
    <x v="82"/>
    <m/>
    <x v="26"/>
    <m/>
    <m/>
    <x v="2"/>
    <n v="0"/>
    <m/>
    <x v="33"/>
    <m/>
    <m/>
    <m/>
    <m/>
    <m/>
    <m/>
    <n v="1"/>
  </r>
  <r>
    <n v="6652"/>
    <x v="962"/>
    <m/>
    <m/>
    <m/>
    <x v="90"/>
    <x v="89"/>
    <x v="82"/>
    <m/>
    <x v="26"/>
    <m/>
    <m/>
    <x v="2"/>
    <n v="0"/>
    <m/>
    <x v="33"/>
    <m/>
    <m/>
    <m/>
    <m/>
    <m/>
    <m/>
    <n v="1"/>
  </r>
  <r>
    <n v="6653"/>
    <x v="962"/>
    <m/>
    <m/>
    <m/>
    <x v="90"/>
    <x v="89"/>
    <x v="82"/>
    <m/>
    <x v="26"/>
    <m/>
    <m/>
    <x v="2"/>
    <n v="0"/>
    <m/>
    <x v="33"/>
    <m/>
    <m/>
    <m/>
    <m/>
    <m/>
    <m/>
    <n v="1"/>
  </r>
  <r>
    <n v="6654"/>
    <x v="962"/>
    <m/>
    <m/>
    <m/>
    <x v="90"/>
    <x v="89"/>
    <x v="82"/>
    <m/>
    <x v="26"/>
    <m/>
    <m/>
    <x v="2"/>
    <n v="0"/>
    <m/>
    <x v="33"/>
    <m/>
    <m/>
    <m/>
    <m/>
    <m/>
    <m/>
    <n v="1"/>
  </r>
  <r>
    <n v="6655"/>
    <x v="962"/>
    <m/>
    <m/>
    <m/>
    <x v="90"/>
    <x v="89"/>
    <x v="82"/>
    <m/>
    <x v="26"/>
    <m/>
    <m/>
    <x v="2"/>
    <n v="0"/>
    <m/>
    <x v="33"/>
    <m/>
    <m/>
    <m/>
    <m/>
    <m/>
    <m/>
    <n v="1"/>
  </r>
  <r>
    <n v="6656"/>
    <x v="962"/>
    <m/>
    <m/>
    <m/>
    <x v="90"/>
    <x v="89"/>
    <x v="82"/>
    <m/>
    <x v="26"/>
    <m/>
    <m/>
    <x v="2"/>
    <n v="0"/>
    <m/>
    <x v="33"/>
    <m/>
    <m/>
    <m/>
    <m/>
    <m/>
    <m/>
    <n v="1"/>
  </r>
  <r>
    <n v="6657"/>
    <x v="962"/>
    <m/>
    <m/>
    <m/>
    <x v="90"/>
    <x v="89"/>
    <x v="82"/>
    <m/>
    <x v="26"/>
    <m/>
    <m/>
    <x v="2"/>
    <n v="0"/>
    <m/>
    <x v="33"/>
    <m/>
    <m/>
    <m/>
    <m/>
    <m/>
    <m/>
    <n v="1"/>
  </r>
  <r>
    <n v="6658"/>
    <x v="962"/>
    <m/>
    <m/>
    <m/>
    <x v="90"/>
    <x v="89"/>
    <x v="82"/>
    <m/>
    <x v="26"/>
    <m/>
    <m/>
    <x v="2"/>
    <n v="0"/>
    <m/>
    <x v="33"/>
    <m/>
    <m/>
    <m/>
    <m/>
    <m/>
    <m/>
    <n v="1"/>
  </r>
  <r>
    <n v="6659"/>
    <x v="962"/>
    <m/>
    <m/>
    <m/>
    <x v="90"/>
    <x v="89"/>
    <x v="82"/>
    <m/>
    <x v="26"/>
    <m/>
    <m/>
    <x v="2"/>
    <n v="0"/>
    <m/>
    <x v="33"/>
    <m/>
    <m/>
    <m/>
    <m/>
    <m/>
    <m/>
    <n v="1"/>
  </r>
  <r>
    <n v="6660"/>
    <x v="962"/>
    <m/>
    <m/>
    <m/>
    <x v="90"/>
    <x v="89"/>
    <x v="82"/>
    <m/>
    <x v="26"/>
    <m/>
    <m/>
    <x v="2"/>
    <n v="0"/>
    <m/>
    <x v="33"/>
    <m/>
    <m/>
    <m/>
    <m/>
    <m/>
    <m/>
    <n v="1"/>
  </r>
  <r>
    <n v="6661"/>
    <x v="962"/>
    <m/>
    <m/>
    <m/>
    <x v="90"/>
    <x v="89"/>
    <x v="82"/>
    <m/>
    <x v="26"/>
    <m/>
    <m/>
    <x v="2"/>
    <n v="0"/>
    <m/>
    <x v="33"/>
    <m/>
    <m/>
    <m/>
    <m/>
    <m/>
    <m/>
    <n v="1"/>
  </r>
  <r>
    <n v="6662"/>
    <x v="962"/>
    <m/>
    <m/>
    <m/>
    <x v="90"/>
    <x v="89"/>
    <x v="82"/>
    <m/>
    <x v="26"/>
    <m/>
    <m/>
    <x v="2"/>
    <n v="0"/>
    <m/>
    <x v="33"/>
    <m/>
    <m/>
    <m/>
    <m/>
    <m/>
    <m/>
    <n v="1"/>
  </r>
  <r>
    <n v="6663"/>
    <x v="962"/>
    <m/>
    <m/>
    <m/>
    <x v="90"/>
    <x v="89"/>
    <x v="82"/>
    <m/>
    <x v="26"/>
    <m/>
    <m/>
    <x v="2"/>
    <n v="0"/>
    <m/>
    <x v="33"/>
    <m/>
    <m/>
    <m/>
    <m/>
    <m/>
    <m/>
    <n v="1"/>
  </r>
  <r>
    <n v="6664"/>
    <x v="962"/>
    <m/>
    <m/>
    <m/>
    <x v="90"/>
    <x v="89"/>
    <x v="82"/>
    <m/>
    <x v="26"/>
    <m/>
    <m/>
    <x v="2"/>
    <n v="0"/>
    <m/>
    <x v="33"/>
    <m/>
    <m/>
    <m/>
    <m/>
    <m/>
    <m/>
    <n v="1"/>
  </r>
  <r>
    <n v="6665"/>
    <x v="962"/>
    <m/>
    <m/>
    <m/>
    <x v="90"/>
    <x v="89"/>
    <x v="82"/>
    <m/>
    <x v="26"/>
    <m/>
    <m/>
    <x v="2"/>
    <n v="0"/>
    <m/>
    <x v="33"/>
    <m/>
    <m/>
    <m/>
    <m/>
    <m/>
    <m/>
    <n v="1"/>
  </r>
  <r>
    <n v="6666"/>
    <x v="962"/>
    <m/>
    <m/>
    <m/>
    <x v="90"/>
    <x v="89"/>
    <x v="82"/>
    <m/>
    <x v="26"/>
    <m/>
    <m/>
    <x v="2"/>
    <n v="0"/>
    <m/>
    <x v="33"/>
    <m/>
    <m/>
    <m/>
    <m/>
    <m/>
    <m/>
    <n v="1"/>
  </r>
  <r>
    <n v="6667"/>
    <x v="962"/>
    <m/>
    <m/>
    <m/>
    <x v="90"/>
    <x v="89"/>
    <x v="82"/>
    <m/>
    <x v="26"/>
    <m/>
    <m/>
    <x v="2"/>
    <n v="0"/>
    <m/>
    <x v="33"/>
    <m/>
    <m/>
    <m/>
    <m/>
    <m/>
    <m/>
    <n v="1"/>
  </r>
  <r>
    <n v="6668"/>
    <x v="962"/>
    <m/>
    <m/>
    <m/>
    <x v="90"/>
    <x v="89"/>
    <x v="82"/>
    <m/>
    <x v="26"/>
    <m/>
    <m/>
    <x v="2"/>
    <n v="0"/>
    <m/>
    <x v="33"/>
    <m/>
    <m/>
    <m/>
    <m/>
    <m/>
    <m/>
    <n v="1"/>
  </r>
  <r>
    <n v="6669"/>
    <x v="962"/>
    <m/>
    <m/>
    <m/>
    <x v="90"/>
    <x v="89"/>
    <x v="82"/>
    <m/>
    <x v="26"/>
    <m/>
    <m/>
    <x v="2"/>
    <n v="0"/>
    <m/>
    <x v="33"/>
    <m/>
    <m/>
    <m/>
    <m/>
    <m/>
    <m/>
    <n v="1"/>
  </r>
  <r>
    <n v="6670"/>
    <x v="962"/>
    <m/>
    <m/>
    <m/>
    <x v="90"/>
    <x v="89"/>
    <x v="82"/>
    <m/>
    <x v="26"/>
    <m/>
    <m/>
    <x v="2"/>
    <n v="0"/>
    <m/>
    <x v="33"/>
    <m/>
    <m/>
    <m/>
    <m/>
    <m/>
    <m/>
    <n v="1"/>
  </r>
  <r>
    <n v="6671"/>
    <x v="962"/>
    <m/>
    <m/>
    <m/>
    <x v="90"/>
    <x v="89"/>
    <x v="82"/>
    <m/>
    <x v="26"/>
    <m/>
    <m/>
    <x v="2"/>
    <n v="0"/>
    <m/>
    <x v="33"/>
    <m/>
    <m/>
    <m/>
    <m/>
    <m/>
    <m/>
    <n v="1"/>
  </r>
  <r>
    <n v="6672"/>
    <x v="962"/>
    <m/>
    <m/>
    <m/>
    <x v="90"/>
    <x v="89"/>
    <x v="82"/>
    <m/>
    <x v="26"/>
    <m/>
    <m/>
    <x v="2"/>
    <n v="0"/>
    <m/>
    <x v="33"/>
    <m/>
    <m/>
    <m/>
    <m/>
    <m/>
    <m/>
    <n v="1"/>
  </r>
  <r>
    <n v="6673"/>
    <x v="962"/>
    <m/>
    <m/>
    <m/>
    <x v="90"/>
    <x v="89"/>
    <x v="82"/>
    <m/>
    <x v="26"/>
    <m/>
    <m/>
    <x v="2"/>
    <n v="0"/>
    <m/>
    <x v="33"/>
    <m/>
    <m/>
    <m/>
    <m/>
    <m/>
    <m/>
    <n v="1"/>
  </r>
  <r>
    <n v="6674"/>
    <x v="962"/>
    <m/>
    <m/>
    <m/>
    <x v="90"/>
    <x v="89"/>
    <x v="82"/>
    <m/>
    <x v="26"/>
    <m/>
    <m/>
    <x v="2"/>
    <n v="0"/>
    <m/>
    <x v="33"/>
    <m/>
    <m/>
    <m/>
    <m/>
    <m/>
    <m/>
    <n v="1"/>
  </r>
  <r>
    <n v="6675"/>
    <x v="962"/>
    <m/>
    <m/>
    <m/>
    <x v="90"/>
    <x v="89"/>
    <x v="82"/>
    <m/>
    <x v="26"/>
    <m/>
    <m/>
    <x v="2"/>
    <n v="0"/>
    <m/>
    <x v="33"/>
    <m/>
    <m/>
    <m/>
    <m/>
    <m/>
    <m/>
    <n v="1"/>
  </r>
  <r>
    <n v="6676"/>
    <x v="962"/>
    <m/>
    <m/>
    <m/>
    <x v="90"/>
    <x v="89"/>
    <x v="82"/>
    <m/>
    <x v="26"/>
    <m/>
    <m/>
    <x v="2"/>
    <n v="0"/>
    <m/>
    <x v="33"/>
    <m/>
    <m/>
    <m/>
    <m/>
    <m/>
    <m/>
    <n v="1"/>
  </r>
  <r>
    <n v="6677"/>
    <x v="962"/>
    <m/>
    <m/>
    <m/>
    <x v="90"/>
    <x v="89"/>
    <x v="82"/>
    <m/>
    <x v="26"/>
    <m/>
    <m/>
    <x v="2"/>
    <n v="0"/>
    <m/>
    <x v="33"/>
    <m/>
    <m/>
    <m/>
    <m/>
    <m/>
    <m/>
    <n v="1"/>
  </r>
  <r>
    <n v="6678"/>
    <x v="962"/>
    <m/>
    <m/>
    <m/>
    <x v="90"/>
    <x v="89"/>
    <x v="82"/>
    <m/>
    <x v="26"/>
    <m/>
    <m/>
    <x v="2"/>
    <n v="0"/>
    <m/>
    <x v="33"/>
    <m/>
    <m/>
    <m/>
    <m/>
    <m/>
    <m/>
    <n v="1"/>
  </r>
  <r>
    <n v="6679"/>
    <x v="962"/>
    <m/>
    <m/>
    <m/>
    <x v="90"/>
    <x v="89"/>
    <x v="82"/>
    <m/>
    <x v="26"/>
    <m/>
    <m/>
    <x v="2"/>
    <n v="0"/>
    <m/>
    <x v="33"/>
    <m/>
    <m/>
    <m/>
    <m/>
    <m/>
    <m/>
    <n v="1"/>
  </r>
  <r>
    <n v="6680"/>
    <x v="962"/>
    <m/>
    <m/>
    <m/>
    <x v="90"/>
    <x v="89"/>
    <x v="82"/>
    <m/>
    <x v="26"/>
    <m/>
    <m/>
    <x v="2"/>
    <n v="0"/>
    <m/>
    <x v="33"/>
    <m/>
    <m/>
    <m/>
    <m/>
    <m/>
    <m/>
    <n v="1"/>
  </r>
  <r>
    <n v="6681"/>
    <x v="962"/>
    <m/>
    <m/>
    <m/>
    <x v="90"/>
    <x v="89"/>
    <x v="82"/>
    <m/>
    <x v="26"/>
    <m/>
    <m/>
    <x v="2"/>
    <n v="0"/>
    <m/>
    <x v="33"/>
    <m/>
    <m/>
    <m/>
    <m/>
    <m/>
    <m/>
    <n v="1"/>
  </r>
  <r>
    <n v="6682"/>
    <x v="962"/>
    <m/>
    <m/>
    <m/>
    <x v="90"/>
    <x v="89"/>
    <x v="82"/>
    <m/>
    <x v="26"/>
    <m/>
    <m/>
    <x v="2"/>
    <n v="0"/>
    <m/>
    <x v="33"/>
    <m/>
    <m/>
    <m/>
    <m/>
    <m/>
    <m/>
    <n v="1"/>
  </r>
  <r>
    <n v="6683"/>
    <x v="962"/>
    <m/>
    <m/>
    <m/>
    <x v="90"/>
    <x v="89"/>
    <x v="82"/>
    <m/>
    <x v="26"/>
    <m/>
    <m/>
    <x v="2"/>
    <n v="0"/>
    <m/>
    <x v="33"/>
    <m/>
    <m/>
    <m/>
    <m/>
    <m/>
    <m/>
    <n v="1"/>
  </r>
  <r>
    <n v="6684"/>
    <x v="962"/>
    <m/>
    <m/>
    <m/>
    <x v="90"/>
    <x v="89"/>
    <x v="82"/>
    <m/>
    <x v="26"/>
    <m/>
    <m/>
    <x v="2"/>
    <n v="0"/>
    <m/>
    <x v="33"/>
    <m/>
    <m/>
    <m/>
    <m/>
    <m/>
    <m/>
    <n v="1"/>
  </r>
  <r>
    <n v="6685"/>
    <x v="962"/>
    <m/>
    <m/>
    <m/>
    <x v="90"/>
    <x v="89"/>
    <x v="82"/>
    <m/>
    <x v="26"/>
    <m/>
    <m/>
    <x v="2"/>
    <n v="0"/>
    <m/>
    <x v="33"/>
    <m/>
    <m/>
    <m/>
    <m/>
    <m/>
    <m/>
    <n v="1"/>
  </r>
  <r>
    <n v="6686"/>
    <x v="962"/>
    <m/>
    <m/>
    <m/>
    <x v="90"/>
    <x v="89"/>
    <x v="82"/>
    <m/>
    <x v="26"/>
    <m/>
    <m/>
    <x v="2"/>
    <n v="0"/>
    <m/>
    <x v="33"/>
    <m/>
    <m/>
    <m/>
    <m/>
    <m/>
    <m/>
    <n v="1"/>
  </r>
  <r>
    <n v="6687"/>
    <x v="962"/>
    <m/>
    <m/>
    <m/>
    <x v="90"/>
    <x v="89"/>
    <x v="82"/>
    <m/>
    <x v="26"/>
    <m/>
    <m/>
    <x v="2"/>
    <n v="0"/>
    <m/>
    <x v="33"/>
    <m/>
    <m/>
    <m/>
    <m/>
    <m/>
    <m/>
    <n v="1"/>
  </r>
  <r>
    <n v="6688"/>
    <x v="962"/>
    <m/>
    <m/>
    <m/>
    <x v="90"/>
    <x v="89"/>
    <x v="82"/>
    <m/>
    <x v="26"/>
    <m/>
    <m/>
    <x v="2"/>
    <n v="0"/>
    <m/>
    <x v="33"/>
    <m/>
    <m/>
    <m/>
    <m/>
    <m/>
    <m/>
    <n v="1"/>
  </r>
  <r>
    <n v="6689"/>
    <x v="962"/>
    <m/>
    <m/>
    <m/>
    <x v="90"/>
    <x v="89"/>
    <x v="82"/>
    <m/>
    <x v="26"/>
    <m/>
    <m/>
    <x v="2"/>
    <n v="0"/>
    <m/>
    <x v="33"/>
    <m/>
    <m/>
    <m/>
    <m/>
    <m/>
    <m/>
    <n v="1"/>
  </r>
  <r>
    <n v="6690"/>
    <x v="962"/>
    <m/>
    <m/>
    <m/>
    <x v="90"/>
    <x v="89"/>
    <x v="82"/>
    <m/>
    <x v="26"/>
    <m/>
    <m/>
    <x v="2"/>
    <n v="0"/>
    <m/>
    <x v="33"/>
    <m/>
    <m/>
    <m/>
    <m/>
    <m/>
    <m/>
    <n v="1"/>
  </r>
  <r>
    <n v="6691"/>
    <x v="962"/>
    <m/>
    <m/>
    <m/>
    <x v="90"/>
    <x v="89"/>
    <x v="82"/>
    <m/>
    <x v="26"/>
    <m/>
    <m/>
    <x v="2"/>
    <n v="0"/>
    <m/>
    <x v="33"/>
    <m/>
    <m/>
    <m/>
    <m/>
    <m/>
    <m/>
    <n v="1"/>
  </r>
  <r>
    <n v="6692"/>
    <x v="962"/>
    <m/>
    <m/>
    <m/>
    <x v="90"/>
    <x v="89"/>
    <x v="82"/>
    <m/>
    <x v="26"/>
    <m/>
    <m/>
    <x v="2"/>
    <n v="0"/>
    <m/>
    <x v="33"/>
    <m/>
    <m/>
    <m/>
    <m/>
    <m/>
    <m/>
    <n v="1"/>
  </r>
  <r>
    <n v="6693"/>
    <x v="962"/>
    <m/>
    <m/>
    <m/>
    <x v="90"/>
    <x v="89"/>
    <x v="82"/>
    <m/>
    <x v="26"/>
    <m/>
    <m/>
    <x v="2"/>
    <n v="0"/>
    <m/>
    <x v="33"/>
    <m/>
    <m/>
    <m/>
    <m/>
    <m/>
    <m/>
    <n v="1"/>
  </r>
  <r>
    <n v="6694"/>
    <x v="962"/>
    <m/>
    <m/>
    <m/>
    <x v="90"/>
    <x v="89"/>
    <x v="82"/>
    <m/>
    <x v="26"/>
    <m/>
    <m/>
    <x v="2"/>
    <n v="0"/>
    <m/>
    <x v="33"/>
    <m/>
    <m/>
    <m/>
    <m/>
    <m/>
    <m/>
    <n v="1"/>
  </r>
  <r>
    <n v="6695"/>
    <x v="962"/>
    <m/>
    <m/>
    <m/>
    <x v="90"/>
    <x v="89"/>
    <x v="82"/>
    <m/>
    <x v="26"/>
    <m/>
    <m/>
    <x v="2"/>
    <n v="0"/>
    <m/>
    <x v="33"/>
    <m/>
    <m/>
    <m/>
    <m/>
    <m/>
    <m/>
    <n v="1"/>
  </r>
  <r>
    <n v="6696"/>
    <x v="962"/>
    <m/>
    <m/>
    <m/>
    <x v="90"/>
    <x v="89"/>
    <x v="82"/>
    <m/>
    <x v="26"/>
    <m/>
    <m/>
    <x v="2"/>
    <n v="0"/>
    <m/>
    <x v="33"/>
    <m/>
    <m/>
    <m/>
    <m/>
    <m/>
    <m/>
    <n v="1"/>
  </r>
  <r>
    <n v="6697"/>
    <x v="962"/>
    <m/>
    <m/>
    <m/>
    <x v="90"/>
    <x v="89"/>
    <x v="82"/>
    <m/>
    <x v="26"/>
    <m/>
    <m/>
    <x v="2"/>
    <n v="0"/>
    <m/>
    <x v="33"/>
    <m/>
    <m/>
    <m/>
    <m/>
    <m/>
    <m/>
    <n v="1"/>
  </r>
  <r>
    <n v="6698"/>
    <x v="962"/>
    <m/>
    <m/>
    <m/>
    <x v="90"/>
    <x v="89"/>
    <x v="82"/>
    <m/>
    <x v="26"/>
    <m/>
    <m/>
    <x v="2"/>
    <n v="0"/>
    <m/>
    <x v="33"/>
    <m/>
    <m/>
    <m/>
    <m/>
    <m/>
    <m/>
    <n v="1"/>
  </r>
  <r>
    <n v="6699"/>
    <x v="962"/>
    <m/>
    <m/>
    <m/>
    <x v="90"/>
    <x v="89"/>
    <x v="82"/>
    <m/>
    <x v="26"/>
    <m/>
    <m/>
    <x v="2"/>
    <n v="0"/>
    <m/>
    <x v="33"/>
    <m/>
    <m/>
    <m/>
    <m/>
    <m/>
    <m/>
    <n v="1"/>
  </r>
  <r>
    <n v="6700"/>
    <x v="962"/>
    <m/>
    <m/>
    <m/>
    <x v="90"/>
    <x v="89"/>
    <x v="82"/>
    <m/>
    <x v="26"/>
    <m/>
    <m/>
    <x v="2"/>
    <n v="0"/>
    <m/>
    <x v="33"/>
    <m/>
    <m/>
    <m/>
    <m/>
    <m/>
    <m/>
    <n v="1"/>
  </r>
  <r>
    <n v="6701"/>
    <x v="962"/>
    <m/>
    <m/>
    <m/>
    <x v="90"/>
    <x v="89"/>
    <x v="82"/>
    <m/>
    <x v="26"/>
    <m/>
    <m/>
    <x v="2"/>
    <n v="0"/>
    <m/>
    <x v="33"/>
    <m/>
    <m/>
    <m/>
    <m/>
    <m/>
    <m/>
    <n v="1"/>
  </r>
  <r>
    <n v="6702"/>
    <x v="962"/>
    <m/>
    <m/>
    <m/>
    <x v="90"/>
    <x v="89"/>
    <x v="82"/>
    <m/>
    <x v="26"/>
    <m/>
    <m/>
    <x v="2"/>
    <n v="0"/>
    <m/>
    <x v="33"/>
    <m/>
    <m/>
    <m/>
    <m/>
    <m/>
    <m/>
    <n v="1"/>
  </r>
  <r>
    <n v="6703"/>
    <x v="962"/>
    <m/>
    <m/>
    <m/>
    <x v="90"/>
    <x v="89"/>
    <x v="82"/>
    <m/>
    <x v="26"/>
    <m/>
    <m/>
    <x v="2"/>
    <n v="0"/>
    <m/>
    <x v="33"/>
    <m/>
    <m/>
    <m/>
    <m/>
    <m/>
    <m/>
    <n v="1"/>
  </r>
  <r>
    <n v="6704"/>
    <x v="962"/>
    <m/>
    <m/>
    <m/>
    <x v="90"/>
    <x v="89"/>
    <x v="82"/>
    <m/>
    <x v="26"/>
    <m/>
    <m/>
    <x v="2"/>
    <n v="0"/>
    <m/>
    <x v="33"/>
    <m/>
    <m/>
    <m/>
    <m/>
    <m/>
    <m/>
    <n v="1"/>
  </r>
  <r>
    <n v="6705"/>
    <x v="962"/>
    <m/>
    <m/>
    <m/>
    <x v="90"/>
    <x v="89"/>
    <x v="82"/>
    <m/>
    <x v="26"/>
    <m/>
    <m/>
    <x v="2"/>
    <n v="0"/>
    <m/>
    <x v="33"/>
    <m/>
    <m/>
    <m/>
    <m/>
    <m/>
    <m/>
    <n v="1"/>
  </r>
  <r>
    <n v="6706"/>
    <x v="962"/>
    <m/>
    <m/>
    <m/>
    <x v="90"/>
    <x v="89"/>
    <x v="82"/>
    <m/>
    <x v="26"/>
    <m/>
    <m/>
    <x v="2"/>
    <n v="0"/>
    <m/>
    <x v="33"/>
    <m/>
    <m/>
    <m/>
    <m/>
    <m/>
    <m/>
    <n v="1"/>
  </r>
  <r>
    <n v="6707"/>
    <x v="962"/>
    <m/>
    <m/>
    <m/>
    <x v="90"/>
    <x v="89"/>
    <x v="82"/>
    <m/>
    <x v="26"/>
    <m/>
    <m/>
    <x v="2"/>
    <n v="0"/>
    <m/>
    <x v="33"/>
    <m/>
    <m/>
    <m/>
    <m/>
    <m/>
    <m/>
    <n v="1"/>
  </r>
  <r>
    <n v="6708"/>
    <x v="962"/>
    <m/>
    <m/>
    <m/>
    <x v="90"/>
    <x v="89"/>
    <x v="82"/>
    <m/>
    <x v="26"/>
    <m/>
    <m/>
    <x v="2"/>
    <n v="0"/>
    <m/>
    <x v="33"/>
    <m/>
    <m/>
    <m/>
    <m/>
    <m/>
    <m/>
    <n v="1"/>
  </r>
  <r>
    <n v="6709"/>
    <x v="962"/>
    <m/>
    <m/>
    <m/>
    <x v="90"/>
    <x v="89"/>
    <x v="82"/>
    <m/>
    <x v="26"/>
    <m/>
    <m/>
    <x v="2"/>
    <n v="0"/>
    <m/>
    <x v="33"/>
    <m/>
    <m/>
    <m/>
    <m/>
    <m/>
    <m/>
    <n v="1"/>
  </r>
  <r>
    <n v="6710"/>
    <x v="962"/>
    <m/>
    <m/>
    <m/>
    <x v="90"/>
    <x v="89"/>
    <x v="82"/>
    <m/>
    <x v="26"/>
    <m/>
    <m/>
    <x v="2"/>
    <n v="0"/>
    <m/>
    <x v="33"/>
    <m/>
    <m/>
    <m/>
    <m/>
    <m/>
    <m/>
    <n v="1"/>
  </r>
  <r>
    <n v="6711"/>
    <x v="962"/>
    <m/>
    <m/>
    <m/>
    <x v="90"/>
    <x v="89"/>
    <x v="82"/>
    <m/>
    <x v="26"/>
    <m/>
    <m/>
    <x v="2"/>
    <n v="0"/>
    <m/>
    <x v="33"/>
    <m/>
    <m/>
    <m/>
    <m/>
    <m/>
    <m/>
    <n v="1"/>
  </r>
  <r>
    <n v="6712"/>
    <x v="962"/>
    <m/>
    <m/>
    <m/>
    <x v="90"/>
    <x v="89"/>
    <x v="82"/>
    <m/>
    <x v="26"/>
    <m/>
    <m/>
    <x v="2"/>
    <n v="0"/>
    <m/>
    <x v="33"/>
    <m/>
    <m/>
    <m/>
    <m/>
    <m/>
    <m/>
    <n v="1"/>
  </r>
  <r>
    <n v="6713"/>
    <x v="962"/>
    <m/>
    <m/>
    <m/>
    <x v="90"/>
    <x v="89"/>
    <x v="82"/>
    <m/>
    <x v="26"/>
    <m/>
    <m/>
    <x v="2"/>
    <n v="0"/>
    <m/>
    <x v="33"/>
    <m/>
    <m/>
    <m/>
    <m/>
    <m/>
    <m/>
    <n v="1"/>
  </r>
  <r>
    <n v="6714"/>
    <x v="962"/>
    <m/>
    <m/>
    <m/>
    <x v="90"/>
    <x v="89"/>
    <x v="82"/>
    <m/>
    <x v="26"/>
    <m/>
    <m/>
    <x v="2"/>
    <n v="0"/>
    <m/>
    <x v="33"/>
    <m/>
    <m/>
    <m/>
    <m/>
    <m/>
    <m/>
    <n v="1"/>
  </r>
  <r>
    <n v="6715"/>
    <x v="962"/>
    <m/>
    <m/>
    <m/>
    <x v="90"/>
    <x v="89"/>
    <x v="82"/>
    <m/>
    <x v="26"/>
    <m/>
    <m/>
    <x v="2"/>
    <n v="0"/>
    <m/>
    <x v="33"/>
    <m/>
    <m/>
    <m/>
    <m/>
    <m/>
    <m/>
    <n v="1"/>
  </r>
  <r>
    <n v="6716"/>
    <x v="962"/>
    <m/>
    <m/>
    <m/>
    <x v="90"/>
    <x v="89"/>
    <x v="82"/>
    <m/>
    <x v="26"/>
    <m/>
    <m/>
    <x v="2"/>
    <n v="0"/>
    <m/>
    <x v="33"/>
    <m/>
    <m/>
    <m/>
    <m/>
    <m/>
    <m/>
    <n v="1"/>
  </r>
  <r>
    <n v="6717"/>
    <x v="962"/>
    <m/>
    <m/>
    <m/>
    <x v="90"/>
    <x v="89"/>
    <x v="82"/>
    <m/>
    <x v="26"/>
    <m/>
    <m/>
    <x v="2"/>
    <n v="0"/>
    <m/>
    <x v="33"/>
    <m/>
    <m/>
    <m/>
    <m/>
    <m/>
    <m/>
    <n v="1"/>
  </r>
  <r>
    <n v="6718"/>
    <x v="962"/>
    <m/>
    <m/>
    <m/>
    <x v="90"/>
    <x v="89"/>
    <x v="82"/>
    <m/>
    <x v="26"/>
    <m/>
    <m/>
    <x v="2"/>
    <n v="0"/>
    <m/>
    <x v="33"/>
    <m/>
    <m/>
    <m/>
    <m/>
    <m/>
    <m/>
    <n v="1"/>
  </r>
  <r>
    <n v="6719"/>
    <x v="962"/>
    <m/>
    <m/>
    <m/>
    <x v="90"/>
    <x v="89"/>
    <x v="82"/>
    <m/>
    <x v="26"/>
    <m/>
    <m/>
    <x v="2"/>
    <n v="0"/>
    <m/>
    <x v="33"/>
    <m/>
    <m/>
    <m/>
    <m/>
    <m/>
    <m/>
    <n v="1"/>
  </r>
  <r>
    <n v="6720"/>
    <x v="962"/>
    <m/>
    <m/>
    <m/>
    <x v="90"/>
    <x v="89"/>
    <x v="82"/>
    <m/>
    <x v="26"/>
    <m/>
    <m/>
    <x v="2"/>
    <n v="0"/>
    <m/>
    <x v="33"/>
    <m/>
    <m/>
    <m/>
    <m/>
    <m/>
    <m/>
    <n v="1"/>
  </r>
  <r>
    <n v="6721"/>
    <x v="962"/>
    <m/>
    <m/>
    <m/>
    <x v="90"/>
    <x v="89"/>
    <x v="82"/>
    <m/>
    <x v="26"/>
    <m/>
    <m/>
    <x v="2"/>
    <n v="0"/>
    <m/>
    <x v="33"/>
    <m/>
    <m/>
    <m/>
    <m/>
    <m/>
    <m/>
    <n v="1"/>
  </r>
  <r>
    <n v="6722"/>
    <x v="962"/>
    <m/>
    <m/>
    <m/>
    <x v="90"/>
    <x v="89"/>
    <x v="82"/>
    <m/>
    <x v="26"/>
    <m/>
    <m/>
    <x v="2"/>
    <n v="0"/>
    <m/>
    <x v="33"/>
    <m/>
    <m/>
    <m/>
    <m/>
    <m/>
    <m/>
    <n v="1"/>
  </r>
  <r>
    <n v="6723"/>
    <x v="962"/>
    <m/>
    <m/>
    <m/>
    <x v="90"/>
    <x v="89"/>
    <x v="82"/>
    <m/>
    <x v="26"/>
    <m/>
    <m/>
    <x v="2"/>
    <n v="0"/>
    <m/>
    <x v="33"/>
    <m/>
    <m/>
    <m/>
    <m/>
    <m/>
    <m/>
    <n v="1"/>
  </r>
  <r>
    <n v="6724"/>
    <x v="962"/>
    <m/>
    <m/>
    <m/>
    <x v="90"/>
    <x v="89"/>
    <x v="82"/>
    <m/>
    <x v="26"/>
    <m/>
    <m/>
    <x v="2"/>
    <n v="0"/>
    <m/>
    <x v="33"/>
    <m/>
    <m/>
    <m/>
    <m/>
    <m/>
    <m/>
    <n v="1"/>
  </r>
  <r>
    <n v="6725"/>
    <x v="962"/>
    <m/>
    <m/>
    <m/>
    <x v="90"/>
    <x v="89"/>
    <x v="82"/>
    <m/>
    <x v="26"/>
    <m/>
    <m/>
    <x v="2"/>
    <n v="0"/>
    <m/>
    <x v="33"/>
    <m/>
    <m/>
    <m/>
    <m/>
    <m/>
    <m/>
    <n v="1"/>
  </r>
  <r>
    <n v="6726"/>
    <x v="962"/>
    <m/>
    <m/>
    <m/>
    <x v="90"/>
    <x v="89"/>
    <x v="82"/>
    <m/>
    <x v="26"/>
    <m/>
    <m/>
    <x v="2"/>
    <n v="0"/>
    <m/>
    <x v="33"/>
    <m/>
    <m/>
    <m/>
    <m/>
    <m/>
    <m/>
    <n v="1"/>
  </r>
  <r>
    <n v="6727"/>
    <x v="962"/>
    <m/>
    <m/>
    <m/>
    <x v="90"/>
    <x v="89"/>
    <x v="82"/>
    <m/>
    <x v="26"/>
    <m/>
    <m/>
    <x v="2"/>
    <n v="0"/>
    <m/>
    <x v="33"/>
    <m/>
    <m/>
    <m/>
    <m/>
    <m/>
    <m/>
    <n v="1"/>
  </r>
  <r>
    <n v="6728"/>
    <x v="962"/>
    <m/>
    <m/>
    <m/>
    <x v="90"/>
    <x v="89"/>
    <x v="82"/>
    <m/>
    <x v="26"/>
    <m/>
    <m/>
    <x v="2"/>
    <n v="0"/>
    <m/>
    <x v="33"/>
    <m/>
    <m/>
    <m/>
    <m/>
    <m/>
    <m/>
    <n v="1"/>
  </r>
  <r>
    <n v="6729"/>
    <x v="962"/>
    <m/>
    <m/>
    <m/>
    <x v="90"/>
    <x v="89"/>
    <x v="82"/>
    <m/>
    <x v="26"/>
    <m/>
    <m/>
    <x v="2"/>
    <n v="0"/>
    <m/>
    <x v="33"/>
    <m/>
    <m/>
    <m/>
    <m/>
    <m/>
    <m/>
    <n v="1"/>
  </r>
  <r>
    <n v="6730"/>
    <x v="962"/>
    <m/>
    <m/>
    <m/>
    <x v="90"/>
    <x v="89"/>
    <x v="82"/>
    <m/>
    <x v="26"/>
    <m/>
    <m/>
    <x v="2"/>
    <n v="0"/>
    <m/>
    <x v="33"/>
    <m/>
    <m/>
    <m/>
    <m/>
    <m/>
    <m/>
    <n v="1"/>
  </r>
  <r>
    <n v="6731"/>
    <x v="962"/>
    <m/>
    <m/>
    <m/>
    <x v="90"/>
    <x v="89"/>
    <x v="82"/>
    <m/>
    <x v="26"/>
    <m/>
    <m/>
    <x v="2"/>
    <n v="0"/>
    <m/>
    <x v="33"/>
    <m/>
    <m/>
    <m/>
    <m/>
    <m/>
    <m/>
    <n v="1"/>
  </r>
  <r>
    <n v="6732"/>
    <x v="962"/>
    <m/>
    <m/>
    <m/>
    <x v="90"/>
    <x v="89"/>
    <x v="82"/>
    <m/>
    <x v="26"/>
    <m/>
    <m/>
    <x v="2"/>
    <n v="0"/>
    <m/>
    <x v="33"/>
    <m/>
    <m/>
    <m/>
    <m/>
    <m/>
    <m/>
    <n v="1"/>
  </r>
  <r>
    <n v="6733"/>
    <x v="962"/>
    <m/>
    <m/>
    <m/>
    <x v="90"/>
    <x v="89"/>
    <x v="82"/>
    <m/>
    <x v="26"/>
    <m/>
    <m/>
    <x v="2"/>
    <n v="0"/>
    <m/>
    <x v="33"/>
    <m/>
    <m/>
    <m/>
    <m/>
    <m/>
    <m/>
    <n v="1"/>
  </r>
  <r>
    <n v="6734"/>
    <x v="962"/>
    <m/>
    <m/>
    <m/>
    <x v="90"/>
    <x v="89"/>
    <x v="82"/>
    <m/>
    <x v="26"/>
    <m/>
    <m/>
    <x v="2"/>
    <n v="0"/>
    <m/>
    <x v="33"/>
    <m/>
    <m/>
    <m/>
    <m/>
    <m/>
    <m/>
    <n v="1"/>
  </r>
  <r>
    <n v="6735"/>
    <x v="962"/>
    <m/>
    <m/>
    <m/>
    <x v="90"/>
    <x v="89"/>
    <x v="82"/>
    <m/>
    <x v="26"/>
    <m/>
    <m/>
    <x v="2"/>
    <n v="0"/>
    <m/>
    <x v="33"/>
    <m/>
    <m/>
    <m/>
    <m/>
    <m/>
    <m/>
    <n v="1"/>
  </r>
  <r>
    <n v="6736"/>
    <x v="962"/>
    <m/>
    <m/>
    <m/>
    <x v="90"/>
    <x v="89"/>
    <x v="82"/>
    <m/>
    <x v="26"/>
    <m/>
    <m/>
    <x v="2"/>
    <n v="0"/>
    <m/>
    <x v="33"/>
    <m/>
    <m/>
    <m/>
    <m/>
    <m/>
    <m/>
    <n v="1"/>
  </r>
  <r>
    <n v="6737"/>
    <x v="962"/>
    <m/>
    <m/>
    <m/>
    <x v="90"/>
    <x v="89"/>
    <x v="82"/>
    <m/>
    <x v="26"/>
    <m/>
    <m/>
    <x v="2"/>
    <n v="0"/>
    <m/>
    <x v="33"/>
    <m/>
    <m/>
    <m/>
    <m/>
    <m/>
    <m/>
    <n v="1"/>
  </r>
  <r>
    <n v="6738"/>
    <x v="962"/>
    <m/>
    <m/>
    <m/>
    <x v="90"/>
    <x v="89"/>
    <x v="82"/>
    <m/>
    <x v="26"/>
    <m/>
    <m/>
    <x v="2"/>
    <n v="0"/>
    <m/>
    <x v="33"/>
    <m/>
    <m/>
    <m/>
    <m/>
    <m/>
    <m/>
    <n v="1"/>
  </r>
  <r>
    <n v="6739"/>
    <x v="962"/>
    <m/>
    <m/>
    <m/>
    <x v="90"/>
    <x v="89"/>
    <x v="82"/>
    <m/>
    <x v="26"/>
    <m/>
    <m/>
    <x v="2"/>
    <n v="0"/>
    <m/>
    <x v="33"/>
    <m/>
    <m/>
    <m/>
    <m/>
    <m/>
    <m/>
    <n v="1"/>
  </r>
  <r>
    <n v="6740"/>
    <x v="962"/>
    <m/>
    <m/>
    <m/>
    <x v="90"/>
    <x v="89"/>
    <x v="82"/>
    <m/>
    <x v="26"/>
    <m/>
    <m/>
    <x v="2"/>
    <n v="0"/>
    <m/>
    <x v="33"/>
    <m/>
    <m/>
    <m/>
    <m/>
    <m/>
    <m/>
    <n v="1"/>
  </r>
  <r>
    <n v="6741"/>
    <x v="962"/>
    <m/>
    <m/>
    <m/>
    <x v="90"/>
    <x v="89"/>
    <x v="82"/>
    <m/>
    <x v="26"/>
    <m/>
    <m/>
    <x v="2"/>
    <n v="0"/>
    <m/>
    <x v="33"/>
    <m/>
    <m/>
    <m/>
    <m/>
    <m/>
    <m/>
    <n v="1"/>
  </r>
  <r>
    <n v="6742"/>
    <x v="962"/>
    <m/>
    <m/>
    <m/>
    <x v="90"/>
    <x v="89"/>
    <x v="82"/>
    <m/>
    <x v="26"/>
    <m/>
    <m/>
    <x v="2"/>
    <n v="0"/>
    <m/>
    <x v="33"/>
    <m/>
    <m/>
    <m/>
    <m/>
    <m/>
    <m/>
    <n v="1"/>
  </r>
  <r>
    <n v="6743"/>
    <x v="962"/>
    <m/>
    <m/>
    <m/>
    <x v="90"/>
    <x v="89"/>
    <x v="82"/>
    <m/>
    <x v="26"/>
    <m/>
    <m/>
    <x v="2"/>
    <n v="0"/>
    <m/>
    <x v="33"/>
    <m/>
    <m/>
    <m/>
    <m/>
    <m/>
    <m/>
    <n v="1"/>
  </r>
  <r>
    <n v="6744"/>
    <x v="962"/>
    <m/>
    <m/>
    <m/>
    <x v="90"/>
    <x v="89"/>
    <x v="82"/>
    <m/>
    <x v="26"/>
    <m/>
    <m/>
    <x v="2"/>
    <n v="0"/>
    <m/>
    <x v="33"/>
    <m/>
    <m/>
    <m/>
    <m/>
    <m/>
    <m/>
    <n v="1"/>
  </r>
  <r>
    <n v="6745"/>
    <x v="962"/>
    <m/>
    <m/>
    <m/>
    <x v="90"/>
    <x v="89"/>
    <x v="82"/>
    <m/>
    <x v="26"/>
    <m/>
    <m/>
    <x v="2"/>
    <n v="0"/>
    <m/>
    <x v="33"/>
    <m/>
    <m/>
    <m/>
    <m/>
    <m/>
    <m/>
    <n v="1"/>
  </r>
  <r>
    <n v="6746"/>
    <x v="962"/>
    <m/>
    <m/>
    <m/>
    <x v="90"/>
    <x v="89"/>
    <x v="82"/>
    <m/>
    <x v="26"/>
    <m/>
    <m/>
    <x v="2"/>
    <n v="0"/>
    <m/>
    <x v="33"/>
    <m/>
    <m/>
    <m/>
    <m/>
    <m/>
    <m/>
    <n v="1"/>
  </r>
  <r>
    <n v="6747"/>
    <x v="962"/>
    <m/>
    <m/>
    <m/>
    <x v="90"/>
    <x v="89"/>
    <x v="82"/>
    <m/>
    <x v="26"/>
    <m/>
    <m/>
    <x v="2"/>
    <n v="0"/>
    <m/>
    <x v="33"/>
    <m/>
    <m/>
    <m/>
    <m/>
    <m/>
    <m/>
    <n v="1"/>
  </r>
  <r>
    <n v="6748"/>
    <x v="962"/>
    <m/>
    <m/>
    <m/>
    <x v="90"/>
    <x v="89"/>
    <x v="82"/>
    <m/>
    <x v="26"/>
    <m/>
    <m/>
    <x v="2"/>
    <n v="0"/>
    <m/>
    <x v="33"/>
    <m/>
    <m/>
    <m/>
    <m/>
    <m/>
    <m/>
    <n v="1"/>
  </r>
  <r>
    <n v="6749"/>
    <x v="962"/>
    <m/>
    <m/>
    <m/>
    <x v="90"/>
    <x v="89"/>
    <x v="82"/>
    <m/>
    <x v="26"/>
    <m/>
    <m/>
    <x v="2"/>
    <n v="0"/>
    <m/>
    <x v="33"/>
    <m/>
    <m/>
    <m/>
    <m/>
    <m/>
    <m/>
    <n v="1"/>
  </r>
  <r>
    <n v="6750"/>
    <x v="962"/>
    <m/>
    <m/>
    <m/>
    <x v="90"/>
    <x v="89"/>
    <x v="82"/>
    <m/>
    <x v="26"/>
    <m/>
    <m/>
    <x v="2"/>
    <n v="0"/>
    <m/>
    <x v="33"/>
    <m/>
    <m/>
    <m/>
    <m/>
    <m/>
    <m/>
    <n v="1"/>
  </r>
  <r>
    <n v="6751"/>
    <x v="962"/>
    <m/>
    <m/>
    <m/>
    <x v="90"/>
    <x v="89"/>
    <x v="82"/>
    <m/>
    <x v="26"/>
    <m/>
    <m/>
    <x v="2"/>
    <n v="0"/>
    <m/>
    <x v="33"/>
    <m/>
    <m/>
    <m/>
    <m/>
    <m/>
    <m/>
    <n v="1"/>
  </r>
  <r>
    <n v="6752"/>
    <x v="962"/>
    <m/>
    <m/>
    <m/>
    <x v="90"/>
    <x v="89"/>
    <x v="82"/>
    <m/>
    <x v="26"/>
    <m/>
    <m/>
    <x v="2"/>
    <n v="0"/>
    <m/>
    <x v="33"/>
    <m/>
    <m/>
    <m/>
    <m/>
    <m/>
    <m/>
    <n v="1"/>
  </r>
  <r>
    <n v="6753"/>
    <x v="962"/>
    <m/>
    <m/>
    <m/>
    <x v="90"/>
    <x v="89"/>
    <x v="82"/>
    <m/>
    <x v="26"/>
    <m/>
    <m/>
    <x v="2"/>
    <n v="0"/>
    <m/>
    <x v="33"/>
    <m/>
    <m/>
    <m/>
    <m/>
    <m/>
    <m/>
    <n v="1"/>
  </r>
  <r>
    <n v="6754"/>
    <x v="962"/>
    <m/>
    <m/>
    <m/>
    <x v="90"/>
    <x v="89"/>
    <x v="82"/>
    <m/>
    <x v="26"/>
    <m/>
    <m/>
    <x v="2"/>
    <n v="0"/>
    <m/>
    <x v="33"/>
    <m/>
    <m/>
    <m/>
    <m/>
    <m/>
    <m/>
    <n v="1"/>
  </r>
  <r>
    <n v="6755"/>
    <x v="962"/>
    <m/>
    <m/>
    <m/>
    <x v="90"/>
    <x v="89"/>
    <x v="82"/>
    <m/>
    <x v="26"/>
    <m/>
    <m/>
    <x v="2"/>
    <n v="0"/>
    <m/>
    <x v="33"/>
    <m/>
    <m/>
    <m/>
    <m/>
    <m/>
    <m/>
    <n v="1"/>
  </r>
  <r>
    <n v="6756"/>
    <x v="962"/>
    <m/>
    <m/>
    <m/>
    <x v="90"/>
    <x v="89"/>
    <x v="82"/>
    <m/>
    <x v="26"/>
    <m/>
    <m/>
    <x v="2"/>
    <n v="0"/>
    <m/>
    <x v="33"/>
    <m/>
    <m/>
    <m/>
    <m/>
    <m/>
    <m/>
    <n v="1"/>
  </r>
  <r>
    <n v="6757"/>
    <x v="962"/>
    <m/>
    <m/>
    <m/>
    <x v="90"/>
    <x v="89"/>
    <x v="82"/>
    <m/>
    <x v="26"/>
    <m/>
    <m/>
    <x v="2"/>
    <n v="0"/>
    <m/>
    <x v="33"/>
    <m/>
    <m/>
    <m/>
    <m/>
    <m/>
    <m/>
    <n v="1"/>
  </r>
  <r>
    <n v="6758"/>
    <x v="962"/>
    <m/>
    <m/>
    <m/>
    <x v="90"/>
    <x v="89"/>
    <x v="82"/>
    <m/>
    <x v="26"/>
    <m/>
    <m/>
    <x v="2"/>
    <n v="0"/>
    <m/>
    <x v="33"/>
    <m/>
    <m/>
    <m/>
    <m/>
    <m/>
    <m/>
    <n v="1"/>
  </r>
  <r>
    <n v="6759"/>
    <x v="962"/>
    <m/>
    <m/>
    <m/>
    <x v="90"/>
    <x v="89"/>
    <x v="82"/>
    <m/>
    <x v="26"/>
    <m/>
    <m/>
    <x v="2"/>
    <n v="0"/>
    <m/>
    <x v="33"/>
    <m/>
    <m/>
    <m/>
    <m/>
    <m/>
    <m/>
    <n v="1"/>
  </r>
  <r>
    <n v="6760"/>
    <x v="962"/>
    <m/>
    <m/>
    <m/>
    <x v="90"/>
    <x v="89"/>
    <x v="82"/>
    <m/>
    <x v="26"/>
    <m/>
    <m/>
    <x v="2"/>
    <n v="0"/>
    <m/>
    <x v="33"/>
    <m/>
    <m/>
    <m/>
    <m/>
    <m/>
    <m/>
    <n v="1"/>
  </r>
  <r>
    <n v="6761"/>
    <x v="962"/>
    <m/>
    <m/>
    <m/>
    <x v="90"/>
    <x v="89"/>
    <x v="82"/>
    <m/>
    <x v="26"/>
    <m/>
    <m/>
    <x v="2"/>
    <n v="0"/>
    <m/>
    <x v="33"/>
    <m/>
    <m/>
    <m/>
    <m/>
    <m/>
    <m/>
    <n v="1"/>
  </r>
  <r>
    <n v="6762"/>
    <x v="962"/>
    <m/>
    <m/>
    <m/>
    <x v="90"/>
    <x v="89"/>
    <x v="82"/>
    <m/>
    <x v="26"/>
    <m/>
    <m/>
    <x v="2"/>
    <n v="0"/>
    <m/>
    <x v="33"/>
    <m/>
    <m/>
    <m/>
    <m/>
    <m/>
    <m/>
    <n v="1"/>
  </r>
  <r>
    <n v="6763"/>
    <x v="962"/>
    <m/>
    <m/>
    <m/>
    <x v="90"/>
    <x v="89"/>
    <x v="82"/>
    <m/>
    <x v="26"/>
    <m/>
    <m/>
    <x v="2"/>
    <n v="0"/>
    <m/>
    <x v="33"/>
    <m/>
    <m/>
    <m/>
    <m/>
    <m/>
    <m/>
    <n v="1"/>
  </r>
  <r>
    <n v="6764"/>
    <x v="962"/>
    <m/>
    <m/>
    <m/>
    <x v="90"/>
    <x v="89"/>
    <x v="82"/>
    <m/>
    <x v="26"/>
    <m/>
    <m/>
    <x v="2"/>
    <n v="0"/>
    <m/>
    <x v="33"/>
    <m/>
    <m/>
    <m/>
    <m/>
    <m/>
    <m/>
    <n v="1"/>
  </r>
  <r>
    <n v="6765"/>
    <x v="962"/>
    <m/>
    <m/>
    <m/>
    <x v="90"/>
    <x v="89"/>
    <x v="82"/>
    <m/>
    <x v="26"/>
    <m/>
    <m/>
    <x v="2"/>
    <n v="0"/>
    <m/>
    <x v="33"/>
    <m/>
    <m/>
    <m/>
    <m/>
    <m/>
    <m/>
    <n v="1"/>
  </r>
  <r>
    <n v="6766"/>
    <x v="962"/>
    <m/>
    <m/>
    <m/>
    <x v="90"/>
    <x v="89"/>
    <x v="82"/>
    <m/>
    <x v="26"/>
    <m/>
    <m/>
    <x v="2"/>
    <n v="0"/>
    <m/>
    <x v="33"/>
    <m/>
    <m/>
    <m/>
    <m/>
    <m/>
    <m/>
    <n v="1"/>
  </r>
  <r>
    <n v="6767"/>
    <x v="962"/>
    <m/>
    <m/>
    <m/>
    <x v="90"/>
    <x v="89"/>
    <x v="82"/>
    <m/>
    <x v="26"/>
    <m/>
    <m/>
    <x v="2"/>
    <n v="0"/>
    <m/>
    <x v="33"/>
    <m/>
    <m/>
    <m/>
    <m/>
    <m/>
    <m/>
    <n v="1"/>
  </r>
  <r>
    <n v="6768"/>
    <x v="962"/>
    <m/>
    <m/>
    <m/>
    <x v="90"/>
    <x v="89"/>
    <x v="82"/>
    <m/>
    <x v="26"/>
    <m/>
    <m/>
    <x v="2"/>
    <n v="0"/>
    <m/>
    <x v="33"/>
    <m/>
    <m/>
    <m/>
    <m/>
    <m/>
    <m/>
    <n v="1"/>
  </r>
  <r>
    <n v="6769"/>
    <x v="962"/>
    <m/>
    <m/>
    <m/>
    <x v="90"/>
    <x v="89"/>
    <x v="82"/>
    <m/>
    <x v="26"/>
    <m/>
    <m/>
    <x v="2"/>
    <n v="0"/>
    <m/>
    <x v="33"/>
    <m/>
    <m/>
    <m/>
    <m/>
    <m/>
    <m/>
    <n v="1"/>
  </r>
  <r>
    <n v="6770"/>
    <x v="962"/>
    <m/>
    <m/>
    <m/>
    <x v="90"/>
    <x v="89"/>
    <x v="82"/>
    <m/>
    <x v="26"/>
    <m/>
    <m/>
    <x v="2"/>
    <n v="0"/>
    <m/>
    <x v="33"/>
    <m/>
    <m/>
    <m/>
    <m/>
    <m/>
    <m/>
    <n v="1"/>
  </r>
  <r>
    <n v="6771"/>
    <x v="962"/>
    <m/>
    <m/>
    <m/>
    <x v="90"/>
    <x v="89"/>
    <x v="82"/>
    <m/>
    <x v="26"/>
    <m/>
    <m/>
    <x v="2"/>
    <n v="0"/>
    <m/>
    <x v="33"/>
    <m/>
    <m/>
    <m/>
    <m/>
    <m/>
    <m/>
    <n v="1"/>
  </r>
  <r>
    <n v="6772"/>
    <x v="962"/>
    <m/>
    <m/>
    <m/>
    <x v="90"/>
    <x v="89"/>
    <x v="82"/>
    <m/>
    <x v="26"/>
    <m/>
    <m/>
    <x v="2"/>
    <n v="0"/>
    <m/>
    <x v="33"/>
    <m/>
    <m/>
    <m/>
    <m/>
    <m/>
    <m/>
    <n v="1"/>
  </r>
  <r>
    <n v="6773"/>
    <x v="962"/>
    <m/>
    <m/>
    <m/>
    <x v="90"/>
    <x v="89"/>
    <x v="82"/>
    <m/>
    <x v="26"/>
    <m/>
    <m/>
    <x v="2"/>
    <n v="0"/>
    <m/>
    <x v="33"/>
    <m/>
    <m/>
    <m/>
    <m/>
    <m/>
    <m/>
    <n v="1"/>
  </r>
  <r>
    <n v="6774"/>
    <x v="962"/>
    <m/>
    <m/>
    <m/>
    <x v="90"/>
    <x v="89"/>
    <x v="82"/>
    <m/>
    <x v="26"/>
    <m/>
    <m/>
    <x v="2"/>
    <n v="0"/>
    <m/>
    <x v="33"/>
    <m/>
    <m/>
    <m/>
    <m/>
    <m/>
    <m/>
    <n v="1"/>
  </r>
  <r>
    <n v="6775"/>
    <x v="962"/>
    <m/>
    <m/>
    <m/>
    <x v="90"/>
    <x v="89"/>
    <x v="82"/>
    <m/>
    <x v="26"/>
    <m/>
    <m/>
    <x v="2"/>
    <n v="0"/>
    <m/>
    <x v="33"/>
    <m/>
    <m/>
    <m/>
    <m/>
    <m/>
    <m/>
    <n v="1"/>
  </r>
  <r>
    <n v="6776"/>
    <x v="962"/>
    <m/>
    <m/>
    <m/>
    <x v="90"/>
    <x v="89"/>
    <x v="82"/>
    <m/>
    <x v="26"/>
    <m/>
    <m/>
    <x v="2"/>
    <n v="0"/>
    <m/>
    <x v="33"/>
    <m/>
    <m/>
    <m/>
    <m/>
    <m/>
    <m/>
    <n v="1"/>
  </r>
  <r>
    <n v="6777"/>
    <x v="962"/>
    <m/>
    <m/>
    <m/>
    <x v="90"/>
    <x v="89"/>
    <x v="82"/>
    <m/>
    <x v="26"/>
    <m/>
    <m/>
    <x v="2"/>
    <n v="0"/>
    <m/>
    <x v="33"/>
    <m/>
    <m/>
    <m/>
    <m/>
    <m/>
    <m/>
    <n v="1"/>
  </r>
  <r>
    <n v="6778"/>
    <x v="962"/>
    <m/>
    <m/>
    <m/>
    <x v="90"/>
    <x v="89"/>
    <x v="82"/>
    <m/>
    <x v="26"/>
    <m/>
    <m/>
    <x v="2"/>
    <n v="0"/>
    <m/>
    <x v="33"/>
    <m/>
    <m/>
    <m/>
    <m/>
    <m/>
    <m/>
    <n v="1"/>
  </r>
  <r>
    <n v="6779"/>
    <x v="962"/>
    <m/>
    <m/>
    <m/>
    <x v="90"/>
    <x v="89"/>
    <x v="82"/>
    <m/>
    <x v="26"/>
    <m/>
    <m/>
    <x v="2"/>
    <n v="0"/>
    <m/>
    <x v="33"/>
    <m/>
    <m/>
    <m/>
    <m/>
    <m/>
    <m/>
    <n v="1"/>
  </r>
  <r>
    <n v="6780"/>
    <x v="962"/>
    <m/>
    <m/>
    <m/>
    <x v="90"/>
    <x v="89"/>
    <x v="82"/>
    <m/>
    <x v="26"/>
    <m/>
    <m/>
    <x v="2"/>
    <n v="0"/>
    <m/>
    <x v="33"/>
    <m/>
    <m/>
    <m/>
    <m/>
    <m/>
    <m/>
    <n v="1"/>
  </r>
  <r>
    <n v="6781"/>
    <x v="962"/>
    <m/>
    <m/>
    <m/>
    <x v="90"/>
    <x v="89"/>
    <x v="82"/>
    <m/>
    <x v="26"/>
    <m/>
    <m/>
    <x v="2"/>
    <n v="0"/>
    <m/>
    <x v="33"/>
    <m/>
    <m/>
    <m/>
    <m/>
    <m/>
    <m/>
    <n v="1"/>
  </r>
  <r>
    <n v="6782"/>
    <x v="962"/>
    <m/>
    <m/>
    <m/>
    <x v="90"/>
    <x v="89"/>
    <x v="82"/>
    <m/>
    <x v="26"/>
    <m/>
    <m/>
    <x v="2"/>
    <n v="0"/>
    <m/>
    <x v="33"/>
    <m/>
    <m/>
    <m/>
    <m/>
    <m/>
    <m/>
    <n v="1"/>
  </r>
  <r>
    <n v="6783"/>
    <x v="962"/>
    <m/>
    <m/>
    <m/>
    <x v="90"/>
    <x v="89"/>
    <x v="82"/>
    <m/>
    <x v="26"/>
    <m/>
    <m/>
    <x v="2"/>
    <n v="0"/>
    <m/>
    <x v="33"/>
    <m/>
    <m/>
    <m/>
    <m/>
    <m/>
    <m/>
    <n v="1"/>
  </r>
  <r>
    <n v="6784"/>
    <x v="962"/>
    <m/>
    <m/>
    <m/>
    <x v="90"/>
    <x v="89"/>
    <x v="82"/>
    <m/>
    <x v="26"/>
    <m/>
    <m/>
    <x v="2"/>
    <n v="0"/>
    <m/>
    <x v="33"/>
    <m/>
    <m/>
    <m/>
    <m/>
    <m/>
    <m/>
    <n v="1"/>
  </r>
  <r>
    <n v="6785"/>
    <x v="962"/>
    <m/>
    <m/>
    <m/>
    <x v="90"/>
    <x v="89"/>
    <x v="82"/>
    <m/>
    <x v="26"/>
    <m/>
    <m/>
    <x v="2"/>
    <n v="0"/>
    <m/>
    <x v="33"/>
    <m/>
    <m/>
    <m/>
    <m/>
    <m/>
    <m/>
    <n v="1"/>
  </r>
  <r>
    <n v="6786"/>
    <x v="962"/>
    <m/>
    <m/>
    <m/>
    <x v="90"/>
    <x v="89"/>
    <x v="82"/>
    <m/>
    <x v="26"/>
    <m/>
    <m/>
    <x v="2"/>
    <n v="0"/>
    <m/>
    <x v="33"/>
    <m/>
    <m/>
    <m/>
    <m/>
    <m/>
    <m/>
    <n v="1"/>
  </r>
  <r>
    <n v="6787"/>
    <x v="962"/>
    <m/>
    <m/>
    <m/>
    <x v="90"/>
    <x v="89"/>
    <x v="82"/>
    <m/>
    <x v="26"/>
    <m/>
    <m/>
    <x v="2"/>
    <n v="0"/>
    <m/>
    <x v="33"/>
    <m/>
    <m/>
    <m/>
    <m/>
    <m/>
    <m/>
    <n v="1"/>
  </r>
  <r>
    <n v="6788"/>
    <x v="962"/>
    <m/>
    <m/>
    <m/>
    <x v="90"/>
    <x v="89"/>
    <x v="82"/>
    <m/>
    <x v="26"/>
    <m/>
    <m/>
    <x v="2"/>
    <n v="0"/>
    <m/>
    <x v="33"/>
    <m/>
    <m/>
    <m/>
    <m/>
    <m/>
    <m/>
    <n v="1"/>
  </r>
  <r>
    <n v="6789"/>
    <x v="962"/>
    <m/>
    <m/>
    <m/>
    <x v="90"/>
    <x v="89"/>
    <x v="82"/>
    <m/>
    <x v="26"/>
    <m/>
    <m/>
    <x v="2"/>
    <n v="0"/>
    <m/>
    <x v="33"/>
    <m/>
    <m/>
    <m/>
    <m/>
    <m/>
    <m/>
    <n v="1"/>
  </r>
  <r>
    <n v="6790"/>
    <x v="962"/>
    <m/>
    <m/>
    <m/>
    <x v="90"/>
    <x v="89"/>
    <x v="82"/>
    <m/>
    <x v="26"/>
    <m/>
    <m/>
    <x v="2"/>
    <n v="0"/>
    <m/>
    <x v="33"/>
    <m/>
    <m/>
    <m/>
    <m/>
    <m/>
    <m/>
    <n v="1"/>
  </r>
  <r>
    <n v="6791"/>
    <x v="962"/>
    <m/>
    <m/>
    <m/>
    <x v="90"/>
    <x v="89"/>
    <x v="82"/>
    <m/>
    <x v="26"/>
    <m/>
    <m/>
    <x v="2"/>
    <n v="0"/>
    <m/>
    <x v="33"/>
    <m/>
    <m/>
    <m/>
    <m/>
    <m/>
    <m/>
    <n v="1"/>
  </r>
  <r>
    <n v="6792"/>
    <x v="962"/>
    <m/>
    <m/>
    <m/>
    <x v="90"/>
    <x v="89"/>
    <x v="82"/>
    <m/>
    <x v="26"/>
    <m/>
    <m/>
    <x v="2"/>
    <n v="0"/>
    <m/>
    <x v="33"/>
    <m/>
    <m/>
    <m/>
    <m/>
    <m/>
    <m/>
    <n v="1"/>
  </r>
  <r>
    <n v="6793"/>
    <x v="962"/>
    <m/>
    <m/>
    <m/>
    <x v="90"/>
    <x v="89"/>
    <x v="82"/>
    <m/>
    <x v="26"/>
    <m/>
    <m/>
    <x v="2"/>
    <n v="0"/>
    <m/>
    <x v="33"/>
    <m/>
    <m/>
    <m/>
    <m/>
    <m/>
    <m/>
    <n v="1"/>
  </r>
  <r>
    <n v="6794"/>
    <x v="962"/>
    <m/>
    <m/>
    <m/>
    <x v="90"/>
    <x v="89"/>
    <x v="82"/>
    <m/>
    <x v="26"/>
    <m/>
    <m/>
    <x v="2"/>
    <n v="0"/>
    <m/>
    <x v="33"/>
    <m/>
    <m/>
    <m/>
    <m/>
    <m/>
    <m/>
    <n v="1"/>
  </r>
  <r>
    <n v="6795"/>
    <x v="962"/>
    <m/>
    <m/>
    <m/>
    <x v="90"/>
    <x v="89"/>
    <x v="82"/>
    <m/>
    <x v="26"/>
    <m/>
    <m/>
    <x v="2"/>
    <n v="0"/>
    <m/>
    <x v="33"/>
    <m/>
    <m/>
    <m/>
    <m/>
    <m/>
    <m/>
    <n v="1"/>
  </r>
  <r>
    <n v="6796"/>
    <x v="962"/>
    <m/>
    <m/>
    <m/>
    <x v="90"/>
    <x v="89"/>
    <x v="82"/>
    <m/>
    <x v="26"/>
    <m/>
    <m/>
    <x v="2"/>
    <n v="0"/>
    <m/>
    <x v="33"/>
    <m/>
    <m/>
    <m/>
    <m/>
    <m/>
    <m/>
    <n v="1"/>
  </r>
  <r>
    <n v="6797"/>
    <x v="962"/>
    <m/>
    <m/>
    <m/>
    <x v="90"/>
    <x v="89"/>
    <x v="82"/>
    <m/>
    <x v="26"/>
    <m/>
    <m/>
    <x v="2"/>
    <n v="0"/>
    <m/>
    <x v="33"/>
    <m/>
    <m/>
    <m/>
    <m/>
    <m/>
    <m/>
    <n v="1"/>
  </r>
  <r>
    <n v="6798"/>
    <x v="962"/>
    <m/>
    <m/>
    <m/>
    <x v="90"/>
    <x v="89"/>
    <x v="82"/>
    <m/>
    <x v="26"/>
    <m/>
    <m/>
    <x v="2"/>
    <n v="0"/>
    <m/>
    <x v="33"/>
    <m/>
    <m/>
    <m/>
    <m/>
    <m/>
    <m/>
    <n v="1"/>
  </r>
  <r>
    <n v="6799"/>
    <x v="962"/>
    <m/>
    <m/>
    <m/>
    <x v="90"/>
    <x v="89"/>
    <x v="82"/>
    <m/>
    <x v="26"/>
    <m/>
    <m/>
    <x v="2"/>
    <n v="0"/>
    <m/>
    <x v="33"/>
    <m/>
    <m/>
    <m/>
    <m/>
    <m/>
    <m/>
    <n v="1"/>
  </r>
  <r>
    <n v="6800"/>
    <x v="962"/>
    <m/>
    <m/>
    <m/>
    <x v="90"/>
    <x v="89"/>
    <x v="82"/>
    <m/>
    <x v="26"/>
    <m/>
    <m/>
    <x v="2"/>
    <n v="0"/>
    <m/>
    <x v="33"/>
    <m/>
    <m/>
    <m/>
    <m/>
    <m/>
    <m/>
    <n v="1"/>
  </r>
  <r>
    <n v="6801"/>
    <x v="962"/>
    <m/>
    <m/>
    <m/>
    <x v="90"/>
    <x v="89"/>
    <x v="82"/>
    <m/>
    <x v="26"/>
    <m/>
    <m/>
    <x v="2"/>
    <n v="0"/>
    <m/>
    <x v="33"/>
    <m/>
    <m/>
    <m/>
    <m/>
    <m/>
    <m/>
    <n v="1"/>
  </r>
  <r>
    <n v="6802"/>
    <x v="962"/>
    <m/>
    <m/>
    <m/>
    <x v="90"/>
    <x v="89"/>
    <x v="82"/>
    <m/>
    <x v="26"/>
    <m/>
    <m/>
    <x v="2"/>
    <n v="0"/>
    <m/>
    <x v="33"/>
    <m/>
    <m/>
    <m/>
    <m/>
    <m/>
    <m/>
    <n v="1"/>
  </r>
  <r>
    <n v="6803"/>
    <x v="962"/>
    <m/>
    <m/>
    <m/>
    <x v="90"/>
    <x v="89"/>
    <x v="82"/>
    <m/>
    <x v="26"/>
    <m/>
    <m/>
    <x v="2"/>
    <n v="0"/>
    <m/>
    <x v="33"/>
    <m/>
    <m/>
    <m/>
    <m/>
    <m/>
    <m/>
    <n v="1"/>
  </r>
  <r>
    <n v="6804"/>
    <x v="962"/>
    <m/>
    <m/>
    <m/>
    <x v="90"/>
    <x v="89"/>
    <x v="82"/>
    <m/>
    <x v="26"/>
    <m/>
    <m/>
    <x v="2"/>
    <n v="0"/>
    <m/>
    <x v="33"/>
    <m/>
    <m/>
    <m/>
    <m/>
    <m/>
    <m/>
    <n v="1"/>
  </r>
  <r>
    <n v="6805"/>
    <x v="962"/>
    <m/>
    <m/>
    <m/>
    <x v="90"/>
    <x v="89"/>
    <x v="82"/>
    <m/>
    <x v="26"/>
    <m/>
    <m/>
    <x v="2"/>
    <n v="0"/>
    <m/>
    <x v="33"/>
    <m/>
    <m/>
    <m/>
    <m/>
    <m/>
    <m/>
    <n v="1"/>
  </r>
  <r>
    <n v="6806"/>
    <x v="962"/>
    <m/>
    <m/>
    <m/>
    <x v="90"/>
    <x v="89"/>
    <x v="82"/>
    <m/>
    <x v="26"/>
    <m/>
    <m/>
    <x v="2"/>
    <n v="0"/>
    <m/>
    <x v="33"/>
    <m/>
    <m/>
    <m/>
    <m/>
    <m/>
    <m/>
    <n v="1"/>
  </r>
  <r>
    <n v="6807"/>
    <x v="962"/>
    <m/>
    <m/>
    <m/>
    <x v="90"/>
    <x v="89"/>
    <x v="82"/>
    <m/>
    <x v="26"/>
    <m/>
    <m/>
    <x v="2"/>
    <n v="0"/>
    <m/>
    <x v="33"/>
    <m/>
    <m/>
    <m/>
    <m/>
    <m/>
    <m/>
    <n v="1"/>
  </r>
  <r>
    <n v="6808"/>
    <x v="962"/>
    <m/>
    <m/>
    <m/>
    <x v="90"/>
    <x v="89"/>
    <x v="82"/>
    <m/>
    <x v="26"/>
    <m/>
    <m/>
    <x v="2"/>
    <n v="0"/>
    <m/>
    <x v="33"/>
    <m/>
    <m/>
    <m/>
    <m/>
    <m/>
    <m/>
    <n v="1"/>
  </r>
  <r>
    <n v="6809"/>
    <x v="962"/>
    <m/>
    <m/>
    <m/>
    <x v="90"/>
    <x v="89"/>
    <x v="82"/>
    <m/>
    <x v="26"/>
    <m/>
    <m/>
    <x v="2"/>
    <n v="0"/>
    <m/>
    <x v="33"/>
    <m/>
    <m/>
    <m/>
    <m/>
    <m/>
    <m/>
    <n v="1"/>
  </r>
  <r>
    <n v="6810"/>
    <x v="962"/>
    <m/>
    <m/>
    <m/>
    <x v="90"/>
    <x v="89"/>
    <x v="82"/>
    <m/>
    <x v="26"/>
    <m/>
    <m/>
    <x v="2"/>
    <n v="0"/>
    <m/>
    <x v="33"/>
    <m/>
    <m/>
    <m/>
    <m/>
    <m/>
    <m/>
    <n v="1"/>
  </r>
  <r>
    <n v="6811"/>
    <x v="962"/>
    <m/>
    <m/>
    <m/>
    <x v="90"/>
    <x v="89"/>
    <x v="82"/>
    <m/>
    <x v="26"/>
    <m/>
    <m/>
    <x v="2"/>
    <n v="0"/>
    <m/>
    <x v="33"/>
    <m/>
    <m/>
    <m/>
    <m/>
    <m/>
    <m/>
    <n v="1"/>
  </r>
  <r>
    <n v="6812"/>
    <x v="962"/>
    <m/>
    <m/>
    <m/>
    <x v="90"/>
    <x v="89"/>
    <x v="82"/>
    <m/>
    <x v="26"/>
    <m/>
    <m/>
    <x v="2"/>
    <n v="0"/>
    <m/>
    <x v="33"/>
    <m/>
    <m/>
    <m/>
    <m/>
    <m/>
    <m/>
    <n v="1"/>
  </r>
  <r>
    <n v="6813"/>
    <x v="962"/>
    <m/>
    <m/>
    <m/>
    <x v="90"/>
    <x v="89"/>
    <x v="82"/>
    <m/>
    <x v="26"/>
    <m/>
    <m/>
    <x v="2"/>
    <n v="0"/>
    <m/>
    <x v="33"/>
    <m/>
    <m/>
    <m/>
    <m/>
    <m/>
    <m/>
    <n v="1"/>
  </r>
  <r>
    <n v="6814"/>
    <x v="962"/>
    <m/>
    <m/>
    <m/>
    <x v="90"/>
    <x v="89"/>
    <x v="82"/>
    <m/>
    <x v="26"/>
    <m/>
    <m/>
    <x v="2"/>
    <n v="0"/>
    <m/>
    <x v="33"/>
    <m/>
    <m/>
    <m/>
    <m/>
    <m/>
    <m/>
    <n v="1"/>
  </r>
  <r>
    <n v="6815"/>
    <x v="962"/>
    <m/>
    <m/>
    <m/>
    <x v="90"/>
    <x v="89"/>
    <x v="82"/>
    <m/>
    <x v="26"/>
    <m/>
    <m/>
    <x v="2"/>
    <n v="0"/>
    <m/>
    <x v="33"/>
    <m/>
    <m/>
    <m/>
    <m/>
    <m/>
    <m/>
    <n v="1"/>
  </r>
  <r>
    <n v="6816"/>
    <x v="962"/>
    <m/>
    <m/>
    <m/>
    <x v="90"/>
    <x v="89"/>
    <x v="82"/>
    <m/>
    <x v="26"/>
    <m/>
    <m/>
    <x v="2"/>
    <n v="0"/>
    <m/>
    <x v="33"/>
    <m/>
    <m/>
    <m/>
    <m/>
    <m/>
    <m/>
    <n v="1"/>
  </r>
  <r>
    <n v="6817"/>
    <x v="962"/>
    <m/>
    <m/>
    <m/>
    <x v="90"/>
    <x v="89"/>
    <x v="82"/>
    <m/>
    <x v="26"/>
    <m/>
    <m/>
    <x v="2"/>
    <n v="0"/>
    <m/>
    <x v="33"/>
    <m/>
    <m/>
    <m/>
    <m/>
    <m/>
    <m/>
    <n v="1"/>
  </r>
  <r>
    <n v="6818"/>
    <x v="962"/>
    <m/>
    <m/>
    <m/>
    <x v="90"/>
    <x v="89"/>
    <x v="82"/>
    <m/>
    <x v="26"/>
    <m/>
    <m/>
    <x v="2"/>
    <n v="0"/>
    <m/>
    <x v="33"/>
    <m/>
    <m/>
    <m/>
    <m/>
    <m/>
    <m/>
    <n v="1"/>
  </r>
  <r>
    <n v="6819"/>
    <x v="962"/>
    <m/>
    <m/>
    <m/>
    <x v="90"/>
    <x v="89"/>
    <x v="82"/>
    <m/>
    <x v="26"/>
    <m/>
    <m/>
    <x v="2"/>
    <n v="0"/>
    <m/>
    <x v="33"/>
    <m/>
    <m/>
    <m/>
    <m/>
    <m/>
    <m/>
    <n v="1"/>
  </r>
  <r>
    <n v="6820"/>
    <x v="962"/>
    <m/>
    <m/>
    <m/>
    <x v="90"/>
    <x v="89"/>
    <x v="82"/>
    <m/>
    <x v="26"/>
    <m/>
    <m/>
    <x v="2"/>
    <n v="0"/>
    <m/>
    <x v="33"/>
    <m/>
    <m/>
    <m/>
    <m/>
    <m/>
    <m/>
    <n v="1"/>
  </r>
  <r>
    <n v="6821"/>
    <x v="962"/>
    <m/>
    <m/>
    <m/>
    <x v="90"/>
    <x v="89"/>
    <x v="82"/>
    <m/>
    <x v="26"/>
    <m/>
    <m/>
    <x v="2"/>
    <n v="0"/>
    <m/>
    <x v="33"/>
    <m/>
    <m/>
    <m/>
    <m/>
    <m/>
    <m/>
    <n v="1"/>
  </r>
  <r>
    <n v="6822"/>
    <x v="962"/>
    <m/>
    <m/>
    <m/>
    <x v="90"/>
    <x v="89"/>
    <x v="82"/>
    <m/>
    <x v="26"/>
    <m/>
    <m/>
    <x v="2"/>
    <n v="0"/>
    <m/>
    <x v="33"/>
    <m/>
    <m/>
    <m/>
    <m/>
    <m/>
    <m/>
    <n v="1"/>
  </r>
  <r>
    <n v="6823"/>
    <x v="962"/>
    <m/>
    <m/>
    <m/>
    <x v="90"/>
    <x v="89"/>
    <x v="82"/>
    <m/>
    <x v="26"/>
    <m/>
    <m/>
    <x v="2"/>
    <n v="0"/>
    <m/>
    <x v="33"/>
    <m/>
    <m/>
    <m/>
    <m/>
    <m/>
    <m/>
    <n v="1"/>
  </r>
  <r>
    <n v="6824"/>
    <x v="962"/>
    <m/>
    <m/>
    <m/>
    <x v="90"/>
    <x v="89"/>
    <x v="82"/>
    <m/>
    <x v="26"/>
    <m/>
    <m/>
    <x v="2"/>
    <n v="0"/>
    <m/>
    <x v="33"/>
    <m/>
    <m/>
    <m/>
    <m/>
    <m/>
    <m/>
    <n v="1"/>
  </r>
  <r>
    <n v="6825"/>
    <x v="962"/>
    <m/>
    <m/>
    <m/>
    <x v="90"/>
    <x v="89"/>
    <x v="82"/>
    <m/>
    <x v="26"/>
    <m/>
    <m/>
    <x v="2"/>
    <n v="0"/>
    <m/>
    <x v="33"/>
    <m/>
    <m/>
    <m/>
    <m/>
    <m/>
    <m/>
    <n v="1"/>
  </r>
  <r>
    <n v="6826"/>
    <x v="962"/>
    <m/>
    <m/>
    <m/>
    <x v="90"/>
    <x v="89"/>
    <x v="82"/>
    <m/>
    <x v="26"/>
    <m/>
    <m/>
    <x v="2"/>
    <n v="0"/>
    <m/>
    <x v="33"/>
    <m/>
    <m/>
    <m/>
    <m/>
    <m/>
    <m/>
    <n v="1"/>
  </r>
  <r>
    <n v="6827"/>
    <x v="962"/>
    <m/>
    <m/>
    <m/>
    <x v="90"/>
    <x v="89"/>
    <x v="82"/>
    <m/>
    <x v="26"/>
    <m/>
    <m/>
    <x v="2"/>
    <n v="0"/>
    <m/>
    <x v="33"/>
    <m/>
    <m/>
    <m/>
    <m/>
    <m/>
    <m/>
    <n v="1"/>
  </r>
  <r>
    <n v="6828"/>
    <x v="962"/>
    <m/>
    <m/>
    <m/>
    <x v="90"/>
    <x v="89"/>
    <x v="82"/>
    <m/>
    <x v="26"/>
    <m/>
    <m/>
    <x v="2"/>
    <n v="0"/>
    <m/>
    <x v="33"/>
    <m/>
    <m/>
    <m/>
    <m/>
    <m/>
    <m/>
    <n v="1"/>
  </r>
  <r>
    <n v="6829"/>
    <x v="962"/>
    <m/>
    <m/>
    <m/>
    <x v="90"/>
    <x v="89"/>
    <x v="82"/>
    <m/>
    <x v="26"/>
    <m/>
    <m/>
    <x v="2"/>
    <n v="0"/>
    <m/>
    <x v="33"/>
    <m/>
    <m/>
    <m/>
    <m/>
    <m/>
    <m/>
    <n v="1"/>
  </r>
  <r>
    <n v="6830"/>
    <x v="962"/>
    <m/>
    <m/>
    <m/>
    <x v="90"/>
    <x v="89"/>
    <x v="82"/>
    <m/>
    <x v="26"/>
    <m/>
    <m/>
    <x v="2"/>
    <n v="0"/>
    <m/>
    <x v="33"/>
    <m/>
    <m/>
    <m/>
    <m/>
    <m/>
    <m/>
    <n v="1"/>
  </r>
  <r>
    <n v="6831"/>
    <x v="962"/>
    <m/>
    <m/>
    <m/>
    <x v="90"/>
    <x v="89"/>
    <x v="82"/>
    <m/>
    <x v="26"/>
    <m/>
    <m/>
    <x v="2"/>
    <n v="0"/>
    <m/>
    <x v="33"/>
    <m/>
    <m/>
    <m/>
    <m/>
    <m/>
    <m/>
    <n v="1"/>
  </r>
  <r>
    <n v="6832"/>
    <x v="962"/>
    <m/>
    <m/>
    <m/>
    <x v="90"/>
    <x v="89"/>
    <x v="82"/>
    <m/>
    <x v="26"/>
    <m/>
    <m/>
    <x v="2"/>
    <n v="0"/>
    <m/>
    <x v="33"/>
    <m/>
    <m/>
    <m/>
    <m/>
    <m/>
    <m/>
    <n v="1"/>
  </r>
  <r>
    <n v="6833"/>
    <x v="962"/>
    <m/>
    <m/>
    <m/>
    <x v="90"/>
    <x v="89"/>
    <x v="82"/>
    <m/>
    <x v="26"/>
    <m/>
    <m/>
    <x v="2"/>
    <n v="0"/>
    <m/>
    <x v="33"/>
    <m/>
    <m/>
    <m/>
    <m/>
    <m/>
    <m/>
    <n v="1"/>
  </r>
  <r>
    <n v="6834"/>
    <x v="962"/>
    <m/>
    <m/>
    <m/>
    <x v="90"/>
    <x v="89"/>
    <x v="82"/>
    <m/>
    <x v="26"/>
    <m/>
    <m/>
    <x v="2"/>
    <n v="0"/>
    <m/>
    <x v="33"/>
    <m/>
    <m/>
    <m/>
    <m/>
    <m/>
    <m/>
    <n v="1"/>
  </r>
  <r>
    <n v="6835"/>
    <x v="962"/>
    <m/>
    <m/>
    <m/>
    <x v="90"/>
    <x v="89"/>
    <x v="82"/>
    <m/>
    <x v="26"/>
    <m/>
    <m/>
    <x v="2"/>
    <n v="0"/>
    <m/>
    <x v="33"/>
    <m/>
    <m/>
    <m/>
    <m/>
    <m/>
    <m/>
    <n v="1"/>
  </r>
  <r>
    <n v="6836"/>
    <x v="962"/>
    <m/>
    <m/>
    <m/>
    <x v="90"/>
    <x v="89"/>
    <x v="82"/>
    <m/>
    <x v="26"/>
    <m/>
    <m/>
    <x v="2"/>
    <n v="0"/>
    <m/>
    <x v="33"/>
    <m/>
    <m/>
    <m/>
    <m/>
    <m/>
    <m/>
    <n v="1"/>
  </r>
  <r>
    <n v="6837"/>
    <x v="962"/>
    <m/>
    <m/>
    <m/>
    <x v="90"/>
    <x v="89"/>
    <x v="82"/>
    <m/>
    <x v="26"/>
    <m/>
    <m/>
    <x v="2"/>
    <n v="0"/>
    <m/>
    <x v="33"/>
    <m/>
    <m/>
    <m/>
    <m/>
    <m/>
    <m/>
    <n v="1"/>
  </r>
  <r>
    <n v="6838"/>
    <x v="962"/>
    <m/>
    <m/>
    <m/>
    <x v="90"/>
    <x v="89"/>
    <x v="82"/>
    <m/>
    <x v="26"/>
    <m/>
    <m/>
    <x v="2"/>
    <n v="0"/>
    <m/>
    <x v="33"/>
    <m/>
    <m/>
    <m/>
    <m/>
    <m/>
    <m/>
    <n v="1"/>
  </r>
  <r>
    <n v="6839"/>
    <x v="962"/>
    <m/>
    <m/>
    <m/>
    <x v="90"/>
    <x v="89"/>
    <x v="82"/>
    <m/>
    <x v="26"/>
    <m/>
    <m/>
    <x v="2"/>
    <n v="0"/>
    <m/>
    <x v="33"/>
    <m/>
    <m/>
    <m/>
    <m/>
    <m/>
    <m/>
    <n v="1"/>
  </r>
  <r>
    <n v="6840"/>
    <x v="962"/>
    <m/>
    <m/>
    <m/>
    <x v="90"/>
    <x v="89"/>
    <x v="82"/>
    <m/>
    <x v="26"/>
    <m/>
    <m/>
    <x v="2"/>
    <n v="0"/>
    <m/>
    <x v="33"/>
    <m/>
    <m/>
    <m/>
    <m/>
    <m/>
    <m/>
    <n v="1"/>
  </r>
  <r>
    <n v="6841"/>
    <x v="962"/>
    <m/>
    <m/>
    <m/>
    <x v="90"/>
    <x v="89"/>
    <x v="82"/>
    <m/>
    <x v="26"/>
    <m/>
    <m/>
    <x v="2"/>
    <n v="0"/>
    <m/>
    <x v="33"/>
    <m/>
    <m/>
    <m/>
    <m/>
    <m/>
    <m/>
    <n v="1"/>
  </r>
  <r>
    <n v="6842"/>
    <x v="962"/>
    <m/>
    <m/>
    <m/>
    <x v="90"/>
    <x v="89"/>
    <x v="82"/>
    <m/>
    <x v="26"/>
    <m/>
    <m/>
    <x v="2"/>
    <n v="0"/>
    <m/>
    <x v="33"/>
    <m/>
    <m/>
    <m/>
    <m/>
    <m/>
    <m/>
    <n v="1"/>
  </r>
  <r>
    <n v="6843"/>
    <x v="962"/>
    <m/>
    <m/>
    <m/>
    <x v="90"/>
    <x v="89"/>
    <x v="82"/>
    <m/>
    <x v="26"/>
    <m/>
    <m/>
    <x v="2"/>
    <n v="0"/>
    <m/>
    <x v="33"/>
    <m/>
    <m/>
    <m/>
    <m/>
    <m/>
    <m/>
    <n v="1"/>
  </r>
  <r>
    <n v="6844"/>
    <x v="962"/>
    <m/>
    <m/>
    <m/>
    <x v="90"/>
    <x v="89"/>
    <x v="82"/>
    <m/>
    <x v="26"/>
    <m/>
    <m/>
    <x v="2"/>
    <n v="0"/>
    <m/>
    <x v="33"/>
    <m/>
    <m/>
    <m/>
    <m/>
    <m/>
    <m/>
    <n v="1"/>
  </r>
  <r>
    <n v="6845"/>
    <x v="962"/>
    <m/>
    <m/>
    <m/>
    <x v="90"/>
    <x v="89"/>
    <x v="82"/>
    <m/>
    <x v="26"/>
    <m/>
    <m/>
    <x v="2"/>
    <n v="0"/>
    <m/>
    <x v="33"/>
    <m/>
    <m/>
    <m/>
    <m/>
    <m/>
    <m/>
    <n v="1"/>
  </r>
  <r>
    <n v="6846"/>
    <x v="962"/>
    <m/>
    <m/>
    <m/>
    <x v="90"/>
    <x v="89"/>
    <x v="82"/>
    <m/>
    <x v="26"/>
    <m/>
    <m/>
    <x v="2"/>
    <n v="0"/>
    <m/>
    <x v="33"/>
    <m/>
    <m/>
    <m/>
    <m/>
    <m/>
    <m/>
    <n v="1"/>
  </r>
  <r>
    <n v="6847"/>
    <x v="962"/>
    <m/>
    <m/>
    <m/>
    <x v="90"/>
    <x v="89"/>
    <x v="82"/>
    <m/>
    <x v="26"/>
    <m/>
    <m/>
    <x v="2"/>
    <n v="0"/>
    <m/>
    <x v="33"/>
    <m/>
    <m/>
    <m/>
    <m/>
    <m/>
    <m/>
    <n v="1"/>
  </r>
  <r>
    <n v="6848"/>
    <x v="962"/>
    <m/>
    <m/>
    <m/>
    <x v="90"/>
    <x v="89"/>
    <x v="82"/>
    <m/>
    <x v="26"/>
    <m/>
    <m/>
    <x v="2"/>
    <n v="0"/>
    <m/>
    <x v="33"/>
    <m/>
    <m/>
    <m/>
    <m/>
    <m/>
    <m/>
    <n v="1"/>
  </r>
  <r>
    <n v="6849"/>
    <x v="962"/>
    <m/>
    <m/>
    <m/>
    <x v="90"/>
    <x v="89"/>
    <x v="82"/>
    <m/>
    <x v="26"/>
    <m/>
    <m/>
    <x v="2"/>
    <n v="0"/>
    <m/>
    <x v="33"/>
    <m/>
    <m/>
    <m/>
    <m/>
    <m/>
    <m/>
    <n v="1"/>
  </r>
  <r>
    <n v="6850"/>
    <x v="962"/>
    <m/>
    <m/>
    <m/>
    <x v="90"/>
    <x v="89"/>
    <x v="82"/>
    <m/>
    <x v="26"/>
    <m/>
    <m/>
    <x v="2"/>
    <n v="0"/>
    <m/>
    <x v="33"/>
    <m/>
    <m/>
    <m/>
    <m/>
    <m/>
    <m/>
    <n v="1"/>
  </r>
  <r>
    <n v="6851"/>
    <x v="962"/>
    <m/>
    <m/>
    <m/>
    <x v="90"/>
    <x v="89"/>
    <x v="82"/>
    <m/>
    <x v="26"/>
    <m/>
    <m/>
    <x v="2"/>
    <n v="0"/>
    <m/>
    <x v="33"/>
    <m/>
    <m/>
    <m/>
    <m/>
    <m/>
    <m/>
    <n v="1"/>
  </r>
  <r>
    <n v="6852"/>
    <x v="962"/>
    <m/>
    <m/>
    <m/>
    <x v="90"/>
    <x v="89"/>
    <x v="82"/>
    <m/>
    <x v="26"/>
    <m/>
    <m/>
    <x v="2"/>
    <n v="0"/>
    <m/>
    <x v="33"/>
    <m/>
    <m/>
    <m/>
    <m/>
    <m/>
    <m/>
    <n v="1"/>
  </r>
  <r>
    <n v="6853"/>
    <x v="962"/>
    <m/>
    <m/>
    <m/>
    <x v="90"/>
    <x v="89"/>
    <x v="82"/>
    <m/>
    <x v="26"/>
    <m/>
    <m/>
    <x v="2"/>
    <n v="0"/>
    <m/>
    <x v="33"/>
    <m/>
    <m/>
    <m/>
    <m/>
    <m/>
    <m/>
    <n v="1"/>
  </r>
  <r>
    <n v="6854"/>
    <x v="962"/>
    <m/>
    <m/>
    <m/>
    <x v="90"/>
    <x v="89"/>
    <x v="82"/>
    <m/>
    <x v="26"/>
    <m/>
    <m/>
    <x v="2"/>
    <n v="0"/>
    <m/>
    <x v="33"/>
    <m/>
    <m/>
    <m/>
    <m/>
    <m/>
    <m/>
    <n v="1"/>
  </r>
  <r>
    <n v="6855"/>
    <x v="962"/>
    <m/>
    <m/>
    <m/>
    <x v="90"/>
    <x v="89"/>
    <x v="82"/>
    <m/>
    <x v="26"/>
    <m/>
    <m/>
    <x v="2"/>
    <n v="0"/>
    <m/>
    <x v="33"/>
    <m/>
    <m/>
    <m/>
    <m/>
    <m/>
    <m/>
    <n v="1"/>
  </r>
  <r>
    <n v="6856"/>
    <x v="962"/>
    <m/>
    <m/>
    <m/>
    <x v="90"/>
    <x v="89"/>
    <x v="82"/>
    <m/>
    <x v="26"/>
    <m/>
    <m/>
    <x v="2"/>
    <n v="0"/>
    <m/>
    <x v="33"/>
    <m/>
    <m/>
    <m/>
    <m/>
    <m/>
    <m/>
    <n v="1"/>
  </r>
  <r>
    <n v="6857"/>
    <x v="962"/>
    <m/>
    <m/>
    <m/>
    <x v="90"/>
    <x v="89"/>
    <x v="82"/>
    <m/>
    <x v="26"/>
    <m/>
    <m/>
    <x v="2"/>
    <n v="0"/>
    <m/>
    <x v="33"/>
    <m/>
    <m/>
    <m/>
    <m/>
    <m/>
    <m/>
    <n v="1"/>
  </r>
  <r>
    <n v="6858"/>
    <x v="962"/>
    <m/>
    <m/>
    <m/>
    <x v="90"/>
    <x v="89"/>
    <x v="82"/>
    <m/>
    <x v="26"/>
    <m/>
    <m/>
    <x v="2"/>
    <n v="0"/>
    <m/>
    <x v="33"/>
    <m/>
    <m/>
    <m/>
    <m/>
    <m/>
    <m/>
    <n v="1"/>
  </r>
  <r>
    <n v="6859"/>
    <x v="962"/>
    <m/>
    <m/>
    <m/>
    <x v="90"/>
    <x v="89"/>
    <x v="82"/>
    <m/>
    <x v="26"/>
    <m/>
    <m/>
    <x v="2"/>
    <n v="0"/>
    <m/>
    <x v="33"/>
    <m/>
    <m/>
    <m/>
    <m/>
    <m/>
    <m/>
    <n v="1"/>
  </r>
  <r>
    <n v="6860"/>
    <x v="962"/>
    <m/>
    <m/>
    <m/>
    <x v="90"/>
    <x v="89"/>
    <x v="82"/>
    <m/>
    <x v="26"/>
    <m/>
    <m/>
    <x v="2"/>
    <n v="0"/>
    <m/>
    <x v="33"/>
    <m/>
    <m/>
    <m/>
    <m/>
    <m/>
    <m/>
    <n v="1"/>
  </r>
  <r>
    <n v="6861"/>
    <x v="962"/>
    <m/>
    <m/>
    <m/>
    <x v="90"/>
    <x v="89"/>
    <x v="82"/>
    <m/>
    <x v="26"/>
    <m/>
    <m/>
    <x v="2"/>
    <n v="0"/>
    <m/>
    <x v="33"/>
    <m/>
    <m/>
    <m/>
    <m/>
    <m/>
    <m/>
    <n v="1"/>
  </r>
  <r>
    <n v="6862"/>
    <x v="962"/>
    <m/>
    <m/>
    <m/>
    <x v="90"/>
    <x v="89"/>
    <x v="82"/>
    <m/>
    <x v="26"/>
    <m/>
    <m/>
    <x v="2"/>
    <n v="0"/>
    <m/>
    <x v="33"/>
    <m/>
    <m/>
    <m/>
    <m/>
    <m/>
    <m/>
    <n v="1"/>
  </r>
  <r>
    <n v="6863"/>
    <x v="962"/>
    <m/>
    <m/>
    <m/>
    <x v="90"/>
    <x v="89"/>
    <x v="82"/>
    <m/>
    <x v="26"/>
    <m/>
    <m/>
    <x v="2"/>
    <n v="0"/>
    <m/>
    <x v="33"/>
    <m/>
    <m/>
    <m/>
    <m/>
    <m/>
    <m/>
    <n v="1"/>
  </r>
  <r>
    <n v="6864"/>
    <x v="962"/>
    <m/>
    <m/>
    <m/>
    <x v="90"/>
    <x v="89"/>
    <x v="82"/>
    <m/>
    <x v="26"/>
    <m/>
    <m/>
    <x v="2"/>
    <n v="0"/>
    <m/>
    <x v="33"/>
    <m/>
    <m/>
    <m/>
    <m/>
    <m/>
    <m/>
    <n v="1"/>
  </r>
  <r>
    <n v="6865"/>
    <x v="962"/>
    <m/>
    <m/>
    <m/>
    <x v="90"/>
    <x v="89"/>
    <x v="82"/>
    <m/>
    <x v="26"/>
    <m/>
    <m/>
    <x v="2"/>
    <n v="0"/>
    <m/>
    <x v="33"/>
    <m/>
    <m/>
    <m/>
    <m/>
    <m/>
    <m/>
    <n v="1"/>
  </r>
  <r>
    <n v="6866"/>
    <x v="962"/>
    <m/>
    <m/>
    <m/>
    <x v="90"/>
    <x v="89"/>
    <x v="82"/>
    <m/>
    <x v="26"/>
    <m/>
    <m/>
    <x v="2"/>
    <n v="0"/>
    <m/>
    <x v="33"/>
    <m/>
    <m/>
    <m/>
    <m/>
    <m/>
    <m/>
    <n v="1"/>
  </r>
  <r>
    <n v="6867"/>
    <x v="962"/>
    <m/>
    <m/>
    <m/>
    <x v="90"/>
    <x v="89"/>
    <x v="82"/>
    <m/>
    <x v="26"/>
    <m/>
    <m/>
    <x v="2"/>
    <n v="0"/>
    <m/>
    <x v="33"/>
    <m/>
    <m/>
    <m/>
    <m/>
    <m/>
    <m/>
    <n v="1"/>
  </r>
  <r>
    <n v="6868"/>
    <x v="962"/>
    <m/>
    <m/>
    <m/>
    <x v="90"/>
    <x v="89"/>
    <x v="82"/>
    <m/>
    <x v="26"/>
    <m/>
    <m/>
    <x v="2"/>
    <n v="0"/>
    <m/>
    <x v="33"/>
    <m/>
    <m/>
    <m/>
    <m/>
    <m/>
    <m/>
    <n v="1"/>
  </r>
  <r>
    <n v="6869"/>
    <x v="962"/>
    <m/>
    <m/>
    <m/>
    <x v="90"/>
    <x v="89"/>
    <x v="82"/>
    <m/>
    <x v="26"/>
    <m/>
    <m/>
    <x v="2"/>
    <n v="0"/>
    <m/>
    <x v="33"/>
    <m/>
    <m/>
    <m/>
    <m/>
    <m/>
    <m/>
    <n v="1"/>
  </r>
  <r>
    <n v="6870"/>
    <x v="962"/>
    <m/>
    <m/>
    <m/>
    <x v="90"/>
    <x v="89"/>
    <x v="82"/>
    <m/>
    <x v="26"/>
    <m/>
    <m/>
    <x v="2"/>
    <n v="0"/>
    <m/>
    <x v="33"/>
    <m/>
    <m/>
    <m/>
    <m/>
    <m/>
    <m/>
    <n v="1"/>
  </r>
  <r>
    <n v="6871"/>
    <x v="962"/>
    <m/>
    <m/>
    <m/>
    <x v="90"/>
    <x v="89"/>
    <x v="82"/>
    <m/>
    <x v="26"/>
    <m/>
    <m/>
    <x v="2"/>
    <n v="0"/>
    <m/>
    <x v="33"/>
    <m/>
    <m/>
    <m/>
    <m/>
    <m/>
    <m/>
    <n v="1"/>
  </r>
  <r>
    <n v="6872"/>
    <x v="962"/>
    <m/>
    <m/>
    <m/>
    <x v="90"/>
    <x v="89"/>
    <x v="82"/>
    <m/>
    <x v="26"/>
    <m/>
    <m/>
    <x v="2"/>
    <n v="0"/>
    <m/>
    <x v="33"/>
    <m/>
    <m/>
    <m/>
    <m/>
    <m/>
    <m/>
    <n v="1"/>
  </r>
  <r>
    <n v="6873"/>
    <x v="962"/>
    <m/>
    <m/>
    <m/>
    <x v="90"/>
    <x v="89"/>
    <x v="82"/>
    <m/>
    <x v="26"/>
    <m/>
    <m/>
    <x v="2"/>
    <n v="0"/>
    <m/>
    <x v="33"/>
    <m/>
    <m/>
    <m/>
    <m/>
    <m/>
    <m/>
    <n v="1"/>
  </r>
  <r>
    <n v="6874"/>
    <x v="962"/>
    <m/>
    <m/>
    <m/>
    <x v="90"/>
    <x v="89"/>
    <x v="82"/>
    <m/>
    <x v="26"/>
    <m/>
    <m/>
    <x v="2"/>
    <n v="0"/>
    <m/>
    <x v="33"/>
    <m/>
    <m/>
    <m/>
    <m/>
    <m/>
    <m/>
    <n v="1"/>
  </r>
  <r>
    <n v="6875"/>
    <x v="962"/>
    <m/>
    <m/>
    <m/>
    <x v="90"/>
    <x v="89"/>
    <x v="82"/>
    <m/>
    <x v="26"/>
    <m/>
    <m/>
    <x v="2"/>
    <n v="0"/>
    <m/>
    <x v="33"/>
    <m/>
    <m/>
    <m/>
    <m/>
    <m/>
    <m/>
    <n v="1"/>
  </r>
  <r>
    <n v="6876"/>
    <x v="962"/>
    <m/>
    <m/>
    <m/>
    <x v="90"/>
    <x v="89"/>
    <x v="82"/>
    <m/>
    <x v="26"/>
    <m/>
    <m/>
    <x v="2"/>
    <n v="0"/>
    <m/>
    <x v="33"/>
    <m/>
    <m/>
    <m/>
    <m/>
    <m/>
    <m/>
    <n v="1"/>
  </r>
  <r>
    <n v="6877"/>
    <x v="962"/>
    <m/>
    <m/>
    <m/>
    <x v="90"/>
    <x v="89"/>
    <x v="82"/>
    <m/>
    <x v="26"/>
    <m/>
    <m/>
    <x v="2"/>
    <n v="0"/>
    <m/>
    <x v="33"/>
    <m/>
    <m/>
    <m/>
    <m/>
    <m/>
    <m/>
    <n v="1"/>
  </r>
  <r>
    <n v="6878"/>
    <x v="962"/>
    <m/>
    <m/>
    <m/>
    <x v="90"/>
    <x v="89"/>
    <x v="82"/>
    <m/>
    <x v="26"/>
    <m/>
    <m/>
    <x v="2"/>
    <n v="0"/>
    <m/>
    <x v="33"/>
    <m/>
    <m/>
    <m/>
    <m/>
    <m/>
    <m/>
    <n v="1"/>
  </r>
  <r>
    <n v="6879"/>
    <x v="962"/>
    <m/>
    <m/>
    <m/>
    <x v="90"/>
    <x v="89"/>
    <x v="82"/>
    <m/>
    <x v="26"/>
    <m/>
    <m/>
    <x v="2"/>
    <n v="0"/>
    <m/>
    <x v="33"/>
    <m/>
    <m/>
    <m/>
    <m/>
    <m/>
    <m/>
    <n v="1"/>
  </r>
  <r>
    <n v="6880"/>
    <x v="962"/>
    <m/>
    <m/>
    <m/>
    <x v="90"/>
    <x v="89"/>
    <x v="82"/>
    <m/>
    <x v="26"/>
    <m/>
    <m/>
    <x v="2"/>
    <n v="0"/>
    <m/>
    <x v="33"/>
    <m/>
    <m/>
    <m/>
    <m/>
    <m/>
    <m/>
    <n v="1"/>
  </r>
  <r>
    <n v="6881"/>
    <x v="962"/>
    <m/>
    <m/>
    <m/>
    <x v="90"/>
    <x v="89"/>
    <x v="82"/>
    <m/>
    <x v="26"/>
    <m/>
    <m/>
    <x v="2"/>
    <n v="0"/>
    <m/>
    <x v="33"/>
    <m/>
    <m/>
    <m/>
    <m/>
    <m/>
    <m/>
    <n v="1"/>
  </r>
  <r>
    <n v="6882"/>
    <x v="962"/>
    <m/>
    <m/>
    <m/>
    <x v="90"/>
    <x v="89"/>
    <x v="82"/>
    <m/>
    <x v="26"/>
    <m/>
    <m/>
    <x v="2"/>
    <n v="0"/>
    <m/>
    <x v="33"/>
    <m/>
    <m/>
    <m/>
    <m/>
    <m/>
    <m/>
    <n v="1"/>
  </r>
  <r>
    <n v="6883"/>
    <x v="962"/>
    <m/>
    <m/>
    <m/>
    <x v="90"/>
    <x v="89"/>
    <x v="82"/>
    <m/>
    <x v="26"/>
    <m/>
    <m/>
    <x v="2"/>
    <n v="0"/>
    <m/>
    <x v="33"/>
    <m/>
    <m/>
    <m/>
    <m/>
    <m/>
    <m/>
    <n v="1"/>
  </r>
  <r>
    <n v="6884"/>
    <x v="962"/>
    <m/>
    <m/>
    <m/>
    <x v="90"/>
    <x v="89"/>
    <x v="82"/>
    <m/>
    <x v="26"/>
    <m/>
    <m/>
    <x v="2"/>
    <n v="0"/>
    <m/>
    <x v="33"/>
    <m/>
    <m/>
    <m/>
    <m/>
    <m/>
    <m/>
    <n v="1"/>
  </r>
  <r>
    <n v="6885"/>
    <x v="962"/>
    <m/>
    <m/>
    <m/>
    <x v="90"/>
    <x v="89"/>
    <x v="82"/>
    <m/>
    <x v="26"/>
    <m/>
    <m/>
    <x v="2"/>
    <n v="0"/>
    <m/>
    <x v="33"/>
    <m/>
    <m/>
    <m/>
    <m/>
    <m/>
    <m/>
    <n v="1"/>
  </r>
  <r>
    <n v="6886"/>
    <x v="962"/>
    <m/>
    <m/>
    <m/>
    <x v="90"/>
    <x v="89"/>
    <x v="82"/>
    <m/>
    <x v="26"/>
    <m/>
    <m/>
    <x v="2"/>
    <n v="0"/>
    <m/>
    <x v="33"/>
    <m/>
    <m/>
    <m/>
    <m/>
    <m/>
    <m/>
    <n v="1"/>
  </r>
  <r>
    <n v="6887"/>
    <x v="962"/>
    <m/>
    <m/>
    <m/>
    <x v="90"/>
    <x v="89"/>
    <x v="82"/>
    <m/>
    <x v="26"/>
    <m/>
    <m/>
    <x v="2"/>
    <n v="0"/>
    <m/>
    <x v="33"/>
    <m/>
    <m/>
    <m/>
    <m/>
    <m/>
    <m/>
    <n v="1"/>
  </r>
  <r>
    <n v="6888"/>
    <x v="962"/>
    <m/>
    <m/>
    <m/>
    <x v="90"/>
    <x v="89"/>
    <x v="82"/>
    <m/>
    <x v="26"/>
    <m/>
    <m/>
    <x v="2"/>
    <n v="0"/>
    <m/>
    <x v="33"/>
    <m/>
    <m/>
    <m/>
    <m/>
    <m/>
    <m/>
    <n v="1"/>
  </r>
  <r>
    <n v="6889"/>
    <x v="962"/>
    <m/>
    <m/>
    <m/>
    <x v="90"/>
    <x v="89"/>
    <x v="82"/>
    <m/>
    <x v="26"/>
    <m/>
    <m/>
    <x v="2"/>
    <n v="0"/>
    <m/>
    <x v="33"/>
    <m/>
    <m/>
    <m/>
    <m/>
    <m/>
    <m/>
    <n v="1"/>
  </r>
  <r>
    <n v="6890"/>
    <x v="962"/>
    <m/>
    <m/>
    <m/>
    <x v="90"/>
    <x v="89"/>
    <x v="82"/>
    <m/>
    <x v="26"/>
    <m/>
    <m/>
    <x v="2"/>
    <n v="0"/>
    <m/>
    <x v="33"/>
    <m/>
    <m/>
    <m/>
    <m/>
    <m/>
    <m/>
    <n v="1"/>
  </r>
  <r>
    <n v="6891"/>
    <x v="962"/>
    <m/>
    <m/>
    <m/>
    <x v="90"/>
    <x v="89"/>
    <x v="82"/>
    <m/>
    <x v="26"/>
    <m/>
    <m/>
    <x v="2"/>
    <n v="0"/>
    <m/>
    <x v="33"/>
    <m/>
    <m/>
    <m/>
    <m/>
    <m/>
    <m/>
    <n v="1"/>
  </r>
  <r>
    <n v="6892"/>
    <x v="962"/>
    <m/>
    <m/>
    <m/>
    <x v="90"/>
    <x v="89"/>
    <x v="82"/>
    <m/>
    <x v="26"/>
    <m/>
    <m/>
    <x v="2"/>
    <n v="0"/>
    <m/>
    <x v="33"/>
    <m/>
    <m/>
    <m/>
    <m/>
    <m/>
    <m/>
    <n v="1"/>
  </r>
  <r>
    <n v="6893"/>
    <x v="962"/>
    <m/>
    <m/>
    <m/>
    <x v="90"/>
    <x v="89"/>
    <x v="82"/>
    <m/>
    <x v="26"/>
    <m/>
    <m/>
    <x v="2"/>
    <n v="0"/>
    <m/>
    <x v="33"/>
    <m/>
    <m/>
    <m/>
    <m/>
    <m/>
    <m/>
    <n v="1"/>
  </r>
  <r>
    <n v="6894"/>
    <x v="962"/>
    <m/>
    <m/>
    <m/>
    <x v="90"/>
    <x v="89"/>
    <x v="82"/>
    <m/>
    <x v="26"/>
    <m/>
    <m/>
    <x v="2"/>
    <n v="0"/>
    <m/>
    <x v="33"/>
    <m/>
    <m/>
    <m/>
    <m/>
    <m/>
    <m/>
    <n v="1"/>
  </r>
  <r>
    <n v="6895"/>
    <x v="962"/>
    <m/>
    <m/>
    <m/>
    <x v="90"/>
    <x v="89"/>
    <x v="82"/>
    <m/>
    <x v="26"/>
    <m/>
    <m/>
    <x v="2"/>
    <n v="0"/>
    <m/>
    <x v="33"/>
    <m/>
    <m/>
    <m/>
    <m/>
    <m/>
    <m/>
    <n v="1"/>
  </r>
  <r>
    <n v="6896"/>
    <x v="962"/>
    <m/>
    <m/>
    <m/>
    <x v="90"/>
    <x v="89"/>
    <x v="82"/>
    <m/>
    <x v="26"/>
    <m/>
    <m/>
    <x v="2"/>
    <n v="0"/>
    <m/>
    <x v="33"/>
    <m/>
    <m/>
    <m/>
    <m/>
    <m/>
    <m/>
    <n v="1"/>
  </r>
  <r>
    <n v="6897"/>
    <x v="962"/>
    <m/>
    <m/>
    <m/>
    <x v="90"/>
    <x v="89"/>
    <x v="82"/>
    <m/>
    <x v="26"/>
    <m/>
    <m/>
    <x v="2"/>
    <n v="0"/>
    <m/>
    <x v="33"/>
    <m/>
    <m/>
    <m/>
    <m/>
    <m/>
    <m/>
    <n v="1"/>
  </r>
  <r>
    <n v="6898"/>
    <x v="962"/>
    <m/>
    <m/>
    <m/>
    <x v="90"/>
    <x v="89"/>
    <x v="82"/>
    <m/>
    <x v="26"/>
    <m/>
    <m/>
    <x v="2"/>
    <n v="0"/>
    <m/>
    <x v="33"/>
    <m/>
    <m/>
    <m/>
    <m/>
    <m/>
    <m/>
    <n v="1"/>
  </r>
  <r>
    <n v="6899"/>
    <x v="962"/>
    <m/>
    <m/>
    <m/>
    <x v="90"/>
    <x v="89"/>
    <x v="82"/>
    <m/>
    <x v="26"/>
    <m/>
    <m/>
    <x v="2"/>
    <n v="0"/>
    <m/>
    <x v="33"/>
    <m/>
    <m/>
    <m/>
    <m/>
    <m/>
    <m/>
    <n v="1"/>
  </r>
  <r>
    <n v="6900"/>
    <x v="962"/>
    <m/>
    <m/>
    <m/>
    <x v="90"/>
    <x v="89"/>
    <x v="82"/>
    <m/>
    <x v="26"/>
    <m/>
    <m/>
    <x v="2"/>
    <n v="0"/>
    <m/>
    <x v="33"/>
    <m/>
    <m/>
    <m/>
    <m/>
    <m/>
    <m/>
    <n v="1"/>
  </r>
  <r>
    <n v="6901"/>
    <x v="962"/>
    <m/>
    <m/>
    <m/>
    <x v="90"/>
    <x v="89"/>
    <x v="82"/>
    <m/>
    <x v="26"/>
    <m/>
    <m/>
    <x v="2"/>
    <n v="0"/>
    <m/>
    <x v="33"/>
    <m/>
    <m/>
    <m/>
    <m/>
    <m/>
    <m/>
    <n v="1"/>
  </r>
  <r>
    <n v="6902"/>
    <x v="962"/>
    <m/>
    <m/>
    <m/>
    <x v="90"/>
    <x v="89"/>
    <x v="82"/>
    <m/>
    <x v="26"/>
    <m/>
    <m/>
    <x v="2"/>
    <n v="0"/>
    <m/>
    <x v="33"/>
    <m/>
    <m/>
    <m/>
    <m/>
    <m/>
    <m/>
    <n v="1"/>
  </r>
  <r>
    <n v="6903"/>
    <x v="962"/>
    <m/>
    <m/>
    <m/>
    <x v="90"/>
    <x v="89"/>
    <x v="82"/>
    <m/>
    <x v="26"/>
    <m/>
    <m/>
    <x v="2"/>
    <n v="0"/>
    <m/>
    <x v="33"/>
    <m/>
    <m/>
    <m/>
    <m/>
    <m/>
    <m/>
    <n v="1"/>
  </r>
  <r>
    <n v="6904"/>
    <x v="962"/>
    <m/>
    <m/>
    <m/>
    <x v="90"/>
    <x v="89"/>
    <x v="82"/>
    <m/>
    <x v="26"/>
    <m/>
    <m/>
    <x v="2"/>
    <n v="0"/>
    <m/>
    <x v="33"/>
    <m/>
    <m/>
    <m/>
    <m/>
    <m/>
    <m/>
    <n v="1"/>
  </r>
  <r>
    <n v="6905"/>
    <x v="962"/>
    <m/>
    <m/>
    <m/>
    <x v="90"/>
    <x v="89"/>
    <x v="82"/>
    <m/>
    <x v="26"/>
    <m/>
    <m/>
    <x v="2"/>
    <n v="0"/>
    <m/>
    <x v="33"/>
    <m/>
    <m/>
    <m/>
    <m/>
    <m/>
    <m/>
    <n v="1"/>
  </r>
  <r>
    <n v="6906"/>
    <x v="962"/>
    <m/>
    <m/>
    <m/>
    <x v="90"/>
    <x v="89"/>
    <x v="82"/>
    <m/>
    <x v="26"/>
    <m/>
    <m/>
    <x v="2"/>
    <n v="0"/>
    <m/>
    <x v="33"/>
    <m/>
    <m/>
    <m/>
    <m/>
    <m/>
    <m/>
    <n v="1"/>
  </r>
  <r>
    <n v="6907"/>
    <x v="962"/>
    <m/>
    <m/>
    <m/>
    <x v="90"/>
    <x v="89"/>
    <x v="82"/>
    <m/>
    <x v="26"/>
    <m/>
    <m/>
    <x v="2"/>
    <n v="0"/>
    <m/>
    <x v="33"/>
    <m/>
    <m/>
    <m/>
    <m/>
    <m/>
    <m/>
    <n v="1"/>
  </r>
  <r>
    <n v="6908"/>
    <x v="962"/>
    <m/>
    <m/>
    <m/>
    <x v="90"/>
    <x v="89"/>
    <x v="82"/>
    <m/>
    <x v="26"/>
    <m/>
    <m/>
    <x v="2"/>
    <n v="0"/>
    <m/>
    <x v="33"/>
    <m/>
    <m/>
    <m/>
    <m/>
    <m/>
    <m/>
    <n v="1"/>
  </r>
  <r>
    <n v="6909"/>
    <x v="962"/>
    <m/>
    <m/>
    <m/>
    <x v="90"/>
    <x v="89"/>
    <x v="82"/>
    <m/>
    <x v="26"/>
    <m/>
    <m/>
    <x v="2"/>
    <n v="0"/>
    <m/>
    <x v="33"/>
    <m/>
    <m/>
    <m/>
    <m/>
    <m/>
    <m/>
    <n v="1"/>
  </r>
  <r>
    <n v="6910"/>
    <x v="962"/>
    <m/>
    <m/>
    <m/>
    <x v="90"/>
    <x v="89"/>
    <x v="82"/>
    <m/>
    <x v="26"/>
    <m/>
    <m/>
    <x v="2"/>
    <n v="0"/>
    <m/>
    <x v="33"/>
    <m/>
    <m/>
    <m/>
    <m/>
    <m/>
    <m/>
    <n v="1"/>
  </r>
  <r>
    <n v="6911"/>
    <x v="962"/>
    <m/>
    <m/>
    <m/>
    <x v="90"/>
    <x v="89"/>
    <x v="82"/>
    <m/>
    <x v="26"/>
    <m/>
    <m/>
    <x v="2"/>
    <n v="0"/>
    <m/>
    <x v="33"/>
    <m/>
    <m/>
    <m/>
    <m/>
    <m/>
    <m/>
    <n v="1"/>
  </r>
  <r>
    <n v="6912"/>
    <x v="962"/>
    <m/>
    <m/>
    <m/>
    <x v="90"/>
    <x v="89"/>
    <x v="82"/>
    <m/>
    <x v="26"/>
    <m/>
    <m/>
    <x v="2"/>
    <n v="0"/>
    <m/>
    <x v="33"/>
    <m/>
    <m/>
    <m/>
    <m/>
    <m/>
    <m/>
    <n v="1"/>
  </r>
  <r>
    <n v="6913"/>
    <x v="962"/>
    <m/>
    <m/>
    <m/>
    <x v="90"/>
    <x v="89"/>
    <x v="82"/>
    <m/>
    <x v="26"/>
    <m/>
    <m/>
    <x v="2"/>
    <n v="0"/>
    <m/>
    <x v="33"/>
    <m/>
    <m/>
    <m/>
    <m/>
    <m/>
    <m/>
    <n v="1"/>
  </r>
  <r>
    <n v="6914"/>
    <x v="962"/>
    <m/>
    <m/>
    <m/>
    <x v="90"/>
    <x v="89"/>
    <x v="82"/>
    <m/>
    <x v="26"/>
    <m/>
    <m/>
    <x v="2"/>
    <n v="0"/>
    <m/>
    <x v="33"/>
    <m/>
    <m/>
    <m/>
    <m/>
    <m/>
    <m/>
    <n v="1"/>
  </r>
  <r>
    <n v="6915"/>
    <x v="962"/>
    <m/>
    <m/>
    <m/>
    <x v="90"/>
    <x v="89"/>
    <x v="82"/>
    <m/>
    <x v="26"/>
    <m/>
    <m/>
    <x v="2"/>
    <n v="0"/>
    <m/>
    <x v="33"/>
    <m/>
    <m/>
    <m/>
    <m/>
    <m/>
    <m/>
    <n v="1"/>
  </r>
  <r>
    <n v="6916"/>
    <x v="962"/>
    <m/>
    <m/>
    <m/>
    <x v="90"/>
    <x v="89"/>
    <x v="82"/>
    <m/>
    <x v="26"/>
    <m/>
    <m/>
    <x v="2"/>
    <n v="0"/>
    <m/>
    <x v="33"/>
    <m/>
    <m/>
    <m/>
    <m/>
    <m/>
    <m/>
    <n v="1"/>
  </r>
  <r>
    <n v="6917"/>
    <x v="962"/>
    <m/>
    <m/>
    <m/>
    <x v="90"/>
    <x v="89"/>
    <x v="82"/>
    <m/>
    <x v="26"/>
    <m/>
    <m/>
    <x v="2"/>
    <n v="0"/>
    <m/>
    <x v="33"/>
    <m/>
    <m/>
    <m/>
    <m/>
    <m/>
    <m/>
    <n v="1"/>
  </r>
  <r>
    <n v="6918"/>
    <x v="962"/>
    <m/>
    <m/>
    <m/>
    <x v="90"/>
    <x v="89"/>
    <x v="82"/>
    <m/>
    <x v="26"/>
    <m/>
    <m/>
    <x v="2"/>
    <n v="0"/>
    <m/>
    <x v="33"/>
    <m/>
    <m/>
    <m/>
    <m/>
    <m/>
    <m/>
    <n v="1"/>
  </r>
  <r>
    <n v="6919"/>
    <x v="962"/>
    <m/>
    <m/>
    <m/>
    <x v="90"/>
    <x v="89"/>
    <x v="82"/>
    <m/>
    <x v="26"/>
    <m/>
    <m/>
    <x v="2"/>
    <n v="0"/>
    <m/>
    <x v="33"/>
    <m/>
    <m/>
    <m/>
    <m/>
    <m/>
    <m/>
    <n v="1"/>
  </r>
  <r>
    <n v="6920"/>
    <x v="962"/>
    <m/>
    <m/>
    <m/>
    <x v="90"/>
    <x v="89"/>
    <x v="82"/>
    <m/>
    <x v="26"/>
    <m/>
    <m/>
    <x v="2"/>
    <n v="0"/>
    <m/>
    <x v="33"/>
    <m/>
    <m/>
    <m/>
    <m/>
    <m/>
    <m/>
    <n v="1"/>
  </r>
  <r>
    <n v="6921"/>
    <x v="962"/>
    <m/>
    <m/>
    <m/>
    <x v="90"/>
    <x v="89"/>
    <x v="82"/>
    <m/>
    <x v="26"/>
    <m/>
    <m/>
    <x v="2"/>
    <n v="0"/>
    <m/>
    <x v="33"/>
    <m/>
    <m/>
    <m/>
    <m/>
    <m/>
    <m/>
    <n v="1"/>
  </r>
  <r>
    <n v="6922"/>
    <x v="962"/>
    <m/>
    <m/>
    <m/>
    <x v="90"/>
    <x v="89"/>
    <x v="82"/>
    <m/>
    <x v="26"/>
    <m/>
    <m/>
    <x v="2"/>
    <n v="0"/>
    <m/>
    <x v="33"/>
    <m/>
    <m/>
    <m/>
    <m/>
    <m/>
    <m/>
    <n v="1"/>
  </r>
  <r>
    <n v="6923"/>
    <x v="962"/>
    <m/>
    <m/>
    <m/>
    <x v="90"/>
    <x v="89"/>
    <x v="82"/>
    <m/>
    <x v="26"/>
    <m/>
    <m/>
    <x v="2"/>
    <n v="0"/>
    <m/>
    <x v="33"/>
    <m/>
    <m/>
    <m/>
    <m/>
    <m/>
    <m/>
    <n v="1"/>
  </r>
  <r>
    <n v="6924"/>
    <x v="962"/>
    <m/>
    <m/>
    <m/>
    <x v="90"/>
    <x v="89"/>
    <x v="82"/>
    <m/>
    <x v="26"/>
    <m/>
    <m/>
    <x v="2"/>
    <n v="0"/>
    <m/>
    <x v="33"/>
    <m/>
    <m/>
    <m/>
    <m/>
    <m/>
    <m/>
    <n v="1"/>
  </r>
  <r>
    <n v="6925"/>
    <x v="962"/>
    <m/>
    <m/>
    <m/>
    <x v="90"/>
    <x v="89"/>
    <x v="82"/>
    <m/>
    <x v="26"/>
    <m/>
    <m/>
    <x v="2"/>
    <n v="0"/>
    <m/>
    <x v="33"/>
    <m/>
    <m/>
    <m/>
    <m/>
    <m/>
    <m/>
    <n v="1"/>
  </r>
  <r>
    <n v="6926"/>
    <x v="962"/>
    <m/>
    <m/>
    <m/>
    <x v="90"/>
    <x v="89"/>
    <x v="82"/>
    <m/>
    <x v="26"/>
    <m/>
    <m/>
    <x v="2"/>
    <n v="0"/>
    <m/>
    <x v="33"/>
    <m/>
    <m/>
    <m/>
    <m/>
    <m/>
    <m/>
    <n v="1"/>
  </r>
  <r>
    <n v="6927"/>
    <x v="962"/>
    <m/>
    <m/>
    <m/>
    <x v="90"/>
    <x v="89"/>
    <x v="82"/>
    <m/>
    <x v="26"/>
    <m/>
    <m/>
    <x v="2"/>
    <n v="0"/>
    <m/>
    <x v="33"/>
    <m/>
    <m/>
    <m/>
    <m/>
    <m/>
    <m/>
    <n v="1"/>
  </r>
  <r>
    <n v="6928"/>
    <x v="962"/>
    <m/>
    <m/>
    <m/>
    <x v="90"/>
    <x v="89"/>
    <x v="82"/>
    <m/>
    <x v="26"/>
    <m/>
    <m/>
    <x v="2"/>
    <n v="0"/>
    <m/>
    <x v="33"/>
    <m/>
    <m/>
    <m/>
    <m/>
    <m/>
    <m/>
    <n v="1"/>
  </r>
  <r>
    <n v="6929"/>
    <x v="962"/>
    <m/>
    <m/>
    <m/>
    <x v="90"/>
    <x v="89"/>
    <x v="82"/>
    <m/>
    <x v="26"/>
    <m/>
    <m/>
    <x v="2"/>
    <n v="0"/>
    <m/>
    <x v="33"/>
    <m/>
    <m/>
    <m/>
    <m/>
    <m/>
    <m/>
    <n v="1"/>
  </r>
  <r>
    <n v="6930"/>
    <x v="962"/>
    <m/>
    <m/>
    <m/>
    <x v="90"/>
    <x v="89"/>
    <x v="82"/>
    <m/>
    <x v="26"/>
    <m/>
    <m/>
    <x v="2"/>
    <n v="0"/>
    <m/>
    <x v="33"/>
    <m/>
    <m/>
    <m/>
    <m/>
    <m/>
    <m/>
    <n v="1"/>
  </r>
  <r>
    <n v="6931"/>
    <x v="962"/>
    <m/>
    <m/>
    <m/>
    <x v="90"/>
    <x v="89"/>
    <x v="82"/>
    <m/>
    <x v="26"/>
    <m/>
    <m/>
    <x v="2"/>
    <n v="0"/>
    <m/>
    <x v="33"/>
    <m/>
    <m/>
    <m/>
    <m/>
    <m/>
    <m/>
    <n v="1"/>
  </r>
  <r>
    <n v="6932"/>
    <x v="962"/>
    <m/>
    <m/>
    <m/>
    <x v="90"/>
    <x v="89"/>
    <x v="82"/>
    <m/>
    <x v="26"/>
    <m/>
    <m/>
    <x v="2"/>
    <n v="0"/>
    <m/>
    <x v="33"/>
    <m/>
    <m/>
    <m/>
    <m/>
    <m/>
    <m/>
    <n v="1"/>
  </r>
  <r>
    <n v="6933"/>
    <x v="962"/>
    <m/>
    <m/>
    <m/>
    <x v="90"/>
    <x v="89"/>
    <x v="82"/>
    <m/>
    <x v="26"/>
    <m/>
    <m/>
    <x v="2"/>
    <n v="0"/>
    <m/>
    <x v="33"/>
    <m/>
    <m/>
    <m/>
    <m/>
    <m/>
    <m/>
    <n v="1"/>
  </r>
  <r>
    <n v="6934"/>
    <x v="962"/>
    <m/>
    <m/>
    <m/>
    <x v="90"/>
    <x v="89"/>
    <x v="82"/>
    <m/>
    <x v="26"/>
    <m/>
    <m/>
    <x v="2"/>
    <n v="0"/>
    <m/>
    <x v="33"/>
    <m/>
    <m/>
    <m/>
    <m/>
    <m/>
    <m/>
    <n v="1"/>
  </r>
  <r>
    <n v="6935"/>
    <x v="962"/>
    <m/>
    <m/>
    <m/>
    <x v="90"/>
    <x v="89"/>
    <x v="82"/>
    <m/>
    <x v="26"/>
    <m/>
    <m/>
    <x v="2"/>
    <n v="0"/>
    <m/>
    <x v="33"/>
    <m/>
    <m/>
    <m/>
    <m/>
    <m/>
    <m/>
    <n v="1"/>
  </r>
  <r>
    <n v="6936"/>
    <x v="962"/>
    <m/>
    <m/>
    <m/>
    <x v="90"/>
    <x v="89"/>
    <x v="82"/>
    <m/>
    <x v="26"/>
    <m/>
    <m/>
    <x v="2"/>
    <n v="0"/>
    <m/>
    <x v="33"/>
    <m/>
    <m/>
    <m/>
    <m/>
    <m/>
    <m/>
    <n v="1"/>
  </r>
  <r>
    <n v="6937"/>
    <x v="962"/>
    <m/>
    <m/>
    <m/>
    <x v="90"/>
    <x v="89"/>
    <x v="82"/>
    <m/>
    <x v="26"/>
    <m/>
    <m/>
    <x v="2"/>
    <n v="0"/>
    <m/>
    <x v="33"/>
    <m/>
    <m/>
    <m/>
    <m/>
    <m/>
    <m/>
    <n v="1"/>
  </r>
  <r>
    <n v="6938"/>
    <x v="962"/>
    <m/>
    <m/>
    <m/>
    <x v="90"/>
    <x v="89"/>
    <x v="82"/>
    <m/>
    <x v="26"/>
    <m/>
    <m/>
    <x v="2"/>
    <n v="0"/>
    <m/>
    <x v="33"/>
    <m/>
    <m/>
    <m/>
    <m/>
    <m/>
    <m/>
    <n v="1"/>
  </r>
  <r>
    <n v="6939"/>
    <x v="962"/>
    <m/>
    <m/>
    <m/>
    <x v="90"/>
    <x v="89"/>
    <x v="82"/>
    <m/>
    <x v="26"/>
    <m/>
    <m/>
    <x v="2"/>
    <n v="0"/>
    <m/>
    <x v="33"/>
    <m/>
    <m/>
    <m/>
    <m/>
    <m/>
    <m/>
    <n v="1"/>
  </r>
  <r>
    <n v="6940"/>
    <x v="962"/>
    <m/>
    <m/>
    <m/>
    <x v="90"/>
    <x v="89"/>
    <x v="82"/>
    <m/>
    <x v="26"/>
    <m/>
    <m/>
    <x v="2"/>
    <n v="0"/>
    <m/>
    <x v="33"/>
    <m/>
    <m/>
    <m/>
    <m/>
    <m/>
    <m/>
    <n v="1"/>
  </r>
  <r>
    <n v="6941"/>
    <x v="962"/>
    <m/>
    <m/>
    <m/>
    <x v="90"/>
    <x v="89"/>
    <x v="82"/>
    <m/>
    <x v="26"/>
    <m/>
    <m/>
    <x v="2"/>
    <n v="0"/>
    <m/>
    <x v="33"/>
    <m/>
    <m/>
    <m/>
    <m/>
    <m/>
    <m/>
    <n v="1"/>
  </r>
  <r>
    <n v="6942"/>
    <x v="962"/>
    <m/>
    <m/>
    <m/>
    <x v="90"/>
    <x v="89"/>
    <x v="82"/>
    <m/>
    <x v="26"/>
    <m/>
    <m/>
    <x v="2"/>
    <n v="0"/>
    <m/>
    <x v="33"/>
    <m/>
    <m/>
    <m/>
    <m/>
    <m/>
    <m/>
    <n v="1"/>
  </r>
  <r>
    <n v="6943"/>
    <x v="962"/>
    <m/>
    <m/>
    <m/>
    <x v="90"/>
    <x v="89"/>
    <x v="82"/>
    <m/>
    <x v="26"/>
    <m/>
    <m/>
    <x v="2"/>
    <n v="0"/>
    <m/>
    <x v="33"/>
    <m/>
    <m/>
    <m/>
    <m/>
    <m/>
    <m/>
    <n v="1"/>
  </r>
  <r>
    <n v="6944"/>
    <x v="962"/>
    <m/>
    <m/>
    <m/>
    <x v="90"/>
    <x v="89"/>
    <x v="82"/>
    <m/>
    <x v="26"/>
    <m/>
    <m/>
    <x v="2"/>
    <n v="0"/>
    <m/>
    <x v="33"/>
    <m/>
    <m/>
    <m/>
    <m/>
    <m/>
    <m/>
    <n v="1"/>
  </r>
  <r>
    <n v="6945"/>
    <x v="962"/>
    <m/>
    <m/>
    <m/>
    <x v="90"/>
    <x v="89"/>
    <x v="82"/>
    <m/>
    <x v="26"/>
    <m/>
    <m/>
    <x v="2"/>
    <n v="0"/>
    <m/>
    <x v="33"/>
    <m/>
    <m/>
    <m/>
    <m/>
    <m/>
    <m/>
    <n v="1"/>
  </r>
  <r>
    <n v="6946"/>
    <x v="962"/>
    <m/>
    <m/>
    <m/>
    <x v="90"/>
    <x v="89"/>
    <x v="82"/>
    <m/>
    <x v="26"/>
    <m/>
    <m/>
    <x v="2"/>
    <n v="0"/>
    <m/>
    <x v="33"/>
    <m/>
    <m/>
    <m/>
    <m/>
    <m/>
    <m/>
    <n v="1"/>
  </r>
  <r>
    <n v="6947"/>
    <x v="962"/>
    <m/>
    <m/>
    <m/>
    <x v="90"/>
    <x v="89"/>
    <x v="82"/>
    <m/>
    <x v="26"/>
    <m/>
    <m/>
    <x v="2"/>
    <n v="0"/>
    <m/>
    <x v="33"/>
    <m/>
    <m/>
    <m/>
    <m/>
    <m/>
    <m/>
    <n v="1"/>
  </r>
  <r>
    <n v="6948"/>
    <x v="962"/>
    <m/>
    <m/>
    <m/>
    <x v="90"/>
    <x v="89"/>
    <x v="82"/>
    <m/>
    <x v="26"/>
    <m/>
    <m/>
    <x v="2"/>
    <n v="0"/>
    <m/>
    <x v="33"/>
    <m/>
    <m/>
    <m/>
    <m/>
    <m/>
    <m/>
    <n v="1"/>
  </r>
  <r>
    <n v="6949"/>
    <x v="962"/>
    <m/>
    <m/>
    <m/>
    <x v="90"/>
    <x v="89"/>
    <x v="82"/>
    <m/>
    <x v="26"/>
    <m/>
    <m/>
    <x v="2"/>
    <n v="0"/>
    <m/>
    <x v="33"/>
    <m/>
    <m/>
    <m/>
    <m/>
    <m/>
    <m/>
    <n v="1"/>
  </r>
  <r>
    <n v="6950"/>
    <x v="962"/>
    <m/>
    <m/>
    <m/>
    <x v="90"/>
    <x v="89"/>
    <x v="82"/>
    <m/>
    <x v="26"/>
    <m/>
    <m/>
    <x v="2"/>
    <n v="0"/>
    <m/>
    <x v="33"/>
    <m/>
    <m/>
    <m/>
    <m/>
    <m/>
    <m/>
    <n v="1"/>
  </r>
  <r>
    <n v="6951"/>
    <x v="962"/>
    <m/>
    <m/>
    <m/>
    <x v="90"/>
    <x v="89"/>
    <x v="82"/>
    <m/>
    <x v="26"/>
    <m/>
    <m/>
    <x v="2"/>
    <n v="0"/>
    <m/>
    <x v="33"/>
    <m/>
    <m/>
    <m/>
    <m/>
    <m/>
    <m/>
    <n v="1"/>
  </r>
  <r>
    <n v="6952"/>
    <x v="962"/>
    <m/>
    <m/>
    <m/>
    <x v="90"/>
    <x v="89"/>
    <x v="82"/>
    <m/>
    <x v="26"/>
    <m/>
    <m/>
    <x v="2"/>
    <n v="0"/>
    <m/>
    <x v="33"/>
    <m/>
    <m/>
    <m/>
    <m/>
    <m/>
    <m/>
    <n v="1"/>
  </r>
  <r>
    <n v="6953"/>
    <x v="962"/>
    <m/>
    <m/>
    <m/>
    <x v="90"/>
    <x v="89"/>
    <x v="82"/>
    <m/>
    <x v="26"/>
    <m/>
    <m/>
    <x v="2"/>
    <n v="0"/>
    <m/>
    <x v="33"/>
    <m/>
    <m/>
    <m/>
    <m/>
    <m/>
    <m/>
    <n v="1"/>
  </r>
  <r>
    <n v="6954"/>
    <x v="962"/>
    <m/>
    <m/>
    <m/>
    <x v="90"/>
    <x v="89"/>
    <x v="82"/>
    <m/>
    <x v="26"/>
    <m/>
    <m/>
    <x v="2"/>
    <n v="0"/>
    <m/>
    <x v="33"/>
    <m/>
    <m/>
    <m/>
    <m/>
    <m/>
    <m/>
    <n v="1"/>
  </r>
  <r>
    <n v="6955"/>
    <x v="962"/>
    <m/>
    <m/>
    <m/>
    <x v="90"/>
    <x v="89"/>
    <x v="82"/>
    <m/>
    <x v="26"/>
    <m/>
    <m/>
    <x v="2"/>
    <n v="0"/>
    <m/>
    <x v="33"/>
    <m/>
    <m/>
    <m/>
    <m/>
    <m/>
    <m/>
    <n v="1"/>
  </r>
  <r>
    <n v="6956"/>
    <x v="962"/>
    <m/>
    <m/>
    <m/>
    <x v="90"/>
    <x v="89"/>
    <x v="82"/>
    <m/>
    <x v="26"/>
    <m/>
    <m/>
    <x v="2"/>
    <n v="0"/>
    <m/>
    <x v="33"/>
    <m/>
    <m/>
    <m/>
    <m/>
    <m/>
    <m/>
    <n v="1"/>
  </r>
  <r>
    <n v="6957"/>
    <x v="962"/>
    <m/>
    <m/>
    <m/>
    <x v="90"/>
    <x v="89"/>
    <x v="82"/>
    <m/>
    <x v="26"/>
    <m/>
    <m/>
    <x v="2"/>
    <n v="0"/>
    <m/>
    <x v="33"/>
    <m/>
    <m/>
    <m/>
    <m/>
    <m/>
    <m/>
    <n v="1"/>
  </r>
  <r>
    <n v="6958"/>
    <x v="962"/>
    <m/>
    <m/>
    <m/>
    <x v="90"/>
    <x v="89"/>
    <x v="82"/>
    <m/>
    <x v="26"/>
    <m/>
    <m/>
    <x v="2"/>
    <n v="0"/>
    <m/>
    <x v="33"/>
    <m/>
    <m/>
    <m/>
    <m/>
    <m/>
    <m/>
    <n v="1"/>
  </r>
  <r>
    <n v="6959"/>
    <x v="962"/>
    <m/>
    <m/>
    <m/>
    <x v="90"/>
    <x v="89"/>
    <x v="82"/>
    <m/>
    <x v="26"/>
    <m/>
    <m/>
    <x v="2"/>
    <n v="0"/>
    <m/>
    <x v="33"/>
    <m/>
    <m/>
    <m/>
    <m/>
    <m/>
    <m/>
    <n v="1"/>
  </r>
  <r>
    <n v="6960"/>
    <x v="962"/>
    <m/>
    <m/>
    <m/>
    <x v="90"/>
    <x v="89"/>
    <x v="82"/>
    <m/>
    <x v="26"/>
    <m/>
    <m/>
    <x v="2"/>
    <n v="0"/>
    <m/>
    <x v="33"/>
    <m/>
    <m/>
    <m/>
    <m/>
    <m/>
    <m/>
    <n v="1"/>
  </r>
  <r>
    <n v="6961"/>
    <x v="962"/>
    <m/>
    <m/>
    <m/>
    <x v="90"/>
    <x v="89"/>
    <x v="82"/>
    <m/>
    <x v="26"/>
    <m/>
    <m/>
    <x v="2"/>
    <n v="0"/>
    <m/>
    <x v="33"/>
    <m/>
    <m/>
    <m/>
    <m/>
    <m/>
    <m/>
    <n v="1"/>
  </r>
  <r>
    <n v="6962"/>
    <x v="962"/>
    <m/>
    <m/>
    <m/>
    <x v="90"/>
    <x v="89"/>
    <x v="82"/>
    <m/>
    <x v="26"/>
    <m/>
    <m/>
    <x v="2"/>
    <n v="0"/>
    <m/>
    <x v="33"/>
    <m/>
    <m/>
    <m/>
    <m/>
    <m/>
    <m/>
    <n v="1"/>
  </r>
  <r>
    <n v="6963"/>
    <x v="962"/>
    <m/>
    <m/>
    <m/>
    <x v="90"/>
    <x v="89"/>
    <x v="82"/>
    <m/>
    <x v="26"/>
    <m/>
    <m/>
    <x v="2"/>
    <n v="0"/>
    <m/>
    <x v="33"/>
    <m/>
    <m/>
    <m/>
    <m/>
    <m/>
    <m/>
    <n v="1"/>
  </r>
  <r>
    <n v="6964"/>
    <x v="962"/>
    <m/>
    <m/>
    <m/>
    <x v="90"/>
    <x v="89"/>
    <x v="82"/>
    <m/>
    <x v="26"/>
    <m/>
    <m/>
    <x v="2"/>
    <n v="0"/>
    <m/>
    <x v="33"/>
    <m/>
    <m/>
    <m/>
    <m/>
    <m/>
    <m/>
    <n v="1"/>
  </r>
  <r>
    <n v="6965"/>
    <x v="962"/>
    <m/>
    <m/>
    <m/>
    <x v="90"/>
    <x v="89"/>
    <x v="82"/>
    <m/>
    <x v="26"/>
    <m/>
    <m/>
    <x v="2"/>
    <n v="0"/>
    <m/>
    <x v="33"/>
    <m/>
    <m/>
    <m/>
    <m/>
    <m/>
    <m/>
    <n v="1"/>
  </r>
  <r>
    <n v="6966"/>
    <x v="962"/>
    <m/>
    <m/>
    <m/>
    <x v="90"/>
    <x v="89"/>
    <x v="82"/>
    <m/>
    <x v="26"/>
    <m/>
    <m/>
    <x v="2"/>
    <n v="0"/>
    <m/>
    <x v="33"/>
    <m/>
    <m/>
    <m/>
    <m/>
    <m/>
    <m/>
    <n v="1"/>
  </r>
  <r>
    <n v="6967"/>
    <x v="962"/>
    <m/>
    <m/>
    <m/>
    <x v="90"/>
    <x v="89"/>
    <x v="82"/>
    <m/>
    <x v="26"/>
    <m/>
    <m/>
    <x v="2"/>
    <n v="0"/>
    <m/>
    <x v="33"/>
    <m/>
    <m/>
    <m/>
    <m/>
    <m/>
    <m/>
    <n v="1"/>
  </r>
  <r>
    <n v="6968"/>
    <x v="962"/>
    <m/>
    <m/>
    <m/>
    <x v="90"/>
    <x v="89"/>
    <x v="82"/>
    <m/>
    <x v="26"/>
    <m/>
    <m/>
    <x v="2"/>
    <n v="0"/>
    <m/>
    <x v="33"/>
    <m/>
    <m/>
    <m/>
    <m/>
    <m/>
    <m/>
    <n v="1"/>
  </r>
  <r>
    <n v="6969"/>
    <x v="962"/>
    <m/>
    <m/>
    <m/>
    <x v="90"/>
    <x v="89"/>
    <x v="82"/>
    <m/>
    <x v="26"/>
    <m/>
    <m/>
    <x v="2"/>
    <n v="0"/>
    <m/>
    <x v="33"/>
    <m/>
    <m/>
    <m/>
    <m/>
    <m/>
    <m/>
    <n v="1"/>
  </r>
  <r>
    <n v="6970"/>
    <x v="962"/>
    <m/>
    <m/>
    <m/>
    <x v="90"/>
    <x v="89"/>
    <x v="82"/>
    <m/>
    <x v="26"/>
    <m/>
    <m/>
    <x v="2"/>
    <n v="0"/>
    <m/>
    <x v="33"/>
    <m/>
    <m/>
    <m/>
    <m/>
    <m/>
    <m/>
    <n v="1"/>
  </r>
  <r>
    <n v="6971"/>
    <x v="962"/>
    <m/>
    <m/>
    <m/>
    <x v="90"/>
    <x v="89"/>
    <x v="82"/>
    <m/>
    <x v="26"/>
    <m/>
    <m/>
    <x v="2"/>
    <n v="0"/>
    <m/>
    <x v="33"/>
    <m/>
    <m/>
    <m/>
    <m/>
    <m/>
    <m/>
    <n v="1"/>
  </r>
  <r>
    <n v="6972"/>
    <x v="962"/>
    <m/>
    <m/>
    <m/>
    <x v="90"/>
    <x v="89"/>
    <x v="82"/>
    <m/>
    <x v="26"/>
    <m/>
    <m/>
    <x v="2"/>
    <n v="0"/>
    <m/>
    <x v="33"/>
    <m/>
    <m/>
    <m/>
    <m/>
    <m/>
    <m/>
    <n v="1"/>
  </r>
  <r>
    <n v="6973"/>
    <x v="962"/>
    <m/>
    <m/>
    <m/>
    <x v="90"/>
    <x v="89"/>
    <x v="82"/>
    <m/>
    <x v="26"/>
    <m/>
    <m/>
    <x v="2"/>
    <n v="0"/>
    <m/>
    <x v="33"/>
    <m/>
    <m/>
    <m/>
    <m/>
    <m/>
    <m/>
    <n v="1"/>
  </r>
  <r>
    <n v="6974"/>
    <x v="962"/>
    <m/>
    <m/>
    <m/>
    <x v="90"/>
    <x v="89"/>
    <x v="82"/>
    <m/>
    <x v="26"/>
    <m/>
    <m/>
    <x v="2"/>
    <n v="0"/>
    <m/>
    <x v="33"/>
    <m/>
    <m/>
    <m/>
    <m/>
    <m/>
    <m/>
    <n v="1"/>
  </r>
  <r>
    <n v="6975"/>
    <x v="962"/>
    <m/>
    <m/>
    <m/>
    <x v="90"/>
    <x v="89"/>
    <x v="82"/>
    <m/>
    <x v="26"/>
    <m/>
    <m/>
    <x v="2"/>
    <n v="0"/>
    <m/>
    <x v="33"/>
    <m/>
    <m/>
    <m/>
    <m/>
    <m/>
    <m/>
    <n v="1"/>
  </r>
  <r>
    <n v="6976"/>
    <x v="962"/>
    <m/>
    <m/>
    <m/>
    <x v="90"/>
    <x v="89"/>
    <x v="82"/>
    <m/>
    <x v="26"/>
    <m/>
    <m/>
    <x v="2"/>
    <n v="0"/>
    <m/>
    <x v="33"/>
    <m/>
    <m/>
    <m/>
    <m/>
    <m/>
    <m/>
    <n v="1"/>
  </r>
  <r>
    <n v="6977"/>
    <x v="962"/>
    <m/>
    <m/>
    <m/>
    <x v="90"/>
    <x v="89"/>
    <x v="82"/>
    <m/>
    <x v="26"/>
    <m/>
    <m/>
    <x v="2"/>
    <n v="0"/>
    <m/>
    <x v="33"/>
    <m/>
    <m/>
    <m/>
    <m/>
    <m/>
    <m/>
    <n v="1"/>
  </r>
  <r>
    <n v="6978"/>
    <x v="962"/>
    <m/>
    <m/>
    <m/>
    <x v="90"/>
    <x v="89"/>
    <x v="82"/>
    <m/>
    <x v="26"/>
    <m/>
    <m/>
    <x v="2"/>
    <n v="0"/>
    <m/>
    <x v="33"/>
    <m/>
    <m/>
    <m/>
    <m/>
    <m/>
    <m/>
    <n v="1"/>
  </r>
  <r>
    <n v="6979"/>
    <x v="962"/>
    <m/>
    <m/>
    <m/>
    <x v="90"/>
    <x v="89"/>
    <x v="82"/>
    <m/>
    <x v="26"/>
    <m/>
    <m/>
    <x v="2"/>
    <n v="0"/>
    <m/>
    <x v="33"/>
    <m/>
    <m/>
    <m/>
    <m/>
    <m/>
    <m/>
    <n v="1"/>
  </r>
  <r>
    <n v="6980"/>
    <x v="962"/>
    <m/>
    <m/>
    <m/>
    <x v="90"/>
    <x v="89"/>
    <x v="82"/>
    <m/>
    <x v="26"/>
    <m/>
    <m/>
    <x v="2"/>
    <n v="0"/>
    <m/>
    <x v="33"/>
    <m/>
    <m/>
    <m/>
    <m/>
    <m/>
    <m/>
    <n v="1"/>
  </r>
  <r>
    <n v="6981"/>
    <x v="962"/>
    <m/>
    <m/>
    <m/>
    <x v="90"/>
    <x v="89"/>
    <x v="82"/>
    <m/>
    <x v="26"/>
    <m/>
    <m/>
    <x v="2"/>
    <n v="0"/>
    <m/>
    <x v="33"/>
    <m/>
    <m/>
    <m/>
    <m/>
    <m/>
    <m/>
    <n v="1"/>
  </r>
  <r>
    <n v="6982"/>
    <x v="962"/>
    <m/>
    <m/>
    <m/>
    <x v="90"/>
    <x v="89"/>
    <x v="82"/>
    <m/>
    <x v="26"/>
    <m/>
    <m/>
    <x v="2"/>
    <n v="0"/>
    <m/>
    <x v="33"/>
    <m/>
    <m/>
    <m/>
    <m/>
    <m/>
    <m/>
    <n v="1"/>
  </r>
  <r>
    <n v="6983"/>
    <x v="962"/>
    <m/>
    <m/>
    <m/>
    <x v="90"/>
    <x v="89"/>
    <x v="82"/>
    <m/>
    <x v="26"/>
    <m/>
    <m/>
    <x v="2"/>
    <n v="0"/>
    <m/>
    <x v="33"/>
    <m/>
    <m/>
    <m/>
    <m/>
    <m/>
    <m/>
    <n v="1"/>
  </r>
  <r>
    <n v="6984"/>
    <x v="962"/>
    <m/>
    <m/>
    <m/>
    <x v="90"/>
    <x v="89"/>
    <x v="82"/>
    <m/>
    <x v="26"/>
    <m/>
    <m/>
    <x v="2"/>
    <n v="0"/>
    <m/>
    <x v="33"/>
    <m/>
    <m/>
    <m/>
    <m/>
    <m/>
    <m/>
    <n v="1"/>
  </r>
  <r>
    <n v="6985"/>
    <x v="962"/>
    <m/>
    <m/>
    <m/>
    <x v="90"/>
    <x v="89"/>
    <x v="82"/>
    <m/>
    <x v="26"/>
    <m/>
    <m/>
    <x v="2"/>
    <n v="0"/>
    <m/>
    <x v="33"/>
    <m/>
    <m/>
    <m/>
    <m/>
    <m/>
    <m/>
    <n v="1"/>
  </r>
  <r>
    <n v="6986"/>
    <x v="962"/>
    <m/>
    <m/>
    <m/>
    <x v="90"/>
    <x v="89"/>
    <x v="82"/>
    <m/>
    <x v="26"/>
    <m/>
    <m/>
    <x v="2"/>
    <n v="0"/>
    <m/>
    <x v="33"/>
    <m/>
    <m/>
    <m/>
    <m/>
    <m/>
    <m/>
    <n v="1"/>
  </r>
  <r>
    <n v="6987"/>
    <x v="962"/>
    <m/>
    <m/>
    <m/>
    <x v="90"/>
    <x v="89"/>
    <x v="82"/>
    <m/>
    <x v="26"/>
    <m/>
    <m/>
    <x v="2"/>
    <n v="0"/>
    <m/>
    <x v="33"/>
    <m/>
    <m/>
    <m/>
    <m/>
    <m/>
    <m/>
    <n v="1"/>
  </r>
  <r>
    <n v="6988"/>
    <x v="962"/>
    <m/>
    <m/>
    <m/>
    <x v="90"/>
    <x v="89"/>
    <x v="82"/>
    <m/>
    <x v="26"/>
    <m/>
    <m/>
    <x v="2"/>
    <n v="0"/>
    <m/>
    <x v="33"/>
    <m/>
    <m/>
    <m/>
    <m/>
    <m/>
    <m/>
    <n v="1"/>
  </r>
  <r>
    <n v="6989"/>
    <x v="962"/>
    <m/>
    <m/>
    <m/>
    <x v="90"/>
    <x v="89"/>
    <x v="82"/>
    <m/>
    <x v="26"/>
    <m/>
    <m/>
    <x v="2"/>
    <n v="0"/>
    <m/>
    <x v="33"/>
    <m/>
    <m/>
    <m/>
    <m/>
    <m/>
    <m/>
    <n v="1"/>
  </r>
  <r>
    <n v="6990"/>
    <x v="962"/>
    <m/>
    <m/>
    <m/>
    <x v="90"/>
    <x v="89"/>
    <x v="82"/>
    <m/>
    <x v="26"/>
    <m/>
    <m/>
    <x v="2"/>
    <n v="0"/>
    <m/>
    <x v="33"/>
    <m/>
    <m/>
    <m/>
    <m/>
    <m/>
    <m/>
    <n v="1"/>
  </r>
  <r>
    <n v="6991"/>
    <x v="962"/>
    <m/>
    <m/>
    <m/>
    <x v="90"/>
    <x v="89"/>
    <x v="82"/>
    <m/>
    <x v="26"/>
    <m/>
    <m/>
    <x v="2"/>
    <n v="0"/>
    <m/>
    <x v="33"/>
    <m/>
    <m/>
    <m/>
    <m/>
    <m/>
    <m/>
    <n v="1"/>
  </r>
  <r>
    <n v="6992"/>
    <x v="962"/>
    <m/>
    <m/>
    <m/>
    <x v="90"/>
    <x v="89"/>
    <x v="82"/>
    <m/>
    <x v="26"/>
    <m/>
    <m/>
    <x v="2"/>
    <n v="0"/>
    <m/>
    <x v="33"/>
    <m/>
    <m/>
    <m/>
    <m/>
    <m/>
    <m/>
    <n v="1"/>
  </r>
  <r>
    <n v="6993"/>
    <x v="962"/>
    <m/>
    <m/>
    <m/>
    <x v="90"/>
    <x v="89"/>
    <x v="82"/>
    <m/>
    <x v="26"/>
    <m/>
    <m/>
    <x v="2"/>
    <n v="0"/>
    <m/>
    <x v="33"/>
    <m/>
    <m/>
    <m/>
    <m/>
    <m/>
    <m/>
    <n v="1"/>
  </r>
  <r>
    <n v="6994"/>
    <x v="962"/>
    <m/>
    <m/>
    <m/>
    <x v="90"/>
    <x v="89"/>
    <x v="82"/>
    <m/>
    <x v="26"/>
    <m/>
    <m/>
    <x v="2"/>
    <n v="0"/>
    <m/>
    <x v="33"/>
    <m/>
    <m/>
    <m/>
    <m/>
    <m/>
    <m/>
    <n v="1"/>
  </r>
  <r>
    <n v="6995"/>
    <x v="962"/>
    <m/>
    <m/>
    <m/>
    <x v="90"/>
    <x v="89"/>
    <x v="82"/>
    <m/>
    <x v="26"/>
    <m/>
    <m/>
    <x v="2"/>
    <n v="0"/>
    <m/>
    <x v="33"/>
    <m/>
    <m/>
    <m/>
    <m/>
    <m/>
    <m/>
    <n v="1"/>
  </r>
  <r>
    <n v="6996"/>
    <x v="962"/>
    <m/>
    <m/>
    <m/>
    <x v="90"/>
    <x v="89"/>
    <x v="82"/>
    <m/>
    <x v="26"/>
    <m/>
    <m/>
    <x v="2"/>
    <n v="0"/>
    <m/>
    <x v="33"/>
    <m/>
    <m/>
    <m/>
    <m/>
    <m/>
    <m/>
    <n v="1"/>
  </r>
  <r>
    <n v="6997"/>
    <x v="962"/>
    <m/>
    <m/>
    <m/>
    <x v="90"/>
    <x v="89"/>
    <x v="82"/>
    <m/>
    <x v="26"/>
    <m/>
    <m/>
    <x v="2"/>
    <n v="0"/>
    <m/>
    <x v="33"/>
    <m/>
    <m/>
    <m/>
    <m/>
    <m/>
    <m/>
    <n v="1"/>
  </r>
  <r>
    <n v="6998"/>
    <x v="962"/>
    <m/>
    <m/>
    <m/>
    <x v="90"/>
    <x v="89"/>
    <x v="82"/>
    <m/>
    <x v="26"/>
    <m/>
    <m/>
    <x v="2"/>
    <n v="0"/>
    <m/>
    <x v="33"/>
    <m/>
    <m/>
    <m/>
    <m/>
    <m/>
    <m/>
    <n v="1"/>
  </r>
  <r>
    <n v="6999"/>
    <x v="962"/>
    <m/>
    <m/>
    <m/>
    <x v="90"/>
    <x v="89"/>
    <x v="82"/>
    <m/>
    <x v="26"/>
    <m/>
    <m/>
    <x v="2"/>
    <n v="0"/>
    <m/>
    <x v="33"/>
    <m/>
    <m/>
    <m/>
    <m/>
    <m/>
    <m/>
    <n v="1"/>
  </r>
  <r>
    <n v="7000"/>
    <x v="962"/>
    <m/>
    <m/>
    <m/>
    <x v="90"/>
    <x v="89"/>
    <x v="82"/>
    <m/>
    <x v="26"/>
    <m/>
    <m/>
    <x v="2"/>
    <n v="0"/>
    <m/>
    <x v="33"/>
    <m/>
    <m/>
    <m/>
    <m/>
    <m/>
    <m/>
    <n v="1"/>
  </r>
  <r>
    <n v="7001"/>
    <x v="962"/>
    <m/>
    <m/>
    <m/>
    <x v="90"/>
    <x v="89"/>
    <x v="82"/>
    <m/>
    <x v="26"/>
    <m/>
    <m/>
    <x v="2"/>
    <n v="0"/>
    <m/>
    <x v="33"/>
    <m/>
    <m/>
    <m/>
    <m/>
    <m/>
    <m/>
    <n v="1"/>
  </r>
  <r>
    <n v="7002"/>
    <x v="962"/>
    <m/>
    <m/>
    <m/>
    <x v="90"/>
    <x v="89"/>
    <x v="82"/>
    <m/>
    <x v="26"/>
    <m/>
    <m/>
    <x v="2"/>
    <n v="0"/>
    <m/>
    <x v="33"/>
    <m/>
    <m/>
    <m/>
    <m/>
    <m/>
    <m/>
    <n v="1"/>
  </r>
  <r>
    <n v="7003"/>
    <x v="962"/>
    <m/>
    <m/>
    <m/>
    <x v="90"/>
    <x v="89"/>
    <x v="82"/>
    <m/>
    <x v="26"/>
    <m/>
    <m/>
    <x v="2"/>
    <n v="0"/>
    <m/>
    <x v="33"/>
    <m/>
    <m/>
    <m/>
    <m/>
    <m/>
    <m/>
    <n v="1"/>
  </r>
  <r>
    <n v="7004"/>
    <x v="962"/>
    <m/>
    <m/>
    <m/>
    <x v="90"/>
    <x v="89"/>
    <x v="82"/>
    <m/>
    <x v="26"/>
    <m/>
    <m/>
    <x v="2"/>
    <n v="0"/>
    <m/>
    <x v="33"/>
    <m/>
    <m/>
    <m/>
    <m/>
    <m/>
    <m/>
    <n v="1"/>
  </r>
  <r>
    <n v="7005"/>
    <x v="962"/>
    <m/>
    <m/>
    <m/>
    <x v="90"/>
    <x v="89"/>
    <x v="82"/>
    <m/>
    <x v="26"/>
    <m/>
    <m/>
    <x v="2"/>
    <n v="0"/>
    <m/>
    <x v="33"/>
    <m/>
    <m/>
    <m/>
    <m/>
    <m/>
    <m/>
    <n v="1"/>
  </r>
  <r>
    <n v="7006"/>
    <x v="962"/>
    <m/>
    <m/>
    <m/>
    <x v="90"/>
    <x v="89"/>
    <x v="82"/>
    <m/>
    <x v="26"/>
    <m/>
    <m/>
    <x v="2"/>
    <n v="0"/>
    <m/>
    <x v="33"/>
    <m/>
    <m/>
    <m/>
    <m/>
    <m/>
    <m/>
    <n v="1"/>
  </r>
  <r>
    <n v="7007"/>
    <x v="962"/>
    <m/>
    <m/>
    <m/>
    <x v="90"/>
    <x v="89"/>
    <x v="82"/>
    <m/>
    <x v="26"/>
    <m/>
    <m/>
    <x v="2"/>
    <n v="0"/>
    <m/>
    <x v="33"/>
    <m/>
    <m/>
    <m/>
    <m/>
    <m/>
    <m/>
    <n v="1"/>
  </r>
  <r>
    <n v="7008"/>
    <x v="962"/>
    <m/>
    <m/>
    <m/>
    <x v="90"/>
    <x v="89"/>
    <x v="82"/>
    <m/>
    <x v="26"/>
    <m/>
    <m/>
    <x v="2"/>
    <n v="0"/>
    <m/>
    <x v="33"/>
    <m/>
    <m/>
    <m/>
    <m/>
    <m/>
    <m/>
    <n v="1"/>
  </r>
  <r>
    <n v="7009"/>
    <x v="962"/>
    <m/>
    <m/>
    <m/>
    <x v="90"/>
    <x v="89"/>
    <x v="82"/>
    <m/>
    <x v="26"/>
    <m/>
    <m/>
    <x v="2"/>
    <n v="0"/>
    <m/>
    <x v="33"/>
    <m/>
    <m/>
    <m/>
    <m/>
    <m/>
    <m/>
    <n v="1"/>
  </r>
  <r>
    <n v="7010"/>
    <x v="962"/>
    <m/>
    <m/>
    <m/>
    <x v="90"/>
    <x v="89"/>
    <x v="82"/>
    <m/>
    <x v="26"/>
    <m/>
    <m/>
    <x v="2"/>
    <n v="0"/>
    <m/>
    <x v="33"/>
    <m/>
    <m/>
    <m/>
    <m/>
    <m/>
    <m/>
    <n v="1"/>
  </r>
  <r>
    <n v="7011"/>
    <x v="962"/>
    <m/>
    <m/>
    <m/>
    <x v="90"/>
    <x v="89"/>
    <x v="82"/>
    <m/>
    <x v="26"/>
    <m/>
    <m/>
    <x v="2"/>
    <n v="0"/>
    <m/>
    <x v="33"/>
    <m/>
    <m/>
    <m/>
    <m/>
    <m/>
    <m/>
    <n v="1"/>
  </r>
  <r>
    <n v="7012"/>
    <x v="962"/>
    <m/>
    <m/>
    <m/>
    <x v="90"/>
    <x v="89"/>
    <x v="82"/>
    <m/>
    <x v="26"/>
    <m/>
    <m/>
    <x v="2"/>
    <n v="0"/>
    <m/>
    <x v="33"/>
    <m/>
    <m/>
    <m/>
    <m/>
    <m/>
    <m/>
    <n v="1"/>
  </r>
  <r>
    <n v="7013"/>
    <x v="962"/>
    <m/>
    <m/>
    <m/>
    <x v="90"/>
    <x v="89"/>
    <x v="82"/>
    <m/>
    <x v="26"/>
    <m/>
    <m/>
    <x v="2"/>
    <n v="0"/>
    <m/>
    <x v="33"/>
    <m/>
    <m/>
    <m/>
    <m/>
    <m/>
    <m/>
    <n v="1"/>
  </r>
  <r>
    <n v="7014"/>
    <x v="962"/>
    <m/>
    <m/>
    <m/>
    <x v="90"/>
    <x v="89"/>
    <x v="82"/>
    <m/>
    <x v="26"/>
    <m/>
    <m/>
    <x v="2"/>
    <n v="0"/>
    <m/>
    <x v="33"/>
    <m/>
    <m/>
    <m/>
    <m/>
    <m/>
    <m/>
    <n v="1"/>
  </r>
  <r>
    <n v="7015"/>
    <x v="962"/>
    <m/>
    <m/>
    <m/>
    <x v="90"/>
    <x v="89"/>
    <x v="82"/>
    <m/>
    <x v="26"/>
    <m/>
    <m/>
    <x v="2"/>
    <n v="0"/>
    <m/>
    <x v="33"/>
    <m/>
    <m/>
    <m/>
    <m/>
    <m/>
    <m/>
    <n v="1"/>
  </r>
  <r>
    <n v="7016"/>
    <x v="962"/>
    <m/>
    <m/>
    <m/>
    <x v="90"/>
    <x v="89"/>
    <x v="82"/>
    <m/>
    <x v="26"/>
    <m/>
    <m/>
    <x v="2"/>
    <n v="0"/>
    <m/>
    <x v="33"/>
    <m/>
    <m/>
    <m/>
    <m/>
    <m/>
    <m/>
    <n v="1"/>
  </r>
  <r>
    <n v="7017"/>
    <x v="962"/>
    <m/>
    <m/>
    <m/>
    <x v="90"/>
    <x v="89"/>
    <x v="82"/>
    <m/>
    <x v="26"/>
    <m/>
    <m/>
    <x v="2"/>
    <n v="0"/>
    <m/>
    <x v="33"/>
    <m/>
    <m/>
    <m/>
    <m/>
    <m/>
    <m/>
    <n v="1"/>
  </r>
  <r>
    <n v="7018"/>
    <x v="962"/>
    <m/>
    <m/>
    <m/>
    <x v="90"/>
    <x v="89"/>
    <x v="82"/>
    <m/>
    <x v="26"/>
    <m/>
    <m/>
    <x v="2"/>
    <n v="0"/>
    <m/>
    <x v="33"/>
    <m/>
    <m/>
    <m/>
    <m/>
    <m/>
    <m/>
    <n v="1"/>
  </r>
  <r>
    <n v="7019"/>
    <x v="962"/>
    <m/>
    <m/>
    <m/>
    <x v="90"/>
    <x v="89"/>
    <x v="82"/>
    <m/>
    <x v="26"/>
    <m/>
    <m/>
    <x v="2"/>
    <n v="0"/>
    <m/>
    <x v="33"/>
    <m/>
    <m/>
    <m/>
    <m/>
    <m/>
    <m/>
    <n v="1"/>
  </r>
  <r>
    <n v="7020"/>
    <x v="962"/>
    <m/>
    <m/>
    <m/>
    <x v="90"/>
    <x v="89"/>
    <x v="82"/>
    <m/>
    <x v="26"/>
    <m/>
    <m/>
    <x v="2"/>
    <n v="0"/>
    <m/>
    <x v="33"/>
    <m/>
    <m/>
    <m/>
    <m/>
    <m/>
    <m/>
    <n v="1"/>
  </r>
  <r>
    <n v="7021"/>
    <x v="962"/>
    <m/>
    <m/>
    <m/>
    <x v="90"/>
    <x v="89"/>
    <x v="82"/>
    <m/>
    <x v="26"/>
    <m/>
    <m/>
    <x v="2"/>
    <n v="0"/>
    <m/>
    <x v="33"/>
    <m/>
    <m/>
    <m/>
    <m/>
    <m/>
    <m/>
    <n v="1"/>
  </r>
  <r>
    <n v="7022"/>
    <x v="962"/>
    <m/>
    <m/>
    <m/>
    <x v="90"/>
    <x v="89"/>
    <x v="82"/>
    <m/>
    <x v="26"/>
    <m/>
    <m/>
    <x v="2"/>
    <n v="0"/>
    <m/>
    <x v="33"/>
    <m/>
    <m/>
    <m/>
    <m/>
    <m/>
    <m/>
    <n v="1"/>
  </r>
  <r>
    <n v="7023"/>
    <x v="962"/>
    <m/>
    <m/>
    <m/>
    <x v="90"/>
    <x v="89"/>
    <x v="82"/>
    <m/>
    <x v="26"/>
    <m/>
    <m/>
    <x v="2"/>
    <n v="0"/>
    <m/>
    <x v="33"/>
    <m/>
    <m/>
    <m/>
    <m/>
    <m/>
    <m/>
    <n v="1"/>
  </r>
  <r>
    <n v="7024"/>
    <x v="962"/>
    <m/>
    <m/>
    <m/>
    <x v="90"/>
    <x v="89"/>
    <x v="82"/>
    <m/>
    <x v="26"/>
    <m/>
    <m/>
    <x v="2"/>
    <n v="0"/>
    <m/>
    <x v="33"/>
    <m/>
    <m/>
    <m/>
    <m/>
    <m/>
    <m/>
    <n v="1"/>
  </r>
  <r>
    <n v="7025"/>
    <x v="962"/>
    <m/>
    <m/>
    <m/>
    <x v="90"/>
    <x v="89"/>
    <x v="82"/>
    <m/>
    <x v="26"/>
    <m/>
    <m/>
    <x v="2"/>
    <n v="0"/>
    <m/>
    <x v="33"/>
    <m/>
    <m/>
    <m/>
    <m/>
    <m/>
    <m/>
    <n v="1"/>
  </r>
  <r>
    <n v="7026"/>
    <x v="962"/>
    <m/>
    <m/>
    <m/>
    <x v="90"/>
    <x v="89"/>
    <x v="82"/>
    <m/>
    <x v="26"/>
    <m/>
    <m/>
    <x v="2"/>
    <n v="0"/>
    <m/>
    <x v="33"/>
    <m/>
    <m/>
    <m/>
    <m/>
    <m/>
    <m/>
    <n v="1"/>
  </r>
  <r>
    <n v="7027"/>
    <x v="962"/>
    <m/>
    <m/>
    <m/>
    <x v="90"/>
    <x v="89"/>
    <x v="82"/>
    <m/>
    <x v="26"/>
    <m/>
    <m/>
    <x v="2"/>
    <n v="0"/>
    <m/>
    <x v="33"/>
    <m/>
    <m/>
    <m/>
    <m/>
    <m/>
    <m/>
    <n v="1"/>
  </r>
  <r>
    <n v="7028"/>
    <x v="962"/>
    <m/>
    <m/>
    <m/>
    <x v="90"/>
    <x v="89"/>
    <x v="82"/>
    <m/>
    <x v="26"/>
    <m/>
    <m/>
    <x v="2"/>
    <n v="0"/>
    <m/>
    <x v="33"/>
    <m/>
    <m/>
    <m/>
    <m/>
    <m/>
    <m/>
    <n v="1"/>
  </r>
  <r>
    <n v="7029"/>
    <x v="962"/>
    <m/>
    <m/>
    <m/>
    <x v="90"/>
    <x v="89"/>
    <x v="82"/>
    <m/>
    <x v="26"/>
    <m/>
    <m/>
    <x v="2"/>
    <n v="0"/>
    <m/>
    <x v="33"/>
    <m/>
    <m/>
    <m/>
    <m/>
    <m/>
    <m/>
    <n v="1"/>
  </r>
  <r>
    <n v="7030"/>
    <x v="962"/>
    <m/>
    <m/>
    <m/>
    <x v="90"/>
    <x v="89"/>
    <x v="82"/>
    <m/>
    <x v="26"/>
    <m/>
    <m/>
    <x v="2"/>
    <n v="0"/>
    <m/>
    <x v="33"/>
    <m/>
    <m/>
    <m/>
    <m/>
    <m/>
    <m/>
    <n v="1"/>
  </r>
  <r>
    <n v="7031"/>
    <x v="962"/>
    <m/>
    <m/>
    <m/>
    <x v="90"/>
    <x v="89"/>
    <x v="82"/>
    <m/>
    <x v="26"/>
    <m/>
    <m/>
    <x v="2"/>
    <n v="0"/>
    <m/>
    <x v="33"/>
    <m/>
    <m/>
    <m/>
    <m/>
    <m/>
    <m/>
    <n v="1"/>
  </r>
  <r>
    <n v="7032"/>
    <x v="962"/>
    <m/>
    <m/>
    <m/>
    <x v="90"/>
    <x v="89"/>
    <x v="82"/>
    <m/>
    <x v="26"/>
    <m/>
    <m/>
    <x v="2"/>
    <n v="0"/>
    <m/>
    <x v="33"/>
    <m/>
    <m/>
    <m/>
    <m/>
    <m/>
    <m/>
    <n v="1"/>
  </r>
  <r>
    <n v="7033"/>
    <x v="962"/>
    <m/>
    <m/>
    <m/>
    <x v="90"/>
    <x v="89"/>
    <x v="82"/>
    <m/>
    <x v="26"/>
    <m/>
    <m/>
    <x v="2"/>
    <n v="0"/>
    <m/>
    <x v="33"/>
    <m/>
    <m/>
    <m/>
    <m/>
    <m/>
    <m/>
    <n v="1"/>
  </r>
  <r>
    <n v="7034"/>
    <x v="962"/>
    <m/>
    <m/>
    <m/>
    <x v="90"/>
    <x v="89"/>
    <x v="82"/>
    <m/>
    <x v="26"/>
    <m/>
    <m/>
    <x v="2"/>
    <n v="0"/>
    <m/>
    <x v="33"/>
    <m/>
    <m/>
    <m/>
    <m/>
    <m/>
    <m/>
    <n v="1"/>
  </r>
  <r>
    <n v="7035"/>
    <x v="962"/>
    <m/>
    <m/>
    <m/>
    <x v="90"/>
    <x v="89"/>
    <x v="82"/>
    <m/>
    <x v="26"/>
    <m/>
    <m/>
    <x v="2"/>
    <n v="0"/>
    <m/>
    <x v="33"/>
    <m/>
    <m/>
    <m/>
    <m/>
    <m/>
    <m/>
    <n v="1"/>
  </r>
  <r>
    <n v="7036"/>
    <x v="962"/>
    <m/>
    <m/>
    <m/>
    <x v="90"/>
    <x v="89"/>
    <x v="82"/>
    <m/>
    <x v="26"/>
    <m/>
    <m/>
    <x v="2"/>
    <n v="0"/>
    <m/>
    <x v="33"/>
    <m/>
    <m/>
    <m/>
    <m/>
    <m/>
    <m/>
    <n v="1"/>
  </r>
  <r>
    <n v="7037"/>
    <x v="962"/>
    <m/>
    <m/>
    <m/>
    <x v="90"/>
    <x v="89"/>
    <x v="82"/>
    <m/>
    <x v="26"/>
    <m/>
    <m/>
    <x v="2"/>
    <n v="0"/>
    <m/>
    <x v="33"/>
    <m/>
    <m/>
    <m/>
    <m/>
    <m/>
    <m/>
    <n v="1"/>
  </r>
  <r>
    <n v="7038"/>
    <x v="962"/>
    <m/>
    <m/>
    <m/>
    <x v="90"/>
    <x v="89"/>
    <x v="82"/>
    <m/>
    <x v="26"/>
    <m/>
    <m/>
    <x v="2"/>
    <n v="0"/>
    <m/>
    <x v="33"/>
    <m/>
    <m/>
    <m/>
    <m/>
    <m/>
    <m/>
    <n v="1"/>
  </r>
  <r>
    <n v="7039"/>
    <x v="962"/>
    <m/>
    <m/>
    <m/>
    <x v="90"/>
    <x v="89"/>
    <x v="82"/>
    <m/>
    <x v="26"/>
    <m/>
    <m/>
    <x v="2"/>
    <n v="0"/>
    <m/>
    <x v="33"/>
    <m/>
    <m/>
    <m/>
    <m/>
    <m/>
    <m/>
    <n v="1"/>
  </r>
  <r>
    <n v="7040"/>
    <x v="962"/>
    <m/>
    <m/>
    <m/>
    <x v="90"/>
    <x v="89"/>
    <x v="82"/>
    <m/>
    <x v="26"/>
    <m/>
    <m/>
    <x v="2"/>
    <n v="0"/>
    <m/>
    <x v="33"/>
    <m/>
    <m/>
    <m/>
    <m/>
    <m/>
    <m/>
    <n v="1"/>
  </r>
  <r>
    <n v="7041"/>
    <x v="962"/>
    <m/>
    <m/>
    <m/>
    <x v="90"/>
    <x v="89"/>
    <x v="82"/>
    <m/>
    <x v="26"/>
    <m/>
    <m/>
    <x v="2"/>
    <n v="0"/>
    <m/>
    <x v="33"/>
    <m/>
    <m/>
    <m/>
    <m/>
    <m/>
    <m/>
    <n v="1"/>
  </r>
  <r>
    <n v="7042"/>
    <x v="962"/>
    <m/>
    <m/>
    <m/>
    <x v="90"/>
    <x v="89"/>
    <x v="82"/>
    <m/>
    <x v="26"/>
    <m/>
    <m/>
    <x v="2"/>
    <n v="0"/>
    <m/>
    <x v="33"/>
    <m/>
    <m/>
    <m/>
    <m/>
    <m/>
    <m/>
    <n v="1"/>
  </r>
  <r>
    <n v="7043"/>
    <x v="962"/>
    <m/>
    <m/>
    <m/>
    <x v="90"/>
    <x v="89"/>
    <x v="82"/>
    <m/>
    <x v="26"/>
    <m/>
    <m/>
    <x v="2"/>
    <n v="0"/>
    <m/>
    <x v="33"/>
    <m/>
    <m/>
    <m/>
    <m/>
    <m/>
    <m/>
    <n v="1"/>
  </r>
  <r>
    <n v="7044"/>
    <x v="962"/>
    <m/>
    <m/>
    <m/>
    <x v="90"/>
    <x v="89"/>
    <x v="82"/>
    <m/>
    <x v="26"/>
    <m/>
    <m/>
    <x v="2"/>
    <n v="0"/>
    <m/>
    <x v="33"/>
    <m/>
    <m/>
    <m/>
    <m/>
    <m/>
    <m/>
    <n v="1"/>
  </r>
  <r>
    <n v="7045"/>
    <x v="962"/>
    <m/>
    <m/>
    <m/>
    <x v="90"/>
    <x v="89"/>
    <x v="82"/>
    <m/>
    <x v="26"/>
    <m/>
    <m/>
    <x v="2"/>
    <n v="0"/>
    <m/>
    <x v="33"/>
    <m/>
    <m/>
    <m/>
    <m/>
    <m/>
    <m/>
    <n v="1"/>
  </r>
  <r>
    <n v="7046"/>
    <x v="962"/>
    <m/>
    <m/>
    <m/>
    <x v="90"/>
    <x v="89"/>
    <x v="82"/>
    <m/>
    <x v="26"/>
    <m/>
    <m/>
    <x v="2"/>
    <n v="0"/>
    <m/>
    <x v="33"/>
    <m/>
    <m/>
    <m/>
    <m/>
    <m/>
    <m/>
    <n v="1"/>
  </r>
  <r>
    <n v="7047"/>
    <x v="962"/>
    <m/>
    <m/>
    <m/>
    <x v="90"/>
    <x v="89"/>
    <x v="82"/>
    <m/>
    <x v="26"/>
    <m/>
    <m/>
    <x v="2"/>
    <n v="0"/>
    <m/>
    <x v="33"/>
    <m/>
    <m/>
    <m/>
    <m/>
    <m/>
    <m/>
    <n v="1"/>
  </r>
  <r>
    <n v="7048"/>
    <x v="962"/>
    <m/>
    <m/>
    <m/>
    <x v="90"/>
    <x v="89"/>
    <x v="82"/>
    <m/>
    <x v="26"/>
    <m/>
    <m/>
    <x v="2"/>
    <n v="0"/>
    <m/>
    <x v="33"/>
    <m/>
    <m/>
    <m/>
    <m/>
    <m/>
    <m/>
    <n v="1"/>
  </r>
  <r>
    <n v="7049"/>
    <x v="962"/>
    <m/>
    <m/>
    <m/>
    <x v="90"/>
    <x v="89"/>
    <x v="82"/>
    <m/>
    <x v="26"/>
    <m/>
    <m/>
    <x v="2"/>
    <n v="0"/>
    <m/>
    <x v="33"/>
    <m/>
    <m/>
    <m/>
    <m/>
    <m/>
    <m/>
    <n v="1"/>
  </r>
  <r>
    <n v="7050"/>
    <x v="962"/>
    <m/>
    <m/>
    <m/>
    <x v="90"/>
    <x v="89"/>
    <x v="82"/>
    <m/>
    <x v="26"/>
    <m/>
    <m/>
    <x v="2"/>
    <n v="0"/>
    <m/>
    <x v="33"/>
    <m/>
    <m/>
    <m/>
    <m/>
    <m/>
    <m/>
    <n v="1"/>
  </r>
  <r>
    <n v="7051"/>
    <x v="962"/>
    <m/>
    <m/>
    <m/>
    <x v="90"/>
    <x v="89"/>
    <x v="82"/>
    <m/>
    <x v="26"/>
    <m/>
    <m/>
    <x v="2"/>
    <n v="0"/>
    <m/>
    <x v="33"/>
    <m/>
    <m/>
    <m/>
    <m/>
    <m/>
    <m/>
    <n v="1"/>
  </r>
  <r>
    <n v="7052"/>
    <x v="962"/>
    <m/>
    <m/>
    <m/>
    <x v="90"/>
    <x v="89"/>
    <x v="82"/>
    <m/>
    <x v="26"/>
    <m/>
    <m/>
    <x v="2"/>
    <n v="0"/>
    <m/>
    <x v="33"/>
    <m/>
    <m/>
    <m/>
    <m/>
    <m/>
    <m/>
    <n v="1"/>
  </r>
  <r>
    <n v="7053"/>
    <x v="962"/>
    <m/>
    <m/>
    <m/>
    <x v="90"/>
    <x v="89"/>
    <x v="82"/>
    <m/>
    <x v="26"/>
    <m/>
    <m/>
    <x v="2"/>
    <n v="0"/>
    <m/>
    <x v="33"/>
    <m/>
    <m/>
    <m/>
    <m/>
    <m/>
    <m/>
    <n v="1"/>
  </r>
  <r>
    <n v="7054"/>
    <x v="962"/>
    <m/>
    <m/>
    <m/>
    <x v="90"/>
    <x v="89"/>
    <x v="82"/>
    <m/>
    <x v="26"/>
    <m/>
    <m/>
    <x v="2"/>
    <n v="0"/>
    <m/>
    <x v="33"/>
    <m/>
    <m/>
    <m/>
    <m/>
    <m/>
    <m/>
    <n v="1"/>
  </r>
  <r>
    <n v="7055"/>
    <x v="962"/>
    <m/>
    <m/>
    <m/>
    <x v="90"/>
    <x v="89"/>
    <x v="82"/>
    <m/>
    <x v="26"/>
    <m/>
    <m/>
    <x v="2"/>
    <n v="0"/>
    <m/>
    <x v="33"/>
    <m/>
    <m/>
    <m/>
    <m/>
    <m/>
    <m/>
    <n v="1"/>
  </r>
  <r>
    <n v="7056"/>
    <x v="962"/>
    <m/>
    <m/>
    <m/>
    <x v="90"/>
    <x v="89"/>
    <x v="82"/>
    <m/>
    <x v="26"/>
    <m/>
    <m/>
    <x v="2"/>
    <n v="0"/>
    <m/>
    <x v="33"/>
    <m/>
    <m/>
    <m/>
    <m/>
    <m/>
    <m/>
    <n v="1"/>
  </r>
  <r>
    <n v="7057"/>
    <x v="962"/>
    <m/>
    <m/>
    <m/>
    <x v="90"/>
    <x v="89"/>
    <x v="82"/>
    <m/>
    <x v="26"/>
    <m/>
    <m/>
    <x v="2"/>
    <n v="0"/>
    <m/>
    <x v="33"/>
    <m/>
    <m/>
    <m/>
    <m/>
    <m/>
    <m/>
    <n v="1"/>
  </r>
  <r>
    <n v="7058"/>
    <x v="962"/>
    <m/>
    <m/>
    <m/>
    <x v="90"/>
    <x v="89"/>
    <x v="82"/>
    <m/>
    <x v="26"/>
    <m/>
    <m/>
    <x v="2"/>
    <n v="0"/>
    <m/>
    <x v="33"/>
    <m/>
    <m/>
    <m/>
    <m/>
    <m/>
    <m/>
    <n v="1"/>
  </r>
  <r>
    <n v="7059"/>
    <x v="962"/>
    <m/>
    <m/>
    <m/>
    <x v="90"/>
    <x v="89"/>
    <x v="82"/>
    <m/>
    <x v="26"/>
    <m/>
    <m/>
    <x v="2"/>
    <n v="0"/>
    <m/>
    <x v="33"/>
    <m/>
    <m/>
    <m/>
    <m/>
    <m/>
    <m/>
    <n v="1"/>
  </r>
  <r>
    <n v="7060"/>
    <x v="962"/>
    <m/>
    <m/>
    <m/>
    <x v="90"/>
    <x v="89"/>
    <x v="82"/>
    <m/>
    <x v="26"/>
    <m/>
    <m/>
    <x v="2"/>
    <n v="0"/>
    <m/>
    <x v="33"/>
    <m/>
    <m/>
    <m/>
    <m/>
    <m/>
    <m/>
    <n v="1"/>
  </r>
  <r>
    <n v="7061"/>
    <x v="962"/>
    <m/>
    <m/>
    <m/>
    <x v="90"/>
    <x v="89"/>
    <x v="82"/>
    <m/>
    <x v="26"/>
    <m/>
    <m/>
    <x v="2"/>
    <n v="0"/>
    <m/>
    <x v="33"/>
    <m/>
    <m/>
    <m/>
    <m/>
    <m/>
    <m/>
    <n v="1"/>
  </r>
  <r>
    <n v="7062"/>
    <x v="962"/>
    <m/>
    <m/>
    <m/>
    <x v="90"/>
    <x v="89"/>
    <x v="82"/>
    <m/>
    <x v="26"/>
    <m/>
    <m/>
    <x v="2"/>
    <n v="0"/>
    <m/>
    <x v="33"/>
    <m/>
    <m/>
    <m/>
    <m/>
    <m/>
    <m/>
    <n v="1"/>
  </r>
  <r>
    <n v="7063"/>
    <x v="962"/>
    <m/>
    <m/>
    <m/>
    <x v="90"/>
    <x v="89"/>
    <x v="82"/>
    <m/>
    <x v="26"/>
    <m/>
    <m/>
    <x v="2"/>
    <n v="0"/>
    <m/>
    <x v="33"/>
    <m/>
    <m/>
    <m/>
    <m/>
    <m/>
    <m/>
    <n v="1"/>
  </r>
  <r>
    <n v="7064"/>
    <x v="962"/>
    <m/>
    <m/>
    <m/>
    <x v="90"/>
    <x v="89"/>
    <x v="82"/>
    <m/>
    <x v="26"/>
    <m/>
    <m/>
    <x v="2"/>
    <n v="0"/>
    <m/>
    <x v="33"/>
    <m/>
    <m/>
    <m/>
    <m/>
    <m/>
    <m/>
    <n v="1"/>
  </r>
  <r>
    <n v="7065"/>
    <x v="962"/>
    <m/>
    <m/>
    <m/>
    <x v="90"/>
    <x v="89"/>
    <x v="82"/>
    <m/>
    <x v="26"/>
    <m/>
    <m/>
    <x v="2"/>
    <n v="0"/>
    <m/>
    <x v="33"/>
    <m/>
    <m/>
    <m/>
    <m/>
    <m/>
    <m/>
    <n v="1"/>
  </r>
  <r>
    <n v="7066"/>
    <x v="962"/>
    <m/>
    <m/>
    <m/>
    <x v="90"/>
    <x v="89"/>
    <x v="82"/>
    <m/>
    <x v="26"/>
    <m/>
    <m/>
    <x v="2"/>
    <n v="0"/>
    <m/>
    <x v="33"/>
    <m/>
    <m/>
    <m/>
    <m/>
    <m/>
    <m/>
    <n v="1"/>
  </r>
  <r>
    <n v="7067"/>
    <x v="962"/>
    <m/>
    <m/>
    <m/>
    <x v="90"/>
    <x v="89"/>
    <x v="82"/>
    <m/>
    <x v="26"/>
    <m/>
    <m/>
    <x v="2"/>
    <n v="0"/>
    <m/>
    <x v="33"/>
    <m/>
    <m/>
    <m/>
    <m/>
    <m/>
    <m/>
    <n v="1"/>
  </r>
  <r>
    <n v="7068"/>
    <x v="962"/>
    <m/>
    <m/>
    <m/>
    <x v="90"/>
    <x v="89"/>
    <x v="82"/>
    <m/>
    <x v="26"/>
    <m/>
    <m/>
    <x v="2"/>
    <n v="0"/>
    <m/>
    <x v="33"/>
    <m/>
    <m/>
    <m/>
    <m/>
    <m/>
    <m/>
    <n v="1"/>
  </r>
  <r>
    <n v="7069"/>
    <x v="962"/>
    <m/>
    <m/>
    <m/>
    <x v="90"/>
    <x v="89"/>
    <x v="82"/>
    <m/>
    <x v="26"/>
    <m/>
    <m/>
    <x v="2"/>
    <n v="0"/>
    <m/>
    <x v="33"/>
    <m/>
    <m/>
    <m/>
    <m/>
    <m/>
    <m/>
    <n v="1"/>
  </r>
  <r>
    <n v="7070"/>
    <x v="962"/>
    <m/>
    <m/>
    <m/>
    <x v="90"/>
    <x v="89"/>
    <x v="82"/>
    <m/>
    <x v="26"/>
    <m/>
    <m/>
    <x v="2"/>
    <n v="0"/>
    <m/>
    <x v="33"/>
    <m/>
    <m/>
    <m/>
    <m/>
    <m/>
    <m/>
    <n v="1"/>
  </r>
  <r>
    <n v="7071"/>
    <x v="962"/>
    <m/>
    <m/>
    <m/>
    <x v="90"/>
    <x v="89"/>
    <x v="82"/>
    <m/>
    <x v="26"/>
    <m/>
    <m/>
    <x v="2"/>
    <n v="0"/>
    <m/>
    <x v="33"/>
    <m/>
    <m/>
    <m/>
    <m/>
    <m/>
    <m/>
    <n v="1"/>
  </r>
  <r>
    <n v="7072"/>
    <x v="962"/>
    <m/>
    <m/>
    <m/>
    <x v="90"/>
    <x v="89"/>
    <x v="82"/>
    <m/>
    <x v="26"/>
    <m/>
    <m/>
    <x v="2"/>
    <n v="0"/>
    <m/>
    <x v="33"/>
    <m/>
    <m/>
    <m/>
    <m/>
    <m/>
    <m/>
    <n v="1"/>
  </r>
  <r>
    <n v="7073"/>
    <x v="962"/>
    <m/>
    <m/>
    <m/>
    <x v="90"/>
    <x v="89"/>
    <x v="82"/>
    <m/>
    <x v="26"/>
    <m/>
    <m/>
    <x v="2"/>
    <n v="0"/>
    <m/>
    <x v="33"/>
    <m/>
    <m/>
    <m/>
    <m/>
    <m/>
    <m/>
    <n v="1"/>
  </r>
  <r>
    <n v="7074"/>
    <x v="962"/>
    <m/>
    <m/>
    <m/>
    <x v="90"/>
    <x v="89"/>
    <x v="82"/>
    <m/>
    <x v="26"/>
    <m/>
    <m/>
    <x v="2"/>
    <n v="0"/>
    <m/>
    <x v="33"/>
    <m/>
    <m/>
    <m/>
    <m/>
    <m/>
    <m/>
    <n v="1"/>
  </r>
  <r>
    <n v="7075"/>
    <x v="962"/>
    <m/>
    <m/>
    <m/>
    <x v="90"/>
    <x v="89"/>
    <x v="82"/>
    <m/>
    <x v="26"/>
    <m/>
    <m/>
    <x v="2"/>
    <n v="0"/>
    <m/>
    <x v="33"/>
    <m/>
    <m/>
    <m/>
    <m/>
    <m/>
    <m/>
    <n v="1"/>
  </r>
  <r>
    <n v="7076"/>
    <x v="962"/>
    <m/>
    <m/>
    <m/>
    <x v="90"/>
    <x v="89"/>
    <x v="82"/>
    <m/>
    <x v="26"/>
    <m/>
    <m/>
    <x v="2"/>
    <n v="0"/>
    <m/>
    <x v="33"/>
    <m/>
    <m/>
    <m/>
    <m/>
    <m/>
    <m/>
    <n v="1"/>
  </r>
  <r>
    <n v="7077"/>
    <x v="962"/>
    <m/>
    <m/>
    <m/>
    <x v="90"/>
    <x v="89"/>
    <x v="82"/>
    <m/>
    <x v="26"/>
    <m/>
    <m/>
    <x v="2"/>
    <n v="0"/>
    <m/>
    <x v="33"/>
    <m/>
    <m/>
    <m/>
    <m/>
    <m/>
    <m/>
    <n v="1"/>
  </r>
  <r>
    <n v="7078"/>
    <x v="962"/>
    <m/>
    <m/>
    <m/>
    <x v="90"/>
    <x v="89"/>
    <x v="82"/>
    <m/>
    <x v="26"/>
    <m/>
    <m/>
    <x v="2"/>
    <n v="0"/>
    <m/>
    <x v="33"/>
    <m/>
    <m/>
    <m/>
    <m/>
    <m/>
    <m/>
    <n v="1"/>
  </r>
  <r>
    <n v="7079"/>
    <x v="962"/>
    <m/>
    <m/>
    <m/>
    <x v="90"/>
    <x v="89"/>
    <x v="82"/>
    <m/>
    <x v="26"/>
    <m/>
    <m/>
    <x v="2"/>
    <n v="0"/>
    <m/>
    <x v="33"/>
    <m/>
    <m/>
    <m/>
    <m/>
    <m/>
    <m/>
    <n v="1"/>
  </r>
  <r>
    <n v="7080"/>
    <x v="962"/>
    <m/>
    <m/>
    <m/>
    <x v="90"/>
    <x v="89"/>
    <x v="82"/>
    <m/>
    <x v="26"/>
    <m/>
    <m/>
    <x v="2"/>
    <n v="0"/>
    <m/>
    <x v="33"/>
    <m/>
    <m/>
    <m/>
    <m/>
    <m/>
    <m/>
    <n v="1"/>
  </r>
  <r>
    <n v="7081"/>
    <x v="962"/>
    <m/>
    <m/>
    <m/>
    <x v="90"/>
    <x v="89"/>
    <x v="82"/>
    <m/>
    <x v="26"/>
    <m/>
    <m/>
    <x v="2"/>
    <n v="0"/>
    <m/>
    <x v="33"/>
    <m/>
    <m/>
    <m/>
    <m/>
    <m/>
    <m/>
    <n v="1"/>
  </r>
  <r>
    <n v="7082"/>
    <x v="962"/>
    <m/>
    <m/>
    <m/>
    <x v="90"/>
    <x v="89"/>
    <x v="82"/>
    <m/>
    <x v="26"/>
    <m/>
    <m/>
    <x v="2"/>
    <n v="0"/>
    <m/>
    <x v="33"/>
    <m/>
    <m/>
    <m/>
    <m/>
    <m/>
    <m/>
    <n v="1"/>
  </r>
  <r>
    <n v="7083"/>
    <x v="962"/>
    <m/>
    <m/>
    <m/>
    <x v="90"/>
    <x v="89"/>
    <x v="82"/>
    <m/>
    <x v="26"/>
    <m/>
    <m/>
    <x v="2"/>
    <n v="0"/>
    <m/>
    <x v="33"/>
    <m/>
    <m/>
    <m/>
    <m/>
    <m/>
    <m/>
    <n v="1"/>
  </r>
  <r>
    <n v="7084"/>
    <x v="962"/>
    <m/>
    <m/>
    <m/>
    <x v="90"/>
    <x v="89"/>
    <x v="82"/>
    <m/>
    <x v="26"/>
    <m/>
    <m/>
    <x v="2"/>
    <n v="0"/>
    <m/>
    <x v="33"/>
    <m/>
    <m/>
    <m/>
    <m/>
    <m/>
    <m/>
    <n v="1"/>
  </r>
  <r>
    <n v="7085"/>
    <x v="962"/>
    <m/>
    <m/>
    <m/>
    <x v="90"/>
    <x v="89"/>
    <x v="82"/>
    <m/>
    <x v="26"/>
    <m/>
    <m/>
    <x v="2"/>
    <n v="0"/>
    <m/>
    <x v="33"/>
    <m/>
    <m/>
    <m/>
    <m/>
    <m/>
    <m/>
    <n v="1"/>
  </r>
  <r>
    <n v="7086"/>
    <x v="962"/>
    <m/>
    <m/>
    <m/>
    <x v="90"/>
    <x v="89"/>
    <x v="82"/>
    <m/>
    <x v="26"/>
    <m/>
    <m/>
    <x v="2"/>
    <n v="0"/>
    <m/>
    <x v="33"/>
    <m/>
    <m/>
    <m/>
    <m/>
    <m/>
    <m/>
    <n v="1"/>
  </r>
  <r>
    <n v="7087"/>
    <x v="962"/>
    <m/>
    <m/>
    <m/>
    <x v="90"/>
    <x v="89"/>
    <x v="82"/>
    <m/>
    <x v="26"/>
    <m/>
    <m/>
    <x v="2"/>
    <n v="0"/>
    <m/>
    <x v="33"/>
    <m/>
    <m/>
    <m/>
    <m/>
    <m/>
    <m/>
    <n v="1"/>
  </r>
  <r>
    <n v="7088"/>
    <x v="962"/>
    <m/>
    <m/>
    <m/>
    <x v="90"/>
    <x v="89"/>
    <x v="82"/>
    <m/>
    <x v="26"/>
    <m/>
    <m/>
    <x v="2"/>
    <n v="0"/>
    <m/>
    <x v="33"/>
    <m/>
    <m/>
    <m/>
    <m/>
    <m/>
    <m/>
    <n v="1"/>
  </r>
  <r>
    <n v="7089"/>
    <x v="962"/>
    <m/>
    <m/>
    <m/>
    <x v="90"/>
    <x v="89"/>
    <x v="82"/>
    <m/>
    <x v="26"/>
    <m/>
    <m/>
    <x v="2"/>
    <n v="0"/>
    <m/>
    <x v="33"/>
    <m/>
    <m/>
    <m/>
    <m/>
    <m/>
    <m/>
    <n v="1"/>
  </r>
  <r>
    <n v="7090"/>
    <x v="962"/>
    <m/>
    <m/>
    <m/>
    <x v="90"/>
    <x v="89"/>
    <x v="82"/>
    <m/>
    <x v="26"/>
    <m/>
    <m/>
    <x v="2"/>
    <n v="0"/>
    <m/>
    <x v="33"/>
    <m/>
    <m/>
    <m/>
    <m/>
    <m/>
    <m/>
    <n v="1"/>
  </r>
  <r>
    <n v="7091"/>
    <x v="962"/>
    <m/>
    <m/>
    <m/>
    <x v="90"/>
    <x v="89"/>
    <x v="82"/>
    <m/>
    <x v="26"/>
    <m/>
    <m/>
    <x v="2"/>
    <n v="0"/>
    <m/>
    <x v="33"/>
    <m/>
    <m/>
    <m/>
    <m/>
    <m/>
    <m/>
    <n v="1"/>
  </r>
  <r>
    <n v="7092"/>
    <x v="962"/>
    <m/>
    <m/>
    <m/>
    <x v="90"/>
    <x v="89"/>
    <x v="82"/>
    <m/>
    <x v="26"/>
    <m/>
    <m/>
    <x v="2"/>
    <n v="0"/>
    <m/>
    <x v="33"/>
    <m/>
    <m/>
    <m/>
    <m/>
    <m/>
    <m/>
    <n v="1"/>
  </r>
  <r>
    <n v="7093"/>
    <x v="962"/>
    <m/>
    <m/>
    <m/>
    <x v="90"/>
    <x v="89"/>
    <x v="82"/>
    <m/>
    <x v="26"/>
    <m/>
    <m/>
    <x v="2"/>
    <n v="0"/>
    <m/>
    <x v="33"/>
    <m/>
    <m/>
    <m/>
    <m/>
    <m/>
    <m/>
    <n v="1"/>
  </r>
  <r>
    <n v="7094"/>
    <x v="962"/>
    <m/>
    <m/>
    <m/>
    <x v="90"/>
    <x v="89"/>
    <x v="82"/>
    <m/>
    <x v="26"/>
    <m/>
    <m/>
    <x v="2"/>
    <n v="0"/>
    <m/>
    <x v="33"/>
    <m/>
    <m/>
    <m/>
    <m/>
    <m/>
    <m/>
    <n v="1"/>
  </r>
  <r>
    <n v="7095"/>
    <x v="962"/>
    <m/>
    <m/>
    <m/>
    <x v="90"/>
    <x v="89"/>
    <x v="82"/>
    <m/>
    <x v="26"/>
    <m/>
    <m/>
    <x v="2"/>
    <n v="0"/>
    <m/>
    <x v="33"/>
    <m/>
    <m/>
    <m/>
    <m/>
    <m/>
    <m/>
    <n v="1"/>
  </r>
  <r>
    <n v="7096"/>
    <x v="962"/>
    <m/>
    <m/>
    <m/>
    <x v="90"/>
    <x v="89"/>
    <x v="82"/>
    <m/>
    <x v="26"/>
    <m/>
    <m/>
    <x v="2"/>
    <n v="0"/>
    <m/>
    <x v="33"/>
    <m/>
    <m/>
    <m/>
    <m/>
    <m/>
    <m/>
    <n v="1"/>
  </r>
  <r>
    <n v="7097"/>
    <x v="962"/>
    <m/>
    <m/>
    <m/>
    <x v="90"/>
    <x v="89"/>
    <x v="82"/>
    <m/>
    <x v="26"/>
    <m/>
    <m/>
    <x v="2"/>
    <n v="0"/>
    <m/>
    <x v="33"/>
    <m/>
    <m/>
    <m/>
    <m/>
    <m/>
    <m/>
    <n v="1"/>
  </r>
  <r>
    <n v="7098"/>
    <x v="962"/>
    <m/>
    <m/>
    <m/>
    <x v="90"/>
    <x v="89"/>
    <x v="82"/>
    <m/>
    <x v="26"/>
    <m/>
    <m/>
    <x v="2"/>
    <n v="0"/>
    <m/>
    <x v="33"/>
    <m/>
    <m/>
    <m/>
    <m/>
    <m/>
    <m/>
    <n v="1"/>
  </r>
  <r>
    <n v="7099"/>
    <x v="962"/>
    <m/>
    <m/>
    <m/>
    <x v="90"/>
    <x v="89"/>
    <x v="82"/>
    <m/>
    <x v="26"/>
    <m/>
    <m/>
    <x v="2"/>
    <n v="0"/>
    <m/>
    <x v="33"/>
    <m/>
    <m/>
    <m/>
    <m/>
    <m/>
    <m/>
    <n v="1"/>
  </r>
  <r>
    <n v="7100"/>
    <x v="962"/>
    <m/>
    <m/>
    <m/>
    <x v="90"/>
    <x v="89"/>
    <x v="82"/>
    <m/>
    <x v="26"/>
    <m/>
    <m/>
    <x v="2"/>
    <n v="0"/>
    <m/>
    <x v="33"/>
    <m/>
    <m/>
    <m/>
    <m/>
    <m/>
    <m/>
    <n v="1"/>
  </r>
  <r>
    <n v="7101"/>
    <x v="962"/>
    <m/>
    <m/>
    <m/>
    <x v="90"/>
    <x v="89"/>
    <x v="82"/>
    <m/>
    <x v="26"/>
    <m/>
    <m/>
    <x v="2"/>
    <n v="0"/>
    <m/>
    <x v="33"/>
    <m/>
    <m/>
    <m/>
    <m/>
    <m/>
    <m/>
    <n v="1"/>
  </r>
  <r>
    <n v="7102"/>
    <x v="962"/>
    <m/>
    <m/>
    <m/>
    <x v="90"/>
    <x v="89"/>
    <x v="82"/>
    <m/>
    <x v="26"/>
    <m/>
    <m/>
    <x v="2"/>
    <n v="0"/>
    <m/>
    <x v="33"/>
    <m/>
    <m/>
    <m/>
    <m/>
    <m/>
    <m/>
    <n v="1"/>
  </r>
  <r>
    <n v="7103"/>
    <x v="962"/>
    <m/>
    <m/>
    <m/>
    <x v="90"/>
    <x v="89"/>
    <x v="82"/>
    <m/>
    <x v="26"/>
    <m/>
    <m/>
    <x v="2"/>
    <n v="0"/>
    <m/>
    <x v="33"/>
    <m/>
    <m/>
    <m/>
    <m/>
    <m/>
    <m/>
    <n v="1"/>
  </r>
  <r>
    <n v="7104"/>
    <x v="962"/>
    <m/>
    <m/>
    <m/>
    <x v="90"/>
    <x v="89"/>
    <x v="82"/>
    <m/>
    <x v="26"/>
    <m/>
    <m/>
    <x v="2"/>
    <n v="0"/>
    <m/>
    <x v="33"/>
    <m/>
    <m/>
    <m/>
    <m/>
    <m/>
    <m/>
    <n v="1"/>
  </r>
  <r>
    <n v="7105"/>
    <x v="962"/>
    <m/>
    <m/>
    <m/>
    <x v="90"/>
    <x v="89"/>
    <x v="82"/>
    <m/>
    <x v="26"/>
    <m/>
    <m/>
    <x v="2"/>
    <n v="0"/>
    <m/>
    <x v="33"/>
    <m/>
    <m/>
    <m/>
    <m/>
    <m/>
    <m/>
    <n v="1"/>
  </r>
  <r>
    <n v="7106"/>
    <x v="962"/>
    <m/>
    <m/>
    <m/>
    <x v="90"/>
    <x v="89"/>
    <x v="82"/>
    <m/>
    <x v="26"/>
    <m/>
    <m/>
    <x v="2"/>
    <n v="0"/>
    <m/>
    <x v="33"/>
    <m/>
    <m/>
    <m/>
    <m/>
    <m/>
    <m/>
    <n v="1"/>
  </r>
  <r>
    <n v="7107"/>
    <x v="962"/>
    <m/>
    <m/>
    <m/>
    <x v="90"/>
    <x v="89"/>
    <x v="82"/>
    <m/>
    <x v="26"/>
    <m/>
    <m/>
    <x v="2"/>
    <n v="0"/>
    <m/>
    <x v="33"/>
    <m/>
    <m/>
    <m/>
    <m/>
    <m/>
    <m/>
    <n v="1"/>
  </r>
  <r>
    <n v="7108"/>
    <x v="962"/>
    <m/>
    <m/>
    <m/>
    <x v="90"/>
    <x v="89"/>
    <x v="82"/>
    <m/>
    <x v="26"/>
    <m/>
    <m/>
    <x v="2"/>
    <n v="0"/>
    <m/>
    <x v="33"/>
    <m/>
    <m/>
    <m/>
    <m/>
    <m/>
    <m/>
    <n v="1"/>
  </r>
  <r>
    <n v="7109"/>
    <x v="962"/>
    <m/>
    <m/>
    <m/>
    <x v="90"/>
    <x v="89"/>
    <x v="82"/>
    <m/>
    <x v="26"/>
    <m/>
    <m/>
    <x v="2"/>
    <n v="0"/>
    <m/>
    <x v="33"/>
    <m/>
    <m/>
    <m/>
    <m/>
    <m/>
    <m/>
    <n v="1"/>
  </r>
  <r>
    <n v="7110"/>
    <x v="962"/>
    <m/>
    <m/>
    <m/>
    <x v="90"/>
    <x v="89"/>
    <x v="82"/>
    <m/>
    <x v="26"/>
    <m/>
    <m/>
    <x v="2"/>
    <n v="0"/>
    <m/>
    <x v="33"/>
    <m/>
    <m/>
    <m/>
    <m/>
    <m/>
    <m/>
    <n v="1"/>
  </r>
  <r>
    <n v="7111"/>
    <x v="962"/>
    <m/>
    <m/>
    <m/>
    <x v="90"/>
    <x v="89"/>
    <x v="82"/>
    <m/>
    <x v="26"/>
    <m/>
    <m/>
    <x v="2"/>
    <n v="0"/>
    <m/>
    <x v="33"/>
    <m/>
    <m/>
    <m/>
    <m/>
    <m/>
    <m/>
    <n v="1"/>
  </r>
  <r>
    <n v="7112"/>
    <x v="962"/>
    <m/>
    <m/>
    <m/>
    <x v="90"/>
    <x v="89"/>
    <x v="82"/>
    <m/>
    <x v="26"/>
    <m/>
    <m/>
    <x v="2"/>
    <n v="0"/>
    <m/>
    <x v="33"/>
    <m/>
    <m/>
    <m/>
    <m/>
    <m/>
    <m/>
    <n v="1"/>
  </r>
  <r>
    <n v="7113"/>
    <x v="962"/>
    <m/>
    <m/>
    <m/>
    <x v="90"/>
    <x v="89"/>
    <x v="82"/>
    <m/>
    <x v="26"/>
    <m/>
    <m/>
    <x v="2"/>
    <n v="0"/>
    <m/>
    <x v="33"/>
    <m/>
    <m/>
    <m/>
    <m/>
    <m/>
    <m/>
    <n v="1"/>
  </r>
  <r>
    <n v="7114"/>
    <x v="962"/>
    <m/>
    <m/>
    <m/>
    <x v="90"/>
    <x v="89"/>
    <x v="82"/>
    <m/>
    <x v="26"/>
    <m/>
    <m/>
    <x v="2"/>
    <n v="0"/>
    <m/>
    <x v="33"/>
    <m/>
    <m/>
    <m/>
    <m/>
    <m/>
    <m/>
    <n v="1"/>
  </r>
  <r>
    <n v="7115"/>
    <x v="962"/>
    <m/>
    <m/>
    <m/>
    <x v="90"/>
    <x v="89"/>
    <x v="82"/>
    <m/>
    <x v="26"/>
    <m/>
    <m/>
    <x v="2"/>
    <n v="0"/>
    <m/>
    <x v="33"/>
    <m/>
    <m/>
    <m/>
    <m/>
    <m/>
    <m/>
    <n v="1"/>
  </r>
  <r>
    <n v="7116"/>
    <x v="962"/>
    <m/>
    <m/>
    <m/>
    <x v="90"/>
    <x v="89"/>
    <x v="82"/>
    <m/>
    <x v="26"/>
    <m/>
    <m/>
    <x v="2"/>
    <n v="0"/>
    <m/>
    <x v="33"/>
    <m/>
    <m/>
    <m/>
    <m/>
    <m/>
    <m/>
    <n v="1"/>
  </r>
  <r>
    <n v="7117"/>
    <x v="962"/>
    <m/>
    <m/>
    <m/>
    <x v="90"/>
    <x v="89"/>
    <x v="82"/>
    <m/>
    <x v="26"/>
    <m/>
    <m/>
    <x v="2"/>
    <n v="0"/>
    <m/>
    <x v="33"/>
    <m/>
    <m/>
    <m/>
    <m/>
    <m/>
    <m/>
    <n v="1"/>
  </r>
  <r>
    <n v="7118"/>
    <x v="962"/>
    <m/>
    <m/>
    <m/>
    <x v="90"/>
    <x v="89"/>
    <x v="82"/>
    <m/>
    <x v="26"/>
    <m/>
    <m/>
    <x v="2"/>
    <n v="0"/>
    <m/>
    <x v="33"/>
    <m/>
    <m/>
    <m/>
    <m/>
    <m/>
    <m/>
    <n v="1"/>
  </r>
  <r>
    <n v="7119"/>
    <x v="962"/>
    <m/>
    <m/>
    <m/>
    <x v="90"/>
    <x v="89"/>
    <x v="82"/>
    <m/>
    <x v="26"/>
    <m/>
    <m/>
    <x v="2"/>
    <n v="0"/>
    <m/>
    <x v="33"/>
    <m/>
    <m/>
    <m/>
    <m/>
    <m/>
    <m/>
    <n v="1"/>
  </r>
  <r>
    <n v="7120"/>
    <x v="962"/>
    <m/>
    <m/>
    <m/>
    <x v="90"/>
    <x v="89"/>
    <x v="82"/>
    <m/>
    <x v="26"/>
    <m/>
    <m/>
    <x v="2"/>
    <n v="0"/>
    <m/>
    <x v="33"/>
    <m/>
    <m/>
    <m/>
    <m/>
    <m/>
    <m/>
    <n v="1"/>
  </r>
  <r>
    <n v="7121"/>
    <x v="962"/>
    <m/>
    <m/>
    <m/>
    <x v="90"/>
    <x v="89"/>
    <x v="82"/>
    <m/>
    <x v="26"/>
    <m/>
    <m/>
    <x v="2"/>
    <n v="0"/>
    <m/>
    <x v="33"/>
    <m/>
    <m/>
    <m/>
    <m/>
    <m/>
    <m/>
    <n v="1"/>
  </r>
  <r>
    <n v="7122"/>
    <x v="962"/>
    <m/>
    <m/>
    <m/>
    <x v="90"/>
    <x v="89"/>
    <x v="82"/>
    <m/>
    <x v="26"/>
    <m/>
    <m/>
    <x v="2"/>
    <n v="0"/>
    <m/>
    <x v="33"/>
    <m/>
    <m/>
    <m/>
    <m/>
    <m/>
    <m/>
    <n v="1"/>
  </r>
  <r>
    <n v="7123"/>
    <x v="962"/>
    <m/>
    <m/>
    <m/>
    <x v="90"/>
    <x v="89"/>
    <x v="82"/>
    <m/>
    <x v="26"/>
    <m/>
    <m/>
    <x v="2"/>
    <n v="0"/>
    <m/>
    <x v="33"/>
    <m/>
    <m/>
    <m/>
    <m/>
    <m/>
    <m/>
    <n v="1"/>
  </r>
  <r>
    <n v="7124"/>
    <x v="962"/>
    <m/>
    <m/>
    <m/>
    <x v="90"/>
    <x v="89"/>
    <x v="82"/>
    <m/>
    <x v="26"/>
    <m/>
    <m/>
    <x v="2"/>
    <n v="0"/>
    <m/>
    <x v="33"/>
    <m/>
    <m/>
    <m/>
    <m/>
    <m/>
    <m/>
    <n v="1"/>
  </r>
  <r>
    <n v="7125"/>
    <x v="962"/>
    <m/>
    <m/>
    <m/>
    <x v="90"/>
    <x v="89"/>
    <x v="82"/>
    <m/>
    <x v="26"/>
    <m/>
    <m/>
    <x v="2"/>
    <n v="0"/>
    <m/>
    <x v="33"/>
    <m/>
    <m/>
    <m/>
    <m/>
    <m/>
    <m/>
    <n v="1"/>
  </r>
  <r>
    <n v="7126"/>
    <x v="962"/>
    <m/>
    <m/>
    <m/>
    <x v="90"/>
    <x v="89"/>
    <x v="82"/>
    <m/>
    <x v="26"/>
    <m/>
    <m/>
    <x v="2"/>
    <n v="0"/>
    <m/>
    <x v="33"/>
    <m/>
    <m/>
    <m/>
    <m/>
    <m/>
    <m/>
    <n v="1"/>
  </r>
  <r>
    <n v="7127"/>
    <x v="962"/>
    <m/>
    <m/>
    <m/>
    <x v="90"/>
    <x v="89"/>
    <x v="82"/>
    <m/>
    <x v="26"/>
    <m/>
    <m/>
    <x v="2"/>
    <n v="0"/>
    <m/>
    <x v="33"/>
    <m/>
    <m/>
    <m/>
    <m/>
    <m/>
    <m/>
    <n v="1"/>
  </r>
  <r>
    <n v="7128"/>
    <x v="962"/>
    <m/>
    <m/>
    <m/>
    <x v="90"/>
    <x v="89"/>
    <x v="82"/>
    <m/>
    <x v="26"/>
    <m/>
    <m/>
    <x v="2"/>
    <n v="0"/>
    <m/>
    <x v="33"/>
    <m/>
    <m/>
    <m/>
    <m/>
    <m/>
    <m/>
    <n v="1"/>
  </r>
  <r>
    <n v="7129"/>
    <x v="962"/>
    <m/>
    <m/>
    <m/>
    <x v="90"/>
    <x v="89"/>
    <x v="82"/>
    <m/>
    <x v="26"/>
    <m/>
    <m/>
    <x v="2"/>
    <n v="0"/>
    <m/>
    <x v="33"/>
    <m/>
    <m/>
    <m/>
    <m/>
    <m/>
    <m/>
    <n v="1"/>
  </r>
  <r>
    <n v="7130"/>
    <x v="962"/>
    <m/>
    <m/>
    <m/>
    <x v="90"/>
    <x v="89"/>
    <x v="82"/>
    <m/>
    <x v="26"/>
    <m/>
    <m/>
    <x v="2"/>
    <n v="0"/>
    <m/>
    <x v="33"/>
    <m/>
    <m/>
    <m/>
    <m/>
    <m/>
    <m/>
    <n v="1"/>
  </r>
  <r>
    <n v="7131"/>
    <x v="962"/>
    <m/>
    <m/>
    <m/>
    <x v="90"/>
    <x v="89"/>
    <x v="82"/>
    <m/>
    <x v="26"/>
    <m/>
    <m/>
    <x v="2"/>
    <n v="0"/>
    <m/>
    <x v="33"/>
    <m/>
    <m/>
    <m/>
    <m/>
    <m/>
    <m/>
    <n v="1"/>
  </r>
  <r>
    <n v="7132"/>
    <x v="962"/>
    <m/>
    <m/>
    <m/>
    <x v="90"/>
    <x v="89"/>
    <x v="82"/>
    <m/>
    <x v="26"/>
    <m/>
    <m/>
    <x v="2"/>
    <n v="0"/>
    <m/>
    <x v="33"/>
    <m/>
    <m/>
    <m/>
    <m/>
    <m/>
    <m/>
    <n v="1"/>
  </r>
  <r>
    <n v="7133"/>
    <x v="962"/>
    <m/>
    <m/>
    <m/>
    <x v="90"/>
    <x v="89"/>
    <x v="82"/>
    <m/>
    <x v="26"/>
    <m/>
    <m/>
    <x v="2"/>
    <n v="0"/>
    <m/>
    <x v="33"/>
    <m/>
    <m/>
    <m/>
    <m/>
    <m/>
    <m/>
    <n v="1"/>
  </r>
  <r>
    <n v="7134"/>
    <x v="962"/>
    <m/>
    <m/>
    <m/>
    <x v="90"/>
    <x v="89"/>
    <x v="82"/>
    <m/>
    <x v="26"/>
    <m/>
    <m/>
    <x v="2"/>
    <n v="0"/>
    <m/>
    <x v="33"/>
    <m/>
    <m/>
    <m/>
    <m/>
    <m/>
    <m/>
    <n v="1"/>
  </r>
  <r>
    <n v="7135"/>
    <x v="962"/>
    <m/>
    <m/>
    <m/>
    <x v="90"/>
    <x v="89"/>
    <x v="82"/>
    <m/>
    <x v="26"/>
    <m/>
    <m/>
    <x v="2"/>
    <n v="0"/>
    <m/>
    <x v="33"/>
    <m/>
    <m/>
    <m/>
    <m/>
    <m/>
    <m/>
    <n v="1"/>
  </r>
  <r>
    <n v="7136"/>
    <x v="962"/>
    <m/>
    <m/>
    <m/>
    <x v="90"/>
    <x v="89"/>
    <x v="82"/>
    <m/>
    <x v="26"/>
    <m/>
    <m/>
    <x v="2"/>
    <n v="0"/>
    <m/>
    <x v="33"/>
    <m/>
    <m/>
    <m/>
    <m/>
    <m/>
    <m/>
    <n v="1"/>
  </r>
  <r>
    <n v="7137"/>
    <x v="962"/>
    <m/>
    <m/>
    <m/>
    <x v="90"/>
    <x v="89"/>
    <x v="82"/>
    <m/>
    <x v="26"/>
    <m/>
    <m/>
    <x v="2"/>
    <n v="0"/>
    <m/>
    <x v="33"/>
    <m/>
    <m/>
    <m/>
    <m/>
    <m/>
    <m/>
    <n v="1"/>
  </r>
  <r>
    <n v="7138"/>
    <x v="962"/>
    <m/>
    <m/>
    <m/>
    <x v="90"/>
    <x v="89"/>
    <x v="82"/>
    <m/>
    <x v="26"/>
    <m/>
    <m/>
    <x v="2"/>
    <n v="0"/>
    <m/>
    <x v="33"/>
    <m/>
    <m/>
    <m/>
    <m/>
    <m/>
    <m/>
    <n v="1"/>
  </r>
  <r>
    <n v="7139"/>
    <x v="962"/>
    <m/>
    <m/>
    <m/>
    <x v="90"/>
    <x v="89"/>
    <x v="82"/>
    <m/>
    <x v="26"/>
    <m/>
    <m/>
    <x v="2"/>
    <n v="0"/>
    <m/>
    <x v="33"/>
    <m/>
    <m/>
    <m/>
    <m/>
    <m/>
    <m/>
    <n v="1"/>
  </r>
  <r>
    <n v="7140"/>
    <x v="962"/>
    <m/>
    <m/>
    <m/>
    <x v="90"/>
    <x v="89"/>
    <x v="82"/>
    <m/>
    <x v="26"/>
    <m/>
    <m/>
    <x v="2"/>
    <n v="0"/>
    <m/>
    <x v="33"/>
    <m/>
    <m/>
    <m/>
    <m/>
    <m/>
    <m/>
    <n v="1"/>
  </r>
  <r>
    <n v="7141"/>
    <x v="962"/>
    <m/>
    <m/>
    <m/>
    <x v="90"/>
    <x v="89"/>
    <x v="82"/>
    <m/>
    <x v="26"/>
    <m/>
    <m/>
    <x v="2"/>
    <n v="0"/>
    <m/>
    <x v="33"/>
    <m/>
    <m/>
    <m/>
    <m/>
    <m/>
    <m/>
    <n v="1"/>
  </r>
  <r>
    <n v="7142"/>
    <x v="962"/>
    <m/>
    <m/>
    <m/>
    <x v="90"/>
    <x v="89"/>
    <x v="82"/>
    <m/>
    <x v="26"/>
    <m/>
    <m/>
    <x v="2"/>
    <n v="0"/>
    <m/>
    <x v="33"/>
    <m/>
    <m/>
    <m/>
    <m/>
    <m/>
    <m/>
    <n v="1"/>
  </r>
  <r>
    <n v="7143"/>
    <x v="962"/>
    <m/>
    <m/>
    <m/>
    <x v="90"/>
    <x v="89"/>
    <x v="82"/>
    <m/>
    <x v="26"/>
    <m/>
    <m/>
    <x v="2"/>
    <n v="0"/>
    <m/>
    <x v="33"/>
    <m/>
    <m/>
    <m/>
    <m/>
    <m/>
    <m/>
    <n v="1"/>
  </r>
  <r>
    <n v="7144"/>
    <x v="962"/>
    <m/>
    <m/>
    <m/>
    <x v="90"/>
    <x v="89"/>
    <x v="82"/>
    <m/>
    <x v="26"/>
    <m/>
    <m/>
    <x v="2"/>
    <n v="0"/>
    <m/>
    <x v="33"/>
    <m/>
    <m/>
    <m/>
    <m/>
    <m/>
    <m/>
    <n v="1"/>
  </r>
  <r>
    <n v="7145"/>
    <x v="962"/>
    <m/>
    <m/>
    <m/>
    <x v="90"/>
    <x v="89"/>
    <x v="82"/>
    <m/>
    <x v="26"/>
    <m/>
    <m/>
    <x v="2"/>
    <n v="0"/>
    <m/>
    <x v="33"/>
    <m/>
    <m/>
    <m/>
    <m/>
    <m/>
    <m/>
    <n v="1"/>
  </r>
  <r>
    <n v="7146"/>
    <x v="962"/>
    <m/>
    <m/>
    <m/>
    <x v="90"/>
    <x v="89"/>
    <x v="82"/>
    <m/>
    <x v="26"/>
    <m/>
    <m/>
    <x v="2"/>
    <n v="0"/>
    <m/>
    <x v="33"/>
    <m/>
    <m/>
    <m/>
    <m/>
    <m/>
    <m/>
    <n v="1"/>
  </r>
  <r>
    <n v="7147"/>
    <x v="962"/>
    <m/>
    <m/>
    <m/>
    <x v="90"/>
    <x v="89"/>
    <x v="82"/>
    <m/>
    <x v="26"/>
    <m/>
    <m/>
    <x v="2"/>
    <n v="0"/>
    <m/>
    <x v="33"/>
    <m/>
    <m/>
    <m/>
    <m/>
    <m/>
    <m/>
    <n v="1"/>
  </r>
  <r>
    <n v="7148"/>
    <x v="962"/>
    <m/>
    <m/>
    <m/>
    <x v="90"/>
    <x v="89"/>
    <x v="82"/>
    <m/>
    <x v="26"/>
    <m/>
    <m/>
    <x v="2"/>
    <n v="0"/>
    <m/>
    <x v="33"/>
    <m/>
    <m/>
    <m/>
    <m/>
    <m/>
    <m/>
    <n v="1"/>
  </r>
  <r>
    <n v="7149"/>
    <x v="962"/>
    <m/>
    <m/>
    <m/>
    <x v="90"/>
    <x v="89"/>
    <x v="82"/>
    <m/>
    <x v="26"/>
    <m/>
    <m/>
    <x v="2"/>
    <n v="0"/>
    <m/>
    <x v="33"/>
    <m/>
    <m/>
    <m/>
    <m/>
    <m/>
    <m/>
    <n v="1"/>
  </r>
  <r>
    <n v="7150"/>
    <x v="962"/>
    <m/>
    <m/>
    <m/>
    <x v="90"/>
    <x v="89"/>
    <x v="82"/>
    <m/>
    <x v="26"/>
    <m/>
    <m/>
    <x v="2"/>
    <n v="0"/>
    <m/>
    <x v="33"/>
    <m/>
    <m/>
    <m/>
    <m/>
    <m/>
    <m/>
    <n v="1"/>
  </r>
  <r>
    <n v="7151"/>
    <x v="962"/>
    <m/>
    <m/>
    <m/>
    <x v="90"/>
    <x v="89"/>
    <x v="82"/>
    <m/>
    <x v="26"/>
    <m/>
    <m/>
    <x v="2"/>
    <n v="0"/>
    <m/>
    <x v="33"/>
    <m/>
    <m/>
    <m/>
    <m/>
    <m/>
    <m/>
    <n v="1"/>
  </r>
  <r>
    <n v="7152"/>
    <x v="962"/>
    <m/>
    <m/>
    <m/>
    <x v="90"/>
    <x v="89"/>
    <x v="82"/>
    <m/>
    <x v="26"/>
    <m/>
    <m/>
    <x v="2"/>
    <n v="0"/>
    <m/>
    <x v="33"/>
    <m/>
    <m/>
    <m/>
    <m/>
    <m/>
    <m/>
    <n v="1"/>
  </r>
  <r>
    <n v="7153"/>
    <x v="962"/>
    <m/>
    <m/>
    <m/>
    <x v="90"/>
    <x v="89"/>
    <x v="82"/>
    <m/>
    <x v="26"/>
    <m/>
    <m/>
    <x v="2"/>
    <n v="0"/>
    <m/>
    <x v="33"/>
    <m/>
    <m/>
    <m/>
    <m/>
    <m/>
    <m/>
    <n v="1"/>
  </r>
  <r>
    <n v="7154"/>
    <x v="962"/>
    <m/>
    <m/>
    <m/>
    <x v="90"/>
    <x v="89"/>
    <x v="82"/>
    <m/>
    <x v="26"/>
    <m/>
    <m/>
    <x v="2"/>
    <n v="0"/>
    <m/>
    <x v="33"/>
    <m/>
    <m/>
    <m/>
    <m/>
    <m/>
    <m/>
    <n v="1"/>
  </r>
  <r>
    <n v="7155"/>
    <x v="962"/>
    <m/>
    <m/>
    <m/>
    <x v="90"/>
    <x v="89"/>
    <x v="82"/>
    <m/>
    <x v="26"/>
    <m/>
    <m/>
    <x v="2"/>
    <n v="0"/>
    <m/>
    <x v="33"/>
    <m/>
    <m/>
    <m/>
    <m/>
    <m/>
    <m/>
    <n v="1"/>
  </r>
  <r>
    <n v="7156"/>
    <x v="962"/>
    <m/>
    <m/>
    <m/>
    <x v="90"/>
    <x v="89"/>
    <x v="82"/>
    <m/>
    <x v="26"/>
    <m/>
    <m/>
    <x v="2"/>
    <n v="0"/>
    <m/>
    <x v="33"/>
    <m/>
    <m/>
    <m/>
    <m/>
    <m/>
    <m/>
    <n v="1"/>
  </r>
  <r>
    <n v="7157"/>
    <x v="962"/>
    <m/>
    <m/>
    <m/>
    <x v="90"/>
    <x v="89"/>
    <x v="82"/>
    <m/>
    <x v="26"/>
    <m/>
    <m/>
    <x v="2"/>
    <n v="0"/>
    <m/>
    <x v="33"/>
    <m/>
    <m/>
    <m/>
    <m/>
    <m/>
    <m/>
    <n v="1"/>
  </r>
  <r>
    <n v="7158"/>
    <x v="962"/>
    <m/>
    <m/>
    <m/>
    <x v="90"/>
    <x v="89"/>
    <x v="82"/>
    <m/>
    <x v="26"/>
    <m/>
    <m/>
    <x v="2"/>
    <n v="0"/>
    <m/>
    <x v="33"/>
    <m/>
    <m/>
    <m/>
    <m/>
    <m/>
    <m/>
    <n v="1"/>
  </r>
  <r>
    <n v="7159"/>
    <x v="962"/>
    <m/>
    <m/>
    <m/>
    <x v="90"/>
    <x v="89"/>
    <x v="82"/>
    <m/>
    <x v="26"/>
    <m/>
    <m/>
    <x v="2"/>
    <n v="0"/>
    <m/>
    <x v="33"/>
    <m/>
    <m/>
    <m/>
    <m/>
    <m/>
    <m/>
    <n v="1"/>
  </r>
  <r>
    <n v="7160"/>
    <x v="962"/>
    <m/>
    <m/>
    <m/>
    <x v="90"/>
    <x v="89"/>
    <x v="82"/>
    <m/>
    <x v="26"/>
    <m/>
    <m/>
    <x v="2"/>
    <n v="0"/>
    <m/>
    <x v="33"/>
    <m/>
    <m/>
    <m/>
    <m/>
    <m/>
    <m/>
    <n v="1"/>
  </r>
  <r>
    <n v="7161"/>
    <x v="962"/>
    <m/>
    <m/>
    <m/>
    <x v="90"/>
    <x v="89"/>
    <x v="82"/>
    <m/>
    <x v="26"/>
    <m/>
    <m/>
    <x v="2"/>
    <n v="0"/>
    <m/>
    <x v="33"/>
    <m/>
    <m/>
    <m/>
    <m/>
    <m/>
    <m/>
    <n v="1"/>
  </r>
  <r>
    <n v="7162"/>
    <x v="962"/>
    <m/>
    <m/>
    <m/>
    <x v="90"/>
    <x v="89"/>
    <x v="82"/>
    <m/>
    <x v="26"/>
    <m/>
    <m/>
    <x v="2"/>
    <n v="0"/>
    <m/>
    <x v="33"/>
    <m/>
    <m/>
    <m/>
    <m/>
    <m/>
    <m/>
    <n v="1"/>
  </r>
  <r>
    <n v="7163"/>
    <x v="962"/>
    <m/>
    <m/>
    <m/>
    <x v="90"/>
    <x v="89"/>
    <x v="82"/>
    <m/>
    <x v="26"/>
    <m/>
    <m/>
    <x v="2"/>
    <n v="0"/>
    <m/>
    <x v="33"/>
    <m/>
    <m/>
    <m/>
    <m/>
    <m/>
    <m/>
    <n v="1"/>
  </r>
  <r>
    <n v="7164"/>
    <x v="962"/>
    <m/>
    <m/>
    <m/>
    <x v="90"/>
    <x v="89"/>
    <x v="82"/>
    <m/>
    <x v="26"/>
    <m/>
    <m/>
    <x v="2"/>
    <n v="0"/>
    <m/>
    <x v="33"/>
    <m/>
    <m/>
    <m/>
    <m/>
    <m/>
    <m/>
    <n v="1"/>
  </r>
  <r>
    <n v="7165"/>
    <x v="962"/>
    <m/>
    <m/>
    <m/>
    <x v="90"/>
    <x v="89"/>
    <x v="82"/>
    <m/>
    <x v="26"/>
    <m/>
    <m/>
    <x v="2"/>
    <n v="0"/>
    <m/>
    <x v="33"/>
    <m/>
    <m/>
    <m/>
    <m/>
    <m/>
    <m/>
    <n v="1"/>
  </r>
  <r>
    <n v="7166"/>
    <x v="962"/>
    <m/>
    <m/>
    <m/>
    <x v="90"/>
    <x v="89"/>
    <x v="82"/>
    <m/>
    <x v="26"/>
    <m/>
    <m/>
    <x v="2"/>
    <n v="0"/>
    <m/>
    <x v="33"/>
    <m/>
    <m/>
    <m/>
    <m/>
    <m/>
    <m/>
    <n v="1"/>
  </r>
  <r>
    <n v="7167"/>
    <x v="962"/>
    <m/>
    <m/>
    <m/>
    <x v="90"/>
    <x v="89"/>
    <x v="82"/>
    <m/>
    <x v="26"/>
    <m/>
    <m/>
    <x v="2"/>
    <n v="0"/>
    <m/>
    <x v="33"/>
    <m/>
    <m/>
    <m/>
    <m/>
    <m/>
    <m/>
    <n v="1"/>
  </r>
  <r>
    <n v="7168"/>
    <x v="962"/>
    <m/>
    <m/>
    <m/>
    <x v="90"/>
    <x v="89"/>
    <x v="82"/>
    <m/>
    <x v="26"/>
    <m/>
    <m/>
    <x v="2"/>
    <n v="0"/>
    <m/>
    <x v="33"/>
    <m/>
    <m/>
    <m/>
    <m/>
    <m/>
    <m/>
    <n v="1"/>
  </r>
  <r>
    <n v="7169"/>
    <x v="962"/>
    <m/>
    <m/>
    <m/>
    <x v="90"/>
    <x v="89"/>
    <x v="82"/>
    <m/>
    <x v="26"/>
    <m/>
    <m/>
    <x v="2"/>
    <n v="0"/>
    <m/>
    <x v="33"/>
    <m/>
    <m/>
    <m/>
    <m/>
    <m/>
    <m/>
    <n v="1"/>
  </r>
  <r>
    <n v="7170"/>
    <x v="962"/>
    <m/>
    <m/>
    <m/>
    <x v="90"/>
    <x v="89"/>
    <x v="82"/>
    <m/>
    <x v="26"/>
    <m/>
    <m/>
    <x v="2"/>
    <n v="0"/>
    <m/>
    <x v="33"/>
    <m/>
    <m/>
    <m/>
    <m/>
    <m/>
    <m/>
    <n v="1"/>
  </r>
  <r>
    <n v="7171"/>
    <x v="962"/>
    <m/>
    <m/>
    <m/>
    <x v="90"/>
    <x v="89"/>
    <x v="82"/>
    <m/>
    <x v="26"/>
    <m/>
    <m/>
    <x v="2"/>
    <n v="0"/>
    <m/>
    <x v="33"/>
    <m/>
    <m/>
    <m/>
    <m/>
    <m/>
    <m/>
    <n v="1"/>
  </r>
  <r>
    <n v="7172"/>
    <x v="962"/>
    <m/>
    <m/>
    <m/>
    <x v="90"/>
    <x v="89"/>
    <x v="82"/>
    <m/>
    <x v="26"/>
    <m/>
    <m/>
    <x v="2"/>
    <n v="0"/>
    <m/>
    <x v="33"/>
    <m/>
    <m/>
    <m/>
    <m/>
    <m/>
    <m/>
    <n v="1"/>
  </r>
  <r>
    <n v="7173"/>
    <x v="962"/>
    <m/>
    <m/>
    <m/>
    <x v="90"/>
    <x v="89"/>
    <x v="82"/>
    <m/>
    <x v="26"/>
    <m/>
    <m/>
    <x v="2"/>
    <n v="0"/>
    <m/>
    <x v="33"/>
    <m/>
    <m/>
    <m/>
    <m/>
    <m/>
    <m/>
    <n v="1"/>
  </r>
  <r>
    <n v="7174"/>
    <x v="962"/>
    <m/>
    <m/>
    <m/>
    <x v="90"/>
    <x v="89"/>
    <x v="82"/>
    <m/>
    <x v="26"/>
    <m/>
    <m/>
    <x v="2"/>
    <n v="0"/>
    <m/>
    <x v="33"/>
    <m/>
    <m/>
    <m/>
    <m/>
    <m/>
    <m/>
    <n v="1"/>
  </r>
  <r>
    <n v="7175"/>
    <x v="962"/>
    <m/>
    <m/>
    <m/>
    <x v="90"/>
    <x v="89"/>
    <x v="82"/>
    <m/>
    <x v="26"/>
    <m/>
    <m/>
    <x v="2"/>
    <n v="0"/>
    <m/>
    <x v="33"/>
    <m/>
    <m/>
    <m/>
    <m/>
    <m/>
    <m/>
    <n v="1"/>
  </r>
  <r>
    <n v="7176"/>
    <x v="962"/>
    <m/>
    <m/>
    <m/>
    <x v="90"/>
    <x v="89"/>
    <x v="82"/>
    <m/>
    <x v="26"/>
    <m/>
    <m/>
    <x v="2"/>
    <n v="0"/>
    <m/>
    <x v="33"/>
    <m/>
    <m/>
    <m/>
    <m/>
    <m/>
    <m/>
    <n v="1"/>
  </r>
  <r>
    <n v="7177"/>
    <x v="962"/>
    <m/>
    <m/>
    <m/>
    <x v="90"/>
    <x v="89"/>
    <x v="82"/>
    <m/>
    <x v="26"/>
    <m/>
    <m/>
    <x v="2"/>
    <n v="0"/>
    <m/>
    <x v="33"/>
    <m/>
    <m/>
    <m/>
    <m/>
    <m/>
    <m/>
    <n v="1"/>
  </r>
  <r>
    <n v="7178"/>
    <x v="962"/>
    <m/>
    <m/>
    <m/>
    <x v="90"/>
    <x v="89"/>
    <x v="82"/>
    <m/>
    <x v="26"/>
    <m/>
    <m/>
    <x v="2"/>
    <n v="0"/>
    <m/>
    <x v="33"/>
    <m/>
    <m/>
    <m/>
    <m/>
    <m/>
    <m/>
    <n v="1"/>
  </r>
  <r>
    <n v="7179"/>
    <x v="962"/>
    <m/>
    <m/>
    <m/>
    <x v="90"/>
    <x v="89"/>
    <x v="82"/>
    <m/>
    <x v="26"/>
    <m/>
    <m/>
    <x v="2"/>
    <n v="0"/>
    <m/>
    <x v="33"/>
    <m/>
    <m/>
    <m/>
    <m/>
    <m/>
    <m/>
    <n v="1"/>
  </r>
  <r>
    <n v="7180"/>
    <x v="962"/>
    <m/>
    <m/>
    <m/>
    <x v="90"/>
    <x v="89"/>
    <x v="82"/>
    <m/>
    <x v="26"/>
    <m/>
    <m/>
    <x v="2"/>
    <n v="0"/>
    <m/>
    <x v="33"/>
    <m/>
    <m/>
    <m/>
    <m/>
    <m/>
    <m/>
    <n v="1"/>
  </r>
  <r>
    <n v="7181"/>
    <x v="962"/>
    <m/>
    <m/>
    <m/>
    <x v="90"/>
    <x v="89"/>
    <x v="82"/>
    <m/>
    <x v="26"/>
    <m/>
    <m/>
    <x v="2"/>
    <n v="0"/>
    <m/>
    <x v="33"/>
    <m/>
    <m/>
    <m/>
    <m/>
    <m/>
    <m/>
    <n v="1"/>
  </r>
  <r>
    <n v="7182"/>
    <x v="962"/>
    <m/>
    <m/>
    <m/>
    <x v="90"/>
    <x v="89"/>
    <x v="82"/>
    <m/>
    <x v="26"/>
    <m/>
    <m/>
    <x v="2"/>
    <n v="0"/>
    <m/>
    <x v="33"/>
    <m/>
    <m/>
    <m/>
    <m/>
    <m/>
    <m/>
    <n v="1"/>
  </r>
  <r>
    <n v="7183"/>
    <x v="962"/>
    <m/>
    <m/>
    <m/>
    <x v="90"/>
    <x v="89"/>
    <x v="82"/>
    <m/>
    <x v="26"/>
    <m/>
    <m/>
    <x v="2"/>
    <n v="0"/>
    <m/>
    <x v="33"/>
    <m/>
    <m/>
    <m/>
    <m/>
    <m/>
    <m/>
    <n v="1"/>
  </r>
  <r>
    <n v="7184"/>
    <x v="962"/>
    <m/>
    <m/>
    <m/>
    <x v="90"/>
    <x v="89"/>
    <x v="82"/>
    <m/>
    <x v="26"/>
    <m/>
    <m/>
    <x v="2"/>
    <n v="0"/>
    <m/>
    <x v="33"/>
    <m/>
    <m/>
    <m/>
    <m/>
    <m/>
    <m/>
    <n v="1"/>
  </r>
  <r>
    <n v="7185"/>
    <x v="962"/>
    <m/>
    <m/>
    <m/>
    <x v="90"/>
    <x v="89"/>
    <x v="82"/>
    <m/>
    <x v="26"/>
    <m/>
    <m/>
    <x v="2"/>
    <n v="0"/>
    <m/>
    <x v="33"/>
    <m/>
    <m/>
    <m/>
    <m/>
    <m/>
    <m/>
    <n v="1"/>
  </r>
  <r>
    <n v="7186"/>
    <x v="962"/>
    <m/>
    <m/>
    <m/>
    <x v="90"/>
    <x v="89"/>
    <x v="82"/>
    <m/>
    <x v="26"/>
    <m/>
    <m/>
    <x v="2"/>
    <n v="0"/>
    <m/>
    <x v="33"/>
    <m/>
    <m/>
    <m/>
    <m/>
    <m/>
    <m/>
    <n v="1"/>
  </r>
  <r>
    <n v="7187"/>
    <x v="962"/>
    <m/>
    <m/>
    <m/>
    <x v="90"/>
    <x v="89"/>
    <x v="82"/>
    <m/>
    <x v="26"/>
    <m/>
    <m/>
    <x v="2"/>
    <n v="0"/>
    <m/>
    <x v="33"/>
    <m/>
    <m/>
    <m/>
    <m/>
    <m/>
    <m/>
    <n v="1"/>
  </r>
  <r>
    <n v="7188"/>
    <x v="962"/>
    <m/>
    <m/>
    <m/>
    <x v="90"/>
    <x v="89"/>
    <x v="82"/>
    <m/>
    <x v="26"/>
    <m/>
    <m/>
    <x v="2"/>
    <n v="0"/>
    <m/>
    <x v="33"/>
    <m/>
    <m/>
    <m/>
    <m/>
    <m/>
    <m/>
    <n v="1"/>
  </r>
  <r>
    <n v="7189"/>
    <x v="962"/>
    <m/>
    <m/>
    <m/>
    <x v="90"/>
    <x v="89"/>
    <x v="82"/>
    <m/>
    <x v="26"/>
    <m/>
    <m/>
    <x v="2"/>
    <n v="0"/>
    <m/>
    <x v="33"/>
    <m/>
    <m/>
    <m/>
    <m/>
    <m/>
    <m/>
    <n v="1"/>
  </r>
  <r>
    <n v="7190"/>
    <x v="962"/>
    <m/>
    <m/>
    <m/>
    <x v="90"/>
    <x v="89"/>
    <x v="82"/>
    <m/>
    <x v="26"/>
    <m/>
    <m/>
    <x v="2"/>
    <n v="0"/>
    <m/>
    <x v="33"/>
    <m/>
    <m/>
    <m/>
    <m/>
    <m/>
    <m/>
    <n v="1"/>
  </r>
  <r>
    <n v="7191"/>
    <x v="962"/>
    <m/>
    <m/>
    <m/>
    <x v="90"/>
    <x v="89"/>
    <x v="82"/>
    <m/>
    <x v="26"/>
    <m/>
    <m/>
    <x v="2"/>
    <n v="0"/>
    <m/>
    <x v="33"/>
    <m/>
    <m/>
    <m/>
    <m/>
    <m/>
    <m/>
    <n v="1"/>
  </r>
  <r>
    <n v="7192"/>
    <x v="962"/>
    <m/>
    <m/>
    <m/>
    <x v="90"/>
    <x v="89"/>
    <x v="82"/>
    <m/>
    <x v="26"/>
    <m/>
    <m/>
    <x v="2"/>
    <n v="0"/>
    <m/>
    <x v="33"/>
    <m/>
    <m/>
    <m/>
    <m/>
    <m/>
    <m/>
    <n v="1"/>
  </r>
  <r>
    <n v="7193"/>
    <x v="962"/>
    <m/>
    <m/>
    <m/>
    <x v="90"/>
    <x v="89"/>
    <x v="82"/>
    <m/>
    <x v="26"/>
    <m/>
    <m/>
    <x v="2"/>
    <n v="0"/>
    <m/>
    <x v="33"/>
    <m/>
    <m/>
    <m/>
    <m/>
    <m/>
    <m/>
    <n v="1"/>
  </r>
  <r>
    <n v="7194"/>
    <x v="962"/>
    <m/>
    <m/>
    <m/>
    <x v="90"/>
    <x v="89"/>
    <x v="82"/>
    <m/>
    <x v="26"/>
    <m/>
    <m/>
    <x v="2"/>
    <n v="0"/>
    <m/>
    <x v="33"/>
    <m/>
    <m/>
    <m/>
    <m/>
    <m/>
    <m/>
    <n v="1"/>
  </r>
  <r>
    <n v="7195"/>
    <x v="962"/>
    <m/>
    <m/>
    <m/>
    <x v="90"/>
    <x v="89"/>
    <x v="82"/>
    <m/>
    <x v="26"/>
    <m/>
    <m/>
    <x v="2"/>
    <n v="0"/>
    <m/>
    <x v="33"/>
    <m/>
    <m/>
    <m/>
    <m/>
    <m/>
    <m/>
    <n v="1"/>
  </r>
  <r>
    <n v="7196"/>
    <x v="962"/>
    <m/>
    <m/>
    <m/>
    <x v="90"/>
    <x v="89"/>
    <x v="82"/>
    <m/>
    <x v="26"/>
    <m/>
    <m/>
    <x v="2"/>
    <n v="0"/>
    <m/>
    <x v="33"/>
    <m/>
    <m/>
    <m/>
    <m/>
    <m/>
    <m/>
    <n v="1"/>
  </r>
  <r>
    <n v="7197"/>
    <x v="962"/>
    <m/>
    <m/>
    <m/>
    <x v="90"/>
    <x v="89"/>
    <x v="82"/>
    <m/>
    <x v="26"/>
    <m/>
    <m/>
    <x v="2"/>
    <n v="0"/>
    <m/>
    <x v="33"/>
    <m/>
    <m/>
    <m/>
    <m/>
    <m/>
    <m/>
    <n v="1"/>
  </r>
  <r>
    <n v="7198"/>
    <x v="962"/>
    <m/>
    <m/>
    <m/>
    <x v="90"/>
    <x v="89"/>
    <x v="82"/>
    <m/>
    <x v="26"/>
    <m/>
    <m/>
    <x v="2"/>
    <n v="0"/>
    <m/>
    <x v="33"/>
    <m/>
    <m/>
    <m/>
    <m/>
    <m/>
    <m/>
    <n v="1"/>
  </r>
  <r>
    <n v="7199"/>
    <x v="962"/>
    <m/>
    <m/>
    <m/>
    <x v="90"/>
    <x v="89"/>
    <x v="82"/>
    <m/>
    <x v="26"/>
    <m/>
    <m/>
    <x v="2"/>
    <n v="0"/>
    <m/>
    <x v="33"/>
    <m/>
    <m/>
    <m/>
    <m/>
    <m/>
    <m/>
    <n v="1"/>
  </r>
  <r>
    <n v="7200"/>
    <x v="962"/>
    <m/>
    <m/>
    <m/>
    <x v="90"/>
    <x v="89"/>
    <x v="82"/>
    <m/>
    <x v="26"/>
    <m/>
    <m/>
    <x v="2"/>
    <n v="0"/>
    <m/>
    <x v="33"/>
    <m/>
    <m/>
    <m/>
    <m/>
    <m/>
    <m/>
    <n v="1"/>
  </r>
  <r>
    <n v="7201"/>
    <x v="962"/>
    <m/>
    <m/>
    <m/>
    <x v="90"/>
    <x v="89"/>
    <x v="82"/>
    <m/>
    <x v="26"/>
    <m/>
    <m/>
    <x v="2"/>
    <n v="0"/>
    <m/>
    <x v="33"/>
    <m/>
    <m/>
    <m/>
    <m/>
    <m/>
    <m/>
    <n v="1"/>
  </r>
  <r>
    <n v="7202"/>
    <x v="962"/>
    <m/>
    <m/>
    <m/>
    <x v="90"/>
    <x v="89"/>
    <x v="82"/>
    <m/>
    <x v="26"/>
    <m/>
    <m/>
    <x v="2"/>
    <n v="0"/>
    <m/>
    <x v="33"/>
    <m/>
    <m/>
    <m/>
    <m/>
    <m/>
    <m/>
    <n v="1"/>
  </r>
  <r>
    <n v="7203"/>
    <x v="962"/>
    <m/>
    <m/>
    <m/>
    <x v="90"/>
    <x v="89"/>
    <x v="82"/>
    <m/>
    <x v="26"/>
    <m/>
    <m/>
    <x v="2"/>
    <n v="0"/>
    <m/>
    <x v="33"/>
    <m/>
    <m/>
    <m/>
    <m/>
    <m/>
    <m/>
    <n v="1"/>
  </r>
  <r>
    <n v="7204"/>
    <x v="962"/>
    <m/>
    <m/>
    <m/>
    <x v="90"/>
    <x v="89"/>
    <x v="82"/>
    <m/>
    <x v="26"/>
    <m/>
    <m/>
    <x v="2"/>
    <n v="0"/>
    <m/>
    <x v="33"/>
    <m/>
    <m/>
    <m/>
    <m/>
    <m/>
    <m/>
    <n v="1"/>
  </r>
  <r>
    <n v="7205"/>
    <x v="962"/>
    <m/>
    <m/>
    <m/>
    <x v="90"/>
    <x v="89"/>
    <x v="82"/>
    <m/>
    <x v="26"/>
    <m/>
    <m/>
    <x v="2"/>
    <n v="0"/>
    <m/>
    <x v="33"/>
    <m/>
    <m/>
    <m/>
    <m/>
    <m/>
    <m/>
    <n v="1"/>
  </r>
  <r>
    <n v="7206"/>
    <x v="962"/>
    <m/>
    <m/>
    <m/>
    <x v="90"/>
    <x v="89"/>
    <x v="82"/>
    <m/>
    <x v="26"/>
    <m/>
    <m/>
    <x v="2"/>
    <n v="0"/>
    <m/>
    <x v="33"/>
    <m/>
    <m/>
    <m/>
    <m/>
    <m/>
    <m/>
    <n v="1"/>
  </r>
  <r>
    <n v="7207"/>
    <x v="962"/>
    <m/>
    <m/>
    <m/>
    <x v="90"/>
    <x v="89"/>
    <x v="82"/>
    <m/>
    <x v="26"/>
    <m/>
    <m/>
    <x v="2"/>
    <n v="0"/>
    <m/>
    <x v="33"/>
    <m/>
    <m/>
    <m/>
    <m/>
    <m/>
    <m/>
    <n v="1"/>
  </r>
  <r>
    <n v="7208"/>
    <x v="962"/>
    <m/>
    <m/>
    <m/>
    <x v="90"/>
    <x v="89"/>
    <x v="82"/>
    <m/>
    <x v="26"/>
    <m/>
    <m/>
    <x v="2"/>
    <n v="0"/>
    <m/>
    <x v="33"/>
    <m/>
    <m/>
    <m/>
    <m/>
    <m/>
    <m/>
    <n v="1"/>
  </r>
  <r>
    <n v="7209"/>
    <x v="962"/>
    <m/>
    <m/>
    <m/>
    <x v="90"/>
    <x v="89"/>
    <x v="82"/>
    <m/>
    <x v="26"/>
    <m/>
    <m/>
    <x v="2"/>
    <n v="0"/>
    <m/>
    <x v="33"/>
    <m/>
    <m/>
    <m/>
    <m/>
    <m/>
    <m/>
    <n v="1"/>
  </r>
  <r>
    <n v="7210"/>
    <x v="962"/>
    <m/>
    <m/>
    <m/>
    <x v="90"/>
    <x v="89"/>
    <x v="82"/>
    <m/>
    <x v="26"/>
    <m/>
    <m/>
    <x v="2"/>
    <n v="0"/>
    <m/>
    <x v="33"/>
    <m/>
    <m/>
    <m/>
    <m/>
    <m/>
    <m/>
    <n v="1"/>
  </r>
  <r>
    <n v="7211"/>
    <x v="962"/>
    <m/>
    <m/>
    <m/>
    <x v="90"/>
    <x v="89"/>
    <x v="82"/>
    <m/>
    <x v="26"/>
    <m/>
    <m/>
    <x v="2"/>
    <n v="0"/>
    <m/>
    <x v="33"/>
    <m/>
    <m/>
    <m/>
    <m/>
    <m/>
    <m/>
    <n v="1"/>
  </r>
  <r>
    <n v="7212"/>
    <x v="962"/>
    <m/>
    <m/>
    <m/>
    <x v="90"/>
    <x v="89"/>
    <x v="82"/>
    <m/>
    <x v="26"/>
    <m/>
    <m/>
    <x v="2"/>
    <n v="0"/>
    <m/>
    <x v="33"/>
    <m/>
    <m/>
    <m/>
    <m/>
    <m/>
    <m/>
    <n v="1"/>
  </r>
  <r>
    <n v="7213"/>
    <x v="962"/>
    <m/>
    <m/>
    <m/>
    <x v="90"/>
    <x v="89"/>
    <x v="82"/>
    <m/>
    <x v="26"/>
    <m/>
    <m/>
    <x v="2"/>
    <n v="0"/>
    <m/>
    <x v="33"/>
    <m/>
    <m/>
    <m/>
    <m/>
    <m/>
    <m/>
    <n v="1"/>
  </r>
  <r>
    <n v="7214"/>
    <x v="962"/>
    <m/>
    <m/>
    <m/>
    <x v="90"/>
    <x v="89"/>
    <x v="82"/>
    <m/>
    <x v="26"/>
    <m/>
    <m/>
    <x v="2"/>
    <n v="0"/>
    <m/>
    <x v="33"/>
    <m/>
    <m/>
    <m/>
    <m/>
    <m/>
    <m/>
    <n v="1"/>
  </r>
  <r>
    <n v="7215"/>
    <x v="962"/>
    <m/>
    <m/>
    <m/>
    <x v="90"/>
    <x v="89"/>
    <x v="82"/>
    <m/>
    <x v="26"/>
    <m/>
    <m/>
    <x v="2"/>
    <n v="0"/>
    <m/>
    <x v="33"/>
    <m/>
    <m/>
    <m/>
    <m/>
    <m/>
    <m/>
    <n v="1"/>
  </r>
  <r>
    <n v="7216"/>
    <x v="962"/>
    <m/>
    <m/>
    <m/>
    <x v="90"/>
    <x v="89"/>
    <x v="82"/>
    <m/>
    <x v="26"/>
    <m/>
    <m/>
    <x v="2"/>
    <n v="0"/>
    <m/>
    <x v="33"/>
    <m/>
    <m/>
    <m/>
    <m/>
    <m/>
    <m/>
    <n v="1"/>
  </r>
  <r>
    <n v="7217"/>
    <x v="962"/>
    <m/>
    <m/>
    <m/>
    <x v="90"/>
    <x v="89"/>
    <x v="82"/>
    <m/>
    <x v="26"/>
    <m/>
    <m/>
    <x v="2"/>
    <n v="0"/>
    <m/>
    <x v="33"/>
    <m/>
    <m/>
    <m/>
    <m/>
    <m/>
    <m/>
    <n v="1"/>
  </r>
  <r>
    <n v="7218"/>
    <x v="962"/>
    <m/>
    <m/>
    <m/>
    <x v="90"/>
    <x v="89"/>
    <x v="82"/>
    <m/>
    <x v="26"/>
    <m/>
    <m/>
    <x v="2"/>
    <n v="0"/>
    <m/>
    <x v="33"/>
    <m/>
    <m/>
    <m/>
    <m/>
    <m/>
    <m/>
    <n v="1"/>
  </r>
  <r>
    <n v="7219"/>
    <x v="962"/>
    <m/>
    <m/>
    <m/>
    <x v="90"/>
    <x v="89"/>
    <x v="82"/>
    <m/>
    <x v="26"/>
    <m/>
    <m/>
    <x v="2"/>
    <n v="0"/>
    <m/>
    <x v="33"/>
    <m/>
    <m/>
    <m/>
    <m/>
    <m/>
    <m/>
    <n v="1"/>
  </r>
  <r>
    <n v="7220"/>
    <x v="962"/>
    <m/>
    <m/>
    <m/>
    <x v="90"/>
    <x v="89"/>
    <x v="82"/>
    <m/>
    <x v="26"/>
    <m/>
    <m/>
    <x v="2"/>
    <n v="0"/>
    <m/>
    <x v="33"/>
    <m/>
    <m/>
    <m/>
    <m/>
    <m/>
    <m/>
    <n v="1"/>
  </r>
  <r>
    <n v="7221"/>
    <x v="962"/>
    <m/>
    <m/>
    <m/>
    <x v="90"/>
    <x v="89"/>
    <x v="82"/>
    <m/>
    <x v="26"/>
    <m/>
    <m/>
    <x v="2"/>
    <n v="0"/>
    <m/>
    <x v="33"/>
    <m/>
    <m/>
    <m/>
    <m/>
    <m/>
    <m/>
    <n v="1"/>
  </r>
  <r>
    <n v="7222"/>
    <x v="962"/>
    <m/>
    <m/>
    <m/>
    <x v="90"/>
    <x v="89"/>
    <x v="82"/>
    <m/>
    <x v="26"/>
    <m/>
    <m/>
    <x v="2"/>
    <n v="0"/>
    <m/>
    <x v="33"/>
    <m/>
    <m/>
    <m/>
    <m/>
    <m/>
    <m/>
    <n v="1"/>
  </r>
  <r>
    <n v="7223"/>
    <x v="962"/>
    <m/>
    <m/>
    <m/>
    <x v="90"/>
    <x v="89"/>
    <x v="82"/>
    <m/>
    <x v="26"/>
    <m/>
    <m/>
    <x v="2"/>
    <n v="0"/>
    <m/>
    <x v="33"/>
    <m/>
    <m/>
    <m/>
    <m/>
    <m/>
    <m/>
    <n v="1"/>
  </r>
  <r>
    <n v="7224"/>
    <x v="962"/>
    <m/>
    <m/>
    <m/>
    <x v="90"/>
    <x v="89"/>
    <x v="82"/>
    <m/>
    <x v="26"/>
    <m/>
    <m/>
    <x v="2"/>
    <n v="0"/>
    <m/>
    <x v="33"/>
    <m/>
    <m/>
    <m/>
    <m/>
    <m/>
    <m/>
    <n v="1"/>
  </r>
  <r>
    <n v="7225"/>
    <x v="962"/>
    <m/>
    <m/>
    <m/>
    <x v="90"/>
    <x v="89"/>
    <x v="82"/>
    <m/>
    <x v="26"/>
    <m/>
    <m/>
    <x v="2"/>
    <n v="0"/>
    <m/>
    <x v="33"/>
    <m/>
    <m/>
    <m/>
    <m/>
    <m/>
    <m/>
    <n v="1"/>
  </r>
  <r>
    <n v="7226"/>
    <x v="962"/>
    <m/>
    <m/>
    <m/>
    <x v="90"/>
    <x v="89"/>
    <x v="82"/>
    <m/>
    <x v="26"/>
    <m/>
    <m/>
    <x v="2"/>
    <n v="0"/>
    <m/>
    <x v="33"/>
    <m/>
    <m/>
    <m/>
    <m/>
    <m/>
    <m/>
    <n v="1"/>
  </r>
  <r>
    <n v="7227"/>
    <x v="962"/>
    <m/>
    <m/>
    <m/>
    <x v="90"/>
    <x v="89"/>
    <x v="82"/>
    <m/>
    <x v="26"/>
    <m/>
    <m/>
    <x v="2"/>
    <n v="0"/>
    <m/>
    <x v="33"/>
    <m/>
    <m/>
    <m/>
    <m/>
    <m/>
    <m/>
    <n v="1"/>
  </r>
  <r>
    <n v="7228"/>
    <x v="962"/>
    <m/>
    <m/>
    <m/>
    <x v="90"/>
    <x v="89"/>
    <x v="82"/>
    <m/>
    <x v="26"/>
    <m/>
    <m/>
    <x v="2"/>
    <n v="0"/>
    <m/>
    <x v="33"/>
    <m/>
    <m/>
    <m/>
    <m/>
    <m/>
    <m/>
    <n v="1"/>
  </r>
  <r>
    <n v="7229"/>
    <x v="962"/>
    <m/>
    <m/>
    <m/>
    <x v="90"/>
    <x v="89"/>
    <x v="82"/>
    <m/>
    <x v="26"/>
    <m/>
    <m/>
    <x v="2"/>
    <n v="0"/>
    <m/>
    <x v="33"/>
    <m/>
    <m/>
    <m/>
    <m/>
    <m/>
    <m/>
    <n v="1"/>
  </r>
  <r>
    <n v="7230"/>
    <x v="962"/>
    <m/>
    <m/>
    <m/>
    <x v="90"/>
    <x v="89"/>
    <x v="82"/>
    <m/>
    <x v="26"/>
    <m/>
    <m/>
    <x v="2"/>
    <n v="0"/>
    <m/>
    <x v="33"/>
    <m/>
    <m/>
    <m/>
    <m/>
    <m/>
    <m/>
    <n v="1"/>
  </r>
  <r>
    <n v="7231"/>
    <x v="962"/>
    <m/>
    <m/>
    <m/>
    <x v="90"/>
    <x v="89"/>
    <x v="82"/>
    <m/>
    <x v="26"/>
    <m/>
    <m/>
    <x v="2"/>
    <n v="0"/>
    <m/>
    <x v="33"/>
    <m/>
    <m/>
    <m/>
    <m/>
    <m/>
    <m/>
    <n v="1"/>
  </r>
  <r>
    <n v="7232"/>
    <x v="962"/>
    <m/>
    <m/>
    <m/>
    <x v="90"/>
    <x v="89"/>
    <x v="82"/>
    <m/>
    <x v="26"/>
    <m/>
    <m/>
    <x v="2"/>
    <n v="0"/>
    <m/>
    <x v="33"/>
    <m/>
    <m/>
    <m/>
    <m/>
    <m/>
    <m/>
    <n v="1"/>
  </r>
  <r>
    <n v="7233"/>
    <x v="962"/>
    <m/>
    <m/>
    <m/>
    <x v="90"/>
    <x v="89"/>
    <x v="82"/>
    <m/>
    <x v="26"/>
    <m/>
    <m/>
    <x v="2"/>
    <n v="0"/>
    <m/>
    <x v="33"/>
    <m/>
    <m/>
    <m/>
    <m/>
    <m/>
    <m/>
    <n v="1"/>
  </r>
  <r>
    <n v="7234"/>
    <x v="962"/>
    <m/>
    <m/>
    <m/>
    <x v="90"/>
    <x v="89"/>
    <x v="82"/>
    <m/>
    <x v="26"/>
    <m/>
    <m/>
    <x v="2"/>
    <n v="0"/>
    <m/>
    <x v="33"/>
    <m/>
    <m/>
    <m/>
    <m/>
    <m/>
    <m/>
    <n v="1"/>
  </r>
  <r>
    <n v="7235"/>
    <x v="962"/>
    <m/>
    <m/>
    <m/>
    <x v="90"/>
    <x v="89"/>
    <x v="82"/>
    <m/>
    <x v="26"/>
    <m/>
    <m/>
    <x v="2"/>
    <n v="0"/>
    <m/>
    <x v="33"/>
    <m/>
    <m/>
    <m/>
    <m/>
    <m/>
    <m/>
    <n v="1"/>
  </r>
  <r>
    <n v="7236"/>
    <x v="962"/>
    <m/>
    <m/>
    <m/>
    <x v="90"/>
    <x v="89"/>
    <x v="82"/>
    <m/>
    <x v="26"/>
    <m/>
    <m/>
    <x v="2"/>
    <n v="0"/>
    <m/>
    <x v="33"/>
    <m/>
    <m/>
    <m/>
    <m/>
    <m/>
    <m/>
    <n v="1"/>
  </r>
  <r>
    <n v="7237"/>
    <x v="962"/>
    <m/>
    <m/>
    <m/>
    <x v="90"/>
    <x v="89"/>
    <x v="82"/>
    <m/>
    <x v="26"/>
    <m/>
    <m/>
    <x v="2"/>
    <n v="0"/>
    <m/>
    <x v="33"/>
    <m/>
    <m/>
    <m/>
    <m/>
    <m/>
    <m/>
    <n v="1"/>
  </r>
  <r>
    <n v="7238"/>
    <x v="962"/>
    <m/>
    <m/>
    <m/>
    <x v="90"/>
    <x v="89"/>
    <x v="82"/>
    <m/>
    <x v="26"/>
    <m/>
    <m/>
    <x v="2"/>
    <n v="0"/>
    <m/>
    <x v="33"/>
    <m/>
    <m/>
    <m/>
    <m/>
    <m/>
    <m/>
    <n v="1"/>
  </r>
  <r>
    <n v="7239"/>
    <x v="962"/>
    <m/>
    <m/>
    <m/>
    <x v="90"/>
    <x v="89"/>
    <x v="82"/>
    <m/>
    <x v="26"/>
    <m/>
    <m/>
    <x v="2"/>
    <n v="0"/>
    <m/>
    <x v="33"/>
    <m/>
    <m/>
    <m/>
    <m/>
    <m/>
    <m/>
    <n v="1"/>
  </r>
  <r>
    <n v="7240"/>
    <x v="962"/>
    <m/>
    <m/>
    <m/>
    <x v="90"/>
    <x v="89"/>
    <x v="82"/>
    <m/>
    <x v="26"/>
    <m/>
    <m/>
    <x v="2"/>
    <n v="0"/>
    <m/>
    <x v="33"/>
    <m/>
    <m/>
    <m/>
    <m/>
    <m/>
    <m/>
    <n v="1"/>
  </r>
  <r>
    <n v="7241"/>
    <x v="962"/>
    <m/>
    <m/>
    <m/>
    <x v="90"/>
    <x v="89"/>
    <x v="82"/>
    <m/>
    <x v="26"/>
    <m/>
    <m/>
    <x v="2"/>
    <n v="0"/>
    <m/>
    <x v="33"/>
    <m/>
    <m/>
    <m/>
    <m/>
    <m/>
    <m/>
    <n v="1"/>
  </r>
  <r>
    <n v="7242"/>
    <x v="962"/>
    <m/>
    <m/>
    <m/>
    <x v="90"/>
    <x v="89"/>
    <x v="82"/>
    <m/>
    <x v="26"/>
    <m/>
    <m/>
    <x v="2"/>
    <n v="0"/>
    <m/>
    <x v="33"/>
    <m/>
    <m/>
    <m/>
    <m/>
    <m/>
    <m/>
    <n v="1"/>
  </r>
  <r>
    <n v="7243"/>
    <x v="962"/>
    <m/>
    <m/>
    <m/>
    <x v="90"/>
    <x v="89"/>
    <x v="82"/>
    <m/>
    <x v="26"/>
    <m/>
    <m/>
    <x v="2"/>
    <n v="0"/>
    <m/>
    <x v="33"/>
    <m/>
    <m/>
    <m/>
    <m/>
    <m/>
    <m/>
    <n v="1"/>
  </r>
  <r>
    <n v="7244"/>
    <x v="962"/>
    <m/>
    <m/>
    <m/>
    <x v="90"/>
    <x v="89"/>
    <x v="82"/>
    <m/>
    <x v="26"/>
    <m/>
    <m/>
    <x v="2"/>
    <n v="0"/>
    <m/>
    <x v="33"/>
    <m/>
    <m/>
    <m/>
    <m/>
    <m/>
    <m/>
    <n v="1"/>
  </r>
  <r>
    <n v="7245"/>
    <x v="962"/>
    <m/>
    <m/>
    <m/>
    <x v="90"/>
    <x v="89"/>
    <x v="82"/>
    <m/>
    <x v="26"/>
    <m/>
    <m/>
    <x v="2"/>
    <n v="0"/>
    <m/>
    <x v="33"/>
    <m/>
    <m/>
    <m/>
    <m/>
    <m/>
    <m/>
    <n v="1"/>
  </r>
  <r>
    <n v="7246"/>
    <x v="962"/>
    <m/>
    <m/>
    <m/>
    <x v="90"/>
    <x v="89"/>
    <x v="82"/>
    <m/>
    <x v="26"/>
    <m/>
    <m/>
    <x v="2"/>
    <n v="0"/>
    <m/>
    <x v="33"/>
    <m/>
    <m/>
    <m/>
    <m/>
    <m/>
    <m/>
    <n v="1"/>
  </r>
  <r>
    <n v="7247"/>
    <x v="962"/>
    <m/>
    <m/>
    <m/>
    <x v="90"/>
    <x v="89"/>
    <x v="82"/>
    <m/>
    <x v="26"/>
    <m/>
    <m/>
    <x v="2"/>
    <n v="0"/>
    <m/>
    <x v="33"/>
    <m/>
    <m/>
    <m/>
    <m/>
    <m/>
    <m/>
    <n v="1"/>
  </r>
  <r>
    <n v="7248"/>
    <x v="962"/>
    <m/>
    <m/>
    <m/>
    <x v="90"/>
    <x v="89"/>
    <x v="82"/>
    <m/>
    <x v="26"/>
    <m/>
    <m/>
    <x v="2"/>
    <n v="0"/>
    <m/>
    <x v="33"/>
    <m/>
    <m/>
    <m/>
    <m/>
    <m/>
    <m/>
    <n v="1"/>
  </r>
  <r>
    <n v="7249"/>
    <x v="962"/>
    <m/>
    <m/>
    <m/>
    <x v="90"/>
    <x v="89"/>
    <x v="82"/>
    <m/>
    <x v="26"/>
    <m/>
    <m/>
    <x v="2"/>
    <n v="0"/>
    <m/>
    <x v="33"/>
    <m/>
    <m/>
    <m/>
    <m/>
    <m/>
    <m/>
    <n v="1"/>
  </r>
  <r>
    <n v="7250"/>
    <x v="962"/>
    <m/>
    <m/>
    <m/>
    <x v="90"/>
    <x v="89"/>
    <x v="82"/>
    <m/>
    <x v="26"/>
    <m/>
    <m/>
    <x v="2"/>
    <n v="0"/>
    <m/>
    <x v="33"/>
    <m/>
    <m/>
    <m/>
    <m/>
    <m/>
    <m/>
    <n v="1"/>
  </r>
  <r>
    <n v="7251"/>
    <x v="962"/>
    <m/>
    <m/>
    <m/>
    <x v="90"/>
    <x v="89"/>
    <x v="82"/>
    <m/>
    <x v="26"/>
    <m/>
    <m/>
    <x v="2"/>
    <n v="0"/>
    <m/>
    <x v="33"/>
    <m/>
    <m/>
    <m/>
    <m/>
    <m/>
    <m/>
    <n v="1"/>
  </r>
  <r>
    <n v="7252"/>
    <x v="962"/>
    <m/>
    <m/>
    <m/>
    <x v="90"/>
    <x v="89"/>
    <x v="82"/>
    <m/>
    <x v="26"/>
    <m/>
    <m/>
    <x v="2"/>
    <n v="0"/>
    <m/>
    <x v="33"/>
    <m/>
    <m/>
    <m/>
    <m/>
    <m/>
    <m/>
    <n v="1"/>
  </r>
  <r>
    <n v="7253"/>
    <x v="962"/>
    <m/>
    <m/>
    <m/>
    <x v="90"/>
    <x v="89"/>
    <x v="82"/>
    <m/>
    <x v="26"/>
    <m/>
    <m/>
    <x v="2"/>
    <n v="0"/>
    <m/>
    <x v="33"/>
    <m/>
    <m/>
    <m/>
    <m/>
    <m/>
    <m/>
    <n v="1"/>
  </r>
  <r>
    <n v="7254"/>
    <x v="962"/>
    <m/>
    <m/>
    <m/>
    <x v="90"/>
    <x v="89"/>
    <x v="82"/>
    <m/>
    <x v="26"/>
    <m/>
    <m/>
    <x v="2"/>
    <n v="0"/>
    <m/>
    <x v="33"/>
    <m/>
    <m/>
    <m/>
    <m/>
    <m/>
    <m/>
    <n v="1"/>
  </r>
  <r>
    <n v="7255"/>
    <x v="962"/>
    <m/>
    <m/>
    <m/>
    <x v="90"/>
    <x v="89"/>
    <x v="82"/>
    <m/>
    <x v="26"/>
    <m/>
    <m/>
    <x v="2"/>
    <n v="0"/>
    <m/>
    <x v="33"/>
    <m/>
    <m/>
    <m/>
    <m/>
    <m/>
    <m/>
    <n v="1"/>
  </r>
  <r>
    <n v="7256"/>
    <x v="962"/>
    <m/>
    <m/>
    <m/>
    <x v="90"/>
    <x v="89"/>
    <x v="82"/>
    <m/>
    <x v="26"/>
    <m/>
    <m/>
    <x v="2"/>
    <n v="0"/>
    <m/>
    <x v="33"/>
    <m/>
    <m/>
    <m/>
    <m/>
    <m/>
    <m/>
    <n v="1"/>
  </r>
  <r>
    <n v="7257"/>
    <x v="962"/>
    <m/>
    <m/>
    <m/>
    <x v="90"/>
    <x v="89"/>
    <x v="82"/>
    <m/>
    <x v="26"/>
    <m/>
    <m/>
    <x v="2"/>
    <n v="0"/>
    <m/>
    <x v="33"/>
    <m/>
    <m/>
    <m/>
    <m/>
    <m/>
    <m/>
    <n v="1"/>
  </r>
  <r>
    <n v="7258"/>
    <x v="962"/>
    <m/>
    <m/>
    <m/>
    <x v="90"/>
    <x v="89"/>
    <x v="82"/>
    <m/>
    <x v="26"/>
    <m/>
    <m/>
    <x v="2"/>
    <n v="0"/>
    <m/>
    <x v="33"/>
    <m/>
    <m/>
    <m/>
    <m/>
    <m/>
    <m/>
    <n v="1"/>
  </r>
  <r>
    <n v="7259"/>
    <x v="962"/>
    <m/>
    <m/>
    <m/>
    <x v="90"/>
    <x v="89"/>
    <x v="82"/>
    <m/>
    <x v="26"/>
    <m/>
    <m/>
    <x v="2"/>
    <n v="0"/>
    <m/>
    <x v="33"/>
    <m/>
    <m/>
    <m/>
    <m/>
    <m/>
    <m/>
    <n v="1"/>
  </r>
  <r>
    <n v="7260"/>
    <x v="962"/>
    <m/>
    <m/>
    <m/>
    <x v="90"/>
    <x v="89"/>
    <x v="82"/>
    <m/>
    <x v="26"/>
    <m/>
    <m/>
    <x v="2"/>
    <n v="0"/>
    <m/>
    <x v="33"/>
    <m/>
    <m/>
    <m/>
    <m/>
    <m/>
    <m/>
    <n v="1"/>
  </r>
  <r>
    <n v="7261"/>
    <x v="962"/>
    <m/>
    <m/>
    <m/>
    <x v="90"/>
    <x v="89"/>
    <x v="82"/>
    <m/>
    <x v="26"/>
    <m/>
    <m/>
    <x v="2"/>
    <n v="0"/>
    <m/>
    <x v="33"/>
    <m/>
    <m/>
    <m/>
    <m/>
    <m/>
    <m/>
    <n v="1"/>
  </r>
  <r>
    <n v="7262"/>
    <x v="962"/>
    <m/>
    <m/>
    <m/>
    <x v="90"/>
    <x v="89"/>
    <x v="82"/>
    <m/>
    <x v="26"/>
    <m/>
    <m/>
    <x v="2"/>
    <n v="0"/>
    <m/>
    <x v="33"/>
    <m/>
    <m/>
    <m/>
    <m/>
    <m/>
    <m/>
    <n v="1"/>
  </r>
  <r>
    <n v="7263"/>
    <x v="962"/>
    <m/>
    <m/>
    <m/>
    <x v="90"/>
    <x v="89"/>
    <x v="82"/>
    <m/>
    <x v="26"/>
    <m/>
    <m/>
    <x v="2"/>
    <n v="0"/>
    <m/>
    <x v="33"/>
    <m/>
    <m/>
    <m/>
    <m/>
    <m/>
    <m/>
    <n v="1"/>
  </r>
  <r>
    <n v="7264"/>
    <x v="962"/>
    <m/>
    <m/>
    <m/>
    <x v="90"/>
    <x v="89"/>
    <x v="82"/>
    <m/>
    <x v="26"/>
    <m/>
    <m/>
    <x v="2"/>
    <n v="0"/>
    <m/>
    <x v="33"/>
    <m/>
    <m/>
    <m/>
    <m/>
    <m/>
    <m/>
    <n v="1"/>
  </r>
  <r>
    <n v="7265"/>
    <x v="962"/>
    <m/>
    <m/>
    <m/>
    <x v="90"/>
    <x v="89"/>
    <x v="82"/>
    <m/>
    <x v="26"/>
    <m/>
    <m/>
    <x v="2"/>
    <n v="0"/>
    <m/>
    <x v="33"/>
    <m/>
    <m/>
    <m/>
    <m/>
    <m/>
    <m/>
    <n v="1"/>
  </r>
  <r>
    <n v="7266"/>
    <x v="962"/>
    <m/>
    <m/>
    <m/>
    <x v="90"/>
    <x v="89"/>
    <x v="82"/>
    <m/>
    <x v="26"/>
    <m/>
    <m/>
    <x v="2"/>
    <n v="0"/>
    <m/>
    <x v="33"/>
    <m/>
    <m/>
    <m/>
    <m/>
    <m/>
    <m/>
    <n v="1"/>
  </r>
  <r>
    <n v="7267"/>
    <x v="962"/>
    <m/>
    <m/>
    <m/>
    <x v="90"/>
    <x v="89"/>
    <x v="82"/>
    <m/>
    <x v="26"/>
    <m/>
    <m/>
    <x v="2"/>
    <n v="0"/>
    <m/>
    <x v="33"/>
    <m/>
    <m/>
    <m/>
    <m/>
    <m/>
    <m/>
    <n v="1"/>
  </r>
  <r>
    <n v="7268"/>
    <x v="962"/>
    <m/>
    <m/>
    <m/>
    <x v="90"/>
    <x v="89"/>
    <x v="82"/>
    <m/>
    <x v="26"/>
    <m/>
    <m/>
    <x v="2"/>
    <n v="0"/>
    <m/>
    <x v="33"/>
    <m/>
    <m/>
    <m/>
    <m/>
    <m/>
    <m/>
    <n v="1"/>
  </r>
  <r>
    <n v="7269"/>
    <x v="962"/>
    <m/>
    <m/>
    <m/>
    <x v="90"/>
    <x v="89"/>
    <x v="82"/>
    <m/>
    <x v="26"/>
    <m/>
    <m/>
    <x v="2"/>
    <n v="0"/>
    <m/>
    <x v="33"/>
    <m/>
    <m/>
    <m/>
    <m/>
    <m/>
    <m/>
    <n v="1"/>
  </r>
  <r>
    <n v="7270"/>
    <x v="962"/>
    <m/>
    <m/>
    <m/>
    <x v="90"/>
    <x v="89"/>
    <x v="82"/>
    <m/>
    <x v="26"/>
    <m/>
    <m/>
    <x v="2"/>
    <n v="0"/>
    <m/>
    <x v="33"/>
    <m/>
    <m/>
    <m/>
    <m/>
    <m/>
    <m/>
    <n v="1"/>
  </r>
  <r>
    <n v="7271"/>
    <x v="962"/>
    <m/>
    <m/>
    <m/>
    <x v="90"/>
    <x v="89"/>
    <x v="82"/>
    <m/>
    <x v="26"/>
    <m/>
    <m/>
    <x v="2"/>
    <n v="0"/>
    <m/>
    <x v="33"/>
    <m/>
    <m/>
    <m/>
    <m/>
    <m/>
    <m/>
    <n v="1"/>
  </r>
  <r>
    <n v="7272"/>
    <x v="962"/>
    <m/>
    <m/>
    <m/>
    <x v="90"/>
    <x v="89"/>
    <x v="82"/>
    <m/>
    <x v="26"/>
    <m/>
    <m/>
    <x v="2"/>
    <n v="0"/>
    <m/>
    <x v="33"/>
    <m/>
    <m/>
    <m/>
    <m/>
    <m/>
    <m/>
    <n v="1"/>
  </r>
  <r>
    <n v="7273"/>
    <x v="962"/>
    <m/>
    <m/>
    <m/>
    <x v="90"/>
    <x v="89"/>
    <x v="82"/>
    <m/>
    <x v="26"/>
    <m/>
    <m/>
    <x v="2"/>
    <n v="0"/>
    <m/>
    <x v="33"/>
    <m/>
    <m/>
    <m/>
    <m/>
    <m/>
    <m/>
    <n v="1"/>
  </r>
  <r>
    <n v="7274"/>
    <x v="962"/>
    <m/>
    <m/>
    <m/>
    <x v="90"/>
    <x v="89"/>
    <x v="82"/>
    <m/>
    <x v="26"/>
    <m/>
    <m/>
    <x v="2"/>
    <n v="0"/>
    <m/>
    <x v="33"/>
    <m/>
    <m/>
    <m/>
    <m/>
    <m/>
    <m/>
    <n v="1"/>
  </r>
  <r>
    <n v="7275"/>
    <x v="962"/>
    <m/>
    <m/>
    <m/>
    <x v="90"/>
    <x v="89"/>
    <x v="82"/>
    <m/>
    <x v="26"/>
    <m/>
    <m/>
    <x v="2"/>
    <n v="0"/>
    <m/>
    <x v="33"/>
    <m/>
    <m/>
    <m/>
    <m/>
    <m/>
    <m/>
    <n v="1"/>
  </r>
  <r>
    <n v="7276"/>
    <x v="962"/>
    <m/>
    <m/>
    <m/>
    <x v="90"/>
    <x v="89"/>
    <x v="82"/>
    <m/>
    <x v="26"/>
    <m/>
    <m/>
    <x v="2"/>
    <n v="0"/>
    <m/>
    <x v="33"/>
    <m/>
    <m/>
    <m/>
    <m/>
    <m/>
    <m/>
    <n v="1"/>
  </r>
  <r>
    <n v="7277"/>
    <x v="962"/>
    <m/>
    <m/>
    <m/>
    <x v="90"/>
    <x v="89"/>
    <x v="82"/>
    <m/>
    <x v="26"/>
    <m/>
    <m/>
    <x v="2"/>
    <n v="0"/>
    <m/>
    <x v="33"/>
    <m/>
    <m/>
    <m/>
    <m/>
    <m/>
    <m/>
    <n v="1"/>
  </r>
  <r>
    <n v="7278"/>
    <x v="962"/>
    <m/>
    <m/>
    <m/>
    <x v="90"/>
    <x v="89"/>
    <x v="82"/>
    <m/>
    <x v="26"/>
    <m/>
    <m/>
    <x v="2"/>
    <n v="0"/>
    <m/>
    <x v="33"/>
    <m/>
    <m/>
    <m/>
    <m/>
    <m/>
    <m/>
    <n v="1"/>
  </r>
  <r>
    <n v="7279"/>
    <x v="962"/>
    <m/>
    <m/>
    <m/>
    <x v="90"/>
    <x v="89"/>
    <x v="82"/>
    <m/>
    <x v="26"/>
    <m/>
    <m/>
    <x v="2"/>
    <n v="0"/>
    <m/>
    <x v="33"/>
    <m/>
    <m/>
    <m/>
    <m/>
    <m/>
    <m/>
    <n v="1"/>
  </r>
  <r>
    <n v="7280"/>
    <x v="962"/>
    <m/>
    <m/>
    <m/>
    <x v="90"/>
    <x v="89"/>
    <x v="82"/>
    <m/>
    <x v="26"/>
    <m/>
    <m/>
    <x v="2"/>
    <n v="0"/>
    <m/>
    <x v="33"/>
    <m/>
    <m/>
    <m/>
    <m/>
    <m/>
    <m/>
    <n v="1"/>
  </r>
  <r>
    <n v="7281"/>
    <x v="962"/>
    <m/>
    <m/>
    <m/>
    <x v="90"/>
    <x v="89"/>
    <x v="82"/>
    <m/>
    <x v="26"/>
    <m/>
    <m/>
    <x v="2"/>
    <n v="0"/>
    <m/>
    <x v="33"/>
    <m/>
    <m/>
    <m/>
    <m/>
    <m/>
    <m/>
    <n v="1"/>
  </r>
  <r>
    <n v="7282"/>
    <x v="962"/>
    <m/>
    <m/>
    <m/>
    <x v="90"/>
    <x v="89"/>
    <x v="82"/>
    <m/>
    <x v="26"/>
    <m/>
    <m/>
    <x v="2"/>
    <n v="0"/>
    <m/>
    <x v="33"/>
    <m/>
    <m/>
    <m/>
    <m/>
    <m/>
    <m/>
    <n v="1"/>
  </r>
  <r>
    <n v="7283"/>
    <x v="962"/>
    <m/>
    <m/>
    <m/>
    <x v="90"/>
    <x v="89"/>
    <x v="82"/>
    <m/>
    <x v="26"/>
    <m/>
    <m/>
    <x v="2"/>
    <n v="0"/>
    <m/>
    <x v="33"/>
    <m/>
    <m/>
    <m/>
    <m/>
    <m/>
    <m/>
    <n v="1"/>
  </r>
  <r>
    <n v="7284"/>
    <x v="962"/>
    <m/>
    <m/>
    <m/>
    <x v="90"/>
    <x v="89"/>
    <x v="82"/>
    <m/>
    <x v="26"/>
    <m/>
    <m/>
    <x v="2"/>
    <n v="0"/>
    <m/>
    <x v="33"/>
    <m/>
    <m/>
    <m/>
    <m/>
    <m/>
    <m/>
    <n v="1"/>
  </r>
  <r>
    <n v="7285"/>
    <x v="962"/>
    <m/>
    <m/>
    <m/>
    <x v="90"/>
    <x v="89"/>
    <x v="82"/>
    <m/>
    <x v="26"/>
    <m/>
    <m/>
    <x v="2"/>
    <n v="0"/>
    <m/>
    <x v="33"/>
    <m/>
    <m/>
    <m/>
    <m/>
    <m/>
    <m/>
    <n v="1"/>
  </r>
  <r>
    <n v="7286"/>
    <x v="962"/>
    <m/>
    <m/>
    <m/>
    <x v="90"/>
    <x v="89"/>
    <x v="82"/>
    <m/>
    <x v="26"/>
    <m/>
    <m/>
    <x v="2"/>
    <n v="0"/>
    <m/>
    <x v="33"/>
    <m/>
    <m/>
    <m/>
    <m/>
    <m/>
    <m/>
    <n v="1"/>
  </r>
  <r>
    <n v="7287"/>
    <x v="962"/>
    <m/>
    <m/>
    <m/>
    <x v="90"/>
    <x v="89"/>
    <x v="82"/>
    <m/>
    <x v="26"/>
    <m/>
    <m/>
    <x v="2"/>
    <n v="0"/>
    <m/>
    <x v="33"/>
    <m/>
    <m/>
    <m/>
    <m/>
    <m/>
    <m/>
    <n v="1"/>
  </r>
  <r>
    <n v="7288"/>
    <x v="962"/>
    <m/>
    <m/>
    <m/>
    <x v="90"/>
    <x v="89"/>
    <x v="82"/>
    <m/>
    <x v="26"/>
    <m/>
    <m/>
    <x v="2"/>
    <n v="0"/>
    <m/>
    <x v="33"/>
    <m/>
    <m/>
    <m/>
    <m/>
    <m/>
    <m/>
    <n v="1"/>
  </r>
  <r>
    <n v="7289"/>
    <x v="962"/>
    <m/>
    <m/>
    <m/>
    <x v="90"/>
    <x v="89"/>
    <x v="82"/>
    <m/>
    <x v="26"/>
    <m/>
    <m/>
    <x v="2"/>
    <n v="0"/>
    <m/>
    <x v="33"/>
    <m/>
    <m/>
    <m/>
    <m/>
    <m/>
    <m/>
    <n v="1"/>
  </r>
  <r>
    <n v="7290"/>
    <x v="962"/>
    <m/>
    <m/>
    <m/>
    <x v="90"/>
    <x v="89"/>
    <x v="82"/>
    <m/>
    <x v="26"/>
    <m/>
    <m/>
    <x v="2"/>
    <n v="0"/>
    <m/>
    <x v="33"/>
    <m/>
    <m/>
    <m/>
    <m/>
    <m/>
    <m/>
    <n v="1"/>
  </r>
  <r>
    <n v="7291"/>
    <x v="962"/>
    <m/>
    <m/>
    <m/>
    <x v="90"/>
    <x v="89"/>
    <x v="82"/>
    <m/>
    <x v="26"/>
    <m/>
    <m/>
    <x v="2"/>
    <n v="0"/>
    <m/>
    <x v="33"/>
    <m/>
    <m/>
    <m/>
    <m/>
    <m/>
    <m/>
    <n v="1"/>
  </r>
  <r>
    <n v="7292"/>
    <x v="962"/>
    <m/>
    <m/>
    <m/>
    <x v="90"/>
    <x v="89"/>
    <x v="82"/>
    <m/>
    <x v="26"/>
    <m/>
    <m/>
    <x v="2"/>
    <n v="0"/>
    <m/>
    <x v="33"/>
    <m/>
    <m/>
    <m/>
    <m/>
    <m/>
    <m/>
    <n v="1"/>
  </r>
  <r>
    <n v="7293"/>
    <x v="962"/>
    <m/>
    <m/>
    <m/>
    <x v="90"/>
    <x v="89"/>
    <x v="82"/>
    <m/>
    <x v="26"/>
    <m/>
    <m/>
    <x v="2"/>
    <n v="0"/>
    <m/>
    <x v="33"/>
    <m/>
    <m/>
    <m/>
    <m/>
    <m/>
    <m/>
    <n v="1"/>
  </r>
  <r>
    <n v="7294"/>
    <x v="962"/>
    <m/>
    <m/>
    <m/>
    <x v="90"/>
    <x v="89"/>
    <x v="82"/>
    <m/>
    <x v="26"/>
    <m/>
    <m/>
    <x v="2"/>
    <n v="0"/>
    <m/>
    <x v="33"/>
    <m/>
    <m/>
    <m/>
    <m/>
    <m/>
    <m/>
    <n v="1"/>
  </r>
  <r>
    <n v="7295"/>
    <x v="962"/>
    <m/>
    <m/>
    <m/>
    <x v="90"/>
    <x v="89"/>
    <x v="82"/>
    <m/>
    <x v="26"/>
    <m/>
    <m/>
    <x v="2"/>
    <n v="0"/>
    <m/>
    <x v="33"/>
    <m/>
    <m/>
    <m/>
    <m/>
    <m/>
    <m/>
    <n v="1"/>
  </r>
  <r>
    <n v="7296"/>
    <x v="962"/>
    <m/>
    <m/>
    <m/>
    <x v="90"/>
    <x v="89"/>
    <x v="82"/>
    <m/>
    <x v="26"/>
    <m/>
    <m/>
    <x v="2"/>
    <n v="0"/>
    <m/>
    <x v="33"/>
    <m/>
    <m/>
    <m/>
    <m/>
    <m/>
    <m/>
    <n v="1"/>
  </r>
  <r>
    <n v="7297"/>
    <x v="962"/>
    <m/>
    <m/>
    <m/>
    <x v="90"/>
    <x v="89"/>
    <x v="82"/>
    <m/>
    <x v="26"/>
    <m/>
    <m/>
    <x v="2"/>
    <n v="0"/>
    <m/>
    <x v="33"/>
    <m/>
    <m/>
    <m/>
    <m/>
    <m/>
    <m/>
    <n v="1"/>
  </r>
  <r>
    <n v="7298"/>
    <x v="962"/>
    <m/>
    <m/>
    <m/>
    <x v="90"/>
    <x v="89"/>
    <x v="82"/>
    <m/>
    <x v="26"/>
    <m/>
    <m/>
    <x v="2"/>
    <n v="0"/>
    <m/>
    <x v="33"/>
    <m/>
    <m/>
    <m/>
    <m/>
    <m/>
    <m/>
    <n v="1"/>
  </r>
  <r>
    <n v="7299"/>
    <x v="962"/>
    <m/>
    <m/>
    <m/>
    <x v="90"/>
    <x v="89"/>
    <x v="82"/>
    <m/>
    <x v="26"/>
    <m/>
    <m/>
    <x v="2"/>
    <n v="0"/>
    <m/>
    <x v="33"/>
    <m/>
    <m/>
    <m/>
    <m/>
    <m/>
    <m/>
    <n v="1"/>
  </r>
  <r>
    <n v="7300"/>
    <x v="962"/>
    <m/>
    <m/>
    <m/>
    <x v="90"/>
    <x v="89"/>
    <x v="82"/>
    <m/>
    <x v="26"/>
    <m/>
    <m/>
    <x v="2"/>
    <n v="0"/>
    <m/>
    <x v="33"/>
    <m/>
    <m/>
    <m/>
    <m/>
    <m/>
    <m/>
    <n v="1"/>
  </r>
  <r>
    <n v="7301"/>
    <x v="962"/>
    <m/>
    <m/>
    <m/>
    <x v="90"/>
    <x v="89"/>
    <x v="82"/>
    <m/>
    <x v="26"/>
    <m/>
    <m/>
    <x v="2"/>
    <n v="0"/>
    <m/>
    <x v="33"/>
    <m/>
    <m/>
    <m/>
    <m/>
    <m/>
    <m/>
    <n v="1"/>
  </r>
  <r>
    <n v="7302"/>
    <x v="962"/>
    <m/>
    <m/>
    <m/>
    <x v="90"/>
    <x v="89"/>
    <x v="82"/>
    <m/>
    <x v="26"/>
    <m/>
    <m/>
    <x v="2"/>
    <n v="0"/>
    <m/>
    <x v="33"/>
    <m/>
    <m/>
    <m/>
    <m/>
    <m/>
    <m/>
    <n v="1"/>
  </r>
  <r>
    <n v="7303"/>
    <x v="962"/>
    <m/>
    <m/>
    <m/>
    <x v="90"/>
    <x v="89"/>
    <x v="82"/>
    <m/>
    <x v="26"/>
    <m/>
    <m/>
    <x v="2"/>
    <n v="0"/>
    <m/>
    <x v="33"/>
    <m/>
    <m/>
    <m/>
    <m/>
    <m/>
    <m/>
    <n v="1"/>
  </r>
  <r>
    <n v="7304"/>
    <x v="962"/>
    <m/>
    <m/>
    <m/>
    <x v="90"/>
    <x v="89"/>
    <x v="82"/>
    <m/>
    <x v="26"/>
    <m/>
    <m/>
    <x v="2"/>
    <n v="0"/>
    <m/>
    <x v="33"/>
    <m/>
    <m/>
    <m/>
    <m/>
    <m/>
    <m/>
    <n v="1"/>
  </r>
  <r>
    <n v="7305"/>
    <x v="962"/>
    <m/>
    <m/>
    <m/>
    <x v="90"/>
    <x v="89"/>
    <x v="82"/>
    <m/>
    <x v="26"/>
    <m/>
    <m/>
    <x v="2"/>
    <n v="0"/>
    <m/>
    <x v="33"/>
    <m/>
    <m/>
    <m/>
    <m/>
    <m/>
    <m/>
    <n v="1"/>
  </r>
  <r>
    <n v="7306"/>
    <x v="962"/>
    <m/>
    <m/>
    <m/>
    <x v="90"/>
    <x v="89"/>
    <x v="82"/>
    <m/>
    <x v="26"/>
    <m/>
    <m/>
    <x v="2"/>
    <n v="0"/>
    <m/>
    <x v="33"/>
    <m/>
    <m/>
    <m/>
    <m/>
    <m/>
    <m/>
    <n v="1"/>
  </r>
  <r>
    <n v="7307"/>
    <x v="962"/>
    <m/>
    <m/>
    <m/>
    <x v="90"/>
    <x v="89"/>
    <x v="82"/>
    <m/>
    <x v="26"/>
    <m/>
    <m/>
    <x v="2"/>
    <n v="0"/>
    <m/>
    <x v="33"/>
    <m/>
    <m/>
    <m/>
    <m/>
    <m/>
    <m/>
    <n v="1"/>
  </r>
  <r>
    <n v="7308"/>
    <x v="962"/>
    <m/>
    <m/>
    <m/>
    <x v="90"/>
    <x v="89"/>
    <x v="82"/>
    <m/>
    <x v="26"/>
    <m/>
    <m/>
    <x v="2"/>
    <n v="0"/>
    <m/>
    <x v="33"/>
    <m/>
    <m/>
    <m/>
    <m/>
    <m/>
    <m/>
    <n v="1"/>
  </r>
  <r>
    <n v="7309"/>
    <x v="962"/>
    <m/>
    <m/>
    <m/>
    <x v="90"/>
    <x v="89"/>
    <x v="82"/>
    <m/>
    <x v="26"/>
    <m/>
    <m/>
    <x v="2"/>
    <n v="0"/>
    <m/>
    <x v="33"/>
    <m/>
    <m/>
    <m/>
    <m/>
    <m/>
    <m/>
    <n v="1"/>
  </r>
  <r>
    <n v="7310"/>
    <x v="962"/>
    <m/>
    <m/>
    <m/>
    <x v="90"/>
    <x v="89"/>
    <x v="82"/>
    <m/>
    <x v="26"/>
    <m/>
    <m/>
    <x v="2"/>
    <n v="0"/>
    <m/>
    <x v="33"/>
    <m/>
    <m/>
    <m/>
    <m/>
    <m/>
    <m/>
    <n v="1"/>
  </r>
  <r>
    <n v="7311"/>
    <x v="962"/>
    <m/>
    <m/>
    <m/>
    <x v="90"/>
    <x v="89"/>
    <x v="82"/>
    <m/>
    <x v="26"/>
    <m/>
    <m/>
    <x v="2"/>
    <n v="0"/>
    <m/>
    <x v="33"/>
    <m/>
    <m/>
    <m/>
    <m/>
    <m/>
    <m/>
    <n v="1"/>
  </r>
  <r>
    <n v="7312"/>
    <x v="962"/>
    <m/>
    <m/>
    <m/>
    <x v="90"/>
    <x v="89"/>
    <x v="82"/>
    <m/>
    <x v="26"/>
    <m/>
    <m/>
    <x v="2"/>
    <n v="0"/>
    <m/>
    <x v="33"/>
    <m/>
    <m/>
    <m/>
    <m/>
    <m/>
    <m/>
    <n v="1"/>
  </r>
  <r>
    <n v="7313"/>
    <x v="962"/>
    <m/>
    <m/>
    <m/>
    <x v="90"/>
    <x v="89"/>
    <x v="82"/>
    <m/>
    <x v="26"/>
    <m/>
    <m/>
    <x v="2"/>
    <n v="0"/>
    <m/>
    <x v="33"/>
    <m/>
    <m/>
    <m/>
    <m/>
    <m/>
    <m/>
    <n v="1"/>
  </r>
  <r>
    <n v="7314"/>
    <x v="962"/>
    <m/>
    <m/>
    <m/>
    <x v="90"/>
    <x v="89"/>
    <x v="82"/>
    <m/>
    <x v="26"/>
    <m/>
    <m/>
    <x v="2"/>
    <n v="0"/>
    <m/>
    <x v="33"/>
    <m/>
    <m/>
    <m/>
    <m/>
    <m/>
    <m/>
    <n v="1"/>
  </r>
  <r>
    <n v="7315"/>
    <x v="962"/>
    <m/>
    <m/>
    <m/>
    <x v="90"/>
    <x v="89"/>
    <x v="82"/>
    <m/>
    <x v="26"/>
    <m/>
    <m/>
    <x v="2"/>
    <n v="0"/>
    <m/>
    <x v="33"/>
    <m/>
    <m/>
    <m/>
    <m/>
    <m/>
    <m/>
    <n v="1"/>
  </r>
  <r>
    <n v="7316"/>
    <x v="962"/>
    <m/>
    <m/>
    <m/>
    <x v="90"/>
    <x v="89"/>
    <x v="82"/>
    <m/>
    <x v="26"/>
    <m/>
    <m/>
    <x v="2"/>
    <n v="0"/>
    <m/>
    <x v="33"/>
    <m/>
    <m/>
    <m/>
    <m/>
    <m/>
    <m/>
    <n v="1"/>
  </r>
  <r>
    <n v="7317"/>
    <x v="962"/>
    <m/>
    <m/>
    <m/>
    <x v="90"/>
    <x v="89"/>
    <x v="82"/>
    <m/>
    <x v="26"/>
    <m/>
    <m/>
    <x v="2"/>
    <n v="0"/>
    <m/>
    <x v="33"/>
    <m/>
    <m/>
    <m/>
    <m/>
    <m/>
    <m/>
    <n v="1"/>
  </r>
  <r>
    <n v="7318"/>
    <x v="962"/>
    <m/>
    <m/>
    <m/>
    <x v="90"/>
    <x v="89"/>
    <x v="82"/>
    <m/>
    <x v="26"/>
    <m/>
    <m/>
    <x v="2"/>
    <n v="0"/>
    <m/>
    <x v="33"/>
    <m/>
    <m/>
    <m/>
    <m/>
    <m/>
    <m/>
    <n v="1"/>
  </r>
  <r>
    <n v="7319"/>
    <x v="962"/>
    <m/>
    <m/>
    <m/>
    <x v="90"/>
    <x v="89"/>
    <x v="82"/>
    <m/>
    <x v="26"/>
    <m/>
    <m/>
    <x v="2"/>
    <n v="0"/>
    <m/>
    <x v="33"/>
    <m/>
    <m/>
    <m/>
    <m/>
    <m/>
    <m/>
    <n v="1"/>
  </r>
  <r>
    <n v="7320"/>
    <x v="962"/>
    <m/>
    <m/>
    <m/>
    <x v="90"/>
    <x v="89"/>
    <x v="82"/>
    <m/>
    <x v="26"/>
    <m/>
    <m/>
    <x v="2"/>
    <n v="0"/>
    <m/>
    <x v="33"/>
    <m/>
    <m/>
    <m/>
    <m/>
    <m/>
    <m/>
    <n v="1"/>
  </r>
  <r>
    <n v="7321"/>
    <x v="962"/>
    <m/>
    <m/>
    <m/>
    <x v="90"/>
    <x v="89"/>
    <x v="82"/>
    <m/>
    <x v="26"/>
    <m/>
    <m/>
    <x v="2"/>
    <n v="0"/>
    <m/>
    <x v="33"/>
    <m/>
    <m/>
    <m/>
    <m/>
    <m/>
    <m/>
    <n v="1"/>
  </r>
  <r>
    <n v="7322"/>
    <x v="962"/>
    <m/>
    <m/>
    <m/>
    <x v="90"/>
    <x v="89"/>
    <x v="82"/>
    <m/>
    <x v="26"/>
    <m/>
    <m/>
    <x v="2"/>
    <n v="0"/>
    <m/>
    <x v="33"/>
    <m/>
    <m/>
    <m/>
    <m/>
    <m/>
    <m/>
    <n v="1"/>
  </r>
  <r>
    <n v="7323"/>
    <x v="962"/>
    <m/>
    <m/>
    <m/>
    <x v="90"/>
    <x v="89"/>
    <x v="82"/>
    <m/>
    <x v="26"/>
    <m/>
    <m/>
    <x v="2"/>
    <n v="0"/>
    <m/>
    <x v="33"/>
    <m/>
    <m/>
    <m/>
    <m/>
    <m/>
    <m/>
    <n v="1"/>
  </r>
  <r>
    <n v="7324"/>
    <x v="962"/>
    <m/>
    <m/>
    <m/>
    <x v="90"/>
    <x v="89"/>
    <x v="82"/>
    <m/>
    <x v="26"/>
    <m/>
    <m/>
    <x v="2"/>
    <n v="0"/>
    <m/>
    <x v="33"/>
    <m/>
    <m/>
    <m/>
    <m/>
    <m/>
    <m/>
    <n v="1"/>
  </r>
  <r>
    <n v="7325"/>
    <x v="962"/>
    <m/>
    <m/>
    <m/>
    <x v="90"/>
    <x v="89"/>
    <x v="82"/>
    <m/>
    <x v="26"/>
    <m/>
    <m/>
    <x v="2"/>
    <n v="0"/>
    <m/>
    <x v="33"/>
    <m/>
    <m/>
    <m/>
    <m/>
    <m/>
    <m/>
    <n v="1"/>
  </r>
  <r>
    <n v="7326"/>
    <x v="962"/>
    <m/>
    <m/>
    <m/>
    <x v="90"/>
    <x v="89"/>
    <x v="82"/>
    <m/>
    <x v="26"/>
    <m/>
    <m/>
    <x v="2"/>
    <n v="0"/>
    <m/>
    <x v="33"/>
    <m/>
    <m/>
    <m/>
    <m/>
    <m/>
    <m/>
    <n v="1"/>
  </r>
  <r>
    <n v="7327"/>
    <x v="962"/>
    <m/>
    <m/>
    <m/>
    <x v="90"/>
    <x v="89"/>
    <x v="82"/>
    <m/>
    <x v="26"/>
    <m/>
    <m/>
    <x v="2"/>
    <n v="0"/>
    <m/>
    <x v="33"/>
    <m/>
    <m/>
    <m/>
    <m/>
    <m/>
    <m/>
    <n v="1"/>
  </r>
  <r>
    <n v="7328"/>
    <x v="962"/>
    <m/>
    <m/>
    <m/>
    <x v="90"/>
    <x v="89"/>
    <x v="82"/>
    <m/>
    <x v="26"/>
    <m/>
    <m/>
    <x v="2"/>
    <n v="0"/>
    <m/>
    <x v="33"/>
    <m/>
    <m/>
    <m/>
    <m/>
    <m/>
    <m/>
    <n v="1"/>
  </r>
  <r>
    <n v="7329"/>
    <x v="962"/>
    <m/>
    <m/>
    <m/>
    <x v="90"/>
    <x v="89"/>
    <x v="82"/>
    <m/>
    <x v="26"/>
    <m/>
    <m/>
    <x v="2"/>
    <n v="0"/>
    <m/>
    <x v="33"/>
    <m/>
    <m/>
    <m/>
    <m/>
    <m/>
    <m/>
    <n v="1"/>
  </r>
  <r>
    <n v="7330"/>
    <x v="962"/>
    <m/>
    <m/>
    <m/>
    <x v="90"/>
    <x v="89"/>
    <x v="82"/>
    <m/>
    <x v="26"/>
    <m/>
    <m/>
    <x v="2"/>
    <n v="0"/>
    <m/>
    <x v="33"/>
    <m/>
    <m/>
    <m/>
    <m/>
    <m/>
    <m/>
    <n v="1"/>
  </r>
  <r>
    <n v="7331"/>
    <x v="962"/>
    <m/>
    <m/>
    <m/>
    <x v="90"/>
    <x v="89"/>
    <x v="82"/>
    <m/>
    <x v="26"/>
    <m/>
    <m/>
    <x v="2"/>
    <n v="0"/>
    <m/>
    <x v="33"/>
    <m/>
    <m/>
    <m/>
    <m/>
    <m/>
    <m/>
    <n v="1"/>
  </r>
  <r>
    <n v="7332"/>
    <x v="962"/>
    <m/>
    <m/>
    <m/>
    <x v="90"/>
    <x v="89"/>
    <x v="82"/>
    <m/>
    <x v="26"/>
    <m/>
    <m/>
    <x v="2"/>
    <n v="0"/>
    <m/>
    <x v="33"/>
    <m/>
    <m/>
    <m/>
    <m/>
    <m/>
    <m/>
    <n v="1"/>
  </r>
  <r>
    <n v="7333"/>
    <x v="962"/>
    <m/>
    <m/>
    <m/>
    <x v="90"/>
    <x v="89"/>
    <x v="82"/>
    <m/>
    <x v="26"/>
    <m/>
    <m/>
    <x v="2"/>
    <n v="0"/>
    <m/>
    <x v="33"/>
    <m/>
    <m/>
    <m/>
    <m/>
    <m/>
    <m/>
    <n v="1"/>
  </r>
  <r>
    <n v="7334"/>
    <x v="962"/>
    <m/>
    <m/>
    <m/>
    <x v="90"/>
    <x v="89"/>
    <x v="82"/>
    <m/>
    <x v="26"/>
    <m/>
    <m/>
    <x v="2"/>
    <n v="0"/>
    <m/>
    <x v="33"/>
    <m/>
    <m/>
    <m/>
    <m/>
    <m/>
    <m/>
    <n v="1"/>
  </r>
  <r>
    <n v="7335"/>
    <x v="962"/>
    <m/>
    <m/>
    <m/>
    <x v="90"/>
    <x v="89"/>
    <x v="82"/>
    <m/>
    <x v="26"/>
    <m/>
    <m/>
    <x v="2"/>
    <n v="0"/>
    <m/>
    <x v="33"/>
    <m/>
    <m/>
    <m/>
    <m/>
    <m/>
    <m/>
    <n v="1"/>
  </r>
  <r>
    <n v="7336"/>
    <x v="962"/>
    <m/>
    <m/>
    <m/>
    <x v="90"/>
    <x v="89"/>
    <x v="82"/>
    <m/>
    <x v="26"/>
    <m/>
    <m/>
    <x v="2"/>
    <n v="0"/>
    <m/>
    <x v="33"/>
    <m/>
    <m/>
    <m/>
    <m/>
    <m/>
    <m/>
    <n v="1"/>
  </r>
  <r>
    <n v="7337"/>
    <x v="962"/>
    <m/>
    <m/>
    <m/>
    <x v="90"/>
    <x v="89"/>
    <x v="82"/>
    <m/>
    <x v="26"/>
    <m/>
    <m/>
    <x v="2"/>
    <n v="0"/>
    <m/>
    <x v="33"/>
    <m/>
    <m/>
    <m/>
    <m/>
    <m/>
    <m/>
    <n v="1"/>
  </r>
  <r>
    <n v="7338"/>
    <x v="962"/>
    <m/>
    <m/>
    <m/>
    <x v="90"/>
    <x v="89"/>
    <x v="82"/>
    <m/>
    <x v="26"/>
    <m/>
    <m/>
    <x v="2"/>
    <n v="0"/>
    <m/>
    <x v="33"/>
    <m/>
    <m/>
    <m/>
    <m/>
    <m/>
    <m/>
    <n v="1"/>
  </r>
  <r>
    <n v="7339"/>
    <x v="962"/>
    <m/>
    <m/>
    <m/>
    <x v="90"/>
    <x v="89"/>
    <x v="82"/>
    <m/>
    <x v="26"/>
    <m/>
    <m/>
    <x v="2"/>
    <n v="0"/>
    <m/>
    <x v="33"/>
    <m/>
    <m/>
    <m/>
    <m/>
    <m/>
    <m/>
    <n v="1"/>
  </r>
  <r>
    <n v="7340"/>
    <x v="962"/>
    <m/>
    <m/>
    <m/>
    <x v="90"/>
    <x v="89"/>
    <x v="82"/>
    <m/>
    <x v="26"/>
    <m/>
    <m/>
    <x v="2"/>
    <n v="0"/>
    <m/>
    <x v="33"/>
    <m/>
    <m/>
    <m/>
    <m/>
    <m/>
    <m/>
    <n v="1"/>
  </r>
  <r>
    <n v="7341"/>
    <x v="962"/>
    <m/>
    <m/>
    <m/>
    <x v="90"/>
    <x v="89"/>
    <x v="82"/>
    <m/>
    <x v="26"/>
    <m/>
    <m/>
    <x v="2"/>
    <n v="0"/>
    <m/>
    <x v="33"/>
    <m/>
    <m/>
    <m/>
    <m/>
    <m/>
    <m/>
    <n v="1"/>
  </r>
  <r>
    <n v="7342"/>
    <x v="962"/>
    <m/>
    <m/>
    <m/>
    <x v="90"/>
    <x v="89"/>
    <x v="82"/>
    <m/>
    <x v="26"/>
    <m/>
    <m/>
    <x v="2"/>
    <n v="0"/>
    <m/>
    <x v="33"/>
    <m/>
    <m/>
    <m/>
    <m/>
    <m/>
    <m/>
    <n v="1"/>
  </r>
  <r>
    <n v="7343"/>
    <x v="962"/>
    <m/>
    <m/>
    <m/>
    <x v="90"/>
    <x v="89"/>
    <x v="82"/>
    <m/>
    <x v="26"/>
    <m/>
    <m/>
    <x v="2"/>
    <n v="0"/>
    <m/>
    <x v="33"/>
    <m/>
    <m/>
    <m/>
    <m/>
    <m/>
    <m/>
    <n v="1"/>
  </r>
  <r>
    <n v="7344"/>
    <x v="962"/>
    <m/>
    <m/>
    <m/>
    <x v="90"/>
    <x v="89"/>
    <x v="82"/>
    <m/>
    <x v="26"/>
    <m/>
    <m/>
    <x v="2"/>
    <n v="0"/>
    <m/>
    <x v="33"/>
    <m/>
    <m/>
    <m/>
    <m/>
    <m/>
    <m/>
    <n v="1"/>
  </r>
  <r>
    <n v="7345"/>
    <x v="962"/>
    <m/>
    <m/>
    <m/>
    <x v="90"/>
    <x v="89"/>
    <x v="82"/>
    <m/>
    <x v="26"/>
    <m/>
    <m/>
    <x v="2"/>
    <n v="0"/>
    <m/>
    <x v="33"/>
    <m/>
    <m/>
    <m/>
    <m/>
    <m/>
    <m/>
    <n v="1"/>
  </r>
  <r>
    <n v="7346"/>
    <x v="962"/>
    <m/>
    <m/>
    <m/>
    <x v="90"/>
    <x v="89"/>
    <x v="82"/>
    <m/>
    <x v="26"/>
    <m/>
    <m/>
    <x v="2"/>
    <n v="0"/>
    <m/>
    <x v="33"/>
    <m/>
    <m/>
    <m/>
    <m/>
    <m/>
    <m/>
    <n v="1"/>
  </r>
  <r>
    <n v="7347"/>
    <x v="962"/>
    <m/>
    <m/>
    <m/>
    <x v="90"/>
    <x v="89"/>
    <x v="82"/>
    <m/>
    <x v="26"/>
    <m/>
    <m/>
    <x v="2"/>
    <n v="0"/>
    <m/>
    <x v="33"/>
    <m/>
    <m/>
    <m/>
    <m/>
    <m/>
    <m/>
    <n v="1"/>
  </r>
  <r>
    <n v="7348"/>
    <x v="962"/>
    <m/>
    <m/>
    <m/>
    <x v="90"/>
    <x v="89"/>
    <x v="82"/>
    <m/>
    <x v="26"/>
    <m/>
    <m/>
    <x v="2"/>
    <n v="0"/>
    <m/>
    <x v="33"/>
    <m/>
    <m/>
    <m/>
    <m/>
    <m/>
    <m/>
    <n v="1"/>
  </r>
  <r>
    <n v="7349"/>
    <x v="962"/>
    <m/>
    <m/>
    <m/>
    <x v="90"/>
    <x v="89"/>
    <x v="82"/>
    <m/>
    <x v="26"/>
    <m/>
    <m/>
    <x v="2"/>
    <n v="0"/>
    <m/>
    <x v="33"/>
    <m/>
    <m/>
    <m/>
    <m/>
    <m/>
    <m/>
    <n v="1"/>
  </r>
  <r>
    <n v="7350"/>
    <x v="962"/>
    <m/>
    <m/>
    <m/>
    <x v="90"/>
    <x v="89"/>
    <x v="82"/>
    <m/>
    <x v="26"/>
    <m/>
    <m/>
    <x v="2"/>
    <n v="0"/>
    <m/>
    <x v="33"/>
    <m/>
    <m/>
    <m/>
    <m/>
    <m/>
    <m/>
    <n v="1"/>
  </r>
  <r>
    <n v="7351"/>
    <x v="962"/>
    <m/>
    <m/>
    <m/>
    <x v="90"/>
    <x v="89"/>
    <x v="82"/>
    <m/>
    <x v="26"/>
    <m/>
    <m/>
    <x v="2"/>
    <n v="0"/>
    <m/>
    <x v="33"/>
    <m/>
    <m/>
    <m/>
    <m/>
    <m/>
    <m/>
    <n v="1"/>
  </r>
  <r>
    <n v="7352"/>
    <x v="962"/>
    <m/>
    <m/>
    <m/>
    <x v="90"/>
    <x v="89"/>
    <x v="82"/>
    <m/>
    <x v="26"/>
    <m/>
    <m/>
    <x v="2"/>
    <n v="0"/>
    <m/>
    <x v="33"/>
    <m/>
    <m/>
    <m/>
    <m/>
    <m/>
    <m/>
    <n v="1"/>
  </r>
  <r>
    <n v="7353"/>
    <x v="962"/>
    <m/>
    <m/>
    <m/>
    <x v="90"/>
    <x v="89"/>
    <x v="82"/>
    <m/>
    <x v="26"/>
    <m/>
    <m/>
    <x v="2"/>
    <n v="0"/>
    <m/>
    <x v="33"/>
    <m/>
    <m/>
    <m/>
    <m/>
    <m/>
    <m/>
    <n v="1"/>
  </r>
  <r>
    <n v="7354"/>
    <x v="962"/>
    <m/>
    <m/>
    <m/>
    <x v="90"/>
    <x v="89"/>
    <x v="82"/>
    <m/>
    <x v="26"/>
    <m/>
    <m/>
    <x v="2"/>
    <n v="0"/>
    <m/>
    <x v="33"/>
    <m/>
    <m/>
    <m/>
    <m/>
    <m/>
    <m/>
    <n v="1"/>
  </r>
  <r>
    <n v="7355"/>
    <x v="962"/>
    <m/>
    <m/>
    <m/>
    <x v="90"/>
    <x v="89"/>
    <x v="82"/>
    <m/>
    <x v="26"/>
    <m/>
    <m/>
    <x v="2"/>
    <n v="0"/>
    <m/>
    <x v="33"/>
    <m/>
    <m/>
    <m/>
    <m/>
    <m/>
    <m/>
    <n v="1"/>
  </r>
  <r>
    <n v="7356"/>
    <x v="962"/>
    <m/>
    <m/>
    <m/>
    <x v="90"/>
    <x v="89"/>
    <x v="82"/>
    <m/>
    <x v="26"/>
    <m/>
    <m/>
    <x v="2"/>
    <n v="0"/>
    <m/>
    <x v="33"/>
    <m/>
    <m/>
    <m/>
    <m/>
    <m/>
    <m/>
    <n v="1"/>
  </r>
  <r>
    <n v="7357"/>
    <x v="962"/>
    <m/>
    <m/>
    <m/>
    <x v="90"/>
    <x v="89"/>
    <x v="82"/>
    <m/>
    <x v="26"/>
    <m/>
    <m/>
    <x v="2"/>
    <n v="0"/>
    <m/>
    <x v="33"/>
    <m/>
    <m/>
    <m/>
    <m/>
    <m/>
    <m/>
    <n v="1"/>
  </r>
  <r>
    <n v="7358"/>
    <x v="962"/>
    <m/>
    <m/>
    <m/>
    <x v="90"/>
    <x v="89"/>
    <x v="82"/>
    <m/>
    <x v="26"/>
    <m/>
    <m/>
    <x v="2"/>
    <n v="0"/>
    <m/>
    <x v="33"/>
    <m/>
    <m/>
    <m/>
    <m/>
    <m/>
    <m/>
    <n v="1"/>
  </r>
  <r>
    <n v="7359"/>
    <x v="962"/>
    <m/>
    <m/>
    <m/>
    <x v="90"/>
    <x v="89"/>
    <x v="82"/>
    <m/>
    <x v="26"/>
    <m/>
    <m/>
    <x v="2"/>
    <n v="0"/>
    <m/>
    <x v="33"/>
    <m/>
    <m/>
    <m/>
    <m/>
    <m/>
    <m/>
    <n v="1"/>
  </r>
  <r>
    <n v="7360"/>
    <x v="962"/>
    <m/>
    <m/>
    <m/>
    <x v="90"/>
    <x v="89"/>
    <x v="82"/>
    <m/>
    <x v="26"/>
    <m/>
    <m/>
    <x v="2"/>
    <n v="0"/>
    <m/>
    <x v="33"/>
    <m/>
    <m/>
    <m/>
    <m/>
    <m/>
    <m/>
    <n v="1"/>
  </r>
  <r>
    <n v="7361"/>
    <x v="962"/>
    <m/>
    <m/>
    <m/>
    <x v="90"/>
    <x v="89"/>
    <x v="82"/>
    <m/>
    <x v="26"/>
    <m/>
    <m/>
    <x v="2"/>
    <n v="0"/>
    <m/>
    <x v="33"/>
    <m/>
    <m/>
    <m/>
    <m/>
    <m/>
    <m/>
    <n v="1"/>
  </r>
  <r>
    <n v="7362"/>
    <x v="962"/>
    <m/>
    <m/>
    <m/>
    <x v="90"/>
    <x v="89"/>
    <x v="82"/>
    <m/>
    <x v="26"/>
    <m/>
    <m/>
    <x v="2"/>
    <n v="0"/>
    <m/>
    <x v="33"/>
    <m/>
    <m/>
    <m/>
    <m/>
    <m/>
    <m/>
    <n v="1"/>
  </r>
  <r>
    <n v="7363"/>
    <x v="962"/>
    <m/>
    <m/>
    <m/>
    <x v="90"/>
    <x v="89"/>
    <x v="82"/>
    <m/>
    <x v="26"/>
    <m/>
    <m/>
    <x v="2"/>
    <n v="0"/>
    <m/>
    <x v="33"/>
    <m/>
    <m/>
    <m/>
    <m/>
    <m/>
    <m/>
    <n v="1"/>
  </r>
  <r>
    <n v="7364"/>
    <x v="962"/>
    <m/>
    <m/>
    <m/>
    <x v="90"/>
    <x v="89"/>
    <x v="82"/>
    <m/>
    <x v="26"/>
    <m/>
    <m/>
    <x v="2"/>
    <n v="0"/>
    <m/>
    <x v="33"/>
    <m/>
    <m/>
    <m/>
    <m/>
    <m/>
    <m/>
    <n v="1"/>
  </r>
  <r>
    <n v="7365"/>
    <x v="962"/>
    <m/>
    <m/>
    <m/>
    <x v="90"/>
    <x v="89"/>
    <x v="82"/>
    <m/>
    <x v="26"/>
    <m/>
    <m/>
    <x v="2"/>
    <n v="0"/>
    <m/>
    <x v="33"/>
    <m/>
    <m/>
    <m/>
    <m/>
    <m/>
    <m/>
    <n v="1"/>
  </r>
  <r>
    <n v="7366"/>
    <x v="962"/>
    <m/>
    <m/>
    <m/>
    <x v="90"/>
    <x v="89"/>
    <x v="82"/>
    <m/>
    <x v="26"/>
    <m/>
    <m/>
    <x v="2"/>
    <n v="0"/>
    <m/>
    <x v="33"/>
    <m/>
    <m/>
    <m/>
    <m/>
    <m/>
    <m/>
    <n v="1"/>
  </r>
  <r>
    <n v="7367"/>
    <x v="962"/>
    <m/>
    <m/>
    <m/>
    <x v="90"/>
    <x v="89"/>
    <x v="82"/>
    <m/>
    <x v="26"/>
    <m/>
    <m/>
    <x v="2"/>
    <n v="0"/>
    <m/>
    <x v="33"/>
    <m/>
    <m/>
    <m/>
    <m/>
    <m/>
    <m/>
    <n v="1"/>
  </r>
  <r>
    <n v="7368"/>
    <x v="962"/>
    <m/>
    <m/>
    <m/>
    <x v="90"/>
    <x v="89"/>
    <x v="82"/>
    <m/>
    <x v="26"/>
    <m/>
    <m/>
    <x v="2"/>
    <n v="0"/>
    <m/>
    <x v="33"/>
    <m/>
    <m/>
    <m/>
    <m/>
    <m/>
    <m/>
    <n v="1"/>
  </r>
  <r>
    <n v="7369"/>
    <x v="962"/>
    <m/>
    <m/>
    <m/>
    <x v="90"/>
    <x v="89"/>
    <x v="82"/>
    <m/>
    <x v="26"/>
    <m/>
    <m/>
    <x v="2"/>
    <n v="0"/>
    <m/>
    <x v="33"/>
    <m/>
    <m/>
    <m/>
    <m/>
    <m/>
    <m/>
    <n v="1"/>
  </r>
  <r>
    <n v="7370"/>
    <x v="962"/>
    <m/>
    <m/>
    <m/>
    <x v="90"/>
    <x v="89"/>
    <x v="82"/>
    <m/>
    <x v="26"/>
    <m/>
    <m/>
    <x v="2"/>
    <n v="0"/>
    <m/>
    <x v="33"/>
    <m/>
    <m/>
    <m/>
    <m/>
    <m/>
    <m/>
    <n v="1"/>
  </r>
  <r>
    <n v="7371"/>
    <x v="962"/>
    <m/>
    <m/>
    <m/>
    <x v="90"/>
    <x v="89"/>
    <x v="82"/>
    <m/>
    <x v="26"/>
    <m/>
    <m/>
    <x v="2"/>
    <n v="0"/>
    <m/>
    <x v="33"/>
    <m/>
    <m/>
    <m/>
    <m/>
    <m/>
    <m/>
    <n v="1"/>
  </r>
  <r>
    <n v="7372"/>
    <x v="962"/>
    <m/>
    <m/>
    <m/>
    <x v="90"/>
    <x v="89"/>
    <x v="82"/>
    <m/>
    <x v="26"/>
    <m/>
    <m/>
    <x v="2"/>
    <n v="0"/>
    <m/>
    <x v="33"/>
    <m/>
    <m/>
    <m/>
    <m/>
    <m/>
    <m/>
    <n v="1"/>
  </r>
  <r>
    <n v="7373"/>
    <x v="962"/>
    <m/>
    <m/>
    <m/>
    <x v="90"/>
    <x v="89"/>
    <x v="82"/>
    <m/>
    <x v="26"/>
    <m/>
    <m/>
    <x v="2"/>
    <n v="0"/>
    <m/>
    <x v="33"/>
    <m/>
    <m/>
    <m/>
    <m/>
    <m/>
    <m/>
    <n v="1"/>
  </r>
  <r>
    <n v="7374"/>
    <x v="962"/>
    <m/>
    <m/>
    <m/>
    <x v="90"/>
    <x v="89"/>
    <x v="82"/>
    <m/>
    <x v="26"/>
    <m/>
    <m/>
    <x v="2"/>
    <n v="0"/>
    <m/>
    <x v="33"/>
    <m/>
    <m/>
    <m/>
    <m/>
    <m/>
    <m/>
    <n v="1"/>
  </r>
  <r>
    <n v="7375"/>
    <x v="962"/>
    <m/>
    <m/>
    <m/>
    <x v="90"/>
    <x v="89"/>
    <x v="82"/>
    <m/>
    <x v="26"/>
    <m/>
    <m/>
    <x v="2"/>
    <n v="0"/>
    <m/>
    <x v="33"/>
    <m/>
    <m/>
    <m/>
    <m/>
    <m/>
    <m/>
    <n v="1"/>
  </r>
  <r>
    <n v="7376"/>
    <x v="962"/>
    <m/>
    <m/>
    <m/>
    <x v="90"/>
    <x v="89"/>
    <x v="82"/>
    <m/>
    <x v="26"/>
    <m/>
    <m/>
    <x v="2"/>
    <n v="0"/>
    <m/>
    <x v="33"/>
    <m/>
    <m/>
    <m/>
    <m/>
    <m/>
    <m/>
    <n v="1"/>
  </r>
  <r>
    <n v="7377"/>
    <x v="962"/>
    <m/>
    <m/>
    <m/>
    <x v="90"/>
    <x v="89"/>
    <x v="82"/>
    <m/>
    <x v="26"/>
    <m/>
    <m/>
    <x v="2"/>
    <n v="0"/>
    <m/>
    <x v="33"/>
    <m/>
    <m/>
    <m/>
    <m/>
    <m/>
    <m/>
    <n v="1"/>
  </r>
  <r>
    <n v="7378"/>
    <x v="962"/>
    <m/>
    <m/>
    <m/>
    <x v="90"/>
    <x v="89"/>
    <x v="82"/>
    <m/>
    <x v="26"/>
    <m/>
    <m/>
    <x v="2"/>
    <n v="0"/>
    <m/>
    <x v="33"/>
    <m/>
    <m/>
    <m/>
    <m/>
    <m/>
    <m/>
    <n v="1"/>
  </r>
  <r>
    <n v="7379"/>
    <x v="962"/>
    <m/>
    <m/>
    <m/>
    <x v="90"/>
    <x v="89"/>
    <x v="82"/>
    <m/>
    <x v="26"/>
    <m/>
    <m/>
    <x v="2"/>
    <n v="0"/>
    <m/>
    <x v="33"/>
    <m/>
    <m/>
    <m/>
    <m/>
    <m/>
    <m/>
    <n v="1"/>
  </r>
  <r>
    <n v="7380"/>
    <x v="962"/>
    <m/>
    <m/>
    <m/>
    <x v="90"/>
    <x v="89"/>
    <x v="82"/>
    <m/>
    <x v="26"/>
    <m/>
    <m/>
    <x v="2"/>
    <n v="0"/>
    <m/>
    <x v="33"/>
    <m/>
    <m/>
    <m/>
    <m/>
    <m/>
    <m/>
    <n v="1"/>
  </r>
  <r>
    <n v="7381"/>
    <x v="962"/>
    <m/>
    <m/>
    <m/>
    <x v="90"/>
    <x v="89"/>
    <x v="82"/>
    <m/>
    <x v="26"/>
    <m/>
    <m/>
    <x v="2"/>
    <n v="0"/>
    <m/>
    <x v="33"/>
    <m/>
    <m/>
    <m/>
    <m/>
    <m/>
    <m/>
    <n v="1"/>
  </r>
  <r>
    <n v="7382"/>
    <x v="962"/>
    <m/>
    <m/>
    <m/>
    <x v="90"/>
    <x v="89"/>
    <x v="82"/>
    <m/>
    <x v="26"/>
    <m/>
    <m/>
    <x v="2"/>
    <n v="0"/>
    <m/>
    <x v="33"/>
    <m/>
    <m/>
    <m/>
    <m/>
    <m/>
    <m/>
    <n v="1"/>
  </r>
  <r>
    <n v="7383"/>
    <x v="962"/>
    <m/>
    <m/>
    <m/>
    <x v="90"/>
    <x v="89"/>
    <x v="82"/>
    <m/>
    <x v="26"/>
    <m/>
    <m/>
    <x v="2"/>
    <n v="0"/>
    <m/>
    <x v="33"/>
    <m/>
    <m/>
    <m/>
    <m/>
    <m/>
    <m/>
    <n v="1"/>
  </r>
  <r>
    <n v="7384"/>
    <x v="962"/>
    <m/>
    <m/>
    <m/>
    <x v="90"/>
    <x v="89"/>
    <x v="82"/>
    <m/>
    <x v="26"/>
    <m/>
    <m/>
    <x v="2"/>
    <n v="0"/>
    <m/>
    <x v="33"/>
    <m/>
    <m/>
    <m/>
    <m/>
    <m/>
    <m/>
    <n v="1"/>
  </r>
  <r>
    <n v="7385"/>
    <x v="962"/>
    <m/>
    <m/>
    <m/>
    <x v="90"/>
    <x v="89"/>
    <x v="82"/>
    <m/>
    <x v="26"/>
    <m/>
    <m/>
    <x v="2"/>
    <n v="0"/>
    <m/>
    <x v="33"/>
    <m/>
    <m/>
    <m/>
    <m/>
    <m/>
    <m/>
    <n v="1"/>
  </r>
  <r>
    <n v="7386"/>
    <x v="962"/>
    <m/>
    <m/>
    <m/>
    <x v="90"/>
    <x v="89"/>
    <x v="82"/>
    <m/>
    <x v="26"/>
    <m/>
    <m/>
    <x v="2"/>
    <n v="0"/>
    <m/>
    <x v="33"/>
    <m/>
    <m/>
    <m/>
    <m/>
    <m/>
    <m/>
    <n v="1"/>
  </r>
  <r>
    <n v="7387"/>
    <x v="962"/>
    <m/>
    <m/>
    <m/>
    <x v="90"/>
    <x v="89"/>
    <x v="82"/>
    <m/>
    <x v="26"/>
    <m/>
    <m/>
    <x v="2"/>
    <n v="0"/>
    <m/>
    <x v="33"/>
    <m/>
    <m/>
    <m/>
    <m/>
    <m/>
    <m/>
    <n v="1"/>
  </r>
  <r>
    <n v="7388"/>
    <x v="962"/>
    <m/>
    <m/>
    <m/>
    <x v="90"/>
    <x v="89"/>
    <x v="82"/>
    <m/>
    <x v="26"/>
    <m/>
    <m/>
    <x v="2"/>
    <n v="0"/>
    <m/>
    <x v="33"/>
    <m/>
    <m/>
    <m/>
    <m/>
    <m/>
    <m/>
    <n v="1"/>
  </r>
  <r>
    <n v="7389"/>
    <x v="962"/>
    <m/>
    <m/>
    <m/>
    <x v="90"/>
    <x v="89"/>
    <x v="82"/>
    <m/>
    <x v="26"/>
    <m/>
    <m/>
    <x v="2"/>
    <n v="0"/>
    <m/>
    <x v="33"/>
    <m/>
    <m/>
    <m/>
    <m/>
    <m/>
    <m/>
    <n v="1"/>
  </r>
  <r>
    <n v="7390"/>
    <x v="962"/>
    <m/>
    <m/>
    <m/>
    <x v="90"/>
    <x v="89"/>
    <x v="82"/>
    <m/>
    <x v="26"/>
    <m/>
    <m/>
    <x v="2"/>
    <n v="0"/>
    <m/>
    <x v="33"/>
    <m/>
    <m/>
    <m/>
    <m/>
    <m/>
    <m/>
    <n v="1"/>
  </r>
  <r>
    <n v="7391"/>
    <x v="962"/>
    <m/>
    <m/>
    <m/>
    <x v="90"/>
    <x v="89"/>
    <x v="82"/>
    <m/>
    <x v="26"/>
    <m/>
    <m/>
    <x v="2"/>
    <n v="0"/>
    <m/>
    <x v="33"/>
    <m/>
    <m/>
    <m/>
    <m/>
    <m/>
    <m/>
    <n v="1"/>
  </r>
  <r>
    <n v="7392"/>
    <x v="962"/>
    <m/>
    <m/>
    <m/>
    <x v="90"/>
    <x v="89"/>
    <x v="82"/>
    <m/>
    <x v="26"/>
    <m/>
    <m/>
    <x v="2"/>
    <n v="0"/>
    <m/>
    <x v="33"/>
    <m/>
    <m/>
    <m/>
    <m/>
    <m/>
    <m/>
    <n v="1"/>
  </r>
  <r>
    <n v="7393"/>
    <x v="962"/>
    <m/>
    <m/>
    <m/>
    <x v="90"/>
    <x v="89"/>
    <x v="82"/>
    <m/>
    <x v="26"/>
    <m/>
    <m/>
    <x v="2"/>
    <n v="0"/>
    <m/>
    <x v="33"/>
    <m/>
    <m/>
    <m/>
    <m/>
    <m/>
    <m/>
    <n v="1"/>
  </r>
  <r>
    <n v="7394"/>
    <x v="962"/>
    <m/>
    <m/>
    <m/>
    <x v="90"/>
    <x v="89"/>
    <x v="82"/>
    <m/>
    <x v="26"/>
    <m/>
    <m/>
    <x v="2"/>
    <n v="0"/>
    <m/>
    <x v="33"/>
    <m/>
    <m/>
    <m/>
    <m/>
    <m/>
    <m/>
    <n v="1"/>
  </r>
  <r>
    <n v="7395"/>
    <x v="962"/>
    <m/>
    <m/>
    <m/>
    <x v="90"/>
    <x v="89"/>
    <x v="82"/>
    <m/>
    <x v="26"/>
    <m/>
    <m/>
    <x v="2"/>
    <n v="0"/>
    <m/>
    <x v="33"/>
    <m/>
    <m/>
    <m/>
    <m/>
    <m/>
    <m/>
    <n v="1"/>
  </r>
  <r>
    <n v="7396"/>
    <x v="962"/>
    <m/>
    <m/>
    <m/>
    <x v="90"/>
    <x v="89"/>
    <x v="82"/>
    <m/>
    <x v="26"/>
    <m/>
    <m/>
    <x v="2"/>
    <n v="0"/>
    <m/>
    <x v="33"/>
    <m/>
    <m/>
    <m/>
    <m/>
    <m/>
    <m/>
    <n v="1"/>
  </r>
  <r>
    <n v="7397"/>
    <x v="962"/>
    <m/>
    <m/>
    <m/>
    <x v="90"/>
    <x v="89"/>
    <x v="82"/>
    <m/>
    <x v="26"/>
    <m/>
    <m/>
    <x v="2"/>
    <n v="0"/>
    <m/>
    <x v="33"/>
    <m/>
    <m/>
    <m/>
    <m/>
    <m/>
    <m/>
    <n v="1"/>
  </r>
  <r>
    <n v="7398"/>
    <x v="962"/>
    <m/>
    <m/>
    <m/>
    <x v="90"/>
    <x v="89"/>
    <x v="82"/>
    <m/>
    <x v="26"/>
    <m/>
    <m/>
    <x v="2"/>
    <n v="0"/>
    <m/>
    <x v="33"/>
    <m/>
    <m/>
    <m/>
    <m/>
    <m/>
    <m/>
    <n v="1"/>
  </r>
  <r>
    <n v="7399"/>
    <x v="962"/>
    <m/>
    <m/>
    <m/>
    <x v="90"/>
    <x v="89"/>
    <x v="82"/>
    <m/>
    <x v="26"/>
    <m/>
    <m/>
    <x v="2"/>
    <n v="0"/>
    <m/>
    <x v="33"/>
    <m/>
    <m/>
    <m/>
    <m/>
    <m/>
    <m/>
    <n v="1"/>
  </r>
  <r>
    <n v="7400"/>
    <x v="962"/>
    <m/>
    <m/>
    <m/>
    <x v="90"/>
    <x v="89"/>
    <x v="82"/>
    <m/>
    <x v="26"/>
    <m/>
    <m/>
    <x v="2"/>
    <n v="0"/>
    <m/>
    <x v="33"/>
    <m/>
    <m/>
    <m/>
    <m/>
    <m/>
    <m/>
    <n v="1"/>
  </r>
  <r>
    <n v="7401"/>
    <x v="962"/>
    <m/>
    <m/>
    <m/>
    <x v="90"/>
    <x v="89"/>
    <x v="82"/>
    <m/>
    <x v="26"/>
    <m/>
    <m/>
    <x v="2"/>
    <n v="0"/>
    <m/>
    <x v="33"/>
    <m/>
    <m/>
    <m/>
    <m/>
    <m/>
    <m/>
    <n v="1"/>
  </r>
  <r>
    <n v="7402"/>
    <x v="962"/>
    <m/>
    <m/>
    <m/>
    <x v="90"/>
    <x v="89"/>
    <x v="82"/>
    <m/>
    <x v="26"/>
    <m/>
    <m/>
    <x v="2"/>
    <n v="0"/>
    <m/>
    <x v="33"/>
    <m/>
    <m/>
    <m/>
    <m/>
    <m/>
    <m/>
    <n v="1"/>
  </r>
  <r>
    <n v="7403"/>
    <x v="962"/>
    <m/>
    <m/>
    <m/>
    <x v="90"/>
    <x v="89"/>
    <x v="82"/>
    <m/>
    <x v="26"/>
    <m/>
    <m/>
    <x v="2"/>
    <n v="0"/>
    <m/>
    <x v="33"/>
    <m/>
    <m/>
    <m/>
    <m/>
    <m/>
    <m/>
    <n v="1"/>
  </r>
  <r>
    <n v="7404"/>
    <x v="962"/>
    <m/>
    <m/>
    <m/>
    <x v="90"/>
    <x v="89"/>
    <x v="82"/>
    <m/>
    <x v="26"/>
    <m/>
    <m/>
    <x v="2"/>
    <n v="0"/>
    <m/>
    <x v="33"/>
    <m/>
    <m/>
    <m/>
    <m/>
    <m/>
    <m/>
    <n v="1"/>
  </r>
  <r>
    <n v="7405"/>
    <x v="962"/>
    <m/>
    <m/>
    <m/>
    <x v="90"/>
    <x v="89"/>
    <x v="82"/>
    <m/>
    <x v="26"/>
    <m/>
    <m/>
    <x v="2"/>
    <n v="0"/>
    <m/>
    <x v="33"/>
    <m/>
    <m/>
    <m/>
    <m/>
    <m/>
    <m/>
    <n v="1"/>
  </r>
  <r>
    <n v="7406"/>
    <x v="962"/>
    <m/>
    <m/>
    <m/>
    <x v="90"/>
    <x v="89"/>
    <x v="82"/>
    <m/>
    <x v="26"/>
    <m/>
    <m/>
    <x v="2"/>
    <n v="0"/>
    <m/>
    <x v="33"/>
    <m/>
    <m/>
    <m/>
    <m/>
    <m/>
    <m/>
    <n v="1"/>
  </r>
  <r>
    <n v="7407"/>
    <x v="962"/>
    <m/>
    <m/>
    <m/>
    <x v="90"/>
    <x v="89"/>
    <x v="82"/>
    <m/>
    <x v="26"/>
    <m/>
    <m/>
    <x v="2"/>
    <n v="0"/>
    <m/>
    <x v="33"/>
    <m/>
    <m/>
    <m/>
    <m/>
    <m/>
    <m/>
    <n v="1"/>
  </r>
  <r>
    <n v="7408"/>
    <x v="962"/>
    <m/>
    <m/>
    <m/>
    <x v="90"/>
    <x v="89"/>
    <x v="82"/>
    <m/>
    <x v="26"/>
    <m/>
    <m/>
    <x v="2"/>
    <n v="0"/>
    <m/>
    <x v="33"/>
    <m/>
    <m/>
    <m/>
    <m/>
    <m/>
    <m/>
    <n v="1"/>
  </r>
  <r>
    <n v="7409"/>
    <x v="962"/>
    <m/>
    <m/>
    <m/>
    <x v="90"/>
    <x v="89"/>
    <x v="82"/>
    <m/>
    <x v="26"/>
    <m/>
    <m/>
    <x v="2"/>
    <n v="0"/>
    <m/>
    <x v="33"/>
    <m/>
    <m/>
    <m/>
    <m/>
    <m/>
    <m/>
    <n v="1"/>
  </r>
  <r>
    <n v="7410"/>
    <x v="962"/>
    <m/>
    <m/>
    <m/>
    <x v="90"/>
    <x v="89"/>
    <x v="82"/>
    <m/>
    <x v="26"/>
    <m/>
    <m/>
    <x v="2"/>
    <n v="0"/>
    <m/>
    <x v="33"/>
    <m/>
    <m/>
    <m/>
    <m/>
    <m/>
    <m/>
    <n v="1"/>
  </r>
  <r>
    <n v="7411"/>
    <x v="962"/>
    <m/>
    <m/>
    <m/>
    <x v="90"/>
    <x v="89"/>
    <x v="82"/>
    <m/>
    <x v="26"/>
    <m/>
    <m/>
    <x v="2"/>
    <n v="0"/>
    <m/>
    <x v="33"/>
    <m/>
    <m/>
    <m/>
    <m/>
    <m/>
    <m/>
    <n v="1"/>
  </r>
  <r>
    <n v="7412"/>
    <x v="962"/>
    <m/>
    <m/>
    <m/>
    <x v="90"/>
    <x v="89"/>
    <x v="82"/>
    <m/>
    <x v="26"/>
    <m/>
    <m/>
    <x v="2"/>
    <n v="0"/>
    <m/>
    <x v="33"/>
    <m/>
    <m/>
    <m/>
    <m/>
    <m/>
    <m/>
    <n v="1"/>
  </r>
  <r>
    <n v="7413"/>
    <x v="962"/>
    <m/>
    <m/>
    <m/>
    <x v="90"/>
    <x v="89"/>
    <x v="82"/>
    <m/>
    <x v="26"/>
    <m/>
    <m/>
    <x v="2"/>
    <n v="0"/>
    <m/>
    <x v="33"/>
    <m/>
    <m/>
    <m/>
    <m/>
    <m/>
    <m/>
    <n v="1"/>
  </r>
  <r>
    <n v="7414"/>
    <x v="962"/>
    <m/>
    <m/>
    <m/>
    <x v="90"/>
    <x v="89"/>
    <x v="82"/>
    <m/>
    <x v="26"/>
    <m/>
    <m/>
    <x v="2"/>
    <n v="0"/>
    <m/>
    <x v="33"/>
    <m/>
    <m/>
    <m/>
    <m/>
    <m/>
    <m/>
    <n v="1"/>
  </r>
  <r>
    <n v="7415"/>
    <x v="962"/>
    <m/>
    <m/>
    <m/>
    <x v="90"/>
    <x v="89"/>
    <x v="82"/>
    <m/>
    <x v="26"/>
    <m/>
    <m/>
    <x v="2"/>
    <n v="0"/>
    <m/>
    <x v="33"/>
    <m/>
    <m/>
    <m/>
    <m/>
    <m/>
    <m/>
    <n v="1"/>
  </r>
  <r>
    <n v="7416"/>
    <x v="962"/>
    <m/>
    <m/>
    <m/>
    <x v="90"/>
    <x v="89"/>
    <x v="82"/>
    <m/>
    <x v="26"/>
    <m/>
    <m/>
    <x v="2"/>
    <n v="0"/>
    <m/>
    <x v="33"/>
    <m/>
    <m/>
    <m/>
    <m/>
    <m/>
    <m/>
    <n v="1"/>
  </r>
  <r>
    <n v="7417"/>
    <x v="962"/>
    <m/>
    <m/>
    <m/>
    <x v="90"/>
    <x v="89"/>
    <x v="82"/>
    <m/>
    <x v="26"/>
    <m/>
    <m/>
    <x v="2"/>
    <n v="0"/>
    <m/>
    <x v="33"/>
    <m/>
    <m/>
    <m/>
    <m/>
    <m/>
    <m/>
    <n v="1"/>
  </r>
  <r>
    <n v="7418"/>
    <x v="962"/>
    <m/>
    <m/>
    <m/>
    <x v="90"/>
    <x v="89"/>
    <x v="82"/>
    <m/>
    <x v="26"/>
    <m/>
    <m/>
    <x v="2"/>
    <n v="0"/>
    <m/>
    <x v="33"/>
    <m/>
    <m/>
    <m/>
    <m/>
    <m/>
    <m/>
    <n v="1"/>
  </r>
  <r>
    <n v="7419"/>
    <x v="962"/>
    <m/>
    <m/>
    <m/>
    <x v="90"/>
    <x v="89"/>
    <x v="82"/>
    <m/>
    <x v="26"/>
    <m/>
    <m/>
    <x v="2"/>
    <n v="0"/>
    <m/>
    <x v="33"/>
    <m/>
    <m/>
    <m/>
    <m/>
    <m/>
    <m/>
    <n v="1"/>
  </r>
  <r>
    <n v="7420"/>
    <x v="962"/>
    <m/>
    <m/>
    <m/>
    <x v="90"/>
    <x v="89"/>
    <x v="82"/>
    <m/>
    <x v="26"/>
    <m/>
    <m/>
    <x v="2"/>
    <n v="0"/>
    <m/>
    <x v="33"/>
    <m/>
    <m/>
    <m/>
    <m/>
    <m/>
    <m/>
    <n v="1"/>
  </r>
  <r>
    <n v="7421"/>
    <x v="962"/>
    <m/>
    <m/>
    <m/>
    <x v="90"/>
    <x v="89"/>
    <x v="82"/>
    <m/>
    <x v="26"/>
    <m/>
    <m/>
    <x v="2"/>
    <n v="0"/>
    <m/>
    <x v="33"/>
    <m/>
    <m/>
    <m/>
    <m/>
    <m/>
    <m/>
    <n v="1"/>
  </r>
  <r>
    <n v="7422"/>
    <x v="962"/>
    <m/>
    <m/>
    <m/>
    <x v="90"/>
    <x v="89"/>
    <x v="82"/>
    <m/>
    <x v="26"/>
    <m/>
    <m/>
    <x v="2"/>
    <n v="0"/>
    <m/>
    <x v="33"/>
    <m/>
    <m/>
    <m/>
    <m/>
    <m/>
    <m/>
    <n v="1"/>
  </r>
  <r>
    <n v="7423"/>
    <x v="962"/>
    <m/>
    <m/>
    <m/>
    <x v="90"/>
    <x v="89"/>
    <x v="82"/>
    <m/>
    <x v="26"/>
    <m/>
    <m/>
    <x v="2"/>
    <n v="0"/>
    <m/>
    <x v="33"/>
    <m/>
    <m/>
    <m/>
    <m/>
    <m/>
    <m/>
    <n v="1"/>
  </r>
  <r>
    <n v="7424"/>
    <x v="962"/>
    <m/>
    <m/>
    <m/>
    <x v="90"/>
    <x v="89"/>
    <x v="82"/>
    <m/>
    <x v="26"/>
    <m/>
    <m/>
    <x v="2"/>
    <n v="0"/>
    <m/>
    <x v="33"/>
    <m/>
    <m/>
    <m/>
    <m/>
    <m/>
    <m/>
    <n v="1"/>
  </r>
  <r>
    <n v="7425"/>
    <x v="962"/>
    <m/>
    <m/>
    <m/>
    <x v="90"/>
    <x v="89"/>
    <x v="82"/>
    <m/>
    <x v="26"/>
    <m/>
    <m/>
    <x v="2"/>
    <n v="0"/>
    <m/>
    <x v="33"/>
    <m/>
    <m/>
    <m/>
    <m/>
    <m/>
    <m/>
    <n v="1"/>
  </r>
  <r>
    <n v="7426"/>
    <x v="962"/>
    <m/>
    <m/>
    <m/>
    <x v="90"/>
    <x v="89"/>
    <x v="82"/>
    <m/>
    <x v="26"/>
    <m/>
    <m/>
    <x v="2"/>
    <n v="0"/>
    <m/>
    <x v="33"/>
    <m/>
    <m/>
    <m/>
    <m/>
    <m/>
    <m/>
    <n v="1"/>
  </r>
  <r>
    <n v="7427"/>
    <x v="962"/>
    <m/>
    <m/>
    <m/>
    <x v="90"/>
    <x v="89"/>
    <x v="82"/>
    <m/>
    <x v="26"/>
    <m/>
    <m/>
    <x v="2"/>
    <n v="0"/>
    <m/>
    <x v="33"/>
    <m/>
    <m/>
    <m/>
    <m/>
    <m/>
    <m/>
    <n v="1"/>
  </r>
  <r>
    <n v="7428"/>
    <x v="962"/>
    <m/>
    <m/>
    <m/>
    <x v="90"/>
    <x v="89"/>
    <x v="82"/>
    <m/>
    <x v="26"/>
    <m/>
    <m/>
    <x v="2"/>
    <n v="0"/>
    <m/>
    <x v="33"/>
    <m/>
    <m/>
    <m/>
    <m/>
    <m/>
    <m/>
    <n v="1"/>
  </r>
  <r>
    <n v="7429"/>
    <x v="962"/>
    <m/>
    <m/>
    <m/>
    <x v="90"/>
    <x v="89"/>
    <x v="82"/>
    <m/>
    <x v="26"/>
    <m/>
    <m/>
    <x v="2"/>
    <n v="0"/>
    <m/>
    <x v="33"/>
    <m/>
    <m/>
    <m/>
    <m/>
    <m/>
    <m/>
    <n v="1"/>
  </r>
  <r>
    <n v="7430"/>
    <x v="962"/>
    <m/>
    <m/>
    <m/>
    <x v="90"/>
    <x v="89"/>
    <x v="82"/>
    <m/>
    <x v="26"/>
    <m/>
    <m/>
    <x v="2"/>
    <n v="0"/>
    <m/>
    <x v="33"/>
    <m/>
    <m/>
    <m/>
    <m/>
    <m/>
    <m/>
    <n v="1"/>
  </r>
  <r>
    <n v="7431"/>
    <x v="962"/>
    <m/>
    <m/>
    <m/>
    <x v="90"/>
    <x v="89"/>
    <x v="82"/>
    <m/>
    <x v="26"/>
    <m/>
    <m/>
    <x v="2"/>
    <n v="0"/>
    <m/>
    <x v="33"/>
    <m/>
    <m/>
    <m/>
    <m/>
    <m/>
    <m/>
    <n v="1"/>
  </r>
  <r>
    <n v="7432"/>
    <x v="962"/>
    <m/>
    <m/>
    <m/>
    <x v="90"/>
    <x v="89"/>
    <x v="82"/>
    <m/>
    <x v="26"/>
    <m/>
    <m/>
    <x v="2"/>
    <n v="0"/>
    <m/>
    <x v="33"/>
    <m/>
    <m/>
    <m/>
    <m/>
    <m/>
    <m/>
    <n v="1"/>
  </r>
  <r>
    <n v="7433"/>
    <x v="962"/>
    <m/>
    <m/>
    <m/>
    <x v="90"/>
    <x v="89"/>
    <x v="82"/>
    <m/>
    <x v="26"/>
    <m/>
    <m/>
    <x v="2"/>
    <n v="0"/>
    <m/>
    <x v="33"/>
    <m/>
    <m/>
    <m/>
    <m/>
    <m/>
    <m/>
    <n v="1"/>
  </r>
  <r>
    <n v="7434"/>
    <x v="962"/>
    <m/>
    <m/>
    <m/>
    <x v="90"/>
    <x v="89"/>
    <x v="82"/>
    <m/>
    <x v="26"/>
    <m/>
    <m/>
    <x v="2"/>
    <n v="0"/>
    <m/>
    <x v="33"/>
    <m/>
    <m/>
    <m/>
    <m/>
    <m/>
    <m/>
    <n v="1"/>
  </r>
  <r>
    <n v="7435"/>
    <x v="962"/>
    <m/>
    <m/>
    <m/>
    <x v="90"/>
    <x v="89"/>
    <x v="82"/>
    <m/>
    <x v="26"/>
    <m/>
    <m/>
    <x v="2"/>
    <n v="0"/>
    <m/>
    <x v="33"/>
    <m/>
    <m/>
    <m/>
    <m/>
    <m/>
    <m/>
    <n v="1"/>
  </r>
  <r>
    <n v="7436"/>
    <x v="962"/>
    <m/>
    <m/>
    <m/>
    <x v="90"/>
    <x v="89"/>
    <x v="82"/>
    <m/>
    <x v="26"/>
    <m/>
    <m/>
    <x v="2"/>
    <n v="0"/>
    <m/>
    <x v="33"/>
    <m/>
    <m/>
    <m/>
    <m/>
    <m/>
    <m/>
    <n v="1"/>
  </r>
  <r>
    <n v="7437"/>
    <x v="962"/>
    <m/>
    <m/>
    <m/>
    <x v="90"/>
    <x v="89"/>
    <x v="82"/>
    <m/>
    <x v="26"/>
    <m/>
    <m/>
    <x v="2"/>
    <n v="0"/>
    <m/>
    <x v="33"/>
    <m/>
    <m/>
    <m/>
    <m/>
    <m/>
    <m/>
    <n v="1"/>
  </r>
  <r>
    <n v="7438"/>
    <x v="962"/>
    <m/>
    <m/>
    <m/>
    <x v="90"/>
    <x v="89"/>
    <x v="82"/>
    <m/>
    <x v="26"/>
    <m/>
    <m/>
    <x v="2"/>
    <n v="0"/>
    <m/>
    <x v="33"/>
    <m/>
    <m/>
    <m/>
    <m/>
    <m/>
    <m/>
    <n v="1"/>
  </r>
  <r>
    <n v="7439"/>
    <x v="962"/>
    <m/>
    <m/>
    <m/>
    <x v="90"/>
    <x v="89"/>
    <x v="82"/>
    <m/>
    <x v="26"/>
    <m/>
    <m/>
    <x v="2"/>
    <n v="0"/>
    <m/>
    <x v="33"/>
    <m/>
    <m/>
    <m/>
    <m/>
    <m/>
    <m/>
    <n v="1"/>
  </r>
  <r>
    <n v="7440"/>
    <x v="962"/>
    <m/>
    <m/>
    <m/>
    <x v="90"/>
    <x v="89"/>
    <x v="82"/>
    <m/>
    <x v="26"/>
    <m/>
    <m/>
    <x v="2"/>
    <n v="0"/>
    <m/>
    <x v="33"/>
    <m/>
    <m/>
    <m/>
    <m/>
    <m/>
    <m/>
    <n v="1"/>
  </r>
  <r>
    <n v="7441"/>
    <x v="962"/>
    <m/>
    <m/>
    <m/>
    <x v="90"/>
    <x v="89"/>
    <x v="82"/>
    <m/>
    <x v="26"/>
    <m/>
    <m/>
    <x v="2"/>
    <n v="0"/>
    <m/>
    <x v="33"/>
    <m/>
    <m/>
    <m/>
    <m/>
    <m/>
    <m/>
    <n v="1"/>
  </r>
  <r>
    <n v="7442"/>
    <x v="962"/>
    <m/>
    <m/>
    <m/>
    <x v="90"/>
    <x v="89"/>
    <x v="82"/>
    <m/>
    <x v="26"/>
    <m/>
    <m/>
    <x v="2"/>
    <n v="0"/>
    <m/>
    <x v="33"/>
    <m/>
    <m/>
    <m/>
    <m/>
    <m/>
    <m/>
    <n v="1"/>
  </r>
  <r>
    <n v="7443"/>
    <x v="962"/>
    <m/>
    <m/>
    <m/>
    <x v="90"/>
    <x v="89"/>
    <x v="82"/>
    <m/>
    <x v="26"/>
    <m/>
    <m/>
    <x v="2"/>
    <n v="0"/>
    <m/>
    <x v="33"/>
    <m/>
    <m/>
    <m/>
    <m/>
    <m/>
    <m/>
    <n v="1"/>
  </r>
  <r>
    <n v="7444"/>
    <x v="962"/>
    <m/>
    <m/>
    <m/>
    <x v="90"/>
    <x v="89"/>
    <x v="82"/>
    <m/>
    <x v="26"/>
    <m/>
    <m/>
    <x v="2"/>
    <n v="0"/>
    <m/>
    <x v="33"/>
    <m/>
    <m/>
    <m/>
    <m/>
    <m/>
    <m/>
    <n v="1"/>
  </r>
  <r>
    <n v="7445"/>
    <x v="962"/>
    <m/>
    <m/>
    <m/>
    <x v="90"/>
    <x v="89"/>
    <x v="82"/>
    <m/>
    <x v="26"/>
    <m/>
    <m/>
    <x v="2"/>
    <n v="0"/>
    <m/>
    <x v="33"/>
    <m/>
    <m/>
    <m/>
    <m/>
    <m/>
    <m/>
    <n v="1"/>
  </r>
  <r>
    <n v="7446"/>
    <x v="962"/>
    <m/>
    <m/>
    <m/>
    <x v="90"/>
    <x v="89"/>
    <x v="82"/>
    <m/>
    <x v="26"/>
    <m/>
    <m/>
    <x v="2"/>
    <n v="0"/>
    <m/>
    <x v="33"/>
    <m/>
    <m/>
    <m/>
    <m/>
    <m/>
    <m/>
    <n v="1"/>
  </r>
  <r>
    <n v="7447"/>
    <x v="962"/>
    <m/>
    <m/>
    <m/>
    <x v="90"/>
    <x v="89"/>
    <x v="82"/>
    <m/>
    <x v="26"/>
    <m/>
    <m/>
    <x v="2"/>
    <n v="0"/>
    <m/>
    <x v="33"/>
    <m/>
    <m/>
    <m/>
    <m/>
    <m/>
    <m/>
    <n v="1"/>
  </r>
  <r>
    <n v="7448"/>
    <x v="962"/>
    <m/>
    <m/>
    <m/>
    <x v="90"/>
    <x v="89"/>
    <x v="82"/>
    <m/>
    <x v="26"/>
    <m/>
    <m/>
    <x v="2"/>
    <n v="0"/>
    <m/>
    <x v="33"/>
    <m/>
    <m/>
    <m/>
    <m/>
    <m/>
    <m/>
    <n v="1"/>
  </r>
  <r>
    <n v="7449"/>
    <x v="962"/>
    <m/>
    <m/>
    <m/>
    <x v="90"/>
    <x v="89"/>
    <x v="82"/>
    <m/>
    <x v="26"/>
    <m/>
    <m/>
    <x v="2"/>
    <n v="0"/>
    <m/>
    <x v="33"/>
    <m/>
    <m/>
    <m/>
    <m/>
    <m/>
    <m/>
    <n v="1"/>
  </r>
  <r>
    <n v="7450"/>
    <x v="962"/>
    <m/>
    <m/>
    <m/>
    <x v="90"/>
    <x v="89"/>
    <x v="82"/>
    <m/>
    <x v="26"/>
    <m/>
    <m/>
    <x v="2"/>
    <n v="0"/>
    <m/>
    <x v="33"/>
    <m/>
    <m/>
    <m/>
    <m/>
    <m/>
    <m/>
    <n v="1"/>
  </r>
  <r>
    <n v="7451"/>
    <x v="962"/>
    <m/>
    <m/>
    <m/>
    <x v="90"/>
    <x v="89"/>
    <x v="82"/>
    <m/>
    <x v="26"/>
    <m/>
    <m/>
    <x v="2"/>
    <n v="0"/>
    <m/>
    <x v="33"/>
    <m/>
    <m/>
    <m/>
    <m/>
    <m/>
    <m/>
    <n v="1"/>
  </r>
  <r>
    <n v="7452"/>
    <x v="962"/>
    <m/>
    <m/>
    <m/>
    <x v="90"/>
    <x v="89"/>
    <x v="82"/>
    <m/>
    <x v="26"/>
    <m/>
    <m/>
    <x v="2"/>
    <n v="0"/>
    <m/>
    <x v="33"/>
    <m/>
    <m/>
    <m/>
    <m/>
    <m/>
    <m/>
    <n v="1"/>
  </r>
  <r>
    <n v="7453"/>
    <x v="962"/>
    <m/>
    <m/>
    <m/>
    <x v="90"/>
    <x v="89"/>
    <x v="82"/>
    <m/>
    <x v="26"/>
    <m/>
    <m/>
    <x v="2"/>
    <n v="0"/>
    <m/>
    <x v="33"/>
    <m/>
    <m/>
    <m/>
    <m/>
    <m/>
    <m/>
    <n v="1"/>
  </r>
  <r>
    <n v="7454"/>
    <x v="962"/>
    <m/>
    <m/>
    <m/>
    <x v="90"/>
    <x v="89"/>
    <x v="82"/>
    <m/>
    <x v="26"/>
    <m/>
    <m/>
    <x v="2"/>
    <n v="0"/>
    <m/>
    <x v="33"/>
    <m/>
    <m/>
    <m/>
    <m/>
    <m/>
    <m/>
    <n v="1"/>
  </r>
  <r>
    <n v="7455"/>
    <x v="962"/>
    <m/>
    <m/>
    <m/>
    <x v="90"/>
    <x v="89"/>
    <x v="82"/>
    <m/>
    <x v="26"/>
    <m/>
    <m/>
    <x v="2"/>
    <n v="0"/>
    <m/>
    <x v="33"/>
    <m/>
    <m/>
    <m/>
    <m/>
    <m/>
    <m/>
    <n v="1"/>
  </r>
  <r>
    <n v="7456"/>
    <x v="962"/>
    <m/>
    <m/>
    <m/>
    <x v="90"/>
    <x v="89"/>
    <x v="82"/>
    <m/>
    <x v="26"/>
    <m/>
    <m/>
    <x v="2"/>
    <n v="0"/>
    <m/>
    <x v="33"/>
    <m/>
    <m/>
    <m/>
    <m/>
    <m/>
    <m/>
    <n v="1"/>
  </r>
  <r>
    <n v="7457"/>
    <x v="962"/>
    <m/>
    <m/>
    <m/>
    <x v="90"/>
    <x v="89"/>
    <x v="82"/>
    <m/>
    <x v="26"/>
    <m/>
    <m/>
    <x v="2"/>
    <n v="0"/>
    <m/>
    <x v="33"/>
    <m/>
    <m/>
    <m/>
    <m/>
    <m/>
    <m/>
    <n v="1"/>
  </r>
  <r>
    <n v="7458"/>
    <x v="962"/>
    <m/>
    <m/>
    <m/>
    <x v="90"/>
    <x v="89"/>
    <x v="82"/>
    <m/>
    <x v="26"/>
    <m/>
    <m/>
    <x v="2"/>
    <n v="0"/>
    <m/>
    <x v="33"/>
    <m/>
    <m/>
    <m/>
    <m/>
    <m/>
    <m/>
    <n v="1"/>
  </r>
  <r>
    <n v="7459"/>
    <x v="962"/>
    <m/>
    <m/>
    <m/>
    <x v="90"/>
    <x v="89"/>
    <x v="82"/>
    <m/>
    <x v="26"/>
    <m/>
    <m/>
    <x v="2"/>
    <n v="0"/>
    <m/>
    <x v="33"/>
    <m/>
    <m/>
    <m/>
    <m/>
    <m/>
    <m/>
    <n v="1"/>
  </r>
  <r>
    <n v="7460"/>
    <x v="962"/>
    <m/>
    <m/>
    <m/>
    <x v="90"/>
    <x v="89"/>
    <x v="82"/>
    <m/>
    <x v="26"/>
    <m/>
    <m/>
    <x v="2"/>
    <n v="0"/>
    <m/>
    <x v="33"/>
    <m/>
    <m/>
    <m/>
    <m/>
    <m/>
    <m/>
    <n v="1"/>
  </r>
  <r>
    <n v="7461"/>
    <x v="962"/>
    <m/>
    <m/>
    <m/>
    <x v="90"/>
    <x v="89"/>
    <x v="82"/>
    <m/>
    <x v="26"/>
    <m/>
    <m/>
    <x v="2"/>
    <n v="0"/>
    <m/>
    <x v="33"/>
    <m/>
    <m/>
    <m/>
    <m/>
    <m/>
    <m/>
    <n v="1"/>
  </r>
  <r>
    <n v="7462"/>
    <x v="962"/>
    <m/>
    <m/>
    <m/>
    <x v="90"/>
    <x v="89"/>
    <x v="82"/>
    <m/>
    <x v="26"/>
    <m/>
    <m/>
    <x v="2"/>
    <n v="0"/>
    <m/>
    <x v="33"/>
    <m/>
    <m/>
    <m/>
    <m/>
    <m/>
    <m/>
    <n v="1"/>
  </r>
  <r>
    <n v="7463"/>
    <x v="962"/>
    <m/>
    <m/>
    <m/>
    <x v="90"/>
    <x v="89"/>
    <x v="82"/>
    <m/>
    <x v="26"/>
    <m/>
    <m/>
    <x v="2"/>
    <n v="0"/>
    <m/>
    <x v="33"/>
    <m/>
    <m/>
    <m/>
    <m/>
    <m/>
    <m/>
    <n v="1"/>
  </r>
  <r>
    <n v="7464"/>
    <x v="962"/>
    <m/>
    <m/>
    <m/>
    <x v="90"/>
    <x v="89"/>
    <x v="82"/>
    <m/>
    <x v="26"/>
    <m/>
    <m/>
    <x v="2"/>
    <n v="0"/>
    <m/>
    <x v="33"/>
    <m/>
    <m/>
    <m/>
    <m/>
    <m/>
    <m/>
    <n v="1"/>
  </r>
  <r>
    <n v="7465"/>
    <x v="962"/>
    <m/>
    <m/>
    <m/>
    <x v="90"/>
    <x v="89"/>
    <x v="82"/>
    <m/>
    <x v="26"/>
    <m/>
    <m/>
    <x v="2"/>
    <n v="0"/>
    <m/>
    <x v="33"/>
    <m/>
    <m/>
    <m/>
    <m/>
    <m/>
    <m/>
    <n v="1"/>
  </r>
  <r>
    <n v="7466"/>
    <x v="962"/>
    <m/>
    <m/>
    <m/>
    <x v="90"/>
    <x v="89"/>
    <x v="82"/>
    <m/>
    <x v="26"/>
    <m/>
    <m/>
    <x v="2"/>
    <n v="0"/>
    <m/>
    <x v="33"/>
    <m/>
    <m/>
    <m/>
    <m/>
    <m/>
    <m/>
    <n v="1"/>
  </r>
  <r>
    <n v="7467"/>
    <x v="962"/>
    <m/>
    <m/>
    <m/>
    <x v="90"/>
    <x v="89"/>
    <x v="82"/>
    <m/>
    <x v="26"/>
    <m/>
    <m/>
    <x v="2"/>
    <n v="0"/>
    <m/>
    <x v="33"/>
    <m/>
    <m/>
    <m/>
    <m/>
    <m/>
    <m/>
    <n v="1"/>
  </r>
  <r>
    <n v="7468"/>
    <x v="962"/>
    <m/>
    <m/>
    <m/>
    <x v="90"/>
    <x v="89"/>
    <x v="82"/>
    <m/>
    <x v="26"/>
    <m/>
    <m/>
    <x v="2"/>
    <n v="0"/>
    <m/>
    <x v="33"/>
    <m/>
    <m/>
    <m/>
    <m/>
    <m/>
    <m/>
    <n v="1"/>
  </r>
  <r>
    <n v="7469"/>
    <x v="962"/>
    <m/>
    <m/>
    <m/>
    <x v="90"/>
    <x v="89"/>
    <x v="82"/>
    <m/>
    <x v="26"/>
    <m/>
    <m/>
    <x v="2"/>
    <n v="0"/>
    <m/>
    <x v="33"/>
    <m/>
    <m/>
    <m/>
    <m/>
    <m/>
    <m/>
    <n v="1"/>
  </r>
  <r>
    <n v="7470"/>
    <x v="962"/>
    <m/>
    <m/>
    <m/>
    <x v="90"/>
    <x v="89"/>
    <x v="82"/>
    <m/>
    <x v="26"/>
    <m/>
    <m/>
    <x v="2"/>
    <n v="0"/>
    <m/>
    <x v="33"/>
    <m/>
    <m/>
    <m/>
    <m/>
    <m/>
    <m/>
    <n v="1"/>
  </r>
  <r>
    <n v="7471"/>
    <x v="962"/>
    <m/>
    <m/>
    <m/>
    <x v="90"/>
    <x v="89"/>
    <x v="82"/>
    <m/>
    <x v="26"/>
    <m/>
    <m/>
    <x v="2"/>
    <n v="0"/>
    <m/>
    <x v="33"/>
    <m/>
    <m/>
    <m/>
    <m/>
    <m/>
    <m/>
    <n v="1"/>
  </r>
  <r>
    <n v="7472"/>
    <x v="962"/>
    <m/>
    <m/>
    <m/>
    <x v="90"/>
    <x v="89"/>
    <x v="82"/>
    <m/>
    <x v="26"/>
    <m/>
    <m/>
    <x v="2"/>
    <n v="0"/>
    <m/>
    <x v="33"/>
    <m/>
    <m/>
    <m/>
    <m/>
    <m/>
    <m/>
    <n v="1"/>
  </r>
  <r>
    <n v="7473"/>
    <x v="962"/>
    <m/>
    <m/>
    <m/>
    <x v="90"/>
    <x v="89"/>
    <x v="82"/>
    <m/>
    <x v="26"/>
    <m/>
    <m/>
    <x v="2"/>
    <n v="0"/>
    <m/>
    <x v="33"/>
    <m/>
    <m/>
    <m/>
    <m/>
    <m/>
    <m/>
    <n v="1"/>
  </r>
  <r>
    <n v="7474"/>
    <x v="962"/>
    <m/>
    <m/>
    <m/>
    <x v="90"/>
    <x v="89"/>
    <x v="82"/>
    <m/>
    <x v="26"/>
    <m/>
    <m/>
    <x v="2"/>
    <n v="0"/>
    <m/>
    <x v="33"/>
    <m/>
    <m/>
    <m/>
    <m/>
    <m/>
    <m/>
    <n v="1"/>
  </r>
  <r>
    <n v="7475"/>
    <x v="962"/>
    <m/>
    <m/>
    <m/>
    <x v="90"/>
    <x v="89"/>
    <x v="82"/>
    <m/>
    <x v="26"/>
    <m/>
    <m/>
    <x v="2"/>
    <n v="0"/>
    <m/>
    <x v="33"/>
    <m/>
    <m/>
    <m/>
    <m/>
    <m/>
    <m/>
    <n v="1"/>
  </r>
  <r>
    <n v="7476"/>
    <x v="962"/>
    <m/>
    <m/>
    <m/>
    <x v="90"/>
    <x v="89"/>
    <x v="82"/>
    <m/>
    <x v="26"/>
    <m/>
    <m/>
    <x v="2"/>
    <n v="0"/>
    <m/>
    <x v="33"/>
    <m/>
    <m/>
    <m/>
    <m/>
    <m/>
    <m/>
    <n v="1"/>
  </r>
  <r>
    <n v="7477"/>
    <x v="962"/>
    <m/>
    <m/>
    <m/>
    <x v="90"/>
    <x v="89"/>
    <x v="82"/>
    <m/>
    <x v="26"/>
    <m/>
    <m/>
    <x v="2"/>
    <n v="0"/>
    <m/>
    <x v="33"/>
    <m/>
    <m/>
    <m/>
    <m/>
    <m/>
    <m/>
    <n v="1"/>
  </r>
  <r>
    <n v="7478"/>
    <x v="962"/>
    <m/>
    <m/>
    <m/>
    <x v="90"/>
    <x v="89"/>
    <x v="82"/>
    <m/>
    <x v="26"/>
    <m/>
    <m/>
    <x v="2"/>
    <n v="0"/>
    <m/>
    <x v="33"/>
    <m/>
    <m/>
    <m/>
    <m/>
    <m/>
    <m/>
    <n v="1"/>
  </r>
  <r>
    <n v="7479"/>
    <x v="962"/>
    <m/>
    <m/>
    <m/>
    <x v="90"/>
    <x v="89"/>
    <x v="82"/>
    <m/>
    <x v="26"/>
    <m/>
    <m/>
    <x v="2"/>
    <n v="0"/>
    <m/>
    <x v="33"/>
    <m/>
    <m/>
    <m/>
    <m/>
    <m/>
    <m/>
    <n v="1"/>
  </r>
  <r>
    <n v="7480"/>
    <x v="962"/>
    <m/>
    <m/>
    <m/>
    <x v="90"/>
    <x v="89"/>
    <x v="82"/>
    <m/>
    <x v="26"/>
    <m/>
    <m/>
    <x v="2"/>
    <n v="0"/>
    <m/>
    <x v="33"/>
    <m/>
    <m/>
    <m/>
    <m/>
    <m/>
    <m/>
    <n v="1"/>
  </r>
  <r>
    <n v="7481"/>
    <x v="962"/>
    <m/>
    <m/>
    <m/>
    <x v="90"/>
    <x v="89"/>
    <x v="82"/>
    <m/>
    <x v="26"/>
    <m/>
    <m/>
    <x v="2"/>
    <n v="0"/>
    <m/>
    <x v="33"/>
    <m/>
    <m/>
    <m/>
    <m/>
    <m/>
    <m/>
    <n v="1"/>
  </r>
  <r>
    <n v="7482"/>
    <x v="962"/>
    <m/>
    <m/>
    <m/>
    <x v="90"/>
    <x v="89"/>
    <x v="82"/>
    <m/>
    <x v="26"/>
    <m/>
    <m/>
    <x v="2"/>
    <n v="0"/>
    <m/>
    <x v="33"/>
    <m/>
    <m/>
    <m/>
    <m/>
    <m/>
    <m/>
    <n v="1"/>
  </r>
  <r>
    <n v="7483"/>
    <x v="962"/>
    <m/>
    <m/>
    <m/>
    <x v="90"/>
    <x v="89"/>
    <x v="82"/>
    <m/>
    <x v="26"/>
    <m/>
    <m/>
    <x v="2"/>
    <n v="0"/>
    <m/>
    <x v="33"/>
    <m/>
    <m/>
    <m/>
    <m/>
    <m/>
    <m/>
    <n v="1"/>
  </r>
  <r>
    <n v="7484"/>
    <x v="962"/>
    <m/>
    <m/>
    <m/>
    <x v="90"/>
    <x v="89"/>
    <x v="82"/>
    <m/>
    <x v="26"/>
    <m/>
    <m/>
    <x v="2"/>
    <n v="0"/>
    <m/>
    <x v="33"/>
    <m/>
    <m/>
    <m/>
    <m/>
    <m/>
    <m/>
    <n v="1"/>
  </r>
  <r>
    <n v="7485"/>
    <x v="962"/>
    <m/>
    <m/>
    <m/>
    <x v="90"/>
    <x v="89"/>
    <x v="82"/>
    <m/>
    <x v="26"/>
    <m/>
    <m/>
    <x v="2"/>
    <n v="0"/>
    <m/>
    <x v="33"/>
    <m/>
    <m/>
    <m/>
    <m/>
    <m/>
    <m/>
    <n v="1"/>
  </r>
  <r>
    <n v="7486"/>
    <x v="962"/>
    <m/>
    <m/>
    <m/>
    <x v="90"/>
    <x v="89"/>
    <x v="82"/>
    <m/>
    <x v="26"/>
    <m/>
    <m/>
    <x v="2"/>
    <n v="0"/>
    <m/>
    <x v="33"/>
    <m/>
    <m/>
    <m/>
    <m/>
    <m/>
    <m/>
    <n v="1"/>
  </r>
  <r>
    <n v="7487"/>
    <x v="962"/>
    <m/>
    <m/>
    <m/>
    <x v="90"/>
    <x v="89"/>
    <x v="82"/>
    <m/>
    <x v="26"/>
    <m/>
    <m/>
    <x v="2"/>
    <n v="0"/>
    <m/>
    <x v="33"/>
    <m/>
    <m/>
    <m/>
    <m/>
    <m/>
    <m/>
    <n v="1"/>
  </r>
  <r>
    <n v="7488"/>
    <x v="962"/>
    <m/>
    <m/>
    <m/>
    <x v="90"/>
    <x v="89"/>
    <x v="82"/>
    <m/>
    <x v="26"/>
    <m/>
    <m/>
    <x v="2"/>
    <n v="0"/>
    <m/>
    <x v="33"/>
    <m/>
    <m/>
    <m/>
    <m/>
    <m/>
    <m/>
    <n v="1"/>
  </r>
  <r>
    <n v="7489"/>
    <x v="962"/>
    <m/>
    <m/>
    <m/>
    <x v="90"/>
    <x v="89"/>
    <x v="82"/>
    <m/>
    <x v="26"/>
    <m/>
    <m/>
    <x v="2"/>
    <n v="0"/>
    <m/>
    <x v="33"/>
    <m/>
    <m/>
    <m/>
    <m/>
    <m/>
    <m/>
    <n v="1"/>
  </r>
  <r>
    <n v="7490"/>
    <x v="962"/>
    <m/>
    <m/>
    <m/>
    <x v="90"/>
    <x v="89"/>
    <x v="82"/>
    <m/>
    <x v="26"/>
    <m/>
    <m/>
    <x v="2"/>
    <n v="0"/>
    <m/>
    <x v="33"/>
    <m/>
    <m/>
    <m/>
    <m/>
    <m/>
    <m/>
    <n v="1"/>
  </r>
  <r>
    <n v="7491"/>
    <x v="962"/>
    <m/>
    <m/>
    <m/>
    <x v="90"/>
    <x v="89"/>
    <x v="82"/>
    <m/>
    <x v="26"/>
    <m/>
    <m/>
    <x v="2"/>
    <n v="0"/>
    <m/>
    <x v="33"/>
    <m/>
    <m/>
    <m/>
    <m/>
    <m/>
    <m/>
    <n v="1"/>
  </r>
  <r>
    <n v="7492"/>
    <x v="962"/>
    <m/>
    <m/>
    <m/>
    <x v="90"/>
    <x v="89"/>
    <x v="82"/>
    <m/>
    <x v="26"/>
    <m/>
    <m/>
    <x v="2"/>
    <n v="0"/>
    <m/>
    <x v="33"/>
    <m/>
    <m/>
    <m/>
    <m/>
    <m/>
    <m/>
    <n v="1"/>
  </r>
  <r>
    <n v="7493"/>
    <x v="962"/>
    <m/>
    <m/>
    <m/>
    <x v="90"/>
    <x v="89"/>
    <x v="82"/>
    <m/>
    <x v="26"/>
    <m/>
    <m/>
    <x v="2"/>
    <n v="0"/>
    <m/>
    <x v="33"/>
    <m/>
    <m/>
    <m/>
    <m/>
    <m/>
    <m/>
    <n v="1"/>
  </r>
  <r>
    <n v="7494"/>
    <x v="962"/>
    <m/>
    <m/>
    <m/>
    <x v="90"/>
    <x v="89"/>
    <x v="82"/>
    <m/>
    <x v="26"/>
    <m/>
    <m/>
    <x v="2"/>
    <n v="0"/>
    <m/>
    <x v="33"/>
    <m/>
    <m/>
    <m/>
    <m/>
    <m/>
    <m/>
    <n v="1"/>
  </r>
  <r>
    <n v="7495"/>
    <x v="962"/>
    <m/>
    <m/>
    <m/>
    <x v="90"/>
    <x v="89"/>
    <x v="82"/>
    <m/>
    <x v="26"/>
    <m/>
    <m/>
    <x v="2"/>
    <n v="0"/>
    <m/>
    <x v="33"/>
    <m/>
    <m/>
    <m/>
    <m/>
    <m/>
    <m/>
    <n v="1"/>
  </r>
  <r>
    <n v="7496"/>
    <x v="962"/>
    <m/>
    <m/>
    <m/>
    <x v="90"/>
    <x v="89"/>
    <x v="82"/>
    <m/>
    <x v="26"/>
    <m/>
    <m/>
    <x v="2"/>
    <n v="0"/>
    <m/>
    <x v="33"/>
    <m/>
    <m/>
    <m/>
    <m/>
    <m/>
    <m/>
    <n v="1"/>
  </r>
  <r>
    <n v="7497"/>
    <x v="962"/>
    <m/>
    <m/>
    <m/>
    <x v="90"/>
    <x v="89"/>
    <x v="82"/>
    <m/>
    <x v="26"/>
    <m/>
    <m/>
    <x v="2"/>
    <n v="0"/>
    <m/>
    <x v="33"/>
    <m/>
    <m/>
    <m/>
    <m/>
    <m/>
    <m/>
    <n v="1"/>
  </r>
  <r>
    <n v="7498"/>
    <x v="962"/>
    <m/>
    <m/>
    <m/>
    <x v="90"/>
    <x v="89"/>
    <x v="82"/>
    <m/>
    <x v="26"/>
    <m/>
    <m/>
    <x v="2"/>
    <n v="0"/>
    <m/>
    <x v="33"/>
    <m/>
    <m/>
    <m/>
    <m/>
    <m/>
    <m/>
    <n v="1"/>
  </r>
  <r>
    <n v="7499"/>
    <x v="962"/>
    <m/>
    <m/>
    <m/>
    <x v="90"/>
    <x v="89"/>
    <x v="82"/>
    <m/>
    <x v="26"/>
    <m/>
    <m/>
    <x v="2"/>
    <n v="0"/>
    <m/>
    <x v="33"/>
    <m/>
    <m/>
    <m/>
    <m/>
    <m/>
    <m/>
    <n v="1"/>
  </r>
  <r>
    <n v="7500"/>
    <x v="962"/>
    <m/>
    <m/>
    <m/>
    <x v="90"/>
    <x v="89"/>
    <x v="82"/>
    <m/>
    <x v="26"/>
    <m/>
    <m/>
    <x v="2"/>
    <n v="0"/>
    <m/>
    <x v="33"/>
    <m/>
    <m/>
    <m/>
    <m/>
    <m/>
    <m/>
    <n v="1"/>
  </r>
  <r>
    <n v="7501"/>
    <x v="962"/>
    <m/>
    <m/>
    <m/>
    <x v="90"/>
    <x v="89"/>
    <x v="82"/>
    <m/>
    <x v="26"/>
    <m/>
    <m/>
    <x v="2"/>
    <n v="0"/>
    <m/>
    <x v="33"/>
    <m/>
    <m/>
    <m/>
    <m/>
    <m/>
    <m/>
    <n v="1"/>
  </r>
  <r>
    <n v="7502"/>
    <x v="962"/>
    <m/>
    <m/>
    <m/>
    <x v="90"/>
    <x v="89"/>
    <x v="82"/>
    <m/>
    <x v="26"/>
    <m/>
    <m/>
    <x v="2"/>
    <n v="0"/>
    <m/>
    <x v="33"/>
    <m/>
    <m/>
    <m/>
    <m/>
    <m/>
    <m/>
    <n v="1"/>
  </r>
  <r>
    <n v="7503"/>
    <x v="962"/>
    <m/>
    <m/>
    <m/>
    <x v="90"/>
    <x v="89"/>
    <x v="82"/>
    <m/>
    <x v="26"/>
    <m/>
    <m/>
    <x v="2"/>
    <n v="0"/>
    <m/>
    <x v="33"/>
    <m/>
    <m/>
    <m/>
    <m/>
    <m/>
    <m/>
    <n v="1"/>
  </r>
  <r>
    <n v="7504"/>
    <x v="962"/>
    <m/>
    <m/>
    <m/>
    <x v="90"/>
    <x v="89"/>
    <x v="82"/>
    <m/>
    <x v="26"/>
    <m/>
    <m/>
    <x v="2"/>
    <n v="0"/>
    <m/>
    <x v="33"/>
    <m/>
    <m/>
    <m/>
    <m/>
    <m/>
    <m/>
    <n v="1"/>
  </r>
  <r>
    <n v="7505"/>
    <x v="962"/>
    <m/>
    <m/>
    <m/>
    <x v="90"/>
    <x v="89"/>
    <x v="82"/>
    <m/>
    <x v="26"/>
    <m/>
    <m/>
    <x v="2"/>
    <n v="0"/>
    <m/>
    <x v="33"/>
    <m/>
    <m/>
    <m/>
    <m/>
    <m/>
    <m/>
    <n v="1"/>
  </r>
  <r>
    <n v="7506"/>
    <x v="962"/>
    <m/>
    <m/>
    <m/>
    <x v="90"/>
    <x v="89"/>
    <x v="82"/>
    <m/>
    <x v="26"/>
    <m/>
    <m/>
    <x v="2"/>
    <n v="0"/>
    <m/>
    <x v="33"/>
    <m/>
    <m/>
    <m/>
    <m/>
    <m/>
    <m/>
    <n v="1"/>
  </r>
  <r>
    <n v="7507"/>
    <x v="962"/>
    <m/>
    <m/>
    <m/>
    <x v="90"/>
    <x v="89"/>
    <x v="82"/>
    <m/>
    <x v="26"/>
    <m/>
    <m/>
    <x v="2"/>
    <n v="0"/>
    <m/>
    <x v="33"/>
    <m/>
    <m/>
    <m/>
    <m/>
    <m/>
    <m/>
    <n v="1"/>
  </r>
  <r>
    <n v="7508"/>
    <x v="962"/>
    <m/>
    <m/>
    <m/>
    <x v="90"/>
    <x v="89"/>
    <x v="82"/>
    <m/>
    <x v="26"/>
    <m/>
    <m/>
    <x v="2"/>
    <n v="0"/>
    <m/>
    <x v="33"/>
    <m/>
    <m/>
    <m/>
    <m/>
    <m/>
    <m/>
    <n v="1"/>
  </r>
  <r>
    <n v="7509"/>
    <x v="962"/>
    <m/>
    <m/>
    <m/>
    <x v="90"/>
    <x v="89"/>
    <x v="82"/>
    <m/>
    <x v="26"/>
    <m/>
    <m/>
    <x v="2"/>
    <n v="0"/>
    <m/>
    <x v="33"/>
    <m/>
    <m/>
    <m/>
    <m/>
    <m/>
    <m/>
    <n v="1"/>
  </r>
  <r>
    <n v="7510"/>
    <x v="962"/>
    <m/>
    <m/>
    <m/>
    <x v="90"/>
    <x v="89"/>
    <x v="82"/>
    <m/>
    <x v="26"/>
    <m/>
    <m/>
    <x v="2"/>
    <n v="0"/>
    <m/>
    <x v="33"/>
    <m/>
    <m/>
    <m/>
    <m/>
    <m/>
    <m/>
    <n v="1"/>
  </r>
  <r>
    <n v="7511"/>
    <x v="962"/>
    <m/>
    <m/>
    <m/>
    <x v="90"/>
    <x v="89"/>
    <x v="82"/>
    <m/>
    <x v="26"/>
    <m/>
    <m/>
    <x v="2"/>
    <n v="0"/>
    <m/>
    <x v="33"/>
    <m/>
    <m/>
    <m/>
    <m/>
    <m/>
    <m/>
    <n v="1"/>
  </r>
  <r>
    <n v="7512"/>
    <x v="962"/>
    <m/>
    <m/>
    <m/>
    <x v="90"/>
    <x v="89"/>
    <x v="82"/>
    <m/>
    <x v="26"/>
    <m/>
    <m/>
    <x v="2"/>
    <n v="0"/>
    <m/>
    <x v="33"/>
    <m/>
    <m/>
    <m/>
    <m/>
    <m/>
    <m/>
    <n v="1"/>
  </r>
  <r>
    <n v="7513"/>
    <x v="962"/>
    <m/>
    <m/>
    <m/>
    <x v="90"/>
    <x v="89"/>
    <x v="82"/>
    <m/>
    <x v="26"/>
    <m/>
    <m/>
    <x v="2"/>
    <n v="0"/>
    <m/>
    <x v="33"/>
    <m/>
    <m/>
    <m/>
    <m/>
    <m/>
    <m/>
    <n v="1"/>
  </r>
  <r>
    <n v="7514"/>
    <x v="962"/>
    <m/>
    <m/>
    <m/>
    <x v="90"/>
    <x v="89"/>
    <x v="82"/>
    <m/>
    <x v="26"/>
    <m/>
    <m/>
    <x v="2"/>
    <n v="0"/>
    <m/>
    <x v="33"/>
    <m/>
    <m/>
    <m/>
    <m/>
    <m/>
    <m/>
    <n v="1"/>
  </r>
  <r>
    <n v="7515"/>
    <x v="962"/>
    <m/>
    <m/>
    <m/>
    <x v="90"/>
    <x v="89"/>
    <x v="82"/>
    <m/>
    <x v="26"/>
    <m/>
    <m/>
    <x v="2"/>
    <n v="0"/>
    <m/>
    <x v="33"/>
    <m/>
    <m/>
    <m/>
    <m/>
    <m/>
    <m/>
    <n v="1"/>
  </r>
  <r>
    <n v="7516"/>
    <x v="962"/>
    <m/>
    <m/>
    <m/>
    <x v="90"/>
    <x v="89"/>
    <x v="82"/>
    <m/>
    <x v="26"/>
    <m/>
    <m/>
    <x v="2"/>
    <n v="0"/>
    <m/>
    <x v="33"/>
    <m/>
    <m/>
    <m/>
    <m/>
    <m/>
    <m/>
    <n v="1"/>
  </r>
  <r>
    <n v="7517"/>
    <x v="962"/>
    <m/>
    <m/>
    <m/>
    <x v="90"/>
    <x v="89"/>
    <x v="82"/>
    <m/>
    <x v="26"/>
    <m/>
    <m/>
    <x v="2"/>
    <n v="0"/>
    <m/>
    <x v="33"/>
    <m/>
    <m/>
    <m/>
    <m/>
    <m/>
    <m/>
    <n v="1"/>
  </r>
  <r>
    <n v="7518"/>
    <x v="962"/>
    <m/>
    <m/>
    <m/>
    <x v="90"/>
    <x v="89"/>
    <x v="82"/>
    <m/>
    <x v="26"/>
    <m/>
    <m/>
    <x v="2"/>
    <n v="0"/>
    <m/>
    <x v="33"/>
    <m/>
    <m/>
    <m/>
    <m/>
    <m/>
    <m/>
    <n v="1"/>
  </r>
  <r>
    <n v="7519"/>
    <x v="962"/>
    <m/>
    <m/>
    <m/>
    <x v="90"/>
    <x v="89"/>
    <x v="82"/>
    <m/>
    <x v="26"/>
    <m/>
    <m/>
    <x v="2"/>
    <n v="0"/>
    <m/>
    <x v="33"/>
    <m/>
    <m/>
    <m/>
    <m/>
    <m/>
    <m/>
    <n v="1"/>
  </r>
  <r>
    <n v="7520"/>
    <x v="962"/>
    <m/>
    <m/>
    <m/>
    <x v="90"/>
    <x v="89"/>
    <x v="82"/>
    <m/>
    <x v="26"/>
    <m/>
    <m/>
    <x v="2"/>
    <n v="0"/>
    <m/>
    <x v="33"/>
    <m/>
    <m/>
    <m/>
    <m/>
    <m/>
    <m/>
    <n v="1"/>
  </r>
  <r>
    <n v="7521"/>
    <x v="962"/>
    <m/>
    <m/>
    <m/>
    <x v="90"/>
    <x v="89"/>
    <x v="82"/>
    <m/>
    <x v="26"/>
    <m/>
    <m/>
    <x v="2"/>
    <n v="0"/>
    <m/>
    <x v="33"/>
    <m/>
    <m/>
    <m/>
    <m/>
    <m/>
    <m/>
    <n v="1"/>
  </r>
  <r>
    <n v="7522"/>
    <x v="962"/>
    <m/>
    <m/>
    <m/>
    <x v="90"/>
    <x v="89"/>
    <x v="82"/>
    <m/>
    <x v="26"/>
    <m/>
    <m/>
    <x v="2"/>
    <n v="0"/>
    <m/>
    <x v="33"/>
    <m/>
    <m/>
    <m/>
    <m/>
    <m/>
    <m/>
    <n v="1"/>
  </r>
  <r>
    <n v="7523"/>
    <x v="962"/>
    <m/>
    <m/>
    <m/>
    <x v="90"/>
    <x v="89"/>
    <x v="82"/>
    <m/>
    <x v="26"/>
    <m/>
    <m/>
    <x v="2"/>
    <n v="0"/>
    <m/>
    <x v="33"/>
    <m/>
    <m/>
    <m/>
    <m/>
    <m/>
    <m/>
    <n v="1"/>
  </r>
  <r>
    <n v="7524"/>
    <x v="962"/>
    <m/>
    <m/>
    <m/>
    <x v="90"/>
    <x v="89"/>
    <x v="82"/>
    <m/>
    <x v="26"/>
    <m/>
    <m/>
    <x v="2"/>
    <n v="0"/>
    <m/>
    <x v="33"/>
    <m/>
    <m/>
    <m/>
    <m/>
    <m/>
    <m/>
    <n v="1"/>
  </r>
  <r>
    <n v="7525"/>
    <x v="962"/>
    <m/>
    <m/>
    <m/>
    <x v="90"/>
    <x v="89"/>
    <x v="82"/>
    <m/>
    <x v="26"/>
    <m/>
    <m/>
    <x v="2"/>
    <n v="0"/>
    <m/>
    <x v="33"/>
    <m/>
    <m/>
    <m/>
    <m/>
    <m/>
    <m/>
    <n v="1"/>
  </r>
  <r>
    <n v="7526"/>
    <x v="962"/>
    <m/>
    <m/>
    <m/>
    <x v="90"/>
    <x v="89"/>
    <x v="82"/>
    <m/>
    <x v="26"/>
    <m/>
    <m/>
    <x v="2"/>
    <n v="0"/>
    <m/>
    <x v="33"/>
    <m/>
    <m/>
    <m/>
    <m/>
    <m/>
    <m/>
    <n v="1"/>
  </r>
  <r>
    <n v="7527"/>
    <x v="962"/>
    <m/>
    <m/>
    <m/>
    <x v="90"/>
    <x v="89"/>
    <x v="82"/>
    <m/>
    <x v="26"/>
    <m/>
    <m/>
    <x v="2"/>
    <n v="0"/>
    <m/>
    <x v="33"/>
    <m/>
    <m/>
    <m/>
    <m/>
    <m/>
    <m/>
    <n v="1"/>
  </r>
  <r>
    <n v="7528"/>
    <x v="962"/>
    <m/>
    <m/>
    <m/>
    <x v="90"/>
    <x v="89"/>
    <x v="82"/>
    <m/>
    <x v="26"/>
    <m/>
    <m/>
    <x v="2"/>
    <n v="0"/>
    <m/>
    <x v="33"/>
    <m/>
    <m/>
    <m/>
    <m/>
    <m/>
    <m/>
    <n v="1"/>
  </r>
  <r>
    <n v="7529"/>
    <x v="962"/>
    <m/>
    <m/>
    <m/>
    <x v="90"/>
    <x v="89"/>
    <x v="82"/>
    <m/>
    <x v="26"/>
    <m/>
    <m/>
    <x v="2"/>
    <n v="0"/>
    <m/>
    <x v="33"/>
    <m/>
    <m/>
    <m/>
    <m/>
    <m/>
    <m/>
    <n v="1"/>
  </r>
  <r>
    <n v="7530"/>
    <x v="962"/>
    <m/>
    <m/>
    <m/>
    <x v="90"/>
    <x v="89"/>
    <x v="82"/>
    <m/>
    <x v="26"/>
    <m/>
    <m/>
    <x v="2"/>
    <n v="0"/>
    <m/>
    <x v="33"/>
    <m/>
    <m/>
    <m/>
    <m/>
    <m/>
    <m/>
    <n v="1"/>
  </r>
  <r>
    <n v="7531"/>
    <x v="962"/>
    <m/>
    <m/>
    <m/>
    <x v="90"/>
    <x v="89"/>
    <x v="82"/>
    <m/>
    <x v="26"/>
    <m/>
    <m/>
    <x v="2"/>
    <n v="0"/>
    <m/>
    <x v="33"/>
    <m/>
    <m/>
    <m/>
    <m/>
    <m/>
    <m/>
    <n v="1"/>
  </r>
  <r>
    <n v="7532"/>
    <x v="962"/>
    <m/>
    <m/>
    <m/>
    <x v="90"/>
    <x v="89"/>
    <x v="82"/>
    <m/>
    <x v="26"/>
    <m/>
    <m/>
    <x v="2"/>
    <n v="0"/>
    <m/>
    <x v="33"/>
    <m/>
    <m/>
    <m/>
    <m/>
    <m/>
    <m/>
    <n v="1"/>
  </r>
  <r>
    <n v="7533"/>
    <x v="962"/>
    <m/>
    <m/>
    <m/>
    <x v="90"/>
    <x v="89"/>
    <x v="82"/>
    <m/>
    <x v="26"/>
    <m/>
    <m/>
    <x v="2"/>
    <n v="0"/>
    <m/>
    <x v="33"/>
    <m/>
    <m/>
    <m/>
    <m/>
    <m/>
    <m/>
    <n v="1"/>
  </r>
  <r>
    <n v="7534"/>
    <x v="962"/>
    <m/>
    <m/>
    <m/>
    <x v="90"/>
    <x v="89"/>
    <x v="82"/>
    <m/>
    <x v="26"/>
    <m/>
    <m/>
    <x v="2"/>
    <n v="0"/>
    <m/>
    <x v="33"/>
    <m/>
    <m/>
    <m/>
    <m/>
    <m/>
    <m/>
    <n v="1"/>
  </r>
  <r>
    <n v="7535"/>
    <x v="962"/>
    <m/>
    <m/>
    <m/>
    <x v="90"/>
    <x v="89"/>
    <x v="82"/>
    <m/>
    <x v="26"/>
    <m/>
    <m/>
    <x v="2"/>
    <n v="0"/>
    <m/>
    <x v="33"/>
    <m/>
    <m/>
    <m/>
    <m/>
    <m/>
    <m/>
    <n v="1"/>
  </r>
  <r>
    <n v="7536"/>
    <x v="962"/>
    <m/>
    <m/>
    <m/>
    <x v="90"/>
    <x v="89"/>
    <x v="82"/>
    <m/>
    <x v="26"/>
    <m/>
    <m/>
    <x v="2"/>
    <n v="0"/>
    <m/>
    <x v="33"/>
    <m/>
    <m/>
    <m/>
    <m/>
    <m/>
    <m/>
    <n v="1"/>
  </r>
  <r>
    <n v="7537"/>
    <x v="962"/>
    <m/>
    <m/>
    <m/>
    <x v="90"/>
    <x v="89"/>
    <x v="82"/>
    <m/>
    <x v="26"/>
    <m/>
    <m/>
    <x v="2"/>
    <n v="0"/>
    <m/>
    <x v="33"/>
    <m/>
    <m/>
    <m/>
    <m/>
    <m/>
    <m/>
    <n v="1"/>
  </r>
  <r>
    <n v="7538"/>
    <x v="962"/>
    <m/>
    <m/>
    <m/>
    <x v="90"/>
    <x v="89"/>
    <x v="82"/>
    <m/>
    <x v="26"/>
    <m/>
    <m/>
    <x v="2"/>
    <n v="0"/>
    <m/>
    <x v="33"/>
    <m/>
    <m/>
    <m/>
    <m/>
    <m/>
    <m/>
    <n v="1"/>
  </r>
  <r>
    <n v="7539"/>
    <x v="962"/>
    <m/>
    <m/>
    <m/>
    <x v="90"/>
    <x v="89"/>
    <x v="82"/>
    <m/>
    <x v="26"/>
    <m/>
    <m/>
    <x v="2"/>
    <n v="0"/>
    <m/>
    <x v="33"/>
    <m/>
    <m/>
    <m/>
    <m/>
    <m/>
    <m/>
    <n v="1"/>
  </r>
  <r>
    <n v="7540"/>
    <x v="962"/>
    <m/>
    <m/>
    <m/>
    <x v="90"/>
    <x v="89"/>
    <x v="82"/>
    <m/>
    <x v="26"/>
    <m/>
    <m/>
    <x v="2"/>
    <n v="0"/>
    <m/>
    <x v="33"/>
    <m/>
    <m/>
    <m/>
    <m/>
    <m/>
    <m/>
    <n v="1"/>
  </r>
  <r>
    <n v="7541"/>
    <x v="962"/>
    <m/>
    <m/>
    <m/>
    <x v="90"/>
    <x v="89"/>
    <x v="82"/>
    <m/>
    <x v="26"/>
    <m/>
    <m/>
    <x v="2"/>
    <n v="0"/>
    <m/>
    <x v="33"/>
    <m/>
    <m/>
    <m/>
    <m/>
    <m/>
    <m/>
    <n v="1"/>
  </r>
  <r>
    <n v="7542"/>
    <x v="962"/>
    <m/>
    <m/>
    <m/>
    <x v="90"/>
    <x v="89"/>
    <x v="82"/>
    <m/>
    <x v="26"/>
    <m/>
    <m/>
    <x v="2"/>
    <n v="0"/>
    <m/>
    <x v="33"/>
    <m/>
    <m/>
    <m/>
    <m/>
    <m/>
    <m/>
    <n v="1"/>
  </r>
  <r>
    <n v="7543"/>
    <x v="962"/>
    <m/>
    <m/>
    <m/>
    <x v="90"/>
    <x v="89"/>
    <x v="82"/>
    <m/>
    <x v="26"/>
    <m/>
    <m/>
    <x v="2"/>
    <n v="0"/>
    <m/>
    <x v="33"/>
    <m/>
    <m/>
    <m/>
    <m/>
    <m/>
    <m/>
    <n v="1"/>
  </r>
  <r>
    <n v="7544"/>
    <x v="962"/>
    <m/>
    <m/>
    <m/>
    <x v="90"/>
    <x v="89"/>
    <x v="82"/>
    <m/>
    <x v="26"/>
    <m/>
    <m/>
    <x v="2"/>
    <n v="0"/>
    <m/>
    <x v="33"/>
    <m/>
    <m/>
    <m/>
    <m/>
    <m/>
    <m/>
    <n v="1"/>
  </r>
  <r>
    <n v="7545"/>
    <x v="962"/>
    <m/>
    <m/>
    <m/>
    <x v="90"/>
    <x v="89"/>
    <x v="82"/>
    <m/>
    <x v="26"/>
    <m/>
    <m/>
    <x v="2"/>
    <n v="0"/>
    <m/>
    <x v="33"/>
    <m/>
    <m/>
    <m/>
    <m/>
    <m/>
    <m/>
    <n v="1"/>
  </r>
  <r>
    <n v="7546"/>
    <x v="962"/>
    <m/>
    <m/>
    <m/>
    <x v="90"/>
    <x v="89"/>
    <x v="82"/>
    <m/>
    <x v="26"/>
    <m/>
    <m/>
    <x v="2"/>
    <n v="0"/>
    <m/>
    <x v="33"/>
    <m/>
    <m/>
    <m/>
    <m/>
    <m/>
    <m/>
    <n v="1"/>
  </r>
  <r>
    <n v="7547"/>
    <x v="962"/>
    <m/>
    <m/>
    <m/>
    <x v="90"/>
    <x v="89"/>
    <x v="82"/>
    <m/>
    <x v="26"/>
    <m/>
    <m/>
    <x v="2"/>
    <n v="0"/>
    <m/>
    <x v="33"/>
    <m/>
    <m/>
    <m/>
    <m/>
    <m/>
    <m/>
    <n v="1"/>
  </r>
  <r>
    <n v="7548"/>
    <x v="962"/>
    <m/>
    <m/>
    <m/>
    <x v="90"/>
    <x v="89"/>
    <x v="82"/>
    <m/>
    <x v="26"/>
    <m/>
    <m/>
    <x v="2"/>
    <n v="0"/>
    <m/>
    <x v="33"/>
    <m/>
    <m/>
    <m/>
    <m/>
    <m/>
    <m/>
    <n v="1"/>
  </r>
  <r>
    <n v="7549"/>
    <x v="962"/>
    <m/>
    <m/>
    <m/>
    <x v="90"/>
    <x v="89"/>
    <x v="82"/>
    <m/>
    <x v="26"/>
    <m/>
    <m/>
    <x v="2"/>
    <n v="0"/>
    <m/>
    <x v="33"/>
    <m/>
    <m/>
    <m/>
    <m/>
    <m/>
    <m/>
    <n v="1"/>
  </r>
  <r>
    <n v="7550"/>
    <x v="962"/>
    <m/>
    <m/>
    <m/>
    <x v="90"/>
    <x v="89"/>
    <x v="82"/>
    <m/>
    <x v="26"/>
    <m/>
    <m/>
    <x v="2"/>
    <n v="0"/>
    <m/>
    <x v="33"/>
    <m/>
    <m/>
    <m/>
    <m/>
    <m/>
    <m/>
    <n v="1"/>
  </r>
  <r>
    <n v="7551"/>
    <x v="962"/>
    <m/>
    <m/>
    <m/>
    <x v="90"/>
    <x v="89"/>
    <x v="82"/>
    <m/>
    <x v="26"/>
    <m/>
    <m/>
    <x v="2"/>
    <n v="0"/>
    <m/>
    <x v="33"/>
    <m/>
    <m/>
    <m/>
    <m/>
    <m/>
    <m/>
    <n v="1"/>
  </r>
  <r>
    <n v="7552"/>
    <x v="962"/>
    <m/>
    <m/>
    <m/>
    <x v="90"/>
    <x v="89"/>
    <x v="82"/>
    <m/>
    <x v="26"/>
    <m/>
    <m/>
    <x v="2"/>
    <n v="0"/>
    <m/>
    <x v="33"/>
    <m/>
    <m/>
    <m/>
    <m/>
    <m/>
    <m/>
    <n v="1"/>
  </r>
  <r>
    <n v="7553"/>
    <x v="962"/>
    <m/>
    <m/>
    <m/>
    <x v="90"/>
    <x v="89"/>
    <x v="82"/>
    <m/>
    <x v="26"/>
    <m/>
    <m/>
    <x v="2"/>
    <n v="0"/>
    <m/>
    <x v="33"/>
    <m/>
    <m/>
    <m/>
    <m/>
    <m/>
    <m/>
    <n v="1"/>
  </r>
  <r>
    <n v="7554"/>
    <x v="962"/>
    <m/>
    <m/>
    <m/>
    <x v="90"/>
    <x v="89"/>
    <x v="82"/>
    <m/>
    <x v="26"/>
    <m/>
    <m/>
    <x v="2"/>
    <n v="0"/>
    <m/>
    <x v="33"/>
    <m/>
    <m/>
    <m/>
    <m/>
    <m/>
    <m/>
    <n v="1"/>
  </r>
  <r>
    <n v="7555"/>
    <x v="962"/>
    <m/>
    <m/>
    <m/>
    <x v="90"/>
    <x v="89"/>
    <x v="82"/>
    <m/>
    <x v="26"/>
    <m/>
    <m/>
    <x v="2"/>
    <n v="0"/>
    <m/>
    <x v="33"/>
    <m/>
    <m/>
    <m/>
    <m/>
    <m/>
    <m/>
    <n v="1"/>
  </r>
  <r>
    <n v="7556"/>
    <x v="962"/>
    <m/>
    <m/>
    <m/>
    <x v="90"/>
    <x v="89"/>
    <x v="82"/>
    <m/>
    <x v="26"/>
    <m/>
    <m/>
    <x v="2"/>
    <n v="0"/>
    <m/>
    <x v="33"/>
    <m/>
    <m/>
    <m/>
    <m/>
    <m/>
    <m/>
    <n v="1"/>
  </r>
  <r>
    <n v="7557"/>
    <x v="962"/>
    <m/>
    <m/>
    <m/>
    <x v="90"/>
    <x v="89"/>
    <x v="82"/>
    <m/>
    <x v="26"/>
    <m/>
    <m/>
    <x v="2"/>
    <n v="0"/>
    <m/>
    <x v="33"/>
    <m/>
    <m/>
    <m/>
    <m/>
    <m/>
    <m/>
    <n v="1"/>
  </r>
  <r>
    <n v="7558"/>
    <x v="962"/>
    <m/>
    <m/>
    <m/>
    <x v="90"/>
    <x v="89"/>
    <x v="82"/>
    <m/>
    <x v="26"/>
    <m/>
    <m/>
    <x v="2"/>
    <n v="0"/>
    <m/>
    <x v="33"/>
    <m/>
    <m/>
    <m/>
    <m/>
    <m/>
    <m/>
    <n v="1"/>
  </r>
  <r>
    <n v="7559"/>
    <x v="962"/>
    <m/>
    <m/>
    <m/>
    <x v="90"/>
    <x v="89"/>
    <x v="82"/>
    <m/>
    <x v="26"/>
    <m/>
    <m/>
    <x v="2"/>
    <n v="0"/>
    <m/>
    <x v="33"/>
    <m/>
    <m/>
    <m/>
    <m/>
    <m/>
    <m/>
    <n v="1"/>
  </r>
  <r>
    <n v="7560"/>
    <x v="962"/>
    <m/>
    <m/>
    <m/>
    <x v="90"/>
    <x v="89"/>
    <x v="82"/>
    <m/>
    <x v="26"/>
    <m/>
    <m/>
    <x v="2"/>
    <n v="0"/>
    <m/>
    <x v="33"/>
    <m/>
    <m/>
    <m/>
    <m/>
    <m/>
    <m/>
    <n v="1"/>
  </r>
  <r>
    <n v="7561"/>
    <x v="962"/>
    <m/>
    <m/>
    <m/>
    <x v="90"/>
    <x v="89"/>
    <x v="82"/>
    <m/>
    <x v="26"/>
    <m/>
    <m/>
    <x v="2"/>
    <n v="0"/>
    <m/>
    <x v="33"/>
    <m/>
    <m/>
    <m/>
    <m/>
    <m/>
    <m/>
    <n v="1"/>
  </r>
  <r>
    <n v="7562"/>
    <x v="962"/>
    <m/>
    <m/>
    <m/>
    <x v="90"/>
    <x v="89"/>
    <x v="82"/>
    <m/>
    <x v="26"/>
    <m/>
    <m/>
    <x v="2"/>
    <n v="0"/>
    <m/>
    <x v="33"/>
    <m/>
    <m/>
    <m/>
    <m/>
    <m/>
    <m/>
    <n v="1"/>
  </r>
  <r>
    <n v="7563"/>
    <x v="962"/>
    <m/>
    <m/>
    <m/>
    <x v="90"/>
    <x v="89"/>
    <x v="82"/>
    <m/>
    <x v="26"/>
    <m/>
    <m/>
    <x v="2"/>
    <n v="0"/>
    <m/>
    <x v="33"/>
    <m/>
    <m/>
    <m/>
    <m/>
    <m/>
    <m/>
    <n v="1"/>
  </r>
  <r>
    <n v="7564"/>
    <x v="962"/>
    <m/>
    <m/>
    <m/>
    <x v="90"/>
    <x v="89"/>
    <x v="82"/>
    <m/>
    <x v="26"/>
    <m/>
    <m/>
    <x v="2"/>
    <n v="0"/>
    <m/>
    <x v="33"/>
    <m/>
    <m/>
    <m/>
    <m/>
    <m/>
    <m/>
    <n v="1"/>
  </r>
  <r>
    <n v="7565"/>
    <x v="962"/>
    <m/>
    <m/>
    <m/>
    <x v="90"/>
    <x v="89"/>
    <x v="82"/>
    <m/>
    <x v="26"/>
    <m/>
    <m/>
    <x v="2"/>
    <n v="0"/>
    <m/>
    <x v="33"/>
    <m/>
    <m/>
    <m/>
    <m/>
    <m/>
    <m/>
    <n v="1"/>
  </r>
  <r>
    <n v="7566"/>
    <x v="962"/>
    <m/>
    <m/>
    <m/>
    <x v="90"/>
    <x v="89"/>
    <x v="82"/>
    <m/>
    <x v="26"/>
    <m/>
    <m/>
    <x v="2"/>
    <n v="0"/>
    <m/>
    <x v="33"/>
    <m/>
    <m/>
    <m/>
    <m/>
    <m/>
    <m/>
    <n v="1"/>
  </r>
  <r>
    <n v="7567"/>
    <x v="962"/>
    <m/>
    <m/>
    <m/>
    <x v="90"/>
    <x v="89"/>
    <x v="82"/>
    <m/>
    <x v="26"/>
    <m/>
    <m/>
    <x v="2"/>
    <n v="0"/>
    <m/>
    <x v="33"/>
    <m/>
    <m/>
    <m/>
    <m/>
    <m/>
    <m/>
    <n v="1"/>
  </r>
  <r>
    <n v="7568"/>
    <x v="962"/>
    <m/>
    <m/>
    <m/>
    <x v="90"/>
    <x v="89"/>
    <x v="82"/>
    <m/>
    <x v="26"/>
    <m/>
    <m/>
    <x v="2"/>
    <n v="0"/>
    <m/>
    <x v="33"/>
    <m/>
    <m/>
    <m/>
    <m/>
    <m/>
    <m/>
    <n v="1"/>
  </r>
  <r>
    <n v="7569"/>
    <x v="962"/>
    <m/>
    <m/>
    <m/>
    <x v="90"/>
    <x v="89"/>
    <x v="82"/>
    <m/>
    <x v="26"/>
    <m/>
    <m/>
    <x v="2"/>
    <n v="0"/>
    <m/>
    <x v="33"/>
    <m/>
    <m/>
    <m/>
    <m/>
    <m/>
    <m/>
    <n v="1"/>
  </r>
  <r>
    <n v="7570"/>
    <x v="962"/>
    <m/>
    <m/>
    <m/>
    <x v="90"/>
    <x v="89"/>
    <x v="82"/>
    <m/>
    <x v="26"/>
    <m/>
    <m/>
    <x v="2"/>
    <n v="0"/>
    <m/>
    <x v="33"/>
    <m/>
    <m/>
    <m/>
    <m/>
    <m/>
    <m/>
    <n v="1"/>
  </r>
  <r>
    <n v="7571"/>
    <x v="962"/>
    <m/>
    <m/>
    <m/>
    <x v="90"/>
    <x v="89"/>
    <x v="82"/>
    <m/>
    <x v="26"/>
    <m/>
    <m/>
    <x v="2"/>
    <n v="0"/>
    <m/>
    <x v="33"/>
    <m/>
    <m/>
    <m/>
    <m/>
    <m/>
    <m/>
    <n v="1"/>
  </r>
  <r>
    <n v="7572"/>
    <x v="962"/>
    <m/>
    <m/>
    <m/>
    <x v="90"/>
    <x v="89"/>
    <x v="82"/>
    <m/>
    <x v="26"/>
    <m/>
    <m/>
    <x v="2"/>
    <n v="0"/>
    <m/>
    <x v="33"/>
    <m/>
    <m/>
    <m/>
    <m/>
    <m/>
    <m/>
    <n v="1"/>
  </r>
  <r>
    <n v="7573"/>
    <x v="962"/>
    <m/>
    <m/>
    <m/>
    <x v="90"/>
    <x v="89"/>
    <x v="82"/>
    <m/>
    <x v="26"/>
    <m/>
    <m/>
    <x v="2"/>
    <n v="0"/>
    <m/>
    <x v="33"/>
    <m/>
    <m/>
    <m/>
    <m/>
    <m/>
    <m/>
    <n v="1"/>
  </r>
  <r>
    <n v="7574"/>
    <x v="962"/>
    <m/>
    <m/>
    <m/>
    <x v="90"/>
    <x v="89"/>
    <x v="82"/>
    <m/>
    <x v="26"/>
    <m/>
    <m/>
    <x v="2"/>
    <n v="0"/>
    <m/>
    <x v="33"/>
    <m/>
    <m/>
    <m/>
    <m/>
    <m/>
    <m/>
    <n v="1"/>
  </r>
  <r>
    <n v="7575"/>
    <x v="962"/>
    <m/>
    <m/>
    <m/>
    <x v="90"/>
    <x v="89"/>
    <x v="82"/>
    <m/>
    <x v="26"/>
    <m/>
    <m/>
    <x v="2"/>
    <n v="0"/>
    <m/>
    <x v="33"/>
    <m/>
    <m/>
    <m/>
    <m/>
    <m/>
    <m/>
    <n v="1"/>
  </r>
  <r>
    <n v="7576"/>
    <x v="962"/>
    <m/>
    <m/>
    <m/>
    <x v="90"/>
    <x v="89"/>
    <x v="82"/>
    <m/>
    <x v="26"/>
    <m/>
    <m/>
    <x v="2"/>
    <n v="0"/>
    <m/>
    <x v="33"/>
    <m/>
    <m/>
    <m/>
    <m/>
    <m/>
    <m/>
    <n v="1"/>
  </r>
  <r>
    <n v="7577"/>
    <x v="962"/>
    <m/>
    <m/>
    <m/>
    <x v="90"/>
    <x v="89"/>
    <x v="82"/>
    <m/>
    <x v="26"/>
    <m/>
    <m/>
    <x v="2"/>
    <n v="0"/>
    <m/>
    <x v="33"/>
    <m/>
    <m/>
    <m/>
    <m/>
    <m/>
    <m/>
    <n v="1"/>
  </r>
  <r>
    <n v="7578"/>
    <x v="962"/>
    <m/>
    <m/>
    <m/>
    <x v="90"/>
    <x v="89"/>
    <x v="82"/>
    <m/>
    <x v="26"/>
    <m/>
    <m/>
    <x v="2"/>
    <n v="0"/>
    <m/>
    <x v="33"/>
    <m/>
    <m/>
    <m/>
    <m/>
    <m/>
    <m/>
    <n v="1"/>
  </r>
  <r>
    <n v="7579"/>
    <x v="962"/>
    <m/>
    <m/>
    <m/>
    <x v="90"/>
    <x v="89"/>
    <x v="82"/>
    <m/>
    <x v="26"/>
    <m/>
    <m/>
    <x v="2"/>
    <n v="0"/>
    <m/>
    <x v="33"/>
    <m/>
    <m/>
    <m/>
    <m/>
    <m/>
    <m/>
    <n v="1"/>
  </r>
  <r>
    <n v="7580"/>
    <x v="962"/>
    <m/>
    <m/>
    <m/>
    <x v="90"/>
    <x v="89"/>
    <x v="82"/>
    <m/>
    <x v="26"/>
    <m/>
    <m/>
    <x v="2"/>
    <n v="0"/>
    <m/>
    <x v="33"/>
    <m/>
    <m/>
    <m/>
    <m/>
    <m/>
    <m/>
    <n v="1"/>
  </r>
  <r>
    <n v="7581"/>
    <x v="962"/>
    <m/>
    <m/>
    <m/>
    <x v="90"/>
    <x v="89"/>
    <x v="82"/>
    <m/>
    <x v="26"/>
    <m/>
    <m/>
    <x v="2"/>
    <n v="0"/>
    <m/>
    <x v="33"/>
    <m/>
    <m/>
    <m/>
    <m/>
    <m/>
    <m/>
    <n v="1"/>
  </r>
  <r>
    <n v="7582"/>
    <x v="962"/>
    <m/>
    <m/>
    <m/>
    <x v="90"/>
    <x v="89"/>
    <x v="82"/>
    <m/>
    <x v="26"/>
    <m/>
    <m/>
    <x v="2"/>
    <n v="0"/>
    <m/>
    <x v="33"/>
    <m/>
    <m/>
    <m/>
    <m/>
    <m/>
    <m/>
    <n v="1"/>
  </r>
  <r>
    <n v="7583"/>
    <x v="962"/>
    <m/>
    <m/>
    <m/>
    <x v="90"/>
    <x v="89"/>
    <x v="82"/>
    <m/>
    <x v="26"/>
    <m/>
    <m/>
    <x v="2"/>
    <n v="0"/>
    <m/>
    <x v="33"/>
    <m/>
    <m/>
    <m/>
    <m/>
    <m/>
    <m/>
    <n v="1"/>
  </r>
  <r>
    <n v="7584"/>
    <x v="962"/>
    <m/>
    <m/>
    <m/>
    <x v="90"/>
    <x v="89"/>
    <x v="82"/>
    <m/>
    <x v="26"/>
    <m/>
    <m/>
    <x v="2"/>
    <n v="0"/>
    <m/>
    <x v="33"/>
    <m/>
    <m/>
    <m/>
    <m/>
    <m/>
    <m/>
    <n v="1"/>
  </r>
  <r>
    <n v="7585"/>
    <x v="962"/>
    <m/>
    <m/>
    <m/>
    <x v="90"/>
    <x v="89"/>
    <x v="82"/>
    <m/>
    <x v="26"/>
    <m/>
    <m/>
    <x v="2"/>
    <n v="0"/>
    <m/>
    <x v="33"/>
    <m/>
    <m/>
    <m/>
    <m/>
    <m/>
    <m/>
    <n v="1"/>
  </r>
  <r>
    <n v="7586"/>
    <x v="962"/>
    <m/>
    <m/>
    <m/>
    <x v="90"/>
    <x v="89"/>
    <x v="82"/>
    <m/>
    <x v="26"/>
    <m/>
    <m/>
    <x v="2"/>
    <n v="0"/>
    <m/>
    <x v="33"/>
    <m/>
    <m/>
    <m/>
    <m/>
    <m/>
    <m/>
    <n v="1"/>
  </r>
  <r>
    <n v="7587"/>
    <x v="962"/>
    <m/>
    <m/>
    <m/>
    <x v="90"/>
    <x v="89"/>
    <x v="82"/>
    <m/>
    <x v="26"/>
    <m/>
    <m/>
    <x v="2"/>
    <n v="0"/>
    <m/>
    <x v="33"/>
    <m/>
    <m/>
    <m/>
    <m/>
    <m/>
    <m/>
    <n v="1"/>
  </r>
  <r>
    <n v="7588"/>
    <x v="962"/>
    <m/>
    <m/>
    <m/>
    <x v="90"/>
    <x v="89"/>
    <x v="82"/>
    <m/>
    <x v="26"/>
    <m/>
    <m/>
    <x v="2"/>
    <n v="0"/>
    <m/>
    <x v="33"/>
    <m/>
    <m/>
    <m/>
    <m/>
    <m/>
    <m/>
    <n v="1"/>
  </r>
  <r>
    <n v="7589"/>
    <x v="962"/>
    <m/>
    <m/>
    <m/>
    <x v="90"/>
    <x v="89"/>
    <x v="82"/>
    <m/>
    <x v="26"/>
    <m/>
    <m/>
    <x v="2"/>
    <n v="0"/>
    <m/>
    <x v="33"/>
    <m/>
    <m/>
    <m/>
    <m/>
    <m/>
    <m/>
    <n v="1"/>
  </r>
  <r>
    <n v="7590"/>
    <x v="962"/>
    <m/>
    <m/>
    <m/>
    <x v="90"/>
    <x v="89"/>
    <x v="82"/>
    <m/>
    <x v="26"/>
    <m/>
    <m/>
    <x v="2"/>
    <n v="0"/>
    <m/>
    <x v="33"/>
    <m/>
    <m/>
    <m/>
    <m/>
    <m/>
    <m/>
    <n v="1"/>
  </r>
  <r>
    <n v="7591"/>
    <x v="962"/>
    <m/>
    <m/>
    <m/>
    <x v="90"/>
    <x v="89"/>
    <x v="82"/>
    <m/>
    <x v="26"/>
    <m/>
    <m/>
    <x v="2"/>
    <n v="0"/>
    <m/>
    <x v="33"/>
    <m/>
    <m/>
    <m/>
    <m/>
    <m/>
    <m/>
    <n v="1"/>
  </r>
  <r>
    <n v="7592"/>
    <x v="962"/>
    <m/>
    <m/>
    <m/>
    <x v="90"/>
    <x v="89"/>
    <x v="82"/>
    <m/>
    <x v="26"/>
    <m/>
    <m/>
    <x v="2"/>
    <n v="0"/>
    <m/>
    <x v="33"/>
    <m/>
    <m/>
    <m/>
    <m/>
    <m/>
    <m/>
    <n v="1"/>
  </r>
  <r>
    <n v="7593"/>
    <x v="962"/>
    <m/>
    <m/>
    <m/>
    <x v="90"/>
    <x v="89"/>
    <x v="82"/>
    <m/>
    <x v="26"/>
    <m/>
    <m/>
    <x v="2"/>
    <n v="0"/>
    <m/>
    <x v="33"/>
    <m/>
    <m/>
    <m/>
    <m/>
    <m/>
    <m/>
    <n v="1"/>
  </r>
  <r>
    <n v="7594"/>
    <x v="962"/>
    <m/>
    <m/>
    <m/>
    <x v="90"/>
    <x v="89"/>
    <x v="82"/>
    <m/>
    <x v="26"/>
    <m/>
    <m/>
    <x v="2"/>
    <n v="0"/>
    <m/>
    <x v="33"/>
    <m/>
    <m/>
    <m/>
    <m/>
    <m/>
    <m/>
    <n v="1"/>
  </r>
  <r>
    <n v="7595"/>
    <x v="962"/>
    <m/>
    <m/>
    <m/>
    <x v="90"/>
    <x v="89"/>
    <x v="82"/>
    <m/>
    <x v="26"/>
    <m/>
    <m/>
    <x v="2"/>
    <n v="0"/>
    <m/>
    <x v="33"/>
    <m/>
    <m/>
    <m/>
    <m/>
    <m/>
    <m/>
    <n v="1"/>
  </r>
  <r>
    <n v="7596"/>
    <x v="962"/>
    <m/>
    <m/>
    <m/>
    <x v="90"/>
    <x v="89"/>
    <x v="82"/>
    <m/>
    <x v="26"/>
    <m/>
    <m/>
    <x v="2"/>
    <n v="0"/>
    <m/>
    <x v="33"/>
    <m/>
    <m/>
    <m/>
    <m/>
    <m/>
    <m/>
    <n v="1"/>
  </r>
  <r>
    <n v="7597"/>
    <x v="962"/>
    <m/>
    <m/>
    <m/>
    <x v="90"/>
    <x v="89"/>
    <x v="82"/>
    <m/>
    <x v="26"/>
    <m/>
    <m/>
    <x v="2"/>
    <n v="0"/>
    <m/>
    <x v="33"/>
    <m/>
    <m/>
    <m/>
    <m/>
    <m/>
    <m/>
    <n v="1"/>
  </r>
  <r>
    <n v="7598"/>
    <x v="962"/>
    <m/>
    <m/>
    <m/>
    <x v="90"/>
    <x v="89"/>
    <x v="82"/>
    <m/>
    <x v="26"/>
    <m/>
    <m/>
    <x v="2"/>
    <n v="0"/>
    <m/>
    <x v="33"/>
    <m/>
    <m/>
    <m/>
    <m/>
    <m/>
    <m/>
    <n v="1"/>
  </r>
  <r>
    <n v="7599"/>
    <x v="962"/>
    <m/>
    <m/>
    <m/>
    <x v="90"/>
    <x v="89"/>
    <x v="82"/>
    <m/>
    <x v="26"/>
    <m/>
    <m/>
    <x v="2"/>
    <n v="0"/>
    <m/>
    <x v="33"/>
    <m/>
    <m/>
    <m/>
    <m/>
    <m/>
    <m/>
    <n v="1"/>
  </r>
  <r>
    <n v="7600"/>
    <x v="962"/>
    <m/>
    <m/>
    <m/>
    <x v="90"/>
    <x v="89"/>
    <x v="82"/>
    <m/>
    <x v="26"/>
    <m/>
    <m/>
    <x v="2"/>
    <n v="0"/>
    <m/>
    <x v="33"/>
    <m/>
    <m/>
    <m/>
    <m/>
    <m/>
    <m/>
    <n v="1"/>
  </r>
  <r>
    <n v="7601"/>
    <x v="962"/>
    <m/>
    <m/>
    <m/>
    <x v="90"/>
    <x v="89"/>
    <x v="82"/>
    <m/>
    <x v="26"/>
    <m/>
    <m/>
    <x v="2"/>
    <n v="0"/>
    <m/>
    <x v="33"/>
    <m/>
    <m/>
    <m/>
    <m/>
    <m/>
    <m/>
    <n v="1"/>
  </r>
  <r>
    <n v="7602"/>
    <x v="962"/>
    <m/>
    <m/>
    <m/>
    <x v="90"/>
    <x v="89"/>
    <x v="82"/>
    <m/>
    <x v="26"/>
    <m/>
    <m/>
    <x v="2"/>
    <n v="0"/>
    <m/>
    <x v="33"/>
    <m/>
    <m/>
    <m/>
    <m/>
    <m/>
    <m/>
    <n v="1"/>
  </r>
  <r>
    <n v="7603"/>
    <x v="962"/>
    <m/>
    <m/>
    <m/>
    <x v="90"/>
    <x v="89"/>
    <x v="82"/>
    <m/>
    <x v="26"/>
    <m/>
    <m/>
    <x v="2"/>
    <n v="0"/>
    <m/>
    <x v="33"/>
    <m/>
    <m/>
    <m/>
    <m/>
    <m/>
    <m/>
    <n v="1"/>
  </r>
  <r>
    <n v="7604"/>
    <x v="962"/>
    <m/>
    <m/>
    <m/>
    <x v="90"/>
    <x v="89"/>
    <x v="82"/>
    <m/>
    <x v="26"/>
    <m/>
    <m/>
    <x v="2"/>
    <n v="0"/>
    <m/>
    <x v="33"/>
    <m/>
    <m/>
    <m/>
    <m/>
    <m/>
    <m/>
    <n v="1"/>
  </r>
  <r>
    <n v="7605"/>
    <x v="962"/>
    <m/>
    <m/>
    <m/>
    <x v="90"/>
    <x v="89"/>
    <x v="82"/>
    <m/>
    <x v="26"/>
    <m/>
    <m/>
    <x v="2"/>
    <n v="0"/>
    <m/>
    <x v="33"/>
    <m/>
    <m/>
    <m/>
    <m/>
    <m/>
    <m/>
    <n v="1"/>
  </r>
  <r>
    <n v="7606"/>
    <x v="962"/>
    <m/>
    <m/>
    <m/>
    <x v="90"/>
    <x v="89"/>
    <x v="82"/>
    <m/>
    <x v="26"/>
    <m/>
    <m/>
    <x v="2"/>
    <n v="0"/>
    <m/>
    <x v="33"/>
    <m/>
    <m/>
    <m/>
    <m/>
    <m/>
    <m/>
    <n v="1"/>
  </r>
  <r>
    <n v="7607"/>
    <x v="962"/>
    <m/>
    <m/>
    <m/>
    <x v="90"/>
    <x v="89"/>
    <x v="82"/>
    <m/>
    <x v="26"/>
    <m/>
    <m/>
    <x v="2"/>
    <n v="0"/>
    <m/>
    <x v="33"/>
    <m/>
    <m/>
    <m/>
    <m/>
    <m/>
    <m/>
    <n v="1"/>
  </r>
  <r>
    <n v="7608"/>
    <x v="962"/>
    <m/>
    <m/>
    <m/>
    <x v="90"/>
    <x v="89"/>
    <x v="82"/>
    <m/>
    <x v="26"/>
    <m/>
    <m/>
    <x v="2"/>
    <n v="0"/>
    <m/>
    <x v="33"/>
    <m/>
    <m/>
    <m/>
    <m/>
    <m/>
    <m/>
    <n v="1"/>
  </r>
  <r>
    <n v="7609"/>
    <x v="962"/>
    <m/>
    <m/>
    <m/>
    <x v="90"/>
    <x v="89"/>
    <x v="82"/>
    <m/>
    <x v="26"/>
    <m/>
    <m/>
    <x v="2"/>
    <n v="0"/>
    <m/>
    <x v="33"/>
    <m/>
    <m/>
    <m/>
    <m/>
    <m/>
    <m/>
    <n v="1"/>
  </r>
  <r>
    <n v="7610"/>
    <x v="962"/>
    <m/>
    <m/>
    <m/>
    <x v="90"/>
    <x v="89"/>
    <x v="82"/>
    <m/>
    <x v="26"/>
    <m/>
    <m/>
    <x v="2"/>
    <n v="0"/>
    <m/>
    <x v="33"/>
    <m/>
    <m/>
    <m/>
    <m/>
    <m/>
    <m/>
    <n v="1"/>
  </r>
  <r>
    <n v="7611"/>
    <x v="962"/>
    <m/>
    <m/>
    <m/>
    <x v="90"/>
    <x v="89"/>
    <x v="82"/>
    <m/>
    <x v="26"/>
    <m/>
    <m/>
    <x v="2"/>
    <n v="0"/>
    <m/>
    <x v="33"/>
    <m/>
    <m/>
    <m/>
    <m/>
    <m/>
    <m/>
    <n v="1"/>
  </r>
  <r>
    <n v="7612"/>
    <x v="962"/>
    <m/>
    <m/>
    <m/>
    <x v="90"/>
    <x v="89"/>
    <x v="82"/>
    <m/>
    <x v="26"/>
    <m/>
    <m/>
    <x v="2"/>
    <n v="0"/>
    <m/>
    <x v="33"/>
    <m/>
    <m/>
    <m/>
    <m/>
    <m/>
    <m/>
    <n v="1"/>
  </r>
  <r>
    <n v="7613"/>
    <x v="962"/>
    <m/>
    <m/>
    <m/>
    <x v="90"/>
    <x v="89"/>
    <x v="82"/>
    <m/>
    <x v="26"/>
    <m/>
    <m/>
    <x v="2"/>
    <n v="0"/>
    <m/>
    <x v="33"/>
    <m/>
    <m/>
    <m/>
    <m/>
    <m/>
    <m/>
    <n v="1"/>
  </r>
  <r>
    <n v="7614"/>
    <x v="962"/>
    <m/>
    <m/>
    <m/>
    <x v="90"/>
    <x v="89"/>
    <x v="82"/>
    <m/>
    <x v="26"/>
    <m/>
    <m/>
    <x v="2"/>
    <n v="0"/>
    <m/>
    <x v="33"/>
    <m/>
    <m/>
    <m/>
    <m/>
    <m/>
    <m/>
    <n v="1"/>
  </r>
  <r>
    <n v="7615"/>
    <x v="962"/>
    <m/>
    <m/>
    <m/>
    <x v="90"/>
    <x v="89"/>
    <x v="82"/>
    <m/>
    <x v="26"/>
    <m/>
    <m/>
    <x v="2"/>
    <n v="0"/>
    <m/>
    <x v="33"/>
    <m/>
    <m/>
    <m/>
    <m/>
    <m/>
    <m/>
    <n v="1"/>
  </r>
  <r>
    <n v="7616"/>
    <x v="962"/>
    <m/>
    <m/>
    <m/>
    <x v="90"/>
    <x v="89"/>
    <x v="82"/>
    <m/>
    <x v="26"/>
    <m/>
    <m/>
    <x v="2"/>
    <n v="0"/>
    <m/>
    <x v="33"/>
    <m/>
    <m/>
    <m/>
    <m/>
    <m/>
    <m/>
    <n v="1"/>
  </r>
  <r>
    <n v="7617"/>
    <x v="962"/>
    <m/>
    <m/>
    <m/>
    <x v="90"/>
    <x v="89"/>
    <x v="82"/>
    <m/>
    <x v="26"/>
    <m/>
    <m/>
    <x v="2"/>
    <n v="0"/>
    <m/>
    <x v="33"/>
    <m/>
    <m/>
    <m/>
    <m/>
    <m/>
    <m/>
    <n v="1"/>
  </r>
  <r>
    <n v="7618"/>
    <x v="962"/>
    <m/>
    <m/>
    <m/>
    <x v="90"/>
    <x v="89"/>
    <x v="82"/>
    <m/>
    <x v="26"/>
    <m/>
    <m/>
    <x v="2"/>
    <n v="0"/>
    <m/>
    <x v="33"/>
    <m/>
    <m/>
    <m/>
    <m/>
    <m/>
    <m/>
    <n v="1"/>
  </r>
  <r>
    <n v="7619"/>
    <x v="962"/>
    <m/>
    <m/>
    <m/>
    <x v="90"/>
    <x v="89"/>
    <x v="82"/>
    <m/>
    <x v="26"/>
    <m/>
    <m/>
    <x v="2"/>
    <n v="0"/>
    <m/>
    <x v="33"/>
    <m/>
    <m/>
    <m/>
    <m/>
    <m/>
    <m/>
    <n v="1"/>
  </r>
  <r>
    <n v="7620"/>
    <x v="962"/>
    <m/>
    <m/>
    <m/>
    <x v="90"/>
    <x v="89"/>
    <x v="82"/>
    <m/>
    <x v="26"/>
    <m/>
    <m/>
    <x v="2"/>
    <n v="0"/>
    <m/>
    <x v="33"/>
    <m/>
    <m/>
    <m/>
    <m/>
    <m/>
    <m/>
    <n v="1"/>
  </r>
  <r>
    <n v="7621"/>
    <x v="962"/>
    <m/>
    <m/>
    <m/>
    <x v="90"/>
    <x v="89"/>
    <x v="82"/>
    <m/>
    <x v="26"/>
    <m/>
    <m/>
    <x v="2"/>
    <n v="0"/>
    <m/>
    <x v="33"/>
    <m/>
    <m/>
    <m/>
    <m/>
    <m/>
    <m/>
    <n v="1"/>
  </r>
  <r>
    <n v="7622"/>
    <x v="962"/>
    <m/>
    <m/>
    <m/>
    <x v="90"/>
    <x v="89"/>
    <x v="82"/>
    <m/>
    <x v="26"/>
    <m/>
    <m/>
    <x v="2"/>
    <n v="0"/>
    <m/>
    <x v="33"/>
    <m/>
    <m/>
    <m/>
    <m/>
    <m/>
    <m/>
    <n v="1"/>
  </r>
  <r>
    <n v="7623"/>
    <x v="962"/>
    <m/>
    <m/>
    <m/>
    <x v="90"/>
    <x v="89"/>
    <x v="82"/>
    <m/>
    <x v="26"/>
    <m/>
    <m/>
    <x v="2"/>
    <n v="0"/>
    <m/>
    <x v="33"/>
    <m/>
    <m/>
    <m/>
    <m/>
    <m/>
    <m/>
    <n v="1"/>
  </r>
  <r>
    <n v="7624"/>
    <x v="962"/>
    <m/>
    <m/>
    <m/>
    <x v="90"/>
    <x v="89"/>
    <x v="82"/>
    <m/>
    <x v="26"/>
    <m/>
    <m/>
    <x v="2"/>
    <n v="0"/>
    <m/>
    <x v="33"/>
    <m/>
    <m/>
    <m/>
    <m/>
    <m/>
    <m/>
    <n v="1"/>
  </r>
  <r>
    <n v="7625"/>
    <x v="962"/>
    <m/>
    <m/>
    <m/>
    <x v="90"/>
    <x v="89"/>
    <x v="82"/>
    <m/>
    <x v="26"/>
    <m/>
    <m/>
    <x v="2"/>
    <n v="0"/>
    <m/>
    <x v="33"/>
    <m/>
    <m/>
    <m/>
    <m/>
    <m/>
    <m/>
    <n v="1"/>
  </r>
  <r>
    <n v="7626"/>
    <x v="962"/>
    <m/>
    <m/>
    <m/>
    <x v="90"/>
    <x v="89"/>
    <x v="82"/>
    <m/>
    <x v="26"/>
    <m/>
    <m/>
    <x v="2"/>
    <n v="0"/>
    <m/>
    <x v="33"/>
    <m/>
    <m/>
    <m/>
    <m/>
    <m/>
    <m/>
    <n v="1"/>
  </r>
  <r>
    <n v="7627"/>
    <x v="962"/>
    <m/>
    <m/>
    <m/>
    <x v="90"/>
    <x v="89"/>
    <x v="82"/>
    <m/>
    <x v="26"/>
    <m/>
    <m/>
    <x v="2"/>
    <n v="0"/>
    <m/>
    <x v="33"/>
    <m/>
    <m/>
    <m/>
    <m/>
    <m/>
    <m/>
    <n v="1"/>
  </r>
  <r>
    <n v="7628"/>
    <x v="962"/>
    <m/>
    <m/>
    <m/>
    <x v="90"/>
    <x v="89"/>
    <x v="82"/>
    <m/>
    <x v="26"/>
    <m/>
    <m/>
    <x v="2"/>
    <n v="0"/>
    <m/>
    <x v="33"/>
    <m/>
    <m/>
    <m/>
    <m/>
    <m/>
    <m/>
    <n v="1"/>
  </r>
  <r>
    <n v="7629"/>
    <x v="962"/>
    <m/>
    <m/>
    <m/>
    <x v="90"/>
    <x v="89"/>
    <x v="82"/>
    <m/>
    <x v="26"/>
    <m/>
    <m/>
    <x v="2"/>
    <n v="0"/>
    <m/>
    <x v="33"/>
    <m/>
    <m/>
    <m/>
    <m/>
    <m/>
    <m/>
    <n v="1"/>
  </r>
  <r>
    <n v="7630"/>
    <x v="962"/>
    <m/>
    <m/>
    <m/>
    <x v="90"/>
    <x v="89"/>
    <x v="82"/>
    <m/>
    <x v="26"/>
    <m/>
    <m/>
    <x v="2"/>
    <n v="0"/>
    <m/>
    <x v="33"/>
    <m/>
    <m/>
    <m/>
    <m/>
    <m/>
    <m/>
    <n v="1"/>
  </r>
  <r>
    <n v="7631"/>
    <x v="962"/>
    <m/>
    <m/>
    <m/>
    <x v="90"/>
    <x v="89"/>
    <x v="82"/>
    <m/>
    <x v="26"/>
    <m/>
    <m/>
    <x v="2"/>
    <n v="0"/>
    <m/>
    <x v="33"/>
    <m/>
    <m/>
    <m/>
    <m/>
    <m/>
    <m/>
    <n v="1"/>
  </r>
  <r>
    <n v="7632"/>
    <x v="962"/>
    <m/>
    <m/>
    <m/>
    <x v="90"/>
    <x v="89"/>
    <x v="82"/>
    <m/>
    <x v="26"/>
    <m/>
    <m/>
    <x v="2"/>
    <n v="0"/>
    <m/>
    <x v="33"/>
    <m/>
    <m/>
    <m/>
    <m/>
    <m/>
    <m/>
    <n v="1"/>
  </r>
  <r>
    <n v="7633"/>
    <x v="962"/>
    <m/>
    <m/>
    <m/>
    <x v="90"/>
    <x v="89"/>
    <x v="82"/>
    <m/>
    <x v="26"/>
    <m/>
    <m/>
    <x v="2"/>
    <n v="0"/>
    <m/>
    <x v="33"/>
    <m/>
    <m/>
    <m/>
    <m/>
    <m/>
    <m/>
    <n v="1"/>
  </r>
  <r>
    <n v="7634"/>
    <x v="962"/>
    <m/>
    <m/>
    <m/>
    <x v="90"/>
    <x v="89"/>
    <x v="82"/>
    <m/>
    <x v="26"/>
    <m/>
    <m/>
    <x v="2"/>
    <n v="0"/>
    <m/>
    <x v="33"/>
    <m/>
    <m/>
    <m/>
    <m/>
    <m/>
    <m/>
    <n v="1"/>
  </r>
  <r>
    <n v="7635"/>
    <x v="962"/>
    <m/>
    <m/>
    <m/>
    <x v="90"/>
    <x v="89"/>
    <x v="82"/>
    <m/>
    <x v="26"/>
    <m/>
    <m/>
    <x v="2"/>
    <n v="0"/>
    <m/>
    <x v="33"/>
    <m/>
    <m/>
    <m/>
    <m/>
    <m/>
    <m/>
    <n v="1"/>
  </r>
  <r>
    <n v="7636"/>
    <x v="962"/>
    <m/>
    <m/>
    <m/>
    <x v="90"/>
    <x v="89"/>
    <x v="82"/>
    <m/>
    <x v="26"/>
    <m/>
    <m/>
    <x v="2"/>
    <n v="0"/>
    <m/>
    <x v="33"/>
    <m/>
    <m/>
    <m/>
    <m/>
    <m/>
    <m/>
    <n v="1"/>
  </r>
  <r>
    <n v="7637"/>
    <x v="962"/>
    <m/>
    <m/>
    <m/>
    <x v="90"/>
    <x v="89"/>
    <x v="82"/>
    <m/>
    <x v="26"/>
    <m/>
    <m/>
    <x v="2"/>
    <n v="0"/>
    <m/>
    <x v="33"/>
    <m/>
    <m/>
    <m/>
    <m/>
    <m/>
    <m/>
    <n v="1"/>
  </r>
  <r>
    <n v="7638"/>
    <x v="962"/>
    <m/>
    <m/>
    <m/>
    <x v="90"/>
    <x v="89"/>
    <x v="82"/>
    <m/>
    <x v="26"/>
    <m/>
    <m/>
    <x v="2"/>
    <n v="0"/>
    <m/>
    <x v="33"/>
    <m/>
    <m/>
    <m/>
    <m/>
    <m/>
    <m/>
    <n v="1"/>
  </r>
  <r>
    <n v="7639"/>
    <x v="962"/>
    <m/>
    <m/>
    <m/>
    <x v="90"/>
    <x v="89"/>
    <x v="82"/>
    <m/>
    <x v="26"/>
    <m/>
    <m/>
    <x v="2"/>
    <n v="0"/>
    <m/>
    <x v="33"/>
    <m/>
    <m/>
    <m/>
    <m/>
    <m/>
    <m/>
    <n v="1"/>
  </r>
  <r>
    <n v="7640"/>
    <x v="962"/>
    <m/>
    <m/>
    <m/>
    <x v="90"/>
    <x v="89"/>
    <x v="82"/>
    <m/>
    <x v="26"/>
    <m/>
    <m/>
    <x v="2"/>
    <n v="0"/>
    <m/>
    <x v="33"/>
    <m/>
    <m/>
    <m/>
    <m/>
    <m/>
    <m/>
    <n v="1"/>
  </r>
  <r>
    <n v="7641"/>
    <x v="962"/>
    <m/>
    <m/>
    <m/>
    <x v="90"/>
    <x v="89"/>
    <x v="82"/>
    <m/>
    <x v="26"/>
    <m/>
    <m/>
    <x v="2"/>
    <n v="0"/>
    <m/>
    <x v="33"/>
    <m/>
    <m/>
    <m/>
    <m/>
    <m/>
    <m/>
    <n v="1"/>
  </r>
  <r>
    <n v="7642"/>
    <x v="962"/>
    <m/>
    <m/>
    <m/>
    <x v="90"/>
    <x v="89"/>
    <x v="82"/>
    <m/>
    <x v="26"/>
    <m/>
    <m/>
    <x v="2"/>
    <n v="0"/>
    <m/>
    <x v="33"/>
    <m/>
    <m/>
    <m/>
    <m/>
    <m/>
    <m/>
    <n v="1"/>
  </r>
  <r>
    <n v="7643"/>
    <x v="962"/>
    <m/>
    <m/>
    <m/>
    <x v="90"/>
    <x v="89"/>
    <x v="82"/>
    <m/>
    <x v="26"/>
    <m/>
    <m/>
    <x v="2"/>
    <n v="0"/>
    <m/>
    <x v="33"/>
    <m/>
    <m/>
    <m/>
    <m/>
    <m/>
    <m/>
    <n v="1"/>
  </r>
  <r>
    <n v="7644"/>
    <x v="962"/>
    <m/>
    <m/>
    <m/>
    <x v="90"/>
    <x v="89"/>
    <x v="82"/>
    <m/>
    <x v="26"/>
    <m/>
    <m/>
    <x v="2"/>
    <n v="0"/>
    <m/>
    <x v="33"/>
    <m/>
    <m/>
    <m/>
    <m/>
    <m/>
    <m/>
    <n v="1"/>
  </r>
  <r>
    <n v="7645"/>
    <x v="962"/>
    <m/>
    <m/>
    <m/>
    <x v="90"/>
    <x v="89"/>
    <x v="82"/>
    <m/>
    <x v="26"/>
    <m/>
    <m/>
    <x v="2"/>
    <n v="0"/>
    <m/>
    <x v="33"/>
    <m/>
    <m/>
    <m/>
    <m/>
    <m/>
    <m/>
    <n v="1"/>
  </r>
  <r>
    <n v="7646"/>
    <x v="962"/>
    <m/>
    <m/>
    <m/>
    <x v="90"/>
    <x v="89"/>
    <x v="82"/>
    <m/>
    <x v="26"/>
    <m/>
    <m/>
    <x v="2"/>
    <n v="0"/>
    <m/>
    <x v="33"/>
    <m/>
    <m/>
    <m/>
    <m/>
    <m/>
    <m/>
    <n v="1"/>
  </r>
  <r>
    <n v="7647"/>
    <x v="962"/>
    <m/>
    <m/>
    <m/>
    <x v="90"/>
    <x v="89"/>
    <x v="82"/>
    <m/>
    <x v="26"/>
    <m/>
    <m/>
    <x v="2"/>
    <n v="0"/>
    <m/>
    <x v="33"/>
    <m/>
    <m/>
    <m/>
    <m/>
    <m/>
    <m/>
    <n v="1"/>
  </r>
  <r>
    <n v="7648"/>
    <x v="962"/>
    <m/>
    <m/>
    <m/>
    <x v="90"/>
    <x v="89"/>
    <x v="82"/>
    <m/>
    <x v="26"/>
    <m/>
    <m/>
    <x v="2"/>
    <n v="0"/>
    <m/>
    <x v="33"/>
    <m/>
    <m/>
    <m/>
    <m/>
    <m/>
    <m/>
    <n v="1"/>
  </r>
  <r>
    <n v="7649"/>
    <x v="962"/>
    <m/>
    <m/>
    <m/>
    <x v="90"/>
    <x v="89"/>
    <x v="82"/>
    <m/>
    <x v="26"/>
    <m/>
    <m/>
    <x v="2"/>
    <n v="0"/>
    <m/>
    <x v="33"/>
    <m/>
    <m/>
    <m/>
    <m/>
    <m/>
    <m/>
    <n v="1"/>
  </r>
  <r>
    <n v="7650"/>
    <x v="962"/>
    <m/>
    <m/>
    <m/>
    <x v="90"/>
    <x v="89"/>
    <x v="82"/>
    <m/>
    <x v="26"/>
    <m/>
    <m/>
    <x v="2"/>
    <n v="0"/>
    <m/>
    <x v="33"/>
    <m/>
    <m/>
    <m/>
    <m/>
    <m/>
    <m/>
    <n v="1"/>
  </r>
  <r>
    <n v="7651"/>
    <x v="962"/>
    <m/>
    <m/>
    <m/>
    <x v="90"/>
    <x v="89"/>
    <x v="82"/>
    <m/>
    <x v="26"/>
    <m/>
    <m/>
    <x v="2"/>
    <n v="0"/>
    <m/>
    <x v="33"/>
    <m/>
    <m/>
    <m/>
    <m/>
    <m/>
    <m/>
    <n v="1"/>
  </r>
  <r>
    <n v="7652"/>
    <x v="962"/>
    <m/>
    <m/>
    <m/>
    <x v="90"/>
    <x v="89"/>
    <x v="82"/>
    <m/>
    <x v="26"/>
    <m/>
    <m/>
    <x v="2"/>
    <n v="0"/>
    <m/>
    <x v="33"/>
    <m/>
    <m/>
    <m/>
    <m/>
    <m/>
    <m/>
    <n v="1"/>
  </r>
  <r>
    <n v="7653"/>
    <x v="962"/>
    <m/>
    <m/>
    <m/>
    <x v="90"/>
    <x v="89"/>
    <x v="82"/>
    <m/>
    <x v="26"/>
    <m/>
    <m/>
    <x v="2"/>
    <n v="0"/>
    <m/>
    <x v="33"/>
    <m/>
    <m/>
    <m/>
    <m/>
    <m/>
    <m/>
    <n v="1"/>
  </r>
  <r>
    <n v="7654"/>
    <x v="962"/>
    <m/>
    <m/>
    <m/>
    <x v="90"/>
    <x v="89"/>
    <x v="82"/>
    <m/>
    <x v="26"/>
    <m/>
    <m/>
    <x v="2"/>
    <n v="0"/>
    <m/>
    <x v="33"/>
    <m/>
    <m/>
    <m/>
    <m/>
    <m/>
    <m/>
    <n v="1"/>
  </r>
  <r>
    <n v="7655"/>
    <x v="962"/>
    <m/>
    <m/>
    <m/>
    <x v="90"/>
    <x v="89"/>
    <x v="82"/>
    <m/>
    <x v="26"/>
    <m/>
    <m/>
    <x v="2"/>
    <n v="0"/>
    <m/>
    <x v="33"/>
    <m/>
    <m/>
    <m/>
    <m/>
    <m/>
    <m/>
    <n v="1"/>
  </r>
  <r>
    <n v="7656"/>
    <x v="962"/>
    <m/>
    <m/>
    <m/>
    <x v="90"/>
    <x v="89"/>
    <x v="82"/>
    <m/>
    <x v="26"/>
    <m/>
    <m/>
    <x v="2"/>
    <n v="0"/>
    <m/>
    <x v="33"/>
    <m/>
    <m/>
    <m/>
    <m/>
    <m/>
    <m/>
    <n v="1"/>
  </r>
  <r>
    <n v="7657"/>
    <x v="962"/>
    <m/>
    <m/>
    <m/>
    <x v="90"/>
    <x v="89"/>
    <x v="82"/>
    <m/>
    <x v="26"/>
    <m/>
    <m/>
    <x v="2"/>
    <n v="0"/>
    <m/>
    <x v="33"/>
    <m/>
    <m/>
    <m/>
    <m/>
    <m/>
    <m/>
    <n v="1"/>
  </r>
  <r>
    <n v="7658"/>
    <x v="962"/>
    <m/>
    <m/>
    <m/>
    <x v="90"/>
    <x v="89"/>
    <x v="82"/>
    <m/>
    <x v="26"/>
    <m/>
    <m/>
    <x v="2"/>
    <n v="0"/>
    <m/>
    <x v="33"/>
    <m/>
    <m/>
    <m/>
    <m/>
    <m/>
    <m/>
    <n v="1"/>
  </r>
  <r>
    <n v="7659"/>
    <x v="962"/>
    <m/>
    <m/>
    <m/>
    <x v="90"/>
    <x v="89"/>
    <x v="82"/>
    <m/>
    <x v="26"/>
    <m/>
    <m/>
    <x v="2"/>
    <n v="0"/>
    <m/>
    <x v="33"/>
    <m/>
    <m/>
    <m/>
    <m/>
    <m/>
    <m/>
    <n v="1"/>
  </r>
  <r>
    <n v="7660"/>
    <x v="962"/>
    <m/>
    <m/>
    <m/>
    <x v="90"/>
    <x v="89"/>
    <x v="82"/>
    <m/>
    <x v="26"/>
    <m/>
    <m/>
    <x v="2"/>
    <n v="0"/>
    <m/>
    <x v="33"/>
    <m/>
    <m/>
    <m/>
    <m/>
    <m/>
    <m/>
    <n v="1"/>
  </r>
  <r>
    <n v="7661"/>
    <x v="962"/>
    <m/>
    <m/>
    <m/>
    <x v="90"/>
    <x v="89"/>
    <x v="82"/>
    <m/>
    <x v="26"/>
    <m/>
    <m/>
    <x v="2"/>
    <n v="0"/>
    <m/>
    <x v="33"/>
    <m/>
    <m/>
    <m/>
    <m/>
    <m/>
    <m/>
    <n v="1"/>
  </r>
  <r>
    <n v="7662"/>
    <x v="962"/>
    <m/>
    <m/>
    <m/>
    <x v="90"/>
    <x v="89"/>
    <x v="82"/>
    <m/>
    <x v="26"/>
    <m/>
    <m/>
    <x v="2"/>
    <n v="0"/>
    <m/>
    <x v="33"/>
    <m/>
    <m/>
    <m/>
    <m/>
    <m/>
    <m/>
    <n v="1"/>
  </r>
  <r>
    <n v="7663"/>
    <x v="962"/>
    <m/>
    <m/>
    <m/>
    <x v="90"/>
    <x v="89"/>
    <x v="82"/>
    <m/>
    <x v="26"/>
    <m/>
    <m/>
    <x v="2"/>
    <n v="0"/>
    <m/>
    <x v="33"/>
    <m/>
    <m/>
    <m/>
    <m/>
    <m/>
    <m/>
    <n v="1"/>
  </r>
  <r>
    <n v="7664"/>
    <x v="962"/>
    <m/>
    <m/>
    <m/>
    <x v="90"/>
    <x v="89"/>
    <x v="82"/>
    <m/>
    <x v="26"/>
    <m/>
    <m/>
    <x v="2"/>
    <n v="0"/>
    <m/>
    <x v="33"/>
    <m/>
    <m/>
    <m/>
    <m/>
    <m/>
    <m/>
    <n v="1"/>
  </r>
  <r>
    <n v="7665"/>
    <x v="962"/>
    <m/>
    <m/>
    <m/>
    <x v="90"/>
    <x v="89"/>
    <x v="82"/>
    <m/>
    <x v="26"/>
    <m/>
    <m/>
    <x v="2"/>
    <n v="0"/>
    <m/>
    <x v="33"/>
    <m/>
    <m/>
    <m/>
    <m/>
    <m/>
    <m/>
    <n v="1"/>
  </r>
  <r>
    <n v="7666"/>
    <x v="962"/>
    <m/>
    <m/>
    <m/>
    <x v="90"/>
    <x v="89"/>
    <x v="82"/>
    <m/>
    <x v="26"/>
    <m/>
    <m/>
    <x v="2"/>
    <n v="0"/>
    <m/>
    <x v="33"/>
    <m/>
    <m/>
    <m/>
    <m/>
    <m/>
    <m/>
    <n v="1"/>
  </r>
  <r>
    <n v="7667"/>
    <x v="962"/>
    <m/>
    <m/>
    <m/>
    <x v="90"/>
    <x v="89"/>
    <x v="82"/>
    <m/>
    <x v="26"/>
    <m/>
    <m/>
    <x v="2"/>
    <n v="0"/>
    <m/>
    <x v="33"/>
    <m/>
    <m/>
    <m/>
    <m/>
    <m/>
    <m/>
    <n v="1"/>
  </r>
  <r>
    <n v="7668"/>
    <x v="962"/>
    <m/>
    <m/>
    <m/>
    <x v="90"/>
    <x v="89"/>
    <x v="82"/>
    <m/>
    <x v="26"/>
    <m/>
    <m/>
    <x v="2"/>
    <n v="0"/>
    <m/>
    <x v="33"/>
    <m/>
    <m/>
    <m/>
    <m/>
    <m/>
    <m/>
    <n v="1"/>
  </r>
  <r>
    <n v="7669"/>
    <x v="962"/>
    <m/>
    <m/>
    <m/>
    <x v="90"/>
    <x v="89"/>
    <x v="82"/>
    <m/>
    <x v="26"/>
    <m/>
    <m/>
    <x v="2"/>
    <n v="0"/>
    <m/>
    <x v="33"/>
    <m/>
    <m/>
    <m/>
    <m/>
    <m/>
    <m/>
    <n v="1"/>
  </r>
  <r>
    <n v="7670"/>
    <x v="962"/>
    <m/>
    <m/>
    <m/>
    <x v="90"/>
    <x v="89"/>
    <x v="82"/>
    <m/>
    <x v="26"/>
    <m/>
    <m/>
    <x v="2"/>
    <n v="0"/>
    <m/>
    <x v="33"/>
    <m/>
    <m/>
    <m/>
    <m/>
    <m/>
    <m/>
    <n v="1"/>
  </r>
  <r>
    <n v="7671"/>
    <x v="962"/>
    <m/>
    <m/>
    <m/>
    <x v="90"/>
    <x v="89"/>
    <x v="82"/>
    <m/>
    <x v="26"/>
    <m/>
    <m/>
    <x v="2"/>
    <n v="0"/>
    <m/>
    <x v="33"/>
    <m/>
    <m/>
    <m/>
    <m/>
    <m/>
    <m/>
    <n v="1"/>
  </r>
  <r>
    <n v="7672"/>
    <x v="962"/>
    <m/>
    <m/>
    <m/>
    <x v="90"/>
    <x v="89"/>
    <x v="82"/>
    <m/>
    <x v="26"/>
    <m/>
    <m/>
    <x v="2"/>
    <n v="0"/>
    <m/>
    <x v="33"/>
    <m/>
    <m/>
    <m/>
    <m/>
    <m/>
    <m/>
    <n v="1"/>
  </r>
  <r>
    <n v="7673"/>
    <x v="962"/>
    <m/>
    <m/>
    <m/>
    <x v="90"/>
    <x v="89"/>
    <x v="82"/>
    <m/>
    <x v="26"/>
    <m/>
    <m/>
    <x v="2"/>
    <n v="0"/>
    <m/>
    <x v="33"/>
    <m/>
    <m/>
    <m/>
    <m/>
    <m/>
    <m/>
    <n v="1"/>
  </r>
  <r>
    <n v="7674"/>
    <x v="962"/>
    <m/>
    <m/>
    <m/>
    <x v="90"/>
    <x v="89"/>
    <x v="82"/>
    <m/>
    <x v="26"/>
    <m/>
    <m/>
    <x v="2"/>
    <n v="0"/>
    <m/>
    <x v="33"/>
    <m/>
    <m/>
    <m/>
    <m/>
    <m/>
    <m/>
    <n v="1"/>
  </r>
  <r>
    <n v="7675"/>
    <x v="962"/>
    <m/>
    <m/>
    <m/>
    <x v="90"/>
    <x v="89"/>
    <x v="82"/>
    <m/>
    <x v="26"/>
    <m/>
    <m/>
    <x v="2"/>
    <n v="0"/>
    <m/>
    <x v="33"/>
    <m/>
    <m/>
    <m/>
    <m/>
    <m/>
    <m/>
    <n v="1"/>
  </r>
  <r>
    <n v="7676"/>
    <x v="962"/>
    <m/>
    <m/>
    <m/>
    <x v="90"/>
    <x v="89"/>
    <x v="82"/>
    <m/>
    <x v="26"/>
    <m/>
    <m/>
    <x v="2"/>
    <n v="0"/>
    <m/>
    <x v="33"/>
    <m/>
    <m/>
    <m/>
    <m/>
    <m/>
    <m/>
    <n v="1"/>
  </r>
  <r>
    <n v="7677"/>
    <x v="962"/>
    <m/>
    <m/>
    <m/>
    <x v="90"/>
    <x v="89"/>
    <x v="82"/>
    <m/>
    <x v="26"/>
    <m/>
    <m/>
    <x v="2"/>
    <n v="0"/>
    <m/>
    <x v="33"/>
    <m/>
    <m/>
    <m/>
    <m/>
    <m/>
    <m/>
    <n v="1"/>
  </r>
  <r>
    <n v="7678"/>
    <x v="962"/>
    <m/>
    <m/>
    <m/>
    <x v="90"/>
    <x v="89"/>
    <x v="82"/>
    <m/>
    <x v="26"/>
    <m/>
    <m/>
    <x v="2"/>
    <n v="0"/>
    <m/>
    <x v="33"/>
    <m/>
    <m/>
    <m/>
    <m/>
    <m/>
    <m/>
    <n v="1"/>
  </r>
  <r>
    <n v="7679"/>
    <x v="962"/>
    <m/>
    <m/>
    <m/>
    <x v="90"/>
    <x v="89"/>
    <x v="82"/>
    <m/>
    <x v="26"/>
    <m/>
    <m/>
    <x v="2"/>
    <n v="0"/>
    <m/>
    <x v="33"/>
    <m/>
    <m/>
    <m/>
    <m/>
    <m/>
    <m/>
    <n v="1"/>
  </r>
  <r>
    <n v="7680"/>
    <x v="962"/>
    <m/>
    <m/>
    <m/>
    <x v="90"/>
    <x v="89"/>
    <x v="82"/>
    <m/>
    <x v="26"/>
    <m/>
    <m/>
    <x v="2"/>
    <n v="0"/>
    <m/>
    <x v="33"/>
    <m/>
    <m/>
    <m/>
    <m/>
    <m/>
    <m/>
    <n v="1"/>
  </r>
  <r>
    <n v="7681"/>
    <x v="962"/>
    <m/>
    <m/>
    <m/>
    <x v="90"/>
    <x v="89"/>
    <x v="82"/>
    <m/>
    <x v="26"/>
    <m/>
    <m/>
    <x v="2"/>
    <n v="0"/>
    <m/>
    <x v="33"/>
    <m/>
    <m/>
    <m/>
    <m/>
    <m/>
    <m/>
    <n v="1"/>
  </r>
  <r>
    <n v="7682"/>
    <x v="962"/>
    <m/>
    <m/>
    <m/>
    <x v="90"/>
    <x v="89"/>
    <x v="82"/>
    <m/>
    <x v="26"/>
    <m/>
    <m/>
    <x v="2"/>
    <n v="0"/>
    <m/>
    <x v="33"/>
    <m/>
    <m/>
    <m/>
    <m/>
    <m/>
    <m/>
    <n v="1"/>
  </r>
  <r>
    <n v="7683"/>
    <x v="962"/>
    <m/>
    <m/>
    <m/>
    <x v="90"/>
    <x v="89"/>
    <x v="82"/>
    <m/>
    <x v="26"/>
    <m/>
    <m/>
    <x v="2"/>
    <n v="0"/>
    <m/>
    <x v="33"/>
    <m/>
    <m/>
    <m/>
    <m/>
    <m/>
    <m/>
    <n v="1"/>
  </r>
  <r>
    <n v="7684"/>
    <x v="962"/>
    <m/>
    <m/>
    <m/>
    <x v="90"/>
    <x v="89"/>
    <x v="82"/>
    <m/>
    <x v="26"/>
    <m/>
    <m/>
    <x v="2"/>
    <n v="0"/>
    <m/>
    <x v="33"/>
    <m/>
    <m/>
    <m/>
    <m/>
    <m/>
    <m/>
    <n v="1"/>
  </r>
  <r>
    <n v="7685"/>
    <x v="962"/>
    <m/>
    <m/>
    <m/>
    <x v="90"/>
    <x v="89"/>
    <x v="82"/>
    <m/>
    <x v="26"/>
    <m/>
    <m/>
    <x v="2"/>
    <n v="0"/>
    <m/>
    <x v="33"/>
    <m/>
    <m/>
    <m/>
    <m/>
    <m/>
    <m/>
    <n v="1"/>
  </r>
  <r>
    <n v="7686"/>
    <x v="962"/>
    <m/>
    <m/>
    <m/>
    <x v="90"/>
    <x v="89"/>
    <x v="82"/>
    <m/>
    <x v="26"/>
    <m/>
    <m/>
    <x v="2"/>
    <n v="0"/>
    <m/>
    <x v="33"/>
    <m/>
    <m/>
    <m/>
    <m/>
    <m/>
    <m/>
    <n v="1"/>
  </r>
  <r>
    <n v="7687"/>
    <x v="962"/>
    <m/>
    <m/>
    <m/>
    <x v="90"/>
    <x v="89"/>
    <x v="82"/>
    <m/>
    <x v="26"/>
    <m/>
    <m/>
    <x v="2"/>
    <n v="0"/>
    <m/>
    <x v="33"/>
    <m/>
    <m/>
    <m/>
    <m/>
    <m/>
    <m/>
    <n v="1"/>
  </r>
  <r>
    <n v="7688"/>
    <x v="962"/>
    <m/>
    <m/>
    <m/>
    <x v="90"/>
    <x v="89"/>
    <x v="82"/>
    <m/>
    <x v="26"/>
    <m/>
    <m/>
    <x v="2"/>
    <n v="0"/>
    <m/>
    <x v="33"/>
    <m/>
    <m/>
    <m/>
    <m/>
    <m/>
    <m/>
    <n v="1"/>
  </r>
  <r>
    <n v="7689"/>
    <x v="962"/>
    <m/>
    <m/>
    <m/>
    <x v="90"/>
    <x v="89"/>
    <x v="82"/>
    <m/>
    <x v="26"/>
    <m/>
    <m/>
    <x v="2"/>
    <n v="0"/>
    <m/>
    <x v="33"/>
    <m/>
    <m/>
    <m/>
    <m/>
    <m/>
    <m/>
    <n v="1"/>
  </r>
  <r>
    <n v="7690"/>
    <x v="962"/>
    <m/>
    <m/>
    <m/>
    <x v="90"/>
    <x v="89"/>
    <x v="82"/>
    <m/>
    <x v="26"/>
    <m/>
    <m/>
    <x v="2"/>
    <n v="0"/>
    <m/>
    <x v="33"/>
    <m/>
    <m/>
    <m/>
    <m/>
    <m/>
    <m/>
    <n v="1"/>
  </r>
  <r>
    <n v="7691"/>
    <x v="962"/>
    <m/>
    <m/>
    <m/>
    <x v="90"/>
    <x v="89"/>
    <x v="82"/>
    <m/>
    <x v="26"/>
    <m/>
    <m/>
    <x v="2"/>
    <n v="0"/>
    <m/>
    <x v="33"/>
    <m/>
    <m/>
    <m/>
    <m/>
    <m/>
    <m/>
    <n v="1"/>
  </r>
  <r>
    <n v="7692"/>
    <x v="962"/>
    <m/>
    <m/>
    <m/>
    <x v="90"/>
    <x v="89"/>
    <x v="82"/>
    <m/>
    <x v="26"/>
    <m/>
    <m/>
    <x v="2"/>
    <n v="0"/>
    <m/>
    <x v="33"/>
    <m/>
    <m/>
    <m/>
    <m/>
    <m/>
    <m/>
    <n v="1"/>
  </r>
  <r>
    <n v="7693"/>
    <x v="962"/>
    <m/>
    <m/>
    <m/>
    <x v="90"/>
    <x v="89"/>
    <x v="82"/>
    <m/>
    <x v="26"/>
    <m/>
    <m/>
    <x v="2"/>
    <n v="0"/>
    <m/>
    <x v="33"/>
    <m/>
    <m/>
    <m/>
    <m/>
    <m/>
    <m/>
    <n v="1"/>
  </r>
  <r>
    <n v="7694"/>
    <x v="962"/>
    <m/>
    <m/>
    <m/>
    <x v="90"/>
    <x v="89"/>
    <x v="82"/>
    <m/>
    <x v="26"/>
    <m/>
    <m/>
    <x v="2"/>
    <n v="0"/>
    <m/>
    <x v="33"/>
    <m/>
    <m/>
    <m/>
    <m/>
    <m/>
    <m/>
    <n v="1"/>
  </r>
  <r>
    <n v="7695"/>
    <x v="962"/>
    <m/>
    <m/>
    <m/>
    <x v="90"/>
    <x v="89"/>
    <x v="82"/>
    <m/>
    <x v="26"/>
    <m/>
    <m/>
    <x v="2"/>
    <n v="0"/>
    <m/>
    <x v="33"/>
    <m/>
    <m/>
    <m/>
    <m/>
    <m/>
    <m/>
    <n v="1"/>
  </r>
  <r>
    <n v="7696"/>
    <x v="962"/>
    <m/>
    <m/>
    <m/>
    <x v="90"/>
    <x v="89"/>
    <x v="82"/>
    <m/>
    <x v="26"/>
    <m/>
    <m/>
    <x v="2"/>
    <n v="0"/>
    <m/>
    <x v="33"/>
    <m/>
    <m/>
    <m/>
    <m/>
    <m/>
    <m/>
    <n v="1"/>
  </r>
  <r>
    <n v="7697"/>
    <x v="962"/>
    <m/>
    <m/>
    <m/>
    <x v="90"/>
    <x v="89"/>
    <x v="82"/>
    <m/>
    <x v="26"/>
    <m/>
    <m/>
    <x v="2"/>
    <n v="0"/>
    <m/>
    <x v="33"/>
    <m/>
    <m/>
    <m/>
    <m/>
    <m/>
    <m/>
    <n v="1"/>
  </r>
  <r>
    <n v="7698"/>
    <x v="962"/>
    <m/>
    <m/>
    <m/>
    <x v="90"/>
    <x v="89"/>
    <x v="82"/>
    <m/>
    <x v="26"/>
    <m/>
    <m/>
    <x v="2"/>
    <n v="0"/>
    <m/>
    <x v="33"/>
    <m/>
    <m/>
    <m/>
    <m/>
    <m/>
    <m/>
    <n v="1"/>
  </r>
  <r>
    <n v="7699"/>
    <x v="962"/>
    <m/>
    <m/>
    <m/>
    <x v="90"/>
    <x v="89"/>
    <x v="82"/>
    <m/>
    <x v="26"/>
    <m/>
    <m/>
    <x v="2"/>
    <n v="0"/>
    <m/>
    <x v="33"/>
    <m/>
    <m/>
    <m/>
    <m/>
    <m/>
    <m/>
    <n v="1"/>
  </r>
  <r>
    <n v="7700"/>
    <x v="962"/>
    <m/>
    <m/>
    <m/>
    <x v="90"/>
    <x v="89"/>
    <x v="82"/>
    <m/>
    <x v="26"/>
    <m/>
    <m/>
    <x v="2"/>
    <n v="0"/>
    <m/>
    <x v="33"/>
    <m/>
    <m/>
    <m/>
    <m/>
    <m/>
    <m/>
    <n v="1"/>
  </r>
  <r>
    <n v="7701"/>
    <x v="962"/>
    <m/>
    <m/>
    <m/>
    <x v="90"/>
    <x v="89"/>
    <x v="82"/>
    <m/>
    <x v="26"/>
    <m/>
    <m/>
    <x v="2"/>
    <n v="0"/>
    <m/>
    <x v="33"/>
    <m/>
    <m/>
    <m/>
    <m/>
    <m/>
    <m/>
    <n v="1"/>
  </r>
  <r>
    <n v="7702"/>
    <x v="962"/>
    <m/>
    <m/>
    <m/>
    <x v="90"/>
    <x v="89"/>
    <x v="82"/>
    <m/>
    <x v="26"/>
    <m/>
    <m/>
    <x v="2"/>
    <n v="0"/>
    <m/>
    <x v="33"/>
    <m/>
    <m/>
    <m/>
    <m/>
    <m/>
    <m/>
    <n v="1"/>
  </r>
  <r>
    <n v="7703"/>
    <x v="962"/>
    <m/>
    <m/>
    <m/>
    <x v="90"/>
    <x v="89"/>
    <x v="82"/>
    <m/>
    <x v="26"/>
    <m/>
    <m/>
    <x v="2"/>
    <n v="0"/>
    <m/>
    <x v="33"/>
    <m/>
    <m/>
    <m/>
    <m/>
    <m/>
    <m/>
    <n v="1"/>
  </r>
  <r>
    <n v="7704"/>
    <x v="962"/>
    <m/>
    <m/>
    <m/>
    <x v="90"/>
    <x v="89"/>
    <x v="82"/>
    <m/>
    <x v="26"/>
    <m/>
    <m/>
    <x v="2"/>
    <n v="0"/>
    <m/>
    <x v="33"/>
    <m/>
    <m/>
    <m/>
    <m/>
    <m/>
    <m/>
    <n v="1"/>
  </r>
  <r>
    <n v="7705"/>
    <x v="962"/>
    <m/>
    <m/>
    <m/>
    <x v="90"/>
    <x v="89"/>
    <x v="82"/>
    <m/>
    <x v="26"/>
    <m/>
    <m/>
    <x v="2"/>
    <n v="0"/>
    <m/>
    <x v="33"/>
    <m/>
    <m/>
    <m/>
    <m/>
    <m/>
    <m/>
    <n v="1"/>
  </r>
  <r>
    <n v="7706"/>
    <x v="962"/>
    <m/>
    <m/>
    <m/>
    <x v="90"/>
    <x v="89"/>
    <x v="82"/>
    <m/>
    <x v="26"/>
    <m/>
    <m/>
    <x v="2"/>
    <n v="0"/>
    <m/>
    <x v="33"/>
    <m/>
    <m/>
    <m/>
    <m/>
    <m/>
    <m/>
    <n v="1"/>
  </r>
  <r>
    <n v="7707"/>
    <x v="962"/>
    <m/>
    <m/>
    <m/>
    <x v="90"/>
    <x v="89"/>
    <x v="82"/>
    <m/>
    <x v="26"/>
    <m/>
    <m/>
    <x v="2"/>
    <n v="0"/>
    <m/>
    <x v="33"/>
    <m/>
    <m/>
    <m/>
    <m/>
    <m/>
    <m/>
    <n v="1"/>
  </r>
  <r>
    <n v="7708"/>
    <x v="962"/>
    <m/>
    <m/>
    <m/>
    <x v="90"/>
    <x v="89"/>
    <x v="82"/>
    <m/>
    <x v="26"/>
    <m/>
    <m/>
    <x v="2"/>
    <n v="0"/>
    <m/>
    <x v="33"/>
    <m/>
    <m/>
    <m/>
    <m/>
    <m/>
    <m/>
    <n v="1"/>
  </r>
  <r>
    <n v="7709"/>
    <x v="962"/>
    <m/>
    <m/>
    <m/>
    <x v="90"/>
    <x v="89"/>
    <x v="82"/>
    <m/>
    <x v="26"/>
    <m/>
    <m/>
    <x v="2"/>
    <n v="0"/>
    <m/>
    <x v="33"/>
    <m/>
    <m/>
    <m/>
    <m/>
    <m/>
    <m/>
    <n v="1"/>
  </r>
  <r>
    <n v="7710"/>
    <x v="962"/>
    <m/>
    <m/>
    <m/>
    <x v="90"/>
    <x v="89"/>
    <x v="82"/>
    <m/>
    <x v="26"/>
    <m/>
    <m/>
    <x v="2"/>
    <n v="0"/>
    <m/>
    <x v="33"/>
    <m/>
    <m/>
    <m/>
    <m/>
    <m/>
    <m/>
    <n v="1"/>
  </r>
  <r>
    <n v="7711"/>
    <x v="962"/>
    <m/>
    <m/>
    <m/>
    <x v="90"/>
    <x v="89"/>
    <x v="82"/>
    <m/>
    <x v="26"/>
    <m/>
    <m/>
    <x v="2"/>
    <n v="0"/>
    <m/>
    <x v="33"/>
    <m/>
    <m/>
    <m/>
    <m/>
    <m/>
    <m/>
    <n v="1"/>
  </r>
  <r>
    <n v="7712"/>
    <x v="962"/>
    <m/>
    <m/>
    <m/>
    <x v="90"/>
    <x v="89"/>
    <x v="82"/>
    <m/>
    <x v="26"/>
    <m/>
    <m/>
    <x v="2"/>
    <n v="0"/>
    <m/>
    <x v="33"/>
    <m/>
    <m/>
    <m/>
    <m/>
    <m/>
    <m/>
    <n v="1"/>
  </r>
  <r>
    <n v="7713"/>
    <x v="962"/>
    <m/>
    <m/>
    <m/>
    <x v="90"/>
    <x v="89"/>
    <x v="82"/>
    <m/>
    <x v="26"/>
    <m/>
    <m/>
    <x v="2"/>
    <n v="0"/>
    <m/>
    <x v="33"/>
    <m/>
    <m/>
    <m/>
    <m/>
    <m/>
    <m/>
    <n v="1"/>
  </r>
  <r>
    <n v="7714"/>
    <x v="962"/>
    <m/>
    <m/>
    <m/>
    <x v="90"/>
    <x v="89"/>
    <x v="82"/>
    <m/>
    <x v="26"/>
    <m/>
    <m/>
    <x v="2"/>
    <n v="0"/>
    <m/>
    <x v="33"/>
    <m/>
    <m/>
    <m/>
    <m/>
    <m/>
    <m/>
    <n v="1"/>
  </r>
  <r>
    <n v="7715"/>
    <x v="962"/>
    <m/>
    <m/>
    <m/>
    <x v="90"/>
    <x v="89"/>
    <x v="82"/>
    <m/>
    <x v="26"/>
    <m/>
    <m/>
    <x v="2"/>
    <n v="0"/>
    <m/>
    <x v="33"/>
    <m/>
    <m/>
    <m/>
    <m/>
    <m/>
    <m/>
    <n v="1"/>
  </r>
  <r>
    <n v="7716"/>
    <x v="962"/>
    <m/>
    <m/>
    <m/>
    <x v="90"/>
    <x v="89"/>
    <x v="82"/>
    <m/>
    <x v="26"/>
    <m/>
    <m/>
    <x v="2"/>
    <n v="0"/>
    <m/>
    <x v="33"/>
    <m/>
    <m/>
    <m/>
    <m/>
    <m/>
    <m/>
    <n v="1"/>
  </r>
  <r>
    <n v="7717"/>
    <x v="962"/>
    <m/>
    <m/>
    <m/>
    <x v="90"/>
    <x v="89"/>
    <x v="82"/>
    <m/>
    <x v="26"/>
    <m/>
    <m/>
    <x v="2"/>
    <n v="0"/>
    <m/>
    <x v="33"/>
    <m/>
    <m/>
    <m/>
    <m/>
    <m/>
    <m/>
    <n v="1"/>
  </r>
  <r>
    <n v="7718"/>
    <x v="962"/>
    <m/>
    <m/>
    <m/>
    <x v="90"/>
    <x v="89"/>
    <x v="82"/>
    <m/>
    <x v="26"/>
    <m/>
    <m/>
    <x v="2"/>
    <n v="0"/>
    <m/>
    <x v="33"/>
    <m/>
    <m/>
    <m/>
    <m/>
    <m/>
    <m/>
    <n v="1"/>
  </r>
  <r>
    <n v="7719"/>
    <x v="962"/>
    <m/>
    <m/>
    <m/>
    <x v="90"/>
    <x v="89"/>
    <x v="82"/>
    <m/>
    <x v="26"/>
    <m/>
    <m/>
    <x v="2"/>
    <n v="0"/>
    <m/>
    <x v="33"/>
    <m/>
    <m/>
    <m/>
    <m/>
    <m/>
    <m/>
    <n v="1"/>
  </r>
  <r>
    <n v="7720"/>
    <x v="962"/>
    <m/>
    <m/>
    <m/>
    <x v="90"/>
    <x v="89"/>
    <x v="82"/>
    <m/>
    <x v="26"/>
    <m/>
    <m/>
    <x v="2"/>
    <n v="0"/>
    <m/>
    <x v="33"/>
    <m/>
    <m/>
    <m/>
    <m/>
    <m/>
    <m/>
    <n v="1"/>
  </r>
  <r>
    <n v="7721"/>
    <x v="962"/>
    <m/>
    <m/>
    <m/>
    <x v="90"/>
    <x v="89"/>
    <x v="82"/>
    <m/>
    <x v="26"/>
    <m/>
    <m/>
    <x v="2"/>
    <n v="0"/>
    <m/>
    <x v="33"/>
    <m/>
    <m/>
    <m/>
    <m/>
    <m/>
    <m/>
    <n v="1"/>
  </r>
  <r>
    <n v="7722"/>
    <x v="962"/>
    <m/>
    <m/>
    <m/>
    <x v="90"/>
    <x v="89"/>
    <x v="82"/>
    <m/>
    <x v="26"/>
    <m/>
    <m/>
    <x v="2"/>
    <n v="0"/>
    <m/>
    <x v="33"/>
    <m/>
    <m/>
    <m/>
    <m/>
    <m/>
    <m/>
    <n v="1"/>
  </r>
  <r>
    <n v="7723"/>
    <x v="962"/>
    <m/>
    <m/>
    <m/>
    <x v="90"/>
    <x v="89"/>
    <x v="82"/>
    <m/>
    <x v="26"/>
    <m/>
    <m/>
    <x v="2"/>
    <n v="0"/>
    <m/>
    <x v="33"/>
    <m/>
    <m/>
    <m/>
    <m/>
    <m/>
    <m/>
    <n v="1"/>
  </r>
  <r>
    <n v="7724"/>
    <x v="962"/>
    <m/>
    <m/>
    <m/>
    <x v="90"/>
    <x v="89"/>
    <x v="82"/>
    <m/>
    <x v="26"/>
    <m/>
    <m/>
    <x v="2"/>
    <n v="0"/>
    <m/>
    <x v="33"/>
    <m/>
    <m/>
    <m/>
    <m/>
    <m/>
    <m/>
    <n v="1"/>
  </r>
  <r>
    <n v="7725"/>
    <x v="962"/>
    <m/>
    <m/>
    <m/>
    <x v="90"/>
    <x v="89"/>
    <x v="82"/>
    <m/>
    <x v="26"/>
    <m/>
    <m/>
    <x v="2"/>
    <n v="0"/>
    <m/>
    <x v="33"/>
    <m/>
    <m/>
    <m/>
    <m/>
    <m/>
    <m/>
    <n v="1"/>
  </r>
  <r>
    <n v="7726"/>
    <x v="962"/>
    <m/>
    <m/>
    <m/>
    <x v="90"/>
    <x v="89"/>
    <x v="82"/>
    <m/>
    <x v="26"/>
    <m/>
    <m/>
    <x v="2"/>
    <n v="0"/>
    <m/>
    <x v="33"/>
    <m/>
    <m/>
    <m/>
    <m/>
    <m/>
    <m/>
    <n v="1"/>
  </r>
  <r>
    <n v="7727"/>
    <x v="962"/>
    <m/>
    <m/>
    <m/>
    <x v="90"/>
    <x v="89"/>
    <x v="82"/>
    <m/>
    <x v="26"/>
    <m/>
    <m/>
    <x v="2"/>
    <n v="0"/>
    <m/>
    <x v="33"/>
    <m/>
    <m/>
    <m/>
    <m/>
    <m/>
    <m/>
    <n v="1"/>
  </r>
  <r>
    <n v="7728"/>
    <x v="962"/>
    <m/>
    <m/>
    <m/>
    <x v="90"/>
    <x v="89"/>
    <x v="82"/>
    <m/>
    <x v="26"/>
    <m/>
    <m/>
    <x v="2"/>
    <n v="0"/>
    <m/>
    <x v="33"/>
    <m/>
    <m/>
    <m/>
    <m/>
    <m/>
    <m/>
    <n v="1"/>
  </r>
  <r>
    <n v="7729"/>
    <x v="962"/>
    <m/>
    <m/>
    <m/>
    <x v="90"/>
    <x v="89"/>
    <x v="82"/>
    <m/>
    <x v="26"/>
    <m/>
    <m/>
    <x v="2"/>
    <n v="0"/>
    <m/>
    <x v="33"/>
    <m/>
    <m/>
    <m/>
    <m/>
    <m/>
    <m/>
    <n v="1"/>
  </r>
  <r>
    <n v="7730"/>
    <x v="962"/>
    <m/>
    <m/>
    <m/>
    <x v="90"/>
    <x v="89"/>
    <x v="82"/>
    <m/>
    <x v="26"/>
    <m/>
    <m/>
    <x v="2"/>
    <n v="0"/>
    <m/>
    <x v="33"/>
    <m/>
    <m/>
    <m/>
    <m/>
    <m/>
    <m/>
    <n v="1"/>
  </r>
  <r>
    <n v="7731"/>
    <x v="962"/>
    <m/>
    <m/>
    <m/>
    <x v="90"/>
    <x v="89"/>
    <x v="82"/>
    <m/>
    <x v="26"/>
    <m/>
    <m/>
    <x v="2"/>
    <n v="0"/>
    <m/>
    <x v="33"/>
    <m/>
    <m/>
    <m/>
    <m/>
    <m/>
    <m/>
    <n v="1"/>
  </r>
  <r>
    <n v="7732"/>
    <x v="962"/>
    <m/>
    <m/>
    <m/>
    <x v="90"/>
    <x v="89"/>
    <x v="82"/>
    <m/>
    <x v="26"/>
    <m/>
    <m/>
    <x v="2"/>
    <n v="0"/>
    <m/>
    <x v="33"/>
    <m/>
    <m/>
    <m/>
    <m/>
    <m/>
    <m/>
    <n v="1"/>
  </r>
  <r>
    <n v="7733"/>
    <x v="962"/>
    <m/>
    <m/>
    <m/>
    <x v="90"/>
    <x v="89"/>
    <x v="82"/>
    <m/>
    <x v="26"/>
    <m/>
    <m/>
    <x v="2"/>
    <n v="0"/>
    <m/>
    <x v="33"/>
    <m/>
    <m/>
    <m/>
    <m/>
    <m/>
    <m/>
    <n v="1"/>
  </r>
  <r>
    <n v="7734"/>
    <x v="962"/>
    <m/>
    <m/>
    <m/>
    <x v="90"/>
    <x v="89"/>
    <x v="82"/>
    <m/>
    <x v="26"/>
    <m/>
    <m/>
    <x v="2"/>
    <n v="0"/>
    <m/>
    <x v="33"/>
    <m/>
    <m/>
    <m/>
    <m/>
    <m/>
    <m/>
    <n v="1"/>
  </r>
  <r>
    <n v="7735"/>
    <x v="962"/>
    <m/>
    <m/>
    <m/>
    <x v="90"/>
    <x v="89"/>
    <x v="82"/>
    <m/>
    <x v="26"/>
    <m/>
    <m/>
    <x v="2"/>
    <n v="0"/>
    <m/>
    <x v="33"/>
    <m/>
    <m/>
    <m/>
    <m/>
    <m/>
    <m/>
    <n v="1"/>
  </r>
  <r>
    <n v="7736"/>
    <x v="962"/>
    <m/>
    <m/>
    <m/>
    <x v="90"/>
    <x v="89"/>
    <x v="82"/>
    <m/>
    <x v="26"/>
    <m/>
    <m/>
    <x v="2"/>
    <n v="0"/>
    <m/>
    <x v="33"/>
    <m/>
    <m/>
    <m/>
    <m/>
    <m/>
    <m/>
    <n v="1"/>
  </r>
  <r>
    <n v="7737"/>
    <x v="962"/>
    <m/>
    <m/>
    <m/>
    <x v="90"/>
    <x v="89"/>
    <x v="82"/>
    <m/>
    <x v="26"/>
    <m/>
    <m/>
    <x v="2"/>
    <n v="0"/>
    <m/>
    <x v="33"/>
    <m/>
    <m/>
    <m/>
    <m/>
    <m/>
    <m/>
    <n v="1"/>
  </r>
  <r>
    <n v="7738"/>
    <x v="962"/>
    <m/>
    <m/>
    <m/>
    <x v="90"/>
    <x v="89"/>
    <x v="82"/>
    <m/>
    <x v="26"/>
    <m/>
    <m/>
    <x v="2"/>
    <n v="0"/>
    <m/>
    <x v="33"/>
    <m/>
    <m/>
    <m/>
    <m/>
    <m/>
    <m/>
    <n v="1"/>
  </r>
  <r>
    <n v="7739"/>
    <x v="962"/>
    <m/>
    <m/>
    <m/>
    <x v="90"/>
    <x v="89"/>
    <x v="82"/>
    <m/>
    <x v="26"/>
    <m/>
    <m/>
    <x v="2"/>
    <n v="0"/>
    <m/>
    <x v="33"/>
    <m/>
    <m/>
    <m/>
    <m/>
    <m/>
    <m/>
    <n v="1"/>
  </r>
  <r>
    <n v="7740"/>
    <x v="962"/>
    <m/>
    <m/>
    <m/>
    <x v="90"/>
    <x v="89"/>
    <x v="82"/>
    <m/>
    <x v="26"/>
    <m/>
    <m/>
    <x v="2"/>
    <n v="0"/>
    <m/>
    <x v="33"/>
    <m/>
    <m/>
    <m/>
    <m/>
    <m/>
    <m/>
    <n v="1"/>
  </r>
  <r>
    <n v="7741"/>
    <x v="962"/>
    <m/>
    <m/>
    <m/>
    <x v="90"/>
    <x v="89"/>
    <x v="82"/>
    <m/>
    <x v="26"/>
    <m/>
    <m/>
    <x v="2"/>
    <n v="0"/>
    <m/>
    <x v="33"/>
    <m/>
    <m/>
    <m/>
    <m/>
    <m/>
    <m/>
    <n v="1"/>
  </r>
  <r>
    <n v="7742"/>
    <x v="962"/>
    <m/>
    <m/>
    <m/>
    <x v="90"/>
    <x v="89"/>
    <x v="82"/>
    <m/>
    <x v="26"/>
    <m/>
    <m/>
    <x v="2"/>
    <n v="0"/>
    <m/>
    <x v="33"/>
    <m/>
    <m/>
    <m/>
    <m/>
    <m/>
    <m/>
    <n v="1"/>
  </r>
  <r>
    <n v="7743"/>
    <x v="962"/>
    <m/>
    <m/>
    <m/>
    <x v="90"/>
    <x v="89"/>
    <x v="82"/>
    <m/>
    <x v="26"/>
    <m/>
    <m/>
    <x v="2"/>
    <n v="0"/>
    <m/>
    <x v="33"/>
    <m/>
    <m/>
    <m/>
    <m/>
    <m/>
    <m/>
    <n v="1"/>
  </r>
  <r>
    <n v="7744"/>
    <x v="962"/>
    <m/>
    <m/>
    <m/>
    <x v="90"/>
    <x v="89"/>
    <x v="82"/>
    <m/>
    <x v="26"/>
    <m/>
    <m/>
    <x v="2"/>
    <n v="0"/>
    <m/>
    <x v="33"/>
    <m/>
    <m/>
    <m/>
    <m/>
    <m/>
    <m/>
    <n v="1"/>
  </r>
  <r>
    <n v="7745"/>
    <x v="962"/>
    <m/>
    <m/>
    <m/>
    <x v="90"/>
    <x v="89"/>
    <x v="82"/>
    <m/>
    <x v="26"/>
    <m/>
    <m/>
    <x v="2"/>
    <n v="0"/>
    <m/>
    <x v="33"/>
    <m/>
    <m/>
    <m/>
    <m/>
    <m/>
    <m/>
    <n v="1"/>
  </r>
  <r>
    <n v="7746"/>
    <x v="962"/>
    <m/>
    <m/>
    <m/>
    <x v="90"/>
    <x v="89"/>
    <x v="82"/>
    <m/>
    <x v="26"/>
    <m/>
    <m/>
    <x v="2"/>
    <n v="0"/>
    <m/>
    <x v="33"/>
    <m/>
    <m/>
    <m/>
    <m/>
    <m/>
    <m/>
    <n v="1"/>
  </r>
  <r>
    <n v="7747"/>
    <x v="962"/>
    <m/>
    <m/>
    <m/>
    <x v="90"/>
    <x v="89"/>
    <x v="82"/>
    <m/>
    <x v="26"/>
    <m/>
    <m/>
    <x v="2"/>
    <n v="0"/>
    <m/>
    <x v="33"/>
    <m/>
    <m/>
    <m/>
    <m/>
    <m/>
    <m/>
    <n v="1"/>
  </r>
  <r>
    <n v="7748"/>
    <x v="962"/>
    <m/>
    <m/>
    <m/>
    <x v="90"/>
    <x v="89"/>
    <x v="82"/>
    <m/>
    <x v="26"/>
    <m/>
    <m/>
    <x v="2"/>
    <n v="0"/>
    <m/>
    <x v="33"/>
    <m/>
    <m/>
    <m/>
    <m/>
    <m/>
    <m/>
    <n v="1"/>
  </r>
  <r>
    <n v="7749"/>
    <x v="962"/>
    <m/>
    <m/>
    <m/>
    <x v="90"/>
    <x v="89"/>
    <x v="82"/>
    <m/>
    <x v="26"/>
    <m/>
    <m/>
    <x v="2"/>
    <n v="0"/>
    <m/>
    <x v="33"/>
    <m/>
    <m/>
    <m/>
    <m/>
    <m/>
    <m/>
    <n v="1"/>
  </r>
  <r>
    <n v="7750"/>
    <x v="962"/>
    <m/>
    <m/>
    <m/>
    <x v="90"/>
    <x v="89"/>
    <x v="82"/>
    <m/>
    <x v="26"/>
    <m/>
    <m/>
    <x v="2"/>
    <n v="0"/>
    <m/>
    <x v="33"/>
    <m/>
    <m/>
    <m/>
    <m/>
    <m/>
    <m/>
    <n v="1"/>
  </r>
  <r>
    <n v="7751"/>
    <x v="962"/>
    <m/>
    <m/>
    <m/>
    <x v="90"/>
    <x v="89"/>
    <x v="82"/>
    <m/>
    <x v="26"/>
    <m/>
    <m/>
    <x v="2"/>
    <n v="0"/>
    <m/>
    <x v="33"/>
    <m/>
    <m/>
    <m/>
    <m/>
    <m/>
    <m/>
    <n v="1"/>
  </r>
  <r>
    <n v="7752"/>
    <x v="962"/>
    <m/>
    <m/>
    <m/>
    <x v="90"/>
    <x v="89"/>
    <x v="82"/>
    <m/>
    <x v="26"/>
    <m/>
    <m/>
    <x v="2"/>
    <n v="0"/>
    <m/>
    <x v="33"/>
    <m/>
    <m/>
    <m/>
    <m/>
    <m/>
    <m/>
    <n v="1"/>
  </r>
  <r>
    <n v="7753"/>
    <x v="962"/>
    <m/>
    <m/>
    <m/>
    <x v="90"/>
    <x v="89"/>
    <x v="82"/>
    <m/>
    <x v="26"/>
    <m/>
    <m/>
    <x v="2"/>
    <n v="0"/>
    <m/>
    <x v="33"/>
    <m/>
    <m/>
    <m/>
    <m/>
    <m/>
    <m/>
    <n v="1"/>
  </r>
  <r>
    <n v="7754"/>
    <x v="962"/>
    <m/>
    <m/>
    <m/>
    <x v="90"/>
    <x v="89"/>
    <x v="82"/>
    <m/>
    <x v="26"/>
    <m/>
    <m/>
    <x v="2"/>
    <n v="0"/>
    <m/>
    <x v="33"/>
    <m/>
    <m/>
    <m/>
    <m/>
    <m/>
    <m/>
    <n v="1"/>
  </r>
  <r>
    <n v="7755"/>
    <x v="962"/>
    <m/>
    <m/>
    <m/>
    <x v="90"/>
    <x v="89"/>
    <x v="82"/>
    <m/>
    <x v="26"/>
    <m/>
    <m/>
    <x v="2"/>
    <n v="0"/>
    <m/>
    <x v="33"/>
    <m/>
    <m/>
    <m/>
    <m/>
    <m/>
    <m/>
    <n v="1"/>
  </r>
  <r>
    <n v="7756"/>
    <x v="962"/>
    <m/>
    <m/>
    <m/>
    <x v="90"/>
    <x v="89"/>
    <x v="82"/>
    <m/>
    <x v="26"/>
    <m/>
    <m/>
    <x v="2"/>
    <n v="0"/>
    <m/>
    <x v="33"/>
    <m/>
    <m/>
    <m/>
    <m/>
    <m/>
    <m/>
    <n v="1"/>
  </r>
  <r>
    <n v="7757"/>
    <x v="962"/>
    <m/>
    <m/>
    <m/>
    <x v="90"/>
    <x v="89"/>
    <x v="82"/>
    <m/>
    <x v="26"/>
    <m/>
    <m/>
    <x v="2"/>
    <n v="0"/>
    <m/>
    <x v="33"/>
    <m/>
    <m/>
    <m/>
    <m/>
    <m/>
    <m/>
    <n v="1"/>
  </r>
  <r>
    <n v="7758"/>
    <x v="962"/>
    <m/>
    <m/>
    <m/>
    <x v="90"/>
    <x v="89"/>
    <x v="82"/>
    <m/>
    <x v="26"/>
    <m/>
    <m/>
    <x v="2"/>
    <n v="0"/>
    <m/>
    <x v="33"/>
    <m/>
    <m/>
    <m/>
    <m/>
    <m/>
    <m/>
    <n v="1"/>
  </r>
  <r>
    <n v="7759"/>
    <x v="962"/>
    <m/>
    <m/>
    <m/>
    <x v="90"/>
    <x v="89"/>
    <x v="82"/>
    <m/>
    <x v="26"/>
    <m/>
    <m/>
    <x v="2"/>
    <n v="0"/>
    <m/>
    <x v="33"/>
    <m/>
    <m/>
    <m/>
    <m/>
    <m/>
    <m/>
    <n v="1"/>
  </r>
  <r>
    <n v="7760"/>
    <x v="962"/>
    <m/>
    <m/>
    <m/>
    <x v="90"/>
    <x v="89"/>
    <x v="82"/>
    <m/>
    <x v="26"/>
    <m/>
    <m/>
    <x v="2"/>
    <n v="0"/>
    <m/>
    <x v="33"/>
    <m/>
    <m/>
    <m/>
    <m/>
    <m/>
    <m/>
    <n v="1"/>
  </r>
  <r>
    <n v="7761"/>
    <x v="962"/>
    <m/>
    <m/>
    <m/>
    <x v="90"/>
    <x v="89"/>
    <x v="82"/>
    <m/>
    <x v="26"/>
    <m/>
    <m/>
    <x v="2"/>
    <n v="0"/>
    <m/>
    <x v="33"/>
    <m/>
    <m/>
    <m/>
    <m/>
    <m/>
    <m/>
    <n v="1"/>
  </r>
  <r>
    <n v="7762"/>
    <x v="962"/>
    <m/>
    <m/>
    <m/>
    <x v="90"/>
    <x v="89"/>
    <x v="82"/>
    <m/>
    <x v="26"/>
    <m/>
    <m/>
    <x v="2"/>
    <n v="0"/>
    <m/>
    <x v="33"/>
    <m/>
    <m/>
    <m/>
    <m/>
    <m/>
    <m/>
    <n v="1"/>
  </r>
  <r>
    <n v="7763"/>
    <x v="962"/>
    <m/>
    <m/>
    <m/>
    <x v="90"/>
    <x v="89"/>
    <x v="82"/>
    <m/>
    <x v="26"/>
    <m/>
    <m/>
    <x v="2"/>
    <n v="0"/>
    <m/>
    <x v="33"/>
    <m/>
    <m/>
    <m/>
    <m/>
    <m/>
    <m/>
    <n v="1"/>
  </r>
  <r>
    <n v="7764"/>
    <x v="962"/>
    <m/>
    <m/>
    <m/>
    <x v="90"/>
    <x v="89"/>
    <x v="82"/>
    <m/>
    <x v="26"/>
    <m/>
    <m/>
    <x v="2"/>
    <n v="0"/>
    <m/>
    <x v="33"/>
    <m/>
    <m/>
    <m/>
    <m/>
    <m/>
    <m/>
    <n v="1"/>
  </r>
  <r>
    <n v="7765"/>
    <x v="962"/>
    <m/>
    <m/>
    <m/>
    <x v="90"/>
    <x v="89"/>
    <x v="82"/>
    <m/>
    <x v="26"/>
    <m/>
    <m/>
    <x v="2"/>
    <n v="0"/>
    <m/>
    <x v="33"/>
    <m/>
    <m/>
    <m/>
    <m/>
    <m/>
    <m/>
    <n v="1"/>
  </r>
  <r>
    <n v="7766"/>
    <x v="962"/>
    <m/>
    <m/>
    <m/>
    <x v="90"/>
    <x v="89"/>
    <x v="82"/>
    <m/>
    <x v="26"/>
    <m/>
    <m/>
    <x v="2"/>
    <n v="0"/>
    <m/>
    <x v="33"/>
    <m/>
    <m/>
    <m/>
    <m/>
    <m/>
    <m/>
    <n v="1"/>
  </r>
  <r>
    <n v="7767"/>
    <x v="962"/>
    <m/>
    <m/>
    <m/>
    <x v="90"/>
    <x v="89"/>
    <x v="82"/>
    <m/>
    <x v="26"/>
    <m/>
    <m/>
    <x v="2"/>
    <n v="0"/>
    <m/>
    <x v="33"/>
    <m/>
    <m/>
    <m/>
    <m/>
    <m/>
    <m/>
    <n v="1"/>
  </r>
  <r>
    <n v="7768"/>
    <x v="962"/>
    <m/>
    <m/>
    <m/>
    <x v="90"/>
    <x v="89"/>
    <x v="82"/>
    <m/>
    <x v="26"/>
    <m/>
    <m/>
    <x v="2"/>
    <n v="0"/>
    <m/>
    <x v="33"/>
    <m/>
    <m/>
    <m/>
    <m/>
    <m/>
    <m/>
    <n v="1"/>
  </r>
  <r>
    <n v="7769"/>
    <x v="962"/>
    <m/>
    <m/>
    <m/>
    <x v="90"/>
    <x v="89"/>
    <x v="82"/>
    <m/>
    <x v="26"/>
    <m/>
    <m/>
    <x v="2"/>
    <n v="0"/>
    <m/>
    <x v="33"/>
    <m/>
    <m/>
    <m/>
    <m/>
    <m/>
    <m/>
    <n v="1"/>
  </r>
  <r>
    <n v="7770"/>
    <x v="962"/>
    <m/>
    <m/>
    <m/>
    <x v="90"/>
    <x v="89"/>
    <x v="82"/>
    <m/>
    <x v="26"/>
    <m/>
    <m/>
    <x v="2"/>
    <n v="0"/>
    <m/>
    <x v="33"/>
    <m/>
    <m/>
    <m/>
    <m/>
    <m/>
    <m/>
    <n v="1"/>
  </r>
  <r>
    <n v="7771"/>
    <x v="962"/>
    <m/>
    <m/>
    <m/>
    <x v="90"/>
    <x v="89"/>
    <x v="82"/>
    <m/>
    <x v="26"/>
    <m/>
    <m/>
    <x v="2"/>
    <n v="0"/>
    <m/>
    <x v="33"/>
    <m/>
    <m/>
    <m/>
    <m/>
    <m/>
    <m/>
    <n v="1"/>
  </r>
  <r>
    <n v="7772"/>
    <x v="962"/>
    <m/>
    <m/>
    <m/>
    <x v="90"/>
    <x v="89"/>
    <x v="82"/>
    <m/>
    <x v="26"/>
    <m/>
    <m/>
    <x v="2"/>
    <n v="0"/>
    <m/>
    <x v="33"/>
    <m/>
    <m/>
    <m/>
    <m/>
    <m/>
    <m/>
    <n v="1"/>
  </r>
  <r>
    <n v="7773"/>
    <x v="962"/>
    <m/>
    <m/>
    <m/>
    <x v="90"/>
    <x v="89"/>
    <x v="82"/>
    <m/>
    <x v="26"/>
    <m/>
    <m/>
    <x v="2"/>
    <n v="0"/>
    <m/>
    <x v="33"/>
    <m/>
    <m/>
    <m/>
    <m/>
    <m/>
    <m/>
    <n v="1"/>
  </r>
  <r>
    <n v="7774"/>
    <x v="962"/>
    <m/>
    <m/>
    <m/>
    <x v="90"/>
    <x v="89"/>
    <x v="82"/>
    <m/>
    <x v="26"/>
    <m/>
    <m/>
    <x v="2"/>
    <n v="0"/>
    <m/>
    <x v="33"/>
    <m/>
    <m/>
    <m/>
    <m/>
    <m/>
    <m/>
    <n v="1"/>
  </r>
  <r>
    <n v="7775"/>
    <x v="962"/>
    <m/>
    <m/>
    <m/>
    <x v="90"/>
    <x v="89"/>
    <x v="82"/>
    <m/>
    <x v="26"/>
    <m/>
    <m/>
    <x v="2"/>
    <n v="0"/>
    <m/>
    <x v="33"/>
    <m/>
    <m/>
    <m/>
    <m/>
    <m/>
    <m/>
    <n v="1"/>
  </r>
  <r>
    <n v="7776"/>
    <x v="962"/>
    <m/>
    <m/>
    <m/>
    <x v="90"/>
    <x v="89"/>
    <x v="82"/>
    <m/>
    <x v="26"/>
    <m/>
    <m/>
    <x v="2"/>
    <n v="0"/>
    <m/>
    <x v="33"/>
    <m/>
    <m/>
    <m/>
    <m/>
    <m/>
    <m/>
    <n v="1"/>
  </r>
  <r>
    <n v="7777"/>
    <x v="962"/>
    <m/>
    <m/>
    <m/>
    <x v="90"/>
    <x v="89"/>
    <x v="82"/>
    <m/>
    <x v="26"/>
    <m/>
    <m/>
    <x v="2"/>
    <n v="0"/>
    <m/>
    <x v="33"/>
    <m/>
    <m/>
    <m/>
    <m/>
    <m/>
    <m/>
    <n v="1"/>
  </r>
  <r>
    <n v="7778"/>
    <x v="962"/>
    <m/>
    <m/>
    <m/>
    <x v="90"/>
    <x v="89"/>
    <x v="82"/>
    <m/>
    <x v="26"/>
    <m/>
    <m/>
    <x v="2"/>
    <n v="0"/>
    <m/>
    <x v="33"/>
    <m/>
    <m/>
    <m/>
    <m/>
    <m/>
    <m/>
    <n v="1"/>
  </r>
  <r>
    <n v="7779"/>
    <x v="962"/>
    <m/>
    <m/>
    <m/>
    <x v="90"/>
    <x v="89"/>
    <x v="82"/>
    <m/>
    <x v="26"/>
    <m/>
    <m/>
    <x v="2"/>
    <n v="0"/>
    <m/>
    <x v="33"/>
    <m/>
    <m/>
    <m/>
    <m/>
    <m/>
    <m/>
    <n v="1"/>
  </r>
  <r>
    <n v="7780"/>
    <x v="962"/>
    <m/>
    <m/>
    <m/>
    <x v="90"/>
    <x v="89"/>
    <x v="82"/>
    <m/>
    <x v="26"/>
    <m/>
    <m/>
    <x v="2"/>
    <n v="0"/>
    <m/>
    <x v="33"/>
    <m/>
    <m/>
    <m/>
    <m/>
    <m/>
    <m/>
    <n v="1"/>
  </r>
  <r>
    <n v="7781"/>
    <x v="962"/>
    <m/>
    <m/>
    <m/>
    <x v="90"/>
    <x v="89"/>
    <x v="82"/>
    <m/>
    <x v="26"/>
    <m/>
    <m/>
    <x v="2"/>
    <n v="0"/>
    <m/>
    <x v="33"/>
    <m/>
    <m/>
    <m/>
    <m/>
    <m/>
    <m/>
    <n v="1"/>
  </r>
  <r>
    <n v="7782"/>
    <x v="962"/>
    <m/>
    <m/>
    <m/>
    <x v="90"/>
    <x v="89"/>
    <x v="82"/>
    <m/>
    <x v="26"/>
    <m/>
    <m/>
    <x v="2"/>
    <n v="0"/>
    <m/>
    <x v="33"/>
    <m/>
    <m/>
    <m/>
    <m/>
    <m/>
    <m/>
    <n v="1"/>
  </r>
  <r>
    <n v="7783"/>
    <x v="962"/>
    <m/>
    <m/>
    <m/>
    <x v="90"/>
    <x v="89"/>
    <x v="82"/>
    <m/>
    <x v="26"/>
    <m/>
    <m/>
    <x v="2"/>
    <n v="0"/>
    <m/>
    <x v="33"/>
    <m/>
    <m/>
    <m/>
    <m/>
    <m/>
    <m/>
    <n v="1"/>
  </r>
  <r>
    <n v="7784"/>
    <x v="962"/>
    <m/>
    <m/>
    <m/>
    <x v="90"/>
    <x v="89"/>
    <x v="82"/>
    <m/>
    <x v="26"/>
    <m/>
    <m/>
    <x v="2"/>
    <n v="0"/>
    <m/>
    <x v="33"/>
    <m/>
    <m/>
    <m/>
    <m/>
    <m/>
    <m/>
    <n v="1"/>
  </r>
  <r>
    <n v="7785"/>
    <x v="962"/>
    <m/>
    <m/>
    <m/>
    <x v="90"/>
    <x v="89"/>
    <x v="82"/>
    <m/>
    <x v="26"/>
    <m/>
    <m/>
    <x v="2"/>
    <n v="0"/>
    <m/>
    <x v="33"/>
    <m/>
    <m/>
    <m/>
    <m/>
    <m/>
    <m/>
    <n v="1"/>
  </r>
  <r>
    <n v="7786"/>
    <x v="962"/>
    <m/>
    <m/>
    <m/>
    <x v="90"/>
    <x v="89"/>
    <x v="82"/>
    <m/>
    <x v="26"/>
    <m/>
    <m/>
    <x v="2"/>
    <n v="0"/>
    <m/>
    <x v="33"/>
    <m/>
    <m/>
    <m/>
    <m/>
    <m/>
    <m/>
    <n v="1"/>
  </r>
  <r>
    <n v="7787"/>
    <x v="962"/>
    <m/>
    <m/>
    <m/>
    <x v="90"/>
    <x v="89"/>
    <x v="82"/>
    <m/>
    <x v="26"/>
    <m/>
    <m/>
    <x v="2"/>
    <n v="0"/>
    <m/>
    <x v="33"/>
    <m/>
    <m/>
    <m/>
    <m/>
    <m/>
    <m/>
    <n v="1"/>
  </r>
  <r>
    <n v="7788"/>
    <x v="962"/>
    <m/>
    <m/>
    <m/>
    <x v="90"/>
    <x v="89"/>
    <x v="82"/>
    <m/>
    <x v="26"/>
    <m/>
    <m/>
    <x v="2"/>
    <n v="0"/>
    <m/>
    <x v="33"/>
    <m/>
    <m/>
    <m/>
    <m/>
    <m/>
    <m/>
    <n v="1"/>
  </r>
  <r>
    <n v="7789"/>
    <x v="962"/>
    <m/>
    <m/>
    <m/>
    <x v="90"/>
    <x v="89"/>
    <x v="82"/>
    <m/>
    <x v="26"/>
    <m/>
    <m/>
    <x v="2"/>
    <n v="0"/>
    <m/>
    <x v="33"/>
    <m/>
    <m/>
    <m/>
    <m/>
    <m/>
    <m/>
    <n v="1"/>
  </r>
  <r>
    <n v="7790"/>
    <x v="962"/>
    <m/>
    <m/>
    <m/>
    <x v="90"/>
    <x v="89"/>
    <x v="82"/>
    <m/>
    <x v="26"/>
    <m/>
    <m/>
    <x v="2"/>
    <n v="0"/>
    <m/>
    <x v="33"/>
    <m/>
    <m/>
    <m/>
    <m/>
    <m/>
    <m/>
    <n v="1"/>
  </r>
  <r>
    <n v="7791"/>
    <x v="962"/>
    <m/>
    <m/>
    <m/>
    <x v="90"/>
    <x v="89"/>
    <x v="82"/>
    <m/>
    <x v="26"/>
    <m/>
    <m/>
    <x v="2"/>
    <n v="0"/>
    <m/>
    <x v="33"/>
    <m/>
    <m/>
    <m/>
    <m/>
    <m/>
    <m/>
    <n v="1"/>
  </r>
  <r>
    <n v="7792"/>
    <x v="962"/>
    <m/>
    <m/>
    <m/>
    <x v="90"/>
    <x v="89"/>
    <x v="82"/>
    <m/>
    <x v="26"/>
    <m/>
    <m/>
    <x v="2"/>
    <n v="0"/>
    <m/>
    <x v="33"/>
    <m/>
    <m/>
    <m/>
    <m/>
    <m/>
    <m/>
    <n v="1"/>
  </r>
  <r>
    <n v="7793"/>
    <x v="962"/>
    <m/>
    <m/>
    <m/>
    <x v="90"/>
    <x v="89"/>
    <x v="82"/>
    <m/>
    <x v="26"/>
    <m/>
    <m/>
    <x v="2"/>
    <n v="0"/>
    <m/>
    <x v="33"/>
    <m/>
    <m/>
    <m/>
    <m/>
    <m/>
    <m/>
    <n v="1"/>
  </r>
  <r>
    <n v="7794"/>
    <x v="962"/>
    <m/>
    <m/>
    <m/>
    <x v="90"/>
    <x v="89"/>
    <x v="82"/>
    <m/>
    <x v="26"/>
    <m/>
    <m/>
    <x v="2"/>
    <n v="0"/>
    <m/>
    <x v="33"/>
    <m/>
    <m/>
    <m/>
    <m/>
    <m/>
    <m/>
    <n v="1"/>
  </r>
  <r>
    <n v="7795"/>
    <x v="962"/>
    <m/>
    <m/>
    <m/>
    <x v="90"/>
    <x v="89"/>
    <x v="82"/>
    <m/>
    <x v="26"/>
    <m/>
    <m/>
    <x v="2"/>
    <n v="0"/>
    <m/>
    <x v="33"/>
    <m/>
    <m/>
    <m/>
    <m/>
    <m/>
    <m/>
    <n v="1"/>
  </r>
  <r>
    <n v="7796"/>
    <x v="962"/>
    <m/>
    <m/>
    <m/>
    <x v="90"/>
    <x v="89"/>
    <x v="82"/>
    <m/>
    <x v="26"/>
    <m/>
    <m/>
    <x v="2"/>
    <n v="0"/>
    <m/>
    <x v="33"/>
    <m/>
    <m/>
    <m/>
    <m/>
    <m/>
    <m/>
    <n v="1"/>
  </r>
  <r>
    <n v="7797"/>
    <x v="962"/>
    <m/>
    <m/>
    <m/>
    <x v="90"/>
    <x v="89"/>
    <x v="82"/>
    <m/>
    <x v="26"/>
    <m/>
    <m/>
    <x v="2"/>
    <n v="0"/>
    <m/>
    <x v="33"/>
    <m/>
    <m/>
    <m/>
    <m/>
    <m/>
    <m/>
    <n v="1"/>
  </r>
  <r>
    <n v="7798"/>
    <x v="962"/>
    <m/>
    <m/>
    <m/>
    <x v="90"/>
    <x v="89"/>
    <x v="82"/>
    <m/>
    <x v="26"/>
    <m/>
    <m/>
    <x v="2"/>
    <n v="0"/>
    <m/>
    <x v="33"/>
    <m/>
    <m/>
    <m/>
    <m/>
    <m/>
    <m/>
    <n v="1"/>
  </r>
  <r>
    <n v="7799"/>
    <x v="962"/>
    <m/>
    <m/>
    <m/>
    <x v="90"/>
    <x v="89"/>
    <x v="82"/>
    <m/>
    <x v="26"/>
    <m/>
    <m/>
    <x v="2"/>
    <n v="0"/>
    <m/>
    <x v="33"/>
    <m/>
    <m/>
    <m/>
    <m/>
    <m/>
    <m/>
    <n v="1"/>
  </r>
  <r>
    <n v="7800"/>
    <x v="962"/>
    <m/>
    <m/>
    <m/>
    <x v="90"/>
    <x v="89"/>
    <x v="82"/>
    <m/>
    <x v="26"/>
    <m/>
    <m/>
    <x v="2"/>
    <n v="0"/>
    <m/>
    <x v="33"/>
    <m/>
    <m/>
    <m/>
    <m/>
    <m/>
    <m/>
    <n v="1"/>
  </r>
  <r>
    <n v="7801"/>
    <x v="962"/>
    <m/>
    <m/>
    <m/>
    <x v="90"/>
    <x v="89"/>
    <x v="82"/>
    <m/>
    <x v="26"/>
    <m/>
    <m/>
    <x v="2"/>
    <n v="0"/>
    <m/>
    <x v="33"/>
    <m/>
    <m/>
    <m/>
    <m/>
    <m/>
    <m/>
    <n v="1"/>
  </r>
  <r>
    <n v="7802"/>
    <x v="962"/>
    <m/>
    <m/>
    <m/>
    <x v="90"/>
    <x v="89"/>
    <x v="82"/>
    <m/>
    <x v="26"/>
    <m/>
    <m/>
    <x v="2"/>
    <n v="0"/>
    <m/>
    <x v="33"/>
    <m/>
    <m/>
    <m/>
    <m/>
    <m/>
    <m/>
    <n v="1"/>
  </r>
  <r>
    <n v="7803"/>
    <x v="962"/>
    <m/>
    <m/>
    <m/>
    <x v="90"/>
    <x v="89"/>
    <x v="82"/>
    <m/>
    <x v="26"/>
    <m/>
    <m/>
    <x v="2"/>
    <n v="0"/>
    <m/>
    <x v="33"/>
    <m/>
    <m/>
    <m/>
    <m/>
    <m/>
    <m/>
    <n v="1"/>
  </r>
  <r>
    <n v="7804"/>
    <x v="962"/>
    <m/>
    <m/>
    <m/>
    <x v="90"/>
    <x v="89"/>
    <x v="82"/>
    <m/>
    <x v="26"/>
    <m/>
    <m/>
    <x v="2"/>
    <n v="0"/>
    <m/>
    <x v="33"/>
    <m/>
    <m/>
    <m/>
    <m/>
    <m/>
    <m/>
    <n v="1"/>
  </r>
  <r>
    <n v="7805"/>
    <x v="962"/>
    <m/>
    <m/>
    <m/>
    <x v="90"/>
    <x v="89"/>
    <x v="82"/>
    <m/>
    <x v="26"/>
    <m/>
    <m/>
    <x v="2"/>
    <n v="0"/>
    <m/>
    <x v="33"/>
    <m/>
    <m/>
    <m/>
    <m/>
    <m/>
    <m/>
    <n v="1"/>
  </r>
  <r>
    <n v="7806"/>
    <x v="962"/>
    <m/>
    <m/>
    <m/>
    <x v="90"/>
    <x v="89"/>
    <x v="82"/>
    <m/>
    <x v="26"/>
    <m/>
    <m/>
    <x v="2"/>
    <n v="0"/>
    <m/>
    <x v="33"/>
    <m/>
    <m/>
    <m/>
    <m/>
    <m/>
    <m/>
    <n v="1"/>
  </r>
  <r>
    <n v="7807"/>
    <x v="962"/>
    <m/>
    <m/>
    <m/>
    <x v="90"/>
    <x v="89"/>
    <x v="82"/>
    <m/>
    <x v="26"/>
    <m/>
    <m/>
    <x v="2"/>
    <n v="0"/>
    <m/>
    <x v="33"/>
    <m/>
    <m/>
    <m/>
    <m/>
    <m/>
    <m/>
    <n v="1"/>
  </r>
  <r>
    <n v="7808"/>
    <x v="962"/>
    <m/>
    <m/>
    <m/>
    <x v="90"/>
    <x v="89"/>
    <x v="82"/>
    <m/>
    <x v="26"/>
    <m/>
    <m/>
    <x v="2"/>
    <n v="0"/>
    <m/>
    <x v="33"/>
    <m/>
    <m/>
    <m/>
    <m/>
    <m/>
    <m/>
    <n v="1"/>
  </r>
  <r>
    <n v="7809"/>
    <x v="962"/>
    <m/>
    <m/>
    <m/>
    <x v="90"/>
    <x v="89"/>
    <x v="82"/>
    <m/>
    <x v="26"/>
    <m/>
    <m/>
    <x v="2"/>
    <n v="0"/>
    <m/>
    <x v="33"/>
    <m/>
    <m/>
    <m/>
    <m/>
    <m/>
    <m/>
    <n v="1"/>
  </r>
  <r>
    <n v="7810"/>
    <x v="962"/>
    <m/>
    <m/>
    <m/>
    <x v="90"/>
    <x v="89"/>
    <x v="82"/>
    <m/>
    <x v="26"/>
    <m/>
    <m/>
    <x v="2"/>
    <n v="0"/>
    <m/>
    <x v="33"/>
    <m/>
    <m/>
    <m/>
    <m/>
    <m/>
    <m/>
    <n v="1"/>
  </r>
  <r>
    <n v="7811"/>
    <x v="962"/>
    <m/>
    <m/>
    <m/>
    <x v="90"/>
    <x v="89"/>
    <x v="82"/>
    <m/>
    <x v="26"/>
    <m/>
    <m/>
    <x v="2"/>
    <n v="0"/>
    <m/>
    <x v="33"/>
    <m/>
    <m/>
    <m/>
    <m/>
    <m/>
    <m/>
    <n v="1"/>
  </r>
  <r>
    <n v="7812"/>
    <x v="962"/>
    <m/>
    <m/>
    <m/>
    <x v="90"/>
    <x v="89"/>
    <x v="82"/>
    <m/>
    <x v="26"/>
    <m/>
    <m/>
    <x v="2"/>
    <n v="0"/>
    <m/>
    <x v="33"/>
    <m/>
    <m/>
    <m/>
    <m/>
    <m/>
    <m/>
    <n v="1"/>
  </r>
  <r>
    <n v="7813"/>
    <x v="962"/>
    <m/>
    <m/>
    <m/>
    <x v="90"/>
    <x v="89"/>
    <x v="82"/>
    <m/>
    <x v="26"/>
    <m/>
    <m/>
    <x v="2"/>
    <n v="0"/>
    <m/>
    <x v="33"/>
    <m/>
    <m/>
    <m/>
    <m/>
    <m/>
    <m/>
    <n v="1"/>
  </r>
  <r>
    <n v="7814"/>
    <x v="962"/>
    <m/>
    <m/>
    <m/>
    <x v="90"/>
    <x v="89"/>
    <x v="82"/>
    <m/>
    <x v="26"/>
    <m/>
    <m/>
    <x v="2"/>
    <n v="0"/>
    <m/>
    <x v="33"/>
    <m/>
    <m/>
    <m/>
    <m/>
    <m/>
    <m/>
    <n v="1"/>
  </r>
  <r>
    <n v="7815"/>
    <x v="962"/>
    <m/>
    <m/>
    <m/>
    <x v="90"/>
    <x v="89"/>
    <x v="82"/>
    <m/>
    <x v="26"/>
    <m/>
    <m/>
    <x v="2"/>
    <n v="0"/>
    <m/>
    <x v="33"/>
    <m/>
    <m/>
    <m/>
    <m/>
    <m/>
    <m/>
    <n v="1"/>
  </r>
  <r>
    <n v="7816"/>
    <x v="962"/>
    <m/>
    <m/>
    <m/>
    <x v="90"/>
    <x v="89"/>
    <x v="82"/>
    <m/>
    <x v="26"/>
    <m/>
    <m/>
    <x v="2"/>
    <n v="0"/>
    <m/>
    <x v="33"/>
    <m/>
    <m/>
    <m/>
    <m/>
    <m/>
    <m/>
    <n v="1"/>
  </r>
  <r>
    <n v="7817"/>
    <x v="962"/>
    <m/>
    <m/>
    <m/>
    <x v="90"/>
    <x v="89"/>
    <x v="82"/>
    <m/>
    <x v="26"/>
    <m/>
    <m/>
    <x v="2"/>
    <n v="0"/>
    <m/>
    <x v="33"/>
    <m/>
    <m/>
    <m/>
    <m/>
    <m/>
    <m/>
    <n v="1"/>
  </r>
  <r>
    <n v="7818"/>
    <x v="962"/>
    <m/>
    <m/>
    <m/>
    <x v="90"/>
    <x v="89"/>
    <x v="82"/>
    <m/>
    <x v="26"/>
    <m/>
    <m/>
    <x v="2"/>
    <n v="0"/>
    <m/>
    <x v="33"/>
    <m/>
    <m/>
    <m/>
    <m/>
    <m/>
    <m/>
    <n v="1"/>
  </r>
  <r>
    <n v="7819"/>
    <x v="962"/>
    <m/>
    <m/>
    <m/>
    <x v="90"/>
    <x v="89"/>
    <x v="82"/>
    <m/>
    <x v="26"/>
    <m/>
    <m/>
    <x v="2"/>
    <n v="0"/>
    <m/>
    <x v="33"/>
    <m/>
    <m/>
    <m/>
    <m/>
    <m/>
    <m/>
    <n v="1"/>
  </r>
  <r>
    <n v="7820"/>
    <x v="962"/>
    <m/>
    <m/>
    <m/>
    <x v="90"/>
    <x v="89"/>
    <x v="82"/>
    <m/>
    <x v="26"/>
    <m/>
    <m/>
    <x v="2"/>
    <n v="0"/>
    <m/>
    <x v="33"/>
    <m/>
    <m/>
    <m/>
    <m/>
    <m/>
    <m/>
    <n v="1"/>
  </r>
  <r>
    <n v="7821"/>
    <x v="962"/>
    <m/>
    <m/>
    <m/>
    <x v="90"/>
    <x v="89"/>
    <x v="82"/>
    <m/>
    <x v="26"/>
    <m/>
    <m/>
    <x v="2"/>
    <n v="0"/>
    <m/>
    <x v="33"/>
    <m/>
    <m/>
    <m/>
    <m/>
    <m/>
    <m/>
    <n v="1"/>
  </r>
  <r>
    <n v="7822"/>
    <x v="962"/>
    <m/>
    <m/>
    <m/>
    <x v="90"/>
    <x v="89"/>
    <x v="82"/>
    <m/>
    <x v="26"/>
    <m/>
    <m/>
    <x v="2"/>
    <n v="0"/>
    <m/>
    <x v="33"/>
    <m/>
    <m/>
    <m/>
    <m/>
    <m/>
    <m/>
    <n v="1"/>
  </r>
  <r>
    <n v="7823"/>
    <x v="962"/>
    <m/>
    <m/>
    <m/>
    <x v="90"/>
    <x v="89"/>
    <x v="82"/>
    <m/>
    <x v="26"/>
    <m/>
    <m/>
    <x v="2"/>
    <n v="0"/>
    <m/>
    <x v="33"/>
    <m/>
    <m/>
    <m/>
    <m/>
    <m/>
    <m/>
    <n v="1"/>
  </r>
  <r>
    <n v="7824"/>
    <x v="962"/>
    <m/>
    <m/>
    <m/>
    <x v="90"/>
    <x v="89"/>
    <x v="82"/>
    <m/>
    <x v="26"/>
    <m/>
    <m/>
    <x v="2"/>
    <n v="0"/>
    <m/>
    <x v="33"/>
    <m/>
    <m/>
    <m/>
    <m/>
    <m/>
    <m/>
    <n v="1"/>
  </r>
  <r>
    <n v="7825"/>
    <x v="962"/>
    <m/>
    <m/>
    <m/>
    <x v="90"/>
    <x v="89"/>
    <x v="82"/>
    <m/>
    <x v="26"/>
    <m/>
    <m/>
    <x v="2"/>
    <n v="0"/>
    <m/>
    <x v="33"/>
    <m/>
    <m/>
    <m/>
    <m/>
    <m/>
    <m/>
    <n v="1"/>
  </r>
  <r>
    <n v="7826"/>
    <x v="962"/>
    <m/>
    <m/>
    <m/>
    <x v="90"/>
    <x v="89"/>
    <x v="82"/>
    <m/>
    <x v="26"/>
    <m/>
    <m/>
    <x v="2"/>
    <n v="0"/>
    <m/>
    <x v="33"/>
    <m/>
    <m/>
    <m/>
    <m/>
    <m/>
    <m/>
    <n v="1"/>
  </r>
  <r>
    <n v="7827"/>
    <x v="962"/>
    <m/>
    <m/>
    <m/>
    <x v="90"/>
    <x v="89"/>
    <x v="82"/>
    <m/>
    <x v="26"/>
    <m/>
    <m/>
    <x v="2"/>
    <n v="0"/>
    <m/>
    <x v="33"/>
    <m/>
    <m/>
    <m/>
    <m/>
    <m/>
    <m/>
    <n v="1"/>
  </r>
  <r>
    <n v="7828"/>
    <x v="962"/>
    <m/>
    <m/>
    <m/>
    <x v="90"/>
    <x v="89"/>
    <x v="82"/>
    <m/>
    <x v="26"/>
    <m/>
    <m/>
    <x v="2"/>
    <n v="0"/>
    <m/>
    <x v="33"/>
    <m/>
    <m/>
    <m/>
    <m/>
    <m/>
    <m/>
    <n v="1"/>
  </r>
  <r>
    <n v="7829"/>
    <x v="962"/>
    <m/>
    <m/>
    <m/>
    <x v="90"/>
    <x v="89"/>
    <x v="82"/>
    <m/>
    <x v="26"/>
    <m/>
    <m/>
    <x v="2"/>
    <n v="0"/>
    <m/>
    <x v="33"/>
    <m/>
    <m/>
    <m/>
    <m/>
    <m/>
    <m/>
    <n v="1"/>
  </r>
  <r>
    <n v="7830"/>
    <x v="962"/>
    <m/>
    <m/>
    <m/>
    <x v="90"/>
    <x v="89"/>
    <x v="82"/>
    <m/>
    <x v="26"/>
    <m/>
    <m/>
    <x v="2"/>
    <n v="0"/>
    <m/>
    <x v="33"/>
    <m/>
    <m/>
    <m/>
    <m/>
    <m/>
    <m/>
    <n v="1"/>
  </r>
  <r>
    <n v="7831"/>
    <x v="962"/>
    <m/>
    <m/>
    <m/>
    <x v="90"/>
    <x v="89"/>
    <x v="82"/>
    <m/>
    <x v="26"/>
    <m/>
    <m/>
    <x v="2"/>
    <n v="0"/>
    <m/>
    <x v="33"/>
    <m/>
    <m/>
    <m/>
    <m/>
    <m/>
    <m/>
    <n v="1"/>
  </r>
  <r>
    <n v="7832"/>
    <x v="962"/>
    <m/>
    <m/>
    <m/>
    <x v="90"/>
    <x v="89"/>
    <x v="82"/>
    <m/>
    <x v="26"/>
    <m/>
    <m/>
    <x v="2"/>
    <n v="0"/>
    <m/>
    <x v="33"/>
    <m/>
    <m/>
    <m/>
    <m/>
    <m/>
    <m/>
    <n v="1"/>
  </r>
  <r>
    <n v="7833"/>
    <x v="962"/>
    <m/>
    <m/>
    <m/>
    <x v="90"/>
    <x v="89"/>
    <x v="82"/>
    <m/>
    <x v="26"/>
    <m/>
    <m/>
    <x v="2"/>
    <n v="0"/>
    <m/>
    <x v="33"/>
    <m/>
    <m/>
    <m/>
    <m/>
    <m/>
    <m/>
    <n v="1"/>
  </r>
  <r>
    <n v="7834"/>
    <x v="962"/>
    <m/>
    <m/>
    <m/>
    <x v="90"/>
    <x v="89"/>
    <x v="82"/>
    <m/>
    <x v="26"/>
    <m/>
    <m/>
    <x v="2"/>
    <n v="0"/>
    <m/>
    <x v="33"/>
    <m/>
    <m/>
    <m/>
    <m/>
    <m/>
    <m/>
    <n v="1"/>
  </r>
  <r>
    <n v="7835"/>
    <x v="962"/>
    <m/>
    <m/>
    <m/>
    <x v="90"/>
    <x v="89"/>
    <x v="82"/>
    <m/>
    <x v="26"/>
    <m/>
    <m/>
    <x v="2"/>
    <n v="0"/>
    <m/>
    <x v="33"/>
    <m/>
    <m/>
    <m/>
    <m/>
    <m/>
    <m/>
    <n v="1"/>
  </r>
  <r>
    <n v="7836"/>
    <x v="962"/>
    <m/>
    <m/>
    <m/>
    <x v="90"/>
    <x v="89"/>
    <x v="82"/>
    <m/>
    <x v="26"/>
    <m/>
    <m/>
    <x v="2"/>
    <n v="0"/>
    <m/>
    <x v="33"/>
    <m/>
    <m/>
    <m/>
    <m/>
    <m/>
    <m/>
    <n v="1"/>
  </r>
  <r>
    <n v="7837"/>
    <x v="962"/>
    <m/>
    <m/>
    <m/>
    <x v="90"/>
    <x v="89"/>
    <x v="82"/>
    <m/>
    <x v="26"/>
    <m/>
    <m/>
    <x v="2"/>
    <n v="0"/>
    <m/>
    <x v="33"/>
    <m/>
    <m/>
    <m/>
    <m/>
    <m/>
    <m/>
    <n v="1"/>
  </r>
  <r>
    <n v="7838"/>
    <x v="962"/>
    <m/>
    <m/>
    <m/>
    <x v="90"/>
    <x v="89"/>
    <x v="82"/>
    <m/>
    <x v="26"/>
    <m/>
    <m/>
    <x v="2"/>
    <n v="0"/>
    <m/>
    <x v="33"/>
    <m/>
    <m/>
    <m/>
    <m/>
    <m/>
    <m/>
    <n v="1"/>
  </r>
  <r>
    <n v="7839"/>
    <x v="962"/>
    <m/>
    <m/>
    <m/>
    <x v="90"/>
    <x v="89"/>
    <x v="82"/>
    <m/>
    <x v="26"/>
    <m/>
    <m/>
    <x v="2"/>
    <n v="0"/>
    <m/>
    <x v="33"/>
    <m/>
    <m/>
    <m/>
    <m/>
    <m/>
    <m/>
    <n v="1"/>
  </r>
  <r>
    <n v="7840"/>
    <x v="962"/>
    <m/>
    <m/>
    <m/>
    <x v="90"/>
    <x v="89"/>
    <x v="82"/>
    <m/>
    <x v="26"/>
    <m/>
    <m/>
    <x v="2"/>
    <n v="0"/>
    <m/>
    <x v="33"/>
    <m/>
    <m/>
    <m/>
    <m/>
    <m/>
    <m/>
    <n v="1"/>
  </r>
  <r>
    <n v="7841"/>
    <x v="962"/>
    <m/>
    <m/>
    <m/>
    <x v="90"/>
    <x v="89"/>
    <x v="82"/>
    <m/>
    <x v="26"/>
    <m/>
    <m/>
    <x v="2"/>
    <n v="0"/>
    <m/>
    <x v="33"/>
    <m/>
    <m/>
    <m/>
    <m/>
    <m/>
    <m/>
    <n v="1"/>
  </r>
  <r>
    <n v="7842"/>
    <x v="962"/>
    <m/>
    <m/>
    <m/>
    <x v="90"/>
    <x v="89"/>
    <x v="82"/>
    <m/>
    <x v="26"/>
    <m/>
    <m/>
    <x v="2"/>
    <n v="0"/>
    <m/>
    <x v="33"/>
    <m/>
    <m/>
    <m/>
    <m/>
    <m/>
    <m/>
    <n v="1"/>
  </r>
  <r>
    <n v="7843"/>
    <x v="962"/>
    <m/>
    <m/>
    <m/>
    <x v="90"/>
    <x v="89"/>
    <x v="82"/>
    <m/>
    <x v="26"/>
    <m/>
    <m/>
    <x v="2"/>
    <n v="0"/>
    <m/>
    <x v="33"/>
    <m/>
    <m/>
    <m/>
    <m/>
    <m/>
    <m/>
    <n v="1"/>
  </r>
  <r>
    <n v="7844"/>
    <x v="962"/>
    <m/>
    <m/>
    <m/>
    <x v="90"/>
    <x v="89"/>
    <x v="82"/>
    <m/>
    <x v="26"/>
    <m/>
    <m/>
    <x v="2"/>
    <n v="0"/>
    <m/>
    <x v="33"/>
    <m/>
    <m/>
    <m/>
    <m/>
    <m/>
    <m/>
    <n v="1"/>
  </r>
  <r>
    <n v="7845"/>
    <x v="962"/>
    <m/>
    <m/>
    <m/>
    <x v="90"/>
    <x v="89"/>
    <x v="82"/>
    <m/>
    <x v="26"/>
    <m/>
    <m/>
    <x v="2"/>
    <n v="0"/>
    <m/>
    <x v="33"/>
    <m/>
    <m/>
    <m/>
    <m/>
    <m/>
    <m/>
    <n v="1"/>
  </r>
  <r>
    <n v="7846"/>
    <x v="962"/>
    <m/>
    <m/>
    <m/>
    <x v="90"/>
    <x v="89"/>
    <x v="82"/>
    <m/>
    <x v="26"/>
    <m/>
    <m/>
    <x v="2"/>
    <n v="0"/>
    <m/>
    <x v="33"/>
    <m/>
    <m/>
    <m/>
    <m/>
    <m/>
    <m/>
    <n v="1"/>
  </r>
  <r>
    <n v="7847"/>
    <x v="962"/>
    <m/>
    <m/>
    <m/>
    <x v="90"/>
    <x v="89"/>
    <x v="82"/>
    <m/>
    <x v="26"/>
    <m/>
    <m/>
    <x v="2"/>
    <n v="0"/>
    <m/>
    <x v="33"/>
    <m/>
    <m/>
    <m/>
    <m/>
    <m/>
    <m/>
    <n v="1"/>
  </r>
  <r>
    <n v="7848"/>
    <x v="962"/>
    <m/>
    <m/>
    <m/>
    <x v="90"/>
    <x v="89"/>
    <x v="82"/>
    <m/>
    <x v="26"/>
    <m/>
    <m/>
    <x v="2"/>
    <n v="0"/>
    <m/>
    <x v="33"/>
    <m/>
    <m/>
    <m/>
    <m/>
    <m/>
    <m/>
    <n v="1"/>
  </r>
  <r>
    <n v="7849"/>
    <x v="962"/>
    <m/>
    <m/>
    <m/>
    <x v="90"/>
    <x v="89"/>
    <x v="82"/>
    <m/>
    <x v="26"/>
    <m/>
    <m/>
    <x v="2"/>
    <n v="0"/>
    <m/>
    <x v="33"/>
    <m/>
    <m/>
    <m/>
    <m/>
    <m/>
    <m/>
    <n v="1"/>
  </r>
  <r>
    <n v="7850"/>
    <x v="962"/>
    <m/>
    <m/>
    <m/>
    <x v="90"/>
    <x v="89"/>
    <x v="82"/>
    <m/>
    <x v="26"/>
    <m/>
    <m/>
    <x v="2"/>
    <n v="0"/>
    <m/>
    <x v="33"/>
    <m/>
    <m/>
    <m/>
    <m/>
    <m/>
    <m/>
    <n v="1"/>
  </r>
  <r>
    <n v="7851"/>
    <x v="962"/>
    <m/>
    <m/>
    <m/>
    <x v="90"/>
    <x v="89"/>
    <x v="82"/>
    <m/>
    <x v="26"/>
    <m/>
    <m/>
    <x v="2"/>
    <n v="0"/>
    <m/>
    <x v="33"/>
    <m/>
    <m/>
    <m/>
    <m/>
    <m/>
    <m/>
    <n v="1"/>
  </r>
  <r>
    <n v="7852"/>
    <x v="962"/>
    <m/>
    <m/>
    <m/>
    <x v="90"/>
    <x v="89"/>
    <x v="82"/>
    <m/>
    <x v="26"/>
    <m/>
    <m/>
    <x v="2"/>
    <n v="0"/>
    <m/>
    <x v="33"/>
    <m/>
    <m/>
    <m/>
    <m/>
    <m/>
    <m/>
    <n v="1"/>
  </r>
  <r>
    <n v="7853"/>
    <x v="962"/>
    <m/>
    <m/>
    <m/>
    <x v="90"/>
    <x v="89"/>
    <x v="82"/>
    <m/>
    <x v="26"/>
    <m/>
    <m/>
    <x v="2"/>
    <n v="0"/>
    <m/>
    <x v="33"/>
    <m/>
    <m/>
    <m/>
    <m/>
    <m/>
    <m/>
    <n v="1"/>
  </r>
  <r>
    <n v="7854"/>
    <x v="962"/>
    <m/>
    <m/>
    <m/>
    <x v="90"/>
    <x v="89"/>
    <x v="82"/>
    <m/>
    <x v="26"/>
    <m/>
    <m/>
    <x v="2"/>
    <n v="0"/>
    <m/>
    <x v="33"/>
    <m/>
    <m/>
    <m/>
    <m/>
    <m/>
    <m/>
    <n v="1"/>
  </r>
  <r>
    <n v="7855"/>
    <x v="962"/>
    <m/>
    <m/>
    <m/>
    <x v="90"/>
    <x v="89"/>
    <x v="82"/>
    <m/>
    <x v="26"/>
    <m/>
    <m/>
    <x v="2"/>
    <n v="0"/>
    <m/>
    <x v="33"/>
    <m/>
    <m/>
    <m/>
    <m/>
    <m/>
    <m/>
    <n v="1"/>
  </r>
  <r>
    <n v="7856"/>
    <x v="962"/>
    <m/>
    <m/>
    <m/>
    <x v="90"/>
    <x v="89"/>
    <x v="82"/>
    <m/>
    <x v="26"/>
    <m/>
    <m/>
    <x v="2"/>
    <n v="0"/>
    <m/>
    <x v="33"/>
    <m/>
    <m/>
    <m/>
    <m/>
    <m/>
    <m/>
    <n v="1"/>
  </r>
  <r>
    <n v="7857"/>
    <x v="962"/>
    <m/>
    <m/>
    <m/>
    <x v="90"/>
    <x v="89"/>
    <x v="82"/>
    <m/>
    <x v="26"/>
    <m/>
    <m/>
    <x v="2"/>
    <n v="0"/>
    <m/>
    <x v="33"/>
    <m/>
    <m/>
    <m/>
    <m/>
    <m/>
    <m/>
    <n v="1"/>
  </r>
  <r>
    <n v="7858"/>
    <x v="962"/>
    <m/>
    <m/>
    <m/>
    <x v="90"/>
    <x v="89"/>
    <x v="82"/>
    <m/>
    <x v="26"/>
    <m/>
    <m/>
    <x v="2"/>
    <n v="0"/>
    <m/>
    <x v="33"/>
    <m/>
    <m/>
    <m/>
    <m/>
    <m/>
    <m/>
    <n v="1"/>
  </r>
  <r>
    <n v="7859"/>
    <x v="962"/>
    <m/>
    <m/>
    <m/>
    <x v="90"/>
    <x v="89"/>
    <x v="82"/>
    <m/>
    <x v="26"/>
    <m/>
    <m/>
    <x v="2"/>
    <n v="0"/>
    <m/>
    <x v="33"/>
    <m/>
    <m/>
    <m/>
    <m/>
    <m/>
    <m/>
    <n v="1"/>
  </r>
  <r>
    <n v="7860"/>
    <x v="962"/>
    <m/>
    <m/>
    <m/>
    <x v="90"/>
    <x v="89"/>
    <x v="82"/>
    <m/>
    <x v="26"/>
    <m/>
    <m/>
    <x v="2"/>
    <n v="0"/>
    <m/>
    <x v="33"/>
    <m/>
    <m/>
    <m/>
    <m/>
    <m/>
    <m/>
    <n v="1"/>
  </r>
  <r>
    <n v="7861"/>
    <x v="962"/>
    <m/>
    <m/>
    <m/>
    <x v="90"/>
    <x v="89"/>
    <x v="82"/>
    <m/>
    <x v="26"/>
    <m/>
    <m/>
    <x v="2"/>
    <n v="0"/>
    <m/>
    <x v="33"/>
    <m/>
    <m/>
    <m/>
    <m/>
    <m/>
    <m/>
    <n v="1"/>
  </r>
  <r>
    <n v="7862"/>
    <x v="962"/>
    <m/>
    <m/>
    <m/>
    <x v="90"/>
    <x v="89"/>
    <x v="82"/>
    <m/>
    <x v="26"/>
    <m/>
    <m/>
    <x v="2"/>
    <n v="0"/>
    <m/>
    <x v="33"/>
    <m/>
    <m/>
    <m/>
    <m/>
    <m/>
    <m/>
    <n v="1"/>
  </r>
  <r>
    <n v="7863"/>
    <x v="962"/>
    <m/>
    <m/>
    <m/>
    <x v="90"/>
    <x v="89"/>
    <x v="82"/>
    <m/>
    <x v="26"/>
    <m/>
    <m/>
    <x v="2"/>
    <n v="0"/>
    <m/>
    <x v="33"/>
    <m/>
    <m/>
    <m/>
    <m/>
    <m/>
    <m/>
    <n v="1"/>
  </r>
  <r>
    <n v="7864"/>
    <x v="962"/>
    <m/>
    <m/>
    <m/>
    <x v="90"/>
    <x v="89"/>
    <x v="82"/>
    <m/>
    <x v="26"/>
    <m/>
    <m/>
    <x v="2"/>
    <n v="0"/>
    <m/>
    <x v="33"/>
    <m/>
    <m/>
    <m/>
    <m/>
    <m/>
    <m/>
    <n v="1"/>
  </r>
  <r>
    <n v="7865"/>
    <x v="962"/>
    <m/>
    <m/>
    <m/>
    <x v="90"/>
    <x v="89"/>
    <x v="82"/>
    <m/>
    <x v="26"/>
    <m/>
    <m/>
    <x v="2"/>
    <n v="0"/>
    <m/>
    <x v="33"/>
    <m/>
    <m/>
    <m/>
    <m/>
    <m/>
    <m/>
    <n v="1"/>
  </r>
  <r>
    <n v="7866"/>
    <x v="962"/>
    <m/>
    <m/>
    <m/>
    <x v="90"/>
    <x v="89"/>
    <x v="82"/>
    <m/>
    <x v="26"/>
    <m/>
    <m/>
    <x v="2"/>
    <n v="0"/>
    <m/>
    <x v="33"/>
    <m/>
    <m/>
    <m/>
    <m/>
    <m/>
    <m/>
    <n v="1"/>
  </r>
  <r>
    <n v="7867"/>
    <x v="962"/>
    <m/>
    <m/>
    <m/>
    <x v="90"/>
    <x v="89"/>
    <x v="82"/>
    <m/>
    <x v="26"/>
    <m/>
    <m/>
    <x v="2"/>
    <n v="0"/>
    <m/>
    <x v="33"/>
    <m/>
    <m/>
    <m/>
    <m/>
    <m/>
    <m/>
    <n v="1"/>
  </r>
  <r>
    <n v="7868"/>
    <x v="962"/>
    <m/>
    <m/>
    <m/>
    <x v="90"/>
    <x v="89"/>
    <x v="82"/>
    <m/>
    <x v="26"/>
    <m/>
    <m/>
    <x v="2"/>
    <n v="0"/>
    <m/>
    <x v="33"/>
    <m/>
    <m/>
    <m/>
    <m/>
    <m/>
    <m/>
    <n v="1"/>
  </r>
  <r>
    <n v="7869"/>
    <x v="962"/>
    <m/>
    <m/>
    <m/>
    <x v="90"/>
    <x v="89"/>
    <x v="82"/>
    <m/>
    <x v="26"/>
    <m/>
    <m/>
    <x v="2"/>
    <n v="0"/>
    <m/>
    <x v="33"/>
    <m/>
    <m/>
    <m/>
    <m/>
    <m/>
    <m/>
    <n v="1"/>
  </r>
  <r>
    <n v="7870"/>
    <x v="962"/>
    <m/>
    <m/>
    <m/>
    <x v="90"/>
    <x v="89"/>
    <x v="82"/>
    <m/>
    <x v="26"/>
    <m/>
    <m/>
    <x v="2"/>
    <n v="0"/>
    <m/>
    <x v="33"/>
    <m/>
    <m/>
    <m/>
    <m/>
    <m/>
    <m/>
    <n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x v="0"/>
    <x v="0"/>
    <d v="2025-12-01T00:00:00"/>
    <d v="2025-12-01T00:00:00"/>
    <s v="diciembre 2025"/>
    <x v="0"/>
    <m/>
    <m/>
    <s v="ARCHIVADO"/>
    <n v="28"/>
    <n v="12"/>
    <d v="2025-12-18T00:00:00"/>
    <s v="N/A"/>
    <d v="2025-12-29T00:00:00"/>
    <s v="N/A"/>
    <s v="N/A"/>
    <s v="SE ASIGNA A OARE, lo devuelven el 12-12-2025 con la nota "/>
    <s v=" "/>
    <n v="0"/>
    <n v="1"/>
    <n v="13"/>
    <s v=" "/>
    <s v="RESPUESTA EXTEMPORÁNEA"/>
    <s v="TRASLADO EXTEMPORÁNEO"/>
    <s v="Respuesta EXTEMPORÁNEA a peticionario"/>
    <s v="N/A"/>
    <n v="0"/>
    <s v="N/A"/>
    <m/>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x v="0"/>
    <x v="1"/>
    <d v="2025-12-10T00:00:00"/>
    <d v="2025-12-11T00:00:00"/>
    <s v="diciembre 2025"/>
    <x v="1"/>
    <m/>
    <m/>
    <s v="ARCHIVADO"/>
    <n v="21"/>
    <n v="12"/>
    <d v="2025-12-30T00:00:00"/>
    <s v="N/A"/>
    <d v="2025-12-31T00:00:00"/>
    <s v="N/A"/>
    <s v="N/A"/>
    <m/>
    <s v=" "/>
    <n v="0"/>
    <n v="7"/>
    <n v="19"/>
    <s v=" "/>
    <s v="RESPUESTA EXTEMPORÁNEA"/>
    <s v="TRASLADO EXTEMPORÁNEO"/>
    <s v="Respuesta EXTEMPORÁNEA a peticionario"/>
    <s v="N/A"/>
    <n v="1"/>
    <s v="N/A"/>
    <m/>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x v="0"/>
    <x v="2"/>
    <d v="2025-12-18T00:00:00"/>
    <d v="2025-12-18T00:00:00"/>
    <s v="diciembre 2025"/>
    <x v="2"/>
    <m/>
    <m/>
    <s v="FINALIZADO"/>
    <n v="21"/>
    <n v="2"/>
    <d v="2025-12-22T00:00:00"/>
    <s v="2-2026-000254"/>
    <d v="2026-01-08T00:00:00"/>
    <s v="2-2026-000228"/>
    <d v="2026-01-07T00:00:00"/>
    <m/>
    <s v=" "/>
    <n v="0"/>
    <n v="13"/>
    <n v="15"/>
    <s v=" "/>
    <s v="RESPUESTA EXTEMPORÁNEA"/>
    <s v="TRASLADO EXTEMPORÁNEO"/>
    <s v="Respuesta EXTEMPORÁNEA a peticionario"/>
    <s v="Traslado EXTEMPORÁNEO"/>
    <n v="0"/>
    <s v="N/A"/>
    <m/>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x v="0"/>
    <x v="3"/>
    <d v="2025-12-24T00:00:00"/>
    <d v="2025-12-24T00:00:00"/>
    <s v="diciembre 2025"/>
    <x v="3"/>
    <m/>
    <m/>
    <s v="FINALIZADO"/>
    <n v="12"/>
    <n v="2"/>
    <d v="2025-12-30T00:00:00"/>
    <s v="2-2026-000121"/>
    <d v="2026-01-05T00:00:00"/>
    <s v="2-2026-000123"/>
    <d v="2026-01-05T00:00:00"/>
    <m/>
    <s v=" "/>
    <n v="0"/>
    <n v="17"/>
    <n v="19"/>
    <s v=" "/>
    <s v="RESPUESTA EXTEMPORÁNEA"/>
    <s v="TRASLADO EXTEMPORÁNEO"/>
    <s v="Respuesta EXTEMPORÁNEA a peticionario"/>
    <s v="Traslado EXTEMPORÁNEO"/>
    <n v="0"/>
    <s v="N/A"/>
    <m/>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x v="0"/>
    <x v="3"/>
    <d v="2025-12-24T00:00:00"/>
    <d v="2025-12-29T00:00:00"/>
    <s v="diciembre 2025"/>
    <x v="4"/>
    <s v="Silvia Patricia Martinez Jimenez"/>
    <s v="Sebastián Ordoñez Muñoz"/>
    <s v="FINALIZADO"/>
    <n v="14"/>
    <n v="2"/>
    <d v="2025-12-30T00:00:00"/>
    <s v="2-2026-000213"/>
    <d v="2026-01-07T00:00:00"/>
    <s v="2-2025-062557"/>
    <d v="2025-12-30T00:00:00"/>
    <m/>
    <s v=" "/>
    <n v="0"/>
    <n v="17"/>
    <n v="19"/>
    <s v=" "/>
    <s v="RESPUESTA EXTEMPORÁNEA"/>
    <s v="TRASLADO OPORTUNO"/>
    <s v="Respuesta EXTEMPORÁNEA a peticionario"/>
    <s v="Traslado EXTEMPORÁNEO"/>
    <n v="5"/>
    <s v="N/A"/>
    <m/>
  </r>
  <r>
    <n v="6"/>
    <s v="1-2025-064187"/>
    <s v="La Agencia de Desarrollo Rural -ADR- le envio el radicado No. 20253300257922- Solicitud de acompañamiento técnico para evaluación de prefactibilidad – PCH Ranchería"/>
    <s v=" Agencia de Desarrollo Rural"/>
    <x v="0"/>
    <x v="4"/>
    <d v="2025-12-29T00:00:00"/>
    <d v="2025-12-29T00:00:00"/>
    <s v="diciembre 2025"/>
    <x v="3"/>
    <m/>
    <m/>
    <s v="FINALIZADO"/>
    <n v="7"/>
    <n v="12"/>
    <d v="2026-01-16T00:00:00"/>
    <s v="2-2026-000120"/>
    <d v="2026-01-05T00:00:00"/>
    <s v="N/A"/>
    <s v="N/A"/>
    <m/>
    <s v=" "/>
    <n v="0"/>
    <n v="18"/>
    <n v="30"/>
    <s v=" "/>
    <s v="RESPUESTA OPORTUNA"/>
    <s v="TRASLADO EXTEMPORÁNEO"/>
    <s v="Respuesta EN TÉRMINOS a peticionario"/>
    <s v="N/A"/>
    <n v="0"/>
    <s v="N/A"/>
    <m/>
  </r>
  <r>
    <n v="7"/>
    <s v="3-2025-061020"/>
    <s v="Designación a la Mesa Técnica Contrato GGC-2144-2025"/>
    <s v="Dirección de Energía Eléctrica"/>
    <x v="0"/>
    <x v="5"/>
    <d v="2025-12-30T00:00:00"/>
    <d v="2025-12-30T00:00:00"/>
    <s v="diciembre 2025"/>
    <x v="5"/>
    <m/>
    <m/>
    <s v="ARCHIVADO"/>
    <n v="0"/>
    <n v="12"/>
    <d v="2026-01-19T00:00:00"/>
    <s v="N/A"/>
    <d v="2025-12-30T00:00:00"/>
    <s v="N/A"/>
    <s v="N/A"/>
    <m/>
    <s v=" "/>
    <n v="0"/>
    <n v="19"/>
    <n v="31"/>
    <s v=" "/>
    <s v="RESPUESTA OPORTUNA"/>
    <s v="TRASLADO EXTEMPORÁNEO"/>
    <s v="Respuesta EN TÉRMINOS a peticionario"/>
    <s v="N/A"/>
    <n v="0"/>
    <s v="N/A"/>
    <m/>
  </r>
  <r>
    <n v="8"/>
    <s v="3-2025-049110"/>
    <s v="SOLICITUD INFORMACIÓN SOBREPOSICIÓN"/>
    <s v="Grupo de Defensa Judicial, Extrajudicial y Asuntos _x000a_Constitucionales"/>
    <x v="0"/>
    <x v="6"/>
    <d v="2025-12-30T00:00:00"/>
    <d v="2025-12-31T00:00:00"/>
    <s v="noviembre 2025"/>
    <x v="5"/>
    <m/>
    <m/>
    <s v="FINALIZADO"/>
    <n v="69"/>
    <n v="12"/>
    <s v=" "/>
    <s v="3-2026-003694"/>
    <d v="2026-01-20T00:00:00"/>
    <s v="N/A"/>
    <s v="N/A"/>
    <m/>
    <s v=" "/>
    <n v="0"/>
    <s v=" "/>
    <s v=" "/>
    <s v=" "/>
    <s v="RESPUESTA OPORTUNA"/>
    <s v="TRASLADO EXTEMPORÁNEO"/>
    <s v="Respuesta EXTEMPORÁNEA a peticionario"/>
    <s v="N/A"/>
    <n v="49"/>
    <s v="N/A"/>
    <m/>
  </r>
  <r>
    <n v="9"/>
    <s v="1-2026-000013"/>
    <s v="Envio de comprobante NIT:  1124848958 IVAN LOPEZ ideo10@gmail.com Tipo de comprobante: Factura Número de comprobante: NC3"/>
    <s v="Iván David López López"/>
    <x v="1"/>
    <x v="7"/>
    <d v="2026-01-02T00:00:00"/>
    <d v="2026-01-02T00:00:00"/>
    <s v="enero 2026"/>
    <x v="6"/>
    <m/>
    <m/>
    <s v="ARCHIVADO"/>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m/>
  </r>
  <r>
    <n v="10"/>
    <s v="1-2026-000014"/>
    <s v="Envio de comprobante NIT:  1124848958 IVAN LOPEZ ideo10@gmail.com Tipo de comprobante: Factura Número de comprobante: NC3"/>
    <s v="Iván David López López"/>
    <x v="1"/>
    <x v="7"/>
    <d v="2026-01-02T00:00:00"/>
    <d v="2026-01-02T00:00:00"/>
    <s v="enero 2026"/>
    <x v="6"/>
    <m/>
    <m/>
    <s v="ARCHIVADO"/>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m/>
  </r>
  <r>
    <n v="11"/>
    <s v="1-2025-064273"/>
    <s v="Solicitud Información Nuevos Usuarios Rurales"/>
    <s v="EBSA - Empresa de Energía de Boyacá S.A. E.S.P."/>
    <x v="1"/>
    <x v="5"/>
    <d v="2025-12-30T00:00:00"/>
    <d v="2026-01-05T00:00:00"/>
    <s v="diciembre 2025"/>
    <x v="6"/>
    <m/>
    <m/>
    <s v="FINALIZADO"/>
    <n v="6"/>
    <n v="12"/>
    <d v="2026-01-19T00:00:00"/>
    <s v="_x0009__x000a_2-2026-000122"/>
    <d v="2026-01-05T00:00:00"/>
    <s v="N/A"/>
    <s v="N/A"/>
    <m/>
    <s v=" "/>
    <n v="0"/>
    <n v="19"/>
    <n v="31"/>
    <s v=" "/>
    <s v="RESPUESTA OPORTUNA"/>
    <s v="TRASLADO EXTEMPORÁNEO"/>
    <s v="Respuesta EN TÉRMINOS a peticionario"/>
    <s v="N/A"/>
    <n v="6"/>
    <s v="N/A"/>
    <m/>
  </r>
  <r>
    <n v="12"/>
    <s v="1-2025-064429"/>
    <s v="PCH EL REMANSO - RTA A REQUERIMIENTO No._x000a_2-2025-056330 - CORREO 1 de 4"/>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3"/>
    <s v="1-2025-064430"/>
    <s v="PCH EL REMANSO - RTA A REQUERIMIENTO No. 2-2025-056330 - CORREO 3"/>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4"/>
    <s v="1-2025-064431"/>
    <s v="PCH EL REMANSO - RTA A REQUERIMIENTO No. 2-2025-056330 - CORREO 4"/>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5"/>
    <s v="1-2025-064432"/>
    <s v="PCH EL REMANSO - RTA A REQUERIMIENTO No. 2-2025-056330 - CORREO 6"/>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6"/>
    <s v="1-2025-064433"/>
    <s v="PCH EL REMANSO - RTA A REQUERIMIENTO No. 2-2025-056330 - CORREO 6"/>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7"/>
    <s v="1-2025-064434"/>
    <s v="PCH EL REMANSO - RTA A REQUERIMIENTO No. 2-2025-056330 - CORREO 2 de 4"/>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x v="0"/>
    <x v="9"/>
    <d v="2026-01-05T00:00:00"/>
    <d v="2026-01-05T00:00:00"/>
    <s v="enero 2026"/>
    <x v="8"/>
    <m/>
    <m/>
    <s v="FINALIZADO"/>
    <n v="2"/>
    <n v="2"/>
    <d v="2026-01-07T00:00:00"/>
    <s v="N/A"/>
    <d v="2026-01-07T00:00:00"/>
    <s v="N/A"/>
    <s v="N/A"/>
    <s v="se asigna a la DEE al Grupo de Comunidades Energeticas"/>
    <s v=" "/>
    <n v="0"/>
    <n v="22"/>
    <n v="24"/>
    <s v=" "/>
    <s v="RESPUESTA OPORTUNA"/>
    <s v="TRASLADO EXTEMPORÁNEO"/>
    <s v="Respuesta EN TÉRMINOS a peticionario"/>
    <s v="N/A"/>
    <n v="0"/>
    <n v="2"/>
    <s v="ASIGNÓ A OTRA DEPENDENCIA"/>
  </r>
  <r>
    <n v="19"/>
    <s v="1-2026-000126"/>
    <s v="Reporte Nuevos Usuarios Rurales - Diciembre 2025"/>
    <s v="Empresa de Energía del Bajo Putumayo SA ESP"/>
    <x v="1"/>
    <x v="9"/>
    <d v="2026-01-05T00:00:00"/>
    <d v="2026-01-05T00:00:00"/>
    <s v="enero 2026"/>
    <x v="6"/>
    <m/>
    <m/>
    <s v="FINALIZADO"/>
    <n v="0"/>
    <n v="12"/>
    <d v="2026-01-22T00:00:00"/>
    <s v="2-2026-000087"/>
    <d v="2026-01-05T00:00:00"/>
    <s v="N/A"/>
    <s v="N/A"/>
    <m/>
    <s v=" "/>
    <n v="0"/>
    <n v="22"/>
    <n v="34"/>
    <s v=" "/>
    <s v="RESPUESTA OPORTUNA"/>
    <s v="TRASLADO EXTEMPORÁNEO"/>
    <s v="Respuesta EN TÉRMINOS a peticionario"/>
    <s v="N/A"/>
    <n v="0"/>
    <s v="N/A"/>
    <m/>
  </r>
  <r>
    <n v="20"/>
    <s v="3-2025-049450"/>
    <s v="Informe preliminar Auditoria Interna al Fondo De Apoyo Financiero Para La Energización De Las Zonas Rurales Interconectadas - FAER"/>
    <s v="Oficina de Control Interno"/>
    <x v="0"/>
    <x v="10"/>
    <d v="2026-01-02T00:00:00"/>
    <d v="2026-01-05T00:00:00"/>
    <s v="noviembre 2025"/>
    <x v="8"/>
    <m/>
    <m/>
    <s v="FINALIZADO"/>
    <n v="53"/>
    <n v="2"/>
    <s v=" "/>
    <s v="N/A"/>
    <d v="2026-01-06T00:00:00"/>
    <s v="N/A"/>
    <s v="N/A"/>
    <s v="se asigna a la DEE a la profesional Martha Lucia Landines Parra 3-2025-060922"/>
    <s v=" "/>
    <n v="0"/>
    <s v=" "/>
    <s v=" "/>
    <s v=" "/>
    <s v="RESPUESTA OPORTUNA"/>
    <s v="TRASLADO EXTEMPORÁNEO"/>
    <s v="Respuesta EXTEMPORÁNEA a peticionario"/>
    <s v="N/A"/>
    <n v="52"/>
    <n v="53"/>
    <s v="ASIGNÓ A OTRA DEPENDENCIA"/>
  </r>
  <r>
    <n v="21"/>
    <s v="1-2026-000252"/>
    <s v="Información Nuevos Usuarios Rurales mes de Diciembre"/>
    <s v="Edeq"/>
    <x v="1"/>
    <x v="9"/>
    <d v="2026-01-05T00:00:00"/>
    <d v="2026-01-05T00:00:00"/>
    <s v="enero 2026"/>
    <x v="6"/>
    <m/>
    <m/>
    <s v="FINALIZADO"/>
    <n v="0"/>
    <n v="12"/>
    <d v="2026-01-22T00:00:00"/>
    <s v="_x0009__x000a_2-2026-000086"/>
    <d v="2026-01-05T00:00:00"/>
    <s v="N/A"/>
    <s v="N/A"/>
    <m/>
    <s v=" "/>
    <n v="0"/>
    <n v="22"/>
    <n v="34"/>
    <s v=" "/>
    <s v="RESPUESTA OPORTUNA"/>
    <s v="TRASLADO EXTEMPORÁNEO"/>
    <s v="Respuesta EN TÉRMINOS a peticionario"/>
    <s v="N/A"/>
    <n v="0"/>
    <s v="N/A"/>
    <m/>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x v="0"/>
    <x v="9"/>
    <d v="2026-01-05T00:00:00"/>
    <d v="2026-01-05T00:00:00"/>
    <s v="enero 2026"/>
    <x v="8"/>
    <m/>
    <m/>
    <s v="FINALIZADO"/>
    <n v="0"/>
    <n v="2"/>
    <d v="2026-01-07T00:00:00"/>
    <s v="N/A"/>
    <d v="2026-01-05T00:00:00"/>
    <s v="N/A"/>
    <s v="N/A"/>
    <s v="se asigna a la DEE al Grupo de Comunidades Energeticas"/>
    <s v=" "/>
    <n v="0"/>
    <n v="22"/>
    <n v="24"/>
    <s v=" "/>
    <s v="RESPUESTA OPORTUNA"/>
    <s v="TRASLADO EXTEMPORÁNEO"/>
    <s v="Respuesta EN TÉRMINOS a peticionario"/>
    <s v="N/A"/>
    <n v="0"/>
    <n v="0"/>
    <s v="ASIGNÓ A OTRA DEPENDENCIA"/>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x v="0"/>
    <x v="9"/>
    <d v="2026-01-05T00:00:00"/>
    <d v="2026-01-05T00:00:00"/>
    <s v="enero 2026"/>
    <x v="8"/>
    <m/>
    <m/>
    <s v="FINALIZADO"/>
    <n v="0"/>
    <n v="2"/>
    <d v="2026-01-07T00:00:00"/>
    <s v="N/A"/>
    <d v="2026-01-05T00:00:00"/>
    <s v="N/A"/>
    <s v="N/A"/>
    <s v="se asigna a Grupo de Regalias"/>
    <s v=" "/>
    <n v="0"/>
    <n v="22"/>
    <n v="24"/>
    <s v=" "/>
    <s v="RESPUESTA OPORTUNA"/>
    <s v="TRASLADO EXTEMPORÁNEO"/>
    <s v="Respuesta EN TÉRMINOS a peticionario"/>
    <s v="N/A"/>
    <n v="0"/>
    <n v="0"/>
    <s v="ASIGNÓ A OTRA DEPENDENCIA"/>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x v="0"/>
    <x v="9"/>
    <d v="2026-01-05T00:00:00"/>
    <d v="2026-01-05T00:00:00"/>
    <s v="enero 2026"/>
    <x v="8"/>
    <m/>
    <m/>
    <s v="FINALIZADO"/>
    <n v="0"/>
    <n v="2"/>
    <d v="2026-01-07T00:00:00"/>
    <s v="N/A"/>
    <d v="2026-01-05T00:00:00"/>
    <s v="N/A"/>
    <s v="N/A"/>
    <s v="se asigna a la DEE al Grupo de Comunidades Energeticas hace referencia la radicado 2-2025-051842"/>
    <s v=" "/>
    <n v="0"/>
    <n v="22"/>
    <n v="24"/>
    <s v=" "/>
    <s v="RESPUESTA OPORTUNA"/>
    <s v="TRASLADO EXTEMPORÁNEO"/>
    <s v="Respuesta EN TÉRMINOS a peticionario"/>
    <s v="N/A"/>
    <n v="0"/>
    <n v="0"/>
    <s v="ASIGNÓ A OTRA DEPENDENCIA"/>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x v="0"/>
    <x v="11"/>
    <d v="2026-01-06T00:00:00"/>
    <d v="2026-01-06T00:00:00"/>
    <s v="enero 2026"/>
    <x v="6"/>
    <m/>
    <m/>
    <s v="FINALIZADO"/>
    <n v="1"/>
    <n v="12"/>
    <d v="2026-01-23T00:00:00"/>
    <s v="2-2026-000232"/>
    <d v="2026-01-07T00:00:00"/>
    <s v="N/A"/>
    <s v="N/A"/>
    <m/>
    <s v=" "/>
    <n v="0"/>
    <n v="23"/>
    <n v="35"/>
    <s v=" "/>
    <s v="RESPUESTA OPORTUNA"/>
    <s v="TRASLADO EXTEMPORÁNEO"/>
    <s v="Respuesta EN TÉRMINOS a peticionario"/>
    <s v="N/A"/>
    <n v="0"/>
    <s v="N/A"/>
    <m/>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x v="0"/>
    <x v="11"/>
    <d v="2026-01-06T00:00:00"/>
    <d v="2026-01-06T00:00:00"/>
    <s v="enero 2026"/>
    <x v="8"/>
    <m/>
    <m/>
    <s v="FINALIZADO"/>
    <n v="1"/>
    <n v="2"/>
    <d v="2026-01-08T00:00:00"/>
    <s v="N/A"/>
    <d v="2026-01-07T00:00:00"/>
    <s v="N/A"/>
    <s v="N/A"/>
    <s v="se asigna a la OAAS"/>
    <s v=" "/>
    <n v="0"/>
    <n v="23"/>
    <n v="25"/>
    <s v=" "/>
    <s v="RESPUESTA OPORTUNA"/>
    <s v="TRASLADO EXTEMPORÁNEO"/>
    <s v="Respuesta EN TÉRMINOS a peticionario"/>
    <s v="N/A"/>
    <n v="0"/>
    <n v="1"/>
    <s v="ASIGNÓ A OTRA DEPENDENCIA"/>
  </r>
  <r>
    <n v="27"/>
    <s v="1-2026-000373"/>
    <s v="REPORTE - USUARIOS RURALES CONECTADOS CORTE DICIEMBRE/2025"/>
    <s v="Electrificadora del Huila S.A. E.S.P - ELECTROHUILA"/>
    <x v="1"/>
    <x v="11"/>
    <d v="2026-01-06T00:00:00"/>
    <d v="2026-01-06T00:00:00"/>
    <s v="enero 2026"/>
    <x v="6"/>
    <m/>
    <m/>
    <s v="FINALIZADO"/>
    <n v="0"/>
    <n v="12"/>
    <d v="2026-01-23T00:00:00"/>
    <s v="2-2026-000167"/>
    <d v="2026-01-06T00:00:00"/>
    <s v="N/A"/>
    <s v="N/A"/>
    <m/>
    <s v=" "/>
    <n v="0"/>
    <n v="23"/>
    <n v="35"/>
    <s v=" "/>
    <s v="RESPUESTA OPORTUNA"/>
    <s v="TRASLADO EXTEMPORÁNEO"/>
    <s v="Respuesta EN TÉRMINOS a peticionario"/>
    <s v="N/A"/>
    <n v="0"/>
    <s v="N/A"/>
    <m/>
  </r>
  <r>
    <n v="28"/>
    <s v="1-2026-000381"/>
    <s v="Reporte Nuevos Usuarios Rurales - Diciembre 2025"/>
    <s v="Empresa De Energía De Pereira S.A. E.S.P. - Eep"/>
    <x v="1"/>
    <x v="11"/>
    <d v="2026-01-06T00:00:00"/>
    <d v="2026-01-06T00:00:00"/>
    <s v="enero 2026"/>
    <x v="6"/>
    <m/>
    <m/>
    <s v="FINALIZADO"/>
    <n v="0"/>
    <n v="12"/>
    <d v="2026-01-23T00:00:00"/>
    <s v="_x0009__x000a_2-2026-000168"/>
    <d v="2026-01-06T00:00:00"/>
    <s v="N/A"/>
    <s v="N/A"/>
    <m/>
    <s v=" "/>
    <n v="0"/>
    <n v="23"/>
    <n v="35"/>
    <s v=" "/>
    <s v="RESPUESTA OPORTUNA"/>
    <s v="TRASLADO EXTEMPORÁNEO"/>
    <s v="Respuesta EN TÉRMINOS a peticionario"/>
    <s v="N/A"/>
    <n v="0"/>
    <s v="N/A"/>
    <m/>
  </r>
  <r>
    <n v="29"/>
    <s v="1-2026-000420"/>
    <s v="Reporte de Información Nuevos Usuarios Rurales (Diciembre) - CENS"/>
    <s v="CENS"/>
    <x v="1"/>
    <x v="11"/>
    <d v="2026-01-06T00:00:00"/>
    <d v="2026-01-06T00:00:00"/>
    <s v="enero 2026"/>
    <x v="6"/>
    <m/>
    <m/>
    <s v="FINALIZADO"/>
    <n v="0"/>
    <n v="12"/>
    <d v="2026-01-23T00:00:00"/>
    <s v="2-2026-000169"/>
    <d v="2026-01-06T00:00:00"/>
    <s v="N/A"/>
    <s v="N/A"/>
    <m/>
    <s v=" "/>
    <n v="0"/>
    <n v="23"/>
    <n v="35"/>
    <s v=" "/>
    <s v="RESPUESTA OPORTUNA"/>
    <s v="TRASLADO EXTEMPORÁNEO"/>
    <s v="Respuesta EN TÉRMINOS a peticionario"/>
    <s v="N/A"/>
    <n v="0"/>
    <s v="N/A"/>
    <m/>
  </r>
  <r>
    <n v="30"/>
    <s v="1-2026-000474"/>
    <s v="Invitación a continuación mesas de trabajo Conflicto de Convivencia entre los Proyectos “Parque Fotovoltaico Córdoba 2 (Sahagún 400)” y el gasoducto Níspero - Jobo"/>
    <s v="Enel Colombia S.A.S. ESP"/>
    <x v="0"/>
    <x v="11"/>
    <d v="2026-01-06T00:00:00"/>
    <d v="2026-01-06T00:00:00"/>
    <s v="enero 2026"/>
    <x v="8"/>
    <m/>
    <m/>
    <s v="FINALIZADO"/>
    <n v="1"/>
    <n v="2"/>
    <d v="2026-01-08T00:00:00"/>
    <s v="N/A"/>
    <d v="2026-01-07T00:00:00"/>
    <s v="N/A"/>
    <s v="N/A"/>
    <s v="se asigna a OARE"/>
    <s v=" "/>
    <n v="0"/>
    <n v="23"/>
    <n v="25"/>
    <s v=" "/>
    <s v="RESPUESTA OPORTUNA"/>
    <s v="TRASLADO EXTEMPORÁNEO"/>
    <s v="Respuesta EN TÉRMINOS a peticionario"/>
    <s v="N/A"/>
    <n v="0"/>
    <n v="1"/>
    <s v="ASIGNÓ A OTRA DEPENDENCIA"/>
  </r>
  <r>
    <n v="31"/>
    <s v="1-2026-000543"/>
    <s v="Reporte de nuevos usuarios rurales diciembre 2025"/>
    <s v="CHEC SA ESP"/>
    <x v="1"/>
    <x v="12"/>
    <d v="2026-01-07T00:00:00"/>
    <d v="2026-01-07T00:00:00"/>
    <s v="enero 2026"/>
    <x v="6"/>
    <m/>
    <m/>
    <s v="FINALIZADO"/>
    <n v="0"/>
    <n v="12"/>
    <d v="2026-01-26T00:00:00"/>
    <s v="_x0009__x000a_2-2026-000231"/>
    <d v="2026-01-07T00:00:00"/>
    <s v="N/A"/>
    <s v="N/A"/>
    <m/>
    <s v=" "/>
    <n v="0"/>
    <n v="24"/>
    <n v="36"/>
    <s v=" "/>
    <s v="RESPUESTA OPORTUNA"/>
    <s v="TRASLADO EXTEMPORÁNEO"/>
    <s v="Respuesta EN TÉRMINOS a peticionario"/>
    <s v="N/A"/>
    <n v="0"/>
    <s v="N/A"/>
    <m/>
  </r>
  <r>
    <n v="32"/>
    <s v="1-2026-000545"/>
    <s v="Respuesta a solicitud información Nuevos Usuarios Rurales"/>
    <s v="Empresas publicas de medellin E.S.P."/>
    <x v="1"/>
    <x v="12"/>
    <d v="2026-01-07T00:00:00"/>
    <d v="2026-01-07T00:00:00"/>
    <s v="enero 2026"/>
    <x v="6"/>
    <m/>
    <m/>
    <s v="FINALIZADO"/>
    <n v="0"/>
    <n v="12"/>
    <d v="2026-01-26T00:00:00"/>
    <s v="2-2026-000230"/>
    <d v="2026-01-07T00:00:00"/>
    <s v="N/A"/>
    <s v="N/A"/>
    <m/>
    <s v=" "/>
    <n v="0"/>
    <n v="24"/>
    <n v="36"/>
    <s v=" "/>
    <s v="RESPUESTA OPORTUNA"/>
    <s v="TRASLADO EXTEMPORÁNEO"/>
    <s v="Respuesta EN TÉRMINOS a peticionario"/>
    <s v="N/A"/>
    <n v="0"/>
    <s v="N/A"/>
    <m/>
  </r>
  <r>
    <n v="33"/>
    <s v="1-2026-000548"/>
    <s v="Información requerida Nuevos usuarios rurales"/>
    <s v="ELECTROCAQUETA S.A E.S.P"/>
    <x v="1"/>
    <x v="12"/>
    <d v="2026-01-07T00:00:00"/>
    <d v="2026-01-07T00:00:00"/>
    <s v="enero 2026"/>
    <x v="6"/>
    <m/>
    <m/>
    <s v="FINALIZADO"/>
    <n v="0"/>
    <n v="12"/>
    <d v="2026-01-26T00:00:00"/>
    <s v="2-2026-000229"/>
    <d v="2026-01-07T00:00:00"/>
    <s v="N/A"/>
    <s v="N/A"/>
    <m/>
    <s v=" "/>
    <n v="0"/>
    <n v="24"/>
    <n v="36"/>
    <s v=" "/>
    <s v="RESPUESTA OPORTUNA"/>
    <s v="TRASLADO EXTEMPORÁNEO"/>
    <s v="Respuesta EN TÉRMINOS a peticionario"/>
    <s v="N/A"/>
    <n v="0"/>
    <s v="N/A"/>
    <m/>
  </r>
  <r>
    <n v="34"/>
    <s v="1-2026-000621"/>
    <s v="Respuesta a la petición relacionada con la “Solicitud información capacidades liberadas para Antioquia” recibida mediante radicado UPME No. 20251110340212. "/>
    <s v=" Unidad de Planeación Minero Energética - UPME"/>
    <x v="0"/>
    <x v="12"/>
    <d v="2026-01-07T00:00:00"/>
    <d v="2026-01-07T00:00:00"/>
    <s v="enero 2026"/>
    <x v="6"/>
    <m/>
    <m/>
    <s v="FINALIZADO"/>
    <n v="1"/>
    <n v="12"/>
    <d v="2026-01-26T00:00:00"/>
    <s v="2-2026-000252"/>
    <d v="2026-01-08T00:00:00"/>
    <s v="N/A"/>
    <s v="N/A"/>
    <m/>
    <s v=" "/>
    <n v="0"/>
    <n v="24"/>
    <n v="36"/>
    <s v=" "/>
    <s v="RESPUESTA OPORTUNA"/>
    <s v="TRASLADO EXTEMPORÁNEO"/>
    <s v="Respuesta EN TÉRMINOS a peticionario"/>
    <s v="N/A"/>
    <n v="0"/>
    <s v="N/A"/>
    <m/>
  </r>
  <r>
    <n v="35"/>
    <s v="1-2026-000626"/>
    <s v="Solicitud de remisión de anexos de la comunicación de Comunidades Indígenas Wayuu radicada ante el Ministerio de Minas y Energía. referencia radicado MME 1-2025-043273"/>
    <s v="Helios - Empresa de Servicios Públicos S. A"/>
    <x v="0"/>
    <x v="12"/>
    <d v="2026-01-07T00:00:00"/>
    <d v="2026-01-07T00:00:00"/>
    <s v="enero 2026"/>
    <x v="5"/>
    <m/>
    <m/>
    <s v="FINALIZADO"/>
    <n v="1"/>
    <n v="12"/>
    <d v="2026-01-26T00:00:00"/>
    <s v="_x0009_2-2026-000253"/>
    <d v="2026-01-08T00:00:00"/>
    <s v="N/A"/>
    <s v="N/A"/>
    <m/>
    <s v=" "/>
    <n v="0"/>
    <n v="24"/>
    <n v="36"/>
    <s v=" "/>
    <s v="RESPUESTA OPORTUNA"/>
    <s v="TRASLADO EXTEMPORÁNEO"/>
    <s v="Respuesta EN TÉRMINOS a peticionario"/>
    <s v="N/A"/>
    <n v="0"/>
    <s v="N/A"/>
    <m/>
  </r>
  <r>
    <n v="36"/>
    <s v="1-2026-000755"/>
    <s v="observaciones técnicas y propuestas de articulación ambiental al Plan Indicativo de Expansión de Generación 2025-2039 (Circular UPME 117-2025)."/>
    <s v="Jose Ferney Posada Bermudez"/>
    <x v="0"/>
    <x v="13"/>
    <d v="2026-01-08T00:00:00"/>
    <d v="2026-01-08T00:00:00"/>
    <s v="enero 2026"/>
    <x v="6"/>
    <m/>
    <m/>
    <s v="FINALIZADO"/>
    <n v="6"/>
    <n v="2"/>
    <d v="2026-01-13T00:00:00"/>
    <s v="_x0009__x000a_2-2026-000596"/>
    <d v="2026-01-14T00:00:00"/>
    <s v="2-2026-000415"/>
    <d v="2026-01-13T00:00:00"/>
    <s v="Cristian Hernando Bejarano Caicedo "/>
    <s v=" "/>
    <n v="0"/>
    <n v="25"/>
    <n v="27"/>
    <s v=" "/>
    <s v="RESPUESTA EXTEMPORÁNEA"/>
    <s v="TRASLADO OPORTUNO"/>
    <s v="Respuesta EXTEMPORÁNEA a peticionario"/>
    <s v="Traslado EN TÉRMINOS"/>
    <n v="0"/>
    <s v="N/A"/>
    <m/>
  </r>
  <r>
    <n v="37"/>
    <s v="1-2026-000288"/>
    <s v="DENUNCIA, CARTEL DE CORRUPCIÓN AL INTERIOR DE ENEL CODENSA"/>
    <s v="Jenny Maracela Cortes"/>
    <x v="0"/>
    <x v="11"/>
    <d v="2026-01-06T00:00:00"/>
    <d v="2026-01-09T00:00:00"/>
    <s v="enero 2026"/>
    <x v="6"/>
    <m/>
    <m/>
    <s v="FINALIZADO"/>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m/>
  </r>
  <r>
    <n v="38"/>
    <s v="1-2026-000342"/>
    <s v="DENUNCIA CONSTRUCCIONES ILEGALES, CARTEL DE CORRUPCIÓN AL INTERIOR DE ENEL CODENSA"/>
    <s v="Jenny Maracela Cortes"/>
    <x v="0"/>
    <x v="11"/>
    <d v="2026-01-06T00:00:00"/>
    <d v="2026-01-09T00:00:00"/>
    <s v="enero 2026"/>
    <x v="6"/>
    <m/>
    <m/>
    <s v="FINALIZADO"/>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m/>
  </r>
  <r>
    <n v="39"/>
    <s v="1-2026-000656"/>
    <s v="DENUNCIA, CARTEL DE CORRUPCIÓN AL INTERIOR DE ENEL CODENSA"/>
    <s v="Jenny Maracela Cortes"/>
    <x v="0"/>
    <x v="13"/>
    <d v="2026-01-08T00:00:00"/>
    <d v="2026-01-09T00:00:00"/>
    <s v="enero 2026"/>
    <x v="6"/>
    <m/>
    <m/>
    <s v="FINALIZADO"/>
    <n v="7"/>
    <n v="2"/>
    <d v="2026-01-13T00:00:00"/>
    <s v="2-2026-000686"/>
    <d v="2026-01-15T00:00:00"/>
    <s v="2-2026-000597"/>
    <d v="2026-01-14T00:00:00"/>
    <s v="Cristian Hernando Bejarano Caicedo "/>
    <s v=" "/>
    <n v="0"/>
    <n v="25"/>
    <n v="27"/>
    <s v=" "/>
    <s v="RESPUESTA EXTEMPORÁNEA"/>
    <s v="TRASLADO EXTEMPORÁNEO"/>
    <s v="Respuesta EXTEMPORÁNEA a peticionario"/>
    <s v="Traslado EXTEMPORÁNEO"/>
    <n v="1"/>
    <s v="N/A"/>
    <m/>
  </r>
  <r>
    <n v="40"/>
    <s v="1-2026-000811"/>
    <s v="Informe mes Diciembre - Enel Colombia"/>
    <s v=" Enel Colombia"/>
    <x v="1"/>
    <x v="14"/>
    <d v="2026-01-09T00:00:00"/>
    <d v="2026-01-09T00:00:00"/>
    <s v="enero 2026"/>
    <x v="6"/>
    <m/>
    <m/>
    <s v="FINALIZADO"/>
    <n v="4"/>
    <n v="12"/>
    <d v="2026-01-28T00:00:00"/>
    <s v="2-2026-000414"/>
    <d v="2026-01-13T00:00:00"/>
    <s v="N/A"/>
    <s v="N/A"/>
    <m/>
    <s v=" "/>
    <n v="0"/>
    <n v="26"/>
    <n v="38"/>
    <s v=" "/>
    <s v="RESPUESTA OPORTUNA"/>
    <s v="TRASLADO EXTEMPORÁNEO"/>
    <s v="Respuesta EN TÉRMINOS a peticionario"/>
    <s v="N/A"/>
    <n v="0"/>
    <s v="N/A"/>
    <m/>
  </r>
  <r>
    <n v="41"/>
    <s v="3-2026-003844"/>
    <s v="Traslado solicitud información Radicado 1-2025-063331. Requerimientos a la Superintendencia de Servicios Públicos Domiciliarios."/>
    <s v="Oficina Asesora Jurídica"/>
    <x v="0"/>
    <x v="12"/>
    <d v="2026-01-08T00:00:00"/>
    <d v="2026-01-13T00:00:00"/>
    <s v="enero 2026"/>
    <x v="3"/>
    <m/>
    <m/>
    <s v="FINALIZADO"/>
    <n v="19"/>
    <n v="2"/>
    <d v="2026-01-09T00:00:00"/>
    <s v="2-2026-001788"/>
    <d v="2026-01-26T00:00:00"/>
    <s v="3-2026-007009"/>
    <d v="2026-01-23T00:00:00"/>
    <m/>
    <s v=" "/>
    <n v="0"/>
    <n v="24"/>
    <n v="26"/>
    <s v=" "/>
    <s v="RESPUESTA EXTEMPORÁNEA"/>
    <s v="TRASLADO EXTEMPORÁNEO"/>
    <s v="Respuesta EXTEMPORÁNEA a peticionario"/>
    <s v="Traslado EXTEMPORÁNEO"/>
    <n v="6"/>
    <s v="N/A"/>
    <m/>
  </r>
  <r>
    <n v="42"/>
    <s v="3-2026-003848"/>
    <s v=" Traslado Derecho de Petición 1-2025-064264 relacionado con aspectos técnicos"/>
    <s v="Oficina Asesora Jurídica"/>
    <x v="0"/>
    <x v="12"/>
    <d v="2026-01-08T00:00:00"/>
    <d v="2026-01-13T00:00:00"/>
    <s v="enero 2026"/>
    <x v="9"/>
    <m/>
    <m/>
    <s v="FINALIZADO"/>
    <n v="15"/>
    <n v="12"/>
    <d v="2026-01-26T00:00:00"/>
    <s v="3-2026-006853"/>
    <d v="2026-01-22T00:00:00"/>
    <s v="N/A"/>
    <s v="N/A"/>
    <s v="Respuesta al Memorando"/>
    <m/>
    <n v="0"/>
    <n v="24"/>
    <n v="36"/>
    <s v=" "/>
    <s v="RESPUESTA OPORTUNA"/>
    <s v="TRASLADO EXTEMPORÁNEO"/>
    <s v="Respuesta EN TÉRMINOS a peticionario"/>
    <s v="N/A"/>
    <n v="6"/>
    <s v="N/A"/>
    <m/>
  </r>
  <r>
    <n v="43"/>
    <s v="1-2026-000272"/>
    <s v="202544026090-1 Notificación de retiro de GREENYELLOW JEQUES S.A.S E.S.P como agente Comercializador"/>
    <s v="XM"/>
    <x v="0"/>
    <x v="9"/>
    <d v="2026-01-05T00:00:00"/>
    <d v="2026-01-13T00:00:00"/>
    <s v="enero 2026"/>
    <x v="6"/>
    <m/>
    <m/>
    <s v="ARCHIVADO"/>
    <n v="11"/>
    <n v="12"/>
    <d v="2026-01-22T00:00:00"/>
    <s v="N/A"/>
    <d v="2026-01-16T00:00:00"/>
    <s v="N/A"/>
    <s v="N/A"/>
    <s v="Se archiva por instruccion de la coordinadora"/>
    <m/>
    <n v="0"/>
    <n v="22"/>
    <n v="34"/>
    <s v=" "/>
    <s v="RESPUESTA OPORTUNA"/>
    <s v="TRASLADO EXTEMPORÁNEO"/>
    <s v="Respuesta EN TÉRMINOS a peticionario"/>
    <s v="N/A"/>
    <n v="8"/>
    <s v="N/A"/>
    <m/>
  </r>
  <r>
    <n v="44"/>
    <s v="1-2026-001158"/>
    <s v="FINDETER – Informe Ejecución de Recursos Tasa Compensada Infraestructura Sostenible Decreto 2048 de 2014 Corte 31 Diciembre 2025-Minas y Energia"/>
    <s v="FINDETER"/>
    <x v="0"/>
    <x v="15"/>
    <d v="2026-01-13T00:00:00"/>
    <d v="2026-01-13T00:00:00"/>
    <s v="enero 2026"/>
    <x v="10"/>
    <m/>
    <m/>
    <s v="ARCHIVADO"/>
    <n v="16"/>
    <n v="12"/>
    <d v="2026-01-29T00:00:00"/>
    <s v="N/A"/>
    <d v="2026-01-29T00:00:00"/>
    <s v="N/A"/>
    <s v="N/A"/>
    <m/>
    <m/>
    <n v="0"/>
    <n v="27"/>
    <n v="39"/>
    <s v=" "/>
    <s v="RESPUESTA OPORTUNA"/>
    <s v="TRASLADO EXTEMPORÁNEO"/>
    <s v="Respuesta EXTEMPORÁNEA a peticionario"/>
    <s v="N/A"/>
    <n v="0"/>
    <s v="N/A"/>
    <m/>
  </r>
  <r>
    <n v="45"/>
    <s v="1-2025-063355"/>
    <s v="Radicado # S2025014524 - La solicitud que hizo en el PQRSD de Comisión de Regulación de Energía y Gas - CREG ya ha sido resuelta."/>
    <s v="Comision de Regulacion de Energia Gas"/>
    <x v="0"/>
    <x v="16"/>
    <d v="2026-01-07T00:00:00"/>
    <d v="2026-01-13T00:00:00"/>
    <s v="enero 2026"/>
    <x v="8"/>
    <m/>
    <m/>
    <s v="FINALIZADO"/>
    <n v="23"/>
    <n v="2"/>
    <d v="2025-12-24T00:00:00"/>
    <s v="N/A"/>
    <d v="2026-01-14T00:00:00"/>
    <s v="N/A"/>
    <s v="N/A"/>
    <s v="se asigna a OARE"/>
    <m/>
    <n v="0"/>
    <n v="15"/>
    <n v="17"/>
    <s v=" "/>
    <s v="RESPUESTA EXTEMPORÁNEA"/>
    <s v="TRASLADO EXTEMPORÁNEO"/>
    <s v="Respuesta EXTEMPORÁNEA a peticionario"/>
    <s v="N/A"/>
    <n v="22"/>
    <n v="23"/>
    <s v="ASIGNÓ A OTRA DEPENDENCIA"/>
  </r>
  <r>
    <n v="46"/>
    <s v="3-2026-004648"/>
    <s v="Solicitud Liberación de Saldos Vigencias Futuras Colombia Solar"/>
    <s v="Solicitud Liberación de Saldos Vigencias Futuras Colombia Solar"/>
    <x v="0"/>
    <x v="17"/>
    <d v="2026-01-13T00:00:00"/>
    <d v="2026-01-14T00:00:00"/>
    <s v="enero 2026"/>
    <x v="8"/>
    <m/>
    <m/>
    <s v="FINALIZADO"/>
    <n v="4"/>
    <n v="2"/>
    <s v=" "/>
    <s v="N/A"/>
    <d v="2026-01-14T00:00:00"/>
    <s v="N/A"/>
    <s v="N/A"/>
    <s v="se asigna a la DEE al Grupo de Colombia solar"/>
    <m/>
    <n v="0"/>
    <s v=" "/>
    <s v=" "/>
    <s v=" "/>
    <s v="RESPUESTA OPORTUNA"/>
    <s v="TRASLADO EXTEMPORÁNEO"/>
    <s v="Respuesta EN TÉRMINOS a peticionario"/>
    <s v="N/A"/>
    <n v="4"/>
    <n v="4"/>
    <s v="ASIGNÓ A OTRA DEPENDENCIA"/>
  </r>
  <r>
    <n v="47"/>
    <s v="1-2026-001279"/>
    <s v="“Derecho de Petición – MinEnergía/UPME: mesa técnica + hoja de ruta de pilotos + encaje regulatorio e incentivos Ley 1715/2099 – Tecnologías Prometeo™ y Pandora™ (Genesis)”"/>
    <s v=" Genesis Clean Energy S.A.S"/>
    <x v="0"/>
    <x v="18"/>
    <d v="2026-01-14T00:00:00"/>
    <d v="2026-01-14T00:00:00"/>
    <s v="enero 2026"/>
    <x v="8"/>
    <m/>
    <m/>
    <s v="FINALIZADO"/>
    <n v="6"/>
    <n v="2"/>
    <d v="2026-01-16T00:00:00"/>
    <s v="N/A"/>
    <d v="2026-01-20T00:00:00"/>
    <s v="N/A"/>
    <s v="N/A"/>
    <s v="se asigna a la DH"/>
    <m/>
    <n v="0"/>
    <n v="28"/>
    <n v="30"/>
    <s v=" "/>
    <s v="RESPUESTA EXTEMPORÁNEA"/>
    <s v="TRASLADO EXTEMPORÁNEO"/>
    <s v="Respuesta EXTEMPORÁNEA a peticionario"/>
    <s v="N/A"/>
    <n v="0"/>
    <n v="6"/>
    <s v="ASIGNÓ A OTRA DEPENDENCIA"/>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x v="0"/>
    <x v="18"/>
    <d v="2026-01-14T00:00:00"/>
    <d v="2026-01-14T00:00:00"/>
    <s v="enero 2026"/>
    <x v="8"/>
    <m/>
    <m/>
    <s v="FINALIZADO"/>
    <n v="0"/>
    <n v="2"/>
    <d v="2026-01-16T00:00:00"/>
    <s v="N/A"/>
    <d v="2026-01-14T00:00:00"/>
    <s v="N/A"/>
    <s v="N/A"/>
    <s v="se asigna a la DEE al Grupo de Comunidades Energeticas"/>
    <m/>
    <n v="0"/>
    <n v="28"/>
    <n v="30"/>
    <s v=" "/>
    <s v="RESPUESTA OPORTUNA"/>
    <s v="TRASLADO EXTEMPORÁNEO"/>
    <s v="Respuesta EN TÉRMINOS a peticionario"/>
    <s v="N/A"/>
    <n v="0"/>
    <n v="0"/>
    <s v="ASIGNÓ A OTRA DEPENDENCIA"/>
  </r>
  <r>
    <n v="49"/>
    <s v="1-2026-000861"/>
    <s v="SUBSANACIONES PROYECTO SISTEMAS SOLARES FOTOVOLTAICOS PARA INSTITUCIONES EDUCATIVAS EN EL MUNICIPIO DE PUERTO BOYACÁ."/>
    <s v="Alcadìa Puerto Boyaca"/>
    <x v="0"/>
    <x v="14"/>
    <d v="2026-01-09T00:00:00"/>
    <d v="2026-01-14T00:00:00"/>
    <s v="enero 2026"/>
    <x v="8"/>
    <m/>
    <m/>
    <s v="FINALIZADO"/>
    <n v="6"/>
    <n v="2"/>
    <d v="2026-01-14T00:00:00"/>
    <s v="N/A"/>
    <d v="2026-01-15T00:00:00"/>
    <s v="N/A"/>
    <s v="N/A"/>
    <s v="se asigna al Grupo de Regalias"/>
    <m/>
    <n v="0"/>
    <n v="26"/>
    <n v="28"/>
    <s v=" "/>
    <s v="RESPUESTA EXTEMPORÁNEA"/>
    <s v="TRASLADO EXTEMPORÁNEO"/>
    <s v="Respuesta EXTEMPORÁNEA a peticionario"/>
    <s v="N/A"/>
    <n v="5"/>
    <n v="6"/>
    <s v="ASIGNÓ A OTRA DEPENDENCIA"/>
  </r>
  <r>
    <n v="50"/>
    <s v="1-2026-001211"/>
    <s v="DOCUMENTOS FAER 1515 SEGUN RADICADO 2-2026-000268"/>
    <s v="Electrificadora del Caquetá S.A. E.S.P."/>
    <x v="0"/>
    <x v="18"/>
    <d v="2026-01-14T00:00:00"/>
    <d v="2026-01-14T00:00:00"/>
    <s v="enero 2026"/>
    <x v="6"/>
    <m/>
    <m/>
    <s v="ARCHIVADO"/>
    <n v="1"/>
    <n v="12"/>
    <d v="2026-01-30T00:00:00"/>
    <s v="N/A"/>
    <d v="2026-01-15T00:00:00"/>
    <s v="N/A"/>
    <s v="N/A"/>
    <s v="no requiere respuesta hace referencia a una solicitud del MME con radicado RADICADO 2-2026-000268"/>
    <m/>
    <n v="0"/>
    <n v="28"/>
    <n v="40"/>
    <s v=" "/>
    <s v="RESPUESTA OPORTUNA"/>
    <s v="TRASLADO EXTEMPORÁNEO"/>
    <s v="Respuesta EN TÉRMINOS a peticionario"/>
    <s v="N/A"/>
    <n v="0"/>
    <s v="N/A"/>
    <m/>
  </r>
  <r>
    <n v="51"/>
    <s v="1-2026-001242"/>
    <s v="Respetuosamente me permito remitir los documentos actualizados para continuar con la solicitud de suspensión del contrato_x000a_FAER GGC 639-2020."/>
    <s v="Cedenar S.A E.S.P"/>
    <x v="0"/>
    <x v="18"/>
    <d v="2026-01-14T00:00:00"/>
    <d v="2026-01-14T00:00:00"/>
    <s v="enero 2026"/>
    <x v="8"/>
    <m/>
    <m/>
    <s v="FINALIZADO"/>
    <n v="1"/>
    <n v="2"/>
    <d v="2026-01-16T00:00:00"/>
    <s v="N/A"/>
    <d v="2026-01-15T00:00:00"/>
    <s v="N/A"/>
    <s v="N/A"/>
    <s v="se asigna al Grupo de Supervision"/>
    <m/>
    <n v="0"/>
    <n v="28"/>
    <n v="30"/>
    <s v=" "/>
    <s v="RESPUESTA OPORTUNA"/>
    <s v="TRASLADO EXTEMPORÁNEO"/>
    <s v="Respuesta EN TÉRMINOS a peticionario"/>
    <s v="N/A"/>
    <n v="0"/>
    <n v="1"/>
    <s v="ASIGNÓ A OTRA DEPENDENCIA"/>
  </r>
  <r>
    <n v="52"/>
    <s v="1-2026-000759"/>
    <s v="Solicitud información sobre asignación de proyectos - MINERGIA"/>
    <s v="Juan Pablo Aguilar Aguirre"/>
    <x v="0"/>
    <x v="13"/>
    <d v="2026-01-08T00:00:00"/>
    <d v="2026-01-15T00:00:00"/>
    <s v="enero 2026"/>
    <x v="9"/>
    <m/>
    <m/>
    <s v="FINALIZADO"/>
    <n v="18"/>
    <n v="2"/>
    <d v="2026-01-13T00:00:00"/>
    <s v="2-2026-001805"/>
    <d v="2026-01-26T00:00:00"/>
    <s v="2-2026-001586, 2-2026-001572, 2-2026-001571"/>
    <d v="2026-01-22T00:00:00"/>
    <s v="Traslado por competencia a la UPME, ANH y ANM"/>
    <m/>
    <n v="0"/>
    <n v="25"/>
    <n v="27"/>
    <s v=" "/>
    <s v="RESPUESTA EXTEMPORÁNEA"/>
    <s v="TRASLADO EXTEMPORÁNEO"/>
    <s v="Respuesta EXTEMPORÁNEA a peticionario"/>
    <s v="Traslado EXTEMPORÁNEO"/>
    <n v="7"/>
    <s v="N/A"/>
    <m/>
  </r>
  <r>
    <n v="53"/>
    <s v="1-2026-000764"/>
    <s v=" Respuesta a radicado CREG E2025014242 (MME  2-2025-046900). Consulta Alumbrado Público Deisy Aponte. Radicado CREG: S2026000146 Expediente CREG (NA "/>
    <s v="Comisión de Regulación de Energía, Gas y Combustibles - CREG"/>
    <x v="0"/>
    <x v="13"/>
    <d v="2026-01-08T00:00:00"/>
    <d v="2026-01-15T00:00:00"/>
    <s v="enero 2026"/>
    <x v="6"/>
    <m/>
    <m/>
    <s v="FINALIZADO"/>
    <n v="8"/>
    <n v="12"/>
    <d v="2026-01-27T00:00:00"/>
    <s v="2-2026-000746"/>
    <d v="2026-01-16T00:00:00"/>
    <s v="N/A"/>
    <s v="N/A"/>
    <m/>
    <m/>
    <n v="0"/>
    <n v="25"/>
    <n v="37"/>
    <s v=" "/>
    <s v="RESPUESTA OPORTUNA"/>
    <s v="TRASLADO EXTEMPORÁNEO"/>
    <s v="Respuesta EN TÉRMINOS a peticionario"/>
    <s v="N/A"/>
    <n v="7"/>
    <s v="N/A"/>
    <m/>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x v="0"/>
    <x v="19"/>
    <d v="2026-01-15T00:00:00"/>
    <d v="2026-01-15T00:00:00"/>
    <s v="enero 2026"/>
    <x v="11"/>
    <m/>
    <m/>
    <s v="FINALIZADO"/>
    <n v="19"/>
    <n v="2"/>
    <d v="2026-01-19T00:00:00"/>
    <s v="2-2026-002817"/>
    <d v="2026-02-03T00:00:00"/>
    <s v="2-2026-002600"/>
    <d v="2026-02-03T00:00:00"/>
    <m/>
    <m/>
    <n v="0"/>
    <n v="29"/>
    <n v="31"/>
    <s v=" "/>
    <s v="RESPUESTA EXTEMPORÁNEA"/>
    <s v="TRASLADO EXTEMPORÁNEO"/>
    <s v="Respuesta EXTEMPORÁNEA a peticionario"/>
    <s v="Traslado EXTEMPORÁNEO"/>
    <n v="0"/>
    <s v="N/A"/>
    <m/>
  </r>
  <r>
    <n v="55"/>
    <s v="1-2025-064370"/>
    <s v="copia CIRCULAR 214 DE 2025, DIVULGACIÓN Y PRESENTACIÓN DEL ESTUDIO: CONDICIONES PARA LA IMPLEMENTACIÓN DE LA INFRAESTRUCTURA DE MEDICIÓN AVANZADA (AMI) EN EL SISTEMA INTERCONECTADO NACIONAL "/>
    <s v="ASOCODIS"/>
    <x v="1"/>
    <x v="5"/>
    <d v="2026-01-02T00:00:00"/>
    <d v="2026-01-15T00:00:00"/>
    <s v="diciembre 2025"/>
    <x v="8"/>
    <m/>
    <m/>
    <s v="FINALIZADO"/>
    <n v="21"/>
    <n v="2"/>
    <d v="2026-01-02T00:00:00"/>
    <s v="N/A"/>
    <d v="2026-01-20T00:00:00"/>
    <s v="N/A"/>
    <s v="N/A"/>
    <s v="se asigna a OARE"/>
    <m/>
    <n v="0"/>
    <n v="19"/>
    <n v="21"/>
    <s v=" "/>
    <s v="RESPUESTA EXTEMPORÁNEA"/>
    <s v="TRASLADO EXTEMPORÁNEO"/>
    <s v="Respuesta EXTEMPORÁNEA a peticionario"/>
    <s v="N/A"/>
    <n v="16"/>
    <n v="21"/>
    <s v="ASIGNÓ A OTRA DEPENDENCIA"/>
  </r>
  <r>
    <n v="56"/>
    <s v="1-2025-064389"/>
    <s v="Oficio 2025EE13973 - Respuesta radicado 2025ER16481. Central Hidroeléctrica de Chivor - Riesgo de acceso enlace radicado 1-2025-036910"/>
    <s v="Unidad Nacional para la Gestión del Riesgo de Desastres"/>
    <x v="0"/>
    <x v="8"/>
    <d v="2025-12-31T00:00:00"/>
    <d v="2026-01-15T00:00:00"/>
    <s v="diciembre 2025"/>
    <x v="7"/>
    <m/>
    <m/>
    <s v="FINALIZADO"/>
    <n v="21"/>
    <n v="12"/>
    <d v="2026-01-20T00:00:00"/>
    <s v="2-2026-001365"/>
    <d v="2026-01-21T00:00:00"/>
    <s v="N/A"/>
    <s v="N/A"/>
    <m/>
    <m/>
    <n v="0"/>
    <n v="20"/>
    <n v="32"/>
    <s v=" "/>
    <s v="RESPUESTA EXTEMPORÁNEA"/>
    <s v="TRASLADO EXTEMPORÁNEO"/>
    <s v="Respuesta EXTEMPORÁNEA a peticionario"/>
    <s v="N/A"/>
    <n v="15"/>
    <s v="N/A"/>
    <m/>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x v="0"/>
    <x v="7"/>
    <d v="2026-01-02T00:00:00"/>
    <d v="2026-01-15T00:00:00"/>
    <s v="enero 2026"/>
    <x v="12"/>
    <m/>
    <s v="Martha Stephanny Barreto Mantilla"/>
    <s v="FINALIZADO"/>
    <n v="17"/>
    <n v="2"/>
    <d v="2026-01-06T00:00:00"/>
    <s v="2-2026-001274"/>
    <d v="2026-01-19T00:00:00"/>
    <s v="2-2026-001241"/>
    <d v="2026-01-19T00:00:00"/>
    <m/>
    <m/>
    <n v="0"/>
    <n v="21"/>
    <n v="23"/>
    <s v=" "/>
    <s v="RESPUESTA EXTEMPORÁNEA"/>
    <s v="TRASLADO EXTEMPORÁNEO"/>
    <s v="Respuesta EXTEMPORÁNEA a peticionario"/>
    <s v="Traslado EXTEMPORÁNEO"/>
    <n v="13"/>
    <s v="N/A"/>
    <m/>
  </r>
  <r>
    <n v="58"/>
    <s v="1-2026-000033"/>
    <s v="Alcance al oficio de referencia &quot;Pago Impuesto de Timbre en contrato interadministrativo con el Ministerio de Minas y Energía&quot; de fecha 22 de diciembre de 2025, entregado por la Electrificadora del Caquetá S.A. E.S.P'."/>
    <s v="Electro Caquetá"/>
    <x v="0"/>
    <x v="7"/>
    <d v="2026-01-02T00:00:00"/>
    <d v="2026-01-15T00:00:00"/>
    <s v="enero 2026"/>
    <x v="8"/>
    <m/>
    <m/>
    <s v="FINALIZADO"/>
    <n v="13"/>
    <n v="2"/>
    <d v="2026-01-06T00:00:00"/>
    <s v="N/A"/>
    <d v="2026-01-15T00:00:00"/>
    <s v="N/A"/>
    <s v="N/A"/>
    <s v="se asigna a Supervision"/>
    <m/>
    <n v="0"/>
    <n v="21"/>
    <n v="23"/>
    <s v=" "/>
    <s v="RESPUESTA EXTEMPORÁNEA"/>
    <s v="TRASLADO EXTEMPORÁNEO"/>
    <s v="Respuesta EXTEMPORÁNEA a peticionario"/>
    <s v="N/A"/>
    <n v="13"/>
    <n v="13"/>
    <s v="ASIGNÓ A OTRA DEPENDENCIA"/>
  </r>
  <r>
    <n v="59"/>
    <s v="1-2026-000274"/>
    <s v="DENUNCIA ANÓNIMA CONEXIONES ELECTRICAS ILEGALES FRAUDULENTAS"/>
    <s v="Olga Patricia Nivia"/>
    <x v="0"/>
    <x v="9"/>
    <d v="2026-01-05T00:00:00"/>
    <d v="2026-01-15T00:00:00"/>
    <s v="enero 2026"/>
    <x v="12"/>
    <m/>
    <s v="Martha Stephanny Barreto Mantilla"/>
    <s v="FINALIZADO"/>
    <n v="16"/>
    <n v="2"/>
    <d v="2026-01-07T00:00:00"/>
    <s v="2-2026-001418"/>
    <d v="2026-01-21T00:00:00"/>
    <s v="2-2026-001372_x000a_2-2026-001373"/>
    <d v="2026-01-21T00:00:00"/>
    <m/>
    <m/>
    <n v="0"/>
    <n v="22"/>
    <n v="24"/>
    <s v=" "/>
    <s v="RESPUESTA EXTEMPORÁNEA"/>
    <s v="TRASLADO EXTEMPORÁNEO"/>
    <s v="Respuesta EXTEMPORÁNEA a peticionario"/>
    <s v="Traslado EXTEMPORÁNEO"/>
    <n v="10"/>
    <s v="N/A"/>
    <m/>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x v="0"/>
    <x v="9"/>
    <d v="2026-01-05T00:00:00"/>
    <d v="2026-01-15T00:00:00"/>
    <s v="enero 2026"/>
    <x v="4"/>
    <m/>
    <m/>
    <s v="FINALIZADO"/>
    <n v="15"/>
    <n v="2"/>
    <d v="2026-01-07T00:00:00"/>
    <s v="2-2026-001321"/>
    <d v="2026-01-20T00:00:00"/>
    <s v="2-2026-001293 SSPD_x000a_2-2026-001298 AFINIA"/>
    <d v="2026-01-19T00:00:00"/>
    <m/>
    <m/>
    <n v="0"/>
    <n v="22"/>
    <n v="24"/>
    <s v=" "/>
    <s v="RESPUESTA EXTEMPORÁNEA"/>
    <s v="TRASLADO EXTEMPORÁNEO"/>
    <s v="Respuesta EXTEMPORÁNEA a peticionario"/>
    <s v="Traslado EXTEMPORÁNEO"/>
    <n v="10"/>
    <s v="N/A"/>
    <m/>
  </r>
  <r>
    <n v="61"/>
    <s v="1-2026-000456"/>
    <s v="Respuesta a comunicación 05-PQR-012266-E-2025 y consecutivo de origen 2-2025-01635"/>
    <s v="Electrificadora Del Huila Sa Esp"/>
    <x v="1"/>
    <x v="11"/>
    <d v="2026-01-06T00:00:00"/>
    <d v="2026-01-15T00:00:00"/>
    <s v="enero 2026"/>
    <x v="6"/>
    <m/>
    <m/>
    <s v="FINALIZADO"/>
    <n v="10"/>
    <n v="12"/>
    <d v="2026-01-23T00:00:00"/>
    <s v="2-2026-000744"/>
    <d v="2026-01-16T00:00:00"/>
    <s v="N/A"/>
    <s v="N/A"/>
    <m/>
    <m/>
    <n v="0"/>
    <n v="23"/>
    <n v="35"/>
    <s v=" "/>
    <s v="RESPUESTA OPORTUNA"/>
    <s v="TRASLADO EXTEMPORÁNEO"/>
    <s v="Respuesta EN TÉRMINOS a peticionario"/>
    <s v="N/A"/>
    <n v="9"/>
    <s v="N/A"/>
    <m/>
  </r>
  <r>
    <n v="62"/>
    <s v="1-2026-000468"/>
    <s v="Respuesta radicado CREG E2025013390. Solicitud de consulta sobre la Resolución CREG 101 013 de 2022 de Alumbrado Publico. Traslado MME 1-2025-047058."/>
    <s v="Comisión de Regulación de Energía y Gas"/>
    <x v="0"/>
    <x v="11"/>
    <d v="2026-01-06T00:00:00"/>
    <d v="2026-01-15T00:00:00"/>
    <s v="enero 2026"/>
    <x v="6"/>
    <m/>
    <m/>
    <s v="FINALIZADO"/>
    <n v="10"/>
    <n v="12"/>
    <d v="2026-01-23T00:00:00"/>
    <s v="2-2026-000745"/>
    <d v="2026-01-16T00:00:00"/>
    <s v="N/A"/>
    <s v="N/A"/>
    <m/>
    <m/>
    <n v="0"/>
    <n v="23"/>
    <n v="35"/>
    <s v=" "/>
    <s v="RESPUESTA OPORTUNA"/>
    <s v="TRASLADO EXTEMPORÁNEO"/>
    <s v="Respuesta EN TÉRMINOS a peticionario"/>
    <s v="N/A"/>
    <n v="9"/>
    <s v="N/A"/>
    <m/>
  </r>
  <r>
    <n v="63"/>
    <s v="1-2026-000475"/>
    <s v="Invitación a continuación mesas de trabajo por la situación de Conflicto de Coexistencia entre los Proyectos Cordoba 1 (Chinú 350MW) y Gasoducto Sabanas"/>
    <s v="Enel Colombia S.A.S. ESP"/>
    <x v="0"/>
    <x v="11"/>
    <d v="2026-01-06T00:00:00"/>
    <d v="2026-01-15T00:00:00"/>
    <s v="enero 2026"/>
    <x v="8"/>
    <m/>
    <m/>
    <s v="FINALIZADO"/>
    <n v="9"/>
    <n v="2"/>
    <d v="2026-01-08T00:00:00"/>
    <s v="N/A"/>
    <d v="2026-01-15T00:00:00"/>
    <s v="N/A"/>
    <s v="N/A"/>
    <s v="se asigna a OARE"/>
    <m/>
    <n v="0"/>
    <n v="23"/>
    <n v="25"/>
    <s v=" "/>
    <s v="RESPUESTA EXTEMPORÁNEA"/>
    <s v="TRASLADO EXTEMPORÁNEO"/>
    <s v="Respuesta EXTEMPORÁNEA a peticionario"/>
    <s v="N/A"/>
    <n v="9"/>
    <n v="9"/>
    <s v="ASIGNÓ A OTRA DEPENDENCIA"/>
  </r>
  <r>
    <n v="64"/>
    <s v="1-2026-000510"/>
    <s v="Notificación de intensión de someter una reclamación a arbitraje conforme al acuerdo entre el Reino de España y al Republica de Colombia para la promoción y protección reciproca de inversiones 2005"/>
    <s v="Termocandelaria power"/>
    <x v="0"/>
    <x v="12"/>
    <d v="2026-01-07T00:00:00"/>
    <d v="2026-01-15T00:00:00"/>
    <s v="enero 2026"/>
    <x v="8"/>
    <m/>
    <m/>
    <s v="FINALIZADO"/>
    <n v="8"/>
    <n v="2"/>
    <d v="2026-01-09T00:00:00"/>
    <s v="N/A"/>
    <d v="2026-01-15T00:00:00"/>
    <s v="N/A"/>
    <s v="N/A"/>
    <s v="se asigna a OARE"/>
    <m/>
    <n v="0"/>
    <n v="24"/>
    <n v="26"/>
    <s v=" "/>
    <s v="RESPUESTA EXTEMPORÁNEA"/>
    <s v="TRASLADO EXTEMPORÁNEO"/>
    <s v="Respuesta EXTEMPORÁNEA a peticionario"/>
    <s v="N/A"/>
    <n v="8"/>
    <n v="8"/>
    <s v="ASIGNÓ A OTRA DEPENDENCIA"/>
  </r>
  <r>
    <n v="65"/>
    <s v="1-2026-000533"/>
    <s v="Intermitencia en la luz apagones con daños económicos en electrodomésticos"/>
    <s v="Manuel Fernando Vargas Jaramillo"/>
    <x v="0"/>
    <x v="12"/>
    <d v="2026-01-07T00:00:00"/>
    <d v="2026-01-15T00:00:00"/>
    <s v="enero 2026"/>
    <x v="4"/>
    <m/>
    <m/>
    <s v="FINALIZADO"/>
    <n v="13"/>
    <n v="2"/>
    <d v="2026-01-09T00:00:00"/>
    <s v="2-2026-001318"/>
    <d v="2026-01-20T00:00:00"/>
    <s v="2-2026-001301 Celsia"/>
    <d v="2026-01-19T00:00:00"/>
    <m/>
    <m/>
    <n v="0"/>
    <n v="24"/>
    <n v="26"/>
    <s v=" "/>
    <s v="RESPUESTA EXTEMPORÁNEA"/>
    <s v="TRASLADO EXTEMPORÁNEO"/>
    <s v="Respuesta EXTEMPORÁNEA a peticionario"/>
    <s v="Traslado EXTEMPORÁNEO"/>
    <n v="8"/>
    <s v="N/A"/>
    <m/>
  </r>
  <r>
    <n v="66"/>
    <s v="1-2026-000562"/>
    <s v="2026EE0001048 Comunicación decisión de archivo - IP-86112-2023-45025"/>
    <s v="Contraloria General De La Republica"/>
    <x v="0"/>
    <x v="12"/>
    <d v="2026-01-07T00:00:00"/>
    <d v="2026-01-15T00:00:00"/>
    <s v="enero 2026"/>
    <x v="8"/>
    <m/>
    <m/>
    <s v="FINALIZADO"/>
    <n v="9"/>
    <n v="2"/>
    <d v="2026-01-09T00:00:00"/>
    <s v="N/A"/>
    <d v="2026-01-16T00:00:00"/>
    <s v="N/A"/>
    <s v="N/A"/>
    <s v="se asigna a Grupo de Gas combustible"/>
    <m/>
    <n v="0"/>
    <n v="24"/>
    <n v="26"/>
    <s v=" "/>
    <s v="RESPUESTA EXTEMPORÁNEA"/>
    <s v="TRASLADO EXTEMPORÁNEO"/>
    <s v="Respuesta EXTEMPORÁNEA a peticionario"/>
    <s v="N/A"/>
    <n v="8"/>
    <n v="9"/>
    <s v="ASIGNÓ A OTRA DEPENDENCIA"/>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x v="0"/>
    <x v="12"/>
    <d v="2026-01-07T00:00:00"/>
    <d v="2026-01-15T00:00:00"/>
    <s v="enero 2026"/>
    <x v="4"/>
    <m/>
    <m/>
    <s v="FINALIZADO"/>
    <n v="13"/>
    <n v="2"/>
    <d v="2026-01-09T00:00:00"/>
    <s v="2-2026-001317"/>
    <d v="2026-01-20T00:00:00"/>
    <s v="2-2026-001302"/>
    <d v="2026-01-19T00:00:00"/>
    <m/>
    <m/>
    <n v="0"/>
    <n v="24"/>
    <n v="26"/>
    <s v=" "/>
    <s v="RESPUESTA EXTEMPORÁNEA"/>
    <s v="TRASLADO EXTEMPORÁNEO"/>
    <s v="Respuesta EXTEMPORÁNEA a peticionario"/>
    <s v="Traslado EXTEMPORÁNEO"/>
    <n v="8"/>
    <s v="N/A"/>
    <m/>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x v="0"/>
    <x v="13"/>
    <d v="2026-01-08T00:00:00"/>
    <d v="2026-01-15T00:00:00"/>
    <s v="enero 2026"/>
    <x v="8"/>
    <m/>
    <m/>
    <s v="FINALIZADO"/>
    <n v="11"/>
    <n v="2"/>
    <d v="2026-01-13T00:00:00"/>
    <s v="N/A"/>
    <d v="2026-01-19T00:00:00"/>
    <s v="N/A"/>
    <s v="N/A"/>
    <s v="SE ASIGNA A LA OAJ"/>
    <m/>
    <n v="0"/>
    <n v="25"/>
    <n v="27"/>
    <s v=" "/>
    <s v="RESPUESTA EXTEMPORÁNEA"/>
    <s v="TRASLADO EXTEMPORÁNEO"/>
    <s v="Respuesta EXTEMPORÁNEA a peticionario"/>
    <s v="N/A"/>
    <n v="7"/>
    <n v="11"/>
    <s v="ASIGNÓ A OTRA DEPENDENCIA"/>
  </r>
  <r>
    <n v="69"/>
    <s v="1-2026-000655"/>
    <s v="RE: Plantilla reporte usuarios rurales - diciembre 2025"/>
    <s v="CEO - COMPAÑÍA ENERGÉTICA DE OCCIDENTE"/>
    <x v="1"/>
    <x v="13"/>
    <d v="2026-01-08T00:00:00"/>
    <d v="2026-01-15T00:00:00"/>
    <s v="enero 2026"/>
    <x v="6"/>
    <m/>
    <m/>
    <s v="FINALIZADO"/>
    <n v="8"/>
    <n v="12"/>
    <d v="2026-01-27T00:00:00"/>
    <s v="2-2026-000747"/>
    <d v="2026-01-16T00:00:00"/>
    <s v="N/A"/>
    <s v="N/A"/>
    <m/>
    <m/>
    <n v="0"/>
    <n v="25"/>
    <n v="37"/>
    <s v=" "/>
    <s v="RESPUESTA OPORTUNA"/>
    <s v="TRASLADO EXTEMPORÁNEO"/>
    <s v="Respuesta EN TÉRMINOS a peticionario"/>
    <s v="N/A"/>
    <n v="7"/>
    <s v="N/A"/>
    <m/>
  </r>
  <r>
    <n v="70"/>
    <s v="1-2026-000738"/>
    <s v="INSTALACIONES Y EQUIPOS MÓVILES DE GENERACIÓN ENERGÉTICA RENOVABLE"/>
    <s v="Alfonso M. de la Torre"/>
    <x v="1"/>
    <x v="13"/>
    <d v="2026-01-08T00:00:00"/>
    <d v="2026-01-15T00:00:00"/>
    <s v="enero 2026"/>
    <x v="4"/>
    <m/>
    <m/>
    <s v="FINALIZADO"/>
    <n v="11"/>
    <n v="12"/>
    <d v="2026-01-27T00:00:00"/>
    <s v="2-2026-001300"/>
    <d v="2026-01-19T00:00:00"/>
    <s v="N/A"/>
    <s v="N/A"/>
    <m/>
    <m/>
    <n v="0"/>
    <n v="25"/>
    <n v="37"/>
    <s v=" "/>
    <s v="RESPUESTA OPORTUNA"/>
    <s v="TRASLADO EXTEMPORÁNEO"/>
    <s v="Respuesta EN TÉRMINOS a peticionario"/>
    <s v="N/A"/>
    <n v="7"/>
    <s v="N/A"/>
    <m/>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x v="0"/>
    <x v="14"/>
    <d v="2026-01-09T00:00:00"/>
    <d v="2026-01-15T00:00:00"/>
    <s v="enero 2026"/>
    <x v="8"/>
    <m/>
    <m/>
    <s v="FINALIZADO"/>
    <n v="6"/>
    <n v="2"/>
    <d v="2026-01-14T00:00:00"/>
    <s v="N/A"/>
    <d v="2026-01-15T00:00:00"/>
    <s v="N/A"/>
    <s v="N/A"/>
    <s v="SE ASIGNA A LA OAJ"/>
    <m/>
    <n v="0"/>
    <n v="26"/>
    <n v="28"/>
    <s v=" "/>
    <s v="RESPUESTA EXTEMPORÁNEA"/>
    <s v="TRASLADO EXTEMPORÁNEO"/>
    <s v="Respuesta EXTEMPORÁNEA a peticionario"/>
    <s v="N/A"/>
    <n v="6"/>
    <n v="6"/>
    <s v="ASIGNÓ A OTRA DEPENDENCIA"/>
  </r>
  <r>
    <n v="72"/>
    <s v="1-2026-000947"/>
    <s v="Notificación de Cambio de Razón Social - CoreX Energy S.A.S. E.S.P."/>
    <s v="Notificaciones CoreX Energy Colombia"/>
    <x v="0"/>
    <x v="14"/>
    <d v="2026-01-09T00:00:00"/>
    <d v="2026-01-15T00:00:00"/>
    <s v="enero 2026"/>
    <x v="8"/>
    <m/>
    <m/>
    <s v="FINALIZADO"/>
    <n v="6"/>
    <n v="2"/>
    <d v="2026-01-14T00:00:00"/>
    <s v="N/A"/>
    <d v="2026-01-15T00:00:00"/>
    <s v="N/A"/>
    <s v="N/A"/>
    <s v="SE ASIGNA A LA OAJ"/>
    <m/>
    <n v="0"/>
    <n v="26"/>
    <n v="28"/>
    <s v=" "/>
    <s v="RESPUESTA EXTEMPORÁNEA"/>
    <s v="TRASLADO EXTEMPORÁNEO"/>
    <s v="Respuesta EXTEMPORÁNEA a peticionario"/>
    <s v="N/A"/>
    <n v="6"/>
    <n v="6"/>
    <s v="ASIGNÓ A OTRA DEPENDENCIA"/>
  </r>
  <r>
    <n v="73"/>
    <s v="1-2026-001492"/>
    <s v="Respuesta a “Traslado solicitud 1-2025-059248"/>
    <s v="XM S.A. E.S.P"/>
    <x v="0"/>
    <x v="19"/>
    <d v="2026-01-15T00:00:00"/>
    <d v="2026-01-15T00:00:00"/>
    <s v="enero 2026"/>
    <x v="8"/>
    <m/>
    <m/>
    <s v="FINALIZADO"/>
    <n v="0"/>
    <n v="2"/>
    <d v="2026-01-19T00:00:00"/>
    <s v="N/A"/>
    <d v="2026-01-15T00:00:00"/>
    <s v="N/A"/>
    <s v="N/A"/>
    <s v="SE ASIGNA A LA OAJ"/>
    <m/>
    <n v="0"/>
    <n v="29"/>
    <n v="31"/>
    <s v=" "/>
    <s v="RESPUESTA OPORTUNA"/>
    <s v="TRASLADO EXTEMPORÁNEO"/>
    <s v="Respuesta EN TÉRMINOS a peticionario"/>
    <s v="N/A"/>
    <n v="0"/>
    <n v="0"/>
    <s v="ASIGNÓ A OTRA DEPENDENCIA"/>
  </r>
  <r>
    <n v="74"/>
    <s v="1-2026-001529"/>
    <s v="Asunto: Respuesta a radicado CREG E2025014242 (MME  2-2025-046900). Consulta Alumbrado Público Deisy Aponte. Radicado CREG: S2026000146 Expediente CREG (NA"/>
    <s v="Comisión de Regulación de Energía, Gas y Combustibles - CREG"/>
    <x v="0"/>
    <x v="19"/>
    <d v="2026-01-15T00:00:00"/>
    <d v="2026-01-15T00:00:00"/>
    <s v="enero 2026"/>
    <x v="6"/>
    <m/>
    <m/>
    <s v="FINALIZADO"/>
    <n v="1"/>
    <n v="12"/>
    <d v="2026-02-02T00:00:00"/>
    <s v="2-2026-000746"/>
    <d v="2026-01-16T00:00:00"/>
    <s v="N/A"/>
    <s v="N/A"/>
    <m/>
    <m/>
    <n v="0"/>
    <n v="29"/>
    <n v="41"/>
    <s v=" "/>
    <s v="RESPUESTA OPORTUNA"/>
    <s v="TRASLADO EXTEMPORÁNEO"/>
    <s v="Respuesta EN TÉRMINOS a peticionario"/>
    <s v="N/A"/>
    <n v="0"/>
    <s v="N/A"/>
    <m/>
  </r>
  <r>
    <n v="75"/>
    <s v="1-2026-001533"/>
    <s v="Consulta sobre reubicación y reasignación de sistemas solares domiciliarios"/>
    <s v="COMPAÑÍA ENERGETICA DEL CARIBE S.A.S. E.S.P."/>
    <x v="0"/>
    <x v="19"/>
    <d v="2026-01-15T00:00:00"/>
    <d v="2026-01-15T00:00:00"/>
    <s v="enero 2026"/>
    <x v="8"/>
    <m/>
    <m/>
    <s v="FINALIZADO"/>
    <n v="5"/>
    <n v="2"/>
    <d v="2026-01-19T00:00:00"/>
    <s v="N/A"/>
    <d v="2026-01-20T00:00:00"/>
    <s v="N/A"/>
    <s v="N/A"/>
    <s v="se asigna al Grupo de Regalias"/>
    <m/>
    <n v="0"/>
    <n v="29"/>
    <n v="31"/>
    <s v=" "/>
    <s v="RESPUESTA EXTEMPORÁNEA"/>
    <s v="TRASLADO EXTEMPORÁNEO"/>
    <s v="Respuesta EN TÉRMINOS a peticionario"/>
    <s v="N/A"/>
    <n v="0"/>
    <n v="5"/>
    <s v="ASIGNÓ A OTRA DEPENDENCIA"/>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x v="0"/>
    <x v="19"/>
    <d v="2026-01-15T00:00:00"/>
    <d v="2026-01-15T00:00:00"/>
    <s v="enero 2026"/>
    <x v="8"/>
    <m/>
    <m/>
    <s v="FINALIZADO"/>
    <n v="1"/>
    <n v="2"/>
    <d v="2026-01-19T00:00:00"/>
    <s v="N/A"/>
    <d v="2026-01-16T00:00:00"/>
    <s v="N/A"/>
    <s v="N/A"/>
    <s v="SE ASIGNA A LA OAJ"/>
    <m/>
    <n v="0"/>
    <n v="29"/>
    <n v="31"/>
    <s v=" "/>
    <s v="RESPUESTA OPORTUNA"/>
    <s v="TRASLADO EXTEMPORÁNEO"/>
    <s v="Respuesta EN TÉRMINOS a peticionario"/>
    <s v="N/A"/>
    <n v="0"/>
    <n v="1"/>
    <s v="ASIGNÓ A OTRA DEPENDENCIA"/>
  </r>
  <r>
    <n v="77"/>
    <s v="1-2026-001561"/>
    <s v="Respuesta Rad. 2025310108923 . Superposición de proyectos-LT a 230 kV- Proyecto Hidroeléctrico San Bartolomé”. Expediente: LAV0047-00-2025"/>
    <s v="ISA ENERGÍA"/>
    <x v="0"/>
    <x v="19"/>
    <d v="2026-01-15T00:00:00"/>
    <d v="2026-01-15T00:00:00"/>
    <s v="enero 2026"/>
    <x v="8"/>
    <m/>
    <m/>
    <s v="FINALIZADO"/>
    <n v="0"/>
    <n v="2"/>
    <d v="2026-01-19T00:00:00"/>
    <s v="N/A"/>
    <d v="2026-01-15T00:00:00"/>
    <s v="N/A"/>
    <s v="N/A"/>
    <s v="SE ASIGNA A OAAS el dia 23/01/2026 se asigna a OARE"/>
    <m/>
    <n v="0"/>
    <n v="29"/>
    <n v="31"/>
    <s v=" "/>
    <s v="RESPUESTA OPORTUNA"/>
    <s v="TRASLADO EXTEMPORÁNEO"/>
    <s v="Respuesta EN TÉRMINOS a peticionario"/>
    <s v="N/A"/>
    <n v="0"/>
    <n v="0"/>
    <s v="ASIGNÓ A OTRA DEPENDENCIA"/>
  </r>
  <r>
    <n v="78"/>
    <s v="1-2025-064322_x000a_ "/>
    <s v="Radicado de salida 2-2025-082020"/>
    <s v="Ministerio de Hacienda y Crédito Publico"/>
    <x v="0"/>
    <x v="5"/>
    <d v="2026-01-06T00:00:00"/>
    <d v="2026-01-16T00:00:00"/>
    <s v="diciembre 2025"/>
    <x v="8"/>
    <m/>
    <m/>
    <s v="FINALIZADO"/>
    <n v="17"/>
    <n v="2"/>
    <d v="2026-01-02T00:00:00"/>
    <s v="N/A"/>
    <d v="2026-01-16T00:00:00"/>
    <s v="N/A"/>
    <s v="N/A"/>
    <s v="SE ASIGNA AL GRUPO DE SUBSIDIOS"/>
    <m/>
    <n v="0"/>
    <n v="19"/>
    <n v="21"/>
    <s v=" "/>
    <s v="RESPUESTA EXTEMPORÁNEA"/>
    <s v="TRASLADO EXTEMPORÁNEO"/>
    <s v="Respuesta EXTEMPORÁNEA a peticionario"/>
    <s v="N/A"/>
    <n v="17"/>
    <n v="17"/>
    <s v="ASIGNÓ A OTRA DEPENDENCIA"/>
  </r>
  <r>
    <n v="79"/>
    <s v="1-2026-000315"/>
    <s v=" Invitación instalación mesas de trabajo para la convergencia regional en cumplimiento del MdE suscrito entre el Ministerio de Minas y Energía y la RAP Pacífico"/>
    <s v="VIVIANA OBANDO MARINEZ Región Administrativa y de Planeación RAP Pacífico"/>
    <x v="1"/>
    <x v="11"/>
    <d v="2026-01-16T00:00:00"/>
    <d v="2026-01-16T00:00:00"/>
    <s v="enero 2026"/>
    <x v="8"/>
    <m/>
    <m/>
    <s v="FINALIZADO"/>
    <n v="10"/>
    <n v="2"/>
    <d v="2026-01-08T00:00:00"/>
    <s v="N/A"/>
    <d v="2026-01-16T00:00:00"/>
    <s v="N/A"/>
    <s v="N/A"/>
    <s v="se devuelve al Despacho del ministro"/>
    <m/>
    <n v="0"/>
    <n v="23"/>
    <n v="25"/>
    <s v=" "/>
    <s v="RESPUESTA EXTEMPORÁNEA"/>
    <s v="TRASLADO EXTEMPORÁNEO"/>
    <s v="Respuesta EXTEMPORÁNEA a peticionario"/>
    <s v="N/A"/>
    <n v="10"/>
    <n v="10"/>
    <s v="ASIGNÓ A OTRA DEPENDENCIA"/>
  </r>
  <r>
    <n v="80"/>
    <s v="1-2026-000963"/>
    <s v="Sistema de Interconexión Eléctrica Andina (SINEA"/>
    <s v="CONSTANZA DIAZ "/>
    <x v="0"/>
    <x v="15"/>
    <d v="2026-01-13T00:00:00"/>
    <d v="2026-01-16T00:00:00"/>
    <s v="enero 2026"/>
    <x v="8"/>
    <m/>
    <m/>
    <s v="FINALIZADO"/>
    <n v="3"/>
    <n v="2"/>
    <d v="2026-01-15T00:00:00"/>
    <s v="N/A"/>
    <d v="2026-01-16T00:00:00"/>
    <s v="N/A"/>
    <s v="N/A"/>
    <s v="se asigna a la DEE al Grupo de Comunidades Energeticas"/>
    <m/>
    <n v="0"/>
    <n v="27"/>
    <n v="29"/>
    <s v=" "/>
    <s v="RESPUESTA EXTEMPORÁNEA"/>
    <s v="TRASLADO EXTEMPORÁNEO"/>
    <s v="Respuesta EN TÉRMINOS a peticionario"/>
    <s v="N/A"/>
    <n v="3"/>
    <n v="3"/>
    <s v="ASIGNÓ A OTRA DEPENDENCIA"/>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x v="0"/>
    <x v="12"/>
    <d v="2026-01-07T00:00:00"/>
    <d v="2026-01-16T00:00:00"/>
    <s v="enero 2026"/>
    <x v="8"/>
    <m/>
    <m/>
    <s v="FINALIZADO"/>
    <n v="9"/>
    <n v="2"/>
    <d v="2026-01-09T00:00:00"/>
    <s v="N/A"/>
    <d v="2026-01-16T00:00:00"/>
    <s v="N/A"/>
    <s v="N/A"/>
    <s v="se asigna a la DEE al Grupo de Comunidades Energeticas"/>
    <m/>
    <n v="0"/>
    <n v="24"/>
    <n v="26"/>
    <s v=" "/>
    <s v="RESPUESTA EXTEMPORÁNEA"/>
    <s v="TRASLADO EXTEMPORÁNEO"/>
    <s v="Respuesta EXTEMPORÁNEA a peticionario"/>
    <s v="N/A"/>
    <n v="9"/>
    <n v="9"/>
    <s v="ASIGNÓ A OTRA DEPENDENCIA"/>
  </r>
  <r>
    <n v="82"/>
    <s v="1-2026-001001"/>
    <s v="Pregunta sobre posibilidades de inversión en Energías Limpias (solar y eólica) para colombianos que residen en el exterior."/>
    <s v="Miguel Ángel Hernández González"/>
    <x v="0"/>
    <x v="15"/>
    <d v="2026-01-13T00:00:00"/>
    <d v="2026-01-16T00:00:00"/>
    <s v="enero 2026"/>
    <x v="8"/>
    <m/>
    <m/>
    <s v="FINALIZADO"/>
    <n v="7"/>
    <n v="2"/>
    <d v="2026-01-15T00:00:00"/>
    <s v="N/A"/>
    <d v="2026-01-20T00:00:00"/>
    <s v="N/A"/>
    <s v="N/A"/>
    <s v="SE ASIGNA A LA OPGI"/>
    <m/>
    <n v="0"/>
    <n v="27"/>
    <n v="29"/>
    <s v=" "/>
    <s v="RESPUESTA EXTEMPORÁNEA"/>
    <s v="TRASLADO EXTEMPORÁNEO"/>
    <s v="Respuesta EXTEMPORÁNEA a peticionario"/>
    <s v="N/A"/>
    <n v="3"/>
    <n v="7"/>
    <s v="ASIGNÓ A OTRA DEPENDENCIA"/>
  </r>
  <r>
    <n v="83"/>
    <s v="1-2025-064011"/>
    <s v="Comentarios al proyecto Por la cual se modifica la Resolución 90604 de 2014 del Ministerio de Minas y Energía"/>
    <s v="ISA INTERCOLOMBIA"/>
    <x v="0"/>
    <x v="5"/>
    <d v="2026-01-02T00:00:00"/>
    <d v="2026-01-16T00:00:00"/>
    <s v="enero 2026"/>
    <x v="8"/>
    <m/>
    <m/>
    <s v="FINALIZADO"/>
    <n v="17"/>
    <n v="2"/>
    <d v="2026-01-02T00:00:00"/>
    <s v="N/A"/>
    <d v="2026-01-16T00:00:00"/>
    <s v="N/A"/>
    <s v="N/A"/>
    <s v="se asigna a OARE"/>
    <m/>
    <n v="0"/>
    <n v="19"/>
    <n v="21"/>
    <s v=" "/>
    <s v="RESPUESTA EXTEMPORÁNEA"/>
    <s v="TRASLADO EXTEMPORÁNEO"/>
    <s v="Respuesta EXTEMPORÁNEA a peticionario"/>
    <s v="N/A"/>
    <n v="17"/>
    <n v="17"/>
    <s v="ASIGNÓ A OTRA DEPENDENCIA"/>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x v="0"/>
    <x v="5"/>
    <d v="2026-01-02T00:00:00"/>
    <d v="2026-01-16T00:00:00"/>
    <s v="enero 2026"/>
    <x v="9"/>
    <m/>
    <m/>
    <s v="FINALIZADO"/>
    <n v="22"/>
    <n v="2"/>
    <d v="2026-01-02T00:00:00"/>
    <s v="2-2026-001463"/>
    <d v="2026-01-21T00:00:00"/>
    <s v="2-2026-001415"/>
    <d v="2026-01-21T00:00:00"/>
    <s v="Traslado por competencia a Generadora NARE"/>
    <m/>
    <n v="0"/>
    <n v="19"/>
    <n v="21"/>
    <s v=" "/>
    <s v="RESPUESTA EXTEMPORÁNEA"/>
    <s v="TRASLADO EXTEMPORÁNEO"/>
    <s v="Respuesta EXTEMPORÁNEA a peticionario"/>
    <s v="Traslado EXTEMPORÁNEO"/>
    <n v="17"/>
    <s v="N/A"/>
    <m/>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x v="3"/>
    <x v="20"/>
    <d v="2026-01-16T00:00:00"/>
    <d v="2026-01-16T00:00:00"/>
    <s v="enero 2026"/>
    <x v="7"/>
    <m/>
    <m/>
    <s v="FINALIZADO"/>
    <n v="10"/>
    <n v="2"/>
    <d v="2026-01-20T00:00:00"/>
    <s v="2-2026-001807"/>
    <d v="2026-01-26T00:00:00"/>
    <s v="2-2026-001371_x000a_2-2026-001416  "/>
    <d v="2026-01-21T00:00:00"/>
    <s v="Se remite solicitud de respuesta a entidades competentes mediante los anteriores radicados, Dicho traslado se anexa a la respuesta dada al peticionario."/>
    <m/>
    <n v="0"/>
    <n v="30"/>
    <n v="32"/>
    <s v=" "/>
    <s v="RESPUESTA EXTEMPORÁNEA"/>
    <s v="TRASLADO EXTEMPORÁNEO"/>
    <s v="Respuesta EXTEMPORÁNEA a peticionario"/>
    <s v="Traslado EN TÉRMINOS"/>
    <n v="0"/>
    <s v="N/A"/>
    <m/>
  </r>
  <r>
    <n v="86"/>
    <s v="1-2026-001596"/>
    <s v="Asunto: Respuesta a radicado CREG E2025014242 (MME  2-2025-046900) Consulta Alumbrado Público Deisy Aponte Radicado CREG: S2026000146 Expediente CREG (NA"/>
    <s v="CREG"/>
    <x v="0"/>
    <x v="20"/>
    <d v="2026-01-16T00:00:00"/>
    <d v="2026-01-16T00:00:00"/>
    <s v="enero 2026"/>
    <x v="6"/>
    <m/>
    <m/>
    <s v="FINALIZADO"/>
    <n v="0"/>
    <n v="2"/>
    <d v="2026-01-20T00:00:00"/>
    <s v="2-2026-000746"/>
    <d v="2026-01-16T00:00:00"/>
    <s v="N/A"/>
    <s v="N/A"/>
    <m/>
    <m/>
    <n v="0"/>
    <n v="30"/>
    <n v="32"/>
    <s v=" "/>
    <s v="RESPUESTA OPORTUNA"/>
    <s v="TRASLADO EXTEMPORÁNEO"/>
    <s v="Respuesta EN TÉRMINOS a peticionario"/>
    <s v="N/A"/>
    <n v="0"/>
    <s v="N/A"/>
    <m/>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x v="0"/>
    <x v="20"/>
    <d v="2026-01-16T00:00:00"/>
    <d v="2026-01-16T00:00:00"/>
    <s v="enero 2026"/>
    <x v="11"/>
    <m/>
    <m/>
    <s v="FINALIZADO"/>
    <n v="18"/>
    <n v="2"/>
    <d v="2026-01-20T00:00:00"/>
    <s v="2-2026-002817"/>
    <d v="2026-02-03T00:00:00"/>
    <s v="2-2026-002600"/>
    <d v="2026-02-03T00:00:00"/>
    <m/>
    <m/>
    <n v="0"/>
    <n v="30"/>
    <n v="32"/>
    <s v=" "/>
    <s v="RESPUESTA EXTEMPORÁNEA"/>
    <s v="TRASLADO EXTEMPORÁNEO"/>
    <s v="Respuesta EXTEMPORÁNEA a peticionario"/>
    <s v="Traslado EXTEMPORÁNEO"/>
    <n v="0"/>
    <s v="N/A"/>
    <m/>
  </r>
  <r>
    <n v="88"/>
    <s v="1-2026-001662"/>
    <s v="Solicitud de apoyo para capacitaciones y charlas sobre uso eficiente y racional de la energía – Vigencia 2026"/>
    <s v="Policia Nacional de Colombia"/>
    <x v="0"/>
    <x v="20"/>
    <d v="2026-01-16T00:00:00"/>
    <d v="2026-01-16T00:00:00"/>
    <s v="enero 2026"/>
    <x v="13"/>
    <m/>
    <m/>
    <s v="FINALIZADO"/>
    <n v="6"/>
    <n v="2"/>
    <d v="2026-01-20T00:00:00"/>
    <s v="2-2026-001522"/>
    <d v="2026-01-22T00:00:00"/>
    <s v="2-2026-001421"/>
    <d v="2026-01-21T00:00:00"/>
    <m/>
    <m/>
    <n v="0"/>
    <n v="30"/>
    <n v="32"/>
    <s v=" "/>
    <s v="RESPUESTA EXTEMPORÁNEA"/>
    <s v="TRASLADO EXTEMPORÁNEO"/>
    <s v="Respuesta EXTEMPORÁNEA a peticionario"/>
    <s v="Traslado EN TÉRMINOS"/>
    <n v="0"/>
    <s v="N/A"/>
    <m/>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x v="0"/>
    <x v="20"/>
    <d v="2026-01-16T00:00:00"/>
    <d v="2026-01-16T00:00:00"/>
    <s v="enero 2026"/>
    <x v="8"/>
    <m/>
    <m/>
    <s v="FINALIZADO"/>
    <n v="4"/>
    <n v="2"/>
    <d v="2026-01-20T00:00:00"/>
    <s v="N/A"/>
    <d v="2026-01-20T00:00:00"/>
    <s v="N/A"/>
    <s v="N/A"/>
    <s v="se asigna a la DH"/>
    <m/>
    <n v="0"/>
    <n v="30"/>
    <n v="32"/>
    <s v=" "/>
    <s v="RESPUESTA OPORTUNA"/>
    <s v="TRASLADO EXTEMPORÁNEO"/>
    <s v="Respuesta EN TÉRMINOS a peticionario"/>
    <s v="N/A"/>
    <n v="0"/>
    <n v="4"/>
    <s v="ASIGNÓ A OTRA DEPENDENCIA"/>
  </r>
  <r>
    <n v="90"/>
    <s v="1-2025-064257"/>
    <s v="Derecho de Petición – Afectación grave y prolongada del servicio de energía eléctrica en la vereda El Papayal, Moniquirá"/>
    <s v="MARIA SAGRARIO ROBLES"/>
    <x v="0"/>
    <x v="5"/>
    <d v="2025-12-30T00:00:00"/>
    <d v="2026-01-16T00:00:00"/>
    <s v="enero 2026"/>
    <x v="6"/>
    <m/>
    <m/>
    <s v="FINALIZADO"/>
    <n v="20"/>
    <n v="2"/>
    <d v="2026-01-02T00:00:00"/>
    <s v=" 2-2026-001299"/>
    <d v="2026-01-19T00:00:00"/>
    <s v="2-2026-001291"/>
    <d v="2026-01-19T00:00:00"/>
    <m/>
    <m/>
    <n v="0"/>
    <n v="19"/>
    <n v="21"/>
    <s v=" "/>
    <s v="RESPUESTA EXTEMPORÁNEA"/>
    <s v="TRASLADO EXTEMPORÁNEO"/>
    <s v="Respuesta EXTEMPORÁNEA a peticionario"/>
    <s v="Traslado EXTEMPORÁNEO"/>
    <n v="17"/>
    <s v="N/A"/>
    <m/>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x v="0"/>
    <x v="14"/>
    <d v="2026-01-09T00:00:00"/>
    <d v="2026-01-16T00:00:00"/>
    <s v="enero 2026"/>
    <x v="4"/>
    <m/>
    <m/>
    <s v="FINALIZADO"/>
    <n v="11"/>
    <n v="2"/>
    <d v="2026-01-14T00:00:00"/>
    <s v="2-2026-001317"/>
    <d v="2026-01-20T00:00:00"/>
    <s v="2-2026-001302"/>
    <d v="2026-01-19T00:00:00"/>
    <m/>
    <m/>
    <n v="0"/>
    <n v="26"/>
    <n v="28"/>
    <s v=" "/>
    <s v="RESPUESTA EXTEMPORÁNEA"/>
    <s v="TRASLADO EXTEMPORÁNEO"/>
    <s v="Respuesta EXTEMPORÁNEA a peticionario"/>
    <s v="Traslado EXTEMPORÁNEO"/>
    <n v="7"/>
    <s v="N/A"/>
    <m/>
  </r>
  <r>
    <n v="92"/>
    <s v="1-2026-001090"/>
    <s v="CONCEPTO ACOMETIDAS SUBTERRANEAS"/>
    <s v="CELSIA"/>
    <x v="0"/>
    <x v="15"/>
    <d v="2026-01-13T00:00:00"/>
    <d v="2026-01-16T00:00:00"/>
    <s v="enero 2026"/>
    <x v="8"/>
    <m/>
    <m/>
    <s v="FINALIZADO"/>
    <n v="6"/>
    <n v="2"/>
    <d v="2026-01-15T00:00:00"/>
    <s v="N/A"/>
    <d v="2026-01-19T00:00:00"/>
    <s v="N/A"/>
    <s v="N/A"/>
    <s v="SE ASIGNA AL GRUPO DE REGLAMENTOS TECNICOS"/>
    <m/>
    <n v="0"/>
    <n v="27"/>
    <n v="29"/>
    <s v=" "/>
    <s v="RESPUESTA EXTEMPORÁNEA"/>
    <s v="TRASLADO EXTEMPORÁNEO"/>
    <s v="Respuesta EXTEMPORÁNEA a peticionario"/>
    <s v="N/A"/>
    <n v="3"/>
    <n v="6"/>
    <s v="ASIGNÓ A OTRA DEPENDENCIA"/>
  </r>
  <r>
    <n v="93"/>
    <s v="1-2026-001118"/>
    <s v="Respuesta Solicitud de Información en el marco del Puesto de Mando _x000a_Unificado (PMU)"/>
    <s v="Gensa"/>
    <x v="0"/>
    <x v="15"/>
    <d v="2026-01-13T00:00:00"/>
    <d v="2026-01-16T00:00:00"/>
    <s v="enero 2026"/>
    <x v="8"/>
    <m/>
    <m/>
    <s v="FINALIZADO"/>
    <n v="6"/>
    <n v="2"/>
    <d v="2026-01-15T00:00:00"/>
    <s v="N/A"/>
    <d v="2026-01-19T00:00:00"/>
    <s v="N/A"/>
    <s v="N/A"/>
    <s v="se asigna a la Direccion de Hidrocarburos"/>
    <m/>
    <n v="0"/>
    <n v="27"/>
    <n v="29"/>
    <s v=" "/>
    <s v="RESPUESTA EXTEMPORÁNEA"/>
    <s v="TRASLADO EXTEMPORÁNEO"/>
    <s v="Respuesta EXTEMPORÁNEA a peticionario"/>
    <s v="N/A"/>
    <n v="3"/>
    <n v="6"/>
    <s v="ASIGNÓ A OTRA DEPENDENCIA"/>
  </r>
  <r>
    <n v="94"/>
    <s v="1-2026-001195"/>
    <s v="oficio DTC-330-2026 concepto tecnico sobre determinantes ambientales proyecto sistema solar forovoltaico SSFV en el resguardo indigena Rio Blanco solicitud DCT 12594-2025"/>
    <s v="Corporación Autónoma Regional del Cauca - CRC"/>
    <x v="0"/>
    <x v="18"/>
    <d v="2026-01-14T00:00:00"/>
    <d v="2026-01-16T00:00:00"/>
    <s v="enero 2026"/>
    <x v="8"/>
    <m/>
    <m/>
    <s v="FINALIZADO"/>
    <n v="5"/>
    <n v="2"/>
    <d v="2026-01-16T00:00:00"/>
    <s v="N/A"/>
    <d v="2026-01-19T00:00:00"/>
    <s v="N/A"/>
    <s v="N/A"/>
    <s v="se asigna a la DEE al Grupo de Comunidades Energeticas"/>
    <m/>
    <n v="0"/>
    <n v="28"/>
    <n v="30"/>
    <s v=" "/>
    <s v="RESPUESTA EXTEMPORÁNEA"/>
    <s v="TRASLADO EXTEMPORÁNEO"/>
    <s v="Respuesta EN TÉRMINOS a peticionario"/>
    <s v="N/A"/>
    <n v="2"/>
    <n v="5"/>
    <s v="ASIGNÓ A OTRA DEPENDENCIA"/>
  </r>
  <r>
    <n v="95"/>
    <s v="1-2026-001413"/>
    <s v="QUEJA No. 40: POR SERVICIO DEL FLUIDO ELECTRICO DE ENEL-CODENSA NO ES CONTINUO, MUY INESTABLE. CUENTA 4846230-1"/>
    <s v=" Miguel Angel Castro Florian"/>
    <x v="0"/>
    <x v="19"/>
    <d v="2026-01-15T00:00:00"/>
    <d v="2026-01-16T00:00:00"/>
    <s v="enero 2026"/>
    <x v="14"/>
    <m/>
    <m/>
    <s v="FINALIZADO"/>
    <n v="6"/>
    <n v="2"/>
    <d v="2026-01-19T00:00:00"/>
    <s v="2-2026-001374"/>
    <d v="2026-01-21T00:00:00"/>
    <s v="2-2026-001319_x000a_2-2026-001319"/>
    <d v="2026-01-20T00:00:00"/>
    <s v="Traslado por competencia a SSPD y ENEL. Revisado por María del Pilas Castañeda"/>
    <m/>
    <n v="0"/>
    <n v="29"/>
    <n v="31"/>
    <s v=" "/>
    <s v="RESPUESTA EXTEMPORÁNEA"/>
    <s v="TRASLADO EXTEMPORÁNEO"/>
    <s v="Respuesta EXTEMPORÁNEA a peticionario"/>
    <s v="Traslado EN TÉRMINOS"/>
    <n v="1"/>
    <s v="N/A"/>
    <m/>
  </r>
  <r>
    <n v="96"/>
    <s v="1-2026-001725"/>
    <s v="Derecho de petición de información -RESOLUCION 40599 DEL 19 DICIEMBRE DE 2025"/>
    <s v="ADONIESIS SERNA HINESTROZA"/>
    <x v="0"/>
    <x v="20"/>
    <d v="2026-01-16T00:00:00"/>
    <d v="2026-01-16T00:00:00"/>
    <s v="enero 2026"/>
    <x v="8"/>
    <m/>
    <m/>
    <s v="FINALIZADO"/>
    <n v="3"/>
    <n v="2"/>
    <d v="2026-01-20T00:00:00"/>
    <s v="N/A"/>
    <d v="2026-01-19T00:00:00"/>
    <s v="N/A"/>
    <s v="N/A"/>
    <s v="se asigna al Grupo de Regalias"/>
    <m/>
    <n v="0"/>
    <n v="30"/>
    <n v="32"/>
    <s v=" "/>
    <s v="RESPUESTA OPORTUNA"/>
    <s v="TRASLADO EXTEMPORÁNEO"/>
    <s v="Respuesta EN TÉRMINOS a peticionario"/>
    <s v="N/A"/>
    <n v="0"/>
    <n v="3"/>
    <s v="ASIGNÓ A OTRA DEPENDENCIA"/>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x v="0"/>
    <x v="20"/>
    <d v="2026-01-16T00:00:00"/>
    <d v="2026-01-16T00:00:00"/>
    <s v="enero 2026"/>
    <x v="2"/>
    <m/>
    <m/>
    <s v="FINALIZADO"/>
    <n v="6"/>
    <n v="2"/>
    <d v="2026-01-20T00:00:00"/>
    <s v="_x0009_2-2026-001518"/>
    <d v="2026-01-22T00:00:00"/>
    <s v="2-2026-001323_x000a_2-2026-001370"/>
    <s v="20/01/2026_x000a_21/01/2026"/>
    <m/>
    <m/>
    <n v="0"/>
    <n v="30"/>
    <n v="32"/>
    <s v=" "/>
    <s v="RESPUESTA EXTEMPORÁNEA"/>
    <s v="TRASLADO EXTEMPORÁNEO"/>
    <s v="Respuesta EXTEMPORÁNEA a peticionario"/>
    <e v="#VALUE!"/>
    <n v="0"/>
    <s v="N/A"/>
    <m/>
  </r>
  <r>
    <n v="98"/>
    <s v="1-2026-001755"/>
    <s v="Respuesta a oficio Rad externo No 2-2025-057640, recibido en ELECTROCAQUETA S.A E.S.P, mediante Rad interno No 2025-1-1-10634 del 11-12-2025"/>
    <s v="Electro Caquetá"/>
    <x v="0"/>
    <x v="20"/>
    <d v="2026-01-16T00:00:00"/>
    <d v="2026-01-16T00:00:00"/>
    <s v="enero 2026"/>
    <x v="9"/>
    <m/>
    <m/>
    <s v="ARCHIVADO"/>
    <n v="6"/>
    <n v="12"/>
    <d v="2026-02-03T00:00:00"/>
    <s v="N/A"/>
    <d v="2026-01-22T00:00:00"/>
    <s v="N/A"/>
    <s v="N/A"/>
    <s v="Se archivan documentos del OR para el proceso de contratación FAER 1515"/>
    <m/>
    <n v="0"/>
    <n v="30"/>
    <n v="42"/>
    <s v=" "/>
    <s v="RESPUESTA OPORTUNA"/>
    <s v="TRASLADO EXTEMPORÁNEO"/>
    <s v="Respuesta EN TÉRMINOS a peticionario"/>
    <s v="N/A"/>
    <n v="0"/>
    <s v="N/A"/>
    <m/>
  </r>
  <r>
    <n v="99"/>
    <s v="1-2026-001757"/>
    <s v="Certificación"/>
    <s v="Electro Caquetá"/>
    <x v="0"/>
    <x v="20"/>
    <d v="2026-01-16T00:00:00"/>
    <d v="2026-01-16T00:00:00"/>
    <s v="enero 2026"/>
    <x v="9"/>
    <m/>
    <m/>
    <s v="ARCHIVADO"/>
    <n v="6"/>
    <n v="12"/>
    <d v="2026-02-03T00:00:00"/>
    <s v="N/A"/>
    <d v="2026-01-22T00:00:00"/>
    <s v="N/A"/>
    <s v="N/A"/>
    <s v="Se archivan documentos del OR para el proceso de contratación FAER 1515"/>
    <m/>
    <n v="0"/>
    <n v="30"/>
    <n v="42"/>
    <s v=" "/>
    <s v="RESPUESTA OPORTUNA"/>
    <s v="TRASLADO EXTEMPORÁNEO"/>
    <s v="Respuesta EN TÉRMINOS a peticionario"/>
    <s v="N/A"/>
    <n v="0"/>
    <s v="N/A"/>
    <m/>
  </r>
  <r>
    <n v="100"/>
    <s v="1-2026-001759"/>
    <s v="Solicitud información sobre asignación de proyectos. Desarrollo Proyecto Hidroeléctrico PCH Akua 3. "/>
    <s v="Juan Pablo Aguilar Aguirre - Asesorias y proyectos S.A.S. E.S.P. "/>
    <x v="0"/>
    <x v="20"/>
    <d v="2026-01-16T00:00:00"/>
    <d v="2026-01-16T00:00:00"/>
    <s v="enero 2026"/>
    <x v="9"/>
    <m/>
    <m/>
    <s v="FINALIZADO"/>
    <n v="10"/>
    <n v="2"/>
    <d v="2026-01-20T00:00:00"/>
    <s v="2-2026-001806"/>
    <d v="2026-01-26T00:00:00"/>
    <s v="2-2026-001577, 2-2026-001580, 2-2026-001583"/>
    <d v="2026-01-22T00:00:00"/>
    <s v="Traslado por competencia a la UPME, ANH y ANM"/>
    <m/>
    <n v="0"/>
    <n v="30"/>
    <n v="32"/>
    <s v=" "/>
    <s v="RESPUESTA EXTEMPORÁNEA"/>
    <s v="TRASLADO EXTEMPORÁNEO"/>
    <s v="Respuesta EXTEMPORÁNEA a peticionario"/>
    <s v="Traslado EXTEMPORÁNEO"/>
    <n v="0"/>
    <s v="N/A"/>
    <m/>
  </r>
  <r>
    <n v="101"/>
    <s v="1-2026-001771"/>
    <s v="Envío Documento No. 20262100476  Respuesta al radicado 20251102620: Radicado 2-2025-006772, MINENERGIA "/>
    <s v="ALBEIRO ANTONIO ARRIETA LÓPEZ Fundacion Flora y Fauna"/>
    <x v="0"/>
    <x v="20"/>
    <d v="2026-01-16T00:00:00"/>
    <d v="2026-01-16T00:00:00"/>
    <s v="enero 2026"/>
    <x v="4"/>
    <m/>
    <m/>
    <s v="FINALIZADO"/>
    <n v="4"/>
    <n v="12"/>
    <d v="2026-02-03T00:00:00"/>
    <s v="2-2026-001324"/>
    <d v="2026-01-20T00:00:00"/>
    <s v="N/A"/>
    <s v="N/A"/>
    <m/>
    <m/>
    <n v="0"/>
    <n v="30"/>
    <n v="42"/>
    <s v=" "/>
    <s v="RESPUESTA OPORTUNA"/>
    <s v="TRASLADO EXTEMPORÁNEO"/>
    <s v="Respuesta EN TÉRMINOS a peticionario"/>
    <s v="N/A"/>
    <n v="0"/>
    <s v="N/A"/>
    <m/>
  </r>
  <r>
    <n v="102"/>
    <s v="1-2026-001773"/>
    <s v="Oferta de fincas aptas para el desarrollo de parques fotovoltaicos, en el norte del Tolima"/>
    <s v=" Hernan Arboleda Giraldo"/>
    <x v="0"/>
    <x v="20"/>
    <d v="2026-01-16T00:00:00"/>
    <d v="2026-01-16T00:00:00"/>
    <s v="enero 2026"/>
    <x v="8"/>
    <m/>
    <m/>
    <s v="FINALIZADO"/>
    <n v="5"/>
    <n v="2"/>
    <d v="2026-01-20T00:00:00"/>
    <s v="N/A"/>
    <d v="2026-01-21T00:00:00"/>
    <s v="N/A"/>
    <s v="N/A"/>
    <s v="se asigna a la DEE al Grupo de comunidades Energeticas"/>
    <m/>
    <n v="0"/>
    <n v="30"/>
    <n v="32"/>
    <s v=" "/>
    <s v="RESPUESTA EXTEMPORÁNEA"/>
    <s v="TRASLADO EXTEMPORÁNEO"/>
    <s v="Respuesta EN TÉRMINOS a peticionario"/>
    <s v="N/A"/>
    <n v="0"/>
    <n v="5"/>
    <s v="ASIGNÓ A OTRA DEPENDENCIA"/>
  </r>
  <r>
    <n v="103"/>
    <s v="1-2025-064081"/>
    <s v="EXTENSIÓN DE GARANTIA Y FINANCIACIÓN– FACTURACIÓN NOVIEMBRE Y DICIEMBRE DE 2025"/>
    <s v=" Empresa Distribuidora del Pacifico - DISPAC"/>
    <x v="0"/>
    <x v="4"/>
    <d v="2026-01-16T00:00:00"/>
    <d v="2026-01-19T00:00:00"/>
    <s v="enero 2026"/>
    <x v="9"/>
    <m/>
    <m/>
    <s v="FINALIZADO"/>
    <n v="23"/>
    <n v="2"/>
    <d v="2025-12-31T00:00:00"/>
    <s v="2-2026-001414"/>
    <d v="2026-01-21T00:00:00"/>
    <s v="2-2026-001303"/>
    <d v="2026-01-19T00:00:00"/>
    <s v="Traslado por competencia a Isagen"/>
    <m/>
    <n v="0"/>
    <n v="18"/>
    <n v="20"/>
    <s v=" "/>
    <s v="RESPUESTA EXTEMPORÁNEA"/>
    <s v="TRASLADO EXTEMPORÁNEO"/>
    <s v="Respuesta EXTEMPORÁNEA a peticionario"/>
    <s v="Traslado EXTEMPORÁNEO"/>
    <n v="21"/>
    <s v="N/A"/>
    <m/>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x v="0"/>
    <x v="20"/>
    <d v="2026-01-16T00:00:00"/>
    <d v="2026-01-16T00:00:00"/>
    <s v="enero 2026"/>
    <x v="8"/>
    <m/>
    <m/>
    <s v="FINALIZADO"/>
    <n v="5"/>
    <n v="2"/>
    <d v="2026-01-20T00:00:00"/>
    <s v="N/A"/>
    <d v="2026-01-21T00:00:00"/>
    <s v="N/A"/>
    <s v="N/A"/>
    <s v="se asigna a la DEE al Grupo de comunidades Energeticas"/>
    <m/>
    <n v="0"/>
    <n v="30"/>
    <n v="32"/>
    <s v=" "/>
    <s v="RESPUESTA EXTEMPORÁNEA"/>
    <s v="TRASLADO EXTEMPORÁNEO"/>
    <s v="Respuesta EN TÉRMINOS a peticionario"/>
    <s v="N/A"/>
    <n v="0"/>
    <n v="5"/>
    <s v="ASIGNÓ A OTRA DEPENDENCIA"/>
  </r>
  <r>
    <n v="105"/>
    <s v="1-2026-000944"/>
    <s v="Solicitud de certificación de valor de garantías de seriedad de la oferta – Convocatoria PRONE 02 de 2025. "/>
    <s v="Air-e S.A.S. E.S.P."/>
    <x v="0"/>
    <x v="14"/>
    <d v="2026-01-09T00:00:00"/>
    <d v="2026-01-19T00:00:00"/>
    <s v="enero 2026"/>
    <x v="6"/>
    <m/>
    <m/>
    <s v="ARCHIVADO"/>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m/>
    <n v="0"/>
    <n v="26"/>
    <n v="38"/>
    <s v=" "/>
    <s v="RESPUESTA OPORTUNA"/>
    <s v="TRASLADO EXTEMPORÁNEO"/>
    <s v="Respuesta EN TÉRMINOS a peticionario"/>
    <s v="N/A"/>
    <n v="10"/>
    <s v="N/A"/>
    <m/>
  </r>
  <r>
    <n v="106"/>
    <s v="1-2025-064291"/>
    <s v="Autorización para notificación electrónica de la Resolución 40627 del _x000a_26 de diciembre de 2025. "/>
    <s v="Empresa Distribuidora del Pacifico - DISPAC"/>
    <x v="0"/>
    <x v="5"/>
    <d v="2025-12-30T00:00:00"/>
    <d v="2026-01-19T00:00:00"/>
    <s v="diciembre 2025"/>
    <x v="8"/>
    <m/>
    <m/>
    <s v="FINALIZADO"/>
    <n v="21"/>
    <n v="2"/>
    <d v="2026-01-02T00:00:00"/>
    <s v="N/A"/>
    <d v="2026-01-20T00:00:00"/>
    <s v="N/A"/>
    <s v="N/A"/>
    <s v="SE ASIGNA AL GRUPO DE SUPERVISION Pago Pasivos Exigibles - Vigencias Expiradas&quot; correspondiente al sexto y último pago del contrato FAZNI GGC 656 de 2020"/>
    <m/>
    <n v="0"/>
    <n v="19"/>
    <n v="21"/>
    <s v=" "/>
    <s v="RESPUESTA EXTEMPORÁNEA"/>
    <s v="TRASLADO EXTEMPORÁNEO"/>
    <s v="Respuesta EXTEMPORÁNEA a peticionario"/>
    <s v="N/A"/>
    <n v="20"/>
    <n v="21"/>
    <s v="ASIGNÓ A OTRA DEPENDENCIA"/>
  </r>
  <r>
    <n v="107"/>
    <s v="1-2026-000674"/>
    <s v="Radicado 28246771. Correo Electronico del 13-12-2025. Radicado No: 2-2025-058610"/>
    <s v="CEO- Compañia energetica de ociidente S.A.S. E.S.P."/>
    <x v="0"/>
    <x v="13"/>
    <d v="2026-01-08T00:00:00"/>
    <d v="2026-01-19T00:00:00"/>
    <s v="enero 2026"/>
    <x v="15"/>
    <m/>
    <m/>
    <s v="FINALIZADO"/>
    <n v="20"/>
    <n v="12"/>
    <d v="2026-01-27T00:00:00"/>
    <s v="_x0009_2-2026-001941"/>
    <d v="2026-01-28T00:00:00"/>
    <s v="N/A"/>
    <s v="N/A"/>
    <m/>
    <m/>
    <n v="0"/>
    <n v="25"/>
    <n v="37"/>
    <s v=" "/>
    <s v="RESPUESTA EXTEMPORÁNEA"/>
    <s v="TRASLADO EXTEMPORÁNEO"/>
    <s v="Respuesta EXTEMPORÁNEA a peticionario"/>
    <s v="N/A"/>
    <n v="11"/>
    <s v="N/A"/>
    <m/>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x v="0"/>
    <x v="15"/>
    <d v="2026-01-13T00:00:00"/>
    <d v="2026-01-19T00:00:00"/>
    <s v="enero 2026"/>
    <x v="8"/>
    <m/>
    <m/>
    <s v="FINALIZADO"/>
    <n v="7"/>
    <n v="2"/>
    <d v="2026-01-15T00:00:00"/>
    <s v="N/A"/>
    <d v="2026-01-20T00:00:00"/>
    <s v="N/A"/>
    <s v="N/A"/>
    <s v="SE ASIGNA A OARE"/>
    <m/>
    <n v="0"/>
    <n v="27"/>
    <n v="29"/>
    <s v=" "/>
    <s v="RESPUESTA EXTEMPORÁNEA"/>
    <s v="TRASLADO EXTEMPORÁNEO"/>
    <s v="Respuesta EXTEMPORÁNEA a peticionario"/>
    <s v="N/A"/>
    <n v="6"/>
    <n v="7"/>
    <s v="ASIGNÓ A OTRA DEPENDENCIA"/>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x v="0"/>
    <x v="15"/>
    <d v="2026-01-13T00:00:00"/>
    <d v="2026-01-19T00:00:00"/>
    <s v="enero 2026"/>
    <x v="16"/>
    <m/>
    <m/>
    <s v="FINALIZADO"/>
    <n v="8"/>
    <n v="12"/>
    <d v="2026-01-29T00:00:00"/>
    <s v="2-2026-001367"/>
    <d v="2026-01-21T00:00:00"/>
    <s v="N/A"/>
    <s v="N/A"/>
    <m/>
    <m/>
    <n v="0"/>
    <n v="27"/>
    <n v="39"/>
    <s v=" "/>
    <s v="RESPUESTA OPORTUNA"/>
    <s v="TRASLADO EXTEMPORÁNEO"/>
    <s v="Respuesta EN TÉRMINOS a peticionario"/>
    <s v="N/A"/>
    <n v="6"/>
    <s v="N/A"/>
    <m/>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x v="0"/>
    <x v="15"/>
    <d v="2026-01-13T00:00:00"/>
    <d v="2026-01-19T00:00:00"/>
    <s v="enero 2026"/>
    <x v="17"/>
    <m/>
    <m/>
    <s v="FINALIZADO"/>
    <n v="9"/>
    <n v="2"/>
    <d v="2026-01-15T00:00:00"/>
    <s v="2-2026-001523"/>
    <d v="2026-01-22T00:00:00"/>
    <s v="2-2026-001417"/>
    <d v="2026-01-21T00:00:00"/>
    <m/>
    <m/>
    <n v="0"/>
    <n v="27"/>
    <n v="29"/>
    <s v=" "/>
    <s v="RESPUESTA EXTEMPORÁNEA"/>
    <s v="TRASLADO EXTEMPORÁNEO"/>
    <s v="Respuesta EXTEMPORÁNEA a peticionario"/>
    <s v="Traslado EXTEMPORÁNEO"/>
    <n v="6"/>
    <s v="N/A"/>
    <m/>
  </r>
  <r>
    <n v="111"/>
    <s v="1-2026-001106"/>
    <s v="Presentación de preprint técnico sobre sistemas gravitacionales no simétricos y solicitud de diálogo académico"/>
    <s v="Álvaro Enrique Escorcia Macías"/>
    <x v="0"/>
    <x v="15"/>
    <d v="2026-01-16T00:00:00"/>
    <d v="2026-01-19T00:00:00"/>
    <s v="enero 2026"/>
    <x v="15"/>
    <m/>
    <m/>
    <s v="FINALIZADO"/>
    <n v="9"/>
    <n v="12"/>
    <d v="2026-01-29T00:00:00"/>
    <s v="2-2026-001517"/>
    <d v="2026-01-22T00:00:00"/>
    <s v="N/A"/>
    <s v="N/A"/>
    <s v="SE ENVÍA RESPUESTA DEFINITIVA AL PETICIONARIO"/>
    <m/>
    <n v="0"/>
    <n v="27"/>
    <n v="39"/>
    <s v=" "/>
    <s v="RESPUESTA OPORTUNA"/>
    <s v="TRASLADO EXTEMPORÁNEO"/>
    <s v="Respuesta EN TÉRMINOS a peticionario"/>
    <s v="N/A"/>
    <n v="6"/>
    <s v="N/A"/>
    <m/>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x v="0"/>
    <x v="18"/>
    <d v="2026-01-14T00:00:00"/>
    <d v="2026-01-19T00:00:00"/>
    <s v="enero 2026"/>
    <x v="16"/>
    <m/>
    <m/>
    <s v="FINALIZADO"/>
    <n v="7"/>
    <n v="12"/>
    <d v="2026-01-30T00:00:00"/>
    <s v="2-2026-001366"/>
    <d v="2026-01-21T00:00:00"/>
    <s v="N/A"/>
    <s v="N/A"/>
    <m/>
    <m/>
    <n v="0"/>
    <n v="28"/>
    <n v="40"/>
    <s v=" "/>
    <s v="RESPUESTA OPORTUNA"/>
    <s v="TRASLADO EXTEMPORÁNEO"/>
    <s v="Respuesta EN TÉRMINOS a peticionario"/>
    <s v="N/A"/>
    <n v="5"/>
    <s v="N/A"/>
    <m/>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x v="0"/>
    <x v="18"/>
    <d v="2026-01-15T00:00:00"/>
    <d v="2026-01-19T00:00:00"/>
    <s v="enero 2026"/>
    <x v="17"/>
    <m/>
    <m/>
    <s v="FINALIZADO"/>
    <n v="8"/>
    <n v="2"/>
    <d v="2026-01-16T00:00:00"/>
    <s v="2-2026-001584"/>
    <d v="2026-01-22T00:00:00"/>
    <s v="2-2026-001519"/>
    <d v="2026-01-22T00:00:00"/>
    <m/>
    <m/>
    <n v="0"/>
    <n v="28"/>
    <n v="30"/>
    <s v=" "/>
    <s v="RESPUESTA EXTEMPORÁNEA"/>
    <s v="TRASLADO EXTEMPORÁNEO"/>
    <s v="Respuesta EXTEMPORÁNEA a peticionario"/>
    <s v="Traslado EXTEMPORÁNEO"/>
    <n v="5"/>
    <s v="N/A"/>
    <m/>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x v="0"/>
    <x v="20"/>
    <d v="2026-01-16T00:00:00"/>
    <d v="2026-01-19T00:00:00"/>
    <s v="enero 2026"/>
    <x v="8"/>
    <m/>
    <m/>
    <s v="FINALIZADO"/>
    <n v="6"/>
    <n v="2"/>
    <d v="2026-01-20T00:00:00"/>
    <s v="N/A"/>
    <d v="2026-01-22T00:00:00"/>
    <s v="N/A"/>
    <s v="N/A"/>
    <s v="se asigna a la OPGI"/>
    <m/>
    <n v="0"/>
    <n v="30"/>
    <n v="32"/>
    <s v=" "/>
    <s v="RESPUESTA EXTEMPORÁNEA"/>
    <s v="TRASLADO EXTEMPORÁNEO"/>
    <s v="Respuesta EXTEMPORÁNEA a peticionario"/>
    <s v="N/A"/>
    <n v="3"/>
    <n v="6"/>
    <s v="ASIGNÓ A OTRA DEPENDENCIA"/>
  </r>
  <r>
    <n v="115"/>
    <s v="1-2026-001742"/>
    <s v="Respuesta a comunicación 01-STO-031807-E-2025 y consecutivo de origen 2-2025-061618 (06-DZN-000900-S-2026)"/>
    <s v="Electrificadora Del Huila Sa Esp"/>
    <x v="0"/>
    <x v="20"/>
    <d v="2026-01-16T00:00:00"/>
    <d v="2026-01-19T00:00:00"/>
    <s v="enero 2026"/>
    <x v="17"/>
    <m/>
    <m/>
    <s v="FINALIZADO"/>
    <n v="6"/>
    <n v="12"/>
    <d v="2026-02-03T00:00:00"/>
    <s v="2-2026-001516"/>
    <d v="2026-01-22T00:00:00"/>
    <s v="N/A"/>
    <s v="N/A"/>
    <m/>
    <m/>
    <n v="0"/>
    <n v="30"/>
    <n v="42"/>
    <s v=" "/>
    <s v="RESPUESTA OPORTUNA"/>
    <s v="TRASLADO EXTEMPORÁNEO"/>
    <s v="Respuesta EN TÉRMINOS a peticionario"/>
    <s v="N/A"/>
    <n v="3"/>
    <s v="N/A"/>
    <m/>
  </r>
  <r>
    <n v="116"/>
    <s v="1-2026-001839"/>
    <s v="FIDUCOLDEX .::. 125212 PA CENIT TEORAMA - OBRAS POR IMPUESTOS Informe mensual del mes de diciembre 2025 #Radicado 2026-2-000510"/>
    <s v="Fiducoldex - Fiduciaria Colombiana de Comercio Exterior S.A."/>
    <x v="0"/>
    <x v="21"/>
    <d v="2026-01-19T00:00:00"/>
    <d v="2026-01-19T00:00:00"/>
    <s v="enero 2026"/>
    <x v="8"/>
    <m/>
    <m/>
    <s v="FINALIZADO"/>
    <n v="10"/>
    <n v="2"/>
    <d v="2026-01-21T00:00:00"/>
    <s v="N/A"/>
    <d v="2026-01-29T00:00:00"/>
    <s v="N/A"/>
    <s v="N/A"/>
    <s v="SE ASIGNA A gRUPO DE SUPERVISION"/>
    <m/>
    <n v="0"/>
    <n v="31"/>
    <n v="33"/>
    <s v=" "/>
    <s v="RESPUESTA EXTEMPORÁNEA"/>
    <s v="TRASLADO EXTEMPORÁNEO"/>
    <s v="Respuesta EXTEMPORÁNEA a peticionario"/>
    <s v="N/A"/>
    <n v="0"/>
    <n v="10"/>
    <s v="ASIGNÓ A OTRA DEPENDENCIA"/>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x v="0"/>
    <x v="21"/>
    <d v="2026-01-19T00:00:00"/>
    <d v="2026-01-19T00:00:00"/>
    <s v="enero 2026"/>
    <x v="16"/>
    <m/>
    <m/>
    <s v="FINALIZADO"/>
    <n v="4"/>
    <n v="2"/>
    <d v="2026-01-21T00:00:00"/>
    <s v="2-2026-001656"/>
    <d v="2026-01-23T00:00:00"/>
    <s v="2-2026-001369"/>
    <d v="2026-01-21T00:00:00"/>
    <s v="Se dio traslado a ENEL "/>
    <m/>
    <n v="0"/>
    <n v="31"/>
    <n v="33"/>
    <s v=" "/>
    <s v="RESPUESTA EXTEMPORÁNEA"/>
    <s v="TRASLADO OPORTUNO"/>
    <s v="Respuesta EN TÉRMINOS a peticionario"/>
    <s v="Traslado EN TÉRMINOS"/>
    <n v="0"/>
    <s v="N/A"/>
    <m/>
  </r>
  <r>
    <n v="118"/>
    <s v="1-2026-001998"/>
    <s v="Respuesta a comunicación 01-STO-031819-E-2025 PQR 24253117 DE 24/12/2025 (05-PQR-000999-S-2026) radicado MME 1-2025-062277"/>
    <s v="Electrificadora Del Huila Sa Esp"/>
    <x v="0"/>
    <x v="21"/>
    <d v="2026-01-19T00:00:00"/>
    <d v="2026-01-19T00:00:00"/>
    <s v="enero 2026"/>
    <x v="15"/>
    <m/>
    <m/>
    <s v="FINALIZADO"/>
    <n v="17"/>
    <n v="12"/>
    <d v="2026-02-04T00:00:00"/>
    <s v="2-2026-003023"/>
    <d v="2026-02-05T00:00:00"/>
    <s v="N/A"/>
    <s v="N/A"/>
    <s v="SE ENVÍA RESPUESTA DEFINITIVA AL PETICIONARIO"/>
    <m/>
    <n v="0"/>
    <n v="31"/>
    <n v="43"/>
    <s v=" "/>
    <s v="RESPUESTA EXTEMPORÁNEA"/>
    <s v="TRASLADO EXTEMPORÁNEO"/>
    <s v="Respuesta EXTEMPORÁNEA a peticionario"/>
    <s v="N/A"/>
    <n v="0"/>
    <s v="N/A"/>
    <m/>
  </r>
  <r>
    <n v="119"/>
    <s v="1-2026-002005"/>
    <s v="GENSA S.A ESP. No 2025-IE-00000093  Solicitud urgente y de vital importancia de instalación de Mesa Técnica Especial para el departamento del Vaupés – Vulneración de derechos territoriales"/>
    <s v="Gestión Energética S.A. E.S.P - GENSA"/>
    <x v="1"/>
    <x v="21"/>
    <d v="2026-01-19T00:00:00"/>
    <d v="2026-01-19T00:00:00"/>
    <s v="enero 2026"/>
    <x v="8"/>
    <m/>
    <m/>
    <s v="FINALIZADO"/>
    <n v="4"/>
    <n v="2"/>
    <d v="2026-01-21T00:00:00"/>
    <s v="N/A"/>
    <d v="2026-01-23T00:00:00"/>
    <s v="N/A"/>
    <s v="N/A"/>
    <s v="SE ASIGNA A OAAS"/>
    <m/>
    <n v="0"/>
    <n v="31"/>
    <n v="33"/>
    <s v=" "/>
    <s v="RESPUESTA EXTEMPORÁNEA"/>
    <s v="TRASLADO EXTEMPORÁNEO"/>
    <s v="Respuesta EN TÉRMINOS a peticionario"/>
    <s v="N/A"/>
    <n v="0"/>
    <n v="4"/>
    <s v="ASIGNÓ A OTRA DEPENDENCIA"/>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x v="0"/>
    <x v="21"/>
    <d v="2026-01-19T00:00:00"/>
    <d v="2026-01-19T00:00:00"/>
    <s v="enero 2026"/>
    <x v="17"/>
    <m/>
    <m/>
    <s v="FINALIZADO"/>
    <n v="3"/>
    <n v="12"/>
    <d v="2026-02-04T00:00:00"/>
    <s v="2-2026-001546"/>
    <d v="2026-01-22T00:00:00"/>
    <s v="N/A"/>
    <s v="N/A"/>
    <m/>
    <m/>
    <n v="0"/>
    <n v="31"/>
    <n v="43"/>
    <s v=" "/>
    <s v="RESPUESTA OPORTUNA"/>
    <s v="TRASLADO EXTEMPORÁNEO"/>
    <s v="Respuesta EN TÉRMINOS a peticionario"/>
    <s v="N/A"/>
    <n v="0"/>
    <s v="N/A"/>
    <m/>
  </r>
  <r>
    <n v="121"/>
    <s v="1-2026-002023"/>
    <s v="Solicitak a la SSPD intervenir de nanera urgente frente a la situacion del servicio de energia electrica en la urbanizacion Villa Celina"/>
    <s v="Jorge Caballero Contreras Junta de accion comunal Urbanizacion villa Celina"/>
    <x v="0"/>
    <x v="21"/>
    <d v="2026-01-19T00:00:00"/>
    <d v="2026-01-19T00:00:00"/>
    <s v="enero 2026"/>
    <x v="16"/>
    <m/>
    <m/>
    <s v="FINALIZADO"/>
    <n v="2"/>
    <n v="2"/>
    <d v="2026-01-21T00:00:00"/>
    <s v="2-2026-001419"/>
    <d v="2026-01-21T00:00:00"/>
    <s v="2-2026-001364"/>
    <d v="2026-01-21T00:00:00"/>
    <s v="Se dio traslado a la Superintendencia de Servicios Públicos Domiciliarios"/>
    <m/>
    <n v="0"/>
    <n v="31"/>
    <n v="33"/>
    <s v=" "/>
    <s v="RESPUESTA OPORTUNA"/>
    <s v="TRASLADO OPORTUNO"/>
    <s v="Respuesta EN TÉRMINOS a peticionario"/>
    <s v="Traslado EN TÉRMINOS"/>
    <n v="0"/>
    <s v="N/A"/>
    <m/>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x v="0"/>
    <x v="15"/>
    <d v="2026-01-13T00:00:00"/>
    <d v="2026-01-19T00:00:00"/>
    <s v="enero 2026"/>
    <x v="8"/>
    <m/>
    <m/>
    <s v="FINALIZADO"/>
    <n v="7"/>
    <n v="2"/>
    <d v="2026-01-15T00:00:00"/>
    <s v="N/A"/>
    <d v="2026-01-20T00:00:00"/>
    <s v="N/A"/>
    <s v="N/A"/>
    <s v="SE ASIGNA A OARE"/>
    <m/>
    <n v="0"/>
    <n v="27"/>
    <n v="29"/>
    <s v=" "/>
    <s v="RESPUESTA EXTEMPORÁNEA"/>
    <s v="TRASLADO EXTEMPORÁNEO"/>
    <s v="Respuesta EXTEMPORÁNEA a peticionario"/>
    <s v="N/A"/>
    <n v="6"/>
    <n v="7"/>
    <s v="ASIGNÓ A OTRA DEPENDENCIA"/>
  </r>
  <r>
    <n v="123"/>
    <s v="1-2026-001146"/>
    <s v=" Respuesta a radicado CREG E2025016401 (MME 2-2025-056326). Comunicaciones sobre tarifas de Air-e. Hilberto Diaz Martínez. Radicado CREG: S2026000248 Expediente CREG (NA)"/>
    <s v="Comisión de Regulación de Energía y Gas"/>
    <x v="0"/>
    <x v="15"/>
    <d v="2026-01-13T00:00:00"/>
    <d v="2026-01-20T00:00:00"/>
    <s v="enero 2026"/>
    <x v="17"/>
    <m/>
    <m/>
    <s v="FINALIZADO"/>
    <n v="9"/>
    <n v="12"/>
    <d v="2026-01-29T00:00:00"/>
    <s v="2-2026-001573"/>
    <d v="2026-01-22T00:00:00"/>
    <s v="N/A"/>
    <s v="N/A"/>
    <m/>
    <m/>
    <n v="0"/>
    <n v="27"/>
    <n v="39"/>
    <s v=" "/>
    <s v="RESPUESTA OPORTUNA"/>
    <s v="TRASLADO EXTEMPORÁNEO"/>
    <s v="Respuesta EN TÉRMINOS a peticionario"/>
    <s v="N/A"/>
    <n v="7"/>
    <s v="N/A"/>
    <m/>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x v="0"/>
    <x v="21"/>
    <d v="2026-01-19T00:00:00"/>
    <d v="2026-01-19T00:00:00"/>
    <s v="enero 2026"/>
    <x v="8"/>
    <m/>
    <m/>
    <s v="FINALIZADO"/>
    <n v="2"/>
    <n v="2"/>
    <d v="2026-01-21T00:00:00"/>
    <s v="N/A"/>
    <d v="2026-01-21T00:00:00"/>
    <s v="N/A"/>
    <s v="N/A"/>
    <s v="se asigna a la OAJ"/>
    <m/>
    <n v="0"/>
    <n v="31"/>
    <n v="33"/>
    <s v=" "/>
    <s v="RESPUESTA OPORTUNA"/>
    <s v="TRASLADO EXTEMPORÁNEO"/>
    <s v="Respuesta EN TÉRMINOS a peticionario"/>
    <s v="N/A"/>
    <n v="0"/>
    <n v="2"/>
    <s v="ASIGNÓ A OTRA DEPENDENCIA"/>
  </r>
  <r>
    <n v="125"/>
    <s v="1-2026-001873"/>
    <s v=" Solicitud de Energía Eléctrica en La Vega Cundinamarca"/>
    <s v="Carmenza Guayacán"/>
    <x v="0"/>
    <x v="21"/>
    <d v="2026-01-19T00:00:00"/>
    <d v="2026-01-20T00:00:00"/>
    <s v="enero 2026"/>
    <x v="8"/>
    <m/>
    <m/>
    <s v="FINALIZADO"/>
    <n v="3"/>
    <n v="2"/>
    <d v="2026-01-21T00:00:00"/>
    <s v="N/A"/>
    <d v="2026-01-22T00:00:00"/>
    <s v="N/A"/>
    <s v="N/A"/>
    <s v="se asigna a la DEE al Grupo de Colombia Solar"/>
    <m/>
    <n v="0"/>
    <n v="31"/>
    <n v="33"/>
    <s v=" "/>
    <s v="RESPUESTA EXTEMPORÁNEA"/>
    <s v="TRASLADO EXTEMPORÁNEO"/>
    <s v="Respuesta EN TÉRMINOS a peticionario"/>
    <s v="N/A"/>
    <n v="1"/>
    <n v="3"/>
    <s v="ASIGNÓ A OTRA DEPENDENCIA"/>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x v="0"/>
    <x v="21"/>
    <d v="2026-01-19T00:00:00"/>
    <d v="2026-01-20T00:00:00"/>
    <s v="enero 2026"/>
    <x v="8"/>
    <m/>
    <m/>
    <s v="FINALIZADO"/>
    <n v="2"/>
    <n v="2"/>
    <d v="2026-01-21T00:00:00"/>
    <s v="N/A"/>
    <d v="2026-01-21T00:00:00"/>
    <s v="N/A"/>
    <s v="N/A"/>
    <s v="se asigna a la DEE al Grupo de Comunidades Energeticas"/>
    <m/>
    <n v="0"/>
    <n v="31"/>
    <n v="33"/>
    <s v=" "/>
    <s v="RESPUESTA OPORTUNA"/>
    <s v="TRASLADO EXTEMPORÁNEO"/>
    <s v="Respuesta EN TÉRMINOS a peticionario"/>
    <s v="N/A"/>
    <n v="1"/>
    <n v="2"/>
    <s v="ASIGNÓ A OTRA DEPENDENCIA"/>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x v="0"/>
    <x v="21"/>
    <d v="2026-01-19T00:00:00"/>
    <d v="2026-01-20T00:00:00"/>
    <s v="enero 2026"/>
    <x v="8"/>
    <m/>
    <m/>
    <s v="FINALIZADO"/>
    <n v="2"/>
    <n v="2"/>
    <d v="2026-01-21T00:00:00"/>
    <s v="N/A"/>
    <d v="2026-01-21T00:00:00"/>
    <s v="N/A"/>
    <s v="N/A"/>
    <s v="SE ASGINA A LA DEE AL GRUPO DE COLOMBIA SOLAR"/>
    <m/>
    <n v="0"/>
    <n v="31"/>
    <n v="33"/>
    <s v=" "/>
    <s v="RESPUESTA OPORTUNA"/>
    <s v="TRASLADO EXTEMPORÁNEO"/>
    <s v="Respuesta EN TÉRMINOS a peticionario"/>
    <s v="N/A"/>
    <n v="1"/>
    <n v="2"/>
    <s v="ASIGNÓ A OTRA DEPENDENCIA"/>
  </r>
  <r>
    <n v="128"/>
    <s v="1-2026-001906"/>
    <s v="Solicitamos ayuda para mejorar el servicio de acueducto rural de la vereda Las LLanadas de Sahagún córdoba, a través del cambio de la energía tradicional por sistema solar de paneles."/>
    <s v="BERENA GOMEZ COAVAS"/>
    <x v="0"/>
    <x v="21"/>
    <d v="2026-01-19T00:00:00"/>
    <d v="2026-01-20T00:00:00"/>
    <s v="enero 2026"/>
    <x v="8"/>
    <m/>
    <m/>
    <s v="FINALIZADO"/>
    <n v="3"/>
    <n v="2"/>
    <d v="2026-01-21T00:00:00"/>
    <s v="N/A"/>
    <d v="2026-01-22T00:00:00"/>
    <s v="N/A"/>
    <s v="N/A"/>
    <s v="se asigna a la DEE al Grupo de Comunidades Energeticas"/>
    <m/>
    <n v="0"/>
    <n v="31"/>
    <n v="33"/>
    <s v=" "/>
    <s v="RESPUESTA EXTEMPORÁNEA"/>
    <s v="TRASLADO EXTEMPORÁNEO"/>
    <s v="Respuesta EN TÉRMINOS a peticionario"/>
    <s v="N/A"/>
    <n v="1"/>
    <n v="3"/>
    <s v="ASIGNÓ A OTRA DEPENDENCIA"/>
  </r>
  <r>
    <n v="129"/>
    <s v="1-2026-001994"/>
    <s v=" Respuesta a radicado CREG E2025016401 (MME 2-2025-056326) Comunicaciones sobre tarifas de Air-e. Hilberto Diaz Martínez._x000a_Radicado CREG: S2026000248 Expediente CREG (NA)"/>
    <s v="Comisión de Regulación de Energía, Gas y Combustibles - CREG"/>
    <x v="0"/>
    <x v="21"/>
    <d v="2026-01-19T00:00:00"/>
    <d v="2026-01-20T00:00:00"/>
    <s v="enero 2026"/>
    <x v="17"/>
    <m/>
    <m/>
    <s v="FINALIZADO"/>
    <n v="3"/>
    <n v="12"/>
    <d v="2026-02-04T00:00:00"/>
    <s v="2-2026-001546"/>
    <d v="2026-01-22T00:00:00"/>
    <s v="N/A"/>
    <s v="N/A"/>
    <m/>
    <m/>
    <n v="0"/>
    <n v="31"/>
    <n v="43"/>
    <s v=" "/>
    <s v="RESPUESTA OPORTUNA"/>
    <s v="TRASLADO EXTEMPORÁNEO"/>
    <s v="Respuesta EN TÉRMINOS a peticionario"/>
    <s v="N/A"/>
    <n v="1"/>
    <s v="N/A"/>
    <m/>
  </r>
  <r>
    <n v="130"/>
    <s v="1-2026-002108"/>
    <s v="Solicitar autorización del.posta número 9728031 q es de propiedad de el.ministerio de minas y energía la essa me pide una carta de autorización para poder legalizarme los_x000a_medidores de energía de mi casa "/>
    <s v=" Ingrid Tatiana Blanco"/>
    <x v="0"/>
    <x v="22"/>
    <d v="2026-01-20T00:00:00"/>
    <d v="2026-01-20T00:00:00"/>
    <s v="enero 2026"/>
    <x v="8"/>
    <m/>
    <m/>
    <s v="FINALIZADO"/>
    <n v="1"/>
    <n v="2"/>
    <d v="2026-01-22T00:00:00"/>
    <s v="N/A"/>
    <d v="2026-01-21T00:00:00"/>
    <s v="N/A"/>
    <s v="N/A"/>
    <s v="SE ASIGNA AL GRUPO DE SUPERVISION"/>
    <m/>
    <n v="0"/>
    <n v="32"/>
    <n v="34"/>
    <s v=" "/>
    <s v="RESPUESTA OPORTUNA"/>
    <s v="TRASLADO EXTEMPORÁNEO"/>
    <s v="Respuesta EN TÉRMINOS a peticionario"/>
    <s v="N/A"/>
    <n v="0"/>
    <n v="1"/>
    <s v="ASIGNÓ A OTRA DEPENDENCIA"/>
  </r>
  <r>
    <n v="131"/>
    <s v="1-2026-002110"/>
    <s v="Remisión Plan de Expansión 2025 – 2039"/>
    <s v=" Unidad de Planeación Minero Energética - UPME"/>
    <x v="0"/>
    <x v="22"/>
    <d v="2026-01-20T00:00:00"/>
    <d v="2026-01-20T00:00:00"/>
    <s v="enero 2026"/>
    <x v="4"/>
    <m/>
    <m/>
    <s v="FINALIZADO"/>
    <n v="8"/>
    <n v="12"/>
    <d v="2026-02-05T00:00:00"/>
    <s v="2-2026-001987"/>
    <d v="2026-01-28T00:00:00"/>
    <s v="N/A"/>
    <s v="N/A"/>
    <m/>
    <m/>
    <n v="0"/>
    <n v="32"/>
    <n v="44"/>
    <s v=" "/>
    <s v="RESPUESTA OPORTUNA"/>
    <s v="TRASLADO EXTEMPORÁNEO"/>
    <s v="Respuesta EN TÉRMINOS a peticionario"/>
    <s v="N/A"/>
    <n v="0"/>
    <s v="N/A"/>
    <m/>
  </r>
  <r>
    <n v="132"/>
    <s v="1-2026-002113"/>
    <s v="CONFIRMACIÓN DE REUNIÓN VIRTUAL PARA MAÑANA 21-01-2026, DE LA HORA Y EL ENLACE "/>
    <s v="Electricos Elecspin"/>
    <x v="0"/>
    <x v="22"/>
    <d v="2026-01-20T00:00:00"/>
    <d v="2026-01-20T00:00:00"/>
    <s v="enero 2026"/>
    <x v="4"/>
    <m/>
    <m/>
    <s v="FINALIZADO"/>
    <n v="7"/>
    <n v="2"/>
    <d v="2026-01-22T00:00:00"/>
    <s v="2-2026-001893"/>
    <d v="2026-01-27T00:00:00"/>
    <s v="2-2026-001520 SSPD_x000a_3-2026-006854 OARE_x000a_2-2026-001521 CREG"/>
    <d v="2026-01-22T00:00:00"/>
    <m/>
    <m/>
    <n v="0"/>
    <n v="32"/>
    <n v="34"/>
    <s v=" "/>
    <s v="RESPUESTA EXTEMPORÁNEA"/>
    <s v="TRASLADO OPORTUNO"/>
    <s v="Respuesta EXTEMPORÁNEA a peticionario"/>
    <s v="Traslado EN TÉRMINOS"/>
    <n v="0"/>
    <s v="N/A"/>
    <m/>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x v="0"/>
    <x v="22"/>
    <d v="2026-01-20T00:00:00"/>
    <d v="2026-01-20T00:00:00"/>
    <s v="enero 2026"/>
    <x v="15"/>
    <m/>
    <m/>
    <s v="FINALIZADO"/>
    <n v="8"/>
    <n v="12"/>
    <d v="2026-02-05T00:00:00"/>
    <s v="2-2026-001515"/>
    <d v="2026-01-28T00:00:00"/>
    <s v="N/A"/>
    <s v="N/A"/>
    <m/>
    <m/>
    <n v="0"/>
    <n v="32"/>
    <n v="44"/>
    <s v=" "/>
    <s v="RESPUESTA OPORTUNA"/>
    <s v="TRASLADO EXTEMPORÁNEO"/>
    <s v="Respuesta EN TÉRMINOS a peticionario"/>
    <s v="N/A"/>
    <n v="0"/>
    <s v="N/A"/>
    <m/>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x v="0"/>
    <x v="22"/>
    <d v="2026-01-20T00:00:00"/>
    <d v="2026-01-20T00:00:00"/>
    <s v="enero 2026"/>
    <x v="18"/>
    <m/>
    <m/>
    <s v="FINALIZADO"/>
    <n v="3"/>
    <n v="12"/>
    <d v="2026-02-05T00:00:00"/>
    <s v="2-2026-001567"/>
    <d v="2026-01-23T00:00:00"/>
    <s v="N/A"/>
    <s v="N/A"/>
    <m/>
    <m/>
    <n v="0"/>
    <n v="32"/>
    <n v="44"/>
    <s v=" "/>
    <s v="RESPUESTA OPORTUNA"/>
    <s v="TRASLADO EXTEMPORÁNEO"/>
    <s v="Respuesta EN TÉRMINOS a peticionario"/>
    <s v="N/A"/>
    <n v="0"/>
    <s v="N/A"/>
    <m/>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x v="0"/>
    <x v="18"/>
    <d v="2026-01-14T00:00:00"/>
    <d v="2026-01-21T00:00:00"/>
    <s v="enero 2026"/>
    <x v="16"/>
    <m/>
    <m/>
    <s v="FINALIZADO"/>
    <n v="8"/>
    <n v="2"/>
    <d v="2026-01-16T00:00:00"/>
    <s v="2-2026-001524"/>
    <d v="2026-01-22T00:00:00"/>
    <s v="2-2026-001420"/>
    <d v="2026-01-21T00:00:00"/>
    <s v="Se dio traslado a Ministerio de Ciencia Tecnología e Innovación"/>
    <m/>
    <n v="0"/>
    <n v="28"/>
    <n v="30"/>
    <s v=" "/>
    <s v="RESPUESTA EXTEMPORÁNEA"/>
    <s v="TRASLADO EXTEMPORÁNEO"/>
    <s v="Respuesta EXTEMPORÁNEA a peticionario"/>
    <s v="Traslado EXTEMPORÁNEO"/>
    <n v="7"/>
    <s v="N/A"/>
    <m/>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x v="0"/>
    <x v="23"/>
    <d v="2026-01-21T00:00:00"/>
    <d v="2026-01-21T00:00:00"/>
    <s v="enero 2026"/>
    <x v="8"/>
    <m/>
    <m/>
    <s v="FINALIZADO"/>
    <n v="2"/>
    <n v="2"/>
    <d v="2026-01-23T00:00:00"/>
    <s v="N/A"/>
    <d v="2026-01-23T00:00:00"/>
    <s v="N/A"/>
    <s v="N/A"/>
    <s v="se asigna a la DEE al Grupo de Comunidades energeticas"/>
    <m/>
    <n v="0"/>
    <n v="33"/>
    <n v="35"/>
    <s v=" "/>
    <s v="RESPUESTA OPORTUNA"/>
    <s v="TRASLADO EXTEMPORÁNEO"/>
    <s v="Respuesta EN TÉRMINOS a peticionario"/>
    <s v="N/A"/>
    <n v="0"/>
    <n v="2"/>
    <s v="ASIGNÓ A OTRA DEPENDENCIA"/>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x v="0"/>
    <x v="23"/>
    <d v="2026-01-21T00:00:00"/>
    <d v="2026-01-21T00:00:00"/>
    <s v="enero 2026"/>
    <x v="8"/>
    <m/>
    <m/>
    <s v="FINALIZADO"/>
    <n v="33"/>
    <n v="2"/>
    <d v="2026-01-23T00:00:00"/>
    <s v="N/A"/>
    <d v="2026-02-23T00:00:00"/>
    <s v="N/A"/>
    <s v="N/A"/>
    <s v="se asigna a la OAJ lo devuelven con la nota: Este radicado fue trasladado previamente mediante memorando con radicado 3-2026-008458._x000a_Se enví a OAJ con memorando 3-2026-010975_x000a_"/>
    <m/>
    <n v="0"/>
    <n v="33"/>
    <n v="35"/>
    <s v=" "/>
    <s v="RESPUESTA EXTEMPORÁNEA"/>
    <s v="TRASLADO EXTEMPORÁNEO"/>
    <s v="Respuesta EXTEMPORÁNEA a peticionario"/>
    <s v="N/A"/>
    <n v="0"/>
    <n v="33"/>
    <s v="ASIGNÓ A OTRA DEPENDENCIA"/>
  </r>
  <r>
    <n v="138"/>
    <s v="1-2026-002340"/>
    <s v="CEMAR-CE-0126-1419 MANIFESTACION DE INTERESES PARA PARTICIPAR EN LA EJECUCION DE PROUECTOS DEL SISTEMA DE TRANSMISION REGIONAL STR-RESOLUCION NO 40004 DE 2026"/>
    <s v="Cemar Caribe"/>
    <x v="0"/>
    <x v="23"/>
    <d v="2026-01-21T00:00:00"/>
    <d v="2026-01-21T00:00:00"/>
    <s v="enero 2026"/>
    <x v="8"/>
    <m/>
    <m/>
    <s v="FINALIZADO"/>
    <n v="0"/>
    <n v="2"/>
    <d v="2026-01-23T00:00:00"/>
    <s v="N/A"/>
    <d v="2026-01-21T00:00:00"/>
    <s v="N/A"/>
    <s v="N/A"/>
    <s v="SEASIGNA A OARE"/>
    <m/>
    <n v="0"/>
    <n v="33"/>
    <n v="35"/>
    <s v=" "/>
    <s v="RESPUESTA OPORTUNA"/>
    <s v="TRASLADO EXTEMPORÁNEO"/>
    <s v="Respuesta EN TÉRMINOS a peticionario"/>
    <s v="N/A"/>
    <n v="0"/>
    <n v="0"/>
    <s v="ASIGNÓ A OTRA DEPENDENCIA"/>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x v="0"/>
    <x v="23"/>
    <d v="2026-01-21T00:00:00"/>
    <d v="2026-01-21T00:00:00"/>
    <s v="enero 2026"/>
    <x v="8"/>
    <m/>
    <m/>
    <s v="FINALIZADO"/>
    <n v="1"/>
    <n v="2"/>
    <d v="2026-01-23T00:00:00"/>
    <s v="N/A"/>
    <d v="2026-01-22T00:00:00"/>
    <s v="N/A"/>
    <s v="N/A"/>
    <s v="se asigna a la DEE al Grupo de Comunidades energeticas"/>
    <m/>
    <n v="0"/>
    <n v="33"/>
    <n v="35"/>
    <s v=" "/>
    <s v="RESPUESTA OPORTUNA"/>
    <s v="TRASLADO EXTEMPORÁNEO"/>
    <s v="Respuesta EN TÉRMINOS a peticionario"/>
    <s v="N/A"/>
    <n v="0"/>
    <n v="1"/>
    <s v="ASIGNÓ A OTRA DEPENDENCIA"/>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x v="0"/>
    <x v="23"/>
    <d v="2026-01-21T00:00:00"/>
    <d v="2026-01-21T00:00:00"/>
    <s v="enero 2026"/>
    <x v="8"/>
    <m/>
    <m/>
    <s v="FINALIZADO"/>
    <n v="1"/>
    <n v="2"/>
    <d v="2026-01-23T00:00:00"/>
    <s v="N/A"/>
    <d v="2026-01-22T00:00:00"/>
    <s v="N/A"/>
    <s v="N/A"/>
    <s v="se asigna al Grupo de Colombia Solar"/>
    <m/>
    <n v="0"/>
    <n v="33"/>
    <n v="35"/>
    <s v=" "/>
    <s v="RESPUESTA OPORTUNA"/>
    <s v="TRASLADO EXTEMPORÁNEO"/>
    <s v="Respuesta EN TÉRMINOS a peticionario"/>
    <s v="N/A"/>
    <n v="0"/>
    <n v="1"/>
    <s v="ASIGNÓ A OTRA DEPENDENCIA"/>
  </r>
  <r>
    <n v="141"/>
    <s v="1-2026-002354"/>
    <s v="En atención a lo establecido en la Resolución No. 40492 de 20 de octubre de 2025, se envía adjunto al presente correo los formatos para la presentación del informe final del programa “Comparto mi Energía”."/>
    <s v="Enerca SA"/>
    <x v="0"/>
    <x v="23"/>
    <d v="2026-01-21T00:00:00"/>
    <d v="2026-01-21T00:00:00"/>
    <s v="enero 2026"/>
    <x v="8"/>
    <m/>
    <m/>
    <s v="FINALIZADO"/>
    <n v="1"/>
    <n v="2"/>
    <d v="2026-01-23T00:00:00"/>
    <s v="N/A"/>
    <d v="2026-01-22T00:00:00"/>
    <s v="N/A"/>
    <s v="N/A"/>
    <s v="SE ASIGNA A OARE"/>
    <m/>
    <n v="0"/>
    <n v="33"/>
    <n v="35"/>
    <s v=" "/>
    <s v="RESPUESTA OPORTUNA"/>
    <s v="TRASLADO EXTEMPORÁNEO"/>
    <s v="Respuesta EN TÉRMINOS a peticionario"/>
    <s v="N/A"/>
    <n v="0"/>
    <n v="1"/>
    <s v="ASIGNÓ A OTRA DEPENDENCIA"/>
  </r>
  <r>
    <n v="142"/>
    <s v="1-2026-002355"/>
    <s v="Presentación del informe final del programa “Comparto mi Energía”"/>
    <s v="VATIA S.A. E.S.P."/>
    <x v="0"/>
    <x v="23"/>
    <d v="2026-01-21T00:00:00"/>
    <d v="2026-01-21T00:00:00"/>
    <s v="enero 2026"/>
    <x v="8"/>
    <m/>
    <m/>
    <s v="FINALIZADO"/>
    <n v="1"/>
    <n v="2"/>
    <d v="2026-01-23T00:00:00"/>
    <s v="N/A"/>
    <d v="2026-01-22T00:00:00"/>
    <s v="N/A"/>
    <s v="N/A"/>
    <s v="SE ASIGNA A OARE"/>
    <m/>
    <n v="0"/>
    <n v="33"/>
    <n v="35"/>
    <s v=" "/>
    <s v="RESPUESTA OPORTUNA"/>
    <s v="TRASLADO EXTEMPORÁNEO"/>
    <s v="Respuesta EN TÉRMINOS a peticionario"/>
    <s v="N/A"/>
    <n v="0"/>
    <n v="1"/>
    <s v="ASIGNÓ A OTRA DEPENDENCIA"/>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x v="0"/>
    <x v="23"/>
    <d v="2026-01-21T00:00:00"/>
    <d v="2026-01-21T00:00:00"/>
    <s v="enero 2026"/>
    <x v="8"/>
    <m/>
    <m/>
    <s v="FINALIZADO"/>
    <n v="1"/>
    <n v="2"/>
    <d v="2026-01-23T00:00:00"/>
    <s v="N/A"/>
    <d v="2026-01-22T00:00:00"/>
    <s v="N/A"/>
    <s v="N/A"/>
    <s v="SE ASIGNA A LA OARE Y SE INFORMA AL DESPACHO DEL VICEMINISTRO"/>
    <m/>
    <n v="0"/>
    <n v="33"/>
    <n v="35"/>
    <s v=" "/>
    <s v="RESPUESTA OPORTUNA"/>
    <s v="TRASLADO EXTEMPORÁNEO"/>
    <s v="Respuesta EN TÉRMINOS a peticionario"/>
    <s v="N/A"/>
    <n v="0"/>
    <n v="1"/>
    <s v="ASIGNÓ A OTRA DEPENDENCIA"/>
  </r>
  <r>
    <n v="144"/>
    <s v="1-2026-002406"/>
    <s v=" Alcance al radicado UPME 20251800171571 – CONCEPTO FAVORABLE, “Planta Fotovoltaica FOTÓSFERA”, Proyecto - FINDETER - 105"/>
    <s v="UPME"/>
    <x v="0"/>
    <x v="23"/>
    <d v="2026-01-21T00:00:00"/>
    <d v="2026-01-21T00:00:00"/>
    <s v="enero 2026"/>
    <x v="18"/>
    <m/>
    <m/>
    <s v="FINALIZADO"/>
    <n v="5"/>
    <n v="12"/>
    <d v="2026-02-06T00:00:00"/>
    <s v="2-2026-001772"/>
    <d v="2026-01-26T00:00:00"/>
    <s v="N/A"/>
    <s v="N/A"/>
    <m/>
    <m/>
    <n v="0"/>
    <n v="33"/>
    <n v="45"/>
    <s v=" "/>
    <s v="RESPUESTA OPORTUNA"/>
    <s v="TRASLADO EXTEMPORÁNEO"/>
    <s v="Respuesta EN TÉRMINOS a peticionario"/>
    <s v="N/A"/>
    <n v="0"/>
    <s v="N/A"/>
    <m/>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x v="0"/>
    <x v="19"/>
    <d v="2026-01-15T00:00:00"/>
    <d v="2026-01-22T00:00:00"/>
    <s v="enero 2026"/>
    <x v="15"/>
    <m/>
    <m/>
    <s v="FINALIZADO"/>
    <n v="19"/>
    <n v="2"/>
    <d v="2026-01-19T00:00:00"/>
    <s v="2-2026-002836"/>
    <d v="2026-02-03T00:00:00"/>
    <s v="2-2026-002003"/>
    <d v="2026-01-29T00:00:00"/>
    <m/>
    <m/>
    <n v="0"/>
    <n v="29"/>
    <n v="31"/>
    <s v=" "/>
    <s v="RESPUESTA EXTEMPORÁNEA"/>
    <s v="TRASLADO EXTEMPORÁNEO"/>
    <s v="Respuesta EXTEMPORÁNEA a peticionario"/>
    <s v="Traslado EXTEMPORÁNEO"/>
    <n v="7"/>
    <s v="N/A"/>
    <m/>
  </r>
  <r>
    <n v="146"/>
    <s v="1-2026-002464"/>
    <s v="Informe final comparto mi energía - Resolución 40492 de 2025"/>
    <s v="Edeg"/>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x v="0"/>
    <x v="24"/>
    <d v="2026-01-22T00:00:00"/>
    <d v="2026-01-22T00:00:00"/>
    <s v="enero 2026"/>
    <x v="8"/>
    <m/>
    <m/>
    <s v="FINALIZADO"/>
    <n v="1"/>
    <n v="2"/>
    <d v="2026-01-26T00:00:00"/>
    <s v="N/A"/>
    <d v="2026-01-23T00:00:00"/>
    <s v="N/A"/>
    <s v="N/A"/>
    <s v="se asigna la Grupo de supervision"/>
    <m/>
    <n v="0"/>
    <n v="34"/>
    <n v="36"/>
    <s v=" "/>
    <s v="RESPUESTA OPORTUNA"/>
    <s v="TRASLADO EXTEMPORÁNEO"/>
    <s v="Respuesta EN TÉRMINOS a peticionario"/>
    <s v="N/A"/>
    <n v="0"/>
    <n v="1"/>
    <s v="ASIGNÓ A OTRA DEPENDENCIA"/>
  </r>
  <r>
    <n v="148"/>
    <s v="1-2026-002471"/>
    <s v="INFORME FINAL RESOLUCION MME 40492 DE 2025"/>
    <s v="Generadora Y Comercializadora De Energía Del Caribe S.A. E.S.P GECELCA S.A. E.S.P."/>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49"/>
    <s v="1-2026-002500"/>
    <s v="Información de proyectos de generación. Consultoría potencial hidroenergético. Plan Indicativo de Expansión de la Cobertura de Energia"/>
    <s v="Unidad de Planeación Minero Energética - UPME"/>
    <x v="0"/>
    <x v="24"/>
    <d v="2026-01-22T00:00:00"/>
    <d v="2026-01-22T00:00:00"/>
    <s v="enero 2026"/>
    <x v="8"/>
    <m/>
    <m/>
    <s v="FINALIZADO"/>
    <n v="4"/>
    <n v="2"/>
    <d v="2026-01-26T00:00:00"/>
    <s v="N/A"/>
    <d v="2026-01-26T00:00:00"/>
    <s v="N/A"/>
    <s v="N/A"/>
    <s v="se a signa a la DEE al ingeniero Ulpiano Plaza"/>
    <m/>
    <n v="0"/>
    <n v="34"/>
    <n v="36"/>
    <s v=" "/>
    <s v="RESPUESTA OPORTUNA"/>
    <s v="TRASLADO EXTEMPORÁNEO"/>
    <s v="Respuesta EN TÉRMINOS a peticionario"/>
    <s v="N/A"/>
    <n v="0"/>
    <n v="4"/>
    <s v="ASIGNÓ A OTRA DEPENDENCIA"/>
  </r>
  <r>
    <n v="150"/>
    <s v="1-2026-002303"/>
    <s v="Remisión Plan de Expansión 2025 – 2039."/>
    <s v="Unidad de Planeación Minero Energética - UPME"/>
    <x v="0"/>
    <x v="24"/>
    <d v="2026-01-22T00:00:00"/>
    <d v="2026-01-22T00:00:00"/>
    <s v="enero 2026"/>
    <x v="4"/>
    <m/>
    <m/>
    <s v="FINALIZADO"/>
    <n v="6"/>
    <n v="12"/>
    <d v="2026-02-09T00:00:00"/>
    <s v="2-2026-001987"/>
    <d v="2026-01-28T00:00:00"/>
    <s v="N/A"/>
    <s v="N/A"/>
    <m/>
    <m/>
    <n v="0"/>
    <n v="34"/>
    <n v="46"/>
    <s v=" "/>
    <s v="RESPUESTA OPORTUNA"/>
    <s v="TRASLADO EXTEMPORÁNEO"/>
    <s v="Respuesta EN TÉRMINOS a peticionario"/>
    <s v="N/A"/>
    <n v="0"/>
    <s v="N/A"/>
    <m/>
  </r>
  <r>
    <n v="151"/>
    <s v="1-2026-002502"/>
    <s v="Solicitud de concepto de proporción para distribución de impuestos y transferencias – Planta FV Shangri-La 160 MW."/>
    <s v="Atlas Renewable Energy"/>
    <x v="4"/>
    <x v="24"/>
    <d v="2026-01-22T00:00:00"/>
    <d v="2026-01-22T00:00:00"/>
    <s v="enero 2026"/>
    <x v="4"/>
    <m/>
    <m/>
    <s v="FINALIZADO"/>
    <n v="12"/>
    <n v="12"/>
    <d v="2026-02-09T00:00:00"/>
    <s v="2-2026-002603"/>
    <d v="2026-02-03T00:00:00"/>
    <s v="N/A"/>
    <s v="N/A"/>
    <m/>
    <m/>
    <n v="0"/>
    <n v="34"/>
    <n v="46"/>
    <s v=" "/>
    <s v="RESPUESTA OPORTUNA"/>
    <s v="TRASLADO EXTEMPORÁNEO"/>
    <s v="Respuesta EN TÉRMINOS a peticionario"/>
    <s v="N/A"/>
    <n v="0"/>
    <s v="N/A"/>
    <m/>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53"/>
    <s v="1-2026-002515"/>
    <s v="Remisión informe Resolución MME 40492_CE20260068"/>
    <s v="Compañía Energética de Occidente S.A.S E.S.P."/>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x v="0"/>
    <x v="21"/>
    <d v="2026-01-19T00:00:00"/>
    <d v="2026-01-22T00:00:00"/>
    <s v="enero 2026"/>
    <x v="8"/>
    <m/>
    <m/>
    <s v="FINALIZADO"/>
    <n v="4"/>
    <n v="2"/>
    <d v="2026-01-21T00:00:00"/>
    <s v="N/A"/>
    <d v="2026-01-23T00:00:00"/>
    <s v="N/A"/>
    <s v="N/A"/>
    <s v="SE ASIGNA A OAJ"/>
    <m/>
    <n v="0"/>
    <n v="31"/>
    <n v="33"/>
    <s v=" "/>
    <s v="RESPUESTA EXTEMPORÁNEA"/>
    <s v="TRASLADO EXTEMPORÁNEO"/>
    <s v="Respuesta EN TÉRMINOS a peticionario"/>
    <s v="N/A"/>
    <n v="3"/>
    <n v="4"/>
    <s v="ASIGNÓ A OTRA DEPENDENCIA"/>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x v="0"/>
    <x v="21"/>
    <d v="2026-01-19T00:00:00"/>
    <d v="2026-01-22T00:00:00"/>
    <s v="enero 2026"/>
    <x v="8"/>
    <m/>
    <m/>
    <s v="FINALIZADO"/>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m/>
    <n v="0"/>
    <n v="31"/>
    <n v="33"/>
    <s v=" "/>
    <s v="RESPUESTA EXTEMPORÁNEA"/>
    <s v="TRASLADO EXTEMPORÁNEO"/>
    <s v="Respuesta EN TÉRMINOS a peticionario"/>
    <s v="N/A"/>
    <n v="3"/>
    <n v="4"/>
    <s v="ASIGNÓ A OTRA DEPENDENCIA"/>
  </r>
  <r>
    <n v="156"/>
    <s v="1-2026-001975"/>
    <s v=" EXT26-00003765  la comunicación suscrita por el señor Miguel Mora, en la cual remite: “(…) Solicitud de reunión para presentar innovación _x000a_energética limpia (…)”."/>
    <s v="Presidencia de La Republica"/>
    <x v="0"/>
    <x v="21"/>
    <d v="2026-01-19T00:00:00"/>
    <d v="2026-01-22T00:00:00"/>
    <s v="enero 2026"/>
    <x v="17"/>
    <m/>
    <m/>
    <s v="FINALIZADO"/>
    <n v="8"/>
    <n v="2"/>
    <d v="2026-01-21T00:00:00"/>
    <s v="2-2026-001894"/>
    <d v="2026-01-27T00:00:00"/>
    <s v="2-2026-001804"/>
    <d v="2026-01-26T00:00:00"/>
    <m/>
    <m/>
    <n v="0"/>
    <n v="31"/>
    <n v="33"/>
    <s v=" "/>
    <s v="RESPUESTA EXTEMPORÁNEA"/>
    <s v="TRASLADO EXTEMPORÁNEO"/>
    <s v="Respuesta EXTEMPORÁNEA a peticionario"/>
    <s v="Traslado EXTEMPORÁNEO"/>
    <n v="3"/>
    <s v="N/A"/>
    <m/>
  </r>
  <r>
    <n v="157"/>
    <s v="1-2026-002133"/>
    <s v="Solicitud de anexos editables resolución 40492 de 2025"/>
    <s v="Compañía Energética de Occidente S.A.S. E.S.P - Ceo"/>
    <x v="0"/>
    <x v="22"/>
    <d v="2026-01-20T00:00:00"/>
    <d v="2026-01-22T00:00:00"/>
    <s v="enero 2026"/>
    <x v="8"/>
    <m/>
    <m/>
    <s v="FINALIZADO"/>
    <n v="3"/>
    <n v="2"/>
    <d v="2026-01-22T00:00:00"/>
    <s v="N/A"/>
    <d v="2026-01-23T00:00:00"/>
    <s v="N/A"/>
    <s v="N/A"/>
    <s v="SE ASIGNA A OARE"/>
    <m/>
    <n v="0"/>
    <n v="32"/>
    <n v="34"/>
    <s v=" "/>
    <s v="RESPUESTA EXTEMPORÁNEA"/>
    <s v="TRASLADO EXTEMPORÁNEO"/>
    <s v="Respuesta EN TÉRMINOS a peticionario"/>
    <s v="N/A"/>
    <n v="2"/>
    <n v="3"/>
    <s v="ASIGNÓ A OTRA DEPENDENCIA"/>
  </r>
  <r>
    <n v="158"/>
    <s v="1-2026-002272"/>
    <s v="Solicitud de concepto"/>
    <s v="William Parrado"/>
    <x v="0"/>
    <x v="23"/>
    <d v="2026-01-21T00:00:00"/>
    <d v="2026-01-22T00:00:00"/>
    <s v="enero 2026"/>
    <x v="8"/>
    <m/>
    <m/>
    <s v="FINALIZADO"/>
    <n v="2"/>
    <n v="2"/>
    <d v="2026-01-23T00:00:00"/>
    <s v="N/A"/>
    <d v="2026-01-23T00:00:00"/>
    <s v="N/A"/>
    <s v="N/A"/>
    <s v="se asigna a la DEE al Grupo de comunidades Energericas"/>
    <m/>
    <n v="0"/>
    <n v="33"/>
    <n v="35"/>
    <s v=" "/>
    <s v="RESPUESTA OPORTUNA"/>
    <s v="TRASLADO EXTEMPORÁNEO"/>
    <s v="Respuesta EN TÉRMINOS a peticionario"/>
    <s v="N/A"/>
    <n v="1"/>
    <n v="2"/>
    <s v="ASIGNÓ A OTRA DEPENDENCIA"/>
  </r>
  <r>
    <n v="159"/>
    <s v="1-2026-002289"/>
    <s v="Remisión de información requerida - Resolución MME 40492 &quot;Finalización comparto mi energía&quot;"/>
    <s v="Empresa De Energía De Pereira S.A. E.S.P. - Eep"/>
    <x v="0"/>
    <x v="23"/>
    <d v="2026-01-21T00:00:00"/>
    <d v="2026-01-22T00:00:00"/>
    <s v="enero 2026"/>
    <x v="8"/>
    <m/>
    <m/>
    <s v="FINALIZADO"/>
    <n v="2"/>
    <n v="2"/>
    <d v="2026-01-23T00:00:00"/>
    <s v="N/A"/>
    <d v="2026-01-23T00:00:00"/>
    <s v="N/A"/>
    <s v="N/A"/>
    <s v="SE ASIGNA A OARE"/>
    <m/>
    <n v="0"/>
    <n v="33"/>
    <n v="35"/>
    <s v=" "/>
    <s v="RESPUESTA OPORTUNA"/>
    <s v="TRASLADO EXTEMPORÁNEO"/>
    <s v="Respuesta EN TÉRMINOS a peticionario"/>
    <s v="N/A"/>
    <n v="1"/>
    <n v="2"/>
    <s v="ASIGNÓ A OTRA DEPENDENCIA"/>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x v="0"/>
    <x v="23"/>
    <d v="2026-01-21T00:00:00"/>
    <d v="2026-01-22T00:00:00"/>
    <s v="enero 2026"/>
    <x v="8"/>
    <m/>
    <m/>
    <s v="FINALIZADO"/>
    <n v="2"/>
    <n v="2"/>
    <d v="2026-01-23T00:00:00"/>
    <s v="N/A"/>
    <d v="2026-01-23T00:00:00"/>
    <s v="N/A"/>
    <s v="N/A"/>
    <s v="SE ASIGNA A OARE"/>
    <m/>
    <n v="0"/>
    <n v="33"/>
    <n v="35"/>
    <s v=" "/>
    <s v="RESPUESTA OPORTUNA"/>
    <s v="TRASLADO EXTEMPORÁNEO"/>
    <s v="Respuesta EN TÉRMINOS a peticionario"/>
    <s v="N/A"/>
    <n v="1"/>
    <n v="2"/>
    <s v="ASIGNÓ A OTRA DEPENDENCIA"/>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x v="0"/>
    <x v="24"/>
    <d v="2026-01-22T00:00:00"/>
    <d v="2026-01-22T00:00:00"/>
    <s v="enero 2026"/>
    <x v="8"/>
    <m/>
    <m/>
    <s v="FINALIZADO"/>
    <n v="1"/>
    <n v="2"/>
    <d v="2026-01-26T00:00:00"/>
    <s v="N/A"/>
    <d v="2026-01-23T00:00:00"/>
    <s v="N/A"/>
    <s v="N/A"/>
    <s v="SE ASIGNA A OARE"/>
    <m/>
    <n v="0"/>
    <n v="34"/>
    <n v="36"/>
    <s v=" "/>
    <s v="RESPUESTA OPORTUNA"/>
    <s v="TRASLADO EXTEMPORÁNEO"/>
    <s v="Respuesta EN TÉRMINOS a peticionario"/>
    <s v="N/A"/>
    <n v="0"/>
    <n v="1"/>
    <s v="ASIGNÓ A OTRA DEPENDENCIA"/>
  </r>
  <r>
    <n v="162"/>
    <s v="1-2026-002573"/>
    <s v="Oficio remisorio del Anexo – Resolución Comparto Mi Energía."/>
    <s v="Empresa de Energía de Boyacá - EBSA S.A. E.S.P."/>
    <x v="0"/>
    <x v="24"/>
    <d v="2026-01-22T00:00:00"/>
    <d v="2026-01-22T00:00:00"/>
    <s v="enero 2026"/>
    <x v="8"/>
    <m/>
    <m/>
    <s v="FINALIZADO"/>
    <n v="1"/>
    <n v="2"/>
    <d v="2026-01-26T00:00:00"/>
    <s v="N/A"/>
    <d v="2026-01-23T00:00:00"/>
    <s v="N/A"/>
    <s v="N/A"/>
    <s v="SE ASIGNA A OARE"/>
    <m/>
    <n v="0"/>
    <n v="34"/>
    <n v="36"/>
    <s v=" "/>
    <s v="RESPUESTA OPORTUNA"/>
    <s v="TRASLADO EXTEMPORÁNEO"/>
    <s v="Respuesta EN TÉRMINOS a peticionario"/>
    <s v="N/A"/>
    <n v="0"/>
    <n v="1"/>
    <s v="ASIGNÓ A OTRA DEPENDENCIA"/>
  </r>
  <r>
    <n v="163"/>
    <s v="1-2026-001763"/>
    <s v="Solicitud de autorización para conexión eléctrica"/>
    <s v="Andres Said Carrillo almeida"/>
    <x v="0"/>
    <x v="20"/>
    <d v="2026-01-16T00:00:00"/>
    <d v="2026-01-23T00:00:00"/>
    <s v="enero 2026"/>
    <x v="8"/>
    <m/>
    <m/>
    <s v="FINALIZADO"/>
    <n v="19"/>
    <n v="2"/>
    <d v="2026-01-20T00:00:00"/>
    <s v="N/A"/>
    <d v="2026-02-04T00:00:00"/>
    <s v="N/A"/>
    <s v="N/A"/>
    <s v="se asigna a Supervision"/>
    <m/>
    <n v="0"/>
    <n v="30"/>
    <n v="32"/>
    <s v=" "/>
    <s v="RESPUESTA EXTEMPORÁNEA"/>
    <s v="TRASLADO EXTEMPORÁNEO"/>
    <s v="Respuesta EXTEMPORÁNEA a peticionario"/>
    <s v="N/A"/>
    <n v="7"/>
    <n v="19"/>
    <s v="ASIGNÓ A OTRA DEPENDENCIA"/>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x v="0"/>
    <x v="11"/>
    <d v="2026-01-06T00:00:00"/>
    <d v="2026-01-23T00:00:00"/>
    <s v="enero 2026"/>
    <x v="8"/>
    <m/>
    <m/>
    <s v="FINALIZADO"/>
    <n v="20"/>
    <n v="2"/>
    <d v="2026-01-08T00:00:00"/>
    <s v="N/A"/>
    <d v="2026-01-26T00:00:00"/>
    <s v="N/A"/>
    <s v="N/A"/>
    <s v=" se devuelve solicitud al Grupo de subsidios teniendo en cuenta que solicitan &quot;solicita información de “Subsidio (estratos 1,2 y 3)”&quot;"/>
    <m/>
    <n v="0"/>
    <n v="23"/>
    <n v="25"/>
    <s v=" "/>
    <s v="RESPUESTA EXTEMPORÁNEA"/>
    <s v="TRASLADO EXTEMPORÁNEO"/>
    <s v="Respuesta EXTEMPORÁNEA a peticionario"/>
    <s v="N/A"/>
    <n v="17"/>
    <n v="20"/>
    <s v="ASIGNÓ A OTRA DEPENDENCIA"/>
  </r>
  <r>
    <n v="165"/>
    <s v="1-2026-002614"/>
    <s v="Auditoria al avance del cronograma de construcción y curva S del proyecto de _x000a_generación Shangri-La 200 MW con corte a 23 de octubre de 2025 (Fecha de entrada en _x000a_operación comercial)."/>
    <s v="Usaene"/>
    <x v="0"/>
    <x v="25"/>
    <d v="2026-01-23T00:00:00"/>
    <d v="2026-01-23T00:00:00"/>
    <s v="enero 2026"/>
    <x v="12"/>
    <m/>
    <m/>
    <s v="ARCHIVADO"/>
    <n v="0"/>
    <n v="12"/>
    <d v="2026-02-10T00:00:00"/>
    <s v="N/A"/>
    <d v="2026-01-23T00:00:00"/>
    <s v="N/A"/>
    <s v="N/A"/>
    <s v="Informe reposa en la carpeta compatida Informes SIN-curva S"/>
    <m/>
    <n v="0"/>
    <n v="35"/>
    <n v="47"/>
    <s v=" "/>
    <s v="RESPUESTA OPORTUNA"/>
    <s v="TRASLADO EXTEMPORÁNEO"/>
    <s v="Respuesta EN TÉRMINOS a peticionario"/>
    <s v="N/A"/>
    <n v="0"/>
    <s v="N/A"/>
    <m/>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67"/>
    <s v="1-2026-002637"/>
    <s v="Observaciones al proyecto de resolucion  Por la cual se modifica la Resolución 90604 de 2014 del Ministerio de Minas y Energía"/>
    <s v="Empresas Públicas de Medellín E.S.P"/>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68"/>
    <s v="1-2026-002648"/>
    <s v="Copia Carta a SSPD - INFORME DE IMPLEMENTACIÓN DE LA NUEVA METODOLOGÍA PARA LA EVALUACIÓN Y SEGUIMIENTO DE LOS INDICADORES DE _x000a_CALIDAD INDIVIDUAL "/>
    <s v="ASOCODIS"/>
    <x v="0"/>
    <x v="25"/>
    <d v="2026-01-23T00:00:00"/>
    <d v="2026-01-23T00:00:00"/>
    <s v="enero 2026"/>
    <x v="16"/>
    <m/>
    <m/>
    <s v="FINALIZADO"/>
    <n v="4"/>
    <n v="2"/>
    <d v="2026-01-27T00:00:00"/>
    <s v="2-2026-001892"/>
    <d v="2026-01-27T00:00:00"/>
    <s v="2-2026-001803"/>
    <d v="2026-01-26T00:00:00"/>
    <s v="Se traslada a la Superintendencia de Servicios Públicos Domiciliarios"/>
    <m/>
    <n v="0"/>
    <n v="35"/>
    <n v="37"/>
    <s v=" "/>
    <s v="RESPUESTA OPORTUNA"/>
    <s v="TRASLADO OPORTUNO"/>
    <s v="Respuesta EN TÉRMINOS a peticionario"/>
    <s v="Traslado EN TÉRMINOS"/>
    <n v="0"/>
    <s v="N/A"/>
    <m/>
  </r>
  <r>
    <n v="169"/>
    <s v="1-2026-002604"/>
    <s v="Alza en recibo de energía si solución por parte de la entidad encargada ceo Santander de quilichao Cauca años en esto apesar de que he_x000a_realizado cambios revisiones que he asumido quejas sin respuesta "/>
    <s v="Diana Marcela  Guaza"/>
    <x v="0"/>
    <x v="24"/>
    <d v="2026-01-23T00:00:00"/>
    <d v="2026-01-23T00:00:00"/>
    <s v="enero 2026"/>
    <x v="15"/>
    <m/>
    <m/>
    <s v="FINALIZADO"/>
    <n v="12"/>
    <n v="2"/>
    <d v="2026-01-26T00:00:00"/>
    <s v="2-2026-002835"/>
    <d v="2026-02-03T00:00:00"/>
    <s v="2-2026-001808"/>
    <d v="2026-01-28T00:00:00"/>
    <m/>
    <m/>
    <n v="0"/>
    <n v="34"/>
    <n v="36"/>
    <s v=" "/>
    <s v="RESPUESTA EXTEMPORÁNEA"/>
    <s v="TRASLADO EXTEMPORÁNEO"/>
    <s v="Respuesta EXTEMPORÁNEA a peticionario"/>
    <s v="Traslado EXTEMPORÁNEO"/>
    <n v="1"/>
    <s v="N/A"/>
    <m/>
  </r>
  <r>
    <n v="170"/>
    <s v="1-2026-002663"/>
    <s v="Ampliación del plazo de ejecución y por ende, modificación de la fecha oficial de puesta en operación del proyecto (FOPOP) por hechos ocurridos con anterioridad al 5 de diciembre de 2025"/>
    <s v="ISA Energia"/>
    <x v="0"/>
    <x v="25"/>
    <d v="2026-01-23T00:00:00"/>
    <d v="2026-01-23T00:00:00"/>
    <s v="enero 2026"/>
    <x v="8"/>
    <m/>
    <m/>
    <s v="FINALIZADO"/>
    <n v="3"/>
    <n v="2"/>
    <d v="2026-01-27T00:00:00"/>
    <s v="N/A"/>
    <d v="2026-01-26T00:00:00"/>
    <s v="N/A"/>
    <s v="N/A"/>
    <s v="se asigna a la OAJ"/>
    <m/>
    <n v="0"/>
    <n v="35"/>
    <n v="37"/>
    <s v=" "/>
    <s v="RESPUESTA OPORTUNA"/>
    <s v="TRASLADO EXTEMPORÁNEO"/>
    <s v="Respuesta EN TÉRMINOS a peticionario"/>
    <s v="N/A"/>
    <n v="0"/>
    <n v="3"/>
    <s v="ASIGNÓ A OTRA DEPENDENCIA"/>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2"/>
    <s v="1-2026-002581"/>
    <s v="RESOLUCIÓN 40492 - COMPARTO MI ENERGIA"/>
    <s v=" EBSA"/>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3"/>
    <s v="1-2026-002686"/>
    <s v="Observaciones y comentarios sobre el Proyecto de Resolución del 6 de enero de 2026 - Confiabilidad_Riesgo Sistémico"/>
    <s v="oreX Energy Colombia"/>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x v="0"/>
    <x v="25"/>
    <d v="2026-01-23T00:00:00"/>
    <d v="2026-01-23T00:00:00"/>
    <s v="enero 2026"/>
    <x v="8"/>
    <m/>
    <m/>
    <s v="FINALIZADO"/>
    <n v="0"/>
    <n v="2"/>
    <d v="2026-01-27T00:00:00"/>
    <s v="N/A"/>
    <d v="2026-01-23T00:00:00"/>
    <s v="N/A"/>
    <s v="N/A"/>
    <s v="se asigna a Grupo de asuntos Legislativos"/>
    <m/>
    <n v="0"/>
    <n v="35"/>
    <n v="37"/>
    <s v=" "/>
    <s v="RESPUESTA OPORTUNA"/>
    <s v="TRASLADO EXTEMPORÁNEO"/>
    <s v="Respuesta EN TÉRMINOS a peticionario"/>
    <s v="N/A"/>
    <n v="0"/>
    <n v="0"/>
    <s v="ASIGNÓ A OTRA DEPENDENCIA"/>
  </r>
  <r>
    <n v="175"/>
    <s v="1-2026-002749"/>
    <s v="Oficio remisorio del Anexo – Resolución Comparto Mi Energía. "/>
    <s v="Empresa de Energía de Boyacá E.S.P."/>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6"/>
    <s v="1-2026-002759"/>
    <s v="RESOLUCIÓN 40492 - COMPARTO MI ENERGIA"/>
    <s v="EBSA"/>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x v="0"/>
    <x v="12"/>
    <d v="2026-01-23T00:00:00"/>
    <d v="2026-01-23T00:00:00"/>
    <s v="enero 2026"/>
    <x v="8"/>
    <m/>
    <m/>
    <s v="FINALIZADO"/>
    <n v="19"/>
    <n v="2"/>
    <d v="2026-01-09T00:00:00"/>
    <s v="N/A"/>
    <d v="2026-01-26T00:00:00"/>
    <s v="N/A"/>
    <s v="N/A"/>
    <s v="Se reasigna a la OAS"/>
    <m/>
    <n v="0"/>
    <n v="24"/>
    <n v="26"/>
    <s v=" "/>
    <s v="RESPUESTA EXTEMPORÁNEA"/>
    <s v="TRASLADO EXTEMPORÁNEO"/>
    <s v="Respuesta EXTEMPORÁNEA a peticionario"/>
    <s v="N/A"/>
    <n v="16"/>
    <n v="19"/>
    <s v="ASIGNÓ A OTRA DEPENDENCIA"/>
  </r>
  <r>
    <n v="178"/>
    <s v="1-2026-002314"/>
    <s v="Comentarios Circular Externa UPME 000117/25 – “Publicación para comentarios Plan Indicativo de Expansión de Generación 2025-2039”. "/>
    <s v="Codensa S.A. E.S.P - Enel"/>
    <x v="0"/>
    <x v="23"/>
    <d v="2026-01-23T00:00:00"/>
    <d v="2026-01-23T00:00:00"/>
    <s v="enero 2026"/>
    <x v="4"/>
    <m/>
    <m/>
    <s v="FINALIZADO"/>
    <n v="8"/>
    <n v="2"/>
    <d v="2026-01-23T00:00:00"/>
    <s v="2-2026-002068"/>
    <d v="2026-01-29T00:00:00"/>
    <s v="2-2026-001891"/>
    <d v="2026-01-27T00:00:00"/>
    <m/>
    <m/>
    <n v="0"/>
    <n v="33"/>
    <n v="35"/>
    <s v=" "/>
    <s v="RESPUESTA EXTEMPORÁNEA"/>
    <s v="TRASLADO EXTEMPORÁNEO"/>
    <s v="Respuesta EXTEMPORÁNEA a peticionario"/>
    <s v="Traslado EXTEMPORÁNEO"/>
    <n v="2"/>
    <s v="N/A"/>
    <m/>
  </r>
  <r>
    <n v="179"/>
    <s v="1-2026-002822"/>
    <s v="Respuesta radicado No. 2026E1001311 – Invitación primera reunión _x000a_2026 Plan 6GW+ 2026 "/>
    <s v=" MINISTERIO DE AMBIENTE Y DESARROLLO SOSTENIBLE"/>
    <x v="0"/>
    <x v="26"/>
    <d v="2026-01-26T00:00:00"/>
    <d v="2026-01-26T00:00:00"/>
    <s v="enero 2026"/>
    <x v="4"/>
    <m/>
    <m/>
    <s v="ARCHIVADO"/>
    <n v="0"/>
    <n v="12"/>
    <d v="2026-02-11T00:00:00"/>
    <s v="N/A"/>
    <d v="2026-01-26T00:00:00"/>
    <s v="N/A"/>
    <s v="N/A"/>
    <s v="No requiere respuesta, se archiva con autorización de Julio"/>
    <m/>
    <n v="0"/>
    <n v="36"/>
    <n v="48"/>
    <s v=" "/>
    <s v="RESPUESTA OPORTUNA"/>
    <s v="TRASLADO EXTEMPORÁNEO"/>
    <s v="Respuesta EN TÉRMINOS a peticionario"/>
    <s v="N/A"/>
    <n v="0"/>
    <s v="N/A"/>
    <m/>
  </r>
  <r>
    <n v="180"/>
    <s v="1-2026-002399"/>
    <s v="CONVOCATORIA - MECANISMO - CONTRATACIÓN - LARGO - PLAZO - 1 derecho de petición"/>
    <s v="C.I. Melo Arango S.A.S."/>
    <x v="0"/>
    <x v="23"/>
    <d v="2026-01-21T00:00:00"/>
    <d v="2026-01-27T00:00:00"/>
    <s v="enero 2026"/>
    <x v="8"/>
    <m/>
    <m/>
    <s v="FINALIZADO"/>
    <n v="7"/>
    <n v="2"/>
    <d v="2026-01-23T00:00:00"/>
    <s v="N/A"/>
    <d v="2026-01-28T00:00:00"/>
    <s v="N/A"/>
    <s v="N/A"/>
    <s v="SE ASIGNA A OARE"/>
    <m/>
    <n v="0"/>
    <n v="33"/>
    <n v="35"/>
    <s v=" "/>
    <s v="RESPUESTA EXTEMPORÁNEA"/>
    <s v="TRASLADO EXTEMPORÁNEO"/>
    <s v="Respuesta EXTEMPORÁNEA a peticionario"/>
    <s v="N/A"/>
    <n v="6"/>
    <n v="7"/>
    <s v="ASIGNÓ A OTRA DEPENDENCIA"/>
  </r>
  <r>
    <n v="181"/>
    <s v="1-2026-002873"/>
    <s v="Agotamiento requisito de procedibilidad Artículo 144 y 161 del CPACA.  Solicitud de adopción de medidas para la protección de los derechos  colectivos violados. "/>
    <s v="AUGUSTO LIEVANO ORJUELA "/>
    <x v="0"/>
    <x v="26"/>
    <d v="2026-01-26T00:00:00"/>
    <d v="2026-01-27T00:00:00"/>
    <s v="enero 2026"/>
    <x v="16"/>
    <m/>
    <m/>
    <s v="FINALIZADO"/>
    <n v="3"/>
    <n v="2"/>
    <d v="2026-01-28T00:00:00"/>
    <s v="2-2026-002078"/>
    <d v="2026-01-29T00:00:00"/>
    <s v="2-2026-002004"/>
    <d v="2026-01-29T00:00:00"/>
    <s v="Se dio traslado a Air-e"/>
    <m/>
    <n v="0"/>
    <n v="36"/>
    <n v="38"/>
    <s v=" "/>
    <s v="RESPUESTA EXTEMPORÁNEA"/>
    <s v="TRASLADO EXTEMPORÁNEO"/>
    <s v="Respuesta EN TÉRMINOS a peticionario"/>
    <s v="Traslado EN TÉRMINOS"/>
    <n v="1"/>
    <s v="N/A"/>
    <m/>
  </r>
  <r>
    <n v="182"/>
    <s v="3-2026-007355"/>
    <s v="Estado del reporte de acciones CONPES Dirección de Energía _x000a_Eléctrica"/>
    <s v="Oficina de Planeación y Gestión Internacional"/>
    <x v="0"/>
    <x v="26"/>
    <d v="2026-01-26T00:00:00"/>
    <d v="2026-01-27T00:00:00"/>
    <s v="enero 2026"/>
    <x v="8"/>
    <m/>
    <m/>
    <s v="FINALIZADO"/>
    <n v="2"/>
    <n v="2"/>
    <d v="2026-01-28T00:00:00"/>
    <s v="N/A"/>
    <d v="2026-01-28T00:00:00"/>
    <s v="N/A"/>
    <s v="N/A"/>
    <s v=" SE ASIGNA A DEE AL PROFESIONAL Cristian Steph Velásquez Alejo"/>
    <m/>
    <n v="0"/>
    <n v="36"/>
    <n v="38"/>
    <s v=" "/>
    <s v="RESPUESTA OPORTUNA"/>
    <s v="TRASLADO EXTEMPORÁNEO"/>
    <s v="Respuesta EN TÉRMINOS a peticionario"/>
    <s v="N/A"/>
    <n v="1"/>
    <n v="2"/>
    <s v="ASIGNÓ A OTRA DEPENDENCIA"/>
  </r>
  <r>
    <n v="183"/>
    <s v="1-2026-001805"/>
    <s v="Notificación Proceso de Escisión "/>
    <s v="CaribeMar de la Costa S.A.S. E.S.P. "/>
    <x v="0"/>
    <x v="21"/>
    <d v="2026-01-19T00:00:00"/>
    <d v="2026-01-27T00:00:00"/>
    <s v="enero 2026"/>
    <x v="8"/>
    <m/>
    <m/>
    <s v="FINALIZADO"/>
    <n v="14"/>
    <n v="2"/>
    <d v="2026-01-21T00:00:00"/>
    <s v="N/A"/>
    <d v="2026-02-02T00:00:00"/>
    <s v="N/A"/>
    <s v="N/A"/>
    <s v="se asigna a OARE"/>
    <m/>
    <n v="0"/>
    <n v="31"/>
    <n v="33"/>
    <s v=" "/>
    <s v="RESPUESTA EXTEMPORÁNEA"/>
    <s v="TRASLADO EXTEMPORÁNEO"/>
    <s v="Respuesta EXTEMPORÁNEA a peticionario"/>
    <s v="N/A"/>
    <n v="8"/>
    <n v="14"/>
    <s v="ASIGNÓ A OTRA DEPENDENCIA"/>
  </r>
  <r>
    <n v="184"/>
    <s v="1-2026-001902"/>
    <s v="Solicitud de información del avance de los compromisos de los acuerdos pactados el 13 de agosto del presente año con la comunidad de los municipios de los municipios de Santa Maria, San Luis De Gaceno y Macanal"/>
    <s v="Gobernación de Boyacá"/>
    <x v="0"/>
    <x v="21"/>
    <d v="2026-01-26T00:00:00"/>
    <d v="2026-01-27T00:00:00"/>
    <s v="enero 2026"/>
    <x v="8"/>
    <m/>
    <m/>
    <s v="FINALIZADO"/>
    <n v="9"/>
    <n v="2"/>
    <d v="2026-01-21T00:00:00"/>
    <s v="N/A"/>
    <d v="2026-01-28T00:00:00"/>
    <s v="N/A"/>
    <s v="N/A"/>
    <s v="se asigna a la DEE al Grupo de comunidades Energeticas"/>
    <m/>
    <n v="0"/>
    <n v="31"/>
    <n v="33"/>
    <s v=" "/>
    <s v="RESPUESTA EXTEMPORÁNEA"/>
    <s v="TRASLADO EXTEMPORÁNEO"/>
    <s v="Respuesta EXTEMPORÁNEA a peticionario"/>
    <s v="N/A"/>
    <n v="8"/>
    <n v="9"/>
    <s v="ASIGNÓ A OTRA DEPENDENCIA"/>
  </r>
  <r>
    <n v="185"/>
    <s v="1-2026-002583"/>
    <s v="REMISION POR COMPETENCIA DERECHO DE PETICION FORTALCIMIENTO DE LA SEGURIDAD EN INFRAESTRUCTURA ESTRATEGICA DEL DEPARTAMENTO DEL VALLE DEL CAUCA - REPRESA SALVAJINA APOCALIPTICA AMENAZA AL VALLE DEL CAUCA"/>
    <s v="Gustavo Cuenca"/>
    <x v="0"/>
    <x v="24"/>
    <d v="2026-01-22T00:00:00"/>
    <d v="2026-01-27T00:00:00"/>
    <s v="enero 2026"/>
    <x v="16"/>
    <m/>
    <m/>
    <s v="FINALIZADO"/>
    <n v="7"/>
    <n v="12"/>
    <d v="2026-02-09T00:00:00"/>
    <s v="2-2026-002005"/>
    <d v="2026-01-29T00:00:00"/>
    <s v="N/A"/>
    <s v="N/A"/>
    <s v="Se solicito Anexos"/>
    <m/>
    <n v="0"/>
    <n v="34"/>
    <n v="46"/>
    <s v=" "/>
    <s v="RESPUESTA OPORTUNA"/>
    <s v="TRASLADO EXTEMPORÁNEO"/>
    <s v="Respuesta EN TÉRMINOS a peticionario"/>
    <s v="N/A"/>
    <n v="5"/>
    <s v="N/A"/>
    <m/>
  </r>
  <r>
    <n v="186"/>
    <s v="1-2026-002774"/>
    <s v="Respuesta a comunicaciones con radicados MME 2-2026-001303 y MME 2_x000a_2026-003803 (“las Comunicaciones”)  "/>
    <s v="ISAGEN"/>
    <x v="0"/>
    <x v="25"/>
    <d v="2026-01-23T00:00:00"/>
    <d v="2026-01-27T00:00:00"/>
    <s v="enero 2026"/>
    <x v="9"/>
    <m/>
    <m/>
    <s v="FINALIZADO"/>
    <n v="6"/>
    <n v="12"/>
    <d v="2026-02-10T00:00:00"/>
    <s v="2-2026-002080"/>
    <d v="2026-01-29T00:00:00"/>
    <s v="N/A"/>
    <s v="N/A"/>
    <s v="Respuesta de Isagen a traslado previo"/>
    <m/>
    <n v="0"/>
    <n v="35"/>
    <n v="47"/>
    <s v=" "/>
    <s v="RESPUESTA OPORTUNA"/>
    <s v="TRASLADO EXTEMPORÁNEO"/>
    <s v="Respuesta EN TÉRMINOS a peticionario"/>
    <s v="N/A"/>
    <n v="4"/>
    <s v="N/A"/>
    <m/>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x v="0"/>
    <x v="27"/>
    <d v="2026-01-27T00:00:00"/>
    <d v="2026-01-27T00:00:00"/>
    <s v="enero 2026"/>
    <x v="8"/>
    <m/>
    <m/>
    <s v="FINALIZADO"/>
    <n v="0"/>
    <n v="2"/>
    <d v="2026-01-29T00:00:00"/>
    <s v="N/A"/>
    <d v="2026-01-27T00:00:00"/>
    <s v="N/A"/>
    <s v="N/A"/>
    <s v="SE ASIGNA A SUBSIDIOS"/>
    <m/>
    <n v="0"/>
    <n v="37"/>
    <n v="39"/>
    <s v=" "/>
    <s v="RESPUESTA OPORTUNA"/>
    <s v="TRASLADO EXTEMPORÁNEO"/>
    <s v="Respuesta EN TÉRMINOS a peticionario"/>
    <s v="N/A"/>
    <n v="0"/>
    <n v="0"/>
    <s v="ASIGNÓ A OTRA DEPENDENCIA"/>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x v="0"/>
    <x v="27"/>
    <d v="2026-01-27T00:00:00"/>
    <d v="2026-01-27T00:00:00"/>
    <s v="enero 2026"/>
    <x v="8"/>
    <m/>
    <m/>
    <s v="FINALIZADO"/>
    <n v="0"/>
    <n v="2"/>
    <d v="2026-01-29T00:00:00"/>
    <s v="N/A"/>
    <d v="2026-01-27T00:00:00"/>
    <s v="N/A"/>
    <s v="N/A"/>
    <s v="SE ASIGNA AL GRUPO DE REGALAMENTOS"/>
    <m/>
    <n v="0"/>
    <n v="37"/>
    <n v="39"/>
    <s v=" "/>
    <s v="RESPUESTA OPORTUNA"/>
    <s v="TRASLADO EXTEMPORÁNEO"/>
    <s v="Respuesta EN TÉRMINOS a peticionario"/>
    <s v="N/A"/>
    <n v="0"/>
    <n v="0"/>
    <s v="ASIGNÓ A OTRA DEPENDENCIA"/>
  </r>
  <r>
    <n v="189"/>
    <s v="1-2026-003349"/>
    <s v="TRASLADO POR COMPETENCIA RE3110202601855 Agotamiento accion popular por solidarida"/>
    <s v="CaribeMar de la Costa S.A.S. E.S.P. "/>
    <x v="0"/>
    <x v="27"/>
    <d v="2026-01-27T00:00:00"/>
    <d v="2026-01-27T00:00:00"/>
    <s v="enero 2026"/>
    <x v="17"/>
    <m/>
    <m/>
    <s v="FINALIZADO"/>
    <n v="2"/>
    <n v="2"/>
    <d v="2026-01-29T00:00:00"/>
    <s v="2-2026-002079"/>
    <d v="2026-01-29T00:00:00"/>
    <s v="2-2026-002007"/>
    <d v="2026-01-29T00:00:00"/>
    <m/>
    <m/>
    <n v="0"/>
    <n v="37"/>
    <n v="39"/>
    <s v=" "/>
    <s v="RESPUESTA OPORTUNA"/>
    <s v="TRASLADO OPORTUNO"/>
    <s v="Respuesta EN TÉRMINOS a peticionario"/>
    <s v="Traslado EN TÉRMINOS"/>
    <n v="0"/>
    <s v="N/A"/>
    <m/>
  </r>
  <r>
    <n v="190"/>
    <s v="1-2026-003357"/>
    <s v="Solicitud de espacio institucional - FLORIDA SERVICIOS S.A.S ESP - Visita Técnica Bogotá (27 y 28 de enero de 2026)"/>
    <s v="Florida Servicios S.A.S E.S.P"/>
    <x v="0"/>
    <x v="27"/>
    <d v="2026-01-27T00:00:00"/>
    <d v="2026-01-27T00:00:00"/>
    <s v="enero 2026"/>
    <x v="15"/>
    <m/>
    <m/>
    <s v="FINALIZADO"/>
    <n v="3"/>
    <n v="12"/>
    <d v="2026-02-12T00:00:00"/>
    <s v="2-2026-002214"/>
    <d v="2026-01-30T00:00:00"/>
    <s v="N/A"/>
    <s v="N/A"/>
    <m/>
    <m/>
    <n v="0"/>
    <n v="37"/>
    <n v="49"/>
    <s v=" "/>
    <s v="RESPUESTA OPORTUNA"/>
    <s v="TRASLADO EXTEMPORÁNEO"/>
    <s v="Respuesta EN TÉRMINOS a peticionario"/>
    <s v="N/A"/>
    <n v="0"/>
    <s v="N/A"/>
    <m/>
  </r>
  <r>
    <n v="191"/>
    <s v="1-2026-003366"/>
    <s v="Resolución MME 40492 de 2025 - Finalización programa aporte voluntario Comparto mi energía"/>
    <s v=" CENTRAL HIDROELECTRICA DE CALDAS SA ESP BIC"/>
    <x v="0"/>
    <x v="27"/>
    <d v="2026-01-27T00:00:00"/>
    <d v="2026-01-27T00:00:00"/>
    <s v="enero 2026"/>
    <x v="8"/>
    <m/>
    <m/>
    <s v="FINALIZADO"/>
    <n v="1"/>
    <n v="2"/>
    <d v="2026-01-29T00:00:00"/>
    <s v="N/A"/>
    <d v="2026-01-28T00:00:00"/>
    <s v="N/A"/>
    <s v="N/A"/>
    <s v="SE ASIGNA A OARE"/>
    <m/>
    <n v="0"/>
    <n v="37"/>
    <n v="39"/>
    <s v=" "/>
    <s v="RESPUESTA OPORTUNA"/>
    <s v="TRASLADO EXTEMPORÁNEO"/>
    <s v="Respuesta EN TÉRMINOS a peticionario"/>
    <s v="N/A"/>
    <n v="0"/>
    <n v="1"/>
    <s v="ASIGNÓ A OTRA DEPENDENCIA"/>
  </r>
  <r>
    <n v="192"/>
    <s v="3-2026-007507"/>
    <s v=" Respuesta a memorando – Radicado No. 3-2026-007009"/>
    <s v="Grupo de Relacionamiento con el Ciudadano y Gestión de la _x000a_Información"/>
    <x v="0"/>
    <x v="28"/>
    <d v="2026-01-28T00:00:00"/>
    <d v="2026-01-28T00:00:00"/>
    <s v="enero 2026"/>
    <x v="3"/>
    <m/>
    <m/>
    <s v="FINALIZADO"/>
    <n v="2"/>
    <n v="12"/>
    <d v="2026-02-13T00:00:00"/>
    <s v="2-2026-002254"/>
    <d v="2026-01-30T00:00:00"/>
    <s v="N/A"/>
    <s v="N/A"/>
    <m/>
    <m/>
    <n v="0"/>
    <n v="38"/>
    <n v="50"/>
    <s v=" "/>
    <s v="RESPUESTA OPORTUNA"/>
    <s v="TRASLADO EXTEMPORÁNEO"/>
    <s v="Respuesta EN TÉRMINOS a peticionario"/>
    <s v="N/A"/>
    <n v="0"/>
    <s v="N/A"/>
    <m/>
  </r>
  <r>
    <n v="193"/>
    <s v="1-2026-000916"/>
    <s v="Solicitud de revisión de subsanaciones – Proyecto ID-05063_x000a_Alumbrado Público Fotovoltaico Landázuri"/>
    <s v="Alcaldía municipal de Landázuri Santander"/>
    <x v="0"/>
    <x v="14"/>
    <d v="2026-01-09T00:00:00"/>
    <d v="2026-01-28T00:00:00"/>
    <s v="enero 2026"/>
    <x v="8"/>
    <m/>
    <m/>
    <s v="FINALIZADO"/>
    <n v="20"/>
    <n v="2"/>
    <d v="2026-01-14T00:00:00"/>
    <s v="N/A"/>
    <d v="2026-01-29T00:00:00"/>
    <s v="N/A"/>
    <s v="N/A"/>
    <s v="SE ASIGNA A REGALIAS"/>
    <m/>
    <n v="0"/>
    <n v="26"/>
    <n v="28"/>
    <s v=" "/>
    <s v="RESPUESTA EXTEMPORÁNEA"/>
    <s v="TRASLADO EXTEMPORÁNEO"/>
    <s v="Respuesta EXTEMPORÁNEA a peticionario"/>
    <s v="N/A"/>
    <n v="19"/>
    <n v="20"/>
    <s v="ASIGNÓ A OTRA DEPENDENCIA"/>
  </r>
  <r>
    <n v="194"/>
    <s v="1-2026-000922"/>
    <s v="Solicitud de revisión de subsanaciones – Proyecto ID-05063_x000a_Alumbrado Público Fotovoltaico Landázuri"/>
    <s v="Alcaldía municipal de Landázuri Santander"/>
    <x v="0"/>
    <x v="14"/>
    <d v="2026-01-09T00:00:00"/>
    <d v="2026-01-28T00:00:00"/>
    <s v="enero 2026"/>
    <x v="8"/>
    <m/>
    <m/>
    <s v="FINALIZADO"/>
    <n v="20"/>
    <n v="2"/>
    <d v="2026-01-14T00:00:00"/>
    <s v="N/A"/>
    <d v="2026-01-29T00:00:00"/>
    <s v="N/A"/>
    <s v="N/A"/>
    <s v="SE ASIGNA A REGALIAS"/>
    <m/>
    <n v="0"/>
    <n v="26"/>
    <n v="28"/>
    <s v=" "/>
    <s v="RESPUESTA EXTEMPORÁNEA"/>
    <s v="TRASLADO EXTEMPORÁNEO"/>
    <s v="Respuesta EXTEMPORÁNEA a peticionario"/>
    <s v="N/A"/>
    <n v="19"/>
    <n v="20"/>
    <s v="ASIGNÓ A OTRA DEPENDENCIA"/>
  </r>
  <r>
    <n v="195"/>
    <s v="1-2026-000775"/>
    <s v="Solicitud de intervención por crisis energética en Mitú (Zona No Interconectada)"/>
    <s v="Valentina Luna Calderon"/>
    <x v="0"/>
    <x v="13"/>
    <d v="2026-01-08T00:00:00"/>
    <d v="2026-01-28T00:00:00"/>
    <s v="enero 2026"/>
    <x v="16"/>
    <m/>
    <m/>
    <s v="FINALIZADO"/>
    <n v="21"/>
    <n v="12"/>
    <d v="2026-01-27T00:00:00"/>
    <s v="2-2026-002015"/>
    <d v="2026-01-29T00:00:00"/>
    <s v="N/A"/>
    <s v="N/A"/>
    <s v="Se solicito Anexos"/>
    <m/>
    <n v="0"/>
    <n v="25"/>
    <n v="37"/>
    <s v=" "/>
    <s v="RESPUESTA EXTEMPORÁNEA"/>
    <s v="TRASLADO EXTEMPORÁNEO"/>
    <s v="Respuesta EXTEMPORÁNEA a peticionario"/>
    <s v="N/A"/>
    <n v="20"/>
    <s v="N/A"/>
    <m/>
  </r>
  <r>
    <n v="196"/>
    <s v="1-2026-001868"/>
    <s v="LEIDY YOHANA VILLADA SUAREZ ha compartido la carpeta &amp;quot;1. CARTA AMPLIACION PLAZO&amp;quot; contigo"/>
    <s v="INTERCOLOMBIA"/>
    <x v="0"/>
    <x v="21"/>
    <d v="2026-01-19T00:00:00"/>
    <d v="2026-01-28T00:00:00"/>
    <s v="enero 2026"/>
    <x v="8"/>
    <m/>
    <m/>
    <s v="FINALIZADO"/>
    <n v="10"/>
    <n v="2"/>
    <d v="2026-01-21T00:00:00"/>
    <s v="N/A"/>
    <d v="2026-01-29T00:00:00"/>
    <s v="N/A"/>
    <s v="N/A"/>
    <s v="se asigna a la OAJ"/>
    <m/>
    <n v="0"/>
    <n v="31"/>
    <n v="33"/>
    <s v=" "/>
    <s v="RESPUESTA EXTEMPORÁNEA"/>
    <s v="TRASLADO EXTEMPORÁNEO"/>
    <s v="Respuesta EXTEMPORÁNEA a peticionario"/>
    <s v="N/A"/>
    <n v="9"/>
    <n v="10"/>
    <s v="ASIGNÓ A OTRA DEPENDENCIA"/>
  </r>
  <r>
    <n v="197"/>
    <s v="1-2026-001900"/>
    <s v="LEIDY YOHANA VILLADA SUAREZ ha compartido la carpeta &amp;quot;1. CARTA AMPLIACION PLAZO&amp;quot; contigo"/>
    <s v="INTERCOLOMBIA"/>
    <x v="0"/>
    <x v="21"/>
    <d v="2026-01-19T00:00:00"/>
    <d v="2026-01-28T00:00:00"/>
    <s v="enero 2026"/>
    <x v="8"/>
    <m/>
    <m/>
    <s v="FINALIZADO"/>
    <n v="10"/>
    <n v="2"/>
    <d v="2026-01-21T00:00:00"/>
    <s v="N/A"/>
    <d v="2026-01-29T00:00:00"/>
    <s v="N/A"/>
    <s v="N/A"/>
    <s v="se asigna a la OAJ"/>
    <m/>
    <n v="0"/>
    <n v="31"/>
    <n v="33"/>
    <s v=" "/>
    <s v="RESPUESTA EXTEMPORÁNEA"/>
    <s v="TRASLADO EXTEMPORÁNEO"/>
    <s v="Respuesta EXTEMPORÁNEA a peticionario"/>
    <s v="N/A"/>
    <n v="9"/>
    <n v="10"/>
    <s v="ASIGNÓ A OTRA DEPENDENCIA"/>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x v="0"/>
    <x v="23"/>
    <d v="2026-01-21T00:00:00"/>
    <d v="2026-01-28T00:00:00"/>
    <s v="enero 2026"/>
    <x v="17"/>
    <m/>
    <m/>
    <s v="FINALIZADO"/>
    <n v="8"/>
    <n v="12"/>
    <d v="2026-02-06T00:00:00"/>
    <s v="2-2026-002081"/>
    <d v="2026-01-29T00:00:00"/>
    <s v="N/A"/>
    <s v="N/A"/>
    <m/>
    <m/>
    <n v="0"/>
    <n v="33"/>
    <n v="45"/>
    <s v=" "/>
    <s v="RESPUESTA OPORTUNA"/>
    <s v="TRASLADO EXTEMPORÁNEO"/>
    <s v="Respuesta EN TÉRMINOS a peticionario"/>
    <s v="N/A"/>
    <n v="7"/>
    <s v="N/A"/>
    <m/>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x v="0"/>
    <x v="23"/>
    <d v="2026-01-21T00:00:00"/>
    <d v="2026-01-28T00:00:00"/>
    <s v="enero 2026"/>
    <x v="17"/>
    <m/>
    <m/>
    <s v="FINALIZADO"/>
    <n v="8"/>
    <n v="12"/>
    <d v="2026-02-06T00:00:00"/>
    <s v="2-2026-002081"/>
    <d v="2026-01-29T00:00:00"/>
    <s v="N/A"/>
    <s v="N/A"/>
    <m/>
    <m/>
    <n v="0"/>
    <n v="33"/>
    <n v="45"/>
    <s v=" "/>
    <s v="RESPUESTA OPORTUNA"/>
    <s v="TRASLADO EXTEMPORÁNEO"/>
    <s v="Respuesta EN TÉRMINOS a peticionario"/>
    <s v="N/A"/>
    <n v="7"/>
    <s v="N/A"/>
    <m/>
  </r>
  <r>
    <n v="200"/>
    <s v="1-2026-002391"/>
    <s v="Informe Final Aporte Voluntario - Resolución 40492-2025"/>
    <s v="ESSA"/>
    <x v="0"/>
    <x v="23"/>
    <d v="2026-01-21T00:00:00"/>
    <d v="2026-01-28T00:00:00"/>
    <s v="enero 2026"/>
    <x v="8"/>
    <m/>
    <m/>
    <s v="FINALIZADO"/>
    <n v="7"/>
    <n v="2"/>
    <d v="2026-01-23T00:00:00"/>
    <s v="N/A"/>
    <d v="2026-01-28T00:00:00"/>
    <s v="N/A"/>
    <s v="N/A"/>
    <s v="SE ASIGNA A OARE"/>
    <m/>
    <n v="0"/>
    <n v="33"/>
    <n v="35"/>
    <s v=" "/>
    <s v="RESPUESTA EXTEMPORÁNEA"/>
    <s v="TRASLADO EXTEMPORÁNEO"/>
    <s v="Respuesta EXTEMPORÁNEA a peticionario"/>
    <s v="N/A"/>
    <n v="7"/>
    <n v="7"/>
    <s v="ASIGNÓ A OTRA DEPENDENCIA"/>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x v="0"/>
    <x v="26"/>
    <d v="2026-01-26T00:00:00"/>
    <d v="2026-01-28T00:00:00"/>
    <s v="enero 2026"/>
    <x v="8"/>
    <m/>
    <m/>
    <s v="FINALIZADO"/>
    <n v="10"/>
    <n v="2"/>
    <d v="2026-01-28T00:00:00"/>
    <s v="N/A"/>
    <d v="2026-02-05T00:00:00"/>
    <s v="N/A"/>
    <s v="N/A"/>
    <s v="se asigna a la DEE al Grupo de Comunidades energeticas"/>
    <m/>
    <n v="0"/>
    <n v="36"/>
    <n v="38"/>
    <s v=" "/>
    <s v="RESPUESTA EXTEMPORÁNEA"/>
    <s v="TRASLADO EXTEMPORÁNEO"/>
    <s v="Respuesta EXTEMPORÁNEA a peticionario"/>
    <s v="N/A"/>
    <n v="2"/>
    <n v="10"/>
    <s v="ASIGNÓ A OTRA DEPENDENCIA"/>
  </r>
  <r>
    <n v="202"/>
    <s v="1-2026-003426"/>
    <s v=" No. 20261500009831 Respuesta al traslado de la solicitud relacionada con el “Derecho de petición, solicitud de información”, recibida mediante el radicado UPME No. 20251110341832."/>
    <s v="Unidad de Planeación Minero Energética - UPME"/>
    <x v="0"/>
    <x v="28"/>
    <d v="2026-01-28T00:00:00"/>
    <d v="2026-01-29T00:00:00"/>
    <s v="enero 2026"/>
    <x v="18"/>
    <m/>
    <m/>
    <s v="FINALIZADO"/>
    <n v="5"/>
    <n v="12"/>
    <d v="2026-02-13T00:00:00"/>
    <s v="2-2026-002466"/>
    <d v="2026-02-02T00:00:00"/>
    <s v="N/A"/>
    <s v="N/A"/>
    <m/>
    <m/>
    <n v="0"/>
    <n v="38"/>
    <n v="50"/>
    <s v=" "/>
    <s v="RESPUESTA OPORTUNA"/>
    <s v="TRASLADO EXTEMPORÁNEO"/>
    <s v="Respuesta EN TÉRMINOS a peticionario"/>
    <s v="N/A"/>
    <n v="1"/>
    <s v="N/A"/>
    <m/>
  </r>
  <r>
    <n v="203"/>
    <s v="1-2026-003529"/>
    <s v="presento queja por el alto cobro de la energía en el Corregimiento Puerto Olaya, municipio de Cimitarra, les comunico tengo linea prepago y el alto consumo que estoy pagando ya superan los $350.000 pesos"/>
    <s v="LILIANA LOPEZ"/>
    <x v="0"/>
    <x v="28"/>
    <d v="2026-01-28T00:00:00"/>
    <d v="2026-01-29T00:00:00"/>
    <s v="enero 2026"/>
    <x v="15"/>
    <m/>
    <m/>
    <s v="FINALIZADO"/>
    <n v="12"/>
    <n v="2"/>
    <d v="2026-01-30T00:00:00"/>
    <s v="2-2026-003369"/>
    <d v="2026-02-09T00:00:00"/>
    <s v="2-2026-002213  "/>
    <d v="2026-01-30T00:00:00"/>
    <s v="SE ENVÍA RESPUESTA DEFINITIVA AL PETICIONARIO"/>
    <m/>
    <n v="0"/>
    <n v="38"/>
    <n v="40"/>
    <s v=" "/>
    <s v="RESPUESTA EXTEMPORÁNEA"/>
    <s v="TRASLADO OPORTUNO"/>
    <s v="Respuesta EXTEMPORÁNEA a peticionario"/>
    <s v="Traslado EN TÉRMINOS"/>
    <n v="1"/>
    <s v="N/A"/>
    <m/>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x v="0"/>
    <x v="28"/>
    <d v="2026-01-28T00:00:00"/>
    <d v="2026-01-29T00:00:00"/>
    <s v="enero 2026"/>
    <x v="16"/>
    <m/>
    <m/>
    <s v="FINALIZADO"/>
    <n v="1"/>
    <n v="12"/>
    <d v="2026-02-13T00:00:00"/>
    <s v="2-2026-002077"/>
    <d v="2026-01-29T00:00:00"/>
    <s v="N/A"/>
    <s v="N/A"/>
    <m/>
    <m/>
    <n v="0"/>
    <n v="38"/>
    <n v="50"/>
    <s v=" "/>
    <s v="RESPUESTA OPORTUNA"/>
    <s v="TRASLADO EXTEMPORÁNEO"/>
    <s v="Respuesta EN TÉRMINOS a peticionario"/>
    <s v="N/A"/>
    <n v="1"/>
    <s v="N/A"/>
    <m/>
  </r>
  <r>
    <n v="205"/>
    <s v="1-2026-003540"/>
    <s v="Respuesta a la solicitud sobre la necesidad de la presencia de GENSA y el Ministerio de Minas y Energía en el municipio de Mitú, Vaupés con radicado interno 2026EI-000000028.  "/>
    <s v="Gestión Energética S.A. E.S.P - GENSA"/>
    <x v="0"/>
    <x v="28"/>
    <d v="2026-01-28T00:00:00"/>
    <d v="2026-01-29T00:00:00"/>
    <s v="enero 2026"/>
    <x v="8"/>
    <m/>
    <m/>
    <s v="FINALIZADO"/>
    <n v="1"/>
    <n v="2"/>
    <d v="2026-01-30T00:00:00"/>
    <s v="N/A"/>
    <d v="2026-01-29T00:00:00"/>
    <s v="N/A"/>
    <s v="N/A"/>
    <s v="SE ASIGNA A SUPERVISION"/>
    <m/>
    <n v="0"/>
    <n v="38"/>
    <n v="40"/>
    <s v=" "/>
    <s v="RESPUESTA OPORTUNA"/>
    <s v="TRASLADO EXTEMPORÁNEO"/>
    <s v="Respuesta EN TÉRMINOS a peticionario"/>
    <s v="N/A"/>
    <n v="1"/>
    <n v="1"/>
    <s v="ASIGNÓ A OTRA DEPENDENCIA"/>
  </r>
  <r>
    <n v="206"/>
    <s v="1-2026-003393"/>
    <s v="TRASLADO POR COMPETENCIA- REPRESA SALVAJINA_x0009_"/>
    <s v="Secretaria de infraestructura del Valle del Cauca"/>
    <x v="0"/>
    <x v="27"/>
    <d v="2026-01-27T00:00:00"/>
    <d v="2026-01-29T00:00:00"/>
    <s v="enero 2026"/>
    <x v="8"/>
    <m/>
    <m/>
    <s v="FINALIZADO"/>
    <n v="6"/>
    <n v="2"/>
    <d v="2026-01-29T00:00:00"/>
    <s v="N/A"/>
    <d v="2026-02-02T00:00:00"/>
    <s v="N/A"/>
    <s v="N/A"/>
    <s v="se asigna a OAAS"/>
    <m/>
    <n v="0"/>
    <n v="37"/>
    <n v="39"/>
    <s v=" "/>
    <s v="RESPUESTA EXTEMPORÁNEA"/>
    <s v="TRASLADO EXTEMPORÁNEO"/>
    <s v="Respuesta EXTEMPORÁNEA a peticionario"/>
    <s v="N/A"/>
    <n v="2"/>
    <n v="6"/>
    <s v="ASIGNÓ A OTRA DEPENDENCIA"/>
  </r>
  <r>
    <n v="207"/>
    <s v="1-2026-003551"/>
    <s v="Solicitud de información sobre el estado de la cobertura de fluido eléctrico en el área de influencia del Volcán Cerro Machín, para el cumplimiento de la acción popular de radicado 2010-00379."/>
    <s v="Alcaldia de Ibague"/>
    <x v="0"/>
    <x v="28"/>
    <d v="2026-01-28T00:00:00"/>
    <d v="2026-01-28T00:00:00"/>
    <s v="enero 2026"/>
    <x v="19"/>
    <m/>
    <m/>
    <s v="FINALIZADO"/>
    <n v="6"/>
    <n v="2"/>
    <d v="2026-01-30T00:00:00"/>
    <s v="2-2026-002824"/>
    <d v="2026-02-03T00:00:00"/>
    <s v="2-2026-002532"/>
    <d v="2026-02-02T00:00:00"/>
    <m/>
    <m/>
    <n v="0"/>
    <n v="38"/>
    <n v="40"/>
    <s v=" "/>
    <s v="RESPUESTA EXTEMPORÁNEA"/>
    <s v="TRASLADO EXTEMPORÁNEO"/>
    <s v="Respuesta EXTEMPORÁNEA a peticionario"/>
    <s v="Traslado EN TÉRMINOS"/>
    <n v="0"/>
    <s v="N/A"/>
    <m/>
  </r>
  <r>
    <n v="208"/>
    <s v="1-2026-003637"/>
    <s v="Abuso tarifario del precio del kilovatio en la costa caribe colombiana con relación incluso al precio del resto del país más aún de exportación"/>
    <s v="Anonimo"/>
    <x v="0"/>
    <x v="28"/>
    <d v="2026-01-28T00:00:00"/>
    <d v="2026-01-28T00:00:00"/>
    <s v="enero 2026"/>
    <x v="17"/>
    <m/>
    <m/>
    <s v="FINALIZADO"/>
    <n v="5"/>
    <n v="2"/>
    <d v="2026-01-30T00:00:00"/>
    <s v="2-2026-002528"/>
    <d v="2026-02-02T00:00:00"/>
    <s v="2-2026-002212"/>
    <d v="2026-01-30T00:00:00"/>
    <m/>
    <m/>
    <n v="0"/>
    <n v="38"/>
    <n v="40"/>
    <s v=" "/>
    <s v="RESPUESTA EXTEMPORÁNEA"/>
    <s v="TRASLADO OPORTUNO"/>
    <s v="Respuesta EN TÉRMINOS a peticionario"/>
    <s v="Traslado EN TÉRMINOS"/>
    <n v="0"/>
    <s v="N/A"/>
    <m/>
  </r>
  <r>
    <n v="209"/>
    <s v="1-2026-003725"/>
    <s v="Solicitud de información sobre costos indicativos de generación eléctrica en Colombia "/>
    <s v="Embajada Republica Dominicana en Colombia"/>
    <x v="0"/>
    <x v="29"/>
    <d v="2026-01-29T00:00:00"/>
    <d v="2026-01-29T00:00:00"/>
    <s v="enero 2026"/>
    <x v="20"/>
    <m/>
    <m/>
    <s v="FINALIZADO"/>
    <n v="0"/>
    <n v="2"/>
    <d v="2026-02-02T00:00:00"/>
    <s v="2-2026-002076"/>
    <d v="2026-01-29T00:00:00"/>
    <s v="2-2026-002067"/>
    <d v="2026-01-29T00:00:00"/>
    <s v="Se traslada a UPME"/>
    <m/>
    <n v="0"/>
    <n v="39"/>
    <n v="41"/>
    <s v=" "/>
    <s v="RESPUESTA OPORTUNA"/>
    <s v="TRASLADO OPORTUNO"/>
    <s v="Respuesta EN TÉRMINOS a peticionario"/>
    <s v="Traslado EN TÉRMINOS"/>
    <n v="0"/>
    <s v="N/A"/>
    <m/>
  </r>
  <r>
    <n v="210"/>
    <s v="3-2025-060217"/>
    <s v="Solicitud de información sobre impuesto de timbre"/>
    <s v="Grupo de Tesorería"/>
    <x v="0"/>
    <x v="4"/>
    <d v="2026-01-29T00:00:00"/>
    <d v="2026-01-29T00:00:00"/>
    <s v="diciembre 2025"/>
    <x v="8"/>
    <m/>
    <m/>
    <s v="FINALIZADO"/>
    <n v="32"/>
    <n v="2"/>
    <d v="2025-12-31T00:00:00"/>
    <s v="N/A"/>
    <d v="2026-01-30T00:00:00"/>
    <s v="N/A"/>
    <s v="N/A"/>
    <s v="SE ASIGNA A SUPERVISION"/>
    <m/>
    <n v="0"/>
    <n v="18"/>
    <n v="20"/>
    <s v=" "/>
    <s v="RESPUESTA EXTEMPORÁNEA"/>
    <s v="TRASLADO EXTEMPORÁNEO"/>
    <s v="Respuesta EXTEMPORÁNEA a peticionario"/>
    <s v="N/A"/>
    <n v="31"/>
    <n v="32"/>
    <s v="ASIGNÓ A OTRA DEPENDENCIA"/>
  </r>
  <r>
    <n v="211"/>
    <s v=" 3-2026-006942"/>
    <s v=" Solicitud de información sobre Zonas No Interconectadas (ZNI) – Ministerio de Minas y Energía – Oficina de Asuntos Ambientales y Sociales _x000a_(OAAS)"/>
    <s v="Oficina de Asuntos Ambientales y Sociales"/>
    <x v="0"/>
    <x v="24"/>
    <d v="2026-01-27T00:00:00"/>
    <d v="2026-01-29T00:00:00"/>
    <s v="enero 2026"/>
    <x v="21"/>
    <m/>
    <m/>
    <s v="FINALIZADO"/>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m/>
    <n v="0"/>
    <n v="34"/>
    <n v="36"/>
    <s v=" "/>
    <s v="RESPUESTA EXTEMPORÁNEA"/>
    <s v="TRASLADO EXTEMPORÁNEO"/>
    <s v="Respuesta EXTEMPORÁNEA a peticionario"/>
    <s v="Traslado EXTEMPORÁNEO"/>
    <n v="7"/>
    <s v="N/A"/>
    <m/>
  </r>
  <r>
    <n v="212"/>
    <s v="1-2026-002106"/>
    <s v="Solicitud de aclaración y seguimiento – Proyecto energético solar Santander de Quilichao"/>
    <s v="Leslie Tatiana Suárez Cardona"/>
    <x v="0"/>
    <x v="22"/>
    <d v="2026-01-20T00:00:00"/>
    <d v="2026-01-29T00:00:00"/>
    <s v="enero 2026"/>
    <x v="8"/>
    <m/>
    <m/>
    <s v="FINALIZADO"/>
    <n v="10"/>
    <n v="2"/>
    <d v="2026-01-22T00:00:00"/>
    <s v="N/A"/>
    <d v="2026-01-30T00:00:00"/>
    <s v="N/A"/>
    <s v="N/A"/>
    <s v="se asigna a la DEE al Grupo de Comunidades energeticas"/>
    <m/>
    <n v="0"/>
    <n v="32"/>
    <n v="34"/>
    <s v=" "/>
    <s v="RESPUESTA EXTEMPORÁNEA"/>
    <s v="TRASLADO EXTEMPORÁNEO"/>
    <s v="Respuesta EXTEMPORÁNEA a peticionario"/>
    <s v="N/A"/>
    <n v="9"/>
    <n v="10"/>
    <s v="ASIGNÓ A OTRA DEPENDENCIA"/>
  </r>
  <r>
    <n v="213"/>
    <s v="1-2026-002827"/>
    <s v="Cristian Danilo Arteaga Caicedo ha compartido la carpeta_x000a_&quot;Remisión información Rad 2-2025-055134 Hallazgo 16 CGR&quot;_x000a_contigo"/>
    <s v="Compañía Energética de Occidente - CEO"/>
    <x v="0"/>
    <x v="26"/>
    <d v="2026-01-26T00:00:00"/>
    <d v="2026-01-29T00:00:00"/>
    <s v="enero 2026"/>
    <x v="8"/>
    <m/>
    <m/>
    <s v="FINALIZADO"/>
    <n v="4"/>
    <n v="2"/>
    <d v="2026-01-28T00:00:00"/>
    <s v="N/A"/>
    <d v="2026-01-30T00:00:00"/>
    <s v="N/A"/>
    <s v="N/A"/>
    <s v="Se asigna a Subsidios"/>
    <m/>
    <n v="0"/>
    <n v="36"/>
    <n v="38"/>
    <s v=" "/>
    <s v="RESPUESTA EXTEMPORÁNEA"/>
    <s v="TRASLADO EXTEMPORÁNEO"/>
    <s v="Respuesta EN TÉRMINOS a peticionario"/>
    <s v="N/A"/>
    <n v="3"/>
    <n v="4"/>
    <s v="ASIGNÓ A OTRA DEPENDENCIA"/>
  </r>
  <r>
    <n v="214"/>
    <s v="1-2026-002843"/>
    <s v="Comentarios sobre proyecto de Resolución de sobretasa_x000a_eléctrica de $8 kwh"/>
    <s v="LIGA NACIONAL DE USUARIOS DE SERVICIOS PÚBLICOS REGIÓN CARIBE"/>
    <x v="0"/>
    <x v="26"/>
    <d v="2026-01-26T00:00:00"/>
    <d v="2026-01-29T00:00:00"/>
    <s v="enero 2026"/>
    <x v="8"/>
    <m/>
    <m/>
    <s v="FINALIZADO"/>
    <n v="4"/>
    <n v="2"/>
    <d v="2026-01-28T00:00:00"/>
    <s v="N/A"/>
    <d v="2026-01-30T00:00:00"/>
    <s v="N/A"/>
    <s v="N/A"/>
    <s v="se asigna a OARE"/>
    <m/>
    <n v="0"/>
    <n v="36"/>
    <n v="38"/>
    <s v=" "/>
    <s v="RESPUESTA EXTEMPORÁNEA"/>
    <s v="TRASLADO EXTEMPORÁNEO"/>
    <s v="Respuesta EN TÉRMINOS a peticionario"/>
    <s v="N/A"/>
    <n v="3"/>
    <n v="4"/>
    <s v="ASIGNÓ A OTRA DEPENDENCIA"/>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x v="0"/>
    <x v="26"/>
    <d v="2026-01-29T00:00:00"/>
    <d v="2026-01-29T00:00:00"/>
    <s v="enero 2026"/>
    <x v="20"/>
    <m/>
    <m/>
    <s v="FINALIZADO"/>
    <n v="4"/>
    <n v="2"/>
    <d v="2026-01-28T00:00:00"/>
    <s v="2-2026-002251"/>
    <d v="2026-01-30T00:00:00"/>
    <s v="2-2026-002216"/>
    <d v="2026-01-30T00:00:00"/>
    <s v="Se dio traslado a la AES Colombia"/>
    <m/>
    <n v="0"/>
    <n v="36"/>
    <n v="38"/>
    <s v=" "/>
    <s v="RESPUESTA EXTEMPORÁNEA"/>
    <s v="TRASLADO EXTEMPORÁNEO"/>
    <s v="Respuesta EN TÉRMINOS a peticionario"/>
    <s v="Traslado EN TÉRMINOS"/>
    <n v="3"/>
    <s v="N/A"/>
    <m/>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x v="0"/>
    <x v="26"/>
    <d v="2026-01-29T00:00:00"/>
    <d v="2026-01-29T00:00:00"/>
    <s v="enero 2026"/>
    <x v="17"/>
    <m/>
    <m/>
    <s v="FINALIZADO"/>
    <n v="4"/>
    <n v="12"/>
    <d v="2026-02-11T00:00:00"/>
    <s v="2-2026-002260"/>
    <d v="2026-01-30T00:00:00"/>
    <s v="N/A"/>
    <s v="N/A"/>
    <m/>
    <m/>
    <n v="0"/>
    <n v="36"/>
    <n v="48"/>
    <s v=" "/>
    <s v="RESPUESTA OPORTUNA"/>
    <s v="TRASLADO EXTEMPORÁNEO"/>
    <s v="Respuesta EN TÉRMINOS a peticionario"/>
    <s v="N/A"/>
    <n v="3"/>
    <s v="N/A"/>
    <m/>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x v="0"/>
    <x v="27"/>
    <d v="2026-01-28T00:00:00"/>
    <d v="2026-01-29T00:00:00"/>
    <s v="enero 2026"/>
    <x v="8"/>
    <m/>
    <m/>
    <s v="FINALIZADO"/>
    <n v="3"/>
    <n v="2"/>
    <d v="2026-01-29T00:00:00"/>
    <s v="N/A"/>
    <d v="2026-01-30T00:00:00"/>
    <s v="N/A"/>
    <s v="N/A"/>
    <s v="se asigna a OARE"/>
    <m/>
    <n v="0"/>
    <n v="37"/>
    <n v="39"/>
    <s v=" "/>
    <s v="RESPUESTA EXTEMPORÁNEA"/>
    <s v="TRASLADO EXTEMPORÁNEO"/>
    <s v="Respuesta EN TÉRMINOS a peticionario"/>
    <s v="N/A"/>
    <n v="2"/>
    <n v="3"/>
    <s v="ASIGNÓ A OTRA DEPENDENCIA"/>
  </r>
  <r>
    <n v="218"/>
    <s v="1-2026-003383"/>
    <s v="No 20268200214751 copia de respuesta al señor FABIAN HEILBRON LASTRA faheil1553@gmail.com; faheil1553@gmail.com  RESPUESTA A USUARIO - RAD. 220265290321022 MME 1-2025-061007 y 1-2026-002113 2-2026-001520 "/>
    <s v="Superintendencia de Servicios Públicos Domiciliarios"/>
    <x v="0"/>
    <x v="27"/>
    <d v="2026-01-27T00:00:00"/>
    <d v="2026-01-29T00:00:00"/>
    <s v="enero 2026"/>
    <x v="4"/>
    <m/>
    <m/>
    <s v="ARCHIVADO"/>
    <n v="6"/>
    <n v="12"/>
    <d v="2026-02-12T00:00:00"/>
    <s v="N/A"/>
    <d v="2026-02-02T00:00:00"/>
    <s v="N/A"/>
    <s v="N/A"/>
    <s v="Respuesta de la SSPD enviada directamente al peticionario"/>
    <m/>
    <n v="0"/>
    <n v="37"/>
    <n v="49"/>
    <s v=" "/>
    <s v="RESPUESTA OPORTUNA"/>
    <s v="TRASLADO EXTEMPORÁNEO"/>
    <s v="Respuesta EN TÉRMINOS a peticionario"/>
    <s v="N/A"/>
    <n v="2"/>
    <s v="N/A"/>
    <m/>
  </r>
  <r>
    <n v="219"/>
    <s v="3-2026-007717"/>
    <s v="Envío de información - Formato de Planeación y Programación de Comisiones"/>
    <s v="Grupo de Gestión de Comisiones de Servicios, Viáticos y Transporte"/>
    <x v="0"/>
    <x v="29"/>
    <d v="2026-01-29T00:00:00"/>
    <d v="2026-01-29T00:00:00"/>
    <s v="enero 2026"/>
    <x v="14"/>
    <m/>
    <m/>
    <s v="FINALIZADO"/>
    <n v="34"/>
    <n v="2"/>
    <d v="2026-02-02T00:00:00"/>
    <s v=" 3-2026-013076"/>
    <d v="2026-03-04T00:00:00"/>
    <s v="N/A"/>
    <s v="N/A"/>
    <s v="SE ASIGNA A LA PROFESIONAL MARTHA LUCIA LANDINES"/>
    <m/>
    <n v="0"/>
    <n v="39"/>
    <n v="41"/>
    <s v=" "/>
    <s v="RESPUESTA EXTEMPORÁNEA"/>
    <s v="TRASLADO EXTEMPORÁNEO"/>
    <s v="Respuesta EXTEMPORÁNEA a peticionario"/>
    <s v="N/A"/>
    <n v="0"/>
    <s v="N/A"/>
    <m/>
  </r>
  <r>
    <n v="220"/>
    <s v="1-2026-003837"/>
    <s v="Asunto: Autogeneración remota, Traslado MME Radicado No.: 2-2025-062132 Radicado CREG: S2026000543 Id de referencia: E2025017624"/>
    <s v="Comisión de Regulación de Energía y Gas"/>
    <x v="0"/>
    <x v="30"/>
    <d v="2026-01-30T00:00:00"/>
    <d v="2026-01-30T00:00:00"/>
    <s v="enero 2026"/>
    <x v="15"/>
    <m/>
    <m/>
    <s v="FINALIZADO"/>
    <n v="6"/>
    <n v="12"/>
    <d v="2026-02-17T00:00:00"/>
    <s v="2-2026-002625  "/>
    <d v="2026-02-05T00:00:00"/>
    <s v="N/A"/>
    <s v="N/A"/>
    <m/>
    <m/>
    <n v="0"/>
    <n v="40"/>
    <n v="52"/>
    <s v=" "/>
    <s v="RESPUESTA OPORTUNA"/>
    <s v="TRASLADO EXTEMPORÁNEO"/>
    <s v="Respuesta EN TÉRMINOS a peticionario"/>
    <s v="N/A"/>
    <n v="0"/>
    <s v="N/A"/>
    <m/>
  </r>
  <r>
    <n v="221"/>
    <s v="1-2026-002645"/>
    <s v="QUEJA PRESTACION DE SERVICIO DISPOWER"/>
    <s v="Anonimo"/>
    <x v="0"/>
    <x v="25"/>
    <d v="2026-01-26T00:00:00"/>
    <d v="2026-01-30T00:00:00"/>
    <s v="enero 2026"/>
    <x v="8"/>
    <m/>
    <m/>
    <s v="FINALIZADO"/>
    <n v="11"/>
    <n v="2"/>
    <d v="2026-01-27T00:00:00"/>
    <s v="N/A"/>
    <d v="2026-02-03T00:00:00"/>
    <s v="N/A"/>
    <s v="N/A"/>
    <s v="Se reasigna a supervision"/>
    <m/>
    <n v="0"/>
    <n v="35"/>
    <n v="37"/>
    <s v=" "/>
    <s v="RESPUESTA EXTEMPORÁNEA"/>
    <s v="TRASLADO EXTEMPORÁNEO"/>
    <s v="Respuesta EXTEMPORÁNEA a peticionario"/>
    <s v="N/A"/>
    <n v="7"/>
    <n v="11"/>
    <s v="ASIGNÓ A OTRA DEPENDENCIA"/>
  </r>
  <r>
    <n v="222"/>
    <s v="1-2026-002821"/>
    <s v="de motivo sobre la norma que me exige cambiar el instrumneto de medida electrica contadpr de la luz "/>
    <s v="James Chavarro"/>
    <x v="0"/>
    <x v="26"/>
    <d v="2026-01-26T00:00:00"/>
    <d v="2026-01-30T00:00:00"/>
    <s v="enero 2026"/>
    <x v="16"/>
    <m/>
    <m/>
    <s v="FINALIZADO"/>
    <n v="4"/>
    <n v="2"/>
    <d v="2026-01-28T00:00:00"/>
    <s v="2-2026-002262"/>
    <d v="2026-01-30T00:00:00"/>
    <s v="2-2026-002252"/>
    <d v="2026-01-30T00:00:00"/>
    <s v="Se dio Traslado a ElectroHuila S.A."/>
    <m/>
    <n v="0"/>
    <n v="36"/>
    <n v="38"/>
    <s v=" "/>
    <s v="RESPUESTA EXTEMPORÁNEA"/>
    <s v="TRASLADO EXTEMPORÁNEO"/>
    <s v="Respuesta EN TÉRMINOS a peticionario"/>
    <s v="Traslado EN TÉRMINOS"/>
    <n v="4"/>
    <s v="N/A"/>
    <m/>
  </r>
  <r>
    <n v="223"/>
    <s v="1-2026-002884"/>
    <s v="Informe Final Resolución MME 40492 DE 2025"/>
    <s v="Gecelca Generadora Y Comercializadora De Energia Del Caribe"/>
    <x v="0"/>
    <x v="26"/>
    <d v="2026-01-26T00:00:00"/>
    <d v="2026-01-30T00:00:00"/>
    <s v="enero 2026"/>
    <x v="8"/>
    <m/>
    <m/>
    <s v="FINALIZADO"/>
    <n v="4"/>
    <n v="2"/>
    <d v="2026-01-28T00:00:00"/>
    <s v="N/A"/>
    <d v="2026-01-30T00:00:00"/>
    <s v="N/A"/>
    <s v="N/A"/>
    <s v="SE ASIGNA A OARE"/>
    <m/>
    <n v="0"/>
    <n v="36"/>
    <n v="38"/>
    <s v=" "/>
    <s v="RESPUESTA EXTEMPORÁNEA"/>
    <s v="TRASLADO EXTEMPORÁNEO"/>
    <s v="Respuesta EN TÉRMINOS a peticionario"/>
    <s v="N/A"/>
    <n v="4"/>
    <n v="4"/>
    <s v="ASIGNÓ A OTRA DEPENDENCIA"/>
  </r>
  <r>
    <n v="224"/>
    <s v="1-2026-002887"/>
    <s v="Solicitud de Declaratoria de Utilidad Pública e Interés Social del Proyecto PEQUEÑA CENTRAL HIDROELÉCTRICA  HIDROTIGRE”. RADICADO DUPIS: 1-2024-056752. RADICADO INTERNO OAJ: 3-2024-049947 _x000a_RESPUESTA PARCIAL OAJ: 2-2025-034099"/>
    <s v="Energy S.A.S E.S.P"/>
    <x v="0"/>
    <x v="26"/>
    <d v="2026-01-26T00:00:00"/>
    <d v="2026-01-30T00:00:00"/>
    <s v="enero 2026"/>
    <x v="8"/>
    <m/>
    <m/>
    <s v="FINALIZADO"/>
    <n v="16"/>
    <n v="2"/>
    <d v="2026-01-28T00:00:00"/>
    <s v="N/A"/>
    <d v="2026-02-11T00:00:00"/>
    <s v="N/A"/>
    <s v="N/A"/>
    <s v="SE ASIGNA A LA OAJ"/>
    <m/>
    <n v="0"/>
    <n v="36"/>
    <n v="38"/>
    <s v=" "/>
    <s v="RESPUESTA EXTEMPORÁNEA"/>
    <s v="TRASLADO EXTEMPORÁNEO"/>
    <s v="Respuesta EXTEMPORÁNEA a peticionario"/>
    <s v="N/A"/>
    <n v="4"/>
    <n v="16"/>
    <s v="ASIGNÓ A OTRA DEPENDENCIA"/>
  </r>
  <r>
    <n v="225"/>
    <s v="1-2026-002947_x000a_ "/>
    <s v="Presentacion Pago Impuesto de Timbre"/>
    <s v="Empresa de Energía de Arauca - Enelar S. A. E. S. P"/>
    <x v="0"/>
    <x v="26"/>
    <d v="2026-01-26T00:00:00"/>
    <d v="2026-01-30T00:00:00"/>
    <s v="enero 2026"/>
    <x v="8"/>
    <m/>
    <m/>
    <s v="FINALIZADO"/>
    <n v="4"/>
    <n v="2"/>
    <d v="2026-01-28T00:00:00"/>
    <s v="N/A"/>
    <d v="2026-01-30T00:00:00"/>
    <s v="N/A"/>
    <s v="N/A"/>
    <s v="SE ASIGNA A SUPERVISION"/>
    <m/>
    <n v="0"/>
    <n v="36"/>
    <n v="38"/>
    <s v=" "/>
    <s v="RESPUESTA EXTEMPORÁNEA"/>
    <s v="TRASLADO EXTEMPORÁNEO"/>
    <s v="Respuesta EN TÉRMINOS a peticionario"/>
    <s v="N/A"/>
    <n v="4"/>
    <n v="4"/>
    <s v="ASIGNÓ A OTRA DEPENDENCIA"/>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x v="0"/>
    <x v="26"/>
    <d v="2026-01-26T00:00:00"/>
    <d v="2026-01-30T00:00:00"/>
    <s v="enero 2026"/>
    <x v="16"/>
    <m/>
    <m/>
    <s v="FINALIZADO"/>
    <n v="4"/>
    <n v="2"/>
    <d v="2026-01-28T00:00:00"/>
    <s v="2-2026-002263"/>
    <d v="2026-01-30T00:00:00"/>
    <s v="2-2026-002255"/>
    <d v="2026-01-30T00:00:00"/>
    <s v="Se dio traslado a ENEL "/>
    <m/>
    <n v="0"/>
    <n v="36"/>
    <n v="38"/>
    <s v=" "/>
    <s v="RESPUESTA EXTEMPORÁNEA"/>
    <s v="TRASLADO EXTEMPORÁNEO"/>
    <s v="Respuesta EN TÉRMINOS a peticionario"/>
    <s v="Traslado EN TÉRMINOS"/>
    <n v="4"/>
    <s v="N/A"/>
    <m/>
  </r>
  <r>
    <n v="227"/>
    <s v="1-2026-003799"/>
    <s v="Malos procedimiento de Caribe Mar de la Costa S.A.S. E.S.P. (Afinia), en contra de la Urbanización OGB"/>
    <s v="Luz Myriam Ramírez"/>
    <x v="0"/>
    <x v="29"/>
    <d v="2026-01-30T00:00:00"/>
    <d v="2026-01-30T00:00:00"/>
    <s v="enero 2026"/>
    <x v="17"/>
    <m/>
    <m/>
    <s v="FINALIZADO"/>
    <n v="4"/>
    <n v="2"/>
    <d v="2026-02-02T00:00:00"/>
    <s v="2-2026-002529"/>
    <d v="2026-02-02T00:00:00"/>
    <s v="2-2026-002464"/>
    <d v="2026-02-01T00:00:00"/>
    <m/>
    <m/>
    <n v="0"/>
    <n v="39"/>
    <n v="41"/>
    <s v=" "/>
    <s v="RESPUESTA OPORTUNA"/>
    <s v="TRASLADO OPORTUNO"/>
    <s v="Respuesta EN TÉRMINOS a peticionario"/>
    <s v="Traslado EN TÉRMINOS"/>
    <n v="1"/>
    <s v="N/A"/>
    <m/>
  </r>
  <r>
    <n v="228"/>
    <s v="1-2026-003839"/>
    <s v="Derecho de Petición - Fallas Reiteradas de Energía -Afinia_ Consecutivo: 220268003133"/>
    <s v="Azteca Comunicaciones"/>
    <x v="0"/>
    <x v="30"/>
    <d v="2026-01-30T00:00:00"/>
    <d v="2026-01-30T00:00:00"/>
    <s v="enero 2026"/>
    <x v="17"/>
    <m/>
    <m/>
    <s v="FINALIZADO"/>
    <n v="3"/>
    <n v="2"/>
    <d v="2026-02-03T00:00:00"/>
    <s v="2-2026-002531"/>
    <d v="2026-02-02T00:00:00"/>
    <s v="2-2026-002467"/>
    <d v="2026-02-01T00:00:00"/>
    <m/>
    <m/>
    <n v="0"/>
    <n v="40"/>
    <n v="42"/>
    <s v=" "/>
    <s v="RESPUESTA OPORTUNA"/>
    <s v="TRASLADO OPORTUNO"/>
    <s v="Respuesta EN TÉRMINOS a peticionario"/>
    <s v="Traslado EN TÉRMINOS"/>
    <n v="0"/>
    <s v="N/A"/>
    <m/>
  </r>
  <r>
    <n v="229"/>
    <s v="1-2026-003841"/>
    <s v="Derecho de Petición - Fallas Reiteradas de Energía -Air-e_ Consecutivo: 220268003134"/>
    <s v="Azteca Comunicaciones"/>
    <x v="0"/>
    <x v="30"/>
    <d v="2026-01-30T00:00:00"/>
    <d v="2026-01-30T00:00:00"/>
    <s v="enero 2026"/>
    <x v="16"/>
    <m/>
    <m/>
    <s v="FINALIZADO"/>
    <n v="0"/>
    <n v="2"/>
    <d v="2026-02-03T00:00:00"/>
    <s v="2-2026-002261"/>
    <d v="2026-01-30T00:00:00"/>
    <s v="2-2026-002256"/>
    <d v="2026-01-30T00:00:00"/>
    <s v="Se dio traslado a Air-e"/>
    <m/>
    <n v="0"/>
    <n v="40"/>
    <n v="42"/>
    <s v=" "/>
    <s v="RESPUESTA OPORTUNA"/>
    <s v="TRASLADO OPORTUNO"/>
    <s v="Respuesta EN TÉRMINOS a peticionario"/>
    <s v="Traslado EN TÉRMINOS"/>
    <n v="0"/>
    <s v="N/A"/>
    <m/>
  </r>
  <r>
    <n v="230"/>
    <s v="1-2026-003849"/>
    <s v="Derecho de Petición - Fallas Reiteradas de Energía -Cedenar_ Consecutivo: 220268003136"/>
    <s v="Azteca Comunicaciones"/>
    <x v="0"/>
    <x v="30"/>
    <d v="2026-01-30T00:00:00"/>
    <d v="2026-01-30T00:00:00"/>
    <s v="enero 2026"/>
    <x v="15"/>
    <m/>
    <m/>
    <s v="FINALIZADO"/>
    <n v="10"/>
    <n v="2"/>
    <d v="2026-02-03T00:00:00"/>
    <s v="2-2026-003362"/>
    <d v="2026-02-09T00:00:00"/>
    <s v="2-2026-002624 "/>
    <d v="2026-02-03T00:00:00"/>
    <s v="SE ENVÍA RESPUESTA DEFINITIVA AL PETICIONARIO"/>
    <m/>
    <n v="0"/>
    <n v="40"/>
    <n v="42"/>
    <s v=" "/>
    <s v="RESPUESTA EXTEMPORÁNEA"/>
    <s v="TRASLADO OPORTUNO"/>
    <s v="Respuesta EXTEMPORÁNEA a peticionario"/>
    <s v="Traslado EN TÉRMINOS"/>
    <n v="0"/>
    <s v="N/A"/>
    <m/>
  </r>
  <r>
    <n v="231"/>
    <s v="1-2026-003851"/>
    <s v="Derecho de Petición - Fallas Reiteradas de Energía -Celsia_ Consecutivo: 220268003137"/>
    <s v="Azteca Comunicaciones"/>
    <x v="0"/>
    <x v="30"/>
    <d v="2026-01-30T00:00:00"/>
    <d v="2026-01-30T00:00:00"/>
    <s v="enero 2026"/>
    <x v="17"/>
    <m/>
    <m/>
    <s v="FINALIZADO"/>
    <n v="4"/>
    <n v="2"/>
    <d v="2026-02-03T00:00:00"/>
    <s v="2-2026-002823"/>
    <d v="2026-02-03T00:00:00"/>
    <s v="2-2026-002540"/>
    <d v="2026-02-02T00:00:00"/>
    <m/>
    <m/>
    <n v="0"/>
    <n v="40"/>
    <n v="42"/>
    <s v=" "/>
    <s v="RESPUESTA OPORTUNA"/>
    <s v="TRASLADO OPORTUNO"/>
    <s v="Respuesta EN TÉRMINOS a peticionario"/>
    <s v="Traslado EN TÉRMINOS"/>
    <n v="0"/>
    <s v="N/A"/>
    <m/>
  </r>
  <r>
    <n v="232"/>
    <s v="1-2026-003858"/>
    <s v="Traslado OFI26-00013357 / GFPU - EMAIL SOLICITUD URGENTE DE INTERVENCION INTEGRAL PARA EL MUNICIPIO DE MURINDO-ANTIOQUIA"/>
    <s v="Presidencia de la Republica"/>
    <x v="0"/>
    <x v="30"/>
    <d v="2026-01-30T00:00:00"/>
    <d v="2026-01-30T00:00:00"/>
    <s v="enero 2026"/>
    <x v="16"/>
    <m/>
    <m/>
    <s v="FINALIZADO"/>
    <n v="0"/>
    <n v="12"/>
    <d v="2026-02-17T00:00:00"/>
    <s v="2-2026-002253"/>
    <d v="2026-01-30T00:00:00"/>
    <s v="N/A"/>
    <s v="N/A"/>
    <s v="Se solicito Anexos"/>
    <m/>
    <n v="0"/>
    <n v="40"/>
    <n v="52"/>
    <s v=" "/>
    <s v="RESPUESTA OPORTUNA"/>
    <s v="TRASLADO EXTEMPORÁNEO"/>
    <s v="Respuesta EN TÉRMINOS a peticionario"/>
    <s v="N/A"/>
    <n v="0"/>
    <s v="N/A"/>
    <m/>
  </r>
  <r>
    <n v="233"/>
    <s v="1-2026-003885"/>
    <s v="contra respuesta a la comunicacion No. 26684668 del 27/01/2026"/>
    <s v="Oscar Suárez Castiblanco"/>
    <x v="0"/>
    <x v="30"/>
    <d v="2026-01-30T00:00:00"/>
    <d v="2026-01-30T00:00:00"/>
    <s v="enero 2026"/>
    <x v="17"/>
    <m/>
    <m/>
    <s v="FINALIZADO"/>
    <n v="4"/>
    <n v="2"/>
    <d v="2026-02-03T00:00:00"/>
    <s v="2-2026-002825"/>
    <d v="2026-02-03T00:00:00"/>
    <s v="2-2026-005443"/>
    <d v="2026-02-02T00:00:00"/>
    <m/>
    <m/>
    <n v="0"/>
    <n v="40"/>
    <n v="42"/>
    <s v=" "/>
    <s v="RESPUESTA OPORTUNA"/>
    <s v="TRASLADO OPORTUNO"/>
    <s v="Respuesta EN TÉRMINOS a peticionario"/>
    <s v="Traslado EN TÉRMINOS"/>
    <n v="0"/>
    <s v="N/A"/>
    <m/>
  </r>
  <r>
    <n v="234"/>
    <s v="1-2026-003939"/>
    <s v="Derecho de Petición - Fallas Reiteradas de Energía - Cens_ Consecutivo: 220268003138"/>
    <s v="Azteca Comunicaciones"/>
    <x v="0"/>
    <x v="30"/>
    <d v="2026-01-30T00:00:00"/>
    <d v="2026-01-30T00:00:00"/>
    <s v="enero 2026"/>
    <x v="15"/>
    <m/>
    <m/>
    <s v="FINALIZADO"/>
    <n v="10"/>
    <n v="2"/>
    <d v="2026-02-03T00:00:00"/>
    <s v="2-2026-003368"/>
    <d v="2026-02-09T00:00:00"/>
    <s v=" 2-2026-002623"/>
    <d v="2026-02-03T00:00:00"/>
    <m/>
    <m/>
    <n v="0"/>
    <n v="40"/>
    <n v="42"/>
    <s v=" "/>
    <s v="RESPUESTA EXTEMPORÁNEA"/>
    <s v="TRASLADO OPORTUNO"/>
    <s v="Respuesta EXTEMPORÁNEA a peticionario"/>
    <s v="Traslado EN TÉRMINOS"/>
    <n v="0"/>
    <s v="N/A"/>
    <m/>
  </r>
  <r>
    <n v="235"/>
    <s v="1-2026-004001"/>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6"/>
    <s v="1-2026-004002"/>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7"/>
    <s v="1-2026-004005"/>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8"/>
    <s v="1-2026-004006"/>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9"/>
    <s v="1-2026-004007"/>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0"/>
    <s v="1-2026-004010"/>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1"/>
    <s v="1-2026-004012"/>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2"/>
    <s v="1-2026-004014"/>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3"/>
    <s v="1-2026-003942"/>
    <s v="Derecho de petición art 23.cp ley 1755 del 2015 asunto instalación del medidor el día 16 de _x000a_abril de 2025."/>
    <s v="Carlos Manuel Villalba Barrera"/>
    <x v="0"/>
    <x v="30"/>
    <d v="2026-01-30T00:00:00"/>
    <d v="2026-01-30T00:00:00"/>
    <s v="enero 2026"/>
    <x v="17"/>
    <m/>
    <m/>
    <s v="FINALIZADO"/>
    <n v="4"/>
    <n v="2"/>
    <d v="2026-02-03T00:00:00"/>
    <s v="2-2026-002826"/>
    <d v="2026-02-03T00:00:00"/>
    <s v="2-2026-002557"/>
    <d v="2026-02-02T00:00:00"/>
    <m/>
    <m/>
    <n v="0"/>
    <n v="40"/>
    <n v="42"/>
    <s v=" "/>
    <s v="RESPUESTA OPORTUNA"/>
    <s v="TRASLADO OPORTUNO"/>
    <s v="Respuesta EN TÉRMINOS a peticionario"/>
    <s v="Traslado EN TÉRMINOS"/>
    <n v="0"/>
    <s v="N/A"/>
    <m/>
  </r>
  <r>
    <n v="244"/>
    <s v="1-2026-004019"/>
    <s v="Derecho de Petición - Fallas Reiteradas de Energía -Chec_ Consecutivo: 220268003140 "/>
    <s v="Azteca Comunicaciones"/>
    <x v="0"/>
    <x v="30"/>
    <d v="2026-01-30T00:00:00"/>
    <d v="2026-01-30T00:00:00"/>
    <s v="enero 2026"/>
    <x v="17"/>
    <m/>
    <m/>
    <s v="FINALIZADO"/>
    <n v="4"/>
    <n v="2"/>
    <d v="2026-02-03T00:00:00"/>
    <s v="2-2026-002827"/>
    <d v="2026-02-03T00:00:00"/>
    <s v="2-2026-002598"/>
    <d v="2026-02-03T00:00:00"/>
    <m/>
    <m/>
    <n v="0"/>
    <n v="40"/>
    <n v="42"/>
    <s v=" "/>
    <s v="RESPUESTA OPORTUNA"/>
    <s v="TRASLADO OPORTUNO"/>
    <s v="Respuesta EN TÉRMINOS a peticionario"/>
    <s v="Traslado EN TÉRMINOS"/>
    <n v="0"/>
    <s v="N/A"/>
    <m/>
  </r>
  <r>
    <n v="245"/>
    <s v="1-2026-004024"/>
    <s v="Derecho de Petición - Fallas Reiteradas de Energía -_ Consecutivo: 220268003141 CODENSA S.A. E.S.P."/>
    <s v="Azteca Comunicaciones"/>
    <x v="0"/>
    <x v="30"/>
    <d v="2026-01-30T00:00:00"/>
    <d v="2026-01-30T00:00:00"/>
    <s v="enero 2026"/>
    <x v="17"/>
    <m/>
    <m/>
    <s v="FINALIZADO"/>
    <n v="4"/>
    <n v="2"/>
    <d v="2026-02-03T00:00:00"/>
    <s v="2-2026-002828"/>
    <d v="2026-02-03T00:00:00"/>
    <s v="2-2026-002599"/>
    <d v="2026-02-03T00:00:00"/>
    <m/>
    <m/>
    <n v="0"/>
    <n v="40"/>
    <n v="42"/>
    <s v=" "/>
    <s v="RESPUESTA OPORTUNA"/>
    <s v="TRASLADO OPORTUNO"/>
    <s v="Respuesta EN TÉRMINOS a peticionario"/>
    <s v="Traslado EN TÉRMINOS"/>
    <n v="0"/>
    <s v="N/A"/>
    <m/>
  </r>
  <r>
    <n v="246"/>
    <s v="1-2026-004026"/>
    <s v="Derecho de Petición - Fallas Reiteradas de Energía -Dispac_ Consecutivo: 220268003142"/>
    <s v="Azteca Comunicaciones"/>
    <x v="0"/>
    <x v="30"/>
    <d v="2026-01-30T00:00:00"/>
    <d v="2026-01-30T00:00:00"/>
    <s v="enero 2026"/>
    <x v="17"/>
    <m/>
    <m/>
    <s v="FINALIZADO"/>
    <n v="4"/>
    <n v="2"/>
    <d v="2026-02-03T00:00:00"/>
    <s v="2-2026-002830"/>
    <d v="2026-02-03T00:00:00"/>
    <s v="2-2026-002610"/>
    <d v="2026-02-03T00:00:00"/>
    <m/>
    <m/>
    <n v="0"/>
    <n v="40"/>
    <n v="42"/>
    <s v=" "/>
    <s v="RESPUESTA OPORTUNA"/>
    <s v="TRASLADO OPORTUNO"/>
    <s v="Respuesta EN TÉRMINOS a peticionario"/>
    <s v="Traslado EN TÉRMINOS"/>
    <n v="0"/>
    <s v="N/A"/>
    <m/>
  </r>
  <r>
    <n v="247"/>
    <s v="1-2026-004030"/>
    <s v="Derecho de Petición - Fallas Reiteradas de Energía -_ Consecutivo: 220268003144 EMPRESA DE ENERGÍA BAJO DE PUTUMAYO S.A E.S.P."/>
    <s v="Azteca Comunicaciones"/>
    <x v="0"/>
    <x v="30"/>
    <d v="2026-01-30T00:00:00"/>
    <d v="2026-01-30T00:00:00"/>
    <s v="enero 2026"/>
    <x v="17"/>
    <m/>
    <m/>
    <s v="FINALIZADO"/>
    <n v="4"/>
    <n v="2"/>
    <d v="2026-02-03T00:00:00"/>
    <s v="2-2026-002831"/>
    <d v="2026-02-03T00:00:00"/>
    <s v="2-2026-002619"/>
    <d v="2026-02-03T00:00:00"/>
    <m/>
    <m/>
    <n v="0"/>
    <n v="40"/>
    <n v="42"/>
    <s v=" "/>
    <s v="RESPUESTA OPORTUNA"/>
    <s v="TRASLADO OPORTUNO"/>
    <s v="Respuesta EN TÉRMINOS a peticionario"/>
    <s v="Traslado EN TÉRMINOS"/>
    <n v="0"/>
    <s v="N/A"/>
    <m/>
  </r>
  <r>
    <n v="248"/>
    <s v="1-2026-004033"/>
    <s v="Derecho de Petición - Fallas Reiteradas de Energía -_ Consecutivo: 220268003145 EMPRESA GENERADORA DE ENERGÍA ELECTRICA DE el CHARCO S.A "/>
    <s v="Azteca Comunicaciones"/>
    <x v="0"/>
    <x v="30"/>
    <d v="2026-01-30T00:00:00"/>
    <d v="2026-01-30T00:00:00"/>
    <s v="enero 2026"/>
    <x v="17"/>
    <m/>
    <m/>
    <s v="FINALIZADO"/>
    <n v="4"/>
    <n v="2"/>
    <d v="2026-02-03T00:00:00"/>
    <s v="2-2026-002832"/>
    <d v="2026-02-03T00:00:00"/>
    <s v="2-2026-002627"/>
    <d v="2026-02-03T00:00:00"/>
    <m/>
    <m/>
    <n v="0"/>
    <n v="40"/>
    <n v="42"/>
    <s v=" "/>
    <s v="RESPUESTA OPORTUNA"/>
    <s v="TRASLADO OPORTUNO"/>
    <s v="Respuesta EN TÉRMINOS a peticionario"/>
    <s v="Traslado EN TÉRMINOS"/>
    <n v="0"/>
    <s v="N/A"/>
    <m/>
  </r>
  <r>
    <n v="249"/>
    <s v="1-2026-004034"/>
    <s v="Derecho de Petición - Fallas Reiteradas de Energía Elecmuri_ Consecutivo: 220268003146"/>
    <s v="Azteca Comunicaciones"/>
    <x v="0"/>
    <x v="30"/>
    <d v="2026-01-30T00:00:00"/>
    <d v="2026-01-30T00:00:00"/>
    <s v="enero 2026"/>
    <x v="17"/>
    <m/>
    <m/>
    <s v="FINALIZADO"/>
    <n v="4"/>
    <n v="2"/>
    <d v="2026-02-03T00:00:00"/>
    <s v="2-2026-002833"/>
    <d v="2026-02-03T00:00:00"/>
    <s v="2-2026-002628"/>
    <d v="2026-02-03T00:00:00"/>
    <m/>
    <m/>
    <n v="0"/>
    <n v="40"/>
    <n v="42"/>
    <s v=" "/>
    <s v="RESPUESTA OPORTUNA"/>
    <s v="TRASLADO OPORTUNO"/>
    <s v="Respuesta EN TÉRMINOS a peticionario"/>
    <s v="Traslado EN TÉRMINOS"/>
    <n v="0"/>
    <s v="N/A"/>
    <m/>
  </r>
  <r>
    <n v="250"/>
    <s v="1-2026-004036"/>
    <s v="Derecho de Petición - Fallas Reiteradas de Energía -Mapiripan_ Consecutivo: 220268003147"/>
    <s v="Azteca Comunicaciones"/>
    <x v="0"/>
    <x v="30"/>
    <d v="2026-01-30T00:00:00"/>
    <d v="2026-01-30T00:00:00"/>
    <s v="enero 2026"/>
    <x v="17"/>
    <m/>
    <m/>
    <s v="FINALIZADO"/>
    <n v="4"/>
    <n v="2"/>
    <d v="2026-02-03T00:00:00"/>
    <s v="2-2026-002834"/>
    <d v="2026-02-03T00:00:00"/>
    <s v="2-2026-002630"/>
    <d v="2026-02-03T00:00:00"/>
    <m/>
    <m/>
    <n v="0"/>
    <n v="40"/>
    <n v="42"/>
    <s v=" "/>
    <s v="RESPUESTA OPORTUNA"/>
    <s v="TRASLADO OPORTUNO"/>
    <s v="Respuesta EN TÉRMINOS a peticionario"/>
    <s v="Traslado EN TÉRMINOS"/>
    <n v="0"/>
    <s v="N/A"/>
    <m/>
  </r>
  <r>
    <n v="251"/>
    <s v="1-2026-004038"/>
    <s v="Derecho de Petición - Fallas Reiteradas de Energía -Mapiripan_ Consecutivo: 220268003147"/>
    <s v="Azteca Comunicaciones"/>
    <x v="0"/>
    <x v="30"/>
    <d v="2026-01-30T00:00:00"/>
    <d v="2026-01-30T00:00:00"/>
    <s v="enero 2026"/>
    <x v="17"/>
    <m/>
    <m/>
    <s v="FINALIZADO"/>
    <n v="4"/>
    <n v="2"/>
    <d v="2026-02-03T00:00:00"/>
    <s v="2-2026-002834"/>
    <d v="2026-02-03T00:00:00"/>
    <s v="2-2026-002630"/>
    <d v="2026-02-03T00:00:00"/>
    <m/>
    <m/>
    <n v="0"/>
    <n v="40"/>
    <n v="42"/>
    <s v=" "/>
    <s v="RESPUESTA OPORTUNA"/>
    <s v="TRASLADO OPORTUNO"/>
    <s v="Respuesta EN TÉRMINOS a peticionario"/>
    <s v="Traslado EN TÉRMINOS"/>
    <n v="0"/>
    <s v="N/A"/>
    <m/>
  </r>
  <r>
    <n v="252"/>
    <s v="1-2026-004039"/>
    <s v="Derecho de Petición - Fallas Reiteradas de Energía -Mapiripan_ Consecutivo: 220268003147"/>
    <s v="Azteca Comunicaciones"/>
    <x v="0"/>
    <x v="30"/>
    <d v="2026-01-30T00:00:00"/>
    <d v="2026-01-30T00:00:00"/>
    <s v="enero 2026"/>
    <x v="17"/>
    <m/>
    <m/>
    <s v="FINALIZADO"/>
    <n v="4"/>
    <n v="2"/>
    <d v="2026-02-03T00:00:00"/>
    <s v="2-2026-002834"/>
    <d v="2026-02-03T00:00:00"/>
    <s v="2-2026-002630"/>
    <d v="2026-02-03T00:00:00"/>
    <m/>
    <m/>
    <n v="0"/>
    <n v="40"/>
    <n v="42"/>
    <s v=" "/>
    <s v="RESPUESTA OPORTUNA"/>
    <s v="TRASLADO OPORTUNO"/>
    <s v="Respuesta EN TÉRMINOS a peticionario"/>
    <s v="Traslado EN TÉRMINOS"/>
    <n v="0"/>
    <s v="N/A"/>
    <m/>
  </r>
  <r>
    <n v="253"/>
    <s v="1-2026-004043"/>
    <s v="Derecho de Petición - Fallas Reiteradas de Energía -Emsa_ Consecutivo: 220268003154"/>
    <s v="Azteca Comunicaciones"/>
    <x v="0"/>
    <x v="30"/>
    <d v="2026-01-30T00:00:00"/>
    <d v="2026-01-30T00:00:00"/>
    <s v="enero 2026"/>
    <x v="16"/>
    <m/>
    <m/>
    <s v="FINALIZADO"/>
    <n v="4"/>
    <n v="2"/>
    <d v="2026-02-03T00:00:00"/>
    <s v="2-2026-002612"/>
    <d v="2026-02-03T00:00:00"/>
    <s v="2-2026-002554"/>
    <d v="2026-02-02T00:00:00"/>
    <s v="Se dio traslado a Electrificadora del Meta S.A."/>
    <m/>
    <n v="0"/>
    <n v="40"/>
    <n v="42"/>
    <s v=" "/>
    <s v="RESPUESTA OPORTUNA"/>
    <s v="TRASLADO OPORTUNO"/>
    <s v="Respuesta EN TÉRMINOS a peticionario"/>
    <s v="Traslado EN TÉRMINOS"/>
    <n v="0"/>
    <s v="N/A"/>
    <m/>
  </r>
  <r>
    <n v="254"/>
    <s v="1-2026-004046"/>
    <s v="Derecho de Petición - Fallas Reiteradas de Energía -SIGLO XXI_ Consecutivo: 2202680031354"/>
    <s v="Azteca Comunicaciones"/>
    <x v="0"/>
    <x v="30"/>
    <d v="2026-01-30T00:00:00"/>
    <d v="2026-01-30T00:00:00"/>
    <s v="enero 2026"/>
    <x v="16"/>
    <m/>
    <m/>
    <s v="FINALIZADO"/>
    <n v="4"/>
    <n v="2"/>
    <d v="2026-02-03T00:00:00"/>
    <s v="2-2026-002606"/>
    <d v="2026-02-03T00:00:00"/>
    <s v="2-2026-002556"/>
    <d v="2026-02-02T00:00:00"/>
    <s v="Se dio traslado a Garaviz Industria y Comercial del estado SIGLO XXI"/>
    <m/>
    <n v="0"/>
    <n v="40"/>
    <n v="42"/>
    <s v=" "/>
    <s v="RESPUESTA OPORTUNA"/>
    <s v="TRASLADO OPORTUNO"/>
    <s v="Respuesta EN TÉRMINOS a peticionario"/>
    <s v="Traslado EN TÉRMINOS"/>
    <n v="0"/>
    <s v="N/A"/>
    <m/>
  </r>
  <r>
    <n v="255"/>
    <s v="1-2026-004047"/>
    <s v="Derecho de Petición - Fallas Reiteradas de Energía -Emsendarien_ Consecutivo: 220268003157"/>
    <s v="Azteca Comunicaciones"/>
    <x v="0"/>
    <x v="30"/>
    <d v="2026-01-30T00:00:00"/>
    <d v="2026-01-30T00:00:00"/>
    <s v="enero 2026"/>
    <x v="16"/>
    <m/>
    <m/>
    <s v="FINALIZADO"/>
    <n v="4"/>
    <n v="2"/>
    <d v="2026-02-03T00:00:00"/>
    <s v="2-2026-002602"/>
    <d v="2026-02-03T00:00:00"/>
    <s v="2-2026-002559"/>
    <d v="2026-02-02T00:00:00"/>
    <s v="Se dio traslado a Empresa de Servicios Públicos Domiciliarios de Carmen del Darién S.A. E.S.P. - EMSEPDARIEN"/>
    <m/>
    <n v="0"/>
    <n v="40"/>
    <n v="42"/>
    <s v=" "/>
    <s v="RESPUESTA OPORTUNA"/>
    <s v="TRASLADO OPORTUNO"/>
    <s v="Respuesta EN TÉRMINOS a peticionario"/>
    <s v="Traslado EN TÉRMINOS"/>
    <n v="0"/>
    <s v="N/A"/>
    <m/>
  </r>
  <r>
    <n v="256"/>
    <s v="1-2026-004048"/>
    <s v="Derecho de Petición - Fallas Reiteradas de Energía -Emserpurcar_ Consecutivo: 220268003158"/>
    <s v="Azteca Comunicaciones"/>
    <x v="0"/>
    <x v="30"/>
    <d v="2026-01-30T00:00:00"/>
    <d v="2026-01-30T00:00:00"/>
    <s v="enero 2026"/>
    <x v="16"/>
    <m/>
    <m/>
    <s v="FINALIZADO"/>
    <n v="4"/>
    <n v="2"/>
    <d v="2026-02-03T00:00:00"/>
    <s v="2-2026-002605"/>
    <d v="2026-02-03T00:00:00"/>
    <s v="2-2026-002558"/>
    <d v="2026-02-02T00:00:00"/>
    <s v="Se dio traslado a  Empresa Municipal De Servicios Públicos De Cartagena Del Chaira – EMSERPUCAR ESP"/>
    <m/>
    <n v="0"/>
    <n v="40"/>
    <n v="42"/>
    <s v=" "/>
    <s v="RESPUESTA OPORTUNA"/>
    <s v="TRASLADO OPORTUNO"/>
    <s v="Respuesta EN TÉRMINOS a peticionario"/>
    <s v="Traslado EN TÉRMINOS"/>
    <n v="0"/>
    <s v="N/A"/>
    <m/>
  </r>
  <r>
    <n v="257"/>
    <s v="1-2026-004049"/>
    <s v="Derecho de Petición - Fallas Reiteradas de Energía -Emseroccidente_ Consecutivo: 220268003160"/>
    <s v="Azteca Comunicaciones"/>
    <x v="0"/>
    <x v="30"/>
    <d v="2026-01-30T00:00:00"/>
    <d v="2026-01-30T00:00:00"/>
    <s v="enero 2026"/>
    <x v="16"/>
    <m/>
    <m/>
    <s v="FINALIZADO"/>
    <n v="4"/>
    <n v="2"/>
    <d v="2026-02-03T00:00:00"/>
    <s v="2-2026-002613"/>
    <d v="2026-02-03T00:00:00"/>
    <s v="2-2026-002553"/>
    <d v="2026-02-02T00:00:00"/>
    <s v="Se dio traslado a Ceo- Compañía Energética De Occidente S.A.S. E.S.P."/>
    <m/>
    <n v="0"/>
    <n v="40"/>
    <n v="42"/>
    <s v=" "/>
    <s v="RESPUESTA OPORTUNA"/>
    <s v="TRASLADO OPORTUNO"/>
    <s v="Respuesta EN TÉRMINOS a peticionario"/>
    <s v="Traslado EN TÉRMINOS"/>
    <n v="0"/>
    <s v="N/A"/>
    <m/>
  </r>
  <r>
    <n v="258"/>
    <s v="1-2026-004052"/>
    <s v="Derecho de Petición - Fallas Reiteradas de Energía -Enelar_ Consecutivo: 220268003161"/>
    <s v="Azteca Comunicaciones"/>
    <x v="0"/>
    <x v="30"/>
    <d v="2026-01-30T00:00:00"/>
    <d v="2026-01-30T00:00:00"/>
    <s v="enero 2026"/>
    <x v="16"/>
    <m/>
    <m/>
    <s v="FINALIZADO"/>
    <n v="4"/>
    <n v="2"/>
    <d v="2026-02-03T00:00:00"/>
    <s v="2-2026-002614"/>
    <d v="2026-02-03T00:00:00"/>
    <s v="2-2026-002551"/>
    <d v="2026-02-02T00:00:00"/>
    <s v="Se dio traslado a ENELAR"/>
    <m/>
    <n v="0"/>
    <n v="40"/>
    <n v="42"/>
    <s v=" "/>
    <s v="RESPUESTA OPORTUNA"/>
    <s v="TRASLADO OPORTUNO"/>
    <s v="Respuesta EN TÉRMINOS a peticionario"/>
    <s v="Traslado EN TÉRMINOS"/>
    <n v="0"/>
    <s v="N/A"/>
    <m/>
  </r>
  <r>
    <n v="259"/>
    <s v="1-2026-004054"/>
    <s v="Derecho de Petición - Fallas Reiteradas de Energía -Enerca_ Consecutivo: 220268003162"/>
    <s v="Azteca Comunicaciones"/>
    <x v="0"/>
    <x v="30"/>
    <d v="2026-01-30T00:00:00"/>
    <d v="2026-01-30T00:00:00"/>
    <s v="enero 2026"/>
    <x v="16"/>
    <m/>
    <m/>
    <s v="FINALIZADO"/>
    <n v="4"/>
    <n v="2"/>
    <d v="2026-02-03T00:00:00"/>
    <s v="2-2026-002621"/>
    <d v="2026-02-03T00:00:00"/>
    <s v="2-2026-002550"/>
    <d v="2026-02-02T00:00:00"/>
    <s v="Se dio traslado a EMPRESA DE ENERGÍA DE CASANARE"/>
    <m/>
    <n v="0"/>
    <n v="40"/>
    <n v="42"/>
    <s v=" "/>
    <s v="RESPUESTA OPORTUNA"/>
    <s v="TRASLADO OPORTUNO"/>
    <s v="Respuesta EN TÉRMINOS a peticionario"/>
    <s v="Traslado EN TÉRMINOS"/>
    <n v="0"/>
    <s v="N/A"/>
    <m/>
  </r>
  <r>
    <n v="260"/>
    <s v="1-2026-004055_x000a_ "/>
    <s v="Derecho de Petición - Fallas Reiteradas de Energía -Energuaviare_ Consecutivo: 220268003163"/>
    <s v="Azteca Comunicaciones"/>
    <x v="0"/>
    <x v="30"/>
    <d v="2026-01-30T00:00:00"/>
    <d v="2026-01-30T00:00:00"/>
    <s v="enero 2026"/>
    <x v="16"/>
    <m/>
    <m/>
    <s v="FINALIZADO"/>
    <n v="4"/>
    <n v="2"/>
    <d v="2026-02-03T00:00:00"/>
    <s v="2-2026-002615"/>
    <d v="2026-02-03T00:00:00"/>
    <s v="2-2026-002547"/>
    <d v="2026-02-02T00:00:00"/>
    <s v="Se dio traslado a ENERGUAVIARE S.A. E.S.P."/>
    <m/>
    <n v="0"/>
    <n v="40"/>
    <n v="42"/>
    <s v=" "/>
    <s v="RESPUESTA OPORTUNA"/>
    <s v="TRASLADO OPORTUNO"/>
    <s v="Respuesta EN TÉRMINOS a peticionario"/>
    <s v="Traslado EN TÉRMINOS"/>
    <n v="0"/>
    <s v="N/A"/>
    <m/>
  </r>
  <r>
    <n v="261"/>
    <s v="1-2026-004056"/>
    <s v="Derecho de Petición - Fallas Reiteradas de Energía -EPM_ Consecutivo: 220268003164"/>
    <s v="Azteca Comunicaciones"/>
    <x v="0"/>
    <x v="30"/>
    <d v="2026-01-30T00:00:00"/>
    <d v="2026-01-30T00:00:00"/>
    <s v="enero 2026"/>
    <x v="16"/>
    <m/>
    <m/>
    <s v="FINALIZADO"/>
    <n v="4"/>
    <n v="2"/>
    <d v="2026-02-03T00:00:00"/>
    <s v="2-2026-002616"/>
    <d v="2026-02-03T00:00:00"/>
    <s v="2-2026-002546"/>
    <d v="2026-02-02T00:00:00"/>
    <s v="Se dio traslado a EMPRESA DE SERVICIOS PÚBLICOS DE MEDELLÍN"/>
    <m/>
    <n v="0"/>
    <n v="40"/>
    <n v="42"/>
    <s v=" "/>
    <s v="RESPUESTA OPORTUNA"/>
    <s v="TRASLADO OPORTUNO"/>
    <s v="Respuesta EN TÉRMINOS a peticionario"/>
    <s v="Traslado EN TÉRMINOS"/>
    <n v="0"/>
    <s v="N/A"/>
    <m/>
  </r>
  <r>
    <n v="262"/>
    <s v="1-2026-004057"/>
    <s v="Derecho de Petición - Fallas Reiteradas de Energía -ESSA_ Consecutivo: 220268003166"/>
    <s v="Azteca Comunicaciones"/>
    <x v="0"/>
    <x v="30"/>
    <d v="2026-01-30T00:00:00"/>
    <d v="2026-01-30T00:00:00"/>
    <s v="enero 2026"/>
    <x v="16"/>
    <m/>
    <m/>
    <s v="FINALIZADO"/>
    <n v="4"/>
    <n v="2"/>
    <d v="2026-02-03T00:00:00"/>
    <s v="2-2026-002617"/>
    <d v="2026-02-03T00:00:00"/>
    <s v="2-2026-002535"/>
    <d v="2026-02-02T00:00:00"/>
    <s v="Se dio traslado a Electrificadora de Santander"/>
    <m/>
    <n v="0"/>
    <n v="40"/>
    <n v="42"/>
    <s v=" "/>
    <s v="RESPUESTA OPORTUNA"/>
    <s v="TRASLADO OPORTUNO"/>
    <s v="Respuesta EN TÉRMINOS a peticionario"/>
    <s v="Traslado EN TÉRMINOS"/>
    <n v="0"/>
    <s v="N/A"/>
    <m/>
  </r>
  <r>
    <n v="263"/>
    <s v="1-2026-004059"/>
    <s v="Derecho de Petición - Fallas Reiteradas de Energía -EPSA_ Consecutivo: 220268003165"/>
    <s v="Azteca Comunicaciones"/>
    <x v="0"/>
    <x v="30"/>
    <d v="2026-01-30T00:00:00"/>
    <d v="2026-01-30T00:00:00"/>
    <s v="enero 2026"/>
    <x v="16"/>
    <m/>
    <m/>
    <s v="FINALIZADO"/>
    <n v="4"/>
    <n v="2"/>
    <d v="2026-02-03T00:00:00"/>
    <s v="2-2026-002618"/>
    <d v="2026-02-03T00:00:00"/>
    <s v="2-2026-002533"/>
    <d v="2026-02-02T00:00:00"/>
    <s v="Se dio traslado a CELSIA COLOMBIA S.A. E.S.P. (EPSA)"/>
    <m/>
    <n v="0"/>
    <n v="40"/>
    <n v="42"/>
    <s v=" "/>
    <s v="RESPUESTA OPORTUNA"/>
    <s v="TRASLADO OPORTUNO"/>
    <s v="Respuesta EN TÉRMINOS a peticionario"/>
    <s v="Traslado EN TÉRMINOS"/>
    <n v="0"/>
    <s v="N/A"/>
    <m/>
  </r>
  <r>
    <n v="264"/>
    <s v="1-2026-004110"/>
    <s v="DERECHO DE PETICIÓN - Consulta sobre la Factibilidad de Declaratoria de Utilidad Pública e Interés Social para el Proyecto Solar Fotovoltaico Tonsuca II de 9.9 MW."/>
    <s v=" ABO Wind Renovables"/>
    <x v="0"/>
    <x v="31"/>
    <d v="2026-02-02T00:00:00"/>
    <d v="2026-02-02T00:00:00"/>
    <s v="enero 2026"/>
    <x v="18"/>
    <m/>
    <m/>
    <s v="FINALIZADO"/>
    <n v="8"/>
    <n v="12"/>
    <d v="2026-02-18T00:00:00"/>
    <s v="2-2026-003496"/>
    <d v="2026-02-10T00:00:00"/>
    <s v="N/A"/>
    <s v="N/A"/>
    <m/>
    <m/>
    <n v="0"/>
    <n v="41"/>
    <n v="53"/>
    <s v=" "/>
    <s v="RESPUESTA OPORTUNA"/>
    <s v="TRASLADO EXTEMPORÁNEO"/>
    <s v="Respuesta EN TÉRMINOS a peticionario"/>
    <s v="N/A"/>
    <n v="0"/>
    <s v="N/A"/>
    <m/>
  </r>
  <r>
    <n v="265"/>
    <s v="1-2026-004025"/>
    <s v=" Afectaciones por ola invernal"/>
    <s v="Electrificadora del Municipio de Riosucio Choco S.A. E.S.P. - ELECMURI"/>
    <x v="0"/>
    <x v="30"/>
    <d v="2026-02-02T00:00:00"/>
    <d v="2026-02-02T00:00:00"/>
    <s v="enero 2026"/>
    <x v="17"/>
    <m/>
    <m/>
    <s v="FINALIZADO"/>
    <n v="4"/>
    <n v="2"/>
    <d v="2026-02-03T00:00:00"/>
    <s v="2-2026-002829"/>
    <d v="2026-02-03T00:00:00"/>
    <s v="2-2026-002601"/>
    <d v="2026-02-03T00:00:00"/>
    <m/>
    <m/>
    <n v="0"/>
    <n v="40"/>
    <n v="42"/>
    <s v=" "/>
    <s v="RESPUESTA OPORTUNA"/>
    <s v="TRASLADO OPORTUNO"/>
    <s v="Respuesta EN TÉRMINOS a peticionario"/>
    <s v="Traslado EN TÉRMINOS"/>
    <n v="3"/>
    <s v="N/A"/>
    <m/>
  </r>
  <r>
    <n v="266"/>
    <s v="1-2026-004335"/>
    <s v="Reporte de Información Nuevos Usuarios Rurales (Enero 2026) - CENS"/>
    <s v="Cens"/>
    <x v="1"/>
    <x v="32"/>
    <d v="2026-02-03T00:00:00"/>
    <d v="2026-02-03T00:00:00"/>
    <s v="febrero 2026"/>
    <x v="14"/>
    <m/>
    <m/>
    <s v="FINALIZADO"/>
    <n v="1"/>
    <n v="12"/>
    <d v="2026-02-19T00:00:00"/>
    <s v="2-2026-002913"/>
    <d v="2026-02-04T00:00:00"/>
    <s v="N/A"/>
    <s v="N/A"/>
    <s v=" Acuse de recibido radicado MME 1-2026-004335 Reporte nuevos usuarios"/>
    <m/>
    <n v="0"/>
    <n v="42"/>
    <n v="54"/>
    <s v=" "/>
    <s v="RESPUESTA OPORTUNA"/>
    <s v="TRASLADO EXTEMPORÁNEO"/>
    <s v="Respuesta EN TÉRMINOS a peticionario"/>
    <s v="N/A"/>
    <n v="0"/>
    <s v="N/A"/>
    <m/>
  </r>
  <r>
    <n v="267"/>
    <s v="1-2026-004401"/>
    <s v="Solicitud de aplazamiento de la fecha de puesta en operación del proyecto UPME 03 - 2023  subestacion nueva Esperanza"/>
    <s v=" EPM"/>
    <x v="0"/>
    <x v="32"/>
    <d v="2026-02-03T00:00:00"/>
    <d v="2026-02-03T00:00:00"/>
    <s v="febrero 2026"/>
    <x v="8"/>
    <m/>
    <m/>
    <s v="FINALIZADO"/>
    <n v="1"/>
    <n v="2"/>
    <d v="2026-02-05T00:00:00"/>
    <s v="N/A"/>
    <d v="2026-02-04T00:00:00"/>
    <s v="N/A"/>
    <s v="N/A"/>
    <s v="se asigna a la OAJ"/>
    <m/>
    <n v="0"/>
    <n v="42"/>
    <n v="44"/>
    <s v=" "/>
    <s v="RESPUESTA OPORTUNA"/>
    <s v="TRASLADO EXTEMPORÁNEO"/>
    <s v="Respuesta EN TÉRMINOS a peticionario"/>
    <s v="N/A"/>
    <n v="0"/>
    <n v="1"/>
    <s v="ASIGNÓ A OTRA DEPENDENCIA"/>
  </r>
  <r>
    <n v="268"/>
    <s v="1-2026-004415"/>
    <s v="ControlDoc - Correspondencia: Se le ha asignado un nuevo documento: 89488 (202614200002911) - Respuesta radicado 202614200004382_x000a_“REVISION PROYECTO OXI 20250214000167 Rivera I y II Puerto Asís”"/>
    <s v=" IPSE"/>
    <x v="0"/>
    <x v="32"/>
    <d v="2026-02-03T00:00:00"/>
    <d v="2026-02-03T00:00:00"/>
    <s v="febrero 2026"/>
    <x v="8"/>
    <m/>
    <m/>
    <s v="FINALIZADO"/>
    <n v="1"/>
    <n v="2"/>
    <d v="2026-02-05T00:00:00"/>
    <s v="N/A"/>
    <d v="2026-02-04T00:00:00"/>
    <s v="N/A"/>
    <s v="N/A"/>
    <s v="SE ASIGNA OPGI"/>
    <m/>
    <n v="0"/>
    <n v="42"/>
    <n v="44"/>
    <s v=" "/>
    <s v="RESPUESTA OPORTUNA"/>
    <s v="TRASLADO EXTEMPORÁNEO"/>
    <s v="Respuesta EN TÉRMINOS a peticionario"/>
    <s v="N/A"/>
    <n v="0"/>
    <n v="1"/>
    <s v="ASIGNÓ A OTRA DEPENDENCIA"/>
  </r>
  <r>
    <n v="269"/>
    <s v="1-2026-004442"/>
    <s v="Información requerida &quot;Nuevos usuarios rurales&quot;"/>
    <s v="ELECTROCAQUETA S.A E.S.P"/>
    <x v="1"/>
    <x v="32"/>
    <d v="2026-02-03T00:00:00"/>
    <d v="2026-02-03T00:00:00"/>
    <s v="febrero 2026"/>
    <x v="14"/>
    <m/>
    <m/>
    <s v="FINALIZADO"/>
    <n v="1"/>
    <n v="12"/>
    <d v="2026-02-19T00:00:00"/>
    <s v="2-2026-002912"/>
    <d v="2026-02-04T00:00:00"/>
    <s v="N/A"/>
    <s v="N/A"/>
    <s v="Acuse de recibido radicado MME 1-2026-004442 Reporte nuevos_x000a_usuarios"/>
    <m/>
    <n v="0"/>
    <n v="42"/>
    <n v="54"/>
    <s v=" "/>
    <s v="RESPUESTA OPORTUNA"/>
    <s v="TRASLADO EXTEMPORÁNEO"/>
    <s v="Respuesta EN TÉRMINOS a peticionario"/>
    <s v="N/A"/>
    <n v="0"/>
    <s v="N/A"/>
    <m/>
  </r>
  <r>
    <n v="270"/>
    <s v="1-2026-004464"/>
    <s v="Reporte usuarios Rurales"/>
    <s v="Empresa de Energía de Casanare SA ESP"/>
    <x v="1"/>
    <x v="32"/>
    <d v="2026-02-03T00:00:00"/>
    <d v="2026-02-03T00:00:00"/>
    <s v="febrero 2026"/>
    <x v="14"/>
    <m/>
    <m/>
    <s v="FINALIZADO"/>
    <n v="1"/>
    <n v="12"/>
    <d v="2026-02-19T00:00:00"/>
    <s v="2-2026-002910"/>
    <d v="2026-02-04T00:00:00"/>
    <s v="N/A"/>
    <s v="N/A"/>
    <s v=" Acuse de recibido radicado MME 1-2026-004464 Reporte nuevos usuarios de octubre, noviembre y diciembre de 2025"/>
    <m/>
    <n v="0"/>
    <n v="42"/>
    <n v="54"/>
    <s v=" "/>
    <s v="RESPUESTA OPORTUNA"/>
    <s v="TRASLADO EXTEMPORÁNEO"/>
    <s v="Respuesta EN TÉRMINOS a peticionario"/>
    <s v="N/A"/>
    <n v="0"/>
    <s v="N/A"/>
    <m/>
  </r>
  <r>
    <n v="271"/>
    <s v="1-2026-004476"/>
    <s v="Reporte usuarios rurales enero 2026"/>
    <s v="Empresa de Energía de Casanare SA ESP"/>
    <x v="1"/>
    <x v="32"/>
    <d v="2026-02-03T00:00:00"/>
    <d v="2026-02-03T00:00:00"/>
    <s v="febrero 2026"/>
    <x v="14"/>
    <m/>
    <m/>
    <s v="FINALIZADO"/>
    <n v="2"/>
    <n v="12"/>
    <d v="2026-02-19T00:00:00"/>
    <s v="2-2026-003019"/>
    <d v="2026-02-05T00:00:00"/>
    <s v="N/A"/>
    <s v="N/A"/>
    <s v="Acuse de recibido radicado MME 1-2026-004476 Reporte nuevos usuarios"/>
    <m/>
    <n v="0"/>
    <n v="42"/>
    <n v="54"/>
    <s v=" "/>
    <s v="RESPUESTA OPORTUNA"/>
    <s v="TRASLADO EXTEMPORÁNEO"/>
    <s v="Respuesta EN TÉRMINOS a peticionario"/>
    <s v="N/A"/>
    <n v="0"/>
    <s v="N/A"/>
    <m/>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x v="0"/>
    <x v="32"/>
    <d v="2026-02-03T00:00:00"/>
    <d v="2026-02-03T00:00:00"/>
    <s v="febrero 2026"/>
    <x v="8"/>
    <m/>
    <m/>
    <s v="FINALIZADO"/>
    <n v="1"/>
    <n v="2"/>
    <d v="2026-02-05T00:00:00"/>
    <s v="N/A"/>
    <d v="2026-02-04T00:00:00"/>
    <s v="N/A"/>
    <s v="N/A"/>
    <s v="SE ASIGNA A OARE"/>
    <m/>
    <n v="0"/>
    <n v="42"/>
    <n v="44"/>
    <s v=" "/>
    <s v="RESPUESTA OPORTUNA"/>
    <s v="TRASLADO EXTEMPORÁNEO"/>
    <s v="Respuesta EN TÉRMINOS a peticionario"/>
    <s v="N/A"/>
    <n v="0"/>
    <n v="1"/>
    <s v="ASIGNÓ A OTRA DEPENDENCIA"/>
  </r>
  <r>
    <n v="273"/>
    <s v="1-2026-001253"/>
    <s v="20260113 100156385-0098 Solicitud_de_información_sobre_el_estado_actual_de_proyectos_BPIN_Obras_por_Impuestos_Min_Minas"/>
    <s v="DIAN"/>
    <x v="0"/>
    <x v="18"/>
    <d v="2026-02-03T00:00:00"/>
    <d v="2026-02-04T00:00:00"/>
    <s v="enero 2026"/>
    <x v="1"/>
    <m/>
    <m/>
    <s v="FINALIZADO"/>
    <n v="37"/>
    <n v="12"/>
    <d v="2026-01-30T00:00:00"/>
    <s v="2-2026-005069"/>
    <d v="2026-02-20T00:00:00"/>
    <s v="N/A"/>
    <s v="N/A"/>
    <m/>
    <m/>
    <n v="0"/>
    <n v="28"/>
    <n v="40"/>
    <s v=" "/>
    <s v="RESPUESTA EXTEMPORÁNEA"/>
    <s v="TRASLADO EXTEMPORÁNEO"/>
    <s v="Respuesta EXTEMPORÁNEA a peticionario"/>
    <s v="N/A"/>
    <n v="21"/>
    <s v="N/A"/>
    <m/>
  </r>
  <r>
    <n v="274"/>
    <s v="1-2026-004379"/>
    <s v="DENUNCIA POR MALA CALIDAD DE LA PRESTACIÓN DE SERVICIO DE ENERGIA PEREIRA"/>
    <s v="ANGELA YULIANA TORRES"/>
    <x v="0"/>
    <x v="32"/>
    <d v="2026-02-03T00:00:00"/>
    <d v="2026-02-04T00:00:00"/>
    <s v="febrero 2026"/>
    <x v="22"/>
    <m/>
    <m/>
    <s v="FINALIZADO"/>
    <n v="7"/>
    <n v="2"/>
    <d v="2026-02-05T00:00:00"/>
    <s v=" 2-2026-003506"/>
    <d v="2026-02-10T00:00:00"/>
    <s v="2-2026-003108"/>
    <d v="2026-02-05T00:00:00"/>
    <m/>
    <m/>
    <n v="0"/>
    <n v="42"/>
    <n v="44"/>
    <s v=" "/>
    <s v="RESPUESTA EXTEMPORÁNEA"/>
    <s v="TRASLADO OPORTUNO"/>
    <s v="Respuesta EXTEMPORÁNEA a peticionario"/>
    <s v="Traslado EN TÉRMINOS"/>
    <n v="1"/>
    <s v="N/A"/>
    <m/>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x v="0"/>
    <x v="32"/>
    <d v="2026-02-03T00:00:00"/>
    <d v="2026-02-04T00:00:00"/>
    <s v="febrero 2026"/>
    <x v="8"/>
    <m/>
    <m/>
    <s v="FINALIZADO"/>
    <n v="2"/>
    <n v="2"/>
    <d v="2026-02-05T00:00:00"/>
    <s v="N/A"/>
    <d v="2026-02-05T00:00:00"/>
    <s v="N/A"/>
    <s v="N/A"/>
    <s v="se asigna a DEE al Grupo de Comunidades Energeticas"/>
    <m/>
    <n v="0"/>
    <n v="42"/>
    <n v="44"/>
    <s v=" "/>
    <s v="RESPUESTA OPORTUNA"/>
    <s v="TRASLADO EXTEMPORÁNEO"/>
    <s v="Respuesta EN TÉRMINOS a peticionario"/>
    <s v="N/A"/>
    <n v="1"/>
    <n v="2"/>
    <s v="ASIGNÓ A OTRA DEPENDENCIA"/>
  </r>
  <r>
    <n v="276"/>
    <s v="1-2026-003914"/>
    <s v="denuncia a empresa de energia del bajo putumayo usuaria con numero de suscripción 45899 Puerto Asis Putumayo "/>
    <s v="LOURDES ESPERANZA CHAZATAR"/>
    <x v="0"/>
    <x v="30"/>
    <d v="2026-01-30T00:00:00"/>
    <d v="2026-02-04T00:00:00"/>
    <s v="enero 2026"/>
    <x v="22"/>
    <m/>
    <m/>
    <s v="FINALIZADO"/>
    <n v="11"/>
    <n v="2"/>
    <d v="2026-02-03T00:00:00"/>
    <s v="2-2026-003501"/>
    <d v="2026-02-10T00:00:00"/>
    <s v="2-2026-003109"/>
    <d v="2026-02-05T00:00:00"/>
    <m/>
    <m/>
    <n v="0"/>
    <n v="40"/>
    <n v="42"/>
    <s v=" "/>
    <s v="RESPUESTA EXTEMPORÁNEA"/>
    <s v="TRASLADO EXTEMPORÁNEO"/>
    <s v="Respuesta EXTEMPORÁNEA a peticionario"/>
    <s v="Traslado EXTEMPORÁNEO"/>
    <n v="5"/>
    <s v="N/A"/>
    <m/>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x v="0"/>
    <x v="32"/>
    <d v="2026-02-03T00:00:00"/>
    <d v="2026-02-04T00:00:00"/>
    <s v="febrero 2026"/>
    <x v="19"/>
    <m/>
    <m/>
    <s v="FINALIZADO"/>
    <n v="17"/>
    <n v="12"/>
    <d v="2026-02-19T00:00:00"/>
    <s v="2-2026-005084"/>
    <d v="2026-02-20T00:00:00"/>
    <s v="N/A"/>
    <s v="N/A"/>
    <m/>
    <m/>
    <n v="0"/>
    <n v="42"/>
    <n v="54"/>
    <s v=" "/>
    <s v="RESPUESTA EXTEMPORÁNEA"/>
    <s v="TRASLADO EXTEMPORÁNEO"/>
    <s v="Respuesta EXTEMPORÁNEA a peticionario"/>
    <s v="N/A"/>
    <n v="1"/>
    <s v="N/A"/>
    <m/>
  </r>
  <r>
    <n v="278"/>
    <s v="1-2026-004559"/>
    <s v="consulta y solicitud de informacion art 25 CPACA "/>
    <s v="URIAS ANTONIO RODRIGUEZ PRIETO"/>
    <x v="0"/>
    <x v="33"/>
    <d v="2026-02-04T00:00:00"/>
    <d v="2026-02-04T00:00:00"/>
    <s v="febrero 2026"/>
    <x v="8"/>
    <m/>
    <m/>
    <s v="FINALIZADO"/>
    <n v="2"/>
    <n v="2"/>
    <d v="2026-02-06T00:00:00"/>
    <s v="N/A"/>
    <d v="2026-02-06T00:00:00"/>
    <s v="N/A"/>
    <s v="N/A"/>
    <s v="SE ASIGNA A LA DEE AL GRUPO DE COMUNIDADES ENERGETICAS"/>
    <m/>
    <n v="0"/>
    <n v="43"/>
    <n v="45"/>
    <s v=" "/>
    <s v="RESPUESTA OPORTUNA"/>
    <s v="TRASLADO EXTEMPORÁNEO"/>
    <s v="Respuesta EN TÉRMINOS a peticionario"/>
    <s v="N/A"/>
    <n v="0"/>
    <n v="2"/>
    <s v="ASIGNÓ A OTRA DEPENDENCIA"/>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x v="0"/>
    <x v="33"/>
    <d v="2026-02-04T00:00:00"/>
    <d v="2026-02-04T00:00:00"/>
    <s v="febrero 2026"/>
    <x v="8"/>
    <m/>
    <m/>
    <s v="FINALIZADO"/>
    <n v="8"/>
    <n v="2"/>
    <d v="2026-02-06T00:00:00"/>
    <s v="N/A"/>
    <d v="2026-02-12T00:00:00"/>
    <s v="N/A"/>
    <s v="N/A"/>
    <s v="se asigna al Grupo de supervision"/>
    <m/>
    <n v="0"/>
    <n v="43"/>
    <n v="45"/>
    <s v=" "/>
    <s v="RESPUESTA EXTEMPORÁNEA"/>
    <s v="TRASLADO EXTEMPORÁNEO"/>
    <s v="Respuesta EXTEMPORÁNEA a peticionario"/>
    <s v="N/A"/>
    <n v="0"/>
    <n v="8"/>
    <s v="ASIGNÓ A OTRA DEPENDENCIA"/>
  </r>
  <r>
    <n v="280"/>
    <s v="1-2026-004570"/>
    <s v="Solicitud de información nuevos usuarios rurales"/>
    <s v="Ebsa"/>
    <x v="1"/>
    <x v="33"/>
    <d v="2026-02-04T00:00:00"/>
    <d v="2026-02-04T00:00:00"/>
    <s v="febrero 2026"/>
    <x v="14"/>
    <m/>
    <m/>
    <s v="FINALIZADO"/>
    <n v="5"/>
    <n v="12"/>
    <d v="2026-02-20T00:00:00"/>
    <s v=" 2-2026-003359"/>
    <d v="2026-02-09T00:00:00"/>
    <s v="N/A"/>
    <s v="N/A"/>
    <s v="Acuse de recibido radicado MME 1-2026-004570 Reporte nuevos_x000a_usuarios"/>
    <m/>
    <n v="0"/>
    <n v="43"/>
    <n v="55"/>
    <s v=" "/>
    <s v="RESPUESTA OPORTUNA"/>
    <s v="TRASLADO EXTEMPORÁNEO"/>
    <s v="Respuesta EN TÉRMINOS a peticionario"/>
    <s v="N/A"/>
    <n v="0"/>
    <s v="N/A"/>
    <m/>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x v="0"/>
    <x v="33"/>
    <d v="2026-02-04T00:00:00"/>
    <d v="2026-02-04T00:00:00"/>
    <s v="febrero 2026"/>
    <x v="8"/>
    <m/>
    <m/>
    <s v="FINALIZADO"/>
    <n v="0"/>
    <n v="2"/>
    <d v="2026-02-06T00:00:00"/>
    <s v="N/A"/>
    <d v="2026-02-04T00:00:00"/>
    <s v="N/A"/>
    <s v="N/A"/>
    <s v="SE ASIGNA A OARE"/>
    <m/>
    <n v="0"/>
    <n v="43"/>
    <n v="45"/>
    <s v=" "/>
    <s v="RESPUESTA OPORTUNA"/>
    <s v="TRASLADO EXTEMPORÁNEO"/>
    <s v="Respuesta EN TÉRMINOS a peticionario"/>
    <s v="N/A"/>
    <n v="0"/>
    <n v="0"/>
    <s v="ASIGNÓ A OTRA DEPENDENCIA"/>
  </r>
  <r>
    <n v="282"/>
    <s v="1-2026-004633"/>
    <s v="05001 33 33 034 2021 00 287 00 Pronunciamiento excepciones"/>
    <s v="Empresas Públicas de Medellín - EPM"/>
    <x v="0"/>
    <x v="33"/>
    <d v="2026-02-04T00:00:00"/>
    <d v="2026-02-04T00:00:00"/>
    <s v="febrero 2026"/>
    <x v="8"/>
    <m/>
    <m/>
    <s v="FINALIZADO"/>
    <n v="1"/>
    <n v="2"/>
    <d v="2026-02-06T00:00:00"/>
    <s v="N/A"/>
    <d v="2026-02-05T00:00:00"/>
    <s v="N/A"/>
    <s v="N/A"/>
    <s v="se asigna a OAJ"/>
    <m/>
    <n v="0"/>
    <n v="43"/>
    <n v="45"/>
    <s v=" "/>
    <s v="RESPUESTA OPORTUNA"/>
    <s v="TRASLADO EXTEMPORÁNEO"/>
    <s v="Respuesta EN TÉRMINOS a peticionario"/>
    <s v="N/A"/>
    <n v="0"/>
    <n v="1"/>
    <s v="ASIGNÓ A OTRA DEPENDENCIA"/>
  </r>
  <r>
    <n v="283"/>
    <s v="1-2026-004638"/>
    <s v="Respuesta al rad externo 2-2026-002285 del 30-01-2026 del ministerio de minas y energia y Rad interno No 2026-1-1-738 del 02-02-2026"/>
    <s v=" Electro Caquetá"/>
    <x v="1"/>
    <x v="33"/>
    <d v="2026-02-04T00:00:00"/>
    <d v="2026-02-04T00:00:00"/>
    <s v="febrero 2026"/>
    <x v="14"/>
    <m/>
    <m/>
    <s v="FINALIZADO"/>
    <n v="5"/>
    <n v="12"/>
    <d v="2026-02-20T00:00:00"/>
    <s v="2-2026-003361"/>
    <d v="2026-02-09T00:00:00"/>
    <s v="N/A"/>
    <s v="N/A"/>
    <s v="Respuesta al radicado MME 1-2026-004638 “Solicitud información Nuevos Usuarios _x000a_Rurales - Operadores de Red”"/>
    <m/>
    <n v="0"/>
    <n v="43"/>
    <n v="55"/>
    <s v=" "/>
    <s v="RESPUESTA OPORTUNA"/>
    <s v="TRASLADO EXTEMPORÁNEO"/>
    <s v="Respuesta EN TÉRMINOS a peticionario"/>
    <s v="N/A"/>
    <n v="0"/>
    <s v="N/A"/>
    <m/>
  </r>
  <r>
    <n v="284"/>
    <s v="1-2026-004660"/>
    <s v="DENUNCIA ANÓNIMA - PROYECTO INTEGRAL"/>
    <s v="Fiscalía General"/>
    <x v="0"/>
    <x v="33"/>
    <d v="2026-02-04T00:00:00"/>
    <d v="2026-02-04T00:00:00"/>
    <s v="febrero 2026"/>
    <x v="12"/>
    <m/>
    <m/>
    <s v="FINALIZADO"/>
    <n v="5"/>
    <n v="12"/>
    <d v="2026-02-20T00:00:00"/>
    <s v="2-2026-003365"/>
    <d v="2026-02-09T00:00:00"/>
    <s v="N/A"/>
    <s v="N/A"/>
    <s v="Se copio el radicado de traslado al peticionario y relaciono como radicado padre 2 en la respuesta"/>
    <m/>
    <n v="0"/>
    <n v="43"/>
    <n v="55"/>
    <s v=" "/>
    <s v="RESPUESTA OPORTUNA"/>
    <s v="TRASLADO EXTEMPORÁNEO"/>
    <s v="Respuesta EN TÉRMINOS a peticionario"/>
    <s v="N/A"/>
    <n v="0"/>
    <s v="N/A"/>
    <m/>
  </r>
  <r>
    <n v="285"/>
    <s v="1-2026-004663"/>
    <s v="DENUNCIA ANÓNIMA - PROYECTO INTEGRAL"/>
    <s v="Juan León"/>
    <x v="0"/>
    <x v="33"/>
    <d v="2026-02-04T00:00:00"/>
    <d v="2026-02-04T00:00:00"/>
    <s v="febrero 2026"/>
    <x v="12"/>
    <m/>
    <m/>
    <s v="FINALIZADO"/>
    <n v="5"/>
    <n v="12"/>
    <d v="2026-02-20T00:00:00"/>
    <s v="2-2026-003365"/>
    <d v="2026-02-09T00:00:00"/>
    <s v="N/A"/>
    <s v="N/A"/>
    <m/>
    <m/>
    <n v="0"/>
    <n v="43"/>
    <n v="55"/>
    <s v=" "/>
    <s v="RESPUESTA OPORTUNA"/>
    <s v="TRASLADO EXTEMPORÁNEO"/>
    <s v="Respuesta EN TÉRMINOS a peticionario"/>
    <s v="N/A"/>
    <n v="0"/>
    <s v="N/A"/>
    <m/>
  </r>
  <r>
    <n v="286"/>
    <s v="1-2026-004667"/>
    <s v="Comentarios proyecto de Resolución MME - Por la cual se convoca y define el primer mecanismo de contratación a largo plazo de energía eléctrica"/>
    <s v="Empresa De Energía De Pereira S.A. E.S.P. - Eep"/>
    <x v="0"/>
    <x v="33"/>
    <d v="2026-02-04T00:00:00"/>
    <d v="2026-02-04T00:00:00"/>
    <s v="febrero 2026"/>
    <x v="8"/>
    <m/>
    <m/>
    <s v="FINALIZADO"/>
    <n v="0"/>
    <n v="2"/>
    <d v="2026-02-06T00:00:00"/>
    <s v="N/A"/>
    <d v="2026-02-04T00:00:00"/>
    <s v="N/A"/>
    <s v="N/A"/>
    <s v="SE ASIGNA A OARE"/>
    <m/>
    <n v="0"/>
    <n v="43"/>
    <n v="45"/>
    <s v=" "/>
    <s v="RESPUESTA OPORTUNA"/>
    <s v="TRASLADO EXTEMPORÁNEO"/>
    <s v="Respuesta EN TÉRMINOS a peticionario"/>
    <s v="N/A"/>
    <n v="0"/>
    <n v="0"/>
    <s v="ASIGNÓ A OTRA DEPENDENCIA"/>
  </r>
  <r>
    <n v="287"/>
    <s v="1-2026-004676"/>
    <s v="DENUNCIA ANÓNIMA"/>
    <s v="Juan León"/>
    <x v="0"/>
    <x v="33"/>
    <d v="2026-02-04T00:00:00"/>
    <d v="2026-02-04T00:00:00"/>
    <s v="febrero 2026"/>
    <x v="16"/>
    <m/>
    <m/>
    <s v="FINALIZADO"/>
    <n v="1"/>
    <n v="2"/>
    <d v="2026-02-06T00:00:00"/>
    <s v="2-2026-003110"/>
    <d v="2026-02-05T00:00:00"/>
    <s v="2-2026-003021"/>
    <d v="2026-02-05T00:00:00"/>
    <s v="Se traslada a la Superintendencia de Servicios Públicos Domiciliarios"/>
    <m/>
    <n v="0"/>
    <n v="43"/>
    <n v="45"/>
    <s v=" "/>
    <s v="RESPUESTA OPORTUNA"/>
    <s v="TRASLADO OPORTUNO"/>
    <s v="Respuesta EN TÉRMINOS a peticionario"/>
    <s v="Traslado EN TÉRMINOS"/>
    <n v="0"/>
    <s v="N/A"/>
    <m/>
  </r>
  <r>
    <n v="288"/>
    <s v="1-2026-004678"/>
    <s v="DENUNCIA ANÓNIMA"/>
    <s v="Fiscalía General"/>
    <x v="0"/>
    <x v="33"/>
    <d v="2026-02-04T00:00:00"/>
    <d v="2026-02-04T00:00:00"/>
    <s v="febrero 2026"/>
    <x v="16"/>
    <m/>
    <m/>
    <s v="FINALIZADO"/>
    <n v="1"/>
    <n v="2"/>
    <d v="2026-02-06T00:00:00"/>
    <s v="2-2026-003111"/>
    <d v="2026-02-05T00:00:00"/>
    <s v="2-2026-003020"/>
    <d v="2026-02-05T00:00:00"/>
    <s v="Se traslada a la Superintendencia de Servicios Públicos Domiciliarios"/>
    <m/>
    <n v="0"/>
    <n v="43"/>
    <n v="45"/>
    <s v=" "/>
    <s v="RESPUESTA OPORTUNA"/>
    <s v="TRASLADO OPORTUNO"/>
    <s v="Respuesta EN TÉRMINOS a peticionario"/>
    <s v="Traslado EN TÉRMINOS"/>
    <n v="0"/>
    <s v="N/A"/>
    <m/>
  </r>
  <r>
    <n v="289"/>
    <s v="3-2026-008458"/>
    <s v="Traslado solicitud con radicado 1-2026-002338. Fecha de Puesta _x000a_en Operación proyecto “Subestación Norte 115 kV y líneas 115 kV asociadas”."/>
    <s v="Grupo de Energía Eléctrica"/>
    <x v="0"/>
    <x v="33"/>
    <d v="2026-02-04T00:00:00"/>
    <d v="2026-02-04T00:00:00"/>
    <s v="febrero 2026"/>
    <x v="4"/>
    <m/>
    <m/>
    <s v="FINALIZADO"/>
    <n v="16"/>
    <n v="12"/>
    <d v="2026-02-20T00:00:00"/>
    <s v="3-2026-010975"/>
    <d v="2026-02-20T00:00:00"/>
    <s v="N/A"/>
    <s v="N/A"/>
    <s v="se reasigna al Grupo de Energia Electrica"/>
    <m/>
    <n v="0"/>
    <n v="43"/>
    <n v="55"/>
    <s v=" "/>
    <s v="RESPUESTA OPORTUNA"/>
    <s v="TRASLADO EXTEMPORÁNEO"/>
    <s v="Respuesta EXTEMPORÁNEA a peticionario"/>
    <s v="N/A"/>
    <n v="0"/>
    <s v="N/A"/>
    <m/>
  </r>
  <r>
    <n v="290"/>
    <s v="1-2026-003341"/>
    <s v=" Alerta ejecución Convenio Interadministrativo No 116231-158-2024._x000a_Fenoge, Ministerio de Minas y Energía y Ministerio de Educación Nacional"/>
    <s v="Ministerio de Educacion"/>
    <x v="0"/>
    <x v="27"/>
    <d v="2026-01-27T00:00:00"/>
    <d v="2026-02-04T00:00:00"/>
    <s v="febrero 2026"/>
    <x v="8"/>
    <m/>
    <m/>
    <s v="FINALIZADO"/>
    <n v="9"/>
    <n v="2"/>
    <d v="2026-01-29T00:00:00"/>
    <s v="N/A"/>
    <d v="2026-02-05T00:00:00"/>
    <s v="N/A"/>
    <s v="N/A"/>
    <s v="SE ASIGNA A LA DEE AL GRUPO DE COMUNIDADES ENERGETICAS"/>
    <m/>
    <n v="0"/>
    <n v="37"/>
    <n v="39"/>
    <s v=" "/>
    <s v="RESPUESTA EXTEMPORÁNEA"/>
    <s v="TRASLADO EXTEMPORÁNEO"/>
    <s v="Respuesta EXTEMPORÁNEA a peticionario"/>
    <s v="N/A"/>
    <n v="8"/>
    <n v="9"/>
    <s v="ASIGNÓ A OTRA DEPENDENCIA"/>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x v="0"/>
    <x v="22"/>
    <d v="2026-02-20T00:00:00"/>
    <d v="2026-02-05T00:00:00"/>
    <s v="enero 2026"/>
    <x v="19"/>
    <m/>
    <m/>
    <s v="FINALIZADO"/>
    <n v="21"/>
    <n v="2"/>
    <d v="2026-01-22T00:00:00"/>
    <s v="2-2026-003499"/>
    <d v="2026-02-10T00:00:00"/>
    <s v="2-2026-003364"/>
    <d v="2026-02-09T00:00:00"/>
    <m/>
    <m/>
    <n v="0"/>
    <n v="32"/>
    <n v="34"/>
    <s v=" "/>
    <s v="RESPUESTA EXTEMPORÁNEA"/>
    <s v="TRASLADO EXTEMPORÁNEO"/>
    <s v="Respuesta EXTEMPORÁNEA a peticionario"/>
    <s v="Traslado EXTEMPORÁNEO"/>
    <n v="16"/>
    <s v="N/A"/>
    <m/>
  </r>
  <r>
    <n v="292"/>
    <s v="1-2026-004250"/>
    <s v="r CC-ERDCO-077-2026 Solicitud de información sobre costos indicativos de generación eléctrica en Colombia"/>
    <s v="Embajada Republica Dominicana en Colombia"/>
    <x v="0"/>
    <x v="31"/>
    <d v="2026-02-02T00:00:00"/>
    <d v="2026-02-05T00:00:00"/>
    <s v="febrero 2026"/>
    <x v="20"/>
    <m/>
    <m/>
    <s v="FINALIZADO"/>
    <n v="7"/>
    <n v="12"/>
    <d v="2026-02-18T00:00:00"/>
    <s v="2-2026-003366"/>
    <d v="2026-02-09T00:00:00"/>
    <s v="N/A"/>
    <s v="N/A"/>
    <m/>
    <m/>
    <n v="0"/>
    <n v="41"/>
    <n v="53"/>
    <s v=" "/>
    <s v="RESPUESTA OPORTUNA"/>
    <s v="TRASLADO EXTEMPORÁNEO"/>
    <s v="Respuesta EN TÉRMINOS a peticionario"/>
    <s v="N/A"/>
    <n v="3"/>
    <s v="N/A"/>
    <m/>
  </r>
  <r>
    <n v="293"/>
    <s v="1-2026-004942"/>
    <s v="Reporte de nuevos usuarios rurales enero 2026"/>
    <s v="CHEC"/>
    <x v="1"/>
    <x v="34"/>
    <d v="2026-02-05T00:00:00"/>
    <d v="2026-02-05T00:00:00"/>
    <s v="febrero 2026"/>
    <x v="14"/>
    <m/>
    <m/>
    <s v="FINALIZADO"/>
    <n v="4"/>
    <n v="12"/>
    <d v="2026-02-23T00:00:00"/>
    <s v="2-2026-003363"/>
    <d v="2026-02-09T00:00:00"/>
    <s v="N/A"/>
    <s v="N/A"/>
    <s v="Acuse de recibido radicado MME 1-2026-004942 Reporte nuevos usuarios"/>
    <m/>
    <n v="0"/>
    <n v="44"/>
    <n v="56"/>
    <s v=" "/>
    <s v="RESPUESTA OPORTUNA"/>
    <s v="TRASLADO EXTEMPORÁNEO"/>
    <s v="Respuesta EN TÉRMINOS a peticionario"/>
    <s v="N/A"/>
    <n v="0"/>
    <s v="N/A"/>
    <m/>
  </r>
  <r>
    <n v="294"/>
    <s v="1-2026-005090"/>
    <s v="Envío reporte mensual y diligenciamiento formulario de contacto"/>
    <s v="Celsia"/>
    <x v="1"/>
    <x v="35"/>
    <d v="2026-02-06T00:00:00"/>
    <d v="2026-02-06T00:00:00"/>
    <s v="febrero 2026"/>
    <x v="14"/>
    <m/>
    <m/>
    <s v="FINALIZADO"/>
    <n v="4"/>
    <n v="12"/>
    <d v="2026-02-24T00:00:00"/>
    <s v="2-2026-003490"/>
    <d v="2026-02-10T00:00:00"/>
    <s v="N/A"/>
    <s v="N/A"/>
    <s v="Acuse de recibido radicado MME 1-2026-005090 Reporte nuevos usuarios"/>
    <m/>
    <n v="0"/>
    <n v="45"/>
    <n v="57"/>
    <s v=" "/>
    <s v="RESPUESTA OPORTUNA"/>
    <s v="TRASLADO EXTEMPORÁNEO"/>
    <s v="Respuesta EN TÉRMINOS a peticionario"/>
    <s v="N/A"/>
    <n v="0"/>
    <s v="N/A"/>
    <m/>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x v="0"/>
    <x v="34"/>
    <d v="2026-02-05T00:00:00"/>
    <d v="2026-02-06T00:00:00"/>
    <s v="febrero 2026"/>
    <x v="8"/>
    <m/>
    <m/>
    <s v="FINALIZADO"/>
    <n v="1"/>
    <n v="2"/>
    <d v="2026-02-09T00:00:00"/>
    <s v="N/A"/>
    <d v="2026-02-06T00:00:00"/>
    <s v="N/A"/>
    <s v="N/A"/>
    <s v="SE ASIGNA A LA DH"/>
    <m/>
    <n v="0"/>
    <n v="44"/>
    <n v="46"/>
    <s v=" "/>
    <s v="RESPUESTA OPORTUNA"/>
    <s v="TRASLADO EXTEMPORÁNEO"/>
    <s v="Respuesta EN TÉRMINOS a peticionario"/>
    <s v="N/A"/>
    <n v="1"/>
    <n v="1"/>
    <s v="ASIGNÓ A OTRA DEPENDENCIA"/>
  </r>
  <r>
    <n v="296"/>
    <s v="1-2026-004941"/>
    <s v="Informe final programa &amp;quot;Comparto mi Energía&amp;quot; - AES Colombia"/>
    <s v="AES Colombia"/>
    <x v="1"/>
    <x v="34"/>
    <d v="2026-02-05T00:00:00"/>
    <d v="2026-02-06T00:00:00"/>
    <s v="febrero 2026"/>
    <x v="8"/>
    <m/>
    <m/>
    <s v="FINALIZADO"/>
    <n v="1"/>
    <n v="2"/>
    <d v="2026-02-09T00:00:00"/>
    <s v="N/A"/>
    <d v="2026-02-06T00:00:00"/>
    <s v="N/A"/>
    <s v="N/A"/>
    <s v="SE ASIGNA A OARE"/>
    <m/>
    <n v="0"/>
    <n v="44"/>
    <n v="46"/>
    <s v=" "/>
    <s v="RESPUESTA OPORTUNA"/>
    <s v="TRASLADO EXTEMPORÁNEO"/>
    <s v="Respuesta EN TÉRMINOS a peticionario"/>
    <s v="N/A"/>
    <n v="1"/>
    <n v="1"/>
    <s v="ASIGNÓ A OTRA DEPENDENCIA"/>
  </r>
  <r>
    <n v="297"/>
    <s v="1-2026-005206"/>
    <s v="Celsia Colombia - Informe Final Aplicación Programa &amp;quot;Comparto Mi Energía&amp;quot; - Resolución MME 40492-25"/>
    <s v="Celsia Colombia S.A. E.S.P."/>
    <x v="0"/>
    <x v="35"/>
    <d v="2026-02-06T00:00:00"/>
    <d v="2026-02-06T00:00:00"/>
    <s v="febrero 2026"/>
    <x v="8"/>
    <m/>
    <m/>
    <s v="FINALIZADO"/>
    <n v="0"/>
    <n v="2"/>
    <d v="2026-02-10T00:00:00"/>
    <s v="N/A"/>
    <d v="2026-02-06T00:00:00"/>
    <s v="N/A"/>
    <s v="N/A"/>
    <s v="SE ASIGNA A OARE"/>
    <m/>
    <n v="0"/>
    <n v="45"/>
    <n v="47"/>
    <s v=" "/>
    <s v="RESPUESTA OPORTUNA"/>
    <s v="TRASLADO EXTEMPORÁNEO"/>
    <s v="Respuesta EN TÉRMINOS a peticionario"/>
    <s v="N/A"/>
    <n v="0"/>
    <n v="0"/>
    <s v="ASIGNÓ A OTRA DEPENDENCIA"/>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x v="0"/>
    <x v="35"/>
    <d v="2026-02-06T00:00:00"/>
    <d v="2026-02-06T00:00:00"/>
    <s v="febrero 2026"/>
    <x v="8"/>
    <m/>
    <m/>
    <s v="FINALIZADO"/>
    <n v="0"/>
    <n v="2"/>
    <d v="2026-02-10T00:00:00"/>
    <s v="N/A"/>
    <d v="2026-02-06T00:00:00"/>
    <s v="N/A"/>
    <s v="N/A"/>
    <s v="SE ASIGNA A LA DH"/>
    <m/>
    <n v="0"/>
    <n v="45"/>
    <n v="47"/>
    <s v=" "/>
    <s v="RESPUESTA OPORTUNA"/>
    <s v="TRASLADO EXTEMPORÁNEO"/>
    <s v="Respuesta EN TÉRMINOS a peticionario"/>
    <s v="N/A"/>
    <n v="0"/>
    <n v="0"/>
    <s v="ASIGNÓ A OTRA DEPENDENCIA"/>
  </r>
  <r>
    <n v="299"/>
    <s v="1-2026-005249"/>
    <s v="Reporte de nuevos usuarios rurales enero 2026"/>
    <s v="CHEC SA ESP BIC"/>
    <x v="1"/>
    <x v="35"/>
    <d v="2026-02-06T00:00:00"/>
    <d v="2026-02-06T00:00:00"/>
    <s v="febrero 2026"/>
    <x v="14"/>
    <m/>
    <m/>
    <s v="FINALIZADO"/>
    <n v="4"/>
    <n v="12"/>
    <d v="2026-02-24T00:00:00"/>
    <s v="2-2026-003492"/>
    <d v="2026-02-10T00:00:00"/>
    <s v="N/A"/>
    <s v="N/A"/>
    <s v="Acuse de recibido radicado MME 1-2026-005249 Reporte nuevos  usuarios"/>
    <m/>
    <n v="0"/>
    <n v="45"/>
    <n v="57"/>
    <s v=" "/>
    <s v="RESPUESTA OPORTUNA"/>
    <s v="TRASLADO EXTEMPORÁNEO"/>
    <s v="Respuesta EN TÉRMINOS a peticionario"/>
    <s v="N/A"/>
    <n v="0"/>
    <s v="N/A"/>
    <m/>
  </r>
  <r>
    <n v="300"/>
    <s v="1-2026-005264"/>
    <s v="Respuesta a solicitud información Nuevos Usuarios Rurales - Operadores de Red"/>
    <s v="EPM"/>
    <x v="1"/>
    <x v="35"/>
    <d v="2026-02-06T00:00:00"/>
    <d v="2026-02-06T00:00:00"/>
    <s v="febrero 2026"/>
    <x v="14"/>
    <m/>
    <m/>
    <s v="FINALIZADO"/>
    <n v="4"/>
    <n v="12"/>
    <d v="2026-02-24T00:00:00"/>
    <s v="2-2026-003493"/>
    <d v="2026-02-10T00:00:00"/>
    <s v="N/A"/>
    <s v="N/A"/>
    <s v="Acuse de recibido radicado MME 1-2026-005264 Reporte nuevos  usuarios"/>
    <m/>
    <n v="0"/>
    <n v="45"/>
    <n v="57"/>
    <s v=" "/>
    <s v="RESPUESTA OPORTUNA"/>
    <s v="TRASLADO EXTEMPORÁNEO"/>
    <s v="Respuesta EN TÉRMINOS a peticionario"/>
    <s v="N/A"/>
    <n v="0"/>
    <s v="N/A"/>
    <m/>
  </r>
  <r>
    <n v="301"/>
    <s v="1-2026-005314"/>
    <s v="RESPUESTA A SOLICITUD iNFORMACION NUEVOS USUARIOS RURALES-2-2026-002284"/>
    <s v="EMPRESA MUNICIPAL DE SERVICIOS PUBLICOS DE CARTAGENA DEL CHAIRA"/>
    <x v="1"/>
    <x v="35"/>
    <d v="2026-02-06T00:00:00"/>
    <d v="2026-02-06T00:00:00"/>
    <s v="febrero 2026"/>
    <x v="14"/>
    <m/>
    <m/>
    <s v="FINALIZADO"/>
    <n v="4"/>
    <n v="12"/>
    <d v="2026-02-24T00:00:00"/>
    <s v="2-2026-003494"/>
    <d v="2026-02-10T00:00:00"/>
    <s v="N/A"/>
    <s v="N/A"/>
    <s v="Respuesta a radicado MME 1-2026-005314"/>
    <m/>
    <n v="0"/>
    <n v="45"/>
    <n v="57"/>
    <s v=" "/>
    <s v="RESPUESTA OPORTUNA"/>
    <s v="TRASLADO EXTEMPORÁNEO"/>
    <s v="Respuesta EN TÉRMINOS a peticionario"/>
    <s v="N/A"/>
    <n v="0"/>
    <s v="N/A"/>
    <m/>
  </r>
  <r>
    <n v="302"/>
    <s v="1-2026-005226"/>
    <s v="MINENERGIA: Registro radicado 2-2026-002292 _ Usuarios Enero 2026"/>
    <s v="COMPAÑÍA ENERGÉTICA DE OCCIDENTE"/>
    <x v="1"/>
    <x v="35"/>
    <d v="2026-02-06T00:00:00"/>
    <d v="2026-02-06T00:00:00"/>
    <s v="febrero 2026"/>
    <x v="14"/>
    <m/>
    <m/>
    <s v="FINALIZADO"/>
    <n v="4"/>
    <n v="12"/>
    <d v="2026-02-24T00:00:00"/>
    <s v="2-2026-003491"/>
    <d v="2026-02-10T00:00:00"/>
    <s v="N/A"/>
    <s v="N/A"/>
    <s v="Acuse de recibido radicado MME 1-2026-005226 Reporte nuevos usuarios"/>
    <m/>
    <n v="0"/>
    <n v="45"/>
    <n v="57"/>
    <s v=" "/>
    <s v="RESPUESTA OPORTUNA"/>
    <s v="TRASLADO EXTEMPORÁNEO"/>
    <s v="Respuesta EN TÉRMINOS a peticionario"/>
    <s v="N/A"/>
    <n v="0"/>
    <s v="N/A"/>
    <m/>
  </r>
  <r>
    <n v="303"/>
    <s v="1-2026-005317"/>
    <s v="RTQ-2026-2197 Reporte información Nuevos Usuarios Rurales"/>
    <s v="RUITOQUE ENERGÍA"/>
    <x v="1"/>
    <x v="35"/>
    <d v="2026-02-06T00:00:00"/>
    <d v="2026-02-06T00:00:00"/>
    <s v="febrero 2026"/>
    <x v="14"/>
    <m/>
    <m/>
    <s v="FINALIZADO"/>
    <n v="4"/>
    <n v="12"/>
    <d v="2026-02-24T00:00:00"/>
    <s v="2-2026-003495"/>
    <d v="2026-02-10T00:00:00"/>
    <s v="N/A"/>
    <s v="N/A"/>
    <s v="Acuse de recibido radicado MME 1-2026-005317 Reporte nuevos  usuarios"/>
    <m/>
    <n v="0"/>
    <n v="45"/>
    <n v="57"/>
    <s v=" "/>
    <s v="RESPUESTA OPORTUNA"/>
    <s v="TRASLADO EXTEMPORÁNEO"/>
    <s v="Respuesta EN TÉRMINOS a peticionario"/>
    <s v="N/A"/>
    <n v="0"/>
    <s v="N/A"/>
    <m/>
  </r>
  <r>
    <n v="304"/>
    <s v="1-2026-005134"/>
    <s v="Respuesta al radicado ANM 20251004348272 de fecha 26/12/2025. Comunicación de la resolución 40531 del 7 de noviembre de 2025, por medio de la cual se declara de utilidad pública e interés social el"/>
    <s v="Agencia Nacional de Mineria"/>
    <x v="0"/>
    <x v="35"/>
    <d v="2026-02-06T00:00:00"/>
    <d v="2026-02-06T00:00:00"/>
    <s v="febrero 2026"/>
    <x v="9"/>
    <m/>
    <m/>
    <s v="ARCHIVADO"/>
    <n v="0"/>
    <n v="12"/>
    <d v="2026-02-24T00:00:00"/>
    <s v="N/A"/>
    <d v="2026-02-06T00:00:00"/>
    <s v="N/A"/>
    <s v="N/A"/>
    <s v="Se archiva documento informativo de la ANM respecto a la DUPIS TERRA I y TERRA II"/>
    <m/>
    <n v="0"/>
    <n v="45"/>
    <n v="57"/>
    <s v=" "/>
    <s v="RESPUESTA OPORTUNA"/>
    <s v="TRASLADO EXTEMPORÁNEO"/>
    <s v="Respuesta EN TÉRMINOS a peticionario"/>
    <s v="N/A"/>
    <n v="0"/>
    <s v="N/A"/>
    <m/>
  </r>
  <r>
    <n v="305"/>
    <s v="1-2026-005107"/>
    <s v="buen dia, solicitamos  requisitos, términos de referencia y lineamientos técnicos, de la convocatoria 5"/>
    <s v=" CARLOS FERNANDO RAMOS"/>
    <x v="0"/>
    <x v="35"/>
    <d v="2026-02-06T00:00:00"/>
    <d v="2026-02-06T00:00:00"/>
    <s v="febrero 2026"/>
    <x v="8"/>
    <m/>
    <m/>
    <s v="FINALIZADO"/>
    <n v="0"/>
    <n v="2"/>
    <d v="2026-02-10T00:00:00"/>
    <s v="N/A"/>
    <d v="2026-02-06T00:00:00"/>
    <s v="N/A"/>
    <s v="N/A"/>
    <s v="SE ASIGNA A REGALIAS"/>
    <m/>
    <n v="0"/>
    <n v="45"/>
    <n v="47"/>
    <s v=" "/>
    <s v="RESPUESTA OPORTUNA"/>
    <s v="TRASLADO EXTEMPORÁNEO"/>
    <s v="Respuesta EN TÉRMINOS a peticionario"/>
    <s v="N/A"/>
    <n v="0"/>
    <n v="0"/>
    <s v="ASIGNÓ A OTRA DEPENDENCIA"/>
  </r>
  <r>
    <n v="306"/>
    <s v="1-2026-005108"/>
    <s v="PROPOSICION No.02 DE 2026 - DEBATE DE CONTROL ESPECIAL"/>
    <s v="Concejo Municipal de Guaduas"/>
    <x v="0"/>
    <x v="35"/>
    <d v="2026-02-06T00:00:00"/>
    <d v="2026-02-06T00:00:00"/>
    <s v="febrero 2026"/>
    <x v="20"/>
    <m/>
    <m/>
    <s v="FINALIZADO"/>
    <n v="4"/>
    <n v="2"/>
    <d v="2026-02-10T00:00:00"/>
    <s v="2-2026-003525"/>
    <d v="2026-02-10T00:00:00"/>
    <s v="2-2026-003498"/>
    <d v="2026-02-10T00:00:00"/>
    <s v="Se dio traslado a ENEL"/>
    <m/>
    <n v="0"/>
    <n v="45"/>
    <n v="47"/>
    <s v=" "/>
    <s v="RESPUESTA OPORTUNA"/>
    <s v="TRASLADO OPORTUNO"/>
    <s v="Respuesta EN TÉRMINOS a peticionario"/>
    <s v="Traslado EN TÉRMINOS"/>
    <n v="0"/>
    <s v="N/A"/>
    <m/>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x v="0"/>
    <x v="35"/>
    <d v="2026-02-06T00:00:00"/>
    <d v="2026-02-06T00:00:00"/>
    <s v="febrero 2026"/>
    <x v="8"/>
    <m/>
    <m/>
    <s v="FINALIZADO"/>
    <n v="5"/>
    <n v="2"/>
    <d v="2026-02-10T00:00:00"/>
    <s v="N/A"/>
    <d v="2026-02-11T00:00:00"/>
    <s v="N/A"/>
    <s v="N/A"/>
    <s v="SE ASIGNA A LA OAJ"/>
    <m/>
    <n v="0"/>
    <n v="45"/>
    <n v="47"/>
    <s v=" "/>
    <s v="RESPUESTA EXTEMPORÁNEA"/>
    <s v="TRASLADO EXTEMPORÁNEO"/>
    <s v="Respuesta EN TÉRMINOS a peticionario"/>
    <s v="N/A"/>
    <n v="0"/>
    <n v="5"/>
    <s v="ASIGNÓ A OTRA DEPENDENCIA"/>
  </r>
  <r>
    <n v="308"/>
    <s v="1-2026-005209"/>
    <s v="Alcance 2 a la información presentada en la solicitud de ajuste del Plan de Inversiones 2025-2029 – ENERCA S.A. E.S.P."/>
    <s v=" Empresa De Energía De Casanare Enerca S.A. E.S.P."/>
    <x v="0"/>
    <x v="35"/>
    <d v="2026-02-06T00:00:00"/>
    <d v="2026-02-06T00:00:00"/>
    <s v="febrero 2026"/>
    <x v="20"/>
    <m/>
    <m/>
    <s v="FINALIZADO"/>
    <n v="4"/>
    <n v="2"/>
    <d v="2026-02-10T00:00:00"/>
    <s v="2-2026-003526"/>
    <d v="2026-02-10T00:00:00"/>
    <s v="2-2026-003505"/>
    <d v="2026-02-10T00:00:00"/>
    <s v="Se dio traslado a la CREG"/>
    <m/>
    <n v="0"/>
    <n v="45"/>
    <n v="47"/>
    <s v=" "/>
    <s v="RESPUESTA OPORTUNA"/>
    <s v="TRASLADO OPORTUNO"/>
    <s v="Respuesta EN TÉRMINOS a peticionario"/>
    <s v="Traslado EN TÉRMINOS"/>
    <n v="0"/>
    <s v="N/A"/>
    <m/>
  </r>
  <r>
    <n v="309"/>
    <s v="1-2026-005307"/>
    <s v="Lecciones del caso FOTOVOLTAICO ARRAYANES S.A.S. E.S.P."/>
    <s v="Soltec"/>
    <x v="0"/>
    <x v="35"/>
    <d v="2026-02-06T00:00:00"/>
    <d v="2026-02-06T00:00:00"/>
    <s v="febrero 2026"/>
    <x v="8"/>
    <m/>
    <m/>
    <s v="FINALIZADO"/>
    <n v="10"/>
    <n v="2"/>
    <d v="2026-02-10T00:00:00"/>
    <s v="N/A"/>
    <d v="2026-02-16T00:00:00"/>
    <s v="N/A"/>
    <s v="N/A"/>
    <s v="SE ASIGNA A SUPERVISION y lo devuelven con la nota El documento no es competencia del Grupo de Supervisión, sugiero asignar al Grupo de Fondos y Gestión del Sector&quot; se asigna a OARE"/>
    <m/>
    <n v="0"/>
    <n v="45"/>
    <n v="47"/>
    <s v=" "/>
    <s v="RESPUESTA EXTEMPORÁNEA"/>
    <s v="TRASLADO EXTEMPORÁNEO"/>
    <s v="Respuesta EXTEMPORÁNEA a peticionario"/>
    <s v="N/A"/>
    <n v="0"/>
    <n v="10"/>
    <s v="ASIGNÓ A OTRA DEPENDENCIA"/>
  </r>
  <r>
    <n v="310"/>
    <s v="1-2026-005308"/>
    <s v="DENUNCIA CORRUPCIÓN POR PARTE DE LOS EMPLEADOS DE ENEL COLOMBIA"/>
    <s v="Carmenza Lopez"/>
    <x v="0"/>
    <x v="35"/>
    <d v="2026-02-06T00:00:00"/>
    <d v="2026-02-06T00:00:00"/>
    <s v="febrero 2026"/>
    <x v="22"/>
    <m/>
    <m/>
    <s v="FINALIZADO"/>
    <n v="4"/>
    <n v="2"/>
    <d v="2026-02-10T00:00:00"/>
    <s v=" 2-2026-003507"/>
    <d v="2026-02-10T00:00:00"/>
    <s v="2-2026-003367"/>
    <d v="2026-02-09T00:00:00"/>
    <m/>
    <m/>
    <n v="0"/>
    <n v="45"/>
    <n v="47"/>
    <s v=" "/>
    <s v="RESPUESTA OPORTUNA"/>
    <s v="TRASLADO OPORTUNO"/>
    <s v="Respuesta EN TÉRMINOS a peticionario"/>
    <s v="Traslado EN TÉRMINOS"/>
    <n v="0"/>
    <s v="N/A"/>
    <m/>
  </r>
  <r>
    <n v="311"/>
    <s v="1-2026-005063"/>
    <s v="COMUNICACIÓN RADICADO 20260330006553 04/02/2026 RESPUESTA A REQUERIMIENTO"/>
    <s v="ESSA"/>
    <x v="1"/>
    <x v="35"/>
    <d v="2026-02-06T00:00:00"/>
    <d v="2026-02-06T00:00:00"/>
    <s v="febrero 2026"/>
    <x v="14"/>
    <m/>
    <m/>
    <s v="FINALIZADO"/>
    <n v="4"/>
    <n v="12"/>
    <d v="2026-02-24T00:00:00"/>
    <s v="2-2026-003489"/>
    <d v="2026-02-10T00:00:00"/>
    <s v="N/A"/>
    <s v="N/A"/>
    <s v="Acuse de recibido radicado MME 1-2026-005063 Reporte nuevos usuarios"/>
    <m/>
    <n v="0"/>
    <n v="45"/>
    <n v="57"/>
    <s v=" "/>
    <s v="RESPUESTA OPORTUNA"/>
    <s v="TRASLADO EXTEMPORÁNEO"/>
    <s v="Respuesta EN TÉRMINOS a peticionario"/>
    <s v="N/A"/>
    <n v="0"/>
    <s v="N/A"/>
    <m/>
  </r>
  <r>
    <n v="312"/>
    <s v="1-2026-005322"/>
    <s v="CETSA - Informe Final Aplicación Programa &amp;quot;Comparto Mi Energía&amp;quot; - Resolución MME 40492-25"/>
    <s v="Celsia Colombia S.A. E.S.P."/>
    <x v="0"/>
    <x v="35"/>
    <d v="2026-02-06T00:00:00"/>
    <d v="2026-02-06T00:00:00"/>
    <s v="febrero 2026"/>
    <x v="8"/>
    <m/>
    <m/>
    <s v="FINALIZADO"/>
    <n v="0"/>
    <n v="2"/>
    <d v="2026-02-10T00:00:00"/>
    <s v="N/A"/>
    <d v="2026-02-06T00:00:00"/>
    <s v="N/A"/>
    <s v="N/A"/>
    <s v="SE ASIGNA A OARE"/>
    <m/>
    <n v="0"/>
    <n v="45"/>
    <n v="47"/>
    <s v=" "/>
    <s v="RESPUESTA OPORTUNA"/>
    <s v="TRASLADO EXTEMPORÁNEO"/>
    <s v="Respuesta EN TÉRMINOS a peticionario"/>
    <s v="N/A"/>
    <n v="0"/>
    <n v="0"/>
    <s v="ASIGNÓ A OTRA DEPENDENCIA"/>
  </r>
  <r>
    <n v="313"/>
    <s v="1-2026-005372"/>
    <s v="REPORTE - USUARIOS RURALES CONECTADOS CORTE ENERO/2026"/>
    <s v="ElectroHuila"/>
    <x v="1"/>
    <x v="35"/>
    <d v="2026-02-06T00:00:00"/>
    <d v="2026-02-06T00:00:00"/>
    <s v="febrero 2026"/>
    <x v="14"/>
    <m/>
    <m/>
    <s v="FINALIZADO"/>
    <n v="4"/>
    <n v="12"/>
    <d v="2026-02-24T00:00:00"/>
    <s v="2-2026-003502"/>
    <d v="2026-02-10T00:00:00"/>
    <s v="N/A"/>
    <s v="N/A"/>
    <s v="Respuesta al radicado 1-2026-005372 de solicitud información nuevos usuarios rurales"/>
    <m/>
    <n v="0"/>
    <n v="45"/>
    <n v="57"/>
    <s v=" "/>
    <s v="RESPUESTA OPORTUNA"/>
    <s v="TRASLADO EXTEMPORÁNEO"/>
    <s v="Respuesta EN TÉRMINOS a peticionario"/>
    <s v="N/A"/>
    <n v="0"/>
    <s v="N/A"/>
    <m/>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x v="0"/>
    <x v="35"/>
    <d v="2026-02-06T00:00:00"/>
    <d v="2026-02-06T00:00:00"/>
    <s v="febrero 2026"/>
    <x v="8"/>
    <m/>
    <m/>
    <s v="FINALIZADO"/>
    <n v="6"/>
    <n v="2"/>
    <d v="2026-02-10T00:00:00"/>
    <s v="N/A"/>
    <d v="2026-02-12T00:00:00"/>
    <s v="N/A"/>
    <s v="N/A"/>
    <s v="se asigna al Grupo de Supervision"/>
    <m/>
    <n v="0"/>
    <n v="45"/>
    <n v="47"/>
    <s v=" "/>
    <s v="RESPUESTA EXTEMPORÁNEA"/>
    <s v="TRASLADO EXTEMPORÁNEO"/>
    <s v="Respuesta EXTEMPORÁNEA a peticionario"/>
    <s v="N/A"/>
    <n v="0"/>
    <n v="6"/>
    <s v="ASIGNÓ A OTRA DEPENDENCIA"/>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x v="0"/>
    <x v="29"/>
    <d v="2026-01-30T00:00:00"/>
    <d v="2026-02-06T00:00:00"/>
    <s v="enero 2026"/>
    <x v="8"/>
    <m/>
    <m/>
    <s v="FINALIZADO"/>
    <n v="13"/>
    <n v="2"/>
    <d v="2026-02-02T00:00:00"/>
    <s v="N/A"/>
    <d v="2026-02-11T00:00:00"/>
    <s v="N/A"/>
    <s v="N/A"/>
    <s v="se asigna al Grupo de Gas Combustible"/>
    <m/>
    <n v="0"/>
    <n v="39"/>
    <n v="41"/>
    <s v=" "/>
    <s v="RESPUESTA EXTEMPORÁNEA"/>
    <s v="TRASLADO EXTEMPORÁNEO"/>
    <s v="Respuesta EXTEMPORÁNEA a peticionario"/>
    <s v="N/A"/>
    <n v="8"/>
    <n v="13"/>
    <s v="ASIGNÓ A OTRA DEPENDENCIA"/>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x v="0"/>
    <x v="30"/>
    <d v="2026-01-30T00:00:00"/>
    <d v="2026-02-06T00:00:00"/>
    <s v="enero 2026"/>
    <x v="8"/>
    <m/>
    <m/>
    <s v="FINALIZADO"/>
    <n v="11"/>
    <n v="2"/>
    <d v="2026-02-03T00:00:00"/>
    <s v="N/A"/>
    <d v="2026-02-10T00:00:00"/>
    <s v="N/A"/>
    <s v="N/A"/>
    <s v="se asigna a OAAS"/>
    <m/>
    <n v="0"/>
    <n v="40"/>
    <n v="42"/>
    <s v=" "/>
    <s v="RESPUESTA EXTEMPORÁNEA"/>
    <s v="TRASLADO EXTEMPORÁNEO"/>
    <s v="Respuesta EXTEMPORÁNEA a peticionario"/>
    <s v="N/A"/>
    <n v="7"/>
    <n v="11"/>
    <s v="ASIGNÓ A OTRA DEPENDENCIA"/>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x v="0"/>
    <x v="31"/>
    <d v="2026-02-02T00:00:00"/>
    <d v="2026-02-06T00:00:00"/>
    <s v="febrero 2026"/>
    <x v="7"/>
    <m/>
    <m/>
    <s v="FINALIZADO"/>
    <n v="17"/>
    <n v="12"/>
    <d v="2026-02-18T00:00:00"/>
    <s v="2-2026-004904"/>
    <d v="2026-02-19T00:00:00"/>
    <s v="N/A"/>
    <s v="N/A"/>
    <m/>
    <m/>
    <n v="0"/>
    <n v="41"/>
    <n v="53"/>
    <s v=" "/>
    <s v="RESPUESTA EXTEMPORÁNEA"/>
    <s v="TRASLADO EXTEMPORÁNEO"/>
    <s v="Respuesta EXTEMPORÁNEA a peticionario"/>
    <s v="N/A"/>
    <n v="4"/>
    <s v="N/A"/>
    <m/>
  </r>
  <r>
    <n v="318"/>
    <s v="1-2026-004103"/>
    <s v="INVITACIÓN PARA ALIANZA ESTRATÉGICA: EL META COMO TERRITORIO LÍDER EN LA TRANSICIÓN ENERGÉTICA JUSTA."/>
    <s v="Secretaría de Movilidad"/>
    <x v="0"/>
    <x v="31"/>
    <d v="2026-02-02T00:00:00"/>
    <d v="2026-02-06T00:00:00"/>
    <s v="febrero 2026"/>
    <x v="8"/>
    <m/>
    <m/>
    <s v="FINALIZADO"/>
    <n v="8"/>
    <n v="2"/>
    <d v="2026-02-04T00:00:00"/>
    <s v="N/A"/>
    <d v="2026-02-10T00:00:00"/>
    <s v="N/A"/>
    <s v="N/A"/>
    <s v="se asigna a DEE Al Grupo de comunidades energéticas al profesional César Suárez"/>
    <m/>
    <n v="0"/>
    <n v="41"/>
    <n v="43"/>
    <s v=" "/>
    <s v="RESPUESTA EXTEMPORÁNEA"/>
    <s v="TRASLADO EXTEMPORÁNEO"/>
    <s v="Respuesta EXTEMPORÁNEA a peticionario"/>
    <s v="N/A"/>
    <n v="4"/>
    <n v="8"/>
    <s v="ASIGNÓ A OTRA DEPENDENCIA"/>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x v="0"/>
    <x v="35"/>
    <d v="2026-02-06T00:00:00"/>
    <d v="2026-02-06T00:00:00"/>
    <s v="febrero 2026"/>
    <x v="18"/>
    <m/>
    <m/>
    <s v="FINALIZADO"/>
    <n v="6"/>
    <n v="2"/>
    <d v="2026-02-10T00:00:00"/>
    <s v="2-2026-003950"/>
    <d v="2026-02-12T00:00:00"/>
    <s v="2-2026-003500, 2-2026-003503, 2-2026-003504"/>
    <d v="2026-02-10T00:00:00"/>
    <m/>
    <m/>
    <n v="0"/>
    <n v="45"/>
    <n v="47"/>
    <s v=" "/>
    <s v="RESPUESTA EXTEMPORÁNEA"/>
    <s v="TRASLADO OPORTUNO"/>
    <s v="Respuesta EXTEMPORÁNEA a peticionario"/>
    <s v="Traslado EN TÉRMINOS"/>
    <n v="0"/>
    <s v="N/A"/>
    <m/>
  </r>
  <r>
    <n v="320"/>
    <s v="1-2026-005387"/>
    <s v="NUEVOS USUARIOS RURALES CONECTADOS - DISPAC SA ESP"/>
    <s v="Empresa Distribuidora Del Pacífico S.A. E.S.P - Dispac"/>
    <x v="1"/>
    <x v="35"/>
    <d v="2026-02-06T00:00:00"/>
    <d v="2026-02-06T00:00:00"/>
    <s v="febrero 2026"/>
    <x v="14"/>
    <m/>
    <m/>
    <s v="FINALIZADO"/>
    <n v="4"/>
    <n v="12"/>
    <d v="2026-02-24T00:00:00"/>
    <s v="2-2026-003497"/>
    <d v="2026-02-10T00:00:00"/>
    <s v="N/A"/>
    <s v="N/A"/>
    <s v="Acuse de recibido radicado MME 1-2026-005387 Reporte nuevos usuarios"/>
    <m/>
    <n v="0"/>
    <n v="45"/>
    <n v="57"/>
    <s v=" "/>
    <s v="RESPUESTA OPORTUNA"/>
    <s v="TRASLADO EXTEMPORÁNEO"/>
    <s v="Respuesta EN TÉRMINOS a peticionario"/>
    <s v="N/A"/>
    <n v="0"/>
    <s v="N/A"/>
    <m/>
  </r>
  <r>
    <n v="321"/>
    <s v="1-2026-005416"/>
    <s v="Derecho de petición – Solicitud de información y acciones de responsabilidad social frente a la emergencia por el desbordamiento del río Sinú"/>
    <s v="Carmen Sofía López"/>
    <x v="0"/>
    <x v="35"/>
    <d v="2026-02-06T00:00:00"/>
    <d v="2026-02-06T00:00:00"/>
    <s v="febrero 2026"/>
    <x v="8"/>
    <m/>
    <m/>
    <s v="FINALIZADO"/>
    <n v="4"/>
    <n v="2"/>
    <d v="2026-02-10T00:00:00"/>
    <s v="N/A"/>
    <d v="2026-02-10T00:00:00"/>
    <s v="N/A"/>
    <s v="N/A"/>
    <s v="se asigna al Despcho del Ministron a  profesional José Andres Gutierrez del Despacho del Ministro, quien está canalizando la emergencia."/>
    <m/>
    <n v="0"/>
    <n v="45"/>
    <n v="47"/>
    <s v=" "/>
    <s v="RESPUESTA OPORTUNA"/>
    <s v="TRASLADO EXTEMPORÁNEO"/>
    <s v="Respuesta EN TÉRMINOS a peticionario"/>
    <s v="N/A"/>
    <n v="0"/>
    <n v="4"/>
    <s v="ASIGNÓ A OTRA DEPENDENCIA"/>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x v="0"/>
    <x v="35"/>
    <d v="2026-02-06T00:00:00"/>
    <d v="2026-02-06T00:00:00"/>
    <s v="febrero 2026"/>
    <x v="15"/>
    <m/>
    <m/>
    <s v="FINALIZADO"/>
    <n v="14"/>
    <n v="2"/>
    <d v="2026-02-10T00:00:00"/>
    <s v="2-2026-005080"/>
    <d v="2026-02-20T00:00:00"/>
    <s v="N/A"/>
    <s v="N/A"/>
    <m/>
    <m/>
    <n v="0"/>
    <n v="45"/>
    <n v="47"/>
    <s v=" "/>
    <s v="RESPUESTA EXTEMPORÁNEA"/>
    <s v="TRASLADO EXTEMPORÁNEO"/>
    <s v="Respuesta EXTEMPORÁNEA a peticionario"/>
    <s v="N/A"/>
    <n v="0"/>
    <s v="N/A"/>
    <m/>
  </r>
  <r>
    <n v="323"/>
    <s v="1-2026-005474"/>
    <s v="Respuesta a comunicación 05-PQR-012266-E-2025 y consecutivo de origen 2 2025-01635(MARTHA STEPHANNY BARRETO MANTILLA)"/>
    <s v=" Electrohuila"/>
    <x v="1"/>
    <x v="35"/>
    <d v="2026-02-09T00:00:00"/>
    <d v="2026-02-09T00:00:00"/>
    <s v="febrero 2026"/>
    <x v="14"/>
    <m/>
    <m/>
    <s v="FINALIZADO"/>
    <n v="4"/>
    <n v="12"/>
    <d v="2026-02-24T00:00:00"/>
    <s v="2-2026-003535"/>
    <d v="2026-02-10T00:00:00"/>
    <s v="N/A"/>
    <s v="N/A"/>
    <s v="Acuse de recibido radicado MME 1-2026-005474 Reporte nuevos usuarios"/>
    <m/>
    <n v="0"/>
    <n v="45"/>
    <n v="57"/>
    <s v=" "/>
    <s v="RESPUESTA OPORTUNA"/>
    <s v="TRASLADO EXTEMPORÁNEO"/>
    <s v="Respuesta EN TÉRMINOS a peticionario"/>
    <s v="N/A"/>
    <n v="3"/>
    <s v="N/A"/>
    <m/>
  </r>
  <r>
    <n v="324"/>
    <s v="1-2026-005497"/>
    <s v="Reporte Nuevos Usuarios Rurales - Enero 2026"/>
    <s v="Empresa De Energía De Pereira S.A. E.S.P. - Eep"/>
    <x v="1"/>
    <x v="36"/>
    <d v="2026-02-09T00:00:00"/>
    <d v="2026-02-09T00:00:00"/>
    <s v="febrero 2026"/>
    <x v="14"/>
    <m/>
    <m/>
    <s v="FINALIZADO"/>
    <n v="1"/>
    <n v="12"/>
    <d v="2026-02-25T00:00:00"/>
    <s v="2-2026-003534"/>
    <d v="2026-02-10T00:00:00"/>
    <s v="N/A"/>
    <s v="N/A"/>
    <s v="Acuse de recibido radicado MME 1-2026-005497 Reporte nuevos usuarios"/>
    <m/>
    <n v="0"/>
    <n v="46"/>
    <n v="58"/>
    <s v=" "/>
    <s v="RESPUESTA OPORTUNA"/>
    <s v="TRASLADO EXTEMPORÁNEO"/>
    <s v="Respuesta EN TÉRMINOS a peticionario"/>
    <s v="N/A"/>
    <n v="0"/>
    <s v="N/A"/>
    <m/>
  </r>
  <r>
    <n v="325"/>
    <s v="1-2026-005527"/>
    <s v="Nuevos Usuarios Rurales - Meses Octubre_Noviembre_Diciembre/2025"/>
    <s v="Electrificadora de Santander S.A. E.S.P - Essa"/>
    <x v="1"/>
    <x v="36"/>
    <d v="2026-02-09T00:00:00"/>
    <d v="2026-02-09T00:00:00"/>
    <s v="febrero 2026"/>
    <x v="14"/>
    <m/>
    <m/>
    <s v="FINALIZADO"/>
    <n v="15"/>
    <n v="12"/>
    <d v="2026-02-25T00:00:00"/>
    <s v="2-2026-005406"/>
    <d v="2026-02-24T00:00:00"/>
    <s v="N/A"/>
    <s v="N/A"/>
    <s v="Acuse de recibido radicado MME 1-2026-005527 Reporte nuevos usuarios meses octubre-noviembre-diciembre de 2025"/>
    <m/>
    <n v="0"/>
    <n v="46"/>
    <n v="58"/>
    <s v=" "/>
    <s v="RESPUESTA OPORTUNA"/>
    <s v="TRASLADO EXTEMPORÁNEO"/>
    <s v="Respuesta EN TÉRMINOS a peticionario"/>
    <s v="N/A"/>
    <n v="0"/>
    <s v="N/A"/>
    <m/>
  </r>
  <r>
    <n v="326"/>
    <s v="1-2026-005588"/>
    <s v="Reporte Nuevos Usuarios Rurales - Enero 2026"/>
    <s v="Empresa de Energía del Bajo Putumayo SA ESP"/>
    <x v="1"/>
    <x v="36"/>
    <d v="2026-02-09T00:00:00"/>
    <d v="2026-02-09T00:00:00"/>
    <s v="febrero 2026"/>
    <x v="14"/>
    <m/>
    <m/>
    <s v="FINALIZADO"/>
    <n v="1"/>
    <n v="12"/>
    <d v="2026-02-25T00:00:00"/>
    <s v=" 2-2026-003533"/>
    <d v="2026-02-10T00:00:00"/>
    <s v="N/A"/>
    <s v="N/A"/>
    <s v="Acuse de recibido radicado MME 1-2026-005588 Reporte nuevos usuarios"/>
    <m/>
    <n v="0"/>
    <n v="46"/>
    <n v="58"/>
    <s v=" "/>
    <s v="RESPUESTA OPORTUNA"/>
    <s v="TRASLADO EXTEMPORÁNEO"/>
    <s v="Respuesta EN TÉRMINOS a peticionario"/>
    <s v="N/A"/>
    <n v="0"/>
    <s v="N/A"/>
    <m/>
  </r>
  <r>
    <n v="327"/>
    <s v="1-2026-005615"/>
    <s v="DENUNCIA INSTALACIONES ELÉCTRICAS ILEGALES"/>
    <s v="Carmenza Lopez"/>
    <x v="0"/>
    <x v="36"/>
    <d v="2026-02-09T00:00:00"/>
    <d v="2026-02-09T00:00:00"/>
    <s v="febrero 2026"/>
    <x v="22"/>
    <m/>
    <m/>
    <s v="FINALIZADO"/>
    <n v="3"/>
    <n v="2"/>
    <d v="2026-02-11T00:00:00"/>
    <s v=" 2-2026-003987"/>
    <d v="2026-02-12T00:00:00"/>
    <s v="2-2026-003952"/>
    <d v="2026-02-11T00:00:00"/>
    <m/>
    <m/>
    <n v="0"/>
    <n v="46"/>
    <n v="48"/>
    <s v=" "/>
    <s v="RESPUESTA EXTEMPORÁNEA"/>
    <s v="TRASLADO OPORTUNO"/>
    <s v="Respuesta EN TÉRMINOS a peticionario"/>
    <s v="Traslado EN TÉRMINOS"/>
    <n v="0"/>
    <s v="N/A"/>
    <m/>
  </r>
  <r>
    <n v="328"/>
    <s v="1-2026-005626"/>
    <s v="DENUNCIA, CARTEL DE CORRUPCIÓN AL INTERIOR DE ENEL CODENSA"/>
    <s v="Jenny Maracela Cortes"/>
    <x v="0"/>
    <x v="36"/>
    <d v="2026-02-09T00:00:00"/>
    <d v="2026-02-09T00:00:00"/>
    <s v="febrero 2026"/>
    <x v="16"/>
    <m/>
    <m/>
    <s v="FINALIZADO"/>
    <n v="1"/>
    <n v="2"/>
    <d v="2026-02-11T00:00:00"/>
    <s v="2-2026-003527"/>
    <d v="2026-02-10T00:00:00"/>
    <s v="2-2026-003509"/>
    <d v="2026-02-10T00:00:00"/>
    <s v="Se traslada a la Superintendencia de Servicios Públicos Domiciliarios"/>
    <m/>
    <n v="0"/>
    <n v="46"/>
    <n v="48"/>
    <s v=" "/>
    <s v="RESPUESTA OPORTUNA"/>
    <s v="TRASLADO OPORTUNO"/>
    <s v="Respuesta EN TÉRMINOS a peticionario"/>
    <s v="Traslado EN TÉRMINOS"/>
    <n v="0"/>
    <s v="N/A"/>
    <m/>
  </r>
  <r>
    <n v="329"/>
    <s v="1-2026-005627"/>
    <s v="DENUNCIA CORRUPCIÓN POR PARTE DE LOS EMPLEADOS DE ENEL COLOMBIA"/>
    <s v="Carmenza Lopez"/>
    <x v="0"/>
    <x v="36"/>
    <d v="2026-02-09T00:00:00"/>
    <d v="2026-02-09T00:00:00"/>
    <s v="febrero 2026"/>
    <x v="22"/>
    <m/>
    <m/>
    <s v="FINALIZADO"/>
    <n v="3"/>
    <n v="2"/>
    <d v="2026-02-11T00:00:00"/>
    <s v="2-2026-004033"/>
    <d v="2026-02-12T00:00:00"/>
    <s v="2-2026-004032"/>
    <d v="2026-02-12T00:00:00"/>
    <m/>
    <m/>
    <n v="0"/>
    <n v="46"/>
    <n v="48"/>
    <s v=" "/>
    <s v="RESPUESTA EXTEMPORÁNEA"/>
    <s v="TRASLADO EXTEMPORÁNEO"/>
    <s v="Respuesta EN TÉRMINOS a peticionario"/>
    <s v="Traslado EN TÉRMINOS"/>
    <n v="0"/>
    <s v="N/A"/>
    <m/>
  </r>
  <r>
    <n v="330"/>
    <s v="1-2026-005722"/>
    <s v="Embalse de Urra I e inundaciones en Córdoba y Montería"/>
    <s v="Rafael C. Melo Pàez"/>
    <x v="0"/>
    <x v="36"/>
    <d v="2026-02-09T00:00:00"/>
    <d v="2026-02-09T00:00:00"/>
    <s v="febrero 2026"/>
    <x v="8"/>
    <m/>
    <m/>
    <s v="FINALIZADO"/>
    <n v="7"/>
    <n v="2"/>
    <d v="2026-02-11T00:00:00"/>
    <s v="N/A"/>
    <d v="2026-02-16T00:00:00"/>
    <s v="N/A"/>
    <s v="N/A"/>
    <s v="SE ASIGNA A OAAS"/>
    <m/>
    <n v="0"/>
    <n v="46"/>
    <n v="48"/>
    <s v=" "/>
    <s v="RESPUESTA EXTEMPORÁNEA"/>
    <s v="TRASLADO EXTEMPORÁNEO"/>
    <s v="Respuesta EXTEMPORÁNEA a peticionario"/>
    <s v="N/A"/>
    <n v="0"/>
    <n v="7"/>
    <s v="ASIGNÓ A OTRA DEPENDENCIA"/>
  </r>
  <r>
    <n v="331"/>
    <s v="1-2026-005723"/>
    <s v="QUEJA No. 41: POR SERVICIO DEL FLUIDO ELECTRICO DE ENEL-CODENSA NO ES CONTINUO, MUY INESTABLE. CUENTA 4846230-1"/>
    <s v="Miguel Angel Castro Florian"/>
    <x v="0"/>
    <x v="36"/>
    <d v="2026-02-09T00:00:00"/>
    <d v="2026-02-09T00:00:00"/>
    <s v="febrero 2026"/>
    <x v="17"/>
    <m/>
    <m/>
    <s v="FINALIZADO"/>
    <n v="2"/>
    <n v="2"/>
    <d v="2026-02-11T00:00:00"/>
    <s v="2-2026-003951"/>
    <d v="2026-02-11T00:00:00"/>
    <s v="2-2026-003528"/>
    <d v="2026-02-10T00:00:00"/>
    <m/>
    <m/>
    <n v="0"/>
    <n v="46"/>
    <n v="48"/>
    <s v=" "/>
    <s v="RESPUESTA OPORTUNA"/>
    <s v="TRASLADO OPORTUNO"/>
    <s v="Respuesta EN TÉRMINOS a peticionario"/>
    <s v="Traslado EN TÉRMINOS"/>
    <n v="0"/>
    <s v="N/A"/>
    <m/>
  </r>
  <r>
    <n v="332"/>
    <s v="1-2026-005898"/>
    <s v="Documento de Andres Camacho"/>
    <s v="Andrés Camacho García"/>
    <x v="0"/>
    <x v="37"/>
    <d v="2026-02-10T00:00:00"/>
    <d v="2026-02-10T00:00:00"/>
    <s v="febrero 2026"/>
    <x v="8"/>
    <m/>
    <m/>
    <s v="FINALIZADO"/>
    <n v="0"/>
    <n v="2"/>
    <d v="2026-02-12T00:00:00"/>
    <s v="N/A"/>
    <d v="2026-02-10T00:00:00"/>
    <s v="N/A"/>
    <s v="N/A"/>
    <s v="SE ASIGNA A LA DEE AL GRUPO DE COMUNIDADES ENERGETICAS"/>
    <m/>
    <n v="0"/>
    <n v="47"/>
    <n v="49"/>
    <s v=" "/>
    <s v="RESPUESTA OPORTUNA"/>
    <s v="TRASLADO EXTEMPORÁNEO"/>
    <s v="Respuesta EN TÉRMINOS a peticionario"/>
    <s v="N/A"/>
    <n v="0"/>
    <n v="0"/>
    <s v="ASIGNÓ A OTRA DEPENDENCIA"/>
  </r>
  <r>
    <n v="333"/>
    <s v="1-2026-005762"/>
    <s v="DERECHO DE PETICIÓN Y RECLAMACIÓN PREVIA (ART. 144 CPACA). SOLICITUD DE EVALUACIÓN DE LA TECNOLOGÍA MMRCA ANTE EL RIESGO DE DESABASTECIMIENTO Y ALTOS COSTOS ENERGÉTICOS."/>
    <s v=" USUARIO ELIMINADO"/>
    <x v="0"/>
    <x v="36"/>
    <d v="2026-02-09T00:00:00"/>
    <d v="2026-02-11T00:00:00"/>
    <s v="febrero 2026"/>
    <x v="8"/>
    <m/>
    <m/>
    <s v="FINALIZADO"/>
    <n v="2"/>
    <n v="2"/>
    <d v="2026-02-11T00:00:00"/>
    <s v="N/A"/>
    <d v="2026-02-11T00:00:00"/>
    <s v="N/A"/>
    <s v="N/A"/>
    <s v="se asigna a la DEE a asignar al grupo TEJ - ingeniero"/>
    <m/>
    <n v="0"/>
    <n v="46"/>
    <n v="48"/>
    <s v=" "/>
    <s v="RESPUESTA OPORTUNA"/>
    <s v="TRASLADO EXTEMPORÁNEO"/>
    <s v="Respuesta EN TÉRMINOS a peticionario"/>
    <s v="N/A"/>
    <n v="2"/>
    <n v="2"/>
    <s v="ASIGNÓ A OTRA DEPENDENCIA"/>
  </r>
  <r>
    <n v="334"/>
    <s v="1-2026-005796"/>
    <s v="DENUNCIA ANÓNIMA CONEXIONES ELECTRICAS ILEGALES FRAUDULENTAS"/>
    <s v="Olga Patricia Nivia"/>
    <x v="0"/>
    <x v="36"/>
    <d v="2026-02-09T00:00:00"/>
    <d v="2026-02-11T00:00:00"/>
    <s v="febrero 2026"/>
    <x v="12"/>
    <m/>
    <m/>
    <s v="FINALIZADO"/>
    <n v="3"/>
    <n v="12"/>
    <d v="2026-02-25T00:00:00"/>
    <s v=" 2-2026-004042"/>
    <d v="2026-02-12T00:00:00"/>
    <s v="N/A"/>
    <s v="N/A"/>
    <m/>
    <m/>
    <n v="0"/>
    <n v="46"/>
    <n v="58"/>
    <s v=" "/>
    <s v="RESPUESTA OPORTUNA"/>
    <s v="TRASLADO EXTEMPORÁNEO"/>
    <s v="Respuesta EN TÉRMINOS a peticionario"/>
    <s v="N/A"/>
    <n v="2"/>
    <s v="N/A"/>
    <m/>
  </r>
  <r>
    <n v="335"/>
    <s v="1-2026-005900"/>
    <s v="Derecho de Petición – Articulo 258 – Ley Quinta de 1992 Solicitud informe banco de proyectos interconexión Litoral del San Juan  "/>
    <s v="Astrid Sánchez Montes De Oca - Camara de Representantes"/>
    <x v="0"/>
    <x v="37"/>
    <d v="2026-02-10T00:00:00"/>
    <d v="2026-02-11T00:00:00"/>
    <s v="febrero 2026"/>
    <x v="8"/>
    <m/>
    <m/>
    <s v="FINALIZADO"/>
    <n v="1"/>
    <n v="2"/>
    <d v="2026-02-12T00:00:00"/>
    <s v="N/A"/>
    <d v="2026-02-11T00:00:00"/>
    <s v="N/A"/>
    <s v="N/A"/>
    <s v=" SE ASIGNA AL GRUPO DE ASUNTO LEGISLATIVOS"/>
    <m/>
    <n v="0"/>
    <n v="47"/>
    <n v="49"/>
    <s v=" "/>
    <s v="RESPUESTA OPORTUNA"/>
    <s v="TRASLADO EXTEMPORÁNEO"/>
    <s v="Respuesta EN TÉRMINOS a peticionario"/>
    <s v="N/A"/>
    <n v="1"/>
    <n v="1"/>
    <s v="ASIGNÓ A OTRA DEPENDENCIA"/>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x v="0"/>
    <x v="37"/>
    <d v="2026-02-10T00:00:00"/>
    <d v="2026-02-11T00:00:00"/>
    <s v="febrero 2026"/>
    <x v="8"/>
    <m/>
    <m/>
    <s v="FINALIZADO"/>
    <n v="3"/>
    <n v="2"/>
    <d v="2026-02-12T00:00:00"/>
    <s v="N/A"/>
    <d v="2026-02-13T00:00:00"/>
    <s v="N/A"/>
    <s v="N/A"/>
    <s v="se asigna a OARE"/>
    <m/>
    <n v="0"/>
    <n v="47"/>
    <n v="49"/>
    <s v=" "/>
    <s v="RESPUESTA EXTEMPORÁNEA"/>
    <s v="TRASLADO EXTEMPORÁNEO"/>
    <s v="Respuesta EN TÉRMINOS a peticionario"/>
    <s v="N/A"/>
    <n v="1"/>
    <n v="3"/>
    <s v="ASIGNÓ A OTRA DEPENDENCIA"/>
  </r>
  <r>
    <n v="337"/>
    <s v="1-2026-006052"/>
    <s v="Solicitud energia comunidad Palo Blanco Vigia el fuerte - choco"/>
    <s v="Yeison Rivas Moreno - mismellizosamigos@gmail.com"/>
    <x v="0"/>
    <x v="37"/>
    <d v="2026-02-10T00:00:00"/>
    <d v="2026-02-11T00:00:00"/>
    <s v="febrero 2026"/>
    <x v="8"/>
    <m/>
    <m/>
    <s v="FINALIZADO"/>
    <n v="1"/>
    <n v="2"/>
    <d v="2026-02-12T00:00:00"/>
    <s v="N/A"/>
    <d v="2026-02-11T00:00:00"/>
    <s v="N/A"/>
    <s v="N/A"/>
    <s v="SE ASIGNA A LA DEE AL GRUPO DE COMUNIDADES ENERGETICAS"/>
    <m/>
    <n v="0"/>
    <n v="47"/>
    <n v="49"/>
    <s v=" "/>
    <s v="RESPUESTA OPORTUNA"/>
    <s v="TRASLADO EXTEMPORÁNEO"/>
    <s v="Respuesta EN TÉRMINOS a peticionario"/>
    <s v="N/A"/>
    <n v="1"/>
    <n v="1"/>
    <s v="ASIGNÓ A OTRA DEPENDENCIA"/>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x v="0"/>
    <x v="37"/>
    <d v="2026-02-10T00:00:00"/>
    <d v="2026-02-11T00:00:00"/>
    <s v="febrero 2026"/>
    <x v="9"/>
    <m/>
    <m/>
    <s v="FINALIZADO"/>
    <n v="10"/>
    <n v="12"/>
    <d v="2026-02-26T00:00:00"/>
    <s v="2-2026-005078"/>
    <d v="2026-02-20T00:00:00"/>
    <s v="N/A"/>
    <s v="N/A"/>
    <s v="Respuesta de ENEL a traslado previo"/>
    <m/>
    <n v="0"/>
    <n v="47"/>
    <n v="59"/>
    <s v=" "/>
    <s v="RESPUESTA OPORTUNA"/>
    <s v="TRASLADO EXTEMPORÁNEO"/>
    <s v="Respuesta EN TÉRMINOS a peticionario"/>
    <s v="N/A"/>
    <n v="1"/>
    <s v="N/A"/>
    <m/>
  </r>
  <r>
    <n v="339"/>
    <s v="1-2026-006088"/>
    <s v="Solicitud energia comunidad Palo Blanco Vigia el fuerte - choco"/>
    <s v="Yeison Rivas Moreno - mismellizosamigos@gmail.com"/>
    <x v="0"/>
    <x v="37"/>
    <d v="2026-02-10T00:00:00"/>
    <d v="2026-02-11T00:00:00"/>
    <s v="febrero 2026"/>
    <x v="8"/>
    <m/>
    <m/>
    <s v="FINALIZADO"/>
    <n v="1"/>
    <n v="2"/>
    <d v="2026-02-12T00:00:00"/>
    <s v="N/A"/>
    <d v="2026-02-11T00:00:00"/>
    <s v="N/A"/>
    <s v="N/A"/>
    <s v="SE ASIGNA A LA DEE AL GRUPO DE COMUNIDADES ENERGETICAS"/>
    <m/>
    <n v="0"/>
    <n v="47"/>
    <n v="49"/>
    <s v=" "/>
    <s v="RESPUESTA OPORTUNA"/>
    <s v="TRASLADO EXTEMPORÁNEO"/>
    <s v="Respuesta EN TÉRMINOS a peticionario"/>
    <s v="N/A"/>
    <n v="1"/>
    <n v="1"/>
    <s v="ASIGNÓ A OTRA DEPENDENCIA"/>
  </r>
  <r>
    <n v="340"/>
    <s v="1-2026-005996"/>
    <s v="QUEJA No. 42: POR SERVICIO DEL FLUIDO ELECTRICO DE ENEL-CODENSA NO ES CONTINUO, MUY INESTABLE. CUENTA 4846230-1"/>
    <s v="Miguel Angel Castro Florian"/>
    <x v="0"/>
    <x v="37"/>
    <d v="2026-02-10T00:00:00"/>
    <d v="2026-02-11T00:00:00"/>
    <s v="febrero 2026"/>
    <x v="17"/>
    <m/>
    <m/>
    <s v="FINALIZADO"/>
    <n v="2"/>
    <n v="2"/>
    <d v="2026-02-12T00:00:00"/>
    <s v="2-2026-004071"/>
    <d v="2026-02-12T00:00:00"/>
    <s v="2-2026-004034"/>
    <d v="2026-02-12T00:00:00"/>
    <m/>
    <m/>
    <n v="0"/>
    <n v="47"/>
    <n v="49"/>
    <s v=" "/>
    <s v="RESPUESTA OPORTUNA"/>
    <s v="TRASLADO OPORTUNO"/>
    <s v="Respuesta EN TÉRMINOS a peticionario"/>
    <s v="Traslado EN TÉRMINOS"/>
    <n v="1"/>
    <s v="N/A"/>
    <m/>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x v="0"/>
    <x v="37"/>
    <d v="2026-02-10T00:00:00"/>
    <d v="2026-02-11T00:00:00"/>
    <s v="febrero 2026"/>
    <x v="8"/>
    <m/>
    <m/>
    <s v="FINALIZADO"/>
    <n v="3"/>
    <n v="2"/>
    <d v="2026-02-12T00:00:00"/>
    <s v="N/A"/>
    <d v="2026-02-13T00:00:00"/>
    <s v="N/A"/>
    <s v="N/A"/>
    <s v="SE ASIGNA A OARE"/>
    <m/>
    <n v="0"/>
    <n v="47"/>
    <n v="49"/>
    <s v=" "/>
    <s v="RESPUESTA EXTEMPORÁNEA"/>
    <s v="TRASLADO EXTEMPORÁNEO"/>
    <s v="Respuesta EN TÉRMINOS a peticionario"/>
    <s v="N/A"/>
    <n v="1"/>
    <n v="3"/>
    <s v="ASIGNÓ A OTRA DEPENDENCIA"/>
  </r>
  <r>
    <n v="342"/>
    <s v="1-2026-006061"/>
    <s v="Solicitud de información estado de proyectos STN, STR y expansión de generación Rad. 2026EE0022967"/>
    <s v="Contraloría General de la República"/>
    <x v="0"/>
    <x v="37"/>
    <d v="2026-02-11T00:00:00"/>
    <d v="2026-02-11T00:00:00"/>
    <s v="febrero 2026"/>
    <x v="4"/>
    <m/>
    <m/>
    <s v="FINALIZADO"/>
    <n v="1"/>
    <n v="2"/>
    <d v="2026-02-12T00:00:00"/>
    <s v="2-2026-003970"/>
    <d v="2026-02-11T00:00:00"/>
    <s v="2-2026-003949 CREG_x000a_2-2026-003948 UPME"/>
    <d v="2026-02-11T00:00:00"/>
    <m/>
    <m/>
    <n v="0"/>
    <n v="47"/>
    <n v="49"/>
    <s v=" "/>
    <s v="RESPUESTA OPORTUNA"/>
    <s v="TRASLADO OPORTUNO"/>
    <s v="Respuesta EN TÉRMINOS a peticionario"/>
    <s v="Traslado EN TÉRMINOS"/>
    <n v="1"/>
    <s v="N/A"/>
    <m/>
  </r>
  <r>
    <n v="343"/>
    <s v="1-2026-006100"/>
    <s v="DENUNCIA INSTALACIONES ELÉCTRICAS ILEGALES"/>
    <s v="Carmenza Lopez"/>
    <x v="0"/>
    <x v="37"/>
    <d v="2026-02-11T00:00:00"/>
    <d v="2026-02-11T00:00:00"/>
    <s v="febrero 2026"/>
    <x v="22"/>
    <m/>
    <m/>
    <s v="FINALIZADO"/>
    <n v="2"/>
    <n v="2"/>
    <d v="2026-02-12T00:00:00"/>
    <s v="2-2026-004069"/>
    <d v="2026-02-12T00:00:00"/>
    <s v="2-2026-004035"/>
    <d v="2026-02-12T00:00:00"/>
    <m/>
    <m/>
    <n v="0"/>
    <n v="47"/>
    <n v="49"/>
    <s v=" "/>
    <s v="RESPUESTA OPORTUNA"/>
    <s v="TRASLADO OPORTUNO"/>
    <s v="Respuesta EN TÉRMINOS a peticionario"/>
    <s v="Traslado EN TÉRMINOS"/>
    <n v="1"/>
    <s v="N/A"/>
    <m/>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x v="0"/>
    <x v="37"/>
    <d v="2026-02-11T00:00:00"/>
    <d v="2026-02-11T00:00:00"/>
    <s v="febrero 2026"/>
    <x v="18"/>
    <m/>
    <m/>
    <s v="FINALIZADO"/>
    <n v="15"/>
    <n v="2"/>
    <d v="2026-02-12T00:00:00"/>
    <s v="2-2026-005375"/>
    <d v="2026-02-25T00:00:00"/>
    <s v="2-2026-005083"/>
    <d v="2026-02-20T00:00:00"/>
    <m/>
    <m/>
    <n v="0"/>
    <n v="47"/>
    <n v="49"/>
    <s v=" "/>
    <s v="RESPUESTA EXTEMPORÁNEA"/>
    <s v="TRASLADO EXTEMPORÁNEO"/>
    <s v="Respuesta EXTEMPORÁNEA a peticionario"/>
    <s v="Traslado EXTEMPORÁNEO"/>
    <n v="1"/>
    <s v="N/A"/>
    <m/>
  </r>
  <r>
    <n v="345"/>
    <s v="1-2026-006117"/>
    <s v="Respuesta a MINENERGIA: Registro radicado 2-2026-002269"/>
    <s v="EMPRESA DE ENERGIA DEL VALLE DEL SIBUNDOY S.A. E.S.P. - Emevasi S.A. E.S.P."/>
    <x v="1"/>
    <x v="37"/>
    <d v="2026-02-11T00:00:00"/>
    <d v="2026-02-11T00:00:00"/>
    <s v="febrero 2026"/>
    <x v="14"/>
    <m/>
    <m/>
    <s v="FINALIZADO"/>
    <n v="2"/>
    <n v="12"/>
    <d v="2026-02-26T00:00:00"/>
    <s v="2-2026-004066"/>
    <d v="2026-02-12T00:00:00"/>
    <s v="N/A"/>
    <s v="N/A"/>
    <s v="Acuse de recibido radicado MME 1-2026-006117 Reporte nuevos usuarios"/>
    <m/>
    <n v="0"/>
    <n v="47"/>
    <n v="59"/>
    <s v=" "/>
    <s v="RESPUESTA OPORTUNA"/>
    <s v="TRASLADO EXTEMPORÁNEO"/>
    <s v="Respuesta EN TÉRMINOS a peticionario"/>
    <s v="N/A"/>
    <n v="1"/>
    <s v="N/A"/>
    <m/>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x v="0"/>
    <x v="38"/>
    <d v="2026-02-11T00:00:00"/>
    <d v="2026-02-11T00:00:00"/>
    <s v="febrero 2026"/>
    <x v="15"/>
    <m/>
    <m/>
    <s v="FINALIZADO"/>
    <n v="9"/>
    <n v="2"/>
    <d v="2026-02-13T00:00:00"/>
    <s v="2-2026-005079"/>
    <d v="2026-02-20T00:00:00"/>
    <s v="2-2026-005079"/>
    <d v="2026-02-20T00:00:00"/>
    <s v="en el radicado de traslado le informa a peticionario de dicho traslado"/>
    <m/>
    <n v="0"/>
    <n v="48"/>
    <n v="50"/>
    <s v=" "/>
    <s v="RESPUESTA EXTEMPORÁNEA"/>
    <s v="TRASLADO EXTEMPORÁNEO"/>
    <s v="Respuesta EXTEMPORÁNEA a peticionario"/>
    <s v="Traslado EXTEMPORÁNEO"/>
    <n v="0"/>
    <s v="N/A"/>
    <m/>
  </r>
  <r>
    <n v="347"/>
    <s v="1-2026-006151"/>
    <s v="Respuesta a solicitud información Nuevos Usuarios Rurales - Operadores de Red"/>
    <s v="EPM"/>
    <x v="1"/>
    <x v="38"/>
    <d v="2026-02-11T00:00:00"/>
    <d v="2026-02-11T00:00:00"/>
    <s v="febrero 2026"/>
    <x v="14"/>
    <m/>
    <m/>
    <s v="FINALIZADO"/>
    <n v="1"/>
    <n v="12"/>
    <d v="2026-02-27T00:00:00"/>
    <s v="2-2026-004067"/>
    <d v="2026-02-12T00:00:00"/>
    <s v="N/A"/>
    <s v="N/A"/>
    <s v="Acuse de recibido radicado MME 1-2026-006151 reenvío archivo de _x000a_Reporte nuevos usuarios"/>
    <m/>
    <n v="0"/>
    <n v="48"/>
    <n v="60"/>
    <s v=" "/>
    <s v="RESPUESTA OPORTUNA"/>
    <s v="TRASLADO EXTEMPORÁNEO"/>
    <s v="Respuesta EN TÉRMINOS a peticionario"/>
    <s v="N/A"/>
    <n v="0"/>
    <s v="N/A"/>
    <m/>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x v="0"/>
    <x v="38"/>
    <d v="2026-02-11T00:00:00"/>
    <d v="2026-02-11T00:00:00"/>
    <s v="febrero 2026"/>
    <x v="3"/>
    <m/>
    <m/>
    <s v="FINALIZADO"/>
    <n v="9"/>
    <n v="12"/>
    <d v="2026-02-27T00:00:00"/>
    <s v="2-2026-005068"/>
    <d v="2026-02-20T00:00:00"/>
    <s v="N/A"/>
    <s v="N/A"/>
    <m/>
    <m/>
    <n v="0"/>
    <n v="48"/>
    <n v="60"/>
    <s v=" "/>
    <s v="RESPUESTA OPORTUNA"/>
    <s v="TRASLADO EXTEMPORÁNEO"/>
    <s v="Respuesta EN TÉRMINOS a peticionario"/>
    <s v="N/A"/>
    <n v="0"/>
    <s v="N/A"/>
    <m/>
  </r>
  <r>
    <n v="349"/>
    <s v="1-2026-006179"/>
    <s v="SILICITUD INFORMACION BPIN 2025050340002 ANDES ANTIOQUIA"/>
    <s v=" Banco de Proyectos Andes"/>
    <x v="0"/>
    <x v="38"/>
    <d v="2026-02-11T00:00:00"/>
    <d v="2026-02-11T00:00:00"/>
    <s v="febrero 2026"/>
    <x v="8"/>
    <m/>
    <m/>
    <s v="FINALIZADO"/>
    <n v="0"/>
    <n v="2"/>
    <d v="2026-02-13T00:00:00"/>
    <s v="N/A"/>
    <d v="2026-02-11T00:00:00"/>
    <s v="N/A"/>
    <s v="N/A"/>
    <s v="SE ASIGNA AL GRUPO DE REGALIAS"/>
    <m/>
    <n v="0"/>
    <n v="48"/>
    <n v="50"/>
    <s v=" "/>
    <s v="RESPUESTA OPORTUNA"/>
    <s v="TRASLADO EXTEMPORÁNEO"/>
    <s v="Respuesta EN TÉRMINOS a peticionario"/>
    <s v="N/A"/>
    <n v="0"/>
    <n v="0"/>
    <s v="ASIGNÓ A OTRA DEPENDENCIA"/>
  </r>
  <r>
    <n v="350"/>
    <s v="1-2026-006193"/>
    <s v="Radicación IdControl: 90036 SOLICITUD INSUMO CONCEPTO DE VIABILIDAD NEIVA BPIN _x000a_2024410010162"/>
    <s v="Instituto de Planificación y Promoción de Soluciones Energéticas para Zonas No _x000a_Interconectadas - IPSE "/>
    <x v="0"/>
    <x v="38"/>
    <d v="2026-02-11T00:00:00"/>
    <d v="2026-02-11T00:00:00"/>
    <s v="febrero 2026"/>
    <x v="8"/>
    <m/>
    <m/>
    <s v="FINALIZADO"/>
    <n v="0"/>
    <n v="2"/>
    <d v="2026-02-13T00:00:00"/>
    <s v="N/A"/>
    <d v="2026-02-11T00:00:00"/>
    <s v="N/A"/>
    <s v="N/A"/>
    <s v="SE ASIGNA AL GRUPO DE REGALIAS"/>
    <m/>
    <n v="0"/>
    <n v="48"/>
    <n v="50"/>
    <s v=" "/>
    <s v="RESPUESTA OPORTUNA"/>
    <s v="TRASLADO EXTEMPORÁNEO"/>
    <s v="Respuesta EN TÉRMINOS a peticionario"/>
    <s v="N/A"/>
    <n v="0"/>
    <n v="0"/>
    <s v="ASIGNÓ A OTRA DEPENDENCIA"/>
  </r>
  <r>
    <n v="351"/>
    <s v="1-2026-006196"/>
    <s v="Respuesta Radicado: 20266410025922 Id: 2045306 del 26 de enero de 2026 – Proyecto – Radicado GBA-4-2026 - “Solicitud información sobre asignación de proyectos - Desarrollo _x000a_Proyecto Hidroeléctrico"/>
    <s v="ANH"/>
    <x v="0"/>
    <x v="38"/>
    <d v="2026-02-11T00:00:00"/>
    <d v="2026-02-11T00:00:00"/>
    <s v="febrero 2026"/>
    <x v="9"/>
    <m/>
    <m/>
    <s v="FINALIZADO"/>
    <n v="9"/>
    <n v="12"/>
    <d v="2026-02-27T00:00:00"/>
    <s v="2-2026-005077"/>
    <d v="2026-02-20T00:00:00"/>
    <s v="N/A"/>
    <s v="N/A"/>
    <s v="Respuesta de la ANH a traslado previo"/>
    <m/>
    <n v="0"/>
    <n v="48"/>
    <n v="60"/>
    <s v=" "/>
    <s v="RESPUESTA OPORTUNA"/>
    <s v="TRASLADO EXTEMPORÁNEO"/>
    <s v="Respuesta EN TÉRMINOS a peticionario"/>
    <s v="N/A"/>
    <n v="0"/>
    <s v="N/A"/>
    <m/>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x v="0"/>
    <x v="38"/>
    <d v="2026-02-11T00:00:00"/>
    <d v="2026-02-11T00:00:00"/>
    <s v="febrero 2026"/>
    <x v="9"/>
    <m/>
    <m/>
    <s v="FINALIZADO"/>
    <n v="9"/>
    <n v="12"/>
    <d v="2026-02-27T00:00:00"/>
    <s v="2-2026-005076"/>
    <d v="2026-02-20T00:00:00"/>
    <s v="N/A"/>
    <s v="N/A"/>
    <s v="Respuesta de la ANH a traslado previo"/>
    <m/>
    <n v="0"/>
    <n v="48"/>
    <n v="60"/>
    <s v=" "/>
    <s v="RESPUESTA OPORTUNA"/>
    <s v="TRASLADO EXTEMPORÁNEO"/>
    <s v="Respuesta EN TÉRMINOS a peticionario"/>
    <s v="N/A"/>
    <n v="0"/>
    <s v="N/A"/>
    <m/>
  </r>
  <r>
    <n v="353"/>
    <s v="1-2026-006250"/>
    <s v="Informe mes Enero - Enel Colombia"/>
    <s v=" Enel Colombia"/>
    <x v="1"/>
    <x v="38"/>
    <d v="2026-02-11T00:00:00"/>
    <d v="2026-02-11T00:00:00"/>
    <s v="febrero 2026"/>
    <x v="14"/>
    <m/>
    <m/>
    <s v="FINALIZADO"/>
    <n v="1"/>
    <n v="12"/>
    <d v="2026-02-27T00:00:00"/>
    <s v=" 2-2026-004068"/>
    <d v="2026-02-12T00:00:00"/>
    <s v="N/A"/>
    <s v="N/A"/>
    <s v="Acuse de recibido radicado MME 1-2026-006250 Reporte nuevos usuarios"/>
    <m/>
    <n v="0"/>
    <n v="48"/>
    <n v="60"/>
    <s v=" "/>
    <s v="RESPUESTA OPORTUNA"/>
    <s v="TRASLADO EXTEMPORÁNEO"/>
    <s v="Respuesta EN TÉRMINOS a peticionario"/>
    <s v="N/A"/>
    <n v="0"/>
    <s v="N/A"/>
    <m/>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x v="0"/>
    <x v="38"/>
    <d v="2026-02-11T00:00:00"/>
    <d v="2026-02-11T00:00:00"/>
    <s v="febrero 2026"/>
    <x v="16"/>
    <m/>
    <m/>
    <s v="FINALIZADO"/>
    <n v="9"/>
    <n v="12"/>
    <d v="2026-02-27T00:00:00"/>
    <s v="2-2026-005070"/>
    <d v="2026-02-20T00:00:00"/>
    <s v="N/A"/>
    <s v="N/A"/>
    <m/>
    <m/>
    <n v="0"/>
    <n v="48"/>
    <n v="60"/>
    <s v=" "/>
    <s v="RESPUESTA OPORTUNA"/>
    <s v="TRASLADO EXTEMPORÁNEO"/>
    <s v="Respuesta EN TÉRMINOS a peticionario"/>
    <s v="N/A"/>
    <n v="0"/>
    <s v="N/A"/>
    <m/>
  </r>
  <r>
    <n v="355"/>
    <s v="1-2026-004760"/>
    <s v="DERECHO DE PETICIÓN, QUEJA Y ADVERTENCIA LEGAL Vulneración grave de derechos fundamentales por proyecto de transmisión eléctrica en La Guajira"/>
    <s v="Camila Beltrán"/>
    <x v="0"/>
    <x v="33"/>
    <d v="2026-02-04T00:00:00"/>
    <d v="2026-02-12T00:00:00"/>
    <s v="febrero 2026"/>
    <x v="3"/>
    <m/>
    <m/>
    <s v="FINALIZADO"/>
    <n v="19"/>
    <n v="12"/>
    <d v="2026-02-20T00:00:00"/>
    <s v="2-2026-005170"/>
    <d v="2026-02-23T00:00:00"/>
    <s v="N/A"/>
    <s v="N/A"/>
    <m/>
    <m/>
    <n v="0"/>
    <n v="43"/>
    <n v="55"/>
    <s v=" "/>
    <s v="RESPUESTA EXTEMPORÁNEA"/>
    <s v="TRASLADO EXTEMPORÁNEO"/>
    <s v="Respuesta EXTEMPORÁNEA a peticionario"/>
    <s v="N/A"/>
    <n v="8"/>
    <s v="N/A"/>
    <m/>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x v="0"/>
    <x v="36"/>
    <d v="2026-02-09T00:00:00"/>
    <d v="2026-02-12T00:00:00"/>
    <s v="febrero 2026"/>
    <x v="4"/>
    <m/>
    <m/>
    <s v="FINALIZADO"/>
    <n v="15"/>
    <n v="2"/>
    <d v="2026-02-11T00:00:00"/>
    <s v="2-2026-005402"/>
    <d v="2026-02-24T00:00:00"/>
    <s v="_x0009__x000a_2-2026-005089"/>
    <d v="2026-02-20T00:00:00"/>
    <m/>
    <m/>
    <n v="0"/>
    <n v="46"/>
    <n v="48"/>
    <s v=" "/>
    <s v="RESPUESTA EXTEMPORÁNEA"/>
    <s v="TRASLADO EXTEMPORÁNEO"/>
    <s v="Respuesta EXTEMPORÁNEA a peticionario"/>
    <s v="Traslado EXTEMPORÁNEO"/>
    <n v="3"/>
    <s v="N/A"/>
    <m/>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x v="0"/>
    <x v="38"/>
    <d v="2026-02-11T00:00:00"/>
    <d v="2026-02-12T00:00:00"/>
    <s v="febrero 2026"/>
    <x v="17"/>
    <m/>
    <m/>
    <s v="FINALIZADO"/>
    <n v="9"/>
    <n v="12"/>
    <d v="2026-02-27T00:00:00"/>
    <s v="2-2026-005073"/>
    <d v="2026-02-20T00:00:00"/>
    <s v="N/A"/>
    <s v="N/A"/>
    <m/>
    <m/>
    <n v="0"/>
    <n v="48"/>
    <n v="60"/>
    <s v=" "/>
    <s v="RESPUESTA OPORTUNA"/>
    <s v="TRASLADO EXTEMPORÁNEO"/>
    <s v="Respuesta EN TÉRMINOS a peticionario"/>
    <s v="N/A"/>
    <n v="1"/>
    <s v="N/A"/>
    <m/>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x v="0"/>
    <x v="38"/>
    <d v="2026-02-11T00:00:00"/>
    <d v="2026-02-12T00:00:00"/>
    <s v="febrero 2026"/>
    <x v="8"/>
    <m/>
    <m/>
    <s v="FINALIZADO"/>
    <n v="5"/>
    <n v="2"/>
    <d v="2026-02-13T00:00:00"/>
    <s v="N/A"/>
    <d v="2026-02-16T00:00:00"/>
    <s v="N/A"/>
    <s v="N/A"/>
    <s v="SE ASIGNA AL Grupo De Energías Alternativas Y Sostenibles"/>
    <m/>
    <n v="0"/>
    <n v="48"/>
    <n v="50"/>
    <s v=" "/>
    <s v="RESPUESTA EXTEMPORÁNEA"/>
    <s v="TRASLADO EXTEMPORÁNEO"/>
    <s v="Respuesta EN TÉRMINOS a peticionario"/>
    <s v="N/A"/>
    <n v="1"/>
    <n v="5"/>
    <s v="ASIGNÓ A OTRA DEPENDENCIA"/>
  </r>
  <r>
    <n v="359"/>
    <s v="1-2026-006359"/>
    <s v="Registrado: Respuesta al derecho de petición con radicado UPME No. 20251110352592 del 10 de diciembre de 2025, relacionado con el cambio de FPO del proyecto Parque Solar_x000a_Numbana de 9,9 MW."/>
    <s v="Unidad de Planeación Minero Energética - UPME"/>
    <x v="0"/>
    <x v="38"/>
    <d v="2026-02-11T00:00:00"/>
    <d v="2026-02-12T00:00:00"/>
    <s v="febrero 2026"/>
    <x v="16"/>
    <m/>
    <m/>
    <s v="FINALIZADO"/>
    <n v="9"/>
    <n v="12"/>
    <d v="2026-02-27T00:00:00"/>
    <s v="2-2026-005071"/>
    <d v="2026-02-20T00:00:00"/>
    <s v="N/A"/>
    <s v="N/A"/>
    <m/>
    <m/>
    <n v="0"/>
    <n v="48"/>
    <n v="60"/>
    <s v=" "/>
    <s v="RESPUESTA OPORTUNA"/>
    <s v="TRASLADO EXTEMPORÁNEO"/>
    <s v="Respuesta EN TÉRMINOS a peticionario"/>
    <s v="N/A"/>
    <n v="1"/>
    <s v="N/A"/>
    <m/>
  </r>
  <r>
    <n v="360"/>
    <s v="1-2026-006413"/>
    <s v="Solicitud de Ampliación del Servicio de Energía Eléctrica en el Barrio Cabí, Sector La Esperanza, Municipio de Quibdó."/>
    <s v="ASOCIACIÓN DE USUARIOS DEL SERVICIO DE ENERGÍA ELÉCTRICA DEL DEPARTAMENTO DEL CHOCÓ (ASOUECHOCÓ)"/>
    <x v="0"/>
    <x v="39"/>
    <d v="2026-02-12T00:00:00"/>
    <d v="2026-02-12T00:00:00"/>
    <s v="febrero 2026"/>
    <x v="17"/>
    <m/>
    <m/>
    <s v="FINALIZADO"/>
    <n v="11"/>
    <n v="2"/>
    <d v="2026-02-16T00:00:00"/>
    <s v="2-2026-005172"/>
    <d v="2026-02-23T00:00:00"/>
    <s v="2-2026-005074"/>
    <d v="2026-02-20T00:00:00"/>
    <m/>
    <m/>
    <n v="0"/>
    <n v="49"/>
    <n v="51"/>
    <s v=" "/>
    <s v="RESPUESTA EXTEMPORÁNEA"/>
    <s v="TRASLADO EXTEMPORÁNEO"/>
    <s v="Respuesta EXTEMPORÁNEA a peticionario"/>
    <s v="Traslado EXTEMPORÁNEO"/>
    <n v="0"/>
    <s v="N/A"/>
    <m/>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x v="0"/>
    <x v="39"/>
    <d v="2026-02-12T00:00:00"/>
    <d v="2026-02-12T00:00:00"/>
    <s v="febrero 2026"/>
    <x v="8"/>
    <m/>
    <m/>
    <s v="FINALIZADO"/>
    <n v="0"/>
    <n v="2"/>
    <d v="2026-02-16T00:00:00"/>
    <s v="N/A"/>
    <d v="2026-02-12T00:00:00"/>
    <s v="N/A"/>
    <s v="N/A"/>
    <s v="SE ASIGNA A LA OPGI"/>
    <m/>
    <n v="0"/>
    <n v="49"/>
    <n v="51"/>
    <s v=" "/>
    <s v="RESPUESTA OPORTUNA"/>
    <s v="TRASLADO EXTEMPORÁNEO"/>
    <s v="Respuesta EN TÉRMINOS a peticionario"/>
    <s v="N/A"/>
    <n v="0"/>
    <n v="0"/>
    <s v="ASIGNÓ A OTRA DEPENDENCIA"/>
  </r>
  <r>
    <n v="362"/>
    <s v="1-2026-006418"/>
    <s v="Derecho de Petición - Fallas Reiteradas de Energía -Emserpurcar_ Consecutivo: 220268003158"/>
    <s v="EMPRESA MUNICIPAL DE SERVICIOS PUBLICOS DE CARTAGENA DEL CHAIRA"/>
    <x v="0"/>
    <x v="39"/>
    <d v="2026-02-12T00:00:00"/>
    <d v="2026-02-12T00:00:00"/>
    <s v="febrero 2026"/>
    <x v="16"/>
    <m/>
    <m/>
    <s v="FINALIZADO"/>
    <n v="8"/>
    <n v="12"/>
    <d v="2026-03-02T00:00:00"/>
    <s v="2-2026-005072"/>
    <d v="2026-02-20T00:00:00"/>
    <s v="N/A"/>
    <s v="N/A"/>
    <m/>
    <m/>
    <n v="0"/>
    <n v="49"/>
    <n v="61"/>
    <s v=" "/>
    <s v="RESPUESTA OPORTUNA"/>
    <s v="TRASLADO EXTEMPORÁNEO"/>
    <s v="Respuesta EN TÉRMINOS a peticionario"/>
    <s v="N/A"/>
    <n v="0"/>
    <s v="N/A"/>
    <m/>
  </r>
  <r>
    <n v="363"/>
    <s v="1-2026-006423"/>
    <s v="Solicitud exigencia de garantía en la prestación del servicio de alumbrado público, supervisión contractual del operador y ejercicio de control político del municipio de Villavicencio"/>
    <s v="Cesar Augusto Rodríguez Parra"/>
    <x v="0"/>
    <x v="39"/>
    <d v="2026-02-12T00:00:00"/>
    <d v="2026-02-12T00:00:00"/>
    <s v="febrero 2026"/>
    <x v="2"/>
    <m/>
    <m/>
    <s v="FINALIZADO"/>
    <n v="50"/>
    <n v="2"/>
    <d v="2026-02-16T00:00:00"/>
    <s v="2-2026-006633"/>
    <d v="2026-04-03T00:00:00"/>
    <s v="2-2026-005867"/>
    <d v="2026-02-26T00:00:00"/>
    <m/>
    <m/>
    <n v="0"/>
    <n v="49"/>
    <n v="51"/>
    <s v=" "/>
    <s v="RESPUESTA EXTEMPORÁNEA"/>
    <s v="TRASLADO EXTEMPORÁNEO"/>
    <s v="Respuesta EXTEMPORÁNEA a peticionario"/>
    <s v="Traslado EXTEMPORÁNEO"/>
    <n v="0"/>
    <s v="N/A"/>
    <m/>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x v="0"/>
    <x v="39"/>
    <d v="2026-02-12T00:00:00"/>
    <d v="2026-02-12T00:00:00"/>
    <s v="febrero 2026"/>
    <x v="8"/>
    <m/>
    <m/>
    <s v="FINALIZADO"/>
    <n v="0"/>
    <n v="2"/>
    <d v="2026-02-16T00:00:00"/>
    <s v="N/A"/>
    <d v="2026-02-12T00:00:00"/>
    <s v="N/A"/>
    <s v="N/A"/>
    <s v="SE ASIGNA A OARE"/>
    <m/>
    <n v="0"/>
    <n v="49"/>
    <n v="51"/>
    <s v=" "/>
    <s v="RESPUESTA OPORTUNA"/>
    <s v="TRASLADO EXTEMPORÁNEO"/>
    <s v="Respuesta EN TÉRMINOS a peticionario"/>
    <s v="N/A"/>
    <n v="0"/>
    <n v="0"/>
    <s v="ASIGNÓ A OTRA DEPENDENCIA"/>
  </r>
  <r>
    <n v="365"/>
    <s v="1-2026-006450"/>
    <s v="Solicitud documentos para la creación de las cuentas en SIIF"/>
    <s v="Gecelca S.A. E.S.P."/>
    <x v="0"/>
    <x v="39"/>
    <d v="2026-02-12T00:00:00"/>
    <d v="2026-02-12T00:00:00"/>
    <s v="febrero 2026"/>
    <x v="8"/>
    <m/>
    <m/>
    <s v="FINALIZADO"/>
    <n v="0"/>
    <n v="2"/>
    <d v="2026-02-16T00:00:00"/>
    <s v="N/A"/>
    <d v="2026-02-12T00:00:00"/>
    <s v="N/A"/>
    <s v="N/A"/>
    <s v="SE ASIGNA AL gRUPO DE SUPERVISION"/>
    <m/>
    <n v="0"/>
    <n v="49"/>
    <n v="51"/>
    <s v=" "/>
    <s v="RESPUESTA OPORTUNA"/>
    <s v="TRASLADO EXTEMPORÁNEO"/>
    <s v="Respuesta EN TÉRMINOS a peticionario"/>
    <s v="N/A"/>
    <n v="0"/>
    <n v="0"/>
    <s v="ASIGNÓ A OTRA DEPENDENCIA"/>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x v="0"/>
    <x v="39"/>
    <d v="2026-02-12T00:00:00"/>
    <d v="2026-02-12T00:00:00"/>
    <s v="febrero 2026"/>
    <x v="8"/>
    <m/>
    <m/>
    <s v="FINALIZADO"/>
    <n v="1"/>
    <n v="2"/>
    <d v="2026-02-16T00:00:00"/>
    <s v="N/A"/>
    <d v="2026-02-13T00:00:00"/>
    <s v="N/A"/>
    <s v="N/A"/>
    <s v="SE ASIGNA A OARE"/>
    <m/>
    <n v="0"/>
    <n v="49"/>
    <n v="51"/>
    <s v=" "/>
    <s v="RESPUESTA OPORTUNA"/>
    <s v="TRASLADO EXTEMPORÁNEO"/>
    <s v="Respuesta EN TÉRMINOS a peticionario"/>
    <s v="N/A"/>
    <n v="0"/>
    <n v="1"/>
    <s v="ASIGNÓ A OTRA DEPENDENCIA"/>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x v="0"/>
    <x v="39"/>
    <d v="2026-02-12T00:00:00"/>
    <d v="2026-02-12T00:00:00"/>
    <s v="febrero 2026"/>
    <x v="8"/>
    <m/>
    <m/>
    <s v="FINALIZADO"/>
    <n v="4"/>
    <n v="2"/>
    <d v="2026-02-16T00:00:00"/>
    <s v="N/A"/>
    <d v="2026-02-16T00:00:00"/>
    <s v="N/A"/>
    <s v="N/A"/>
    <s v="SEASIGNA A OAAS"/>
    <m/>
    <n v="0"/>
    <n v="49"/>
    <n v="51"/>
    <s v=" "/>
    <s v="RESPUESTA OPORTUNA"/>
    <s v="TRASLADO EXTEMPORÁNEO"/>
    <s v="Respuesta EN TÉRMINOS a peticionario"/>
    <s v="N/A"/>
    <n v="0"/>
    <n v="4"/>
    <s v="ASIGNÓ A OTRA DEPENDENCIA"/>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x v="0"/>
    <x v="39"/>
    <d v="2026-02-12T00:00:00"/>
    <d v="2026-02-12T00:00:00"/>
    <s v="febrero 2026"/>
    <x v="18"/>
    <m/>
    <m/>
    <s v="FINALIZADO"/>
    <n v="13"/>
    <n v="12"/>
    <d v="2026-03-02T00:00:00"/>
    <s v="2-2026-005384"/>
    <d v="2026-02-25T00:00:00"/>
    <s v="N/A"/>
    <s v="N/A"/>
    <m/>
    <m/>
    <n v="0"/>
    <n v="49"/>
    <n v="61"/>
    <s v=" "/>
    <s v="RESPUESTA OPORTUNA"/>
    <s v="TRASLADO EXTEMPORÁNEO"/>
    <s v="Respuesta EN TÉRMINOS a peticionario"/>
    <s v="N/A"/>
    <n v="0"/>
    <s v="N/A"/>
    <m/>
  </r>
  <r>
    <n v="369"/>
    <s v="1-2026-005460"/>
    <s v=" No. 20261700015511 Invitación socialización informe final de auditoría, Convocatoria Pública: UPME GN Auditor No. 03-2024 Proyecto IPAT capacidad de transporte en el tramo Mariquita-Gualanday."/>
    <s v="UPME"/>
    <x v="0"/>
    <x v="35"/>
    <d v="2026-02-09T00:00:00"/>
    <d v="2026-02-13T00:00:00"/>
    <s v="febrero 2026"/>
    <x v="8"/>
    <m/>
    <m/>
    <s v="FINALIZADO"/>
    <n v="10"/>
    <n v="2"/>
    <d v="2026-02-10T00:00:00"/>
    <s v="N/A"/>
    <d v="2026-02-16T00:00:00"/>
    <s v="N/A"/>
    <s v="N/A"/>
    <s v="SE ASIGNA AL GRUPO DE GAS COMBUSTIBLE"/>
    <m/>
    <n v="0"/>
    <n v="45"/>
    <n v="47"/>
    <s v=" "/>
    <s v="RESPUESTA EXTEMPORÁNEA"/>
    <s v="TRASLADO EXTEMPORÁNEO"/>
    <s v="Respuesta EXTEMPORÁNEA a peticionario"/>
    <s v="N/A"/>
    <n v="7"/>
    <n v="10"/>
    <s v="ASIGNÓ A OTRA DEPENDENCIA"/>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x v="0"/>
    <x v="36"/>
    <d v="2026-02-10T00:00:00"/>
    <d v="2026-02-13T00:00:00"/>
    <s v="febrero 2026"/>
    <x v="2"/>
    <m/>
    <m/>
    <s v="FINALIZADO"/>
    <n v="17"/>
    <n v="2"/>
    <d v="2026-02-11T00:00:00"/>
    <s v="2-2026-005807"/>
    <d v="2026-02-26T00:00:00"/>
    <s v="2-2026-005801"/>
    <d v="2026-02-26T00:00:00"/>
    <m/>
    <m/>
    <n v="0"/>
    <n v="46"/>
    <n v="48"/>
    <s v=" "/>
    <s v="RESPUESTA EXTEMPORÁNEA"/>
    <s v="TRASLADO EXTEMPORÁNEO"/>
    <s v="Respuesta EXTEMPORÁNEA a peticionario"/>
    <s v="Traslado EXTEMPORÁNEO"/>
    <n v="4"/>
    <s v="N/A"/>
    <m/>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x v="0"/>
    <x v="36"/>
    <d v="2026-02-10T00:00:00"/>
    <d v="2026-02-13T00:00:00"/>
    <s v="febrero 2026"/>
    <x v="7"/>
    <m/>
    <m/>
    <s v="FINALIZADO"/>
    <n v="15"/>
    <n v="2"/>
    <d v="2026-02-11T00:00:00"/>
    <s v="2-2026-005458"/>
    <d v="2026-02-24T00:00:00"/>
    <s v="2-2026-005081_x000a_2-2026-005082"/>
    <d v="2026-02-19T00:00:00"/>
    <s v="Se remite solicitud de respuesta a entidades competentes mediante los anteriores radicados, Dicho traslado se anexa a la respuesta dada al peticionario."/>
    <m/>
    <n v="0"/>
    <n v="46"/>
    <n v="48"/>
    <s v=" "/>
    <s v="RESPUESTA EXTEMPORÁNEA"/>
    <s v="TRASLADO EXTEMPORÁNEO"/>
    <s v="Respuesta EXTEMPORÁNEA a peticionario"/>
    <s v="Traslado EXTEMPORÁNEO"/>
    <n v="4"/>
    <s v="N/A"/>
    <m/>
  </r>
  <r>
    <n v="372"/>
    <s v="1-2026-005820"/>
    <s v="20261520000471 Certificación costo promedio del galón de combustible 2025"/>
    <s v="EEDAS CLEAN  ENERGY"/>
    <x v="0"/>
    <x v="37"/>
    <d v="2026-02-10T00:00:00"/>
    <d v="2026-02-13T00:00:00"/>
    <s v="febrero 2026"/>
    <x v="8"/>
    <m/>
    <m/>
    <s v="FINALIZADO"/>
    <n v="6"/>
    <n v="2"/>
    <d v="2026-02-12T00:00:00"/>
    <s v="N/A"/>
    <d v="2026-02-16T00:00:00"/>
    <s v="N/A"/>
    <s v="N/A"/>
    <s v="SE ASIGNA A LA DH"/>
    <m/>
    <n v="0"/>
    <n v="47"/>
    <n v="49"/>
    <s v=" "/>
    <s v="RESPUESTA EXTEMPORÁNEA"/>
    <s v="TRASLADO EXTEMPORÁNEO"/>
    <s v="Respuesta EXTEMPORÁNEA a peticionario"/>
    <s v="N/A"/>
    <n v="3"/>
    <n v="6"/>
    <s v="ASIGNÓ A OTRA DEPENDENCIA"/>
  </r>
  <r>
    <n v="373"/>
    <s v="1-2026-005661"/>
    <s v="Solicitud de confirmación de uso de espacios de reserva en subestaciones para instalación de compensadores síncronos y ajustes a plazos establecidos."/>
    <s v="Celsia S.A"/>
    <x v="0"/>
    <x v="36"/>
    <d v="2026-02-09T00:00:00"/>
    <d v="2026-02-13T00:00:00"/>
    <s v="febrero 2026"/>
    <x v="8"/>
    <m/>
    <m/>
    <s v="FINALIZADO"/>
    <n v="10"/>
    <n v="2"/>
    <d v="2026-02-11T00:00:00"/>
    <s v="N/A"/>
    <d v="2026-02-19T00:00:00"/>
    <s v="N/A"/>
    <s v="N/A"/>
    <s v="se asigna a OARE"/>
    <m/>
    <n v="0"/>
    <n v="46"/>
    <n v="48"/>
    <s v=" "/>
    <s v="RESPUESTA EXTEMPORÁNEA"/>
    <s v="TRASLADO EXTEMPORÁNEO"/>
    <s v="Respuesta EXTEMPORÁNEA a peticionario"/>
    <s v="N/A"/>
    <n v="4"/>
    <n v="10"/>
    <s v="ASIGNÓ A OTRA DEPENDENCIA"/>
  </r>
  <r>
    <n v="374"/>
    <s v="1-2026-006552"/>
    <s v="Solicitud de informacion en el marco del caso preventivo - Sector Minas y Energia"/>
    <s v="Procuraduria General de la Nacion"/>
    <x v="0"/>
    <x v="39"/>
    <d v="2026-02-12T00:00:00"/>
    <d v="2026-02-16T00:00:00"/>
    <s v="febrero 2026"/>
    <x v="8"/>
    <m/>
    <m/>
    <s v="FINALIZADO"/>
    <n v="6"/>
    <n v="2"/>
    <d v="2026-02-16T00:00:00"/>
    <s v="N/A"/>
    <d v="2026-02-18T00:00:00"/>
    <s v="N/A"/>
    <s v="N/A"/>
    <s v="se asigna ala Oficina de Control Interno"/>
    <m/>
    <n v="0"/>
    <n v="49"/>
    <n v="51"/>
    <s v=" "/>
    <s v="RESPUESTA EXTEMPORÁNEA"/>
    <s v="TRASLADO EXTEMPORÁNEO"/>
    <s v="Respuesta EXTEMPORÁNEA a peticionario"/>
    <s v="N/A"/>
    <n v="4"/>
    <n v="6"/>
    <s v="ASIGNÓ A OTRA DEPENDENCIA"/>
  </r>
  <r>
    <n v="375"/>
    <s v="1-2026-006954"/>
    <s v="Le solicito a ENEL condesa, aplicar &quot;silencio administrativo tacito&quot; por no darme respuesta, en términos jurídico vigente, que_x000a_establece la normas "/>
    <s v="Lizandro Saavedra"/>
    <x v="0"/>
    <x v="40"/>
    <d v="2026-02-16T00:00:00"/>
    <d v="2026-02-16T00:00:00"/>
    <s v="febrero 2026"/>
    <x v="17"/>
    <m/>
    <m/>
    <s v="FINALIZADO"/>
    <n v="7"/>
    <n v="2"/>
    <d v="2026-02-18T00:00:00"/>
    <s v="2-2026-005172"/>
    <d v="2026-02-23T00:00:00"/>
    <s v="2-2026-005086"/>
    <d v="2026-02-20T00:00:00"/>
    <m/>
    <m/>
    <n v="0"/>
    <n v="51"/>
    <n v="53"/>
    <s v=" "/>
    <s v="RESPUESTA EXTEMPORÁNEA"/>
    <s v="TRASLADO EXTEMPORÁNEO"/>
    <s v="Respuesta EXTEMPORÁNEA a peticionario"/>
    <s v="Traslado EN TÉRMINOS"/>
    <n v="0"/>
    <s v="N/A"/>
    <m/>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x v="0"/>
    <x v="40"/>
    <d v="2026-02-16T00:00:00"/>
    <d v="2026-02-16T00:00:00"/>
    <s v="febrero 2026"/>
    <x v="8"/>
    <m/>
    <m/>
    <s v="FINALIZADO"/>
    <n v="2"/>
    <n v="2"/>
    <d v="2026-02-18T00:00:00"/>
    <s v="N/A"/>
    <d v="2026-02-18T00:00:00"/>
    <s v="N/A"/>
    <s v="N/A"/>
    <s v="SE ASIGNA A LA OAJ"/>
    <m/>
    <n v="0"/>
    <n v="51"/>
    <n v="53"/>
    <s v=" "/>
    <s v="RESPUESTA OPORTUNA"/>
    <s v="TRASLADO EXTEMPORÁNEO"/>
    <s v="Respuesta EN TÉRMINOS a peticionario"/>
    <s v="N/A"/>
    <n v="0"/>
    <n v="2"/>
    <s v="ASIGNÓ A OTRA DEPENDENCIA"/>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x v="0"/>
    <x v="41"/>
    <d v="2026-02-17T00:00:00"/>
    <d v="2026-02-18T00:00:00"/>
    <s v="febrero 2026"/>
    <x v="3"/>
    <m/>
    <m/>
    <s v="FINALIZADO"/>
    <n v="6"/>
    <n v="12"/>
    <d v="2026-03-05T00:00:00"/>
    <s v="2-2026-005170"/>
    <d v="2026-02-23T00:00:00"/>
    <s v="N/A"/>
    <s v="N/A"/>
    <m/>
    <m/>
    <n v="0"/>
    <n v="52"/>
    <n v="64"/>
    <s v=" "/>
    <s v="RESPUESTA OPORTUNA"/>
    <s v="TRASLADO EXTEMPORÁNEO"/>
    <s v="Respuesta EN TÉRMINOS a peticionario"/>
    <s v="N/A"/>
    <n v="1"/>
    <s v="N/A"/>
    <m/>
  </r>
  <r>
    <n v="378"/>
    <s v="1-2026-007427"/>
    <s v="Informe de la reunión 824 del Consejo Nacional de Operación, y aspectos técnicos que comprometen la operación del SIN en el corto, mediano y largo plazo."/>
    <s v="Consejo Nacional de Operación"/>
    <x v="1"/>
    <x v="42"/>
    <d v="2026-02-18T00:00:00"/>
    <d v="2026-02-18T00:00:00"/>
    <s v="febrero 2026"/>
    <x v="4"/>
    <m/>
    <m/>
    <s v="ARCHIVADO"/>
    <n v="1"/>
    <n v="12"/>
    <d v="2026-03-06T00:00:00"/>
    <s v="N/A"/>
    <d v="2026-02-19T00:00:00"/>
    <s v="N/A"/>
    <s v="N/A"/>
    <s v="Se crea carpeta en Drive y se archiva comunicación teniendo en cuenta que el equipo asiste al CNO y ya se levantaron las alertas en el informe semanal y con autorización de la coordinadora"/>
    <m/>
    <n v="0"/>
    <n v="53"/>
    <n v="65"/>
    <s v=" "/>
    <s v="RESPUESTA OPORTUNA"/>
    <s v="TRASLADO EXTEMPORÁNEO"/>
    <s v="Respuesta EN TÉRMINOS a peticionario"/>
    <s v="N/A"/>
    <n v="0"/>
    <s v="N/A"/>
    <m/>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x v="0"/>
    <x v="43"/>
    <d v="2026-02-19T00:00:00"/>
    <d v="2026-02-19T00:00:00"/>
    <s v="febrero 2026"/>
    <x v="17"/>
    <m/>
    <m/>
    <s v="FINALIZADO"/>
    <n v="5"/>
    <n v="12"/>
    <d v="2026-03-09T00:00:00"/>
    <s v="2-2026-005374"/>
    <d v="2026-02-24T00:00:00"/>
    <s v="N/A"/>
    <s v="N/A"/>
    <m/>
    <m/>
    <n v="0"/>
    <n v="54"/>
    <n v="66"/>
    <s v=" "/>
    <s v="RESPUESTA OPORTUNA"/>
    <s v="TRASLADO EXTEMPORÁNEO"/>
    <s v="Respuesta EN TÉRMINOS a peticionario"/>
    <s v="N/A"/>
    <n v="0"/>
    <s v="N/A"/>
    <m/>
  </r>
  <r>
    <n v="380"/>
    <s v="1-2026-007606"/>
    <s v="Derecho de Petición - Solicitud expedición resolución de expropiación. "/>
    <s v="EDGAR ALONSO GUTIÉRREZ CAMARGO Apoderado EMPRESA DESARROLLO DE ENERGIA RENOVABLE S.A.S. E.S.P "/>
    <x v="0"/>
    <x v="43"/>
    <d v="2026-02-19T00:00:00"/>
    <d v="2026-02-19T00:00:00"/>
    <s v="febrero 2026"/>
    <x v="8"/>
    <m/>
    <m/>
    <s v="FINALIZADO"/>
    <n v="4"/>
    <n v="2"/>
    <d v="2026-02-23T00:00:00"/>
    <s v="N/A"/>
    <d v="2026-02-23T00:00:00"/>
    <s v="N/A"/>
    <s v="N/A"/>
    <s v="Se reasigna a la OAJ"/>
    <m/>
    <n v="0"/>
    <n v="54"/>
    <n v="56"/>
    <s v=" "/>
    <s v="RESPUESTA OPORTUNA"/>
    <s v="TRASLADO EXTEMPORÁNEO"/>
    <s v="Respuesta EN TÉRMINOS a peticionario"/>
    <s v="N/A"/>
    <n v="0"/>
    <n v="4"/>
    <s v="ASIGNÓ A OTRA DEPENDENCIA"/>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x v="0"/>
    <x v="36"/>
    <d v="2026-02-09T00:00:00"/>
    <d v="2026-02-19T00:00:00"/>
    <s v="febrero 2026"/>
    <x v="17"/>
    <m/>
    <m/>
    <s v="FINALIZADO"/>
    <n v="16"/>
    <n v="2"/>
    <d v="2026-02-11T00:00:00"/>
    <s v="2-2026-005646"/>
    <d v="2026-02-25T00:00:00"/>
    <s v="2-2026-005371"/>
    <d v="2026-02-24T00:00:00"/>
    <m/>
    <m/>
    <n v="0"/>
    <n v="46"/>
    <n v="48"/>
    <s v=" "/>
    <s v="RESPUESTA EXTEMPORÁNEA"/>
    <s v="TRASLADO EXTEMPORÁNEO"/>
    <s v="Respuesta EXTEMPORÁNEA a peticionario"/>
    <s v="Traslado EXTEMPORÁNEO"/>
    <n v="10"/>
    <s v="N/A"/>
    <m/>
  </r>
  <r>
    <n v="382"/>
    <s v="1-2026-005526"/>
    <s v="Derecho de Petición - Evaluación y mitigación de riesgos por interferencias electromagnéticas entre sistemas ferroviarios electrificados y redes de transporte de hidrocarburos"/>
    <s v="Hector Ortega Carrascal"/>
    <x v="0"/>
    <x v="36"/>
    <d v="2026-02-09T00:00:00"/>
    <d v="2026-02-19T00:00:00"/>
    <s v="febrero 2026"/>
    <x v="8"/>
    <m/>
    <m/>
    <s v="FINALIZADO"/>
    <n v="11"/>
    <n v="2"/>
    <d v="2026-02-11T00:00:00"/>
    <s v="N/A"/>
    <d v="2026-02-20T00:00:00"/>
    <s v="N/A"/>
    <s v="N/A"/>
    <s v="SE ASIGNA A LA DIRECCION DE HIDROCARBUROS"/>
    <m/>
    <n v="0"/>
    <n v="46"/>
    <n v="48"/>
    <s v=" "/>
    <s v="RESPUESTA EXTEMPORÁNEA"/>
    <s v="TRASLADO EXTEMPORÁNEO"/>
    <s v="Respuesta EXTEMPORÁNEA a peticionario"/>
    <s v="N/A"/>
    <n v="10"/>
    <n v="11"/>
    <s v="ASIGNÓ A OTRA DEPENDENCIA"/>
  </r>
  <r>
    <n v="383"/>
    <s v="1-2026-005652"/>
    <s v="REF: Comunidad energética cacaoteros bajo Sucre – Sucre – Santander  Nurin: 000262 Asunto: Solicitud de fechas cumplimiento oficio Radicado No.: 2-2025-062292 Fecha: 29-12-2025 "/>
    <s v="Jairo Jose Granados"/>
    <x v="0"/>
    <x v="36"/>
    <d v="2026-02-09T00:00:00"/>
    <d v="2026-02-19T00:00:00"/>
    <s v="febrero 2026"/>
    <x v="8"/>
    <m/>
    <m/>
    <s v="FINALIZADO"/>
    <n v="11"/>
    <n v="2"/>
    <d v="2026-02-11T00:00:00"/>
    <s v="N/A"/>
    <d v="2026-02-20T00:00:00"/>
    <s v="N/A"/>
    <s v="N/A"/>
    <s v="SE ASIGNA A LA DEE A LA PROFESIONAL  María Angélica Ruiz Santander EL RADICADO REFERENCIA ES EL 2-2025-062292"/>
    <m/>
    <n v="0"/>
    <n v="46"/>
    <n v="48"/>
    <s v=" "/>
    <s v="RESPUESTA EXTEMPORÁNEA"/>
    <s v="TRASLADO EXTEMPORÁNEO"/>
    <s v="Respuesta EXTEMPORÁNEA a peticionario"/>
    <s v="N/A"/>
    <n v="10"/>
    <n v="11"/>
    <s v="ASIGNÓ A OTRA DEPENDENCIA"/>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x v="0"/>
    <x v="37"/>
    <d v="2026-02-10T00:00:00"/>
    <d v="2026-02-19T00:00:00"/>
    <s v="febrero 2026"/>
    <x v="18"/>
    <m/>
    <m/>
    <s v="FINALIZADO"/>
    <n v="15"/>
    <n v="2"/>
    <d v="2026-02-12T00:00:00"/>
    <s v="2-2026-005377"/>
    <d v="2026-02-25T00:00:00"/>
    <s v="2-2026-005087"/>
    <d v="2026-02-20T00:00:00"/>
    <m/>
    <m/>
    <n v="0"/>
    <n v="47"/>
    <n v="49"/>
    <s v=" "/>
    <s v="RESPUESTA EXTEMPORÁNEA"/>
    <s v="TRASLADO EXTEMPORÁNEO"/>
    <s v="Respuesta EXTEMPORÁNEA a peticionario"/>
    <s v="Traslado EXTEMPORÁNEO"/>
    <n v="9"/>
    <s v="N/A"/>
    <m/>
  </r>
  <r>
    <n v="385"/>
    <s v="1-2026-006662"/>
    <s v="QUEJA No. 43: POR SERVICIO DEL FLUIDO ELECTRICO DE ENEL-CODENSA NO ES CONTINUO, MUY INESTABLE. CUENTA 4846230-1"/>
    <s v="Miguel Angel Castro Florian"/>
    <x v="0"/>
    <x v="44"/>
    <d v="2026-02-13T00:00:00"/>
    <d v="2026-02-19T00:00:00"/>
    <s v="febrero 2026"/>
    <x v="17"/>
    <m/>
    <m/>
    <s v="FINALIZADO"/>
    <n v="12"/>
    <n v="2"/>
    <d v="2026-02-17T00:00:00"/>
    <s v="2-2026-005656"/>
    <d v="2026-02-25T00:00:00"/>
    <s v="2-2026-005373"/>
    <d v="2026-02-24T00:00:00"/>
    <m/>
    <m/>
    <n v="0"/>
    <n v="50"/>
    <n v="52"/>
    <s v=" "/>
    <s v="RESPUESTA EXTEMPORÁNEA"/>
    <s v="TRASLADO EXTEMPORÁNEO"/>
    <s v="Respuesta EXTEMPORÁNEA a peticionario"/>
    <s v="Traslado EXTEMPORÁNEO"/>
    <n v="6"/>
    <s v="N/A"/>
    <m/>
  </r>
  <r>
    <n v="386"/>
    <s v="1-2026-007058"/>
    <s v="Caso N°: 935411675 del 13 de febrero de 2026 Cuenta N° 000000-0 copia de respuesta para el señor Estimado Jhon Jairo Gutiérrez - radicados de enlace 1-2025-059897 -  2-2026-005078-2-2025-057767"/>
    <s v="Atención Al Cliente Enel Colombia"/>
    <x v="0"/>
    <x v="41"/>
    <d v="2026-02-17T00:00:00"/>
    <d v="2026-02-19T00:00:00"/>
    <s v="febrero 2026"/>
    <x v="15"/>
    <m/>
    <m/>
    <s v="ARCHIVADO"/>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m/>
    <n v="0"/>
    <n v="52"/>
    <n v="64"/>
    <s v=" "/>
    <s v="RESPUESTA OPORTUNA"/>
    <s v="TRASLADO EXTEMPORÁNEO"/>
    <s v="Respuesta EN TÉRMINOS a peticionario"/>
    <s v="N/A"/>
    <n v="2"/>
    <s v="N/A"/>
    <m/>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x v="0"/>
    <x v="42"/>
    <d v="2026-02-18T00:00:00"/>
    <d v="2026-02-19T00:00:00"/>
    <s v="febrero 2026"/>
    <x v="8"/>
    <m/>
    <m/>
    <s v="FINALIZADO"/>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1"/>
    <n v="2"/>
    <s v="ASIGNÓ A OTRA DEPENDENCIA"/>
  </r>
  <r>
    <n v="388"/>
    <s v="1-2026-007304"/>
    <s v="Fecha De Creación Del Caso: 17 De Febrero 2026 Asunto: Confirmación Radicado 001127915 Del 16 De Febrero 2026 Registro radicado 2-2026-004032”_x000a_Cuenta 0"/>
    <s v="Atención Al Cliente Enel Colombia"/>
    <x v="0"/>
    <x v="42"/>
    <d v="2026-02-18T00:00:00"/>
    <d v="2026-02-19T00:00:00"/>
    <s v="febrero 2026"/>
    <x v="22"/>
    <m/>
    <m/>
    <s v="ARCHIVADO"/>
    <n v="8"/>
    <n v="12"/>
    <d v="2026-03-06T00:00:00"/>
    <s v="N/A"/>
    <d v="2026-02-26T00:00:00"/>
    <s v="N/A"/>
    <s v="N/A"/>
    <s v="no se da traslado, se envía copia de la respuesta final remitida al MME por parte de ENEL (CODENSA) a la peticionaria."/>
    <m/>
    <n v="0"/>
    <n v="53"/>
    <n v="65"/>
    <s v=" "/>
    <s v="RESPUESTA OPORTUNA"/>
    <s v="TRASLADO EXTEMPORÁNEO"/>
    <s v="Respuesta EN TÉRMINOS a peticionario"/>
    <s v="N/A"/>
    <n v="1"/>
    <s v="N/A"/>
    <m/>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x v="0"/>
    <x v="42"/>
    <d v="2026-02-18T00:00:00"/>
    <d v="2026-02-19T00:00:00"/>
    <s v="febrero 2026"/>
    <x v="8"/>
    <m/>
    <m/>
    <s v="FINALIZADO"/>
    <n v="13"/>
    <n v="2"/>
    <d v="2026-02-20T00:00:00"/>
    <s v="N/A"/>
    <d v="2026-03-03T00:00:00"/>
    <s v="N/A"/>
    <s v="N/A"/>
    <s v="SE ASIGNA A OARE"/>
    <m/>
    <n v="0"/>
    <n v="53"/>
    <n v="55"/>
    <s v=" "/>
    <s v="RESPUESTA EXTEMPORÁNEA"/>
    <s v="TRASLADO EXTEMPORÁNEO"/>
    <s v="Respuesta EXTEMPORÁNEA a peticionario"/>
    <s v="N/A"/>
    <n v="1"/>
    <n v="13"/>
    <s v="ASIGNÓ A OTRA DEPENDENCIA"/>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x v="0"/>
    <x v="44"/>
    <d v="2026-02-17T00:00:00"/>
    <d v="2026-02-19T00:00:00"/>
    <s v="febrero 2026"/>
    <x v="11"/>
    <m/>
    <m/>
    <s v="FINALIZADO"/>
    <n v="11"/>
    <n v="12"/>
    <d v="2026-03-03T00:00:00"/>
    <s v="2-2026-005453"/>
    <d v="2026-02-24T00:00:00"/>
    <s v="N/A"/>
    <s v="N/A"/>
    <m/>
    <m/>
    <n v="0"/>
    <n v="50"/>
    <n v="62"/>
    <s v=" "/>
    <s v="RESPUESTA OPORTUNA"/>
    <s v="TRASLADO EXTEMPORÁNEO"/>
    <s v="Respuesta EN TÉRMINOS a peticionario"/>
    <s v="N/A"/>
    <n v="6"/>
    <s v="N/A"/>
    <m/>
  </r>
  <r>
    <n v="391"/>
    <s v="1-2026-007346"/>
    <s v="Petición aporte voluntario comparto mi energia"/>
    <s v="Juan Fernando Alzate"/>
    <x v="0"/>
    <x v="42"/>
    <d v="2026-02-18T00:00:00"/>
    <d v="2026-02-19T00:00:00"/>
    <s v="febrero 2026"/>
    <x v="8"/>
    <m/>
    <m/>
    <s v="FINALIZADO"/>
    <n v="2"/>
    <n v="2"/>
    <d v="2026-02-20T00:00:00"/>
    <s v="N/A"/>
    <d v="2026-02-20T00:00:00"/>
    <s v="N/A"/>
    <s v="N/A"/>
    <s v="SE ASIGNA A OARE"/>
    <m/>
    <n v="0"/>
    <n v="53"/>
    <n v="55"/>
    <s v=" "/>
    <s v="RESPUESTA OPORTUNA"/>
    <s v="TRASLADO EXTEMPORÁNEO"/>
    <s v="Respuesta EN TÉRMINOS a peticionario"/>
    <s v="N/A"/>
    <n v="1"/>
    <n v="2"/>
    <s v="ASIGNÓ A OTRA DEPENDENCIA"/>
  </r>
  <r>
    <n v="392"/>
    <s v="1-2026-007466"/>
    <s v="Propuesta para propender por la estabilidad regulatoria de las Obligaciones de Energía Firme (OEF) asignadas bajo la subasta del Cargo por Confiabilidad período 2029 - _x000a_2030"/>
    <s v="AES"/>
    <x v="0"/>
    <x v="42"/>
    <d v="2026-02-18T00:00:00"/>
    <d v="2026-02-19T00:00:00"/>
    <s v="febrero 2026"/>
    <x v="8"/>
    <m/>
    <m/>
    <s v="FINALIZADO"/>
    <n v="14"/>
    <n v="2"/>
    <d v="2026-02-20T00:00:00"/>
    <s v="N/A"/>
    <d v="2026-03-04T00:00:00"/>
    <s v="N/A"/>
    <s v="N/A"/>
    <s v="SE ASIGNA A OARE"/>
    <m/>
    <n v="0"/>
    <n v="53"/>
    <n v="55"/>
    <s v=" "/>
    <s v="RESPUESTA EXTEMPORÁNEA"/>
    <s v="TRASLADO EXTEMPORÁNEO"/>
    <s v="Respuesta EXTEMPORÁNEA a peticionario"/>
    <s v="N/A"/>
    <n v="1"/>
    <n v="14"/>
    <s v="ASIGNÓ A OTRA DEPENDENCIA"/>
  </r>
  <r>
    <n v="393"/>
    <s v="1-2026-007497"/>
    <s v="Solicitud urgente de electrificación rural para la vereda Los Negros, municipio de Florida, Valle del Cauca"/>
    <s v="BRIGITTE STEFHANIA OÑATE"/>
    <x v="0"/>
    <x v="42"/>
    <d v="2026-02-18T00:00:00"/>
    <d v="2026-02-19T00:00:00"/>
    <s v="febrero 2026"/>
    <x v="15"/>
    <m/>
    <m/>
    <s v="FINALIZADO"/>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m/>
  </r>
  <r>
    <n v="394"/>
    <s v="1-2026-007624"/>
    <s v="Solicitud urgente de electrificación rural para la vereda Los Negros, municipio de Florida, Valle del Cauca"/>
    <s v="BRIGITTE STEFHANIA OÑATE"/>
    <x v="0"/>
    <x v="42"/>
    <d v="2026-02-18T00:00:00"/>
    <d v="2026-02-19T00:00:00"/>
    <s v="febrero 2026"/>
    <x v="15"/>
    <m/>
    <m/>
    <s v="FINALIZADO"/>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m/>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x v="0"/>
    <x v="42"/>
    <d v="2026-02-18T00:00:00"/>
    <d v="2026-02-19T00:00:00"/>
    <s v="febrero 2026"/>
    <x v="23"/>
    <m/>
    <m/>
    <s v="FINALIZADO"/>
    <n v="7"/>
    <n v="2"/>
    <d v="2026-02-20T00:00:00"/>
    <s v="2-2026-005696"/>
    <d v="2026-02-25T00:00:00"/>
    <s v="2-2026-005454_x000a_2-2026-005382"/>
    <d v="2026-02-24T00:00:00"/>
    <m/>
    <m/>
    <n v="0"/>
    <n v="53"/>
    <n v="55"/>
    <s v=" "/>
    <s v="RESPUESTA EXTEMPORÁNEA"/>
    <s v="TRASLADO EXTEMPORÁNEO"/>
    <s v="Respuesta EXTEMPORÁNEA a peticionario"/>
    <s v="Traslado EXTEMPORÁNEO"/>
    <n v="1"/>
    <s v="N/A"/>
    <m/>
  </r>
  <r>
    <n v="396"/>
    <s v="1-2026-007692"/>
    <s v="proyecto cuyo objeto es CONSTRUCCIÓN DE INFRAESTRUCTURA ELÉCTRICA DE LAS VEREDAS MARINILLA, YEGÜERITA, CAÑO CARACOLÍ, SOLEDAD, CUESTA RICA, LAS PIÑAS Y SAN PABLO DEL_x000a_MUNICIPIO DE AGUACHICA - CESAR."/>
    <s v="ODYCONS LTDA."/>
    <x v="0"/>
    <x v="43"/>
    <d v="2026-02-19T00:00:00"/>
    <d v="2026-02-19T00:00:00"/>
    <s v="febrero 2026"/>
    <x v="9"/>
    <m/>
    <m/>
    <s v="FINALIZADO"/>
    <n v="8"/>
    <n v="12"/>
    <d v="2026-03-09T00:00:00"/>
    <s v="2-2026-005960"/>
    <d v="2026-02-27T00:00:00"/>
    <s v="N/A"/>
    <s v="N/A"/>
    <s v="Respuesta al peticionario dandole informacion del fondo FAER"/>
    <m/>
    <n v="0"/>
    <n v="54"/>
    <n v="66"/>
    <s v=" "/>
    <s v="RESPUESTA OPORTUNA"/>
    <s v="TRASLADO EXTEMPORÁNEO"/>
    <s v="Respuesta EN TÉRMINOS a peticionario"/>
    <s v="N/A"/>
    <n v="0"/>
    <s v="N/A"/>
    <m/>
  </r>
  <r>
    <n v="397"/>
    <s v="1-2026-007761"/>
    <s v="Carta de presentación CONSTRUCCIÓN ALUMBRADO PÚBLICO VÍA A CAJA DE AGUA DEL MUNICIPIO DE PAICOL."/>
    <s v="Alcaldía Paicol Huila "/>
    <x v="0"/>
    <x v="43"/>
    <d v="2026-02-19T00:00:00"/>
    <d v="2026-02-19T00:00:00"/>
    <s v="febrero 2026"/>
    <x v="8"/>
    <m/>
    <m/>
    <s v="FINALIZADO"/>
    <n v="1"/>
    <n v="2"/>
    <d v="2026-02-23T00:00:00"/>
    <s v="N/A"/>
    <d v="2026-02-20T00:00:00"/>
    <s v="N/A"/>
    <s v="N/A"/>
    <s v="SE ASIGNA AL GRUPO DE REGALIAS"/>
    <m/>
    <n v="0"/>
    <n v="54"/>
    <n v="56"/>
    <s v=" "/>
    <s v="RESPUESTA OPORTUNA"/>
    <s v="TRASLADO EXTEMPORÁNEO"/>
    <s v="Respuesta EN TÉRMINOS a peticionario"/>
    <s v="N/A"/>
    <n v="0"/>
    <n v="1"/>
    <s v="ASIGNÓ A OTRA DEPENDENCIA"/>
  </r>
  <r>
    <n v="398"/>
    <s v="1-2026-005446"/>
    <s v="Invitación socialización quinto informe trimestral de auditoría, Convocatoria Pública UPME GN Auditor No. 05 – 2024. Proyecto Bidireccionalidad Barranquilla – Ballena."/>
    <s v="Unidad de Planeación Minero Energética - UPME"/>
    <x v="0"/>
    <x v="35"/>
    <d v="2026-02-09T00:00:00"/>
    <d v="2026-02-20T00:00:00"/>
    <s v="febrero 2026"/>
    <x v="8"/>
    <m/>
    <m/>
    <s v="FINALIZADO"/>
    <n v="18"/>
    <n v="2"/>
    <d v="2026-02-10T00:00:00"/>
    <s v="N/A"/>
    <d v="2026-02-24T00:00:00"/>
    <s v="N/A"/>
    <s v="N/A"/>
    <s v="SE ASIGNA A LA DIRECCION DE HIDROCARBUROS "/>
    <m/>
    <n v="0"/>
    <n v="45"/>
    <n v="47"/>
    <s v=" "/>
    <s v="RESPUESTA EXTEMPORÁNEA"/>
    <s v="TRASLADO EXTEMPORÁNEO"/>
    <s v="Respuesta EXTEMPORÁNEA a peticionario"/>
    <s v="N/A"/>
    <n v="14"/>
    <n v="18"/>
    <s v="ASIGNÓ A OTRA DEPENDENCIA"/>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x v="0"/>
    <x v="44"/>
    <d v="2026-02-13T00:00:00"/>
    <d v="2026-02-20T00:00:00"/>
    <s v="febrero 2026"/>
    <x v="19"/>
    <m/>
    <m/>
    <s v="FINALIZADO"/>
    <n v="13"/>
    <n v="2"/>
    <d v="2026-02-17T00:00:00"/>
    <s v="2-2026-005870"/>
    <d v="2026-02-26T00:00:00"/>
    <s v="2-2026-005699"/>
    <d v="2026-02-25T00:00:00"/>
    <m/>
    <m/>
    <n v="0"/>
    <n v="50"/>
    <n v="52"/>
    <s v=" "/>
    <s v="RESPUESTA EXTEMPORÁNEA"/>
    <s v="TRASLADO EXTEMPORÁNEO"/>
    <s v="Respuesta EXTEMPORÁNEA a peticionario"/>
    <s v="Traslado EXTEMPORÁNEO"/>
    <n v="7"/>
    <s v="N/A"/>
    <m/>
  </r>
  <r>
    <n v="400"/>
    <s v="1-2026-006583"/>
    <s v="Solicitud de identificación de superposición de áreas para el proyecto &quot;Central Hidroeléctrica Gran Sabanas 200MW&quot; – Cumplimiento Resolución MME 40303 de 2022 y Resolución UPME 0749 de 2025. "/>
    <s v=" HIDROELÉCTRICA SABANAS S.A.S E.S.P"/>
    <x v="0"/>
    <x v="44"/>
    <d v="2026-02-13T00:00:00"/>
    <d v="2026-02-20T00:00:00"/>
    <s v="febrero 2026"/>
    <x v="8"/>
    <m/>
    <m/>
    <s v="FINALIZADO"/>
    <n v="7"/>
    <n v="2"/>
    <d v="2026-02-17T00:00:00"/>
    <s v="N/A"/>
    <d v="2026-02-20T00:00:00"/>
    <s v="N/A"/>
    <s v="N/A"/>
    <s v="SE ASIGNA A OARE"/>
    <m/>
    <n v="0"/>
    <n v="50"/>
    <n v="52"/>
    <s v=" "/>
    <s v="RESPUESTA EXTEMPORÁNEA"/>
    <s v="TRASLADO EXTEMPORÁNEO"/>
    <s v="Respuesta EXTEMPORÁNEA a peticionario"/>
    <s v="N/A"/>
    <n v="7"/>
    <n v="7"/>
    <s v="ASIGNÓ A OTRA DEPENDENCIA"/>
  </r>
  <r>
    <n v="401"/>
    <s v="1-2026-006754"/>
    <s v="Información de resultados de la audiencia de adjudicación. Convocatoria Pública UPME 10-2021 Subestación Corrientes 230 kV y líneas de _x000a_transmisión asociadas."/>
    <s v="Unidad de Planeación Minero Energética - UPME"/>
    <x v="0"/>
    <x v="44"/>
    <d v="2026-02-13T00:00:00"/>
    <d v="2026-02-20T00:00:00"/>
    <s v="febrero 2026"/>
    <x v="4"/>
    <m/>
    <m/>
    <s v="ARCHIVADO"/>
    <n v="14"/>
    <n v="12"/>
    <d v="2026-03-03T00:00:00"/>
    <s v="N/A"/>
    <d v="2026-02-27T00:00:00"/>
    <s v="N/A"/>
    <s v="N/A"/>
    <s v="Se archiva con autorización de la coordinadora"/>
    <m/>
    <n v="0"/>
    <n v="50"/>
    <n v="62"/>
    <s v=" "/>
    <s v="RESPUESTA OPORTUNA"/>
    <s v="TRASLADO EXTEMPORÁNEO"/>
    <s v="Respuesta EN TÉRMINOS a peticionario"/>
    <s v="N/A"/>
    <n v="7"/>
    <s v="N/A"/>
    <m/>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x v="0"/>
    <x v="42"/>
    <d v="2026-02-18T00:00:00"/>
    <d v="2026-02-20T00:00:00"/>
    <s v="febrero 2026"/>
    <x v="8"/>
    <m/>
    <m/>
    <s v="FINALIZADO"/>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2"/>
    <n v="2"/>
    <s v="ASIGNÓ A OTRA DEPENDENCIA"/>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x v="0"/>
    <x v="42"/>
    <d v="2026-02-18T00:00:00"/>
    <d v="2026-02-20T00:00:00"/>
    <s v="febrero 2026"/>
    <x v="18"/>
    <m/>
    <m/>
    <s v="FINALIZADO"/>
    <n v="12"/>
    <n v="12"/>
    <d v="2026-03-06T00:00:00"/>
    <s v="2-2026-006180"/>
    <d v="2026-03-02T00:00:00"/>
    <s v="N/A"/>
    <s v="N/A"/>
    <m/>
    <m/>
    <n v="0"/>
    <n v="53"/>
    <n v="65"/>
    <s v=" "/>
    <s v="RESPUESTA OPORTUNA"/>
    <s v="TRASLADO EXTEMPORÁNEO"/>
    <s v="Respuesta EN TÉRMINOS a peticionario"/>
    <s v="N/A"/>
    <n v="2"/>
    <s v="N/A"/>
    <m/>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x v="0"/>
    <x v="42"/>
    <d v="2026-02-18T00:00:00"/>
    <d v="2026-02-20T00:00:00"/>
    <s v="febrero 2026"/>
    <x v="8"/>
    <m/>
    <m/>
    <s v="FINALIZADO"/>
    <n v="6"/>
    <n v="2"/>
    <d v="2026-02-20T00:00:00"/>
    <s v="N/A"/>
    <d v="2026-02-24T00:00:00"/>
    <s v="N/A"/>
    <s v="N/A"/>
    <s v="se asigna a la OAJ"/>
    <m/>
    <n v="0"/>
    <n v="53"/>
    <n v="55"/>
    <s v=" "/>
    <s v="RESPUESTA EXTEMPORÁNEA"/>
    <s v="TRASLADO EXTEMPORÁNEO"/>
    <s v="Respuesta EXTEMPORÁNEA a peticionario"/>
    <s v="N/A"/>
    <n v="2"/>
    <n v="6"/>
    <s v="ASIGNÓ A OTRA DEPENDENCIA"/>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x v="0"/>
    <x v="43"/>
    <d v="2026-02-19T00:00:00"/>
    <d v="2026-02-20T00:00:00"/>
    <s v="febrero 2026"/>
    <x v="8"/>
    <m/>
    <m/>
    <s v="FINALIZADO"/>
    <n v="4"/>
    <n v="2"/>
    <d v="2026-02-23T00:00:00"/>
    <s v="N/A"/>
    <d v="2026-02-23T00:00:00"/>
    <s v="N/A"/>
    <s v="N/A"/>
    <s v="se asigna a OARE"/>
    <m/>
    <n v="0"/>
    <n v="54"/>
    <n v="56"/>
    <s v=" "/>
    <s v="RESPUESTA OPORTUNA"/>
    <s v="TRASLADO EXTEMPORÁNEO"/>
    <s v="Respuesta EN TÉRMINOS a peticionario"/>
    <s v="N/A"/>
    <n v="1"/>
    <n v="4"/>
    <s v="ASIGNÓ A OTRA DEPENDENCIA"/>
  </r>
  <r>
    <n v="406"/>
    <s v="1-2026-007638"/>
    <s v="Respuesta – Rad. Orfeo 2026050010035922. - Traslado por competencia MME 1-2026-000278 - AFINIA."/>
    <s v="Caribemar de la Costa S.A.S. E.S.P."/>
    <x v="0"/>
    <x v="43"/>
    <d v="2026-02-19T00:00:00"/>
    <d v="2026-02-20T00:00:00"/>
    <s v="febrero 2026"/>
    <x v="16"/>
    <m/>
    <m/>
    <s v="FINALIZADO"/>
    <n v="5"/>
    <n v="12"/>
    <d v="2026-03-09T00:00:00"/>
    <s v="2-2026-005455"/>
    <d v="2026-02-24T00:00:00"/>
    <s v="N/A"/>
    <s v="N/A"/>
    <m/>
    <m/>
    <n v="0"/>
    <n v="54"/>
    <n v="66"/>
    <s v=" "/>
    <s v="RESPUESTA OPORTUNA"/>
    <s v="TRASLADO EXTEMPORÁNEO"/>
    <s v="Respuesta EN TÉRMINOS a peticionario"/>
    <s v="N/A"/>
    <n v="1"/>
    <s v="N/A"/>
    <m/>
  </r>
  <r>
    <n v="407"/>
    <s v="1-2026-007684"/>
    <s v="Solicitud de apoyo técnico y financiero para mejoramiento de la línea de transmisión eléctrica a 44 KV Caucheras-Casabomba-Carmen del Darién-Murindó_x000a_Vigía del Fuerte. "/>
    <s v="Grupo De Apoyo De Interconexión Eléctrica Vigía Del Fuerte"/>
    <x v="0"/>
    <x v="43"/>
    <d v="2026-02-19T00:00:00"/>
    <d v="2026-02-20T00:00:00"/>
    <s v="febrero 2026"/>
    <x v="8"/>
    <m/>
    <m/>
    <s v="FINALIZADO"/>
    <n v="1"/>
    <n v="2"/>
    <d v="2026-02-23T00:00:00"/>
    <s v="N/A"/>
    <d v="2026-02-20T00:00:00"/>
    <s v="N/A"/>
    <s v="N/A"/>
    <s v="SE ASIGNA A LA DIRECCION DE ENERGIA A LA PROFESIONAL LUISA FERNANDA RAMIREZ BALAGUERA LA COMUNICACION HACE REFERENCIA AL RADICADO 2-2025-038660 "/>
    <m/>
    <n v="0"/>
    <n v="54"/>
    <n v="56"/>
    <s v=" "/>
    <s v="RESPUESTA OPORTUNA"/>
    <s v="TRASLADO EXTEMPORÁNEO"/>
    <s v="Respuesta EN TÉRMINOS a peticionario"/>
    <s v="N/A"/>
    <n v="1"/>
    <n v="1"/>
    <s v="ASIGNÓ A OTRA DEPENDENCIA"/>
  </r>
  <r>
    <n v="408"/>
    <s v="1-2026-007691"/>
    <s v="Radicado # S2026001673 traslado por competencia “Solicitud de información estado de proyectos STN, STR y expansión de generación.” 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09"/>
    <s v="1-2026-007694"/>
    <s v="Solicitudes asociadas a la Resolución MME 40004 de 2026 - Obras Urgentes"/>
    <s v="Intercolombia S.A E.S.P"/>
    <x v="0"/>
    <x v="43"/>
    <d v="2026-02-19T00:00:00"/>
    <d v="2026-02-20T00:00:00"/>
    <s v="febrero 2026"/>
    <x v="8"/>
    <m/>
    <m/>
    <s v="FINALIZADO"/>
    <n v="5"/>
    <n v="2"/>
    <d v="2026-02-23T00:00:00"/>
    <s v="N/A"/>
    <d v="2026-02-24T00:00:00"/>
    <s v="N/A"/>
    <s v="N/A"/>
    <s v="se asigna a OARE"/>
    <m/>
    <n v="0"/>
    <n v="54"/>
    <n v="56"/>
    <s v=" "/>
    <s v="RESPUESTA EXTEMPORÁNEA"/>
    <s v="TRASLADO EXTEMPORÁNEO"/>
    <s v="Respuesta EN TÉRMINOS a peticionario"/>
    <s v="N/A"/>
    <n v="1"/>
    <n v="5"/>
    <s v="ASIGNÓ A OTRA DEPENDENCIA"/>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x v="0"/>
    <x v="43"/>
    <d v="2026-02-19T00:00:00"/>
    <d v="2026-02-20T00:00:00"/>
    <s v="febrero 2026"/>
    <x v="17"/>
    <m/>
    <m/>
    <s v="FINALIZADO"/>
    <n v="5"/>
    <n v="12"/>
    <d v="2026-03-09T00:00:00"/>
    <s v="2-2026-005385"/>
    <d v="2026-02-24T00:00:00"/>
    <s v="N/A"/>
    <s v="N/A"/>
    <m/>
    <m/>
    <n v="0"/>
    <n v="54"/>
    <n v="66"/>
    <s v=" "/>
    <s v="RESPUESTA OPORTUNA"/>
    <s v="TRASLADO EXTEMPORÁNEO"/>
    <s v="Respuesta EN TÉRMINOS a peticionario"/>
    <s v="N/A"/>
    <n v="1"/>
    <s v="N/A"/>
    <m/>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x v="0"/>
    <x v="43"/>
    <d v="2026-02-19T00:00:00"/>
    <d v="2026-02-20T00:00:00"/>
    <s v="febrero 2026"/>
    <x v="8"/>
    <m/>
    <m/>
    <s v="FINALIZADO"/>
    <n v="4"/>
    <n v="2"/>
    <d v="2026-02-23T00:00:00"/>
    <s v="N/A"/>
    <d v="2026-02-23T00:00:00"/>
    <s v="N/A"/>
    <s v="N/A"/>
    <s v="se asigna a la DEE al Grupo de Comunidades Energeticas"/>
    <m/>
    <n v="0"/>
    <n v="54"/>
    <n v="56"/>
    <s v=" "/>
    <s v="RESPUESTA OPORTUNA"/>
    <s v="TRASLADO EXTEMPORÁNEO"/>
    <s v="Respuesta EN TÉRMINOS a peticionario"/>
    <s v="N/A"/>
    <n v="1"/>
    <n v="4"/>
    <s v="ASIGNÓ A OTRA DEPENDENCIA"/>
  </r>
  <r>
    <n v="416"/>
    <s v="1-2026-007753"/>
    <s v="DERECHO FUNDAMENTAL DE PETICIÓN – REQUERIMIENTO FORMAL PRECONTENCIOSO Y PREPARATORIO DE ACCIONES CONSTITUCIONALES Y CONTENCIOSO-ADMINISTRATIVAS"/>
    <s v="ASOCIACIÓN DE USUARIOS DEL SERVICIO DE ENERGÍA ELÉCTRICA DEL DEPARTAMENTO DEL CHOCÓ (ASOUECHOCÓ)"/>
    <x v="0"/>
    <x v="43"/>
    <d v="2026-02-19T00:00:00"/>
    <d v="2026-02-20T00:00:00"/>
    <s v="febrero 2026"/>
    <x v="24"/>
    <m/>
    <m/>
    <s v="FINALIZADO"/>
    <n v="8"/>
    <n v="2"/>
    <d v="2026-02-23T00:00:00"/>
    <s v="2-2026-006002"/>
    <d v="2026-02-27T00:00:00"/>
    <s v="2-2026-005695"/>
    <d v="2026-02-25T00:00:00"/>
    <m/>
    <m/>
    <n v="0"/>
    <n v="54"/>
    <n v="56"/>
    <s v=" "/>
    <s v="RESPUESTA EXTEMPORÁNEA"/>
    <s v="TRASLADO EXTEMPORÁNEO"/>
    <s v="Respuesta EXTEMPORÁNEA a peticionario"/>
    <s v="Traslado EXTEMPORÁNEO"/>
    <n v="1"/>
    <s v="N/A"/>
    <m/>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x v="0"/>
    <x v="43"/>
    <d v="2026-02-19T00:00:00"/>
    <d v="2026-02-20T00:00:00"/>
    <s v="febrero 2026"/>
    <x v="25"/>
    <m/>
    <m/>
    <s v="FINALIZADO"/>
    <n v="6"/>
    <n v="2"/>
    <d v="2026-02-23T00:00:00"/>
    <s v="2-2026-005700"/>
    <d v="2026-02-25T00:00:00"/>
    <s v="2-2026-005372"/>
    <d v="2026-02-24T00:00:00"/>
    <m/>
    <m/>
    <n v="0"/>
    <n v="54"/>
    <n v="56"/>
    <s v=" "/>
    <s v="RESPUESTA EXTEMPORÁNEA"/>
    <s v="TRASLADO EXTEMPORÁNEO"/>
    <s v="Respuesta EXTEMPORÁNEA a peticionario"/>
    <s v="Traslado EN TÉRMINOS"/>
    <n v="1"/>
    <s v="N/A"/>
    <m/>
  </r>
  <r>
    <n v="418"/>
    <s v="1-2026-007825"/>
    <s v="Respuesta a su oficio con radicado 2-2026-003989 del 12 de febrero de 2026. Seguimiento compromisos Acta 23 de diciembre de 2025 - Mesa técnica del 21 de octubre de 2025."/>
    <s v="CEO - COMPAÑÍA ENERGÉTICA DE OCCIDENTE"/>
    <x v="1"/>
    <x v="45"/>
    <d v="2026-02-20T00:00:00"/>
    <d v="2026-02-20T00:00:00"/>
    <s v="febrero 2026"/>
    <x v="14"/>
    <m/>
    <m/>
    <s v="FINALIZADO"/>
    <n v="4"/>
    <n v="12"/>
    <d v="2026-03-10T00:00:00"/>
    <s v="2-2026-005386"/>
    <d v="2026-02-24T00:00:00"/>
    <s v="N/A"/>
    <s v="N/A"/>
    <s v="Acuse de recibido radicado MME 1-2026-007825 - Seguimiento compromisos Mesa Técnica Cauca 21-10-2025"/>
    <m/>
    <n v="0"/>
    <n v="55"/>
    <n v="67"/>
    <s v=" "/>
    <s v="RESPUESTA OPORTUNA"/>
    <s v="TRASLADO EXTEMPORÁNEO"/>
    <s v="Respuesta EN TÉRMINOS a peticionario"/>
    <s v="N/A"/>
    <n v="0"/>
    <s v="N/A"/>
    <m/>
  </r>
  <r>
    <n v="419"/>
    <s v="1-2026-007828"/>
    <s v="Traslado OFI26-00028681 / comunicación suscrita por el señor JAIRO JOSÉ GRANADOS TRIANA, en la que remite “(…) Comunidad energética cacaoteros bajo Sucre – Sucre – Santander (…)”."/>
    <s v="Presidencia de La Republica"/>
    <x v="0"/>
    <x v="45"/>
    <d v="2026-02-20T00:00:00"/>
    <d v="2026-02-20T00:00:00"/>
    <s v="febrero 2026"/>
    <x v="8"/>
    <m/>
    <m/>
    <s v="FINALIZADO"/>
    <n v="4"/>
    <n v="2"/>
    <d v="2026-02-24T00:00:00"/>
    <s v="N/A"/>
    <d v="2026-02-24T00:00:00"/>
    <s v="N/A"/>
    <s v="N/A"/>
    <s v="se asigna a la DEE al Grupo de Comunidades Energeticas"/>
    <m/>
    <n v="0"/>
    <n v="55"/>
    <n v="57"/>
    <s v=" "/>
    <s v="RESPUESTA OPORTUNA"/>
    <s v="TRASLADO EXTEMPORÁNEO"/>
    <s v="Respuesta EN TÉRMINOS a peticionario"/>
    <s v="N/A"/>
    <n v="0"/>
    <n v="4"/>
    <s v="ASIGNÓ A OTRA DEPENDENCIA"/>
  </r>
  <r>
    <n v="420"/>
    <s v="1-2026-007888"/>
    <s v="NOTIFICACIÓN DECISIÓN No. 20263510044801 Radicado emsa: Cuenta: 20267410014337 del 03-02-2026 N/ A Solicitud: 63011 - 246565 Referencia: 2-2026-002554"/>
    <s v="Emsa"/>
    <x v="0"/>
    <x v="45"/>
    <d v="2026-02-20T00:00:00"/>
    <d v="2026-02-20T00:00:00"/>
    <s v="febrero 2026"/>
    <x v="16"/>
    <m/>
    <m/>
    <s v="FINALIZADO"/>
    <n v="3"/>
    <n v="12"/>
    <d v="2026-03-10T00:00:00"/>
    <s v="2-2026-005173"/>
    <d v="2026-02-23T00:00:00"/>
    <s v="N/A"/>
    <s v="N/A"/>
    <m/>
    <m/>
    <n v="0"/>
    <n v="55"/>
    <n v="67"/>
    <s v=" "/>
    <s v="RESPUESTA OPORTUNA"/>
    <s v="TRASLADO EXTEMPORÁNEO"/>
    <s v="Respuesta EN TÉRMINOS a peticionario"/>
    <s v="N/A"/>
    <n v="0"/>
    <s v="N/A"/>
    <m/>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x v="0"/>
    <x v="45"/>
    <d v="2026-02-20T00:00:00"/>
    <d v="2026-02-20T00:00:00"/>
    <s v="febrero 2026"/>
    <x v="8"/>
    <m/>
    <m/>
    <s v="FINALIZADO"/>
    <n v="6"/>
    <n v="2"/>
    <d v="2026-02-24T00:00:00"/>
    <s v="N/A"/>
    <d v="2026-02-26T00:00:00"/>
    <s v="N/A"/>
    <s v="N/A"/>
    <s v="se asigna al  Grupo de Iniciativas Estratégicas y Portafolio "/>
    <m/>
    <n v="0"/>
    <n v="55"/>
    <n v="57"/>
    <s v=" "/>
    <s v="RESPUESTA EXTEMPORÁNEA"/>
    <s v="TRASLADO EXTEMPORÁNEO"/>
    <s v="Respuesta EXTEMPORÁNEA a peticionario"/>
    <s v="N/A"/>
    <n v="0"/>
    <n v="6"/>
    <s v="ASIGNÓ A OTRA DEPENDENCIA"/>
  </r>
  <r>
    <n v="422"/>
    <s v="1-2026-004853"/>
    <s v="solicitarle orientación para presentación del proyecto energético comunidad de rio cañas, ubicado municipio de Dibulla departamento de la guajira desarrollado por Fenoge"/>
    <s v="chicred antonio naged- Asociado comunidad rio cañas _x000a_"/>
    <x v="0"/>
    <x v="34"/>
    <d v="2026-02-05T00:00:00"/>
    <d v="2026-02-23T00:00:00"/>
    <s v="febrero 2026"/>
    <x v="25"/>
    <m/>
    <m/>
    <s v="FINALIZADO"/>
    <n v="20"/>
    <n v="2"/>
    <d v="2026-02-09T00:00:00"/>
    <s v="2-2026-005698"/>
    <d v="2026-02-25T00:00:00"/>
    <s v=" 2-2026-005326"/>
    <d v="2026-02-24T00:00:00"/>
    <m/>
    <m/>
    <n v="0"/>
    <n v="44"/>
    <n v="46"/>
    <s v=" "/>
    <s v="RESPUESTA EXTEMPORÁNEA"/>
    <s v="TRASLADO EXTEMPORÁNEO"/>
    <s v="Respuesta EXTEMPORÁNEA a peticionario"/>
    <s v="Traslado EXTEMPORÁNEO"/>
    <n v="18"/>
    <s v="N/A"/>
    <m/>
  </r>
  <r>
    <n v="423"/>
    <s v="1-2026-006784"/>
    <s v="RELACIÓN DE BENEFICIARIOS DETECTADOS EN TERRENO, QUE NO CUMPLEN CON LA CUSTODIA DE LOS SISTEMAS SOLARES FOTOVOL TAlCOS INDIVIDUALES- SSFVI."/>
    <s v="Helios"/>
    <x v="0"/>
    <x v="40"/>
    <d v="2026-02-16T00:00:00"/>
    <d v="2026-02-23T00:00:00"/>
    <s v="febrero 2026"/>
    <x v="8"/>
    <m/>
    <m/>
    <s v="FINALIZADO"/>
    <n v="7"/>
    <n v="2"/>
    <d v="2026-02-18T00:00:00"/>
    <s v="N/A"/>
    <d v="2026-02-23T00:00:00"/>
    <s v="N/A"/>
    <s v="N/A"/>
    <s v="se asigna al grupo de supervisión."/>
    <m/>
    <n v="0"/>
    <n v="51"/>
    <n v="53"/>
    <s v=" "/>
    <s v="RESPUESTA EXTEMPORÁNEA"/>
    <s v="TRASLADO EXTEMPORÁNEO"/>
    <s v="Respuesta EXTEMPORÁNEA a peticionario"/>
    <s v="N/A"/>
    <n v="7"/>
    <n v="7"/>
    <s v="ASIGNÓ A OTRA DEPENDENCIA"/>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x v="0"/>
    <x v="41"/>
    <d v="2026-02-17T00:00:00"/>
    <d v="2026-02-23T00:00:00"/>
    <s v="febrero 2026"/>
    <x v="26"/>
    <m/>
    <m/>
    <s v="FINALIZADO"/>
    <n v="9"/>
    <n v="2"/>
    <d v="2026-02-19T00:00:00"/>
    <s v="2-2026-005866"/>
    <d v="2026-02-26T00:00:00"/>
    <s v="2-2026-005820"/>
    <d v="2026-02-26T00:00:00"/>
    <m/>
    <m/>
    <n v="0"/>
    <n v="52"/>
    <n v="54"/>
    <s v=" "/>
    <s v="RESPUESTA EXTEMPORÁNEA"/>
    <s v="TRASLADO EXTEMPORÁNEO"/>
    <s v="Respuesta EXTEMPORÁNEA a peticionario"/>
    <s v="Traslado EXTEMPORÁNEO"/>
    <n v="6"/>
    <s v="N/A"/>
    <m/>
  </r>
  <r>
    <n v="425"/>
    <s v="1-2026-007316"/>
    <s v="Solicitud urgente de lineamientos para el desarrollo de la huelga en servicios _x000a_públicos esenciales de energía y garantía de continuidad del servicio.  "/>
    <s v="ESSA Grupo Empresarial EPM"/>
    <x v="0"/>
    <x v="42"/>
    <d v="2026-02-18T00:00:00"/>
    <d v="2026-02-23T00:00:00"/>
    <s v="febrero 2026"/>
    <x v="8"/>
    <m/>
    <m/>
    <s v="FINALIZADO"/>
    <n v="5"/>
    <n v="2"/>
    <d v="2026-02-20T00:00:00"/>
    <s v="N/A"/>
    <d v="2026-02-23T00:00:00"/>
    <s v="N/A"/>
    <s v="N/A"/>
    <s v="SE ASIGNA A OAAS"/>
    <m/>
    <n v="0"/>
    <n v="53"/>
    <n v="55"/>
    <s v=" "/>
    <s v="RESPUESTA EXTEMPORÁNEA"/>
    <s v="TRASLADO EXTEMPORÁNEO"/>
    <s v="Respuesta EN TÉRMINOS a peticionario"/>
    <s v="N/A"/>
    <n v="5"/>
    <n v="5"/>
    <s v="ASIGNÓ A OTRA DEPENDENCIA"/>
  </r>
  <r>
    <n v="426"/>
    <s v="1-2026-007564"/>
    <s v="copia de respuesta para el Señor UVER CAMBINDO ANGULO uverpm-internacionalag@hotmail.com Asunto: Respuesta radicado CREG E2025016627. Radicados CREG E2025016627._x000a_"/>
    <s v="Comisión de Regulación de Energía, Gas y Combustibles - CREG"/>
    <x v="0"/>
    <x v="43"/>
    <d v="2026-02-19T00:00:00"/>
    <d v="2026-02-23T00:00:00"/>
    <s v="febrero 2026"/>
    <x v="0"/>
    <m/>
    <m/>
    <s v="FINALIZADO"/>
    <n v="8"/>
    <n v="12"/>
    <d v="2026-03-09T00:00:00"/>
    <s v="2-2026-005915"/>
    <d v="2026-02-27T00:00:00"/>
    <s v="N/A"/>
    <s v="N/A"/>
    <m/>
    <m/>
    <n v="0"/>
    <n v="54"/>
    <n v="66"/>
    <s v=" "/>
    <s v="RESPUESTA OPORTUNA"/>
    <s v="TRASLADO EXTEMPORÁNEO"/>
    <s v="Respuesta EN TÉRMINOS a peticionario"/>
    <s v="N/A"/>
    <n v="4"/>
    <s v="N/A"/>
    <m/>
  </r>
  <r>
    <n v="427"/>
    <s v="1-2026-007608"/>
    <s v="Solicitud de información sobre superposición con áreas previamente asignadas a otros proyectos del sector de minas y energía en el área de influencia del Proyecto PCH Planada. "/>
    <s v="PAULO ANDRÉS MANTILLA GONZÁLEZ - ESPACIO PRODUCTIVO S.A.S. E.S.P "/>
    <x v="0"/>
    <x v="43"/>
    <d v="2026-02-19T00:00:00"/>
    <d v="2026-02-23T00:00:00"/>
    <s v="febrero 2026"/>
    <x v="8"/>
    <m/>
    <m/>
    <s v="FINALIZADO"/>
    <n v="4"/>
    <n v="2"/>
    <d v="2026-02-23T00:00:00"/>
    <s v="N/A"/>
    <d v="2026-02-23T00:00:00"/>
    <s v="N/A"/>
    <s v="N/A"/>
    <s v="SE ASIGNA A OARE"/>
    <m/>
    <n v="0"/>
    <n v="54"/>
    <n v="56"/>
    <s v=" "/>
    <s v="RESPUESTA OPORTUNA"/>
    <s v="TRASLADO EXTEMPORÁNEO"/>
    <s v="Respuesta EN TÉRMINOS a peticionario"/>
    <s v="N/A"/>
    <n v="4"/>
    <n v="4"/>
    <s v="ASIGNÓ A OTRA DEPENDENCIA"/>
  </r>
  <r>
    <n v="428"/>
    <s v="1-2026-007611"/>
    <s v="Solicitud de información sobre superposición con áreas previamente asignadas a otros proyectos del sector de minas y energía en el área de influencia del Proyecto PCH Palmar. "/>
    <s v="PAULO ANDRÉS MANTILLA GONZÁLEZ - ESPACIO PRODUCTIVO S.A.S. E.S.P "/>
    <x v="0"/>
    <x v="43"/>
    <d v="2026-02-19T00:00:00"/>
    <d v="2026-02-23T00:00:00"/>
    <s v="febrero 2026"/>
    <x v="8"/>
    <m/>
    <m/>
    <s v="FINALIZADO"/>
    <n v="4"/>
    <n v="2"/>
    <d v="2026-02-23T00:00:00"/>
    <s v="N/A"/>
    <d v="2026-02-23T00:00:00"/>
    <s v="N/A"/>
    <s v="N/A"/>
    <s v="SE ASIGNA A OARE"/>
    <m/>
    <n v="0"/>
    <n v="54"/>
    <n v="56"/>
    <s v=" "/>
    <s v="RESPUESTA OPORTUNA"/>
    <s v="TRASLADO EXTEMPORÁNEO"/>
    <s v="Respuesta EN TÉRMINOS a peticionario"/>
    <s v="N/A"/>
    <n v="4"/>
    <n v="4"/>
    <s v="ASIGNÓ A OTRA DEPENDENCIA"/>
  </r>
  <r>
    <n v="429"/>
    <s v="1-2026-007614"/>
    <s v="Queja formal y solicitud urgente de intervención  Vulneración de derechos fundamentales por suspensión prolongada del servicio de energía_x000a_eléctrica"/>
    <s v="Brian Leonardo Núñez Gallego"/>
    <x v="0"/>
    <x v="43"/>
    <d v="2026-02-19T00:00:00"/>
    <d v="2026-02-23T00:00:00"/>
    <s v="febrero 2026"/>
    <x v="27"/>
    <m/>
    <m/>
    <s v="FINALIZADO"/>
    <n v="6"/>
    <n v="2"/>
    <d v="2026-02-23T00:00:00"/>
    <s v="_x0009_2-2026-005697"/>
    <d v="2026-02-25T00:00:00"/>
    <s v="_x0009_2-2026-005403"/>
    <d v="2026-02-24T00:00:00"/>
    <m/>
    <m/>
    <n v="0"/>
    <n v="54"/>
    <n v="56"/>
    <s v=" "/>
    <s v="RESPUESTA EXTEMPORÁNEA"/>
    <s v="TRASLADO EXTEMPORÁNEO"/>
    <s v="Respuesta EXTEMPORÁNEA a peticionario"/>
    <s v="Traslado EN TÉRMINOS"/>
    <n v="4"/>
    <s v="N/A"/>
    <m/>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x v="0"/>
    <x v="43"/>
    <d v="2026-02-19T00:00:00"/>
    <d v="2026-02-23T00:00:00"/>
    <s v="febrero 2026"/>
    <x v="8"/>
    <m/>
    <m/>
    <s v="FINALIZADO"/>
    <n v="4"/>
    <n v="2"/>
    <d v="2026-02-23T00:00:00"/>
    <s v="N/A"/>
    <d v="2026-02-23T00:00:00"/>
    <s v="N/A"/>
    <s v="N/A"/>
    <s v="Se asigna al grupo de supervisión corresponde a proyectos FAER en ejecución."/>
    <m/>
    <n v="0"/>
    <n v="54"/>
    <n v="56"/>
    <s v=" "/>
    <s v="RESPUESTA OPORTUNA"/>
    <s v="TRASLADO EXTEMPORÁNEO"/>
    <s v="Respuesta EN TÉRMINOS a peticionario"/>
    <s v="N/A"/>
    <n v="4"/>
    <n v="4"/>
    <s v="ASIGNÓ A OTRA DEPENDENCIA"/>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x v="0"/>
    <x v="43"/>
    <d v="2026-02-19T00:00:00"/>
    <d v="2026-02-23T00:00:00"/>
    <s v="febrero 2026"/>
    <x v="16"/>
    <m/>
    <m/>
    <s v="FINALIZADO"/>
    <n v="4"/>
    <n v="12"/>
    <d v="2026-03-09T00:00:00"/>
    <s v="2-2026-005296"/>
    <d v="2026-02-23T00:00:00"/>
    <s v="N/A"/>
    <s v="N/A"/>
    <m/>
    <m/>
    <n v="0"/>
    <n v="54"/>
    <n v="66"/>
    <s v=" "/>
    <s v="RESPUESTA OPORTUNA"/>
    <s v="TRASLADO EXTEMPORÁNEO"/>
    <s v="Respuesta EN TÉRMINOS a peticionario"/>
    <s v="N/A"/>
    <n v="4"/>
    <s v="N/A"/>
    <m/>
  </r>
  <r>
    <n v="432"/>
    <s v="1-2026-007134"/>
    <s v="Solicitud formal de aclaración de dudas – Convocatoria pública proyectos de energía eléctrica (5% Mayor Recaudo SGR, Bienio 2025–2026)"/>
    <s v="ALCALDIA MUNICIPAL DE MAGANGUE"/>
    <x v="0"/>
    <x v="41"/>
    <d v="2026-02-17T00:00:00"/>
    <d v="2026-02-23T00:00:00"/>
    <s v="febrero 2026"/>
    <x v="8"/>
    <m/>
    <m/>
    <s v="FINALIZADO"/>
    <n v="6"/>
    <n v="2"/>
    <d v="2026-02-19T00:00:00"/>
    <s v="N/A"/>
    <d v="2026-02-23T00:00:00"/>
    <s v="N/A"/>
    <s v="N/A"/>
    <s v=" SE ASIGNA AL GRUPO DE REGALIAS"/>
    <m/>
    <n v="0"/>
    <n v="52"/>
    <n v="54"/>
    <s v=" "/>
    <s v="RESPUESTA EXTEMPORÁNEA"/>
    <s v="TRASLADO EXTEMPORÁNEO"/>
    <s v="Respuesta EXTEMPORÁNEA a peticionario"/>
    <s v="N/A"/>
    <n v="6"/>
    <n v="6"/>
    <s v="ASIGNÓ A OTRA DEPENDENCIA"/>
  </r>
  <r>
    <n v="433"/>
    <s v="1-2026-007173"/>
    <s v="ALCANCE NUEVO INCIDENTE DE DESACATO INCIDENTE DESACATO - TUTELA  ACCIONANTE ROBERTO FELIPE RAMÍREZ LUNA Y OTROS  ACCIONADAS CONSTRUCCIONES INTELIGENTES EVA S.A.S. Y ENEL CODENSA S.A. ESP   RADICACIÓN 25307-40-03-003-2021-00117-00 "/>
    <s v="Afectados EVA Girardot"/>
    <x v="0"/>
    <x v="41"/>
    <d v="2026-02-17T00:00:00"/>
    <d v="2026-02-23T00:00:00"/>
    <s v="febrero 2026"/>
    <x v="16"/>
    <m/>
    <m/>
    <s v="FINALIZADO"/>
    <n v="7"/>
    <n v="2"/>
    <d v="2026-02-19T00:00:00"/>
    <s v="2-2026-005405"/>
    <d v="2026-02-24T00:00:00"/>
    <s v="2-2026-005376"/>
    <d v="2026-02-24T00:00:00"/>
    <s v="Se traslada al JUEZ TERCERO CIVIL MUNICIPAL DE GIRARDOT"/>
    <m/>
    <n v="0"/>
    <n v="52"/>
    <n v="54"/>
    <s v=" "/>
    <s v="RESPUESTA EXTEMPORÁNEA"/>
    <s v="TRASLADO EXTEMPORÁNEO"/>
    <s v="Respuesta EXTEMPORÁNEA a peticionario"/>
    <s v="Traslado EXTEMPORÁNEO"/>
    <n v="6"/>
    <s v="N/A"/>
    <m/>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x v="0"/>
    <x v="41"/>
    <d v="2026-02-17T00:00:00"/>
    <d v="2026-02-23T00:00:00"/>
    <s v="febrero 2026"/>
    <x v="8"/>
    <m/>
    <m/>
    <s v="FINALIZADO"/>
    <n v="6"/>
    <n v="2"/>
    <d v="2026-02-19T00:00:00"/>
    <s v="N/A"/>
    <d v="2026-02-23T00:00:00"/>
    <s v="N/A"/>
    <s v="N/A"/>
    <s v="SE ASIGNA A LA OAJ"/>
    <m/>
    <n v="0"/>
    <n v="52"/>
    <n v="54"/>
    <s v=" "/>
    <s v="RESPUESTA EXTEMPORÁNEA"/>
    <s v="TRASLADO EXTEMPORÁNEO"/>
    <s v="Respuesta EXTEMPORÁNEA a peticionario"/>
    <s v="N/A"/>
    <n v="6"/>
    <n v="6"/>
    <s v="ASIGNÓ A OTRA DEPENDENCIA"/>
  </r>
  <r>
    <n v="435"/>
    <s v="1-2026-007200"/>
    <s v="Remisión de oposición al recurso de apelación – Radicado 54-001-33-33-001-2022-00718-01"/>
    <s v="CENS"/>
    <x v="0"/>
    <x v="41"/>
    <d v="2026-02-17T00:00:00"/>
    <d v="2026-02-23T00:00:00"/>
    <s v="febrero 2026"/>
    <x v="16"/>
    <m/>
    <m/>
    <s v="FINALIZADO"/>
    <n v="7"/>
    <n v="2"/>
    <d v="2026-02-19T00:00:00"/>
    <s v="2-2026-005448"/>
    <d v="2026-02-24T00:00:00"/>
    <s v="2-2026-005378"/>
    <d v="2026-02-24T00:00:00"/>
    <s v="Se traslada a la Tribunal Administrativo de Norte de Santander"/>
    <m/>
    <n v="0"/>
    <n v="52"/>
    <n v="54"/>
    <s v=" "/>
    <s v="RESPUESTA EXTEMPORÁNEA"/>
    <s v="TRASLADO EXTEMPORÁNEO"/>
    <s v="Respuesta EXTEMPORÁNEA a peticionario"/>
    <s v="Traslado EXTEMPORÁNEO"/>
    <n v="6"/>
    <s v="N/A"/>
    <m/>
  </r>
  <r>
    <n v="436"/>
    <s v="1-2026-007046"/>
    <s v="royecto Solar Fotovoltaico Taurus Solar (19.5 MW) y su Conexión a la S/E San Marcos - Inicio Proceso de Negociación de Acuerdo Operacional de Coexistencia"/>
    <s v="VIRIDI"/>
    <x v="0"/>
    <x v="41"/>
    <d v="2026-02-17T00:00:00"/>
    <d v="2026-02-23T00:00:00"/>
    <s v="febrero 2026"/>
    <x v="8"/>
    <m/>
    <m/>
    <s v="FINALIZADO"/>
    <n v="6"/>
    <n v="2"/>
    <d v="2026-02-19T00:00:00"/>
    <s v="N/A"/>
    <d v="2026-02-23T00:00:00"/>
    <s v="N/A"/>
    <s v="N/A"/>
    <s v="SE ASIGNA A OARE"/>
    <m/>
    <n v="0"/>
    <n v="52"/>
    <n v="54"/>
    <s v=" "/>
    <s v="RESPUESTA EXTEMPORÁNEA"/>
    <s v="TRASLADO EXTEMPORÁNEO"/>
    <s v="Respuesta EXTEMPORÁNEA a peticionario"/>
    <s v="N/A"/>
    <n v="6"/>
    <n v="6"/>
    <s v="ASIGNÓ A OTRA DEPENDENCIA"/>
  </r>
  <r>
    <n v="437"/>
    <s v="1-2026-007230"/>
    <s v="Notificacion electronica radicado salida No 20268120560691 Respuesta Traslado por competencia MME 2-2025-042587 de 25/09/2025, radicado SSPD_x000a_No. 20255293974252 del 26/09/2025."/>
    <s v="SUPERINTENDENCIA DE SERVICIOS PÚBLICOS DOMICILIARIOS"/>
    <x v="0"/>
    <x v="41"/>
    <d v="2026-02-17T00:00:00"/>
    <d v="2026-02-23T00:00:00"/>
    <s v="febrero 2026"/>
    <x v="16"/>
    <m/>
    <m/>
    <s v="FINALIZADO"/>
    <n v="6"/>
    <n v="12"/>
    <d v="2026-03-05T00:00:00"/>
    <s v="2-2026-005296"/>
    <d v="2026-02-23T00:00:00"/>
    <s v="N/A"/>
    <s v="N/A"/>
    <m/>
    <m/>
    <n v="0"/>
    <n v="52"/>
    <n v="64"/>
    <s v=" "/>
    <s v="RESPUESTA OPORTUNA"/>
    <s v="TRASLADO EXTEMPORÁNEO"/>
    <s v="Respuesta EN TÉRMINOS a peticionario"/>
    <s v="N/A"/>
    <n v="6"/>
    <s v="N/A"/>
    <m/>
  </r>
  <r>
    <n v="438"/>
    <s v="1-2026-007290"/>
    <s v="PROYECTO INTEGRADO  Diseño de un Sistema Híbrido Solar–Eólico a Escala Municipal Caso de aplicación: Planta de 42 hectáreas – Municipio en Colombia_x000a_Conexión al Sistema Interconectado Nacional (SIN)_x000a_"/>
    <s v="Jainer Luis Medina Socarras"/>
    <x v="0"/>
    <x v="42"/>
    <d v="2026-02-18T00:00:00"/>
    <d v="2026-02-23T00:00:00"/>
    <s v="febrero 2026"/>
    <x v="19"/>
    <m/>
    <m/>
    <s v="FINALIZADO"/>
    <n v="8"/>
    <n v="12"/>
    <d v="2026-03-06T00:00:00"/>
    <s v="2-2026-005868"/>
    <d v="2026-02-26T00:00:00"/>
    <s v="N/A"/>
    <s v="N/A"/>
    <m/>
    <m/>
    <n v="0"/>
    <n v="53"/>
    <n v="65"/>
    <s v=" "/>
    <s v="RESPUESTA OPORTUNA"/>
    <s v="TRASLADO EXTEMPORÁNEO"/>
    <s v="Respuesta EN TÉRMINOS a peticionario"/>
    <s v="N/A"/>
    <n v="5"/>
    <s v="N/A"/>
    <m/>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x v="0"/>
    <x v="41"/>
    <d v="2026-02-17T00:00:00"/>
    <d v="2026-02-23T00:00:00"/>
    <s v="febrero 2026"/>
    <x v="24"/>
    <m/>
    <m/>
    <s v="FINALIZADO"/>
    <n v="10"/>
    <n v="2"/>
    <d v="2026-02-19T00:00:00"/>
    <s v="2-2026-006000"/>
    <d v="2026-02-27T00:00:00"/>
    <s v="2-2026-005821"/>
    <d v="2026-02-26T00:00:00"/>
    <m/>
    <m/>
    <n v="0"/>
    <n v="52"/>
    <n v="54"/>
    <s v=" "/>
    <s v="RESPUESTA EXTEMPORÁNEA"/>
    <s v="TRASLADO EXTEMPORÁNEO"/>
    <s v="Respuesta EXTEMPORÁNEA a peticionario"/>
    <s v="Traslado EXTEMPORÁNEO"/>
    <n v="6"/>
    <s v="N/A"/>
    <m/>
  </r>
  <r>
    <n v="440"/>
    <s v="1-2026-006996"/>
    <s v="Solicitud de información técnica y administrativa relacionada con la emergencia por inundaciones en el departamento de Córdoba – febrero de 2026. "/>
    <s v="SEBASTIAN JOSE ALTAMAR"/>
    <x v="0"/>
    <x v="40"/>
    <d v="2026-02-17T00:00:00"/>
    <d v="2026-02-23T00:00:00"/>
    <s v="febrero 2026"/>
    <x v="8"/>
    <m/>
    <m/>
    <s v="FINALIZADO"/>
    <n v="16"/>
    <n v="2"/>
    <d v="2026-02-18T00:00:00"/>
    <s v="N/A"/>
    <d v="2026-03-04T00:00:00"/>
    <s v="N/A"/>
    <s v="N/A"/>
    <s v="se asigna al Despacho del Ministro lo devuelve "/>
    <m/>
    <n v="0"/>
    <n v="51"/>
    <n v="53"/>
    <s v=" "/>
    <s v="RESPUESTA EXTEMPORÁNEA"/>
    <s v="TRASLADO EXTEMPORÁNEO"/>
    <s v="Respuesta EXTEMPORÁNEA a peticionario"/>
    <s v="N/A"/>
    <n v="7"/>
    <n v="16"/>
    <s v="ASIGNÓ A OTRA DEPENDENCIA"/>
  </r>
  <r>
    <n v="441"/>
    <s v="1-2026-007323"/>
    <s v="REFERENCIA: RECLAMO Y/O QUEJA A LA FACTURA CORREPONDIENTE AL NIC  5088311 DEL PERIODO FACTURADO 2026-02. "/>
    <s v="Abel Manuel Romero Barrios"/>
    <x v="0"/>
    <x v="42"/>
    <d v="2026-02-18T00:00:00"/>
    <d v="2026-02-23T00:00:00"/>
    <s v="febrero 2026"/>
    <x v="27"/>
    <m/>
    <m/>
    <s v="FINALIZADO"/>
    <n v="9"/>
    <n v="2"/>
    <d v="2026-02-20T00:00:00"/>
    <s v="2-2026-006001"/>
    <d v="2026-02-27T00:00:00"/>
    <s v="2-2026-005654"/>
    <d v="2026-02-25T00:00:00"/>
    <m/>
    <m/>
    <n v="0"/>
    <n v="53"/>
    <n v="55"/>
    <s v=" "/>
    <s v="RESPUESTA EXTEMPORÁNEA"/>
    <s v="TRASLADO EXTEMPORÁNEO"/>
    <s v="Respuesta EXTEMPORÁNEA a peticionario"/>
    <s v="Traslado EXTEMPORÁNEO"/>
    <n v="5"/>
    <s v="N/A"/>
    <m/>
  </r>
  <r>
    <n v="442"/>
    <s v="1-2026-007325"/>
    <s v="proyecto Implementación de un Sistema de Energía Solar Fotovoltaica (SISFV) Vereda Apiay – Municipio de Villavicencio, Meta"/>
    <s v="Junta de accion comunal Vereda de Apiay"/>
    <x v="0"/>
    <x v="42"/>
    <d v="2026-02-18T00:00:00"/>
    <d v="2026-02-23T00:00:00"/>
    <s v="febrero 2026"/>
    <x v="8"/>
    <m/>
    <m/>
    <s v="FINALIZADO"/>
    <n v="5"/>
    <n v="2"/>
    <d v="2026-02-20T00:00:00"/>
    <s v="N/A"/>
    <d v="2026-02-23T00:00:00"/>
    <s v="N/A"/>
    <s v="N/A"/>
    <s v="se asigna a la DEE al Grupo de Comunidades Energeticas"/>
    <m/>
    <n v="0"/>
    <n v="53"/>
    <n v="55"/>
    <s v=" "/>
    <s v="RESPUESTA EXTEMPORÁNEA"/>
    <s v="TRASLADO EXTEMPORÁNEO"/>
    <s v="Respuesta EN TÉRMINOS a peticionario"/>
    <s v="N/A"/>
    <n v="5"/>
    <n v="5"/>
    <s v="ASIGNÓ A OTRA DEPENDENCIA"/>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x v="0"/>
    <x v="42"/>
    <d v="2026-02-19T00:00:00"/>
    <d v="2026-02-23T00:00:00"/>
    <s v="febrero 2026"/>
    <x v="8"/>
    <m/>
    <m/>
    <s v="FINALIZADO"/>
    <n v="6"/>
    <n v="2"/>
    <d v="2026-02-20T00:00:00"/>
    <s v="N/A"/>
    <d v="2026-02-24T00:00:00"/>
    <s v="N/A"/>
    <s v="N/A"/>
    <s v="se asigna a OAAS"/>
    <m/>
    <n v="0"/>
    <n v="53"/>
    <n v="55"/>
    <s v=" "/>
    <s v="RESPUESTA EXTEMPORÁNEA"/>
    <s v="TRASLADO EXTEMPORÁNEO"/>
    <s v="Respuesta EXTEMPORÁNEA a peticionario"/>
    <s v="N/A"/>
    <n v="5"/>
    <n v="6"/>
    <s v="ASIGNÓ A OTRA DEPENDENCIA"/>
  </r>
  <r>
    <n v="444"/>
    <s v="1-2026-007489"/>
    <s v="Nulidad y restablecimiento del derecho Demandante: Jaime Pacífico Duran Cardenas y otros _x000a_Demandados: EMGESA SA ESP Rad.: 41 001-33-33-007-2019-00249-00 "/>
    <s v="Juzgado Cuarto Administrativo Oral"/>
    <x v="0"/>
    <x v="42"/>
    <d v="2026-02-19T00:00:00"/>
    <d v="2026-02-23T00:00:00"/>
    <s v="febrero 2026"/>
    <x v="8"/>
    <m/>
    <m/>
    <s v="FINALIZADO"/>
    <n v="5"/>
    <n v="2"/>
    <d v="2026-02-20T00:00:00"/>
    <s v="N/A"/>
    <d v="2026-02-23T00:00:00"/>
    <s v="N/A"/>
    <s v="N/A"/>
    <s v="SE ASIGNA A LA OAJ"/>
    <m/>
    <n v="0"/>
    <n v="53"/>
    <n v="55"/>
    <s v=" "/>
    <s v="RESPUESTA EXTEMPORÁNEA"/>
    <s v="TRASLADO EXTEMPORÁNEO"/>
    <s v="Respuesta EN TÉRMINOS a peticionario"/>
    <s v="N/A"/>
    <n v="5"/>
    <n v="5"/>
    <s v="ASIGNÓ A OTRA DEPENDENCIA"/>
  </r>
  <r>
    <n v="445"/>
    <s v="1-2026-007495"/>
    <s v="Solicitud de acompañamiento institucional y garantías para la protección de derechos fundamentales de trabajadores afiliados a SIPROESSA ante eventual huelga en ESSA. "/>
    <s v="SIPROESSA"/>
    <x v="0"/>
    <x v="42"/>
    <d v="2026-02-18T00:00:00"/>
    <d v="2026-02-23T00:00:00"/>
    <s v="febrero 2026"/>
    <x v="8"/>
    <m/>
    <m/>
    <s v="FINALIZADO"/>
    <n v="13"/>
    <n v="2"/>
    <d v="2026-02-20T00:00:00"/>
    <s v="N/A"/>
    <d v="2026-03-03T00:00:00"/>
    <s v="N/A"/>
    <s v="N/A"/>
    <s v="SE ASIGNA A OARE"/>
    <m/>
    <n v="0"/>
    <n v="53"/>
    <n v="55"/>
    <s v=" "/>
    <s v="RESPUESTA EXTEMPORÁNEA"/>
    <s v="TRASLADO EXTEMPORÁNEO"/>
    <s v="Respuesta EXTEMPORÁNEA a peticionario"/>
    <s v="N/A"/>
    <n v="5"/>
    <n v="13"/>
    <s v="ASIGNÓ A OTRA DEPENDENCIA"/>
  </r>
  <r>
    <n v="446"/>
    <s v="1-2026-007529"/>
    <s v=" Solicitud apoyo interinstitucional sobre la gestión de energías limpias."/>
    <s v="Corporación Autónoma de los Valles del Sinú y del San Jorge"/>
    <x v="0"/>
    <x v="43"/>
    <d v="2026-02-19T00:00:00"/>
    <d v="2026-02-23T00:00:00"/>
    <s v="febrero 2026"/>
    <x v="8"/>
    <m/>
    <m/>
    <s v="FINALIZADO"/>
    <n v="4"/>
    <n v="2"/>
    <d v="2026-02-23T00:00:00"/>
    <s v="N/A"/>
    <d v="2026-02-23T00:00:00"/>
    <s v="N/A"/>
    <s v="N/A"/>
    <s v="SE ASIGNA A OAAS"/>
    <m/>
    <n v="0"/>
    <n v="54"/>
    <n v="56"/>
    <s v=" "/>
    <s v="RESPUESTA OPORTUNA"/>
    <s v="TRASLADO EXTEMPORÁNEO"/>
    <s v="Respuesta EN TÉRMINOS a peticionario"/>
    <s v="N/A"/>
    <n v="4"/>
    <n v="4"/>
    <s v="ASIGNÓ A OTRA DEPENDENCIA"/>
  </r>
  <r>
    <n v="447"/>
    <s v="1-2026-007637"/>
    <s v="RADICACIÓN: 253074003003 202100117 00  ACCIÓN:  INCIDENTE DE DESACATO   ACCIONANTE:  JAIME QUINTERO AVILA Y OTROS ACCIONADO:  ENEL CODENSA S.A. E.S.P. Y _x000a_CONSTRUCCIONES INTELIGENTES EVA S.A.S "/>
    <s v="Afectados EVA Girardot"/>
    <x v="0"/>
    <x v="43"/>
    <d v="2026-02-19T00:00:00"/>
    <d v="2026-02-23T00:00:00"/>
    <s v="febrero 2026"/>
    <x v="17"/>
    <m/>
    <m/>
    <s v="FINALIZADO"/>
    <n v="6"/>
    <n v="2"/>
    <d v="2026-02-23T00:00:00"/>
    <s v="2-2026-005645"/>
    <d v="2026-02-25T00:00:00"/>
    <s v="2-2026-005380"/>
    <d v="2026-02-24T00:00:00"/>
    <m/>
    <m/>
    <n v="0"/>
    <n v="54"/>
    <n v="56"/>
    <s v=" "/>
    <s v="RESPUESTA EXTEMPORÁNEA"/>
    <s v="TRASLADO EXTEMPORÁNEO"/>
    <s v="Respuesta EXTEMPORÁNEA a peticionario"/>
    <s v="Traslado EN TÉRMINOS"/>
    <n v="4"/>
    <s v="N/A"/>
    <m/>
  </r>
  <r>
    <n v="448"/>
    <s v="1-2026-007650"/>
    <s v="Denuncia 936586767 del 17 de febrero del 2026 _x000a_Bogotá, D.C. COPIA DE RESPUESTA PARA LA SEÑORA CARMENZA"/>
    <s v="ENEL "/>
    <x v="0"/>
    <x v="43"/>
    <d v="2026-02-19T00:00:00"/>
    <d v="2026-02-23T00:00:00"/>
    <s v="febrero 2026"/>
    <x v="22"/>
    <m/>
    <m/>
    <s v="FINALIZADO"/>
    <n v="5"/>
    <n v="12"/>
    <d v="2026-03-09T00:00:00"/>
    <s v="2-2026-005404"/>
    <d v="2026-02-24T00:00:00"/>
    <s v="N/A"/>
    <s v="N/A"/>
    <m/>
    <m/>
    <n v="0"/>
    <n v="54"/>
    <n v="66"/>
    <s v=" "/>
    <s v="RESPUESTA OPORTUNA"/>
    <s v="TRASLADO EXTEMPORÁNEO"/>
    <s v="Respuesta EN TÉRMINOS a peticionario"/>
    <s v="N/A"/>
    <n v="4"/>
    <s v="N/A"/>
    <m/>
  </r>
  <r>
    <n v="449"/>
    <s v="1-2026-007660"/>
    <s v="Respuesta radicado E-2026-1718-042653 / Traslado por competencia Temas relacionados con la ampliación del servicio de energía a la población del municipio de Colombia- Huila.  DEL PETICIONARIO HARLINSO ESQUIVEL Y OTROS FIRMANTES"/>
    <s v="prosperidad social"/>
    <x v="0"/>
    <x v="43"/>
    <d v="2026-02-19T00:00:00"/>
    <d v="2026-02-23T00:00:00"/>
    <s v="febrero 2026"/>
    <x v="22"/>
    <m/>
    <m/>
    <s v="FINALIZADO"/>
    <n v="7"/>
    <n v="2"/>
    <d v="2026-02-23T00:00:00"/>
    <s v="2-2026-005804"/>
    <d v="2026-02-26T00:00:00"/>
    <s v="2-2026-005643"/>
    <d v="2026-02-25T00:00:00"/>
    <m/>
    <m/>
    <n v="0"/>
    <n v="54"/>
    <n v="56"/>
    <s v=" "/>
    <s v="RESPUESTA EXTEMPORÁNEA"/>
    <s v="TRASLADO EXTEMPORÁNEO"/>
    <s v="Respuesta EXTEMPORÁNEA a peticionario"/>
    <s v="Traslado EXTEMPORÁNEO"/>
    <n v="4"/>
    <s v="N/A"/>
    <m/>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x v="0"/>
    <x v="43"/>
    <d v="2026-02-19T00:00:00"/>
    <d v="2026-02-23T00:00:00"/>
    <s v="febrero 2026"/>
    <x v="9"/>
    <m/>
    <m/>
    <s v="FINALIZADO"/>
    <n v="8"/>
    <n v="2"/>
    <d v="2026-02-23T00:00:00"/>
    <s v="2-2026-005962"/>
    <d v="2026-02-27T00:00:00"/>
    <s v="2-2026-005950"/>
    <d v="2026-02-27T00:00:00"/>
    <s v="Traslado a la UPME"/>
    <m/>
    <n v="0"/>
    <n v="54"/>
    <n v="56"/>
    <s v=" "/>
    <s v="RESPUESTA EXTEMPORÁNEA"/>
    <s v="TRASLADO EXTEMPORÁNEO"/>
    <s v="Respuesta EXTEMPORÁNEA a peticionario"/>
    <s v="Traslado EXTEMPORÁNEO"/>
    <n v="4"/>
    <s v="N/A"/>
    <m/>
  </r>
  <r>
    <n v="451"/>
    <s v="1-2026-007680"/>
    <s v="Solicitud de información sobre superposición con áreas previamente asignadas a otros proyectos del sector de minas y energía en el área de influencia del Proyecto PCH Salitre."/>
    <s v="PAULO ANDRÉS MANTILLA GONZÁLEZ - ESPACIO PRODUCTIVO S.A.S. E.S.P "/>
    <x v="0"/>
    <x v="43"/>
    <d v="2026-02-19T00:00:00"/>
    <d v="2026-02-23T00:00:00"/>
    <s v="febrero 2026"/>
    <x v="3"/>
    <m/>
    <m/>
    <s v="FINALIZADO"/>
    <n v="7"/>
    <n v="2"/>
    <d v="2026-02-23T00:00:00"/>
    <s v="_x0009__x000a_2-2026-005817"/>
    <d v="2026-02-26T00:00:00"/>
    <s v="2-2026-005803"/>
    <d v="2026-02-26T00:00:00"/>
    <s v="SE ASIGNA A OARE"/>
    <m/>
    <n v="0"/>
    <n v="54"/>
    <n v="56"/>
    <s v=" "/>
    <s v="RESPUESTA EXTEMPORÁNEA"/>
    <s v="TRASLADO EXTEMPORÁNEO"/>
    <s v="Respuesta EXTEMPORÁNEA a peticionario"/>
    <s v="Traslado EXTEMPORÁNEO"/>
    <n v="4"/>
    <s v="N/A"/>
    <m/>
  </r>
  <r>
    <n v="452"/>
    <s v="1-2026-007959"/>
    <s v="Usuarios primero: Andesco alerta sobre impacto de huelga en ESSA"/>
    <s v="Asociación Nacional de Empresas de Servicios Públicos y Comunicaciones - ANDESCO"/>
    <x v="0"/>
    <x v="45"/>
    <d v="2026-02-20T00:00:00"/>
    <d v="2026-02-23T00:00:00"/>
    <s v="febrero 2026"/>
    <x v="8"/>
    <m/>
    <m/>
    <s v="FINALIZADO"/>
    <n v="4"/>
    <n v="2"/>
    <d v="2026-02-24T00:00:00"/>
    <s v="N/A"/>
    <d v="2026-02-24T00:00:00"/>
    <s v="N/A"/>
    <s v="N/A"/>
    <s v="se asigna a OAAs"/>
    <m/>
    <n v="0"/>
    <n v="55"/>
    <n v="57"/>
    <s v=" "/>
    <s v="RESPUESTA OPORTUNA"/>
    <s v="TRASLADO EXTEMPORÁNEO"/>
    <s v="Respuesta EN TÉRMINOS a peticionario"/>
    <s v="N/A"/>
    <n v="3"/>
    <n v="4"/>
    <s v="ASIGNÓ A OTRA DEPENDENCIA"/>
  </r>
  <r>
    <n v="453"/>
    <s v="1-2026-007965"/>
    <s v="Respuesta a su comunicación radicada el 18 de febrero de 2026 con número20260320008031. COPIA DE RESPUESTA A SINTRAELECOL Continuidad del servicio público esencial de energía"/>
    <s v="ESSA Grupo Empresarial EPM"/>
    <x v="0"/>
    <x v="45"/>
    <d v="2026-02-20T00:00:00"/>
    <d v="2026-02-23T00:00:00"/>
    <s v="febrero 2026"/>
    <x v="8"/>
    <m/>
    <m/>
    <s v="FINALIZADO"/>
    <n v="11"/>
    <n v="2"/>
    <d v="2026-02-24T00:00:00"/>
    <s v="N/A"/>
    <d v="2026-03-03T00:00:00"/>
    <s v="N/A"/>
    <s v="N/A"/>
    <s v="se asigna a OARE"/>
    <m/>
    <n v="0"/>
    <n v="55"/>
    <n v="57"/>
    <s v=" "/>
    <s v="RESPUESTA EXTEMPORÁNEA"/>
    <s v="TRASLADO EXTEMPORÁNEO"/>
    <s v="Respuesta EXTEMPORÁNEA a peticionario"/>
    <s v="N/A"/>
    <n v="3"/>
    <n v="11"/>
    <s v="ASIGNÓ A OTRA DEPENDENCIA"/>
  </r>
  <r>
    <n v="454"/>
    <s v="1-2026-007972"/>
    <s v="Usuarios primero: Andesco alerta sobre impacto de huelga en ESSA"/>
    <s v="Asociación Nacional de Empresas de Servicios Públicos y Comunicaciones - ANDESCO"/>
    <x v="0"/>
    <x v="45"/>
    <d v="2026-02-20T00:00:00"/>
    <d v="2026-02-23T00:00:00"/>
    <s v="febrero 2026"/>
    <x v="8"/>
    <m/>
    <m/>
    <s v="FINALIZADO"/>
    <n v="4"/>
    <n v="2"/>
    <d v="2026-02-24T00:00:00"/>
    <s v="N/A"/>
    <d v="2026-02-24T00:00:00"/>
    <s v="N/A"/>
    <s v="N/A"/>
    <s v="se asigna a OAAS"/>
    <m/>
    <n v="0"/>
    <n v="55"/>
    <n v="57"/>
    <s v=" "/>
    <s v="RESPUESTA OPORTUNA"/>
    <s v="TRASLADO EXTEMPORÁNEO"/>
    <s v="Respuesta EN TÉRMINOS a peticionario"/>
    <s v="N/A"/>
    <n v="3"/>
    <n v="4"/>
    <s v="ASIGNÓ A OTRA DEPENDENCIA"/>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x v="0"/>
    <x v="45"/>
    <d v="2026-02-20T00:00:00"/>
    <d v="2026-02-23T00:00:00"/>
    <s v="febrero 2026"/>
    <x v="8"/>
    <m/>
    <m/>
    <s v="FINALIZADO"/>
    <n v="4"/>
    <n v="2"/>
    <d v="2026-02-24T00:00:00"/>
    <s v="N/A"/>
    <d v="2026-02-24T00:00:00"/>
    <s v="N/A"/>
    <s v="N/A"/>
    <s v="se asigna a OAJ"/>
    <m/>
    <n v="0"/>
    <n v="55"/>
    <n v="57"/>
    <s v=" "/>
    <s v="RESPUESTA OPORTUNA"/>
    <s v="TRASLADO EXTEMPORÁNEO"/>
    <s v="Respuesta EN TÉRMINOS a peticionario"/>
    <s v="N/A"/>
    <n v="3"/>
    <n v="4"/>
    <s v="ASIGNÓ A OTRA DEPENDENCIA"/>
  </r>
  <r>
    <n v="456"/>
    <s v="1-2026-007980"/>
    <s v="Manifestación de interés para la ejecución de proyectos de compensadores síncronos – Resolución 40004 del 7 de enero de 2026."/>
    <s v="Celsia Colombia S.A. E.S.P."/>
    <x v="0"/>
    <x v="45"/>
    <d v="2026-02-20T00:00:00"/>
    <d v="2026-02-23T00:00:00"/>
    <s v="febrero 2026"/>
    <x v="8"/>
    <m/>
    <m/>
    <s v="FINALIZADO"/>
    <n v="3"/>
    <n v="2"/>
    <d v="2026-02-24T00:00:00"/>
    <s v="N/A"/>
    <d v="2026-02-23T00:00:00"/>
    <s v="N/A"/>
    <s v="N/A"/>
    <s v="SE ASIGNA A OARE"/>
    <m/>
    <n v="0"/>
    <n v="55"/>
    <n v="57"/>
    <s v=" "/>
    <s v="RESPUESTA OPORTUNA"/>
    <s v="TRASLADO EXTEMPORÁNEO"/>
    <s v="Respuesta EN TÉRMINOS a peticionario"/>
    <s v="N/A"/>
    <n v="3"/>
    <n v="3"/>
    <s v="ASIGNÓ A OTRA DEPENDENCIA"/>
  </r>
  <r>
    <n v="457"/>
    <s v="1-2026-008035"/>
    <s v="MINENERGIA: Registro radicado 2-2026-002216"/>
    <s v="AES COLOMBIA &amp; CIA S C A E S P"/>
    <x v="0"/>
    <x v="45"/>
    <d v="2026-02-20T00:00:00"/>
    <d v="2026-02-23T00:00:00"/>
    <s v="febrero 2026"/>
    <x v="20"/>
    <m/>
    <m/>
    <s v="FINALIZADO"/>
    <n v="4"/>
    <n v="12"/>
    <d v="2026-03-10T00:00:00"/>
    <s v=" 2-2026-005383"/>
    <d v="2026-02-24T00:00:00"/>
    <s v="N/A"/>
    <s v="N/A"/>
    <m/>
    <m/>
    <n v="0"/>
    <n v="55"/>
    <n v="67"/>
    <s v=" "/>
    <s v="RESPUESTA OPORTUNA"/>
    <s v="TRASLADO EXTEMPORÁNEO"/>
    <s v="Respuesta EN TÉRMINOS a peticionario"/>
    <s v="N/A"/>
    <n v="3"/>
    <s v="N/A"/>
    <m/>
  </r>
  <r>
    <n v="458"/>
    <s v="1-2026-008061"/>
    <s v=" Imposibilidad de registro en el Sistema Único de Usuarios para obtención de certificado de eficiencia energética – Resolución UPME 000135 de 2025"/>
    <s v="Juan Miguel Miranda"/>
    <x v="0"/>
    <x v="45"/>
    <d v="2026-02-20T00:00:00"/>
    <d v="2026-02-23T00:00:00"/>
    <s v="febrero 2026"/>
    <x v="24"/>
    <m/>
    <m/>
    <s v="FINALIZADO"/>
    <n v="7"/>
    <n v="2"/>
    <d v="2026-02-24T00:00:00"/>
    <s v=" 2-2026-006003"/>
    <d v="2026-02-27T00:00:00"/>
    <s v="2-2026-005916"/>
    <d v="2026-02-27T00:00:00"/>
    <m/>
    <m/>
    <n v="0"/>
    <n v="55"/>
    <n v="57"/>
    <s v=" "/>
    <s v="RESPUESTA EXTEMPORÁNEA"/>
    <s v="TRASLADO EXTEMPORÁNEO"/>
    <s v="Respuesta EXTEMPORÁNEA a peticionario"/>
    <s v="Traslado EXTEMPORÁNEO"/>
    <n v="3"/>
    <s v="N/A"/>
    <m/>
  </r>
  <r>
    <n v="459"/>
    <s v="1-2026-008091"/>
    <s v="Remisión Documento de Suscripción del Contrato de Obra 133/2026 Adscrito al Contrato FAZNI GGC 1354 de 2024(01-DIP-004134-S-2026)"/>
    <s v="Sofia Restrepo Noriega- ELECTRIFICADORA DEL HUILA SA ESP S.A. E.S.P.,"/>
    <x v="0"/>
    <x v="45"/>
    <d v="2026-02-20T00:00:00"/>
    <d v="2026-02-23T00:00:00"/>
    <s v="febrero 2026"/>
    <x v="8"/>
    <m/>
    <m/>
    <s v="FINALIZADO"/>
    <n v="3"/>
    <n v="2"/>
    <d v="2026-02-24T00:00:00"/>
    <s v="N/A"/>
    <d v="2026-02-23T00:00:00"/>
    <s v="N/A"/>
    <s v="N/A"/>
    <s v="SE ASIGNA AL GRUPO DE SUPERVISION"/>
    <m/>
    <n v="0"/>
    <n v="55"/>
    <n v="57"/>
    <s v=" "/>
    <s v="RESPUESTA OPORTUNA"/>
    <s v="TRASLADO EXTEMPORÁNEO"/>
    <s v="Respuesta EN TÉRMINOS a peticionario"/>
    <s v="N/A"/>
    <n v="3"/>
    <n v="3"/>
    <s v="ASIGNÓ A OTRA DEPENDENCIA"/>
  </r>
  <r>
    <n v="460"/>
    <s v="1-2026-006901"/>
    <s v="Necesidad de avanzar en un esquema regulatorio que asegure señales económicas viables y eficientes para el desarrollo de las obras de ampliación _x000a_del STN "/>
    <s v="Interconexión Eléctrica S.A. E.S.P - ISA"/>
    <x v="0"/>
    <x v="45"/>
    <d v="2026-02-20T00:00:00"/>
    <d v="2026-02-23T00:00:00"/>
    <s v="febrero 2026"/>
    <x v="8"/>
    <m/>
    <m/>
    <s v="FINALIZADO"/>
    <n v="4"/>
    <n v="2"/>
    <d v="2026-02-24T00:00:00"/>
    <s v="N/A"/>
    <d v="2026-02-24T00:00:00"/>
    <s v="N/A"/>
    <s v="N/A"/>
    <s v="se asigna a OARE"/>
    <m/>
    <n v="0"/>
    <n v="55"/>
    <n v="57"/>
    <s v=" "/>
    <s v="RESPUESTA OPORTUNA"/>
    <s v="TRASLADO EXTEMPORÁNEO"/>
    <s v="Respuesta EN TÉRMINOS a peticionario"/>
    <s v="N/A"/>
    <n v="3"/>
    <n v="4"/>
    <s v="ASIGNÓ A OTRA DEPENDENCIA"/>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x v="0"/>
    <x v="46"/>
    <d v="2026-02-23T00:00:00"/>
    <d v="2026-02-23T00:00:00"/>
    <s v="febrero 2026"/>
    <x v="3"/>
    <m/>
    <m/>
    <s v="FINALIZADO"/>
    <n v="3"/>
    <n v="2"/>
    <d v="2026-02-25T00:00:00"/>
    <s v="_x0009__x000a_2-2026-005818"/>
    <d v="2026-02-26T00:00:00"/>
    <s v="2-2026-005800"/>
    <d v="2026-02-26T00:00:00"/>
    <s v="SE ASIGNA A OARE"/>
    <m/>
    <n v="0"/>
    <n v="56"/>
    <n v="58"/>
    <s v=" "/>
    <s v="RESPUESTA EXTEMPORÁNEA"/>
    <s v="TRASLADO EXTEMPORÁNEO"/>
    <s v="Respuesta EN TÉRMINOS a peticionario"/>
    <s v="Traslado EN TÉRMINOS"/>
    <n v="0"/>
    <s v="N/A"/>
    <m/>
  </r>
  <r>
    <n v="462"/>
    <s v="1-2026-008132"/>
    <s v="Remision informe final consolidado Programa Comparto mi Energia Resolucion 40492 del 20 de octubre de 2025"/>
    <s v="Empresas Públicas de Medellín"/>
    <x v="0"/>
    <x v="46"/>
    <d v="2026-02-23T00:00:00"/>
    <d v="2026-02-23T00:00:00"/>
    <s v="febrero 2026"/>
    <x v="8"/>
    <m/>
    <m/>
    <s v="FINALIZADO"/>
    <n v="0"/>
    <n v="2"/>
    <d v="2026-02-25T00:00:00"/>
    <s v="N/A"/>
    <d v="2026-02-23T00:00:00"/>
    <s v="N/A"/>
    <s v="N/A"/>
    <s v="SE ASIGNA A OARE"/>
    <m/>
    <n v="0"/>
    <n v="56"/>
    <n v="58"/>
    <s v=" "/>
    <s v="RESPUESTA OPORTUNA"/>
    <s v="TRASLADO EXTEMPORÁNEO"/>
    <s v="Respuesta EN TÉRMINOS a peticionario"/>
    <s v="N/A"/>
    <n v="0"/>
    <n v="0"/>
    <s v="ASIGNÓ A OTRA DEPENDENCIA"/>
  </r>
  <r>
    <n v="463"/>
    <s v="1-2026-008146"/>
    <s v="Comentarios Proyecto Resolución Código PN-2026-27286 -Declaratoria APPA Córdoba- Ministerio de Agricultura y Desarrollo Rural"/>
    <s v="ISAGEN"/>
    <x v="0"/>
    <x v="46"/>
    <d v="2026-02-23T00:00:00"/>
    <d v="2026-02-23T00:00:00"/>
    <s v="febrero 2026"/>
    <x v="15"/>
    <m/>
    <m/>
    <s v="FINALIZADO"/>
    <n v="16"/>
    <n v="2"/>
    <d v="2026-02-25T00:00:00"/>
    <s v="2-2026-007833"/>
    <d v="2026-03-11T00:00:00"/>
    <s v="2-2026-007642"/>
    <d v="2026-03-10T00:00:00"/>
    <s v="pendiente sacar respuesta para el peticionario se traslado al ministerio de agricultura"/>
    <m/>
    <n v="0"/>
    <n v="56"/>
    <n v="58"/>
    <s v=" "/>
    <s v="RESPUESTA EXTEMPORÁNEA"/>
    <s v="TRASLADO EXTEMPORÁNEO"/>
    <s v="Respuesta EXTEMPORÁNEA a peticionario"/>
    <s v="Traslado EXTEMPORÁNEO"/>
    <n v="0"/>
    <s v="N/A"/>
    <m/>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x v="0"/>
    <x v="46"/>
    <d v="2026-02-23T00:00:00"/>
    <d v="2026-02-23T00:00:00"/>
    <s v="febrero 2026"/>
    <x v="8"/>
    <m/>
    <m/>
    <s v="FINALIZADO"/>
    <n v="3"/>
    <n v="2"/>
    <d v="2026-02-25T00:00:00"/>
    <s v="N/A"/>
    <d v="2026-02-26T00:00:00"/>
    <s v="N/A"/>
    <s v="N/A"/>
    <s v="se asigna a supervision"/>
    <m/>
    <n v="0"/>
    <n v="56"/>
    <n v="58"/>
    <s v=" "/>
    <s v="RESPUESTA EXTEMPORÁNEA"/>
    <s v="TRASLADO EXTEMPORÁNEO"/>
    <s v="Respuesta EN TÉRMINOS a peticionario"/>
    <s v="N/A"/>
    <n v="0"/>
    <n v="3"/>
    <s v="ASIGNÓ A OTRA DEPENDENCIA"/>
  </r>
  <r>
    <n v="465"/>
    <s v="1-2026-008172"/>
    <s v="IPSEA_20263740339871_Respuesta Radicado 2-2026-004123_Solicitud de concepto sobre el Decreto de Emergencia 0044 de 2026"/>
    <s v="Consorcio Energía Amazonas"/>
    <x v="0"/>
    <x v="46"/>
    <d v="2026-02-23T00:00:00"/>
    <d v="2026-02-23T00:00:00"/>
    <s v="febrero 2026"/>
    <x v="8"/>
    <m/>
    <m/>
    <s v="FINALIZADO"/>
    <n v="0"/>
    <n v="2"/>
    <d v="2026-02-25T00:00:00"/>
    <s v="N/A"/>
    <d v="2026-02-23T00:00:00"/>
    <s v="N/A"/>
    <s v="N/A"/>
    <s v="SE ASIGNA AL GRUPO DE SUPERVISION"/>
    <m/>
    <n v="0"/>
    <n v="56"/>
    <n v="58"/>
    <s v=" "/>
    <s v="RESPUESTA OPORTUNA"/>
    <s v="TRASLADO EXTEMPORÁNEO"/>
    <s v="Respuesta EN TÉRMINOS a peticionario"/>
    <s v="N/A"/>
    <n v="0"/>
    <n v="0"/>
    <s v="ASIGNÓ A OTRA DEPENDENCIA"/>
  </r>
  <r>
    <n v="466"/>
    <s v="1-2026-006840"/>
    <s v="HIDROELECTRICA DE URRA Y SU ACCIONAR EN EL SIN. "/>
    <s v="Hilberto Diaz Martínez"/>
    <x v="0"/>
    <x v="40"/>
    <d v="2026-02-16T00:00:00"/>
    <d v="2026-02-23T00:00:00"/>
    <s v="febrero 2026"/>
    <x v="16"/>
    <m/>
    <m/>
    <s v="FINALIZADO"/>
    <n v="8"/>
    <n v="2"/>
    <d v="2026-02-18T00:00:00"/>
    <s v="2-2026-005450"/>
    <d v="2026-02-24T00:00:00"/>
    <s v="2-2026-005379"/>
    <d v="2026-02-24T00:00:00"/>
    <s v="Se traslada a la Empresa Urra S.A. E.S.P."/>
    <m/>
    <n v="0"/>
    <n v="51"/>
    <n v="53"/>
    <s v=" "/>
    <s v="RESPUESTA EXTEMPORÁNEA"/>
    <s v="TRASLADO EXTEMPORÁNEO"/>
    <s v="Respuesta EXTEMPORÁNEA a peticionario"/>
    <s v="Traslado EXTEMPORÁNEO"/>
    <n v="7"/>
    <s v="N/A"/>
    <m/>
  </r>
  <r>
    <n v="467"/>
    <s v="1-2026-007900"/>
    <s v="Derecho de Petición – Articulo 258 – Ley Quinta de 1992 Solicitud informe banco de proyectos interconexión del municipio de Juradó  "/>
    <s v="Camara de Representante por el Departamento de Chocó  "/>
    <x v="0"/>
    <x v="45"/>
    <d v="2026-02-20T00:00:00"/>
    <d v="2026-02-23T00:00:00"/>
    <s v="febrero 2026"/>
    <x v="8"/>
    <m/>
    <m/>
    <s v="FINALIZADO"/>
    <n v="3"/>
    <n v="2"/>
    <d v="2026-02-24T00:00:00"/>
    <s v="N/A"/>
    <d v="2026-02-23T00:00:00"/>
    <s v="N/A"/>
    <s v="N/A"/>
    <s v="SE ASIGNA A LA OFICINA DE ASUNTOS LEGISLATIVOS"/>
    <m/>
    <n v="0"/>
    <n v="55"/>
    <n v="57"/>
    <s v=" "/>
    <s v="RESPUESTA OPORTUNA"/>
    <s v="TRASLADO EXTEMPORÁNEO"/>
    <s v="Respuesta EN TÉRMINOS a peticionario"/>
    <s v="N/A"/>
    <n v="3"/>
    <n v="3"/>
    <s v="ASIGNÓ A OTRA DEPENDENCIA"/>
  </r>
  <r>
    <n v="468"/>
    <s v="1-2026-008320"/>
    <s v="Solicitud asociada al radicado No. 20265290477582 radicado No. 2-2026-002212 se informa que dicho documento no fue adjuntado a la comunicación recibida"/>
    <s v=" SUPERINTENDENCIA DE SERVICIOS PÚBLICOS_x000a_DOMICILIARIOS"/>
    <x v="0"/>
    <x v="46"/>
    <d v="2026-02-23T00:00:00"/>
    <d v="2026-02-23T00:00:00"/>
    <s v="febrero 2026"/>
    <x v="17"/>
    <m/>
    <m/>
    <s v="FINALIZADO"/>
    <n v="1"/>
    <n v="12"/>
    <d v="2026-03-11T00:00:00"/>
    <s v="2-2026-005459"/>
    <d v="2026-02-24T00:00:00"/>
    <s v="N/A"/>
    <s v="N/A"/>
    <m/>
    <m/>
    <n v="0"/>
    <n v="56"/>
    <n v="68"/>
    <s v=" "/>
    <s v="RESPUESTA OPORTUNA"/>
    <s v="TRASLADO EXTEMPORÁNEO"/>
    <s v="Respuesta EN TÉRMINOS a peticionario"/>
    <s v="N/A"/>
    <n v="0"/>
    <s v="N/A"/>
    <m/>
  </r>
  <r>
    <n v="469"/>
    <s v="1-2026-008214"/>
    <s v="Información de interés sobre el proceso de negociación colectiva y la declaratoria de huelga en ESSA S.A. E.S.P."/>
    <s v="Electrificadora de Santander ESSA"/>
    <x v="0"/>
    <x v="46"/>
    <d v="2026-02-23T00:00:00"/>
    <d v="2026-02-23T00:00:00"/>
    <s v="febrero 2026"/>
    <x v="8"/>
    <m/>
    <m/>
    <s v="FINALIZADO"/>
    <n v="8"/>
    <n v="2"/>
    <d v="2026-02-25T00:00:00"/>
    <s v="N/A"/>
    <d v="2026-03-03T00:00:00"/>
    <s v="N/A"/>
    <s v="N/A"/>
    <s v="SE ASIGNA A OARE"/>
    <m/>
    <n v="0"/>
    <n v="56"/>
    <n v="58"/>
    <s v=" "/>
    <s v="RESPUESTA EXTEMPORÁNEA"/>
    <s v="TRASLADO EXTEMPORÁNEO"/>
    <s v="Respuesta EXTEMPORÁNEA a peticionario"/>
    <s v="N/A"/>
    <n v="0"/>
    <n v="8"/>
    <s v="ASIGNÓ A OTRA DEPENDENCIA"/>
  </r>
  <r>
    <n v="470"/>
    <s v="1-2026-008242"/>
    <s v="DENUNCIA INSTALACIONES ELÉCTRICAS ILEGALES"/>
    <s v="Priscila Angulo Porras"/>
    <x v="0"/>
    <x v="46"/>
    <d v="2026-02-23T00:00:00"/>
    <d v="2026-02-23T00:00:00"/>
    <s v="febrero 2026"/>
    <x v="28"/>
    <m/>
    <m/>
    <s v="FINALIZADO"/>
    <n v="4"/>
    <n v="2"/>
    <d v="2026-02-25T00:00:00"/>
    <s v="2-2026-005994"/>
    <d v="2026-02-27T00:00:00"/>
    <s v="2-2026-005701"/>
    <d v="2026-02-25T00:00:00"/>
    <s v="Se traslada a la alcladia de Soacha"/>
    <m/>
    <n v="0"/>
    <n v="56"/>
    <n v="58"/>
    <s v=" "/>
    <s v="RESPUESTA EXTEMPORÁNEA"/>
    <s v="TRASLADO OPORTUNO"/>
    <s v="Respuesta EN TÉRMINOS a peticionario"/>
    <s v="Traslado EN TÉRMINOS"/>
    <n v="0"/>
    <s v="N/A"/>
    <m/>
  </r>
  <r>
    <n v="471"/>
    <s v="1-2026-008336"/>
    <s v="DENUNCIA CONTRATACIÓN ILEGAL, EVASIÓN DE IMPUESTOS"/>
    <s v="GLORIA STELLA DIAZ"/>
    <x v="0"/>
    <x v="46"/>
    <d v="2026-02-23T00:00:00"/>
    <d v="2026-02-23T00:00:00"/>
    <s v="febrero 2026"/>
    <x v="16"/>
    <m/>
    <m/>
    <s v="FINALIZADO"/>
    <n v="1"/>
    <n v="2"/>
    <d v="2026-02-25T00:00:00"/>
    <s v="2-2026-005451"/>
    <d v="2026-02-24T00:00:00"/>
    <s v="2-2026-005381"/>
    <d v="2026-02-24T00:00:00"/>
    <s v="Se traslada a la Superintendencia de Servicios Públicos Domiciliarios"/>
    <m/>
    <n v="0"/>
    <n v="56"/>
    <n v="58"/>
    <s v=" "/>
    <s v="RESPUESTA OPORTUNA"/>
    <s v="TRASLADO OPORTUNO"/>
    <s v="Respuesta EN TÉRMINOS a peticionario"/>
    <s v="Traslado EN TÉRMINOS"/>
    <n v="0"/>
    <s v="N/A"/>
    <m/>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x v="0"/>
    <x v="46"/>
    <d v="2026-02-23T00:00:00"/>
    <d v="2026-02-23T00:00:00"/>
    <s v="febrero 2026"/>
    <x v="8"/>
    <m/>
    <m/>
    <s v="FINALIZADO"/>
    <n v="4"/>
    <n v="2"/>
    <d v="2026-02-25T00:00:00"/>
    <s v="N/A"/>
    <d v="2026-02-27T00:00:00"/>
    <s v="N/A"/>
    <s v="N/A"/>
    <s v="se asigna OARE"/>
    <m/>
    <n v="0"/>
    <n v="56"/>
    <n v="58"/>
    <s v=" "/>
    <s v="RESPUESTA EXTEMPORÁNEA"/>
    <s v="TRASLADO EXTEMPORÁNEO"/>
    <s v="Respuesta EN TÉRMINOS a peticionario"/>
    <s v="N/A"/>
    <n v="0"/>
    <n v="4"/>
    <s v="ASIGNÓ A OTRA DEPENDENCIA"/>
  </r>
  <r>
    <n v="473"/>
    <s v="1-2026-008343"/>
    <s v="Respuesta radicado CREG E2026000925 (Radicado MME 2-2026001521). Traslado por competencia de los radicados No. 1-2025-061007 y 1-2026-002113. Radicado CREG: S2026001754_x000a_Expediente CREG (NA)"/>
    <s v="Comisión de Regulación de Energía y Gas"/>
    <x v="0"/>
    <x v="46"/>
    <d v="2026-02-23T00:00:00"/>
    <d v="2026-02-23T00:00:00"/>
    <s v="febrero 2026"/>
    <x v="4"/>
    <m/>
    <m/>
    <s v="FINALIZADO"/>
    <n v="4"/>
    <n v="12"/>
    <d v="2026-03-11T00:00:00"/>
    <s v="2-2026-005996"/>
    <d v="2026-02-27T00:00:00"/>
    <s v="N/A"/>
    <s v="N/A"/>
    <m/>
    <m/>
    <n v="0"/>
    <n v="56"/>
    <n v="68"/>
    <s v=" "/>
    <s v="RESPUESTA OPORTUNA"/>
    <s v="TRASLADO EXTEMPORÁNEO"/>
    <s v="Respuesta EN TÉRMINOS a peticionario"/>
    <s v="N/A"/>
    <n v="0"/>
    <s v="N/A"/>
    <m/>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x v="0"/>
    <x v="46"/>
    <d v="2026-02-23T00:00:00"/>
    <d v="2026-02-23T00:00:00"/>
    <s v="febrero 2026"/>
    <x v="8"/>
    <m/>
    <m/>
    <s v="FINALIZADO"/>
    <n v="1"/>
    <n v="2"/>
    <d v="2026-02-25T00:00:00"/>
    <s v="N/A"/>
    <d v="2026-02-24T00:00:00"/>
    <s v="N/A"/>
    <s v="N/A"/>
    <s v="SE ASIGNA AL GRUPO DE SUBSIDIOS"/>
    <m/>
    <n v="0"/>
    <n v="56"/>
    <n v="58"/>
    <s v=" "/>
    <s v="RESPUESTA OPORTUNA"/>
    <s v="TRASLADO EXTEMPORÁNEO"/>
    <s v="Respuesta EN TÉRMINOS a peticionario"/>
    <s v="N/A"/>
    <n v="0"/>
    <n v="1"/>
    <s v="ASIGNÓ A OTRA DEPENDENCIA"/>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x v="0"/>
    <x v="39"/>
    <d v="2026-02-18T00:00:00"/>
    <d v="2026-02-24T00:00:00"/>
    <s v="febrero 2026"/>
    <x v="8"/>
    <m/>
    <m/>
    <s v="FINALIZADO"/>
    <n v="22"/>
    <n v="2"/>
    <d v="2026-02-16T00:00:00"/>
    <s v="N/A"/>
    <d v="2026-03-06T00:00:00"/>
    <s v="N/A"/>
    <s v="N/A"/>
    <s v="se devuelve a la DEE con la observacion el tema no tiene relación con el grupo de fondos, creo que es un tema de la OAJ y directamente con la DIRECCIÓN DE ENERGÍA."/>
    <m/>
    <n v="0"/>
    <n v="49"/>
    <n v="51"/>
    <s v=" "/>
    <s v="RESPUESTA EXTEMPORÁNEA"/>
    <s v="TRASLADO EXTEMPORÁNEO"/>
    <s v="Respuesta EXTEMPORÁNEA a peticionario"/>
    <s v="N/A"/>
    <n v="12"/>
    <n v="22"/>
    <s v="ASIGNÓ A OTRA DEPENDENCIA"/>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x v="0"/>
    <x v="46"/>
    <d v="2026-02-23T00:00:00"/>
    <d v="2026-02-23T00:00:00"/>
    <s v="febrero 2026"/>
    <x v="8"/>
    <m/>
    <m/>
    <s v="FINALIZADO"/>
    <n v="1"/>
    <n v="2"/>
    <d v="2026-02-25T00:00:00"/>
    <s v="N/A"/>
    <d v="2026-02-24T00:00:00"/>
    <s v="N/A"/>
    <s v="N/A"/>
    <s v="SE ASIGNA AL GRUPO DE SUBSIDIOS"/>
    <m/>
    <n v="0"/>
    <n v="56"/>
    <n v="58"/>
    <s v=" "/>
    <s v="RESPUESTA OPORTUNA"/>
    <s v="TRASLADO EXTEMPORÁNEO"/>
    <s v="Respuesta EN TÉRMINOS a peticionario"/>
    <s v="N/A"/>
    <n v="0"/>
    <n v="1"/>
    <s v="ASIGNÓ A OTRA DEPENDENCIA"/>
  </r>
  <r>
    <n v="477"/>
    <s v="3-2026-010055"/>
    <s v="Requerimiento definición Impuesto de Timbre"/>
    <s v="Grupo de Tesorería"/>
    <x v="0"/>
    <x v="44"/>
    <d v="2026-02-16T00:00:00"/>
    <d v="2026-02-24T00:00:00"/>
    <s v="febrero 2026"/>
    <x v="8"/>
    <m/>
    <m/>
    <s v="FINALIZADO"/>
    <n v="11"/>
    <n v="2"/>
    <d v="2026-02-17T00:00:00"/>
    <s v="N/A"/>
    <d v="2026-02-24T00:00:00"/>
    <s v="N/A"/>
    <s v="N/A"/>
    <s v="SE ASIGNA AL GRUPO DE SUPERVISION"/>
    <m/>
    <n v="0"/>
    <n v="50"/>
    <n v="52"/>
    <s v=" "/>
    <s v="RESPUESTA EXTEMPORÁNEA"/>
    <s v="TRASLADO EXTEMPORÁNEO"/>
    <s v="Respuesta EXTEMPORÁNEA a peticionario"/>
    <s v="N/A"/>
    <n v="11"/>
    <n v="11"/>
    <s v="ASIGNÓ A OTRA DEPENDENCIA"/>
  </r>
  <r>
    <n v="478"/>
    <s v="3-2026-007660"/>
    <s v=" Seguimiento y traslado de actuaciones relacionadas con el radicado 2-2024-019679 – Contrato de Estabilidad Jurídica Bioenergy Zona Franca S.A.S. en Reorganización"/>
    <s v="Subdirección Administrativa y Financiera"/>
    <x v="0"/>
    <x v="29"/>
    <d v="2026-02-09T00:00:00"/>
    <d v="2026-02-24T00:00:00"/>
    <s v="febrero 2026"/>
    <x v="8"/>
    <m/>
    <m/>
    <s v="FINALIZADO"/>
    <n v="26"/>
    <n v="2"/>
    <d v="2026-02-02T00:00:00"/>
    <s v="N/A"/>
    <d v="2026-02-24T00:00:00"/>
    <s v="N/A"/>
    <s v="N/A"/>
    <s v="SE ASIGNA A LA DIRECCION DE HIDROCARBUROS"/>
    <m/>
    <n v="0"/>
    <n v="39"/>
    <n v="41"/>
    <s v=" "/>
    <s v="RESPUESTA EXTEMPORÁNEA"/>
    <s v="TRASLADO EXTEMPORÁNEO"/>
    <s v="Respuesta EXTEMPORÁNEA a peticionario"/>
    <s v="N/A"/>
    <n v="26"/>
    <n v="26"/>
    <s v="ASIGNÓ A OTRA DEPENDENCIA"/>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x v="0"/>
    <x v="40"/>
    <d v="2026-02-17T00:00:00"/>
    <d v="2026-02-24T00:00:00"/>
    <s v="febrero 2026"/>
    <x v="21"/>
    <m/>
    <m/>
    <s v="FINALIZADO"/>
    <n v="9"/>
    <n v="12"/>
    <d v="2026-03-04T00:00:00"/>
    <s v="2-2026-005689"/>
    <d v="2026-02-25T00:00:00"/>
    <s v="N/A"/>
    <s v="N/A"/>
    <m/>
    <m/>
    <n v="0"/>
    <n v="51"/>
    <n v="63"/>
    <s v=" "/>
    <s v="RESPUESTA OPORTUNA"/>
    <s v="TRASLADO EXTEMPORÁNEO"/>
    <s v="Respuesta EN TÉRMINOS a peticionario"/>
    <s v="N/A"/>
    <n v="8"/>
    <s v="N/A"/>
    <m/>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x v="0"/>
    <x v="46"/>
    <d v="2026-02-24T00:00:00"/>
    <d v="2026-02-24T00:00:00"/>
    <s v="febrero 2026"/>
    <x v="8"/>
    <m/>
    <m/>
    <s v="FINALIZADO"/>
    <n v="1"/>
    <n v="2"/>
    <d v="2026-02-25T00:00:00"/>
    <s v="N/A"/>
    <d v="2026-02-24T00:00:00"/>
    <s v="N/A"/>
    <s v="N/A"/>
    <s v="SE ASIGNA A LA DEE AL GRUPO DE COLOMBIA SOLAR"/>
    <m/>
    <n v="0"/>
    <n v="56"/>
    <n v="58"/>
    <s v=" "/>
    <s v="RESPUESTA OPORTUNA"/>
    <s v="TRASLADO EXTEMPORÁNEO"/>
    <s v="Respuesta EN TÉRMINOS a peticionario"/>
    <s v="N/A"/>
    <n v="1"/>
    <n v="1"/>
    <s v="ASIGNÓ A OTRA DEPENDENCIA"/>
  </r>
  <r>
    <n v="481"/>
    <s v="3-2026-011238"/>
    <s v="REITERACION INFORMACION - PLANIFICACION DE COMISIONES"/>
    <s v="Grupo de Gestión de Comisiones de Servicios, Viáticos y Transporte"/>
    <x v="0"/>
    <x v="47"/>
    <d v="2026-02-24T00:00:00"/>
    <d v="2026-02-24T00:00:00"/>
    <s v="febrero 2026"/>
    <x v="14"/>
    <m/>
    <m/>
    <s v="FINALIZADO"/>
    <n v="8"/>
    <n v="12"/>
    <d v="2026-03-12T00:00:00"/>
    <s v=" 3-2026-013076"/>
    <d v="2026-03-04T00:00:00"/>
    <s v="N/A"/>
    <s v="N/A"/>
    <s v="Se dió respuesta con el radicado  3-2026-013076 "/>
    <m/>
    <n v="0"/>
    <n v="57"/>
    <n v="69"/>
    <s v=" "/>
    <s v="RESPUESTA OPORTUNA"/>
    <s v="TRASLADO EXTEMPORÁNEO"/>
    <s v="Respuesta EN TÉRMINOS a peticionario"/>
    <s v="N/A"/>
    <n v="0"/>
    <s v="N/A"/>
    <m/>
  </r>
  <r>
    <n v="482"/>
    <s v="3-2026-011240"/>
    <s v="REITERACION INFORMACION - PLANIFICACION DE COMISIONES"/>
    <s v="Grupo de Gestión de Comisiones de Servicios, Viáticos y Transporte"/>
    <x v="0"/>
    <x v="47"/>
    <d v="2026-02-24T00:00:00"/>
    <d v="2026-02-24T00:00:00"/>
    <s v="febrero 2026"/>
    <x v="14"/>
    <m/>
    <m/>
    <s v="FINALIZADO"/>
    <n v="8"/>
    <n v="12"/>
    <d v="2026-03-12T00:00:00"/>
    <s v=" 3-2026-013076"/>
    <d v="2026-03-04T00:00:00"/>
    <s v="N/A"/>
    <s v="N/A"/>
    <s v="Se dió respuesta con el radicado  3-2026-013076 "/>
    <m/>
    <n v="0"/>
    <n v="57"/>
    <n v="69"/>
    <s v=" "/>
    <s v="RESPUESTA OPORTUNA"/>
    <s v="TRASLADO EXTEMPORÁNEO"/>
    <s v="Respuesta EN TÉRMINOS a peticionario"/>
    <s v="N/A"/>
    <n v="0"/>
    <s v="N/A"/>
    <m/>
  </r>
  <r>
    <n v="483"/>
    <s v="1-2026-008396"/>
    <s v="Solicitud de acompañamiento del DNP para piloto de descentralización en la Región Pacífico"/>
    <s v="Rap Pacifico"/>
    <x v="0"/>
    <x v="47"/>
    <d v="2026-02-24T00:00:00"/>
    <d v="2026-02-24T00:00:00"/>
    <s v="febrero 2026"/>
    <x v="8"/>
    <m/>
    <m/>
    <s v="FINALIZADO"/>
    <n v="0"/>
    <n v="2"/>
    <d v="2026-02-26T00:00:00"/>
    <s v="N/A"/>
    <d v="2026-02-24T00:00:00"/>
    <s v="N/A"/>
    <s v="N/A"/>
    <s v="SE ASIGNA A OAAS"/>
    <m/>
    <n v="0"/>
    <n v="57"/>
    <n v="59"/>
    <s v=" "/>
    <s v="RESPUESTA OPORTUNA"/>
    <s v="TRASLADO EXTEMPORÁNEO"/>
    <s v="Respuesta EN TÉRMINOS a peticionario"/>
    <s v="N/A"/>
    <n v="0"/>
    <n v="0"/>
    <s v="ASIGNÓ A OTRA DEPENDENCIA"/>
  </r>
  <r>
    <n v="484"/>
    <s v="1-2026-008445"/>
    <s v="Solicitud de reconocimiento de esencialidad del Proceso de Gestión Técnica para la Vinculación de Clientes (ESSA) por afectación a proyectos departamentales, por huelga decretada. "/>
    <s v="Gobernacion De Santader"/>
    <x v="0"/>
    <x v="47"/>
    <d v="2026-02-24T00:00:00"/>
    <d v="2026-02-24T00:00:00"/>
    <s v="febrero 2026"/>
    <x v="8"/>
    <m/>
    <m/>
    <s v="FINALIZADO"/>
    <n v="7"/>
    <n v="2"/>
    <d v="2026-02-26T00:00:00"/>
    <s v="N/A"/>
    <d v="2026-03-03T00:00:00"/>
    <s v="N/A"/>
    <s v="N/A"/>
    <s v="se asigna a OARE"/>
    <m/>
    <n v="0"/>
    <n v="57"/>
    <n v="59"/>
    <s v=" "/>
    <s v="RESPUESTA EXTEMPORÁNEA"/>
    <s v="TRASLADO EXTEMPORÁNEO"/>
    <s v="Respuesta EXTEMPORÁNEA a peticionario"/>
    <s v="N/A"/>
    <n v="0"/>
    <n v="7"/>
    <s v="ASIGNÓ A OTRA DEPENDENCIA"/>
  </r>
  <r>
    <n v="485"/>
    <s v="1-2026-008497"/>
    <s v=" Respuesta radicado CREG E2026000925 (Radicado MME 2-2026-001521). Traslado por competencia de los radicados No. 1-2025-061007 y 1-2026-002113._x000a_Radicado CREG: S2026001754 Expediente CREG (NA)"/>
    <s v="CREG"/>
    <x v="0"/>
    <x v="47"/>
    <d v="2026-02-24T00:00:00"/>
    <d v="2026-02-24T00:00:00"/>
    <s v="febrero 2026"/>
    <x v="4"/>
    <m/>
    <m/>
    <s v="FINALIZADO"/>
    <n v="3"/>
    <n v="12"/>
    <d v="2026-03-12T00:00:00"/>
    <s v="2-2026-005996"/>
    <d v="2026-02-27T00:00:00"/>
    <s v="N/A"/>
    <s v="N/A"/>
    <m/>
    <m/>
    <n v="0"/>
    <n v="57"/>
    <n v="69"/>
    <s v=" "/>
    <s v="RESPUESTA OPORTUNA"/>
    <s v="TRASLADO EXTEMPORÁNEO"/>
    <s v="Respuesta EN TÉRMINOS a peticionario"/>
    <s v="N/A"/>
    <n v="0"/>
    <s v="N/A"/>
    <m/>
  </r>
  <r>
    <n v="486"/>
    <s v="1-2026-008510"/>
    <s v="Respuesta radicado CREG E2026000925 (Radicado MME 2-2026-001521). Traslado por competencia de los radicados No. 1-2025-061007 y 1_x000a_2026-002113 Radicado CREG: S2026001754"/>
    <s v="CREG"/>
    <x v="0"/>
    <x v="47"/>
    <d v="2026-02-24T00:00:00"/>
    <d v="2026-02-24T00:00:00"/>
    <s v="febrero 2026"/>
    <x v="4"/>
    <m/>
    <m/>
    <s v="FINALIZADO"/>
    <n v="3"/>
    <n v="12"/>
    <d v="2026-03-12T00:00:00"/>
    <s v="2-2026-005996"/>
    <d v="2026-02-27T00:00:00"/>
    <s v="N/A"/>
    <s v="N/A"/>
    <m/>
    <m/>
    <n v="0"/>
    <n v="57"/>
    <n v="69"/>
    <s v=" "/>
    <s v="RESPUESTA OPORTUNA"/>
    <s v="TRASLADO EXTEMPORÁNEO"/>
    <s v="Respuesta EN TÉRMINOS a peticionario"/>
    <s v="N/A"/>
    <n v="0"/>
    <s v="N/A"/>
    <m/>
  </r>
  <r>
    <n v="487"/>
    <s v="3-2026-008943"/>
    <s v="Solicitud urgente de información de usuarios activos que requieren del uso de firma digital. "/>
    <s v="Secretaría General"/>
    <x v="0"/>
    <x v="35"/>
    <d v="2026-02-09T00:00:00"/>
    <d v="2026-02-09T00:00:00"/>
    <s v="febrero 2026"/>
    <x v="6"/>
    <m/>
    <m/>
    <s v="FINALIZADO"/>
    <n v="3"/>
    <n v="12"/>
    <d v="2026-02-24T00:00:00"/>
    <s v="3-2026-009211"/>
    <d v="2026-02-09T00:00:00"/>
    <s v="N/A"/>
    <s v="N/A"/>
    <m/>
    <m/>
    <n v="0"/>
    <n v="45"/>
    <n v="57"/>
    <s v=" "/>
    <s v="RESPUESTA OPORTUNA"/>
    <s v="TRASLADO EXTEMPORÁNEO"/>
    <s v="Respuesta EN TÉRMINOS a peticionario"/>
    <s v="N/A"/>
    <n v="3"/>
    <s v="N/A"/>
    <m/>
  </r>
  <r>
    <n v="488"/>
    <s v="3-2026-010857"/>
    <s v="Reiteración – Solicitud urgente de información de usuarios activos que requieren firma digital"/>
    <s v="Secretaría General"/>
    <x v="0"/>
    <x v="43"/>
    <d v="2026-02-19T00:00:00"/>
    <d v="2026-02-19T00:00:00"/>
    <s v="febrero 2026"/>
    <x v="6"/>
    <m/>
    <m/>
    <s v="FINALIZADO"/>
    <n v="-10"/>
    <n v="12"/>
    <d v="2026-03-09T00:00:00"/>
    <s v="3-2026-009211"/>
    <d v="2026-02-09T00:00:00"/>
    <s v="N/A"/>
    <s v="N/A"/>
    <m/>
    <m/>
    <n v="0"/>
    <n v="54"/>
    <n v="66"/>
    <s v=" "/>
    <s v="RESPUESTA OPORTUNA"/>
    <s v="TRASLADO EXTEMPORÁNEO"/>
    <s v="Respuesta EN TÉRMINOS a peticionario"/>
    <s v="N/A"/>
    <n v="0"/>
    <s v="N/A"/>
    <m/>
  </r>
  <r>
    <n v="489"/>
    <s v="3-2026-010860"/>
    <s v="Reiteración – Solicitud urgente de información de usuarios activos que requieren firma digital"/>
    <s v="Secretaría General"/>
    <x v="0"/>
    <x v="43"/>
    <d v="2026-02-19T00:00:00"/>
    <d v="2026-02-19T00:00:00"/>
    <s v="febrero 2026"/>
    <x v="6"/>
    <m/>
    <m/>
    <s v="FINALIZADO"/>
    <n v="-10"/>
    <n v="12"/>
    <d v="2026-03-09T00:00:00"/>
    <s v="3-2026-009211"/>
    <d v="2026-02-09T00:00:00"/>
    <s v="N/A"/>
    <s v="N/A"/>
    <m/>
    <m/>
    <n v="0"/>
    <n v="54"/>
    <n v="66"/>
    <s v=" "/>
    <s v="RESPUESTA OPORTUNA"/>
    <s v="TRASLADO EXTEMPORÁNEO"/>
    <s v="Respuesta EN TÉRMINOS a peticionario"/>
    <s v="N/A"/>
    <n v="0"/>
    <s v="N/A"/>
    <m/>
  </r>
  <r>
    <n v="490"/>
    <s v="3-2026-010871"/>
    <s v="Reiteración – Solicitud urgente de información de usuarios activos que requieren firma digital"/>
    <s v="Secretaría General"/>
    <x v="0"/>
    <x v="43"/>
    <d v="2026-02-19T00:00:00"/>
    <d v="2026-02-19T00:00:00"/>
    <s v="febrero 2026"/>
    <x v="6"/>
    <m/>
    <m/>
    <s v="FINALIZADO"/>
    <n v="-10"/>
    <n v="12"/>
    <d v="2026-03-09T00:00:00"/>
    <s v="3-2026-009211"/>
    <d v="2026-02-09T00:00:00"/>
    <s v="N/A"/>
    <s v="N/A"/>
    <m/>
    <m/>
    <n v="0"/>
    <n v="54"/>
    <n v="66"/>
    <s v=" "/>
    <s v="RESPUESTA OPORTUNA"/>
    <s v="TRASLADO EXTEMPORÁNEO"/>
    <s v="Respuesta EN TÉRMINOS a peticionario"/>
    <s v="N/A"/>
    <n v="0"/>
    <s v="N/A"/>
    <m/>
  </r>
  <r>
    <n v="491"/>
    <s v="1-2026-008527"/>
    <s v="Respuesta a los derechos de petición, radicados: 20266410139662 Id: 2059643 y  20266410147002 Id: 2061996"/>
    <s v="Agencia Nacional de Hidrocarburos"/>
    <x v="0"/>
    <x v="47"/>
    <d v="2026-02-24T00:00:00"/>
    <d v="2026-02-24T00:00:00"/>
    <s v="febrero 2026"/>
    <x v="18"/>
    <m/>
    <m/>
    <s v="FINALIZADO"/>
    <n v="7"/>
    <n v="12"/>
    <d v="2026-03-12T00:00:00"/>
    <s v="2-2026-006216"/>
    <d v="2026-03-03T00:00:00"/>
    <s v="N/A"/>
    <s v="N/A"/>
    <m/>
    <m/>
    <n v="0"/>
    <n v="57"/>
    <n v="69"/>
    <s v=" "/>
    <s v="RESPUESTA OPORTUNA"/>
    <s v="TRASLADO EXTEMPORÁNEO"/>
    <s v="Respuesta EN TÉRMINOS a peticionario"/>
    <s v="N/A"/>
    <n v="0"/>
    <s v="N/A"/>
    <m/>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x v="0"/>
    <x v="48"/>
    <d v="2026-02-25T00:00:00"/>
    <d v="2026-02-25T00:00:00"/>
    <s v="febrero 2026"/>
    <x v="8"/>
    <m/>
    <m/>
    <s v="FINALIZADO"/>
    <n v="8"/>
    <n v="2"/>
    <d v="2026-02-27T00:00:00"/>
    <s v="N/A"/>
    <d v="2026-03-05T00:00:00"/>
    <s v="N/A"/>
    <s v="N/A"/>
    <s v="se asigna a la Secretaria General"/>
    <m/>
    <n v="0"/>
    <n v="58"/>
    <n v="60"/>
    <s v=" "/>
    <s v="RESPUESTA EXTEMPORÁNEA"/>
    <s v="TRASLADO EXTEMPORÁNEO"/>
    <s v="Respuesta EXTEMPORÁNEA a peticionario"/>
    <s v="N/A"/>
    <n v="0"/>
    <n v="8"/>
    <s v="ASIGNÓ A OTRA DEPENDENCIA"/>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x v="0"/>
    <x v="48"/>
    <d v="2026-02-25T00:00:00"/>
    <d v="2026-02-25T00:00:00"/>
    <s v="febrero 2026"/>
    <x v="18"/>
    <m/>
    <m/>
    <s v="FINALIZADO"/>
    <n v="6"/>
    <n v="12"/>
    <d v="2026-03-13T00:00:00"/>
    <s v="2-2026-006217"/>
    <d v="2026-03-03T00:00:00"/>
    <s v="N/A"/>
    <s v="N/A"/>
    <m/>
    <m/>
    <n v="0"/>
    <n v="58"/>
    <n v="70"/>
    <s v=" "/>
    <s v="RESPUESTA OPORTUNA"/>
    <s v="TRASLADO EXTEMPORÁNEO"/>
    <s v="Respuesta EN TÉRMINOS a peticionario"/>
    <s v="N/A"/>
    <n v="0"/>
    <s v="N/A"/>
    <m/>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x v="0"/>
    <x v="48"/>
    <d v="2026-02-25T00:00:00"/>
    <d v="2026-02-25T00:00:00"/>
    <s v="febrero 2026"/>
    <x v="8"/>
    <m/>
    <m/>
    <s v="FINALIZADO"/>
    <n v="1"/>
    <n v="2"/>
    <d v="2026-02-27T00:00:00"/>
    <s v="N/A"/>
    <d v="2026-02-26T00:00:00"/>
    <s v="N/A"/>
    <s v="N/A"/>
    <s v="se asigna a la DEE al Grupo de Colombia Solar"/>
    <m/>
    <n v="0"/>
    <n v="58"/>
    <n v="60"/>
    <s v=" "/>
    <s v="RESPUESTA OPORTUNA"/>
    <s v="TRASLADO EXTEMPORÁNEO"/>
    <s v="Respuesta EN TÉRMINOS a peticionario"/>
    <s v="N/A"/>
    <n v="0"/>
    <n v="1"/>
    <s v="ASIGNÓ A OTRA DEPENDENCIA"/>
  </r>
  <r>
    <n v="495"/>
    <s v="1-2026-008554"/>
    <s v="Remisión informe final Programa Comparto mi Energía (Res. 40492 de 2025) EPM 20260110000216"/>
    <s v="EPM"/>
    <x v="0"/>
    <x v="48"/>
    <d v="2026-02-25T00:00:00"/>
    <d v="2026-02-25T00:00:00"/>
    <s v="febrero 2026"/>
    <x v="8"/>
    <m/>
    <m/>
    <s v="FINALIZADO"/>
    <n v="0"/>
    <n v="2"/>
    <d v="2026-02-27T00:00:00"/>
    <s v="N/A"/>
    <d v="2026-02-25T00:00:00"/>
    <s v="N/A"/>
    <s v="N/A"/>
    <s v="SE ASIGNA A OARE"/>
    <m/>
    <n v="0"/>
    <n v="58"/>
    <n v="60"/>
    <s v=" "/>
    <s v="RESPUESTA OPORTUNA"/>
    <s v="TRASLADO EXTEMPORÁNEO"/>
    <s v="Respuesta EN TÉRMINOS a peticionario"/>
    <s v="N/A"/>
    <n v="0"/>
    <n v="0"/>
    <s v="ASIGNÓ A OTRA DEPENDENCIA"/>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x v="0"/>
    <x v="48"/>
    <d v="2026-02-25T00:00:00"/>
    <d v="2026-02-25T00:00:00"/>
    <s v="febrero 2026"/>
    <x v="8"/>
    <m/>
    <m/>
    <s v="FINALIZADO"/>
    <n v="0"/>
    <n v="2"/>
    <d v="2026-02-27T00:00:00"/>
    <s v="N/A"/>
    <d v="2026-02-25T00:00:00"/>
    <s v="N/A"/>
    <s v="N/A"/>
    <s v="SE ASIGNA AL GRUPO DE REGALIAS"/>
    <m/>
    <n v="0"/>
    <n v="58"/>
    <n v="60"/>
    <s v=" "/>
    <s v="RESPUESTA OPORTUNA"/>
    <s v="TRASLADO EXTEMPORÁNEO"/>
    <s v="Respuesta EN TÉRMINOS a peticionario"/>
    <s v="N/A"/>
    <n v="0"/>
    <n v="0"/>
    <s v="ASIGNÓ A OTRA DEPENDENCIA"/>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x v="0"/>
    <x v="48"/>
    <d v="2026-02-25T00:00:00"/>
    <d v="2026-02-25T00:00:00"/>
    <s v="febrero 2026"/>
    <x v="8"/>
    <m/>
    <m/>
    <s v="FINALIZADO"/>
    <n v="1"/>
    <n v="2"/>
    <d v="2026-02-27T00:00:00"/>
    <s v="N/A"/>
    <d v="2026-02-26T00:00:00"/>
    <s v="N/A"/>
    <s v="N/A"/>
    <s v="se asigna a OAAS"/>
    <m/>
    <n v="0"/>
    <n v="58"/>
    <n v="60"/>
    <s v=" "/>
    <s v="RESPUESTA OPORTUNA"/>
    <s v="TRASLADO EXTEMPORÁNEO"/>
    <s v="Respuesta EN TÉRMINOS a peticionario"/>
    <s v="N/A"/>
    <n v="0"/>
    <n v="1"/>
    <s v="ASIGNÓ A OTRA DEPENDENCIA"/>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x v="0"/>
    <x v="48"/>
    <d v="2026-02-25T00:00:00"/>
    <d v="2026-02-25T00:00:00"/>
    <s v="febrero 2026"/>
    <x v="11"/>
    <m/>
    <m/>
    <s v="FINALIZADO"/>
    <n v="1"/>
    <n v="12"/>
    <d v="2026-03-13T00:00:00"/>
    <s v="2-2026-005869"/>
    <d v="2026-02-26T00:00:00"/>
    <s v="N/A"/>
    <s v="N/A"/>
    <m/>
    <m/>
    <n v="0"/>
    <n v="58"/>
    <n v="70"/>
    <s v=" "/>
    <s v="RESPUESTA OPORTUNA"/>
    <s v="TRASLADO EXTEMPORÁNEO"/>
    <s v="Respuesta EN TÉRMINOS a peticionario"/>
    <s v="N/A"/>
    <n v="0"/>
    <s v="N/A"/>
    <m/>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x v="0"/>
    <x v="48"/>
    <d v="2026-02-25T00:00:00"/>
    <d v="2026-02-25T00:00:00"/>
    <s v="febrero 2026"/>
    <x v="8"/>
    <m/>
    <m/>
    <s v="FINALIZADO"/>
    <n v="0"/>
    <n v="2"/>
    <d v="2026-02-27T00:00:00"/>
    <s v="N/A"/>
    <d v="2026-02-25T00:00:00"/>
    <s v="N/A"/>
    <s v="N/A"/>
    <s v="SE ASIGNA AL GRUPO DE REGLAMENTOS TECNICOS"/>
    <m/>
    <n v="0"/>
    <n v="58"/>
    <n v="60"/>
    <s v=" "/>
    <s v="RESPUESTA OPORTUNA"/>
    <s v="TRASLADO EXTEMPORÁNEO"/>
    <s v="Respuesta EN TÉRMINOS a peticionario"/>
    <s v="N/A"/>
    <n v="0"/>
    <n v="0"/>
    <s v="ASIGNÓ A OTRA DEPENDENCIA"/>
  </r>
  <r>
    <n v="500"/>
    <s v="1-2026-008633"/>
    <s v="Manifestación interés obras Resolución MME 40004 del 7 de enero de 2026"/>
    <s v="Enlaza"/>
    <x v="0"/>
    <x v="48"/>
    <d v="2026-02-25T00:00:00"/>
    <d v="2026-02-25T00:00:00"/>
    <s v="febrero 2026"/>
    <x v="8"/>
    <m/>
    <m/>
    <s v="FINALIZADO"/>
    <n v="0"/>
    <n v="2"/>
    <d v="2026-02-27T00:00:00"/>
    <s v="N/A"/>
    <d v="2026-02-25T00:00:00"/>
    <s v="N/A"/>
    <s v="N/A"/>
    <s v="SE ASIGNA A OARE"/>
    <m/>
    <n v="0"/>
    <n v="58"/>
    <n v="60"/>
    <s v=" "/>
    <s v="RESPUESTA OPORTUNA"/>
    <s v="TRASLADO EXTEMPORÁNEO"/>
    <s v="Respuesta EN TÉRMINOS a peticionario"/>
    <s v="N/A"/>
    <n v="0"/>
    <n v="0"/>
    <s v="ASIGNÓ A OTRA DEPENDENCIA"/>
  </r>
  <r>
    <n v="501"/>
    <s v="1-2026-008636"/>
    <s v="Solicitud de información sobre lectura de medidor y requerimiento de instalación de módem"/>
    <s v="Euclides Manuel Castro Ruiz"/>
    <x v="0"/>
    <x v="48"/>
    <d v="2026-02-25T00:00:00"/>
    <d v="2026-02-25T00:00:00"/>
    <s v="febrero 2026"/>
    <x v="16"/>
    <m/>
    <m/>
    <s v="FINALIZADO"/>
    <n v="12"/>
    <n v="2"/>
    <d v="2026-02-27T00:00:00"/>
    <s v="2-2026-007241"/>
    <d v="2026-03-09T00:00:00"/>
    <s v="2-2026-005722"/>
    <d v="2026-02-25T00:00:00"/>
    <s v="Se dió traslado a Afinia con copia al Peticionario y a la SSPD"/>
    <m/>
    <n v="0"/>
    <n v="58"/>
    <n v="60"/>
    <s v=" "/>
    <s v="RESPUESTA EXTEMPORÁNEA"/>
    <s v="TRASLADO OPORTUNO"/>
    <s v="Respuesta EXTEMPORÁNEA a peticionario"/>
    <s v="Traslado EN TÉRMINOS"/>
    <n v="0"/>
    <s v="N/A"/>
    <m/>
  </r>
  <r>
    <n v="502"/>
    <s v="1-2026-008675"/>
    <s v="TRASLADO Y SOLICITUD DE APOYO TÉCNICO — Justificaciones de esencialidad Áreas de Proyectos y Subgerencia de Conexiones de ESSA S.A. E.S.P. en el marco de la huelga declarada por SINTRAELECOL"/>
    <s v=" Ministerio del Trabajo"/>
    <x v="0"/>
    <x v="48"/>
    <d v="2026-02-25T00:00:00"/>
    <d v="2026-02-25T00:00:00"/>
    <s v="febrero 2026"/>
    <x v="8"/>
    <m/>
    <m/>
    <s v="FINALIZADO"/>
    <n v="6"/>
    <n v="2"/>
    <d v="2026-02-27T00:00:00"/>
    <s v="N/A"/>
    <d v="2026-03-03T00:00:00"/>
    <s v="N/A"/>
    <s v="N/A"/>
    <s v="SE ASIGNA A OARE"/>
    <m/>
    <n v="0"/>
    <n v="58"/>
    <n v="60"/>
    <s v=" "/>
    <s v="RESPUESTA EXTEMPORÁNEA"/>
    <s v="TRASLADO EXTEMPORÁNEO"/>
    <s v="Respuesta EXTEMPORÁNEA a peticionario"/>
    <s v="N/A"/>
    <n v="0"/>
    <n v="6"/>
    <s v="ASIGNÓ A OTRA DEPENDENCIA"/>
  </r>
  <r>
    <n v="503"/>
    <s v="1-2026-008685"/>
    <s v="En atención a su requerimiento radicado con número 20260320005729 del 06/02/2026, Traslado oficio MME 1-2026-003529, y radicado número 20260320006761 del 11/02/2026, traslado SSPD 20268400487921"/>
    <s v="ESSA"/>
    <x v="0"/>
    <x v="48"/>
    <d v="2026-02-25T00:00:00"/>
    <d v="2026-02-25T00:00:00"/>
    <s v="febrero 2026"/>
    <x v="15"/>
    <m/>
    <m/>
    <s v="FINALIZADO"/>
    <n v="8"/>
    <n v="2"/>
    <d v="2026-02-27T00:00:00"/>
    <s v="2-2026-006886"/>
    <d v="2026-03-05T00:00:00"/>
    <s v="N/A"/>
    <s v="N/A"/>
    <m/>
    <m/>
    <n v="0"/>
    <n v="58"/>
    <n v="60"/>
    <s v=" "/>
    <s v="RESPUESTA EXTEMPORÁNEA"/>
    <s v="TRASLADO EXTEMPORÁNEO"/>
    <s v="Respuesta EXTEMPORÁNEA a peticionario"/>
    <s v="N/A"/>
    <n v="0"/>
    <s v="N/A"/>
    <m/>
  </r>
  <r>
    <n v="504"/>
    <s v="1-2026-008688"/>
    <s v="Respuesta radicado CREG E2026000925 (Radicado MME 2-2026 001521). Traslado por competencia de los radicados No. 1-2025-061007 y 1-2026-002113. Radicado CREG: S2026001754_x000a_Expediente CREG (NA)"/>
    <s v="Comisión de Regulación de Energía, Gas y Combustibles - CREG"/>
    <x v="0"/>
    <x v="48"/>
    <d v="2026-02-25T00:00:00"/>
    <d v="2026-02-25T00:00:00"/>
    <s v="febrero 2026"/>
    <x v="4"/>
    <m/>
    <m/>
    <s v="FINALIZADO"/>
    <n v="2"/>
    <n v="12"/>
    <d v="2026-03-13T00:00:00"/>
    <s v="2-2026-005996"/>
    <d v="2026-02-27T00:00:00"/>
    <s v="N/A"/>
    <s v="N/A"/>
    <m/>
    <m/>
    <n v="0"/>
    <n v="58"/>
    <n v="70"/>
    <s v=" "/>
    <s v="RESPUESTA OPORTUNA"/>
    <s v="TRASLADO EXTEMPORÁNEO"/>
    <s v="Respuesta EN TÉRMINOS a peticionario"/>
    <s v="N/A"/>
    <n v="0"/>
    <s v="N/A"/>
    <m/>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x v="0"/>
    <x v="40"/>
    <d v="2026-02-16T00:00:00"/>
    <d v="2026-02-25T00:00:00"/>
    <s v="febrero 2026"/>
    <x v="23"/>
    <m/>
    <m/>
    <s v="FINALIZADO"/>
    <n v="11"/>
    <n v="2"/>
    <d v="2026-02-18T00:00:00"/>
    <s v="2-2026-005998"/>
    <d v="2026-02-27T00:00:00"/>
    <s v="2-2026-006828"/>
    <d v="2026-02-27T00:00:00"/>
    <m/>
    <m/>
    <n v="0"/>
    <n v="51"/>
    <n v="53"/>
    <s v=" "/>
    <s v="RESPUESTA EXTEMPORÁNEA"/>
    <s v="TRASLADO EXTEMPORÁNEO"/>
    <s v="Respuesta EXTEMPORÁNEA a peticionario"/>
    <s v="Traslado EXTEMPORÁNEO"/>
    <n v="9"/>
    <s v="N/A"/>
    <m/>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x v="0"/>
    <x v="45"/>
    <d v="2026-02-25T00:00:00"/>
    <d v="2026-02-25T00:00:00"/>
    <s v="febrero 2026"/>
    <x v="3"/>
    <m/>
    <m/>
    <s v="FINALIZADO"/>
    <n v="6"/>
    <n v="2"/>
    <d v="2026-02-24T00:00:00"/>
    <s v="_x0009__x000a_2-2026-005817"/>
    <d v="2026-02-26T00:00:00"/>
    <s v="2-2026-005803"/>
    <d v="2026-02-26T00:00:00"/>
    <m/>
    <m/>
    <n v="0"/>
    <n v="55"/>
    <n v="57"/>
    <s v=" "/>
    <s v="RESPUESTA EXTEMPORÁNEA"/>
    <s v="TRASLADO EXTEMPORÁNEO"/>
    <s v="Respuesta EXTEMPORÁNEA a peticionario"/>
    <s v="Traslado EXTEMPORÁNEO"/>
    <n v="5"/>
    <s v="N/A"/>
    <m/>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x v="0"/>
    <x v="48"/>
    <d v="2026-02-25T00:00:00"/>
    <d v="2026-02-25T00:00:00"/>
    <s v="febrero 2026"/>
    <x v="8"/>
    <m/>
    <m/>
    <s v="FINALIZADO"/>
    <n v="1"/>
    <n v="2"/>
    <d v="2026-02-27T00:00:00"/>
    <s v="N/A"/>
    <d v="2026-02-26T00:00:00"/>
    <s v="N/A"/>
    <s v="N/A"/>
    <s v="SE ASIGNA A OARE"/>
    <m/>
    <n v="0"/>
    <n v="58"/>
    <n v="60"/>
    <s v=" "/>
    <s v="RESPUESTA OPORTUNA"/>
    <s v="TRASLADO EXTEMPORÁNEO"/>
    <s v="Respuesta EN TÉRMINOS a peticionario"/>
    <s v="N/A"/>
    <n v="0"/>
    <n v="1"/>
    <s v="ASIGNÓ A OTRA DEPENDENCIA"/>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x v="0"/>
    <x v="48"/>
    <d v="2026-02-25T00:00:00"/>
    <d v="2026-02-25T00:00:00"/>
    <s v="febrero 2026"/>
    <x v="0"/>
    <m/>
    <m/>
    <s v="FINALIZADO"/>
    <n v="8"/>
    <n v="2"/>
    <d v="2026-02-27T00:00:00"/>
    <s v="2-2026-006882"/>
    <d v="2026-03-05T00:00:00"/>
    <s v="2-2026-005999"/>
    <d v="2026-02-27T00:00:00"/>
    <m/>
    <m/>
    <n v="0"/>
    <n v="58"/>
    <n v="60"/>
    <s v=" "/>
    <s v="RESPUESTA EXTEMPORÁNEA"/>
    <s v="TRASLADO OPORTUNO"/>
    <s v="Respuesta EXTEMPORÁNEA a peticionario"/>
    <s v="Traslado EN TÉRMINOS"/>
    <n v="0"/>
    <s v="N/A"/>
    <m/>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x v="0"/>
    <x v="48"/>
    <d v="2026-02-25T00:00:00"/>
    <d v="2026-02-25T00:00:00"/>
    <s v="febrero 2026"/>
    <x v="8"/>
    <m/>
    <m/>
    <s v="FINALIZADO"/>
    <n v="1"/>
    <n v="2"/>
    <d v="2026-02-27T00:00:00"/>
    <s v="N/A"/>
    <d v="2026-02-26T00:00:00"/>
    <s v="N/A"/>
    <s v="N/A"/>
    <s v="se asigna al Grupo de supervision"/>
    <m/>
    <n v="0"/>
    <n v="58"/>
    <n v="60"/>
    <s v=" "/>
    <s v="RESPUESTA OPORTUNA"/>
    <s v="TRASLADO EXTEMPORÁNEO"/>
    <s v="Respuesta EN TÉRMINOS a peticionario"/>
    <s v="N/A"/>
    <n v="0"/>
    <n v="1"/>
    <s v="ASIGNÓ A OTRA DEPENDENCIA"/>
  </r>
  <r>
    <n v="510"/>
    <s v="1-2026-008732"/>
    <s v="EXT26-00014507 EMAIL Solicitud remisión correo electrónico, radicado entrada MME 1-2026 003858 -EXT26-00009143"/>
    <s v="Presidencia de la Republica"/>
    <x v="0"/>
    <x v="48"/>
    <d v="2026-02-25T00:00:00"/>
    <d v="2026-02-25T00:00:00"/>
    <s v="febrero 2026"/>
    <x v="8"/>
    <m/>
    <m/>
    <s v="FINALIZADO"/>
    <n v="1"/>
    <n v="2"/>
    <d v="2026-02-27T00:00:00"/>
    <s v="N/A"/>
    <d v="2026-02-26T00:00:00"/>
    <s v="N/A"/>
    <s v="N/A"/>
    <s v="SE ASIGNA A LA DEE AL GRUPO DE COMUNIDADES ENERGETICAS"/>
    <m/>
    <n v="0"/>
    <n v="58"/>
    <n v="60"/>
    <s v=" "/>
    <s v="RESPUESTA OPORTUNA"/>
    <s v="TRASLADO EXTEMPORÁNEO"/>
    <s v="Respuesta EN TÉRMINOS a peticionario"/>
    <s v="N/A"/>
    <n v="0"/>
    <n v="1"/>
    <s v="ASIGNÓ A OTRA DEPENDENCIA"/>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x v="0"/>
    <x v="49"/>
    <d v="2026-02-26T00:00:00"/>
    <d v="2026-02-26T00:00:00"/>
    <s v="febrero 2026"/>
    <x v="13"/>
    <m/>
    <m/>
    <s v="ARCHIVADO"/>
    <n v="8"/>
    <n v="12"/>
    <d v="2026-03-16T00:00:00"/>
    <s v="N/A"/>
    <d v="2026-03-06T00:00:00"/>
    <s v="N/A"/>
    <s v="N/A"/>
    <s v="No requiere respuesta, guardado y archivado"/>
    <m/>
    <n v="0"/>
    <n v="59"/>
    <n v="71"/>
    <s v=" "/>
    <s v="RESPUESTA OPORTUNA"/>
    <s v="TRASLADO EXTEMPORÁNEO"/>
    <s v="Respuesta EN TÉRMINOS a peticionario"/>
    <s v="N/A"/>
    <n v="0"/>
    <s v="N/A"/>
    <m/>
  </r>
  <r>
    <n v="512"/>
    <s v="3-2026-011595"/>
    <s v="Designación como apoyo a la supervisión contractual - GGC-0644-2026 Dayanna Soley Méndez Devia y GGC-0881-2026 Víctor Alfonso Garrido_x000a_"/>
    <s v="Grupo De Fondos De Inversión Y Gestión Del Sector Eléctrico _x000a_Colombiano"/>
    <x v="0"/>
    <x v="49"/>
    <d v="2026-02-26T00:00:00"/>
    <d v="2026-02-26T00:00:00"/>
    <s v="febrero 2026"/>
    <x v="21"/>
    <m/>
    <m/>
    <s v="ARCHIVADO"/>
    <n v="8"/>
    <n v="12"/>
    <d v="2026-03-16T00:00:00"/>
    <s v="N/A"/>
    <d v="2026-03-06T00:00:00"/>
    <s v="N/A"/>
    <s v="N/A"/>
    <s v="Trámite finalizado, se da por informado_x0009_"/>
    <m/>
    <n v="0"/>
    <n v="59"/>
    <n v="71"/>
    <s v=" "/>
    <s v="RESPUESTA OPORTUNA"/>
    <s v="TRASLADO EXTEMPORÁNEO"/>
    <s v="Respuesta EN TÉRMINOS a peticionario"/>
    <s v="N/A"/>
    <n v="0"/>
    <s v="N/A"/>
    <m/>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x v="1"/>
    <x v="49"/>
    <d v="2026-02-26T00:00:00"/>
    <d v="2026-02-26T00:00:00"/>
    <s v="febrero 2026"/>
    <x v="15"/>
    <m/>
    <m/>
    <s v="ARCHIVADO"/>
    <n v="12"/>
    <n v="2"/>
    <d v="2026-03-02T00:00:00"/>
    <s v="N/A"/>
    <d v="2026-03-10T00:00:00"/>
    <s v="N/A"/>
    <s v="N/A"/>
    <s v="memorando designandome apoyo a la supervision"/>
    <m/>
    <n v="0"/>
    <n v="59"/>
    <n v="61"/>
    <s v=" "/>
    <s v="RESPUESTA EXTEMPORÁNEA"/>
    <s v="TRASLADO EXTEMPORÁNEO"/>
    <s v="Respuesta EXTEMPORÁNEA a peticionario"/>
    <s v="N/A"/>
    <n v="0"/>
    <s v="N/A"/>
    <m/>
  </r>
  <r>
    <n v="514"/>
    <s v="3-2026-011597"/>
    <s v="Designación como apoyo a la supervisión contractual -GGC-1438-2026 Jalil Américo Lozano Castro_x000a_"/>
    <s v="Grupo De Fondos De Inversión Y Gestión Del Sector Eléctrico _x000a_Colombiano"/>
    <x v="0"/>
    <x v="49"/>
    <d v="2026-02-26T00:00:00"/>
    <d v="2026-02-26T00:00:00"/>
    <s v="febrero 2026"/>
    <x v="2"/>
    <m/>
    <m/>
    <s v="ARCHIVADO"/>
    <n v="8"/>
    <n v="12"/>
    <d v="2026-03-16T00:00:00"/>
    <s v="N/A"/>
    <d v="2026-03-06T00:00:00"/>
    <s v="N/A"/>
    <s v="N/A"/>
    <s v="No requiere respuesta es informativo en la designación como apoyo a la supervisión de Jalil"/>
    <m/>
    <n v="0"/>
    <n v="59"/>
    <n v="71"/>
    <s v=" "/>
    <s v="RESPUESTA OPORTUNA"/>
    <s v="TRASLADO EXTEMPORÁNEO"/>
    <s v="Respuesta EN TÉRMINOS a peticionario"/>
    <s v="N/A"/>
    <n v="0"/>
    <s v="N/A"/>
    <m/>
  </r>
  <r>
    <n v="515"/>
    <s v="3-2026-011598"/>
    <s v="Designación como apoyo a la supervisión contractual -GGC-0549-2026 Laura Isabel Baracaldo y GGC-0859-2026 David Andrés Grajales Marín"/>
    <s v="Grupo De Fondos De Inversión Y Gestión Del Sector Eléctrico _x000a_Colombiano"/>
    <x v="0"/>
    <x v="49"/>
    <d v="2026-02-26T00:00:00"/>
    <d v="2026-02-26T00:00:00"/>
    <s v="febrero 2026"/>
    <x v="11"/>
    <m/>
    <m/>
    <s v="ARCHIVADO"/>
    <n v="13"/>
    <n v="12"/>
    <d v="2026-03-16T00:00:00"/>
    <s v="N/A"/>
    <d v="2026-03-11T00:00:00"/>
    <s v="N/A"/>
    <s v="N/A"/>
    <s v="Designjaci+ón de supervisión, documento archivado"/>
    <m/>
    <n v="0"/>
    <n v="59"/>
    <n v="71"/>
    <s v=" "/>
    <s v="RESPUESTA OPORTUNA"/>
    <s v="TRASLADO EXTEMPORÁNEO"/>
    <s v="Respuesta EN TÉRMINOS a peticionario"/>
    <s v="N/A"/>
    <n v="0"/>
    <s v="N/A"/>
    <m/>
  </r>
  <r>
    <n v="516"/>
    <s v="3-2026-011599"/>
    <s v="Designación como apoyo a la supervisión contractual  - GGC-0646-2026 Rosa Gómez Corredor"/>
    <s v="Grupo De Fondos De Inversión Y Gestión Del Sector Eléctrico _x000a_Colombiano"/>
    <x v="1"/>
    <x v="49"/>
    <d v="2026-02-26T00:00:00"/>
    <d v="2026-02-26T00:00:00"/>
    <s v="febrero 2026"/>
    <x v="1"/>
    <m/>
    <m/>
    <s v="ARCHIVADO"/>
    <n v="27"/>
    <n v="12"/>
    <d v="2026-03-16T00:00:00"/>
    <s v="N/A"/>
    <d v="2026-03-25T00:00:00"/>
    <s v="N/A"/>
    <s v="N/A"/>
    <m/>
    <m/>
    <n v="0"/>
    <n v="59"/>
    <n v="71"/>
    <s v=" "/>
    <s v="RESPUESTA EXTEMPORÁNEA"/>
    <s v="TRASLADO EXTEMPORÁNEO"/>
    <s v="Respuesta EXTEMPORÁNEA a peticionario"/>
    <s v="N/A"/>
    <n v="0"/>
    <s v="N/A"/>
    <m/>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x v="0"/>
    <x v="49"/>
    <d v="2026-02-26T00:00:00"/>
    <d v="2026-02-26T00:00:00"/>
    <s v="febrero 2026"/>
    <x v="14"/>
    <m/>
    <m/>
    <s v="ARCHIVADO"/>
    <n v="1"/>
    <n v="12"/>
    <d v="2026-03-16T00:00:00"/>
    <s v="N/A"/>
    <d v="2026-02-27T00:00:00"/>
    <s v="N/A"/>
    <s v="N/A"/>
    <s v="Enterado - Se procede a finalizar el trámite"/>
    <m/>
    <n v="0"/>
    <n v="59"/>
    <n v="71"/>
    <s v=" "/>
    <s v="RESPUESTA OPORTUNA"/>
    <s v="TRASLADO EXTEMPORÁNEO"/>
    <s v="Respuesta EN TÉRMINOS a peticionario"/>
    <s v="N/A"/>
    <n v="0"/>
    <s v="N/A"/>
    <m/>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x v="1"/>
    <x v="49"/>
    <d v="2026-02-26T00:00:00"/>
    <d v="2026-02-26T00:00:00"/>
    <s v="febrero 2026"/>
    <x v="10"/>
    <m/>
    <m/>
    <s v="ARCHIVADO"/>
    <n v="29"/>
    <n v="12"/>
    <d v="2026-03-16T00:00:00"/>
    <s v="N/A"/>
    <d v="2026-03-27T00:00:00"/>
    <s v="N/A"/>
    <s v="N/A"/>
    <m/>
    <m/>
    <n v="0"/>
    <n v="59"/>
    <n v="71"/>
    <s v=" "/>
    <s v="RESPUESTA EXTEMPORÁNEA"/>
    <s v="TRASLADO EXTEMPORÁNEO"/>
    <s v="Respuesta EXTEMPORÁNEA a peticionario"/>
    <s v="N/A"/>
    <n v="0"/>
    <s v="N/A"/>
    <m/>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x v="1"/>
    <x v="49"/>
    <d v="2026-02-26T00:00:00"/>
    <d v="2026-02-26T00:00:00"/>
    <s v="febrero 2026"/>
    <x v="29"/>
    <m/>
    <m/>
    <s v="ARCHIVADO"/>
    <n v="5"/>
    <n v="12"/>
    <d v="2026-03-16T00:00:00"/>
    <s v="N/A"/>
    <d v="2026-03-03T00:00:00"/>
    <s v="N/A"/>
    <s v="N/A"/>
    <s v="informado."/>
    <m/>
    <n v="0"/>
    <n v="59"/>
    <n v="71"/>
    <s v=" "/>
    <s v="RESPUESTA OPORTUNA"/>
    <s v="TRASLADO EXTEMPORÁNEO"/>
    <s v="Respuesta EN TÉRMINOS a peticionario"/>
    <s v="N/A"/>
    <n v="0"/>
    <s v="N/A"/>
    <m/>
  </r>
  <r>
    <n v="520"/>
    <s v="3-2026-011604"/>
    <s v="Designación como apoyo a la supervisión contractual  -  GGC-0879-2026  Camila Ricaurte Sanabria GGC-0648-2026 y Juan Sebastián Pachón Garzón"/>
    <s v="Grupo De Fondos De Inversión Y Gestión Del Sector Eléctrico _x000a_Colombiano"/>
    <x v="0"/>
    <x v="49"/>
    <d v="2026-02-26T00:00:00"/>
    <d v="2026-02-26T00:00:00"/>
    <s v="febrero 2026"/>
    <x v="18"/>
    <m/>
    <m/>
    <s v="ARCHIVADO"/>
    <n v="6"/>
    <n v="12"/>
    <d v="2026-03-16T00:00:00"/>
    <s v="N/A"/>
    <d v="2026-03-04T00:00:00"/>
    <s v="N/A"/>
    <s v="N/A"/>
    <m/>
    <m/>
    <n v="0"/>
    <n v="59"/>
    <n v="71"/>
    <s v=" "/>
    <s v="RESPUESTA OPORTUNA"/>
    <s v="TRASLADO EXTEMPORÁNEO"/>
    <s v="Respuesta EN TÉRMINOS a peticionario"/>
    <s v="N/A"/>
    <n v="0"/>
    <s v="N/A"/>
    <m/>
  </r>
  <r>
    <n v="521"/>
    <s v="1-2026-008901"/>
    <s v="Solicitud priorización proyectos eléctricos en el Departamento del Caquetá"/>
    <s v="Gobernacion de Caqueta"/>
    <x v="0"/>
    <x v="49"/>
    <d v="2026-02-26T00:00:00"/>
    <d v="2026-02-26T00:00:00"/>
    <s v="febrero 2026"/>
    <x v="8"/>
    <m/>
    <m/>
    <s v="FINALIZADO"/>
    <n v="1"/>
    <n v="2"/>
    <d v="2026-03-02T00:00:00"/>
    <s v="N/A"/>
    <d v="2026-02-27T00:00:00"/>
    <s v="N/A"/>
    <s v="N/A"/>
    <s v="SE ASIGNA A SUPERVISION"/>
    <m/>
    <n v="0"/>
    <n v="59"/>
    <n v="61"/>
    <s v=" "/>
    <s v="RESPUESTA OPORTUNA"/>
    <s v="TRASLADO EXTEMPORÁNEO"/>
    <s v="Respuesta EN TÉRMINOS a peticionario"/>
    <s v="N/A"/>
    <n v="0"/>
    <n v="1"/>
    <s v="ASIGNÓ A OTRA DEPENDENCIA"/>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x v="0"/>
    <x v="50"/>
    <d v="2026-02-27T00:00:00"/>
    <d v="2026-02-27T00:00:00"/>
    <s v="febrero 2026"/>
    <x v="17"/>
    <m/>
    <m/>
    <s v="ARCHIVADO"/>
    <n v="4"/>
    <n v="12"/>
    <d v="2026-03-17T00:00:00"/>
    <s v="N/A"/>
    <d v="2026-03-03T00:00:00"/>
    <s v="N/A"/>
    <s v="N/A"/>
    <s v="Teniendo en cuenta que nos notifican del Radicado 1-2026-009063 a comunicación enviada, la petición es informativa y se procedió a archivar de acuerdo a instrucción de la Coordinadora Dra Martha Barreto "/>
    <m/>
    <n v="0"/>
    <n v="60"/>
    <n v="72"/>
    <s v=" "/>
    <s v="RESPUESTA OPORTUNA"/>
    <s v="TRASLADO EXTEMPORÁNEO"/>
    <s v="Respuesta EN TÉRMINOS a peticionario"/>
    <s v="N/A"/>
    <n v="0"/>
    <s v="N/A"/>
    <m/>
  </r>
  <r>
    <n v="523"/>
    <s v="1-2026-006758"/>
    <s v="Solicitud de aclaración de condiciones de asignación y de especificaciones técnicas de la Resolución MME 40004 del 7 de enero de 2026"/>
    <s v="Enlaza"/>
    <x v="0"/>
    <x v="44"/>
    <d v="2026-02-13T00:00:00"/>
    <d v="2026-02-27T00:00:00"/>
    <s v="febrero 2026"/>
    <x v="8"/>
    <m/>
    <m/>
    <s v="FINALIZADO"/>
    <n v="17"/>
    <n v="2"/>
    <d v="2026-02-17T00:00:00"/>
    <s v="N/A"/>
    <d v="2026-03-02T00:00:00"/>
    <s v="N/A"/>
    <s v="N/A"/>
    <s v="SE ASIGNA A OARE"/>
    <m/>
    <n v="0"/>
    <n v="50"/>
    <n v="52"/>
    <s v=" "/>
    <s v="RESPUESTA EXTEMPORÁNEA"/>
    <s v="TRASLADO EXTEMPORÁNEO"/>
    <s v="Respuesta EXTEMPORÁNEA a peticionario"/>
    <s v="N/A"/>
    <n v="14"/>
    <n v="17"/>
    <s v="ASIGNÓ A OTRA DEPENDENCIA"/>
  </r>
  <r>
    <n v="524"/>
    <s v="1-2026-008831"/>
    <s v="Solicitud de asesoría sobre uso racional y eficiencia energética para el personal de CEELVA SAS ESP"/>
    <s v="SILBIA PATRICIA ORTIZ JIMENEZ -CEELVA SAS ESP"/>
    <x v="0"/>
    <x v="49"/>
    <d v="2026-02-27T00:00:00"/>
    <d v="2026-03-02T00:00:00"/>
    <s v="febrero 2026"/>
    <x v="19"/>
    <m/>
    <m/>
    <s v="FINALIZADO"/>
    <n v="6"/>
    <n v="2"/>
    <d v="2026-03-02T00:00:00"/>
    <s v="2-2026-006528"/>
    <d v="2026-03-04T00:00:00"/>
    <s v="2-2026-006220_x000a_2-2026-006218"/>
    <d v="2026-03-02T00:00:00"/>
    <m/>
    <m/>
    <n v="0"/>
    <n v="59"/>
    <n v="61"/>
    <s v=" "/>
    <s v="RESPUESTA EXTEMPORÁNEA"/>
    <s v="TRASLADO OPORTUNO"/>
    <s v="Respuesta EXTEMPORÁNEA a peticionario"/>
    <s v="Traslado EN TÉRMINOS"/>
    <n v="4"/>
    <s v="N/A"/>
    <m/>
  </r>
  <r>
    <n v="525"/>
    <s v="1-2026-008877"/>
    <s v="Solicitud de verificación de superposición para el Proyecto de Generación Distribuida Suamox con capacidad de 0.925 MW."/>
    <s v=" EMPRESA DE ENERGIA DE BOYACA S.A. E.S.P. "/>
    <x v="0"/>
    <x v="49"/>
    <d v="2026-02-26T00:00:00"/>
    <d v="2026-03-27T00:00:00"/>
    <s v="febrero 2026"/>
    <x v="8"/>
    <m/>
    <m/>
    <s v="FINALIZADO"/>
    <n v="4"/>
    <n v="2"/>
    <d v="2026-03-02T00:00:00"/>
    <s v="N/A"/>
    <d v="2026-03-02T00:00:00"/>
    <s v="N/A"/>
    <s v="N/A"/>
    <s v="SE ASIGNA A OARE"/>
    <m/>
    <n v="0"/>
    <n v="59"/>
    <n v="61"/>
    <s v=" "/>
    <s v="RESPUESTA OPORTUNA"/>
    <s v="TRASLADO EXTEMPORÁNEO"/>
    <s v="Respuesta EN TÉRMINOS a peticionario"/>
    <s v="N/A"/>
    <n v="29"/>
    <n v="4"/>
    <s v="ASIGNÓ A OTRA DEPENDENCIA"/>
  </r>
  <r>
    <n v="526"/>
    <s v="1-2026-009077"/>
    <s v="MENERGIA_ Derecho de Petición – pronunciamiento frente al Oficio enviado el día 23 de diciembre de 2025, relacionado con la Solicitud de confirmación de compatibilidad técnica y normativa – Línea de"/>
    <s v="Econ"/>
    <x v="0"/>
    <x v="50"/>
    <d v="2026-02-27T00:00:00"/>
    <d v="2026-02-27T00:00:00"/>
    <s v="febrero 2026"/>
    <x v="8"/>
    <m/>
    <m/>
    <s v="FINALIZADO"/>
    <n v="3"/>
    <n v="2"/>
    <d v="2026-03-03T00:00:00"/>
    <s v="N/A"/>
    <d v="2026-03-02T00:00:00"/>
    <s v="N/A"/>
    <s v="N/A"/>
    <s v="SE ASIGNA AL GRUPO DE GESTION Y SEGUIMIENTO AL PROFESIONAL JOHN JAIRO CAICEDO CAICEDO REFERENCIA RADICADO 1-2025-063684"/>
    <m/>
    <n v="0"/>
    <n v="60"/>
    <n v="62"/>
    <s v=" "/>
    <s v="RESPUESTA OPORTUNA"/>
    <s v="TRASLADO EXTEMPORÁNEO"/>
    <s v="Respuesta EN TÉRMINOS a peticionario"/>
    <s v="N/A"/>
    <n v="0"/>
    <n v="3"/>
    <s v="ASIGNÓ A OTRA DEPENDENCIA"/>
  </r>
  <r>
    <n v="527"/>
    <s v="1-2026-009121_x000a_ "/>
    <s v="Respuesta a comunicación con el asunto: Operación del sistema durante procesos electorales – CNO. Radicado 2-2026-005727"/>
    <s v="Consejo Nacional de Operación - CNO"/>
    <x v="1"/>
    <x v="50"/>
    <d v="2026-02-27T00:00:00"/>
    <d v="2026-02-27T00:00:00"/>
    <s v="febrero 2026"/>
    <x v="4"/>
    <m/>
    <m/>
    <s v="ARCHIVADO"/>
    <n v="4"/>
    <n v="12"/>
    <d v="2026-03-17T00:00:00"/>
    <s v="N/A"/>
    <d v="2026-03-03T00:00:00"/>
    <s v="N/A"/>
    <s v="N/A"/>
    <s v="Se guarda en drive y se archica con autorización de la coordinadora"/>
    <m/>
    <n v="0"/>
    <n v="60"/>
    <n v="72"/>
    <s v=" "/>
    <s v="RESPUESTA OPORTUNA"/>
    <s v="TRASLADO EXTEMPORÁNEO"/>
    <s v="Respuesta EN TÉRMINOS a peticionario"/>
    <s v="N/A"/>
    <n v="0"/>
    <s v="N/A"/>
    <m/>
  </r>
  <r>
    <n v="528"/>
    <s v="1-2026-009192"/>
    <s v="Boletín de Prensa 28 - Suspensiones del servicio de energía en Inírida"/>
    <s v=" Gestión Energética S.A. E.S.P. - GENSA"/>
    <x v="0"/>
    <x v="50"/>
    <d v="2026-02-27T00:00:00"/>
    <d v="2026-02-27T00:00:00"/>
    <s v="febrero 2026"/>
    <x v="12"/>
    <m/>
    <m/>
    <s v="ARCHIVADO"/>
    <n v="5"/>
    <n v="12"/>
    <d v="2026-03-17T00:00:00"/>
    <s v="N/A"/>
    <d v="2026-03-04T00:00:00"/>
    <s v="N/A"/>
    <s v="N/A"/>
    <s v="Boletín informativo empresa Gensa. Archivado con autorización de la coordinadora"/>
    <m/>
    <n v="0"/>
    <n v="60"/>
    <n v="72"/>
    <s v=" "/>
    <s v="RESPUESTA OPORTUNA"/>
    <s v="TRASLADO EXTEMPORÁNEO"/>
    <s v="Respuesta EN TÉRMINOS a peticionario"/>
    <s v="N/A"/>
    <n v="0"/>
    <s v="N/A"/>
    <m/>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x v="0"/>
    <x v="50"/>
    <d v="2026-02-27T00:00:00"/>
    <d v="2026-02-28T00:00:00"/>
    <s v="febrero 2026"/>
    <x v="17"/>
    <m/>
    <m/>
    <s v="FINALIZADO"/>
    <n v="5"/>
    <n v="2"/>
    <d v="2026-03-03T00:00:00"/>
    <s v="2-2026-006665"/>
    <d v="2026-03-04T00:00:00"/>
    <s v="2-2026-006665"/>
    <d v="2026-03-04T00:00:00"/>
    <m/>
    <m/>
    <n v="0"/>
    <n v="60"/>
    <n v="62"/>
    <s v=" "/>
    <s v="RESPUESTA EXTEMPORÁNEA"/>
    <s v="TRASLADO EXTEMPORÁNEO"/>
    <s v="Respuesta EN TÉRMINOS a peticionario"/>
    <s v="Traslado EN TÉRMINOS"/>
    <n v="1"/>
    <s v="N/A"/>
    <m/>
  </r>
  <r>
    <n v="530"/>
    <s v="1-2026-009224"/>
    <s v="COPIA DE RESPUESTA DADA A  LA SEÑORA DIANA MARCELA GUAZA Radicado 29078983. Solicitud del 05 de febrero del 2026. - 29078983 "/>
    <s v="Ceo- Compañia Energetica de Occidente S.A.S. E.S.P"/>
    <x v="0"/>
    <x v="50"/>
    <d v="2026-02-27T00:00:00"/>
    <d v="2026-02-27T00:00:00"/>
    <s v="febrero 2026"/>
    <x v="15"/>
    <m/>
    <m/>
    <s v="FINALIZADO"/>
    <n v="5"/>
    <n v="12"/>
    <d v="2026-03-17T00:00:00"/>
    <s v="2-2026-006533"/>
    <d v="2026-03-04T00:00:00"/>
    <s v="N/A"/>
    <s v="N/A"/>
    <m/>
    <m/>
    <n v="0"/>
    <n v="60"/>
    <n v="72"/>
    <s v=" "/>
    <s v="RESPUESTA OPORTUNA"/>
    <s v="TRASLADO EXTEMPORÁNEO"/>
    <s v="Respuesta EN TÉRMINOS a peticionario"/>
    <s v="N/A"/>
    <n v="0"/>
    <s v="N/A"/>
    <m/>
  </r>
  <r>
    <n v="531"/>
    <s v="1-2026-009231"/>
    <s v=" Reporte de afectaciones a la infraestructura energética – Fenómeno meteorológico frente frío (Decreto 150 de 2026) "/>
    <s v="Empresa Colombiana De Energía - Emcolen S.A.S. E.S.P"/>
    <x v="0"/>
    <x v="50"/>
    <d v="2026-02-27T00:00:00"/>
    <d v="2026-03-02T00:00:00"/>
    <s v="marzo 2026"/>
    <x v="4"/>
    <m/>
    <m/>
    <s v="FINALIZADO"/>
    <n v="7"/>
    <n v="12"/>
    <d v="2026-03-17T00:00:00"/>
    <s v="2-2026-007116"/>
    <d v="2026-03-06T00:00:00"/>
    <s v="N/A"/>
    <s v="N/A"/>
    <m/>
    <m/>
    <n v="0"/>
    <n v="60"/>
    <n v="72"/>
    <s v=" "/>
    <s v="RESPUESTA OPORTUNA"/>
    <s v="TRASLADO EXTEMPORÁNEO"/>
    <s v="Respuesta EN TÉRMINOS a peticionario"/>
    <s v="N/A"/>
    <n v="3"/>
    <s v="N/A"/>
    <m/>
  </r>
  <r>
    <n v="532"/>
    <s v="1-2026-009234"/>
    <s v="INVITACION a participar como panelista en la primera edición de Energy _x000a_Week EAFIT 2026. "/>
    <s v="Energy Week EAFIT"/>
    <x v="0"/>
    <x v="50"/>
    <d v="2026-02-27T00:00:00"/>
    <d v="2026-02-27T00:00:00"/>
    <s v="febrero 2026"/>
    <x v="8"/>
    <m/>
    <m/>
    <s v="FINALIZADO"/>
    <n v="5"/>
    <n v="2"/>
    <d v="2026-03-03T00:00:00"/>
    <s v="N/A"/>
    <d v="2026-03-04T00:00:00"/>
    <s v="N/A"/>
    <s v="N/A"/>
    <s v="se asigna al Despacho del ministro"/>
    <m/>
    <n v="0"/>
    <n v="60"/>
    <n v="62"/>
    <s v=" "/>
    <s v="RESPUESTA EXTEMPORÁNEA"/>
    <s v="TRASLADO EXTEMPORÁNEO"/>
    <s v="Respuesta EN TÉRMINOS a peticionario"/>
    <s v="N/A"/>
    <n v="0"/>
    <n v="5"/>
    <s v="ASIGNÓ A OTRA DEPENDENCIA"/>
  </r>
  <r>
    <n v="533"/>
    <s v="1-2026-009363"/>
    <s v="Carta a MME - Respuesta a la comunicación con radicado No: 2-2026-005684."/>
    <s v="ASOCODIS"/>
    <x v="0"/>
    <x v="51"/>
    <d v="2026-03-02T00:00:00"/>
    <d v="2026-03-02T00:00:00"/>
    <s v="marzo 2026"/>
    <x v="19"/>
    <m/>
    <m/>
    <s v="ARCHIVADO"/>
    <n v="10"/>
    <n v="12"/>
    <d v="2026-03-18T00:00:00"/>
    <s v="N/A"/>
    <d v="2026-03-12T00:00:00"/>
    <s v="N/A"/>
    <s v="N/A"/>
    <s v="Trámite finalizado. Se puede archivar la comunicación con autorización de la coordinadora del grupo Martha Barreto."/>
    <m/>
    <n v="0"/>
    <n v="61"/>
    <n v="73"/>
    <s v=" "/>
    <s v="RESPUESTA OPORTUNA"/>
    <s v="TRASLADO EXTEMPORÁNEO"/>
    <s v="Respuesta EN TÉRMINOS a peticionario"/>
    <s v="N/A"/>
    <n v="0"/>
    <s v="N/A"/>
    <m/>
  </r>
  <r>
    <n v="534"/>
    <s v="1-2026-008800"/>
    <s v="DERECHO DE PETICIÓN: INVESTIGACIÓN VULNERACIÓN DERECHOS FUNDAMENTALES POR PARTE DE ELECTROHUILA"/>
    <s v="JOSE LUIS MOLINA"/>
    <x v="0"/>
    <x v="49"/>
    <d v="2026-02-26T00:00:00"/>
    <d v="2026-03-02T00:00:00"/>
    <s v="febrero 2026"/>
    <x v="8"/>
    <m/>
    <m/>
    <s v="FINALIZADO"/>
    <n v="4"/>
    <n v="2"/>
    <d v="2026-03-02T00:00:00"/>
    <s v="N/A"/>
    <d v="2026-03-02T00:00:00"/>
    <s v="N/A"/>
    <s v="N/A"/>
    <s v="SE DEVUELVE AL GRUPODE RELACIONAMIENTO EL TEMA NO ES DE NUESTRA COMPETENCIA"/>
    <m/>
    <n v="0"/>
    <n v="59"/>
    <n v="61"/>
    <s v=" "/>
    <s v="RESPUESTA OPORTUNA"/>
    <s v="TRASLADO EXTEMPORÁNEO"/>
    <s v="Respuesta EN TÉRMINOS a peticionario"/>
    <s v="N/A"/>
    <n v="4"/>
    <n v="4"/>
    <s v="ASIGNÓ A OTRA DEPENDENCIA"/>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x v="0"/>
    <x v="51"/>
    <d v="2026-03-02T00:00:00"/>
    <d v="2026-03-02T00:00:00"/>
    <s v="marzo 2026"/>
    <x v="8"/>
    <m/>
    <m/>
    <s v="FINALIZADO"/>
    <n v="1"/>
    <n v="2"/>
    <d v="2026-03-04T00:00:00"/>
    <s v="N/A"/>
    <d v="2026-03-03T00:00:00"/>
    <s v="N/A"/>
    <s v="N/A"/>
    <s v="SE ASIGNA AL GRUPO DE INICIATIVAS ESTRATEGICAS Y PORTAFOLIO"/>
    <m/>
    <n v="0"/>
    <n v="61"/>
    <n v="63"/>
    <s v=" "/>
    <s v="RESPUESTA OPORTUNA"/>
    <s v="TRASLADO EXTEMPORÁNEO"/>
    <s v="Respuesta EN TÉRMINOS a peticionario"/>
    <s v="N/A"/>
    <n v="0"/>
    <n v="1"/>
    <s v="ASIGNÓ A OTRA DEPENDENCIA"/>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x v="0"/>
    <x v="51"/>
    <d v="2026-03-02T00:00:00"/>
    <d v="2026-03-02T00:00:00"/>
    <s v="marzo 2026"/>
    <x v="20"/>
    <m/>
    <m/>
    <s v="FINALIZADO"/>
    <n v="4"/>
    <n v="12"/>
    <d v="2026-03-18T00:00:00"/>
    <s v="2-2026-006660"/>
    <d v="2026-03-06T00:00:00"/>
    <s v="N/A"/>
    <s v="N/A"/>
    <m/>
    <m/>
    <n v="0"/>
    <n v="61"/>
    <n v="73"/>
    <s v=" "/>
    <s v="RESPUESTA OPORTUNA"/>
    <s v="TRASLADO EXTEMPORÁNEO"/>
    <s v="Respuesta EN TÉRMINOS a peticionario"/>
    <s v="N/A"/>
    <n v="0"/>
    <s v="N/A"/>
    <m/>
  </r>
  <r>
    <n v="537"/>
    <s v="1-2026-009296"/>
    <s v="copia de cominicacion remitida a Celsia - Ejercicio legítimo del derecho fundamental a la protesta y responsabilidad  empresarial"/>
    <s v="COMISIÓN NEGOCIADORA - SINTRAELECOL -Sindicato de Trabajadores de la Energía de Colombia"/>
    <x v="0"/>
    <x v="51"/>
    <d v="2026-03-02T00:00:00"/>
    <d v="2026-03-02T00:00:00"/>
    <s v="marzo 2026"/>
    <x v="8"/>
    <m/>
    <m/>
    <s v="FINALIZADO"/>
    <n v="1"/>
    <n v="2"/>
    <d v="2026-03-04T00:00:00"/>
    <s v="N/A"/>
    <d v="2026-03-03T00:00:00"/>
    <s v="N/A"/>
    <s v="N/A"/>
    <s v="SE ASIGNA A OAAS"/>
    <m/>
    <n v="0"/>
    <n v="61"/>
    <n v="63"/>
    <s v=" "/>
    <s v="RESPUESTA OPORTUNA"/>
    <s v="TRASLADO EXTEMPORÁNEO"/>
    <s v="Respuesta EN TÉRMINOS a peticionario"/>
    <s v="N/A"/>
    <n v="0"/>
    <n v="1"/>
    <s v="ASIGNÓ A OTRA DEPENDENCIA"/>
  </r>
  <r>
    <n v="538"/>
    <s v="1-2026-009298"/>
    <s v="Solicitud de instalación de mesas de trabajo con alcaldes del sur de Bolívar ante reiterados cortes del servicio de energía eléctrica "/>
    <s v=" Congreso de la República"/>
    <x v="0"/>
    <x v="51"/>
    <d v="2026-03-02T00:00:00"/>
    <d v="2026-03-02T00:00:00"/>
    <s v="marzo 2026"/>
    <x v="8"/>
    <m/>
    <m/>
    <s v="FINALIZADO"/>
    <n v="0"/>
    <n v="2"/>
    <d v="2026-03-04T00:00:00"/>
    <s v="N/A"/>
    <d v="2026-03-02T00:00:00"/>
    <s v="N/A"/>
    <s v="N/A"/>
    <s v="SE ASIGNA AL GRUPO DE ASUNTOS LEGISLATIVOS"/>
    <m/>
    <n v="0"/>
    <n v="61"/>
    <n v="63"/>
    <s v=" "/>
    <s v="RESPUESTA OPORTUNA"/>
    <s v="TRASLADO EXTEMPORÁNEO"/>
    <s v="Respuesta EN TÉRMINOS a peticionario"/>
    <s v="N/A"/>
    <n v="0"/>
    <n v="0"/>
    <s v="ASIGNÓ A OTRA DEPENDENCIA"/>
  </r>
  <r>
    <n v="539"/>
    <s v="1-2026-009416"/>
    <s v="Respuesta a solicitud datos de contacto de gerentes y operativos en el marco de elecciones - Circular MME 40011"/>
    <s v="Empresa De Energía De Pereira S.A. E.S.P. - Eep"/>
    <x v="0"/>
    <x v="51"/>
    <d v="2026-03-02T00:00:00"/>
    <d v="2026-03-02T00:00:00"/>
    <s v="marzo 2026"/>
    <x v="4"/>
    <m/>
    <m/>
    <s v="ARCHIVADO"/>
    <n v="1"/>
    <n v="12"/>
    <d v="2026-03-18T00:00:00"/>
    <s v="N/A"/>
    <d v="2026-03-03T00:00:00"/>
    <s v="N/A"/>
    <s v="N/A"/>
    <s v="Se alimenta la base correspondiente y se archiva"/>
    <m/>
    <n v="0"/>
    <n v="61"/>
    <n v="73"/>
    <s v=" "/>
    <s v="RESPUESTA OPORTUNA"/>
    <s v="TRASLADO EXTEMPORÁNEO"/>
    <s v="Respuesta EN TÉRMINOS a peticionario"/>
    <s v="N/A"/>
    <n v="0"/>
    <s v="N/A"/>
    <m/>
  </r>
  <r>
    <n v="540"/>
    <s v="1-2026-009468"/>
    <s v="copia de cominicacion remitida a Celsia - Ejercicio legítimo del derecho fundamental a la protesta y responsabilidad  empresarial"/>
    <s v="COMISIÓN NEGOCIADORA - SINTRAELECOL -Sindicato de Trabajadores de la Energía de Colombia"/>
    <x v="0"/>
    <x v="51"/>
    <d v="2026-03-02T00:00:00"/>
    <d v="2026-03-02T00:00:00"/>
    <s v="marzo 2026"/>
    <x v="8"/>
    <m/>
    <m/>
    <s v="FINALIZADO"/>
    <n v="1"/>
    <n v="2"/>
    <d v="2026-03-04T00:00:00"/>
    <s v="N/A"/>
    <d v="2026-03-03T00:00:00"/>
    <s v="N/A"/>
    <s v="N/A"/>
    <s v="SE ASIGNA A OAAS"/>
    <m/>
    <n v="0"/>
    <n v="61"/>
    <n v="63"/>
    <s v=" "/>
    <s v="RESPUESTA OPORTUNA"/>
    <s v="TRASLADO EXTEMPORÁNEO"/>
    <s v="Respuesta EN TÉRMINOS a peticionario"/>
    <s v="N/A"/>
    <n v="0"/>
    <n v="1"/>
    <s v="ASIGNÓ A OTRA DEPENDENCIA"/>
  </r>
  <r>
    <n v="541"/>
    <s v="1-2026-009548"/>
    <s v=" Remisión de información técnica complementaria – Coexistencia Proyecto Solar Antares–Vega y Título Minero F12-121 "/>
    <s v="Econ"/>
    <x v="0"/>
    <x v="51"/>
    <d v="2026-03-02T00:00:00"/>
    <d v="2026-03-02T00:00:00"/>
    <s v="marzo 2026"/>
    <x v="8"/>
    <m/>
    <m/>
    <s v="FINALIZADO"/>
    <n v="0"/>
    <n v="2"/>
    <d v="2026-03-04T00:00:00"/>
    <s v="N/A"/>
    <d v="2026-03-02T00:00:00"/>
    <s v="N/A"/>
    <s v="N/A"/>
    <s v="SE ASIGNA A DME"/>
    <m/>
    <n v="0"/>
    <n v="61"/>
    <n v="63"/>
    <s v=" "/>
    <s v="RESPUESTA OPORTUNA"/>
    <s v="TRASLADO EXTEMPORÁNEO"/>
    <s v="Respuesta EN TÉRMINOS a peticionario"/>
    <s v="N/A"/>
    <n v="0"/>
    <n v="0"/>
    <s v="ASIGNÓ A OTRA DEPENDENCIA"/>
  </r>
  <r>
    <n v="542"/>
    <s v="1-2026-009585"/>
    <s v="Información requerida Nuevos usuarios rurales"/>
    <s v=" ELECTROCAQUETA S.A E.S.P"/>
    <x v="1"/>
    <x v="51"/>
    <d v="2026-03-02T00:00:00"/>
    <d v="2026-03-02T00:00:00"/>
    <s v="marzo 2026"/>
    <x v="14"/>
    <m/>
    <m/>
    <s v="FINALIZADO"/>
    <n v="4"/>
    <n v="12"/>
    <d v="2026-03-18T00:00:00"/>
    <s v="2-2026-007108"/>
    <d v="2026-03-06T00:00:00"/>
    <s v="N/A"/>
    <s v="N/A"/>
    <s v="Acuse de recibido radicado MME 1-2026-009585 Reporte nuevos usuarios"/>
    <m/>
    <n v="0"/>
    <n v="61"/>
    <n v="73"/>
    <s v=" "/>
    <s v="RESPUESTA OPORTUNA"/>
    <s v="TRASLADO EXTEMPORÁNEO"/>
    <s v="Respuesta EN TÉRMINOS a peticionario"/>
    <s v="N/A"/>
    <n v="0"/>
    <s v="N/A"/>
    <m/>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x v="0"/>
    <x v="51"/>
    <d v="2026-03-02T00:00:00"/>
    <d v="2026-03-02T00:00:00"/>
    <s v="marzo 2026"/>
    <x v="8"/>
    <m/>
    <m/>
    <s v="FINALIZADO"/>
    <n v="0"/>
    <n v="2"/>
    <d v="2026-03-04T00:00:00"/>
    <s v="N/A"/>
    <d v="2026-03-02T00:00:00"/>
    <s v="N/A"/>
    <s v="N/A"/>
    <s v="SE ASIGNA A OAAS"/>
    <m/>
    <n v="0"/>
    <n v="61"/>
    <n v="63"/>
    <s v=" "/>
    <s v="RESPUESTA OPORTUNA"/>
    <s v="TRASLADO EXTEMPORÁNEO"/>
    <s v="Respuesta EN TÉRMINOS a peticionario"/>
    <s v="N/A"/>
    <n v="0"/>
    <n v="0"/>
    <s v="ASIGNÓ A OTRA DEPENDENCIA"/>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x v="0"/>
    <x v="51"/>
    <d v="2026-03-02T00:00:00"/>
    <d v="2026-03-02T00:00:00"/>
    <s v="marzo 2026"/>
    <x v="8"/>
    <m/>
    <m/>
    <s v="FINALIZADO"/>
    <n v="1"/>
    <n v="2"/>
    <d v="2026-03-04T00:00:00"/>
    <s v="N/A"/>
    <d v="2026-03-03T00:00:00"/>
    <s v="N/A"/>
    <s v="N/A"/>
    <s v="se asigna a la OAJ"/>
    <m/>
    <n v="0"/>
    <n v="61"/>
    <n v="63"/>
    <s v=" "/>
    <s v="RESPUESTA OPORTUNA"/>
    <s v="TRASLADO EXTEMPORÁNEO"/>
    <s v="Respuesta EN TÉRMINOS a peticionario"/>
    <s v="N/A"/>
    <n v="0"/>
    <n v="1"/>
    <s v="ASIGNÓ A OTRA DEPENDENCIA"/>
  </r>
  <r>
    <n v="545"/>
    <s v="1-2026-005259"/>
    <s v="Alcance a comunicación 20260330006553 del 04 de febrero de 2026  Respuesta al radicado No. 20260320004865 del 02 de febrero de 2026  ID 69185099"/>
    <s v="ELECTRIFICADORA DE SANTANDER S.A E.S.P. "/>
    <x v="1"/>
    <x v="31"/>
    <d v="2026-02-02T00:00:00"/>
    <d v="2026-03-03T00:00:00"/>
    <s v="febrero 2026"/>
    <x v="14"/>
    <m/>
    <m/>
    <s v="FINALIZADO"/>
    <n v="32"/>
    <n v="12"/>
    <d v="2026-02-18T00:00:00"/>
    <s v="2-2026-007106"/>
    <d v="2026-03-06T00:00:00"/>
    <s v="N/A"/>
    <s v="N/A"/>
    <s v="Acuse de recibido radicado MME 1-2026-005259 Solicitud de reunión técnica"/>
    <m/>
    <n v="0"/>
    <n v="41"/>
    <n v="53"/>
    <s v=" "/>
    <s v="RESPUESTA EXTEMPORÁNEA"/>
    <s v="TRASLADO EXTEMPORÁNEO"/>
    <s v="Respuesta EXTEMPORÁNEA a peticionario"/>
    <s v="N/A"/>
    <n v="29"/>
    <s v="N/A"/>
    <m/>
  </r>
  <r>
    <n v="546"/>
    <s v="1-2026-006565"/>
    <s v="Solicitud de asesoría técnica y mesa de trabajo sobre proyectos financiables con regalías ambientales de Hidroituango"/>
    <s v="Maria Bibiana Ramirez Almanza - lacelia-risaralda"/>
    <x v="0"/>
    <x v="44"/>
    <d v="2026-03-02T00:00:00"/>
    <d v="2026-03-02T00:00:00"/>
    <s v="febrero 2026"/>
    <x v="8"/>
    <m/>
    <m/>
    <s v="FINALIZADO"/>
    <n v="17"/>
    <n v="2"/>
    <d v="2026-02-17T00:00:00"/>
    <s v="N/A"/>
    <d v="2026-03-02T00:00:00"/>
    <s v="N/A"/>
    <s v="N/A"/>
    <s v="SE DEVUELVE AL GRUPODE REGALIAS  por que el tema no es competencia de la Dirección de Energia Electrica"/>
    <m/>
    <n v="0"/>
    <n v="50"/>
    <n v="52"/>
    <s v=" "/>
    <s v="RESPUESTA EXTEMPORÁNEA"/>
    <s v="TRASLADO EXTEMPORÁNEO"/>
    <s v="Respuesta EXTEMPORÁNEA a peticionario"/>
    <s v="N/A"/>
    <n v="17"/>
    <n v="17"/>
    <s v="ASIGNÓ A OTRA DEPENDENCIA"/>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x v="0"/>
    <x v="44"/>
    <d v="2026-02-13T00:00:00"/>
    <d v="2026-03-02T00:00:00"/>
    <s v="febrero 2026"/>
    <x v="23"/>
    <m/>
    <m/>
    <s v="FINALIZADO"/>
    <n v="21"/>
    <n v="2"/>
    <d v="2026-02-17T00:00:00"/>
    <s v="2-2026-007079"/>
    <d v="2026-03-06T00:00:00"/>
    <s v="2-2026-006662 _x000a_2-2026-006663 _x000a_2-2026-006664_x000a_2-2026-006885"/>
    <s v="04/03/2026_x000a_05/03/2026"/>
    <m/>
    <m/>
    <n v="0"/>
    <n v="50"/>
    <n v="52"/>
    <s v=" "/>
    <s v="RESPUESTA EXTEMPORÁNEA"/>
    <s v="TRASLADO EXTEMPORÁNEO"/>
    <s v="Respuesta EXTEMPORÁNEA a peticionario"/>
    <e v="#VALUE!"/>
    <n v="17"/>
    <s v="N/A"/>
    <m/>
  </r>
  <r>
    <n v="548"/>
    <s v="1-2026-007266"/>
    <s v="Traslado OFI26-00028022 / GFPU derecho de petición presentado por el/ ciudadano (a) GENTIL FAJARDO MOLINA , en la que solicita, “(…) Remite presentación de proyecto de impacto regional y nacional (...)”"/>
    <s v="Presidencia de la Republica"/>
    <x v="0"/>
    <x v="41"/>
    <d v="2026-03-02T00:00:00"/>
    <d v="2026-03-02T00:00:00"/>
    <s v="febrero 2026"/>
    <x v="17"/>
    <m/>
    <m/>
    <s v="FINALIZADO"/>
    <n v="16"/>
    <n v="2"/>
    <d v="2026-02-19T00:00:00"/>
    <s v="2-2026-006872"/>
    <d v="2026-03-05T00:00:00"/>
    <s v="2-2026-006527"/>
    <d v="2026-03-04T00:00:00"/>
    <m/>
    <m/>
    <n v="0"/>
    <n v="52"/>
    <n v="54"/>
    <s v=" "/>
    <s v="RESPUESTA EXTEMPORÁNEA"/>
    <s v="TRASLADO EXTEMPORÁNEO"/>
    <s v="Respuesta EXTEMPORÁNEA a peticionario"/>
    <s v="Traslado EXTEMPORÁNEO"/>
    <n v="13"/>
    <s v="N/A"/>
    <m/>
  </r>
  <r>
    <n v="549"/>
    <s v="1-2026-007605"/>
    <s v="Traslado de solicitud de subsidio excepcional y excepción de facturación o pago para los damnificados del frente frio en el Departamento De Córdoba - febrero de 2026"/>
    <s v="Caribemar de la Costa SAS"/>
    <x v="0"/>
    <x v="43"/>
    <d v="2026-03-02T00:00:00"/>
    <d v="2026-03-02T00:00:00"/>
    <s v="febrero 2026"/>
    <x v="8"/>
    <m/>
    <m/>
    <s v="FINALIZADO"/>
    <n v="12"/>
    <n v="2"/>
    <d v="2026-02-23T00:00:00"/>
    <s v="N/A"/>
    <d v="2026-03-03T00:00:00"/>
    <s v="N/A"/>
    <s v="N/A"/>
    <s v="SE ASIGNA AL GRUPO DE SUBSIDIOS "/>
    <m/>
    <n v="0"/>
    <n v="54"/>
    <n v="56"/>
    <s v=" "/>
    <s v="RESPUESTA EXTEMPORÁNEA"/>
    <s v="TRASLADO EXTEMPORÁNEO"/>
    <s v="Respuesta EXTEMPORÁNEA a peticionario"/>
    <s v="N/A"/>
    <n v="11"/>
    <n v="12"/>
    <s v="ASIGNÓ A OTRA DEPENDENCIA"/>
  </r>
  <r>
    <n v="550"/>
    <s v="1-2026-004767"/>
    <s v="Referencia: Resolución MME 40004 del 07 de enero de 2026 - Proyectos urgentes STR Caribe. Asunto: Solicitud de ampliación de plazo para presentación de pólizas- Manifestación de interés STR."/>
    <s v="Air-e S.A.S. E.S.P."/>
    <x v="0"/>
    <x v="33"/>
    <d v="2026-02-04T00:00:00"/>
    <d v="2026-03-03T00:00:00"/>
    <s v="febrero 2026"/>
    <x v="8"/>
    <m/>
    <m/>
    <s v="FINALIZADO"/>
    <n v="27"/>
    <n v="2"/>
    <d v="2026-02-06T00:00:00"/>
    <s v="N/A"/>
    <d v="2026-03-03T00:00:00"/>
    <s v="N/A"/>
    <s v="N/A"/>
    <s v="se asigna a OARE"/>
    <m/>
    <n v="0"/>
    <n v="43"/>
    <n v="45"/>
    <s v=" "/>
    <s v="RESPUESTA EXTEMPORÁNEA"/>
    <s v="TRASLADO EXTEMPORÁNEO"/>
    <s v="Respuesta EXTEMPORÁNEA a peticionario"/>
    <s v="N/A"/>
    <n v="27"/>
    <n v="27"/>
    <s v="ASIGNÓ A OTRA DEPENDENCIA"/>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x v="0"/>
    <x v="33"/>
    <d v="2026-02-04T00:00:00"/>
    <d v="2026-03-03T00:00:00"/>
    <s v="febrero 2026"/>
    <x v="9"/>
    <m/>
    <m/>
    <s v="FINALIZADO"/>
    <n v="40"/>
    <n v="12"/>
    <d v="2026-02-20T00:00:00"/>
    <s v="2-2026-008996"/>
    <d v="2026-03-16T00:00:00"/>
    <s v="N/A"/>
    <s v="N/A"/>
    <m/>
    <m/>
    <n v="0"/>
    <n v="43"/>
    <n v="55"/>
    <s v=" "/>
    <s v="RESPUESTA EXTEMPORÁNEA"/>
    <s v="TRASLADO EXTEMPORÁNEO"/>
    <s v="Respuesta EXTEMPORÁNEA a peticionario"/>
    <s v="N/A"/>
    <n v="27"/>
    <s v="N/A"/>
    <m/>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x v="1"/>
    <x v="34"/>
    <d v="2026-02-05T00:00:00"/>
    <d v="2026-03-03T00:00:00"/>
    <s v="febrero 2026"/>
    <x v="14"/>
    <m/>
    <m/>
    <s v="FINALIZADO"/>
    <n v="29"/>
    <n v="12"/>
    <d v="2026-02-23T00:00:00"/>
    <s v="2-2026-007107"/>
    <d v="2026-03-06T00:00:00"/>
    <s v="N/A"/>
    <s v="N/A"/>
    <s v="Acuse de recibido radicado MME 1-2026-004838 Reporte nuevos usuarios"/>
    <m/>
    <n v="0"/>
    <n v="44"/>
    <n v="56"/>
    <s v=" "/>
    <s v="RESPUESTA EXTEMPORÁNEA"/>
    <s v="TRASLADO EXTEMPORÁNEO"/>
    <s v="Respuesta EXTEMPORÁNEA a peticionario"/>
    <s v="N/A"/>
    <n v="26"/>
    <s v="N/A"/>
    <m/>
  </r>
  <r>
    <n v="553"/>
    <s v="1-2026-004886"/>
    <s v="Solicitud de pago por servidumbre en predio rural."/>
    <s v="Vicente Rubio Rios"/>
    <x v="0"/>
    <x v="34"/>
    <d v="2026-02-06T00:00:00"/>
    <d v="2026-03-03T00:00:00"/>
    <s v="febrero 2026"/>
    <x v="23"/>
    <m/>
    <m/>
    <s v="FINALIZADO"/>
    <n v="29"/>
    <n v="2"/>
    <d v="2026-02-09T00:00:00"/>
    <s v="2-2026-007081"/>
    <d v="2026-03-06T00:00:00"/>
    <s v="2-2026-006883"/>
    <d v="2026-03-05T00:00:00"/>
    <m/>
    <m/>
    <n v="0"/>
    <n v="44"/>
    <n v="46"/>
    <s v=" "/>
    <s v="RESPUESTA EXTEMPORÁNEA"/>
    <s v="TRASLADO EXTEMPORÁNEO"/>
    <s v="Respuesta EXTEMPORÁNEA a peticionario"/>
    <s v="Traslado EXTEMPORÁNEO"/>
    <n v="26"/>
    <s v="N/A"/>
    <m/>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x v="0"/>
    <x v="37"/>
    <d v="2026-02-10T00:00:00"/>
    <d v="2026-03-03T00:00:00"/>
    <s v="febrero 2026"/>
    <x v="8"/>
    <m/>
    <m/>
    <s v="FINALIZADO"/>
    <n v="21"/>
    <n v="2"/>
    <d v="2026-02-12T00:00:00"/>
    <s v="N/A"/>
    <d v="2026-03-03T00:00:00"/>
    <s v="N/A"/>
    <s v="N/A"/>
    <s v="SE ASIGNA A LA DEE A COMUNIDADES ENERGETICAS"/>
    <m/>
    <n v="0"/>
    <n v="47"/>
    <n v="49"/>
    <s v=" "/>
    <s v="RESPUESTA EXTEMPORÁNEA"/>
    <s v="TRASLADO EXTEMPORÁNEO"/>
    <s v="Respuesta EXTEMPORÁNEA a peticionario"/>
    <s v="N/A"/>
    <n v="21"/>
    <n v="21"/>
    <s v="ASIGNÓ A OTRA DEPENDENCIA"/>
  </r>
  <r>
    <n v="555"/>
    <s v="1-2026-005908"/>
    <s v="Invitación a los espacios participativos subregionales – Momento 3 de revisión y actualización de los PATR "/>
    <s v="Agencia de Renovación del Territorio – ART "/>
    <x v="0"/>
    <x v="37"/>
    <d v="2026-02-12T00:00:00"/>
    <d v="2026-03-03T00:00:00"/>
    <s v="febrero 2026"/>
    <x v="8"/>
    <m/>
    <m/>
    <s v="FINALIZADO"/>
    <n v="21"/>
    <n v="2"/>
    <d v="2026-02-12T00:00:00"/>
    <s v="N/A"/>
    <d v="2026-03-03T00:00:00"/>
    <s v="N/A"/>
    <s v="N/A"/>
    <s v="se asigna a OAAS"/>
    <m/>
    <n v="0"/>
    <n v="47"/>
    <n v="49"/>
    <s v=" "/>
    <s v="RESPUESTA EXTEMPORÁNEA"/>
    <s v="TRASLADO EXTEMPORÁNEO"/>
    <s v="Respuesta EXTEMPORÁNEA a peticionario"/>
    <s v="N/A"/>
    <n v="21"/>
    <n v="21"/>
    <s v="ASIGNÓ A OTRA DEPENDENCIA"/>
  </r>
  <r>
    <n v="556"/>
    <s v="1-2026-006148"/>
    <s v="Solicitud de subsidio excepcional y excepción de facturación o pago para los damnificados del frente frio en el Departamento De Córdoba - febrero De 2026."/>
    <s v="Heidy Johanna Torres Becerra"/>
    <x v="0"/>
    <x v="38"/>
    <d v="2026-03-02T00:00:00"/>
    <d v="2026-03-03T00:00:00"/>
    <s v="febrero 2026"/>
    <x v="8"/>
    <m/>
    <m/>
    <s v="FINALIZADO"/>
    <n v="20"/>
    <n v="2"/>
    <d v="2026-02-13T00:00:00"/>
    <s v="N/A"/>
    <d v="2026-03-03T00:00:00"/>
    <s v="N/A"/>
    <s v="N/A"/>
    <s v="SE ASIGNA AL GRUPO DE SUBSIDIOS "/>
    <m/>
    <n v="0"/>
    <n v="48"/>
    <n v="50"/>
    <s v=" "/>
    <s v="RESPUESTA EXTEMPORÁNEA"/>
    <s v="TRASLADO EXTEMPORÁNEO"/>
    <s v="Respuesta EXTEMPORÁNEA a peticionario"/>
    <s v="N/A"/>
    <n v="20"/>
    <n v="20"/>
    <s v="ASIGNÓ A OTRA DEPENDENCIA"/>
  </r>
  <r>
    <n v="557"/>
    <s v="1-2026-006678"/>
    <s v=" Reparación directa 13430333300120250037300  - (antes 13001333301420220043100) _x000a_Juan José Ruiz Moreno y otros  Empresas Públicas de Medellín E.S.P. y otros  Allega poder "/>
    <s v="Empresas Públicas de Medellín - EPM"/>
    <x v="0"/>
    <x v="44"/>
    <d v="2026-02-13T00:00:00"/>
    <d v="2026-03-03T00:00:00"/>
    <s v="febrero 2026"/>
    <x v="8"/>
    <m/>
    <m/>
    <s v="FINALIZADO"/>
    <n v="18"/>
    <n v="2"/>
    <d v="2026-02-17T00:00:00"/>
    <s v="N/A"/>
    <d v="2026-03-03T00:00:00"/>
    <s v="N/A"/>
    <s v="N/A"/>
    <s v="SE ASIGNA A LA OAJ"/>
    <m/>
    <n v="0"/>
    <n v="50"/>
    <n v="52"/>
    <s v=" "/>
    <s v="RESPUESTA EXTEMPORÁNEA"/>
    <s v="TRASLADO EXTEMPORÁNEO"/>
    <s v="Respuesta EXTEMPORÁNEA a peticionario"/>
    <s v="N/A"/>
    <n v="18"/>
    <n v="18"/>
    <s v="ASIGNÓ A OTRA DEPENDENCIA"/>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x v="0"/>
    <x v="49"/>
    <d v="2026-02-28T00:00:00"/>
    <d v="2026-03-03T00:00:00"/>
    <s v="febrero 2026"/>
    <x v="16"/>
    <m/>
    <m/>
    <s v="FINALIZADO"/>
    <n v="7"/>
    <n v="2"/>
    <d v="2026-03-02T00:00:00"/>
    <s v="2-2026-006889"/>
    <d v="2026-03-05T00:00:00"/>
    <s v="2-2026-006530"/>
    <d v="2026-03-04T00:00:00"/>
    <s v="Se traslada a la UPME"/>
    <m/>
    <n v="0"/>
    <n v="59"/>
    <n v="61"/>
    <s v=" "/>
    <s v="RESPUESTA EXTEMPORÁNEA"/>
    <s v="TRASLADO EXTEMPORÁNEO"/>
    <s v="Respuesta EXTEMPORÁNEA a peticionario"/>
    <s v="Traslado EXTEMPORÁNEO"/>
    <n v="5"/>
    <s v="N/A"/>
    <m/>
  </r>
  <r>
    <n v="559"/>
    <s v="1-2026-008961"/>
    <s v="copia de comunicacion para la señora  Carmenza Lopez Radicado Nro. 001124931 del 09 de febrero de 2026"/>
    <s v="ENEL"/>
    <x v="0"/>
    <x v="52"/>
    <d v="2026-02-28T00:00:00"/>
    <d v="2026-03-03T00:00:00"/>
    <s v="febrero 2026"/>
    <x v="22"/>
    <m/>
    <m/>
    <s v="ARCHIVADO"/>
    <n v="5"/>
    <n v="12"/>
    <s v=" "/>
    <s v="N/A"/>
    <d v="2026-03-05T00:00:00"/>
    <s v="N/A"/>
    <s v="N/A"/>
    <s v="no requiere respuesta, es el acuse de recibido de ENEL a traslado que se realizó de denuncias recibidas mediante radicados MME No. 2-2026-004032"/>
    <m/>
    <n v="0"/>
    <s v=" "/>
    <s v=" "/>
    <s v=" "/>
    <s v="RESPUESTA OPORTUNA"/>
    <s v="TRASLADO EXTEMPORÁNEO"/>
    <s v="Respuesta EN TÉRMINOS a peticionario"/>
    <s v="N/A"/>
    <n v="3"/>
    <s v="N/A"/>
    <m/>
  </r>
  <r>
    <n v="560"/>
    <s v="1-2026-008840"/>
    <s v="TRASLADO DERECHOS DE PETICION  DE QUEJA: DE LA SEÑORA IRMA  BEJARANO GARCIA Por incumplimiento del objeto y entrega de materiales y planta solares, funciones y omisión de vigilancia – Contrato."/>
    <s v="Ministerio del Interior"/>
    <x v="0"/>
    <x v="49"/>
    <d v="2026-02-26T00:00:00"/>
    <d v="2026-03-03T00:00:00"/>
    <s v="febrero 2026"/>
    <x v="16"/>
    <m/>
    <m/>
    <s v="FINALIZADO"/>
    <n v="6"/>
    <n v="2"/>
    <d v="2026-03-02T00:00:00"/>
    <s v="2-2026-006666"/>
    <d v="2026-03-04T00:00:00"/>
    <s v="2-2026-006529"/>
    <d v="2026-03-04T00:00:00"/>
    <s v="Se traslada al IPSE "/>
    <m/>
    <n v="0"/>
    <n v="59"/>
    <n v="61"/>
    <s v=" "/>
    <s v="RESPUESTA EXTEMPORÁNEA"/>
    <s v="TRASLADO EXTEMPORÁNEO"/>
    <s v="Respuesta EXTEMPORÁNEA a peticionario"/>
    <s v="Traslado EXTEMPORÁNEO"/>
    <n v="5"/>
    <s v="N/A"/>
    <m/>
  </r>
  <r>
    <n v="561"/>
    <s v="1-2026-009000"/>
    <s v="Manifestación de interés para la ejecución de proyectos urgentes bajo la figura de Ampliación - Resolución MME No. 40004 en firme el 14 de enero de 2026, Diario Oficial No. 53.367. "/>
    <s v="ISA Intercolombia S.A. E.S.P"/>
    <x v="0"/>
    <x v="50"/>
    <d v="2026-02-27T00:00:00"/>
    <d v="2026-03-03T00:00:00"/>
    <s v="febrero 2026"/>
    <x v="8"/>
    <m/>
    <m/>
    <s v="FINALIZADO"/>
    <n v="4"/>
    <n v="2"/>
    <d v="2026-03-03T00:00:00"/>
    <s v="N/A"/>
    <d v="2026-03-03T00:00:00"/>
    <s v="N/A"/>
    <s v="N/A"/>
    <s v="SE ASIGNA A OARE"/>
    <m/>
    <n v="0"/>
    <n v="60"/>
    <n v="62"/>
    <s v=" "/>
    <s v="RESPUESTA OPORTUNA"/>
    <s v="TRASLADO EXTEMPORÁNEO"/>
    <s v="Respuesta EN TÉRMINOS a peticionario"/>
    <s v="N/A"/>
    <n v="4"/>
    <n v="4"/>
    <s v="ASIGNÓ A OTRA DEPENDENCIA"/>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x v="0"/>
    <x v="51"/>
    <d v="2026-03-02T00:00:00"/>
    <d v="2026-03-03T00:00:00"/>
    <s v="marzo 2026"/>
    <x v="8"/>
    <m/>
    <m/>
    <s v="FINALIZADO"/>
    <n v="1"/>
    <n v="2"/>
    <d v="2026-03-04T00:00:00"/>
    <s v="N/A"/>
    <d v="2026-03-03T00:00:00"/>
    <s v="N/A"/>
    <s v="N/A"/>
    <s v="SE ASIGNA AL GRUPO DE REGALAMENTOS TECNICOS"/>
    <m/>
    <n v="0"/>
    <n v="61"/>
    <n v="63"/>
    <s v=" "/>
    <s v="RESPUESTA OPORTUNA"/>
    <s v="TRASLADO EXTEMPORÁNEO"/>
    <s v="Respuesta EN TÉRMINOS a peticionario"/>
    <s v="N/A"/>
    <n v="1"/>
    <n v="1"/>
    <s v="ASIGNÓ A OTRA DEPENDENCIA"/>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x v="0"/>
    <x v="51"/>
    <d v="2026-03-02T00:00:00"/>
    <d v="2026-03-03T00:00:00"/>
    <s v="marzo 2026"/>
    <x v="8"/>
    <m/>
    <m/>
    <s v="FINALIZADO"/>
    <n v="2"/>
    <n v="2"/>
    <d v="2026-03-04T00:00:00"/>
    <s v="N/A"/>
    <d v="2026-03-04T00:00:00"/>
    <s v="N/A"/>
    <s v="N/A"/>
    <s v="sse asigna a la DEE al Grupo de comunidade Energeticas"/>
    <m/>
    <n v="0"/>
    <n v="61"/>
    <n v="63"/>
    <s v=" "/>
    <s v="RESPUESTA OPORTUNA"/>
    <s v="TRASLADO EXTEMPORÁNEO"/>
    <s v="Respuesta EN TÉRMINOS a peticionario"/>
    <s v="N/A"/>
    <n v="1"/>
    <n v="2"/>
    <s v="ASIGNÓ A OTRA DEPENDENCIA"/>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x v="0"/>
    <x v="51"/>
    <d v="2026-03-02T00:00:00"/>
    <d v="2026-03-03T00:00:00"/>
    <s v="marzo 2026"/>
    <x v="17"/>
    <m/>
    <m/>
    <s v="FINALIZADO"/>
    <n v="7"/>
    <n v="2"/>
    <d v="2026-03-04T00:00:00"/>
    <s v="2-2026-007640"/>
    <d v="2026-03-09T00:00:00"/>
    <s v="2-2026-007085"/>
    <d v="2026-03-06T00:00:00"/>
    <m/>
    <m/>
    <n v="0"/>
    <n v="61"/>
    <n v="63"/>
    <s v=" "/>
    <s v="RESPUESTA EXTEMPORÁNEA"/>
    <s v="TRASLADO EXTEMPORÁNEO"/>
    <s v="Respuesta EXTEMPORÁNEA a peticionario"/>
    <s v="Traslado EN TÉRMINOS"/>
    <n v="1"/>
    <s v="N/A"/>
    <m/>
  </r>
  <r>
    <n v="565"/>
    <s v="1-2026-009631"/>
    <s v="Situación de orden público y condición operativa especial – Central Hidroeléctrica El Quimbo"/>
    <s v="Enel"/>
    <x v="0"/>
    <x v="51"/>
    <d v="2026-03-02T00:00:00"/>
    <d v="2026-03-03T00:00:00"/>
    <s v="marzo 2026"/>
    <x v="8"/>
    <m/>
    <m/>
    <s v="FINALIZADO"/>
    <n v="2"/>
    <n v="2"/>
    <d v="2026-03-04T00:00:00"/>
    <s v="N/A"/>
    <d v="2026-03-04T00:00:00"/>
    <s v="N/A"/>
    <s v="N/A"/>
    <s v="se asigna a OAAS"/>
    <m/>
    <n v="0"/>
    <n v="61"/>
    <n v="63"/>
    <s v=" "/>
    <s v="RESPUESTA OPORTUNA"/>
    <s v="TRASLADO EXTEMPORÁNEO"/>
    <s v="Respuesta EN TÉRMINOS a peticionario"/>
    <s v="N/A"/>
    <n v="1"/>
    <n v="2"/>
    <s v="ASIGNÓ A OTRA DEPENDENCIA"/>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x v="0"/>
    <x v="51"/>
    <d v="2026-03-02T00:00:00"/>
    <d v="2026-03-03T00:00:00"/>
    <s v="marzo 2026"/>
    <x v="8"/>
    <m/>
    <m/>
    <s v="FINALIZADO"/>
    <n v="15"/>
    <n v="2"/>
    <d v="2026-03-04T00:00:00"/>
    <s v="N/A"/>
    <d v="2026-03-17T00:00:00"/>
    <s v="N/A"/>
    <s v="N/A"/>
    <s v="se asigna a OPGI"/>
    <m/>
    <n v="0"/>
    <n v="61"/>
    <n v="63"/>
    <s v=" "/>
    <s v="RESPUESTA EXTEMPORÁNEA"/>
    <s v="TRASLADO EXTEMPORÁNEO"/>
    <s v="Respuesta EXTEMPORÁNEA a peticionario"/>
    <s v="N/A"/>
    <n v="1"/>
    <n v="15"/>
    <s v="ASIGNÓ A OTRA DEPENDENCIA"/>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x v="0"/>
    <x v="51"/>
    <d v="2026-03-02T00:00:00"/>
    <d v="2026-03-03T00:00:00"/>
    <s v="marzo 2026"/>
    <x v="8"/>
    <m/>
    <m/>
    <s v="FINALIZADO"/>
    <n v="3"/>
    <n v="2"/>
    <d v="2026-03-04T00:00:00"/>
    <s v="N/A"/>
    <d v="2026-03-05T00:00:00"/>
    <s v="N/A"/>
    <s v="N/A"/>
    <s v="se Asigna al Grupo de Regalias"/>
    <m/>
    <n v="0"/>
    <n v="61"/>
    <n v="63"/>
    <s v=" "/>
    <s v="RESPUESTA EXTEMPORÁNEA"/>
    <s v="TRASLADO EXTEMPORÁNEO"/>
    <s v="Respuesta EN TÉRMINOS a peticionario"/>
    <s v="N/A"/>
    <n v="1"/>
    <n v="3"/>
    <s v="ASIGNÓ A OTRA DEPENDENCIA"/>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x v="0"/>
    <x v="51"/>
    <d v="2026-03-02T00:00:00"/>
    <d v="2026-03-03T00:00:00"/>
    <s v="marzo 2026"/>
    <x v="16"/>
    <m/>
    <m/>
    <s v="FINALIZADO"/>
    <n v="3"/>
    <n v="2"/>
    <d v="2026-03-04T00:00:00"/>
    <s v="2-2026-006890"/>
    <d v="2026-03-05T00:00:00"/>
    <s v="2-2026-006531"/>
    <d v="2026-03-04T00:00:00"/>
    <s v="Se traslada a AFINIA, con copia a la SSPD"/>
    <m/>
    <n v="0"/>
    <n v="61"/>
    <n v="63"/>
    <s v=" "/>
    <s v="RESPUESTA EXTEMPORÁNEA"/>
    <s v="TRASLADO OPORTUNO"/>
    <s v="Respuesta EN TÉRMINOS a peticionario"/>
    <s v="Traslado EN TÉRMINOS"/>
    <n v="1"/>
    <s v="N/A"/>
    <m/>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x v="0"/>
    <x v="36"/>
    <d v="2026-02-09T00:00:00"/>
    <d v="2026-03-03T00:00:00"/>
    <s v="febrero 2026"/>
    <x v="22"/>
    <m/>
    <m/>
    <s v="ARCHIVADO"/>
    <n v="24"/>
    <n v="12"/>
    <d v="2026-02-25T00:00:00"/>
    <s v="N/A"/>
    <d v="2026-03-05T00:00:00"/>
    <s v="N/A"/>
    <s v="N/A"/>
    <s v="Corresponde a un acuse de recibido y numero de radicado de la SSPD al traslado realizado con el radicado del MME No. 2-2026-003108"/>
    <m/>
    <n v="0"/>
    <n v="46"/>
    <n v="58"/>
    <s v=" "/>
    <s v="RESPUESTA EXTEMPORÁNEA"/>
    <s v="TRASLADO EXTEMPORÁNEO"/>
    <s v="Respuesta EXTEMPORÁNEA a peticionario"/>
    <s v="N/A"/>
    <n v="22"/>
    <s v="N/A"/>
    <m/>
  </r>
  <r>
    <n v="570"/>
    <s v="1-2026-008821"/>
    <s v="SOLICITUD INSUMO CONCEPTO INTEGRADO BPIN 20251301010899  _x000a_PACIFICO MEDIO"/>
    <s v="Instituto de Planificación y Promoción de Soluciones Energéticas – IPSE"/>
    <x v="0"/>
    <x v="49"/>
    <d v="2026-02-26T00:00:00"/>
    <d v="2026-03-03T00:00:00"/>
    <s v="febrero 2026"/>
    <x v="8"/>
    <m/>
    <m/>
    <s v="FINALIZADO"/>
    <n v="7"/>
    <n v="2"/>
    <d v="2026-03-02T00:00:00"/>
    <s v="N/A"/>
    <d v="2026-03-05T00:00:00"/>
    <s v="N/A"/>
    <s v="N/A"/>
    <s v="se asigna a Regalias"/>
    <m/>
    <n v="0"/>
    <n v="59"/>
    <n v="61"/>
    <s v=" "/>
    <s v="RESPUESTA EXTEMPORÁNEA"/>
    <s v="TRASLADO EXTEMPORÁNEO"/>
    <s v="Respuesta EXTEMPORÁNEA a peticionario"/>
    <s v="N/A"/>
    <n v="5"/>
    <n v="7"/>
    <s v="ASIGNÓ A OTRA DEPENDENCIA"/>
  </r>
  <r>
    <n v="571"/>
    <s v="1-2026-005380"/>
    <s v="Respuesta Radicado No.: 2-2026-002280"/>
    <s v="Cedenar S. A. E. S. P"/>
    <x v="1"/>
    <x v="35"/>
    <d v="2026-02-06T00:00:00"/>
    <d v="2026-03-03T00:00:00"/>
    <s v="febrero 2026"/>
    <x v="14"/>
    <m/>
    <m/>
    <s v="FINALIZADO"/>
    <n v="28"/>
    <n v="12"/>
    <d v="2026-02-24T00:00:00"/>
    <s v="2-2026-007114"/>
    <d v="2026-03-06T00:00:00"/>
    <s v="N/A"/>
    <s v="N/A"/>
    <s v="Acuse de recibido radicado MME 1-2026-005380 Reporte nuevos usuarios"/>
    <m/>
    <n v="0"/>
    <n v="45"/>
    <n v="57"/>
    <s v=" "/>
    <s v="RESPUESTA EXTEMPORÁNEA"/>
    <s v="TRASLADO EXTEMPORÁNEO"/>
    <s v="Respuesta EXTEMPORÁNEA a peticionario"/>
    <s v="N/A"/>
    <n v="25"/>
    <s v="N/A"/>
    <m/>
  </r>
  <r>
    <n v="572"/>
    <s v="1-2026-005394"/>
    <s v="Respuesta Rad. 1-2026-004034 - ELECMURI"/>
    <s v="Electrificadora del Municipio de Riosucio Choco S.A. E.S.P. - ELECMURI"/>
    <x v="0"/>
    <x v="35"/>
    <d v="2026-02-06T00:00:00"/>
    <d v="2026-03-03T00:00:00"/>
    <s v="febrero 2026"/>
    <x v="17"/>
    <m/>
    <m/>
    <s v="FINALIZADO"/>
    <n v="26"/>
    <n v="12"/>
    <d v="2026-02-24T00:00:00"/>
    <s v="2-2026-006534"/>
    <d v="2026-03-04T00:00:00"/>
    <s v="N/A"/>
    <s v="N/A"/>
    <m/>
    <m/>
    <n v="0"/>
    <n v="45"/>
    <n v="57"/>
    <s v=" "/>
    <s v="RESPUESTA EXTEMPORÁNEA"/>
    <s v="TRASLADO EXTEMPORÁNEO"/>
    <s v="Respuesta EXTEMPORÁNEA a peticionario"/>
    <s v="N/A"/>
    <n v="25"/>
    <s v="N/A"/>
    <m/>
  </r>
  <r>
    <n v="573"/>
    <s v="1-2026-005787"/>
    <s v="Información de resultados de adjudicación. Convocatoria Pública UPME STR 01-2025 Enlace Olaya Herrera-Buchelly (Tumaco) 115 kV 2do corredor Jardinera-Junín-Buchelly (Tumaco) 115 kV - No. 20261530016931"/>
    <s v="Unidad de Planeación Minero Energética - UPME"/>
    <x v="0"/>
    <x v="36"/>
    <d v="2026-02-13T00:00:00"/>
    <d v="2026-03-03T00:00:00"/>
    <s v="febrero 2026"/>
    <x v="4"/>
    <m/>
    <m/>
    <s v="ARCHIVADO"/>
    <n v="23"/>
    <n v="12"/>
    <d v="2026-02-25T00:00:00"/>
    <s v="N/A"/>
    <d v="2026-03-04T00:00:00"/>
    <s v="N/A"/>
    <s v="N/A"/>
    <m/>
    <m/>
    <n v="0"/>
    <n v="46"/>
    <n v="58"/>
    <s v=" "/>
    <s v="RESPUESTA EXTEMPORÁNEA"/>
    <s v="TRASLADO EXTEMPORÁNEO"/>
    <s v="Respuesta EXTEMPORÁNEA a peticionario"/>
    <s v="N/A"/>
    <n v="22"/>
    <s v="N/A"/>
    <m/>
  </r>
  <r>
    <n v="574"/>
    <s v="1-2026-005882"/>
    <s v="Notificación electrónica radicado entrada No 20265290562342  Carmenza Lopez"/>
    <s v="Superintendencia de Servicios Públicos Domiciliarios"/>
    <x v="0"/>
    <x v="37"/>
    <d v="2026-02-10T00:00:00"/>
    <d v="2026-03-03T00:00:00"/>
    <s v="febrero 2026"/>
    <x v="22"/>
    <m/>
    <m/>
    <s v="ARCHIVADO"/>
    <n v="23"/>
    <n v="12"/>
    <d v="2026-02-26T00:00:00"/>
    <s v="N/A"/>
    <d v="2026-03-05T00:00:00"/>
    <s v="N/A"/>
    <s v="N/A"/>
    <s v="Documento se atendió mediante radicado MME No. 2-2026-003952 realizando traslado a la Alcaldía de SOACHA"/>
    <m/>
    <n v="0"/>
    <n v="47"/>
    <n v="59"/>
    <s v=" "/>
    <s v="RESPUESTA EXTEMPORÁNEA"/>
    <s v="TRASLADO EXTEMPORÁNEO"/>
    <s v="Respuesta EXTEMPORÁNEA a peticionario"/>
    <s v="N/A"/>
    <n v="21"/>
    <s v="N/A"/>
    <m/>
  </r>
  <r>
    <n v="575"/>
    <s v="1-2026-007695"/>
    <s v="Cuáles han sido los planes, programas, proyectos o estrategias formulados en relación con _x000a_la intervención estatal en el corregimiento de El Plateado — Cauca, en el marco de la _x000a_Operación Perseo. "/>
    <s v="LIBARDO CERÓN NARVÁEZ "/>
    <x v="0"/>
    <x v="43"/>
    <d v="2026-03-02T00:00:00"/>
    <d v="2026-03-03T00:00:00"/>
    <s v="febrero 2026"/>
    <x v="8"/>
    <m/>
    <m/>
    <s v="FINALIZADO"/>
    <n v="12"/>
    <n v="2"/>
    <d v="2026-02-23T00:00:00"/>
    <s v="N/A"/>
    <d v="2026-03-03T00:00:00"/>
    <s v="N/A"/>
    <s v="N/A"/>
    <s v="se asigna a la DEE al Grupo de Comunidades Energeticas"/>
    <m/>
    <n v="0"/>
    <n v="54"/>
    <n v="56"/>
    <s v=" "/>
    <s v="RESPUESTA EXTEMPORÁNEA"/>
    <s v="TRASLADO EXTEMPORÁNEO"/>
    <s v="Respuesta EXTEMPORÁNEA a peticionario"/>
    <s v="N/A"/>
    <n v="12"/>
    <n v="12"/>
    <s v="ASIGNÓ A OTRA DEPENDENCIA"/>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x v="0"/>
    <x v="47"/>
    <d v="2026-03-02T00:00:00"/>
    <d v="2026-03-03T00:00:00"/>
    <s v="febrero 2026"/>
    <x v="8"/>
    <m/>
    <m/>
    <s v="FINALIZADO"/>
    <n v="7"/>
    <n v="2"/>
    <d v="2026-02-26T00:00:00"/>
    <s v="N/A"/>
    <d v="2026-03-03T00:00:00"/>
    <s v="N/A"/>
    <s v="N/A"/>
    <s v="SE ASIGNA A LA DIRECCION DE HIDROCARBUROS al profesional Luis Miguel Cely Sánchez la comunicación hace referencia a los radicados 1-2026-004015 y 2-2026-002967"/>
    <m/>
    <n v="0"/>
    <n v="57"/>
    <n v="59"/>
    <s v=" "/>
    <s v="RESPUESTA EXTEMPORÁNEA"/>
    <s v="TRASLADO EXTEMPORÁNEO"/>
    <s v="Respuesta EXTEMPORÁNEA a peticionario"/>
    <s v="N/A"/>
    <n v="7"/>
    <n v="7"/>
    <s v="ASIGNÓ A OTRA DEPENDENCIA"/>
  </r>
  <r>
    <n v="577"/>
    <s v="1-2026-008608"/>
    <s v="Respuesta radicado 20261110020562 asunto &quot;Registro radicado 2-2026-001583 Traslado del radicado MME 1-2026-001759&quot;."/>
    <s v=" Unidad de Planeación Minero Energética - UPME"/>
    <x v="0"/>
    <x v="48"/>
    <d v="2026-02-25T00:00:00"/>
    <d v="2026-03-03T00:00:00"/>
    <s v="febrero 2026"/>
    <x v="9"/>
    <m/>
    <m/>
    <s v="FINALIZADO"/>
    <n v="7"/>
    <n v="12"/>
    <d v="2026-03-13T00:00:00"/>
    <s v="2-2026-006668"/>
    <d v="2026-03-04T00:00:00"/>
    <s v="N/A"/>
    <s v="N/A"/>
    <s v="Respuesta de la UPME a traslado previo"/>
    <m/>
    <n v="0"/>
    <n v="58"/>
    <n v="70"/>
    <s v=" "/>
    <s v="RESPUESTA OPORTUNA"/>
    <s v="TRASLADO EXTEMPORÁNEO"/>
    <s v="Respuesta EN TÉRMINOS a peticionario"/>
    <s v="N/A"/>
    <n v="6"/>
    <s v="N/A"/>
    <m/>
  </r>
  <r>
    <n v="578"/>
    <s v="1-2026-008713"/>
    <s v="RESPUESTA AL RADICADO No 20260100830 - 20260100887 - 20260101001 - 20260101040"/>
    <s v="ENERCA S.A. E.SP."/>
    <x v="0"/>
    <x v="48"/>
    <d v="2026-02-25T00:00:00"/>
    <d v="2026-03-03T00:00:00"/>
    <s v="febrero 2026"/>
    <x v="16"/>
    <m/>
    <m/>
    <s v="FINALIZADO"/>
    <n v="7"/>
    <n v="12"/>
    <d v="2026-03-13T00:00:00"/>
    <s v="2-2026-006532"/>
    <d v="2026-03-04T00:00:00"/>
    <s v="N/A"/>
    <s v="N/A"/>
    <m/>
    <m/>
    <n v="0"/>
    <n v="58"/>
    <n v="70"/>
    <s v=" "/>
    <s v="RESPUESTA OPORTUNA"/>
    <s v="TRASLADO EXTEMPORÁNEO"/>
    <s v="Respuesta EN TÉRMINOS a peticionario"/>
    <s v="N/A"/>
    <n v="6"/>
    <s v="N/A"/>
    <m/>
  </r>
  <r>
    <n v="579"/>
    <s v="1-2026-008749"/>
    <s v="Notificación electrónica radicado entrada No 20265290816342 referencia TRASLADO 1-2026-007644"/>
    <s v="Superintendencia de Servicios Públicos Domiciliarios"/>
    <x v="0"/>
    <x v="48"/>
    <d v="2026-02-25T00:00:00"/>
    <d v="2026-03-03T00:00:00"/>
    <s v="febrero 2026"/>
    <x v="23"/>
    <m/>
    <m/>
    <s v="ARCHIVADO"/>
    <n v="14"/>
    <n v="12"/>
    <d v="2026-03-13T00:00:00"/>
    <s v="N/A"/>
    <d v="2026-03-11T00:00:00"/>
    <s v="N/A"/>
    <s v="N/A"/>
    <s v="Hace referencia a un acuse de recibido por parte de la Superintendencia de Servicios Públicos Domiciliarios."/>
    <m/>
    <n v="0"/>
    <n v="58"/>
    <n v="70"/>
    <s v=" "/>
    <s v="RESPUESTA OPORTUNA"/>
    <s v="TRASLADO EXTEMPORÁNEO"/>
    <s v="Respuesta EN TÉRMINOS a peticionario"/>
    <s v="N/A"/>
    <n v="6"/>
    <s v="N/A"/>
    <m/>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x v="0"/>
    <x v="48"/>
    <d v="2026-02-25T00:00:00"/>
    <d v="2026-03-03T00:00:00"/>
    <s v="febrero 2026"/>
    <x v="27"/>
    <m/>
    <m/>
    <s v="ARCHIVADO"/>
    <n v="20"/>
    <n v="12"/>
    <d v="2026-03-13T00:00:00"/>
    <s v="N/A"/>
    <d v="2026-03-17T00:00:00"/>
    <s v="N/A"/>
    <s v="N/A"/>
    <s v="se archiva Notificación electrónica radicado entrada No 20265290816522 no reqiere respuesta"/>
    <m/>
    <n v="0"/>
    <n v="58"/>
    <n v="70"/>
    <s v=" "/>
    <s v="RESPUESTA EXTEMPORÁNEA"/>
    <s v="TRASLADO EXTEMPORÁNEO"/>
    <s v="Respuesta EXTEMPORÁNEA a peticionario"/>
    <s v="N/A"/>
    <n v="6"/>
    <s v="N/A"/>
    <m/>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x v="0"/>
    <x v="49"/>
    <d v="2026-02-26T00:00:00"/>
    <d v="2026-03-03T00:00:00"/>
    <s v="febrero 2026"/>
    <x v="8"/>
    <m/>
    <m/>
    <s v="FINALIZADO"/>
    <n v="5"/>
    <n v="2"/>
    <d v="2026-03-02T00:00:00"/>
    <s v="N/A"/>
    <d v="2026-03-03T00:00:00"/>
    <s v="N/A"/>
    <s v="N/A"/>
    <s v="SE ASIGNA A OARE"/>
    <m/>
    <n v="0"/>
    <n v="59"/>
    <n v="61"/>
    <s v=" "/>
    <s v="RESPUESTA EXTEMPORÁNEA"/>
    <s v="TRASLADO EXTEMPORÁNEO"/>
    <s v="Respuesta EN TÉRMINOS a peticionario"/>
    <s v="N/A"/>
    <n v="5"/>
    <n v="5"/>
    <s v="ASIGNÓ A OTRA DEPENDENCIA"/>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x v="0"/>
    <x v="53"/>
    <d v="2026-03-03T00:00:00"/>
    <d v="2026-03-03T00:00:00"/>
    <s v="marzo 2026"/>
    <x v="8"/>
    <m/>
    <m/>
    <s v="FINALIZADO"/>
    <n v="0"/>
    <n v="2"/>
    <d v="2026-03-05T00:00:00"/>
    <s v="N/A"/>
    <d v="2026-03-03T00:00:00"/>
    <s v="N/A"/>
    <s v="N/A"/>
    <s v="Se asigna a la DEE a la profesional María Angélica Ruiz Santander referencia radicado 1-2026-004375 "/>
    <m/>
    <n v="0"/>
    <n v="62"/>
    <n v="64"/>
    <s v=" "/>
    <s v="RESPUESTA OPORTUNA"/>
    <s v="TRASLADO EXTEMPORÁNEO"/>
    <s v="Respuesta EN TÉRMINOS a peticionario"/>
    <s v="N/A"/>
    <n v="0"/>
    <n v="0"/>
    <s v="ASIGNÓ A OTRA DEPENDENCIA"/>
  </r>
  <r>
    <n v="583"/>
    <s v="1-2026-009765"/>
    <s v="Solicitud de información de contacto para atención de contingencias -jornada electoral_ Ministerio de Minas y Energía"/>
    <s v="Empresa De Energía De Pereira S.A. E.S.P. - Eep"/>
    <x v="0"/>
    <x v="53"/>
    <d v="2026-03-03T00:00:00"/>
    <d v="2026-03-03T00:00:00"/>
    <s v="marzo 2026"/>
    <x v="4"/>
    <m/>
    <m/>
    <s v="ARCHIVADO"/>
    <n v="1"/>
    <n v="12"/>
    <d v="2026-03-19T00:00:00"/>
    <s v="N/A"/>
    <d v="2026-03-04T00:00:00"/>
    <s v="N/A"/>
    <s v="N/A"/>
    <s v="Se alimenta la base correspondiente y se archiva"/>
    <m/>
    <n v="0"/>
    <n v="62"/>
    <n v="74"/>
    <s v=" "/>
    <s v="RESPUESTA OPORTUNA"/>
    <s v="TRASLADO EXTEMPORÁNEO"/>
    <s v="Respuesta EN TÉRMINOS a peticionario"/>
    <s v="N/A"/>
    <n v="0"/>
    <s v="N/A"/>
    <m/>
  </r>
  <r>
    <n v="584"/>
    <s v="1-2026-009768"/>
    <s v="1._x0009_Se sirva ordenar a quien corresponda expedirme certificación laboral por los años aquí laborados, donde conste fecha de entrada, fecha de salida y último salario devengado."/>
    <s v="CARLOS ANTONIO GARCÍA"/>
    <x v="0"/>
    <x v="53"/>
    <d v="2026-03-03T00:00:00"/>
    <d v="2026-03-03T00:00:00"/>
    <s v="marzo 2026"/>
    <x v="8"/>
    <m/>
    <m/>
    <s v="FINALIZADO"/>
    <n v="0"/>
    <n v="2"/>
    <d v="2026-03-05T00:00:00"/>
    <s v="N/A"/>
    <d v="2026-03-03T00:00:00"/>
    <s v="N/A"/>
    <s v="N/A"/>
    <s v="SE ASIGNA AL GRUPO DE PENSIONES Y ENTIDADES LIQUIDADAS"/>
    <m/>
    <n v="0"/>
    <n v="62"/>
    <n v="64"/>
    <s v=" "/>
    <s v="RESPUESTA OPORTUNA"/>
    <s v="TRASLADO EXTEMPORÁNEO"/>
    <s v="Respuesta EN TÉRMINOS a peticionario"/>
    <s v="N/A"/>
    <n v="0"/>
    <n v="0"/>
    <s v="ASIGNÓ A OTRA DEPENDENCIA"/>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x v="0"/>
    <x v="53"/>
    <d v="2026-03-03T00:00:00"/>
    <d v="2026-03-03T00:00:00"/>
    <s v="marzo 2026"/>
    <x v="28"/>
    <m/>
    <m/>
    <s v="FINALIZADO"/>
    <n v="8"/>
    <n v="2"/>
    <d v="2026-03-05T00:00:00"/>
    <s v="2-2026-007624"/>
    <d v="2026-03-11T00:00:00"/>
    <s v="2-2026-006887"/>
    <d v="2026-03-05T00:00:00"/>
    <s v="Se traslada a  ESPCentrales Eléctricas De Norte De Santander S.A. E.S.P"/>
    <m/>
    <n v="0"/>
    <n v="62"/>
    <n v="64"/>
    <s v=" "/>
    <s v="RESPUESTA EXTEMPORÁNEA"/>
    <s v="TRASLADO OPORTUNO"/>
    <s v="Respuesta EXTEMPORÁNEA a peticionario"/>
    <s v="Traslado EN TÉRMINOS"/>
    <n v="0"/>
    <s v="N/A"/>
    <m/>
  </r>
  <r>
    <n v="586"/>
    <s v="1-2026-009774"/>
    <s v="Solicitud de autorización para reposición de activos y definición de procedimiento de baja de equipos en proyectos SSFVI - Departamentos de Caquetá y Meta."/>
    <s v="MOVA ENERGIA SOLAR"/>
    <x v="0"/>
    <x v="53"/>
    <d v="2026-03-03T00:00:00"/>
    <d v="2026-03-03T00:00:00"/>
    <s v="marzo 2026"/>
    <x v="8"/>
    <m/>
    <m/>
    <s v="FINALIZADO"/>
    <n v="0"/>
    <n v="2"/>
    <d v="2026-03-05T00:00:00"/>
    <s v="N/A"/>
    <d v="2026-03-03T00:00:00"/>
    <s v="N/A"/>
    <s v="N/A"/>
    <s v="SE ASIGNA AL GRUPO DE SUPERVISION"/>
    <m/>
    <n v="0"/>
    <n v="62"/>
    <n v="64"/>
    <s v=" "/>
    <s v="RESPUESTA OPORTUNA"/>
    <s v="TRASLADO EXTEMPORÁNEO"/>
    <s v="Respuesta EN TÉRMINOS a peticionario"/>
    <s v="N/A"/>
    <n v="0"/>
    <n v="0"/>
    <s v="ASIGNÓ A OTRA DEPENDENCIA"/>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x v="0"/>
    <x v="53"/>
    <d v="2026-03-03T00:00:00"/>
    <d v="2026-03-03T00:00:00"/>
    <s v="marzo 2026"/>
    <x v="8"/>
    <m/>
    <m/>
    <s v="FINALIZADO"/>
    <n v="0"/>
    <n v="2"/>
    <d v="2026-03-05T00:00:00"/>
    <s v="N/A"/>
    <d v="2026-03-03T00:00:00"/>
    <s v="N/A"/>
    <s v="N/A"/>
    <s v="SE ASIGNA A OAAS"/>
    <m/>
    <n v="0"/>
    <n v="62"/>
    <n v="64"/>
    <s v=" "/>
    <s v="RESPUESTA OPORTUNA"/>
    <s v="TRASLADO EXTEMPORÁNEO"/>
    <s v="Respuesta EN TÉRMINOS a peticionario"/>
    <s v="N/A"/>
    <n v="0"/>
    <n v="0"/>
    <s v="ASIGNÓ A OTRA DEPENDENCIA"/>
  </r>
  <r>
    <n v="588"/>
    <s v="1-2026-009831"/>
    <s v="REPORTE DE NUEVOS USUARIOS RURALES MES DE FEBRERO 2026"/>
    <s v="EMPRESA MUNICIPAL DE SERVICIOS PUBLICOS DE CARTAGENA DEL CHAIRA"/>
    <x v="1"/>
    <x v="53"/>
    <d v="2026-03-03T00:00:00"/>
    <d v="2026-03-03T00:00:00"/>
    <s v="marzo 2026"/>
    <x v="14"/>
    <m/>
    <m/>
    <s v="FINALIZADO"/>
    <n v="3"/>
    <n v="12"/>
    <d v="2026-03-19T00:00:00"/>
    <s v=" 2-2026-007078"/>
    <d v="2026-03-06T00:00:00"/>
    <s v="N/A"/>
    <s v="N/A"/>
    <s v="Acuse de recibido radicado  Reporte nuevos usuario"/>
    <m/>
    <n v="0"/>
    <n v="62"/>
    <n v="74"/>
    <s v=" "/>
    <s v="RESPUESTA OPORTUNA"/>
    <s v="TRASLADO EXTEMPORÁNEO"/>
    <s v="Respuesta EN TÉRMINOS a peticionario"/>
    <s v="N/A"/>
    <n v="0"/>
    <s v="N/A"/>
    <m/>
  </r>
  <r>
    <n v="589"/>
    <s v="1-2026-009834"/>
    <s v="Información Nuevos Usuarios Rurales mes de Febrero 2026_x0009_"/>
    <s v="Edeq"/>
    <x v="1"/>
    <x v="53"/>
    <d v="2026-03-03T00:00:00"/>
    <d v="2026-03-04T00:00:00"/>
    <s v="marzo 2026"/>
    <x v="14"/>
    <m/>
    <m/>
    <s v="FINALIZADO"/>
    <n v="3"/>
    <n v="12"/>
    <d v="2026-03-19T00:00:00"/>
    <s v="2-2026-007109"/>
    <d v="2026-03-06T00:00:00"/>
    <s v="N/A"/>
    <s v="N/A"/>
    <s v="Acuse de recibido radicado MME 1-2026-009834 Reporte nuevos usuarios"/>
    <m/>
    <n v="0"/>
    <n v="62"/>
    <n v="74"/>
    <s v=" "/>
    <s v="RESPUESTA OPORTUNA"/>
    <s v="TRASLADO EXTEMPORÁNEO"/>
    <s v="Respuesta EN TÉRMINOS a peticionario"/>
    <s v="N/A"/>
    <n v="1"/>
    <s v="N/A"/>
    <m/>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x v="0"/>
    <x v="54"/>
    <d v="2026-03-04T00:00:00"/>
    <d v="2026-03-04T00:00:00"/>
    <s v="marzo 2026"/>
    <x v="9"/>
    <m/>
    <m/>
    <s v="FINALIZADO"/>
    <n v="0"/>
    <n v="12"/>
    <d v="2026-03-20T00:00:00"/>
    <s v="2-2026-006667"/>
    <d v="2026-03-04T00:00:00"/>
    <s v="N/A"/>
    <s v="N/A"/>
    <s v="Respuesta de la ANH a traslado previo"/>
    <m/>
    <n v="0"/>
    <n v="63"/>
    <n v="75"/>
    <s v=" "/>
    <s v="RESPUESTA OPORTUNA"/>
    <s v="TRASLADO EXTEMPORÁNEO"/>
    <s v="Respuesta EN TÉRMINOS a peticionario"/>
    <s v="N/A"/>
    <n v="0"/>
    <s v="N/A"/>
    <m/>
  </r>
  <r>
    <n v="591"/>
    <s v="1-2026-009805"/>
    <s v="Traslado por competencia - Proyectos fotovoltaicos e implementación de Áreas para la Producción de Alimentos (APPA) en el Norte del Tolima.  "/>
    <s v="Dirección de Asuntos Ambientales - Gobernacion del Tolima"/>
    <x v="0"/>
    <x v="53"/>
    <d v="2026-03-03T00:00:00"/>
    <d v="2026-03-04T00:00:00"/>
    <s v="marzo 2026"/>
    <x v="8"/>
    <m/>
    <m/>
    <s v="FINALIZADO"/>
    <n v="1"/>
    <n v="2"/>
    <d v="2026-03-05T00:00:00"/>
    <s v="N/A"/>
    <d v="2026-03-04T00:00:00"/>
    <s v="N/A"/>
    <s v="N/A"/>
    <s v="SE ASIGNA A LA OAAS"/>
    <m/>
    <n v="0"/>
    <n v="62"/>
    <n v="64"/>
    <s v=" "/>
    <s v="RESPUESTA OPORTUNA"/>
    <s v="TRASLADO EXTEMPORÁNEO"/>
    <s v="Respuesta EN TÉRMINOS a peticionario"/>
    <s v="N/A"/>
    <n v="1"/>
    <n v="1"/>
    <s v="ASIGNÓ A OTRA DEPENDENCIA"/>
  </r>
  <r>
    <n v="592"/>
    <s v="1-2026-009829"/>
    <s v=" RESPUESTA DERECHO DE PETICION CAMPOS FOTOVOLTAICOS NORTE DEL TOLIMA."/>
    <s v="Dirección de Asuntos Ambientales - Gobernacion del Tolima"/>
    <x v="0"/>
    <x v="53"/>
    <d v="2026-03-03T00:00:00"/>
    <d v="2026-03-04T00:00:00"/>
    <s v="marzo 2026"/>
    <x v="8"/>
    <m/>
    <m/>
    <s v="FINALIZADO"/>
    <n v="1"/>
    <n v="2"/>
    <d v="2026-03-05T00:00:00"/>
    <s v="N/A"/>
    <d v="2026-03-04T00:00:00"/>
    <s v="N/A"/>
    <s v="N/A"/>
    <s v="SE ASIGNA A LA OAAS"/>
    <m/>
    <n v="0"/>
    <n v="62"/>
    <n v="64"/>
    <s v=" "/>
    <s v="RESPUESTA OPORTUNA"/>
    <s v="TRASLADO EXTEMPORÁNEO"/>
    <s v="Respuesta EN TÉRMINOS a peticionario"/>
    <s v="N/A"/>
    <n v="1"/>
    <n v="1"/>
    <s v="ASIGNÓ A OTRA DEPENDENCIA"/>
  </r>
  <r>
    <n v="593"/>
    <s v="1-2026-009890"/>
    <s v="ente 9952/2026/OFI Asunto: Decreto no cobro de la contribución especial del sector eléctrico"/>
    <s v="Ministerio de Hacienda y Credito Publico"/>
    <x v="0"/>
    <x v="53"/>
    <d v="2026-03-03T00:00:00"/>
    <d v="2026-03-04T00:00:00"/>
    <s v="marzo 2026"/>
    <x v="8"/>
    <m/>
    <m/>
    <s v="FINALIZADO"/>
    <n v="3"/>
    <n v="2"/>
    <d v="2026-03-05T00:00:00"/>
    <s v="N/A"/>
    <d v="2026-03-06T00:00:00"/>
    <s v="N/A"/>
    <s v="N/A"/>
    <s v="SE ASIGNA A SUBSIDIOS"/>
    <m/>
    <n v="0"/>
    <n v="62"/>
    <n v="64"/>
    <s v=" "/>
    <s v="RESPUESTA EXTEMPORÁNEA"/>
    <s v="TRASLADO EXTEMPORÁNEO"/>
    <s v="Respuesta EN TÉRMINOS a peticionario"/>
    <s v="N/A"/>
    <n v="1"/>
    <n v="3"/>
    <s v="ASIGNÓ A OTRA DEPENDENCIA"/>
  </r>
  <r>
    <n v="594"/>
    <s v="1-2026-009907"/>
    <s v="202644004250-1 Notificación de retiro voluntario de GREENYELLOW JEQUES S.A.S E.S.P como agente Generador. "/>
    <s v="XM"/>
    <x v="0"/>
    <x v="53"/>
    <d v="2026-03-03T00:00:00"/>
    <d v="2026-03-04T00:00:00"/>
    <s v="marzo 2026"/>
    <x v="4"/>
    <m/>
    <m/>
    <s v="ARCHIVADO"/>
    <n v="1"/>
    <n v="12"/>
    <d v="2026-03-19T00:00:00"/>
    <s v="N/A"/>
    <d v="2026-03-04T00:00:00"/>
    <s v="N/A"/>
    <s v="N/A"/>
    <m/>
    <m/>
    <n v="0"/>
    <n v="62"/>
    <n v="74"/>
    <s v=" "/>
    <s v="RESPUESTA OPORTUNA"/>
    <s v="TRASLADO EXTEMPORÁNEO"/>
    <s v="Respuesta EN TÉRMINOS a peticionario"/>
    <s v="N/A"/>
    <n v="1"/>
    <s v="N/A"/>
    <m/>
  </r>
  <r>
    <n v="595"/>
    <s v="1-2026-009921"/>
    <s v="Solicitud urgente sobre proyecto de restructuración y cambios de contadores en valledupar"/>
    <s v="Luz Myriam Ramírez Restrepo"/>
    <x v="0"/>
    <x v="53"/>
    <d v="2026-03-03T00:00:00"/>
    <d v="2026-03-04T00:00:00"/>
    <s v="marzo 2026"/>
    <x v="17"/>
    <m/>
    <m/>
    <s v="FINALIZADO"/>
    <n v="3"/>
    <n v="2"/>
    <d v="2026-03-05T00:00:00"/>
    <s v="2-2026-007082"/>
    <d v="2026-03-06T00:00:00"/>
    <s v="2-2026-006884"/>
    <d v="2026-03-05T00:00:00"/>
    <m/>
    <m/>
    <n v="0"/>
    <n v="62"/>
    <n v="64"/>
    <s v=" "/>
    <s v="RESPUESTA EXTEMPORÁNEA"/>
    <s v="TRASLADO OPORTUNO"/>
    <s v="Respuesta EN TÉRMINOS a peticionario"/>
    <s v="Traslado EN TÉRMINOS"/>
    <n v="1"/>
    <s v="N/A"/>
    <m/>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x v="0"/>
    <x v="54"/>
    <d v="2026-03-04T00:00:00"/>
    <d v="2026-03-04T00:00:00"/>
    <s v="marzo 2026"/>
    <x v="17"/>
    <m/>
    <m/>
    <s v="FINALIZADO"/>
    <n v="2"/>
    <n v="12"/>
    <d v="2026-03-20T00:00:00"/>
    <s v="2-2026-007083"/>
    <d v="2026-03-06T00:00:00"/>
    <s v="N/A"/>
    <s v="N/A"/>
    <m/>
    <m/>
    <n v="0"/>
    <n v="63"/>
    <n v="75"/>
    <s v=" "/>
    <s v="RESPUESTA OPORTUNA"/>
    <s v="TRASLADO EXTEMPORÁNEO"/>
    <s v="Respuesta EN TÉRMINOS a peticionario"/>
    <s v="N/A"/>
    <n v="0"/>
    <s v="N/A"/>
    <m/>
  </r>
  <r>
    <n v="597"/>
    <s v="1-2026-010011"/>
    <s v="Violación GEB ENLAZA - Sector Parillen NO INGRESO al territorio por violación al Derecho Fundamental a la Consulta Previa los derechos humanos, derechos étnicos, derechos territoriales y servidumbre"/>
    <s v="YERALDYNES PUERTO PANA"/>
    <x v="0"/>
    <x v="54"/>
    <d v="2026-03-04T00:00:00"/>
    <d v="2026-03-04T00:00:00"/>
    <s v="marzo 2026"/>
    <x v="8"/>
    <m/>
    <m/>
    <s v="FINALIZADO"/>
    <n v="0"/>
    <n v="2"/>
    <d v="2026-03-06T00:00:00"/>
    <s v="N/A"/>
    <d v="2026-03-04T00:00:00"/>
    <s v="N/A"/>
    <s v="N/A"/>
    <s v="SE ASIGNA A OAAS"/>
    <m/>
    <n v="0"/>
    <n v="63"/>
    <n v="65"/>
    <s v=" "/>
    <s v="RESPUESTA OPORTUNA"/>
    <s v="TRASLADO EXTEMPORÁNEO"/>
    <s v="Respuesta EN TÉRMINOS a peticionario"/>
    <s v="N/A"/>
    <n v="0"/>
    <n v="0"/>
    <s v="ASIGNÓ A OTRA DEPENDENCIA"/>
  </r>
  <r>
    <n v="598"/>
    <s v="1-2026-010019"/>
    <s v="Información nuevos usuarios rurales febrero"/>
    <s v="EPM"/>
    <x v="1"/>
    <x v="54"/>
    <d v="2026-03-04T00:00:00"/>
    <d v="2026-03-04T00:00:00"/>
    <s v="marzo 2026"/>
    <x v="14"/>
    <m/>
    <m/>
    <s v="FINALIZADO"/>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m/>
  </r>
  <r>
    <n v="599"/>
    <s v="1-2026-010021"/>
    <s v="Información nuevos usuarios rurales febrero"/>
    <s v="EPM"/>
    <x v="1"/>
    <x v="54"/>
    <d v="2026-03-04T00:00:00"/>
    <d v="2026-03-04T00:00:00"/>
    <s v="marzo 2026"/>
    <x v="14"/>
    <m/>
    <m/>
    <s v="FINALIZADO"/>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m/>
  </r>
  <r>
    <n v="600"/>
    <s v="1-2026-010026"/>
    <s v="Solicitud Clasificación Nuevo Proyecto para la renovación del SVC de Chinú con un nuevo STATCOM como Proyecto de Interés Nacional y Estratégico PINE-."/>
    <s v=" INTERCOLOMBIA"/>
    <x v="0"/>
    <x v="54"/>
    <d v="2026-03-04T00:00:00"/>
    <d v="2026-03-04T00:00:00"/>
    <s v="marzo 2026"/>
    <x v="4"/>
    <m/>
    <m/>
    <s v="FINALIZADO"/>
    <n v="2"/>
    <n v="12"/>
    <d v="2026-03-20T00:00:00"/>
    <s v="2-2026-007120"/>
    <d v="2026-03-06T00:00:00"/>
    <s v="N/A"/>
    <s v="N/A"/>
    <m/>
    <m/>
    <n v="0"/>
    <n v="63"/>
    <n v="75"/>
    <s v=" "/>
    <s v="RESPUESTA OPORTUNA"/>
    <s v="TRASLADO EXTEMPORÁNEO"/>
    <s v="Respuesta EN TÉRMINOS a peticionario"/>
    <s v="N/A"/>
    <n v="0"/>
    <s v="N/A"/>
    <m/>
  </r>
  <r>
    <n v="601"/>
    <s v="1-2026-010052"/>
    <s v="Solicitud de informacion nuevos usuarios rurales"/>
    <s v=" EBSA"/>
    <x v="1"/>
    <x v="54"/>
    <d v="2026-03-04T00:00:00"/>
    <d v="2026-03-04T00:00:00"/>
    <s v="marzo 2026"/>
    <x v="14"/>
    <m/>
    <m/>
    <s v="FINALIZADO"/>
    <n v="2"/>
    <n v="12"/>
    <d v="2026-03-20T00:00:00"/>
    <s v="2-2026-007111"/>
    <d v="2026-03-06T00:00:00"/>
    <s v="N/A"/>
    <s v="N/A"/>
    <s v="Acuse de recibido radicado MME 1-2026-010052 Reporte nuevos usuarios y solicitud de aclaración"/>
    <m/>
    <n v="0"/>
    <n v="63"/>
    <n v="75"/>
    <s v=" "/>
    <s v="RESPUESTA OPORTUNA"/>
    <s v="TRASLADO EXTEMPORÁNEO"/>
    <s v="Respuesta EN TÉRMINOS a peticionario"/>
    <s v="N/A"/>
    <n v="0"/>
    <s v="N/A"/>
    <m/>
  </r>
  <r>
    <n v="602"/>
    <s v="1-2026-010061"/>
    <s v="VALIDACION USUARIOS PROYECTO ENERGIA SOLAR INCENTIVO A LA PRODUCCION  ubicados en Orito - _x000a_Putumayo,"/>
    <s v=" Instituto de Planificación y Promoción de Soluciones Energéticas – IPSE"/>
    <x v="0"/>
    <x v="54"/>
    <d v="2026-03-04T00:00:00"/>
    <d v="2026-03-04T00:00:00"/>
    <s v="marzo 2026"/>
    <x v="8"/>
    <m/>
    <m/>
    <s v="FINALIZADO"/>
    <n v="1"/>
    <n v="2"/>
    <d v="2026-03-06T00:00:00"/>
    <s v="N/A"/>
    <d v="2026-03-05T00:00:00"/>
    <s v="N/A"/>
    <s v="N/A"/>
    <s v="se asigna al Grupo de Regalias"/>
    <m/>
    <n v="0"/>
    <n v="63"/>
    <n v="65"/>
    <s v=" "/>
    <s v="RESPUESTA OPORTUNA"/>
    <s v="TRASLADO EXTEMPORÁNEO"/>
    <s v="Respuesta EN TÉRMINOS a peticionario"/>
    <s v="N/A"/>
    <n v="0"/>
    <n v="1"/>
    <s v="ASIGNÓ A OTRA DEPENDENCIA"/>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x v="0"/>
    <x v="54"/>
    <d v="2026-03-04T00:00:00"/>
    <d v="2026-03-04T00:00:00"/>
    <s v="marzo 2026"/>
    <x v="8"/>
    <m/>
    <m/>
    <s v="FINALIZADO"/>
    <n v="1"/>
    <n v="2"/>
    <d v="2026-03-06T00:00:00"/>
    <s v="N/A"/>
    <d v="2026-03-05T00:00:00"/>
    <s v="N/A"/>
    <s v="N/A"/>
    <s v="se asigna al Grupo de Regalias"/>
    <m/>
    <n v="0"/>
    <n v="63"/>
    <n v="65"/>
    <s v=" "/>
    <s v="RESPUESTA OPORTUNA"/>
    <s v="TRASLADO EXTEMPORÁNEO"/>
    <s v="Respuesta EN TÉRMINOS a peticionario"/>
    <s v="N/A"/>
    <n v="0"/>
    <n v="1"/>
    <s v="ASIGNÓ A OTRA DEPENDENCIA"/>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x v="0"/>
    <x v="54"/>
    <d v="2026-03-04T00:00:00"/>
    <d v="2026-03-04T00:00:00"/>
    <s v="marzo 2026"/>
    <x v="15"/>
    <m/>
    <m/>
    <s v="FINALIZADO"/>
    <n v="17"/>
    <n v="2"/>
    <d v="2026-03-06T00:00:00"/>
    <s v="2-2026-009914"/>
    <d v="2026-03-21T00:00:00"/>
    <s v="2-2026-007646"/>
    <d v="2026-03-10T00:00:00"/>
    <s v="pendiente sacar respuesta para el peticionario - se traslada a la alcaldía de Armenia por ser competencia de ellos"/>
    <m/>
    <n v="0"/>
    <n v="63"/>
    <n v="65"/>
    <s v=" "/>
    <s v="RESPUESTA EXTEMPORÁNEA"/>
    <s v="TRASLADO EXTEMPORÁNEO"/>
    <s v="Respuesta EXTEMPORÁNEA a peticionario"/>
    <s v="Traslado EXTEMPORÁNEO"/>
    <n v="0"/>
    <s v="N/A"/>
    <m/>
  </r>
  <r>
    <n v="605"/>
    <s v="1-2026-010077"/>
    <s v=" solicitamos su colaboración para la validación de usuarios ubicados en Rio Quito - Chocó, "/>
    <s v=" Instituto de Planificación y Promoción de Soluciones Energéticas – IPSE"/>
    <x v="0"/>
    <x v="54"/>
    <d v="2026-03-04T00:00:00"/>
    <d v="2026-03-04T00:00:00"/>
    <s v="marzo 2026"/>
    <x v="8"/>
    <m/>
    <m/>
    <s v="FINALIZADO"/>
    <n v="1"/>
    <n v="2"/>
    <d v="2026-03-06T00:00:00"/>
    <s v="N/A"/>
    <d v="2026-03-05T00:00:00"/>
    <s v="N/A"/>
    <s v="N/A"/>
    <s v="se asignal Grupo de Regalias"/>
    <m/>
    <n v="0"/>
    <n v="63"/>
    <n v="65"/>
    <s v=" "/>
    <s v="RESPUESTA OPORTUNA"/>
    <s v="TRASLADO EXTEMPORÁNEO"/>
    <s v="Respuesta EN TÉRMINOS a peticionario"/>
    <s v="N/A"/>
    <n v="0"/>
    <n v="1"/>
    <s v="ASIGNÓ A OTRA DEPENDENCIA"/>
  </r>
  <r>
    <n v="606"/>
    <s v="1-2026-010079"/>
    <s v="MINENERGIA REGISTRO RADICADO 2-2026-006355 TRASLADO DE REQUERIMIENTO FISCALÍA GENERAL DE LA NACIÓN CUPO DE COMBUSTIBLE EMELCE. (RADICADO NO. 1-2026-007648 DEL 16/02/2026)"/>
    <s v="Instituto de Planificación y Promoción de Soluciones Energéticas – IPSE"/>
    <x v="0"/>
    <x v="54"/>
    <d v="2026-03-04T00:00:00"/>
    <d v="2026-03-04T00:00:00"/>
    <s v="marzo 2026"/>
    <x v="8"/>
    <m/>
    <m/>
    <s v="FINALIZADO"/>
    <n v="0"/>
    <n v="2"/>
    <d v="2026-03-06T00:00:00"/>
    <s v="N/A"/>
    <d v="2026-03-04T00:00:00"/>
    <s v="N/A"/>
    <s v="N/A"/>
    <s v="SE ASIGNA A SUPERVISION"/>
    <m/>
    <n v="0"/>
    <n v="63"/>
    <n v="65"/>
    <s v=" "/>
    <s v="RESPUESTA OPORTUNA"/>
    <s v="TRASLADO EXTEMPORÁNEO"/>
    <s v="Respuesta EN TÉRMINOS a peticionario"/>
    <s v="N/A"/>
    <n v="0"/>
    <n v="0"/>
    <s v="ASIGNÓ A OTRA DEPENDENCIA"/>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x v="0"/>
    <x v="54"/>
    <d v="2026-03-04T00:00:00"/>
    <d v="2026-03-04T00:00:00"/>
    <s v="marzo 2026"/>
    <x v="8"/>
    <m/>
    <m/>
    <s v="FINALIZADO"/>
    <n v="0"/>
    <n v="2"/>
    <d v="2026-03-06T00:00:00"/>
    <s v="N/A"/>
    <d v="2026-03-04T00:00:00"/>
    <s v="N/A"/>
    <s v="N/A"/>
    <s v="SE ASIGNO A OARE"/>
    <m/>
    <n v="0"/>
    <n v="63"/>
    <n v="65"/>
    <s v=" "/>
    <s v="RESPUESTA OPORTUNA"/>
    <s v="TRASLADO EXTEMPORÁNEO"/>
    <s v="Respuesta EN TÉRMINOS a peticionario"/>
    <s v="N/A"/>
    <n v="0"/>
    <n v="0"/>
    <s v="ASIGNÓ A OTRA DEPENDENCIA"/>
  </r>
  <r>
    <n v="608"/>
    <s v="1-2026-010098"/>
    <s v="Reporte de usuarios Rurales ENERCA SA ESP"/>
    <s v="Empresa de Energía de Casanare SA ESP"/>
    <x v="1"/>
    <x v="54"/>
    <d v="2026-03-04T00:00:00"/>
    <d v="2026-03-04T00:00:00"/>
    <s v="marzo 2026"/>
    <x v="14"/>
    <m/>
    <m/>
    <s v="FINALIZADO"/>
    <n v="2"/>
    <n v="12"/>
    <d v="2026-03-20T00:00:00"/>
    <s v="2-2026-007112"/>
    <d v="2026-03-06T00:00:00"/>
    <s v="N/A"/>
    <s v="N/A"/>
    <s v="Acuse de recibido radicado MME 1-2026-010098 Reporte nuevos usuarios"/>
    <m/>
    <n v="0"/>
    <n v="63"/>
    <n v="75"/>
    <s v=" "/>
    <s v="RESPUESTA OPORTUNA"/>
    <s v="TRASLADO EXTEMPORÁNEO"/>
    <s v="Respuesta EN TÉRMINOS a peticionario"/>
    <s v="N/A"/>
    <n v="0"/>
    <s v="N/A"/>
    <m/>
  </r>
  <r>
    <n v="609"/>
    <s v="1-2026-009941"/>
    <s v=" Informe de cumplimiento compromisos inversión CEJ-02 de 2010 - ISAGEN SA ESP "/>
    <s v="Isagen"/>
    <x v="0"/>
    <x v="53"/>
    <d v="2026-03-04T00:00:00"/>
    <d v="2026-03-05T00:00:00"/>
    <s v="marzo 2026"/>
    <x v="8"/>
    <m/>
    <m/>
    <s v="FINALIZADO"/>
    <n v="2"/>
    <n v="2"/>
    <d v="2026-03-05T00:00:00"/>
    <s v="N/A"/>
    <d v="2026-03-05T00:00:00"/>
    <s v="N/A"/>
    <s v="N/A"/>
    <s v="SE ASIGNA AL GRUPO DE SUPERVISION"/>
    <m/>
    <n v="0"/>
    <n v="62"/>
    <n v="64"/>
    <s v=" "/>
    <s v="RESPUESTA OPORTUNA"/>
    <s v="TRASLADO EXTEMPORÁNEO"/>
    <s v="Respuesta EN TÉRMINOS a peticionario"/>
    <s v="N/A"/>
    <n v="2"/>
    <n v="2"/>
    <s v="ASIGNÓ A OTRA DEPENDENCIA"/>
  </r>
  <r>
    <n v="610"/>
    <s v="1-2026-010089"/>
    <s v="Radicado MME No. 2-2026-006028 del 27 de febrero de 2026, radicado interno RTQ-2026-12039 del 27 de febrero de 2026."/>
    <s v="RUITOQUE SA ESP"/>
    <x v="0"/>
    <x v="54"/>
    <d v="2026-03-04T00:00:00"/>
    <d v="2026-03-05T00:00:00"/>
    <s v="marzo 2026"/>
    <x v="4"/>
    <m/>
    <m/>
    <s v="ARCHIVADO"/>
    <n v="5"/>
    <n v="12"/>
    <d v="2026-03-20T00:00:00"/>
    <s v="N/A"/>
    <d v="2026-03-09T00:00:00"/>
    <s v="N/A"/>
    <s v="N/A"/>
    <s v="Se arvhiva con autorización de la coordonadora"/>
    <m/>
    <n v="0"/>
    <n v="63"/>
    <n v="75"/>
    <s v=" "/>
    <s v="RESPUESTA OPORTUNA"/>
    <s v="TRASLADO EXTEMPORÁNEO"/>
    <s v="Respuesta EN TÉRMINOS a peticionario"/>
    <s v="N/A"/>
    <n v="1"/>
    <s v="N/A"/>
    <m/>
  </r>
  <r>
    <n v="611"/>
    <s v="1-2026-010109"/>
    <s v="validación de usuarios ubicados en Simiti - Bolivar,"/>
    <s v=" Instituto de Planificación y Promoción de Soluciones Energéticas – IPSE"/>
    <x v="0"/>
    <x v="54"/>
    <d v="2026-03-04T00:00:00"/>
    <d v="2026-03-05T00:00:00"/>
    <s v="marzo 2026"/>
    <x v="8"/>
    <m/>
    <m/>
    <s v="FINALIZADO"/>
    <n v="1"/>
    <n v="2"/>
    <d v="2026-03-06T00:00:00"/>
    <s v="N/A"/>
    <d v="2026-03-05T00:00:00"/>
    <s v="N/A"/>
    <s v="N/A"/>
    <s v="se asigna al Grupo de Regalias"/>
    <m/>
    <n v="0"/>
    <n v="63"/>
    <n v="65"/>
    <s v=" "/>
    <s v="RESPUESTA OPORTUNA"/>
    <s v="TRASLADO EXTEMPORÁNEO"/>
    <s v="Respuesta EN TÉRMINOS a peticionario"/>
    <s v="N/A"/>
    <n v="1"/>
    <n v="1"/>
    <s v="ASIGNÓ A OTRA DEPENDENCIA"/>
  </r>
  <r>
    <n v="612"/>
    <s v="1-2026-010124"/>
    <s v="Reporte de Información Nuevos Usuarios Rurales (Febrero 2026)"/>
    <s v="Cens"/>
    <x v="1"/>
    <x v="54"/>
    <d v="2026-03-04T00:00:00"/>
    <d v="2026-03-05T00:00:00"/>
    <s v="marzo 2026"/>
    <x v="14"/>
    <m/>
    <m/>
    <s v="FINALIZADO"/>
    <n v="2"/>
    <n v="12"/>
    <d v="2026-03-20T00:00:00"/>
    <s v="2-2026-007113"/>
    <d v="2026-03-06T00:00:00"/>
    <s v="N/A"/>
    <s v="N/A"/>
    <s v="Acuse de recibido radicado MME 1-2026-010124 Reporte nuevos usuarios"/>
    <m/>
    <n v="0"/>
    <n v="63"/>
    <n v="75"/>
    <s v=" "/>
    <s v="RESPUESTA OPORTUNA"/>
    <s v="TRASLADO EXTEMPORÁNEO"/>
    <s v="Respuesta EN TÉRMINOS a peticionario"/>
    <s v="N/A"/>
    <n v="1"/>
    <s v="N/A"/>
    <m/>
  </r>
  <r>
    <n v="613"/>
    <s v="1-2026-010128"/>
    <s v="202644004349-1 Notificación de retiro voluntario de CCG ENERGY S.A.S. E.S.P. como agente Generador."/>
    <s v="XM"/>
    <x v="0"/>
    <x v="54"/>
    <d v="2026-03-04T00:00:00"/>
    <d v="2026-03-05T00:00:00"/>
    <s v="marzo 2026"/>
    <x v="4"/>
    <m/>
    <m/>
    <s v="ARCHIVADO"/>
    <n v="5"/>
    <n v="12"/>
    <d v="2026-03-20T00:00:00"/>
    <s v="N/A"/>
    <d v="2026-03-09T00:00:00"/>
    <s v="N/A"/>
    <s v="N/A"/>
    <s v="Se arvhiva con autorización de la coordonadora"/>
    <m/>
    <n v="0"/>
    <n v="63"/>
    <n v="75"/>
    <s v=" "/>
    <s v="RESPUESTA OPORTUNA"/>
    <s v="TRASLADO EXTEMPORÁNEO"/>
    <s v="Respuesta EN TÉRMINOS a peticionario"/>
    <s v="N/A"/>
    <n v="1"/>
    <s v="N/A"/>
    <m/>
  </r>
  <r>
    <n v="614"/>
    <s v="1-2026-010149"/>
    <s v="Asunto: Solicitud de aplicación del artículo 1 del Decreto Legislativo 0044 de 2026– pronunciamiento de la Corte Constitucional. 2-2026-002976 del 5 de febrero de 2026"/>
    <s v="SUPERINTENDENCIA DE SERVICIOS PÚBLICOS DOMICILIARIOS"/>
    <x v="0"/>
    <x v="54"/>
    <d v="2026-03-04T00:00:00"/>
    <d v="2026-03-05T00:00:00"/>
    <s v="marzo 2026"/>
    <x v="8"/>
    <m/>
    <m/>
    <s v="FINALIZADO"/>
    <n v="7"/>
    <n v="2"/>
    <d v="2026-03-06T00:00:00"/>
    <s v="N/A"/>
    <d v="2026-03-11T00:00:00"/>
    <s v="N/A"/>
    <s v="N/A"/>
    <s v="SE ASIGNA AL DESOACHO DEL MINISTROy ellos lo envias al viceministro y lo devuelven al Grupo de fondos y se reasigna a OAJ"/>
    <m/>
    <n v="0"/>
    <n v="63"/>
    <n v="65"/>
    <s v=" "/>
    <s v="RESPUESTA EXTEMPORÁNEA"/>
    <s v="TRASLADO EXTEMPORÁNEO"/>
    <s v="Respuesta EXTEMPORÁNEA a peticionario"/>
    <s v="N/A"/>
    <n v="1"/>
    <n v="7"/>
    <s v="ASIGNÓ A OTRA DEPENDENCIA"/>
  </r>
  <r>
    <n v="615"/>
    <s v="1-2026-010217"/>
    <s v="Respuesta a solicitud de orientación sobre programación de mesas técnicas regionales. E-2025-420440. En atención al oficio radicado No. 2-2026-005067 del 20 de febrero de 2026"/>
    <s v="Procuraduría General de la Nación"/>
    <x v="0"/>
    <x v="55"/>
    <d v="2026-03-05T00:00:00"/>
    <d v="2026-03-05T00:00:00"/>
    <s v="marzo 2026"/>
    <x v="14"/>
    <m/>
    <m/>
    <s v="FINALIZADO"/>
    <n v="8"/>
    <n v="12"/>
    <d v="2026-03-24T00:00:00"/>
    <s v="2-2026-008302"/>
    <d v="2026-03-13T00:00:00"/>
    <s v="N/A"/>
    <s v="N/A"/>
    <s v="Respuesta radicado MME 1-2026-010217 correspondiente a la comunicación S-2026-11230 del 3 de marzo de 2026"/>
    <m/>
    <n v="0"/>
    <n v="64"/>
    <n v="76"/>
    <s v=" "/>
    <s v="RESPUESTA OPORTUNA"/>
    <s v="TRASLADO EXTEMPORÁNEO"/>
    <s v="Respuesta EN TÉRMINOS a peticionario"/>
    <s v="N/A"/>
    <n v="0"/>
    <s v="N/A"/>
    <m/>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x v="0"/>
    <x v="55"/>
    <d v="2026-03-05T00:00:00"/>
    <d v="2026-03-05T00:00:00"/>
    <s v="marzo 2026"/>
    <x v="8"/>
    <m/>
    <m/>
    <s v="FINALIZADO"/>
    <n v="1"/>
    <n v="2"/>
    <d v="2026-03-09T00:00:00"/>
    <s v="N/A"/>
    <d v="2026-03-06T00:00:00"/>
    <s v="N/A"/>
    <s v="N/A"/>
    <s v="se asigna a la OAJ"/>
    <m/>
    <n v="0"/>
    <n v="64"/>
    <n v="66"/>
    <s v=" "/>
    <s v="RESPUESTA OPORTUNA"/>
    <s v="TRASLADO EXTEMPORÁNEO"/>
    <s v="Respuesta EN TÉRMINOS a peticionario"/>
    <s v="N/A"/>
    <n v="0"/>
    <n v="1"/>
    <s v="ASIGNÓ A OTRA DEPENDENCIA"/>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x v="0"/>
    <x v="55"/>
    <d v="2026-03-05T00:00:00"/>
    <d v="2026-03-05T00:00:00"/>
    <s v="marzo 2026"/>
    <x v="8"/>
    <m/>
    <m/>
    <s v="FINALIZADO"/>
    <n v="4"/>
    <n v="2"/>
    <d v="2026-03-09T00:00:00"/>
    <s v="N/A"/>
    <d v="2026-03-09T00:00:00"/>
    <s v="N/A"/>
    <s v="N/A"/>
    <s v="se asigna al Grupo de Gestion Administrativa"/>
    <m/>
    <n v="0"/>
    <n v="64"/>
    <n v="66"/>
    <s v=" "/>
    <s v="RESPUESTA OPORTUNA"/>
    <s v="TRASLADO EXTEMPORÁNEO"/>
    <s v="Respuesta EN TÉRMINOS a peticionario"/>
    <s v="N/A"/>
    <n v="0"/>
    <n v="4"/>
    <s v="ASIGNÓ A OTRA DEPENDENCIA"/>
  </r>
  <r>
    <n v="618"/>
    <s v="1-2026-010273"/>
    <s v="Solicitud de implementación de solución energética limpia y permanente para la comunidad de Cantil, corregimiento del municipio del Bajo Baudó – Pizarro (Chocó). "/>
    <s v="Comunidad de Cantil - Municipio de Bajo Baudó- Anatolia Valencia"/>
    <x v="0"/>
    <x v="55"/>
    <d v="2026-03-05T00:00:00"/>
    <d v="2026-03-05T00:00:00"/>
    <s v="marzo 2026"/>
    <x v="8"/>
    <m/>
    <m/>
    <s v="FINALIZADO"/>
    <n v="0"/>
    <n v="2"/>
    <d v="2026-03-09T00:00:00"/>
    <s v="N/A"/>
    <d v="2026-03-05T00:00:00"/>
    <s v="N/A"/>
    <s v="N/A"/>
    <s v="SE ASIGNA A LA DEE AL GRUPO DE COMUNIDADES ENERGETICAS"/>
    <m/>
    <n v="0"/>
    <n v="64"/>
    <n v="66"/>
    <s v=" "/>
    <s v="RESPUESTA OPORTUNA"/>
    <s v="TRASLADO EXTEMPORÁNEO"/>
    <s v="Respuesta EN TÉRMINOS a peticionario"/>
    <s v="N/A"/>
    <n v="0"/>
    <n v="0"/>
    <s v="ASIGNÓ A OTRA DEPENDENCIA"/>
  </r>
  <r>
    <n v="619"/>
    <s v="1-2026-010287"/>
    <s v="Reporte Nuevos Usuarios Rurales - Febrero 2026"/>
    <s v="Empresa de Energía del Bajo Putumayo SA ESP"/>
    <x v="1"/>
    <x v="55"/>
    <d v="2026-03-05T00:00:00"/>
    <d v="2026-03-05T00:00:00"/>
    <s v="marzo 2026"/>
    <x v="14"/>
    <m/>
    <m/>
    <s v="FINALIZADO"/>
    <n v="1"/>
    <n v="12"/>
    <d v="2026-03-24T00:00:00"/>
    <s v="2-2026-007115"/>
    <d v="2026-03-06T00:00:00"/>
    <s v="N/A"/>
    <s v="N/A"/>
    <s v="Acuse de recibido radicado MME 1-2026-010287 Reporte nuevos usuarios"/>
    <m/>
    <n v="0"/>
    <n v="64"/>
    <n v="76"/>
    <s v=" "/>
    <s v="RESPUESTA OPORTUNA"/>
    <s v="TRASLADO EXTEMPORÁNEO"/>
    <s v="Respuesta EN TÉRMINOS a peticionario"/>
    <s v="N/A"/>
    <n v="0"/>
    <s v="N/A"/>
    <m/>
  </r>
  <r>
    <n v="620"/>
    <s v="1-2026-010357"/>
    <s v="solicitud solución a predio sin servicio de luz hace cuatro (4) meses.   inmueble ubicado en la Cra 109B N° 153 – 60 Torre 1 Apt 506, identificado con el número de cliente 6538362-3. "/>
    <s v="Eldy Alexandra Ortiz Garcia"/>
    <x v="0"/>
    <x v="55"/>
    <d v="2026-03-05T00:00:00"/>
    <d v="2026-03-05T00:00:00"/>
    <s v="marzo 2026"/>
    <x v="16"/>
    <m/>
    <m/>
    <s v="FINALIZADO"/>
    <n v="4"/>
    <n v="2"/>
    <d v="2026-03-09T00:00:00"/>
    <s v="2-2026-007239"/>
    <d v="2026-03-09T00:00:00"/>
    <s v="2-2026-007084"/>
    <d v="2026-03-06T00:00:00"/>
    <s v="Se traslada a la Superintendencia de Servicios Públicos Domiciliarios"/>
    <m/>
    <n v="0"/>
    <n v="64"/>
    <n v="66"/>
    <s v=" "/>
    <s v="RESPUESTA OPORTUNA"/>
    <s v="TRASLADO OPORTUNO"/>
    <s v="Respuesta EN TÉRMINOS a peticionario"/>
    <s v="Traslado EN TÉRMINOS"/>
    <n v="0"/>
    <s v="N/A"/>
    <m/>
  </r>
  <r>
    <n v="621"/>
    <s v="3-2025-047756"/>
    <s v="memorando remitido a la OAJ - Solicitud concepto Ley de garantías aplicable frente a operadores privados y de mayoria accionaria de entidades del orden nacional."/>
    <s v="Dirección de Energía Eléctrica"/>
    <x v="1"/>
    <x v="56"/>
    <d v="2026-03-05T00:00:00"/>
    <d v="2026-03-05T00:00:00"/>
    <s v="noviembre 2025"/>
    <x v="15"/>
    <m/>
    <m/>
    <s v="ARCHIVADO"/>
    <n v="119"/>
    <n v="12"/>
    <s v=" "/>
    <s v="N/A"/>
    <d v="2026-03-05T00:00:00"/>
    <s v="N/A"/>
    <s v="N/A"/>
    <s v="PESE A ELEVAR CONSULTA A LA OAJ LO DEVUELVEN SIN NINGUNA RESPUESTA POR LO QUE DESPUES DE VALIDAR CON PROFESIONAL QUE LO ELABORO SE DECIDE ARCHIVAR "/>
    <m/>
    <n v="0"/>
    <s v=" "/>
    <s v=" "/>
    <s v=" "/>
    <s v="RESPUESTA OPORTUNA"/>
    <s v="TRASLADO EXTEMPORÁNEO"/>
    <s v="Respuesta EXTEMPORÁNEA a peticionario"/>
    <s v="N/A"/>
    <n v="119"/>
    <s v="N/A"/>
    <m/>
  </r>
  <r>
    <n v="622"/>
    <s v="3-2025-049176"/>
    <s v="Solicitud concepto alcance Ley 996 de 2005 (Ley de garantías electorales) aplicable a la contratación FAER con operadores privados y/o mixtos con mayoría accionaria de entidades del orden nacional."/>
    <s v="Dirección de Energía Eléctrica"/>
    <x v="1"/>
    <x v="57"/>
    <d v="2026-03-05T00:00:00"/>
    <d v="2026-03-05T00:00:00"/>
    <s v="noviembre 2025"/>
    <x v="2"/>
    <m/>
    <m/>
    <s v="ARCHIVADO"/>
    <n v="112"/>
    <n v="12"/>
    <s v=" "/>
    <s v="N/A"/>
    <d v="2026-03-05T00:00:00"/>
    <s v="N/A"/>
    <s v="N/A"/>
    <s v="SE ARCHIVA CONSIDERANDO QUE DIERON RESPUESTA CON EL RADICADO 3-2025-057906"/>
    <m/>
    <n v="0"/>
    <s v=" "/>
    <s v=" "/>
    <s v=" "/>
    <s v="RESPUESTA OPORTUNA"/>
    <s v="TRASLADO EXTEMPORÁNEO"/>
    <s v="Respuesta EXTEMPORÁNEA a peticionario"/>
    <s v="N/A"/>
    <n v="112"/>
    <s v="N/A"/>
    <m/>
  </r>
  <r>
    <n v="623"/>
    <s v="1-2026-010472"/>
    <s v="Envío reporte mensual y diligenciamiento formulario de contacto"/>
    <s v="Celsia"/>
    <x v="1"/>
    <x v="58"/>
    <d v="2026-03-06T00:00:00"/>
    <d v="2026-03-06T00:00:00"/>
    <s v="marzo 2026"/>
    <x v="14"/>
    <m/>
    <m/>
    <s v="FINALIZADO"/>
    <n v="0"/>
    <n v="12"/>
    <d v="2026-03-25T00:00:00"/>
    <s v="2-2026-007119"/>
    <d v="2026-03-06T00:00:00"/>
    <s v="N/A"/>
    <s v="N/A"/>
    <s v="Acuse de recibido radicado MME 1-2026-010472 Reporte nuevos usuarios"/>
    <m/>
    <n v="0"/>
    <n v="65"/>
    <n v="77"/>
    <s v=" "/>
    <s v="RESPUESTA OPORTUNA"/>
    <s v="TRASLADO EXTEMPORÁNEO"/>
    <s v="Respuesta EN TÉRMINOS a peticionario"/>
    <s v="N/A"/>
    <n v="0"/>
    <s v="N/A"/>
    <m/>
  </r>
  <r>
    <n v="624"/>
    <s v="1-2026-010589"/>
    <s v="Respuesta - Solicitud información acciones Comité tripartito Guajira. 2-2026-005724"/>
    <s v="Unidad de Planeación Minero Energética - UPME"/>
    <x v="0"/>
    <x v="58"/>
    <d v="2026-03-06T00:00:00"/>
    <d v="2026-03-06T00:00:00"/>
    <s v="marzo 2026"/>
    <x v="3"/>
    <m/>
    <m/>
    <s v="ARCHIVADO"/>
    <n v="5"/>
    <n v="12"/>
    <d v="2026-03-25T00:00:00"/>
    <s v="N/A"/>
    <d v="2026-03-11T00:00:00"/>
    <s v="N/A"/>
    <s v="N/A"/>
    <s v="Tramite no requiere respuesta ya que es la respuesa a solicitud interna "/>
    <m/>
    <n v="0"/>
    <n v="65"/>
    <n v="77"/>
    <s v=" "/>
    <s v="RESPUESTA OPORTUNA"/>
    <s v="TRASLADO EXTEMPORÁNEO"/>
    <s v="Respuesta EN TÉRMINOS a peticionario"/>
    <s v="N/A"/>
    <n v="0"/>
    <s v="N/A"/>
    <m/>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x v="0"/>
    <x v="55"/>
    <d v="2026-03-06T00:00:00"/>
    <d v="2026-03-06T00:00:00"/>
    <s v="marzo 2026"/>
    <x v="8"/>
    <m/>
    <m/>
    <s v="FINALIZADO"/>
    <n v="4"/>
    <n v="2"/>
    <d v="2026-03-09T00:00:00"/>
    <s v="N/A"/>
    <d v="2026-03-09T00:00:00"/>
    <s v="N/A"/>
    <s v="N/A"/>
    <s v="se asigna al Grupo de Gestion Administrativa"/>
    <m/>
    <n v="0"/>
    <n v="64"/>
    <n v="66"/>
    <s v=" "/>
    <s v="RESPUESTA OPORTUNA"/>
    <s v="TRASLADO EXTEMPORÁNEO"/>
    <s v="Respuesta EN TÉRMINOS a peticionario"/>
    <s v="N/A"/>
    <n v="1"/>
    <n v="4"/>
    <s v="ASIGNÓ A OTRA DEPENDENCIA"/>
  </r>
  <r>
    <n v="626"/>
    <s v="1-2026-010429"/>
    <s v="Solicitud información proceso de evaluación Proyecto PINES TEL-GR-001-E_2026 UPME 07-2021 - SE Alcaraván 230 kV y Líneas de Transmisión Asociadas (En adelante “El Proyecto”)- 2-2025-010099 "/>
    <s v="Alupar"/>
    <x v="0"/>
    <x v="58"/>
    <d v="2026-03-06T00:00:00"/>
    <d v="2026-03-06T00:00:00"/>
    <s v="marzo 2026"/>
    <x v="3"/>
    <m/>
    <m/>
    <s v="FINALIZADO"/>
    <n v="18"/>
    <n v="2"/>
    <d v="2026-03-10T00:00:00"/>
    <s v="2-2026-009912"/>
    <d v="2026-03-24T00:00:00"/>
    <s v="2-2026-009548"/>
    <d v="2026-03-20T00:00:00"/>
    <s v="Se realiza traslado a DNP"/>
    <m/>
    <n v="0"/>
    <n v="65"/>
    <n v="67"/>
    <s v=" "/>
    <s v="RESPUESTA EXTEMPORÁNEA"/>
    <s v="TRASLADO EXTEMPORÁNEO"/>
    <s v="Respuesta EXTEMPORÁNEA a peticionario"/>
    <s v="Traslado EXTEMPORÁNEO"/>
    <n v="0"/>
    <s v="N/A"/>
    <m/>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x v="0"/>
    <x v="58"/>
    <d v="2026-03-06T00:00:00"/>
    <d v="2026-03-06T00:00:00"/>
    <s v="marzo 2026"/>
    <x v="8"/>
    <m/>
    <m/>
    <s v="FINALIZADO"/>
    <n v="3"/>
    <n v="2"/>
    <d v="2026-03-10T00:00:00"/>
    <s v="N/A"/>
    <d v="2026-03-09T00:00:00"/>
    <s v="N/A"/>
    <s v="N/A"/>
    <s v="SE ASIGNA A LA OAJ"/>
    <m/>
    <n v="0"/>
    <n v="65"/>
    <n v="67"/>
    <s v=" "/>
    <s v="RESPUESTA OPORTUNA"/>
    <s v="TRASLADO EXTEMPORÁNEO"/>
    <s v="Respuesta EN TÉRMINOS a peticionario"/>
    <s v="N/A"/>
    <n v="0"/>
    <n v="3"/>
    <s v="ASIGNÓ A OTRA DEPENDENCIA"/>
  </r>
  <r>
    <n v="628"/>
    <s v="1-2026-010442"/>
    <s v="Respuesta Radicado No.: 2-2026-002280"/>
    <s v="Cedenar S. A. E. S. P"/>
    <x v="1"/>
    <x v="58"/>
    <d v="2026-03-06T00:00:00"/>
    <d v="2026-03-06T00:00:00"/>
    <s v="marzo 2026"/>
    <x v="14"/>
    <m/>
    <m/>
    <s v="FINALIZADO"/>
    <n v="4"/>
    <n v="12"/>
    <d v="2026-03-25T00:00:00"/>
    <s v="2-2026-002280"/>
    <d v="2026-03-10T00:00:00"/>
    <s v="N/A"/>
    <s v="N/A"/>
    <s v="Acuse de recibido radicado MME 1-2026-010442 Reporte nuevos usuarios"/>
    <m/>
    <n v="0"/>
    <n v="65"/>
    <n v="77"/>
    <s v=" "/>
    <s v="RESPUESTA OPORTUNA"/>
    <s v="TRASLADO EXTEMPORÁNEO"/>
    <s v="Respuesta EN TÉRMINOS a peticionario"/>
    <s v="N/A"/>
    <n v="0"/>
    <s v="N/A"/>
    <m/>
  </r>
  <r>
    <n v="629"/>
    <s v="1-2026-010446"/>
    <s v=" Elecciones 2026. Activación de la Mesa de Control Comunicaciones MinTIC. Delegado por parte del Ministerio de Minas y Energía."/>
    <s v="MINISTERIO DE TECNOLOGÍAS DE LA INFORMACIÓN Y LAS COMUNICACIONES"/>
    <x v="0"/>
    <x v="58"/>
    <d v="2026-03-06T00:00:00"/>
    <d v="2026-03-06T00:00:00"/>
    <s v="marzo 2026"/>
    <x v="17"/>
    <m/>
    <m/>
    <s v="FINALIZADO"/>
    <n v="4"/>
    <n v="12"/>
    <d v="2026-03-25T00:00:00"/>
    <s v="2-2026-007644"/>
    <d v="2026-03-10T00:00:00"/>
    <s v="N/A"/>
    <s v="N/A"/>
    <m/>
    <m/>
    <n v="0"/>
    <n v="65"/>
    <n v="77"/>
    <s v=" "/>
    <s v="RESPUESTA OPORTUNA"/>
    <s v="TRASLADO EXTEMPORÁNEO"/>
    <s v="Respuesta EN TÉRMINOS a peticionario"/>
    <s v="N/A"/>
    <n v="0"/>
    <s v="N/A"/>
    <m/>
  </r>
  <r>
    <n v="630"/>
    <s v="1-2026-010456"/>
    <s v="Elecciones 2026. Activación de la Mesa de Control Comunicaciones MinTIC. Delegado por parte del Ministerio de Minas y Energía"/>
    <s v="MINISTERIO DE TECNOLOGÍAS DE LA INFORMACIÓN Y LAS COMUNICACIONES"/>
    <x v="0"/>
    <x v="58"/>
    <d v="2026-03-06T00:00:00"/>
    <d v="2026-03-06T00:00:00"/>
    <s v="marzo 2026"/>
    <x v="17"/>
    <m/>
    <m/>
    <s v="FINALIZADO"/>
    <n v="4"/>
    <n v="12"/>
    <d v="2026-03-25T00:00:00"/>
    <s v="2-2026-007644"/>
    <d v="2026-03-10T00:00:00"/>
    <s v="N/A"/>
    <s v="N/A"/>
    <m/>
    <m/>
    <n v="0"/>
    <n v="65"/>
    <n v="77"/>
    <s v=" "/>
    <s v="RESPUESTA OPORTUNA"/>
    <s v="TRASLADO EXTEMPORÁNEO"/>
    <s v="Respuesta EN TÉRMINOS a peticionario"/>
    <s v="N/A"/>
    <n v="0"/>
    <s v="N/A"/>
    <m/>
  </r>
  <r>
    <n v="631"/>
    <s v="1-2026-010459_x000a_ "/>
    <s v="Solicitud Concepto de Utilidad Pública Proyectos FNCER  - 2-2024-012828"/>
    <s v="Enerland"/>
    <x v="0"/>
    <x v="58"/>
    <d v="2026-03-06T00:00:00"/>
    <d v="2026-03-06T00:00:00"/>
    <s v="marzo 2026"/>
    <x v="16"/>
    <m/>
    <m/>
    <s v="FINALIZADO"/>
    <n v="4"/>
    <n v="2"/>
    <d v="2026-03-10T00:00:00"/>
    <s v="2-2026-007625"/>
    <d v="2026-03-10T00:00:00"/>
    <s v="2-2026-007279"/>
    <d v="2026-03-09T00:00:00"/>
    <s v="Se traslada a la UPME"/>
    <m/>
    <n v="0"/>
    <n v="65"/>
    <n v="67"/>
    <s v=" "/>
    <s v="RESPUESTA OPORTUNA"/>
    <s v="TRASLADO OPORTUNO"/>
    <s v="Respuesta EN TÉRMINOS a peticionario"/>
    <s v="Traslado EN TÉRMINOS"/>
    <n v="0"/>
    <s v="N/A"/>
    <m/>
  </r>
  <r>
    <n v="632"/>
    <s v="1-2026-010463"/>
    <s v="MINENERGIA: Registro radicado 2-2026-002292 _ Usuarios Febrero 2026"/>
    <s v="CEO - COMPAÑÍA ENERGÉTICA DE OCCIDENTE"/>
    <x v="1"/>
    <x v="58"/>
    <d v="2026-03-06T00:00:00"/>
    <d v="2026-03-06T00:00:00"/>
    <s v="marzo 2026"/>
    <x v="14"/>
    <m/>
    <m/>
    <s v="FINALIZADO"/>
    <n v="4"/>
    <n v="12"/>
    <d v="2026-03-25T00:00:00"/>
    <s v="2-2026-007627"/>
    <d v="2026-03-10T00:00:00"/>
    <s v="N/A"/>
    <s v="N/A"/>
    <s v="Acuse de recibido radicado MME 1-2026-010463 Reporte nuevos usuarios"/>
    <m/>
    <n v="0"/>
    <n v="65"/>
    <n v="77"/>
    <s v=" "/>
    <s v="RESPUESTA OPORTUNA"/>
    <s v="TRASLADO EXTEMPORÁNEO"/>
    <s v="Respuesta EN TÉRMINOS a peticionario"/>
    <s v="N/A"/>
    <n v="0"/>
    <s v="N/A"/>
    <m/>
  </r>
  <r>
    <n v="633"/>
    <s v="1-2026-010494"/>
    <s v="REPORTE - USUARIOS RURALES CONECTADOS CORTE FEBRERO/2026"/>
    <s v="ElectroHuila"/>
    <x v="1"/>
    <x v="58"/>
    <d v="2026-03-06T00:00:00"/>
    <d v="2026-03-06T00:00:00"/>
    <s v="marzo 2026"/>
    <x v="14"/>
    <m/>
    <m/>
    <s v="FINALIZADO"/>
    <n v="4"/>
    <n v="12"/>
    <d v="2026-03-25T00:00:00"/>
    <s v="2-2026-007634"/>
    <d v="2026-03-10T00:00:00"/>
    <s v="N/A"/>
    <s v="N/A"/>
    <s v="Acuse de recibido radicado MME 1-2026-010494 Reporte nuevos usuarios"/>
    <m/>
    <n v="0"/>
    <n v="65"/>
    <n v="77"/>
    <s v=" "/>
    <s v="RESPUESTA OPORTUNA"/>
    <s v="TRASLADO EXTEMPORÁNEO"/>
    <s v="Respuesta EN TÉRMINOS a peticionario"/>
    <s v="N/A"/>
    <n v="0"/>
    <s v="N/A"/>
    <m/>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x v="0"/>
    <x v="58"/>
    <d v="2026-03-06T00:00:00"/>
    <d v="2026-03-06T00:00:00"/>
    <s v="marzo 2026"/>
    <x v="8"/>
    <m/>
    <m/>
    <s v="FINALIZADO"/>
    <n v="3"/>
    <n v="2"/>
    <d v="2026-03-10T00:00:00"/>
    <s v="N/A"/>
    <d v="2026-03-09T00:00:00"/>
    <s v="N/A"/>
    <s v="N/A"/>
    <s v="SE ASIGNA A LA OAJ"/>
    <m/>
    <n v="0"/>
    <n v="65"/>
    <n v="67"/>
    <s v=" "/>
    <s v="RESPUESTA OPORTUNA"/>
    <s v="TRASLADO EXTEMPORÁNEO"/>
    <s v="Respuesta EN TÉRMINOS a peticionario"/>
    <s v="N/A"/>
    <n v="0"/>
    <n v="3"/>
    <s v="ASIGNÓ A OTRA DEPENDENCIA"/>
  </r>
  <r>
    <n v="635"/>
    <s v="1-2026-010522"/>
    <s v="Reporte Nuevos Usuarios Rurales - Febrero 2026"/>
    <s v="Empresa De Energía De Pereira S.A. E.S.P. - Eep"/>
    <x v="1"/>
    <x v="58"/>
    <d v="2026-03-06T00:00:00"/>
    <d v="2026-03-06T00:00:00"/>
    <s v="marzo 2026"/>
    <x v="14"/>
    <m/>
    <m/>
    <s v="FINALIZADO"/>
    <n v="4"/>
    <n v="12"/>
    <d v="2026-03-25T00:00:00"/>
    <s v="2-2026-007638"/>
    <d v="2026-03-10T00:00:00"/>
    <s v="N/A"/>
    <s v="N/A"/>
    <s v="Acuse de recibido radicado MME 1-2026-010522 Reporte nuevos usuarios"/>
    <m/>
    <n v="0"/>
    <n v="65"/>
    <n v="77"/>
    <s v=" "/>
    <s v="RESPUESTA OPORTUNA"/>
    <s v="TRASLADO EXTEMPORÁNEO"/>
    <s v="Respuesta EN TÉRMINOS a peticionario"/>
    <s v="N/A"/>
    <n v="0"/>
    <s v="N/A"/>
    <m/>
  </r>
  <r>
    <n v="636"/>
    <s v="1-2026-010572"/>
    <s v="Reporte de nuevos usuarios rurales febrero 2026"/>
    <s v="Chec"/>
    <x v="1"/>
    <x v="58"/>
    <d v="2026-03-06T00:00:00"/>
    <d v="2026-03-06T00:00:00"/>
    <s v="marzo 2026"/>
    <x v="14"/>
    <m/>
    <m/>
    <s v="FINALIZADO"/>
    <n v="4"/>
    <n v="12"/>
    <d v="2026-03-25T00:00:00"/>
    <s v="_x0009__x000a_2-2026-007639"/>
    <d v="2026-03-10T00:00:00"/>
    <s v="N/A"/>
    <s v="N/A"/>
    <s v="Acuse de recibido radicado MME 1-2026-010572 Reporte nuevos usuarios"/>
    <m/>
    <n v="0"/>
    <n v="65"/>
    <n v="77"/>
    <s v=" "/>
    <s v="RESPUESTA OPORTUNA"/>
    <s v="TRASLADO EXTEMPORÁNEO"/>
    <s v="Respuesta EN TÉRMINOS a peticionario"/>
    <s v="N/A"/>
    <n v="0"/>
    <s v="N/A"/>
    <m/>
  </r>
  <r>
    <n v="637"/>
    <s v="1-2026-010602"/>
    <s v="FORMATO REPORTE NUEVOS USUARIOS RURALES FEBRERO 2026"/>
    <s v="Empresa Distribuidora Del Pacífico S.A. E.S.P - Dispac"/>
    <x v="1"/>
    <x v="58"/>
    <d v="2026-03-06T00:00:00"/>
    <d v="2026-03-06T00:00:00"/>
    <s v="marzo 2026"/>
    <x v="14"/>
    <m/>
    <m/>
    <s v="FINALIZADO"/>
    <n v="4"/>
    <n v="12"/>
    <d v="2026-03-25T00:00:00"/>
    <s v="2-2026-007640"/>
    <d v="2026-03-10T00:00:00"/>
    <s v="N/A"/>
    <s v="N/A"/>
    <s v="Acuse de recibido radicado MME 1-2026-010602 Reporte nuevos usuarios"/>
    <m/>
    <n v="0"/>
    <n v="65"/>
    <n v="77"/>
    <s v=" "/>
    <s v="RESPUESTA OPORTUNA"/>
    <s v="TRASLADO EXTEMPORÁNEO"/>
    <s v="Respuesta EN TÉRMINOS a peticionario"/>
    <s v="N/A"/>
    <n v="0"/>
    <s v="N/A"/>
    <m/>
  </r>
  <r>
    <n v="638"/>
    <s v="1-2026-010748"/>
    <s v=" COMENTARIOS AL PROYECTO DE RESOLUCIÓN CREG NO. 701 114 DE 2025: “POR LA CUAL SE DEFINEN LOS CRITERIOS GENERALES PARA LA SELECCIÓN, OPERACIÓN Y REMUNERACIÓN DEL PRESTADOR DE ÚLTIMA INSTANCIA - PUI”"/>
    <s v="ASOCODIS"/>
    <x v="0"/>
    <x v="58"/>
    <d v="2026-03-06T00:00:00"/>
    <d v="2026-03-06T00:00:00"/>
    <s v="marzo 2026"/>
    <x v="15"/>
    <m/>
    <m/>
    <s v="FINALIZADO"/>
    <n v="15"/>
    <n v="2"/>
    <d v="2026-03-10T00:00:00"/>
    <s v="2-2026-009915"/>
    <d v="2026-03-21T00:00:00"/>
    <s v="2-2026-007645"/>
    <d v="2026-03-10T00:00:00"/>
    <s v=" se traslado a la CREG"/>
    <m/>
    <n v="0"/>
    <n v="65"/>
    <n v="67"/>
    <s v=" "/>
    <s v="RESPUESTA EXTEMPORÁNEA"/>
    <s v="TRASLADO OPORTUNO"/>
    <s v="Respuesta EXTEMPORÁNEA a peticionario"/>
    <s v="Traslado EN TÉRMINOS"/>
    <n v="0"/>
    <s v="N/A"/>
    <m/>
  </r>
  <r>
    <n v="639"/>
    <s v="1-2026-010770"/>
    <s v="Solicitud de apoyo para garantizar suministro de energía en puestos de votación en el departamento de Santander"/>
    <s v="Registraduria Delegada en lo Electoral"/>
    <x v="0"/>
    <x v="58"/>
    <d v="2026-03-06T00:00:00"/>
    <d v="2026-03-06T00:00:00"/>
    <s v="marzo 2026"/>
    <x v="15"/>
    <m/>
    <m/>
    <s v="FINALIZADO"/>
    <n v="10"/>
    <n v="12"/>
    <d v="2026-03-25T00:00:00"/>
    <s v="2-2026-008999"/>
    <d v="2026-03-16T00:00:00"/>
    <s v="N/A"/>
    <s v="N/A"/>
    <m/>
    <m/>
    <n v="0"/>
    <n v="65"/>
    <n v="77"/>
    <s v=" "/>
    <s v="RESPUESTA OPORTUNA"/>
    <s v="TRASLADO EXTEMPORÁNEO"/>
    <s v="Respuesta EN TÉRMINOS a peticionario"/>
    <s v="N/A"/>
    <n v="0"/>
    <s v="N/A"/>
    <m/>
  </r>
  <r>
    <n v="640"/>
    <s v="3-2026-013702"/>
    <s v="DESIGNACION CONTRATOS- MARTHA STEPHANNY BARRETO MANTILLA"/>
    <s v="Subdirección Administrativa y Financiera"/>
    <x v="1"/>
    <x v="58"/>
    <d v="2026-03-06T00:00:00"/>
    <d v="2026-03-06T00:00:00"/>
    <s v="marzo 2026"/>
    <x v="5"/>
    <m/>
    <m/>
    <s v="ARCHIVADO"/>
    <n v="21"/>
    <n v="12"/>
    <d v="2026-03-25T00:00:00"/>
    <s v="N/A"/>
    <d v="2026-03-27T00:00:00"/>
    <s v="N/A"/>
    <s v="N/A"/>
    <m/>
    <m/>
    <n v="0"/>
    <n v="65"/>
    <n v="77"/>
    <s v=" "/>
    <s v="RESPUESTA EXTEMPORÁNEA"/>
    <s v="TRASLADO EXTEMPORÁNEO"/>
    <s v="Respuesta EXTEMPORÁNEA a peticionario"/>
    <s v="N/A"/>
    <n v="0"/>
    <s v="N/A"/>
    <m/>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x v="1"/>
    <x v="58"/>
    <d v="2026-03-06T00:00:00"/>
    <d v="2026-03-06T00:00:00"/>
    <s v="marzo 2026"/>
    <x v="30"/>
    <m/>
    <m/>
    <s v="ARCHIVADO"/>
    <n v="13"/>
    <n v="12"/>
    <d v="2026-03-25T00:00:00"/>
    <s v="N/A"/>
    <d v="2026-03-19T00:00:00"/>
    <s v="N/A"/>
    <s v="N/A"/>
    <s v="Tramite no requiere respuesta"/>
    <m/>
    <n v="0"/>
    <n v="65"/>
    <n v="77"/>
    <s v=" "/>
    <s v="RESPUESTA OPORTUNA"/>
    <s v="TRASLADO EXTEMPORÁNEO"/>
    <s v="Respuesta EN TÉRMINOS a peticionario"/>
    <s v="N/A"/>
    <n v="0"/>
    <s v="N/A"/>
    <m/>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x v="0"/>
    <x v="50"/>
    <d v="2026-02-27T00:00:00"/>
    <d v="2026-03-09T00:00:00"/>
    <s v="febrero 2026"/>
    <x v="8"/>
    <m/>
    <m/>
    <s v="FINALIZADO"/>
    <n v="10"/>
    <n v="2"/>
    <d v="2026-03-03T00:00:00"/>
    <s v="N/A"/>
    <d v="2026-03-09T00:00:00"/>
    <s v="N/A"/>
    <s v="N/A"/>
    <s v="SE ASIGNA A OARE"/>
    <m/>
    <n v="0"/>
    <n v="60"/>
    <n v="62"/>
    <s v=" "/>
    <s v="RESPUESTA EXTEMPORÁNEA"/>
    <s v="TRASLADO EXTEMPORÁNEO"/>
    <s v="Respuesta EXTEMPORÁNEA a peticionario"/>
    <s v="N/A"/>
    <n v="10"/>
    <n v="10"/>
    <s v="ASIGNÓ A OTRA DEPENDENCIA"/>
  </r>
  <r>
    <n v="643"/>
    <s v="1-2026-007008"/>
    <s v="Coordinación Interistitucional Atención a las Sentencias 003, 004 y 005"/>
    <s v="Secretaria de Gobierno Departamental Putumayo"/>
    <x v="0"/>
    <x v="40"/>
    <d v="2026-03-16T00:00:00"/>
    <d v="2026-03-09T00:00:00"/>
    <s v="febrero 2026"/>
    <x v="16"/>
    <m/>
    <m/>
    <s v="FINALIZADO"/>
    <n v="23"/>
    <n v="2"/>
    <d v="2026-02-18T00:00:00"/>
    <s v="2-2026-007767"/>
    <d v="2026-03-11T00:00:00"/>
    <s v="2-2026-007636"/>
    <d v="2026-03-10T00:00:00"/>
    <s v="Se traslada al IPSE "/>
    <m/>
    <n v="0"/>
    <n v="51"/>
    <n v="53"/>
    <s v=" "/>
    <s v="RESPUESTA EXTEMPORÁNEA"/>
    <s v="TRASLADO EXTEMPORÁNEO"/>
    <s v="Respuesta EXTEMPORÁNEA a peticionario"/>
    <s v="Traslado EXTEMPORÁNEO"/>
    <n v="21"/>
    <s v="N/A"/>
    <m/>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x v="0"/>
    <x v="59"/>
    <d v="2026-03-09T00:00:00"/>
    <d v="2026-03-09T00:00:00"/>
    <s v="marzo 2026"/>
    <x v="8"/>
    <m/>
    <m/>
    <s v="FINALIZADO"/>
    <n v="0"/>
    <n v="2"/>
    <d v="2026-03-11T00:00:00"/>
    <s v="N/A"/>
    <d v="2026-03-09T00:00:00"/>
    <s v="N/A"/>
    <s v="N/A"/>
    <s v="Se devuleve al grupo de fondos El tema no es del Grupo de fondos, por favor validar aparentemente la comunicación hace referencia al radicado 2-2026-005513."/>
    <m/>
    <n v="0"/>
    <n v="66"/>
    <n v="68"/>
    <s v=" "/>
    <s v="RESPUESTA OPORTUNA"/>
    <s v="TRASLADO EXTEMPORÁNEO"/>
    <s v="Respuesta EN TÉRMINOS a peticionario"/>
    <s v="N/A"/>
    <n v="0"/>
    <n v="0"/>
    <s v="ASIGNÓ A OTRA DEPENDENCIA"/>
  </r>
  <r>
    <n v="645"/>
    <s v="1-2026-011094"/>
    <s v=" Respuesta Rad. IPSE 202614000010572, Rad. MME 2-2026-005726 ‘‘Solicitud Información Acciones Comité Tripartito Guajira.”"/>
    <s v="Instituto de Planificación y Promoción de Soluciones Energéticas para las Zonas No Interconectadas - IPSE"/>
    <x v="0"/>
    <x v="60"/>
    <d v="2026-03-10T00:00:00"/>
    <d v="2026-03-10T00:00:00"/>
    <s v="marzo 2026"/>
    <x v="3"/>
    <m/>
    <m/>
    <s v="ARCHIVADO"/>
    <n v="1"/>
    <n v="12"/>
    <d v="2026-03-27T00:00:00"/>
    <s v="N/A"/>
    <d v="2026-03-11T00:00:00"/>
    <s v="N/A"/>
    <s v="N/A"/>
    <s v="Tramite no requiere respuesta ya que es la respuesa a solicitud interna "/>
    <m/>
    <n v="0"/>
    <n v="67"/>
    <n v="79"/>
    <s v=" "/>
    <s v="RESPUESTA OPORTUNA"/>
    <s v="TRASLADO EXTEMPORÁNEO"/>
    <s v="Respuesta EN TÉRMINOS a peticionario"/>
    <s v="N/A"/>
    <n v="0"/>
    <s v="N/A"/>
    <m/>
  </r>
  <r>
    <n v="646"/>
    <s v="1-2026-010499"/>
    <s v="SOLICITUD DE CONCEPTO VIABILDIAD DELEGADA CONV INCENTIVO 30%."/>
    <s v="Alcaldía Municipal de Cértegui_x0009_"/>
    <x v="0"/>
    <x v="58"/>
    <d v="2026-03-06T00:00:00"/>
    <d v="2026-03-10T00:00:00"/>
    <s v="marzo 2026"/>
    <x v="8"/>
    <m/>
    <m/>
    <s v="FINALIZADO"/>
    <n v="4"/>
    <n v="2"/>
    <d v="2026-03-10T00:00:00"/>
    <s v="N/A"/>
    <d v="2026-03-10T00:00:00"/>
    <s v="N/A"/>
    <s v="N/A"/>
    <s v="SE ASIGNA AL GRUPO DE REGALIAS"/>
    <m/>
    <n v="0"/>
    <n v="65"/>
    <n v="67"/>
    <s v=" "/>
    <s v="RESPUESTA OPORTUNA"/>
    <s v="TRASLADO EXTEMPORÁNEO"/>
    <s v="Respuesta EN TÉRMINOS a peticionario"/>
    <s v="N/A"/>
    <n v="4"/>
    <n v="4"/>
    <s v="ASIGNÓ A OTRA DEPENDENCIA"/>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x v="0"/>
    <x v="58"/>
    <d v="2026-03-06T00:00:00"/>
    <d v="2026-03-10T00:00:00"/>
    <s v="marzo 2026"/>
    <x v="8"/>
    <m/>
    <m/>
    <s v="FINALIZADO"/>
    <n v="4"/>
    <n v="2"/>
    <d v="2026-03-10T00:00:00"/>
    <s v="N/A"/>
    <d v="2026-03-10T00:00:00"/>
    <s v="N/A"/>
    <s v="N/A"/>
    <s v="SE ASIGNA A OARE"/>
    <m/>
    <n v="0"/>
    <n v="65"/>
    <n v="67"/>
    <s v=" "/>
    <s v="RESPUESTA OPORTUNA"/>
    <s v="TRASLADO EXTEMPORÁNEO"/>
    <s v="Respuesta EN TÉRMINOS a peticionario"/>
    <s v="N/A"/>
    <n v="4"/>
    <n v="4"/>
    <s v="ASIGNÓ A OTRA DEPENDENCIA"/>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x v="0"/>
    <x v="58"/>
    <d v="2026-03-06T00:00:00"/>
    <d v="2026-03-10T00:00:00"/>
    <s v="marzo 2026"/>
    <x v="8"/>
    <m/>
    <m/>
    <s v="FINALIZADO"/>
    <n v="4"/>
    <n v="2"/>
    <s v=" "/>
    <s v="N/A"/>
    <d v="2026-03-10T00:00:00"/>
    <s v="N/A"/>
    <s v="N/A"/>
    <s v="SE ASIGNA AL GRUPO DE ASUNTOS LEGILATIVOS"/>
    <m/>
    <n v="0"/>
    <s v=" "/>
    <s v=" "/>
    <s v=" "/>
    <s v="RESPUESTA OPORTUNA"/>
    <s v="TRASLADO EXTEMPORÁNEO"/>
    <s v="Respuesta EN TÉRMINOS a peticionario"/>
    <s v="N/A"/>
    <n v="4"/>
    <n v="4"/>
    <s v="ASIGNÓ A OTRA DEPENDENCIA"/>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x v="0"/>
    <x v="58"/>
    <d v="2026-03-06T00:00:00"/>
    <d v="2026-03-10T00:00:00"/>
    <s v="marzo 2026"/>
    <x v="25"/>
    <m/>
    <m/>
    <s v="FINALIZADO"/>
    <n v="10"/>
    <n v="2"/>
    <d v="2026-03-10T00:00:00"/>
    <s v="2-2026-008998"/>
    <d v="2026-03-16T00:00:00"/>
    <s v="2-2026-008011_x000a_2-2026-008012"/>
    <d v="2026-03-12T00:00:00"/>
    <m/>
    <m/>
    <n v="0"/>
    <n v="65"/>
    <n v="67"/>
    <s v=" "/>
    <s v="RESPUESTA EXTEMPORÁNEA"/>
    <s v="TRASLADO EXTEMPORÁNEO"/>
    <s v="Respuesta EXTEMPORÁNEA a peticionario"/>
    <s v="Traslado EXTEMPORÁNEO"/>
    <n v="4"/>
    <s v="N/A"/>
    <m/>
  </r>
  <r>
    <n v="650"/>
    <s v="1-2026-010660"/>
    <s v="Notificación electrónica radicado entrada No 20265290964492 - REFERENCIA RADICADOS 2-2026-006890 Y 1-2026-009666. LISBETH LORENA LOPEZ"/>
    <s v="Superinendencia de Servicios Públicos Domiciliarios"/>
    <x v="0"/>
    <x v="58"/>
    <d v="2026-03-06T00:00:00"/>
    <d v="2026-03-10T00:00:00"/>
    <s v="marzo 2026"/>
    <x v="16"/>
    <m/>
    <m/>
    <s v="FINALIZADO"/>
    <n v="5"/>
    <n v="12"/>
    <d v="2026-03-25T00:00:00"/>
    <s v="2-2026-007766"/>
    <d v="2026-03-11T00:00:00"/>
    <s v="N/A"/>
    <s v="N/A"/>
    <m/>
    <m/>
    <n v="0"/>
    <n v="65"/>
    <n v="77"/>
    <s v=" "/>
    <s v="RESPUESTA OPORTUNA"/>
    <s v="TRASLADO EXTEMPORÁNEO"/>
    <s v="Respuesta EN TÉRMINOS a peticionario"/>
    <s v="N/A"/>
    <n v="4"/>
    <s v="N/A"/>
    <m/>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x v="0"/>
    <x v="58"/>
    <d v="2026-03-06T00:00:00"/>
    <d v="2026-03-10T00:00:00"/>
    <s v="marzo 2026"/>
    <x v="8"/>
    <m/>
    <m/>
    <s v="FINALIZADO"/>
    <n v="5"/>
    <n v="2"/>
    <d v="2026-03-10T00:00:00"/>
    <s v="N/A"/>
    <d v="2026-03-11T00:00:00"/>
    <s v="N/A"/>
    <s v="N/A"/>
    <s v="se asigna al Grupo de supervision"/>
    <m/>
    <n v="0"/>
    <n v="65"/>
    <n v="67"/>
    <s v=" "/>
    <s v="RESPUESTA EXTEMPORÁNEA"/>
    <s v="TRASLADO EXTEMPORÁNEO"/>
    <s v="Respuesta EN TÉRMINOS a peticionario"/>
    <s v="N/A"/>
    <n v="4"/>
    <n v="5"/>
    <s v="ASIGNÓ A OTRA DEPENDENCIA"/>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x v="0"/>
    <x v="60"/>
    <d v="2026-03-10T00:00:00"/>
    <d v="2026-03-10T00:00:00"/>
    <s v="marzo 2026"/>
    <x v="22"/>
    <m/>
    <m/>
    <s v="FINALIZADO"/>
    <n v="2"/>
    <n v="12"/>
    <d v="2026-03-27T00:00:00"/>
    <s v=" 2-2026-007937"/>
    <d v="2026-03-12T00:00:00"/>
    <s v="N/A"/>
    <s v="N/A"/>
    <s v="No se da traslado, la alcaldía por error nos envió copia de una respuesta que no corresponde al radicado 2.2026.004035 el cual relacionaron al remitir el comunicado al MME. Se solicitó aclaración"/>
    <m/>
    <n v="0"/>
    <n v="67"/>
    <n v="79"/>
    <s v=" "/>
    <s v="RESPUESTA OPORTUNA"/>
    <s v="TRASLADO EXTEMPORÁNEO"/>
    <s v="Respuesta EN TÉRMINOS a peticionario"/>
    <s v="N/A"/>
    <n v="0"/>
    <s v="N/A"/>
    <m/>
  </r>
  <r>
    <n v="653"/>
    <s v="1-2026-011294"/>
    <s v="Respuesta traslado identificación, valoración y tratamiento de situaciones que puedan configurar riesgo en zonas de influencia de embalses. referencia radicado 2-2026-006706"/>
    <s v="Unidad Nacional de Gestion del Riesgo - UNGRD"/>
    <x v="0"/>
    <x v="60"/>
    <d v="2026-03-10T00:00:00"/>
    <d v="2026-03-10T00:00:00"/>
    <s v="marzo 2026"/>
    <x v="30"/>
    <m/>
    <m/>
    <s v="FINALIZADO"/>
    <n v="15"/>
    <n v="12"/>
    <d v="2026-03-27T00:00:00"/>
    <s v="2-2026-010416"/>
    <d v="2026-03-25T00:00:00"/>
    <s v="N/A"/>
    <s v="N/A"/>
    <m/>
    <m/>
    <n v="0"/>
    <n v="67"/>
    <n v="79"/>
    <s v=" "/>
    <s v="RESPUESTA OPORTUNA"/>
    <s v="TRASLADO EXTEMPORÁNEO"/>
    <s v="Respuesta EN TÉRMINOS a peticionario"/>
    <s v="N/A"/>
    <n v="0"/>
    <s v="N/A"/>
    <m/>
  </r>
  <r>
    <n v="654"/>
    <s v="3-2026-014291"/>
    <s v="Convocatoria – Comité Tripartito por la Transición Energética Justa en La Guajira."/>
    <s v="Despacho del Ministerio"/>
    <x v="0"/>
    <x v="59"/>
    <d v="2026-03-09T00:00:00"/>
    <d v="2026-03-09T00:00:00"/>
    <s v="marzo 2026"/>
    <x v="3"/>
    <m/>
    <m/>
    <s v="ARCHIVADO"/>
    <n v="2"/>
    <n v="12"/>
    <d v="2026-03-26T00:00:00"/>
    <s v="N/A"/>
    <d v="2026-03-11T00:00:00"/>
    <s v="N/A"/>
    <s v="N/A"/>
    <s v="No requeria respuesta"/>
    <m/>
    <n v="0"/>
    <n v="66"/>
    <n v="78"/>
    <s v=" "/>
    <s v="RESPUESTA OPORTUNA"/>
    <s v="TRASLADO EXTEMPORÁNEO"/>
    <s v="Respuesta EN TÉRMINOS a peticionario"/>
    <s v="N/A"/>
    <n v="0"/>
    <s v="N/A"/>
    <m/>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x v="0"/>
    <x v="58"/>
    <d v="2026-03-09T00:00:00"/>
    <d v="2026-03-11T00:00:00"/>
    <s v="marzo 2026"/>
    <x v="25"/>
    <m/>
    <m/>
    <s v="FINALIZADO"/>
    <n v="10"/>
    <n v="2"/>
    <d v="2026-03-10T00:00:00"/>
    <s v="2-2026-008997"/>
    <d v="2026-03-16T00:00:00"/>
    <s v="2-2026-008013"/>
    <d v="2026-03-12T00:00:00"/>
    <m/>
    <m/>
    <n v="0"/>
    <n v="65"/>
    <n v="67"/>
    <s v=" "/>
    <s v="RESPUESTA EXTEMPORÁNEA"/>
    <s v="TRASLADO EXTEMPORÁNEO"/>
    <s v="Respuesta EXTEMPORÁNEA a peticionario"/>
    <s v="Traslado EXTEMPORÁNEO"/>
    <n v="5"/>
    <s v="N/A"/>
    <m/>
  </r>
  <r>
    <n v="656"/>
    <s v="1-2026-010690"/>
    <s v="Solicitud de información estratégica para el desarrollo del proyecto solar DSE NEIVA y su línea de interconexión."/>
    <s v="Enerland"/>
    <x v="0"/>
    <x v="58"/>
    <d v="2026-03-09T00:00:00"/>
    <d v="2026-03-11T00:00:00"/>
    <s v="marzo 2026"/>
    <x v="8"/>
    <m/>
    <m/>
    <s v="FINALIZADO"/>
    <n v="5"/>
    <n v="2"/>
    <d v="2026-03-10T00:00:00"/>
    <s v="N/A"/>
    <d v="2026-03-11T00:00:00"/>
    <s v="N/A"/>
    <s v="N/A"/>
    <s v="SE ASIGNA A OARE"/>
    <m/>
    <n v="0"/>
    <n v="65"/>
    <n v="67"/>
    <s v=" "/>
    <s v="RESPUESTA EXTEMPORÁNEA"/>
    <s v="TRASLADO EXTEMPORÁNEO"/>
    <s v="Respuesta EN TÉRMINOS a peticionario"/>
    <s v="N/A"/>
    <n v="5"/>
    <n v="5"/>
    <s v="ASIGNÓ A OTRA DEPENDENCIA"/>
  </r>
  <r>
    <n v="657"/>
    <s v="1-2026-010701"/>
    <s v=" Solicitud de información estratégica para el desarrollo del proyecto solar DSE NEIVA SUR y su línea de interconexión."/>
    <s v="Enerland"/>
    <x v="0"/>
    <x v="58"/>
    <d v="2026-03-09T00:00:00"/>
    <d v="2026-03-11T00:00:00"/>
    <s v="marzo 2026"/>
    <x v="8"/>
    <m/>
    <m/>
    <s v="FINALIZADO"/>
    <n v="5"/>
    <n v="2"/>
    <d v="2026-03-10T00:00:00"/>
    <s v="N/A"/>
    <d v="2026-03-11T00:00:00"/>
    <s v="N/A"/>
    <s v="N/A"/>
    <s v="SE ASIGNA A OARE"/>
    <m/>
    <n v="0"/>
    <n v="65"/>
    <n v="67"/>
    <s v=" "/>
    <s v="RESPUESTA EXTEMPORÁNEA"/>
    <s v="TRASLADO EXTEMPORÁNEO"/>
    <s v="Respuesta EN TÉRMINOS a peticionario"/>
    <s v="N/A"/>
    <n v="5"/>
    <n v="5"/>
    <s v="ASIGNÓ A OTRA DEPENDENCIA"/>
  </r>
  <r>
    <n v="658"/>
    <s v="1-2026-010706"/>
    <s v="Solicitud de inclusión o priorización de familias faltantes en proyecto FAER de electrificación rural – Barrio Los Cristales, vereda Tres Esquinas, municipio de Gigante _x000a_(Huila)."/>
    <s v="Arnulfo Vargas "/>
    <x v="0"/>
    <x v="58"/>
    <d v="2026-03-09T00:00:00"/>
    <d v="2026-03-11T00:00:00"/>
    <s v="marzo 2026"/>
    <x v="8"/>
    <m/>
    <m/>
    <s v="FINALIZADO"/>
    <n v="5"/>
    <n v="2"/>
    <d v="2026-03-10T00:00:00"/>
    <s v="N/A"/>
    <d v="2026-03-11T00:00:00"/>
    <s v="N/A"/>
    <s v="N/A"/>
    <s v="Se asigna al grupo de supervision"/>
    <m/>
    <n v="0"/>
    <n v="65"/>
    <n v="67"/>
    <s v=" "/>
    <s v="RESPUESTA EXTEMPORÁNEA"/>
    <s v="TRASLADO EXTEMPORÁNEO"/>
    <s v="Respuesta EN TÉRMINOS a peticionario"/>
    <s v="N/A"/>
    <n v="5"/>
    <n v="5"/>
    <s v="ASIGNÓ A OTRA DEPENDENCIA"/>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x v="0"/>
    <x v="59"/>
    <d v="2026-03-09T00:00:00"/>
    <d v="2026-03-11T00:00:00"/>
    <s v="marzo 2026"/>
    <x v="8"/>
    <m/>
    <m/>
    <s v="FINALIZADO"/>
    <n v="10"/>
    <n v="2"/>
    <d v="2026-03-11T00:00:00"/>
    <s v="N/A"/>
    <d v="2026-03-19T00:00:00"/>
    <s v="N/A"/>
    <s v="N/A"/>
    <s v="se asigna a la DEE al Grupo de Comunidades Energeticas"/>
    <m/>
    <n v="0"/>
    <n v="66"/>
    <n v="68"/>
    <s v=" "/>
    <s v="RESPUESTA EXTEMPORÁNEA"/>
    <s v="TRASLADO EXTEMPORÁNEO"/>
    <s v="Respuesta EXTEMPORÁNEA a peticionario"/>
    <s v="N/A"/>
    <n v="2"/>
    <n v="10"/>
    <s v="ASIGNÓ A OTRA DEPENDENCIA"/>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x v="0"/>
    <x v="59"/>
    <d v="2026-03-10T00:00:00"/>
    <d v="2026-03-11T00:00:00"/>
    <s v="marzo 2026"/>
    <x v="8"/>
    <m/>
    <m/>
    <s v="FINALIZADO"/>
    <n v="10"/>
    <n v="2"/>
    <d v="2026-03-11T00:00:00"/>
    <s v="N/A"/>
    <d v="2026-03-19T00:00:00"/>
    <s v="N/A"/>
    <s v="N/A"/>
    <s v="se asigna a OAAS"/>
    <m/>
    <n v="0"/>
    <n v="66"/>
    <n v="68"/>
    <s v=" "/>
    <s v="RESPUESTA EXTEMPORÁNEA"/>
    <s v="TRASLADO EXTEMPORÁNEO"/>
    <s v="Respuesta EXTEMPORÁNEA a peticionario"/>
    <s v="N/A"/>
    <n v="2"/>
    <n v="10"/>
    <s v="ASIGNÓ A OTRA DEPENDENCIA"/>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x v="0"/>
    <x v="60"/>
    <d v="2026-03-11T00:00:00"/>
    <d v="2026-03-11T00:00:00"/>
    <s v="marzo 2026"/>
    <x v="8"/>
    <m/>
    <m/>
    <s v="FINALIZADO"/>
    <n v="1"/>
    <n v="2"/>
    <d v="2026-03-12T00:00:00"/>
    <s v="N/A"/>
    <d v="2026-03-11T00:00:00"/>
    <s v="N/A"/>
    <s v="N/A"/>
    <s v="se asigna a la DEE al profesional Diego Armando Vanegas Páez"/>
    <m/>
    <n v="0"/>
    <n v="67"/>
    <n v="69"/>
    <s v=" "/>
    <s v="RESPUESTA OPORTUNA"/>
    <s v="TRASLADO EXTEMPORÁNEO"/>
    <s v="Respuesta EN TÉRMINOS a peticionario"/>
    <s v="N/A"/>
    <n v="1"/>
    <n v="1"/>
    <s v="ASIGNÓ A OTRA DEPENDENCIA"/>
  </r>
  <r>
    <n v="662"/>
    <s v="1-2026-011028"/>
    <s v=" Remisión de información técnica solicitudes de conexión y capacidad de red - Radicado 2-2026-005684 con fecha 25-02-2026"/>
    <s v="Empresa De Energía De Pereira S.A. E.S.P. - Eep"/>
    <x v="0"/>
    <x v="60"/>
    <d v="2026-03-10T00:00:00"/>
    <d v="2026-03-11T00:00:00"/>
    <s v="marzo 2026"/>
    <x v="19"/>
    <m/>
    <m/>
    <s v="ARCHIVADO"/>
    <n v="2"/>
    <n v="12"/>
    <d v="2026-03-27T00:00:00"/>
    <s v="N/A"/>
    <d v="2026-03-12T00:00:00"/>
    <s v="N/A"/>
    <s v="N/A"/>
    <s v="Trámite finalizado. Se puede archivar la comunicación con autorización de la coordinadora del grupo Martha Barreto."/>
    <m/>
    <n v="0"/>
    <n v="67"/>
    <n v="79"/>
    <s v=" "/>
    <s v="RESPUESTA OPORTUNA"/>
    <s v="TRASLADO EXTEMPORÁNEO"/>
    <s v="Respuesta EN TÉRMINOS a peticionario"/>
    <s v="N/A"/>
    <n v="1"/>
    <s v="N/A"/>
    <m/>
  </r>
  <r>
    <n v="663"/>
    <s v="1-2026-011030"/>
    <s v="Radicado 1-2026-005622 Radicado número 20260320008951 del 23 de febrero de 2026 _x000a_ID 69519177"/>
    <s v="ESSA Grupo Empresarial EPM"/>
    <x v="0"/>
    <x v="60"/>
    <d v="2026-03-10T00:00:00"/>
    <d v="2026-03-11T00:00:00"/>
    <s v="marzo 2026"/>
    <x v="7"/>
    <m/>
    <m/>
    <s v="FINALIZADO"/>
    <n v="11"/>
    <n v="12"/>
    <d v="2026-03-27T00:00:00"/>
    <s v="2-2026-009918"/>
    <d v="2026-03-21T00:00:00"/>
    <s v="N/A"/>
    <s v="N/A"/>
    <m/>
    <m/>
    <n v="0"/>
    <n v="67"/>
    <n v="79"/>
    <s v=" "/>
    <s v="RESPUESTA OPORTUNA"/>
    <s v="TRASLADO EXTEMPORÁNEO"/>
    <s v="Respuesta EN TÉRMINOS a peticionario"/>
    <s v="N/A"/>
    <n v="1"/>
    <s v="N/A"/>
    <m/>
  </r>
  <r>
    <n v="664"/>
    <s v="1-2026-011045"/>
    <s v="solicita dar inicio al trámite de expedición del acto administrativo por medio del cual se declara de utilidad pública e interés social el proyecto PEQUEÑA CENTRAL HIDROELÉCTRICA EL REMANSO."/>
    <s v="INVERSIONES PCH EL REMANSO S.A.S. E.S.P"/>
    <x v="2"/>
    <x v="60"/>
    <d v="2026-03-10T00:00:00"/>
    <d v="2026-03-11T00:00:00"/>
    <s v="marzo 2026"/>
    <x v="18"/>
    <m/>
    <m/>
    <s v="FINALIZADO"/>
    <n v="27"/>
    <n v="30"/>
    <d v="2026-04-24T00:00:00"/>
    <s v="2-2026-011045"/>
    <d v="2026-04-06T00:00:00"/>
    <s v="N/A"/>
    <s v="N/A"/>
    <m/>
    <m/>
    <n v="0"/>
    <n v="67"/>
    <n v="97"/>
    <s v=" "/>
    <s v="RESPUESTA OPORTUNA"/>
    <s v="TRASLADO EXTEMPORÁNEO"/>
    <s v="Respuesta EN TÉRMINOS a peticionario"/>
    <s v="N/A"/>
    <n v="1"/>
    <s v="N/A"/>
    <m/>
  </r>
  <r>
    <n v="665"/>
    <s v="1-2026-011075"/>
    <s v="Solcitud de intervencion por afectaciones en la prestacion de servicios de energia electrica en centros poblados no interconectados al contestar por favor cite el numero 2026029843 "/>
    <s v="Defensoría del Pueblo"/>
    <x v="0"/>
    <x v="60"/>
    <d v="2026-03-10T00:00:00"/>
    <d v="2026-03-11T00:00:00"/>
    <s v="marzo 2026"/>
    <x v="8"/>
    <m/>
    <m/>
    <s v="FINALIZADO"/>
    <n v="2"/>
    <n v="2"/>
    <d v="2026-03-12T00:00:00"/>
    <s v="N/A"/>
    <d v="2026-03-12T00:00:00"/>
    <s v="N/A"/>
    <s v="N/A"/>
    <s v="se asiigna a Subsidios"/>
    <m/>
    <n v="0"/>
    <n v="67"/>
    <n v="69"/>
    <s v=" "/>
    <s v="RESPUESTA OPORTUNA"/>
    <s v="TRASLADO EXTEMPORÁNEO"/>
    <s v="Respuesta EN TÉRMINOS a peticionario"/>
    <s v="N/A"/>
    <n v="1"/>
    <n v="2"/>
    <s v="ASIGNÓ A OTRA DEPENDENCIA"/>
  </r>
  <r>
    <n v="666"/>
    <s v="1-2026-011098"/>
    <s v="Radicado 1-2026-005622 Radicado número 20260320008951 del 23 de febrero de 2026  ID 69519177"/>
    <s v="ESSA Grupo Empresarial EPM"/>
    <x v="0"/>
    <x v="60"/>
    <d v="2026-03-10T00:00:00"/>
    <d v="2026-03-11T00:00:00"/>
    <s v="marzo 2026"/>
    <x v="7"/>
    <m/>
    <m/>
    <s v="FINALIZADO"/>
    <n v="11"/>
    <n v="12"/>
    <d v="2026-03-27T00:00:00"/>
    <s v="2-2026-009918"/>
    <d v="2026-03-21T00:00:00"/>
    <s v="N/A"/>
    <s v="N/A"/>
    <m/>
    <m/>
    <n v="0"/>
    <n v="67"/>
    <n v="79"/>
    <s v=" "/>
    <s v="RESPUESTA OPORTUNA"/>
    <s v="TRASLADO EXTEMPORÁNEO"/>
    <s v="Respuesta EN TÉRMINOS a peticionario"/>
    <s v="N/A"/>
    <n v="1"/>
    <s v="N/A"/>
    <m/>
  </r>
  <r>
    <n v="667"/>
    <s v="1-2026-011105"/>
    <s v=" Traslado por Competencia - Asunto Radicado: E-2026-082137 - Oficio No. 0728 "/>
    <s v="Procuraduria Regional De Instruccion Santander"/>
    <x v="0"/>
    <x v="60"/>
    <d v="2026-03-11T00:00:00"/>
    <d v="2026-03-11T00:00:00"/>
    <s v="marzo 2026"/>
    <x v="8"/>
    <m/>
    <m/>
    <s v="FINALIZADO"/>
    <n v="1"/>
    <n v="2"/>
    <d v="2026-03-12T00:00:00"/>
    <s v="N/A"/>
    <d v="2026-03-11T00:00:00"/>
    <s v="N/A"/>
    <s v="N/A"/>
    <s v="SE ASIGNA A LA OAAS"/>
    <m/>
    <n v="0"/>
    <n v="67"/>
    <n v="69"/>
    <s v=" "/>
    <s v="RESPUESTA OPORTUNA"/>
    <s v="TRASLADO EXTEMPORÁNEO"/>
    <s v="Respuesta EN TÉRMINOS a peticionario"/>
    <s v="N/A"/>
    <n v="1"/>
    <n v="1"/>
    <s v="ASIGNÓ A OTRA DEPENDENCIA"/>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x v="0"/>
    <x v="58"/>
    <d v="2026-03-06T00:00:00"/>
    <d v="2026-03-11T00:00:00"/>
    <s v="marzo 2026"/>
    <x v="16"/>
    <m/>
    <m/>
    <s v="FINALIZADO"/>
    <n v="6"/>
    <n v="12"/>
    <d v="2026-03-25T00:00:00"/>
    <s v="2-2026-007938"/>
    <d v="2026-03-12T00:00:00"/>
    <s v="N/A"/>
    <s v="N/A"/>
    <m/>
    <m/>
    <n v="0"/>
    <n v="65"/>
    <n v="77"/>
    <s v=" "/>
    <s v="RESPUESTA OPORTUNA"/>
    <s v="TRASLADO EXTEMPORÁNEO"/>
    <s v="Respuesta EN TÉRMINOS a peticionario"/>
    <s v="N/A"/>
    <n v="5"/>
    <s v="N/A"/>
    <m/>
  </r>
  <r>
    <n v="669"/>
    <s v="1-2026-010780"/>
    <s v="Solicitud de apoyo para garantizar suministro de energía en puestos de votación_x000a_en el departamento de Santander"/>
    <s v="Registraduria Nacional"/>
    <x v="0"/>
    <x v="59"/>
    <d v="2026-03-09T00:00:00"/>
    <d v="2026-03-11T00:00:00"/>
    <s v="marzo 2026"/>
    <x v="15"/>
    <m/>
    <m/>
    <s v="FINALIZADO"/>
    <n v="7"/>
    <n v="12"/>
    <d v="2026-03-26T00:00:00"/>
    <s v="2-2026-008999"/>
    <d v="2026-03-16T00:00:00"/>
    <s v="N/A"/>
    <s v="N/A"/>
    <m/>
    <m/>
    <n v="0"/>
    <n v="66"/>
    <n v="78"/>
    <s v=" "/>
    <s v="RESPUESTA OPORTUNA"/>
    <s v="TRASLADO EXTEMPORÁNEO"/>
    <s v="Respuesta EN TÉRMINOS a peticionario"/>
    <s v="N/A"/>
    <n v="2"/>
    <s v="N/A"/>
    <m/>
  </r>
  <r>
    <n v="670"/>
    <s v="1-2026-011138"/>
    <s v="Traslado por competencia – Art 21 ley 1437 de 2011. Solicitud de información diseño CONPES 4157 de 2025. Rad. DNP 20266630172522. "/>
    <s v="DEPARTAMENTO NACIONAL PLANEACION-DNP"/>
    <x v="0"/>
    <x v="60"/>
    <d v="2026-03-11T00:00:00"/>
    <d v="2026-03-11T00:00:00"/>
    <s v="marzo 2026"/>
    <x v="8"/>
    <m/>
    <m/>
    <s v="FINALIZADO"/>
    <n v="2"/>
    <n v="2"/>
    <d v="2026-03-12T00:00:00"/>
    <s v="N/A"/>
    <d v="2026-03-12T00:00:00"/>
    <s v="N/A"/>
    <s v="N/A"/>
    <s v="se asigna a la DEE al profesional Diego Armando Vanegas Páez"/>
    <m/>
    <n v="0"/>
    <n v="67"/>
    <n v="69"/>
    <s v=" "/>
    <s v="RESPUESTA OPORTUNA"/>
    <s v="TRASLADO EXTEMPORÁNEO"/>
    <s v="Respuesta EN TÉRMINOS a peticionario"/>
    <s v="N/A"/>
    <n v="1"/>
    <n v="2"/>
    <s v="ASIGNÓ A OTRA DEPENDENCIA"/>
  </r>
  <r>
    <n v="671"/>
    <s v="1-2026-011148"/>
    <s v="Calibracion de medidores para sistemas de telegestion de alumbrado publico"/>
    <s v="Empresas Publicas de Medellín"/>
    <x v="0"/>
    <x v="60"/>
    <d v="2026-03-11T00:00:00"/>
    <d v="2026-03-11T00:00:00"/>
    <s v="marzo 2026"/>
    <x v="20"/>
    <m/>
    <m/>
    <s v="FINALIZADO"/>
    <n v="8"/>
    <n v="2"/>
    <d v="2026-03-12T00:00:00"/>
    <s v="2-2026-008994"/>
    <d v="2026-03-18T00:00:00"/>
    <s v="2-2026-007976"/>
    <d v="2026-03-12T00:00:00"/>
    <s v="Se le asigno a la Superintendencia de Industri y Comercio (SIC)"/>
    <m/>
    <n v="0"/>
    <n v="67"/>
    <n v="69"/>
    <s v=" "/>
    <s v="RESPUESTA EXTEMPORÁNEA"/>
    <s v="TRASLADO OPORTUNO"/>
    <s v="Respuesta EXTEMPORÁNEA a peticionario"/>
    <s v="Traslado EN TÉRMINOS"/>
    <n v="1"/>
    <s v="N/A"/>
    <m/>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x v="0"/>
    <x v="60"/>
    <d v="2026-03-11T00:00:00"/>
    <d v="2026-03-11T00:00:00"/>
    <s v="marzo 2026"/>
    <x v="8"/>
    <m/>
    <m/>
    <s v="FINALIZADO"/>
    <n v="7"/>
    <n v="2"/>
    <d v="2026-03-12T00:00:00"/>
    <s v="N/A"/>
    <d v="2026-03-17T00:00:00"/>
    <s v="N/A"/>
    <s v="N/A"/>
    <s v="se asigna a la DEE al Grupo de Comunidades Energeticas"/>
    <m/>
    <n v="0"/>
    <n v="67"/>
    <n v="69"/>
    <s v=" "/>
    <s v="RESPUESTA EXTEMPORÁNEA"/>
    <s v="TRASLADO EXTEMPORÁNEO"/>
    <s v="Respuesta EXTEMPORÁNEA a peticionario"/>
    <s v="N/A"/>
    <n v="1"/>
    <n v="7"/>
    <s v="ASIGNÓ A OTRA DEPENDENCIA"/>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x v="0"/>
    <x v="61"/>
    <d v="2026-03-11T00:00:00"/>
    <d v="2026-03-11T00:00:00"/>
    <s v="marzo 2026"/>
    <x v="8"/>
    <m/>
    <m/>
    <s v="FINALIZADO"/>
    <n v="1"/>
    <n v="2"/>
    <d v="2026-03-13T00:00:00"/>
    <s v="N/A"/>
    <d v="2026-03-12T00:00:00"/>
    <s v="N/A"/>
    <s v="N/A"/>
    <s v="SE ASIGNA A OARE"/>
    <m/>
    <n v="0"/>
    <n v="68"/>
    <n v="70"/>
    <s v=" "/>
    <s v="RESPUESTA OPORTUNA"/>
    <s v="TRASLADO EXTEMPORÁNEO"/>
    <s v="Respuesta EN TÉRMINOS a peticionario"/>
    <s v="N/A"/>
    <n v="0"/>
    <n v="1"/>
    <s v="ASIGNÓ A OTRA DEPENDENCIA"/>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x v="0"/>
    <x v="61"/>
    <d v="2026-03-11T00:00:00"/>
    <d v="2026-03-11T00:00:00"/>
    <s v="marzo 2026"/>
    <x v="8"/>
    <m/>
    <m/>
    <s v="FINALIZADO"/>
    <n v="1"/>
    <n v="2"/>
    <d v="2026-03-13T00:00:00"/>
    <s v="N/A"/>
    <d v="2026-03-12T00:00:00"/>
    <s v="N/A"/>
    <s v="N/A"/>
    <s v="SE ASIGNA A OARE"/>
    <m/>
    <n v="0"/>
    <n v="68"/>
    <n v="70"/>
    <s v=" "/>
    <s v="RESPUESTA OPORTUNA"/>
    <s v="TRASLADO EXTEMPORÁNEO"/>
    <s v="Respuesta EN TÉRMINOS a peticionario"/>
    <s v="N/A"/>
    <n v="0"/>
    <n v="1"/>
    <s v="ASIGNÓ A OTRA DEPENDENCIA"/>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x v="0"/>
    <x v="61"/>
    <d v="2026-03-11T00:00:00"/>
    <d v="2026-03-12T00:00:00"/>
    <s v="marzo 2026"/>
    <x v="2"/>
    <m/>
    <m/>
    <s v="FINALIZADO"/>
    <n v="10"/>
    <n v="12"/>
    <d v="2026-03-30T00:00:00"/>
    <s v="_x0009_2-2026-009921"/>
    <d v="2026-03-21T00:00:00"/>
    <s v="N/A"/>
    <s v="N/A"/>
    <m/>
    <m/>
    <n v="0"/>
    <n v="68"/>
    <n v="80"/>
    <s v=" "/>
    <s v="RESPUESTA OPORTUNA"/>
    <s v="TRASLADO EXTEMPORÁNEO"/>
    <s v="Respuesta EN TÉRMINOS a peticionario"/>
    <s v="N/A"/>
    <n v="1"/>
    <s v="N/A"/>
    <m/>
  </r>
  <r>
    <n v="676"/>
    <s v="3-2026-015058"/>
    <s v="DESIGNACION CONTRATOS VELASQUEZ PARRADO JOHANNA ANDREA GGC-0735-2026 y SANCHEZ SALAZAR JUAN CAMILO GGC-0838-2026"/>
    <s v="Subdirección Administrativa y Financiera"/>
    <x v="1"/>
    <x v="61"/>
    <d v="2026-03-11T00:00:00"/>
    <d v="2026-03-12T00:00:00"/>
    <s v="marzo 2026"/>
    <x v="5"/>
    <m/>
    <m/>
    <s v="ARCHIVADO"/>
    <n v="16"/>
    <n v="12"/>
    <d v="2026-03-30T00:00:00"/>
    <s v="N/A"/>
    <d v="2026-03-27T00:00:00"/>
    <s v="N/A"/>
    <s v="N/A"/>
    <m/>
    <m/>
    <n v="0"/>
    <n v="68"/>
    <n v="80"/>
    <s v=" "/>
    <s v="RESPUESTA OPORTUNA"/>
    <s v="TRASLADO EXTEMPORÁNEO"/>
    <s v="Respuesta EXTEMPORÁNEA a peticionario"/>
    <s v="N/A"/>
    <n v="1"/>
    <s v="N/A"/>
    <m/>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x v="0"/>
    <x v="62"/>
    <d v="2026-03-12T00:00:00"/>
    <d v="2026-03-12T00:00:00"/>
    <s v="marzo 2026"/>
    <x v="8"/>
    <m/>
    <m/>
    <s v="FINALIZADO"/>
    <n v="6"/>
    <n v="2"/>
    <d v="2026-03-16T00:00:00"/>
    <s v="N/A"/>
    <d v="2026-03-18T00:00:00"/>
    <s v="N/A"/>
    <s v="N/A"/>
    <s v="se asigna a la DEE al Grupo de Comunidades Energeticas"/>
    <m/>
    <n v="0"/>
    <n v="69"/>
    <n v="71"/>
    <s v=" "/>
    <s v="RESPUESTA EXTEMPORÁNEA"/>
    <s v="TRASLADO EXTEMPORÁNEO"/>
    <s v="Respuesta EXTEMPORÁNEA a peticionario"/>
    <s v="N/A"/>
    <n v="0"/>
    <n v="6"/>
    <s v="ASIGNÓ A OTRA DEPENDENCIA"/>
  </r>
  <r>
    <n v="678"/>
    <s v="1-2026-011494"/>
    <s v="con el fin de solicitar la actualización de su información en la_x000a_base de datos del subsidio de Gas GLP."/>
    <s v="Andres Jimenez"/>
    <x v="0"/>
    <x v="61"/>
    <d v="2026-03-13T00:00:00"/>
    <d v="2026-03-13T00:00:00"/>
    <s v="marzo 2026"/>
    <x v="8"/>
    <m/>
    <m/>
    <s v="FINALIZADO"/>
    <n v="6"/>
    <n v="2"/>
    <d v="2026-03-13T00:00:00"/>
    <s v="N/A"/>
    <d v="2026-03-17T00:00:00"/>
    <s v="N/A"/>
    <s v="N/A"/>
    <s v="se asigna al Grupo de Gas"/>
    <m/>
    <n v="0"/>
    <n v="68"/>
    <n v="70"/>
    <s v=" "/>
    <s v="RESPUESTA EXTEMPORÁNEA"/>
    <s v="TRASLADO EXTEMPORÁNEO"/>
    <s v="Respuesta EXTEMPORÁNEA a peticionario"/>
    <s v="N/A"/>
    <n v="2"/>
    <n v="6"/>
    <s v="ASIGNÓ A OTRA DEPENDENCIA"/>
  </r>
  <r>
    <n v="679"/>
    <s v="1-2026-011499"/>
    <s v="Solicitud de información sobre proyectos STN /STR de la Resolución 40004 de 07 de enero de 2026 del MME"/>
    <s v="CREG"/>
    <x v="0"/>
    <x v="61"/>
    <d v="2026-03-11T00:00:00"/>
    <d v="2026-03-13T00:00:00"/>
    <s v="marzo 2026"/>
    <x v="8"/>
    <m/>
    <m/>
    <s v="FINALIZADO"/>
    <n v="9"/>
    <n v="2"/>
    <d v="2026-03-13T00:00:00"/>
    <s v="N/A"/>
    <d v="2026-03-20T00:00:00"/>
    <s v="N/A"/>
    <s v="N/A"/>
    <s v="SE ASIGNA A OARE"/>
    <m/>
    <n v="0"/>
    <n v="68"/>
    <n v="70"/>
    <s v=" "/>
    <s v="RESPUESTA EXTEMPORÁNEA"/>
    <s v="TRASLADO EXTEMPORÁNEO"/>
    <s v="Respuesta EXTEMPORÁNEA a peticionario"/>
    <s v="N/A"/>
    <n v="2"/>
    <n v="9"/>
    <s v="ASIGNÓ A OTRA DEPENDENCIA"/>
  </r>
  <r>
    <n v="680"/>
    <s v="1-2026-011515"/>
    <s v="INFORMACION COMERCIAL AIR-E"/>
    <s v="AIR-E SAS ESP"/>
    <x v="0"/>
    <x v="61"/>
    <d v="2026-03-11T00:00:00"/>
    <d v="2026-03-13T00:00:00"/>
    <s v="marzo 2026"/>
    <x v="8"/>
    <m/>
    <m/>
    <s v="FINALIZADO"/>
    <n v="2"/>
    <n v="2"/>
    <d v="2026-03-13T00:00:00"/>
    <s v="N/A"/>
    <d v="2026-03-13T00:00:00"/>
    <s v="N/A"/>
    <s v="N/A"/>
    <s v="SE ASIGNA A SUBSIDIOS"/>
    <m/>
    <n v="0"/>
    <n v="68"/>
    <n v="70"/>
    <s v=" "/>
    <s v="RESPUESTA OPORTUNA"/>
    <s v="TRASLADO EXTEMPORÁNEO"/>
    <s v="Respuesta EN TÉRMINOS a peticionario"/>
    <s v="N/A"/>
    <n v="2"/>
    <n v="2"/>
    <s v="ASIGNÓ A OTRA DEPENDENCIA"/>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x v="0"/>
    <x v="62"/>
    <d v="2026-03-12T00:00:00"/>
    <d v="2026-03-13T00:00:00"/>
    <s v="marzo 2026"/>
    <x v="8"/>
    <m/>
    <m/>
    <s v="FINALIZADO"/>
    <n v="5"/>
    <n v="2"/>
    <d v="2026-03-16T00:00:00"/>
    <s v="N/A"/>
    <d v="2026-03-17T00:00:00"/>
    <s v="N/A"/>
    <s v="N/A"/>
    <s v="se asigna al grupo de Supervision"/>
    <m/>
    <n v="0"/>
    <n v="69"/>
    <n v="71"/>
    <s v=" "/>
    <s v="RESPUESTA EXTEMPORÁNEA"/>
    <s v="TRASLADO EXTEMPORÁNEO"/>
    <s v="Respuesta EN TÉRMINOS a peticionario"/>
    <s v="N/A"/>
    <n v="1"/>
    <n v="5"/>
    <s v="ASIGNÓ A OTRA DEPENDENCIA"/>
  </r>
  <r>
    <n v="682"/>
    <s v="1-2026-011605"/>
    <s v="Solicitud de acompañamiento preventivo a mesa de trabajo convocada por la CVS – Proyecto El Campano Solar, municipio de Chinú (Córdoba)"/>
    <s v="El Campano Solar S.A.S. E.S.P. "/>
    <x v="0"/>
    <x v="62"/>
    <d v="2026-03-12T00:00:00"/>
    <d v="2026-03-13T00:00:00"/>
    <s v="marzo 2026"/>
    <x v="8"/>
    <m/>
    <m/>
    <s v="FINALIZADO"/>
    <n v="4"/>
    <n v="2"/>
    <d v="2026-03-16T00:00:00"/>
    <s v="N/A"/>
    <d v="2026-03-16T00:00:00"/>
    <s v="N/A"/>
    <s v="N/A"/>
    <s v="se asigna a OAAS"/>
    <m/>
    <n v="0"/>
    <n v="69"/>
    <n v="71"/>
    <s v=" "/>
    <s v="RESPUESTA OPORTUNA"/>
    <s v="TRASLADO EXTEMPORÁNEO"/>
    <s v="Respuesta EN TÉRMINOS a peticionario"/>
    <s v="N/A"/>
    <n v="1"/>
    <n v="4"/>
    <s v="ASIGNÓ A OTRA DEPENDENCIA"/>
  </r>
  <r>
    <n v="683"/>
    <s v="1-2026-011613"/>
    <s v="CONSULTAR SOBRE COBRO DE TARIFAS DE_x000a_ALUMBRADO PUBLICO"/>
    <s v="Juverth Moreno Ayala"/>
    <x v="0"/>
    <x v="62"/>
    <d v="2026-03-12T00:00:00"/>
    <d v="2026-03-13T00:00:00"/>
    <s v="marzo 2026"/>
    <x v="12"/>
    <m/>
    <m/>
    <s v="FINALIZADO"/>
    <n v="7"/>
    <n v="2"/>
    <d v="2026-03-16T00:00:00"/>
    <s v="_x0009_2-2026-009667"/>
    <d v="2026-03-19T00:00:00"/>
    <s v="2-2026-009363"/>
    <d v="2026-03-18T00:00:00"/>
    <m/>
    <m/>
    <n v="0"/>
    <n v="69"/>
    <n v="71"/>
    <s v=" "/>
    <s v="RESPUESTA EXTEMPORÁNEA"/>
    <s v="TRASLADO EXTEMPORÁNEO"/>
    <s v="Respuesta EXTEMPORÁNEA a peticionario"/>
    <s v="Traslado EXTEMPORÁNEO"/>
    <n v="1"/>
    <s v="N/A"/>
    <m/>
  </r>
  <r>
    <n v="684"/>
    <s v="1-2026-011623"/>
    <s v="Auditoría al cumplimiento de la Curva “S” y del cronograma de construcción del proyecto BARZALOSA Remisión del Cuarto Informe de Auditoría "/>
    <s v=" Ingenieros Consultores Ingetec"/>
    <x v="0"/>
    <x v="62"/>
    <d v="2026-03-12T00:00:00"/>
    <d v="2026-03-13T00:00:00"/>
    <s v="marzo 2026"/>
    <x v="12"/>
    <m/>
    <m/>
    <s v="ARCHIVADO"/>
    <n v="7"/>
    <n v="12"/>
    <d v="2026-03-31T00:00:00"/>
    <s v="N/A"/>
    <d v="2026-03-19T00:00:00"/>
    <s v="N/A"/>
    <s v="N/A"/>
    <s v="Informe reposa en la carpeta compatida Informes SIN-curva S"/>
    <m/>
    <n v="0"/>
    <n v="69"/>
    <n v="81"/>
    <s v=" "/>
    <s v="RESPUESTA OPORTUNA"/>
    <s v="TRASLADO EXTEMPORÁNEO"/>
    <s v="Respuesta EN TÉRMINOS a peticionario"/>
    <s v="N/A"/>
    <n v="1"/>
    <s v="N/A"/>
    <m/>
  </r>
  <r>
    <n v="685"/>
    <s v="1-2026-011726"/>
    <s v="Entrega Informe No 4 – corte a 31 de diciembre de 2025 del proyecto GUAYEPO III - MME"/>
    <s v="Usaene"/>
    <x v="0"/>
    <x v="62"/>
    <d v="2026-03-12T00:00:00"/>
    <d v="2026-03-13T00:00:00"/>
    <s v="marzo 2026"/>
    <x v="12"/>
    <m/>
    <m/>
    <s v="ARCHIVADO"/>
    <n v="7"/>
    <n v="12"/>
    <d v="2026-03-31T00:00:00"/>
    <s v="N/A"/>
    <d v="2026-03-19T00:00:00"/>
    <s v="N/A"/>
    <s v="N/A"/>
    <s v="Informe reposa en la carpeta compatida Informes SIN-curva S"/>
    <m/>
    <n v="0"/>
    <n v="69"/>
    <n v="81"/>
    <s v=" "/>
    <s v="RESPUESTA OPORTUNA"/>
    <s v="TRASLADO EXTEMPORÁNEO"/>
    <s v="Respuesta EN TÉRMINOS a peticionario"/>
    <s v="N/A"/>
    <n v="1"/>
    <s v="N/A"/>
    <m/>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x v="0"/>
    <x v="62"/>
    <d v="2026-03-12T00:00:00"/>
    <d v="2026-03-13T00:00:00"/>
    <s v="marzo 2026"/>
    <x v="8"/>
    <m/>
    <m/>
    <s v="FINALIZADO"/>
    <n v="1"/>
    <n v="2"/>
    <d v="2026-03-16T00:00:00"/>
    <s v="N/A"/>
    <d v="2026-03-13T00:00:00"/>
    <s v="N/A"/>
    <s v="N/A"/>
    <s v="SE ASIGNA A GRUPO DE REGALIAS"/>
    <m/>
    <n v="0"/>
    <n v="69"/>
    <n v="71"/>
    <s v=" "/>
    <s v="RESPUESTA OPORTUNA"/>
    <s v="TRASLADO EXTEMPORÁNEO"/>
    <s v="Respuesta EN TÉRMINOS a peticionario"/>
    <s v="N/A"/>
    <n v="1"/>
    <n v="1"/>
    <s v="ASIGNÓ A OTRA DEPENDENCIA"/>
  </r>
  <r>
    <n v="687"/>
    <s v="1-2026-011885"/>
    <s v="Notificación y solicitud de concepto técnico"/>
    <s v=" UNIDOS POR UN DESARROLLO SOSTENIBLE"/>
    <x v="0"/>
    <x v="63"/>
    <d v="2026-03-13T00:00:00"/>
    <d v="2026-03-13T00:00:00"/>
    <s v="marzo 2026"/>
    <x v="8"/>
    <m/>
    <m/>
    <s v="FINALIZADO"/>
    <n v="0"/>
    <n v="2"/>
    <d v="2026-03-17T00:00:00"/>
    <s v="N/A"/>
    <d v="2026-03-13T00:00:00"/>
    <s v="N/A"/>
    <s v="N/A"/>
    <s v="SE ASIGNA A GRUPO DE REGALIAS"/>
    <m/>
    <n v="0"/>
    <n v="70"/>
    <n v="72"/>
    <s v=" "/>
    <s v="RESPUESTA OPORTUNA"/>
    <s v="TRASLADO EXTEMPORÁNEO"/>
    <s v="Respuesta EN TÉRMINOS a peticionario"/>
    <s v="N/A"/>
    <n v="0"/>
    <n v="0"/>
    <s v="ASIGNÓ A OTRA DEPENDENCIA"/>
  </r>
  <r>
    <n v="688"/>
    <s v="1-2026-012095"/>
    <s v="usuarios conectados a la infraestructura de Enel Colombia durante el mes de Febrero del 2026"/>
    <s v="Enel Colombia"/>
    <x v="1"/>
    <x v="64"/>
    <d v="2026-03-16T00:00:00"/>
    <d v="2026-03-16T00:00:00"/>
    <s v="marzo 2026"/>
    <x v="14"/>
    <m/>
    <m/>
    <s v="FINALIZADO"/>
    <n v="2"/>
    <n v="12"/>
    <d v="2026-04-06T00:00:00"/>
    <s v="2-2026-009360"/>
    <d v="2026-03-18T00:00:00"/>
    <s v="N/A"/>
    <s v="N/A"/>
    <s v=" Acuse de recibido radicado MME 1-2026-012095 Reporte nuevos usuarios"/>
    <m/>
    <n v="0"/>
    <n v="71"/>
    <n v="83"/>
    <s v=" "/>
    <s v="RESPUESTA OPORTUNA"/>
    <s v="TRASLADO EXTEMPORÁNEO"/>
    <s v="Respuesta EN TÉRMINOS a peticionario"/>
    <s v="N/A"/>
    <n v="0"/>
    <s v="N/A"/>
    <m/>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x v="0"/>
    <x v="63"/>
    <d v="2026-03-13T00:00:00"/>
    <d v="2026-03-16T00:00:00"/>
    <s v="marzo 2026"/>
    <x v="29"/>
    <m/>
    <m/>
    <s v="FINALIZADO"/>
    <n v="34"/>
    <n v="2"/>
    <d v="2026-03-17T00:00:00"/>
    <s v="N/A "/>
    <d v="2026-04-16T00:00:00"/>
    <s v="N/A"/>
    <s v="N/A"/>
    <s v="se asigno a la DEE al Grupo de Comunidades Energeticas lo devuelven, SE REASIGNA A LA DEE AL PROFESIONAL Julio Cesar Bonilla Rodelo"/>
    <m/>
    <n v="0"/>
    <n v="70"/>
    <n v="72"/>
    <s v=" "/>
    <s v="RESPUESTA EXTEMPORÁNEA"/>
    <s v="TRASLADO EXTEMPORÁNEO"/>
    <s v="Respuesta EXTEMPORÁNEA a peticionario"/>
    <s v="N/A"/>
    <n v="3"/>
    <n v="34"/>
    <s v="ASIGNÓ A OTRA DEPENDENCIA"/>
  </r>
  <r>
    <n v="690"/>
    <s v="1-2026-008494"/>
    <s v="Solicitud de información sobre planes y proyectos para el EIA del proyecto Parque Solar  San Diego 90 MW Referencia: Expediente LAS0007-00-2025 "/>
    <s v="Parque Solar Fotovoltaico San Diego - Solarpack Renovables S.A.S.,- C&amp;MA S.A"/>
    <x v="0"/>
    <x v="50"/>
    <d v="2026-03-27T00:00:00"/>
    <d v="2026-03-16T00:00:00"/>
    <s v="marzo 2026"/>
    <x v="0"/>
    <m/>
    <m/>
    <s v="FINALIZADO"/>
    <n v="25"/>
    <n v="2"/>
    <d v="2026-03-03T00:00:00"/>
    <s v="2-2026-010240"/>
    <d v="2026-03-24T00:00:00"/>
    <s v="2-2026-009867"/>
    <d v="2026-03-20T00:00:00"/>
    <m/>
    <m/>
    <n v="0"/>
    <n v="60"/>
    <n v="62"/>
    <s v=" "/>
    <s v="RESPUESTA EXTEMPORÁNEA"/>
    <s v="TRASLADO EXTEMPORÁNEO"/>
    <s v="Respuesta EXTEMPORÁNEA a peticionario"/>
    <s v="Traslado EXTEMPORÁNEO"/>
    <n v="17"/>
    <s v="N/A"/>
    <m/>
  </r>
  <r>
    <n v="691"/>
    <s v="1-2026-011442"/>
    <s v="DENUNCIA EXCESIVOS COBROS EN LA FACTURA DE ENEL COLOMBIA EN LOS SERVICIOS DE ALUMBRADOPÚBLICO Y ASEO._x000a_"/>
    <s v="AMPARO RODRIGUEZ"/>
    <x v="0"/>
    <x v="61"/>
    <d v="2026-03-11T00:00:00"/>
    <d v="2026-03-16T00:00:00"/>
    <s v="marzo 2026"/>
    <x v="24"/>
    <m/>
    <m/>
    <s v="FINALIZADO"/>
    <n v="13"/>
    <n v="2"/>
    <d v="2026-03-13T00:00:00"/>
    <s v="2-2026-010068"/>
    <d v="2026-03-24T00:00:00"/>
    <s v="2-2026-009380"/>
    <d v="2026-03-18T00:00:00"/>
    <m/>
    <m/>
    <n v="0"/>
    <n v="68"/>
    <n v="70"/>
    <s v=" "/>
    <s v="RESPUESTA EXTEMPORÁNEA"/>
    <s v="TRASLADO EXTEMPORÁNEO"/>
    <s v="Respuesta EXTEMPORÁNEA a peticionario"/>
    <s v="Traslado EXTEMPORÁNEO"/>
    <n v="5"/>
    <s v="N/A"/>
    <m/>
  </r>
  <r>
    <n v="692"/>
    <s v="1-2026-011691"/>
    <s v="quisiera saber que articulo del TÍTULO 18 – REQUISITOS GENERALES PARA CENTRALES DE GENERACIÓN  del  RETIE debo utilizar para evaluar una granja solar con capacidad superior a 1 MW_x000a_"/>
    <s v="Miguel Angel Ortiz Leon ir.tecnico@crsas.co"/>
    <x v="0"/>
    <x v="62"/>
    <d v="2026-03-12T00:00:00"/>
    <d v="2026-03-16T00:00:00"/>
    <s v="marzo 2026"/>
    <x v="8"/>
    <m/>
    <m/>
    <s v="FINALIZADO"/>
    <n v="4"/>
    <n v="2"/>
    <d v="2026-03-16T00:00:00"/>
    <s v="N/A"/>
    <d v="2026-03-16T00:00:00"/>
    <s v="N/A"/>
    <s v="N/A"/>
    <s v="SE ASIGNA AL GRUPO DE REGALAMENTOS"/>
    <m/>
    <n v="0"/>
    <n v="69"/>
    <n v="71"/>
    <s v=" "/>
    <s v="RESPUESTA OPORTUNA"/>
    <s v="TRASLADO EXTEMPORÁNEO"/>
    <s v="Respuesta EN TÉRMINOS a peticionario"/>
    <s v="N/A"/>
    <n v="4"/>
    <n v="4"/>
    <s v="ASIGNÓ A OTRA DEPENDENCIA"/>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x v="0"/>
    <x v="63"/>
    <d v="2026-03-13T00:00:00"/>
    <d v="2026-03-16T00:00:00"/>
    <s v="marzo 2026"/>
    <x v="13"/>
    <m/>
    <m/>
    <s v="FINALIZADO"/>
    <n v="17"/>
    <n v="2"/>
    <d v="2026-03-17T00:00:00"/>
    <s v="2-2026-011398"/>
    <d v="2026-03-30T00:00:00"/>
    <s v="2-2026-010576"/>
    <d v="2026-03-26T00:00:00"/>
    <m/>
    <m/>
    <n v="0"/>
    <n v="70"/>
    <n v="72"/>
    <s v=" "/>
    <s v="RESPUESTA EXTEMPORÁNEA"/>
    <s v="TRASLADO EXTEMPORÁNEO"/>
    <s v="Respuesta EXTEMPORÁNEA a peticionario"/>
    <s v="Traslado EXTEMPORÁNEO"/>
    <n v="3"/>
    <s v="N/A"/>
    <m/>
  </r>
  <r>
    <n v="694"/>
    <s v="1-2026-011779"/>
    <s v="Llamado urgente de intervención institucional ante grave crisis energética y afectación de derechos fundamentales en Puerto Carreño (Vichada)"/>
    <s v="Asociación Colombiana de Ciudades Capitales"/>
    <x v="0"/>
    <x v="63"/>
    <d v="2026-03-13T00:00:00"/>
    <d v="2026-03-16T00:00:00"/>
    <s v="marzo 2026"/>
    <x v="8"/>
    <m/>
    <m/>
    <s v="FINALIZADO"/>
    <n v="12"/>
    <n v="2"/>
    <d v="2026-03-17T00:00:00"/>
    <s v="N/A "/>
    <d v="2026-03-25T00:00:00"/>
    <s v="N/A"/>
    <s v="n/a"/>
    <s v="se asigna a supervision"/>
    <m/>
    <n v="0"/>
    <n v="70"/>
    <n v="72"/>
    <s v=" "/>
    <s v="RESPUESTA EXTEMPORÁNEA"/>
    <s v="TRASLADO EXTEMPORÁNEO"/>
    <s v="Respuesta EXTEMPORÁNEA a peticionario"/>
    <s v="N/A"/>
    <n v="3"/>
    <n v="12"/>
    <s v="ASIGNÓ A OTRA DEPENDENCIA"/>
  </r>
  <r>
    <n v="695"/>
    <s v="1-2026-011771"/>
    <s v="Petición para revisión de los tiempos de reconexión del servicio de energía y consideración de casos prioritarios "/>
    <s v="Valentina Berardinelli "/>
    <x v="0"/>
    <x v="63"/>
    <d v="2026-03-13T00:00:00"/>
    <d v="2026-03-16T00:00:00"/>
    <s v="marzo 2026"/>
    <x v="24"/>
    <m/>
    <m/>
    <s v="FINALIZADO"/>
    <n v="11"/>
    <n v="2"/>
    <d v="2026-03-17T00:00:00"/>
    <s v="2-2026-010070"/>
    <d v="2026-03-24T00:00:00"/>
    <s v="2-2026-009670"/>
    <d v="2026-03-19T00:00:00"/>
    <m/>
    <m/>
    <n v="0"/>
    <n v="70"/>
    <n v="72"/>
    <s v=" "/>
    <s v="RESPUESTA EXTEMPORÁNEA"/>
    <s v="TRASLADO EXTEMPORÁNEO"/>
    <s v="Respuesta EXTEMPORÁNEA a peticionario"/>
    <s v="Traslado EXTEMPORÁNEO"/>
    <n v="3"/>
    <s v="N/A"/>
    <m/>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x v="0"/>
    <x v="62"/>
    <d v="2026-03-12T00:00:00"/>
    <d v="2026-03-16T00:00:00"/>
    <s v="marzo 2026"/>
    <x v="27"/>
    <m/>
    <m/>
    <s v="FINALIZADO"/>
    <n v="18"/>
    <n v="2"/>
    <d v="2026-03-16T00:00:00"/>
    <s v="2-2026-012363"/>
    <d v="2026-03-30T00:00:00"/>
    <s v="2-2026-011397"/>
    <d v="2026-03-30T00:00:00"/>
    <m/>
    <m/>
    <n v="0"/>
    <n v="69"/>
    <n v="71"/>
    <s v=" "/>
    <s v="RESPUESTA EXTEMPORÁNEA"/>
    <s v="TRASLADO EXTEMPORÁNEO"/>
    <s v="Respuesta EXTEMPORÁNEA a peticionario"/>
    <s v="Traslado EXTEMPORÁNEO"/>
    <n v="4"/>
    <s v="N/A"/>
    <m/>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x v="0"/>
    <x v="62"/>
    <d v="2026-03-12T00:00:00"/>
    <d v="2026-03-16T00:00:00"/>
    <s v="marzo 2026"/>
    <x v="27"/>
    <m/>
    <m/>
    <s v="FINALIZADO"/>
    <n v="18"/>
    <n v="2"/>
    <d v="2026-03-16T00:00:00"/>
    <s v="2-2026-012363"/>
    <d v="2026-03-30T00:00:00"/>
    <s v="2-2026-011397"/>
    <d v="2026-03-30T00:00:00"/>
    <m/>
    <m/>
    <n v="0"/>
    <n v="69"/>
    <n v="71"/>
    <s v=" "/>
    <s v="RESPUESTA EXTEMPORÁNEA"/>
    <s v="TRASLADO EXTEMPORÁNEO"/>
    <s v="Respuesta EXTEMPORÁNEA a peticionario"/>
    <s v="Traslado EXTEMPORÁNEO"/>
    <n v="4"/>
    <s v="N/A"/>
    <m/>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x v="0"/>
    <x v="62"/>
    <d v="2026-03-13T00:00:00"/>
    <d v="2026-03-16T00:00:00"/>
    <s v="marzo 2026"/>
    <x v="16"/>
    <m/>
    <m/>
    <s v="FINALIZADO"/>
    <n v="7"/>
    <n v="2"/>
    <d v="2026-03-16T00:00:00"/>
    <s v="2-2026-009669"/>
    <d v="2026-03-19T00:00:00"/>
    <s v="2-2026-009362"/>
    <d v="2026-03-18T00:00:00"/>
    <s v="Se traslada a la UPME"/>
    <m/>
    <n v="0"/>
    <n v="69"/>
    <n v="71"/>
    <s v=" "/>
    <s v="RESPUESTA EXTEMPORÁNEA"/>
    <s v="TRASLADO EXTEMPORÁNEO"/>
    <s v="Respuesta EXTEMPORÁNEA a peticionario"/>
    <s v="Traslado EXTEMPORÁNEO"/>
    <n v="4"/>
    <s v="N/A"/>
    <m/>
  </r>
  <r>
    <n v="699"/>
    <s v="1-2026-011774"/>
    <s v="Convocatoria a Mesa Prioritaria de Diálogo con la comunidad– Prestación del servicio de energía eléctrica en Puerto Carreño, Vichada."/>
    <s v="Procuraduria"/>
    <x v="0"/>
    <x v="63"/>
    <d v="2026-03-13T00:00:00"/>
    <d v="2026-03-16T00:00:00"/>
    <s v="marzo 2026"/>
    <x v="8"/>
    <m/>
    <m/>
    <s v="FINALIZADO"/>
    <n v="12"/>
    <n v="2"/>
    <d v="2026-03-17T00:00:00"/>
    <s v="N/A "/>
    <d v="2026-03-25T00:00:00"/>
    <s v="N/A"/>
    <s v="N/A"/>
    <s v="SE ASIGNA A SUPERVISION"/>
    <m/>
    <n v="0"/>
    <n v="70"/>
    <n v="72"/>
    <s v=" "/>
    <s v="RESPUESTA EXTEMPORÁNEA"/>
    <s v="TRASLADO EXTEMPORÁNEO"/>
    <s v="Respuesta EXTEMPORÁNEA a peticionario"/>
    <s v="N/A"/>
    <n v="3"/>
    <n v="12"/>
    <s v="ASIGNÓ A OTRA DEPENDENCIA"/>
  </r>
  <r>
    <n v="700"/>
    <s v="1-2026-011899"/>
    <s v="Solicitud de Información sobre superposicion con áreas previamente asignadas a otros proyectos del sector de minas y energía.  Proyecto de Energía Renovable Mulatos l. "/>
    <s v="Energia del Suroeste S.A. E.S.P."/>
    <x v="0"/>
    <x v="63"/>
    <d v="2026-03-13T00:00:00"/>
    <d v="2026-03-16T00:00:00"/>
    <s v="marzo 2026"/>
    <x v="8"/>
    <m/>
    <m/>
    <s v="FINALIZADO"/>
    <n v="3"/>
    <n v="2"/>
    <d v="2026-03-17T00:00:00"/>
    <s v="N/A"/>
    <d v="2026-03-16T00:00:00"/>
    <s v="N/A"/>
    <s v="N/A"/>
    <s v="SE ASIGNA A OARE"/>
    <m/>
    <n v="0"/>
    <n v="70"/>
    <n v="72"/>
    <s v=" "/>
    <s v="RESPUESTA OPORTUNA"/>
    <s v="TRASLADO EXTEMPORÁNEO"/>
    <s v="Respuesta EN TÉRMINOS a peticionario"/>
    <s v="N/A"/>
    <n v="3"/>
    <n v="3"/>
    <s v="ASIGNÓ A OTRA DEPENDENCIA"/>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x v="0"/>
    <x v="62"/>
    <d v="2026-03-16T00:00:00"/>
    <d v="2026-03-16T00:00:00"/>
    <s v="marzo 2026"/>
    <x v="8"/>
    <m/>
    <m/>
    <s v="FINALIZADO"/>
    <n v="5"/>
    <n v="2"/>
    <d v="2026-03-16T00:00:00"/>
    <s v="N/A "/>
    <d v="2026-03-17T00:00:00"/>
    <s v="N/A"/>
    <s v="N/A"/>
    <s v="SE ASIGNA OAAS"/>
    <m/>
    <n v="0"/>
    <n v="69"/>
    <n v="71"/>
    <s v=" "/>
    <s v="RESPUESTA EXTEMPORÁNEA"/>
    <s v="TRASLADO EXTEMPORÁNEO"/>
    <s v="Respuesta EN TÉRMINOS a peticionario"/>
    <s v="N/A"/>
    <n v="4"/>
    <n v="5"/>
    <s v="ASIGNÓ A OTRA DEPENDENCIA"/>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x v="0"/>
    <x v="61"/>
    <d v="2026-03-11T00:00:00"/>
    <d v="2026-03-16T00:00:00"/>
    <s v="marzo 2026"/>
    <x v="8"/>
    <m/>
    <m/>
    <s v="FINALIZADO"/>
    <n v="5"/>
    <n v="2"/>
    <d v="2026-03-13T00:00:00"/>
    <s v="N/A"/>
    <d v="2026-03-16T00:00:00"/>
    <s v="N/A"/>
    <s v="N/A"/>
    <s v="SE ASIGNA A OAAS"/>
    <m/>
    <n v="0"/>
    <n v="68"/>
    <n v="70"/>
    <s v=" "/>
    <s v="RESPUESTA EXTEMPORÁNEA"/>
    <s v="TRASLADO EXTEMPORÁNEO"/>
    <s v="Respuesta EN TÉRMINOS a peticionario"/>
    <s v="N/A"/>
    <n v="5"/>
    <n v="5"/>
    <s v="ASIGNÓ A OTRA DEPENDENCIA"/>
  </r>
  <r>
    <n v="704"/>
    <s v="1-2026-011516"/>
    <s v="COPIA RESPUESTA SeñorCARLOS FERNEY ROSERO carosero@emcali.com.co Asunto: Repuesta a comunicación E2025013578 Radicado CREG: E2025013578_x000a_Expediente CREG (NA) Radicado MME 1-2025-046322,"/>
    <s v="CREG"/>
    <x v="0"/>
    <x v="61"/>
    <d v="2026-03-11T00:00:00"/>
    <d v="2026-03-16T00:00:00"/>
    <s v="marzo 2026"/>
    <x v="8"/>
    <m/>
    <m/>
    <s v="FINALIZADO"/>
    <n v="5"/>
    <n v="2"/>
    <d v="2026-03-13T00:00:00"/>
    <s v="N/A"/>
    <d v="2026-03-16T00:00:00"/>
    <s v="N/A"/>
    <s v="N/A"/>
    <s v="SE ASIGNA A SUBSIDIOS"/>
    <m/>
    <n v="0"/>
    <n v="68"/>
    <n v="70"/>
    <s v=" "/>
    <s v="RESPUESTA EXTEMPORÁNEA"/>
    <s v="TRASLADO EXTEMPORÁNEO"/>
    <s v="Respuesta EN TÉRMINOS a peticionario"/>
    <s v="N/A"/>
    <n v="5"/>
    <n v="5"/>
    <s v="ASIGNÓ A OTRA DEPENDENCIA"/>
  </r>
  <r>
    <n v="705"/>
    <s v="1-2026-011595"/>
    <s v="SOLICITUD DE ORIENTACIÓN PARA LA FINANCIACIÓN DE LA OPERACIÓN Y MANTENIMIENTO DE SOLUCIONES FOTOVOLTAICAS INSTALADAS EN EL MUNICIPIO DE CANTAGALLO."/>
    <s v="Planeación e Infraestructura del municipio de Cantagallo"/>
    <x v="0"/>
    <x v="62"/>
    <d v="2026-03-12T00:00:00"/>
    <d v="2026-03-16T00:00:00"/>
    <s v="marzo 2026"/>
    <x v="8"/>
    <m/>
    <m/>
    <s v="FINALIZADO"/>
    <n v="5"/>
    <n v="2"/>
    <d v="2026-03-16T00:00:00"/>
    <s v="N/A "/>
    <d v="2026-03-17T00:00:00"/>
    <s v="N/A"/>
    <s v="N/A"/>
    <s v="SE ASIGNA A LA DEE AL GRUPO DE COLOMBIA SOLAR"/>
    <m/>
    <n v="0"/>
    <n v="69"/>
    <n v="71"/>
    <s v=" "/>
    <s v="RESPUESTA EXTEMPORÁNEA"/>
    <s v="TRASLADO EXTEMPORÁNEO"/>
    <s v="Respuesta EN TÉRMINOS a peticionario"/>
    <s v="N/A"/>
    <n v="4"/>
    <n v="5"/>
    <s v="ASIGNÓ A OTRA DEPENDENCIA"/>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08"/>
    <s v="1-2026-012000"/>
    <s v="Notificación de inicio de la actividad de generación eléctrica_x0009_"/>
    <s v="EDEQ SA ESP"/>
    <x v="0"/>
    <x v="64"/>
    <d v="2026-03-16T00:00:00"/>
    <d v="2026-03-16T00:00:00"/>
    <s v="marzo 2026"/>
    <x v="4"/>
    <m/>
    <m/>
    <s v="ARCHIVADO"/>
    <n v="11"/>
    <n v="12"/>
    <d v="2026-04-06T00:00:00"/>
    <s v="N/A"/>
    <d v="2026-03-27T00:00:00"/>
    <s v="N/A"/>
    <s v="N/A"/>
    <s v="Archivado con autorización de la coordinadora y cococimiento de Juan Camilo"/>
    <m/>
    <n v="0"/>
    <n v="71"/>
    <n v="83"/>
    <s v=" "/>
    <s v="RESPUESTA OPORTUNA"/>
    <s v="TRASLADO EXTEMPORÁNEO"/>
    <s v="Respuesta EN TÉRMINOS a peticionario"/>
    <s v="N/A"/>
    <n v="0"/>
    <s v="N/A"/>
    <m/>
  </r>
  <r>
    <n v="709"/>
    <s v="1-2026-012002"/>
    <s v="CE20260334 Solicitud urgente de intervención y garantías para la continuidad del servicio público de energía en el Cauca"/>
    <s v="Centrales Eléctricas de Occidente S.A.S. E.S.P."/>
    <x v="0"/>
    <x v="64"/>
    <d v="2026-03-16T00:00:00"/>
    <d v="2026-03-16T00:00:00"/>
    <s v="marzo 2026"/>
    <x v="15"/>
    <m/>
    <m/>
    <s v="FINALIZADO"/>
    <n v="24"/>
    <n v="2"/>
    <d v="2026-03-18T00:00:00"/>
    <s v="2-2026-014037"/>
    <d v="2026-04-09T00:00:00"/>
    <s v="2-2026-009920"/>
    <d v="2026-03-21T00:00:00"/>
    <m/>
    <m/>
    <n v="0"/>
    <n v="71"/>
    <n v="73"/>
    <s v=" "/>
    <s v="RESPUESTA EXTEMPORÁNEA"/>
    <s v="TRASLADO EXTEMPORÁNEO"/>
    <s v="Respuesta EXTEMPORÁNEA a peticionario"/>
    <s v="Traslado EN TÉRMINOS"/>
    <n v="0"/>
    <s v="N/A"/>
    <m/>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21"/>
    <s v="1-2026-012236"/>
    <s v="Solicitud de modificación de la fecha de puesta en operación del proyecto _x000a_denominado “Nueva Subestación Toluviejo 220/110kV”.  "/>
    <s v="Caribemar de la Costa SAS"/>
    <x v="0"/>
    <x v="64"/>
    <d v="2026-03-16T00:00:00"/>
    <d v="2026-03-16T00:00:00"/>
    <s v="marzo 2026"/>
    <x v="8"/>
    <m/>
    <m/>
    <s v="FINALIZADO"/>
    <n v="1"/>
    <n v="2"/>
    <d v="2026-03-18T00:00:00"/>
    <s v="N/A"/>
    <d v="2026-03-17T00:00:00"/>
    <s v="N/A"/>
    <s v="N/A"/>
    <s v="SE ASIGNA A LA OAJ"/>
    <m/>
    <n v="0"/>
    <n v="71"/>
    <n v="73"/>
    <s v=" "/>
    <s v="RESPUESTA OPORTUNA"/>
    <s v="TRASLADO EXTEMPORÁNEO"/>
    <s v="Respuesta EN TÉRMINOS a peticionario"/>
    <s v="N/A"/>
    <n v="0"/>
    <n v="1"/>
    <s v="ASIGNÓ A OTRA DEPENDENCIA"/>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x v="0"/>
    <x v="61"/>
    <d v="2026-03-11T00:00:00"/>
    <d v="2026-03-17T00:00:00"/>
    <s v="marzo 2026"/>
    <x v="8"/>
    <m/>
    <m/>
    <s v="FINALIZADO"/>
    <n v="6"/>
    <n v="2"/>
    <d v="2026-03-13T00:00:00"/>
    <s v="N/A"/>
    <d v="2026-03-17T00:00:00"/>
    <s v="N/A"/>
    <s v="N/A"/>
    <s v="SE ASIGNA AL GRUPO DE REGALIAS "/>
    <m/>
    <n v="0"/>
    <n v="68"/>
    <n v="70"/>
    <s v=" "/>
    <s v="RESPUESTA EXTEMPORÁNEA"/>
    <s v="TRASLADO EXTEMPORÁNEO"/>
    <s v="Respuesta EXTEMPORÁNEA a peticionario"/>
    <s v="N/A"/>
    <n v="6"/>
    <n v="6"/>
    <s v="ASIGNÓ A OTRA DEPENDENCIA"/>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x v="0"/>
    <x v="62"/>
    <d v="2026-03-12T00:00:00"/>
    <d v="2026-03-17T00:00:00"/>
    <s v="marzo 2026"/>
    <x v="8"/>
    <m/>
    <m/>
    <s v="FINALIZADO"/>
    <n v="6"/>
    <n v="2"/>
    <d v="2026-03-16T00:00:00"/>
    <s v="N/A "/>
    <d v="2026-03-18T00:00:00"/>
    <s v="N/A"/>
    <s v="N/A"/>
    <s v="se asigna a OARE"/>
    <m/>
    <n v="0"/>
    <n v="69"/>
    <n v="71"/>
    <s v=" "/>
    <s v="RESPUESTA EXTEMPORÁNEA"/>
    <s v="TRASLADO EXTEMPORÁNEO"/>
    <s v="Respuesta EXTEMPORÁNEA a peticionario"/>
    <s v="N/A"/>
    <n v="5"/>
    <n v="6"/>
    <s v="ASIGNÓ A OTRA DEPENDENCIA"/>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x v="1"/>
    <x v="65"/>
    <d v="2026-03-17T00:00:00"/>
    <d v="2026-03-17T00:00:00"/>
    <s v="marzo 2026"/>
    <x v="8"/>
    <m/>
    <m/>
    <s v="FINALIZADO"/>
    <n v="0"/>
    <n v="2"/>
    <d v="2026-03-19T00:00:00"/>
    <s v="N/A "/>
    <d v="2026-03-17T00:00:00"/>
    <s v="N/A"/>
    <s v="N/A"/>
    <s v="SE ASIGNA A LA DEE AL GRUPO DE COLOMBIA SOLAR"/>
    <m/>
    <n v="0"/>
    <n v="72"/>
    <n v="74"/>
    <s v=" "/>
    <s v="RESPUESTA OPORTUNA"/>
    <s v="TRASLADO EXTEMPORÁNEO"/>
    <s v="Respuesta EN TÉRMINOS a peticionario"/>
    <s v="N/A"/>
    <n v="0"/>
    <n v="0"/>
    <s v="ASIGNÓ A OTRA DEPENDENCIA"/>
  </r>
  <r>
    <n v="725"/>
    <s v="1-2026-011362"/>
    <s v="Informe de la reunión 826 del Consejo Nacional de Operación, y aspectos técnicos que comprometen la operación del SIN en el corto, mediano y largo plazo."/>
    <s v="Consejo Nacional de Operación"/>
    <x v="1"/>
    <x v="61"/>
    <d v="2026-03-11T00:00:00"/>
    <d v="2026-03-18T00:00:00"/>
    <s v="marzo 2026"/>
    <x v="4"/>
    <m/>
    <m/>
    <s v="ARCHIVADO"/>
    <n v="12"/>
    <n v="12"/>
    <d v="2026-03-30T00:00:00"/>
    <s v="N/A"/>
    <d v="2026-03-23T00:00:00"/>
    <s v="N/A"/>
    <s v="N/A"/>
    <s v="Informe de reunión CNO guardado en carpeta correspondiente"/>
    <m/>
    <n v="0"/>
    <n v="68"/>
    <n v="80"/>
    <s v=" "/>
    <s v="RESPUESTA OPORTUNA"/>
    <s v="TRASLADO EXTEMPORÁNEO"/>
    <s v="Respuesta EN TÉRMINOS a peticionario"/>
    <s v="N/A"/>
    <n v="7"/>
    <s v="N/A"/>
    <m/>
  </r>
  <r>
    <n v="726"/>
    <s v="1-2026-012219"/>
    <s v="número 202600002001354321 número 202600002001354321 Urgente solicitud de intervencion por fallas en servicio de energia en Puerto Carreño, vichada y solicitud de presencia intitucional "/>
    <s v="Defensoría del Pueblo"/>
    <x v="0"/>
    <x v="64"/>
    <d v="2026-03-17T00:00:00"/>
    <d v="2026-03-18T00:00:00"/>
    <s v="marzo 2026"/>
    <x v="8"/>
    <m/>
    <m/>
    <s v="FINALIZADO"/>
    <n v="3"/>
    <n v="2"/>
    <d v="2026-03-18T00:00:00"/>
    <s v="N/A"/>
    <d v="2026-03-19T00:00:00"/>
    <s v="N/A"/>
    <s v="N/A"/>
    <s v="se asigna al Grupo de Supervision"/>
    <m/>
    <n v="0"/>
    <n v="71"/>
    <n v="73"/>
    <s v=" "/>
    <s v="RESPUESTA EXTEMPORÁNEA"/>
    <s v="TRASLADO EXTEMPORÁNEO"/>
    <s v="Respuesta EN TÉRMINOS a peticionario"/>
    <s v="N/A"/>
    <n v="2"/>
    <n v="3"/>
    <s v="ASIGNÓ A OTRA DEPENDENCIA"/>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x v="0"/>
    <x v="64"/>
    <d v="2026-03-16T00:00:00"/>
    <d v="2026-03-18T00:00:00"/>
    <s v="marzo 2026"/>
    <x v="8"/>
    <m/>
    <m/>
    <s v="FINALIZADO"/>
    <n v="2"/>
    <n v="2"/>
    <d v="2026-03-18T00:00:00"/>
    <s v="N/A"/>
    <d v="2026-03-18T00:00:00"/>
    <s v="N/A"/>
    <s v="N/A"/>
    <s v="SE ASIGNA A GRUPO DE REGALAMENTOS TECNICOS"/>
    <m/>
    <n v="0"/>
    <n v="71"/>
    <n v="73"/>
    <s v=" "/>
    <s v="RESPUESTA OPORTUNA"/>
    <s v="TRASLADO EXTEMPORÁNEO"/>
    <s v="Respuesta EN TÉRMINOS a peticionario"/>
    <s v="N/A"/>
    <n v="2"/>
    <n v="2"/>
    <s v="ASIGNÓ A OTRA DEPENDENCIA"/>
  </r>
  <r>
    <n v="728"/>
    <s v="1-2026-012233"/>
    <s v=" Derecho de Petición - Solicitud de Concepto institucional y lineamientos sobre la interpretación del marco jurídico aplicable a la compatibilidad territorial de proyectos FNCER en suelo rural. "/>
    <s v="DSE NEIVA"/>
    <x v="0"/>
    <x v="64"/>
    <d v="2026-03-17T00:00:00"/>
    <d v="2026-03-18T00:00:00"/>
    <s v="marzo 2026"/>
    <x v="8"/>
    <m/>
    <m/>
    <s v="FINALIZADO"/>
    <n v="14"/>
    <n v="2"/>
    <d v="2026-03-18T00:00:00"/>
    <s v="N/A"/>
    <d v="2026-03-30T00:00:00"/>
    <s v="N/A"/>
    <s v="N/A"/>
    <s v="se asigna a OARE"/>
    <m/>
    <n v="0"/>
    <n v="71"/>
    <n v="73"/>
    <s v=" "/>
    <s v="RESPUESTA EXTEMPORÁNEA"/>
    <s v="TRASLADO EXTEMPORÁNEO"/>
    <s v="Respuesta EXTEMPORÁNEA a peticionario"/>
    <s v="N/A"/>
    <n v="2"/>
    <n v="14"/>
    <s v="ASIGNÓ A OTRA DEPENDENCIA"/>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x v="0"/>
    <x v="65"/>
    <d v="2026-03-17T00:00:00"/>
    <d v="2026-03-18T00:00:00"/>
    <s v="marzo 2026"/>
    <x v="8"/>
    <m/>
    <m/>
    <s v="FINALIZADO"/>
    <n v="1"/>
    <n v="2"/>
    <d v="2026-03-19T00:00:00"/>
    <s v="N/A"/>
    <d v="2026-03-18T00:00:00"/>
    <s v="N/A"/>
    <s v="N/A"/>
    <s v="SE ASIGNA A LA DIRECCION DE FORMALIZACION MINERA"/>
    <m/>
    <n v="0"/>
    <n v="72"/>
    <n v="74"/>
    <s v=" "/>
    <s v="RESPUESTA OPORTUNA"/>
    <s v="TRASLADO EXTEMPORÁNEO"/>
    <s v="Respuesta EN TÉRMINOS a peticionario"/>
    <s v="N/A"/>
    <n v="1"/>
    <n v="1"/>
    <s v="ASIGNÓ A OTRA DEPENDENCIA"/>
  </r>
  <r>
    <n v="730"/>
    <s v="1-2026-012358"/>
    <s v="RTQ-2026-2494 Reporte información Nuevos Usuarios Rurales febrero 2026"/>
    <s v="RUITOQUE ENERGÍA"/>
    <x v="1"/>
    <x v="65"/>
    <d v="2026-03-17T00:00:00"/>
    <d v="2026-03-18T00:00:00"/>
    <s v="marzo 2026"/>
    <x v="14"/>
    <m/>
    <m/>
    <s v="FINALIZADO"/>
    <n v="4"/>
    <n v="12"/>
    <d v="2026-04-07T00:00:00"/>
    <s v="2-2026-009908"/>
    <d v="2026-03-21T00:00:00"/>
    <s v="N/A"/>
    <s v="N/A"/>
    <s v="Acuse de recibido radicado MME 1-2026-012358 Reporte nuevos usuarios"/>
    <m/>
    <n v="0"/>
    <n v="72"/>
    <n v="84"/>
    <s v=" "/>
    <s v="RESPUESTA OPORTUNA"/>
    <s v="TRASLADO EXTEMPORÁNEO"/>
    <s v="Respuesta EN TÉRMINOS a peticionario"/>
    <s v="N/A"/>
    <n v="1"/>
    <s v="N/A"/>
    <m/>
  </r>
  <r>
    <n v="731"/>
    <s v="1-2026-012191"/>
    <s v="Notificación solicitud retiro voluntario como agente del MEM de E2 ENERGIA EFICIENTE S.A. E.S.P. en la actividad _x000a_Comercialización. "/>
    <s v="XM Compañía de Expertos en Mercados S.A. E.S.P."/>
    <x v="0"/>
    <x v="64"/>
    <d v="2026-03-16T00:00:00"/>
    <d v="2026-03-18T00:00:00"/>
    <s v="marzo 2026"/>
    <x v="4"/>
    <m/>
    <m/>
    <s v="ARCHIVADO"/>
    <n v="11"/>
    <n v="12"/>
    <d v="2026-04-06T00:00:00"/>
    <s v="N/A"/>
    <d v="2026-03-27T00:00:00"/>
    <s v="N/A"/>
    <s v="N/A"/>
    <s v="Archivado con autorización de la coordinadora y cococimiento de Juan Camilo"/>
    <m/>
    <n v="0"/>
    <n v="71"/>
    <n v="83"/>
    <s v=" "/>
    <s v="RESPUESTA OPORTUNA"/>
    <s v="TRASLADO EXTEMPORÁNEO"/>
    <s v="Respuesta EN TÉRMINOS a peticionario"/>
    <s v="N/A"/>
    <n v="2"/>
    <s v="N/A"/>
    <m/>
  </r>
  <r>
    <n v="732"/>
    <s v="1-2026-012239"/>
    <s v="DENUNCIA DE INTERVENCION DE TRASFORMADORES VEREDA ARENOSO BAJO SECTOR UNO RIVERA - HUILA"/>
    <s v="Anonimo"/>
    <x v="0"/>
    <x v="64"/>
    <d v="2026-03-17T00:00:00"/>
    <d v="2026-03-18T00:00:00"/>
    <s v="marzo 2026"/>
    <x v="23"/>
    <m/>
    <m/>
    <s v="FINALIZADO"/>
    <n v="8"/>
    <n v="2"/>
    <d v="2026-03-18T00:00:00"/>
    <s v="2-2026-010242_x000a_"/>
    <d v="2026-03-24T00:00:00"/>
    <s v="2-2026-009917 2-2026-009916"/>
    <d v="2026-03-24T00:00:00"/>
    <m/>
    <m/>
    <n v="0"/>
    <n v="71"/>
    <n v="73"/>
    <s v=" "/>
    <s v="RESPUESTA EXTEMPORÁNEA"/>
    <s v="TRASLADO EXTEMPORÁNEO"/>
    <s v="Respuesta EXTEMPORÁNEA a peticionario"/>
    <s v="Traslado EXTEMPORÁNEO"/>
    <n v="2"/>
    <s v="N/A"/>
    <m/>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34"/>
    <s v="1-2026-012177"/>
    <s v="Problema en inirida guainia sobre la luz desde diciembre  poner j a queja sobre la empresa de gensa y de emelce  sobre los cortos qje_x000a_se viene presentando se anexa los programas "/>
    <s v="Harol Guzman"/>
    <x v="0"/>
    <x v="64"/>
    <d v="2026-03-16T00:00:00"/>
    <d v="2026-03-18T00:00:00"/>
    <s v="marzo 2026"/>
    <x v="23"/>
    <m/>
    <m/>
    <s v="FINALIZADO"/>
    <n v="8"/>
    <n v="2"/>
    <d v="2026-03-18T00:00:00"/>
    <s v="2-2026-010244_x000a_"/>
    <d v="2026-03-24T00:00:00"/>
    <s v="2-2026-009913"/>
    <d v="2026-03-24T00:00:00"/>
    <m/>
    <m/>
    <n v="0"/>
    <n v="71"/>
    <n v="73"/>
    <s v=" "/>
    <s v="RESPUESTA EXTEMPORÁNEA"/>
    <s v="TRASLADO EXTEMPORÁNEO"/>
    <s v="Respuesta EXTEMPORÁNEA a peticionario"/>
    <s v="Traslado EXTEMPORÁNEO"/>
    <n v="2"/>
    <s v="N/A"/>
    <m/>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x v="0"/>
    <x v="66"/>
    <d v="2026-03-18T00:00:00"/>
    <d v="2026-03-18T00:00:00"/>
    <s v="marzo 2026"/>
    <x v="8"/>
    <m/>
    <m/>
    <s v="FINALIZADO"/>
    <n v="1"/>
    <n v="2"/>
    <d v="2026-03-20T00:00:00"/>
    <s v="N/A"/>
    <d v="2026-03-19T00:00:00"/>
    <s v="N/A"/>
    <s v="N/A"/>
    <s v="SE ASIGNA A SUPERVISION"/>
    <m/>
    <n v="0"/>
    <n v="73"/>
    <n v="75"/>
    <s v=" "/>
    <s v="RESPUESTA OPORTUNA"/>
    <s v="TRASLADO EXTEMPORÁNEO"/>
    <s v="Respuesta EN TÉRMINOS a peticionario"/>
    <s v="N/A"/>
    <n v="0"/>
    <n v="1"/>
    <s v="ASIGNÓ A OTRA DEPENDENCIA"/>
  </r>
  <r>
    <n v="736"/>
    <s v="1-2026-012153"/>
    <s v="MINENERGIA: Registro radicado 2-2026-007120 conexo a radicado MME 1-2026-010026"/>
    <s v="INTERCOLOMBIA"/>
    <x v="1"/>
    <x v="64"/>
    <d v="2026-03-16T00:00:00"/>
    <d v="2026-03-18T00:00:00"/>
    <s v="marzo 2026"/>
    <x v="4"/>
    <m/>
    <m/>
    <s v="FINALIZADO"/>
    <n v="15"/>
    <n v="2"/>
    <d v="2026-03-18T00:00:00"/>
    <s v="_x0009__x000a_2-2026-012458"/>
    <d v="2026-03-31T00:00:00"/>
    <s v="_x0009__x000a_2-2026-011552"/>
    <d v="2026-03-30T00:00:00"/>
    <m/>
    <m/>
    <n v="0"/>
    <n v="71"/>
    <n v="73"/>
    <s v=" "/>
    <s v="RESPUESTA EXTEMPORÁNEA"/>
    <s v="TRASLADO EXTEMPORÁNEO"/>
    <s v="Respuesta EXTEMPORÁNEA a peticionario"/>
    <s v="Traslado EXTEMPORÁNEO"/>
    <n v="2"/>
    <s v="N/A"/>
    <m/>
  </r>
  <r>
    <n v="737"/>
    <s v="1-2026-012587"/>
    <s v="Entrega Informe No 4 – corte a 31 de diciembre de 2025 del proyecto TAMARINO SOLAR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38"/>
    <s v="1-2026-012619"/>
    <s v="Entrega Informe No 4 – corte a 31 de diciembre de 2025 del proyecto PARQUE SOLAR FOTOVOLTAICO TOLIMA NORTE 50MW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39"/>
    <s v="1-2026-012627"/>
    <s v="Entrega Informe No 4 – corte a 31 de diciembre de 2025 del proyecto PLANTA SOLAR LA ORQUÍDEA 200 MW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40"/>
    <s v="1-2026-012628"/>
    <s v="Entrega Informe No 4 – corte a 31 de diciembre de 2025 del proyecto BOSQUES SOLARES DE LOS LLANOS 6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41"/>
    <s v="1-2026-012635"/>
    <s v="Entrega Informe No 4 – corte a 31 de diciembre de 2025 del proyecto TESALIA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x v="0"/>
    <x v="67"/>
    <d v="2026-03-19T00:00:00"/>
    <d v="2026-03-19T00:00:00"/>
    <s v="marzo 2026"/>
    <x v="8"/>
    <m/>
    <m/>
    <s v="FINALIZADO"/>
    <n v="0"/>
    <n v="2"/>
    <d v="2026-03-24T00:00:00"/>
    <s v="N/A"/>
    <d v="2026-03-19T00:00:00"/>
    <s v="N/A"/>
    <s v="N/A"/>
    <s v="SE ASIGNA A SUPERVISION"/>
    <m/>
    <n v="0"/>
    <n v="74"/>
    <n v="76"/>
    <s v=" "/>
    <s v="RESPUESTA OPORTUNA"/>
    <s v="TRASLADO EXTEMPORÁNEO"/>
    <s v="Respuesta EN TÉRMINOS a peticionario"/>
    <s v="N/A"/>
    <n v="0"/>
    <n v="0"/>
    <s v="ASIGNÓ A OTRA DEPENDENCIA"/>
  </r>
  <r>
    <n v="743"/>
    <s v="1-2026-012093"/>
    <s v="Respuesta radicado 2-2026-005439"/>
    <s v="CENTRALES ELECTRICAS DEL NORTE DE SANTANDER"/>
    <x v="0"/>
    <x v="64"/>
    <d v="2026-03-16T00:00:00"/>
    <d v="2026-03-18T00:00:00"/>
    <s v="marzo 2026"/>
    <x v="8"/>
    <m/>
    <m/>
    <s v="FINALIZADO"/>
    <n v="3"/>
    <n v="2"/>
    <d v="2026-03-18T00:00:00"/>
    <s v="N/A"/>
    <d v="2026-03-19T00:00:00"/>
    <s v="N/A"/>
    <s v="N/A"/>
    <s v="SE ASIGNA AL GRUPO DE SUBSIDIOS"/>
    <m/>
    <n v="0"/>
    <n v="71"/>
    <n v="73"/>
    <s v=" "/>
    <s v="RESPUESTA EXTEMPORÁNEA"/>
    <s v="TRASLADO EXTEMPORÁNEO"/>
    <s v="Respuesta EN TÉRMINOS a peticionario"/>
    <s v="N/A"/>
    <n v="2"/>
    <n v="3"/>
    <s v="ASIGNÓ A OTRA DEPENDENCIA"/>
  </r>
  <r>
    <n v="744"/>
    <s v="1-2026-012275"/>
    <s v="Reiteración de solicitud de declaratoria de abandono de la Convocatoria UPME 02-2021 “Subestación Pacífico 230 kV y líneas de transmisión asociadas”"/>
    <s v="Comisión de Regulación de Energía y Gas"/>
    <x v="0"/>
    <x v="65"/>
    <d v="2026-03-17T00:00:00"/>
    <d v="2026-03-18T00:00:00"/>
    <s v="marzo 2026"/>
    <x v="8"/>
    <m/>
    <m/>
    <s v="FINALIZADO"/>
    <n v="2"/>
    <n v="2"/>
    <d v="2026-03-19T00:00:00"/>
    <s v="N/A"/>
    <d v="2026-03-19T00:00:00"/>
    <s v="N/A"/>
    <s v="N/A"/>
    <s v="SE ASIGNA AL GRUPO DE ENERGIA ELECTRICA"/>
    <m/>
    <n v="0"/>
    <n v="72"/>
    <n v="74"/>
    <s v=" "/>
    <s v="RESPUESTA OPORTUNA"/>
    <s v="TRASLADO EXTEMPORÁNEO"/>
    <s v="Respuesta EN TÉRMINOS a peticionario"/>
    <s v="N/A"/>
    <n v="1"/>
    <n v="2"/>
    <s v="ASIGNÓ A OTRA DEPENDENCIA"/>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x v="0"/>
    <x v="65"/>
    <d v="2026-03-17T00:00:00"/>
    <d v="2026-03-18T00:00:00"/>
    <s v="marzo 2026"/>
    <x v="17"/>
    <m/>
    <m/>
    <s v="FINALIZADO"/>
    <n v="7"/>
    <n v="2"/>
    <d v="2026-03-19T00:00:00"/>
    <s v="2-2026-010232"/>
    <d v="2026-03-24T00:00:00"/>
    <s v="2-2026-009919"/>
    <d v="2026-03-21T00:00:00"/>
    <m/>
    <m/>
    <n v="0"/>
    <n v="72"/>
    <n v="74"/>
    <s v=" "/>
    <s v="RESPUESTA EXTEMPORÁNEA"/>
    <s v="TRASLADO EXTEMPORÁNEO"/>
    <s v="Respuesta EXTEMPORÁNEA a peticionario"/>
    <s v="Traslado EN TÉRMINOS"/>
    <n v="1"/>
    <s v="N/A"/>
    <m/>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x v="1"/>
    <x v="66"/>
    <d v="2026-03-18T00:00:00"/>
    <d v="2026-03-18T00:00:00"/>
    <s v="marzo 2026"/>
    <x v="4"/>
    <m/>
    <m/>
    <s v="FINALIZADO"/>
    <n v="12"/>
    <n v="2"/>
    <d v="2026-03-20T00:00:00"/>
    <s v="3-2026-017431"/>
    <d v="2026-03-30T00:00:00"/>
    <s v="3-2026-016751_x000a_2-2026-010252_x000a_2-2026-010250_x000a_ 2-2026-010225"/>
    <d v="2026-03-24T00:00:00"/>
    <m/>
    <m/>
    <n v="0"/>
    <n v="73"/>
    <n v="75"/>
    <s v=" "/>
    <s v="RESPUESTA EXTEMPORÁNEA"/>
    <s v="TRASLADO EXTEMPORÁNEO"/>
    <s v="Respuesta EXTEMPORÁNEA a peticionario"/>
    <s v="Traslado EXTEMPORÁNEO"/>
    <n v="0"/>
    <s v="N/A"/>
    <m/>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x v="0"/>
    <x v="65"/>
    <d v="2026-03-18T00:00:00"/>
    <d v="2026-03-19T00:00:00"/>
    <s v="marzo 2026"/>
    <x v="15"/>
    <m/>
    <m/>
    <s v="FINALIZADO"/>
    <n v="23"/>
    <n v="2"/>
    <d v="2026-03-19T00:00:00"/>
    <s v="_x0009_2-2026-014051"/>
    <d v="2026-04-09T00:00:00"/>
    <s v="2-2026-010093"/>
    <d v="2026-03-24T00:00:00"/>
    <m/>
    <m/>
    <n v="0"/>
    <n v="72"/>
    <n v="74"/>
    <s v=" "/>
    <s v="RESPUESTA EXTEMPORÁNEA"/>
    <s v="TRASLADO EXTEMPORÁNEO"/>
    <s v="Respuesta EXTEMPORÁNEA a peticionario"/>
    <s v="Traslado EXTEMPORÁNEO"/>
    <n v="2"/>
    <s v="N/A"/>
    <m/>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x v="0"/>
    <x v="65"/>
    <d v="2026-03-17T00:00:00"/>
    <d v="2026-03-19T00:00:00"/>
    <s v="marzo 2026"/>
    <x v="8"/>
    <m/>
    <m/>
    <s v="FINALIZADO"/>
    <n v="3"/>
    <n v="2"/>
    <d v="2026-03-19T00:00:00"/>
    <s v="N/A"/>
    <d v="2026-03-20T00:00:00"/>
    <s v="N/A"/>
    <s v="N/A"/>
    <s v="se asigna a la DEE al Grupo de Comunidades Energeticas"/>
    <m/>
    <n v="0"/>
    <n v="72"/>
    <n v="74"/>
    <s v=" "/>
    <s v="RESPUESTA EXTEMPORÁNEA"/>
    <s v="TRASLADO EXTEMPORÁNEO"/>
    <s v="Respuesta EN TÉRMINOS a peticionario"/>
    <s v="N/A"/>
    <n v="2"/>
    <n v="3"/>
    <s v="ASIGNÓ A OTRA DEPENDENCIA"/>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x v="0"/>
    <x v="66"/>
    <d v="2026-03-18T00:00:00"/>
    <d v="2026-03-19T00:00:00"/>
    <s v="marzo 2026"/>
    <x v="18"/>
    <m/>
    <m/>
    <s v="FINALIZADO"/>
    <n v="7"/>
    <n v="2"/>
    <d v="2026-03-20T00:00:00"/>
    <s v="2-2026-010233"/>
    <d v="2026-03-25T00:00:00"/>
    <s v="2-2026-009911"/>
    <d v="2026-03-22T00:00:00"/>
    <m/>
    <m/>
    <n v="0"/>
    <n v="73"/>
    <n v="75"/>
    <s v=" "/>
    <s v="RESPUESTA EXTEMPORÁNEA"/>
    <s v="TRASLADO EXTEMPORÁNEO"/>
    <s v="Respuesta EXTEMPORÁNEA a peticionario"/>
    <s v="Traslado EN TÉRMINOS"/>
    <n v="1"/>
    <s v="N/A"/>
    <m/>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x v="0"/>
    <x v="66"/>
    <d v="2026-03-18T00:00:00"/>
    <d v="2026-03-19T00:00:00"/>
    <s v="marzo 2026"/>
    <x v="8"/>
    <m/>
    <m/>
    <s v="FINALIZADO"/>
    <n v="1"/>
    <n v="2"/>
    <d v="2026-03-20T00:00:00"/>
    <s v="N/A"/>
    <d v="2026-03-19T00:00:00"/>
    <s v="N/A"/>
    <s v="N/A"/>
    <s v="SE ASIGNA A DIRECCION DE HIDROCARBUROS"/>
    <m/>
    <n v="0"/>
    <n v="73"/>
    <n v="75"/>
    <s v=" "/>
    <s v="RESPUESTA OPORTUNA"/>
    <s v="TRASLADO EXTEMPORÁNEO"/>
    <s v="Respuesta EN TÉRMINOS a peticionario"/>
    <s v="N/A"/>
    <n v="1"/>
    <n v="1"/>
    <s v="ASIGNÓ A OTRA DEPENDENCIA"/>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x v="0"/>
    <x v="66"/>
    <d v="2026-03-18T00:00:00"/>
    <d v="2026-03-19T00:00:00"/>
    <s v="marzo 2026"/>
    <x v="26"/>
    <m/>
    <m/>
    <s v="FINALIZADO"/>
    <n v="6"/>
    <n v="2"/>
    <d v="2026-03-20T00:00:00"/>
    <s v="2-2026-010246"/>
    <d v="2026-03-24T00:00:00"/>
    <s v="2-2026-010077"/>
    <d v="2026-03-24T00:00:00"/>
    <m/>
    <m/>
    <n v="0"/>
    <n v="73"/>
    <n v="75"/>
    <s v=" "/>
    <s v="RESPUESTA EXTEMPORÁNEA"/>
    <s v="TRASLADO EXTEMPORÁNEO"/>
    <s v="Respuesta EXTEMPORÁNEA a peticionario"/>
    <s v="Traslado EXTEMPORÁNEO"/>
    <n v="1"/>
    <s v="N/A"/>
    <m/>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x v="0"/>
    <x v="66"/>
    <d v="2026-03-19T00:00:00"/>
    <d v="2026-03-19T00:00:00"/>
    <s v="marzo 2026"/>
    <x v="8"/>
    <m/>
    <m/>
    <s v="FINALIZADO"/>
    <n v="1"/>
    <n v="2"/>
    <d v="2026-03-20T00:00:00"/>
    <s v="N/A"/>
    <d v="2026-03-19T00:00:00"/>
    <s v="N/A"/>
    <s v="N/A"/>
    <s v="se asigna a OARE"/>
    <m/>
    <n v="0"/>
    <n v="73"/>
    <n v="75"/>
    <s v=" "/>
    <s v="RESPUESTA OPORTUNA"/>
    <s v="TRASLADO EXTEMPORÁNEO"/>
    <s v="Respuesta EN TÉRMINOS a peticionario"/>
    <s v="N/A"/>
    <n v="1"/>
    <n v="1"/>
    <s v="ASIGNÓ A OTRA DEPENDENCIA"/>
  </r>
  <r>
    <n v="753"/>
    <s v="1-2026-012887"/>
    <s v="Comentarios al Proyecto de Resolución &quot;Por medio de la cual se adopta el Plan de Expansión de Transmisión 2025-2039&quot; "/>
    <s v="Asociación Colombiana de Generadores de Energía Eléctrica - ACOLGEN"/>
    <x v="0"/>
    <x v="67"/>
    <d v="2026-03-19T00:00:00"/>
    <d v="2026-03-19T00:00:00"/>
    <s v="marzo 2026"/>
    <x v="4"/>
    <m/>
    <m/>
    <s v="FINALIZADO"/>
    <n v="5"/>
    <n v="12"/>
    <d v="2026-04-09T00:00:00"/>
    <s v="2-2026-010227"/>
    <d v="2026-03-24T00:00:00"/>
    <s v="N/A"/>
    <s v="N/A"/>
    <m/>
    <m/>
    <n v="0"/>
    <n v="74"/>
    <n v="86"/>
    <s v=" "/>
    <s v="RESPUESTA OPORTUNA"/>
    <s v="TRASLADO EXTEMPORÁNEO"/>
    <s v="Respuesta EN TÉRMINOS a peticionario"/>
    <s v="N/A"/>
    <n v="0"/>
    <s v="N/A"/>
    <m/>
  </r>
  <r>
    <n v="754"/>
    <s v="1-2026-012899"/>
    <s v="Comentarios a Plan de Expansión de Transmisión 2025 - 2039 "/>
    <s v="Empresa de Energía de Boyacá - EBSA S.A. E.S.P._x0009_"/>
    <x v="0"/>
    <x v="67"/>
    <d v="2026-03-19T00:00:00"/>
    <d v="2026-03-19T00:00:00"/>
    <s v="marzo 2026"/>
    <x v="4"/>
    <m/>
    <m/>
    <s v="FINALIZADO"/>
    <n v="5"/>
    <n v="12"/>
    <d v="2026-04-09T00:00:00"/>
    <s v="2-2026-010228"/>
    <d v="2026-03-24T00:00:00"/>
    <s v="N/A"/>
    <s v="N/A"/>
    <m/>
    <m/>
    <n v="0"/>
    <n v="74"/>
    <n v="86"/>
    <s v=" "/>
    <s v="RESPUESTA OPORTUNA"/>
    <s v="TRASLADO EXTEMPORÁNEO"/>
    <s v="Respuesta EN TÉRMINOS a peticionario"/>
    <s v="N/A"/>
    <n v="0"/>
    <s v="N/A"/>
    <m/>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x v="0"/>
    <x v="67"/>
    <d v="2026-03-19T00:00:00"/>
    <d v="2026-03-19T00:00:00"/>
    <s v="marzo 2026"/>
    <x v="8"/>
    <m/>
    <m/>
    <s v="FINALIZADO"/>
    <n v="0"/>
    <n v="2"/>
    <d v="2026-03-24T00:00:00"/>
    <s v="N/A"/>
    <d v="2026-03-19T00:00:00"/>
    <s v="N/A"/>
    <s v="N/A"/>
    <s v="DESPACHO DEL VICEMISTRO DE ENERGIA"/>
    <m/>
    <n v="0"/>
    <n v="74"/>
    <n v="76"/>
    <s v=" "/>
    <s v="RESPUESTA OPORTUNA"/>
    <s v="TRASLADO EXTEMPORÁNEO"/>
    <s v="Respuesta EN TÉRMINOS a peticionario"/>
    <s v="N/A"/>
    <n v="0"/>
    <n v="0"/>
    <s v="ASIGNÓ A OTRA DEPENDENCIA"/>
  </r>
  <r>
    <n v="756"/>
    <s v="1-2026-013006"/>
    <s v="Comentarios a Proyecto de Resolución MME Plan de Expansión Transmisión 2025-2039 – “Por medio de la cual se adopta el Plan de Expansión de Transmisión 2025 – 2039”"/>
    <s v="Interconexión Eléctrica S.A. E.S.P."/>
    <x v="0"/>
    <x v="67"/>
    <d v="2026-03-19T00:00:00"/>
    <d v="2026-03-19T00:00:00"/>
    <s v="marzo 2026"/>
    <x v="4"/>
    <m/>
    <m/>
    <s v="FINALIZADO"/>
    <n v="5"/>
    <n v="12"/>
    <d v="2026-04-09T00:00:00"/>
    <s v="2-2026-010229"/>
    <d v="2026-03-24T00:00:00"/>
    <s v="N/A"/>
    <s v="N/A"/>
    <m/>
    <m/>
    <n v="0"/>
    <n v="74"/>
    <n v="86"/>
    <s v=" "/>
    <s v="RESPUESTA OPORTUNA"/>
    <s v="TRASLADO EXTEMPORÁNEO"/>
    <s v="Respuesta EN TÉRMINOS a peticionario"/>
    <s v="N/A"/>
    <n v="0"/>
    <s v="N/A"/>
    <m/>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x v="0"/>
    <x v="67"/>
    <d v="2026-03-19T00:00:00"/>
    <d v="2026-03-19T00:00:00"/>
    <s v="marzo 2026"/>
    <x v="5"/>
    <m/>
    <m/>
    <s v="FINALIZADO"/>
    <n v="5"/>
    <n v="2"/>
    <d v="2026-03-24T00:00:00"/>
    <s v="N/A"/>
    <d v="2026-03-24T00:00:00"/>
    <s v="N/A"/>
    <s v="N/A"/>
    <s v="e remite correo a firmadigital@minenergia.gov.co el dia 24-03-2026 solicitando tramite de forma digital"/>
    <m/>
    <n v="0"/>
    <n v="74"/>
    <n v="76"/>
    <s v=" "/>
    <s v="RESPUESTA OPORTUNA"/>
    <s v="TRASLADO EXTEMPORÁNEO"/>
    <s v="Respuesta EN TÉRMINOS a peticionario"/>
    <s v="N/A"/>
    <n v="0"/>
    <s v="N/A"/>
    <m/>
  </r>
  <r>
    <n v="758"/>
    <s v="3-2026-015855"/>
    <s v="DESIGNACION CONTRATO GGC-0370-2026 - MARTHA STEPHANNY BARRETO MANTILLA GGC-0370-2026_x000a_RODRIGUEZ VILLADA JUAN ESTEBAN"/>
    <s v="Subdirección Administrativa y Financiera"/>
    <x v="0"/>
    <x v="65"/>
    <d v="2026-03-17T00:00:00"/>
    <d v="2026-03-19T00:00:00"/>
    <s v="marzo 2026"/>
    <x v="5"/>
    <m/>
    <m/>
    <s v="ARCHIVADO"/>
    <n v="10"/>
    <n v="12"/>
    <d v="2026-04-07T00:00:00"/>
    <s v="N/A"/>
    <d v="2026-03-27T00:00:00"/>
    <s v="N/A"/>
    <s v="N/A"/>
    <m/>
    <m/>
    <n v="0"/>
    <n v="72"/>
    <n v="84"/>
    <s v=" "/>
    <s v="RESPUESTA OPORTUNA"/>
    <s v="TRASLADO EXTEMPORÁNEO"/>
    <s v="Respuesta EN TÉRMINOS a peticionario"/>
    <s v="N/A"/>
    <n v="2"/>
    <s v="N/A"/>
    <m/>
  </r>
  <r>
    <n v="759"/>
    <s v="1-2026-013146"/>
    <s v="0757901-MINMINAS-125-26 -DOÑA JUANA I - Auditoria curva S - Informe 4"/>
    <s v=" Ingenieros Consultores Ingetec"/>
    <x v="0"/>
    <x v="68"/>
    <d v="2026-03-20T00:00:00"/>
    <d v="2026-03-20T00:00:00"/>
    <s v="marzo 2026"/>
    <x v="12"/>
    <m/>
    <m/>
    <s v="ARCHIVADO"/>
    <n v="0"/>
    <n v="12"/>
    <d v="2026-04-10T00:00:00"/>
    <s v="N/A"/>
    <d v="2026-03-20T00:00:00"/>
    <s v="N/A"/>
    <s v="N/A"/>
    <s v="Informe reposa en la carpeta compatida Informes SIN-curva S"/>
    <m/>
    <n v="0"/>
    <n v="75"/>
    <n v="87"/>
    <s v=" "/>
    <s v="RESPUESTA OPORTUNA"/>
    <s v="TRASLADO EXTEMPORÁNEO"/>
    <s v="Respuesta EN TÉRMINOS a peticionario"/>
    <s v="N/A"/>
    <n v="0"/>
    <s v="N/A"/>
    <m/>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x v="0"/>
    <x v="54"/>
    <d v="2026-03-04T00:00:00"/>
    <d v="2026-03-20T00:00:00"/>
    <s v="marzo 2026"/>
    <x v="8"/>
    <m/>
    <m/>
    <s v="FINALIZADO"/>
    <n v="17"/>
    <n v="2"/>
    <d v="2026-03-06T00:00:00"/>
    <s v="N/A"/>
    <d v="2026-03-21T00:00:00"/>
    <s v="N/A"/>
    <s v="N/A"/>
    <s v="Por instrucción de la Coordinadora del Grupo se devuelve comunicación por ser asignada sobre el tiempo para responder."/>
    <m/>
    <n v="0"/>
    <n v="63"/>
    <n v="65"/>
    <s v=" "/>
    <s v="RESPUESTA EXTEMPORÁNEA"/>
    <s v="TRASLADO EXTEMPORÁNEO"/>
    <s v="Respuesta EXTEMPORÁNEA a peticionario"/>
    <s v="N/A"/>
    <n v="16"/>
    <n v="17"/>
    <s v="ASIGNÓ A OTRA DEPENDENCIA"/>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x v="0"/>
    <x v="59"/>
    <d v="2026-03-09T00:00:00"/>
    <d v="2026-03-20T00:00:00"/>
    <s v="marzo 2026"/>
    <x v="8"/>
    <m/>
    <m/>
    <s v="FINALIZADO"/>
    <n v="12"/>
    <n v="2"/>
    <d v="2026-03-11T00:00:00"/>
    <s v="N/A"/>
    <d v="2026-03-21T00:00:00"/>
    <s v="N/A"/>
    <s v="N/A"/>
    <s v="SE ASIGNA A LA DFM"/>
    <m/>
    <n v="0"/>
    <n v="66"/>
    <n v="68"/>
    <s v=" "/>
    <s v="RESPUESTA EXTEMPORÁNEA"/>
    <s v="TRASLADO EXTEMPORÁNEO"/>
    <s v="Respuesta EXTEMPORÁNEA a peticionario"/>
    <s v="N/A"/>
    <n v="11"/>
    <n v="12"/>
    <s v="ASIGNÓ A OTRA DEPENDENCIA"/>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x v="0"/>
    <x v="60"/>
    <d v="2026-03-10T00:00:00"/>
    <d v="2026-03-20T00:00:00"/>
    <s v="marzo 2026"/>
    <x v="18"/>
    <m/>
    <m/>
    <s v="FINALIZADO"/>
    <n v="17"/>
    <n v="2"/>
    <d v="2026-03-12T00:00:00"/>
    <s v="2-2026-010579"/>
    <d v="2026-03-27T00:00:00"/>
    <s v="2-2026-010234, 2-2026-010236, 2-2026-010237"/>
    <d v="2026-03-25T00:00:00"/>
    <m/>
    <m/>
    <n v="0"/>
    <n v="67"/>
    <n v="69"/>
    <s v=" "/>
    <s v="RESPUESTA EXTEMPORÁNEA"/>
    <s v="TRASLADO EXTEMPORÁNEO"/>
    <s v="Respuesta EXTEMPORÁNEA a peticionario"/>
    <s v="Traslado EXTEMPORÁNEO"/>
    <n v="10"/>
    <s v="N/A"/>
    <m/>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x v="0"/>
    <x v="63"/>
    <d v="2026-03-13T00:00:00"/>
    <d v="2026-03-20T00:00:00"/>
    <s v="marzo 2026"/>
    <x v="21"/>
    <m/>
    <m/>
    <s v="ARCHIVADO"/>
    <n v="11"/>
    <n v="12"/>
    <d v="2026-04-01T00:00:00"/>
    <s v="N/A"/>
    <d v="2026-03-24T00:00:00"/>
    <s v="N/A"/>
    <s v="N/A"/>
    <m/>
    <m/>
    <n v="0"/>
    <n v="70"/>
    <n v="82"/>
    <s v=" "/>
    <s v="RESPUESTA OPORTUNA"/>
    <s v="TRASLADO EXTEMPORÁNEO"/>
    <s v="Respuesta EN TÉRMINOS a peticionario"/>
    <s v="N/A"/>
    <n v="7"/>
    <s v="N/A"/>
    <m/>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x v="0"/>
    <x v="64"/>
    <d v="2026-03-16T00:00:00"/>
    <d v="2026-03-20T00:00:00"/>
    <s v="marzo 2026"/>
    <x v="26"/>
    <m/>
    <m/>
    <s v="FINALIZADO"/>
    <n v="10"/>
    <n v="2"/>
    <d v="2026-03-18T00:00:00"/>
    <s v="2-2026-010580"/>
    <d v="2026-03-26T00:00:00"/>
    <s v="2-2026-010245"/>
    <d v="2026-03-24T00:00:00"/>
    <m/>
    <m/>
    <n v="0"/>
    <n v="71"/>
    <n v="73"/>
    <s v=" "/>
    <s v="RESPUESTA EXTEMPORÁNEA"/>
    <s v="TRASLADO EXTEMPORÁNEO"/>
    <s v="Respuesta EXTEMPORÁNEA a peticionario"/>
    <s v="Traslado EXTEMPORÁNEO"/>
    <n v="4"/>
    <s v="N/A"/>
    <m/>
  </r>
  <r>
    <n v="765"/>
    <s v="1-2026-012135"/>
    <s v="Oficio Proyecto Primavera 6-39 I"/>
    <s v="Julio César García Y Asociados S.A.S."/>
    <x v="0"/>
    <x v="64"/>
    <d v="2026-03-16T00:00:00"/>
    <d v="2026-03-20T00:00:00"/>
    <s v="marzo 2026"/>
    <x v="8"/>
    <m/>
    <m/>
    <s v="FINALIZADO"/>
    <n v="5"/>
    <n v="2"/>
    <d v="2026-03-18T00:00:00"/>
    <s v="N/A"/>
    <d v="2026-03-21T00:00:00"/>
    <s v="N/A"/>
    <s v="N/A"/>
    <s v="SE ASIGNA AL GRUPO DE REGALAMENTOS TECNICOS"/>
    <m/>
    <n v="0"/>
    <n v="71"/>
    <n v="73"/>
    <s v=" "/>
    <s v="RESPUESTA EXTEMPORÁNEA"/>
    <s v="TRASLADO EXTEMPORÁNEO"/>
    <s v="Respuesta EN TÉRMINOS a peticionario"/>
    <s v="N/A"/>
    <n v="4"/>
    <n v="5"/>
    <s v="ASIGNÓ A OTRA DEPENDENCIA"/>
  </r>
  <r>
    <n v="766"/>
    <s v="1-2026-012525"/>
    <s v="Notificación solicitud retiro voluntario como agente del MEM de YARIGUIES SOLAR S.A.S. E.S.P. en la actividad Comercialización. "/>
    <s v="XM Compañía de Expertos en Mercados S.A. E.S.P."/>
    <x v="1"/>
    <x v="65"/>
    <d v="2026-03-17T00:00:00"/>
    <d v="2026-03-20T00:00:00"/>
    <s v="marzo 2026"/>
    <x v="4"/>
    <m/>
    <m/>
    <s v="ARCHIVADO"/>
    <n v="10"/>
    <n v="12"/>
    <d v="2026-04-07T00:00:00"/>
    <s v="N/A"/>
    <d v="2026-03-27T00:00:00"/>
    <s v="N/A"/>
    <s v="N/A"/>
    <s v="Archivado con autorización de la coordinadora y cococimiento de Juan Camilo"/>
    <m/>
    <n v="0"/>
    <n v="72"/>
    <n v="84"/>
    <s v=" "/>
    <s v="RESPUESTA OPORTUNA"/>
    <s v="TRASLADO EXTEMPORÁNEO"/>
    <s v="Respuesta EN TÉRMINOS a peticionario"/>
    <s v="N/A"/>
    <n v="3"/>
    <s v="N/A"/>
    <m/>
  </r>
  <r>
    <n v="767"/>
    <s v="1-2026-012557"/>
    <s v="Traslado por competencia – radicado ANM interno No. 20261004441632 – Consulta sobre proyectos fotovoltaicos en el norte_x000a_del Tolima Del señor Osiris Osorio Ocampo,"/>
    <s v="Agencia Nacional de Minería"/>
    <x v="0"/>
    <x v="66"/>
    <d v="2026-03-18T00:00:00"/>
    <d v="2026-03-20T00:00:00"/>
    <s v="marzo 2026"/>
    <x v="8"/>
    <m/>
    <m/>
    <s v="FINALIZADO"/>
    <n v="6"/>
    <n v="2"/>
    <d v="2026-03-20T00:00:00"/>
    <s v="N/A"/>
    <d v="2026-03-24T00:00:00"/>
    <s v="N/A"/>
    <s v="N/A"/>
    <s v="SE ASIGNA A LA DEE A L GRUPO DE COMUNIDADES ENERGETICAS"/>
    <m/>
    <n v="0"/>
    <n v="73"/>
    <n v="75"/>
    <s v=" "/>
    <s v="RESPUESTA EXTEMPORÁNEA"/>
    <s v="TRASLADO EXTEMPORÁNEO"/>
    <s v="Respuesta EXTEMPORÁNEA a peticionario"/>
    <s v="N/A"/>
    <n v="2"/>
    <n v="6"/>
    <s v="ASIGNÓ A OTRA DEPENDENCIA"/>
  </r>
  <r>
    <n v="768"/>
    <s v="1-2026-012568"/>
    <s v="202644005402-1 Notificación solicitud retiro voluntario como agente del MEM de YARIGUIES SOLAR S.A.S. E.S.P. en la actividad Generación."/>
    <s v=" XM Compañía de Expertos en Mercados S.A. E.S.P."/>
    <x v="1"/>
    <x v="66"/>
    <d v="2026-03-18T00:00:00"/>
    <d v="2026-03-20T00:00:00"/>
    <s v="marzo 2026"/>
    <x v="4"/>
    <m/>
    <m/>
    <s v="ARCHIVADO"/>
    <n v="9"/>
    <n v="12"/>
    <d v="2026-04-08T00:00:00"/>
    <s v="N/A"/>
    <d v="2026-03-27T00:00:00"/>
    <s v="N/A"/>
    <s v="N/A"/>
    <s v="Archivado con autorización de la coordinadora y cococimiento de Juan Camilo"/>
    <m/>
    <n v="0"/>
    <n v="73"/>
    <n v="85"/>
    <s v=" "/>
    <s v="RESPUESTA OPORTUNA"/>
    <s v="TRASLADO EXTEMPORÁNEO"/>
    <s v="Respuesta EN TÉRMINOS a peticionario"/>
    <s v="N/A"/>
    <n v="2"/>
    <s v="N/A"/>
    <m/>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x v="0"/>
    <x v="66"/>
    <d v="2026-03-19T00:00:00"/>
    <d v="2026-03-20T00:00:00"/>
    <s v="marzo 2026"/>
    <x v="8"/>
    <m/>
    <m/>
    <s v="FINALIZADO"/>
    <n v="3"/>
    <n v="2"/>
    <d v="2026-03-20T00:00:00"/>
    <s v="N/A"/>
    <d v="2026-03-21T00:00:00"/>
    <s v="N/A"/>
    <s v="N/A"/>
    <s v="SE ASIGNA A OARE"/>
    <m/>
    <n v="0"/>
    <n v="73"/>
    <n v="75"/>
    <s v=" "/>
    <s v="RESPUESTA EXTEMPORÁNEA"/>
    <s v="TRASLADO EXTEMPORÁNEO"/>
    <s v="Respuesta EN TÉRMINOS a peticionario"/>
    <s v="N/A"/>
    <n v="2"/>
    <n v="3"/>
    <s v="ASIGNÓ A OTRA DEPENDENCIA"/>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x v="0"/>
    <x v="66"/>
    <d v="2026-03-18T00:00:00"/>
    <d v="2026-03-20T00:00:00"/>
    <s v="marzo 2026"/>
    <x v="8"/>
    <m/>
    <m/>
    <s v="FINALIZADO"/>
    <n v="3"/>
    <n v="2"/>
    <d v="2026-03-20T00:00:00"/>
    <s v="N/A"/>
    <d v="2026-03-21T00:00:00"/>
    <s v="N/A"/>
    <s v="N/A"/>
    <s v="SE ASIGNA A LA OAJ"/>
    <m/>
    <n v="0"/>
    <n v="73"/>
    <n v="75"/>
    <s v=" "/>
    <s v="RESPUESTA EXTEMPORÁNEA"/>
    <s v="TRASLADO EXTEMPORÁNEO"/>
    <s v="Respuesta EN TÉRMINOS a peticionario"/>
    <s v="N/A"/>
    <n v="2"/>
    <n v="3"/>
    <s v="ASIGNÓ A OTRA DEPENDENCIA"/>
  </r>
  <r>
    <n v="771"/>
    <s v="1-2026-012662"/>
    <s v="Comentarios al proyecto de resolución del MME &quot;Por medio de la cual se _x000a_adopta el Plan de Expansión de Transmisión 2025 – 2039.&quot;"/>
    <s v="Termobarranquilla S.A. E.S.P. - Tebsa"/>
    <x v="0"/>
    <x v="66"/>
    <d v="2026-03-18T00:00:00"/>
    <d v="2026-03-20T00:00:00"/>
    <s v="marzo 2026"/>
    <x v="4"/>
    <m/>
    <m/>
    <s v="FINALIZADO"/>
    <n v="6"/>
    <n v="12"/>
    <d v="2026-04-08T00:00:00"/>
    <s v="2-2026-010230"/>
    <d v="2026-03-24T00:00:00"/>
    <s v="N/A"/>
    <s v="N/A"/>
    <m/>
    <m/>
    <n v="0"/>
    <n v="73"/>
    <n v="85"/>
    <s v=" "/>
    <s v="RESPUESTA OPORTUNA"/>
    <s v="TRASLADO EXTEMPORÁNEO"/>
    <s v="Respuesta EN TÉRMINOS a peticionario"/>
    <s v="N/A"/>
    <n v="2"/>
    <s v="N/A"/>
    <m/>
  </r>
  <r>
    <n v="772"/>
    <s v="1-2026-012686"/>
    <s v="Reglamentación del numeral 2 del artículo 274 de la Ley 2294 de 2023, respecto de los gestores comunitarios del agua y el saneamiento básico que prestan servicios públicos."/>
    <s v="Centrales Electricas Del Norte De Santander S.A. E.S.P"/>
    <x v="0"/>
    <x v="66"/>
    <d v="2026-03-18T00:00:00"/>
    <d v="2026-03-20T00:00:00"/>
    <s v="marzo 2026"/>
    <x v="8"/>
    <m/>
    <m/>
    <s v="FINALIZADO"/>
    <n v="3"/>
    <n v="2"/>
    <d v="2026-03-20T00:00:00"/>
    <s v="N/A"/>
    <d v="2026-03-21T00:00:00"/>
    <s v="N/A"/>
    <s v="N/A"/>
    <s v="SE ASIGNA AL GRUPO DE SUBSIDIOS"/>
    <m/>
    <n v="0"/>
    <n v="73"/>
    <n v="75"/>
    <s v=" "/>
    <s v="RESPUESTA EXTEMPORÁNEA"/>
    <s v="TRASLADO EXTEMPORÁNEO"/>
    <s v="Respuesta EN TÉRMINOS a peticionario"/>
    <s v="N/A"/>
    <n v="2"/>
    <n v="3"/>
    <s v="ASIGNÓ A OTRA DEPENDENCIA"/>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x v="0"/>
    <x v="67"/>
    <d v="2026-03-19T00:00:00"/>
    <d v="2026-03-20T00:00:00"/>
    <s v="marzo 2026"/>
    <x v="8"/>
    <m/>
    <m/>
    <s v="FINALIZADO"/>
    <n v="5"/>
    <n v="2"/>
    <d v="2026-03-24T00:00:00"/>
    <s v="N/A "/>
    <d v="2026-03-24T00:00:00"/>
    <s v="N/A"/>
    <s v="N/A"/>
    <s v="SE ASIGNA A OAAS"/>
    <m/>
    <n v="0"/>
    <n v="74"/>
    <n v="76"/>
    <s v=" "/>
    <s v="RESPUESTA OPORTUNA"/>
    <s v="TRASLADO EXTEMPORÁNEO"/>
    <s v="Respuesta EN TÉRMINOS a peticionario"/>
    <s v="N/A"/>
    <n v="1"/>
    <n v="5"/>
    <s v="ASIGNÓ A OTRA DEPENDENCIA"/>
  </r>
  <r>
    <n v="774"/>
    <s v="1-2026-012811"/>
    <s v="DERECHO DE PETICIÓN - CONCEPTOS DEL MME RESPECTO A LA DECLARATORIA DE ACTOS ADMINISTRATIVOS FRENTE A PROYECTOS DE ENERGIA RENOVABLES"/>
    <s v=" Mateo Peralta Ballén"/>
    <x v="0"/>
    <x v="67"/>
    <d v="2026-03-19T00:00:00"/>
    <d v="2026-03-20T00:00:00"/>
    <s v="marzo 2026"/>
    <x v="8"/>
    <m/>
    <m/>
    <s v="FINALIZADO"/>
    <n v="7"/>
    <n v="2"/>
    <d v="2026-03-24T00:00:00"/>
    <s v="N/A "/>
    <d v="2026-03-26T00:00:00"/>
    <s v="N/A"/>
    <s v="N/A"/>
    <s v="SE ASIGNA A LA OAJ"/>
    <m/>
    <n v="0"/>
    <n v="74"/>
    <n v="76"/>
    <s v=" "/>
    <s v="RESPUESTA EXTEMPORÁNEA"/>
    <s v="TRASLADO EXTEMPORÁNEO"/>
    <s v="Respuesta EXTEMPORÁNEA a peticionario"/>
    <s v="N/A"/>
    <n v="1"/>
    <n v="7"/>
    <s v="ASIGNÓ A OTRA DEPENDENCIA"/>
  </r>
  <r>
    <n v="775"/>
    <s v="1-2026-012819"/>
    <s v=" Declaración de entrada en operación de proyecto PROG15970 ASTROLUMEN LA _x000a_GARITA"/>
    <s v="XM S.A. E.S.P"/>
    <x v="0"/>
    <x v="67"/>
    <d v="2026-03-19T00:00:00"/>
    <d v="2026-03-20T00:00:00"/>
    <s v="marzo 2026"/>
    <x v="21"/>
    <m/>
    <m/>
    <s v="ARCHIVADO"/>
    <n v="5"/>
    <n v="12"/>
    <d v="2026-04-09T00:00:00"/>
    <s v="N/A"/>
    <d v="2026-03-24T00:00:00"/>
    <s v="N/A"/>
    <s v="N/A"/>
    <m/>
    <m/>
    <n v="0"/>
    <n v="74"/>
    <n v="86"/>
    <s v=" "/>
    <s v="RESPUESTA OPORTUNA"/>
    <s v="TRASLADO EXTEMPORÁNEO"/>
    <s v="Respuesta EN TÉRMINOS a peticionario"/>
    <s v="N/A"/>
    <n v="1"/>
    <s v="N/A"/>
    <m/>
  </r>
  <r>
    <n v="776"/>
    <s v="1-2026-012834"/>
    <s v="Declaración de entrada en operación de proyecto PROG15898 GD Sirius "/>
    <s v="XM S.A. E.S.P"/>
    <x v="0"/>
    <x v="67"/>
    <d v="2026-03-19T00:00:00"/>
    <d v="2026-03-20T00:00:00"/>
    <s v="marzo 2026"/>
    <x v="21"/>
    <m/>
    <m/>
    <s v="ARCHIVADO"/>
    <n v="5"/>
    <n v="12"/>
    <d v="2026-04-09T00:00:00"/>
    <s v="N/A"/>
    <d v="2026-03-24T00:00:00"/>
    <s v="N/A"/>
    <s v="N/A"/>
    <m/>
    <m/>
    <n v="0"/>
    <n v="74"/>
    <n v="86"/>
    <s v=" "/>
    <s v="RESPUESTA OPORTUNA"/>
    <s v="TRASLADO EXTEMPORÁNEO"/>
    <s v="Respuesta EN TÉRMINOS a peticionario"/>
    <s v="N/A"/>
    <n v="1"/>
    <s v="N/A"/>
    <m/>
  </r>
  <r>
    <n v="777"/>
    <s v="1-2026-012855"/>
    <s v="Solicitud de confirmación de compatibilidad técnica y normativa – Línea de Extensión 3PA-COMBIA,13.8 kV. Coexistencias "/>
    <s v="Claudia Rivera, contacto@econ.com.co"/>
    <x v="0"/>
    <x v="67"/>
    <d v="2026-03-19T00:00:00"/>
    <d v="2026-03-20T00:00:00"/>
    <s v="marzo 2026"/>
    <x v="8"/>
    <m/>
    <m/>
    <s v="FINALIZADO"/>
    <n v="8"/>
    <n v="2"/>
    <d v="2026-03-24T00:00:00"/>
    <s v="N/A"/>
    <d v="2026-03-27T00:00:00"/>
    <s v="N/A"/>
    <s v="N/A"/>
    <s v="SE ASIGNA A OARE"/>
    <m/>
    <n v="0"/>
    <n v="74"/>
    <n v="76"/>
    <s v=" "/>
    <s v="RESPUESTA EXTEMPORÁNEA"/>
    <s v="TRASLADO EXTEMPORÁNEO"/>
    <s v="Respuesta EXTEMPORÁNEA a peticionario"/>
    <s v="N/A"/>
    <n v="1"/>
    <n v="8"/>
    <s v="ASIGNÓ A OTRA DEPENDENCIA"/>
  </r>
  <r>
    <n v="778"/>
    <s v="1-2026-012928"/>
    <s v="Declaración de entrada en operación de proyecto GD MEISSA II identificado con código PROG17277"/>
    <s v="XM S.A. E.S.P"/>
    <x v="0"/>
    <x v="67"/>
    <d v="2026-03-19T00:00:00"/>
    <d v="2026-03-20T00:00:00"/>
    <s v="marzo 2026"/>
    <x v="21"/>
    <m/>
    <m/>
    <s v="ARCHIVADO"/>
    <n v="5"/>
    <n v="12"/>
    <d v="2026-04-09T00:00:00"/>
    <s v="N/A"/>
    <d v="2026-03-24T00:00:00"/>
    <s v="N/A"/>
    <s v="N/A"/>
    <m/>
    <m/>
    <n v="0"/>
    <n v="74"/>
    <n v="86"/>
    <s v=" "/>
    <s v="RESPUESTA OPORTUNA"/>
    <s v="TRASLADO EXTEMPORÁNEO"/>
    <s v="Respuesta EN TÉRMINOS a peticionario"/>
    <s v="N/A"/>
    <n v="1"/>
    <s v="N/A"/>
    <m/>
  </r>
  <r>
    <n v="779"/>
    <s v="1-2026-013016"/>
    <s v="Acta de reunión caso TERMOELECTRICAS"/>
    <s v="Dirección de Defensa Jurídica Internacional"/>
    <x v="0"/>
    <x v="67"/>
    <d v="2026-03-19T00:00:00"/>
    <d v="2026-03-20T00:00:00"/>
    <s v="marzo 2026"/>
    <x v="8"/>
    <m/>
    <m/>
    <s v="FINALIZADO"/>
    <n v="2"/>
    <n v="2"/>
    <d v="2026-03-24T00:00:00"/>
    <s v="N/A"/>
    <d v="2026-03-21T00:00:00"/>
    <s v="N/A"/>
    <s v="N/A"/>
    <s v="SE ASIGNA A LA OAJ"/>
    <m/>
    <n v="0"/>
    <n v="74"/>
    <n v="76"/>
    <s v=" "/>
    <s v="RESPUESTA OPORTUNA"/>
    <s v="TRASLADO EXTEMPORÁNEO"/>
    <s v="Respuesta EN TÉRMINOS a peticionario"/>
    <s v="N/A"/>
    <n v="1"/>
    <n v="2"/>
    <s v="ASIGNÓ A OTRA DEPENDENCIA"/>
  </r>
  <r>
    <n v="780"/>
    <s v="1-2026-013029"/>
    <s v="Solicitud de reunión para la presentación del proyecto “Guía para la _x000a_evaluación de amenazas geológicas en el sector minero-energético de Colombia, _x000a_subsector energía”.     "/>
    <s v="Servicio Geológico Colombiano"/>
    <x v="0"/>
    <x v="67"/>
    <d v="2026-03-19T00:00:00"/>
    <d v="2026-03-20T00:00:00"/>
    <s v="marzo 2026"/>
    <x v="8"/>
    <m/>
    <m/>
    <s v="FINALIZADO"/>
    <n v="2"/>
    <n v="2"/>
    <d v="2026-03-24T00:00:00"/>
    <s v="N/A"/>
    <d v="2026-03-21T00:00:00"/>
    <s v="N/A"/>
    <s v="N/A"/>
    <s v="SE ASIGNA AL DESPACHO DEL VICEMNISTRO"/>
    <m/>
    <n v="0"/>
    <n v="74"/>
    <n v="76"/>
    <s v=" "/>
    <s v="RESPUESTA OPORTUNA"/>
    <s v="TRASLADO EXTEMPORÁNEO"/>
    <s v="Respuesta EN TÉRMINOS a peticionario"/>
    <s v="N/A"/>
    <n v="1"/>
    <n v="2"/>
    <s v="ASIGNÓ A OTRA DEPENDENCIA"/>
  </r>
  <r>
    <n v="781"/>
    <s v="1-2026-013033"/>
    <s v="Solicitud de información estratégica para el desarrollo del proyecto solar _x000a_DSE Puerto Boyacá y su línea de interconexión."/>
    <s v="enerlandgroup.com"/>
    <x v="0"/>
    <x v="67"/>
    <d v="2026-03-19T00:00:00"/>
    <d v="2026-03-20T00:00:00"/>
    <s v="marzo 2026"/>
    <x v="8"/>
    <m/>
    <m/>
    <s v="FINALIZADO"/>
    <n v="2"/>
    <n v="2"/>
    <d v="2026-03-24T00:00:00"/>
    <s v="N/A"/>
    <d v="2026-03-21T00:00:00"/>
    <s v="N/A"/>
    <s v="N/A"/>
    <s v="SE ASIGNA A OARE"/>
    <m/>
    <n v="0"/>
    <n v="74"/>
    <n v="76"/>
    <s v=" "/>
    <s v="RESPUESTA OPORTUNA"/>
    <s v="TRASLADO EXTEMPORÁNEO"/>
    <s v="Respuesta EN TÉRMINOS a peticionario"/>
    <s v="N/A"/>
    <n v="1"/>
    <n v="2"/>
    <s v="ASIGNÓ A OTRA DEPENDENCIA"/>
  </r>
  <r>
    <n v="782"/>
    <s v="1-2026-013092"/>
    <s v="Solicitud de reunión para la presentación del proyecto “Guía para la _x000a_evaluación de amenazas geológicas en el sector minero-energético de Colombia, _x000a_subsector hidrocarburos”"/>
    <s v="Servicio Geológico Colombiano"/>
    <x v="0"/>
    <x v="67"/>
    <d v="2026-03-19T00:00:00"/>
    <d v="2026-03-20T00:00:00"/>
    <s v="marzo 2026"/>
    <x v="8"/>
    <m/>
    <m/>
    <s v="FINALIZADO"/>
    <n v="2"/>
    <n v="2"/>
    <d v="2026-03-24T00:00:00"/>
    <s v="N/A"/>
    <d v="2026-03-21T00:00:00"/>
    <s v="N/A"/>
    <s v="N/A"/>
    <s v="SE ASIGNA AL DESPACHO DEL VICEMNISTRO"/>
    <m/>
    <n v="0"/>
    <n v="74"/>
    <n v="76"/>
    <s v=" "/>
    <s v="RESPUESTA OPORTUNA"/>
    <s v="TRASLADO EXTEMPORÁNEO"/>
    <s v="Respuesta EN TÉRMINOS a peticionario"/>
    <s v="N/A"/>
    <n v="1"/>
    <n v="2"/>
    <s v="ASIGNÓ A OTRA DEPENDENCIA"/>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x v="0"/>
    <x v="68"/>
    <d v="2026-03-20T00:00:00"/>
    <d v="2026-03-20T00:00:00"/>
    <s v="marzo 2026"/>
    <x v="8"/>
    <m/>
    <m/>
    <s v="FINALIZADO"/>
    <n v="4"/>
    <n v="2"/>
    <d v="2026-03-25T00:00:00"/>
    <s v="N/A "/>
    <d v="2026-03-24T00:00:00"/>
    <s v="N/A"/>
    <s v="N/A"/>
    <s v="SE ASIGNA A SUBSIDIOS al profesional Johan Esteban Mendieta, la información se encuentra relacionada a una solicitud realizada mediante radicado 2-2026-006903"/>
    <m/>
    <n v="0"/>
    <n v="75"/>
    <n v="77"/>
    <s v=" "/>
    <s v="RESPUESTA OPORTUNA"/>
    <s v="TRASLADO EXTEMPORÁNEO"/>
    <s v="Respuesta EN TÉRMINOS a peticionario"/>
    <s v="N/A"/>
    <n v="0"/>
    <n v="4"/>
    <s v="ASIGNÓ A OTRA DEPENDENCIA"/>
  </r>
  <r>
    <n v="784"/>
    <s v="1-2026-013109"/>
    <s v="Reiteración de manifestación de interés – Proyectos urgentes Resolución MME 40004 de 2026"/>
    <s v="ENLAZA"/>
    <x v="0"/>
    <x v="68"/>
    <d v="2026-03-20T00:00:00"/>
    <d v="2026-03-20T00:00:00"/>
    <s v="marzo 2026"/>
    <x v="8"/>
    <m/>
    <m/>
    <s v="FINALIZADO"/>
    <n v="1"/>
    <n v="2"/>
    <d v="2026-03-25T00:00:00"/>
    <s v="N/A"/>
    <d v="2026-03-21T00:00:00"/>
    <s v="N/A"/>
    <s v="N/A"/>
    <s v="SE ASIGNA A OARE"/>
    <m/>
    <n v="0"/>
    <n v="75"/>
    <n v="77"/>
    <s v=" "/>
    <s v="RESPUESTA OPORTUNA"/>
    <s v="TRASLADO EXTEMPORÁNEO"/>
    <s v="Respuesta EN TÉRMINOS a peticionario"/>
    <s v="N/A"/>
    <n v="0"/>
    <n v="1"/>
    <s v="ASIGNÓ A OTRA DEPENDENCIA"/>
  </r>
  <r>
    <n v="785"/>
    <s v="1-2026-013121"/>
    <s v="Declaración de entrada en operación de proyecto CSF ARENALES I con condigo _x000a_PROG16259."/>
    <s v=" XM S.A. E.S.P"/>
    <x v="0"/>
    <x v="68"/>
    <d v="2026-03-20T00:00:00"/>
    <d v="2026-03-20T00:00:00"/>
    <s v="marzo 2026"/>
    <x v="21"/>
    <m/>
    <m/>
    <s v="ARCHIVADO"/>
    <n v="4"/>
    <n v="12"/>
    <d v="2026-04-10T00:00:00"/>
    <s v="N/A"/>
    <d v="2026-03-24T00:00:00"/>
    <s v="N/A"/>
    <s v="N/A"/>
    <m/>
    <m/>
    <n v="0"/>
    <n v="75"/>
    <n v="87"/>
    <s v=" "/>
    <s v="RESPUESTA OPORTUNA"/>
    <s v="TRASLADO EXTEMPORÁNEO"/>
    <s v="Respuesta EN TÉRMINOS a peticionario"/>
    <s v="N/A"/>
    <n v="0"/>
    <s v="N/A"/>
    <m/>
  </r>
  <r>
    <n v="786"/>
    <s v="1-2026-013126"/>
    <s v="Declaración de entrada en operación de proyecto PROG15895 GD Biosolar "/>
    <s v=" XM S.A. E.S.P"/>
    <x v="0"/>
    <x v="68"/>
    <d v="2026-03-20T00:00:00"/>
    <d v="2026-03-20T00:00:00"/>
    <s v="marzo 2026"/>
    <x v="21"/>
    <m/>
    <m/>
    <s v="ARCHIVADO"/>
    <n v="4"/>
    <n v="12"/>
    <d v="2026-04-10T00:00:00"/>
    <s v="N/A"/>
    <d v="2026-03-24T00:00:00"/>
    <s v="N/A"/>
    <s v="N/A"/>
    <m/>
    <m/>
    <n v="0"/>
    <n v="75"/>
    <n v="87"/>
    <s v=" "/>
    <s v="RESPUESTA OPORTUNA"/>
    <s v="TRASLADO EXTEMPORÁNEO"/>
    <s v="Respuesta EN TÉRMINOS a peticionario"/>
    <s v="N/A"/>
    <n v="0"/>
    <s v="N/A"/>
    <m/>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x v="0"/>
    <x v="68"/>
    <d v="2026-03-20T00:00:00"/>
    <d v="2026-03-20T00:00:00"/>
    <s v="marzo 2026"/>
    <x v="8"/>
    <m/>
    <m/>
    <s v="FINALIZADO"/>
    <n v="4"/>
    <n v="2"/>
    <d v="2026-03-25T00:00:00"/>
    <s v="N/A "/>
    <d v="2026-03-24T00:00:00"/>
    <s v="N/A"/>
    <s v="N/A"/>
    <s v="SE ASIGNA AL GRUPO DE COMUNIDADES ENERGETICAS"/>
    <m/>
    <n v="0"/>
    <n v="75"/>
    <n v="77"/>
    <s v=" "/>
    <s v="RESPUESTA OPORTUNA"/>
    <s v="TRASLADO EXTEMPORÁNEO"/>
    <s v="Respuesta EN TÉRMINOS a peticionario"/>
    <s v="N/A"/>
    <n v="0"/>
    <n v="4"/>
    <s v="ASIGNÓ A OTRA DEPENDENCIA"/>
  </r>
  <r>
    <n v="788"/>
    <s v="1-2026-013130"/>
    <s v="Referencia: Derecho de petición – Solicitud de levantamiento de medida cautelar (Anotación _x000a_No. Matrícula Inmobiliaria: 025-1897 "/>
    <s v="Daniela Gómez Zuluaga"/>
    <x v="0"/>
    <x v="68"/>
    <d v="2026-03-20T00:00:00"/>
    <d v="2026-03-20T00:00:00"/>
    <s v="marzo 2026"/>
    <x v="8"/>
    <m/>
    <m/>
    <s v="FINALIZADO"/>
    <n v="5"/>
    <n v="2"/>
    <d v="2026-03-25T00:00:00"/>
    <s v="N/A "/>
    <d v="2026-03-25T00:00:00"/>
    <s v="N/A"/>
    <s v="N/A"/>
    <s v="SE ASIGNA A OAJ"/>
    <m/>
    <n v="0"/>
    <n v="75"/>
    <n v="77"/>
    <s v=" "/>
    <s v="RESPUESTA OPORTUNA"/>
    <s v="TRASLADO EXTEMPORÁNEO"/>
    <s v="Respuesta EN TÉRMINOS a peticionario"/>
    <s v="N/A"/>
    <n v="0"/>
    <n v="5"/>
    <s v="ASIGNÓ A OTRA DEPENDENCIA"/>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x v="0"/>
    <x v="59"/>
    <d v="2026-03-09T00:00:00"/>
    <d v="2026-03-23T00:00:00"/>
    <s v="marzo 2026"/>
    <x v="8"/>
    <m/>
    <m/>
    <s v="FINALIZADO"/>
    <n v="15"/>
    <n v="2"/>
    <d v="2026-03-11T00:00:00"/>
    <s v="N/A"/>
    <d v="2026-03-24T00:00:00"/>
    <s v="N/A"/>
    <s v="N/A"/>
    <s v="SE ASIGNA AL DESPACHO DEL MINISTRO"/>
    <m/>
    <n v="0"/>
    <n v="66"/>
    <n v="68"/>
    <s v=" "/>
    <s v="RESPUESTA EXTEMPORÁNEA"/>
    <s v="TRASLADO EXTEMPORÁNEO"/>
    <s v="Respuesta EXTEMPORÁNEA a peticionario"/>
    <s v="N/A"/>
    <n v="14"/>
    <n v="15"/>
    <s v="ASIGNÓ A OTRA DEPENDENCIA"/>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1"/>
    <s v="1-2026-011346"/>
    <s v="Solicitudes y alerta de riesgos operativos de la Resolución CREG 101 094 _x000a_de 2025."/>
    <s v="Consejo Nacional de Operación"/>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x v="0"/>
    <x v="61"/>
    <d v="2026-03-11T00:00:00"/>
    <d v="2026-03-24T00:00:00"/>
    <s v="marzo 2026"/>
    <x v="17"/>
    <m/>
    <m/>
    <s v="FINALIZADO"/>
    <n v="15"/>
    <n v="12"/>
    <d v="2026-03-30T00:00:00"/>
    <s v="2-2026-010571"/>
    <d v="2026-03-26T00:00:00"/>
    <s v="N/A"/>
    <s v="N/A"/>
    <m/>
    <m/>
    <n v="0"/>
    <n v="68"/>
    <n v="80"/>
    <s v=" "/>
    <s v="RESPUESTA OPORTUNA"/>
    <s v="TRASLADO EXTEMPORÁNEO"/>
    <s v="Respuesta EN TÉRMINOS a peticionario"/>
    <s v="N/A"/>
    <n v="13"/>
    <s v="N/A"/>
    <m/>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4"/>
    <s v="1-2026-011303"/>
    <s v="Oficio 2026-S-8662 - CERTIFICADO PLAN DE SOSTENIBILIDAD proyecto de inversión: &quot;IMPLEMENTACIÓN DE SISTEMAS DE ENERGÍA SOLAR FOTOVOLTAICA EN_x000a_EDIFICACIONES PÚBLICAS EN EL MUNICIPIO DE JAMUNDÍ&quot;"/>
    <s v="Alcaldia de Jamundi"/>
    <x v="0"/>
    <x v="60"/>
    <d v="2026-03-10T00:00:00"/>
    <d v="2026-03-24T00:00:00"/>
    <s v="marzo 2026"/>
    <x v="8"/>
    <m/>
    <m/>
    <s v="FINALIZADO"/>
    <n v="14"/>
    <n v="2"/>
    <d v="2026-03-12T00:00:00"/>
    <s v="N/A"/>
    <d v="2026-03-24T00:00:00"/>
    <s v="N/A"/>
    <s v="N/A"/>
    <s v="SE ASIGNA A REGALIAS"/>
    <m/>
    <n v="0"/>
    <n v="67"/>
    <n v="69"/>
    <s v=" "/>
    <s v="RESPUESTA EXTEMPORÁNEA"/>
    <s v="TRASLADO EXTEMPORÁNEO"/>
    <s v="Respuesta EXTEMPORÁNEA a peticionario"/>
    <s v="N/A"/>
    <n v="14"/>
    <n v="14"/>
    <s v="ASIGNÓ A OTRA DEPENDENCIA"/>
  </r>
  <r>
    <n v="795"/>
    <s v="1-2026-011377"/>
    <s v="Petición por déficit crítico de energía y fallas en la capacidad eléctrica en Puerto Carreño"/>
    <s v="DAIRON NICOLAS CAMERO BARRETO"/>
    <x v="0"/>
    <x v="61"/>
    <d v="2026-03-11T00:00:00"/>
    <d v="2026-03-23T00:00:00"/>
    <s v="marzo 2026"/>
    <x v="8"/>
    <m/>
    <m/>
    <s v="FINALIZADO"/>
    <n v="13"/>
    <n v="2"/>
    <d v="2026-03-13T00:00:00"/>
    <s v="N/A"/>
    <d v="2026-03-24T00:00:00"/>
    <s v="N/A"/>
    <s v="N/A"/>
    <s v="se asigna a Supervision"/>
    <m/>
    <n v="0"/>
    <n v="68"/>
    <n v="70"/>
    <s v=" "/>
    <s v="RESPUESTA EXTEMPORÁNEA"/>
    <s v="TRASLADO EXTEMPORÁNEO"/>
    <s v="Respuesta EXTEMPORÁNEA a peticionario"/>
    <s v="N/A"/>
    <n v="12"/>
    <n v="13"/>
    <s v="ASIGNÓ A OTRA DEPENDENCIA"/>
  </r>
  <r>
    <n v="796"/>
    <s v="1-2026-011404"/>
    <s v="RESPUESTA A SUS COMUNICACIONES CON RADICADO No. 2-2026-006397 DEL 03-03-2026 Y No. 2-2026-006395 DEVOLUCIÓN DE INFORME COMPARTO MI ENERGIA GECELCA"/>
    <s v="Generadora Y Comercializadora De Energía Del Caribe S.A. E.S.P GECELCA S.A. E.S.P."/>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x v="0"/>
    <x v="61"/>
    <d v="2026-03-11T00:00:00"/>
    <d v="2026-03-23T00:00:00"/>
    <s v="marzo 2026"/>
    <x v="23"/>
    <m/>
    <m/>
    <s v="FINALIZADO"/>
    <n v="15"/>
    <n v="12"/>
    <d v="2026-03-30T00:00:00"/>
    <s v="2-2026-010572"/>
    <d v="2026-03-26T00:00:00"/>
    <s v="N/A"/>
    <s v="N/A"/>
    <m/>
    <m/>
    <n v="0"/>
    <n v="68"/>
    <n v="80"/>
    <s v=" "/>
    <s v="RESPUESTA OPORTUNA"/>
    <s v="TRASLADO EXTEMPORÁNEO"/>
    <s v="Respuesta EN TÉRMINOS a peticionario"/>
    <s v="N/A"/>
    <n v="12"/>
    <s v="N/A"/>
    <m/>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x v="0"/>
    <x v="61"/>
    <d v="2026-03-11T00:00:00"/>
    <d v="2026-03-23T00:00:00"/>
    <s v="marzo 2026"/>
    <x v="16"/>
    <m/>
    <m/>
    <s v="FINALIZADO"/>
    <n v="15"/>
    <n v="2"/>
    <d v="2026-03-13T00:00:00"/>
    <s v="2-2026-010573"/>
    <d v="2026-03-26T00:00:00"/>
    <s v="2-2026-010241"/>
    <d v="2026-03-24T00:00:00"/>
    <s v="Se traslada al Ministerio de Hacienda y Credito Publico"/>
    <m/>
    <n v="0"/>
    <n v="68"/>
    <n v="70"/>
    <s v=" "/>
    <s v="RESPUESTA EXTEMPORÁNEA"/>
    <s v="TRASLADO EXTEMPORÁNEO"/>
    <s v="Respuesta EXTEMPORÁNEA a peticionario"/>
    <s v="Traslado EXTEMPORÁNEO"/>
    <n v="12"/>
    <s v="N/A"/>
    <m/>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x v="0"/>
    <x v="61"/>
    <d v="2026-03-11T00:00:00"/>
    <d v="2026-03-23T00:00:00"/>
    <s v="marzo 2026"/>
    <x v="16"/>
    <m/>
    <m/>
    <s v="FINALIZADO"/>
    <n v="15"/>
    <n v="2"/>
    <d v="2026-03-13T00:00:00"/>
    <s v="2-2026-010574"/>
    <d v="2026-03-26T00:00:00"/>
    <s v="2-2026-010239"/>
    <d v="2026-03-24T00:00:00"/>
    <s v="Se traslada al Ministerio de Hacienda y Credito Publico"/>
    <m/>
    <n v="0"/>
    <n v="68"/>
    <n v="70"/>
    <s v=" "/>
    <s v="RESPUESTA EXTEMPORÁNEA"/>
    <s v="TRASLADO EXTEMPORÁNEO"/>
    <s v="Respuesta EXTEMPORÁNEA a peticionario"/>
    <s v="Traslado EXTEMPORÁNEO"/>
    <n v="12"/>
    <s v="N/A"/>
    <m/>
  </r>
  <r>
    <n v="800"/>
    <s v="1-2026-011947"/>
    <s v="Reiteración de solicitud de declaratoria de abandono de la Convocatoria UPME 02-2021 “Subestación Pacífico 230 kV y líneas de transmisión asociadas"/>
    <s v="Comisión de Regulación de Energía y Gas"/>
    <x v="0"/>
    <x v="63"/>
    <d v="2026-03-13T00:00:00"/>
    <d v="2026-03-23T00:00:00"/>
    <s v="marzo 2026"/>
    <x v="8"/>
    <m/>
    <m/>
    <s v="FINALIZADO"/>
    <n v="11"/>
    <n v="2"/>
    <d v="2026-03-17T00:00:00"/>
    <s v="N/A "/>
    <d v="2026-03-24T00:00:00"/>
    <s v="N/A"/>
    <s v="N/A"/>
    <s v="SE ASIGNA AL GRUPO DE ENERGIA ELECTRICA"/>
    <m/>
    <n v="0"/>
    <n v="70"/>
    <n v="72"/>
    <s v=" "/>
    <s v="RESPUESTA EXTEMPORÁNEA"/>
    <s v="TRASLADO EXTEMPORÁNEO"/>
    <s v="Respuesta EXTEMPORÁNEA a peticionario"/>
    <s v="N/A"/>
    <n v="10"/>
    <n v="11"/>
    <s v="ASIGNÓ A OTRA DEPENDENCIA"/>
  </r>
  <r>
    <n v="801"/>
    <s v="1-2026-011951"/>
    <s v="Solicitud de Información sobre superposIcIon con áreas previamente asignadas a otros proyectos del sector de minas y energía. Proyecto de Energía Renovable del Río Ambeima. "/>
    <s v="Generadora Union S.A.S"/>
    <x v="0"/>
    <x v="63"/>
    <d v="2026-03-13T00:00:00"/>
    <d v="2026-03-23T00:00:00"/>
    <s v="marzo 2026"/>
    <x v="8"/>
    <m/>
    <m/>
    <s v="FINALIZADO"/>
    <n v="11"/>
    <n v="2"/>
    <d v="2026-03-17T00:00:00"/>
    <s v="N/A "/>
    <d v="2026-03-24T00:00:00"/>
    <s v="N/A"/>
    <s v="N/A"/>
    <s v="SE ASIGNA A OARE"/>
    <m/>
    <n v="0"/>
    <n v="70"/>
    <n v="72"/>
    <s v=" "/>
    <s v="RESPUESTA EXTEMPORÁNEA"/>
    <s v="TRASLADO EXTEMPORÁNEO"/>
    <s v="Respuesta EXTEMPORÁNEA a peticionario"/>
    <s v="N/A"/>
    <n v="10"/>
    <n v="11"/>
    <s v="ASIGNÓ A OTRA DEPENDENCIA"/>
  </r>
  <r>
    <n v="802"/>
    <s v="1-2026-011952"/>
    <s v="Solicitud de Información sobre superposición con áreas previamente asignadas a otros proyectos del sector de minas y energía. Proyecto Hidroeléctrico del Río Chilí. "/>
    <s v="Generadora Union S.A.S"/>
    <x v="0"/>
    <x v="63"/>
    <d v="2026-03-13T00:00:00"/>
    <d v="2026-03-23T00:00:00"/>
    <s v="marzo 2026"/>
    <x v="8"/>
    <m/>
    <m/>
    <s v="FINALIZADO"/>
    <n v="11"/>
    <n v="2"/>
    <d v="2026-03-17T00:00:00"/>
    <s v="N/A "/>
    <d v="2026-03-24T00:00:00"/>
    <s v="N/A"/>
    <s v="N/A"/>
    <s v="SE ASIGNA A OARE"/>
    <m/>
    <n v="0"/>
    <n v="70"/>
    <n v="72"/>
    <s v=" "/>
    <s v="RESPUESTA EXTEMPORÁNEA"/>
    <s v="TRASLADO EXTEMPORÁNEO"/>
    <s v="Respuesta EXTEMPORÁNEA a peticionario"/>
    <s v="N/A"/>
    <n v="10"/>
    <n v="11"/>
    <s v="ASIGNÓ A OTRA DEPENDENCIA"/>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x v="0"/>
    <x v="64"/>
    <d v="2026-03-16T00:00:00"/>
    <d v="2026-03-23T00:00:00"/>
    <s v="marzo 2026"/>
    <x v="8"/>
    <m/>
    <m/>
    <s v="FINALIZADO"/>
    <n v="8"/>
    <n v="2"/>
    <d v="2026-03-18T00:00:00"/>
    <s v="N/A"/>
    <d v="2026-03-24T00:00:00"/>
    <s v="N/A"/>
    <s v="N/A"/>
    <s v="SE ASIGNA AL GRUPO DE PENSIONES Y ENTIDADES LIQUIDADAS"/>
    <m/>
    <n v="0"/>
    <n v="71"/>
    <n v="73"/>
    <s v=" "/>
    <s v="RESPUESTA EXTEMPORÁNEA"/>
    <s v="TRASLADO EXTEMPORÁNEO"/>
    <s v="Respuesta EXTEMPORÁNEA a peticionario"/>
    <s v="N/A"/>
    <n v="7"/>
    <n v="8"/>
    <s v="ASIGNÓ A OTRA DEPENDENCIA"/>
  </r>
  <r>
    <n v="804"/>
    <s v="1-2026-011976"/>
    <s v="Solicitud de expedición de la resolución que fija la capacidad instalada – Parque Fotovoltaico Shangri-La (160 MW) Registro radicado 2-2026-002603"/>
    <s v="Atlas Renewable Energy"/>
    <x v="4"/>
    <x v="64"/>
    <d v="2026-03-17T00:00:00"/>
    <d v="2026-03-23T00:00:00"/>
    <s v="marzo 2026"/>
    <x v="4"/>
    <m/>
    <m/>
    <s v="FINALIZADO"/>
    <n v="14"/>
    <n v="12"/>
    <d v="2026-04-06T00:00:00"/>
    <s v="2-2026-011553"/>
    <d v="2026-03-30T00:00:00"/>
    <s v="N/A"/>
    <s v="N/A"/>
    <m/>
    <m/>
    <n v="0"/>
    <n v="71"/>
    <n v="83"/>
    <s v=" "/>
    <s v="RESPUESTA OPORTUNA"/>
    <s v="TRASLADO EXTEMPORÁNEO"/>
    <s v="Respuesta EN TÉRMINOS a peticionario"/>
    <s v="N/A"/>
    <n v="7"/>
    <s v="N/A"/>
    <m/>
  </r>
  <r>
    <n v="805"/>
    <s v="1-2026-011980"/>
    <s v="Solicitud de expedición de la resolución que fija la capacidad instalada – Parque Fotovoltaico Shangri-La (160 MW) Registro radicado 2-2026-002603"/>
    <s v="Atlas Renewable Energy"/>
    <x v="4"/>
    <x v="64"/>
    <d v="2026-03-17T00:00:00"/>
    <d v="2026-03-23T00:00:00"/>
    <s v="marzo 2026"/>
    <x v="4"/>
    <m/>
    <m/>
    <s v="FINALIZADO"/>
    <n v="14"/>
    <n v="12"/>
    <d v="2026-04-06T00:00:00"/>
    <s v="2-2026-011553"/>
    <d v="2026-03-30T00:00:00"/>
    <s v="N/A"/>
    <s v="N/A"/>
    <m/>
    <m/>
    <n v="0"/>
    <n v="71"/>
    <n v="83"/>
    <s v=" "/>
    <s v="RESPUESTA OPORTUNA"/>
    <s v="TRASLADO EXTEMPORÁNEO"/>
    <s v="Respuesta EN TÉRMINOS a peticionario"/>
    <s v="N/A"/>
    <n v="7"/>
    <s v="N/A"/>
    <m/>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x v="0"/>
    <x v="65"/>
    <d v="2026-03-17T00:00:00"/>
    <d v="2026-03-23T00:00:00"/>
    <s v="marzo 2026"/>
    <x v="8"/>
    <m/>
    <m/>
    <s v="FINALIZADO"/>
    <n v="7"/>
    <n v="2"/>
    <d v="2026-03-19T00:00:00"/>
    <s v="N/A"/>
    <d v="2026-03-24T00:00:00"/>
    <s v="N/A"/>
    <s v="N/A"/>
    <s v="se asigna a la DEE al Grupo de comunidades Energeticas"/>
    <m/>
    <n v="0"/>
    <n v="72"/>
    <n v="74"/>
    <s v=" "/>
    <s v="RESPUESTA EXTEMPORÁNEA"/>
    <s v="TRASLADO EXTEMPORÁNEO"/>
    <s v="Respuesta EXTEMPORÁNEA a peticionario"/>
    <s v="N/A"/>
    <n v="6"/>
    <n v="7"/>
    <s v="ASIGNÓ A OTRA DEPENDENCIA"/>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x v="0"/>
    <x v="66"/>
    <d v="2026-03-18T00:00:00"/>
    <d v="2026-03-23T00:00:00"/>
    <s v="marzo 2026"/>
    <x v="17"/>
    <m/>
    <m/>
    <s v="FINALIZADO"/>
    <n v="8"/>
    <n v="2"/>
    <d v="2026-03-20T00:00:00"/>
    <s v="2-2026-010577"/>
    <d v="2026-03-26T00:00:00"/>
    <s v="2-2026-010235"/>
    <d v="2026-03-24T00:00:00"/>
    <m/>
    <m/>
    <n v="0"/>
    <n v="73"/>
    <n v="75"/>
    <s v=" "/>
    <s v="RESPUESTA EXTEMPORÁNEA"/>
    <s v="TRASLADO EXTEMPORÁNEO"/>
    <s v="Respuesta EXTEMPORÁNEA a peticionario"/>
    <s v="Traslado EXTEMPORÁNEO"/>
    <n v="5"/>
    <s v="N/A"/>
    <m/>
  </r>
  <r>
    <n v="808"/>
    <s v="1-2026-012613"/>
    <s v="solicitud reunión y seguimiento caso suministro Guainía "/>
    <s v="Congreso de la República"/>
    <x v="0"/>
    <x v="66"/>
    <d v="2026-03-18T00:00:00"/>
    <d v="2026-03-24T00:00:00"/>
    <s v="marzo 2026"/>
    <x v="8"/>
    <m/>
    <m/>
    <s v="FINALIZADO"/>
    <n v="6"/>
    <n v="2"/>
    <d v="2026-03-20T00:00:00"/>
    <s v="N/A"/>
    <d v="2026-03-24T00:00:00"/>
    <s v="N/A"/>
    <s v="N/A"/>
    <s v="se asigna al Grupo de asuntos Legislativos"/>
    <m/>
    <n v="0"/>
    <n v="73"/>
    <n v="75"/>
    <s v=" "/>
    <s v="RESPUESTA EXTEMPORÁNEA"/>
    <s v="TRASLADO EXTEMPORÁNEO"/>
    <s v="Respuesta EXTEMPORÁNEA a peticionario"/>
    <s v="N/A"/>
    <n v="6"/>
    <n v="6"/>
    <s v="ASIGNÓ A OTRA DEPENDENCIA"/>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x v="0"/>
    <x v="66"/>
    <d v="2026-03-18T00:00:00"/>
    <d v="2026-03-24T00:00:00"/>
    <s v="marzo 2026"/>
    <x v="8"/>
    <m/>
    <m/>
    <s v="FINALIZADO"/>
    <n v="6"/>
    <n v="2"/>
    <d v="2026-03-20T00:00:00"/>
    <s v="N/A"/>
    <d v="2026-03-24T00:00:00"/>
    <s v="N/A"/>
    <s v="N/A"/>
    <s v="se asigna a la oficina de Asuntos Ambientales y sociales"/>
    <m/>
    <n v="0"/>
    <n v="73"/>
    <n v="75"/>
    <s v=" "/>
    <s v="RESPUESTA EXTEMPORÁNEA"/>
    <s v="TRASLADO EXTEMPORÁNEO"/>
    <s v="Respuesta EXTEMPORÁNEA a peticionario"/>
    <s v="N/A"/>
    <n v="6"/>
    <n v="6"/>
    <s v="ASIGNÓ A OTRA DEPENDENCIA"/>
  </r>
  <r>
    <n v="810"/>
    <s v="1-2026-012665"/>
    <s v="Incumplimientos de parte de la Compañia Energética_x000a_de Occidente CEO en el Cauca"/>
    <s v="Jorge Mosquera"/>
    <x v="0"/>
    <x v="66"/>
    <d v="2026-03-18T00:00:00"/>
    <d v="2026-03-24T00:00:00"/>
    <s v="marzo 2026"/>
    <x v="17"/>
    <m/>
    <m/>
    <s v="FINALIZADO"/>
    <n v="8"/>
    <n v="2"/>
    <d v="2026-03-20T00:00:00"/>
    <s v="2-2026-010578"/>
    <d v="2026-03-26T00:00:00"/>
    <s v="2-2026-010243"/>
    <d v="2026-03-24T00:00:00"/>
    <m/>
    <m/>
    <n v="0"/>
    <n v="73"/>
    <n v="75"/>
    <s v=" "/>
    <s v="RESPUESTA EXTEMPORÁNEA"/>
    <s v="TRASLADO EXTEMPORÁNEO"/>
    <s v="Respuesta EXTEMPORÁNEA a peticionario"/>
    <s v="Traslado EXTEMPORÁNEO"/>
    <n v="6"/>
    <s v="N/A"/>
    <m/>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x v="0"/>
    <x v="66"/>
    <d v="2026-03-18T00:00:00"/>
    <d v="2026-03-24T00:00:00"/>
    <s v="marzo 2026"/>
    <x v="8"/>
    <m/>
    <m/>
    <s v="FINALIZADO"/>
    <n v="6"/>
    <n v="2"/>
    <d v="2026-03-20T00:00:00"/>
    <s v="N/A"/>
    <d v="2026-03-24T00:00:00"/>
    <s v="N/A"/>
    <s v="N/A"/>
    <s v="se asigna al Grupo de Regalias"/>
    <m/>
    <n v="0"/>
    <n v="73"/>
    <n v="75"/>
    <s v=" "/>
    <s v="RESPUESTA EXTEMPORÁNEA"/>
    <s v="TRASLADO EXTEMPORÁNEO"/>
    <s v="Respuesta EXTEMPORÁNEA a peticionario"/>
    <s v="N/A"/>
    <n v="6"/>
    <n v="6"/>
    <s v="ASIGNÓ A OTRA DEPENDENCIA"/>
  </r>
  <r>
    <n v="812"/>
    <s v="1-2026-012683"/>
    <s v=" Invitación a debate de control político- Asamblea Departamental de_x000a_Antioquia-,"/>
    <s v="Asamblea Departamental de Antioquia"/>
    <x v="0"/>
    <x v="66"/>
    <d v="2026-03-18T00:00:00"/>
    <d v="2026-03-24T00:00:00"/>
    <s v="marzo 2026"/>
    <x v="8"/>
    <m/>
    <m/>
    <s v="FINALIZADO"/>
    <n v="6"/>
    <n v="2"/>
    <d v="2026-03-20T00:00:00"/>
    <s v="N/A"/>
    <d v="2026-03-24T00:00:00"/>
    <s v="N/A"/>
    <s v="N/A"/>
    <s v="se asigna al Despacho del Ministro"/>
    <m/>
    <n v="0"/>
    <n v="73"/>
    <n v="75"/>
    <s v=" "/>
    <s v="RESPUESTA EXTEMPORÁNEA"/>
    <s v="TRASLADO EXTEMPORÁNEO"/>
    <s v="Respuesta EXTEMPORÁNEA a peticionario"/>
    <s v="N/A"/>
    <n v="6"/>
    <n v="6"/>
    <s v="ASIGNÓ A OTRA DEPENDENCIA"/>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x v="0"/>
    <x v="66"/>
    <d v="2026-03-18T00:00:00"/>
    <d v="2026-03-24T00:00:00"/>
    <s v="marzo 2026"/>
    <x v="25"/>
    <m/>
    <m/>
    <s v="FINALIZADO"/>
    <n v="27"/>
    <n v="2"/>
    <d v="2026-03-20T00:00:00"/>
    <s v="2-2026-014978"/>
    <d v="2026-04-14T00:00:00"/>
    <s v="2-2026-014062"/>
    <d v="2026-04-09T00:00:00"/>
    <m/>
    <m/>
    <n v="0"/>
    <n v="73"/>
    <n v="75"/>
    <s v=" "/>
    <s v="RESPUESTA EXTEMPORÁNEA"/>
    <s v="TRASLADO EXTEMPORÁNEO"/>
    <s v="Respuesta EXTEMPORÁNEA a peticionario"/>
    <s v="Traslado EXTEMPORÁNEO"/>
    <n v="6"/>
    <s v="N/A"/>
    <m/>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x v="0"/>
    <x v="67"/>
    <d v="2026-03-19T00:00:00"/>
    <d v="2026-03-24T00:00:00"/>
    <s v="marzo 2026"/>
    <x v="8"/>
    <m/>
    <m/>
    <s v="FINALIZADO"/>
    <n v="8"/>
    <n v="2"/>
    <d v="2026-03-24T00:00:00"/>
    <s v="N/A"/>
    <d v="2026-03-27T00:00:00"/>
    <s v="N/A"/>
    <s v="N/A"/>
    <s v="SE ASIGNA A LA DEE AL GRUPO DE COMUNIDADES ENERGETICAS"/>
    <m/>
    <n v="0"/>
    <n v="74"/>
    <n v="76"/>
    <s v=" "/>
    <s v="RESPUESTA EXTEMPORÁNEA"/>
    <s v="TRASLADO EXTEMPORÁNEO"/>
    <s v="Respuesta EXTEMPORÁNEA a peticionario"/>
    <s v="N/A"/>
    <n v="5"/>
    <n v="8"/>
    <s v="ASIGNÓ A OTRA DEPENDENCIA"/>
  </r>
  <r>
    <n v="815"/>
    <s v="1-2026-013001"/>
    <s v="Respuesta con No. 202601520047001 Información de resultados de la audiencia de adjudicación. Convocatoria Pública UPME 05-2024 Subestación Nueva Quibdó 220 kV y líneas de transmisión asociadas."/>
    <s v="Unidad de Planeación Minero Energética - UPME"/>
    <x v="1"/>
    <x v="67"/>
    <d v="2026-03-19T00:00:00"/>
    <d v="2026-03-24T00:00:00"/>
    <s v="marzo 2026"/>
    <x v="4"/>
    <m/>
    <m/>
    <s v="ARCHIVADO"/>
    <n v="8"/>
    <n v="12"/>
    <d v="2026-04-09T00:00:00"/>
    <s v="N/A"/>
    <d v="2026-03-27T00:00:00"/>
    <s v="N/A"/>
    <s v="N/A"/>
    <s v="Archivado con autorización de la coordinadora y cococimiento de Juan Camilo"/>
    <m/>
    <n v="0"/>
    <n v="74"/>
    <n v="86"/>
    <s v=" "/>
    <s v="RESPUESTA OPORTUNA"/>
    <s v="TRASLADO EXTEMPORÁNEO"/>
    <s v="Respuesta EN TÉRMINOS a peticionario"/>
    <s v="N/A"/>
    <n v="5"/>
    <s v="N/A"/>
    <m/>
  </r>
  <r>
    <n v="816"/>
    <s v="1-2026-013068"/>
    <s v="Acuerdo Operacional de coexistencia entre EL COPEY y AFINIA – Acompañamiento según Res 40358 de 2025 (radicado MME No. 1-2025-043040, 29-08-2025)"/>
    <s v="Sowitec Energías Renovables de Colombia S.A.S."/>
    <x v="0"/>
    <x v="68"/>
    <d v="2026-03-20T00:00:00"/>
    <d v="2026-03-23T00:00:00"/>
    <s v="marzo 2026"/>
    <x v="8"/>
    <m/>
    <m/>
    <s v="FINALIZADO"/>
    <n v="4"/>
    <n v="2"/>
    <d v="2026-03-25T00:00:00"/>
    <s v="N/A"/>
    <d v="2026-03-24T00:00:00"/>
    <s v="N/A"/>
    <s v="N/A"/>
    <s v="se asigna a OARE"/>
    <m/>
    <n v="0"/>
    <n v="75"/>
    <n v="77"/>
    <s v=" "/>
    <s v="RESPUESTA OPORTUNA"/>
    <s v="TRASLADO EXTEMPORÁNEO"/>
    <s v="Respuesta EN TÉRMINOS a peticionario"/>
    <s v="N/A"/>
    <n v="3"/>
    <n v="4"/>
    <s v="ASIGNÓ A OTRA DEPENDENCIA"/>
  </r>
  <r>
    <n v="817"/>
    <s v="1-2026-013073"/>
    <s v="Solicitud de concepto sobre la periodicidad del mantenimiento de los Sistemas de Puesta a Tierra (SPT). "/>
    <s v="ISA INTERCOLOMBIA"/>
    <x v="0"/>
    <x v="68"/>
    <d v="2026-03-20T00:00:00"/>
    <d v="2026-03-23T00:00:00"/>
    <s v="marzo 2026"/>
    <x v="8"/>
    <m/>
    <m/>
    <s v="FINALIZADO"/>
    <n v="4"/>
    <n v="2"/>
    <d v="2026-03-25T00:00:00"/>
    <s v="N/A"/>
    <d v="2026-03-24T00:00:00"/>
    <s v="N/A"/>
    <s v="N/A"/>
    <s v="SE ASIGNA A GRUPO DE REGLAMENTOS TECNICOS"/>
    <m/>
    <n v="0"/>
    <n v="75"/>
    <n v="77"/>
    <s v=" "/>
    <s v="RESPUESTA OPORTUNA"/>
    <s v="TRASLADO EXTEMPORÁNEO"/>
    <s v="Respuesta EN TÉRMINOS a peticionario"/>
    <s v="N/A"/>
    <n v="3"/>
    <n v="4"/>
    <s v="ASIGNÓ A OTRA DEPENDENCIA"/>
  </r>
  <r>
    <n v="818"/>
    <s v="1-2026-013090"/>
    <s v="Traslado por competencia solicitud de aclaración Resolución MME 40379 de 2025 y Circular MME 40038 de 2025 Radicado CREG: S2026002636 Id de referencia: E202600370"/>
    <s v="CREG"/>
    <x v="0"/>
    <x v="68"/>
    <d v="2026-03-20T00:00:00"/>
    <d v="2026-03-23T00:00:00"/>
    <s v="marzo 2026"/>
    <x v="8"/>
    <m/>
    <m/>
    <s v="FINALIZADO"/>
    <n v="4"/>
    <n v="2"/>
    <d v="2026-03-25T00:00:00"/>
    <s v="N/A"/>
    <d v="2026-03-24T00:00:00"/>
    <s v="N/A"/>
    <s v="N/A"/>
    <s v="se asigna a OARE"/>
    <m/>
    <n v="0"/>
    <n v="75"/>
    <n v="77"/>
    <s v=" "/>
    <s v="RESPUESTA OPORTUNA"/>
    <s v="TRASLADO EXTEMPORÁNEO"/>
    <s v="Respuesta EN TÉRMINOS a peticionario"/>
    <s v="N/A"/>
    <n v="3"/>
    <n v="4"/>
    <s v="ASIGNÓ A OTRA DEPENDENCIA"/>
  </r>
  <r>
    <n v="819"/>
    <s v="1-2026-013147"/>
    <s v="Invitación Reunión con el Presidente de IEC"/>
    <s v="Icontec"/>
    <x v="0"/>
    <x v="68"/>
    <d v="2026-03-20T00:00:00"/>
    <d v="2026-03-23T00:00:00"/>
    <s v="marzo 2026"/>
    <x v="8"/>
    <m/>
    <m/>
    <s v="FINALIZADO"/>
    <n v="4"/>
    <n v="2"/>
    <d v="2026-03-25T00:00:00"/>
    <s v="N/A"/>
    <d v="2026-03-24T00:00:00"/>
    <s v="N/A"/>
    <s v="N/A"/>
    <s v="SE ASIGNA A GRUPO DE REGLAMENTOS TECNICOS"/>
    <m/>
    <n v="0"/>
    <n v="75"/>
    <n v="77"/>
    <s v=" "/>
    <s v="RESPUESTA OPORTUNA"/>
    <s v="TRASLADO EXTEMPORÁNEO"/>
    <s v="Respuesta EN TÉRMINOS a peticionario"/>
    <s v="N/A"/>
    <n v="3"/>
    <n v="4"/>
    <s v="ASIGNÓ A OTRA DEPENDENCIA"/>
  </r>
  <r>
    <n v="820"/>
    <s v="3-2026-015165"/>
    <s v="Traslado del derecho de petición identificado con el radicados 1-2026-006161 de 11 de febrero de 2026, relacionados con la normativa aplicable al subsidio de energía para distritos de riego. "/>
    <s v="Dirección de Energía Eléctrica"/>
    <x v="0"/>
    <x v="62"/>
    <d v="2026-03-12T00:00:00"/>
    <d v="2026-03-23T00:00:00"/>
    <s v="marzo 2026"/>
    <x v="8"/>
    <m/>
    <m/>
    <s v="FINALIZADO"/>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m/>
    <n v="0"/>
    <n v="69"/>
    <n v="71"/>
    <s v=" "/>
    <s v="RESPUESTA EXTEMPORÁNEA"/>
    <s v="TRASLADO EXTEMPORÁNEO"/>
    <s v="Respuesta EXTEMPORÁNEA a peticionario"/>
    <s v="N/A"/>
    <n v="11"/>
    <n v="12"/>
    <s v="ASIGNÓ A OTRA DEPENDENCIA"/>
  </r>
  <r>
    <n v="821"/>
    <s v="3-2026-016159"/>
    <s v="Remisión proyecto de respuesta al numeral 7 del derecho de petición con radicado No. 1-2026-007034, para lo de su competencia y consolidación"/>
    <s v="Grupo de Asuntos Nucleares"/>
    <x v="0"/>
    <x v="67"/>
    <d v="2026-03-20T00:00:00"/>
    <d v="2026-03-23T00:00:00"/>
    <s v="marzo 2026"/>
    <x v="8"/>
    <m/>
    <m/>
    <s v="FINALIZADO"/>
    <n v="5"/>
    <n v="2"/>
    <d v="2026-03-24T00:00:00"/>
    <s v="N/A"/>
    <d v="2026-03-24T00:00:00"/>
    <s v="N/A"/>
    <s v="N/A"/>
    <s v="se asigna a Supervision"/>
    <m/>
    <n v="0"/>
    <n v="74"/>
    <n v="76"/>
    <s v=" "/>
    <s v="RESPUESTA OPORTUNA"/>
    <s v="TRASLADO EXTEMPORÁNEO"/>
    <s v="Respuesta EN TÉRMINOS a peticionario"/>
    <s v="N/A"/>
    <n v="4"/>
    <n v="5"/>
    <s v="ASIGNÓ A OTRA DEPENDENCIA"/>
  </r>
  <r>
    <n v="822"/>
    <s v="1-2026-013149"/>
    <s v="Remisión de actas – Mesas de trabajo Puerto Carreño (Vichada)"/>
    <s v="Procuraduría Delegada para la Gestión y la Gobernanza Territorial"/>
    <x v="0"/>
    <x v="68"/>
    <d v="2026-03-24T00:00:00"/>
    <d v="2026-03-24T00:00:00"/>
    <s v="marzo 2026"/>
    <x v="8"/>
    <m/>
    <m/>
    <s v="FINALIZADO"/>
    <n v="4"/>
    <n v="2"/>
    <d v="2026-03-25T00:00:00"/>
    <s v="N/A"/>
    <d v="2026-03-24T00:00:00"/>
    <s v="N/A"/>
    <s v="N/A"/>
    <s v="se asigna a Supervision"/>
    <m/>
    <n v="0"/>
    <n v="75"/>
    <n v="77"/>
    <s v=" "/>
    <s v="RESPUESTA OPORTUNA"/>
    <s v="TRASLADO EXTEMPORÁNEO"/>
    <s v="Respuesta EN TÉRMINOS a peticionario"/>
    <s v="N/A"/>
    <n v="4"/>
    <n v="4"/>
    <s v="ASIGNÓ A OTRA DEPENDENCIA"/>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x v="0"/>
    <x v="68"/>
    <d v="2026-03-20T00:00:00"/>
    <d v="2026-03-24T00:00:00"/>
    <s v="marzo 2026"/>
    <x v="6"/>
    <m/>
    <m/>
    <s v="FINALIZADO"/>
    <n v="10"/>
    <n v="4"/>
    <d v="2026-03-27T00:00:00"/>
    <s v="3-2026-017478"/>
    <d v="2026-03-30T00:00:00"/>
    <s v="N/A"/>
    <s v="N/A"/>
    <m/>
    <m/>
    <n v="0"/>
    <n v="75"/>
    <n v="79"/>
    <s v=" "/>
    <s v="RESPUESTA EXTEMPORÁNEA"/>
    <s v="TRASLADO EXTEMPORÁNEO"/>
    <s v="Respuesta EXTEMPORÁNEA a peticionario"/>
    <s v="N/A"/>
    <n v="4"/>
    <s v="N/A"/>
    <m/>
  </r>
  <r>
    <n v="824"/>
    <s v="1-2026-013483"/>
    <s v="Solicitud de expedición de la resolución que fija la capacidad instalada – Parque Fotovoltaico Shangri-La (160 MW) MINENERGIA: Registro radicado 2-2026-002603"/>
    <s v="Atlas Renewable Energy"/>
    <x v="4"/>
    <x v="69"/>
    <d v="2026-03-24T00:00:00"/>
    <d v="2026-03-24T00:00:00"/>
    <s v="marzo 2026"/>
    <x v="4"/>
    <m/>
    <m/>
    <s v="FINALIZADO"/>
    <n v="6"/>
    <n v="12"/>
    <d v="2026-04-13T00:00:00"/>
    <s v="2-2026-011553"/>
    <d v="2026-03-30T00:00:00"/>
    <s v="N/A"/>
    <s v="N/A"/>
    <m/>
    <m/>
    <n v="0"/>
    <n v="76"/>
    <n v="88"/>
    <s v=" "/>
    <s v="RESPUESTA OPORTUNA"/>
    <s v="TRASLADO EXTEMPORÁNEO"/>
    <s v="Respuesta EN TÉRMINOS a peticionario"/>
    <s v="N/A"/>
    <n v="0"/>
    <s v="N/A"/>
    <m/>
  </r>
  <r>
    <n v="825"/>
    <s v="1-2026-013247"/>
    <s v="Entrega Informe No 4 – corte a 31 de diciembre de 2025 del proyecto PARQUE SOLAR FOTOVOLTAICO FLOREO 200 MW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26"/>
    <s v="1-2026-013289"/>
    <s v="Entrega Informe No 4 – corte a 31 de diciembre de 2025 del proyecto PARQUE SOLAR LAS MARIAS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27"/>
    <s v="1-2026-013454"/>
    <s v="Entrega Informe No 4 – corte a 31 de diciembre de 2025 del proyecto PARQUE SOLAR FOTOVOLTAICO MELGAR DE 180 MW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x v="0"/>
    <x v="69"/>
    <d v="2026-03-24T00:00:00"/>
    <d v="2026-03-24T00:00:00"/>
    <s v="marzo 2026"/>
    <x v="8"/>
    <m/>
    <m/>
    <s v="FINALIZADO"/>
    <n v="0"/>
    <n v="2"/>
    <d v="2026-03-26T00:00:00"/>
    <s v="N/A"/>
    <d v="2026-03-24T00:00:00"/>
    <s v="N/A"/>
    <s v="N/A"/>
    <s v="SE ASIGNA A OARE"/>
    <m/>
    <n v="0"/>
    <n v="76"/>
    <n v="78"/>
    <s v=" "/>
    <s v="RESPUESTA OPORTUNA"/>
    <s v="TRASLADO EXTEMPORÁNEO"/>
    <s v="Respuesta EN TÉRMINOS a peticionario"/>
    <s v="N/A"/>
    <n v="0"/>
    <n v="0"/>
    <s v="ASIGNÓ A OTRA DEPENDENCIA"/>
  </r>
  <r>
    <n v="829"/>
    <s v="1-2026-013418"/>
    <s v="Solicitud de Intervención en electrificación rural mediante energía solar - vereda Los Estados, Barrancas La Guajira"/>
    <s v="BETZIMAR SOLANO DUARTE _x000a_Líder comunitaria – Vereda Los Estados _x000a_Barrancas, La Guajira "/>
    <x v="0"/>
    <x v="69"/>
    <d v="2026-03-24T00:00:00"/>
    <d v="2026-03-24T00:00:00"/>
    <s v="marzo 2026"/>
    <x v="8"/>
    <m/>
    <m/>
    <s v="FINALIZADO"/>
    <n v="2"/>
    <n v="2"/>
    <d v="2026-03-26T00:00:00"/>
    <s v="N/A"/>
    <d v="2026-03-26T00:00:00"/>
    <s v="N/A"/>
    <s v="N/A"/>
    <s v="SE ASIGNA A LA DEE AL GRUPO DE COMUNIDADES ENERGETICAS"/>
    <m/>
    <n v="0"/>
    <n v="76"/>
    <n v="78"/>
    <s v=" "/>
    <s v="RESPUESTA OPORTUNA"/>
    <s v="TRASLADO EXTEMPORÁNEO"/>
    <s v="Respuesta EN TÉRMINOS a peticionario"/>
    <s v="N/A"/>
    <n v="0"/>
    <n v="2"/>
    <s v="ASIGNÓ A OTRA DEPENDENCIA"/>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x v="0"/>
    <x v="65"/>
    <d v="2026-03-17T00:00:00"/>
    <d v="2026-03-24T00:00:00"/>
    <s v="marzo 2026"/>
    <x v="8"/>
    <m/>
    <m/>
    <s v="FINALIZADO"/>
    <n v="7"/>
    <n v="2"/>
    <d v="2026-03-19T00:00:00"/>
    <s v="N/A"/>
    <d v="2026-03-24T00:00:00"/>
    <s v="N/A"/>
    <s v="N/A"/>
    <s v="SE ASIGNA A SUPERVISION"/>
    <m/>
    <n v="0"/>
    <n v="72"/>
    <n v="74"/>
    <s v=" "/>
    <s v="RESPUESTA EXTEMPORÁNEA"/>
    <s v="TRASLADO EXTEMPORÁNEO"/>
    <s v="Respuesta EXTEMPORÁNEA a peticionario"/>
    <s v="N/A"/>
    <n v="7"/>
    <n v="7"/>
    <s v="ASIGNÓ A OTRA DEPENDENCIA"/>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x v="0"/>
    <x v="67"/>
    <d v="2026-03-19T00:00:00"/>
    <d v="2026-03-24T00:00:00"/>
    <s v="marzo 2026"/>
    <x v="8"/>
    <m/>
    <m/>
    <s v="FINALIZADO"/>
    <n v="8"/>
    <n v="2"/>
    <d v="2026-03-24T00:00:00"/>
    <s v="N/A"/>
    <d v="2026-03-27T00:00:00"/>
    <s v="N/A"/>
    <s v="N/A"/>
    <s v="SE ASIGNA A LA SAF"/>
    <m/>
    <n v="0"/>
    <n v="74"/>
    <n v="76"/>
    <s v=" "/>
    <s v="RESPUESTA EXTEMPORÁNEA"/>
    <s v="TRASLADO EXTEMPORÁNEO"/>
    <s v="Respuesta EXTEMPORÁNEA a peticionario"/>
    <s v="N/A"/>
    <n v="5"/>
    <n v="8"/>
    <s v="ASIGNÓ A OTRA DEPENDENCIA"/>
  </r>
  <r>
    <n v="832"/>
    <s v="1-2026-012803"/>
    <s v="Respuesta Radicado No.: 2-2025-050755 del 04-11-2025 del 05/11/2025_x000a_(No. SSPD 20255294584912 del 05/11/2025)"/>
    <s v="Superintendencia de Servicios Publicos Domiciliarios"/>
    <x v="0"/>
    <x v="67"/>
    <d v="2026-03-19T00:00:00"/>
    <d v="2026-03-24T00:00:00"/>
    <s v="marzo 2026"/>
    <x v="15"/>
    <m/>
    <m/>
    <s v="FINALIZADO"/>
    <n v="21"/>
    <n v="12"/>
    <d v="2026-04-09T00:00:00"/>
    <s v="2-2026-014061"/>
    <d v="2026-04-09T00:00:00"/>
    <s v="N/A"/>
    <s v="N/A"/>
    <m/>
    <m/>
    <n v="0"/>
    <n v="74"/>
    <n v="86"/>
    <s v=" "/>
    <s v="RESPUESTA OPORTUNA"/>
    <s v="TRASLADO EXTEMPORÁNEO"/>
    <s v="Respuesta EXTEMPORÁNEA a peticionario"/>
    <s v="N/A"/>
    <n v="5"/>
    <s v="N/A"/>
    <m/>
  </r>
  <r>
    <n v="833"/>
    <s v="1-2026-012825"/>
    <s v="Solicitud intervension por fallas en el servicio de energia en el bajo Baudo - choco  Corregimiento Chachajo 202600401401392741"/>
    <s v="Depensoria del Pueblo"/>
    <x v="0"/>
    <x v="67"/>
    <d v="2026-03-19T00:00:00"/>
    <d v="2026-03-24T00:00:00"/>
    <s v="marzo 2026"/>
    <x v="16"/>
    <m/>
    <m/>
    <s v="FINALIZADO"/>
    <n v="11"/>
    <n v="2"/>
    <d v="2026-03-24T00:00:00"/>
    <s v="2-2026-011391"/>
    <d v="2026-03-30T00:00:00"/>
    <s v="2-2026-010575"/>
    <d v="2026-03-26T00:00:00"/>
    <s v="Se traslada a la SSPD"/>
    <m/>
    <n v="0"/>
    <n v="74"/>
    <n v="76"/>
    <s v=" "/>
    <s v="RESPUESTA EXTEMPORÁNEA"/>
    <s v="TRASLADO EXTEMPORÁNEO"/>
    <s v="Respuesta EXTEMPORÁNEA a peticionario"/>
    <s v="Traslado EXTEMPORÁNEO"/>
    <n v="5"/>
    <s v="N/A"/>
    <m/>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x v="0"/>
    <x v="67"/>
    <d v="2026-03-19T00:00:00"/>
    <d v="2026-03-24T00:00:00"/>
    <s v="marzo 2026"/>
    <x v="8"/>
    <m/>
    <m/>
    <s v="FINALIZADO"/>
    <n v="5"/>
    <n v="2"/>
    <d v="2026-03-24T00:00:00"/>
    <s v="N/A"/>
    <d v="2026-03-24T00:00:00"/>
    <s v="N/A"/>
    <s v="N/A"/>
    <s v="SE ASIGNA A OAAS"/>
    <m/>
    <n v="0"/>
    <n v="74"/>
    <n v="76"/>
    <s v=" "/>
    <s v="RESPUESTA OPORTUNA"/>
    <s v="TRASLADO EXTEMPORÁNEO"/>
    <s v="Respuesta EN TÉRMINOS a peticionario"/>
    <s v="N/A"/>
    <n v="5"/>
    <n v="5"/>
    <s v="ASIGNÓ A OTRA DEPENDENCIA"/>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x v="0"/>
    <x v="67"/>
    <d v="2026-03-19T00:00:00"/>
    <d v="2026-03-24T00:00:00"/>
    <s v="marzo 2026"/>
    <x v="8"/>
    <m/>
    <m/>
    <s v="FINALIZADO"/>
    <n v="5"/>
    <n v="2"/>
    <d v="2026-03-24T00:00:00"/>
    <s v="N/A"/>
    <d v="2026-03-24T00:00:00"/>
    <s v="N/A"/>
    <s v="N/A"/>
    <s v="SE ASIGNA A OARE"/>
    <m/>
    <n v="0"/>
    <n v="74"/>
    <n v="76"/>
    <s v=" "/>
    <s v="RESPUESTA OPORTUNA"/>
    <s v="TRASLADO EXTEMPORÁNEO"/>
    <s v="Respuesta EN TÉRMINOS a peticionario"/>
    <s v="N/A"/>
    <n v="5"/>
    <n v="5"/>
    <s v="ASIGNÓ A OTRA DEPENDENCIA"/>
  </r>
  <r>
    <n v="836"/>
    <s v="1-2026-012860"/>
    <s v="Comentarios al proyecto de resolución “Por medio de la cual se modifican las resoluciones 40252 del 18 de julio de 2024 y 40513 del 27 de noviembre de 2024” "/>
    <s v="Codensa S.A. E.S.P - Enel"/>
    <x v="1"/>
    <x v="67"/>
    <d v="2026-03-19T00:00:00"/>
    <d v="2026-03-24T00:00:00"/>
    <s v="marzo 2026"/>
    <x v="4"/>
    <m/>
    <m/>
    <s v="FINALIZADO"/>
    <n v="11"/>
    <n v="12"/>
    <d v="2026-04-09T00:00:00"/>
    <s v="2-2026-011392"/>
    <d v="2026-03-30T00:00:00"/>
    <s v="N/A"/>
    <s v="N/A"/>
    <m/>
    <m/>
    <n v="0"/>
    <n v="74"/>
    <n v="86"/>
    <s v=" "/>
    <s v="RESPUESTA OPORTUNA"/>
    <s v="TRASLADO EXTEMPORÁNEO"/>
    <s v="Respuesta EN TÉRMINOS a peticionario"/>
    <s v="N/A"/>
    <n v="5"/>
    <s v="N/A"/>
    <m/>
  </r>
  <r>
    <n v="837"/>
    <s v="1-2026-012864"/>
    <s v="Derecho de Petición - Solicitud de Concepto Técnico sobre el alcance del Artículo 10 de la Ley 1964 de 2019 en proyectos de vivienda nueva. "/>
    <s v="Rafael Camilo Buriticá Barrientos "/>
    <x v="0"/>
    <x v="67"/>
    <d v="2026-03-19T00:00:00"/>
    <d v="2026-03-24T00:00:00"/>
    <s v="marzo 2026"/>
    <x v="8"/>
    <m/>
    <m/>
    <s v="FINALIZADO"/>
    <n v="5"/>
    <n v="2"/>
    <d v="2026-03-24T00:00:00"/>
    <s v="N/A"/>
    <d v="2026-03-24T00:00:00"/>
    <s v="N/A"/>
    <s v="N/A"/>
    <s v="SE ASIGNA AL GRUPO DE REGALAMENTOS TECNICOS"/>
    <m/>
    <n v="0"/>
    <n v="74"/>
    <n v="76"/>
    <s v=" "/>
    <s v="RESPUESTA OPORTUNA"/>
    <s v="TRASLADO EXTEMPORÁNEO"/>
    <s v="Respuesta EN TÉRMINOS a peticionario"/>
    <s v="N/A"/>
    <n v="5"/>
    <n v="5"/>
    <s v="ASIGNÓ A OTRA DEPENDENCIA"/>
  </r>
  <r>
    <n v="838"/>
    <s v="1-2026-012955"/>
    <s v="_x000a_Propuesta innovadora: Sistema hidráulico con efecto sifón para control de inundaciones y energía limpia_x000a_"/>
    <s v=" Instituto de Hidrología, Meteorología y Estudios Ambientales - IDEAM"/>
    <x v="0"/>
    <x v="67"/>
    <d v="2026-03-19T00:00:00"/>
    <d v="2026-03-24T00:00:00"/>
    <s v="marzo 2026"/>
    <x v="17"/>
    <m/>
    <m/>
    <s v="FINALIZADO"/>
    <n v="12"/>
    <n v="2"/>
    <d v="2026-03-24T00:00:00"/>
    <s v="2-2026-012456"/>
    <d v="2026-03-31T00:00:00"/>
    <s v="2-2026-011295"/>
    <d v="2026-03-30T00:00:00"/>
    <m/>
    <m/>
    <n v="0"/>
    <n v="74"/>
    <n v="76"/>
    <s v=" "/>
    <s v="RESPUESTA EXTEMPORÁNEA"/>
    <s v="TRASLADO EXTEMPORÁNEO"/>
    <s v="Respuesta EXTEMPORÁNEA a peticionario"/>
    <s v="Traslado EXTEMPORÁNEO"/>
    <n v="5"/>
    <s v="N/A"/>
    <m/>
  </r>
  <r>
    <n v="839"/>
    <s v="1-2026-012981"/>
    <s v="NOTIFICACION DE DESOBEDIENCIA CIVIL NO PAGO DE SERVICIO DE ENERGIA POR MAL SERVICIO"/>
    <s v="Junta de accion comunal urbanizacion el campestre"/>
    <x v="0"/>
    <x v="67"/>
    <d v="2026-03-19T00:00:00"/>
    <d v="2026-03-24T00:00:00"/>
    <s v="marzo 2026"/>
    <x v="28"/>
    <m/>
    <m/>
    <s v="FINALIZADO"/>
    <n v="11"/>
    <n v="2"/>
    <d v="2026-03-24T00:00:00"/>
    <s v="2-2026-011393"/>
    <d v="2026-03-30T00:00:00"/>
    <s v="2-2026-010582"/>
    <d v="2026-03-26T00:00:00"/>
    <s v="Se traslada a AFINIA"/>
    <m/>
    <n v="0"/>
    <n v="74"/>
    <n v="76"/>
    <s v=" "/>
    <s v="RESPUESTA EXTEMPORÁNEA"/>
    <s v="TRASLADO EXTEMPORÁNEO"/>
    <s v="Respuesta EXTEMPORÁNEA a peticionario"/>
    <s v="Traslado EXTEMPORÁNEO"/>
    <n v="5"/>
    <s v="N/A"/>
    <m/>
  </r>
  <r>
    <n v="840"/>
    <s v="1-2026-012983"/>
    <s v="Derecho de petición en interés colectivo, solicitud de inclusión en el proyecto de interconexion eléctrectrica"/>
    <s v="Gillermo Peña"/>
    <x v="0"/>
    <x v="67"/>
    <d v="2026-03-19T00:00:00"/>
    <d v="2026-03-24T00:00:00"/>
    <s v="marzo 2026"/>
    <x v="8"/>
    <m/>
    <m/>
    <s v="FINALIZADO"/>
    <n v="7"/>
    <n v="2"/>
    <d v="2026-03-24T00:00:00"/>
    <s v="N/A"/>
    <d v="2026-03-26T00:00:00"/>
    <s v="N/A"/>
    <s v="N/A"/>
    <s v="se asigna al grupo de supervision"/>
    <m/>
    <n v="0"/>
    <n v="74"/>
    <n v="76"/>
    <s v=" "/>
    <s v="RESPUESTA EXTEMPORÁNEA"/>
    <s v="TRASLADO EXTEMPORÁNEO"/>
    <s v="Respuesta EXTEMPORÁNEA a peticionario"/>
    <s v="N/A"/>
    <n v="5"/>
    <n v="7"/>
    <s v="ASIGNÓ A OTRA DEPENDENCIA"/>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x v="0"/>
    <x v="67"/>
    <d v="2026-03-19T00:00:00"/>
    <d v="2026-03-24T00:00:00"/>
    <s v="marzo 2026"/>
    <x v="8"/>
    <m/>
    <m/>
    <s v="FINALIZADO"/>
    <n v="5"/>
    <n v="2"/>
    <d v="2026-03-24T00:00:00"/>
    <s v="N/A"/>
    <d v="2026-03-24T00:00:00"/>
    <s v="N/A"/>
    <s v="N/A"/>
    <s v="se asigna a la DH"/>
    <m/>
    <n v="0"/>
    <n v="74"/>
    <n v="76"/>
    <s v=" "/>
    <s v="RESPUESTA OPORTUNA"/>
    <s v="TRASLADO EXTEMPORÁNEO"/>
    <s v="Respuesta EN TÉRMINOS a peticionario"/>
    <s v="N/A"/>
    <n v="5"/>
    <n v="5"/>
    <s v="ASIGNÓ A OTRA DEPENDENCIA"/>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x v="0"/>
    <x v="67"/>
    <d v="2026-03-19T00:00:00"/>
    <d v="2026-03-24T00:00:00"/>
    <s v="marzo 2026"/>
    <x v="8"/>
    <m/>
    <m/>
    <s v="FINALIZADO"/>
    <n v="6"/>
    <n v="2"/>
    <d v="2026-03-24T00:00:00"/>
    <s v="N/A"/>
    <d v="2026-03-25T00:00:00"/>
    <s v="N/A"/>
    <s v="N/A"/>
    <s v="se asigna a la OAJ"/>
    <m/>
    <n v="0"/>
    <n v="74"/>
    <n v="76"/>
    <s v=" "/>
    <s v="RESPUESTA EXTEMPORÁNEA"/>
    <s v="TRASLADO EXTEMPORÁNEO"/>
    <s v="Respuesta EXTEMPORÁNEA a peticionario"/>
    <s v="N/A"/>
    <n v="5"/>
    <n v="6"/>
    <s v="ASIGNÓ A OTRA DEPENDENCIA"/>
  </r>
  <r>
    <n v="843"/>
    <s v="1-2026-013036"/>
    <s v="Copia de comunicacion enviada a Señor ALBERTO OLARTE AGUIRRE Secretario Técnico CONSEJO NACIONAL DE OPERACIÓN - CNO Radicado: S2026002648_x000a_Su comunicación sobre la Resolución CREG 101 094 de 2025"/>
    <s v="CREG"/>
    <x v="0"/>
    <x v="68"/>
    <d v="2026-03-20T00:00:00"/>
    <d v="2026-03-24T00:00:00"/>
    <s v="marzo 2026"/>
    <x v="8"/>
    <m/>
    <m/>
    <s v="FINALIZADO"/>
    <n v="5"/>
    <n v="2"/>
    <d v="2026-03-25T00:00:00"/>
    <s v="N/A"/>
    <d v="2026-03-25T00:00:00"/>
    <s v="N/A"/>
    <s v="N/A"/>
    <s v="SE ASIGNA A OARE"/>
    <m/>
    <n v="0"/>
    <n v="75"/>
    <n v="77"/>
    <s v=" "/>
    <s v="RESPUESTA OPORTUNA"/>
    <s v="TRASLADO EXTEMPORÁNEO"/>
    <s v="Respuesta EN TÉRMINOS a peticionario"/>
    <s v="N/A"/>
    <n v="4"/>
    <n v="5"/>
    <s v="ASIGNÓ A OTRA DEPENDENCIA"/>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x v="0"/>
    <x v="68"/>
    <d v="2026-03-24T00:00:00"/>
    <d v="2026-03-24T00:00:00"/>
    <s v="marzo 2026"/>
    <x v="20"/>
    <m/>
    <m/>
    <s v="FINALIZADO"/>
    <n v="24"/>
    <n v="2"/>
    <d v="2026-03-25T00:00:00"/>
    <s v="2-2026-014143"/>
    <d v="2026-04-13T00:00:00"/>
    <s v="2-2026-014980"/>
    <d v="2026-04-14T00:00:00"/>
    <m/>
    <m/>
    <n v="0"/>
    <n v="75"/>
    <n v="77"/>
    <s v=" "/>
    <s v="RESPUESTA EXTEMPORÁNEA"/>
    <s v="TRASLADO EXTEMPORÁNEO"/>
    <s v="Respuesta EXTEMPORÁNEA a peticionario"/>
    <s v="Traslado EXTEMPORÁNEO"/>
    <n v="4"/>
    <s v="N/A"/>
    <m/>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x v="0"/>
    <x v="69"/>
    <d v="2026-03-24T00:00:00"/>
    <d v="2026-03-24T00:00:00"/>
    <s v="marzo 2026"/>
    <x v="22"/>
    <m/>
    <m/>
    <s v="FINALIZADO"/>
    <n v="6"/>
    <n v="2"/>
    <d v="2026-03-26T00:00:00"/>
    <s v="2-2026-011399"/>
    <d v="2026-03-30T00:00:00"/>
    <s v="_x0009__x000a_2-2026-010583"/>
    <d v="2026-03-26T00:00:00"/>
    <m/>
    <m/>
    <n v="0"/>
    <n v="76"/>
    <n v="78"/>
    <s v=" "/>
    <s v="RESPUESTA EXTEMPORÁNEA"/>
    <s v="TRASLADO OPORTUNO"/>
    <s v="Respuesta EXTEMPORÁNEA a peticionario"/>
    <s v="Traslado EN TÉRMINOS"/>
    <n v="0"/>
    <s v="N/A"/>
    <m/>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x v="0"/>
    <x v="69"/>
    <d v="2026-03-24T00:00:00"/>
    <d v="2026-03-24T00:00:00"/>
    <s v="marzo 2026"/>
    <x v="8"/>
    <m/>
    <m/>
    <s v="FINALIZADO"/>
    <n v="1"/>
    <n v="2"/>
    <d v="2026-03-26T00:00:00"/>
    <s v="N/A"/>
    <d v="2026-03-25T00:00:00"/>
    <s v="N/A"/>
    <s v="N/A"/>
    <s v="se asigna a la DH"/>
    <m/>
    <n v="0"/>
    <n v="76"/>
    <n v="78"/>
    <s v=" "/>
    <s v="RESPUESTA OPORTUNA"/>
    <s v="TRASLADO EXTEMPORÁNEO"/>
    <s v="Respuesta EN TÉRMINOS a peticionario"/>
    <s v="N/A"/>
    <n v="0"/>
    <n v="1"/>
    <s v="ASIGNÓ A OTRA DEPENDENCIA"/>
  </r>
  <r>
    <n v="847"/>
    <s v="1-2026-013251"/>
    <s v="Entrega Informe No 4 – corte a 31 de diciembre de 2025 del proyecto CIMITARRA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x v="0"/>
    <x v="69"/>
    <d v="2026-03-24T00:00:00"/>
    <d v="2026-03-24T00:00:00"/>
    <s v="marzo 2026"/>
    <x v="8"/>
    <m/>
    <m/>
    <s v="FINALIZADO"/>
    <n v="1"/>
    <n v="2"/>
    <d v="2026-03-26T00:00:00"/>
    <s v="N/A"/>
    <d v="2026-03-25T00:00:00"/>
    <s v="N/A"/>
    <s v="N/A"/>
    <s v="se asigna a Supervision"/>
    <m/>
    <n v="0"/>
    <n v="76"/>
    <n v="78"/>
    <s v=" "/>
    <s v="RESPUESTA OPORTUNA"/>
    <s v="TRASLADO EXTEMPORÁNEO"/>
    <s v="Respuesta EN TÉRMINOS a peticionario"/>
    <s v="N/A"/>
    <n v="0"/>
    <n v="1"/>
    <s v="ASIGNÓ A OTRA DEPENDENCIA"/>
  </r>
  <r>
    <n v="849"/>
    <s v="1-2026-013294"/>
    <s v="Entrega Informe No 4 – corte a 31 de diciembre de 2025 del proyecto ATLÁNTICO PHOTOVOLTAIC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50"/>
    <s v="1-2026-013336"/>
    <s v="Confirmación de obras a desarrollar bajo el mecanismo de ampliación - Resolución MME 40004 de 2026 – Obras Urgentes. "/>
    <s v="Isa Intercolombia E.S.P"/>
    <x v="0"/>
    <x v="69"/>
    <d v="2026-03-24T00:00:00"/>
    <d v="2026-03-25T00:00:00"/>
    <s v="marzo 2026"/>
    <x v="8"/>
    <m/>
    <m/>
    <s v="FINALIZADO"/>
    <n v="1"/>
    <n v="2"/>
    <d v="2026-03-26T00:00:00"/>
    <s v="N/A"/>
    <d v="2026-03-25T00:00:00"/>
    <s v="N/A"/>
    <s v="N/A"/>
    <s v="SE ASIGNA  OARE"/>
    <m/>
    <n v="0"/>
    <n v="76"/>
    <n v="78"/>
    <s v=" "/>
    <s v="RESPUESTA OPORTUNA"/>
    <s v="TRASLADO EXTEMPORÁNEO"/>
    <s v="Respuesta EN TÉRMINOS a peticionario"/>
    <s v="N/A"/>
    <n v="1"/>
    <n v="1"/>
    <s v="ASIGNÓ A OTRA DEPENDENCIA"/>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x v="0"/>
    <x v="69"/>
    <d v="2026-03-24T00:00:00"/>
    <d v="2026-03-25T00:00:00"/>
    <s v="marzo 2026"/>
    <x v="17"/>
    <m/>
    <m/>
    <s v="FINALIZADO"/>
    <n v="6"/>
    <n v="2"/>
    <d v="2026-03-26T00:00:00"/>
    <s v="2-2026-011556"/>
    <d v="2026-03-30T00:00:00"/>
    <s v="2-2026-011394"/>
    <d v="2026-03-30T00:00:00"/>
    <m/>
    <m/>
    <n v="0"/>
    <n v="76"/>
    <n v="78"/>
    <s v=" "/>
    <s v="RESPUESTA EXTEMPORÁNEA"/>
    <s v="TRASLADO EXTEMPORÁNEO"/>
    <s v="Respuesta EXTEMPORÁNEA a peticionario"/>
    <s v="Traslado EXTEMPORÁNEO"/>
    <n v="1"/>
    <s v="N/A"/>
    <m/>
  </r>
  <r>
    <n v="852"/>
    <s v="1-2026-013593"/>
    <s v="Entrega Informe No 4 – corte a 31 de diciembre de 2025 del proyecto PARQUE SOLAR VILLAVIEJA DE 200 MW - MME"/>
    <s v="Usaene"/>
    <x v="1"/>
    <x v="70"/>
    <d v="2026-03-25T00:00:00"/>
    <d v="2026-03-25T00:00:00"/>
    <s v="marzo 2026"/>
    <x v="12"/>
    <m/>
    <m/>
    <s v="ARCHIVADO"/>
    <n v="0"/>
    <n v="12"/>
    <d v="2026-04-14T00:00:00"/>
    <s v="N/A"/>
    <d v="2026-03-25T00:00:00"/>
    <s v="N/A"/>
    <s v="N/A"/>
    <s v="Informe reposa en la carpeta compatida Informes SIN-curva S"/>
    <m/>
    <n v="0"/>
    <n v="77"/>
    <n v="89"/>
    <s v=" "/>
    <s v="RESPUESTA OPORTUNA"/>
    <s v="TRASLADO EXTEMPORÁNEO"/>
    <s v="Respuesta EN TÉRMINOS a peticionario"/>
    <s v="N/A"/>
    <n v="0"/>
    <s v="N/A"/>
    <m/>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x v="0"/>
    <x v="69"/>
    <d v="2026-03-24T00:00:00"/>
    <d v="2026-03-25T00:00:00"/>
    <s v="marzo 2026"/>
    <x v="8"/>
    <m/>
    <m/>
    <s v="FINALIZADO"/>
    <n v="2"/>
    <n v="2"/>
    <d v="2026-03-26T00:00:00"/>
    <s v="N/A"/>
    <d v="2026-03-26T00:00:00"/>
    <s v="N/A"/>
    <s v="N/A"/>
    <s v="SE ASIGNA A OARE"/>
    <m/>
    <n v="0"/>
    <n v="76"/>
    <n v="78"/>
    <s v=" "/>
    <s v="RESPUESTA OPORTUNA"/>
    <s v="TRASLADO EXTEMPORÁNEO"/>
    <s v="Respuesta EN TÉRMINOS a peticionario"/>
    <s v="N/A"/>
    <n v="1"/>
    <n v="2"/>
    <s v="ASIGNÓ A OTRA DEPENDENCIA"/>
  </r>
  <r>
    <n v="854"/>
    <s v="1-2026-013448"/>
    <s v=" Solicitud de intervención urgente por vulneración de derechos fundamentales ante deficiencias en el servicio de energía eléctrica, y situación de conflictividad social en el _x000a_municipio."/>
    <s v=" Alcaldía Municipal Buenos Aires Cauca"/>
    <x v="0"/>
    <x v="69"/>
    <d v="2026-03-24T00:00:00"/>
    <d v="2026-03-25T00:00:00"/>
    <s v="marzo 2026"/>
    <x v="16"/>
    <m/>
    <m/>
    <s v="FINALIZADO"/>
    <n v="6"/>
    <n v="2"/>
    <d v="2026-03-26T00:00:00"/>
    <s v="2-2026-011390"/>
    <d v="2026-03-30T00:00:00"/>
    <s v="2-2026-010581"/>
    <d v="2026-03-26T00:00:00"/>
    <s v="Se traslada a la SSPD"/>
    <m/>
    <n v="0"/>
    <n v="76"/>
    <n v="78"/>
    <s v=" "/>
    <s v="RESPUESTA EXTEMPORÁNEA"/>
    <s v="TRASLADO OPORTUNO"/>
    <s v="Respuesta EXTEMPORÁNEA a peticionario"/>
    <s v="Traslado EN TÉRMINOS"/>
    <n v="1"/>
    <s v="N/A"/>
    <m/>
  </r>
  <r>
    <n v="855"/>
    <s v="1-2026-013623"/>
    <s v="Reducción en la disponibilidad de la información  histórica publicada a través del servicio FTPS   "/>
    <s v="XM S.A. E.S.P"/>
    <x v="0"/>
    <x v="70"/>
    <d v="2026-03-25T00:00:00"/>
    <d v="2026-03-25T00:00:00"/>
    <s v="marzo 2026"/>
    <x v="21"/>
    <m/>
    <m/>
    <s v="ARCHIVADO"/>
    <n v="2"/>
    <n v="12"/>
    <d v="2026-04-14T00:00:00"/>
    <s v="N/A"/>
    <d v="2026-03-27T00:00:00"/>
    <s v="N/A"/>
    <s v="N/A"/>
    <s v="Informe reposa en la carpeta compatida Informes SIN-curva S"/>
    <m/>
    <n v="0"/>
    <n v="77"/>
    <n v="89"/>
    <s v=" "/>
    <s v="RESPUESTA OPORTUNA"/>
    <s v="TRASLADO EXTEMPORÁNEO"/>
    <s v="Respuesta EN TÉRMINOS a peticionario"/>
    <s v="N/A"/>
    <n v="0"/>
    <s v="N/A"/>
    <m/>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x v="0"/>
    <x v="71"/>
    <d v="2026-03-27T00:00:00"/>
    <d v="2026-03-27T00:00:00"/>
    <s v="marzo 2026"/>
    <x v="21"/>
    <m/>
    <m/>
    <s v="FINALIZADO"/>
    <n v="20"/>
    <n v="12"/>
    <d v="2026-04-16T00:00:00"/>
    <s v="N/A"/>
    <d v="2026-04-16T00:00:00"/>
    <s v="N/A"/>
    <s v="N/A"/>
    <s v="se asigna a OAAS"/>
    <m/>
    <n v="0"/>
    <n v="79"/>
    <n v="91"/>
    <s v=" "/>
    <s v="RESPUESTA OPORTUNA"/>
    <s v="TRASLADO EXTEMPORÁNEO"/>
    <s v="Respuesta EXTEMPORÁNEA a peticionario"/>
    <s v="N/A"/>
    <n v="0"/>
    <n v="20"/>
    <s v="ASIGNÓ A OTRA DEPENDENCIA"/>
  </r>
  <r>
    <n v="857"/>
    <s v="1-2026-014139"/>
    <s v="Solicitud de información respecto a pedagogía en territorio del Plan Nacional Sectorial a su cargo."/>
    <s v="Procuraduría General de la Nación"/>
    <x v="0"/>
    <x v="71"/>
    <d v="2026-03-27T00:00:00"/>
    <d v="2026-03-30T00:00:00"/>
    <s v="marzo 2026"/>
    <x v="10"/>
    <m/>
    <m/>
    <s v="FINALIZADO"/>
    <n v="19"/>
    <n v="10"/>
    <d v="2026-04-14T00:00:00"/>
    <s v="3-2026-021244"/>
    <d v="2026-04-15T00:00:00"/>
    <s v="N/A"/>
    <s v="N/A"/>
    <s v="Enviado a la Oficina de Control Interno para que ellos respondan a la PGN"/>
    <m/>
    <n v="0"/>
    <n v="79"/>
    <n v="89"/>
    <s v=" "/>
    <s v="RESPUESTA EXTEMPORÁNEA"/>
    <s v="TRASLADO EXTEMPORÁNEO"/>
    <s v="Respuesta EXTEMPORÁNEA a peticionario"/>
    <s v="N/A"/>
    <n v="3"/>
    <s v="N/A"/>
    <m/>
  </r>
  <r>
    <n v="858"/>
    <s v="1-2026-014296"/>
    <s v="Solicitud de información – Circularización fondos Decreto 1073/2015 con corte al 31 de diciembre de 2025 - OCI - MHCP"/>
    <s v="Ministerio de Hacienda y Credito Publico"/>
    <x v="0"/>
    <x v="72"/>
    <d v="2026-03-30T00:00:00"/>
    <d v="2026-03-30T00:00:00"/>
    <s v="marzo 2026"/>
    <x v="8"/>
    <m/>
    <m/>
    <s v="FINALIZADO"/>
    <n v="0"/>
    <n v="2"/>
    <d v="2026-04-01T00:00:00"/>
    <s v="N/A"/>
    <d v="2026-03-30T00:00:00"/>
    <s v="N/A"/>
    <s v="N/A"/>
    <s v="se asigna a la SAF"/>
    <m/>
    <n v="0"/>
    <n v="80"/>
    <n v="82"/>
    <s v=" "/>
    <s v="RESPUESTA OPORTUNA"/>
    <s v="TRASLADO EXTEMPORÁNEO"/>
    <s v="Respuesta EN TÉRMINOS a peticionario"/>
    <s v="N/A"/>
    <n v="0"/>
    <n v="0"/>
    <s v="ASIGNÓ A OTRA DEPENDENCIA"/>
  </r>
  <r>
    <n v="859"/>
    <s v="1-2026-014307"/>
    <s v="Derecho de Petición - Fallas Reiteradas de Energía -Air-e_ Consecutivo: 220268003272"/>
    <s v="Azteca Comunicaciones"/>
    <x v="0"/>
    <x v="72"/>
    <d v="2026-03-30T00:00:00"/>
    <d v="2026-03-30T00:00:00"/>
    <s v="marzo 2026"/>
    <x v="20"/>
    <m/>
    <m/>
    <s v="FINALIZADO"/>
    <n v="14"/>
    <n v="2"/>
    <d v="2026-04-01T00:00:00"/>
    <s v="2-2026-014434"/>
    <d v="2026-04-13T00:00:00"/>
    <s v="2-2026-014144"/>
    <d v="2026-04-13T00:00:00"/>
    <m/>
    <m/>
    <n v="0"/>
    <n v="80"/>
    <n v="82"/>
    <s v=" "/>
    <s v="RESPUESTA EXTEMPORÁNEA"/>
    <s v="TRASLADO EXTEMPORÁNEO"/>
    <s v="Respuesta EXTEMPORÁNEA a peticionario"/>
    <s v="Traslado EXTEMPORÁNEO"/>
    <n v="0"/>
    <s v="N/A"/>
    <m/>
  </r>
  <r>
    <n v="860"/>
    <s v="1-2026-014308"/>
    <s v="Derecho de Petición - Fallas Reiteradas de Energía -Cedenar_ Consecutivo: 220268003273"/>
    <s v="Azteca Comunicaciones"/>
    <x v="0"/>
    <x v="72"/>
    <d v="2026-03-30T00:00:00"/>
    <d v="2026-03-30T00:00:00"/>
    <s v="marzo 2026"/>
    <x v="20"/>
    <m/>
    <m/>
    <s v="FINALIZADO"/>
    <n v="14"/>
    <n v="2"/>
    <d v="2026-04-01T00:00:00"/>
    <s v="2-2026-014142"/>
    <d v="2026-04-13T00:00:00"/>
    <s v="2-2026-014979"/>
    <d v="2026-04-14T00:00:00"/>
    <m/>
    <m/>
    <n v="0"/>
    <n v="80"/>
    <n v="82"/>
    <s v=" "/>
    <s v="RESPUESTA EXTEMPORÁNEA"/>
    <s v="TRASLADO EXTEMPORÁNEO"/>
    <s v="Respuesta EXTEMPORÁNEA a peticionario"/>
    <s v="Traslado EXTEMPORÁNEO"/>
    <n v="0"/>
    <s v="N/A"/>
    <m/>
  </r>
  <r>
    <n v="861"/>
    <s v="1-2026-014336"/>
    <s v="Derecho de Petición - Fallas Reiteradas de Energía -Dispac_ Consecutivo: 220268003274"/>
    <s v="Azteca Comunicaciones"/>
    <x v="0"/>
    <x v="72"/>
    <d v="2026-03-30T00:00:00"/>
    <d v="2026-03-30T00:00:00"/>
    <s v="marzo 2026"/>
    <x v="16"/>
    <m/>
    <m/>
    <s v="FINALIZADO"/>
    <n v="1"/>
    <n v="2"/>
    <d v="2026-04-01T00:00:00"/>
    <s v="2-2026-012364"/>
    <d v="2026-03-31T00:00:00"/>
    <s v="2-2026-011555"/>
    <d v="2026-03-30T00:00:00"/>
    <s v="Se traslada a DISPAC"/>
    <m/>
    <n v="0"/>
    <n v="80"/>
    <n v="82"/>
    <s v=" "/>
    <s v="RESPUESTA OPORTUNA"/>
    <s v="TRASLADO OPORTUNO"/>
    <s v="Respuesta EN TÉRMINOS a peticionario"/>
    <s v="Traslado EN TÉRMINOS"/>
    <n v="0"/>
    <s v="N/A"/>
    <m/>
  </r>
  <r>
    <n v="862"/>
    <s v="1-2026-014375"/>
    <s v="Derecho de Petición - Fallas Reiteradas de Energía -Electrovichada_ Consecutivo: 220268003276"/>
    <s v="Azteca Comunicaciones"/>
    <x v="0"/>
    <x v="72"/>
    <d v="2026-03-30T00:00:00"/>
    <d v="2026-03-30T00:00:00"/>
    <s v="marzo 2026"/>
    <x v="17"/>
    <m/>
    <m/>
    <s v="FINALIZADO"/>
    <n v="7"/>
    <n v="2"/>
    <d v="2026-04-01T00:00:00"/>
    <s v="2-2026-012763"/>
    <d v="2026-04-06T00:00:00"/>
    <s v="2-2026-012668"/>
    <d v="2026-04-01T00:00:00"/>
    <m/>
    <m/>
    <n v="0"/>
    <n v="80"/>
    <n v="82"/>
    <s v=" "/>
    <s v="RESPUESTA EXTEMPORÁNEA"/>
    <s v="TRASLADO OPORTUNO"/>
    <s v="Respuesta EXTEMPORÁNEA a peticionario"/>
    <s v="Traslado EN TÉRMINOS"/>
    <n v="0"/>
    <s v="N/A"/>
    <m/>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x v="0"/>
    <x v="68"/>
    <d v="2026-03-20T00:00:00"/>
    <d v="2026-03-30T00:00:00"/>
    <s v="marzo 2026"/>
    <x v="9"/>
    <m/>
    <m/>
    <s v="FINALIZADO"/>
    <n v="12"/>
    <n v="12"/>
    <d v="2026-04-10T00:00:00"/>
    <s v="N/A"/>
    <d v="2026-04-01T00:00:00"/>
    <s v="N/A"/>
    <s v="N/A"/>
    <s v="se asigna a la OPGI"/>
    <m/>
    <n v="0"/>
    <n v="75"/>
    <n v="87"/>
    <s v=" "/>
    <s v="RESPUESTA OPORTUNA"/>
    <s v="TRASLADO EXTEMPORÁNEO"/>
    <s v="Respuesta EN TÉRMINOS a peticionario"/>
    <s v="N/A"/>
    <n v="10"/>
    <n v="12"/>
    <s v="ASIGNÓ A OTRA DEPENDENCIA"/>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x v="0"/>
    <x v="71"/>
    <d v="2026-03-27T00:00:00"/>
    <d v="2026-03-30T00:00:00"/>
    <s v="marzo 2026"/>
    <x v="8"/>
    <m/>
    <m/>
    <s v="FINALIZADO"/>
    <n v="3"/>
    <n v="2"/>
    <d v="2026-03-31T00:00:00"/>
    <s v="N/A"/>
    <d v="2026-03-30T00:00:00"/>
    <s v="N/A"/>
    <s v="N/A"/>
    <s v="SE ASIGNA A LA OARE"/>
    <m/>
    <n v="0"/>
    <n v="79"/>
    <n v="81"/>
    <s v=" "/>
    <s v="RESPUESTA OPORTUNA"/>
    <s v="TRASLADO EXTEMPORÁNEO"/>
    <s v="Respuesta EN TÉRMINOS a peticionario"/>
    <s v="N/A"/>
    <n v="3"/>
    <n v="3"/>
    <s v="ASIGNÓ A OTRA DEPENDENCIA"/>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x v="0"/>
    <x v="71"/>
    <d v="2026-03-27T00:00:00"/>
    <d v="2026-03-30T00:00:00"/>
    <s v="marzo 2026"/>
    <x v="17"/>
    <m/>
    <m/>
    <s v="FINALIZADO"/>
    <n v="4"/>
    <n v="2"/>
    <d v="2026-03-31T00:00:00"/>
    <s v="2-2026-012492"/>
    <d v="2026-03-31T00:00:00"/>
    <s v="2-2026-012457"/>
    <d v="2026-03-31T00:00:00"/>
    <m/>
    <m/>
    <n v="0"/>
    <n v="79"/>
    <n v="81"/>
    <s v=" "/>
    <s v="RESPUESTA OPORTUNA"/>
    <s v="TRASLADO OPORTUNO"/>
    <s v="Respuesta EN TÉRMINOS a peticionario"/>
    <s v="Traslado EN TÉRMINOS"/>
    <n v="3"/>
    <s v="N/A"/>
    <m/>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x v="0"/>
    <x v="71"/>
    <d v="2026-03-27T00:00:00"/>
    <d v="2026-03-30T00:00:00"/>
    <s v="marzo 2026"/>
    <x v="8"/>
    <m/>
    <m/>
    <s v="FINALIZADO"/>
    <n v="3"/>
    <n v="2"/>
    <d v="2026-03-31T00:00:00"/>
    <s v="N/A"/>
    <d v="2026-03-30T00:00:00"/>
    <s v="N/A"/>
    <s v="N/A"/>
    <s v="SE ASIGNA A OARE "/>
    <m/>
    <n v="0"/>
    <n v="79"/>
    <n v="81"/>
    <s v=" "/>
    <s v="RESPUESTA OPORTUNA"/>
    <s v="TRASLADO EXTEMPORÁNEO"/>
    <s v="Respuesta EN TÉRMINOS a peticionario"/>
    <s v="N/A"/>
    <n v="3"/>
    <n v="3"/>
    <s v="ASIGNÓ A OTRA DEPENDENCIA"/>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x v="0"/>
    <x v="71"/>
    <d v="2026-03-27T00:00:00"/>
    <d v="2026-03-30T00:00:00"/>
    <s v="marzo 2026"/>
    <x v="8"/>
    <m/>
    <m/>
    <s v="FINALIZADO"/>
    <n v="4"/>
    <n v="2"/>
    <d v="2026-03-31T00:00:00"/>
    <s v="N/A"/>
    <d v="2026-03-31T00:00:00"/>
    <s v="N/A"/>
    <s v="N/A"/>
    <s v="se asigna a la DEE al Grupo de comunidades energeticas"/>
    <m/>
    <n v="0"/>
    <n v="79"/>
    <n v="81"/>
    <s v=" "/>
    <s v="RESPUESTA OPORTUNA"/>
    <s v="TRASLADO EXTEMPORÁNEO"/>
    <s v="Respuesta EN TÉRMINOS a peticionario"/>
    <s v="N/A"/>
    <n v="3"/>
    <n v="4"/>
    <s v="ASIGNÓ A OTRA DEPENDENCIA"/>
  </r>
  <r>
    <n v="868"/>
    <s v="1-2026-014151"/>
    <s v="Radicación caso N° GEE_20257821 – Incentivos para Gestión Eficiente de la Energía"/>
    <s v="Kendy Rueda"/>
    <x v="0"/>
    <x v="71"/>
    <d v="2026-03-27T00:00:00"/>
    <d v="2026-03-30T00:00:00"/>
    <s v="marzo 2026"/>
    <x v="24"/>
    <m/>
    <m/>
    <s v="FINALIZADO"/>
    <n v="18"/>
    <n v="2"/>
    <d v="2026-03-31T00:00:00"/>
    <s v="2-2026-014982"/>
    <d v="2026-04-14T00:00:00"/>
    <s v="2-2026-014167-  2-2026-014437"/>
    <d v="2026-04-10T00:00:00"/>
    <m/>
    <m/>
    <n v="0"/>
    <n v="79"/>
    <n v="81"/>
    <s v=" "/>
    <s v="RESPUESTA EXTEMPORÁNEA"/>
    <s v="TRASLADO EXTEMPORÁNEO"/>
    <s v="Respuesta EXTEMPORÁNEA a peticionario"/>
    <s v="Traslado EXTEMPORÁNEO"/>
    <n v="3"/>
    <s v="N/A"/>
    <m/>
  </r>
  <r>
    <n v="869"/>
    <s v="1-2026-014102"/>
    <s v="Alcance a comunicación del 19 de marzo de 2026  Referencia:   Ratificación de manifestación de interés de los proyectos urgentes de la Resolución MME 40004 de 2026.  "/>
    <s v="Enlaza"/>
    <x v="0"/>
    <x v="71"/>
    <d v="2026-03-27T00:00:00"/>
    <d v="2026-03-30T00:00:00"/>
    <s v="marzo 2026"/>
    <x v="8"/>
    <m/>
    <m/>
    <s v="FINALIZADO"/>
    <n v="3"/>
    <n v="2"/>
    <d v="2026-03-31T00:00:00"/>
    <s v="N/A"/>
    <d v="2026-03-30T00:00:00"/>
    <s v="N/A"/>
    <s v="N/A"/>
    <s v="SE ASIGNA A OARE "/>
    <m/>
    <n v="0"/>
    <n v="79"/>
    <n v="81"/>
    <s v=" "/>
    <s v="RESPUESTA OPORTUNA"/>
    <s v="TRASLADO EXTEMPORÁNEO"/>
    <s v="Respuesta EN TÉRMINOS a peticionario"/>
    <s v="N/A"/>
    <n v="3"/>
    <n v="3"/>
    <s v="ASIGNÓ A OTRA DEPENDENCIA"/>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x v="0"/>
    <x v="71"/>
    <d v="2026-03-27T00:00:00"/>
    <d v="2026-03-30T00:00:00"/>
    <s v="marzo 2026"/>
    <x v="17"/>
    <m/>
    <m/>
    <s v="FINALIZADO"/>
    <n v="4"/>
    <n v="2"/>
    <d v="2026-03-31T00:00:00"/>
    <s v="2-2026-012492"/>
    <d v="2026-03-31T00:00:00"/>
    <s v="2-2026-012457"/>
    <d v="2026-03-31T00:00:00"/>
    <m/>
    <m/>
    <n v="0"/>
    <n v="79"/>
    <n v="81"/>
    <s v=" "/>
    <s v="RESPUESTA OPORTUNA"/>
    <s v="TRASLADO OPORTUNO"/>
    <s v="Respuesta EN TÉRMINOS a peticionario"/>
    <s v="Traslado EN TÉRMINOS"/>
    <n v="3"/>
    <s v="N/A"/>
    <m/>
  </r>
  <r>
    <n v="871"/>
    <s v="1-2026-014198"/>
    <s v="CNE OIL &amp; GAS S.A.S Referencia: Respuesta a comunicación del 12 de marzo de 2026 – Proceso de Negociación _x000a_de Acuerdo Operacional de Coexistencia – Proyecto Solar Fotovoltaico Taurus 19,5 MW "/>
    <s v="VIRIDI"/>
    <x v="0"/>
    <x v="71"/>
    <d v="2026-03-27T00:00:00"/>
    <d v="2026-03-30T00:00:00"/>
    <s v="marzo 2026"/>
    <x v="8"/>
    <m/>
    <m/>
    <s v="FINALIZADO"/>
    <n v="3"/>
    <n v="2"/>
    <d v="2026-03-31T00:00:00"/>
    <s v="N/A"/>
    <d v="2026-03-30T00:00:00"/>
    <s v="N/A"/>
    <s v="N/A"/>
    <s v="SE ASIGNA A OARE "/>
    <m/>
    <n v="0"/>
    <n v="79"/>
    <n v="81"/>
    <s v=" "/>
    <s v="RESPUESTA OPORTUNA"/>
    <s v="TRASLADO EXTEMPORÁNEO"/>
    <s v="Respuesta EN TÉRMINOS a peticionario"/>
    <s v="N/A"/>
    <n v="3"/>
    <n v="3"/>
    <s v="ASIGNÓ A OTRA DEPENDENCIA"/>
  </r>
  <r>
    <n v="872"/>
    <s v="1-2026-014233"/>
    <s v="Solicitud de información sobre los costos de inversión y construcción de las Pequeñas Centrales Hidroeléctricas operadas por Gestión Energética – GENSA _x000a_S.A. E.S.P."/>
    <s v="Gestión Energética S.A. E.S.P - GENSA"/>
    <x v="0"/>
    <x v="71"/>
    <d v="2026-03-27T00:00:00"/>
    <d v="2026-03-30T00:00:00"/>
    <s v="marzo 2026"/>
    <x v="8"/>
    <m/>
    <m/>
    <s v="FINALIZADO"/>
    <n v="4"/>
    <n v="2"/>
    <d v="2026-03-31T00:00:00"/>
    <s v="N/A"/>
    <d v="2026-03-31T00:00:00"/>
    <s v="N/A"/>
    <s v="N/A"/>
    <s v="Se asigna a la DEE al Profesional Ulpiano Plaza"/>
    <m/>
    <n v="0"/>
    <n v="79"/>
    <n v="81"/>
    <s v=" "/>
    <s v="RESPUESTA OPORTUNA"/>
    <s v="TRASLADO EXTEMPORÁNEO"/>
    <s v="Respuesta EN TÉRMINOS a peticionario"/>
    <s v="N/A"/>
    <n v="3"/>
    <n v="4"/>
    <s v="ASIGNÓ A OTRA DEPENDENCIA"/>
  </r>
  <r>
    <n v="873"/>
    <s v="1-2026-014264"/>
    <s v="Solicitud de información. Petición P-975-25 – Afectados por la Hidroeléctrica Sogamoso de ISAGEN - CIDH."/>
    <s v="Dirección de Defensa Jurídica Internacional"/>
    <x v="0"/>
    <x v="71"/>
    <d v="2026-03-27T00:00:00"/>
    <d v="2026-03-30T00:00:00"/>
    <s v="marzo 2026"/>
    <x v="8"/>
    <m/>
    <m/>
    <s v="FINALIZADO"/>
    <n v="4"/>
    <n v="2"/>
    <d v="2026-03-31T00:00:00"/>
    <s v="N/A"/>
    <d v="2026-03-31T00:00:00"/>
    <s v="N/A"/>
    <s v="N/A"/>
    <s v="se asigna a la OAJ"/>
    <m/>
    <n v="0"/>
    <n v="79"/>
    <n v="81"/>
    <s v=" "/>
    <s v="RESPUESTA OPORTUNA"/>
    <s v="TRASLADO OPORTUNO"/>
    <s v="Respuesta EN TÉRMINOS a peticionario"/>
    <s v="N/A"/>
    <n v="3"/>
    <n v="4"/>
    <s v="ASIGNÓ A OTRA DEPENDENCIA"/>
  </r>
  <r>
    <n v="874"/>
    <s v="1-2026-014277"/>
    <s v=" Convocatoria UPME 03-2023 Bahía Nueva Esperanza 500 kV.  Concepto sobre solicitud de prórroga a la fecha de entrada en operación. Radicado UPME. 20261110029802."/>
    <s v=" Unidad de Planeación Minero Energética - UPME"/>
    <x v="0"/>
    <x v="71"/>
    <d v="2026-03-27T00:00:00"/>
    <d v="2026-03-30T00:00:00"/>
    <s v="marzo 2026"/>
    <x v="8"/>
    <m/>
    <m/>
    <s v="FINALIZADO"/>
    <n v="4"/>
    <n v="2"/>
    <d v="2026-03-31T00:00:00"/>
    <s v="N/A"/>
    <d v="2026-03-31T00:00:00"/>
    <s v="N/A"/>
    <s v="N/A"/>
    <s v="se asigna a la OAJ"/>
    <m/>
    <n v="0"/>
    <n v="79"/>
    <n v="81"/>
    <s v=" "/>
    <s v="RESPUESTA OPORTUNA"/>
    <s v="TRASLADO EXTEMPORÁNEO"/>
    <s v="Respuesta EN TÉRMINOS a peticionario"/>
    <s v="N/A"/>
    <n v="3"/>
    <n v="4"/>
    <s v="ASIGNÓ A OTRA DEPENDENCIA"/>
  </r>
  <r>
    <n v="875"/>
    <s v="1-2026-014309"/>
    <s v="0757901-MINMINAS-135-26 - PUERTA DE ORO - Auditoria curva S - Informe 4"/>
    <s v="Ingenieros Consultores Ingetec"/>
    <x v="1"/>
    <x v="72"/>
    <d v="2026-03-30T00:00:00"/>
    <d v="2026-03-30T00:00:00"/>
    <s v="marzo 2026"/>
    <x v="12"/>
    <m/>
    <m/>
    <s v="ARCHIVADO"/>
    <n v="1"/>
    <n v="12"/>
    <d v="2026-04-17T00:00:00"/>
    <s v="N/A"/>
    <d v="2026-03-31T00:00:00"/>
    <s v="N/A"/>
    <s v="N/A"/>
    <s v="Informe reposa en la carpeta compatida Informes SIN-curva S"/>
    <m/>
    <n v="0"/>
    <n v="80"/>
    <n v="92"/>
    <s v=" "/>
    <s v="RESPUESTA OPORTUNA"/>
    <s v="TRASLADO EXTEMPORÁNEO"/>
    <s v="Respuesta EN TÉRMINOS a peticionario"/>
    <s v="N/A"/>
    <n v="0"/>
    <s v="N/A"/>
    <m/>
  </r>
  <r>
    <n v="876"/>
    <s v="1-2026-014387"/>
    <s v="Derecho de Petición - Fallas Reiteradas de Energía -CEO_ Consecutivo: 220268003274"/>
    <s v="Azteca Comunicaciones_x0009_"/>
    <x v="0"/>
    <x v="72"/>
    <d v="2026-03-30T00:00:00"/>
    <d v="2026-03-30T00:00:00"/>
    <s v="marzo 2026"/>
    <x v="16"/>
    <m/>
    <m/>
    <s v="FINALIZADO"/>
    <n v="1"/>
    <n v="2"/>
    <d v="2026-04-01T00:00:00"/>
    <s v="2-2026-012459"/>
    <d v="2026-03-31T00:00:00"/>
    <s v="2-2026-012365"/>
    <d v="2026-03-31T00:00:00"/>
    <s v="Se traslada a Ceo- Compañia Energetica de Occidente S.A.S. E.S.P."/>
    <m/>
    <n v="0"/>
    <n v="80"/>
    <n v="82"/>
    <s v=" "/>
    <s v="RESPUESTA OPORTUNA"/>
    <e v="#REF!"/>
    <s v="Respuesta EN TÉRMINOS a peticionario"/>
    <s v="Traslado EN TÉRMINOS"/>
    <n v="0"/>
    <s v="N/A"/>
    <m/>
  </r>
  <r>
    <n v="877"/>
    <s v="1-2026-014391"/>
    <s v="Derecho de Petición - Fallas Reiteradas de Energía -Dispac_ Consecutivo: 220268003275"/>
    <s v="Azteca Comunicaciones_x0009_"/>
    <x v="0"/>
    <x v="72"/>
    <d v="2026-03-30T00:00:00"/>
    <d v="2026-03-30T00:00:00"/>
    <s v="marzo 2026"/>
    <x v="24"/>
    <m/>
    <m/>
    <s v="FINALIZADO"/>
    <n v="15"/>
    <n v="2"/>
    <d v="2026-04-01T00:00:00"/>
    <s v="2-2026-014981"/>
    <d v="2026-04-14T00:00:00"/>
    <s v="2-2026-014171"/>
    <d v="2026-04-10T00:00:00"/>
    <m/>
    <m/>
    <n v="0"/>
    <n v="80"/>
    <n v="82"/>
    <s v=" "/>
    <s v="RESPUESTA EXTEMPORÁNEA"/>
    <s v="TRASLADO EXTEMPORÁNEO"/>
    <s v="Respuesta EXTEMPORÁNEA a peticionario"/>
    <s v="Traslado EXTEMPORÁNEO"/>
    <n v="0"/>
    <s v="N/A"/>
    <m/>
  </r>
  <r>
    <n v="878"/>
    <s v="1-2026-014446"/>
    <s v="ALCANCE AL RADICADO No 1-2026-012983"/>
    <s v="Bellaneth Gonzalez"/>
    <x v="0"/>
    <x v="72"/>
    <d v="2026-03-30T00:00:00"/>
    <d v="2026-03-30T00:00:00"/>
    <s v="marzo 2026"/>
    <x v="8"/>
    <m/>
    <m/>
    <s v="FINALIZADO"/>
    <n v="0"/>
    <n v="2"/>
    <d v="2026-04-01T00:00:00"/>
    <s v="N/A"/>
    <d v="2026-03-30T00:00:00"/>
    <s v="N/A"/>
    <s v="N/A"/>
    <s v="SE ASIGNA A SUPERVISION"/>
    <m/>
    <n v="0"/>
    <n v="80"/>
    <n v="82"/>
    <s v=" "/>
    <s v="RESPUESTA OPORTUNA"/>
    <s v="TRASLADO EXTEMPORÁNEO"/>
    <s v="Respuesta EN TÉRMINOS a peticionario"/>
    <s v="N/A"/>
    <n v="0"/>
    <n v="0"/>
    <s v="ASIGNÓ A OTRA DEPENDENCIA"/>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x v="0"/>
    <x v="71"/>
    <d v="2026-03-27T00:00:00"/>
    <d v="2026-03-30T00:00:00"/>
    <s v="marzo 2026"/>
    <x v="8"/>
    <m/>
    <m/>
    <s v="FINALIZADO"/>
    <n v="4"/>
    <n v="2"/>
    <d v="2026-03-31T00:00:00"/>
    <s v="N/A"/>
    <d v="2026-03-31T00:00:00"/>
    <s v="N/A"/>
    <s v="N/A"/>
    <s v="se asigna a la DEE al Grupo de comunidades energeticas"/>
    <m/>
    <n v="0"/>
    <n v="79"/>
    <n v="81"/>
    <s v=" "/>
    <s v="RESPUESTA OPORTUNA"/>
    <s v="TRASLADO EXTEMPORÁNEO"/>
    <s v="Respuesta EN TÉRMINOS a peticionario"/>
    <s v="N/A"/>
    <n v="3"/>
    <n v="4"/>
    <s v="ASIGNÓ A OTRA DEPENDENCIA"/>
  </r>
  <r>
    <n v="880"/>
    <s v="1-2026-014383"/>
    <s v="Remision propuesta de la Union Europea - Apoyo al Proyecto de Interconexion electrica Colombia - Panama"/>
    <s v="Ministeriode Relaciones Exteriores - Cancilleria"/>
    <x v="0"/>
    <x v="72"/>
    <d v="2026-03-30T00:00:00"/>
    <d v="2026-03-30T00:00:00"/>
    <s v="marzo 2026"/>
    <x v="29"/>
    <m/>
    <m/>
    <s v="FINALIZADO"/>
    <n v="7"/>
    <n v="2"/>
    <d v="2026-04-01T00:00:00"/>
    <s v="N/A"/>
    <d v="2026-04-06T00:00:00"/>
    <s v="N/A"/>
    <s v="N/A"/>
    <s v="SE AGISNA AL GRUPO DE GESTION INTERNACIONAL"/>
    <m/>
    <n v="0"/>
    <n v="80"/>
    <n v="82"/>
    <s v=" "/>
    <s v="RESPUESTA EXTEMPORÁNEA"/>
    <s v="TRASLADO EXTEMPORÁNEO"/>
    <s v="Respuesta EXTEMPORÁNEA a peticionario"/>
    <s v="N/A"/>
    <n v="0"/>
    <n v="7"/>
    <s v="ASIGNÓ A OTRA DEPENDENCIA"/>
  </r>
  <r>
    <n v="881"/>
    <s v=" 3-2026-017567"/>
    <s v="copia de comunicacion para Grupo De Auditorias De Apoyo Y Entes De Control - Insumo CGR - Decimo Informe de Seguimiento a los recursos del Acuerdo final de Paz"/>
    <s v="Grupo de Regalías"/>
    <x v="0"/>
    <x v="72"/>
    <d v="2026-03-30T00:00:00"/>
    <d v="2026-03-30T00:00:00"/>
    <s v="marzo 2026"/>
    <x v="10"/>
    <m/>
    <m/>
    <s v="PENDIENTE"/>
    <s v="Sin respuesta"/>
    <n v="12"/>
    <d v="2026-04-17T00:00:00"/>
    <m/>
    <m/>
    <m/>
    <m/>
    <m/>
    <m/>
    <n v="1"/>
    <n v="80"/>
    <n v="92"/>
    <n v="-12"/>
    <s v="SIN RESPUESTA"/>
    <s v="SIN TRASLADO"/>
    <s v="Respuesta EN TÉRMINOS a peticionario"/>
    <s v="Traslado EN TÉRMINOS"/>
    <n v="0"/>
    <s v="N/A"/>
    <m/>
  </r>
  <r>
    <n v="882"/>
    <s v="1-2026-014565"/>
    <s v="DECLARACIÓN DE ENTRADA EN OPERACIÓN DEL PROYECTO PTRA04929 – PROYECTO DE CARGA PRIMERA LÍNEA DEL METRO DE BOGOTÁ – SUBESTACIÓN SER 1 60 MW Bahía de línea _x000a_1 BL1 PORVENIR A SER 1 115 kV Enel Colombia "/>
    <s v="XM"/>
    <x v="0"/>
    <x v="72"/>
    <d v="2026-03-30T00:00:00"/>
    <d v="2026-03-30T00:00:00"/>
    <s v="marzo 2026"/>
    <x v="8"/>
    <m/>
    <m/>
    <s v="FINALIZADO"/>
    <n v="8"/>
    <n v="2"/>
    <d v="2026-04-01T00:00:00"/>
    <s v="N/A"/>
    <d v="2026-04-07T00:00:00"/>
    <s v="N/A"/>
    <s v="N/A"/>
    <s v="la comunicacion fue solamente informada como trabajo colaborativo y fue asignada a la DEE"/>
    <m/>
    <n v="0"/>
    <n v="80"/>
    <n v="82"/>
    <s v=" "/>
    <s v="RESPUESTA EXTEMPORÁNEA"/>
    <s v="TRASLADO EXTEMPORÁNEO"/>
    <s v="Respuesta EXTEMPORÁNEA a peticionario"/>
    <s v="N/A"/>
    <n v="0"/>
    <n v="8"/>
    <s v="ASIGNÓ A OTRA DEPENDENCIA"/>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x v="0"/>
    <x v="73"/>
    <d v="2026-03-31T00:00:00"/>
    <d v="2026-03-31T00:00:00"/>
    <s v="marzo 2026"/>
    <x v="23"/>
    <m/>
    <m/>
    <s v="FINALIZADO"/>
    <n v="1"/>
    <n v="12"/>
    <d v="2026-04-20T00:00:00"/>
    <s v="2-2026-012605"/>
    <d v="2026-04-01T00:00:00"/>
    <s v="N/A"/>
    <s v="N/A"/>
    <m/>
    <m/>
    <n v="0"/>
    <n v="81"/>
    <n v="93"/>
    <s v=" "/>
    <s v="RESPUESTA OPORTUNA"/>
    <s v="TRASLADO EXTEMPORÁNEO"/>
    <s v="Respuesta EN TÉRMINOS a peticionario"/>
    <s v="N/A"/>
    <n v="0"/>
    <s v="N/A"/>
    <m/>
  </r>
  <r>
    <n v="891"/>
    <s v="1-2026-014678"/>
    <s v="Presentación del Proyecto - &quot;Demostración de suministro de energía continuo y  económico a través de una red central hidroeléctrica para la población indígena Nasa en la zona alta de Honduras, Cauca, Colombia&quot;."/>
    <s v="Corporación CODEBV"/>
    <x v="0"/>
    <x v="73"/>
    <d v="2026-03-31T00:00:00"/>
    <d v="2026-03-31T00:00:00"/>
    <s v="marzo 2026"/>
    <x v="8"/>
    <m/>
    <m/>
    <s v="FINALIZADO"/>
    <n v="0"/>
    <n v="2"/>
    <d v="2026-04-06T00:00:00"/>
    <s v="N/A"/>
    <d v="2026-03-31T00:00:00"/>
    <s v="N/A"/>
    <s v="N/A"/>
    <s v="SE ASIGNA AL GRUPO DE REGALIAS"/>
    <m/>
    <n v="0"/>
    <n v="81"/>
    <n v="83"/>
    <s v=" "/>
    <s v="RESPUESTA OPORTUNA"/>
    <s v="TRASLADO EXTEMPORÁNEO"/>
    <s v="Respuesta EN TÉRMINOS a peticionario"/>
    <s v="N/A"/>
    <n v="0"/>
    <n v="0"/>
    <s v="ASIGNÓ A OTRA DEPENDENCIA"/>
  </r>
  <r>
    <n v="892"/>
    <s v="1-2026-014705"/>
    <s v="Respuesta a EEBP No 20262120009032 del 06 de marzo de 2026 “Traslado por competencia Rad. 1-2026-009623    MINERGIA rad 2-2026-007085”. "/>
    <s v="Empresa de Energía del Bajo Putumayo S.A E.S.P"/>
    <x v="0"/>
    <x v="73"/>
    <d v="2026-03-31T00:00:00"/>
    <d v="2026-03-31T00:00:00"/>
    <s v="marzo 2026"/>
    <x v="17"/>
    <m/>
    <m/>
    <s v="FINALIZADO"/>
    <n v="1"/>
    <n v="12"/>
    <d v="2026-04-20T00:00:00"/>
    <s v="2-2026-012600"/>
    <d v="2026-04-01T00:00:00"/>
    <s v="N/A"/>
    <s v="N/A"/>
    <m/>
    <m/>
    <n v="0"/>
    <n v="81"/>
    <n v="93"/>
    <s v=" "/>
    <s v="RESPUESTA OPORTUNA"/>
    <s v="TRASLADO EXTEMPORÁNEO"/>
    <s v="Respuesta EN TÉRMINOS a peticionario"/>
    <s v="N/A"/>
    <n v="0"/>
    <s v="N/A"/>
    <m/>
  </r>
  <r>
    <n v="893"/>
    <s v="3-2026-017563"/>
    <s v="Traslado por competencia del radicado 1-2026-012934 – Solicitud de certificación de subsidios, contratos y giros (ENERSUR"/>
    <s v="Dirección de Energía Eléctrica"/>
    <x v="1"/>
    <x v="72"/>
    <d v="2026-03-31T00:00:00"/>
    <d v="2026-03-31T00:00:00"/>
    <s v="marzo 2026"/>
    <x v="11"/>
    <m/>
    <m/>
    <s v="FINALIZADO"/>
    <n v="11"/>
    <n v="12"/>
    <d v="2026-04-17T00:00:00"/>
    <s v="3-2026-020086"/>
    <d v="2026-04-10T00:00:00"/>
    <s v="N/A"/>
    <s v="N/A"/>
    <m/>
    <m/>
    <n v="0"/>
    <n v="80"/>
    <n v="92"/>
    <s v=" "/>
    <s v="RESPUESTA OPORTUNA"/>
    <s v="TRASLADO EXTEMPORÁNEO"/>
    <s v="Respuesta EN TÉRMINOS a peticionario"/>
    <s v="N/A"/>
    <n v="1"/>
    <s v="N/A"/>
    <m/>
  </r>
  <r>
    <n v="894"/>
    <s v="1-2026-014892"/>
    <s v="Este reporte contiene la información de los clientes nuevos que ingresaron durante el mes de marzo, asociados a transformadores nuevos o ya existentes "/>
    <s v=" Celsia"/>
    <x v="1"/>
    <x v="73"/>
    <d v="2026-03-31T00:00:00"/>
    <d v="2026-03-31T00:00:00"/>
    <s v="marzo 2026"/>
    <x v="14"/>
    <m/>
    <m/>
    <s v="FINALIZADO"/>
    <n v="9"/>
    <n v="12"/>
    <d v="2026-04-20T00:00:00"/>
    <s v=" 2-2026-014007"/>
    <d v="2026-04-09T00:00:00"/>
    <s v="N/A"/>
    <s v="N/A"/>
    <s v="Acuse de recibido radicado MME 1-2026-014892 Reporte nuevos _x000a_usuarios"/>
    <m/>
    <n v="0"/>
    <n v="81"/>
    <n v="93"/>
    <s v=" "/>
    <s v="RESPUESTA OPORTUNA"/>
    <s v="TRASLADO EXTEMPORÁNEO"/>
    <s v="Respuesta EN TÉRMINOS a peticionario"/>
    <s v="N/A"/>
    <n v="0"/>
    <s v="N/A"/>
    <m/>
  </r>
  <r>
    <n v="895"/>
    <s v="1-2026-014904"/>
    <s v="REPORTE MES DE MARZO NUEVOS USÚARIOS RURALES"/>
    <s v="EMPRESA MUNICIPAL DE SERVICIOS PUBLICOS DE CARTAGENA DEL CHAIRA"/>
    <x v="0"/>
    <x v="73"/>
    <d v="2026-03-31T00:00:00"/>
    <d v="2026-03-31T00:00:00"/>
    <s v="marzo 2026"/>
    <x v="14"/>
    <m/>
    <m/>
    <s v="FINALIZADO"/>
    <n v="9"/>
    <n v="12"/>
    <d v="2026-04-20T00:00:00"/>
    <s v="2-2026-014008"/>
    <d v="2026-04-09T00:00:00"/>
    <s v="N/A"/>
    <s v="N/A"/>
    <s v="Acuse de recibido radicado MME 1-2026-014904 Reporte nuevos _x000a_usuarios"/>
    <m/>
    <n v="0"/>
    <n v="81"/>
    <n v="93"/>
    <s v=" "/>
    <s v="RESPUESTA OPORTUNA"/>
    <s v="TRASLADO EXTEMPORÁNEO"/>
    <s v="Respuesta EN TÉRMINOS a peticionario"/>
    <s v="N/A"/>
    <n v="0"/>
    <s v="N/A"/>
    <m/>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x v="0"/>
    <x v="74"/>
    <d v="2026-04-01T00:00:00"/>
    <d v="2026-04-01T00:00:00"/>
    <s v="abril 2026"/>
    <x v="16"/>
    <m/>
    <m/>
    <s v="FINALIZADO"/>
    <n v="0"/>
    <n v="2"/>
    <d v="2026-04-07T00:00:00"/>
    <s v="N/A"/>
    <d v="2026-04-01T00:00:00"/>
    <s v="N/A"/>
    <s v="N/A"/>
    <s v="SE ASIGNA A LA DEE AL GRUPO DE COMUNIDADES ENERGETICAS"/>
    <m/>
    <n v="0"/>
    <n v="82"/>
    <n v="84"/>
    <s v=" "/>
    <s v="RESPUESTA OPORTUNA"/>
    <s v="TRASLADO EXTEMPORÁNEO"/>
    <s v="Respuesta EN TÉRMINOS a peticionario"/>
    <s v="N/A"/>
    <n v="0"/>
    <n v="0"/>
    <s v="ASIGNÓ A OTRA DEPENDENCIA"/>
  </r>
  <r>
    <n v="897"/>
    <s v="1-2026-013501"/>
    <s v="Solicitud de reglamentación del Decreto 0214 de 2026. "/>
    <s v="ANDESCO"/>
    <x v="0"/>
    <x v="69"/>
    <d v="2026-03-24T00:00:00"/>
    <d v="2026-04-01T00:00:00"/>
    <s v="marzo 2026"/>
    <x v="16"/>
    <m/>
    <m/>
    <s v="FINALIZADO"/>
    <n v="8"/>
    <n v="12"/>
    <d v="2026-04-13T00:00:00"/>
    <s v="N/A"/>
    <d v="2026-04-01T00:00:00"/>
    <s v="N/A"/>
    <s v="N/A"/>
    <s v="se asigna a OARE"/>
    <m/>
    <n v="0"/>
    <n v="76"/>
    <n v="88"/>
    <s v=" "/>
    <s v="RESPUESTA OPORTUNA"/>
    <s v="TRASLADO EXTEMPORÁNEO"/>
    <s v="Respuesta EN TÉRMINOS a peticionario"/>
    <s v="N/A"/>
    <n v="8"/>
    <n v="8"/>
    <s v="ASIGNÓ A OTRA DEPENDENCIA"/>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x v="0"/>
    <x v="69"/>
    <d v="2026-03-24T00:00:00"/>
    <d v="2026-04-01T00:00:00"/>
    <s v="marzo 2026"/>
    <x v="8"/>
    <m/>
    <m/>
    <s v="FINALIZADO"/>
    <n v="13"/>
    <n v="12"/>
    <d v="2026-04-13T00:00:00"/>
    <s v="N/A"/>
    <d v="2026-04-06T00:00:00"/>
    <s v="N/A"/>
    <s v="N/A"/>
    <s v="SE ASIGNA A OARE"/>
    <m/>
    <n v="0"/>
    <n v="76"/>
    <n v="88"/>
    <s v=" "/>
    <s v="RESPUESTA OPORTUNA"/>
    <s v="TRASLADO EXTEMPORÁNEO"/>
    <s v="Respuesta EN TÉRMINOS a peticionario"/>
    <s v="N/A"/>
    <n v="8"/>
    <n v="13"/>
    <s v="ASIGNÓ A OTRA DEPENDENCIA"/>
  </r>
  <r>
    <n v="899"/>
    <s v="1-2026-013590"/>
    <s v="DERECHO PETICION EXTORSION - ACOSO EMPRESA AFINIA - VEOLIA - SECRETARIA DE HACIENDA CARTAGENA"/>
    <s v="FERNANDO JAVIER QUINTERO MARTINEZ"/>
    <x v="0"/>
    <x v="70"/>
    <d v="2026-03-25T00:00:00"/>
    <d v="2026-04-01T00:00:00"/>
    <s v="marzo 2026"/>
    <x v="24"/>
    <m/>
    <m/>
    <s v="FINALIZADO"/>
    <n v="16"/>
    <n v="2"/>
    <d v="2026-03-27T00:00:00"/>
    <s v="2-2026-014173"/>
    <d v="2026-04-10T00:00:00"/>
    <s v="2-2026-014064"/>
    <d v="2026-04-09T00:00:00"/>
    <m/>
    <m/>
    <n v="0"/>
    <n v="77"/>
    <n v="79"/>
    <s v=" "/>
    <s v="RESPUESTA EXTEMPORÁNEA"/>
    <s v="TRASLADO EXTEMPORÁNEO"/>
    <s v="Respuesta EXTEMPORÁNEA a peticionario"/>
    <s v="Traslado EXTEMPORÁNEO"/>
    <n v="7"/>
    <s v="N/A"/>
    <m/>
  </r>
  <r>
    <n v="900"/>
    <s v="1-2026-014866"/>
    <s v="Derecho de Petición pronunciamiento solicitud de retiro del proyecto Subestación Pacífico 230 kV - Convocatoria UPME 02-2021."/>
    <s v="Celsia Colombia S.A. E.S.P."/>
    <x v="0"/>
    <x v="73"/>
    <d v="2026-03-31T00:00:00"/>
    <d v="2026-04-01T00:00:00"/>
    <s v="marzo 2026"/>
    <x v="4"/>
    <m/>
    <m/>
    <s v="FINALIZADO"/>
    <n v="6"/>
    <n v="2"/>
    <d v="2026-04-06T00:00:00"/>
    <s v="N/A"/>
    <d v="2026-04-06T00:00:00"/>
    <s v="N/A"/>
    <s v="N/A"/>
    <s v="N/A"/>
    <m/>
    <n v="0"/>
    <n v="81"/>
    <n v="83"/>
    <s v=" "/>
    <s v="RESPUESTA OPORTUNA"/>
    <s v="TRASLADO EXTEMPORÁNEO"/>
    <s v="Respuesta EXTEMPORÁNEA a peticionario"/>
    <s v="N/A"/>
    <n v="1"/>
    <n v="6"/>
    <s v="ASIGNÓ A OTRA DEPENDENCIA"/>
  </r>
  <r>
    <n v="901"/>
    <s v="1-2026-014997"/>
    <s v="Información Nuevos Usuarios Rurales mes de Marzo 2026"/>
    <s v="Edeq"/>
    <x v="1"/>
    <x v="74"/>
    <d v="2026-04-01T00:00:00"/>
    <d v="2026-04-01T00:00:00"/>
    <s v="abril 2026"/>
    <x v="14"/>
    <m/>
    <m/>
    <s v="FINALIZADO"/>
    <n v="8"/>
    <n v="12"/>
    <d v="2026-04-21T00:00:00"/>
    <s v="2-2026-014017"/>
    <d v="2026-04-09T00:00:00"/>
    <s v="N/A"/>
    <s v="N/A"/>
    <s v="Acuse de recibido radicado MME 1-2026-014997 Reporte nuevos _x000a_usuarios"/>
    <m/>
    <n v="0"/>
    <n v="82"/>
    <n v="94"/>
    <s v=" "/>
    <s v="RESPUESTA OPORTUNA"/>
    <s v="TRASLADO EXTEMPORÁNEO"/>
    <s v="Respuesta EN TÉRMINOS a peticionario"/>
    <s v="N/A"/>
    <n v="0"/>
    <s v="N/A"/>
    <m/>
  </r>
  <r>
    <n v="902"/>
    <s v="1-2026-015094"/>
    <s v="Reporte Nuevos Usuarios Rurales - Marzo 2026"/>
    <s v="Empresa De Energía De Pereira S.A. E.S.P. - Eep"/>
    <x v="1"/>
    <x v="75"/>
    <d v="2026-04-06T00:00:00"/>
    <d v="2026-04-06T00:00:00"/>
    <s v="abril 2026"/>
    <x v="14"/>
    <m/>
    <m/>
    <s v="FINALIZADO"/>
    <n v="3"/>
    <n v="12"/>
    <d v="2026-04-22T00:00:00"/>
    <s v="2-2026-014016"/>
    <d v="2026-04-09T00:00:00"/>
    <s v="N/A"/>
    <s v="N/A"/>
    <s v="Acuse de recibido radicado MME 1-2026-015094 Reporte nuevos _x000a_usuarios"/>
    <m/>
    <n v="0"/>
    <n v="83"/>
    <n v="95"/>
    <s v=" "/>
    <s v="RESPUESTA OPORTUNA"/>
    <s v="TRASLADO EXTEMPORÁNEO"/>
    <s v="Respuesta EN TÉRMINOS a peticionario"/>
    <s v="N/A"/>
    <n v="0"/>
    <s v="N/A"/>
    <m/>
  </r>
  <r>
    <n v="903"/>
    <s v="1-2026-015132"/>
    <s v="Reporte Nuevos Usuarios Rurales - Marzo 2026"/>
    <s v="Chec"/>
    <x v="1"/>
    <x v="75"/>
    <d v="2026-04-06T00:00:00"/>
    <d v="2026-04-06T00:00:00"/>
    <s v="abril 2026"/>
    <x v="14"/>
    <m/>
    <m/>
    <s v="FINALIZADO"/>
    <n v="3"/>
    <n v="12"/>
    <d v="2026-04-22T00:00:00"/>
    <s v="2-2026-014015"/>
    <d v="2026-04-09T00:00:00"/>
    <s v="N/A"/>
    <s v="N/A"/>
    <s v="Acuse de recibido radicado MME 1-2026-015132 Reporte nuevos _x000a_usuarios"/>
    <m/>
    <n v="0"/>
    <n v="83"/>
    <n v="95"/>
    <s v=" "/>
    <s v="RESPUESTA OPORTUNA"/>
    <s v="TRASLADO EXTEMPORÁNEO"/>
    <s v="Respuesta EN TÉRMINOS a peticionario"/>
    <s v="N/A"/>
    <n v="0"/>
    <s v="N/A"/>
    <m/>
  </r>
  <r>
    <n v="904"/>
    <s v="1-2026-015401"/>
    <s v="REPORTE - USUARIOS RURALES CONECTADOS CORTE MARZO/2026"/>
    <s v="ElectroHuila"/>
    <x v="1"/>
    <x v="75"/>
    <d v="2026-04-06T00:00:00"/>
    <d v="2026-04-06T00:00:00"/>
    <s v="abril 2026"/>
    <x v="14"/>
    <m/>
    <m/>
    <s v="FINALIZADO"/>
    <n v="3"/>
    <n v="12"/>
    <d v="2026-04-22T00:00:00"/>
    <s v="2-2026-014014"/>
    <d v="2026-04-09T00:00:00"/>
    <s v="N/A"/>
    <s v="N/A"/>
    <s v="Acuse de recibido radicados MME 1-2026-015401 / 1-2026-015449 _x000a_Reporte nuevos usuarios"/>
    <m/>
    <n v="0"/>
    <n v="83"/>
    <n v="95"/>
    <s v=" "/>
    <s v="RESPUESTA OPORTUNA"/>
    <s v="TRASLADO EXTEMPORÁNEO"/>
    <s v="Respuesta EN TÉRMINOS a peticionario"/>
    <s v="N/A"/>
    <n v="0"/>
    <s v="N/A"/>
    <m/>
  </r>
  <r>
    <n v="905"/>
    <s v="1-2026-015449"/>
    <s v="Respuesta a comunicación consecutivo de origen 2-2026-002291(01-SC-008144-S-2026)"/>
    <s v="Electrificadora del Huila S.A. E.S.P."/>
    <x v="1"/>
    <x v="76"/>
    <d v="2026-04-07T00:00:00"/>
    <d v="2026-04-07T00:00:00"/>
    <s v="abril 2026"/>
    <x v="14"/>
    <m/>
    <m/>
    <s v="FINALIZADO"/>
    <n v="2"/>
    <n v="12"/>
    <d v="2026-04-23T00:00:00"/>
    <s v="2-2026-014014"/>
    <d v="2026-04-09T00:00:00"/>
    <s v="N/A"/>
    <s v="N/A"/>
    <s v="Acuse de recibido radicados MME 1-2026-015401 / 1-2026-015449 _x000a_Reporte nuevos usuarios"/>
    <m/>
    <n v="0"/>
    <n v="84"/>
    <n v="96"/>
    <s v=" "/>
    <s v="RESPUESTA OPORTUNA"/>
    <s v="TRASLADO EXTEMPORÁNEO"/>
    <s v="Respuesta EN TÉRMINOS a peticionario"/>
    <s v="N/A"/>
    <n v="0"/>
    <s v="N/A"/>
    <m/>
  </r>
  <r>
    <n v="906"/>
    <s v="1-2026-015505"/>
    <s v="Informe mes Marzo - Enel Colombia"/>
    <s v="ENEL"/>
    <x v="1"/>
    <x v="76"/>
    <d v="2026-04-07T00:00:00"/>
    <d v="2026-04-07T00:00:00"/>
    <s v="abril 2026"/>
    <x v="14"/>
    <m/>
    <m/>
    <s v="FINALIZADO"/>
    <n v="2"/>
    <n v="12"/>
    <d v="2026-04-23T00:00:00"/>
    <s v="2-2026-014011"/>
    <d v="2026-04-09T00:00:00"/>
    <s v="N/A"/>
    <s v="N/A"/>
    <s v="Acuse de recibido radicado MME 1-2026-015505 Reporte nuevos _x000a_usuarios"/>
    <m/>
    <n v="0"/>
    <n v="84"/>
    <n v="96"/>
    <s v=" "/>
    <s v="RESPUESTA OPORTUNA"/>
    <s v="TRASLADO EXTEMPORÁNEO"/>
    <s v="Respuesta EN TÉRMINOS a peticionario"/>
    <s v="N/A"/>
    <n v="0"/>
    <s v="N/A"/>
    <m/>
  </r>
  <r>
    <n v="907"/>
    <s v="1-2026-015500"/>
    <s v="RTQ-2026-2648 Reporte información Nuevos Usuarios Rurales (EMAIL CERTIFICADO de escribanos@ruitoqueenergia.com)"/>
    <s v="RUITOQUE SA ESP"/>
    <x v="1"/>
    <x v="76"/>
    <d v="2026-04-07T00:00:00"/>
    <d v="2026-04-07T00:00:00"/>
    <s v="abril 2026"/>
    <x v="14"/>
    <m/>
    <m/>
    <s v="FINALIZADO"/>
    <n v="2"/>
    <n v="12"/>
    <d v="2026-04-23T00:00:00"/>
    <s v="2-2026-014012"/>
    <d v="2026-04-09T00:00:00"/>
    <s v="N/A"/>
    <s v="N/A"/>
    <s v="Acuse de recibido radicado MME 1-2026-015500 Reporte nuevos _x000a_usuarios"/>
    <m/>
    <n v="0"/>
    <n v="84"/>
    <n v="96"/>
    <s v=" "/>
    <s v="RESPUESTA OPORTUNA"/>
    <s v="TRASLADO EXTEMPORÁNEO"/>
    <s v="Respuesta EN TÉRMINOS a peticionario"/>
    <s v="N/A"/>
    <n v="0"/>
    <s v="N/A"/>
    <m/>
  </r>
  <r>
    <n v="908"/>
    <s v="1-2026-015273"/>
    <s v="Información requerida Nuevos usuarios rurales"/>
    <s v="ELECTROCAQUETA S.A E.S.P"/>
    <x v="1"/>
    <x v="75"/>
    <d v="2026-04-06T00:00:00"/>
    <d v="2026-04-07T00:00:00"/>
    <s v="abril 2026"/>
    <x v="14"/>
    <m/>
    <m/>
    <s v="FINALIZADO"/>
    <n v="3"/>
    <n v="12"/>
    <d v="2026-04-22T00:00:00"/>
    <s v="2-2026-014019"/>
    <d v="2026-04-09T00:00:00"/>
    <s v="N/A"/>
    <s v="N/A"/>
    <s v="Acuse de recibido radicado MME 1-2026-015273 Reporte nuevos _x000a_usuarios"/>
    <m/>
    <n v="0"/>
    <n v="83"/>
    <n v="95"/>
    <s v=" "/>
    <s v="RESPUESTA OPORTUNA"/>
    <s v="TRASLADO EXTEMPORÁNEO"/>
    <s v="Respuesta EN TÉRMINOS a peticionario"/>
    <s v="N/A"/>
    <n v="1"/>
    <s v="N/A"/>
    <m/>
  </r>
  <r>
    <n v="909"/>
    <s v="1-2026-015265"/>
    <s v="Reporte Nuevos Usuarios Rurales - Marzo 2026"/>
    <s v="Empresa de Energía del Bajo Putumayo SA ESP"/>
    <x v="1"/>
    <x v="75"/>
    <d v="2026-04-06T00:00:00"/>
    <d v="2026-04-07T00:00:00"/>
    <s v="abril 2026"/>
    <x v="14"/>
    <m/>
    <m/>
    <s v="FINALIZADO"/>
    <n v="3"/>
    <n v="12"/>
    <d v="2026-04-22T00:00:00"/>
    <s v="2-2026-014013"/>
    <d v="2026-04-09T00:00:00"/>
    <s v="N/A"/>
    <s v="N/A"/>
    <s v="Acuse de recibido radicado MME 1-2026-015265 Reporte nuevos _x000a_usuarios"/>
    <m/>
    <n v="0"/>
    <n v="83"/>
    <n v="95"/>
    <s v=" "/>
    <s v="RESPUESTA OPORTUNA"/>
    <s v="TRASLADO EXTEMPORÁNEO"/>
    <s v="Respuesta EN TÉRMINOS a peticionario"/>
    <s v="N/A"/>
    <n v="1"/>
    <s v="N/A"/>
    <m/>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x v="0"/>
    <x v="75"/>
    <d v="2026-04-06T00:00:00"/>
    <d v="2026-04-07T00:00:00"/>
    <s v="abril 2026"/>
    <x v="16"/>
    <m/>
    <m/>
    <s v="FINALIZADO"/>
    <n v="1"/>
    <n v="2"/>
    <d v="2026-04-08T00:00:00"/>
    <s v="N/A"/>
    <d v="2026-04-07T00:00:00"/>
    <s v="N/A"/>
    <s v="N/A"/>
    <s v="se asigna a la DEE al Grupo de Colombia Solar"/>
    <m/>
    <n v="0"/>
    <n v="83"/>
    <n v="85"/>
    <s v=" "/>
    <s v="RESPUESTA OPORTUNA"/>
    <s v="TRASLADO EXTEMPORÁNEO"/>
    <s v="Respuesta EN TÉRMINOS a peticionario"/>
    <s v="N/A"/>
    <n v="1"/>
    <n v="1"/>
    <s v="ASIGNÓ A OTRA DEPENDENCIA"/>
  </r>
  <r>
    <n v="911"/>
    <s v="1-2026-015543"/>
    <s v="Respuesta Radicado No.: 2-2026-002280"/>
    <s v="Cedenar S. A. E. S. P"/>
    <x v="1"/>
    <x v="76"/>
    <d v="2026-04-07T00:00:00"/>
    <d v="2026-04-07T00:00:00"/>
    <s v="abril 2026"/>
    <x v="14"/>
    <m/>
    <m/>
    <s v="FINALIZADO"/>
    <n v="2"/>
    <n v="12"/>
    <d v="2026-04-23T00:00:00"/>
    <s v="2-2026-014018"/>
    <d v="2026-04-09T00:00:00"/>
    <s v="N/A"/>
    <s v="N/A"/>
    <s v="Acuse de recibido radicado MME 1-2026-015543 Reporte nuevos _x000a_usuarios"/>
    <m/>
    <n v="0"/>
    <n v="84"/>
    <n v="96"/>
    <s v=" "/>
    <s v="RESPUESTA OPORTUNA"/>
    <s v="TRASLADO EXTEMPORÁNEO"/>
    <s v="Respuesta EN TÉRMINOS a peticionario"/>
    <s v="N/A"/>
    <n v="0"/>
    <s v="N/A"/>
    <m/>
  </r>
  <r>
    <n v="912"/>
    <s v="3-2026-017074"/>
    <s v="Delegación e invitación a la Mesa Técnica Sectorial de Gestión del Riesgo de Desastres"/>
    <s v="Oficina de Asuntos Ambientales y Sociales"/>
    <x v="0"/>
    <x v="77"/>
    <d v="2026-03-27T00:00:00"/>
    <d v="2026-04-07T00:00:00"/>
    <s v="marzo 2026"/>
    <x v="5"/>
    <m/>
    <m/>
    <s v="ARCHIVADO"/>
    <s v="Sin respuesta"/>
    <n v="10"/>
    <d v="2026-04-13T00:00:00"/>
    <m/>
    <m/>
    <m/>
    <m/>
    <m/>
    <m/>
    <n v="0"/>
    <n v="78"/>
    <n v="88"/>
    <n v="-16"/>
    <s v="SIN RESPUESTA"/>
    <s v="SIN TRASLADO"/>
    <s v="Respuesta EN TÉRMINOS a peticionario"/>
    <s v="Traslado EN TÉRMINOS"/>
    <n v="12"/>
    <s v="N/A"/>
    <m/>
  </r>
  <r>
    <n v="913"/>
    <s v="3-2026-019016"/>
    <s v="Designación adicional como apoyo a la supervisión contractual GGC-0370-2026 Juan Esteban Rodríguez Villada"/>
    <s v="Grupo De Fondos De Inversión Y Gestión Del Sector Eléctrico _x000a_Colombiano"/>
    <x v="0"/>
    <x v="75"/>
    <d v="2026-04-07T00:00:00"/>
    <d v="2026-04-07T00:00:00"/>
    <s v="abril 2026"/>
    <x v="30"/>
    <m/>
    <m/>
    <s v="ARCHIVADO"/>
    <n v="7"/>
    <n v="12"/>
    <d v="2026-04-22T00:00:00"/>
    <s v="N/A"/>
    <d v="2026-04-13T00:00:00"/>
    <s v="N/A"/>
    <s v="N/A"/>
    <s v="Tramite no requiere respuesta"/>
    <m/>
    <n v="0"/>
    <n v="83"/>
    <n v="95"/>
    <s v=" "/>
    <s v="RESPUESTA OPORTUNA"/>
    <s v="TRASLADO EXTEMPORÁNEO"/>
    <s v="Respuesta EN TÉRMINOS a peticionario"/>
    <s v="N/A"/>
    <n v="1"/>
    <s v="N/A"/>
    <m/>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x v="0"/>
    <x v="69"/>
    <d v="2026-03-24T00:00:00"/>
    <d v="2026-04-08T00:00:00"/>
    <s v="marzo 2026"/>
    <x v="17"/>
    <m/>
    <m/>
    <s v="FINALIZADO"/>
    <n v="17"/>
    <n v="2"/>
    <d v="2026-03-26T00:00:00"/>
    <s v="2-2026-014166"/>
    <d v="2026-04-10T00:00:00"/>
    <s v="2-2026-014060"/>
    <d v="2026-04-09T00:00:00"/>
    <m/>
    <m/>
    <n v="0"/>
    <n v="76"/>
    <n v="78"/>
    <s v=" "/>
    <s v="RESPUESTA EXTEMPORÁNEA"/>
    <s v="TRASLADO EXTEMPORÁNEO"/>
    <s v="Respuesta EXTEMPORÁNEA a peticionario"/>
    <s v="Traslado EXTEMPORÁNEO"/>
    <n v="15"/>
    <s v="N/A"/>
    <m/>
  </r>
  <r>
    <n v="915"/>
    <s v="1-2026-015662"/>
    <s v="Seguimiento recomendaciones alertas tempranas 001-2021 y 029 de 2020 – Radicado 2-2026-009364"/>
    <s v="CEO - COMPAÑÍA ENERGÉTICA DE OCCIDENTE"/>
    <x v="0"/>
    <x v="78"/>
    <d v="2026-04-08T00:00:00"/>
    <d v="2026-04-08T00:00:00"/>
    <s v="abril 2026"/>
    <x v="17"/>
    <m/>
    <m/>
    <s v="ARCHIVADO"/>
    <n v="1"/>
    <n v="12"/>
    <d v="2026-04-24T00:00:00"/>
    <s v="N/A"/>
    <d v="2026-04-09T00:00:00"/>
    <s v="N/A"/>
    <s v="N/A"/>
    <s v="La Coordinadora manifestó que se archivara "/>
    <m/>
    <n v="0"/>
    <n v="85"/>
    <n v="97"/>
    <s v=" "/>
    <s v="RESPUESTA OPORTUNA"/>
    <s v="TRASLADO EXTEMPORÁNEO"/>
    <s v="Respuesta EN TÉRMINOS a peticionario"/>
    <s v="N/A"/>
    <n v="0"/>
    <s v="N/A"/>
    <m/>
  </r>
  <r>
    <n v="916"/>
    <s v="1-2026-013527"/>
    <s v="Reporte Mensual de Generación Eléctrica en ALC, Octubre 2025."/>
    <s v="OLACDE"/>
    <x v="1"/>
    <x v="69"/>
    <d v="2026-03-24T00:00:00"/>
    <d v="2026-04-08T00:00:00"/>
    <s v="abril 2026"/>
    <x v="4"/>
    <m/>
    <m/>
    <s v="ARCHIVADO"/>
    <n v="15"/>
    <n v="12"/>
    <d v="2026-04-13T00:00:00"/>
    <s v="N/A"/>
    <d v="2026-04-08T00:00:00"/>
    <s v="N/A"/>
    <s v="N/A"/>
    <s v="Se archiva con autorización de la coordinadora"/>
    <m/>
    <n v="0"/>
    <n v="76"/>
    <n v="88"/>
    <s v=" "/>
    <s v="RESPUESTA OPORTUNA"/>
    <s v="TRASLADO EXTEMPORÁNEO"/>
    <s v="Respuesta EN TÉRMINOS a peticionario"/>
    <s v="N/A"/>
    <n v="15"/>
    <s v="N/A"/>
    <m/>
  </r>
  <r>
    <n v="917"/>
    <s v="1-2026-015292"/>
    <s v="RECURSO DE QUEJA"/>
    <s v="Francisco Miguel Sotelo Rojas"/>
    <x v="0"/>
    <x v="75"/>
    <d v="2026-04-06T00:00:00"/>
    <d v="2026-04-08T00:00:00"/>
    <s v="abril 2026"/>
    <x v="16"/>
    <m/>
    <m/>
    <s v="FINALIZADO"/>
    <n v="3"/>
    <n v="2"/>
    <d v="2026-04-08T00:00:00"/>
    <s v="2-2026-014057"/>
    <d v="2026-04-09T00:00:00"/>
    <s v="2-2026-013835"/>
    <d v="2026-04-09T00:00:00"/>
    <s v="Se traslada a AIR-E"/>
    <m/>
    <n v="0"/>
    <n v="83"/>
    <n v="85"/>
    <s v=" "/>
    <s v="RESPUESTA EXTEMPORÁNEA"/>
    <s v="TRASLADO EXTEMPORÁNEO"/>
    <s v="Respuesta EN TÉRMINOS a peticionario"/>
    <s v="Traslado EN TÉRMINOS"/>
    <n v="2"/>
    <s v="N/A"/>
    <m/>
  </r>
  <r>
    <n v="918"/>
    <s v="1-2026-015308"/>
    <s v="Derecho de petición – Solicitud de revisión y refacturación de factura de energía por cobro excesivo "/>
    <s v="JON KENEDY MUÑOZ PARRA"/>
    <x v="0"/>
    <x v="75"/>
    <d v="2026-04-06T00:00:00"/>
    <d v="2026-04-08T00:00:00"/>
    <s v="abril 2026"/>
    <x v="16"/>
    <m/>
    <m/>
    <s v="FINALIZADO"/>
    <n v="3"/>
    <n v="2"/>
    <d v="2026-04-08T00:00:00"/>
    <s v="2-2026-014049"/>
    <d v="2026-04-09T00:00:00"/>
    <s v="2-2026-013837"/>
    <d v="2026-04-09T00:00:00"/>
    <s v="Se traslada a EMPRESA DE ENERGiA DEL BAJO PUTUMAYO"/>
    <m/>
    <n v="0"/>
    <n v="83"/>
    <n v="85"/>
    <s v=" "/>
    <s v="RESPUESTA EXTEMPORÁNEA"/>
    <s v="TRASLADO EXTEMPORÁNEO"/>
    <s v="Respuesta EN TÉRMINOS a peticionario"/>
    <s v="Traslado EN TÉRMINOS"/>
    <n v="2"/>
    <s v="N/A"/>
    <m/>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x v="0"/>
    <x v="75"/>
    <d v="2026-04-06T00:00:00"/>
    <d v="2026-04-08T00:00:00"/>
    <s v="abril 2026"/>
    <x v="8"/>
    <m/>
    <m/>
    <s v="FINALIZADO"/>
    <n v="2"/>
    <n v="2"/>
    <d v="2026-04-08T00:00:00"/>
    <s v="N/A"/>
    <d v="2026-04-08T00:00:00"/>
    <s v="N/A"/>
    <s v="N/A"/>
    <s v="SE ASIGNA A OARE"/>
    <m/>
    <n v="0"/>
    <n v="83"/>
    <n v="85"/>
    <s v=" "/>
    <s v="RESPUESTA OPORTUNA"/>
    <s v="TRASLADO EXTEMPORÁNEO"/>
    <s v="Respuesta EN TÉRMINOS a peticionario"/>
    <s v="N/A"/>
    <n v="2"/>
    <n v="2"/>
    <s v="ASIGNÓ A OTRA DEPENDENCIA"/>
  </r>
  <r>
    <n v="920"/>
    <s v="1-2026-015581"/>
    <s v=" Manifestación de interés en participación en iniciativas de cooperación energética Colombia – Venezuela"/>
    <s v="Testing &amp; Services Ingeniería Eficiente"/>
    <x v="0"/>
    <x v="76"/>
    <d v="2026-04-07T00:00:00"/>
    <d v="2026-04-08T00:00:00"/>
    <s v="abril 2026"/>
    <x v="17"/>
    <m/>
    <m/>
    <s v="FINALIZADO"/>
    <n v="2"/>
    <n v="2"/>
    <d v="2026-04-09T00:00:00"/>
    <s v="N/A"/>
    <d v="2026-04-09T00:00:00"/>
    <s v="N/A"/>
    <s v="N/A"/>
    <s v="se asigna a la DH"/>
    <m/>
    <n v="0"/>
    <n v="84"/>
    <n v="86"/>
    <s v=" "/>
    <s v="RESPUESTA OPORTUNA"/>
    <s v="TRASLADO EXTEMPORÁNEO"/>
    <s v="Respuesta EN TÉRMINOS a peticionario"/>
    <s v="N/A"/>
    <n v="1"/>
    <n v="2"/>
    <s v="ASIGNÓ A OTRA DEPENDENCIA"/>
  </r>
  <r>
    <n v="921"/>
    <s v="1-2026-015627"/>
    <s v="Reporte de usuarios Rurales ENERCA SA ESP"/>
    <s v="Empresa de Energía de Casanare SA ESP"/>
    <x v="1"/>
    <x v="76"/>
    <d v="2026-04-07T00:00:00"/>
    <d v="2026-04-08T00:00:00"/>
    <s v="abril 2026"/>
    <x v="14"/>
    <m/>
    <m/>
    <s v="FINALIZADO"/>
    <n v="2"/>
    <n v="12"/>
    <d v="2026-04-23T00:00:00"/>
    <s v="2-2026-014020"/>
    <d v="2026-04-09T00:00:00"/>
    <s v="N/A"/>
    <s v="N/A"/>
    <s v="Acuse de recibido radicado MME 1-2026-015627 Reporte nuevos _x000a_usuarios"/>
    <m/>
    <n v="0"/>
    <n v="84"/>
    <n v="96"/>
    <s v=" "/>
    <s v="RESPUESTA OPORTUNA"/>
    <s v="TRASLADO EXTEMPORÁNEO"/>
    <s v="Respuesta EN TÉRMINOS a peticionario"/>
    <s v="N/A"/>
    <n v="1"/>
    <s v="N/A"/>
    <m/>
  </r>
  <r>
    <n v="922"/>
    <s v="1-2026-015688"/>
    <s v="Reporte de Información Nuevos Usuarios Rurales (Marzo 2026) - CENS"/>
    <s v="CENS"/>
    <x v="1"/>
    <x v="78"/>
    <d v="2026-04-08T00:00:00"/>
    <d v="2026-04-08T00:00:00"/>
    <s v="abril 2026"/>
    <x v="14"/>
    <m/>
    <m/>
    <s v="FINALIZADO"/>
    <n v="1"/>
    <n v="12"/>
    <d v="2026-04-24T00:00:00"/>
    <s v="2-2026-014021"/>
    <d v="2026-04-09T00:00:00"/>
    <s v="N/A"/>
    <s v="N/A"/>
    <s v="Acuse de recibido radicado MME 1-2026-015688 Reporte nuevos _x000a_usuarios"/>
    <m/>
    <n v="0"/>
    <n v="85"/>
    <n v="97"/>
    <s v=" "/>
    <s v="RESPUESTA OPORTUNA"/>
    <s v="TRASLADO EXTEMPORÁNEO"/>
    <s v="Respuesta EN TÉRMINOS a peticionario"/>
    <s v="N/A"/>
    <n v="0"/>
    <s v="N/A"/>
    <m/>
  </r>
  <r>
    <n v="923"/>
    <s v="1-2026-015762"/>
    <s v="Solicitud de información nuevos usuarios rurales"/>
    <s v="Empresa de Energía de Boyacá S.A E.S.P - EBSA"/>
    <x v="1"/>
    <x v="78"/>
    <d v="2026-04-08T00:00:00"/>
    <d v="2026-04-08T00:00:00"/>
    <s v="abril 2026"/>
    <x v="14"/>
    <m/>
    <m/>
    <s v="FINALIZADO"/>
    <n v="1"/>
    <n v="12"/>
    <d v="2026-04-24T00:00:00"/>
    <s v="2-2026-014022"/>
    <d v="2026-04-09T00:00:00"/>
    <s v="N/A"/>
    <s v="N/A"/>
    <s v="Acuse de recibido radicado MME 1-2026-015762 Reporte nuevos _x000a_usuarios"/>
    <m/>
    <n v="0"/>
    <n v="85"/>
    <n v="97"/>
    <s v=" "/>
    <s v="RESPUESTA OPORTUNA"/>
    <s v="TRASLADO EXTEMPORÁNEO"/>
    <s v="Respuesta EN TÉRMINOS a peticionario"/>
    <s v="N/A"/>
    <n v="0"/>
    <s v="N/A"/>
    <m/>
  </r>
  <r>
    <n v="924"/>
    <s v="1-2026-014956"/>
    <s v="Nivel de Cortocircuito en Subestaciones del SIN. "/>
    <s v=" Consejo Nacional de Operación"/>
    <x v="1"/>
    <x v="74"/>
    <d v="2026-04-01T00:00:00"/>
    <d v="2026-04-08T00:00:00"/>
    <s v="abril 2026"/>
    <x v="30"/>
    <m/>
    <m/>
    <s v="ARCHIVADO"/>
    <n v="15"/>
    <n v="12"/>
    <d v="2026-04-21T00:00:00"/>
    <s v="N/A"/>
    <d v="2026-04-16T00:00:00"/>
    <s v="N/A"/>
    <s v="N/A"/>
    <s v="Información recibida, se elaboró informe pero no se requiere respuesta al oficio"/>
    <m/>
    <n v="0"/>
    <n v="82"/>
    <n v="94"/>
    <s v=" "/>
    <s v="RESPUESTA OPORTUNA"/>
    <s v="TRASLADO EXTEMPORÁNEO"/>
    <s v="Respuesta EN TÉRMINOS a peticionario"/>
    <s v="N/A"/>
    <n v="7"/>
    <s v="N/A"/>
    <m/>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x v="0"/>
    <x v="75"/>
    <d v="2026-04-06T00:00:00"/>
    <d v="2026-04-08T00:00:00"/>
    <s v="abril 2026"/>
    <x v="16"/>
    <m/>
    <m/>
    <s v="FINALIZADO"/>
    <n v="3"/>
    <n v="2"/>
    <d v="2026-04-08T00:00:00"/>
    <s v="2-2026-014048"/>
    <d v="2026-04-09T00:00:00"/>
    <s v="2-2026-013836"/>
    <d v="2026-04-09T00:00:00"/>
    <s v="Se traslada a AIR-E"/>
    <m/>
    <n v="0"/>
    <n v="83"/>
    <n v="85"/>
    <s v=" "/>
    <s v="RESPUESTA EXTEMPORÁNEA"/>
    <s v="TRASLADO EXTEMPORÁNEO"/>
    <s v="Respuesta EN TÉRMINOS a peticionario"/>
    <s v="Traslado EN TÉRMINOS"/>
    <n v="2"/>
    <s v="N/A"/>
    <m/>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x v="0"/>
    <x v="75"/>
    <d v="2026-04-06T00:00:00"/>
    <d v="2026-04-08T00:00:00"/>
    <s v="abril 2026"/>
    <x v="17"/>
    <m/>
    <m/>
    <s v="FINALIZADO"/>
    <n v="4"/>
    <n v="2"/>
    <d v="2026-04-08T00:00:00"/>
    <s v="2-2026-014165"/>
    <d v="2026-04-10T00:00:00"/>
    <s v="2-2026-014046"/>
    <d v="2026-04-09T00:00:00"/>
    <m/>
    <m/>
    <n v="0"/>
    <n v="83"/>
    <n v="85"/>
    <s v=" "/>
    <s v="RESPUESTA EXTEMPORÁNEA"/>
    <s v="TRASLADO EXTEMPORÁNEO"/>
    <s v="Respuesta EN TÉRMINOS a peticionario"/>
    <s v="Traslado EN TÉRMINOS"/>
    <n v="2"/>
    <s v="N/A"/>
    <m/>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x v="0"/>
    <x v="75"/>
    <d v="2026-04-06T00:00:00"/>
    <d v="2026-04-08T00:00:00"/>
    <s v="abril 2026"/>
    <x v="8"/>
    <m/>
    <m/>
    <s v="FINALIZADO"/>
    <n v="2"/>
    <n v="2"/>
    <d v="2026-04-08T00:00:00"/>
    <s v="N/A"/>
    <d v="2026-04-08T00:00:00"/>
    <s v="N/A"/>
    <s v="N/A"/>
    <s v="SE ASIGNA A OARE"/>
    <m/>
    <n v="0"/>
    <n v="83"/>
    <n v="85"/>
    <s v=" "/>
    <s v="RESPUESTA OPORTUNA"/>
    <s v="TRASLADO EXTEMPORÁNEO"/>
    <s v="Respuesta EN TÉRMINOS a peticionario"/>
    <s v="N/A"/>
    <n v="2"/>
    <n v="2"/>
    <s v="ASIGNÓ A OTRA DEPENDENCIA"/>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x v="0"/>
    <x v="75"/>
    <d v="2026-04-06T00:00:00"/>
    <d v="2026-04-08T00:00:00"/>
    <s v="abril 2026"/>
    <x v="16"/>
    <m/>
    <m/>
    <s v="FINALIZADO"/>
    <n v="4"/>
    <n v="2"/>
    <d v="2026-04-08T00:00:00"/>
    <s v="2-2026-014164"/>
    <d v="2026-04-10T00:00:00"/>
    <s v="2-2026-014058"/>
    <d v="2026-04-09T00:00:00"/>
    <s v="Se traslada a la SSPD"/>
    <m/>
    <n v="0"/>
    <n v="83"/>
    <n v="85"/>
    <s v=" "/>
    <s v="RESPUESTA EXTEMPORÁNEA"/>
    <s v="TRASLADO EXTEMPORÁNEO"/>
    <s v="Respuesta EN TÉRMINOS a peticionario"/>
    <s v="Traslado EN TÉRMINOS"/>
    <n v="2"/>
    <s v="N/A"/>
    <m/>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x v="0"/>
    <x v="75"/>
    <d v="2026-04-06T00:00:00"/>
    <d v="2026-04-09T00:00:00"/>
    <s v="abril 2026"/>
    <x v="8"/>
    <m/>
    <m/>
    <s v="FINALIZADO"/>
    <n v="3"/>
    <n v="2"/>
    <d v="2026-04-08T00:00:00"/>
    <s v="N/A"/>
    <d v="2026-04-09T00:00:00"/>
    <s v="N/A"/>
    <s v="N/A"/>
    <s v="SE ASIGNA A OARE"/>
    <m/>
    <n v="0"/>
    <n v="83"/>
    <n v="85"/>
    <s v=" "/>
    <s v="RESPUESTA EXTEMPORÁNEA"/>
    <s v="TRASLADO EXTEMPORÁNEO"/>
    <s v="Respuesta EN TÉRMINOS a peticionario"/>
    <s v="N/A"/>
    <n v="3"/>
    <n v="3"/>
    <s v="ASIGNÓ A OTRA DEPENDENCIA"/>
  </r>
  <r>
    <n v="930"/>
    <s v="1-2026-015812"/>
    <s v="Respuesta al radicado 20260103121 contrato FAZNI 1357 del 2024 "/>
    <s v=" Empresa de Energía del Casanare S.A. E.S.P. (ENERCA)"/>
    <x v="0"/>
    <x v="78"/>
    <d v="2026-04-09T00:00:00"/>
    <d v="2026-04-09T00:00:00"/>
    <s v="abril 2026"/>
    <x v="8"/>
    <m/>
    <m/>
    <s v="FINALIZADO"/>
    <n v="1"/>
    <n v="2"/>
    <d v="2026-04-10T00:00:00"/>
    <s v="N/A"/>
    <d v="2026-04-09T00:00:00"/>
    <s v="N/A"/>
    <s v="N/A"/>
    <s v="se asigna a Supervision "/>
    <m/>
    <n v="0"/>
    <n v="85"/>
    <n v="87"/>
    <s v=" "/>
    <s v="RESPUESTA OPORTUNA"/>
    <s v="TRASLADO EXTEMPORÁNEO"/>
    <s v="Respuesta EN TÉRMINOS a peticionario"/>
    <s v="N/A"/>
    <n v="1"/>
    <n v="1"/>
    <s v="ASIGNÓ A OTRA DEPENDENCIA"/>
  </r>
  <r>
    <n v="931"/>
    <s v="1-2026-015941"/>
    <s v="Solicitud de información sobre planes y proyectos en el área de estudio del proyecto Parque Solar Yopal de 19,9 MW."/>
    <s v=" PARQUE SOLAR COLOMBIA IV S.A.S. – E.S.P."/>
    <x v="0"/>
    <x v="79"/>
    <d v="2026-04-09T00:00:00"/>
    <d v="2026-04-09T00:00:00"/>
    <s v="abril 2026"/>
    <x v="8"/>
    <m/>
    <m/>
    <s v="FINALIZADO"/>
    <n v="0"/>
    <n v="2"/>
    <d v="2026-04-13T00:00:00"/>
    <s v="N/A"/>
    <d v="2026-04-09T00:00:00"/>
    <s v="N/A"/>
    <s v="N/A"/>
    <s v="SE ASIGNA A OARE"/>
    <m/>
    <n v="0"/>
    <n v="86"/>
    <n v="88"/>
    <s v=" "/>
    <s v="RESPUESTA OPORTUNA"/>
    <s v="TRASLADO EXTEMPORÁNEO"/>
    <s v="Respuesta EN TÉRMINOS a peticionario"/>
    <s v="N/A"/>
    <n v="0"/>
    <n v="0"/>
    <s v="ASIGNÓ A OTRA DEPENDENCIA"/>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x v="0"/>
    <x v="71"/>
    <d v="2026-03-27T00:00:00"/>
    <d v="2026-04-09T00:00:00"/>
    <s v="abril 2026"/>
    <x v="4"/>
    <m/>
    <m/>
    <s v="FINALIZADO"/>
    <n v="4"/>
    <n v="12"/>
    <d v="2026-04-16T00:00:00"/>
    <s v="3-2026-017949"/>
    <d v="2026-03-31T00:00:00"/>
    <s v="N/A"/>
    <s v="N/A"/>
    <m/>
    <m/>
    <n v="0"/>
    <n v="79"/>
    <n v="91"/>
    <s v=" "/>
    <s v="RESPUESTA OPORTUNA"/>
    <s v="TRASLADO EXTEMPORÁNEO"/>
    <s v="Respuesta EN TÉRMINOS a peticionario"/>
    <s v="N/A"/>
    <n v="13"/>
    <s v="N/A"/>
    <m/>
  </r>
  <r>
    <n v="933"/>
    <s v="3-2026-016290"/>
    <s v="Solicitud de pronunciamiento – Predios Regidor (Morales, Bolívar) – Requerimiento CISA"/>
    <s v="Subdirección Administrativa y Financiera"/>
    <x v="0"/>
    <x v="67"/>
    <d v="2026-03-25T00:00:00"/>
    <d v="2026-04-09T00:00:00"/>
    <s v="marzo 2026"/>
    <x v="8"/>
    <m/>
    <m/>
    <s v="FINALIZADO"/>
    <n v="21"/>
    <n v="2"/>
    <d v="2026-03-24T00:00:00"/>
    <s v="N/A"/>
    <d v="2026-04-09T00:00:00"/>
    <s v="N/A"/>
    <s v="N/A"/>
    <s v="se asigna al Despacho del viceministro"/>
    <m/>
    <n v="0"/>
    <n v="74"/>
    <n v="76"/>
    <s v=" "/>
    <s v="RESPUESTA EXTEMPORÁNEA"/>
    <s v="TRASLADO EXTEMPORÁNEO"/>
    <s v="Respuesta EXTEMPORÁNEA a peticionario"/>
    <s v="N/A"/>
    <n v="21"/>
    <n v="21"/>
    <s v="ASIGNÓ A OTRA DEPENDENCIA"/>
  </r>
  <r>
    <n v="934"/>
    <s v="1-2026-016239"/>
    <s v="NUEVOS USUARIOS RURALES CONECTADOS - DISPAC SA ESP FEBRERO 2026"/>
    <s v=" DISPAC S.A. E.S.P."/>
    <x v="1"/>
    <x v="80"/>
    <d v="2026-04-10T00:00:00"/>
    <d v="2026-04-10T00:00:00"/>
    <s v="marzo 2026"/>
    <x v="14"/>
    <m/>
    <m/>
    <s v="FINALIZADO"/>
    <n v="3"/>
    <n v="12"/>
    <d v="2026-04-28T00:00:00"/>
    <s v="2-2026-014438"/>
    <d v="2026-04-13T00:00:00"/>
    <s v="N/A"/>
    <s v="N/A"/>
    <s v="Acuse de recibido radicado MME 1-2026-016239 Reporte nuevos _x000a_usuarios y solicitud de aclaración"/>
    <m/>
    <n v="0"/>
    <n v="87"/>
    <n v="99"/>
    <s v=" "/>
    <s v="RESPUESTA OPORTUNA"/>
    <s v="TRASLADO EXTEMPORÁNEO"/>
    <s v="Respuesta EN TÉRMINOS a peticionario"/>
    <s v="N/A"/>
    <n v="0"/>
    <s v="N/A"/>
    <m/>
  </r>
  <r>
    <n v="935"/>
    <s v="1-2026-015674"/>
    <s v="Declaración de entrada en operación de proyecto __ PROG17306 y  _x000a_GD SUAMOX "/>
    <s v="XM S.A. E.S.P"/>
    <x v="0"/>
    <x v="78"/>
    <d v="2026-04-08T00:00:00"/>
    <d v="2026-04-10T00:00:00"/>
    <s v="abril 2026"/>
    <x v="8"/>
    <m/>
    <m/>
    <s v="FINALIZADO"/>
    <n v="3"/>
    <n v="2"/>
    <d v="2026-04-10T00:00:00"/>
    <s v="N/A"/>
    <d v="2026-04-11T00:00:00"/>
    <s v="N/A"/>
    <s v="N/A"/>
    <s v="SE ASIGNA A LA OAJ"/>
    <m/>
    <n v="0"/>
    <n v="85"/>
    <n v="87"/>
    <s v=" "/>
    <s v="RESPUESTA EXTEMPORÁNEA"/>
    <s v="TRASLADO EXTEMPORÁNEO"/>
    <s v="Respuesta EN TÉRMINOS a peticionario"/>
    <s v="N/A"/>
    <n v="2"/>
    <n v="3"/>
    <s v="ASIGNÓ A OTRA DEPENDENCIA"/>
  </r>
  <r>
    <n v="936"/>
    <s v="1-2026-015849"/>
    <s v="Solicitud de declaratoria de utilidad pública proyecto PLANTA SOLAR FOTOVOLTAICA BARZALOSA 100MW "/>
    <s v="Barzalosa S.A.S ESP"/>
    <x v="2"/>
    <x v="78"/>
    <d v="2026-04-08T00:00:00"/>
    <d v="2026-04-10T00:00:00"/>
    <s v="abril 2026"/>
    <x v="18"/>
    <m/>
    <m/>
    <s v="PENDIENTE"/>
    <s v="Sin respuesta"/>
    <n v="27"/>
    <d v="2026-05-19T00:00:00"/>
    <m/>
    <m/>
    <m/>
    <m/>
    <m/>
    <m/>
    <n v="1"/>
    <n v="85"/>
    <n v="112"/>
    <n v="20"/>
    <s v="SIN RESPUESTA"/>
    <s v="SIN TRASLADO"/>
    <s v="Respuesta EN TÉRMINOS a peticionario"/>
    <s v="Traslado EN TÉRMINOS"/>
    <n v="2"/>
    <s v="N/A"/>
    <m/>
  </r>
  <r>
    <n v="937"/>
    <s v="1-2026-016055"/>
    <s v="Solicitud de información para evaluación PND 2022 – 2026 y ODS. "/>
    <s v="Contraloría General de la República de Colombia"/>
    <x v="0"/>
    <x v="79"/>
    <d v="2026-04-10T00:00:00"/>
    <d v="2026-04-10T00:00:00"/>
    <s v="abril 2026"/>
    <x v="30"/>
    <m/>
    <m/>
    <s v="FINALIZADO"/>
    <n v="4"/>
    <n v="12"/>
    <d v="2026-04-27T00:00:00"/>
    <s v="N/A"/>
    <d v="2026-04-13T00:00:00"/>
    <s v="N/A"/>
    <s v="N/A"/>
    <s v="Se traslada a Control Interno, encargados de consolidar y dar respuesta"/>
    <m/>
    <n v="0"/>
    <n v="86"/>
    <n v="98"/>
    <s v=" "/>
    <s v="RESPUESTA OPORTUNA"/>
    <s v="TRASLADO EXTEMPORÁNEO"/>
    <s v="Respuesta EN TÉRMINOS a peticionario"/>
    <s v="N/A"/>
    <n v="1"/>
    <n v="4"/>
    <s v="ASIGNÓ A OTRA DEPENDENCIA"/>
  </r>
  <r>
    <n v="938"/>
    <s v="1-2026-016084"/>
    <s v="Avances del Parque Agrovoltaico Santa Cruz en la etapa de prefactibilidad  y solicitud de apoyo para la factilbilidad y estructuración de la AFPEI del proyecto.  "/>
    <s v="Alcaldía De La Jagua De Ibirico"/>
    <x v="0"/>
    <x v="79"/>
    <d v="2026-04-10T00:00:00"/>
    <d v="2026-04-10T00:00:00"/>
    <s v="abril 2026"/>
    <x v="18"/>
    <m/>
    <m/>
    <s v="FINALIZADO"/>
    <n v="4"/>
    <n v="2"/>
    <d v="2026-04-13T00:00:00"/>
    <s v="N/A"/>
    <d v="2026-04-13T00:00:00"/>
    <s v="N/A"/>
    <s v="N/A"/>
    <s v="se asigna a la DEE Grupo de Colombia Solar, corresponde a un convenio interadministrativo con FENOGE"/>
    <m/>
    <n v="0"/>
    <n v="86"/>
    <n v="88"/>
    <s v=" "/>
    <s v="RESPUESTA OPORTUNA"/>
    <s v="TRASLADO EXTEMPORÁNEO"/>
    <s v="Respuesta EN TÉRMINOS a peticionario"/>
    <s v="N/A"/>
    <n v="1"/>
    <n v="4"/>
    <s v="ASIGNÓ A OTRA DEPENDENCIA"/>
  </r>
  <r>
    <n v="939"/>
    <s v="1-2026-016092"/>
    <s v="PROG08320 - Proyecto Parque Solar Nisperos de 19,9MW.  Requisito 7.1.25 acuerdo CNO1937 Subject: Declaración de entrada en Operación Comercial del Proyecto _x000a_PROG08320 - Proyecto Parque Solar Nisperos de 19,9MW "/>
    <s v="XM"/>
    <x v="0"/>
    <x v="79"/>
    <d v="2026-04-09T00:00:00"/>
    <d v="2026-04-10T00:00:00"/>
    <s v="abril 2026"/>
    <x v="8"/>
    <m/>
    <m/>
    <s v="FINALIZADO"/>
    <n v="2"/>
    <n v="2"/>
    <d v="2026-04-13T00:00:00"/>
    <s v="N/A"/>
    <d v="2026-04-11T00:00:00"/>
    <s v="N/A"/>
    <s v="N/A"/>
    <s v="SE ASIGNA A LA OAJ"/>
    <m/>
    <n v="0"/>
    <n v="86"/>
    <n v="88"/>
    <s v=" "/>
    <s v="RESPUESTA OPORTUNA"/>
    <s v="TRASLADO EXTEMPORÁNEO"/>
    <s v="Respuesta EN TÉRMINOS a peticionario"/>
    <s v="N/A"/>
    <n v="1"/>
    <n v="2"/>
    <s v="ASIGNÓ A OTRA DEPENDENCIA"/>
  </r>
  <r>
    <n v="940"/>
    <s v="1-2026-016414"/>
    <s v="Declaración de entrada en operación de proyecto GD San Pelayo "/>
    <s v="XM Compañía de Expertos en Mercados S.A. E.S.P."/>
    <x v="0"/>
    <x v="79"/>
    <d v="2026-04-09T00:00:00"/>
    <d v="2026-04-10T00:00:00"/>
    <s v="abril 2026"/>
    <x v="4"/>
    <m/>
    <m/>
    <s v="ARCHIVADO"/>
    <n v="14"/>
    <n v="2"/>
    <d v="2026-04-13T00:00:00"/>
    <s v="N/A"/>
    <d v="2026-04-23T00:00:00"/>
    <s v="N/A"/>
    <s v="N/A"/>
    <s v="Archivado con autorización de la coordinadora"/>
    <m/>
    <n v="0"/>
    <n v="86"/>
    <n v="88"/>
    <s v=" "/>
    <s v="RESPUESTA EXTEMPORÁNEA"/>
    <s v="TRASLADO EXTEMPORÁNEO"/>
    <s v="Respuesta EXTEMPORÁNEA a peticionario"/>
    <s v="N/A"/>
    <n v="1"/>
    <s v="N/A"/>
    <m/>
  </r>
  <r>
    <n v="941"/>
    <s v="1-2026-016426"/>
    <s v="Invitación especial como conferencista en el 15° Seminario de Eficiencia Energética. 21 Y 22 DE MAYO"/>
    <s v="ANDESCO"/>
    <x v="1"/>
    <x v="80"/>
    <d v="2026-04-10T00:00:00"/>
    <d v="2026-04-10T00:00:00"/>
    <s v="abril 2026"/>
    <x v="19"/>
    <m/>
    <m/>
    <s v="FINALIZADO"/>
    <n v="18"/>
    <n v="12"/>
    <d v="2026-04-28T00:00:00"/>
    <s v="2-2026-018006"/>
    <d v="2026-04-28T00:00:00"/>
    <s v="N/A"/>
    <s v="N/A"/>
    <m/>
    <m/>
    <n v="0"/>
    <n v="87"/>
    <n v="99"/>
    <s v=" "/>
    <s v="RESPUESTA OPORTUNA"/>
    <s v="TRASLADO EXTEMPORÁNEO"/>
    <s v="Respuesta EXTEMPORÁNEA a peticionario"/>
    <s v="N/A"/>
    <n v="0"/>
    <s v="N/A"/>
    <m/>
  </r>
  <r>
    <n v="942"/>
    <s v="3-2026-020056"/>
    <s v="Designación adicional como apoyo a la supervisión contractual GGC-0859-2026 David Andrés Grajales Marí"/>
    <s v="Grupo De Fondos De Inversión Y Gestión Del Sector Eléctrico _x000a_Colombiano"/>
    <x v="1"/>
    <x v="80"/>
    <d v="2026-04-10T00:00:00"/>
    <d v="2026-04-10T00:00:00"/>
    <s v="abril 2026"/>
    <x v="10"/>
    <m/>
    <m/>
    <s v="PENDIENTE"/>
    <s v="Sin respuesta"/>
    <n v="12"/>
    <d v="2026-04-28T00:00:00"/>
    <m/>
    <m/>
    <m/>
    <m/>
    <m/>
    <m/>
    <n v="1"/>
    <n v="87"/>
    <n v="99"/>
    <n v="-1"/>
    <s v="SIN RESPUESTA"/>
    <s v="SIN TRASLADO"/>
    <s v="Respuesta EN TÉRMINOS a peticionario"/>
    <s v="Traslado EN TÉRMINOS"/>
    <n v="0"/>
    <s v="N/A"/>
    <m/>
  </r>
  <r>
    <n v="943"/>
    <s v="1-2026-014322"/>
    <s v="Solicitud de flexibilizacion para la contratacion de energia para atencion de la demanda regulada - Region Caribe"/>
    <s v="EPM"/>
    <x v="0"/>
    <x v="72"/>
    <d v="2026-03-30T00:00:00"/>
    <d v="2026-04-13T00:00:00"/>
    <s v="abril 2026"/>
    <x v="28"/>
    <m/>
    <m/>
    <s v="FINALIZADO"/>
    <n v="16"/>
    <n v="2"/>
    <d v="2026-04-01T00:00:00"/>
    <s v="2-2026-015278"/>
    <d v="2026-04-15T00:00:00"/>
    <s v="2-2026-014983"/>
    <d v="2026-04-14T00:00:00"/>
    <s v="Se traslada a la CREG"/>
    <m/>
    <n v="0"/>
    <n v="80"/>
    <n v="82"/>
    <s v=" "/>
    <s v="RESPUESTA EXTEMPORÁNEA"/>
    <s v="TRASLADO EXTEMPORÁNEO"/>
    <s v="Respuesta EXTEMPORÁNEA a peticionario"/>
    <s v="Traslado EXTEMPORÁNEO"/>
    <n v="14"/>
    <s v="N/A"/>
    <m/>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x v="0"/>
    <x v="78"/>
    <d v="2026-04-08T00:00:00"/>
    <d v="2026-04-12T00:00:00"/>
    <s v="abril 2026"/>
    <x v="16"/>
    <m/>
    <m/>
    <s v="FINALIZADO"/>
    <n v="5"/>
    <n v="12"/>
    <d v="2026-04-24T00:00:00"/>
    <s v="N/A"/>
    <d v="2026-04-13T00:00:00"/>
    <s v="N/A"/>
    <s v="N/A"/>
    <s v="se asigna al Grupo de Asuntos LEgislativos"/>
    <m/>
    <n v="0"/>
    <n v="85"/>
    <n v="97"/>
    <s v=" "/>
    <s v="RESPUESTA OPORTUNA"/>
    <s v="TRASLADO EXTEMPORÁNEO"/>
    <s v="Respuesta EN TÉRMINOS a peticionario"/>
    <s v="N/A"/>
    <n v="4"/>
    <n v="5"/>
    <s v="ASIGNÓ A OTRA DEPENDENCIA"/>
  </r>
  <r>
    <n v="945"/>
    <s v="1-2026-015751"/>
    <s v=" Solicitud de información indicadores estratégicos sector energía.  "/>
    <s v="Departamento Nacional de Planeación - Dnp"/>
    <x v="0"/>
    <x v="78"/>
    <d v="2026-04-08T00:00:00"/>
    <d v="2026-04-12T00:00:00"/>
    <s v="abril 2026"/>
    <x v="8"/>
    <m/>
    <m/>
    <s v="FINALIZADO"/>
    <n v="5"/>
    <n v="2"/>
    <d v="2026-04-10T00:00:00"/>
    <s v="N/A"/>
    <d v="2026-04-13T00:00:00"/>
    <s v="N/A"/>
    <s v="N/A"/>
    <s v="SE ASIGNA A DESPACHO DEL VICEMINISTRO"/>
    <m/>
    <n v="0"/>
    <n v="85"/>
    <n v="87"/>
    <s v=" "/>
    <s v="RESPUESTA EXTEMPORÁNEA"/>
    <s v="TRASLADO EXTEMPORÁNEO"/>
    <s v="Respuesta EN TÉRMINOS a peticionario"/>
    <s v="N/A"/>
    <n v="4"/>
    <n v="5"/>
    <s v="ASIGNÓ A OTRA DEPENDENCIA"/>
  </r>
  <r>
    <n v="946"/>
    <s v="1-2026-015753"/>
    <s v="Solicitud de información indicadores estratégicos sector energía."/>
    <s v="Departamento Nacional de Planeación - Dnp"/>
    <x v="0"/>
    <x v="78"/>
    <d v="2026-04-08T00:00:00"/>
    <d v="2026-04-12T00:00:00"/>
    <s v="abril 2026"/>
    <x v="8"/>
    <m/>
    <m/>
    <s v="FINALIZADO"/>
    <n v="5"/>
    <n v="2"/>
    <d v="2026-04-10T00:00:00"/>
    <s v="N/A"/>
    <d v="2026-04-13T00:00:00"/>
    <s v="N/A"/>
    <s v="N/A"/>
    <s v="SE ASIGNA A DESPACHO DEL VICEMINISTRO"/>
    <m/>
    <n v="0"/>
    <n v="85"/>
    <n v="87"/>
    <s v=" "/>
    <s v="RESPUESTA EXTEMPORÁNEA"/>
    <s v="TRASLADO EXTEMPORÁNEO"/>
    <s v="Respuesta EN TÉRMINOS a peticionario"/>
    <s v="N/A"/>
    <n v="4"/>
    <n v="5"/>
    <s v="ASIGNÓ A OTRA DEPENDENCIA"/>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x v="0"/>
    <x v="78"/>
    <d v="2026-04-08T00:00:00"/>
    <d v="2026-04-12T00:00:00"/>
    <s v="abril 2026"/>
    <x v="4"/>
    <m/>
    <m/>
    <s v="FINALIZADO"/>
    <n v="5"/>
    <n v="12"/>
    <d v="2026-04-24T00:00:00"/>
    <s v="N/A"/>
    <d v="2026-04-13T00:00:00"/>
    <s v="N/A"/>
    <s v="N/A"/>
    <s v="SE ASIGNA A LA OAJ"/>
    <m/>
    <n v="0"/>
    <n v="85"/>
    <n v="97"/>
    <s v=" "/>
    <s v="RESPUESTA OPORTUNA"/>
    <s v="TRASLADO EXTEMPORÁNEO"/>
    <s v="Respuesta EN TÉRMINOS a peticionario"/>
    <s v="N/A"/>
    <n v="4"/>
    <n v="5"/>
    <s v="ASIGNÓ A OTRA DEPENDENCIA"/>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x v="0"/>
    <x v="78"/>
    <d v="2026-04-09T00:00:00"/>
    <d v="2026-04-12T00:00:00"/>
    <s v="abril 2026"/>
    <x v="26"/>
    <m/>
    <m/>
    <s v="FINALIZADO"/>
    <n v="12"/>
    <n v="2"/>
    <d v="2026-04-10T00:00:00"/>
    <s v="2-2026-015727"/>
    <d v="2026-04-20T00:00:00"/>
    <s v="2-2026-015276_x000a_2-2026-015277"/>
    <d v="2026-04-15T00:00:00"/>
    <m/>
    <m/>
    <n v="0"/>
    <n v="85"/>
    <n v="87"/>
    <s v=" "/>
    <s v="RESPUESTA EXTEMPORÁNEA"/>
    <s v="TRASLADO EXTEMPORÁNEO"/>
    <s v="Respuesta EXTEMPORÁNEA a peticionario"/>
    <s v="Traslado EXTEMPORÁNEO"/>
    <n v="4"/>
    <s v="N/A"/>
    <m/>
  </r>
  <r>
    <n v="949"/>
    <s v="1-2026-015920"/>
    <s v="Respuesta Rad. IPSE 202614000021712, Rad. MME - 2-2026-012690 ‘‘Proyecto de Generación de Energía Eléctrica para Cabo de la Vela y Puerto Bolívar – Municipio de Uribia, Guajira."/>
    <s v="Instituto de Planificación y Promoción de Soluciones Energéticas – IPSE"/>
    <x v="0"/>
    <x v="79"/>
    <d v="2026-04-09T00:00:00"/>
    <d v="2026-04-12T00:00:00"/>
    <s v="abril 2026"/>
    <x v="8"/>
    <m/>
    <m/>
    <s v="FINALIZADO"/>
    <n v="4"/>
    <n v="2"/>
    <d v="2026-04-13T00:00:00"/>
    <s v="N/A"/>
    <d v="2026-04-13T00:00:00"/>
    <s v="N/A"/>
    <s v="N/A"/>
    <s v="se asigna a la DEE a la profesional Aura Valentina Hernández Delgado"/>
    <m/>
    <n v="0"/>
    <n v="86"/>
    <n v="88"/>
    <s v=" "/>
    <s v="RESPUESTA OPORTUNA"/>
    <s v="TRASLADO EXTEMPORÁNEO"/>
    <s v="Respuesta EN TÉRMINOS a peticionario"/>
    <s v="N/A"/>
    <n v="3"/>
    <n v="4"/>
    <s v="ASIGNÓ A OTRA DEPENDENCIA"/>
  </r>
  <r>
    <n v="950"/>
    <s v="1-2026-015922"/>
    <s v="Traslado por competencia comunicación E2026005026  numerales 11, 12, 14, 15, 20, 34, 35, 36, _x000a_37, 38 y 45 de la consulta remitida por la Comisión Sexta del Senado de la República,"/>
    <s v="CREG"/>
    <x v="0"/>
    <x v="79"/>
    <d v="2026-04-09T00:00:00"/>
    <d v="2026-04-12T00:00:00"/>
    <s v="abril 2026"/>
    <x v="8"/>
    <m/>
    <m/>
    <s v="FINALIZADO"/>
    <n v="4"/>
    <n v="2"/>
    <d v="2026-04-13T00:00:00"/>
    <s v="N/A"/>
    <d v="2026-04-13T00:00:00"/>
    <s v="N/A"/>
    <s v="N/A"/>
    <s v="SE ASIGNA A LA OFICINA DE ASUNTOS LEGISLATIVOS"/>
    <m/>
    <n v="0"/>
    <n v="86"/>
    <n v="88"/>
    <s v=" "/>
    <s v="RESPUESTA OPORTUNA"/>
    <s v="TRASLADO EXTEMPORÁNEO"/>
    <s v="Respuesta EN TÉRMINOS a peticionario"/>
    <s v="N/A"/>
    <n v="3"/>
    <n v="4"/>
    <s v="ASIGNÓ A OTRA DEPENDENCIA"/>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x v="0"/>
    <x v="79"/>
    <d v="2026-04-09T00:00:00"/>
    <d v="2026-04-12T00:00:00"/>
    <s v="abril 2026"/>
    <x v="2"/>
    <m/>
    <m/>
    <s v="FINALIZADO"/>
    <n v="5"/>
    <n v="2"/>
    <d v="2026-04-13T00:00:00"/>
    <s v="2-2026-015082"/>
    <d v="2026-04-14T00:00:00"/>
    <s v="2-2026-015074"/>
    <d v="2026-04-14T00:00:00"/>
    <m/>
    <m/>
    <n v="0"/>
    <n v="86"/>
    <n v="88"/>
    <s v=" "/>
    <s v="RESPUESTA EXTEMPORÁNEA"/>
    <s v="TRASLADO EXTEMPORÁNEO"/>
    <s v="Respuesta EN TÉRMINOS a peticionario"/>
    <s v="Traslado EN TÉRMINOS"/>
    <n v="3"/>
    <s v="N/A"/>
    <m/>
  </r>
  <r>
    <n v="952"/>
    <s v="1-2026-016018"/>
    <s v="Reiteramos por tercera vez ministerio de minas y energía - IPSE"/>
    <s v=" Resguardi Indigena del Rio Purricha"/>
    <x v="0"/>
    <x v="79"/>
    <d v="2026-04-09T00:00:00"/>
    <d v="2026-04-12T00:00:00"/>
    <s v="abril 2026"/>
    <x v="8"/>
    <m/>
    <m/>
    <s v="FINALIZADO"/>
    <n v="4"/>
    <n v="2"/>
    <d v="2026-04-13T00:00:00"/>
    <s v="N/A"/>
    <d v="2026-04-13T00:00:00"/>
    <s v="N/A"/>
    <s v="N/A"/>
    <s v="se asigna al Grupo de Subsidios al profesional Juan Manuel Gallego Arroyave referencia radicado 1-2026-012172"/>
    <m/>
    <n v="0"/>
    <n v="86"/>
    <n v="88"/>
    <s v=" "/>
    <s v="RESPUESTA OPORTUNA"/>
    <s v="TRASLADO EXTEMPORÁNEO"/>
    <s v="Respuesta EN TÉRMINOS a peticionario"/>
    <s v="N/A"/>
    <n v="3"/>
    <n v="4"/>
    <s v="ASIGNÓ A OTRA DEPENDENCIA"/>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x v="0"/>
    <x v="81"/>
    <d v="2026-04-13T00:00:00"/>
    <d v="2026-04-13T00:00:00"/>
    <s v="abril 2026"/>
    <x v="7"/>
    <m/>
    <m/>
    <s v="FINALIZADO"/>
    <n v="7"/>
    <n v="2"/>
    <d v="2026-04-15T00:00:00"/>
    <s v="2-2026-015863"/>
    <d v="2026-04-20T00:00:00"/>
    <s v="2-2026-015271_x000a__x0009_2-2026-015272"/>
    <d v="2026-04-15T00:00:00"/>
    <s v="Se remite solicitud de respuesta a entidades competentes mediante los anteriores radicados, Dicho traslado se anexa a la respuesta dada al peticionario."/>
    <m/>
    <n v="0"/>
    <n v="88"/>
    <n v="90"/>
    <s v=" "/>
    <s v="RESPUESTA EXTEMPORÁNEA"/>
    <s v="TRASLADO OPORTUNO"/>
    <s v="Respuesta EXTEMPORÁNEA a peticionario"/>
    <s v="Traslado EN TÉRMINOS"/>
    <n v="0"/>
    <s v="N/A"/>
    <m/>
  </r>
  <r>
    <n v="954"/>
    <s v="3-2026-013885"/>
    <s v="INFORME DE EJECUCIÓN PRESUPUESTAL A 31 DE DICIEMBRE DE 2025 DIRECCIÓN DE ENERGÍA ELÉCTRICA"/>
    <s v="Subdirección Administrativa y Financiera"/>
    <x v="0"/>
    <x v="75"/>
    <d v="2026-04-07T00:00:00"/>
    <d v="2026-04-12T00:00:00"/>
    <s v="abril 2026"/>
    <x v="18"/>
    <m/>
    <m/>
    <s v="FINALIZADO"/>
    <n v="7"/>
    <n v="2"/>
    <d v="2026-04-08T00:00:00"/>
    <s v="N/A"/>
    <d v="2026-04-13T00:00:00"/>
    <s v="N/A"/>
    <s v="N/A"/>
    <s v="se asigna al Grupo de Supervision"/>
    <m/>
    <n v="0"/>
    <n v="83"/>
    <n v="85"/>
    <s v=" "/>
    <s v="RESPUESTA EXTEMPORÁNEA"/>
    <s v="TRASLADO EXTEMPORÁNEO"/>
    <s v="Respuesta EXTEMPORÁNEA a peticionario"/>
    <s v="N/A"/>
    <n v="6"/>
    <n v="7"/>
    <s v="ASIGNÓ A OTRA DEPENDENCIA"/>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x v="0"/>
    <x v="80"/>
    <d v="2026-04-10T00:00:00"/>
    <d v="2026-04-13T00:00:00"/>
    <s v="abril 2026"/>
    <x v="18"/>
    <m/>
    <m/>
    <s v="PENDIENTE"/>
    <s v="Sin respuesta"/>
    <n v="12"/>
    <d v="2026-04-28T00:00:00"/>
    <m/>
    <m/>
    <s v="2-2026-018014, 2-2026-018012"/>
    <d v="1900-01-28T00:00:00"/>
    <m/>
    <m/>
    <n v="1"/>
    <n v="87"/>
    <n v="99"/>
    <n v="-1"/>
    <s v="SIN RESPUESTA"/>
    <s v="TRASLADO OPORTUNO"/>
    <m/>
    <m/>
    <m/>
    <m/>
    <m/>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x v="0"/>
    <x v="82"/>
    <d v="2026-04-14T00:00:00"/>
    <d v="2026-04-14T00:00:00"/>
    <s v="abril 2026"/>
    <x v="4"/>
    <m/>
    <m/>
    <s v="PENDIENTE"/>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m/>
    <n v="1"/>
    <n v="89"/>
    <n v="91"/>
    <n v="-13"/>
    <s v="SIN RESPUESTA"/>
    <s v="TRASLADO EXTEMPORÁNEO"/>
    <m/>
    <m/>
    <m/>
    <m/>
    <m/>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x v="0"/>
    <x v="82"/>
    <d v="2026-04-14T00:00:00"/>
    <d v="2026-04-14T00:00:00"/>
    <s v="abril 2026"/>
    <x v="8"/>
    <m/>
    <m/>
    <s v="FINALIZADO"/>
    <n v="0"/>
    <n v="12"/>
    <d v="2026-04-30T00:00:00"/>
    <s v="N/A"/>
    <d v="2026-04-14T00:00:00"/>
    <s v="N/A"/>
    <s v="N/A"/>
    <s v="SE ASIGNA A SUPERVISION"/>
    <m/>
    <n v="0"/>
    <n v="89"/>
    <n v="101"/>
    <s v=" "/>
    <s v="RESPUESTA OPORTUNA"/>
    <s v="TRASLADO EXTEMPORÁNEO"/>
    <m/>
    <m/>
    <m/>
    <m/>
    <s v="ASIGNÓ A OTRA DEPENDENCIA"/>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x v="0"/>
    <x v="77"/>
    <d v="2026-03-26T00:00:00"/>
    <d v="2026-04-14T00:00:00"/>
    <s v="abril 2026"/>
    <x v="11"/>
    <m/>
    <m/>
    <s v="FINALIZADO"/>
    <n v="21"/>
    <n v="12"/>
    <d v="2026-04-15T00:00:00"/>
    <s v="N/A"/>
    <d v="2026-04-16T00:00:00"/>
    <s v="N/A"/>
    <s v="N/A"/>
    <s v="se asigna a DEE al profesional Jean Carlos Cabarcas Acuna"/>
    <m/>
    <n v="0"/>
    <n v="78"/>
    <n v="90"/>
    <s v=" "/>
    <s v="RESPUESTA EXTEMPORÁNEA"/>
    <s v="TRASLADO EXTEMPORÁNEO"/>
    <m/>
    <m/>
    <m/>
    <m/>
    <s v="ASIGNÓ A OTRA DEPENDENCIA"/>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x v="0"/>
    <x v="76"/>
    <d v="2026-04-14T00:00:00"/>
    <d v="2026-04-14T00:00:00"/>
    <s v="abril 2026"/>
    <x v="16"/>
    <m/>
    <m/>
    <s v="FINALIZADO"/>
    <n v="15"/>
    <n v="12"/>
    <d v="2026-04-23T00:00:00"/>
    <s v="2-2026-016214"/>
    <d v="2026-04-22T00:00:00"/>
    <s v="N/A"/>
    <s v="N/A"/>
    <m/>
    <m/>
    <n v="0"/>
    <n v="84"/>
    <n v="96"/>
    <s v=" "/>
    <s v="RESPUESTA OPORTUNA"/>
    <s v="TRASLADO EXTEMPORÁNEO"/>
    <m/>
    <m/>
    <m/>
    <m/>
    <m/>
  </r>
  <r>
    <n v="960"/>
    <s v="1-2026-016438"/>
    <s v="Solicitud urgente de intervención por riesgo eléctrico en la vereda Fonquetá – sector Las Cruces "/>
    <s v="Luis Neuque Quintero"/>
    <x v="0"/>
    <x v="80"/>
    <d v="2026-04-13T00:00:00"/>
    <d v="2026-04-14T00:00:00"/>
    <s v="abril 2026"/>
    <x v="17"/>
    <m/>
    <m/>
    <s v="FINALIZADO"/>
    <n v="10"/>
    <n v="2"/>
    <d v="2026-04-14T00:00:00"/>
    <s v="2-2026-015703"/>
    <d v="2026-04-20T00:00:00"/>
    <s v="2-2026-015274"/>
    <d v="2026-04-15T00:00:00"/>
    <m/>
    <m/>
    <n v="0"/>
    <n v="87"/>
    <n v="89"/>
    <s v=" "/>
    <s v="RESPUESTA EXTEMPORÁNEA"/>
    <s v="TRASLADO EXTEMPORÁNEO"/>
    <m/>
    <m/>
    <m/>
    <m/>
    <m/>
  </r>
  <r>
    <n v="961"/>
    <s v="1-2026-016467"/>
    <s v="Respuesta a la comunicación 2-2026-010250 del 24 de marzo de 2026.  Traslado de solicitud de información en el marco de acción popular – Central Hidroeléctrica del Guavio (CNO) "/>
    <s v="Consejo Nacional de Operación"/>
    <x v="0"/>
    <x v="81"/>
    <d v="2026-04-13T00:00:00"/>
    <d v="2026-04-14T00:00:00"/>
    <s v="abril 2026"/>
    <x v="4"/>
    <m/>
    <m/>
    <s v="FINALIZADO"/>
    <n v="15"/>
    <n v="12"/>
    <d v="2026-04-29T00:00:00"/>
    <s v="3-2026-022863"/>
    <d v="2026-04-28T00:00:00"/>
    <s v="N/A"/>
    <s v="N/A"/>
    <s v="se asigna a la OAJ  lo devuelven indicando asignar al grupo nuevamente"/>
    <m/>
    <n v="0"/>
    <n v="88"/>
    <n v="100"/>
    <s v=" "/>
    <s v="RESPUESTA OPORTUNA"/>
    <s v="TRASLADO EXTEMPORÁNEO"/>
    <m/>
    <m/>
    <m/>
    <m/>
    <m/>
  </r>
  <r>
    <n v="962"/>
    <s v="1-2026-016686"/>
    <s v="CONSTRUCCIÓN ILEGAL, CONEXIONES ILEGALES DE CONTRABANDO EN LOS SERVICIOS PÚBLICOS DE ENERGÍA Y ACUEDUCTO, LICENCIA DE CONSTRUCCIÓN FALSA EN LA CARRERA 7 BIS N O. 124 - 29, USAQUÉN, BOGOTÁ. "/>
    <s v=" GLORIA STELLA DIAZ ORTIZ"/>
    <x v="0"/>
    <x v="81"/>
    <d v="2026-04-13T00:00:00"/>
    <d v="2026-04-14T00:00:00"/>
    <s v="abril 2026"/>
    <x v="16"/>
    <m/>
    <m/>
    <s v="FINALIZADO"/>
    <n v="7"/>
    <n v="2"/>
    <d v="2026-04-15T00:00:00"/>
    <s v="2-2026-015698"/>
    <d v="2026-04-20T00:00:00"/>
    <s v="2-2026-015275"/>
    <d v="2026-04-15T00:00:00"/>
    <s v="Se traslada a la SSPD"/>
    <m/>
    <n v="0"/>
    <n v="88"/>
    <n v="90"/>
    <s v=" "/>
    <s v="RESPUESTA EXTEMPORÁNEA"/>
    <s v="TRASLADO OPORTUNO"/>
    <m/>
    <m/>
    <m/>
    <m/>
    <m/>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x v="0"/>
    <x v="82"/>
    <d v="2026-04-14T00:00:00"/>
    <d v="2026-04-14T00:00:00"/>
    <s v="abril 2026"/>
    <x v="0"/>
    <m/>
    <m/>
    <s v="FINALIZADO"/>
    <n v="8"/>
    <n v="2"/>
    <d v="2026-04-16T00:00:00"/>
    <s v="2-2026-016227"/>
    <d v="2026-04-22T00:00:00"/>
    <s v="2-2026-016072"/>
    <d v="2026-04-21T00:00:00"/>
    <m/>
    <m/>
    <n v="0"/>
    <n v="89"/>
    <n v="91"/>
    <s v=" "/>
    <s v="RESPUESTA EXTEMPORÁNEA"/>
    <s v="TRASLADO EXTEMPORÁNEO"/>
    <m/>
    <m/>
    <m/>
    <m/>
    <m/>
  </r>
  <r>
    <n v="964"/>
    <s v="1-2026-016679"/>
    <s v="Solicitud confirmación de compatibilidad técnica y normativa – Línea de Extensión PUERTO CALDAS, 13.2 kV."/>
    <s v="TFM ENERGY S.A.S E.S.P"/>
    <x v="0"/>
    <x v="82"/>
    <d v="2026-04-14T00:00:00"/>
    <d v="2026-04-14T00:00:00"/>
    <s v="abril 2026"/>
    <x v="8"/>
    <m/>
    <m/>
    <s v="PENDIENTE"/>
    <s v="Sin respuesta"/>
    <n v="12"/>
    <d v="2026-04-30T00:00:00"/>
    <m/>
    <m/>
    <m/>
    <m/>
    <s v="SE ASIGNA A OARE lo devuelven"/>
    <m/>
    <n v="1"/>
    <n v="89"/>
    <n v="101"/>
    <n v="1"/>
    <s v="SIN RESPUESTA"/>
    <s v="SIN TRASLADO"/>
    <m/>
    <m/>
    <m/>
    <m/>
    <m/>
  </r>
  <r>
    <n v="965"/>
    <s v="1-2026-016813"/>
    <s v=" Derecho de petición – Solicitud de delimitación, competencia y acciones frente a la ausencia de alumbrado público en el corredor vial Hurtado – Río Seco (Valledupar) "/>
    <s v="VALERIA GNECCO CORREA "/>
    <x v="0"/>
    <x v="82"/>
    <d v="2026-04-14T00:00:00"/>
    <d v="2026-04-14T00:00:00"/>
    <s v="abril 2026"/>
    <x v="23"/>
    <m/>
    <m/>
    <s v="FINALIZADO"/>
    <n v="6"/>
    <n v="2"/>
    <d v="2026-04-16T00:00:00"/>
    <s v="2-2026-015708"/>
    <d v="2026-04-20T00:00:00"/>
    <s v="2-2026-015273"/>
    <d v="2025-04-15T00:00:00"/>
    <m/>
    <m/>
    <n v="0"/>
    <n v="89"/>
    <n v="91"/>
    <s v=" "/>
    <s v="RESPUESTA EXTEMPORÁNEA"/>
    <s v="TRASLADO OPORTUNO"/>
    <m/>
    <m/>
    <m/>
    <m/>
    <m/>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x v="0"/>
    <x v="82"/>
    <d v="2026-04-14T00:00:00"/>
    <d v="2026-04-14T00:00:00"/>
    <s v="abril 2026"/>
    <x v="27"/>
    <m/>
    <m/>
    <s v="PENDIENTE"/>
    <s v="Sin respuesta"/>
    <n v="2"/>
    <d v="2026-04-16T00:00:00"/>
    <m/>
    <m/>
    <m/>
    <m/>
    <m/>
    <m/>
    <n v="1"/>
    <n v="89"/>
    <n v="91"/>
    <n v="-13"/>
    <s v="SIN RESPUESTA"/>
    <s v="SIN TRASLADO"/>
    <m/>
    <m/>
    <m/>
    <m/>
    <m/>
  </r>
  <r>
    <n v="967"/>
    <s v="1-2026-017038"/>
    <s v="Consulta sobre cobro de tarifas de Alumbrado Público, trasladada MME 1-2026-011613 Radicado CREG: E2026004382"/>
    <s v="Comisión de Regulación de Energía, Gas y Combustibles - CREG"/>
    <x v="0"/>
    <x v="83"/>
    <d v="2026-04-15T00:00:00"/>
    <d v="2026-04-15T00:00:00"/>
    <s v="abril 2026"/>
    <x v="12"/>
    <m/>
    <m/>
    <s v="FINALIZADO"/>
    <n v="5"/>
    <n v="12"/>
    <d v="2026-05-04T00:00:00"/>
    <s v="2-2026-015872"/>
    <d v="2026-04-20T00:00:00"/>
    <s v="N/A"/>
    <s v="N/A"/>
    <s v="No requiere respuesta, la entidad a quien realizamos el traslado nos copia en la respuesta. Se usa como insumo para la respuesta al peticionario en radicado 2-2026-015872"/>
    <m/>
    <n v="0"/>
    <n v="90"/>
    <n v="102"/>
    <s v=" "/>
    <s v="RESPUESTA OPORTUNA"/>
    <s v="TRASLADO EXTEMPORÁNEO"/>
    <m/>
    <m/>
    <m/>
    <m/>
    <m/>
  </r>
  <r>
    <n v="968"/>
    <s v="3-2026-021091"/>
    <s v="Solicitud de Pronunciamiento – Acción de Grupo Radicado 2025 00190 de Paola Andrea Garzón y Otros contra el Ministerio de Minas y Energía  y Otros"/>
    <s v="Grupo de Defensa Judicial, Extrajudicial y Asuntos Constitucionales"/>
    <x v="0"/>
    <x v="83"/>
    <d v="2026-04-15T00:00:00"/>
    <d v="2026-04-15T00:00:00"/>
    <s v="abril 2026"/>
    <x v="9"/>
    <m/>
    <m/>
    <s v="FINALIZADO"/>
    <n v="1"/>
    <n v="12"/>
    <d v="2026-05-04T00:00:00"/>
    <s v="N/A"/>
    <d v="2026-04-16T00:00:00"/>
    <s v="N/A"/>
    <s v="N/A"/>
    <s v="se asigna a la Direccion de Hidrocarburos"/>
    <m/>
    <n v="0"/>
    <n v="90"/>
    <n v="102"/>
    <s v=" "/>
    <s v="RESPUESTA OPORTUNA"/>
    <s v="TRASLADO EXTEMPORÁNEO"/>
    <m/>
    <m/>
    <m/>
    <m/>
    <s v="ASIGNÓ A OTRA DEPENDENCIA"/>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x v="0"/>
    <x v="83"/>
    <d v="2026-04-15T00:00:00"/>
    <d v="2026-04-15T00:00:00"/>
    <s v="abril 2026"/>
    <x v="9"/>
    <m/>
    <m/>
    <s v="FINALIZADO"/>
    <n v="1"/>
    <n v="12"/>
    <d v="2026-05-04T00:00:00"/>
    <s v="N/A"/>
    <d v="2026-04-16T00:00:00"/>
    <s v="N/A"/>
    <s v="N/A"/>
    <s v="se asigna a la Direccion de Hidrocarburos"/>
    <m/>
    <n v="0"/>
    <n v="90"/>
    <n v="102"/>
    <s v=" "/>
    <s v="RESPUESTA OPORTUNA"/>
    <s v="TRASLADO EXTEMPORÁNEO"/>
    <m/>
    <m/>
    <m/>
    <m/>
    <s v="ASIGNÓ A OTRA DEPENDENCIA"/>
  </r>
  <r>
    <n v="970"/>
    <s v="1-2026-013842"/>
    <s v="SOICITUD DE VISITA AL MUNICIPIO DE BAHIA SOLANO DE CARÁCTER URGENTE CON EL FIN DE REVISAR LA PROBLEMÁTICA REFERENTE A LA GENERACIÓN DE ENERGÍA POR PARTE DE LA EMPRESA GENSA S.A."/>
    <s v="Personería de Bahía Solano"/>
    <x v="0"/>
    <x v="77"/>
    <d v="2026-03-26T00:00:00"/>
    <d v="2026-04-15T00:00:00"/>
    <s v="abril 2026"/>
    <x v="20"/>
    <m/>
    <m/>
    <s v="FINALIZADO"/>
    <n v="21"/>
    <n v="12"/>
    <d v="2026-04-15T00:00:00"/>
    <s v="N/A"/>
    <d v="2026-04-16T00:00:00"/>
    <s v="N/A"/>
    <s v="N/A"/>
    <s v="se asigna a la DEE al Grupo de Comunidades Energetica"/>
    <m/>
    <n v="0"/>
    <n v="78"/>
    <n v="90"/>
    <s v=" "/>
    <s v="RESPUESTA EXTEMPORÁNEA"/>
    <s v="TRASLADO EXTEMPORÁNEO"/>
    <m/>
    <m/>
    <m/>
    <m/>
    <s v="ASIGNÓ A OTRA DEPENDENCIA"/>
  </r>
  <r>
    <n v="971"/>
    <s v="1-2026-014479"/>
    <s v=" Respuesta a radicado 202613600017742, rad. MME 2-2026-007847 “Solicitud de evaluación y concepto sobre modificación de  especificaciones técnicas y adición presupuestal – Proyecto BPIN 20240214000050”"/>
    <s v=" Alejandro Muñoz Londoño"/>
    <x v="0"/>
    <x v="72"/>
    <d v="2026-03-30T00:00:00"/>
    <d v="2026-04-15T00:00:00"/>
    <s v="abril 2026"/>
    <x v="8"/>
    <m/>
    <m/>
    <s v="FINALIZADO"/>
    <n v="16"/>
    <n v="12"/>
    <d v="2026-04-17T00:00:00"/>
    <s v="N/A"/>
    <d v="2026-04-15T00:00:00"/>
    <s v="N/A"/>
    <s v="N/A"/>
    <s v="SE ASIGNA A LA DIRECCION DE ENERGIA AL PROFESIONAL _x000a_ALEJANDRO MUÑOZ LONDOÑO"/>
    <m/>
    <n v="0"/>
    <n v="80"/>
    <n v="92"/>
    <s v=" "/>
    <s v="RESPUESTA OPORTUNA"/>
    <s v="TRASLADO EXTEMPORÁNEO"/>
    <m/>
    <m/>
    <m/>
    <m/>
    <s v="ASIGNÓ A OTRA DEPENDENCIA"/>
  </r>
  <r>
    <n v="972"/>
    <s v="1-2026-014836"/>
    <s v="Acolgen | Comunicación A-057-25-03-2026 - Recomendaciones Seguridad Energética 2026-2027"/>
    <s v="NATALIA GUTIÉRREZ JARAMILLO _x000a_Presidente Ejecutiva _x000a_ACOLGEN "/>
    <x v="0"/>
    <x v="73"/>
    <d v="2026-03-31T00:00:00"/>
    <d v="2026-04-15T00:00:00"/>
    <s v="abril 2026"/>
    <x v="19"/>
    <m/>
    <m/>
    <s v="FINALIZADO"/>
    <n v="22"/>
    <n v="2"/>
    <d v="2026-04-06T00:00:00"/>
    <s v="2-2026-016277"/>
    <d v="2026-04-22T00:00:00"/>
    <s v="2-2026-016215"/>
    <d v="2026-04-22T00:00:00"/>
    <m/>
    <m/>
    <n v="0"/>
    <n v="81"/>
    <n v="83"/>
    <s v=" "/>
    <s v="RESPUESTA EXTEMPORÁNEA"/>
    <s v="TRASLADO EXTEMPORÁNEO"/>
    <m/>
    <m/>
    <m/>
    <m/>
    <m/>
  </r>
  <r>
    <n v="973"/>
    <s v="1-2026-015176"/>
    <s v=" Solicitud urgente de validación y reconexión del servicio de energía – Vereda La Marqueza, Isnos Huila"/>
    <s v="Andres Felipe Muñoz Veedor ciudadano Isnos Huila "/>
    <x v="0"/>
    <x v="75"/>
    <d v="2026-04-06T00:00:00"/>
    <d v="2026-04-15T00:00:00"/>
    <s v="abril 2026"/>
    <x v="27"/>
    <m/>
    <m/>
    <s v="FINALIZADO"/>
    <n v="17"/>
    <n v="12"/>
    <d v="2026-04-22T00:00:00"/>
    <s v="2-2026-016531"/>
    <d v="2026-04-23T00:00:00"/>
    <s v="2-2026-016278"/>
    <d v="2026-04-22T00:00:00"/>
    <m/>
    <m/>
    <n v="0"/>
    <n v="83"/>
    <n v="95"/>
    <s v=" "/>
    <s v="RESPUESTA EXTEMPORÁNEA"/>
    <s v="TRASLADO OPORTUNO"/>
    <m/>
    <m/>
    <m/>
    <m/>
    <m/>
  </r>
  <r>
    <n v="974"/>
    <s v="1-2026-015195"/>
    <s v=" traslado solicitud de CENTRO EDUCATIVO FRANCISCO JOSE DE CALDAS  Información sobre suspensión del servicio de energía eléctrica –  Sede Guayaquil"/>
    <s v="Ministerio de Tecnologías de la Información y Comunicaciones"/>
    <x v="0"/>
    <x v="75"/>
    <d v="2026-04-06T00:00:00"/>
    <d v="2026-04-15T00:00:00"/>
    <s v="abril 2026"/>
    <x v="26"/>
    <m/>
    <m/>
    <s v="FINALIZADO"/>
    <n v="14"/>
    <n v="2"/>
    <d v="2026-04-08T00:00:00"/>
    <s v="2-2026-015828"/>
    <d v="2026-04-20T00:00:00"/>
    <s v="2-2026-015696"/>
    <d v="2026-04-20T00:00:00"/>
    <m/>
    <m/>
    <n v="0"/>
    <n v="83"/>
    <n v="85"/>
    <s v=" "/>
    <s v="RESPUESTA EXTEMPORÁNEA"/>
    <s v="TRASLADO EXTEMPORÁNEO"/>
    <m/>
    <m/>
    <m/>
    <m/>
    <m/>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x v="0"/>
    <x v="75"/>
    <d v="2026-04-06T00:00:00"/>
    <d v="2026-04-15T00:00:00"/>
    <s v="abril 2026"/>
    <x v="8"/>
    <m/>
    <m/>
    <s v="FINALIZADO"/>
    <n v="9"/>
    <n v="12"/>
    <d v="2026-04-22T00:00:00"/>
    <s v="N/A"/>
    <d v="2026-04-15T00:00:00"/>
    <s v="N/A"/>
    <s v="N/A"/>
    <s v="SE ASIGNA A OARE"/>
    <m/>
    <n v="0"/>
    <n v="83"/>
    <n v="95"/>
    <s v=" "/>
    <s v="RESPUESTA OPORTUNA"/>
    <s v="TRASLADO EXTEMPORÁNEO"/>
    <m/>
    <m/>
    <m/>
    <m/>
    <s v="ASIGNÓ A OTRA DEPENDENCIA"/>
  </r>
  <r>
    <n v="976"/>
    <s v="1-2026-015448"/>
    <s v=" Consulta técnica sobre uso de formatos de dictamen y competencia del inspector en instalaciones de autogeneración de energía asociadas a uso final. "/>
    <s v=" ITCertifica S.A.S."/>
    <x v="0"/>
    <x v="76"/>
    <d v="2026-04-07T00:00:00"/>
    <d v="2026-04-15T00:00:00"/>
    <s v="abril 2026"/>
    <x v="8"/>
    <m/>
    <m/>
    <s v="FINALIZADO"/>
    <n v="8"/>
    <n v="12"/>
    <d v="2026-04-23T00:00:00"/>
    <s v="N/A"/>
    <d v="2026-04-15T00:00:00"/>
    <s v="N/A"/>
    <s v="N/A"/>
    <s v="SE ASIGNA A REGLAMENTOS TECNICOS"/>
    <m/>
    <n v="0"/>
    <n v="84"/>
    <n v="96"/>
    <s v=" "/>
    <s v="RESPUESTA OPORTUNA"/>
    <s v="TRASLADO EXTEMPORÁNEO"/>
    <m/>
    <m/>
    <m/>
    <m/>
    <s v="ASIGNÓ A OTRA DEPENDENCIA"/>
  </r>
  <r>
    <n v="977"/>
    <s v="1-2026-016582"/>
    <s v="Solicitud de información frente a la posible superposición de proyectos con el Parque de Generación Fotovoltaica La Tabla 9.9 MW"/>
    <s v=" PARQUE SOLAR COLOMBIA IV SAS"/>
    <x v="0"/>
    <x v="81"/>
    <d v="2026-04-13T00:00:00"/>
    <d v="2026-04-15T00:00:00"/>
    <s v="abril 2026"/>
    <x v="8"/>
    <m/>
    <m/>
    <s v="FINALIZADO"/>
    <n v="2"/>
    <n v="12"/>
    <d v="2026-04-29T00:00:00"/>
    <s v="N/A"/>
    <d v="2026-04-15T00:00:00"/>
    <s v="N/A"/>
    <s v="N/A"/>
    <s v="SE ASIGNA A OARE"/>
    <m/>
    <n v="0"/>
    <n v="88"/>
    <n v="100"/>
    <s v=" "/>
    <s v="RESPUESTA OPORTUNA"/>
    <s v="TRASLADO EXTEMPORÁNEO"/>
    <m/>
    <m/>
    <m/>
    <m/>
    <s v="ASIGNÓ A OTRA DEPENDENCIA"/>
  </r>
  <r>
    <n v="978"/>
    <s v="1-2026-016587"/>
    <s v=" Solicitud de información frente a la posible superposición de proyectos con el Parque de Generación Fotovoltaica La Tabla 9.9 MW "/>
    <s v="PARQUE SOLAR COLOMBIA IV"/>
    <x v="0"/>
    <x v="81"/>
    <d v="2026-04-14T00:00:00"/>
    <d v="2026-04-15T00:00:00"/>
    <s v="abril 2026"/>
    <x v="8"/>
    <m/>
    <m/>
    <s v="FINALIZADO"/>
    <n v="2"/>
    <n v="12"/>
    <d v="2026-04-29T00:00:00"/>
    <s v="N/A"/>
    <d v="2026-04-15T00:00:00"/>
    <s v="N/A"/>
    <s v="N/A"/>
    <s v="SE ASIGNA A OARE"/>
    <m/>
    <n v="0"/>
    <n v="88"/>
    <n v="100"/>
    <s v=" "/>
    <s v="RESPUESTA OPORTUNA"/>
    <s v="TRASLADO EXTEMPORÁNEO"/>
    <m/>
    <m/>
    <m/>
    <m/>
    <s v="ASIGNÓ A OTRA DEPENDENCIA"/>
  </r>
  <r>
    <n v="979"/>
    <s v="1-2026-016628"/>
    <s v="Solicitud de información frente a la posible superposición de proyectos con el Parque de Generación Fotovoltaica La Mina 9.9 MW"/>
    <s v="PARQUE SOLAR COLOMBIA IX EDUARDO"/>
    <x v="0"/>
    <x v="81"/>
    <d v="2026-04-14T00:00:00"/>
    <d v="2026-04-15T00:00:00"/>
    <s v="abril 2026"/>
    <x v="8"/>
    <m/>
    <m/>
    <s v="FINALIZADO"/>
    <n v="2"/>
    <n v="12"/>
    <d v="2026-04-29T00:00:00"/>
    <s v="N/A"/>
    <d v="2026-04-15T00:00:00"/>
    <s v="N/A"/>
    <s v="N/A"/>
    <s v="SE ASIGNA A OARE"/>
    <m/>
    <n v="0"/>
    <n v="88"/>
    <n v="100"/>
    <s v=" "/>
    <s v="RESPUESTA OPORTUNA"/>
    <s v="TRASLADO EXTEMPORÁNEO"/>
    <m/>
    <m/>
    <m/>
    <m/>
    <s v="ASIGNÓ A OTRA DEPENDENCIA"/>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x v="0"/>
    <x v="81"/>
    <d v="2026-04-14T00:00:00"/>
    <d v="2026-04-15T00:00:00"/>
    <s v="abril 2026"/>
    <x v="8"/>
    <m/>
    <m/>
    <s v="FINALIZADO"/>
    <n v="2"/>
    <n v="12"/>
    <d v="2026-04-29T00:00:00"/>
    <s v="N/A"/>
    <d v="2026-04-15T00:00:00"/>
    <s v="N/A"/>
    <s v="N/A"/>
    <s v="SE ASIGNA A OARE"/>
    <m/>
    <n v="0"/>
    <n v="88"/>
    <n v="100"/>
    <s v=" "/>
    <s v="RESPUESTA OPORTUNA"/>
    <s v="TRASLADO EXTEMPORÁNEO"/>
    <m/>
    <m/>
    <m/>
    <m/>
    <s v="ASIGNÓ A OTRA DEPENDENCIA"/>
  </r>
  <r>
    <n v="981"/>
    <s v="1-2026-016725"/>
    <s v=" RECLAMO Y/O QUEJA A LA FACTURA CORREPONDIENTE AL NIC 5088311 DEL PERIODO FACTURADO 2026-04."/>
    <s v="Abel Manuel Romero Barrios"/>
    <x v="0"/>
    <x v="82"/>
    <d v="2026-04-14T00:00:00"/>
    <d v="2026-04-15T00:00:00"/>
    <s v="abril 2026"/>
    <x v="27"/>
    <m/>
    <m/>
    <s v="PENDIENTE"/>
    <s v="Sin respuesta"/>
    <n v="12"/>
    <d v="2026-04-30T00:00:00"/>
    <m/>
    <m/>
    <m/>
    <m/>
    <m/>
    <m/>
    <n v="1"/>
    <n v="89"/>
    <n v="101"/>
    <n v="1"/>
    <s v="SIN RESPUESTA"/>
    <s v="SIN TRASLADO"/>
    <m/>
    <m/>
    <m/>
    <m/>
    <m/>
  </r>
  <r>
    <n v="982"/>
    <s v="1-2026-014789"/>
    <s v="Auditoría al cumplimiento de la Curva “S” y del cronograma de construcción del proyecto PROELÉCTRICA REPOTENCIACIÓN Remisión del Cuarto Informe de Auditoría "/>
    <s v="Ingenieros Consultores Ingetec"/>
    <x v="0"/>
    <x v="73"/>
    <d v="2026-03-31T00:00:00"/>
    <d v="2026-04-15T00:00:00"/>
    <s v="marzo 2026"/>
    <x v="12"/>
    <m/>
    <m/>
    <s v="ARCHIVADO"/>
    <n v="20"/>
    <n v="12"/>
    <d v="2026-04-20T00:00:00"/>
    <s v="N/A"/>
    <d v="2026-04-20T00:00:00"/>
    <s v="N/A"/>
    <s v="N/A"/>
    <s v="Informe reposa en la carpeta compatida Informes SIN-curva S"/>
    <m/>
    <n v="0"/>
    <n v="81"/>
    <n v="93"/>
    <s v=" "/>
    <s v="RESPUESTA OPORTUNA"/>
    <s v="TRASLADO EXTEMPORÁNEO"/>
    <m/>
    <m/>
    <m/>
    <m/>
    <m/>
  </r>
  <r>
    <n v="983"/>
    <s v="1-2026-015054"/>
    <s v="Solicitud de información – Contrato de Consultoría No. 01492 de 2025 – Formulación del POMCA del Río Fonce "/>
    <s v="CONSORCIO POMCA RIO FONCE 2025"/>
    <x v="0"/>
    <x v="75"/>
    <d v="2026-04-06T00:00:00"/>
    <d v="2026-04-15T00:00:00"/>
    <s v="abril 2026"/>
    <x v="19"/>
    <m/>
    <m/>
    <s v="FINALIZADO"/>
    <n v="14"/>
    <n v="2"/>
    <d v="2026-04-08T00:00:00"/>
    <s v="2-2026-015839"/>
    <d v="2026-04-20T00:00:00"/>
    <s v="2-2026-015716_x000a_2-2026-015725_x000a_2-2026-015730"/>
    <d v="2026-04-20T00:00:00"/>
    <m/>
    <m/>
    <n v="0"/>
    <n v="83"/>
    <n v="85"/>
    <s v=" "/>
    <s v="RESPUESTA EXTEMPORÁNEA"/>
    <s v="TRASLADO EXTEMPORÁNEO"/>
    <m/>
    <m/>
    <m/>
    <m/>
    <m/>
  </r>
  <r>
    <n v="984"/>
    <s v="1-2026-015068"/>
    <s v="Consulta sobre obligatoriedad de auditoria energ6tica en lnstituciones Prestadoras de Salud - lps"/>
    <s v="Hospital San Juan de Dios de Honda"/>
    <x v="0"/>
    <x v="75"/>
    <d v="2026-04-06T00:00:00"/>
    <d v="2026-04-15T00:00:00"/>
    <s v="abril 2026"/>
    <x v="0"/>
    <m/>
    <m/>
    <s v="FINALIZADO"/>
    <n v="10"/>
    <n v="12"/>
    <d v="2026-04-22T00:00:00"/>
    <s v="N/A"/>
    <d v="2026-04-16T00:00:00"/>
    <s v="N/A"/>
    <s v="N/A"/>
    <s v="SE ASIGNA A OARE"/>
    <m/>
    <n v="0"/>
    <n v="83"/>
    <n v="95"/>
    <s v=" "/>
    <s v="RESPUESTA OPORTUNA"/>
    <s v="TRASLADO EXTEMPORÁNEO"/>
    <m/>
    <m/>
    <m/>
    <m/>
    <s v="ASIGNÓ A OTRA DEPENDENCIA"/>
  </r>
  <r>
    <n v="985"/>
    <s v="1-2026-015687"/>
    <s v="Respuesta radicado 20266630255282 del 17 de marzo de 2026 (Radicado MME Radicado No.: 2-2026-008733)"/>
    <s v="Departamento Nacional de Planeación - Dnp"/>
    <x v="0"/>
    <x v="78"/>
    <d v="2026-04-08T00:00:00"/>
    <d v="2026-04-15T00:00:00"/>
    <s v="abril 2026"/>
    <x v="4"/>
    <m/>
    <m/>
    <s v="ARCHIVADO"/>
    <n v="15"/>
    <n v="2"/>
    <d v="2026-04-10T00:00:00"/>
    <s v="N/A"/>
    <d v="2026-04-23T00:00:00"/>
    <s v="N/A"/>
    <s v="N/A"/>
    <s v="Archivado con autorización de la coordinadora"/>
    <m/>
    <n v="0"/>
    <n v="85"/>
    <n v="87"/>
    <s v=" "/>
    <s v="RESPUESTA EXTEMPORÁNEA"/>
    <s v="TRASLADO EXTEMPORÁNEO"/>
    <m/>
    <m/>
    <m/>
    <m/>
    <m/>
  </r>
  <r>
    <n v="986"/>
    <s v="1-2026-015758"/>
    <s v="LINEAMIENTOS TÉCNICOS - DECRETOS 1915 DE 2017 Y 2468 DE 2018 - PROYECTOS OBRAS POR IMPUESTOS VIGENCIA 2025"/>
    <s v="Fiducia Central"/>
    <x v="0"/>
    <x v="78"/>
    <d v="2026-04-14T00:00:00"/>
    <d v="2026-04-15T00:00:00"/>
    <s v="abril 2026"/>
    <x v="1"/>
    <m/>
    <m/>
    <s v="PENDIENTE"/>
    <s v="Sin respuesta"/>
    <n v="12"/>
    <d v="2026-04-24T00:00:00"/>
    <m/>
    <m/>
    <m/>
    <m/>
    <m/>
    <m/>
    <n v="1"/>
    <n v="85"/>
    <n v="97"/>
    <n v="-5"/>
    <s v="SIN RESPUESTA"/>
    <s v="SIN TRASLADO"/>
    <m/>
    <m/>
    <m/>
    <m/>
    <m/>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x v="0"/>
    <x v="79"/>
    <d v="2026-04-15T00:00:00"/>
    <d v="2026-04-15T00:00:00"/>
    <s v="abril 2026"/>
    <x v="8"/>
    <m/>
    <m/>
    <s v="FINALIZADO"/>
    <n v="6"/>
    <n v="12"/>
    <d v="2026-04-27T00:00:00"/>
    <s v="N/A"/>
    <d v="2026-04-15T00:00:00"/>
    <s v="N/A"/>
    <s v="N/A"/>
    <s v="se asigna al Grupo de Asuntos legislativos"/>
    <m/>
    <n v="0"/>
    <n v="86"/>
    <n v="98"/>
    <s v=" "/>
    <s v="RESPUESTA OPORTUNA"/>
    <s v="TRASLADO EXTEMPORÁNEO"/>
    <m/>
    <m/>
    <m/>
    <m/>
    <s v="ASIGNÓ A OTRA DEPENDENCIA"/>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x v="0"/>
    <x v="79"/>
    <d v="2026-04-09T00:00:00"/>
    <d v="2026-04-15T00:00:00"/>
    <s v="abril 2026"/>
    <x v="8"/>
    <m/>
    <m/>
    <s v="FINALIZADO"/>
    <n v="6"/>
    <n v="12"/>
    <d v="2026-04-27T00:00:00"/>
    <s v="N/A"/>
    <d v="2026-04-15T00:00:00"/>
    <s v="N/A"/>
    <s v="N/A"/>
    <s v="SE ASIGNA A OARE"/>
    <m/>
    <n v="0"/>
    <n v="86"/>
    <n v="98"/>
    <s v=" "/>
    <s v="RESPUESTA OPORTUNA"/>
    <s v="TRASLADO EXTEMPORÁNEO"/>
    <m/>
    <m/>
    <m/>
    <m/>
    <s v="ASIGNÓ A OTRA DEPENDENCIA"/>
  </r>
  <r>
    <n v="989"/>
    <s v="1-2026-016514"/>
    <s v="Traslado por competencia Derecho de Petición Junta de Acción Comunal Barrio Los Prados, radicado MME 1-2026-015308."/>
    <s v="Superintendencia de Servicios Públicos Domiciliarios"/>
    <x v="0"/>
    <x v="81"/>
    <d v="2026-04-13T00:00:00"/>
    <d v="2026-04-15T00:00:00"/>
    <s v="abril 2026"/>
    <x v="16"/>
    <m/>
    <m/>
    <s v="FINALIZADO"/>
    <n v="7"/>
    <n v="12"/>
    <d v="2026-04-29T00:00:00"/>
    <s v="2-2026-015702"/>
    <d v="2026-04-20T00:00:00"/>
    <s v="N/A"/>
    <s v="N/A"/>
    <m/>
    <m/>
    <n v="0"/>
    <n v="88"/>
    <n v="100"/>
    <s v=" "/>
    <s v="RESPUESTA OPORTUNA"/>
    <s v="TRASLADO EXTEMPORÁNEO"/>
    <m/>
    <m/>
    <m/>
    <m/>
    <m/>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x v="0"/>
    <x v="81"/>
    <d v="2026-04-13T00:00:00"/>
    <d v="2026-04-15T00:00:00"/>
    <s v="abril 2026"/>
    <x v="15"/>
    <m/>
    <m/>
    <s v="FINALIZADO"/>
    <n v="7"/>
    <n v="12"/>
    <d v="2026-04-29T00:00:00"/>
    <s v="N/A"/>
    <d v="2026-04-20T00:00:00"/>
    <s v="N/A"/>
    <s v="N/A"/>
    <s v="se asigna a OARE"/>
    <m/>
    <n v="0"/>
    <n v="88"/>
    <n v="100"/>
    <s v=" "/>
    <s v="RESPUESTA OPORTUNA"/>
    <s v="TRASLADO EXTEMPORÁNEO"/>
    <m/>
    <m/>
    <m/>
    <m/>
    <s v="ASIGNÓ A OTRA DEPENDENCIA"/>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x v="0"/>
    <x v="81"/>
    <d v="2026-04-14T00:00:00"/>
    <d v="2026-04-15T00:00:00"/>
    <s v="abril 2026"/>
    <x v="8"/>
    <m/>
    <m/>
    <s v="PENDIENTE"/>
    <s v="Sin respuesta"/>
    <n v="12"/>
    <d v="2026-04-29T00:00:00"/>
    <m/>
    <m/>
    <m/>
    <m/>
    <s v="Se asigna a la OARE lo devuelven"/>
    <m/>
    <n v="1"/>
    <n v="88"/>
    <n v="100"/>
    <n v="0"/>
    <s v="SIN RESPUESTA"/>
    <s v="SIN TRASLADO"/>
    <m/>
    <m/>
    <m/>
    <m/>
    <m/>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x v="0"/>
    <x v="82"/>
    <d v="2026-04-14T00:00:00"/>
    <d v="2026-04-15T00:00:00"/>
    <s v="abril 2026"/>
    <x v="4"/>
    <m/>
    <m/>
    <s v="PENDIENTE"/>
    <s v="Sin respuesta"/>
    <n v="12"/>
    <d v="2026-04-30T00:00:00"/>
    <m/>
    <m/>
    <m/>
    <m/>
    <m/>
    <m/>
    <n v="1"/>
    <n v="89"/>
    <n v="101"/>
    <n v="1"/>
    <s v="SIN RESPUESTA"/>
    <s v="SIN TRASLADO"/>
    <m/>
    <m/>
    <m/>
    <m/>
    <m/>
  </r>
  <r>
    <n v="993"/>
    <s v="1-2026-016965"/>
    <s v="copia de respuesta para Señora LUZ STELLA SERNA MORENO Alcaldesa Municipal Alcaldía Municipal de Lloró - Traslado por competencia, consulta sobre cobro de alumbrado público_x000a_Radicado CREG: E2026004382 - referencia radicado 2-2026-009363"/>
    <s v="CREG"/>
    <x v="0"/>
    <x v="82"/>
    <d v="2026-04-14T00:00:00"/>
    <d v="2026-04-15T00:00:00"/>
    <s v="abril 2026"/>
    <x v="12"/>
    <m/>
    <m/>
    <s v="ARCHIVADO"/>
    <n v="8"/>
    <n v="12"/>
    <d v="2026-04-30T00:00:00"/>
    <s v="N/A"/>
    <d v="2026-04-22T00:00:00"/>
    <s v="N/A"/>
    <s v="N/A"/>
    <s v="No requiere respuesta, la entidad a quien realizamos el traslado nos copia en la respuesta. Se usa como insumo para la respuesta al peticionario en radicado 2-2026-015872"/>
    <m/>
    <n v="0"/>
    <n v="89"/>
    <n v="101"/>
    <s v=" "/>
    <s v="RESPUESTA OPORTUNA"/>
    <s v="TRASLADO EXTEMPORÁNEO"/>
    <m/>
    <m/>
    <m/>
    <m/>
    <m/>
  </r>
  <r>
    <n v="994"/>
    <s v="1-2026-016968"/>
    <s v=" Empresa ceo Abusos en cobro de energía apesar de pqrs quejas derechos de petición no dan respuesta ni soluciones._x000a_ Contrato:668504"/>
    <s v="Diana Marcela Guaza"/>
    <x v="0"/>
    <x v="82"/>
    <d v="2026-04-15T00:00:00"/>
    <d v="2026-04-15T00:00:00"/>
    <s v="abril 2026"/>
    <x v="15"/>
    <m/>
    <m/>
    <s v="FINALIZADO"/>
    <n v="7"/>
    <n v="2"/>
    <d v="2026-04-16T00:00:00"/>
    <s v="2-2026-016079"/>
    <d v="2026-04-21T00:00:00"/>
    <s v="2-2026-015748"/>
    <d v="2026-04-20T00:00:00"/>
    <s v="se traslad a la SSPD"/>
    <m/>
    <n v="0"/>
    <n v="89"/>
    <n v="91"/>
    <s v=" "/>
    <s v="RESPUESTA EXTEMPORÁNEA"/>
    <s v="TRASLADO EXTEMPORÁNEO"/>
    <m/>
    <m/>
    <m/>
    <m/>
    <m/>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x v="0"/>
    <x v="83"/>
    <d v="2026-04-15T00:00:00"/>
    <d v="2026-04-15T00:00:00"/>
    <s v="abril 2026"/>
    <x v="9"/>
    <m/>
    <m/>
    <s v="FINALIZADO"/>
    <n v="1"/>
    <n v="12"/>
    <d v="2026-05-04T00:00:00"/>
    <s v="N/A"/>
    <d v="2026-04-16T00:00:00"/>
    <s v="N/A"/>
    <s v="N/A"/>
    <s v="se asigna a DEE al Grupo de Colombia Solar"/>
    <m/>
    <n v="0"/>
    <n v="90"/>
    <n v="102"/>
    <s v=" "/>
    <s v="RESPUESTA OPORTUNA"/>
    <s v="TRASLADO EXTEMPORÁNEO"/>
    <m/>
    <m/>
    <m/>
    <m/>
    <s v="ASIGNÓ A OTRA DEPENDENCIA"/>
  </r>
  <r>
    <n v="996"/>
    <s v="1-2026-017018"/>
    <s v="Consulta sobre cobro de tarifas de Alumbrado Público, trasladada MME 1-2026-011613 Radicado CREG: E2026004382"/>
    <s v="CREG"/>
    <x v="0"/>
    <x v="83"/>
    <d v="2026-04-15T00:00:00"/>
    <d v="2026-04-15T00:00:00"/>
    <s v="abril 2026"/>
    <x v="12"/>
    <m/>
    <m/>
    <s v="FINALIZADO"/>
    <n v="5"/>
    <n v="12"/>
    <d v="2026-05-04T00:00:00"/>
    <s v="2-2026-015872"/>
    <d v="2026-04-20T00:00:00"/>
    <s v="N/A"/>
    <s v="N/A"/>
    <m/>
    <m/>
    <n v="0"/>
    <n v="90"/>
    <n v="102"/>
    <s v=" "/>
    <s v="RESPUESTA OPORTUNA"/>
    <s v="TRASLADO EXTEMPORÁNEO"/>
    <m/>
    <m/>
    <m/>
    <m/>
    <m/>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x v="0"/>
    <x v="83"/>
    <d v="2026-04-15T00:00:00"/>
    <d v="2026-04-15T00:00:00"/>
    <s v="abril 2026"/>
    <x v="2"/>
    <m/>
    <m/>
    <s v="FINALIZADO"/>
    <n v="5"/>
    <n v="12"/>
    <d v="2026-05-04T00:00:00"/>
    <s v="N/A"/>
    <d v="2026-04-20T00:00:00"/>
    <s v="N/A"/>
    <s v="N/A"/>
    <s v="se asigna a DEE al equipo de transicion energetica justa a la profesional Andrea Katherine Avila"/>
    <m/>
    <n v="0"/>
    <n v="90"/>
    <n v="102"/>
    <s v=" "/>
    <s v="RESPUESTA OPORTUNA"/>
    <s v="TRASLADO EXTEMPORÁNEO"/>
    <m/>
    <m/>
    <m/>
    <m/>
    <s v="ASIGNÓ A OTRA DEPENDENCIA"/>
  </r>
  <r>
    <n v="998"/>
    <s v="1-2026-017099"/>
    <s v="Información de resultados de la audiencia de adjudicación. Convocatoria Pública UPME 04-2024 Compensadores Síncronos en las  subestaciones El Banco, Guatapurí y La Jagua"/>
    <s v="Unidad de Planeación Minero Energética - UPME"/>
    <x v="0"/>
    <x v="83"/>
    <d v="2026-04-15T00:00:00"/>
    <d v="2026-04-15T00:00:00"/>
    <s v="abril 2026"/>
    <x v="4"/>
    <m/>
    <m/>
    <s v="ARCHIVADO"/>
    <n v="8"/>
    <n v="2"/>
    <d v="2026-04-17T00:00:00"/>
    <s v="N/A"/>
    <d v="2026-04-23T00:00:00"/>
    <s v="N/A"/>
    <s v="N/A"/>
    <s v="Archivado con autorización de la coordinadora"/>
    <m/>
    <n v="0"/>
    <n v="90"/>
    <n v="92"/>
    <s v=" "/>
    <s v="RESPUESTA EXTEMPORÁNEA"/>
    <s v="TRASLADO EXTEMPORÁNEO"/>
    <m/>
    <m/>
    <m/>
    <m/>
    <m/>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x v="0"/>
    <x v="83"/>
    <d v="2026-04-15T00:00:00"/>
    <d v="2026-04-15T00:00:00"/>
    <s v="abril 2026"/>
    <x v="18"/>
    <m/>
    <m/>
    <s v="FINALIZADO"/>
    <n v="2"/>
    <n v="12"/>
    <d v="2026-05-04T00:00:00"/>
    <s v="N/A"/>
    <d v="2026-04-17T00:00:00"/>
    <s v="N/A"/>
    <s v="N/A"/>
    <s v="Se asigna a Comunidades Energeticas"/>
    <m/>
    <n v="0"/>
    <n v="90"/>
    <n v="102"/>
    <s v=" "/>
    <s v="RESPUESTA OPORTUNA"/>
    <s v="TRASLADO EXTEMPORÁNEO"/>
    <m/>
    <m/>
    <m/>
    <m/>
    <s v="ASIGNÓ A OTRA DEPENDENCIA"/>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x v="0"/>
    <x v="75"/>
    <d v="2026-04-06T00:00:00"/>
    <d v="2026-04-16T00:00:00"/>
    <s v="abril 2026"/>
    <x v="17"/>
    <m/>
    <m/>
    <s v="FINALIZADO"/>
    <n v="14"/>
    <n v="2"/>
    <d v="2026-04-08T00:00:00"/>
    <s v="2-2026-015848"/>
    <d v="2026-04-20T00:00:00"/>
    <s v="2-2026-015732"/>
    <d v="2026-04-20T00:00:00"/>
    <m/>
    <m/>
    <n v="0"/>
    <n v="83"/>
    <n v="85"/>
    <s v=" "/>
    <s v="RESPUESTA EXTEMPORÁNEA"/>
    <s v="TRASLADO EXTEMPORÁNEO"/>
    <m/>
    <m/>
    <m/>
    <m/>
    <m/>
  </r>
  <r>
    <n v="1001"/>
    <s v="1-2026-015455"/>
    <s v="Reiteración urgente sobre fallas continuas en el servicio de energía eléctrica en el municipio de Mitú y solicitud de intervención inmediata. "/>
    <s v="REBDEL HERNAN CASTRO FALLA "/>
    <x v="0"/>
    <x v="76"/>
    <d v="2026-04-07T00:00:00"/>
    <d v="2026-04-16T00:00:00"/>
    <s v="abril 2026"/>
    <x v="17"/>
    <m/>
    <m/>
    <s v="FINALIZADO"/>
    <n v="13"/>
    <n v="2"/>
    <d v="2026-04-09T00:00:00"/>
    <s v="2-2026-015851"/>
    <d v="2026-04-20T00:00:00"/>
    <s v="2-2026-015721"/>
    <d v="2026-04-20T00:00:00"/>
    <m/>
    <s v="X|"/>
    <n v="0"/>
    <n v="84"/>
    <n v="86"/>
    <s v=" "/>
    <s v="RESPUESTA EXTEMPORÁNEA"/>
    <s v="TRASLADO EXTEMPORÁNEO"/>
    <m/>
    <m/>
    <m/>
    <m/>
    <m/>
  </r>
  <r>
    <n v="1002"/>
    <s v="1-2026-015462"/>
    <s v=" MINENERGIA: Registro radicado 2-2026-002292 _ Usuarios marzo 2026"/>
    <s v="CEO - COMPAÑÍA ENERGÉTICA DE OCCIDENTE"/>
    <x v="0"/>
    <x v="76"/>
    <d v="2026-04-07T00:00:00"/>
    <d v="2026-04-16T00:00:00"/>
    <s v="abril 2026"/>
    <x v="14"/>
    <m/>
    <m/>
    <s v="FINALIZADO"/>
    <n v="13"/>
    <n v="12"/>
    <d v="2026-04-23T00:00:00"/>
    <s v=" 2-2026-015705"/>
    <d v="2026-04-20T00:00:00"/>
    <s v="N/A"/>
    <s v="N/A"/>
    <s v="Acuse de recibido radicado MME 1-2026-015462 Reporte nuevos _x000a_usuarios"/>
    <m/>
    <n v="0"/>
    <n v="84"/>
    <n v="96"/>
    <s v=" "/>
    <s v="RESPUESTA OPORTUNA"/>
    <s v="TRASLADO EXTEMPORÁNEO"/>
    <m/>
    <m/>
    <m/>
    <m/>
    <m/>
  </r>
  <r>
    <n v="1003"/>
    <s v="1-2026-015486"/>
    <s v="RESPUESTA Asunto: Traslado oficio MME 1-2026-001487"/>
    <s v="Diana Barrera Medina"/>
    <x v="0"/>
    <x v="76"/>
    <d v="2026-04-07T00:00:00"/>
    <d v="2026-04-16T00:00:00"/>
    <s v="abril 2026"/>
    <x v="15"/>
    <m/>
    <m/>
    <s v="FINALIZADO"/>
    <n v="13"/>
    <n v="12"/>
    <d v="2026-04-23T00:00:00"/>
    <s v="2-2026-015747"/>
    <d v="2026-04-20T00:00:00"/>
    <s v="N/A"/>
    <s v="N/A"/>
    <s v="SE TRASLANDN RESPUESTAS DADAS AL DP DE LA ALCALDÍA DE GALAP"/>
    <m/>
    <n v="0"/>
    <n v="84"/>
    <n v="96"/>
    <s v=" "/>
    <s v="RESPUESTA OPORTUNA"/>
    <s v="TRASLADO EXTEMPORÁNEO"/>
    <m/>
    <m/>
    <m/>
    <m/>
    <m/>
  </r>
  <r>
    <n v="1004"/>
    <s v="1-2026-015559"/>
    <s v="Invitación al evento de socialización de resultados de las actividades técnicas del proyecto de Obras por Impuestos sector Energía, adelantados por GEOPARK COLOMBIA _x000a_S.A.S. "/>
    <s v="Geopark"/>
    <x v="0"/>
    <x v="76"/>
    <d v="2026-04-07T00:00:00"/>
    <d v="2026-04-16T00:00:00"/>
    <s v="abril 2026"/>
    <x v="1"/>
    <m/>
    <m/>
    <s v="FINALIZADO"/>
    <n v="9"/>
    <n v="12"/>
    <d v="2026-04-23T00:00:00"/>
    <s v="N/A"/>
    <d v="2026-04-16T00:00:00"/>
    <s v="N/A"/>
    <s v="N/A"/>
    <s v="SE ASIGNA A GRUPO DE SUPERVISION AL PROFESIONAL Guillermo Arcila"/>
    <m/>
    <n v="0"/>
    <n v="84"/>
    <n v="96"/>
    <s v=" "/>
    <s v="RESPUESTA OPORTUNA"/>
    <s v="TRASLADO EXTEMPORÁNEO"/>
    <m/>
    <m/>
    <m/>
    <m/>
    <s v="ASIGNÓ A OTRA DEPENDENCIA"/>
  </r>
  <r>
    <n v="1005"/>
    <s v="1-2026-011635"/>
    <s v="Respuesta a comunicación recibida mediante radicado MME 2-2026-005326 del 24 de febrero de 2026 – Traslado solicitud proyecto energético comunidad Río Cañas, Dibulla (La Guajira)."/>
    <s v="FENOGE"/>
    <x v="0"/>
    <x v="62"/>
    <d v="2026-03-12T00:00:00"/>
    <d v="2026-04-16T00:00:00"/>
    <s v="marzo 2026"/>
    <x v="25"/>
    <m/>
    <m/>
    <s v="FINALIZADO"/>
    <n v="35"/>
    <n v="12"/>
    <d v="2026-03-31T00:00:00"/>
    <s v="N/A"/>
    <d v="2026-04-16T00:00:00"/>
    <s v="N/A"/>
    <s v="N/A"/>
    <s v="se asigna a la DEE al Grupo de Comunidades Energetica"/>
    <m/>
    <n v="0"/>
    <n v="69"/>
    <n v="81"/>
    <s v=" "/>
    <s v="RESPUESTA EXTEMPORÁNEA"/>
    <s v="TRASLADO EXTEMPORÁNEO"/>
    <m/>
    <m/>
    <m/>
    <m/>
    <s v="ASIGNÓ A OTRA DEPENDENCIA"/>
  </r>
  <r>
    <n v="1006"/>
    <s v="1-2026-015694"/>
    <s v="Respuesta radicado 20266630255282 del 17 de marzo de 2026 (Radicado MME Radicado No.: 2-2026-008733)"/>
    <s v="Departamento Nacional de Planeación - DNP"/>
    <x v="0"/>
    <x v="78"/>
    <d v="2026-04-08T00:00:00"/>
    <d v="2026-04-16T00:00:00"/>
    <s v="abril 2026"/>
    <x v="4"/>
    <m/>
    <m/>
    <s v="ARCHIVADO"/>
    <n v="15"/>
    <n v="2"/>
    <d v="2026-04-10T00:00:00"/>
    <s v="N/A"/>
    <d v="2026-04-23T00:00:00"/>
    <s v="N/A"/>
    <s v="N/A"/>
    <s v="Archivado con autorización de la coordinadora"/>
    <m/>
    <n v="0"/>
    <n v="85"/>
    <n v="87"/>
    <s v=" "/>
    <s v="RESPUESTA EXTEMPORÁNEA"/>
    <s v="TRASLADO EXTEMPORÁNEO"/>
    <m/>
    <m/>
    <m/>
    <m/>
    <m/>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x v="0"/>
    <x v="78"/>
    <d v="2026-04-08T00:00:00"/>
    <d v="2026-04-16T00:00:00"/>
    <s v="abril 2026"/>
    <x v="13"/>
    <m/>
    <m/>
    <s v="FINALIZADO"/>
    <n v="12"/>
    <n v="12"/>
    <d v="2026-04-24T00:00:00"/>
    <s v="N/A"/>
    <d v="2026-04-20T00:00:00"/>
    <s v="N/A"/>
    <s v="N/A"/>
    <s v="se asigna al Grupo de Gestiin internacional"/>
    <m/>
    <n v="0"/>
    <n v="85"/>
    <n v="97"/>
    <s v=" "/>
    <s v="RESPUESTA OPORTUNA"/>
    <s v="TRASLADO EXTEMPORÁNEO"/>
    <m/>
    <m/>
    <m/>
    <m/>
    <s v="ASIGNÓ A OTRA DEPENDENCIA"/>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x v="0"/>
    <x v="79"/>
    <d v="2026-04-09T00:00:00"/>
    <d v="2026-04-16T00:00:00"/>
    <s v="abril 2026"/>
    <x v="16"/>
    <m/>
    <m/>
    <s v="FINALIZADO"/>
    <n v="11"/>
    <n v="2"/>
    <d v="2026-04-13T00:00:00"/>
    <s v="2-2026-015827"/>
    <d v="2026-04-20T00:00:00"/>
    <s v="2-2026-015704"/>
    <d v="2026-04-20T00:00:00"/>
    <s v="Se traslada a la SSPD"/>
    <m/>
    <n v="0"/>
    <n v="86"/>
    <n v="88"/>
    <s v=" "/>
    <s v="RESPUESTA EXTEMPORÁNEA"/>
    <s v="TRASLADO EXTEMPORÁNEO"/>
    <m/>
    <m/>
    <m/>
    <m/>
    <m/>
  </r>
  <r>
    <n v="1009"/>
    <s v="1-2026-016310"/>
    <s v="Cítese 202677001151-1 Solicitud de Clasificación Nuevos Proyectos como proyectos de Interés _x000a_Nacional y Estratégico – PINES - "/>
    <s v="ISA"/>
    <x v="0"/>
    <x v="80"/>
    <d v="2026-04-10T00:00:00"/>
    <d v="2026-04-16T00:00:00"/>
    <s v="abril 2026"/>
    <x v="4"/>
    <m/>
    <m/>
    <s v="FINALIZADO"/>
    <n v="12"/>
    <n v="2"/>
    <d v="2026-04-14T00:00:00"/>
    <s v="2-2026-016228"/>
    <d v="2026-04-22T00:00:00"/>
    <s v="_x0009__x000a_2-2026-016061 UPME"/>
    <d v="2026-04-21T00:00:00"/>
    <m/>
    <m/>
    <n v="0"/>
    <n v="87"/>
    <n v="89"/>
    <s v=" "/>
    <s v="RESPUESTA EXTEMPORÁNEA"/>
    <s v="TRASLADO EXTEMPORÁNEO"/>
    <m/>
    <m/>
    <m/>
    <m/>
    <m/>
  </r>
  <r>
    <n v="1010"/>
    <s v="1-2026-016317"/>
    <s v="Informe semanal del 16 de marzo de 2026 al 22 de marzo de 2026"/>
    <s v="IPSE"/>
    <x v="1"/>
    <x v="80"/>
    <d v="2026-04-10T00:00:00"/>
    <d v="2026-04-16T00:00:00"/>
    <s v="abril 2026"/>
    <x v="21"/>
    <m/>
    <m/>
    <s v="FINALIZADO"/>
    <n v="10"/>
    <n v="12"/>
    <d v="2026-04-28T00:00:00"/>
    <s v="N/A"/>
    <d v="2026-04-20T00:00:00"/>
    <s v="N/A"/>
    <s v="N/A"/>
    <s v="SE ASIGNA A SUBSIDIOS "/>
    <m/>
    <n v="0"/>
    <n v="87"/>
    <n v="99"/>
    <s v=" "/>
    <s v="RESPUESTA OPORTUNA"/>
    <s v="TRASLADO EXTEMPORÁNEO"/>
    <m/>
    <m/>
    <m/>
    <m/>
    <s v="ASIGNÓ A OTRA DEPENDENCIA"/>
  </r>
  <r>
    <n v="1011"/>
    <s v="1-2026-016334"/>
    <s v="QUEJA No. 39: POR SERVICIO DEL FLUIDO ELECTRICO DE ENEL-CODENSA NO ES CONTINUO, _x000a_MUY INESTABLE. CUENTA 4846230-1"/>
    <s v="MIGUEL ANGEL CASTRO FLORIAN"/>
    <x v="0"/>
    <x v="80"/>
    <d v="2026-04-10T00:00:00"/>
    <d v="2026-04-16T00:00:00"/>
    <s v="abril 2026"/>
    <x v="17"/>
    <m/>
    <m/>
    <s v="FINALIZADO"/>
    <n v="10"/>
    <n v="2"/>
    <d v="2026-04-14T00:00:00"/>
    <s v="2-2026-015854"/>
    <d v="2026-04-20T00:00:00"/>
    <s v="2-2026-015707"/>
    <d v="2026-04-20T00:00:00"/>
    <m/>
    <m/>
    <n v="0"/>
    <n v="87"/>
    <n v="89"/>
    <s v=" "/>
    <s v="RESPUESTA EXTEMPORÁNEA"/>
    <s v="TRASLADO EXTEMPORÁNEO"/>
    <m/>
    <m/>
    <m/>
    <m/>
    <m/>
  </r>
  <r>
    <n v="1012"/>
    <s v="1-2026-016396"/>
    <s v="REUNIÓN INTERINSTITUCIONAL PROYECTO ACUEDUCTO REGIONAL- CIENAGA DE ORO-SAN CARLOS-SAHAGÚN."/>
    <s v="Ministerio de Vivienda, Ciudad y Territorio"/>
    <x v="0"/>
    <x v="80"/>
    <d v="2026-04-15T00:00:00"/>
    <d v="2026-04-16T00:00:00"/>
    <s v="abril 2026"/>
    <x v="9"/>
    <m/>
    <m/>
    <s v="FINALIZADO"/>
    <n v="6"/>
    <n v="12"/>
    <d v="2026-04-28T00:00:00"/>
    <s v="N/A"/>
    <d v="2026-04-16T00:00:00"/>
    <s v="N/A"/>
    <s v="N/A"/>
    <s v="se asigna a la DEE al Grupo de Ccomunidades Energeticas"/>
    <m/>
    <n v="0"/>
    <n v="87"/>
    <n v="99"/>
    <s v=" "/>
    <s v="RESPUESTA OPORTUNA"/>
    <s v="TRASLADO EXTEMPORÁNEO"/>
    <m/>
    <m/>
    <m/>
    <m/>
    <s v="ASIGNÓ A OTRA DEPENDENCIA"/>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x v="0"/>
    <x v="80"/>
    <d v="2026-04-15T00:00:00"/>
    <d v="2026-04-16T00:00:00"/>
    <s v="abril 2026"/>
    <x v="21"/>
    <m/>
    <m/>
    <s v="FINALIZADO"/>
    <n v="7"/>
    <n v="12"/>
    <d v="2026-04-28T00:00:00"/>
    <s v="N/A"/>
    <d v="2026-04-17T00:00:00"/>
    <s v="N/A"/>
    <s v="N/A"/>
    <s v="se asigna a OAAS"/>
    <m/>
    <n v="0"/>
    <n v="87"/>
    <n v="99"/>
    <s v=" "/>
    <s v="RESPUESTA OPORTUNA"/>
    <s v="TRASLADO EXTEMPORÁNEO"/>
    <m/>
    <m/>
    <m/>
    <m/>
    <s v="ASIGNÓ A OTRA DEPENDENCIA"/>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x v="0"/>
    <x v="72"/>
    <d v="2026-03-30T00:00:00"/>
    <d v="2026-04-16T00:00:00"/>
    <s v="abril 2026"/>
    <x v="28"/>
    <m/>
    <m/>
    <s v="FINALIZADO"/>
    <n v="23"/>
    <n v="2"/>
    <d v="2026-04-01T00:00:00"/>
    <s v="2-2026-016232"/>
    <d v="2026-04-22T00:00:00"/>
    <s v="2-2026-016070_x000a_2-2026-016073_x000a_"/>
    <d v="2026-04-21T00:00:00"/>
    <s v="HAy dos radicados de trastado toda vez que van para 2 entidades diferentes el traslado de la peticion "/>
    <m/>
    <n v="0"/>
    <n v="80"/>
    <n v="82"/>
    <s v=" "/>
    <s v="RESPUESTA EXTEMPORÁNEA"/>
    <s v="TRASLADO EXTEMPORÁNEO"/>
    <m/>
    <m/>
    <m/>
    <m/>
    <m/>
  </r>
  <r>
    <n v="1015"/>
    <s v="1-2026-016501"/>
    <s v="Derecho de Petición -Vulneración al Derecho a la Igualdad en la prestación del_x000a_servicio de Energía."/>
    <s v="Julieta Espitia- MAYRA ESPITIA"/>
    <x v="0"/>
    <x v="81"/>
    <d v="2026-04-13T00:00:00"/>
    <d v="2026-04-16T00:00:00"/>
    <s v="abril 2026"/>
    <x v="24"/>
    <m/>
    <m/>
    <s v="FINALIZADO"/>
    <n v="9"/>
    <n v="12"/>
    <d v="2026-04-29T00:00:00"/>
    <s v="2-2026-016218"/>
    <d v="2026-04-22T00:00:00"/>
    <s v="2-2026-016062"/>
    <d v="2026-04-21T00:00:00"/>
    <m/>
    <m/>
    <n v="0"/>
    <n v="88"/>
    <n v="100"/>
    <s v=" "/>
    <s v="RESPUESTA OPORTUNA"/>
    <s v="TRASLADO OPORTUNO"/>
    <m/>
    <m/>
    <m/>
    <m/>
    <m/>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x v="0"/>
    <x v="82"/>
    <d v="2026-04-14T00:00:00"/>
    <d v="2026-04-16T00:00:00"/>
    <s v="abril 2026"/>
    <x v="20"/>
    <m/>
    <m/>
    <s v="FINALIZADO"/>
    <n v="9"/>
    <n v="2"/>
    <d v="2026-04-16T00:00:00"/>
    <s v="2-2026-016528"/>
    <d v="2026-04-23T00:00:00"/>
    <s v="2-2026-015865"/>
    <d v="2026-04-21T00:00:00"/>
    <m/>
    <m/>
    <n v="0"/>
    <n v="89"/>
    <n v="91"/>
    <s v=" "/>
    <s v="RESPUESTA EXTEMPORÁNEA"/>
    <s v="TRASLADO EXTEMPORÁNEO"/>
    <m/>
    <m/>
    <m/>
    <m/>
    <m/>
  </r>
  <r>
    <n v="1017"/>
    <s v="1-2026-016992"/>
    <s v="Integración de los compensadores síncronos y rol de la generación térmica en el SIN "/>
    <s v="ANDEG"/>
    <x v="0"/>
    <x v="83"/>
    <d v="2026-04-15T00:00:00"/>
    <d v="2026-04-16T00:00:00"/>
    <s v="abril 2026"/>
    <x v="20"/>
    <m/>
    <m/>
    <s v="FINALIZADO"/>
    <n v="6"/>
    <n v="2"/>
    <d v="2026-04-17T00:00:00"/>
    <s v="2-2026-015849"/>
    <d v="2026-04-21T00:00:00"/>
    <s v="2-2026-015738"/>
    <d v="2026-04-21T00:00:00"/>
    <m/>
    <m/>
    <n v="0"/>
    <n v="90"/>
    <n v="92"/>
    <s v=" "/>
    <s v="RESPUESTA EXTEMPORÁNEA"/>
    <s v="TRASLADO EXTEMPORÁNEO"/>
    <m/>
    <m/>
    <m/>
    <m/>
    <m/>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x v="0"/>
    <x v="83"/>
    <d v="2026-04-15T00:00:00"/>
    <d v="2026-04-16T00:00:00"/>
    <s v="abril 2026"/>
    <x v="8"/>
    <m/>
    <m/>
    <s v="FINALIZADO"/>
    <n v="1"/>
    <n v="12"/>
    <d v="2026-05-04T00:00:00"/>
    <s v="N/A"/>
    <d v="2026-04-16T00:00:00"/>
    <s v="N/A"/>
    <s v="N/A"/>
    <s v="SE ASIGNA A LA DEE AL PROFESIONAL Alejandro Muñoz Londoño"/>
    <m/>
    <n v="0"/>
    <n v="90"/>
    <n v="102"/>
    <s v=" "/>
    <s v="RESPUESTA OPORTUNA"/>
    <s v="TRASLADO EXTEMPORÁNEO"/>
    <m/>
    <m/>
    <m/>
    <m/>
    <s v="ASIGNÓ A OTRA DEPENDENCIA"/>
  </r>
  <r>
    <n v="1019"/>
    <s v="1-2026-017177"/>
    <s v="Derecho de petición en interés particular – Consulta sobre requisitos regulatorios para el desarrollo, construcción y operación de una electrolinera (estación de carga rápida para vehículos eléctricos) "/>
    <s v="Julio Mendoza Anaya "/>
    <x v="0"/>
    <x v="83"/>
    <d v="2026-04-15T00:00:00"/>
    <d v="2026-04-16T00:00:00"/>
    <s v="abril 2026"/>
    <x v="23"/>
    <m/>
    <m/>
    <s v="FINALIZADO"/>
    <n v="6"/>
    <n v="2"/>
    <d v="2026-04-17T00:00:00"/>
    <s v="2-2026-016078"/>
    <d v="2026-04-21T00:00:00"/>
    <s v="2-2026-015867"/>
    <d v="2026-04-20T00:00:00"/>
    <m/>
    <m/>
    <n v="0"/>
    <n v="90"/>
    <n v="92"/>
    <s v=" "/>
    <s v="RESPUESTA EXTEMPORÁNEA"/>
    <s v="TRASLADO EXTEMPORÁNEO"/>
    <m/>
    <m/>
    <m/>
    <m/>
    <m/>
  </r>
  <r>
    <n v="1020"/>
    <s v="1-2026-012873"/>
    <s v="Solicitud para establecer los esquemas de gestión preventiva y coordinación interinstitucional frente al posible Fenómeno de El Niño en el segundo semestre del 2026.  "/>
    <s v="Asociación Nacional de Empresas Generadoras - ANDEG"/>
    <x v="0"/>
    <x v="67"/>
    <d v="2026-04-06T00:00:00"/>
    <d v="2026-04-16T00:00:00"/>
    <s v="abril 2026"/>
    <x v="30"/>
    <m/>
    <m/>
    <s v="PENDIENTE"/>
    <s v="Sin respuesta"/>
    <n v="12"/>
    <d v="2026-04-09T00:00:00"/>
    <m/>
    <m/>
    <m/>
    <m/>
    <m/>
    <m/>
    <n v="1"/>
    <n v="74"/>
    <n v="86"/>
    <n v="-20"/>
    <s v="SIN RESPUESTA"/>
    <s v="SIN TRASLADO"/>
    <m/>
    <m/>
    <m/>
    <m/>
    <m/>
  </r>
  <r>
    <n v="1021"/>
    <s v="1-2026-014371"/>
    <s v="BP - CORRESPONDENCIA: Traslado por competencia 1-2026-007017"/>
    <s v="Termobarranquilla S.A. E.S.P. - Tebsa"/>
    <x v="0"/>
    <x v="72"/>
    <d v="2026-03-30T00:00:00"/>
    <d v="2026-04-16T00:00:00"/>
    <s v="abril 2026"/>
    <x v="24"/>
    <m/>
    <m/>
    <s v="FINALIZADO"/>
    <n v="21"/>
    <n v="2"/>
    <d v="2026-04-01T00:00:00"/>
    <s v="2-2026-015840"/>
    <d v="2026-04-20T00:00:00"/>
    <s v="2026-005821"/>
    <d v="2026-02-26T00:00:00"/>
    <s v="Respuesta informativa al radicado No. 1-2026-014371"/>
    <m/>
    <n v="0"/>
    <n v="80"/>
    <n v="82"/>
    <s v=" "/>
    <s v="RESPUESTA EXTEMPORÁNEA"/>
    <s v="TRASLADO OPORTUNO"/>
    <m/>
    <m/>
    <m/>
    <m/>
    <m/>
  </r>
  <r>
    <n v="1022"/>
    <s v="1-2026-014444"/>
    <s v="Informe semanal del 09 de marzo de 2026 al 15 de marzo de 2026"/>
    <s v="IPSE"/>
    <x v="0"/>
    <x v="72"/>
    <d v="2026-03-30T00:00:00"/>
    <d v="2026-04-16T00:00:00"/>
    <s v="abril 2026"/>
    <x v="21"/>
    <m/>
    <m/>
    <s v="FINALIZADO"/>
    <n v="21"/>
    <n v="12"/>
    <d v="2026-04-17T00:00:00"/>
    <s v="N/A"/>
    <d v="2026-04-20T00:00:00"/>
    <s v="N/A"/>
    <s v="N/A"/>
    <s v="SE ASIGNA A SUBSIDIOS"/>
    <m/>
    <n v="0"/>
    <n v="80"/>
    <n v="92"/>
    <s v=" "/>
    <s v="RESPUESTA EXTEMPORÁNEA"/>
    <s v="TRASLADO EXTEMPORÁNEO"/>
    <m/>
    <m/>
    <m/>
    <m/>
    <s v="ASIGNÓ A OTRA DEPENDENCIA"/>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x v="0"/>
    <x v="77"/>
    <d v="2026-03-26T00:00:00"/>
    <d v="2026-04-16T00:00:00"/>
    <s v="abril 2026"/>
    <x v="20"/>
    <m/>
    <m/>
    <s v="FINALIZADO"/>
    <n v="25"/>
    <n v="12"/>
    <d v="2026-04-15T00:00:00"/>
    <s v="2-2026-015759"/>
    <d v="2026-04-20T00:00:00"/>
    <s v="N/A"/>
    <s v="N/A"/>
    <m/>
    <m/>
    <n v="0"/>
    <n v="78"/>
    <n v="90"/>
    <s v=" "/>
    <s v="RESPUESTA EXTEMPORÁNEA"/>
    <s v="TRASLADO EXTEMPORÁNEO"/>
    <m/>
    <m/>
    <m/>
    <m/>
    <m/>
  </r>
  <r>
    <n v="1024"/>
    <s v="1-2026-014475"/>
    <s v="Derecho de Petición - Fallas Reiteradas de Energía -ESSA_ Consecutivo: 220268003282"/>
    <s v="Azteca Comunicaciones"/>
    <x v="0"/>
    <x v="72"/>
    <d v="2026-03-30T00:00:00"/>
    <d v="2026-04-16T00:00:00"/>
    <s v="abril 2026"/>
    <x v="7"/>
    <m/>
    <m/>
    <s v="FINALIZADO"/>
    <n v="22"/>
    <n v="2"/>
    <d v="2026-04-01T00:00:00"/>
    <s v="2-2026-016054"/>
    <d v="2026-04-21T00:00:00"/>
    <s v="2-2026-015873_x000a_2-2026-015870"/>
    <d v="2026-04-20T00:00:00"/>
    <s v="Se remite solicitud de respuesta a entidades competentes mediante los anteriores radicados, Dicho traslado se anexa a la respuesta dada al peticionario."/>
    <m/>
    <n v="0"/>
    <n v="80"/>
    <n v="82"/>
    <s v=" "/>
    <s v="RESPUESTA EXTEMPORÁNEA"/>
    <s v="TRASLADO EXTEMPORÁNEO"/>
    <m/>
    <m/>
    <m/>
    <m/>
    <m/>
  </r>
  <r>
    <n v="1025"/>
    <s v="1-2026-014478"/>
    <s v="Derecho de Petición - Fallas Reiteradas de Energía -EPSA_ Consecutivo: 220268003281"/>
    <s v="Azteca Comunicaciones"/>
    <x v="0"/>
    <x v="72"/>
    <d v="2026-03-30T00:00:00"/>
    <d v="2026-04-16T00:00:00"/>
    <s v="abril 2026"/>
    <x v="7"/>
    <m/>
    <m/>
    <s v="FINALIZADO"/>
    <n v="23"/>
    <n v="2"/>
    <d v="2026-04-01T00:00:00"/>
    <s v="2-2026-016225"/>
    <d v="2026-04-22T00:00:00"/>
    <s v="2-2026-015868_x000a_2-2026-016052"/>
    <s v="4/20/2026 - 4//21/2026"/>
    <s v="Se remite solicitud de respuesta a entidades competentes mediante los anteriores radicados, Dicho traslado se anexa a la respuesta dada al peticionario."/>
    <m/>
    <n v="0"/>
    <n v="80"/>
    <n v="82"/>
    <s v=" "/>
    <s v="RESPUESTA EXTEMPORÁNEA"/>
    <s v="TRASLADO EXTEMPORÁNEO"/>
    <m/>
    <m/>
    <m/>
    <m/>
    <m/>
  </r>
  <r>
    <n v="1026"/>
    <s v="1-2026-014482"/>
    <s v="Derecho de Petición - Fallas Reiteradas de Energía -Energuaviare_ Consecutivo: 220268003280"/>
    <s v="Azteca Comunicaciones"/>
    <x v="0"/>
    <x v="72"/>
    <d v="2026-03-30T00:00:00"/>
    <d v="2026-04-16T00:00:00"/>
    <s v="abril 2026"/>
    <x v="28"/>
    <m/>
    <m/>
    <s v="FINALIZADO"/>
    <n v="23"/>
    <n v="2"/>
    <d v="2026-04-01T00:00:00"/>
    <s v=" 2-2026-016231"/>
    <d v="2026-04-22T00:00:00"/>
    <s v="2-2026-015866_x000a_2-2026-016083"/>
    <d v="2026-04-20T00:00:00"/>
    <s v="El radicado -2026-015866 fue anulado toda vez que se realizó ajuste de destinatario a la carta de traslado"/>
    <m/>
    <n v="0"/>
    <n v="80"/>
    <n v="82"/>
    <s v=" "/>
    <s v="RESPUESTA EXTEMPORÁNEA"/>
    <s v="TRASLADO EXTEMPORÁNEO"/>
    <m/>
    <m/>
    <m/>
    <m/>
    <m/>
  </r>
  <r>
    <n v="1027"/>
    <s v="1-2026-014486"/>
    <s v="Derecho de Petición - Fallas Reiteradas de Energía -Enelar_ Consecutivo: 220268003279"/>
    <s v="Azteca Comunicaciones"/>
    <x v="0"/>
    <x v="72"/>
    <d v="2026-03-30T00:00:00"/>
    <d v="2026-04-16T00:00:00"/>
    <s v="abril 2026"/>
    <x v="13"/>
    <m/>
    <m/>
    <s v="FINALIZADO"/>
    <n v="22"/>
    <n v="2"/>
    <d v="2026-04-01T00:00:00"/>
    <s v="2-2026-016082"/>
    <d v="2026-04-21T00:00:00"/>
    <s v="2-2026-015869_x000a_2-2026-015871"/>
    <d v="2026-04-20T00:00:00"/>
    <m/>
    <m/>
    <n v="0"/>
    <n v="80"/>
    <n v="82"/>
    <s v=" "/>
    <s v="RESPUESTA EXTEMPORÁNEA"/>
    <s v="TRASLADO EXTEMPORÁNEO"/>
    <m/>
    <m/>
    <m/>
    <m/>
    <m/>
  </r>
  <r>
    <n v="1028"/>
    <s v="1-2026-014490"/>
    <s v="Derecho de Petición - Fallas Reiteradas de Energía -Emsendarien_ Consecutivo: 220268003277"/>
    <s v="Azteca Comunicaciones"/>
    <x v="0"/>
    <x v="72"/>
    <d v="2026-03-30T00:00:00"/>
    <d v="2026-04-16T00:00:00"/>
    <s v="abril 2026"/>
    <x v="24"/>
    <m/>
    <m/>
    <s v="FINALIZADO"/>
    <n v="22"/>
    <n v="2"/>
    <d v="2026-04-01T00:00:00"/>
    <s v="2-2026-016080"/>
    <d v="2026-04-21T00:00:00"/>
    <s v="2-2026-015855"/>
    <d v="2026-04-20T00:00:00"/>
    <m/>
    <m/>
    <n v="0"/>
    <n v="80"/>
    <n v="82"/>
    <s v=" "/>
    <s v="RESPUESTA EXTEMPORÁNEA"/>
    <s v="TRASLADO EXTEMPORÁNEO"/>
    <m/>
    <m/>
    <m/>
    <m/>
    <m/>
  </r>
  <r>
    <n v="1029"/>
    <s v="1-2026-014511"/>
    <s v="Derecho de Petición - Fallas Reiteradas de Energía -Cedenar - Enseroccidente_ Consecutivo: 2202680032278"/>
    <s v="Azteca Comunicaciones"/>
    <x v="0"/>
    <x v="72"/>
    <d v="2026-03-30T00:00:00"/>
    <d v="2026-04-16T00:00:00"/>
    <s v="abril 2026"/>
    <x v="24"/>
    <m/>
    <m/>
    <s v="FINALIZADO"/>
    <n v="22"/>
    <n v="2"/>
    <d v="2026-04-01T00:00:00"/>
    <s v="2-2026-016081"/>
    <d v="2026-04-21T00:00:00"/>
    <s v="2-2026-015861"/>
    <d v="2026-04-20T00:00:00"/>
    <m/>
    <m/>
    <n v="0"/>
    <n v="80"/>
    <n v="82"/>
    <s v=" "/>
    <s v="RESPUESTA EXTEMPORÁNEA"/>
    <s v="TRASLADO EXTEMPORÁNEO"/>
    <m/>
    <m/>
    <m/>
    <m/>
    <m/>
  </r>
  <r>
    <n v="1030"/>
    <s v="1-2026-014593"/>
    <s v="Auditoría al contrato de estabilidad jurídica establecido entre Bioenergy Zona Franca S.A.S. y la nacion- ministerio de minas y energia - año 2025"/>
    <s v="Kleber Engel"/>
    <x v="0"/>
    <x v="73"/>
    <d v="2026-03-31T00:00:00"/>
    <d v="2026-04-16T00:00:00"/>
    <s v="abril 2026"/>
    <x v="8"/>
    <m/>
    <m/>
    <s v="FINALIZADO"/>
    <n v="16"/>
    <n v="12"/>
    <d v="2026-04-20T00:00:00"/>
    <s v="N/A"/>
    <d v="2026-04-16T00:00:00"/>
    <s v="N/A"/>
    <s v="N/A"/>
    <s v="SE ASIGNA A SUPERVISION"/>
    <m/>
    <n v="0"/>
    <n v="81"/>
    <n v="93"/>
    <s v=" "/>
    <s v="RESPUESTA OPORTUNA"/>
    <s v="TRASLADO EXTEMPORÁNEO"/>
    <m/>
    <m/>
    <m/>
    <m/>
    <s v="ASIGNÓ A OTRA DEPENDENCIA"/>
  </r>
  <r>
    <n v="1031"/>
    <s v="1-2026-014598"/>
    <s v="DERECHO DE PETICIÓN EN INTERÉS PARTICULAR – SOLICITUD DE INTERVENCIÓN PARA GARANTIZAR LA COBERTURA DEL SERVICIO DE ENERGÍA ELÉCTRICA A SUJETO DE ESPECIAL PROTECCIÓN CONSTITUCIONAL."/>
    <s v="Juan de la Rosa Lozano Bogotà"/>
    <x v="0"/>
    <x v="73"/>
    <d v="2026-03-31T00:00:00"/>
    <d v="2026-04-16T00:00:00"/>
    <s v="abril 2026"/>
    <x v="23"/>
    <m/>
    <m/>
    <s v="FINALIZADO"/>
    <n v="20"/>
    <n v="2"/>
    <d v="2026-04-06T00:00:00"/>
    <s v="2-2026-015852"/>
    <d v="2026-04-20T00:00:00"/>
    <s v="2-2026-015744 2-2026-015745 2-2026-015746"/>
    <d v="2026-04-20T00:00:00"/>
    <m/>
    <m/>
    <n v="0"/>
    <n v="81"/>
    <n v="83"/>
    <s v=" "/>
    <s v="RESPUESTA EXTEMPORÁNEA"/>
    <s v="TRASLADO EXTEMPORÁNEO"/>
    <m/>
    <m/>
    <m/>
    <m/>
    <m/>
  </r>
  <r>
    <n v="1032"/>
    <s v="1-2026-014658"/>
    <s v="Solicitud de intervención empresa AIR-E S.A.S. E.S.P_Manuel Antonio de León Almanza_SUNETNAL 178-2026."/>
    <s v="Sindicato Unitario Nacional de Trabajadores del Estado"/>
    <x v="0"/>
    <x v="73"/>
    <d v="2026-03-31T00:00:00"/>
    <d v="2026-04-16T00:00:00"/>
    <s v="abril 2026"/>
    <x v="15"/>
    <m/>
    <m/>
    <s v="FINALIZADO"/>
    <n v="21"/>
    <n v="2"/>
    <d v="2026-04-06T00:00:00"/>
    <s v="2-2026-016079"/>
    <d v="2026-04-21T00:00:00"/>
    <s v="2-2026-015742"/>
    <d v="2026-04-20T00:00:00"/>
    <s v="SE TRASLADO A AIR-E S.A.S. E.S.P."/>
    <m/>
    <n v="0"/>
    <n v="81"/>
    <n v="83"/>
    <s v=" "/>
    <s v="RESPUESTA EXTEMPORÁNEA"/>
    <s v="TRASLADO EXTEMPORÁNEO"/>
    <m/>
    <m/>
    <m/>
    <m/>
    <m/>
  </r>
  <r>
    <n v="1033"/>
    <s v="1-2026-014677"/>
    <s v="RECLAMO POR SUSPENSION DEL SERVICIO DE ENERGIA Y COBRO ILEGAL DE RECONEXION"/>
    <s v="Brenda Morales López"/>
    <x v="0"/>
    <x v="73"/>
    <d v="2026-03-31T00:00:00"/>
    <d v="2026-04-16T00:00:00"/>
    <s v="abril 2026"/>
    <x v="25"/>
    <m/>
    <m/>
    <s v="FINALIZADO"/>
    <n v="22"/>
    <n v="2"/>
    <d v="2026-04-06T00:00:00"/>
    <s v="2-2026-016233"/>
    <d v="2026-04-22T00:00:00"/>
    <s v="2-2026-016071"/>
    <d v="2026-04-21T00:00:00"/>
    <m/>
    <m/>
    <n v="0"/>
    <n v="81"/>
    <n v="83"/>
    <s v=" "/>
    <s v="RESPUESTA EXTEMPORÁNEA"/>
    <s v="TRASLADO EXTEMPORÁNEO"/>
    <m/>
    <m/>
    <m/>
    <m/>
    <m/>
  </r>
  <r>
    <n v="1034"/>
    <s v="1-2026-014684"/>
    <s v="Entrega Informe No 4 – corte a 31 de diciembre de 2025 del proyecto PARQUE DE GENERACIÓN FOTOVOLTAICA LA PRIMAVERA DE 57 MW - MME"/>
    <s v="Usaene"/>
    <x v="0"/>
    <x v="73"/>
    <d v="2026-03-31T00:00:00"/>
    <d v="2026-04-16T00:00:00"/>
    <s v="abril 2026"/>
    <x v="12"/>
    <m/>
    <m/>
    <s v="ARCHIVADO"/>
    <n v="20"/>
    <n v="12"/>
    <d v="2026-04-20T00:00:00"/>
    <s v="N/A"/>
    <d v="2026-04-20T00:00:00"/>
    <s v="N/A"/>
    <s v="N/A"/>
    <s v="Informe reposa en la carpeta compatida Informes SIN-curva S"/>
    <m/>
    <n v="0"/>
    <n v="81"/>
    <n v="93"/>
    <s v=" "/>
    <s v="RESPUESTA OPORTUNA"/>
    <s v="TRASLADO EXTEMPORÁNEO"/>
    <m/>
    <m/>
    <m/>
    <m/>
    <m/>
  </r>
  <r>
    <n v="1035"/>
    <s v="1-2026-014733"/>
    <s v="Referencia: Respuesta Requerimiento 2026050010132252 Asunto: Traslado por competencia Derecho de Petición, radicado MME 1-2026-009666. "/>
    <s v=" LISBETH LORENA LOPEZ"/>
    <x v="0"/>
    <x v="73"/>
    <d v="2026-03-31T00:00:00"/>
    <d v="2026-04-16T00:00:00"/>
    <s v="abril 2026"/>
    <x v="16"/>
    <m/>
    <m/>
    <s v="FINALIZADO"/>
    <n v="20"/>
    <n v="12"/>
    <d v="2026-04-20T00:00:00"/>
    <s v="2-2026-015736"/>
    <d v="2026-04-20T00:00:00"/>
    <s v="N/A"/>
    <s v="N/A"/>
    <m/>
    <m/>
    <n v="0"/>
    <n v="81"/>
    <n v="93"/>
    <s v=" "/>
    <s v="RESPUESTA OPORTUNA"/>
    <s v="TRASLADO EXTEMPORÁNEO"/>
    <m/>
    <m/>
    <m/>
    <m/>
    <m/>
  </r>
  <r>
    <n v="1036"/>
    <s v="1-2026-014740"/>
    <s v="202644006303-1 Remisión por competencia – Derecho de petición del 20 de marzo de 2026, presentado por el Augusto Lievano Orjuela."/>
    <s v="XM Compañía de Expertos en Mercados S.A. E.S.P."/>
    <x v="0"/>
    <x v="73"/>
    <d v="2026-03-31T00:00:00"/>
    <d v="2026-04-16T00:00:00"/>
    <s v="abril 2026"/>
    <x v="16"/>
    <m/>
    <m/>
    <s v="FINALIZADO"/>
    <n v="20"/>
    <n v="12"/>
    <d v="2026-04-20T00:00:00"/>
    <s v="2-2026-015733"/>
    <d v="2026-04-20T00:00:00"/>
    <s v="N/A"/>
    <s v="N/A"/>
    <m/>
    <m/>
    <n v="0"/>
    <n v="81"/>
    <n v="93"/>
    <s v=" "/>
    <s v="RESPUESTA OPORTUNA"/>
    <s v="TRASLADO EXTEMPORÁNEO"/>
    <m/>
    <m/>
    <m/>
    <m/>
    <m/>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x v="0"/>
    <x v="74"/>
    <d v="2026-04-01T00:00:00"/>
    <d v="2026-04-16T00:00:00"/>
    <s v="abril 2026"/>
    <x v="25"/>
    <m/>
    <m/>
    <s v="FINALIZADO"/>
    <n v="21"/>
    <n v="12"/>
    <d v="2026-04-21T00:00:00"/>
    <s v="N/A"/>
    <d v="2026-04-22T00:00:00"/>
    <s v="N/A"/>
    <s v="N/A"/>
    <s v="se asigna a la DEE al Grupo de Comunidades Energetica"/>
    <s v="ASIGNÓ A OTRA DEPENDENCIA"/>
    <n v="0"/>
    <n v="82"/>
    <n v="94"/>
    <s v=" "/>
    <s v="RESPUESTA EXTEMPORÁNEA"/>
    <s v="TRASLADO EXTEMPORÁNEO"/>
    <m/>
    <m/>
    <m/>
    <m/>
    <s v="ASIGNÓ A OTRA DEPENDENCIA"/>
  </r>
  <r>
    <n v="1038"/>
    <s v="1-2026-017343"/>
    <s v="Radicado No. 001144050 del 25 de marzo de 2026 Cuentas No. 6538362-3 copia de respuesta para la señora Eidy Alexandra Ortiz García "/>
    <s v="ENEL"/>
    <x v="0"/>
    <x v="84"/>
    <d v="2026-04-16T00:00:00"/>
    <d v="2026-04-16T00:00:00"/>
    <s v="abril 2026"/>
    <x v="16"/>
    <m/>
    <m/>
    <s v="FINALIZADO"/>
    <n v="4"/>
    <n v="12"/>
    <d v="2026-05-05T00:00:00"/>
    <s v="2-2026-015735"/>
    <d v="2026-04-20T00:00:00"/>
    <s v="N/A"/>
    <s v="N/A"/>
    <m/>
    <m/>
    <n v="0"/>
    <n v="91"/>
    <n v="103"/>
    <s v=" "/>
    <s v="RESPUESTA OPORTUNA"/>
    <s v="TRASLADO EXTEMPORÁNEO"/>
    <m/>
    <m/>
    <m/>
    <m/>
    <m/>
  </r>
  <r>
    <n v="1039"/>
    <s v="1-2026-013543"/>
    <s v="Solicitud de aclaración – cambio de fecha de puesta en operación, FPO, Convocatoria UPME 04-2019 La Loma – Sogamoso 500 kV. Resolución 40151 del 11 de marzo de 2026. Radicado UPME 202601110098312."/>
    <s v=" Unidad de Planeación Minero Energética - UPME"/>
    <x v="0"/>
    <x v="69"/>
    <d v="2026-03-24T00:00:00"/>
    <d v="2026-04-16T00:00:00"/>
    <s v="abril 2026"/>
    <x v="4"/>
    <m/>
    <m/>
    <s v="FINALIZADO"/>
    <n v="23"/>
    <n v="12"/>
    <d v="2026-04-13T00:00:00"/>
    <s v="N/A"/>
    <d v="2026-04-16T00:00:00"/>
    <s v="N/A"/>
    <s v="N/A"/>
    <s v="SE ASIGNA A LA OAJ"/>
    <m/>
    <n v="0"/>
    <n v="76"/>
    <n v="88"/>
    <s v=" "/>
    <s v="RESPUESTA EXTEMPORÁNEA"/>
    <s v="TRASLADO EXTEMPORÁNEO"/>
    <m/>
    <m/>
    <m/>
    <m/>
    <s v="ASIGNÓ A OTRA DEPENDENCIA"/>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x v="0"/>
    <x v="70"/>
    <d v="2026-03-25T00:00:00"/>
    <d v="2026-04-16T00:00:00"/>
    <s v="abril 2026"/>
    <x v="17"/>
    <m/>
    <m/>
    <s v="FINALIZADO"/>
    <n v="27"/>
    <n v="2"/>
    <d v="2026-03-27T00:00:00"/>
    <s v="2-2026-016085"/>
    <d v="2026-04-21T00:00:00"/>
    <s v="2-2026-015859"/>
    <d v="2026-04-20T00:00:00"/>
    <m/>
    <m/>
    <n v="0"/>
    <n v="77"/>
    <n v="79"/>
    <s v=" "/>
    <s v="RESPUESTA EXTEMPORÁNEA"/>
    <s v="TRASLADO EXTEMPORÁNEO"/>
    <m/>
    <m/>
    <m/>
    <m/>
    <m/>
  </r>
  <r>
    <n v="1041"/>
    <s v="1-2026-013696"/>
    <s v="Entrega del Plan de prevencion y Protecciòn Colectiva de movimiento Rios Vivos"/>
    <s v="Movimiento Ríos Vivos"/>
    <x v="0"/>
    <x v="70"/>
    <d v="2026-03-25T00:00:00"/>
    <d v="2026-04-16T00:00:00"/>
    <s v="abril 2026"/>
    <x v="29"/>
    <m/>
    <m/>
    <s v="FINALIZADO"/>
    <n v="22"/>
    <n v="12"/>
    <d v="2026-04-14T00:00:00"/>
    <s v="N/A"/>
    <d v="2026-04-16T00:00:00"/>
    <s v="N/A"/>
    <s v="N/A"/>
    <s v="SE ASIGNA A OAAS"/>
    <m/>
    <n v="0"/>
    <n v="77"/>
    <n v="89"/>
    <s v=" "/>
    <s v="RESPUESTA EXTEMPORÁNEA"/>
    <s v="TRASLADO EXTEMPORÁNEO"/>
    <m/>
    <m/>
    <m/>
    <m/>
    <s v="ASIGNÓ A OTRA DEPENDENCIA"/>
  </r>
  <r>
    <n v="1042"/>
    <s v="1-2026-014361"/>
    <s v="CORRECCION DE .LA POSCION DOMINANATE DE ELECTROCAQUETA."/>
    <s v="Nairo José Camargo Penagos"/>
    <x v="0"/>
    <x v="72"/>
    <d v="2026-03-30T00:00:00"/>
    <d v="2026-04-16T00:00:00"/>
    <s v="abril 2026"/>
    <x v="25"/>
    <m/>
    <m/>
    <s v="FINALIZADO"/>
    <n v="23"/>
    <n v="2"/>
    <d v="2026-04-01T00:00:00"/>
    <s v="2-2026-016234"/>
    <d v="2026-04-22T00:00:00"/>
    <s v="2-2026-016069"/>
    <d v="2026-04-21T00:00:00"/>
    <m/>
    <m/>
    <n v="0"/>
    <n v="80"/>
    <n v="82"/>
    <s v=" "/>
    <s v="RESPUESTA EXTEMPORÁNEA"/>
    <s v="TRASLADO EXTEMPORÁNEO"/>
    <m/>
    <m/>
    <m/>
    <m/>
    <m/>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x v="0"/>
    <x v="84"/>
    <d v="2026-04-16T00:00:00"/>
    <d v="2026-04-16T00:00:00"/>
    <s v="abril 2026"/>
    <x v="20"/>
    <m/>
    <m/>
    <s v="FINALIZADO"/>
    <n v="5"/>
    <n v="2"/>
    <d v="2026-04-20T00:00:00"/>
    <s v="2-2026-015853"/>
    <d v="2026-04-21T00:00:00"/>
    <s v="2-2026-015740"/>
    <d v="2026-04-21T00:00:00"/>
    <m/>
    <m/>
    <n v="0"/>
    <n v="91"/>
    <n v="93"/>
    <s v=" "/>
    <s v="RESPUESTA EXTEMPORÁNEA"/>
    <s v="TRASLADO EXTEMPORÁNEO"/>
    <m/>
    <m/>
    <m/>
    <m/>
    <m/>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x v="0"/>
    <x v="84"/>
    <d v="2026-04-16T00:00:00"/>
    <d v="2026-04-16T00:00:00"/>
    <s v="abril 2026"/>
    <x v="26"/>
    <m/>
    <m/>
    <s v="FINALIZADO"/>
    <n v="4"/>
    <n v="12"/>
    <d v="2026-05-05T00:00:00"/>
    <s v="2-2026-015749"/>
    <d v="2026-04-20T00:00:00"/>
    <s v="N/A"/>
    <s v="N/A"/>
    <m/>
    <m/>
    <n v="0"/>
    <n v="91"/>
    <n v="103"/>
    <s v=" "/>
    <s v="RESPUESTA OPORTUNA"/>
    <s v="TRASLADO EXTEMPORÁNEO"/>
    <m/>
    <m/>
    <m/>
    <m/>
    <m/>
  </r>
  <r>
    <n v="1045"/>
    <s v="1-2026-017424"/>
    <s v="EXT26-00055315 suscrita por el señor PEDRO PABLO QUEVEDO VANEGA"/>
    <s v="Presidencia de la Republica"/>
    <x v="0"/>
    <x v="84"/>
    <d v="2026-04-16T00:00:00"/>
    <d v="2026-04-16T00:00:00"/>
    <s v="abril 2026"/>
    <x v="12"/>
    <m/>
    <m/>
    <s v="FINALIZADO"/>
    <n v="4"/>
    <n v="12"/>
    <d v="2026-05-05T00:00:00"/>
    <s v="N/A"/>
    <d v="2026-04-20T00:00:00"/>
    <s v="N/A"/>
    <s v="N/A"/>
    <s v="se saigna a la DEE al Grupo de Colombia solar"/>
    <m/>
    <n v="0"/>
    <n v="91"/>
    <n v="103"/>
    <s v=" "/>
    <s v="RESPUESTA OPORTUNA"/>
    <s v="TRASLADO EXTEMPORÁNEO"/>
    <m/>
    <m/>
    <m/>
    <m/>
    <s v="ASIGNÓ A OTRA DEPENDENCIA"/>
  </r>
  <r>
    <n v="1046"/>
    <s v="1-2026-017425"/>
    <s v="Derecho de petición por falla grave y continua en la prestación del servicio de energía eléctrica – Solicitud de solución inmediata, compensación e intervención estatal. "/>
    <s v="Cristhian Mendez Cardenas"/>
    <x v="0"/>
    <x v="84"/>
    <d v="2026-04-16T00:00:00"/>
    <d v="2026-04-16T00:00:00"/>
    <s v="abril 2026"/>
    <x v="17"/>
    <m/>
    <m/>
    <s v="FINALIZADO"/>
    <n v="6"/>
    <n v="2"/>
    <d v="2026-04-20T00:00:00"/>
    <s v="2-2026-016220"/>
    <d v="2026-04-22T00:00:00"/>
    <s v="2-2026-016067"/>
    <d v="2026-04-21T00:00:00"/>
    <m/>
    <m/>
    <n v="0"/>
    <n v="91"/>
    <n v="93"/>
    <s v=" "/>
    <s v="RESPUESTA EXTEMPORÁNEA"/>
    <s v="TRASLADO EXTEMPORÁNEO"/>
    <m/>
    <m/>
    <m/>
    <m/>
    <m/>
  </r>
  <r>
    <n v="1047"/>
    <s v="3-2026-019665"/>
    <s v=" Solicitud de insumos actualizados para reporte a CIPRAT – Alerta Temprana 029-2020"/>
    <s v="Oficina de Asuntos Ambientales y Sociales"/>
    <x v="0"/>
    <x v="78"/>
    <d v="2026-04-08T00:00:00"/>
    <d v="2026-04-16T00:00:00"/>
    <s v="abril 2026"/>
    <x v="17"/>
    <m/>
    <m/>
    <s v="FINALIZADO"/>
    <n v="21"/>
    <n v="12"/>
    <d v="2026-04-24T00:00:00"/>
    <s v="3-2026-023119"/>
    <d v="2026-04-29T00:00:00"/>
    <s v="N/A"/>
    <s v="N/A"/>
    <s v="se asigna a OAAS"/>
    <m/>
    <n v="0"/>
    <n v="85"/>
    <n v="97"/>
    <s v=" "/>
    <s v="RESPUESTA EXTEMPORÁNEA"/>
    <s v="TRASLADO EXTEMPORÁNEO"/>
    <m/>
    <m/>
    <m/>
    <m/>
    <m/>
  </r>
  <r>
    <n v="1048"/>
    <s v="3-2026-020381"/>
    <s v=" Solicitud de información – Seguimiento Recomendación 29 Alerta _x000a_Temprana 001 de 2021."/>
    <s v="Oficina de Asuntos Ambientales y Sociales"/>
    <x v="0"/>
    <x v="80"/>
    <d v="2026-04-10T00:00:00"/>
    <d v="2026-04-16T00:00:00"/>
    <s v="abril 2026"/>
    <x v="17"/>
    <m/>
    <m/>
    <s v="FINALIZADO"/>
    <n v="18"/>
    <n v="12"/>
    <d v="2026-04-28T00:00:00"/>
    <s v="3-2026-022865"/>
    <d v="2026-04-28T00:00:00"/>
    <s v="N/A"/>
    <s v="N/A"/>
    <s v="se asigna a OAAS"/>
    <m/>
    <n v="0"/>
    <n v="87"/>
    <n v="99"/>
    <s v=" "/>
    <s v="RESPUESTA OPORTUNA"/>
    <s v="TRASLADO EXTEMPORÁNEO"/>
    <m/>
    <m/>
    <m/>
    <m/>
    <m/>
  </r>
  <r>
    <n v="1049"/>
    <s v="1-2026-012399"/>
    <s v=" Invitación al espacio participativo subregional – Momento 3 de revisión y actualización de los PATR Subregión Cuenca del Caguán y Piedemonte Caqueteño. Cupos (1 por día) "/>
    <s v="Agencia de Renovación del Territorio - ART."/>
    <x v="0"/>
    <x v="65"/>
    <d v="2026-03-17T00:00:00"/>
    <d v="2026-04-16T00:00:00"/>
    <s v="abril 2026"/>
    <x v="9"/>
    <m/>
    <m/>
    <s v="ARCHIVADO"/>
    <n v="34"/>
    <n v="12"/>
    <d v="2026-04-07T00:00:00"/>
    <s v="N/A"/>
    <d v="2026-04-20T00:00:00"/>
    <s v="N/A"/>
    <s v="N/A"/>
    <s v="Pese a que el radicado llegó al Ministerio el día 17 de marzo, este se asignó al grupo hasta el 16 de abril, fecha en la que el evento ya se había llevado a cabo y el plazo de la solicitud había expirado."/>
    <m/>
    <n v="0"/>
    <n v="72"/>
    <n v="84"/>
    <s v=" "/>
    <s v="RESPUESTA EXTEMPORÁNEA"/>
    <s v="TRASLADO EXTEMPORÁNEO"/>
    <m/>
    <m/>
    <m/>
    <m/>
    <m/>
  </r>
  <r>
    <n v="1050"/>
    <s v="1-2026-013533"/>
    <s v="CALAMIDAD POR LOS CORTES DE LUZ DE LA EMPRESA AFINIA MUNICIPIO DE BARRANCO DE LOBA BOLIVAR."/>
    <s v="Yasmin Comas Jiménez"/>
    <x v="0"/>
    <x v="69"/>
    <d v="2026-03-24T00:00:00"/>
    <d v="2026-04-16T00:00:00"/>
    <s v="abril 2026"/>
    <x v="2"/>
    <m/>
    <m/>
    <s v="FINALIZADO"/>
    <n v="27"/>
    <n v="12"/>
    <d v="2026-04-13T00:00:00"/>
    <s v="N/A"/>
    <d v="2026-04-20T00:00:00"/>
    <s v="N/A"/>
    <s v="N/A"/>
    <s v="se asigna a DEE al Grupo de comunidades energeticas"/>
    <m/>
    <n v="0"/>
    <n v="76"/>
    <n v="88"/>
    <s v=" "/>
    <s v="RESPUESTA EXTEMPORÁNEA"/>
    <s v="TRASLADO EXTEMPORÁNEO"/>
    <m/>
    <m/>
    <m/>
    <m/>
    <s v="ASIGNÓ A OTRA DEPENDENCIA"/>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x v="0"/>
    <x v="62"/>
    <d v="2026-03-30T00:00:00"/>
    <d v="2026-04-17T00:00:00"/>
    <s v="abril 2026"/>
    <x v="0"/>
    <m/>
    <m/>
    <s v="FINALIZADO"/>
    <n v="41"/>
    <n v="2"/>
    <d v="2026-03-16T00:00:00"/>
    <s v="2-2026-016226"/>
    <d v="2026-04-22T00:00:00"/>
    <s v="_x0009_2-2026-016074"/>
    <d v="2026-04-21T00:00:00"/>
    <m/>
    <m/>
    <n v="0"/>
    <n v="69"/>
    <n v="71"/>
    <s v=" "/>
    <s v="RESPUESTA EXTEMPORÁNEA"/>
    <s v="TRASLADO EXTEMPORÁNEO"/>
    <m/>
    <m/>
    <m/>
    <m/>
    <m/>
  </r>
  <r>
    <n v="1052"/>
    <s v="1-2026-014315"/>
    <s v="Consulta técnica para la implementación del Artículo 3 de la Ley 2407 de 2024 en la Comisión Nacional del Servicio Civil (CNSC)"/>
    <s v="Natalia Alexandra Pico_x000a_"/>
    <x v="0"/>
    <x v="72"/>
    <d v="2026-03-30T00:00:00"/>
    <d v="2026-04-17T00:00:00"/>
    <s v="abril 2026"/>
    <x v="0"/>
    <m/>
    <m/>
    <s v="FINALIZADO"/>
    <n v="21"/>
    <n v="12"/>
    <d v="2026-04-17T00:00:00"/>
    <s v="N/A"/>
    <d v="2026-04-20T00:00:00"/>
    <s v="N/A"/>
    <s v="N/A"/>
    <s v="se asigna a OAJ"/>
    <m/>
    <n v="0"/>
    <n v="80"/>
    <n v="92"/>
    <s v=" "/>
    <s v="RESPUESTA EXTEMPORÁNEA"/>
    <s v="TRASLADO EXTEMPORÁNEO"/>
    <m/>
    <m/>
    <m/>
    <m/>
    <s v="ASIGNÓ A OTRA DEPENDENCIA"/>
  </r>
  <r>
    <n v="1053"/>
    <s v="1-2026-016042"/>
    <s v="Derecho de Petición por compensación económica de los excedentes deducibles exportados a la red y respuesta consecutivo numero #CAS-202603021943-02"/>
    <s v="Rosario Urbina de Restrepo-LUIS ENRIQUE SOLANO GALVÁN_x000a_"/>
    <x v="0"/>
    <x v="79"/>
    <d v="2026-04-09T00:00:00"/>
    <d v="2026-04-17T00:00:00"/>
    <s v="abril 2026"/>
    <x v="9"/>
    <m/>
    <m/>
    <s v="FINALIZADO"/>
    <n v="14"/>
    <n v="2"/>
    <d v="2026-04-13T00:00:00"/>
    <s v="2-2026-016530"/>
    <d v="2026-04-23T00:00:00"/>
    <s v="2-2026-015850"/>
    <d v="2026-04-20T00:00:00"/>
    <s v="Traslado por competencia a AFINIA"/>
    <m/>
    <n v="0"/>
    <n v="86"/>
    <n v="88"/>
    <s v=" "/>
    <s v="RESPUESTA EXTEMPORÁNEA"/>
    <s v="TRASLADO EXTEMPORÁNEO"/>
    <m/>
    <m/>
    <m/>
    <m/>
    <m/>
  </r>
  <r>
    <n v="1054"/>
    <s v="1-2026-017286"/>
    <s v="202644007367-1 Notificación solicitud retiro voluntario como agente del MEM de FOTOVOLTAICO ARRAYANES S.A.S. E.S.P. en la actividad Generación."/>
    <s v="XM"/>
    <x v="0"/>
    <x v="84"/>
    <d v="2026-04-16T00:00:00"/>
    <d v="2026-04-17T00:00:00"/>
    <s v="abril 2026"/>
    <x v="4"/>
    <m/>
    <m/>
    <s v="ARCHIVADO"/>
    <n v="7"/>
    <n v="2"/>
    <d v="2026-04-20T00:00:00"/>
    <s v="N/A"/>
    <d v="2026-04-23T00:00:00"/>
    <s v="N/A"/>
    <s v="N/A"/>
    <s v="Archivado con autorización de la coordinadora"/>
    <m/>
    <n v="0"/>
    <n v="91"/>
    <n v="93"/>
    <s v=" "/>
    <s v="RESPUESTA EXTEMPORÁNEA"/>
    <s v="TRASLADO EXTEMPORÁNEO"/>
    <m/>
    <m/>
    <m/>
    <m/>
    <m/>
  </r>
  <r>
    <n v="1055"/>
    <s v="1-2026-017331"/>
    <s v="Asunto: Propuesta ejecutiva para estructuración, atracción de inversión y cierre financiero de proyectos de expansión _x000a__x000a_"/>
    <s v="GO COMPANY _x000a_Juan Manuel Gómez Mejía _x000a_"/>
    <x v="0"/>
    <x v="84"/>
    <d v="2026-04-16T00:00:00"/>
    <d v="2026-04-17T00:00:00"/>
    <s v="abril 2026"/>
    <x v="17"/>
    <m/>
    <m/>
    <s v="FINALIZADO"/>
    <n v="6"/>
    <n v="2"/>
    <d v="2026-04-20T00:00:00"/>
    <s v="2-2026-016219"/>
    <d v="2026-04-22T00:00:00"/>
    <s v="2-2026-016084"/>
    <d v="2026-04-21T00:00:00"/>
    <m/>
    <m/>
    <n v="0"/>
    <n v="91"/>
    <n v="93"/>
    <s v=" "/>
    <s v="RESPUESTA EXTEMPORÁNEA"/>
    <s v="TRASLADO EXTEMPORÁNEO"/>
    <m/>
    <m/>
    <m/>
    <m/>
    <m/>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x v="0"/>
    <x v="84"/>
    <d v="2026-04-16T00:00:00"/>
    <d v="2026-04-17T00:00:00"/>
    <s v="abril 2026"/>
    <x v="16"/>
    <m/>
    <m/>
    <s v="FINALIZADO"/>
    <n v="4"/>
    <n v="12"/>
    <d v="2026-05-05T00:00:00"/>
    <s v="N/A"/>
    <d v="2026-04-20T00:00:00"/>
    <s v="N/A"/>
    <s v="N/A"/>
    <s v="SE ASIGNA A SUBSIDIOS"/>
    <m/>
    <n v="0"/>
    <n v="91"/>
    <n v="103"/>
    <s v=" "/>
    <s v="RESPUESTA OPORTUNA"/>
    <s v="TRASLADO EXTEMPORÁNEO"/>
    <m/>
    <m/>
    <m/>
    <m/>
    <s v="ASIGNÓ A OTRA DEPENDENCIA"/>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x v="0"/>
    <x v="84"/>
    <d v="2026-04-16T00:00:00"/>
    <d v="2026-04-20T00:00:00"/>
    <s v="abril 2026"/>
    <x v="16"/>
    <m/>
    <m/>
    <s v="FINALIZADO"/>
    <n v="4"/>
    <n v="12"/>
    <d v="2026-05-05T00:00:00"/>
    <s v="N/A"/>
    <d v="2026-04-20T00:00:00"/>
    <s v="N/A"/>
    <s v="N/A"/>
    <s v="SE ASIGNA A LA DEE AL GRUPO DE COMUNIDADES ENERGETICAS"/>
    <m/>
    <n v="0"/>
    <n v="91"/>
    <n v="103"/>
    <s v=" "/>
    <s v="RESPUESTA OPORTUNA"/>
    <s v="TRASLADO EXTEMPORÁNEO"/>
    <m/>
    <m/>
    <m/>
    <m/>
    <s v="ASIGNÓ A OTRA DEPENDENCIA"/>
  </r>
  <r>
    <n v="1058"/>
    <s v="1-2026-017521"/>
    <s v="Ampliación de términos Radicado No. 2-2026-013499"/>
    <s v="Air-e S.A.S. E.S.P."/>
    <x v="0"/>
    <x v="85"/>
    <d v="2026-04-20T00:00:00"/>
    <d v="2026-04-20T00:00:00"/>
    <s v="abril 2026"/>
    <x v="19"/>
    <m/>
    <m/>
    <s v="FINALIZADO"/>
    <n v="1"/>
    <n v="2"/>
    <d v="2026-04-22T00:00:00"/>
    <s v="2-2026-016132"/>
    <d v="2026-04-21T00:00:00"/>
    <s v="N/A"/>
    <s v="N/A"/>
    <m/>
    <m/>
    <n v="0"/>
    <n v="93"/>
    <n v="95"/>
    <s v=" "/>
    <s v="RESPUESTA OPORTUNA"/>
    <s v="TRASLADO EXTEMPORÁNEO"/>
    <m/>
    <m/>
    <m/>
    <m/>
    <m/>
  </r>
  <r>
    <n v="1059"/>
    <s v="1-2026-017570"/>
    <s v="MINENERGIA: Registro radicado 2-2026-009364"/>
    <s v="CEO - COMPAÑÍA ENERGÉTICA DE OCCIDENTE"/>
    <x v="0"/>
    <x v="85"/>
    <d v="2026-04-20T00:00:00"/>
    <d v="2026-04-20T00:00:00"/>
    <s v="abril 2026"/>
    <x v="17"/>
    <m/>
    <m/>
    <s v="ARCHIVADO"/>
    <n v="0"/>
    <n v="12"/>
    <d v="2026-05-07T00:00:00"/>
    <s v="N/A"/>
    <d v="2026-04-20T00:00:00"/>
    <s v="N/A"/>
    <s v="N/A"/>
    <s v="Respuesta del operador de red de alerta temprana"/>
    <m/>
    <n v="0"/>
    <n v="93"/>
    <n v="105"/>
    <s v=" "/>
    <s v="RESPUESTA OPORTUNA"/>
    <s v="TRASLADO EXTEMPORÁNEO"/>
    <m/>
    <m/>
    <m/>
    <m/>
    <m/>
  </r>
  <r>
    <n v="1060"/>
    <s v="1-2026-017601"/>
    <s v="Radicado 29929569. Solicitud del 27 de Marzo del 2026. Traslado por competencia Rad. 1-2026-012665"/>
    <s v="CEO - COMPAÑÍA ENERGÉTICA DE OCCIDENTE"/>
    <x v="0"/>
    <x v="85"/>
    <d v="2026-04-20T00:00:00"/>
    <d v="2026-04-20T00:00:00"/>
    <s v="abril 2026"/>
    <x v="17"/>
    <m/>
    <m/>
    <s v="FINALIZADO"/>
    <n v="8"/>
    <n v="12"/>
    <d v="2026-05-07T00:00:00"/>
    <s v="2-2026-017961"/>
    <d v="2026-04-28T00:00:00"/>
    <s v="N/A"/>
    <s v="N/A"/>
    <m/>
    <m/>
    <n v="0"/>
    <n v="93"/>
    <n v="105"/>
    <s v=" "/>
    <s v="RESPUESTA OPORTUNA"/>
    <s v="TRASLADO EXTEMPORÁNEO"/>
    <m/>
    <m/>
    <m/>
    <m/>
    <m/>
  </r>
  <r>
    <n v="1061"/>
    <s v="3-2026-021554"/>
    <s v="DESIGNACION CONTRATO GGC-0596-2026- MARTHA STEPHANNY BARRETO MANTILLA - GGC-0596-2026 ANGIE VIVIANA DIAZ CORTES"/>
    <s v="Subdirección Administrativa y Financiera"/>
    <x v="1"/>
    <x v="86"/>
    <d v="2026-04-20T00:00:00"/>
    <d v="2026-04-20T00:00:00"/>
    <s v="abril 2026"/>
    <x v="5"/>
    <m/>
    <m/>
    <s v="PENDIENTE"/>
    <s v="Sin respuesta"/>
    <n v="12"/>
    <d v="2026-05-06T00:00:00"/>
    <m/>
    <m/>
    <m/>
    <m/>
    <m/>
    <m/>
    <n v="1"/>
    <n v="92"/>
    <n v="104"/>
    <n v="7"/>
    <s v="SIN RESPUESTA"/>
    <s v="SIN TRASLADO"/>
    <m/>
    <m/>
    <m/>
    <m/>
    <m/>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x v="0"/>
    <x v="84"/>
    <d v="2026-04-16T00:00:00"/>
    <d v="2026-04-20T00:00:00"/>
    <s v="abril 2026"/>
    <x v="25"/>
    <m/>
    <m/>
    <s v="FINALIZADO"/>
    <n v="5"/>
    <n v="12"/>
    <d v="2026-05-05T00:00:00"/>
    <s v="2-2026-016086"/>
    <d v="2026-04-21T00:00:00"/>
    <s v="N/A"/>
    <s v="N/A"/>
    <m/>
    <m/>
    <n v="0"/>
    <n v="91"/>
    <n v="103"/>
    <s v=" "/>
    <s v="RESPUESTA OPORTUNA"/>
    <s v="TRASLADO EXTEMPORÁNEO"/>
    <m/>
    <m/>
    <m/>
    <m/>
    <m/>
  </r>
  <r>
    <n v="1063"/>
    <s v="1-2026-017609"/>
    <s v="En respuesta a su comunicación Rad ESSA 20260320017801 de fecha 16 abr-2026 “Ratificación del levantamiento de la huelga y solicitud de reincorporación inmediata de los trabajadores” "/>
    <s v="ESSA"/>
    <x v="0"/>
    <x v="85"/>
    <d v="2026-04-20T00:00:00"/>
    <d v="2026-04-20T00:00:00"/>
    <s v="abril 2026"/>
    <x v="25"/>
    <m/>
    <m/>
    <s v="FINALIZADO"/>
    <n v="2"/>
    <n v="12"/>
    <d v="2026-05-07T00:00:00"/>
    <s v="2-2026-016216"/>
    <d v="2026-04-22T00:00:00"/>
    <s v="N/A"/>
    <s v="N/A"/>
    <m/>
    <m/>
    <n v="0"/>
    <n v="93"/>
    <n v="105"/>
    <s v=" "/>
    <s v="RESPUESTA OPORTUNA"/>
    <s v="TRASLADO EXTEMPORÁNEO"/>
    <m/>
    <m/>
    <m/>
    <m/>
    <m/>
  </r>
  <r>
    <n v="1064"/>
    <s v="1-2026-017611"/>
    <s v="Traslado Solicitud información para evaluación PND 2022 – 2026 y ODS Contraloría General de la República CGR 2026EE0068104"/>
    <s v="Contraloria General de la Nacion"/>
    <x v="0"/>
    <x v="85"/>
    <d v="2026-04-20T00:00:00"/>
    <d v="2026-04-20T00:00:00"/>
    <s v="abril 2026"/>
    <x v="4"/>
    <m/>
    <m/>
    <s v="FINALIZADO"/>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s v="ASIGNÓ A OTRA DEPENDENCIA"/>
  </r>
  <r>
    <n v="1065"/>
    <s v="1-2026-017628"/>
    <s v="Traslado Solicitud información para evaluación PND 2022 – 2026 y ODS Contraloría General de la República CGR 2026EE0068104"/>
    <s v="DANE"/>
    <x v="0"/>
    <x v="85"/>
    <d v="2026-04-20T00:00:00"/>
    <d v="2026-04-20T00:00:00"/>
    <s v="abril 2026"/>
    <x v="4"/>
    <m/>
    <m/>
    <s v="FINALIZADO"/>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s v="ASIGNÓ A OTRA DEPENDENCIA"/>
  </r>
  <r>
    <n v="1066"/>
    <s v="1-2026-017718"/>
    <s v="Presentación formal de veeduría ciudadana y ejercicio de control social sobre la prestación del servicio de energía eléctrica"/>
    <s v="ASOCIACIÓN DE USUARIOS DEL SERVICIO DE ENERGÍA ELÉCTRICA DEL DEPARTAMENTO DEL CHOCÓ (ASOUECHOCÓ)"/>
    <x v="0"/>
    <x v="85"/>
    <d v="2026-04-20T00:00:00"/>
    <d v="2026-04-20T00:00:00"/>
    <s v="abril 2026"/>
    <x v="2"/>
    <m/>
    <m/>
    <s v="FINALIZADO"/>
    <n v="0"/>
    <n v="12"/>
    <d v="2026-05-07T00:00:00"/>
    <s v="N/A"/>
    <d v="2026-04-20T00:00:00"/>
    <s v="N/A"/>
    <s v="N/A"/>
    <s v="SE ASIGNA A SECRETARIA GENERAL"/>
    <m/>
    <n v="0"/>
    <n v="93"/>
    <n v="105"/>
    <s v=" "/>
    <s v="RESPUESTA OPORTUNA"/>
    <s v="TRASLADO EXTEMPORÁNEO"/>
    <m/>
    <m/>
    <m/>
    <m/>
    <s v="ASIGNÓ A OTRA DEPENDENCIA"/>
  </r>
  <r>
    <n v="1067"/>
    <s v="1-2026-017851"/>
    <s v="Respuesta al radicado No. 20260320016213 del 08 de abril de 2026 ID Proceso No. 70141301 - No. 2-2026-013445"/>
    <s v="ESSA"/>
    <x v="0"/>
    <x v="85"/>
    <d v="2026-04-20T00:00:00"/>
    <d v="2026-04-20T00:00:00"/>
    <s v="abril 2026"/>
    <x v="19"/>
    <m/>
    <m/>
    <s v="PENDIENTE"/>
    <s v="Sin respuesta"/>
    <n v="12"/>
    <d v="2026-05-07T00:00:00"/>
    <m/>
    <m/>
    <m/>
    <m/>
    <m/>
    <m/>
    <n v="1"/>
    <n v="93"/>
    <n v="105"/>
    <n v="8"/>
    <s v="SIN RESPUESTA"/>
    <s v="SIN TRASLADO"/>
    <m/>
    <m/>
    <m/>
    <m/>
    <m/>
  </r>
  <r>
    <n v="1068"/>
    <s v="3-2026-017362"/>
    <s v="ANM-ISAGEN E2025-928 Derecho de Petición – Solicitud información entregada Art. 4 RES 40303-22"/>
    <s v="Grupo de Exploración y Producción de Hidrocarburos"/>
    <x v="0"/>
    <x v="72"/>
    <d v="2026-04-13T00:00:00"/>
    <d v="2026-04-20T00:00:00"/>
    <s v="abril 2026"/>
    <x v="17"/>
    <m/>
    <m/>
    <s v="PENDIENTE"/>
    <s v="Sin respuesta"/>
    <n v="12"/>
    <d v="2026-04-17T00:00:00"/>
    <m/>
    <m/>
    <s v="2-2026-018198"/>
    <d v="2026-04-29T00:00:00"/>
    <s v="SE ASIGNA A LA DIRECCION DE MINERIA EMPRESARIALLO DEVUELVEN"/>
    <m/>
    <n v="1"/>
    <n v="80"/>
    <n v="92"/>
    <n v="-12"/>
    <s v="SIN RESPUESTA"/>
    <s v="TRASLADO EXTEMPORÁNEO"/>
    <m/>
    <m/>
    <m/>
    <m/>
    <m/>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x v="0"/>
    <x v="84"/>
    <d v="2026-04-20T00:00:00"/>
    <d v="2026-04-20T00:00:00"/>
    <s v="abril 2026"/>
    <x v="2"/>
    <m/>
    <m/>
    <s v="PENDIENTE"/>
    <s v="Sin respuesta"/>
    <n v="12"/>
    <d v="2026-05-05T00:00:00"/>
    <m/>
    <m/>
    <m/>
    <m/>
    <m/>
    <m/>
    <n v="1"/>
    <n v="91"/>
    <n v="103"/>
    <n v="6"/>
    <s v="SIN RESPUESTA"/>
    <s v="SIN TRASLADO"/>
    <m/>
    <m/>
    <m/>
    <m/>
    <m/>
  </r>
  <r>
    <n v="1070"/>
    <s v="1-2026-017805"/>
    <s v="Cobro Estimado Predio con Número de Medidor: Satelital 00049445-MCA67, factura 63375162 periodo marzo 14 a Abril 15 De 2026. "/>
    <s v="NESTOR PORRAS ATUESTA"/>
    <x v="0"/>
    <x v="85"/>
    <d v="2026-04-20T00:00:00"/>
    <d v="2026-04-20T00:00:00"/>
    <s v="abril 2026"/>
    <x v="16"/>
    <m/>
    <m/>
    <s v="FINALIZADO"/>
    <n v="2"/>
    <n v="2"/>
    <d v="2026-04-22T00:00:00"/>
    <s v="2-2026-016217"/>
    <d v="2026-04-22T00:00:00"/>
    <s v="2-2026-016087"/>
    <d v="2026-04-21T00:00:00"/>
    <s v="Se traslada a AIR-E"/>
    <m/>
    <n v="0"/>
    <n v="93"/>
    <n v="95"/>
    <s v=" "/>
    <s v="RESPUESTA OPORTUNA"/>
    <s v="TRASLADO OPORTUNO"/>
    <m/>
    <m/>
    <m/>
    <m/>
    <m/>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x v="0"/>
    <x v="85"/>
    <d v="2026-04-20T00:00:00"/>
    <d v="2026-04-20T00:00:00"/>
    <s v="abril 2026"/>
    <x v="17"/>
    <m/>
    <m/>
    <s v="FINALIZADO"/>
    <n v="8"/>
    <n v="12"/>
    <d v="2026-05-07T00:00:00"/>
    <s v="2-2026-018011"/>
    <d v="2026-04-28T00:00:00"/>
    <s v="2-2026-017954"/>
    <d v="2026-04-28T00:00:00"/>
    <m/>
    <m/>
    <n v="0"/>
    <n v="93"/>
    <n v="105"/>
    <s v=" "/>
    <s v="RESPUESTA OPORTUNA"/>
    <s v="TRASLADO OPORTUNO"/>
    <m/>
    <m/>
    <m/>
    <m/>
    <m/>
  </r>
  <r>
    <n v="1072"/>
    <s v="1-2026-017985"/>
    <s v="Reiteración de Solicitud de Reconocimiento del Impuesto de Industria y Comercio en los Costos Reales – Localidad de Mitú, Vaupés, Primer Trimestre de 2023. Radicado anterior: GENSA 2025-IE-00001078 "/>
    <s v="Gestion Energetica S.A. ESP_x0009_"/>
    <x v="3"/>
    <x v="87"/>
    <d v="2026-04-21T00:00:00"/>
    <d v="2026-04-21T00:00:00"/>
    <s v="abril 2026"/>
    <x v="4"/>
    <m/>
    <m/>
    <s v="FINALIZADO"/>
    <n v="0"/>
    <n v="12"/>
    <d v="2026-05-08T00:00:00"/>
    <s v="N/A"/>
    <d v="2026-04-21T00:00:00"/>
    <s v="N/A"/>
    <s v="N/A"/>
    <s v="SE ASIGNA A SUPERVISION"/>
    <m/>
    <n v="0"/>
    <n v="94"/>
    <n v="106"/>
    <s v=" "/>
    <s v="RESPUESTA OPORTUNA"/>
    <s v="TRASLADO EXTEMPORÁNEO"/>
    <m/>
    <m/>
    <m/>
    <m/>
    <s v="ASIGNÓ A OTRA DEPENDENCIA"/>
  </r>
  <r>
    <n v="1073"/>
    <s v="1-2026-017996"/>
    <s v="Radicado 29929670. Solicitud del 10 de Abril del 2026. Traslado por competencia Rad. 1-2026-015279."/>
    <s v="COMPAÑIA ENERGETICA DE OCCIDENTE PQR"/>
    <x v="0"/>
    <x v="87"/>
    <d v="2026-04-21T00:00:00"/>
    <d v="2026-04-21T00:00:00"/>
    <s v="abril 2026"/>
    <x v="17"/>
    <m/>
    <m/>
    <s v="FINALIZADO"/>
    <n v="1"/>
    <n v="12"/>
    <d v="2026-05-08T00:00:00"/>
    <s v="2-2026-016224"/>
    <d v="2026-04-22T00:00:00"/>
    <s v="N/A"/>
    <s v="N/A"/>
    <m/>
    <m/>
    <n v="0"/>
    <n v="94"/>
    <n v="106"/>
    <s v=" "/>
    <s v="RESPUESTA OPORTUNA"/>
    <s v="TRASLADO EXTEMPORÁNEO"/>
    <m/>
    <m/>
    <m/>
    <m/>
    <m/>
  </r>
  <r>
    <n v="1074"/>
    <s v="1-2026-018011"/>
    <s v="Respuesta PROELECTRICA a Requerimiento MME No. 2-2026-013528"/>
    <s v="Central Hidroelectrica El Edén S.A.S. E.S.P_x0009_"/>
    <x v="0"/>
    <x v="87"/>
    <d v="2026-04-21T00:00:00"/>
    <d v="2026-04-21T00:00:00"/>
    <s v="abril 2026"/>
    <x v="30"/>
    <m/>
    <m/>
    <s v="PENDIENTE"/>
    <s v="Sin respuesta"/>
    <n v="12"/>
    <d v="2026-05-08T00:00:00"/>
    <m/>
    <m/>
    <m/>
    <m/>
    <m/>
    <m/>
    <n v="1"/>
    <n v="94"/>
    <n v="106"/>
    <n v="9"/>
    <s v="SIN RESPUESTA"/>
    <s v="SIN TRASLADO"/>
    <m/>
    <m/>
    <m/>
    <m/>
    <m/>
  </r>
  <r>
    <n v="1075"/>
    <s v="1-2026-018017"/>
    <s v="Respuesta solicitud de información recursos de generación térmicos del SIN (PAIPA _x000a_I, PAIPA II, PAIPA III)  "/>
    <s v="Gestión Energética S.A. E.S.P - GENSA"/>
    <x v="0"/>
    <x v="87"/>
    <d v="2026-04-21T00:00:00"/>
    <d v="2026-04-21T00:00:00"/>
    <s v="abril 2026"/>
    <x v="30"/>
    <m/>
    <m/>
    <s v="PENDIENTE"/>
    <s v="Sin respuesta"/>
    <n v="12"/>
    <d v="2026-05-08T00:00:00"/>
    <m/>
    <m/>
    <m/>
    <m/>
    <m/>
    <m/>
    <n v="1"/>
    <n v="94"/>
    <n v="106"/>
    <n v="9"/>
    <s v="SIN RESPUESTA"/>
    <s v="SIN TRASLADO"/>
    <m/>
    <m/>
    <m/>
    <m/>
    <m/>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x v="0"/>
    <x v="87"/>
    <d v="2026-04-21T00:00:00"/>
    <d v="2026-04-21T00:00:00"/>
    <s v="abril 2026"/>
    <x v="4"/>
    <m/>
    <m/>
    <s v="PENDIENTE"/>
    <s v="Sin respuesta"/>
    <n v="12"/>
    <d v="2026-05-08T00:00:00"/>
    <m/>
    <m/>
    <s v="2-2026-017952 UPME"/>
    <s v="N/A"/>
    <m/>
    <m/>
    <n v="1"/>
    <n v="94"/>
    <n v="106"/>
    <n v="9"/>
    <s v="SIN RESPUESTA"/>
    <s v="TRASLADO EXTEMPORÁNEO"/>
    <m/>
    <m/>
    <m/>
    <m/>
    <m/>
  </r>
  <r>
    <n v="1077"/>
    <s v="1-2026-018116"/>
    <s v="Referencia: Respuesta a su requerimiento 2-2026-012783 de fecha 6 de abril de 2026. Solicitud de declaratoria de utilidad pública radicado 1-2026-011045. Proyecto:  Pequeña Central Hidroeléctrica El Remanso 17 MW.  "/>
    <s v="INVERSIONES PCH EL REMANSO S.A.S. E.S.P"/>
    <x v="2"/>
    <x v="87"/>
    <d v="2026-04-21T00:00:00"/>
    <d v="2026-04-21T00:00:00"/>
    <s v="abril 2026"/>
    <x v="18"/>
    <m/>
    <m/>
    <s v="PENDIENTE"/>
    <s v="Sin respuesta"/>
    <n v="12"/>
    <d v="2026-05-08T00:00:00"/>
    <m/>
    <m/>
    <m/>
    <m/>
    <m/>
    <m/>
    <n v="1"/>
    <n v="94"/>
    <n v="106"/>
    <n v="9"/>
    <s v="SIN RESPUESTA"/>
    <s v="SIN TRASLADO"/>
    <m/>
    <m/>
    <m/>
    <m/>
    <m/>
  </r>
  <r>
    <n v="1078"/>
    <s v="1-2026-018101"/>
    <s v="Derecho de petición de información — Capacidad instalada FNCER, nuevos usuarios de energías renovables, nuevos usuarios de gas natural y generación eléctrica total (2014–2025)"/>
    <s v="Cristóbal Bayón"/>
    <x v="4"/>
    <x v="87"/>
    <d v="2026-04-21T00:00:00"/>
    <d v="2026-04-21T00:00:00"/>
    <s v="abril 2026"/>
    <x v="4"/>
    <m/>
    <m/>
    <s v="PENDIENTE"/>
    <s v="Sin respuesta"/>
    <n v="12"/>
    <d v="2026-05-08T00:00:00"/>
    <m/>
    <m/>
    <s v="3-2026-022862 Hidrocarburos_x000a__x0009_2-2026-017953 UPME"/>
    <d v="2026-04-28T00:00:00"/>
    <m/>
    <m/>
    <n v="1"/>
    <n v="94"/>
    <n v="106"/>
    <n v="9"/>
    <s v="SIN RESPUESTA"/>
    <s v="TRASLADO OPORTUNO"/>
    <m/>
    <m/>
    <m/>
    <m/>
    <m/>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x v="0"/>
    <x v="87"/>
    <d v="2026-04-21T00:00:00"/>
    <d v="2026-04-21T00:00:00"/>
    <s v="abril 2026"/>
    <x v="8"/>
    <m/>
    <m/>
    <s v="FINALIZADO"/>
    <n v="0"/>
    <n v="12"/>
    <d v="2026-05-08T00:00:00"/>
    <s v="N/A"/>
    <d v="2026-04-21T00:00:00"/>
    <s v="N/A"/>
    <s v="N/A"/>
    <s v="SE ASIGNA A DEE AL GRUPO DE COLOMBIA SOLAR"/>
    <m/>
    <n v="0"/>
    <n v="94"/>
    <n v="106"/>
    <s v=" "/>
    <s v="RESPUESTA OPORTUNA"/>
    <s v="TRASLADO EXTEMPORÁNEO"/>
    <m/>
    <m/>
    <m/>
    <m/>
    <s v="ASIGNÓ A OTRA DEPENDENCIA"/>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x v="0"/>
    <x v="87"/>
    <d v="2026-04-21T00:00:00"/>
    <d v="2026-04-21T00:00:00"/>
    <s v="abril 2026"/>
    <x v="16"/>
    <m/>
    <m/>
    <s v="FINALIZADO"/>
    <n v="0"/>
    <n v="12"/>
    <d v="2026-05-08T00:00:00"/>
    <s v="N/A"/>
    <d v="2026-04-21T00:00:00"/>
    <s v="N/A"/>
    <s v="N/A"/>
    <s v="SE ASIGNA A SUPERVISION"/>
    <m/>
    <n v="0"/>
    <n v="94"/>
    <n v="106"/>
    <s v=" "/>
    <s v="RESPUESTA OPORTUNA"/>
    <s v="TRASLADO EXTEMPORÁNEO"/>
    <m/>
    <m/>
    <m/>
    <m/>
    <s v="ASIGNÓ A OTRA DEPENDENCIA"/>
  </r>
  <r>
    <n v="1081"/>
    <s v="1-2026-018171"/>
    <s v="Concepto con resultado FAVORABLE del proyecto “Campoalegre 9,9MW”, Respuesta radicado UPME No. 202601110117372"/>
    <s v="Unidad de Planeación Minero Energética UPME"/>
    <x v="0"/>
    <x v="87"/>
    <d v="2026-04-21T00:00:00"/>
    <d v="2026-04-21T00:00:00"/>
    <s v="abril 2026"/>
    <x v="18"/>
    <m/>
    <m/>
    <s v="FINALIZADO"/>
    <n v="8"/>
    <n v="12"/>
    <d v="2026-05-08T00:00:00"/>
    <s v="2-2026-017999"/>
    <d v="2026-04-29T00:00:00"/>
    <m/>
    <m/>
    <m/>
    <m/>
    <n v="0"/>
    <n v="94"/>
    <n v="106"/>
    <s v=" "/>
    <s v="RESPUESTA OPORTUNA"/>
    <s v="SIN TRASLADO"/>
    <m/>
    <m/>
    <m/>
    <m/>
    <m/>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x v="0"/>
    <x v="87"/>
    <d v="2026-04-21T00:00:00"/>
    <d v="2026-04-21T00:00:00"/>
    <s v="abril 2026"/>
    <x v="26"/>
    <m/>
    <m/>
    <s v="FINALIZADO"/>
    <n v="7"/>
    <n v="12"/>
    <d v="2026-05-08T00:00:00"/>
    <s v="1-2026-018218"/>
    <d v="2026-04-28T00:00:00"/>
    <s v="2-2026-016532"/>
    <d v="2026-04-23T00:00:00"/>
    <m/>
    <m/>
    <n v="0"/>
    <n v="94"/>
    <n v="106"/>
    <s v=" "/>
    <s v="RESPUESTA OPORTUNA"/>
    <s v="TRASLADO OPORTUNO"/>
    <m/>
    <m/>
    <m/>
    <m/>
    <m/>
  </r>
  <r>
    <n v="1083"/>
    <s v="1-2026-018010"/>
    <s v=" Respuesta a sus comunicaciones con radicado XM No. 202644007307 y 202644005885 con asunto: “Estado operativo del parque de generación térmico e identificación de alertas  relevantes “"/>
    <s v="Central Hidroelectrica El Edén S.A.S. E.S.P"/>
    <x v="0"/>
    <x v="87"/>
    <d v="2026-04-21T00:00:00"/>
    <d v="2026-04-22T00:00:00"/>
    <s v="abril 2026"/>
    <x v="30"/>
    <m/>
    <m/>
    <s v="PENDIENTE"/>
    <s v="Sin respuesta"/>
    <n v="12"/>
    <d v="2026-05-08T00:00:00"/>
    <m/>
    <m/>
    <m/>
    <m/>
    <m/>
    <m/>
    <n v="1"/>
    <n v="94"/>
    <n v="106"/>
    <n v="9"/>
    <s v="SIN RESPUESTA"/>
    <s v="SIN TRASLADO"/>
    <m/>
    <m/>
    <m/>
    <m/>
    <m/>
  </r>
  <r>
    <n v="1084"/>
    <s v="1-2026-018234"/>
    <s v="Derecho de Peticion Finca Cacahual Matricula 037-21650 - Dupis Ituango"/>
    <s v="Inversiones J&amp;D Asociados Hermanos S.A.S"/>
    <x v="0"/>
    <x v="88"/>
    <d v="2026-04-22T00:00:00"/>
    <d v="2026-04-22T00:00:00"/>
    <s v="abril 2026"/>
    <x v="18"/>
    <m/>
    <m/>
    <s v="PENDIENTE"/>
    <s v="Sin respuesta"/>
    <n v="12"/>
    <d v="2026-05-11T00:00:00"/>
    <m/>
    <m/>
    <s v="2-2026-017955"/>
    <d v="2026-04-28T00:00:00"/>
    <m/>
    <m/>
    <n v="1"/>
    <n v="95"/>
    <n v="107"/>
    <n v="12"/>
    <s v="SIN RESPUESTA"/>
    <s v="TRASLADO OPORTUNO"/>
    <m/>
    <m/>
    <m/>
    <m/>
    <m/>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x v="0"/>
    <x v="88"/>
    <d v="2026-04-22T00:00:00"/>
    <d v="2026-04-22T00:00:00"/>
    <s v="abril 2026"/>
    <x v="4"/>
    <m/>
    <m/>
    <s v="FINALIZADO"/>
    <n v="6"/>
    <n v="12"/>
    <d v="2026-05-11T00:00:00"/>
    <s v="2-2026-017958"/>
    <d v="2026-04-28T00:00:00"/>
    <s v="N/A"/>
    <s v="N/A"/>
    <m/>
    <m/>
    <n v="0"/>
    <n v="95"/>
    <n v="107"/>
    <s v=" "/>
    <s v="RESPUESTA OPORTUNA"/>
    <s v="TRASLADO EXTEMPORÁNEO"/>
    <m/>
    <m/>
    <m/>
    <m/>
    <m/>
  </r>
  <r>
    <n v="1086"/>
    <s v="1-2026-018318"/>
    <s v="Respuesta a Radicado 2-2026-011397"/>
    <s v="Electrificadora del Meta S.A E.S.P. - EMSA"/>
    <x v="0"/>
    <x v="88"/>
    <d v="2026-04-22T00:00:00"/>
    <d v="2026-04-22T00:00:00"/>
    <s v="abril 2026"/>
    <x v="27"/>
    <m/>
    <m/>
    <s v="PENDIENTE"/>
    <s v="Sin respuesta"/>
    <n v="12"/>
    <d v="2026-05-11T00:00:00"/>
    <m/>
    <m/>
    <m/>
    <m/>
    <m/>
    <m/>
    <n v="1"/>
    <n v="95"/>
    <n v="107"/>
    <n v="12"/>
    <s v="SIN RESPUESTA"/>
    <s v="SIN TRASLADO"/>
    <m/>
    <m/>
    <m/>
    <m/>
    <m/>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x v="0"/>
    <x v="73"/>
    <d v="2026-04-22T00:00:00"/>
    <d v="2026-04-22T00:00:00"/>
    <s v="abril 2026"/>
    <x v="1"/>
    <m/>
    <m/>
    <s v="FINALIZADO"/>
    <n v="27"/>
    <n v="12"/>
    <d v="2026-04-20T00:00:00"/>
    <s v="N/A"/>
    <d v="2026-04-27T00:00:00"/>
    <s v="N/A"/>
    <s v="N/A"/>
    <s v="se asigna a Regalias"/>
    <m/>
    <n v="0"/>
    <n v="81"/>
    <n v="93"/>
    <s v=" "/>
    <s v="RESPUESTA EXTEMPORÁNEA"/>
    <s v="TRASLADO EXTEMPORÁNEO"/>
    <m/>
    <m/>
    <m/>
    <m/>
    <s v="ASIGNÓ A OTRA DEPENDENCIA"/>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x v="0"/>
    <x v="83"/>
    <d v="2026-04-22T00:00:00"/>
    <d v="2026-04-22T00:00:00"/>
    <s v="abril 2026"/>
    <x v="16"/>
    <m/>
    <m/>
    <s v="FINALIZADO"/>
    <n v="8"/>
    <n v="12"/>
    <d v="2026-05-04T00:00:00"/>
    <s v="N/A"/>
    <d v="2026-04-23T00:00:00"/>
    <s v="N/A"/>
    <s v="N/A"/>
    <s v="SE ASIGNA A SUPERVISION "/>
    <m/>
    <n v="0"/>
    <n v="90"/>
    <n v="102"/>
    <s v=" "/>
    <s v="RESPUESTA OPORTUNA"/>
    <s v="TRASLADO EXTEMPORÁNEO"/>
    <m/>
    <m/>
    <m/>
    <m/>
    <s v="ASIGNÓ A OTRA DEPENDENCIA"/>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x v="0"/>
    <x v="88"/>
    <d v="2026-04-22T00:00:00"/>
    <d v="2026-04-23T00:00:00"/>
    <s v="abril 2026"/>
    <x v="3"/>
    <m/>
    <m/>
    <s v="PENDIENTE"/>
    <s v="Sin respuesta"/>
    <n v="12"/>
    <d v="2026-05-11T00:00:00"/>
    <m/>
    <m/>
    <m/>
    <m/>
    <m/>
    <m/>
    <n v="1"/>
    <n v="95"/>
    <n v="107"/>
    <n v="12"/>
    <s v="SIN RESPUESTA"/>
    <s v="SIN TRASLADO"/>
    <m/>
    <m/>
    <m/>
    <m/>
    <m/>
  </r>
  <r>
    <n v="1090"/>
    <s v="1-2026-018539"/>
    <s v="Mal servicio de Aire"/>
    <s v="Nefer Ararat- YEISON DAVID DELUQUE GUERRA- PERSONERIA DISTRITAL DE RIOHACHA "/>
    <x v="0"/>
    <x v="88"/>
    <d v="2026-04-22T00:00:00"/>
    <d v="2026-04-23T00:00:00"/>
    <s v="abril 2026"/>
    <x v="3"/>
    <m/>
    <m/>
    <s v="PENDIENTE"/>
    <s v="Sin respuesta"/>
    <n v="12"/>
    <d v="2026-05-11T00:00:00"/>
    <m/>
    <m/>
    <m/>
    <m/>
    <m/>
    <m/>
    <n v="1"/>
    <n v="95"/>
    <n v="107"/>
    <n v="12"/>
    <s v="SIN RESPUESTA"/>
    <s v="SIN TRASLADO"/>
    <m/>
    <m/>
    <m/>
    <m/>
    <m/>
  </r>
  <r>
    <n v="1091"/>
    <s v="1-2026-018419"/>
    <s v="Derecho de Petición de Interés General - Solicitud de información técnica sobre Transición Energética."/>
    <s v="María Valentina Rincón Páez "/>
    <x v="0"/>
    <x v="88"/>
    <d v="2026-04-22T00:00:00"/>
    <d v="2026-04-23T00:00:00"/>
    <s v="abril 2026"/>
    <x v="3"/>
    <m/>
    <m/>
    <s v="PENDIENTE"/>
    <s v="Sin respuesta"/>
    <n v="12"/>
    <d v="2026-05-11T00:00:00"/>
    <m/>
    <m/>
    <m/>
    <m/>
    <m/>
    <m/>
    <n v="1"/>
    <n v="95"/>
    <n v="107"/>
    <n v="12"/>
    <s v="SIN RESPUESTA"/>
    <s v="SIN TRASLADO"/>
    <m/>
    <m/>
    <m/>
    <m/>
    <m/>
  </r>
  <r>
    <n v="1092"/>
    <s v="1-2026-018455"/>
    <s v="traslado de la solicitud relacionada con la “invitación jornada de trabajo en Mitú, Vaupés, semana del 26 de abril de 2026”, recibida mediante el radicado UPME No. 20261110040842."/>
    <s v="Unidad de Planeación Minero Energética - UPME"/>
    <x v="0"/>
    <x v="88"/>
    <d v="2026-04-22T00:00:00"/>
    <d v="2026-04-23T00:00:00"/>
    <s v="abril 2026"/>
    <x v="12"/>
    <m/>
    <m/>
    <s v="FINALIZADO"/>
    <n v="2"/>
    <n v="12"/>
    <d v="2026-05-11T00:00:00"/>
    <s v="N/A"/>
    <d v="2026-04-24T00:00:00"/>
    <s v="N/A"/>
    <s v="N/A"/>
    <s v="se asigna a OAAS"/>
    <m/>
    <n v="0"/>
    <n v="95"/>
    <n v="107"/>
    <s v=" "/>
    <s v="RESPUESTA OPORTUNA"/>
    <s v="TRASLADO EXTEMPORÁNEO"/>
    <m/>
    <m/>
    <m/>
    <m/>
    <s v="ASIGNÓ A OTRA DEPENDENCIA"/>
  </r>
  <r>
    <n v="1093"/>
    <s v="1-2026-018638"/>
    <s v="Derecho de petición - Solicitud de prórroga de la declaratoria de utilidad pública e interés social PCH EL LIMON"/>
    <s v="FUENTES DE ENERGIAS RENOVABLES S.A.S. E.S.P.- FURESAS"/>
    <x v="2"/>
    <x v="89"/>
    <d v="2026-04-23T00:00:00"/>
    <d v="2026-04-23T00:00:00"/>
    <s v="abril 2026"/>
    <x v="18"/>
    <m/>
    <m/>
    <s v="FINALIZADO"/>
    <n v="1"/>
    <n v="12"/>
    <d v="2026-05-12T00:00:00"/>
    <s v="N/A"/>
    <d v="2026-04-24T00:00:00"/>
    <s v="N/A"/>
    <s v="N/A"/>
    <s v="se asigna a la OAJ "/>
    <m/>
    <n v="0"/>
    <n v="96"/>
    <n v="108"/>
    <s v=" "/>
    <s v="RESPUESTA OPORTUNA"/>
    <s v="TRASLADO EXTEMPORÁNEO"/>
    <m/>
    <m/>
    <m/>
    <m/>
    <s v="ASIGNÓ A OTRA DEPENDENCIA"/>
  </r>
  <r>
    <n v="1094"/>
    <s v="1-2026-018674"/>
    <s v="Derecho de petición — Falta de separación de mercados de Electricaribe en transmisión regional, afectación a inversionistas STR y responsabilidad del Gobierno Nacional"/>
    <s v="David Osorio Calle"/>
    <x v="0"/>
    <x v="89"/>
    <d v="2026-04-23T00:00:00"/>
    <d v="2026-04-23T00:00:00"/>
    <s v="abril 2026"/>
    <x v="15"/>
    <m/>
    <m/>
    <s v="FINALIZADO"/>
    <n v="0"/>
    <n v="12"/>
    <d v="2026-05-12T00:00:00"/>
    <s v="N/A"/>
    <d v="2026-04-23T00:00:00"/>
    <s v="N/A"/>
    <s v="N/A"/>
    <s v="SE ASIGNA A OARE"/>
    <m/>
    <n v="0"/>
    <n v="96"/>
    <n v="108"/>
    <s v=" "/>
    <s v="RESPUESTA OPORTUNA"/>
    <s v="TRASLADO EXTEMPORÁNEO"/>
    <m/>
    <m/>
    <m/>
    <m/>
    <s v="ASIGNÓ A OTRA DEPENDENCIA"/>
  </r>
  <r>
    <n v="1095"/>
    <s v="1-2026-018683"/>
    <s v="Radicado 29853256. Solicitud del 31 de marzo de 2026. Radicado No.: 2-2026-012365 del 31-03-2026."/>
    <s v="Ceo- Compañia Energetica de Occidente S.A.S. E.S.P"/>
    <x v="0"/>
    <x v="89"/>
    <d v="2026-04-23T00:00:00"/>
    <d v="2026-04-23T00:00:00"/>
    <s v="abril 2026"/>
    <x v="16"/>
    <m/>
    <m/>
    <s v="FINALIZADO"/>
    <n v="5"/>
    <n v="12"/>
    <d v="2026-05-12T00:00:00"/>
    <s v="2-2026-017959"/>
    <d v="2026-04-28T00:00:00"/>
    <s v="N/A"/>
    <s v="N/A"/>
    <m/>
    <m/>
    <n v="0"/>
    <n v="96"/>
    <n v="108"/>
    <s v=" "/>
    <s v="RESPUESTA OPORTUNA"/>
    <s v="TRASLADO EXTEMPORÁNEO"/>
    <m/>
    <m/>
    <m/>
    <m/>
    <m/>
  </r>
  <r>
    <n v="1096"/>
    <s v="1-2026-018769"/>
    <s v="Respuesta a su derecho de petición con asunto “Solicitud de revisión documento Plan de Expansión de transmisión 2025-2039”, recibido mediante el radicado UPME No. 202601110111732. "/>
    <s v="Unidad de Planeación Minero Energética - UPME"/>
    <x v="0"/>
    <x v="89"/>
    <d v="2026-04-23T00:00:00"/>
    <d v="2026-04-23T00:00:00"/>
    <s v="abril 2026"/>
    <x v="4"/>
    <m/>
    <m/>
    <s v="PENDIENTE"/>
    <s v="Sin respuesta"/>
    <n v="12"/>
    <d v="2026-05-12T00:00:00"/>
    <m/>
    <m/>
    <m/>
    <m/>
    <m/>
    <m/>
    <n v="1"/>
    <n v="96"/>
    <n v="108"/>
    <n v="13"/>
    <s v="SIN RESPUESTA"/>
    <s v="SIN TRASLADO"/>
    <m/>
    <m/>
    <m/>
    <m/>
    <m/>
  </r>
  <r>
    <n v="1097"/>
    <s v=" 1-2026-012127"/>
    <s v="125212 PA CENIT TEORAMA- OBRAS POR IMPUESTOS Informe mensual del mes de_x000a_febrero 2026"/>
    <s v="Fiducoldex - Fiduciaria Colombiana de Comercio Exterior S.A."/>
    <x v="0"/>
    <x v="64"/>
    <d v="2026-03-16T00:00:00"/>
    <d v="2026-04-23T00:00:00"/>
    <s v="abril 2026"/>
    <x v="1"/>
    <m/>
    <m/>
    <s v="FINALIZADO"/>
    <n v="42"/>
    <n v="12"/>
    <d v="2026-04-06T00:00:00"/>
    <s v="N/A"/>
    <d v="2026-04-27T00:00:00"/>
    <s v="N/A"/>
    <s v="N/A"/>
    <s v="se asigna a supervision"/>
    <m/>
    <n v="0"/>
    <n v="71"/>
    <n v="83"/>
    <s v=" "/>
    <s v="RESPUESTA EXTEMPORÁNEA"/>
    <s v="TRASLADO EXTEMPORÁNEO"/>
    <m/>
    <m/>
    <m/>
    <m/>
    <s v="ASIGNÓ A OTRA DEPENDENCIA"/>
  </r>
  <r>
    <n v="1098"/>
    <s v="1-2026-018738"/>
    <s v="DERECHO DE PETICIÓN DE INFORMACIÓN - PROYECTOS DE ENERGÍAS ALTERNATIVAS Y  TECNOLOGÍA WASTE TO ENERGY. "/>
    <s v="JUAN JOSÉ CASTAÑO VERGARA "/>
    <x v="0"/>
    <x v="89"/>
    <d v="2026-04-23T00:00:00"/>
    <d v="2026-04-24T00:00:00"/>
    <s v="abril 2026"/>
    <x v="17"/>
    <m/>
    <m/>
    <s v="FINALIZADO"/>
    <n v="4"/>
    <n v="12"/>
    <d v="2026-05-12T00:00:00"/>
    <s v="N/A"/>
    <d v="2026-04-27T00:00:00"/>
    <s v="N/A"/>
    <s v="N/A"/>
    <s v="se asigna al Grupo de Energia Alternativas"/>
    <m/>
    <n v="0"/>
    <n v="96"/>
    <n v="108"/>
    <s v=" "/>
    <s v="RESPUESTA OPORTUNA"/>
    <s v="TRASLADO EXTEMPORÁNEO"/>
    <m/>
    <m/>
    <m/>
    <m/>
    <s v="ASIGNÓ A OTRA DEPENDENCIA"/>
  </r>
  <r>
    <n v="1099"/>
    <s v="1-2026-018817"/>
    <s v="DERECHO DE PETICIÓN DE INFORMACIÓN - PROYECTOS DE ENERGÍAS ALTERNATIVAS Y  TECNOLOGÍA WASTE TO ENERGY. "/>
    <s v="JUAN JOSÉ CASTAÑO VERGARA "/>
    <x v="0"/>
    <x v="89"/>
    <d v="2026-04-23T00:00:00"/>
    <d v="2026-04-24T00:00:00"/>
    <s v="abril 2026"/>
    <x v="17"/>
    <m/>
    <m/>
    <s v="FINALIZADO"/>
    <n v="4"/>
    <n v="12"/>
    <d v="2026-05-12T00:00:00"/>
    <s v="N/A"/>
    <d v="2026-04-27T00:00:00"/>
    <s v="N/A"/>
    <s v="N/A"/>
    <s v="se asigna al Grupo de Energia Alternativas"/>
    <m/>
    <n v="0"/>
    <n v="96"/>
    <n v="108"/>
    <s v=" "/>
    <s v="RESPUESTA OPORTUNA"/>
    <s v="TRASLADO EXTEMPORÁNEO"/>
    <m/>
    <m/>
    <m/>
    <m/>
    <s v="ASIGNÓ A OTRA DEPENDENCIA"/>
  </r>
  <r>
    <n v="1100"/>
    <s v="1-2026-018750"/>
    <s v="Traslado de solicitudes de información Pacto Nariño – Con radicados de entrada DNP n.° 20266630361582 y 20266630365672 del 16 de abril de 2026.  20264330379701 "/>
    <s v=" Departamento Nacional de Planeación - Dnp"/>
    <x v="0"/>
    <x v="89"/>
    <d v="2026-04-23T00:00:00"/>
    <d v="2026-04-24T00:00:00"/>
    <s v="abril 2026"/>
    <x v="16"/>
    <m/>
    <m/>
    <s v="FINALIZADO"/>
    <n v="1"/>
    <n v="12"/>
    <d v="2026-05-12T00:00:00"/>
    <s v="N/A"/>
    <d v="2026-04-24T00:00:00"/>
    <s v="N/A"/>
    <s v="N/A"/>
    <s v="SE ASIGNA A IPGI"/>
    <m/>
    <n v="0"/>
    <n v="96"/>
    <n v="108"/>
    <s v=" "/>
    <s v="RESPUESTA OPORTUNA"/>
    <s v="TRASLADO EXTEMPORÁNEO"/>
    <m/>
    <m/>
    <m/>
    <m/>
    <s v="ASIGNÓ A OTRA DEPENDENCIA"/>
  </r>
  <r>
    <n v="1101"/>
    <s v="1-2026-018779"/>
    <s v="Reporte Mensual de Generación Eléctrica en ALC, Diciembre 2025."/>
    <s v="OLACDE"/>
    <x v="0"/>
    <x v="89"/>
    <d v="2026-04-23T00:00:00"/>
    <d v="2026-04-24T00:00:00"/>
    <s v="abril 2026"/>
    <x v="21"/>
    <m/>
    <m/>
    <s v="PENDIENTE"/>
    <s v="Sin respuesta"/>
    <n v="12"/>
    <d v="2026-05-12T00:00:00"/>
    <m/>
    <m/>
    <m/>
    <m/>
    <m/>
    <m/>
    <n v="1"/>
    <n v="96"/>
    <n v="108"/>
    <n v="13"/>
    <s v="SIN RESPUESTA"/>
    <s v="SIN TRASLADO"/>
    <m/>
    <m/>
    <m/>
    <m/>
    <m/>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x v="0"/>
    <x v="90"/>
    <d v="2026-04-24T00:00:00"/>
    <d v="2026-04-24T00:00:00"/>
    <s v="abril 2026"/>
    <x v="13"/>
    <m/>
    <m/>
    <s v="PENDIENTE"/>
    <s v="Sin respuesta"/>
    <n v="12"/>
    <d v="2026-05-13T00:00:00"/>
    <m/>
    <m/>
    <m/>
    <m/>
    <m/>
    <m/>
    <n v="1"/>
    <n v="97"/>
    <n v="109"/>
    <n v="14"/>
    <s v="SIN RESPUESTA"/>
    <s v="SIN TRASLADO"/>
    <m/>
    <m/>
    <m/>
    <m/>
    <m/>
  </r>
  <r>
    <n v="1103"/>
    <s v="1-2026-018891"/>
    <s v="Solicitud de información sobre programas nacionales vigentes de energización y cobertura en zonas dispersas"/>
    <s v="SECRETARIA DE PLANEACION ALCALDIA MUNICIPAL DE RIOSUCIO"/>
    <x v="0"/>
    <x v="90"/>
    <d v="2026-04-24T00:00:00"/>
    <d v="2026-04-24T00:00:00"/>
    <s v="abril 2026"/>
    <x v="17"/>
    <m/>
    <m/>
    <s v="FINALIZADO"/>
    <n v="4"/>
    <n v="12"/>
    <d v="2026-05-13T00:00:00"/>
    <s v="2-2026-018013"/>
    <d v="2026-04-28T00:00:00"/>
    <s v="2-2026-017966"/>
    <d v="2026-04-28T00:00:00"/>
    <m/>
    <m/>
    <n v="0"/>
    <n v="97"/>
    <n v="109"/>
    <s v=" "/>
    <s v="RESPUESTA OPORTUNA"/>
    <s v="TRASLADO OPORTUNO"/>
    <m/>
    <m/>
    <m/>
    <m/>
    <m/>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x v="0"/>
    <x v="90"/>
    <d v="2026-04-24T00:00:00"/>
    <d v="2026-04-24T00:00:00"/>
    <s v="abril 2026"/>
    <x v="15"/>
    <m/>
    <m/>
    <s v="PENDIENTE"/>
    <s v="Sin respuesta"/>
    <n v="12"/>
    <d v="2026-05-13T00:00:00"/>
    <m/>
    <m/>
    <m/>
    <m/>
    <m/>
    <m/>
    <n v="1"/>
    <n v="97"/>
    <n v="109"/>
    <n v="14"/>
    <s v="SIN RESPUESTA"/>
    <s v="SIN TRASLADO"/>
    <m/>
    <m/>
    <m/>
    <m/>
    <m/>
  </r>
  <r>
    <n v="1105"/>
    <s v="1-2026-018935"/>
    <s v="Radicado 29787994. Solicitud del 27 de Marzo del 2026. Traslado por competencia RadIcado  MME 1-2026-011895. "/>
    <s v="Ceo- Compañia Energetica de Occidente S.A.S. E.S.P"/>
    <x v="0"/>
    <x v="90"/>
    <d v="2026-04-24T00:00:00"/>
    <d v="2026-04-24T00:00:00"/>
    <s v="abril 2026"/>
    <x v="13"/>
    <m/>
    <m/>
    <s v="PENDIENTE"/>
    <s v="Sin respuesta"/>
    <n v="12"/>
    <d v="2026-05-13T00:00:00"/>
    <m/>
    <m/>
    <m/>
    <m/>
    <m/>
    <m/>
    <n v="1"/>
    <n v="97"/>
    <n v="109"/>
    <n v="14"/>
    <s v="SIN RESPUESTA"/>
    <s v="SIN TRASLADO"/>
    <m/>
    <m/>
    <m/>
    <m/>
    <m/>
  </r>
  <r>
    <n v="1106"/>
    <s v="1-2026-018941"/>
    <s v="Alcance Respuesta Solicitud de información Recursos de Generación Térmicos del SIN - radicado 2-2026-013528 MINENERGIA"/>
    <s v="Nitro Energy Colombia S.A.S. E.S.P."/>
    <x v="0"/>
    <x v="90"/>
    <d v="2026-04-24T00:00:00"/>
    <d v="2026-04-24T00:00:00"/>
    <s v="abril 2026"/>
    <x v="30"/>
    <m/>
    <m/>
    <s v="PENDIENTE"/>
    <s v="Sin respuesta"/>
    <n v="12"/>
    <d v="2026-05-13T00:00:00"/>
    <m/>
    <m/>
    <m/>
    <m/>
    <m/>
    <m/>
    <n v="1"/>
    <n v="97"/>
    <n v="109"/>
    <n v="14"/>
    <s v="SIN RESPUESTA"/>
    <s v="SIN TRASLADO"/>
    <m/>
    <m/>
    <m/>
    <m/>
    <m/>
  </r>
  <r>
    <n v="1107"/>
    <s v="1-2026-018952"/>
    <s v="FINDETER – Informe Ejecución de Recursos Tasa Compensada Infraestructura Sostenible Decreto 2048 de 2014 Corte 31 Marzo 2026-Minas y Energia"/>
    <s v="FINDETER"/>
    <x v="0"/>
    <x v="90"/>
    <d v="2026-04-24T00:00:00"/>
    <d v="2026-04-24T00:00:00"/>
    <s v="abril 2026"/>
    <x v="18"/>
    <m/>
    <m/>
    <s v="FINALIZADO"/>
    <n v="4"/>
    <n v="12"/>
    <d v="2026-05-13T00:00:00"/>
    <s v="2-2026-017964"/>
    <d v="2026-04-28T00:00:00"/>
    <s v="N/A"/>
    <s v="N/A"/>
    <m/>
    <m/>
    <n v="0"/>
    <n v="97"/>
    <n v="109"/>
    <s v=" "/>
    <s v="RESPUESTA OPORTUNA"/>
    <s v="TRASLADO EXTEMPORÁNEO"/>
    <m/>
    <m/>
    <m/>
    <m/>
    <m/>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x v="0"/>
    <x v="90"/>
    <d v="2026-04-24T00:00:00"/>
    <d v="2026-04-24T00:00:00"/>
    <s v="abril 2026"/>
    <x v="8"/>
    <m/>
    <m/>
    <s v="FINALIZADO"/>
    <n v="3"/>
    <n v="12"/>
    <d v="2026-05-13T00:00:00"/>
    <s v="N/A"/>
    <d v="2026-04-27T00:00:00"/>
    <s v="N/A"/>
    <s v="N/A"/>
    <s v="se asigna a OARE"/>
    <m/>
    <n v="0"/>
    <n v="97"/>
    <n v="109"/>
    <s v=" "/>
    <s v="RESPUESTA OPORTUNA"/>
    <s v="TRASLADO EXTEMPORÁNEO"/>
    <m/>
    <m/>
    <m/>
    <m/>
    <s v="ASIGNÓ A OTRA DEPENDENCIA"/>
  </r>
  <r>
    <n v="1109"/>
    <s v="3-2026-022511"/>
    <s v="Respuesta Radicados Nos. 3-2026-021737 y 3-2026-021890"/>
    <s v="Grupo de Relacionamiento con el Ciudadano y Gestión de la _x000a_Información"/>
    <x v="0"/>
    <x v="90"/>
    <d v="2026-04-24T00:00:00"/>
    <d v="2026-04-24T00:00:00"/>
    <s v="abril 2026"/>
    <x v="4"/>
    <m/>
    <m/>
    <s v="PENDIENTE"/>
    <s v="Sin respuesta"/>
    <n v="12"/>
    <d v="2026-05-13T00:00:00"/>
    <m/>
    <m/>
    <m/>
    <m/>
    <m/>
    <m/>
    <n v="1"/>
    <n v="97"/>
    <n v="109"/>
    <n v="14"/>
    <s v="SIN RESPUESTA"/>
    <s v="SIN TRASLADO"/>
    <m/>
    <m/>
    <m/>
    <m/>
    <m/>
  </r>
  <r>
    <n v="1110"/>
    <s v="_x0009__x000a_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x v="0"/>
    <x v="90"/>
    <d v="2026-04-24T00:00:00"/>
    <d v="2026-04-27T00:00:00"/>
    <s v="abril 2026"/>
    <x v="4"/>
    <m/>
    <m/>
    <s v="PENDIENTE"/>
    <s v="Sin respuesta"/>
    <n v="12"/>
    <d v="2026-05-13T00:00:00"/>
    <m/>
    <m/>
    <m/>
    <m/>
    <m/>
    <m/>
    <n v="1"/>
    <n v="97"/>
    <n v="109"/>
    <n v="14"/>
    <s v="SIN RESPUESTA"/>
    <s v="SIN TRASLADO"/>
    <m/>
    <m/>
    <m/>
    <m/>
    <m/>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x v="1"/>
    <x v="88"/>
    <d v="2026-04-22T00:00:00"/>
    <d v="2026-04-27T00:00:00"/>
    <s v="abril 2026"/>
    <x v="19"/>
    <m/>
    <m/>
    <s v="FINALIZADO"/>
    <n v="6"/>
    <n v="12"/>
    <d v="2026-05-11T00:00:00"/>
    <s v="N/A"/>
    <d v="2026-04-28T00:00:00"/>
    <s v="N/A"/>
    <s v="N/A"/>
    <s v="se asigna al Grupo de Energias Altenativas"/>
    <m/>
    <n v="0"/>
    <n v="95"/>
    <n v="107"/>
    <s v=" "/>
    <s v="RESPUESTA OPORTUNA"/>
    <s v="TRASLADO EXTEMPORÁNEO"/>
    <m/>
    <m/>
    <m/>
    <m/>
    <s v="ASIGNÓ A OTRA DEPENDENCIA"/>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x v="0"/>
    <x v="88"/>
    <d v="2026-04-23T00:00:00"/>
    <d v="2026-04-27T00:00:00"/>
    <s v="abril 2026"/>
    <x v="15"/>
    <m/>
    <m/>
    <s v="PENDIENTE"/>
    <s v="Sin respuesta"/>
    <n v="12"/>
    <d v="2026-05-11T00:00:00"/>
    <m/>
    <m/>
    <m/>
    <m/>
    <m/>
    <m/>
    <n v="1"/>
    <n v="95"/>
    <n v="107"/>
    <n v="12"/>
    <s v="SIN RESPUESTA"/>
    <s v="SIN TRASLADO"/>
    <m/>
    <m/>
    <m/>
    <m/>
    <m/>
  </r>
  <r>
    <n v="1113"/>
    <s v="1-2026-018731"/>
    <s v="Necesidad de articulación normativa para la aplicación del régimen de transferencias del sector eléctrico en proyectos FNCER con licenciamiento _x000a_integral"/>
    <s v="Enel Colombia S.A. ESP"/>
    <x v="0"/>
    <x v="89"/>
    <d v="2026-04-23T00:00:00"/>
    <d v="2026-04-27T00:00:00"/>
    <s v="abril 2026"/>
    <x v="20"/>
    <m/>
    <m/>
    <s v="PENDIENTE"/>
    <s v="Sin respuesta"/>
    <n v="12"/>
    <d v="2026-05-12T00:00:00"/>
    <m/>
    <m/>
    <m/>
    <m/>
    <m/>
    <m/>
    <n v="1"/>
    <n v="96"/>
    <n v="108"/>
    <n v="13"/>
    <s v="SIN RESPUESTA"/>
    <s v="SIN TRASLADO"/>
    <m/>
    <m/>
    <m/>
    <m/>
    <m/>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x v="0"/>
    <x v="90"/>
    <d v="2026-04-24T00:00:00"/>
    <d v="2026-04-27T00:00:00"/>
    <s v="abril 2026"/>
    <x v="16"/>
    <m/>
    <m/>
    <s v="FINALIZADO"/>
    <n v="4"/>
    <n v="12"/>
    <d v="2026-05-13T00:00:00"/>
    <s v="N/A"/>
    <d v="2026-04-28T00:00:00"/>
    <s v="N/A"/>
    <s v="N/A"/>
    <s v="se asigna a la DEE al equipo de política pública al profesional Diego Armando Vanegas"/>
    <m/>
    <n v="0"/>
    <n v="97"/>
    <n v="109"/>
    <s v=" "/>
    <s v="RESPUESTA OPORTUNA"/>
    <s v="TRASLADO EXTEMPORÁNEO"/>
    <m/>
    <m/>
    <m/>
    <m/>
    <s v="ASIGNÓ A OTRA DEPENDENCIA"/>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x v="0"/>
    <x v="90"/>
    <d v="2026-04-24T00:00:00"/>
    <d v="2026-04-27T00:00:00"/>
    <s v="abril 2026"/>
    <x v="16"/>
    <m/>
    <m/>
    <s v="FINALIZADO"/>
    <n v="4"/>
    <n v="12"/>
    <d v="2026-05-13T00:00:00"/>
    <s v="N/A"/>
    <d v="2026-04-28T00:00:00"/>
    <s v="N/A"/>
    <s v="N/A"/>
    <s v="SE ASIGNA AL GRUPO DE SUPERVISION"/>
    <m/>
    <n v="0"/>
    <n v="97"/>
    <n v="109"/>
    <s v=" "/>
    <s v="RESPUESTA OPORTUNA"/>
    <s v="TRASLADO EXTEMPORÁNEO"/>
    <m/>
    <m/>
    <m/>
    <m/>
    <s v="ASIGNÓ A OTRA DEPENDENCIA"/>
  </r>
  <r>
    <n v="1116"/>
    <s v="1-2026-019155"/>
    <s v="Solicitud de información y lineamientos sobre pronunciamiento presidencial relativo a Enel "/>
    <s v="Cancillería"/>
    <x v="0"/>
    <x v="91"/>
    <d v="2026-04-27T00:00:00"/>
    <d v="2026-04-27T00:00:00"/>
    <s v="abril 2026"/>
    <x v="15"/>
    <m/>
    <m/>
    <s v="PENDIENTE"/>
    <s v="Sin respuesta"/>
    <n v="12"/>
    <d v="2026-05-14T00:00:00"/>
    <m/>
    <m/>
    <m/>
    <m/>
    <m/>
    <m/>
    <n v="1"/>
    <n v="98"/>
    <n v="110"/>
    <n v="15"/>
    <s v="SIN RESPUESTA"/>
    <s v="SIN TRASLADO"/>
    <m/>
    <m/>
    <m/>
    <m/>
    <m/>
  </r>
  <r>
    <n v="1117"/>
    <s v="1-2026-019161"/>
    <s v="Derecho de petición – Fallas en la prestación del servicio público de energía eléctrica, determinación de responsabilidades y reclamación por daños y perjuicios. "/>
    <s v="Sandra Milena Luque Ávila - Ernesto Ramírez Vanegas"/>
    <x v="0"/>
    <x v="91"/>
    <d v="2026-04-27T00:00:00"/>
    <d v="2026-04-27T00:00:00"/>
    <s v="abril 2026"/>
    <x v="17"/>
    <m/>
    <m/>
    <s v="FINALIZADO"/>
    <n v="2"/>
    <n v="12"/>
    <d v="2026-05-14T00:00:00"/>
    <s v="2-2026-018195"/>
    <d v="2026-04-29T00:00:00"/>
    <s v="2-2026-018015"/>
    <d v="2026-04-28T00:00:00"/>
    <m/>
    <m/>
    <n v="0"/>
    <n v="98"/>
    <n v="110"/>
    <s v=" "/>
    <s v="RESPUESTA OPORTUNA"/>
    <s v="TRASLADO OPORTUNO"/>
    <m/>
    <m/>
    <m/>
    <m/>
    <m/>
  </r>
  <r>
    <n v="1118"/>
    <s v="1-2026-019197"/>
    <s v="SITUACIÓN ACTUAL DEL MERCADO, LIQUIDEZ, FENÓMENO DE EL NIÑO Y RECOMENDACIONES "/>
    <s v="ASOCODIS"/>
    <x v="0"/>
    <x v="91"/>
    <d v="2026-04-27T00:00:00"/>
    <d v="2026-04-27T00:00:00"/>
    <s v="abril 2026"/>
    <x v="30"/>
    <m/>
    <m/>
    <s v="PENDIENTE"/>
    <s v="Sin respuesta"/>
    <n v="12"/>
    <d v="2026-05-14T00:00:00"/>
    <m/>
    <m/>
    <m/>
    <m/>
    <m/>
    <m/>
    <n v="1"/>
    <n v="98"/>
    <n v="110"/>
    <n v="15"/>
    <s v="SIN RESPUESTA"/>
    <s v="SIN TRASLADO"/>
    <m/>
    <m/>
    <m/>
    <m/>
    <m/>
  </r>
  <r>
    <n v="1119"/>
    <s v="_x0009__x000a_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x v="0"/>
    <x v="91"/>
    <d v="2026-04-27T00:00:00"/>
    <d v="2026-04-27T00:00:00"/>
    <s v="abril 2026"/>
    <x v="8"/>
    <m/>
    <m/>
    <s v="FINALIZADO"/>
    <n v="0"/>
    <n v="12"/>
    <d v="2026-05-14T00:00:00"/>
    <s v="N/A"/>
    <d v="2026-04-27T00:00:00"/>
    <s v="N/A"/>
    <s v="N/A"/>
    <s v="SE ASIGNA AL GRUPO DE SUPERVISION"/>
    <m/>
    <n v="0"/>
    <n v="98"/>
    <n v="110"/>
    <s v=" "/>
    <s v="RESPUESTA OPORTUNA"/>
    <s v="TRASLADO EXTEMPORÁNEO"/>
    <m/>
    <m/>
    <m/>
    <m/>
    <s v="ASIGNÓ A OTRA DEPENDENCIA"/>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x v="0"/>
    <x v="91"/>
    <d v="2026-04-27T00:00:00"/>
    <d v="2026-04-27T00:00:00"/>
    <s v="abril 2026"/>
    <x v="17"/>
    <m/>
    <m/>
    <s v="FINALIZADO"/>
    <n v="1"/>
    <n v="12"/>
    <d v="2026-05-14T00:00:00"/>
    <s v="N/A"/>
    <d v="2026-04-28T00:00:00"/>
    <s v="N/A"/>
    <s v="N/A"/>
    <s v="se asigna a Colombia Solar"/>
    <m/>
    <n v="0"/>
    <n v="98"/>
    <n v="110"/>
    <s v=" "/>
    <s v="RESPUESTA OPORTUNA"/>
    <s v="TRASLADO EXTEMPORÁNEO"/>
    <m/>
    <m/>
    <m/>
    <m/>
    <s v="ASIGNÓ A OTRA DEPENDENCIA"/>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x v="0"/>
    <x v="91"/>
    <d v="2026-04-27T00:00:00"/>
    <d v="2026-04-27T00:00:00"/>
    <s v="abril 2026"/>
    <x v="17"/>
    <m/>
    <m/>
    <s v="PENDIENTE"/>
    <s v="Sin respuesta"/>
    <n v="12"/>
    <d v="2026-05-14T00:00:00"/>
    <m/>
    <m/>
    <s v="2-2026-018194"/>
    <d v="2026-04-29T00:00:00"/>
    <m/>
    <m/>
    <n v="1"/>
    <n v="98"/>
    <n v="110"/>
    <n v="15"/>
    <s v="SIN RESPUESTA"/>
    <s v="TRASLADO OPORTUNO"/>
    <m/>
    <m/>
    <m/>
    <m/>
    <m/>
  </r>
  <r>
    <n v="1122"/>
    <s v="1-2026-019312"/>
    <s v="FLUIDO ELECTRICO DE ENEL-CODENSA NO ES CONTINUO, MUY INESTABLE EN LA VEREDA SAN RAFAEL DEL MUNICIPIO DE FACATATIVA"/>
    <s v="Miguel Ángel Castro Florian"/>
    <x v="0"/>
    <x v="91"/>
    <d v="2026-04-27T00:00:00"/>
    <d v="2026-04-27T00:00:00"/>
    <s v="abril 2026"/>
    <x v="15"/>
    <m/>
    <m/>
    <s v="PENDIENTE"/>
    <s v="Sin respuesta"/>
    <n v="12"/>
    <d v="2026-05-14T00:00:00"/>
    <m/>
    <m/>
    <m/>
    <m/>
    <m/>
    <m/>
    <n v="1"/>
    <n v="98"/>
    <n v="110"/>
    <n v="15"/>
    <s v="SIN RESPUESTA"/>
    <s v="SIN TRASLADO"/>
    <m/>
    <m/>
    <m/>
    <m/>
    <m/>
  </r>
  <r>
    <n v="1123"/>
    <s v="1-2026-019338"/>
    <s v="Referencia: Proyecto “Segundo Circuito Cuestecitas – La Loma 500kV”. Asunto: Solicitud modificación de Fecha de Puesta en Operación del Proyecto “Segundo Circuito Cuestecitas – La Loma 500kV”. "/>
    <s v="Grupo Energía Bogotá SA ESP"/>
    <x v="0"/>
    <x v="91"/>
    <d v="2026-04-27T00:00:00"/>
    <d v="2026-04-27T00:00:00"/>
    <s v="abril 2026"/>
    <x v="8"/>
    <m/>
    <m/>
    <s v="FINALIZADO"/>
    <n v="0"/>
    <n v="12"/>
    <d v="2026-05-14T00:00:00"/>
    <s v="N/A"/>
    <d v="2026-04-27T00:00:00"/>
    <s v="N/A"/>
    <s v="N/A"/>
    <s v="SE ASIGNA A LA OAJ"/>
    <m/>
    <n v="0"/>
    <n v="98"/>
    <n v="110"/>
    <s v=" "/>
    <s v="RESPUESTA OPORTUNA"/>
    <s v="TRASLADO EXTEMPORÁNEO"/>
    <m/>
    <m/>
    <m/>
    <m/>
    <s v="ASIGNÓ A OTRA DEPENDENCIA"/>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x v="0"/>
    <x v="91"/>
    <d v="2026-04-27T00:00:00"/>
    <d v="2026-04-27T00:00:00"/>
    <s v="abril 2026"/>
    <x v="15"/>
    <m/>
    <m/>
    <s v="PENDIENTE"/>
    <s v="Sin respuesta"/>
    <n v="12"/>
    <d v="2026-05-14T00:00:00"/>
    <m/>
    <m/>
    <m/>
    <m/>
    <m/>
    <m/>
    <n v="1"/>
    <n v="98"/>
    <n v="110"/>
    <n v="15"/>
    <s v="SIN RESPUESTA"/>
    <s v="SIN TRASLADO"/>
    <m/>
    <m/>
    <m/>
    <m/>
    <m/>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x v="0"/>
    <x v="91"/>
    <d v="2026-04-27T00:00:00"/>
    <d v="2026-04-27T00:00:00"/>
    <s v="abril 2026"/>
    <x v="16"/>
    <m/>
    <m/>
    <s v="FINALIZADO"/>
    <n v="1"/>
    <n v="12"/>
    <d v="2026-05-14T00:00:00"/>
    <s v="N/A"/>
    <d v="2026-04-28T00:00:00"/>
    <s v="N/A"/>
    <s v="N/A"/>
    <s v="se asigna a DEE al equipo de política pública al profesional Diego Armando Vanegas"/>
    <m/>
    <n v="0"/>
    <n v="98"/>
    <n v="110"/>
    <s v=" "/>
    <s v="RESPUESTA OPORTUNA"/>
    <s v="TRASLADO EXTEMPORÁNEO"/>
    <m/>
    <m/>
    <m/>
    <m/>
    <s v="ASIGNÓ A OTRA DEPENDENCIA"/>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x v="0"/>
    <x v="91"/>
    <d v="2026-04-27T00:00:00"/>
    <d v="2026-04-27T00:00:00"/>
    <s v="abril 2026"/>
    <x v="16"/>
    <m/>
    <m/>
    <s v="FINALIZADO"/>
    <n v="1"/>
    <n v="12"/>
    <d v="2026-05-14T00:00:00"/>
    <s v="N/A"/>
    <d v="2026-04-28T00:00:00"/>
    <s v="N/A"/>
    <s v="N/A"/>
    <s v="se asigna a la Direccion de Mineria empresarial"/>
    <m/>
    <n v="0"/>
    <n v="98"/>
    <n v="110"/>
    <s v=" "/>
    <s v="RESPUESTA OPORTUNA"/>
    <s v="TRASLADO EXTEMPORÁNEO"/>
    <m/>
    <m/>
    <m/>
    <m/>
    <s v="ASIGNÓ A OTRA DEPENDENCIA"/>
  </r>
  <r>
    <n v="1127"/>
    <s v="_x0009__x000a_1-2026-019407"/>
    <s v="Respuesta a comentarios – Proyecto de resolución que modifica la denominación de la Subestación Sopó 230/115 kV a Provincia 230/115 kV. Solicitud con radicado UPME No. 202601110110242."/>
    <s v="Unidad de Planeación Minero Energética - UPME"/>
    <x v="0"/>
    <x v="91"/>
    <d v="2026-04-27T00:00:00"/>
    <d v="2026-04-27T00:00:00"/>
    <s v="abril 2026"/>
    <x v="4"/>
    <m/>
    <m/>
    <s v="PENDIENTE"/>
    <s v="Sin respuesta"/>
    <n v="12"/>
    <d v="2026-05-14T00:00:00"/>
    <m/>
    <m/>
    <m/>
    <m/>
    <m/>
    <m/>
    <n v="1"/>
    <n v="98"/>
    <n v="110"/>
    <n v="15"/>
    <s v="SIN RESPUESTA"/>
    <s v="SIN TRASLADO"/>
    <m/>
    <m/>
    <m/>
    <m/>
    <m/>
  </r>
  <r>
    <n v="1128"/>
    <s v="1-2026-019416"/>
    <s v="Proyecto Hidroeléctrico San Bartolomé Entrega información Artículo 4°. Información de Proyectos de Hidrocarburos, minería y/o energía de la Resolución No. 40303 de 2022, modificado por el artículo 3 de la Resolución 40358 de 2025.  "/>
    <s v="ISAGEN"/>
    <x v="0"/>
    <x v="91"/>
    <d v="2026-04-27T00:00:00"/>
    <d v="2026-04-27T00:00:00"/>
    <s v="abril 2026"/>
    <x v="4"/>
    <m/>
    <m/>
    <s v="FINALIZADO"/>
    <n v="1"/>
    <n v="12"/>
    <d v="2026-05-14T00:00:00"/>
    <s v="N/A"/>
    <d v="2026-04-28T00:00:00"/>
    <s v="N/A"/>
    <s v="N/A"/>
    <s v="SE ASIGNA A OARE"/>
    <m/>
    <n v="0"/>
    <n v="98"/>
    <n v="110"/>
    <s v=" "/>
    <s v="RESPUESTA OPORTUNA"/>
    <s v="TRASLADO EXTEMPORÁNEO"/>
    <m/>
    <m/>
    <m/>
    <m/>
    <s v="ASIGNÓ A OTRA DEPENDENCIA"/>
  </r>
  <r>
    <n v="1129"/>
    <s v="3-2026-021889"/>
    <s v="Solicitud de información histórico de Resoluciones de Declaratoria de Utilidad Pública y Decretos de Distribución ICA (2020-2026) - Radicado 1-2026-016735."/>
    <s v="Oficina Asesora Jurídica"/>
    <x v="0"/>
    <x v="91"/>
    <d v="2026-04-27T00:00:00"/>
    <d v="2026-04-27T00:00:00"/>
    <s v="abril 2026"/>
    <x v="4"/>
    <m/>
    <m/>
    <s v="PENDIENTE"/>
    <s v="Sin respuesta"/>
    <n v="12"/>
    <d v="2026-05-14T00:00:00"/>
    <m/>
    <m/>
    <m/>
    <m/>
    <m/>
    <m/>
    <n v="1"/>
    <n v="98"/>
    <n v="110"/>
    <n v="15"/>
    <s v="SIN RESPUESTA"/>
    <s v="SIN TRASLADO"/>
    <m/>
    <m/>
    <m/>
    <m/>
    <m/>
  </r>
  <r>
    <n v="1130"/>
    <s v="3-2026-022865"/>
    <s v=" Invitacion Mesas Tecnicas CACSSE - Cronograma"/>
    <s v="Unidad de planeación minero energética"/>
    <x v="0"/>
    <x v="89"/>
    <d v="2026-04-28T00:00:00"/>
    <d v="2026-04-28T00:00:00"/>
    <s v="abril 2026"/>
    <x v="30"/>
    <m/>
    <m/>
    <s v="PENDIENTE"/>
    <s v="Sin respuesta"/>
    <n v="12"/>
    <d v="2026-05-12T00:00:00"/>
    <m/>
    <m/>
    <m/>
    <m/>
    <m/>
    <m/>
    <n v="1"/>
    <n v="96"/>
    <n v="108"/>
    <n v="13"/>
    <s v="SIN RESPUESTA"/>
    <s v="SIN TRASLADO"/>
    <m/>
    <m/>
    <m/>
    <m/>
    <m/>
  </r>
  <r>
    <n v="1131"/>
    <s v="1-2026-019330"/>
    <s v="Respuesta Consecutivo 220268003272 Fallas reiteradas en la red eléctrica. referencia radicados 2-2026-014434 y 2-2026-014144"/>
    <s v="Air-e S.A.S. E.S.P."/>
    <x v="0"/>
    <x v="91"/>
    <d v="2026-04-27T00:00:00"/>
    <d v="2026-04-28T00:00:00"/>
    <s v="abril 2026"/>
    <x v="20"/>
    <m/>
    <m/>
    <s v="PENDIENTE"/>
    <s v="Sin respuesta"/>
    <n v="12"/>
    <d v="2026-05-14T00:00:00"/>
    <m/>
    <m/>
    <m/>
    <m/>
    <m/>
    <m/>
    <n v="1"/>
    <n v="98"/>
    <n v="110"/>
    <n v="15"/>
    <s v="SIN RESPUESTA"/>
    <s v="SIN TRASLADO"/>
    <m/>
    <m/>
    <m/>
    <m/>
    <m/>
  </r>
  <r>
    <n v="1132"/>
    <s v="1-2026-017466"/>
    <s v="Traslado por competencia  DPS3-6722/26 Eduva Murillo Caicedo  "/>
    <s v="Senado de la República"/>
    <x v="0"/>
    <x v="84"/>
    <d v="2026-04-16T00:00:00"/>
    <d v="2026-04-28T00:00:00"/>
    <s v="abril 2026"/>
    <x v="8"/>
    <m/>
    <m/>
    <s v="FINALIZADO"/>
    <n v="12"/>
    <n v="12"/>
    <d v="2026-05-05T00:00:00"/>
    <s v="N/A"/>
    <d v="2026-04-28T00:00:00"/>
    <s v="N/A"/>
    <s v="N/A"/>
    <s v="SE ASIGNA AL GRUPO DE ASUNTOS LEGISLATIVOS"/>
    <m/>
    <n v="0"/>
    <n v="91"/>
    <n v="103"/>
    <s v=" "/>
    <s v="RESPUESTA OPORTUNA"/>
    <s v="TRASLADO EXTEMPORÁNEO"/>
    <m/>
    <m/>
    <m/>
    <m/>
    <s v="ASIGNÓ A OTRA DEPENDENCIA"/>
  </r>
  <r>
    <n v="1133"/>
    <s v="1-2026-019420"/>
    <s v="C-388 Entrega Informe Auditoria N°6 Parque Solar Urrá - Min Minas - Contrato 4620003413"/>
    <s v="Compañia Coloombiana de Consultores"/>
    <x v="1"/>
    <x v="91"/>
    <d v="2026-04-27T00:00:00"/>
    <d v="2026-04-28T00:00:00"/>
    <s v="abril 2026"/>
    <x v="12"/>
    <m/>
    <m/>
    <s v="PENDIENTE"/>
    <s v="Sin respuesta"/>
    <n v="12"/>
    <d v="2026-05-14T00:00:00"/>
    <m/>
    <m/>
    <m/>
    <m/>
    <m/>
    <m/>
    <n v="1"/>
    <n v="98"/>
    <n v="110"/>
    <n v="15"/>
    <s v="SIN RESPUESTA"/>
    <s v="SIN TRASLADO"/>
    <m/>
    <m/>
    <m/>
    <m/>
    <m/>
  </r>
  <r>
    <n v="1134"/>
    <s v="1-2026-019426"/>
    <s v="DERECHO DE PETICION ART 23 NEGLIGENCIA Y SILENCI ADMINISTRATIVO ALCALDE DE NOVINO Y CELSIA NO REPONDE RADICADOS"/>
    <s v="MARIA EVENYS CHARRY"/>
    <x v="0"/>
    <x v="91"/>
    <d v="2026-04-28T00:00:00"/>
    <d v="2026-04-28T00:00:00"/>
    <s v="abril 2026"/>
    <x v="15"/>
    <m/>
    <m/>
    <s v="PENDIENTE"/>
    <s v="Sin respuesta"/>
    <n v="12"/>
    <d v="2026-05-14T00:00:00"/>
    <m/>
    <m/>
    <m/>
    <m/>
    <m/>
    <m/>
    <n v="1"/>
    <n v="98"/>
    <n v="110"/>
    <n v="15"/>
    <s v="SIN RESPUESTA"/>
    <s v="SIN TRASLADO"/>
    <m/>
    <m/>
    <m/>
    <m/>
    <m/>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x v="0"/>
    <x v="92"/>
    <d v="2026-04-28T00:00:00"/>
    <d v="2026-04-28T00:00:00"/>
    <s v="abril 2026"/>
    <x v="17"/>
    <m/>
    <m/>
    <s v="PENDIENTE"/>
    <s v="Sin respuesta"/>
    <n v="12"/>
    <d v="2026-05-15T00:00:00"/>
    <m/>
    <m/>
    <s v="2-2026-018197"/>
    <d v="2026-04-29T00:00:00"/>
    <m/>
    <m/>
    <n v="1"/>
    <n v="99"/>
    <n v="111"/>
    <n v="16"/>
    <s v="SIN RESPUESTA"/>
    <s v="TRASLADO OPORTUNO"/>
    <m/>
    <m/>
    <m/>
    <m/>
    <m/>
  </r>
  <r>
    <n v="1136"/>
    <s v="1-2026-019457"/>
    <s v="DERECHO DE PETICION ART 23 NEGLIGENCIA Y SILENCI ADMINISTRATIVO ALCALDE DE NOVINO Y CELSIA NO REPONDE RADICADOS"/>
    <s v="MARIA EVENYS CHARRY"/>
    <x v="0"/>
    <x v="91"/>
    <d v="2026-04-28T00:00:00"/>
    <d v="2026-04-28T00:00:00"/>
    <s v="abril 2026"/>
    <x v="15"/>
    <m/>
    <m/>
    <s v="PENDIENTE"/>
    <s v="Sin respuesta"/>
    <n v="12"/>
    <d v="2026-05-14T00:00:00"/>
    <m/>
    <m/>
    <m/>
    <m/>
    <m/>
    <m/>
    <n v="1"/>
    <n v="98"/>
    <n v="110"/>
    <n v="15"/>
    <s v="SIN RESPUESTA"/>
    <s v="SIN TRASLADO"/>
    <m/>
    <m/>
    <m/>
    <m/>
    <m/>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x v="0"/>
    <x v="92"/>
    <d v="2026-04-28T00:00:00"/>
    <d v="2026-04-28T00:00:00"/>
    <s v="abril 2026"/>
    <x v="16"/>
    <m/>
    <m/>
    <s v="PENDIENTE"/>
    <s v="Sin respuesta"/>
    <n v="12"/>
    <d v="2026-05-15T00:00:00"/>
    <m/>
    <m/>
    <s v="2-2026-018196"/>
    <d v="2026-04-29T00:00:00"/>
    <s v="Se traslada a la SSPD"/>
    <m/>
    <n v="1"/>
    <n v="99"/>
    <n v="111"/>
    <n v="16"/>
    <s v="SIN RESPUESTA"/>
    <s v="TRASLADO OPORTUNO"/>
    <m/>
    <m/>
    <m/>
    <m/>
    <m/>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x v="0"/>
    <x v="92"/>
    <d v="2026-04-28T00:00:00"/>
    <d v="2026-04-28T00:00:00"/>
    <s v="abril 2026"/>
    <x v="8"/>
    <m/>
    <m/>
    <s v="FINALIZADO"/>
    <n v="0"/>
    <n v="12"/>
    <d v="2026-05-15T00:00:00"/>
    <s v="N/A"/>
    <d v="2026-04-28T00:00:00"/>
    <s v="N/A"/>
    <s v="N/A"/>
    <s v="SE ASIGNA A OAJ"/>
    <m/>
    <n v="0"/>
    <n v="99"/>
    <n v="111"/>
    <s v=" "/>
    <s v="RESPUESTA OPORTUNA"/>
    <s v="TRASLADO EXTEMPORÁNEO"/>
    <m/>
    <m/>
    <m/>
    <m/>
    <s v="ASIGNÓ A OTRA DEPENDENCIA"/>
  </r>
  <r>
    <n v="1139"/>
    <s v="1-2026-019501"/>
    <s v="UPME: Se ha generado una Respuesta con No. 202601000090981  Invitación al Panel: “Conectando el horizonte: retos y oportunidades del Plan _x000a_6GW+ en la Transición Energética Justa” – Primer Congreso de Planeación Minero Energética. "/>
    <s v="UPME"/>
    <x v="0"/>
    <x v="92"/>
    <d v="2026-04-28T00:00:00"/>
    <d v="2026-04-28T00:00:00"/>
    <s v="abril 2026"/>
    <x v="19"/>
    <m/>
    <m/>
    <s v="PENDIENTE"/>
    <s v="Sin respuesta"/>
    <n v="12"/>
    <d v="2026-05-15T00:00:00"/>
    <m/>
    <m/>
    <m/>
    <m/>
    <m/>
    <m/>
    <n v="1"/>
    <n v="99"/>
    <n v="111"/>
    <n v="16"/>
    <s v="SIN RESPUESTA"/>
    <s v="SIN TRASLADO"/>
    <m/>
    <m/>
    <m/>
    <m/>
    <m/>
  </r>
  <r>
    <n v="1140"/>
    <s v="1-2026-017167"/>
    <s v="No. 202601400075551 Solicitud de Información para la elaboración del informe de Planificación Minero Energético. Distrito Minero Especial para la Diversificación Productiva Norte del Cauca"/>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1"/>
    <s v="1-2026-017170"/>
    <s v="No. 202601400075581 Solicitud de Información para la elaboración del informe de _x000a_Planificación Minero Energético. Distrito Minero Especial para la _x000a_Diversificación Productiva Litoral Pacifico Caucano"/>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2"/>
    <s v="1-2026-017171"/>
    <s v="No. 202601400075591 Solicitud de Información para la elaboración del informe de _x000a_Planificación Minero Energético. Distrito Minero Especial para la _x000a_Diversificación Productiva San Juan  - Chocó"/>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3"/>
    <s v="1-2026-017298"/>
    <s v="No. 202601400075551 Solicitud de Información para la elaboración del informe de _x000a_Planificación Minero Energético. Distrito Minero Especial para la _x000a_Diversificación Productiva Norte del Cauca"/>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4"/>
    <s v="1-2026-019569"/>
    <s v="Solicitud de intervención  para garantizar el servicio de energía eléctrica durante la jornada electoral y proceso de escrutinio en Fonseca (La Guajira) – elecciones atípicas, 3 de mayo de 2026"/>
    <s v="Ministerio del interior"/>
    <x v="0"/>
    <x v="92"/>
    <d v="2026-04-28T00:00:00"/>
    <d v="2026-04-28T00:00:00"/>
    <s v="abril 2026"/>
    <x v="4"/>
    <m/>
    <m/>
    <s v="PENDIENTE"/>
    <s v="Sin respuesta"/>
    <n v="12"/>
    <d v="2026-05-15T00:00:00"/>
    <m/>
    <m/>
    <m/>
    <m/>
    <m/>
    <m/>
    <n v="1"/>
    <n v="99"/>
    <n v="111"/>
    <n v="16"/>
    <s v="SIN RESPUESTA"/>
    <s v="SIN TRASLADO"/>
    <m/>
    <m/>
    <m/>
    <m/>
    <m/>
  </r>
  <r>
    <n v="1145"/>
    <s v="1-2026-019603"/>
    <s v="Solicitud de intervención  para garantizar el servicio de energía eléctrica durante la jornada electoral y proceso de escrutinio en Fonseca (La Guajira) – elecciones atípicas, 3 de mayo de 2026"/>
    <s v="Ministerio del interior"/>
    <x v="0"/>
    <x v="92"/>
    <d v="2026-04-28T00:00:00"/>
    <d v="2026-04-28T00:00:00"/>
    <s v="abril 2026"/>
    <x v="4"/>
    <m/>
    <m/>
    <s v="PENDIENTE"/>
    <s v="Sin respuesta"/>
    <n v="12"/>
    <d v="2026-05-15T00:00:00"/>
    <m/>
    <m/>
    <m/>
    <m/>
    <m/>
    <m/>
    <n v="1"/>
    <n v="99"/>
    <n v="111"/>
    <n v="16"/>
    <s v="SIN RESPUESTA"/>
    <s v="SIN TRASLADO"/>
    <m/>
    <m/>
    <m/>
    <m/>
    <m/>
  </r>
  <r>
    <n v="1146"/>
    <s v="1-2026-019614"/>
    <s v="Respuesta al radicado 2-2025-056652 del 01 de diciembre de 2025 del Ministerio de Minas y Energía. Traslado solicitud cancelación DUPIS matrícula inmobiliaria 037-42448. John Arturo _x000a_Cárdenas Mesa"/>
    <s v="DEPARTAMENTO SOLUCIONES INMOBILIARIAS"/>
    <x v="0"/>
    <x v="92"/>
    <d v="2026-04-28T00:00:00"/>
    <d v="2026-04-28T00:00:00"/>
    <s v="abril 2026"/>
    <x v="1"/>
    <m/>
    <m/>
    <s v="PENDIENTE"/>
    <s v="Sin respuesta"/>
    <n v="12"/>
    <d v="2026-05-15T00:00:00"/>
    <m/>
    <m/>
    <m/>
    <m/>
    <m/>
    <m/>
    <n v="1"/>
    <n v="99"/>
    <n v="111"/>
    <n v="16"/>
    <s v="SIN RESPUESTA"/>
    <s v="SIN TRASLADO"/>
    <m/>
    <m/>
    <m/>
    <m/>
    <m/>
  </r>
  <r>
    <n v="1147"/>
    <s v="1-2026-019633"/>
    <s v="Respuesta al radicado 2-2025-056652 del 01 de diciembre de 2025 del Ministerio de Minas y Energía. Traslado solicitud cancelación DUPIS matrícula inmobiliaria 037-42448. John Arturo _x000a_Cárdenas Mesa"/>
    <s v="DEPARTAMENTO SOLUCIONES INMOBILIARIAS"/>
    <x v="0"/>
    <x v="92"/>
    <d v="2026-04-28T00:00:00"/>
    <d v="2026-04-28T00:00:00"/>
    <s v="abril 2026"/>
    <x v="1"/>
    <m/>
    <m/>
    <s v="PENDIENTE"/>
    <s v="Sin respuesta"/>
    <n v="12"/>
    <d v="2026-05-15T00:00:00"/>
    <m/>
    <m/>
    <m/>
    <m/>
    <m/>
    <m/>
    <n v="1"/>
    <n v="99"/>
    <n v="111"/>
    <n v="16"/>
    <s v="SIN RESPUESTA"/>
    <s v="SIN TRASLADO"/>
    <m/>
    <m/>
    <m/>
    <m/>
    <m/>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x v="0"/>
    <x v="92"/>
    <d v="2026-04-28T00:00:00"/>
    <d v="2026-04-28T00:00:00"/>
    <s v="abril 2026"/>
    <x v="17"/>
    <m/>
    <m/>
    <s v="PENDIENTE"/>
    <s v="Sin respuesta"/>
    <n v="12"/>
    <d v="2026-05-15T00:00:00"/>
    <m/>
    <m/>
    <m/>
    <m/>
    <m/>
    <m/>
    <n v="1"/>
    <n v="99"/>
    <n v="111"/>
    <n v="16"/>
    <s v="SIN RESPUESTA"/>
    <s v="SIN TRASLADO"/>
    <m/>
    <m/>
    <m/>
    <m/>
    <m/>
  </r>
  <r>
    <n v="1149"/>
    <m/>
    <m/>
    <m/>
    <x v="5"/>
    <x v="93"/>
    <m/>
    <m/>
    <m/>
    <x v="31"/>
    <m/>
    <m/>
    <s v="PENDIENTE"/>
    <s v="Sin respuesta"/>
    <n v="12"/>
    <s v=" "/>
    <m/>
    <m/>
    <m/>
    <m/>
    <m/>
    <m/>
    <n v="1"/>
    <s v=" "/>
    <s v=" "/>
    <s v=" "/>
    <s v="SIN RESPUESTA"/>
    <s v="SIN TRASLADO"/>
    <m/>
    <m/>
    <m/>
    <m/>
    <m/>
  </r>
  <r>
    <n v="1150"/>
    <m/>
    <m/>
    <m/>
    <x v="5"/>
    <x v="93"/>
    <m/>
    <m/>
    <m/>
    <x v="31"/>
    <m/>
    <m/>
    <s v="PENDIENTE"/>
    <s v="Sin respuesta"/>
    <n v="12"/>
    <s v=" "/>
    <m/>
    <m/>
    <m/>
    <m/>
    <m/>
    <m/>
    <n v="1"/>
    <s v=" "/>
    <s v=" "/>
    <s v=" "/>
    <s v="SIN RESPUESTA"/>
    <s v="SIN TRASLADO"/>
    <m/>
    <m/>
    <m/>
    <m/>
    <m/>
  </r>
  <r>
    <n v="1151"/>
    <m/>
    <m/>
    <m/>
    <x v="5"/>
    <x v="93"/>
    <m/>
    <m/>
    <m/>
    <x v="31"/>
    <m/>
    <m/>
    <s v="PENDIENTE"/>
    <s v="Sin respuesta"/>
    <n v="12"/>
    <s v=" "/>
    <m/>
    <m/>
    <m/>
    <m/>
    <m/>
    <m/>
    <n v="1"/>
    <s v=" "/>
    <s v=" "/>
    <s v=" "/>
    <s v="SIN RESPUESTA"/>
    <s v="SIN TRASLADO"/>
    <m/>
    <m/>
    <m/>
    <m/>
    <m/>
  </r>
  <r>
    <n v="1152"/>
    <m/>
    <m/>
    <m/>
    <x v="5"/>
    <x v="93"/>
    <m/>
    <m/>
    <m/>
    <x v="31"/>
    <m/>
    <m/>
    <s v="PENDIENTE"/>
    <s v="Sin respuesta"/>
    <n v="12"/>
    <s v=" "/>
    <m/>
    <m/>
    <m/>
    <m/>
    <m/>
    <m/>
    <n v="1"/>
    <s v=" "/>
    <s v=" "/>
    <s v=" "/>
    <s v="SIN RESPUESTA"/>
    <s v="SIN TRASLADO"/>
    <m/>
    <m/>
    <m/>
    <m/>
    <m/>
  </r>
  <r>
    <n v="1153"/>
    <m/>
    <m/>
    <m/>
    <x v="5"/>
    <x v="93"/>
    <m/>
    <m/>
    <m/>
    <x v="31"/>
    <m/>
    <m/>
    <s v="PENDIENTE"/>
    <s v="Sin respuesta"/>
    <n v="12"/>
    <s v=" "/>
    <m/>
    <m/>
    <m/>
    <m/>
    <m/>
    <m/>
    <n v="1"/>
    <s v=" "/>
    <s v=" "/>
    <s v=" "/>
    <s v="SIN RESPUESTA"/>
    <s v="SIN TRASLADO"/>
    <m/>
    <m/>
    <m/>
    <m/>
    <m/>
  </r>
  <r>
    <n v="1154"/>
    <m/>
    <m/>
    <m/>
    <x v="5"/>
    <x v="93"/>
    <m/>
    <m/>
    <m/>
    <x v="31"/>
    <m/>
    <m/>
    <s v="PENDIENTE"/>
    <s v="Sin respuesta"/>
    <n v="12"/>
    <s v=" "/>
    <m/>
    <m/>
    <m/>
    <m/>
    <m/>
    <m/>
    <n v="1"/>
    <s v=" "/>
    <s v=" "/>
    <s v=" "/>
    <s v="SIN RESPUESTA"/>
    <s v="SIN TRASLADO"/>
    <m/>
    <m/>
    <m/>
    <m/>
    <m/>
  </r>
  <r>
    <n v="1155"/>
    <m/>
    <m/>
    <m/>
    <x v="5"/>
    <x v="93"/>
    <m/>
    <m/>
    <m/>
    <x v="31"/>
    <m/>
    <m/>
    <s v="PENDIENTE"/>
    <s v="Sin respuesta"/>
    <n v="12"/>
    <s v=" "/>
    <m/>
    <m/>
    <m/>
    <m/>
    <m/>
    <m/>
    <n v="1"/>
    <s v=" "/>
    <s v=" "/>
    <s v=" "/>
    <s v="SIN RESPUESTA"/>
    <s v="SIN TRASLADO"/>
    <m/>
    <m/>
    <m/>
    <m/>
    <m/>
  </r>
  <r>
    <n v="1156"/>
    <m/>
    <m/>
    <m/>
    <x v="5"/>
    <x v="93"/>
    <m/>
    <m/>
    <m/>
    <x v="31"/>
    <m/>
    <m/>
    <s v="PENDIENTE"/>
    <s v="Sin respuesta"/>
    <n v="12"/>
    <s v=" "/>
    <m/>
    <m/>
    <m/>
    <m/>
    <m/>
    <m/>
    <n v="1"/>
    <s v=" "/>
    <s v=" "/>
    <s v=" "/>
    <s v="SIN RESPUESTA"/>
    <s v="SIN TRASLADO"/>
    <m/>
    <m/>
    <m/>
    <m/>
    <m/>
  </r>
  <r>
    <n v="1157"/>
    <m/>
    <m/>
    <m/>
    <x v="5"/>
    <x v="93"/>
    <m/>
    <m/>
    <m/>
    <x v="31"/>
    <m/>
    <m/>
    <s v="PENDIENTE"/>
    <s v="Sin respuesta"/>
    <n v="12"/>
    <s v=" "/>
    <m/>
    <m/>
    <m/>
    <m/>
    <m/>
    <m/>
    <n v="1"/>
    <s v=" "/>
    <s v=" "/>
    <s v=" "/>
    <s v="SIN RESPUESTA"/>
    <s v="SIN TRASLADO"/>
    <m/>
    <m/>
    <m/>
    <m/>
    <m/>
  </r>
  <r>
    <n v="1158"/>
    <m/>
    <m/>
    <m/>
    <x v="5"/>
    <x v="93"/>
    <m/>
    <m/>
    <m/>
    <x v="31"/>
    <m/>
    <m/>
    <s v="PENDIENTE"/>
    <s v="Sin respuesta"/>
    <n v="12"/>
    <s v=" "/>
    <m/>
    <m/>
    <m/>
    <m/>
    <m/>
    <m/>
    <n v="1"/>
    <s v=" "/>
    <s v=" "/>
    <s v=" "/>
    <s v="SIN RESPUESTA"/>
    <s v="SIN TRASLADO"/>
    <m/>
    <m/>
    <m/>
    <m/>
    <m/>
  </r>
  <r>
    <n v="1159"/>
    <m/>
    <m/>
    <m/>
    <x v="5"/>
    <x v="93"/>
    <m/>
    <m/>
    <m/>
    <x v="31"/>
    <m/>
    <m/>
    <s v="PENDIENTE"/>
    <s v="Sin respuesta"/>
    <n v="12"/>
    <s v=" "/>
    <m/>
    <m/>
    <m/>
    <m/>
    <m/>
    <m/>
    <n v="1"/>
    <s v=" "/>
    <s v=" "/>
    <s v=" "/>
    <s v="SIN RESPUESTA"/>
    <s v="SIN TRASLADO"/>
    <m/>
    <m/>
    <m/>
    <m/>
    <m/>
  </r>
  <r>
    <n v="1160"/>
    <m/>
    <m/>
    <m/>
    <x v="5"/>
    <x v="93"/>
    <m/>
    <m/>
    <m/>
    <x v="31"/>
    <m/>
    <m/>
    <s v="PENDIENTE"/>
    <s v="Sin respuesta"/>
    <n v="12"/>
    <s v=" "/>
    <m/>
    <m/>
    <m/>
    <m/>
    <m/>
    <m/>
    <n v="1"/>
    <s v=" "/>
    <s v=" "/>
    <s v=" "/>
    <s v="SIN RESPUESTA"/>
    <s v="SIN TRASLADO"/>
    <m/>
    <m/>
    <m/>
    <m/>
    <m/>
  </r>
  <r>
    <n v="1161"/>
    <m/>
    <m/>
    <m/>
    <x v="5"/>
    <x v="93"/>
    <m/>
    <m/>
    <m/>
    <x v="31"/>
    <m/>
    <m/>
    <s v="PENDIENTE"/>
    <s v="Sin respuesta"/>
    <n v="12"/>
    <s v=" "/>
    <m/>
    <m/>
    <m/>
    <m/>
    <m/>
    <m/>
    <n v="1"/>
    <s v=" "/>
    <s v=" "/>
    <s v=" "/>
    <s v="SIN RESPUESTA"/>
    <s v="SIN TRASLADO"/>
    <m/>
    <m/>
    <m/>
    <m/>
    <m/>
  </r>
  <r>
    <n v="1162"/>
    <m/>
    <m/>
    <m/>
    <x v="5"/>
    <x v="93"/>
    <m/>
    <m/>
    <m/>
    <x v="31"/>
    <m/>
    <m/>
    <s v="PENDIENTE"/>
    <s v="Sin respuesta"/>
    <n v="12"/>
    <s v=" "/>
    <m/>
    <m/>
    <m/>
    <m/>
    <m/>
    <m/>
    <n v="1"/>
    <s v=" "/>
    <s v=" "/>
    <s v=" "/>
    <s v="SIN RESPUESTA"/>
    <s v="SIN TRASLADO"/>
    <m/>
    <m/>
    <m/>
    <m/>
    <m/>
  </r>
  <r>
    <n v="1163"/>
    <m/>
    <m/>
    <m/>
    <x v="5"/>
    <x v="93"/>
    <m/>
    <m/>
    <m/>
    <x v="31"/>
    <m/>
    <m/>
    <s v="PENDIENTE"/>
    <s v="Sin respuesta"/>
    <n v="12"/>
    <s v=" "/>
    <m/>
    <m/>
    <m/>
    <m/>
    <m/>
    <m/>
    <n v="1"/>
    <s v=" "/>
    <s v=" "/>
    <s v=" "/>
    <s v="SIN RESPUESTA"/>
    <s v="SIN TRASLADO"/>
    <m/>
    <m/>
    <m/>
    <m/>
    <m/>
  </r>
  <r>
    <n v="1164"/>
    <m/>
    <m/>
    <m/>
    <x v="5"/>
    <x v="93"/>
    <m/>
    <m/>
    <m/>
    <x v="31"/>
    <m/>
    <m/>
    <s v="PENDIENTE"/>
    <s v="Sin respuesta"/>
    <n v="12"/>
    <s v=" "/>
    <m/>
    <m/>
    <m/>
    <m/>
    <m/>
    <m/>
    <n v="1"/>
    <s v=" "/>
    <s v=" "/>
    <s v=" "/>
    <s v="SIN RESPUESTA"/>
    <s v="SIN TRASLADO"/>
    <m/>
    <m/>
    <m/>
    <m/>
    <m/>
  </r>
  <r>
    <n v="1165"/>
    <m/>
    <m/>
    <m/>
    <x v="5"/>
    <x v="93"/>
    <m/>
    <m/>
    <m/>
    <x v="31"/>
    <m/>
    <m/>
    <s v="PENDIENTE"/>
    <s v="Sin respuesta"/>
    <n v="12"/>
    <s v=" "/>
    <m/>
    <m/>
    <m/>
    <m/>
    <m/>
    <m/>
    <n v="1"/>
    <s v=" "/>
    <s v=" "/>
    <s v=" "/>
    <s v="SIN RESPUESTA"/>
    <s v="SIN TRASLADO"/>
    <m/>
    <m/>
    <m/>
    <m/>
    <m/>
  </r>
  <r>
    <n v="1166"/>
    <m/>
    <m/>
    <m/>
    <x v="5"/>
    <x v="93"/>
    <m/>
    <m/>
    <m/>
    <x v="31"/>
    <m/>
    <m/>
    <s v="PENDIENTE"/>
    <s v="Sin respuesta"/>
    <n v="12"/>
    <s v=" "/>
    <m/>
    <m/>
    <m/>
    <m/>
    <m/>
    <m/>
    <n v="1"/>
    <s v=" "/>
    <s v=" "/>
    <s v=" "/>
    <s v="SIN RESPUESTA"/>
    <s v="SIN TRASLADO"/>
    <m/>
    <m/>
    <m/>
    <m/>
    <m/>
  </r>
  <r>
    <n v="1167"/>
    <m/>
    <m/>
    <m/>
    <x v="5"/>
    <x v="93"/>
    <m/>
    <m/>
    <m/>
    <x v="31"/>
    <m/>
    <m/>
    <s v="PENDIENTE"/>
    <s v="Sin respuesta"/>
    <n v="12"/>
    <s v=" "/>
    <m/>
    <m/>
    <m/>
    <m/>
    <m/>
    <m/>
    <n v="1"/>
    <s v=" "/>
    <s v=" "/>
    <s v=" "/>
    <s v="SIN RESPUESTA"/>
    <s v="SIN TRASLADO"/>
    <m/>
    <m/>
    <m/>
    <m/>
    <m/>
  </r>
  <r>
    <n v="1168"/>
    <m/>
    <m/>
    <m/>
    <x v="5"/>
    <x v="93"/>
    <m/>
    <m/>
    <m/>
    <x v="31"/>
    <m/>
    <m/>
    <s v="PENDIENTE"/>
    <s v="Sin respuesta"/>
    <n v="12"/>
    <s v=" "/>
    <m/>
    <m/>
    <m/>
    <m/>
    <m/>
    <m/>
    <n v="1"/>
    <s v=" "/>
    <s v=" "/>
    <s v=" "/>
    <s v="SIN RESPUESTA"/>
    <s v="SIN TRASLADO"/>
    <m/>
    <m/>
    <m/>
    <m/>
    <m/>
  </r>
  <r>
    <n v="1169"/>
    <m/>
    <m/>
    <m/>
    <x v="5"/>
    <x v="93"/>
    <m/>
    <m/>
    <m/>
    <x v="31"/>
    <m/>
    <m/>
    <s v="PENDIENTE"/>
    <s v="Sin respuesta"/>
    <n v="12"/>
    <s v=" "/>
    <m/>
    <m/>
    <m/>
    <m/>
    <m/>
    <m/>
    <n v="1"/>
    <s v=" "/>
    <s v=" "/>
    <s v=" "/>
    <s v="SIN RESPUESTA"/>
    <s v="SIN TRASLADO"/>
    <m/>
    <m/>
    <m/>
    <m/>
    <m/>
  </r>
  <r>
    <n v="1170"/>
    <m/>
    <m/>
    <m/>
    <x v="5"/>
    <x v="93"/>
    <m/>
    <m/>
    <m/>
    <x v="31"/>
    <m/>
    <m/>
    <s v="PENDIENTE"/>
    <s v="Sin respuesta"/>
    <n v="12"/>
    <s v=" "/>
    <m/>
    <m/>
    <m/>
    <m/>
    <m/>
    <m/>
    <n v="1"/>
    <s v=" "/>
    <s v=" "/>
    <s v=" "/>
    <s v="SIN RESPUESTA"/>
    <s v="SIN TRASLADO"/>
    <m/>
    <m/>
    <m/>
    <m/>
    <m/>
  </r>
  <r>
    <n v="1171"/>
    <m/>
    <m/>
    <m/>
    <x v="5"/>
    <x v="93"/>
    <m/>
    <m/>
    <m/>
    <x v="31"/>
    <m/>
    <m/>
    <s v="PENDIENTE"/>
    <s v="Sin respuesta"/>
    <n v="12"/>
    <s v=" "/>
    <m/>
    <m/>
    <m/>
    <m/>
    <m/>
    <m/>
    <n v="1"/>
    <s v=" "/>
    <s v=" "/>
    <s v=" "/>
    <s v="SIN RESPUESTA"/>
    <s v="SIN TRASLADO"/>
    <m/>
    <m/>
    <m/>
    <m/>
    <m/>
  </r>
  <r>
    <n v="1172"/>
    <m/>
    <m/>
    <m/>
    <x v="5"/>
    <x v="93"/>
    <m/>
    <m/>
    <m/>
    <x v="31"/>
    <m/>
    <m/>
    <s v="PENDIENTE"/>
    <s v="Sin respuesta"/>
    <n v="12"/>
    <s v=" "/>
    <m/>
    <m/>
    <m/>
    <m/>
    <m/>
    <m/>
    <n v="1"/>
    <s v=" "/>
    <s v=" "/>
    <s v=" "/>
    <s v="SIN RESPUESTA"/>
    <s v="SIN TRASLADO"/>
    <m/>
    <m/>
    <m/>
    <m/>
    <m/>
  </r>
  <r>
    <n v="1173"/>
    <m/>
    <m/>
    <m/>
    <x v="5"/>
    <x v="93"/>
    <m/>
    <m/>
    <m/>
    <x v="31"/>
    <m/>
    <m/>
    <s v="PENDIENTE"/>
    <s v="Sin respuesta"/>
    <n v="12"/>
    <s v=" "/>
    <m/>
    <m/>
    <m/>
    <m/>
    <m/>
    <m/>
    <n v="1"/>
    <s v=" "/>
    <s v=" "/>
    <s v=" "/>
    <s v="SIN RESPUESTA"/>
    <s v="SIN TRASLADO"/>
    <m/>
    <m/>
    <m/>
    <m/>
    <m/>
  </r>
  <r>
    <n v="1174"/>
    <m/>
    <m/>
    <m/>
    <x v="5"/>
    <x v="93"/>
    <m/>
    <m/>
    <m/>
    <x v="31"/>
    <m/>
    <m/>
    <s v="PENDIENTE"/>
    <s v="Sin respuesta"/>
    <n v="12"/>
    <s v=" "/>
    <m/>
    <m/>
    <m/>
    <m/>
    <m/>
    <m/>
    <n v="1"/>
    <s v=" "/>
    <s v=" "/>
    <s v=" "/>
    <s v="SIN RESPUESTA"/>
    <s v="SIN TRASLADO"/>
    <m/>
    <m/>
    <m/>
    <m/>
    <m/>
  </r>
  <r>
    <n v="1175"/>
    <m/>
    <m/>
    <m/>
    <x v="5"/>
    <x v="93"/>
    <m/>
    <m/>
    <m/>
    <x v="31"/>
    <m/>
    <m/>
    <s v="PENDIENTE"/>
    <s v="Sin respuesta"/>
    <n v="12"/>
    <s v=" "/>
    <m/>
    <m/>
    <m/>
    <m/>
    <m/>
    <m/>
    <n v="1"/>
    <s v=" "/>
    <s v=" "/>
    <s v=" "/>
    <s v="SIN RESPUESTA"/>
    <s v="SIN TRASLADO"/>
    <m/>
    <m/>
    <m/>
    <m/>
    <m/>
  </r>
  <r>
    <n v="1176"/>
    <m/>
    <m/>
    <m/>
    <x v="5"/>
    <x v="93"/>
    <m/>
    <m/>
    <m/>
    <x v="31"/>
    <m/>
    <m/>
    <s v="PENDIENTE"/>
    <s v="Sin respuesta"/>
    <n v="12"/>
    <s v=" "/>
    <m/>
    <m/>
    <m/>
    <m/>
    <m/>
    <m/>
    <n v="1"/>
    <s v=" "/>
    <s v=" "/>
    <s v=" "/>
    <s v="SIN RESPUESTA"/>
    <s v="SIN TRASLADO"/>
    <m/>
    <m/>
    <m/>
    <m/>
    <m/>
  </r>
  <r>
    <n v="1177"/>
    <m/>
    <m/>
    <m/>
    <x v="5"/>
    <x v="93"/>
    <m/>
    <m/>
    <m/>
    <x v="31"/>
    <m/>
    <m/>
    <s v="PENDIENTE"/>
    <s v="Sin respuesta"/>
    <n v="12"/>
    <s v=" "/>
    <m/>
    <m/>
    <m/>
    <m/>
    <m/>
    <m/>
    <n v="1"/>
    <s v=" "/>
    <s v=" "/>
    <s v=" "/>
    <s v="SIN RESPUESTA"/>
    <s v="SIN TRASLADO"/>
    <m/>
    <m/>
    <m/>
    <m/>
    <m/>
  </r>
  <r>
    <n v="1178"/>
    <m/>
    <m/>
    <m/>
    <x v="5"/>
    <x v="93"/>
    <m/>
    <m/>
    <m/>
    <x v="31"/>
    <m/>
    <m/>
    <s v="PENDIENTE"/>
    <s v="Sin respuesta"/>
    <n v="12"/>
    <s v=" "/>
    <m/>
    <m/>
    <m/>
    <m/>
    <m/>
    <m/>
    <n v="1"/>
    <s v=" "/>
    <s v=" "/>
    <s v=" "/>
    <s v="SIN RESPUESTA"/>
    <s v="SIN TRASLADO"/>
    <m/>
    <m/>
    <m/>
    <m/>
    <m/>
  </r>
  <r>
    <n v="1179"/>
    <m/>
    <m/>
    <m/>
    <x v="5"/>
    <x v="93"/>
    <m/>
    <m/>
    <m/>
    <x v="31"/>
    <m/>
    <m/>
    <s v="PENDIENTE"/>
    <s v="Sin respuesta"/>
    <n v="12"/>
    <s v=" "/>
    <m/>
    <m/>
    <m/>
    <m/>
    <m/>
    <m/>
    <n v="1"/>
    <s v=" "/>
    <s v=" "/>
    <s v=" "/>
    <s v="SIN RESPUESTA"/>
    <s v="SIN TRASLADO"/>
    <m/>
    <m/>
    <m/>
    <m/>
    <m/>
  </r>
  <r>
    <n v="1180"/>
    <m/>
    <m/>
    <m/>
    <x v="5"/>
    <x v="93"/>
    <m/>
    <m/>
    <m/>
    <x v="31"/>
    <m/>
    <m/>
    <s v="PENDIENTE"/>
    <s v="Sin respuesta"/>
    <n v="12"/>
    <s v=" "/>
    <m/>
    <m/>
    <m/>
    <m/>
    <m/>
    <m/>
    <n v="1"/>
    <s v=" "/>
    <s v=" "/>
    <s v=" "/>
    <s v="SIN RESPUESTA"/>
    <s v="SIN TRASLADO"/>
    <m/>
    <m/>
    <m/>
    <m/>
    <m/>
  </r>
  <r>
    <n v="1181"/>
    <m/>
    <m/>
    <m/>
    <x v="5"/>
    <x v="93"/>
    <m/>
    <m/>
    <m/>
    <x v="31"/>
    <m/>
    <m/>
    <s v="PENDIENTE"/>
    <s v="Sin respuesta"/>
    <n v="12"/>
    <s v=" "/>
    <m/>
    <m/>
    <m/>
    <m/>
    <m/>
    <m/>
    <n v="1"/>
    <s v=" "/>
    <s v=" "/>
    <s v=" "/>
    <s v="SIN RESPUESTA"/>
    <s v="SIN TRASLADO"/>
    <m/>
    <m/>
    <m/>
    <m/>
    <m/>
  </r>
  <r>
    <n v="1182"/>
    <m/>
    <m/>
    <m/>
    <x v="5"/>
    <x v="93"/>
    <m/>
    <m/>
    <m/>
    <x v="31"/>
    <m/>
    <m/>
    <s v="PENDIENTE"/>
    <s v="Sin respuesta"/>
    <n v="12"/>
    <s v=" "/>
    <m/>
    <m/>
    <m/>
    <m/>
    <m/>
    <m/>
    <n v="1"/>
    <s v=" "/>
    <s v=" "/>
    <s v=" "/>
    <s v="SIN RESPUESTA"/>
    <s v="SIN TRASLADO"/>
    <m/>
    <m/>
    <m/>
    <m/>
    <m/>
  </r>
  <r>
    <n v="1183"/>
    <m/>
    <m/>
    <m/>
    <x v="5"/>
    <x v="93"/>
    <m/>
    <m/>
    <m/>
    <x v="31"/>
    <m/>
    <m/>
    <s v="PENDIENTE"/>
    <s v="Sin respuesta"/>
    <n v="12"/>
    <s v=" "/>
    <m/>
    <m/>
    <m/>
    <m/>
    <m/>
    <m/>
    <n v="1"/>
    <s v=" "/>
    <s v=" "/>
    <s v=" "/>
    <s v="SIN RESPUESTA"/>
    <s v="SIN TRASLADO"/>
    <m/>
    <m/>
    <m/>
    <m/>
    <m/>
  </r>
  <r>
    <n v="1184"/>
    <m/>
    <m/>
    <m/>
    <x v="5"/>
    <x v="93"/>
    <m/>
    <m/>
    <m/>
    <x v="31"/>
    <m/>
    <m/>
    <s v="PENDIENTE"/>
    <s v="Sin respuesta"/>
    <n v="12"/>
    <s v=" "/>
    <m/>
    <m/>
    <m/>
    <m/>
    <m/>
    <m/>
    <n v="1"/>
    <s v=" "/>
    <s v=" "/>
    <s v=" "/>
    <s v="SIN RESPUESTA"/>
    <s v="SIN TRASLADO"/>
    <m/>
    <m/>
    <m/>
    <m/>
    <m/>
  </r>
  <r>
    <n v="1185"/>
    <m/>
    <m/>
    <m/>
    <x v="5"/>
    <x v="93"/>
    <m/>
    <m/>
    <m/>
    <x v="31"/>
    <m/>
    <m/>
    <s v="PENDIENTE"/>
    <s v="Sin respuesta"/>
    <n v="12"/>
    <s v=" "/>
    <m/>
    <m/>
    <m/>
    <m/>
    <m/>
    <m/>
    <n v="1"/>
    <s v=" "/>
    <s v=" "/>
    <s v=" "/>
    <s v="SIN RESPUESTA"/>
    <s v="SIN TRASLADO"/>
    <m/>
    <m/>
    <m/>
    <m/>
    <m/>
  </r>
  <r>
    <n v="1186"/>
    <m/>
    <m/>
    <m/>
    <x v="5"/>
    <x v="93"/>
    <m/>
    <m/>
    <m/>
    <x v="31"/>
    <m/>
    <m/>
    <s v="PENDIENTE"/>
    <s v="Sin respuesta"/>
    <n v="12"/>
    <s v=" "/>
    <m/>
    <m/>
    <m/>
    <m/>
    <m/>
    <m/>
    <n v="1"/>
    <s v=" "/>
    <s v=" "/>
    <s v=" "/>
    <s v="SIN RESPUESTA"/>
    <s v="SIN TRASLADO"/>
    <m/>
    <m/>
    <m/>
    <m/>
    <m/>
  </r>
  <r>
    <n v="1187"/>
    <m/>
    <m/>
    <m/>
    <x v="5"/>
    <x v="93"/>
    <m/>
    <m/>
    <m/>
    <x v="31"/>
    <m/>
    <m/>
    <s v="PENDIENTE"/>
    <s v="Sin respuesta"/>
    <n v="12"/>
    <s v=" "/>
    <m/>
    <m/>
    <m/>
    <m/>
    <m/>
    <m/>
    <n v="1"/>
    <s v=" "/>
    <s v=" "/>
    <s v=" "/>
    <s v="SIN RESPUESTA"/>
    <s v="SIN TRASLADO"/>
    <m/>
    <m/>
    <m/>
    <m/>
    <m/>
  </r>
  <r>
    <n v="1188"/>
    <m/>
    <m/>
    <m/>
    <x v="5"/>
    <x v="93"/>
    <m/>
    <m/>
    <m/>
    <x v="31"/>
    <m/>
    <m/>
    <s v="PENDIENTE"/>
    <s v="Sin respuesta"/>
    <n v="12"/>
    <s v=" "/>
    <m/>
    <m/>
    <m/>
    <m/>
    <m/>
    <m/>
    <n v="1"/>
    <s v=" "/>
    <s v=" "/>
    <s v=" "/>
    <s v="SIN RESPUESTA"/>
    <s v="SIN TRASLADO"/>
    <m/>
    <m/>
    <m/>
    <m/>
    <m/>
  </r>
  <r>
    <n v="1189"/>
    <m/>
    <m/>
    <m/>
    <x v="5"/>
    <x v="93"/>
    <m/>
    <m/>
    <m/>
    <x v="31"/>
    <m/>
    <m/>
    <s v="PENDIENTE"/>
    <s v="Sin respuesta"/>
    <n v="12"/>
    <s v=" "/>
    <m/>
    <m/>
    <m/>
    <m/>
    <m/>
    <m/>
    <n v="1"/>
    <s v=" "/>
    <s v=" "/>
    <s v=" "/>
    <s v="SIN RESPUESTA"/>
    <s v="SIN TRASLADO"/>
    <m/>
    <m/>
    <m/>
    <m/>
    <m/>
  </r>
  <r>
    <n v="1190"/>
    <m/>
    <m/>
    <m/>
    <x v="5"/>
    <x v="93"/>
    <m/>
    <m/>
    <m/>
    <x v="31"/>
    <m/>
    <m/>
    <s v="PENDIENTE"/>
    <s v="Sin respuesta"/>
    <n v="12"/>
    <s v=" "/>
    <m/>
    <m/>
    <m/>
    <m/>
    <m/>
    <m/>
    <n v="1"/>
    <s v=" "/>
    <s v=" "/>
    <s v=" "/>
    <s v="SIN RESPUESTA"/>
    <s v="SIN TRASLADO"/>
    <m/>
    <m/>
    <m/>
    <m/>
    <m/>
  </r>
  <r>
    <n v="1191"/>
    <m/>
    <m/>
    <m/>
    <x v="5"/>
    <x v="93"/>
    <m/>
    <m/>
    <m/>
    <x v="31"/>
    <m/>
    <m/>
    <s v="PENDIENTE"/>
    <s v="Sin respuesta"/>
    <n v="12"/>
    <s v=" "/>
    <m/>
    <m/>
    <m/>
    <m/>
    <m/>
    <m/>
    <n v="1"/>
    <s v=" "/>
    <s v=" "/>
    <s v=" "/>
    <s v="SIN RESPUESTA"/>
    <s v="SIN TRASLADO"/>
    <m/>
    <m/>
    <m/>
    <m/>
    <m/>
  </r>
  <r>
    <n v="1192"/>
    <m/>
    <m/>
    <m/>
    <x v="5"/>
    <x v="93"/>
    <m/>
    <m/>
    <m/>
    <x v="31"/>
    <m/>
    <m/>
    <s v="PENDIENTE"/>
    <s v="Sin respuesta"/>
    <n v="12"/>
    <s v=" "/>
    <m/>
    <m/>
    <m/>
    <m/>
    <m/>
    <m/>
    <n v="1"/>
    <s v=" "/>
    <s v=" "/>
    <s v=" "/>
    <s v="SIN RESPUESTA"/>
    <s v="SIN TRASLADO"/>
    <m/>
    <m/>
    <m/>
    <m/>
    <m/>
  </r>
  <r>
    <n v="1193"/>
    <m/>
    <m/>
    <m/>
    <x v="5"/>
    <x v="93"/>
    <m/>
    <m/>
    <m/>
    <x v="31"/>
    <m/>
    <m/>
    <s v="PENDIENTE"/>
    <s v="Sin respuesta"/>
    <n v="12"/>
    <s v=" "/>
    <m/>
    <m/>
    <m/>
    <m/>
    <m/>
    <m/>
    <n v="1"/>
    <s v=" "/>
    <s v=" "/>
    <s v=" "/>
    <s v="SIN RESPUESTA"/>
    <s v="SIN TRASLADO"/>
    <m/>
    <m/>
    <m/>
    <m/>
    <m/>
  </r>
  <r>
    <n v="1194"/>
    <m/>
    <m/>
    <m/>
    <x v="5"/>
    <x v="93"/>
    <m/>
    <m/>
    <m/>
    <x v="31"/>
    <m/>
    <m/>
    <s v="PENDIENTE"/>
    <s v="Sin respuesta"/>
    <n v="12"/>
    <s v=" "/>
    <m/>
    <m/>
    <m/>
    <m/>
    <m/>
    <m/>
    <n v="1"/>
    <s v=" "/>
    <s v=" "/>
    <s v=" "/>
    <s v="SIN RESPUESTA"/>
    <s v="SIN TRASLADO"/>
    <m/>
    <m/>
    <m/>
    <m/>
    <m/>
  </r>
  <r>
    <n v="1195"/>
    <m/>
    <m/>
    <m/>
    <x v="5"/>
    <x v="93"/>
    <m/>
    <m/>
    <m/>
    <x v="31"/>
    <m/>
    <m/>
    <s v="PENDIENTE"/>
    <s v="Sin respuesta"/>
    <n v="12"/>
    <s v=" "/>
    <m/>
    <m/>
    <m/>
    <m/>
    <m/>
    <m/>
    <n v="1"/>
    <s v=" "/>
    <s v=" "/>
    <s v=" "/>
    <s v="SIN RESPUESTA"/>
    <s v="SIN TRASLADO"/>
    <m/>
    <m/>
    <m/>
    <m/>
    <m/>
  </r>
  <r>
    <n v="1196"/>
    <m/>
    <m/>
    <m/>
    <x v="5"/>
    <x v="93"/>
    <m/>
    <m/>
    <m/>
    <x v="31"/>
    <m/>
    <m/>
    <s v="PENDIENTE"/>
    <s v="Sin respuesta"/>
    <n v="12"/>
    <s v=" "/>
    <m/>
    <m/>
    <m/>
    <m/>
    <m/>
    <m/>
    <n v="1"/>
    <s v=" "/>
    <s v=" "/>
    <s v=" "/>
    <s v="SIN RESPUESTA"/>
    <s v="SIN TRASLADO"/>
    <m/>
    <m/>
    <m/>
    <m/>
    <m/>
  </r>
  <r>
    <n v="1197"/>
    <m/>
    <m/>
    <m/>
    <x v="5"/>
    <x v="93"/>
    <m/>
    <m/>
    <m/>
    <x v="31"/>
    <m/>
    <m/>
    <s v="PENDIENTE"/>
    <s v="Sin respuesta"/>
    <n v="12"/>
    <s v=" "/>
    <m/>
    <m/>
    <m/>
    <m/>
    <m/>
    <m/>
    <n v="1"/>
    <s v=" "/>
    <s v=" "/>
    <s v=" "/>
    <s v="SIN RESPUESTA"/>
    <s v="SIN TRASLADO"/>
    <m/>
    <m/>
    <m/>
    <m/>
    <m/>
  </r>
  <r>
    <n v="1198"/>
    <m/>
    <m/>
    <m/>
    <x v="5"/>
    <x v="93"/>
    <m/>
    <m/>
    <m/>
    <x v="31"/>
    <m/>
    <m/>
    <s v="PENDIENTE"/>
    <s v="Sin respuesta"/>
    <n v="12"/>
    <s v=" "/>
    <m/>
    <m/>
    <m/>
    <m/>
    <m/>
    <m/>
    <n v="1"/>
    <s v=" "/>
    <s v=" "/>
    <s v=" "/>
    <s v="SIN RESPUESTA"/>
    <s v="SIN TRASLADO"/>
    <m/>
    <m/>
    <m/>
    <m/>
    <m/>
  </r>
  <r>
    <n v="1199"/>
    <m/>
    <m/>
    <m/>
    <x v="5"/>
    <x v="93"/>
    <m/>
    <m/>
    <m/>
    <x v="31"/>
    <m/>
    <m/>
    <s v="PENDIENTE"/>
    <s v="Sin respuesta"/>
    <n v="12"/>
    <s v=" "/>
    <m/>
    <m/>
    <m/>
    <m/>
    <m/>
    <m/>
    <n v="1"/>
    <s v=" "/>
    <s v=" "/>
    <s v=" "/>
    <s v="SIN RESPUESTA"/>
    <s v="SIN TRASLADO"/>
    <m/>
    <m/>
    <m/>
    <m/>
    <m/>
  </r>
  <r>
    <n v="1200"/>
    <m/>
    <m/>
    <m/>
    <x v="5"/>
    <x v="93"/>
    <m/>
    <m/>
    <m/>
    <x v="31"/>
    <m/>
    <m/>
    <s v="PENDIENTE"/>
    <s v="Sin respuesta"/>
    <n v="12"/>
    <s v=" "/>
    <m/>
    <m/>
    <m/>
    <m/>
    <m/>
    <m/>
    <n v="1"/>
    <s v=" "/>
    <s v=" "/>
    <s v=" "/>
    <s v="SIN RESPUESTA"/>
    <s v="SIN TRASLADO"/>
    <m/>
    <m/>
    <m/>
    <m/>
    <m/>
  </r>
  <r>
    <n v="1201"/>
    <m/>
    <m/>
    <m/>
    <x v="5"/>
    <x v="93"/>
    <m/>
    <m/>
    <m/>
    <x v="31"/>
    <m/>
    <m/>
    <s v="PENDIENTE"/>
    <s v="Sin respuesta"/>
    <n v="12"/>
    <s v=" "/>
    <m/>
    <m/>
    <m/>
    <m/>
    <m/>
    <m/>
    <n v="1"/>
    <s v=" "/>
    <s v=" "/>
    <s v=" "/>
    <s v="SIN RESPUESTA"/>
    <s v="SIN TRASLADO"/>
    <m/>
    <m/>
    <m/>
    <m/>
    <m/>
  </r>
  <r>
    <n v="1202"/>
    <m/>
    <m/>
    <m/>
    <x v="5"/>
    <x v="93"/>
    <m/>
    <m/>
    <m/>
    <x v="31"/>
    <m/>
    <m/>
    <s v="PENDIENTE"/>
    <s v="Sin respuesta"/>
    <n v="12"/>
    <s v=" "/>
    <m/>
    <m/>
    <m/>
    <m/>
    <m/>
    <m/>
    <n v="1"/>
    <s v=" "/>
    <s v=" "/>
    <s v=" "/>
    <s v="SIN RESPUESTA"/>
    <s v="SIN TRASLADO"/>
    <m/>
    <m/>
    <m/>
    <m/>
    <m/>
  </r>
  <r>
    <n v="1203"/>
    <m/>
    <m/>
    <m/>
    <x v="5"/>
    <x v="93"/>
    <m/>
    <m/>
    <m/>
    <x v="31"/>
    <m/>
    <m/>
    <s v="PENDIENTE"/>
    <s v="Sin respuesta"/>
    <n v="12"/>
    <s v=" "/>
    <m/>
    <m/>
    <m/>
    <m/>
    <m/>
    <m/>
    <n v="1"/>
    <s v=" "/>
    <s v=" "/>
    <s v=" "/>
    <s v="SIN RESPUESTA"/>
    <s v="SIN TRASLADO"/>
    <m/>
    <m/>
    <m/>
    <m/>
    <m/>
  </r>
  <r>
    <n v="1204"/>
    <m/>
    <m/>
    <m/>
    <x v="5"/>
    <x v="93"/>
    <m/>
    <m/>
    <m/>
    <x v="31"/>
    <m/>
    <m/>
    <s v="PENDIENTE"/>
    <s v="Sin respuesta"/>
    <n v="12"/>
    <s v=" "/>
    <m/>
    <m/>
    <m/>
    <m/>
    <m/>
    <m/>
    <n v="1"/>
    <s v=" "/>
    <s v=" "/>
    <s v=" "/>
    <s v="SIN RESPUESTA"/>
    <s v="SIN TRASLADO"/>
    <m/>
    <m/>
    <m/>
    <m/>
    <m/>
  </r>
  <r>
    <n v="1205"/>
    <m/>
    <m/>
    <m/>
    <x v="5"/>
    <x v="93"/>
    <m/>
    <m/>
    <m/>
    <x v="31"/>
    <m/>
    <m/>
    <s v="PENDIENTE"/>
    <s v="Sin respuesta"/>
    <n v="12"/>
    <s v=" "/>
    <m/>
    <m/>
    <m/>
    <m/>
    <m/>
    <m/>
    <n v="1"/>
    <s v=" "/>
    <s v=" "/>
    <s v=" "/>
    <s v="SIN RESPUESTA"/>
    <s v="SIN TRASLADO"/>
    <m/>
    <m/>
    <m/>
    <m/>
    <m/>
  </r>
  <r>
    <n v="1206"/>
    <m/>
    <m/>
    <m/>
    <x v="5"/>
    <x v="93"/>
    <m/>
    <m/>
    <m/>
    <x v="31"/>
    <m/>
    <m/>
    <s v="PENDIENTE"/>
    <s v="Sin respuesta"/>
    <n v="12"/>
    <s v=" "/>
    <m/>
    <m/>
    <m/>
    <m/>
    <m/>
    <m/>
    <n v="1"/>
    <s v=" "/>
    <s v=" "/>
    <s v=" "/>
    <s v="SIN RESPUESTA"/>
    <s v="SIN TRASLADO"/>
    <m/>
    <m/>
    <m/>
    <m/>
    <m/>
  </r>
  <r>
    <n v="1207"/>
    <m/>
    <m/>
    <m/>
    <x v="5"/>
    <x v="93"/>
    <m/>
    <m/>
    <m/>
    <x v="31"/>
    <m/>
    <m/>
    <s v="PENDIENTE"/>
    <s v="Sin respuesta"/>
    <n v="12"/>
    <s v=" "/>
    <m/>
    <m/>
    <m/>
    <m/>
    <m/>
    <m/>
    <n v="1"/>
    <s v=" "/>
    <s v=" "/>
    <s v=" "/>
    <s v="SIN RESPUESTA"/>
    <s v="SIN TRASLADO"/>
    <m/>
    <m/>
    <m/>
    <m/>
    <m/>
  </r>
  <r>
    <n v="1208"/>
    <m/>
    <m/>
    <m/>
    <x v="5"/>
    <x v="93"/>
    <m/>
    <m/>
    <m/>
    <x v="31"/>
    <m/>
    <m/>
    <s v="PENDIENTE"/>
    <s v="Sin respuesta"/>
    <n v="12"/>
    <s v=" "/>
    <m/>
    <m/>
    <m/>
    <m/>
    <m/>
    <m/>
    <n v="1"/>
    <s v=" "/>
    <s v=" "/>
    <s v=" "/>
    <s v="SIN RESPUESTA"/>
    <s v="SIN TRASLADO"/>
    <m/>
    <m/>
    <m/>
    <m/>
    <m/>
  </r>
  <r>
    <n v="1209"/>
    <m/>
    <m/>
    <m/>
    <x v="5"/>
    <x v="93"/>
    <m/>
    <m/>
    <m/>
    <x v="31"/>
    <m/>
    <m/>
    <s v="PENDIENTE"/>
    <s v="Sin respuesta"/>
    <n v="12"/>
    <s v=" "/>
    <m/>
    <m/>
    <m/>
    <m/>
    <m/>
    <m/>
    <n v="1"/>
    <s v=" "/>
    <s v=" "/>
    <s v=" "/>
    <s v="SIN RESPUESTA"/>
    <s v="SIN TRASLADO"/>
    <m/>
    <m/>
    <m/>
    <m/>
    <m/>
  </r>
  <r>
    <n v="1210"/>
    <m/>
    <m/>
    <m/>
    <x v="5"/>
    <x v="93"/>
    <m/>
    <m/>
    <m/>
    <x v="31"/>
    <m/>
    <m/>
    <s v="PENDIENTE"/>
    <s v="Sin respuesta"/>
    <n v="12"/>
    <s v=" "/>
    <m/>
    <m/>
    <m/>
    <m/>
    <m/>
    <m/>
    <n v="1"/>
    <s v=" "/>
    <s v=" "/>
    <s v=" "/>
    <s v="SIN RESPUESTA"/>
    <s v="SIN TRASLADO"/>
    <m/>
    <m/>
    <m/>
    <m/>
    <m/>
  </r>
  <r>
    <n v="1211"/>
    <m/>
    <m/>
    <m/>
    <x v="5"/>
    <x v="93"/>
    <m/>
    <m/>
    <m/>
    <x v="31"/>
    <m/>
    <m/>
    <s v="PENDIENTE"/>
    <s v="Sin respuesta"/>
    <n v="12"/>
    <s v=" "/>
    <m/>
    <m/>
    <m/>
    <m/>
    <m/>
    <m/>
    <n v="1"/>
    <s v=" "/>
    <s v=" "/>
    <s v=" "/>
    <s v="SIN RESPUESTA"/>
    <s v="SIN TRASLADO"/>
    <m/>
    <m/>
    <m/>
    <m/>
    <m/>
  </r>
  <r>
    <n v="1212"/>
    <m/>
    <m/>
    <m/>
    <x v="5"/>
    <x v="93"/>
    <m/>
    <m/>
    <m/>
    <x v="31"/>
    <m/>
    <m/>
    <s v="PENDIENTE"/>
    <s v="Sin respuesta"/>
    <n v="12"/>
    <s v=" "/>
    <m/>
    <m/>
    <m/>
    <m/>
    <m/>
    <m/>
    <n v="1"/>
    <s v=" "/>
    <s v=" "/>
    <s v=" "/>
    <s v="SIN RESPUESTA"/>
    <s v="SIN TRASLADO"/>
    <m/>
    <m/>
    <m/>
    <m/>
    <m/>
  </r>
  <r>
    <n v="1213"/>
    <m/>
    <m/>
    <m/>
    <x v="5"/>
    <x v="93"/>
    <m/>
    <m/>
    <m/>
    <x v="31"/>
    <m/>
    <m/>
    <s v="PENDIENTE"/>
    <s v="Sin respuesta"/>
    <n v="12"/>
    <s v=" "/>
    <m/>
    <m/>
    <m/>
    <m/>
    <m/>
    <m/>
    <n v="1"/>
    <s v=" "/>
    <s v=" "/>
    <s v=" "/>
    <s v="SIN RESPUESTA"/>
    <s v="SIN TRASLADO"/>
    <m/>
    <m/>
    <m/>
    <m/>
    <m/>
  </r>
  <r>
    <n v="1214"/>
    <m/>
    <m/>
    <m/>
    <x v="5"/>
    <x v="93"/>
    <m/>
    <m/>
    <m/>
    <x v="31"/>
    <m/>
    <m/>
    <s v="PENDIENTE"/>
    <s v="Sin respuesta"/>
    <n v="12"/>
    <s v=" "/>
    <m/>
    <m/>
    <m/>
    <m/>
    <m/>
    <m/>
    <n v="1"/>
    <s v=" "/>
    <s v=" "/>
    <s v=" "/>
    <s v="SIN RESPUESTA"/>
    <s v="SIN TRASLADO"/>
    <m/>
    <m/>
    <m/>
    <m/>
    <m/>
  </r>
  <r>
    <n v="1215"/>
    <m/>
    <m/>
    <m/>
    <x v="5"/>
    <x v="93"/>
    <m/>
    <m/>
    <m/>
    <x v="31"/>
    <m/>
    <m/>
    <s v="PENDIENTE"/>
    <s v="Sin respuesta"/>
    <n v="12"/>
    <s v=" "/>
    <m/>
    <m/>
    <m/>
    <m/>
    <m/>
    <m/>
    <n v="1"/>
    <s v=" "/>
    <s v=" "/>
    <s v=" "/>
    <s v="SIN RESPUESTA"/>
    <s v="SIN TRASLADO"/>
    <m/>
    <m/>
    <m/>
    <m/>
    <m/>
  </r>
  <r>
    <n v="1216"/>
    <m/>
    <m/>
    <m/>
    <x v="5"/>
    <x v="93"/>
    <m/>
    <m/>
    <m/>
    <x v="31"/>
    <m/>
    <m/>
    <s v="PENDIENTE"/>
    <s v="Sin respuesta"/>
    <n v="12"/>
    <s v=" "/>
    <m/>
    <m/>
    <m/>
    <m/>
    <m/>
    <m/>
    <n v="1"/>
    <s v=" "/>
    <s v=" "/>
    <s v=" "/>
    <s v="SIN RESPUESTA"/>
    <s v="SIN TRASLADO"/>
    <m/>
    <m/>
    <m/>
    <m/>
    <m/>
  </r>
  <r>
    <n v="1217"/>
    <m/>
    <m/>
    <m/>
    <x v="5"/>
    <x v="93"/>
    <m/>
    <m/>
    <m/>
    <x v="31"/>
    <m/>
    <m/>
    <s v="PENDIENTE"/>
    <s v="Sin respuesta"/>
    <n v="12"/>
    <s v=" "/>
    <m/>
    <m/>
    <m/>
    <m/>
    <m/>
    <m/>
    <n v="1"/>
    <s v=" "/>
    <s v=" "/>
    <s v=" "/>
    <s v="SIN RESPUESTA"/>
    <s v="SIN TRASLADO"/>
    <m/>
    <m/>
    <m/>
    <m/>
    <m/>
  </r>
  <r>
    <n v="1218"/>
    <m/>
    <m/>
    <m/>
    <x v="5"/>
    <x v="93"/>
    <m/>
    <m/>
    <m/>
    <x v="31"/>
    <m/>
    <m/>
    <s v="PENDIENTE"/>
    <s v="Sin respuesta"/>
    <n v="12"/>
    <s v=" "/>
    <m/>
    <m/>
    <m/>
    <m/>
    <m/>
    <m/>
    <n v="1"/>
    <s v=" "/>
    <s v=" "/>
    <s v=" "/>
    <s v="SIN RESPUESTA"/>
    <s v="SIN TRASLADO"/>
    <m/>
    <m/>
    <m/>
    <m/>
    <m/>
  </r>
  <r>
    <n v="1219"/>
    <m/>
    <m/>
    <m/>
    <x v="5"/>
    <x v="93"/>
    <m/>
    <m/>
    <m/>
    <x v="31"/>
    <m/>
    <m/>
    <s v="PENDIENTE"/>
    <s v="Sin respuesta"/>
    <n v="12"/>
    <s v=" "/>
    <m/>
    <m/>
    <m/>
    <m/>
    <m/>
    <m/>
    <n v="1"/>
    <s v=" "/>
    <s v=" "/>
    <s v=" "/>
    <s v="SIN RESPUESTA"/>
    <s v="SIN TRASLADO"/>
    <m/>
    <m/>
    <m/>
    <m/>
    <m/>
  </r>
  <r>
    <n v="1220"/>
    <m/>
    <m/>
    <m/>
    <x v="5"/>
    <x v="93"/>
    <m/>
    <m/>
    <m/>
    <x v="31"/>
    <m/>
    <m/>
    <s v="PENDIENTE"/>
    <s v="Sin respuesta"/>
    <n v="12"/>
    <s v=" "/>
    <m/>
    <m/>
    <m/>
    <m/>
    <m/>
    <m/>
    <n v="1"/>
    <s v=" "/>
    <s v=" "/>
    <s v=" "/>
    <s v="SIN RESPUESTA"/>
    <s v="SIN TRASLADO"/>
    <m/>
    <m/>
    <m/>
    <m/>
    <m/>
  </r>
  <r>
    <n v="1221"/>
    <m/>
    <m/>
    <m/>
    <x v="5"/>
    <x v="93"/>
    <m/>
    <m/>
    <m/>
    <x v="31"/>
    <m/>
    <m/>
    <s v="PENDIENTE"/>
    <s v="Sin respuesta"/>
    <n v="12"/>
    <s v=" "/>
    <m/>
    <m/>
    <m/>
    <m/>
    <m/>
    <m/>
    <n v="1"/>
    <s v=" "/>
    <s v=" "/>
    <s v=" "/>
    <s v="SIN RESPUESTA"/>
    <s v="SIN TRASLADO"/>
    <m/>
    <m/>
    <m/>
    <m/>
    <m/>
  </r>
  <r>
    <n v="1222"/>
    <m/>
    <m/>
    <m/>
    <x v="5"/>
    <x v="93"/>
    <m/>
    <m/>
    <m/>
    <x v="31"/>
    <m/>
    <m/>
    <s v="PENDIENTE"/>
    <s v="Sin respuesta"/>
    <n v="12"/>
    <s v=" "/>
    <m/>
    <m/>
    <m/>
    <m/>
    <m/>
    <m/>
    <n v="1"/>
    <s v=" "/>
    <s v=" "/>
    <s v=" "/>
    <s v="SIN RESPUESTA"/>
    <s v="SIN TRASLADO"/>
    <m/>
    <m/>
    <m/>
    <m/>
    <m/>
  </r>
  <r>
    <n v="1223"/>
    <m/>
    <m/>
    <m/>
    <x v="5"/>
    <x v="93"/>
    <m/>
    <m/>
    <m/>
    <x v="31"/>
    <m/>
    <m/>
    <s v="PENDIENTE"/>
    <s v="Sin respuesta"/>
    <n v="12"/>
    <s v=" "/>
    <m/>
    <m/>
    <m/>
    <m/>
    <m/>
    <m/>
    <n v="1"/>
    <s v=" "/>
    <s v=" "/>
    <s v=" "/>
    <s v="SIN RESPUESTA"/>
    <s v="SIN TRASLADO"/>
    <m/>
    <m/>
    <m/>
    <m/>
    <m/>
  </r>
  <r>
    <n v="1224"/>
    <m/>
    <m/>
    <m/>
    <x v="5"/>
    <x v="93"/>
    <m/>
    <m/>
    <m/>
    <x v="31"/>
    <m/>
    <m/>
    <s v="PENDIENTE"/>
    <s v="Sin respuesta"/>
    <n v="12"/>
    <s v=" "/>
    <m/>
    <m/>
    <m/>
    <m/>
    <m/>
    <m/>
    <n v="1"/>
    <s v=" "/>
    <s v=" "/>
    <s v=" "/>
    <s v="SIN RESPUESTA"/>
    <s v="SIN TRASLADO"/>
    <m/>
    <m/>
    <m/>
    <m/>
    <m/>
  </r>
  <r>
    <n v="1225"/>
    <m/>
    <m/>
    <m/>
    <x v="5"/>
    <x v="93"/>
    <m/>
    <m/>
    <m/>
    <x v="31"/>
    <m/>
    <m/>
    <s v="PENDIENTE"/>
    <s v="Sin respuesta"/>
    <n v="12"/>
    <s v=" "/>
    <m/>
    <m/>
    <m/>
    <m/>
    <m/>
    <m/>
    <n v="1"/>
    <s v=" "/>
    <s v=" "/>
    <s v=" "/>
    <s v="SIN RESPUESTA"/>
    <s v="SIN TRASLADO"/>
    <m/>
    <m/>
    <m/>
    <m/>
    <m/>
  </r>
  <r>
    <n v="1226"/>
    <m/>
    <m/>
    <m/>
    <x v="5"/>
    <x v="93"/>
    <m/>
    <m/>
    <m/>
    <x v="31"/>
    <m/>
    <m/>
    <s v="PENDIENTE"/>
    <s v="Sin respuesta"/>
    <n v="12"/>
    <s v=" "/>
    <m/>
    <m/>
    <m/>
    <m/>
    <m/>
    <m/>
    <n v="1"/>
    <s v=" "/>
    <s v=" "/>
    <s v=" "/>
    <s v="SIN RESPUESTA"/>
    <s v="SIN TRASLADO"/>
    <m/>
    <m/>
    <m/>
    <m/>
    <m/>
  </r>
  <r>
    <n v="1227"/>
    <m/>
    <m/>
    <m/>
    <x v="5"/>
    <x v="93"/>
    <m/>
    <m/>
    <m/>
    <x v="31"/>
    <m/>
    <m/>
    <s v="PENDIENTE"/>
    <s v="Sin respuesta"/>
    <n v="12"/>
    <s v=" "/>
    <m/>
    <m/>
    <m/>
    <m/>
    <m/>
    <m/>
    <n v="1"/>
    <s v=" "/>
    <s v=" "/>
    <s v=" "/>
    <s v="SIN RESPUESTA"/>
    <s v="SIN TRASLADO"/>
    <m/>
    <m/>
    <m/>
    <m/>
    <m/>
  </r>
  <r>
    <n v="1228"/>
    <m/>
    <m/>
    <m/>
    <x v="5"/>
    <x v="93"/>
    <m/>
    <m/>
    <m/>
    <x v="31"/>
    <m/>
    <m/>
    <s v="PENDIENTE"/>
    <s v="Sin respuesta"/>
    <n v="12"/>
    <s v=" "/>
    <m/>
    <m/>
    <m/>
    <m/>
    <m/>
    <m/>
    <n v="1"/>
    <s v=" "/>
    <s v=" "/>
    <s v=" "/>
    <s v="SIN RESPUESTA"/>
    <s v="SIN TRASLADO"/>
    <m/>
    <m/>
    <m/>
    <m/>
    <m/>
  </r>
  <r>
    <n v="1229"/>
    <m/>
    <m/>
    <m/>
    <x v="5"/>
    <x v="93"/>
    <m/>
    <m/>
    <m/>
    <x v="31"/>
    <m/>
    <m/>
    <s v="PENDIENTE"/>
    <s v="Sin respuesta"/>
    <n v="12"/>
    <s v=" "/>
    <m/>
    <m/>
    <m/>
    <m/>
    <m/>
    <m/>
    <n v="1"/>
    <s v=" "/>
    <s v=" "/>
    <s v=" "/>
    <s v="SIN RESPUESTA"/>
    <s v="SIN TRASLADO"/>
    <m/>
    <m/>
    <m/>
    <m/>
    <m/>
  </r>
  <r>
    <n v="1230"/>
    <m/>
    <m/>
    <m/>
    <x v="5"/>
    <x v="93"/>
    <m/>
    <m/>
    <m/>
    <x v="31"/>
    <m/>
    <m/>
    <s v="PENDIENTE"/>
    <s v="Sin respuesta"/>
    <n v="12"/>
    <s v=" "/>
    <m/>
    <m/>
    <m/>
    <m/>
    <m/>
    <m/>
    <n v="1"/>
    <s v=" "/>
    <s v=" "/>
    <s v=" "/>
    <s v="SIN RESPUESTA"/>
    <s v="SIN TRASLADO"/>
    <m/>
    <m/>
    <m/>
    <m/>
    <m/>
  </r>
  <r>
    <n v="1231"/>
    <m/>
    <m/>
    <m/>
    <x v="5"/>
    <x v="93"/>
    <m/>
    <m/>
    <m/>
    <x v="31"/>
    <m/>
    <m/>
    <s v="PENDIENTE"/>
    <s v="Sin respuesta"/>
    <n v="12"/>
    <s v=" "/>
    <m/>
    <m/>
    <m/>
    <m/>
    <m/>
    <m/>
    <n v="1"/>
    <s v=" "/>
    <s v=" "/>
    <s v=" "/>
    <s v="SIN RESPUESTA"/>
    <s v="SIN TRASLADO"/>
    <m/>
    <m/>
    <m/>
    <m/>
    <m/>
  </r>
  <r>
    <n v="1232"/>
    <m/>
    <m/>
    <m/>
    <x v="5"/>
    <x v="93"/>
    <m/>
    <m/>
    <m/>
    <x v="31"/>
    <m/>
    <m/>
    <s v="PENDIENTE"/>
    <s v="Sin respuesta"/>
    <n v="12"/>
    <s v=" "/>
    <m/>
    <m/>
    <m/>
    <m/>
    <m/>
    <m/>
    <n v="1"/>
    <s v=" "/>
    <s v=" "/>
    <s v=" "/>
    <s v="SIN RESPUESTA"/>
    <s v="SIN TRASLADO"/>
    <m/>
    <m/>
    <m/>
    <m/>
    <m/>
  </r>
  <r>
    <n v="1233"/>
    <m/>
    <m/>
    <m/>
    <x v="5"/>
    <x v="93"/>
    <m/>
    <m/>
    <m/>
    <x v="31"/>
    <m/>
    <m/>
    <s v="PENDIENTE"/>
    <s v="Sin respuesta"/>
    <n v="12"/>
    <s v=" "/>
    <m/>
    <m/>
    <m/>
    <m/>
    <m/>
    <m/>
    <n v="1"/>
    <s v=" "/>
    <s v=" "/>
    <s v=" "/>
    <s v="SIN RESPUESTA"/>
    <s v="SIN TRASLADO"/>
    <m/>
    <m/>
    <m/>
    <m/>
    <m/>
  </r>
  <r>
    <n v="1234"/>
    <m/>
    <m/>
    <m/>
    <x v="5"/>
    <x v="93"/>
    <m/>
    <m/>
    <m/>
    <x v="31"/>
    <m/>
    <m/>
    <s v="PENDIENTE"/>
    <s v="Sin respuesta"/>
    <n v="12"/>
    <s v=" "/>
    <m/>
    <m/>
    <m/>
    <m/>
    <m/>
    <m/>
    <n v="1"/>
    <s v=" "/>
    <s v=" "/>
    <s v=" "/>
    <s v="SIN RESPUESTA"/>
    <s v="SIN TRASLADO"/>
    <m/>
    <m/>
    <m/>
    <m/>
    <m/>
  </r>
  <r>
    <n v="1235"/>
    <m/>
    <m/>
    <m/>
    <x v="5"/>
    <x v="93"/>
    <m/>
    <m/>
    <m/>
    <x v="31"/>
    <m/>
    <m/>
    <s v="PENDIENTE"/>
    <s v="Sin respuesta"/>
    <n v="12"/>
    <s v=" "/>
    <m/>
    <m/>
    <m/>
    <m/>
    <m/>
    <m/>
    <n v="1"/>
    <s v=" "/>
    <s v=" "/>
    <s v=" "/>
    <s v="SIN RESPUESTA"/>
    <s v="SIN TRASLADO"/>
    <m/>
    <m/>
    <m/>
    <m/>
    <m/>
  </r>
  <r>
    <n v="1236"/>
    <m/>
    <m/>
    <m/>
    <x v="5"/>
    <x v="93"/>
    <m/>
    <m/>
    <m/>
    <x v="31"/>
    <m/>
    <m/>
    <s v="PENDIENTE"/>
    <s v="Sin respuesta"/>
    <n v="12"/>
    <s v=" "/>
    <m/>
    <m/>
    <m/>
    <m/>
    <m/>
    <m/>
    <n v="1"/>
    <s v=" "/>
    <s v=" "/>
    <s v=" "/>
    <s v="SIN RESPUESTA"/>
    <s v="SIN TRASLADO"/>
    <m/>
    <m/>
    <m/>
    <m/>
    <m/>
  </r>
  <r>
    <n v="1237"/>
    <m/>
    <m/>
    <m/>
    <x v="5"/>
    <x v="93"/>
    <m/>
    <m/>
    <m/>
    <x v="31"/>
    <m/>
    <m/>
    <s v="PENDIENTE"/>
    <s v="Sin respuesta"/>
    <n v="12"/>
    <s v=" "/>
    <m/>
    <m/>
    <m/>
    <m/>
    <m/>
    <m/>
    <n v="1"/>
    <s v=" "/>
    <s v=" "/>
    <s v=" "/>
    <s v="SIN RESPUESTA"/>
    <s v="SIN TRASLADO"/>
    <m/>
    <m/>
    <m/>
    <m/>
    <m/>
  </r>
  <r>
    <n v="1238"/>
    <m/>
    <m/>
    <m/>
    <x v="5"/>
    <x v="93"/>
    <m/>
    <m/>
    <m/>
    <x v="31"/>
    <m/>
    <m/>
    <s v="PENDIENTE"/>
    <s v="Sin respuesta"/>
    <n v="12"/>
    <s v=" "/>
    <m/>
    <m/>
    <m/>
    <m/>
    <m/>
    <m/>
    <n v="1"/>
    <s v=" "/>
    <s v=" "/>
    <s v=" "/>
    <s v="SIN RESPUESTA"/>
    <s v="SIN TRASLADO"/>
    <m/>
    <m/>
    <m/>
    <m/>
    <m/>
  </r>
  <r>
    <n v="1239"/>
    <m/>
    <m/>
    <m/>
    <x v="5"/>
    <x v="93"/>
    <m/>
    <m/>
    <m/>
    <x v="31"/>
    <m/>
    <m/>
    <s v="PENDIENTE"/>
    <s v="Sin respuesta"/>
    <n v="12"/>
    <s v=" "/>
    <m/>
    <m/>
    <m/>
    <m/>
    <m/>
    <m/>
    <n v="1"/>
    <s v=" "/>
    <s v=" "/>
    <s v=" "/>
    <s v="SIN RESPUESTA"/>
    <s v="SIN TRASLADO"/>
    <m/>
    <m/>
    <m/>
    <m/>
    <m/>
  </r>
  <r>
    <n v="1240"/>
    <m/>
    <m/>
    <m/>
    <x v="5"/>
    <x v="93"/>
    <m/>
    <m/>
    <m/>
    <x v="31"/>
    <m/>
    <m/>
    <s v="PENDIENTE"/>
    <s v="Sin respuesta"/>
    <n v="12"/>
    <s v=" "/>
    <m/>
    <m/>
    <m/>
    <m/>
    <m/>
    <m/>
    <n v="1"/>
    <s v=" "/>
    <s v=" "/>
    <s v=" "/>
    <s v="SIN RESPUESTA"/>
    <s v="SIN TRASLADO"/>
    <m/>
    <m/>
    <m/>
    <m/>
    <m/>
  </r>
  <r>
    <n v="1241"/>
    <m/>
    <m/>
    <m/>
    <x v="5"/>
    <x v="93"/>
    <m/>
    <m/>
    <m/>
    <x v="31"/>
    <m/>
    <m/>
    <s v="PENDIENTE"/>
    <s v="Sin respuesta"/>
    <n v="12"/>
    <s v=" "/>
    <m/>
    <m/>
    <m/>
    <m/>
    <m/>
    <m/>
    <n v="1"/>
    <s v=" "/>
    <s v=" "/>
    <s v=" "/>
    <s v="SIN RESPUESTA"/>
    <s v="SIN TRASLADO"/>
    <m/>
    <m/>
    <m/>
    <m/>
    <m/>
  </r>
  <r>
    <n v="1242"/>
    <m/>
    <m/>
    <m/>
    <x v="5"/>
    <x v="93"/>
    <m/>
    <m/>
    <m/>
    <x v="31"/>
    <m/>
    <m/>
    <s v="PENDIENTE"/>
    <s v="Sin respuesta"/>
    <n v="12"/>
    <s v=" "/>
    <m/>
    <m/>
    <m/>
    <m/>
    <m/>
    <m/>
    <n v="1"/>
    <s v=" "/>
    <s v=" "/>
    <s v=" "/>
    <s v="SIN RESPUESTA"/>
    <s v="SIN TRASLADO"/>
    <m/>
    <m/>
    <m/>
    <m/>
    <m/>
  </r>
  <r>
    <n v="1243"/>
    <m/>
    <m/>
    <m/>
    <x v="5"/>
    <x v="93"/>
    <m/>
    <m/>
    <m/>
    <x v="31"/>
    <m/>
    <m/>
    <s v="PENDIENTE"/>
    <s v="Sin respuesta"/>
    <n v="12"/>
    <s v=" "/>
    <m/>
    <m/>
    <m/>
    <m/>
    <m/>
    <m/>
    <n v="1"/>
    <s v=" "/>
    <s v=" "/>
    <s v=" "/>
    <s v="SIN RESPUESTA"/>
    <s v="SIN TRASLADO"/>
    <m/>
    <m/>
    <m/>
    <m/>
    <m/>
  </r>
  <r>
    <n v="1244"/>
    <m/>
    <m/>
    <m/>
    <x v="5"/>
    <x v="93"/>
    <m/>
    <m/>
    <m/>
    <x v="31"/>
    <m/>
    <m/>
    <s v="PENDIENTE"/>
    <s v="Sin respuesta"/>
    <n v="12"/>
    <s v=" "/>
    <m/>
    <m/>
    <m/>
    <m/>
    <m/>
    <m/>
    <n v="1"/>
    <s v=" "/>
    <s v=" "/>
    <s v=" "/>
    <s v="SIN RESPUESTA"/>
    <s v="SIN TRASLADO"/>
    <m/>
    <m/>
    <m/>
    <m/>
    <m/>
  </r>
  <r>
    <n v="1245"/>
    <m/>
    <m/>
    <m/>
    <x v="5"/>
    <x v="93"/>
    <m/>
    <m/>
    <m/>
    <x v="31"/>
    <m/>
    <m/>
    <s v="PENDIENTE"/>
    <s v="Sin respuesta"/>
    <n v="12"/>
    <s v=" "/>
    <m/>
    <m/>
    <m/>
    <m/>
    <m/>
    <m/>
    <n v="1"/>
    <s v=" "/>
    <s v=" "/>
    <s v=" "/>
    <s v="SIN RESPUESTA"/>
    <s v="SIN TRASLADO"/>
    <m/>
    <m/>
    <m/>
    <m/>
    <m/>
  </r>
  <r>
    <n v="1246"/>
    <m/>
    <m/>
    <m/>
    <x v="5"/>
    <x v="93"/>
    <m/>
    <m/>
    <m/>
    <x v="31"/>
    <m/>
    <m/>
    <s v="PENDIENTE"/>
    <s v="Sin respuesta"/>
    <n v="12"/>
    <s v=" "/>
    <m/>
    <m/>
    <m/>
    <m/>
    <m/>
    <m/>
    <n v="1"/>
    <s v=" "/>
    <s v=" "/>
    <s v=" "/>
    <s v="SIN RESPUESTA"/>
    <s v="SIN TRASLADO"/>
    <m/>
    <m/>
    <m/>
    <m/>
    <m/>
  </r>
  <r>
    <n v="1247"/>
    <m/>
    <m/>
    <m/>
    <x v="5"/>
    <x v="93"/>
    <m/>
    <m/>
    <m/>
    <x v="31"/>
    <m/>
    <m/>
    <s v="PENDIENTE"/>
    <s v="Sin respuesta"/>
    <n v="12"/>
    <s v=" "/>
    <m/>
    <m/>
    <m/>
    <m/>
    <m/>
    <m/>
    <n v="1"/>
    <s v=" "/>
    <s v=" "/>
    <s v=" "/>
    <s v="SIN RESPUESTA"/>
    <s v="SIN TRASLADO"/>
    <m/>
    <m/>
    <m/>
    <m/>
    <m/>
  </r>
  <r>
    <n v="1248"/>
    <m/>
    <m/>
    <m/>
    <x v="5"/>
    <x v="93"/>
    <m/>
    <m/>
    <m/>
    <x v="31"/>
    <m/>
    <m/>
    <s v="PENDIENTE"/>
    <s v="Sin respuesta"/>
    <n v="12"/>
    <s v=" "/>
    <m/>
    <m/>
    <m/>
    <m/>
    <m/>
    <m/>
    <n v="1"/>
    <s v=" "/>
    <s v=" "/>
    <s v=" "/>
    <s v="SIN RESPUESTA"/>
    <s v="SIN TRASLADO"/>
    <m/>
    <m/>
    <m/>
    <m/>
    <m/>
  </r>
  <r>
    <n v="1249"/>
    <m/>
    <m/>
    <m/>
    <x v="5"/>
    <x v="93"/>
    <m/>
    <m/>
    <m/>
    <x v="31"/>
    <m/>
    <m/>
    <s v="PENDIENTE"/>
    <s v="Sin respuesta"/>
    <n v="12"/>
    <s v=" "/>
    <m/>
    <m/>
    <m/>
    <m/>
    <m/>
    <m/>
    <n v="1"/>
    <s v=" "/>
    <s v=" "/>
    <s v=" "/>
    <s v="SIN RESPUESTA"/>
    <s v="SIN TRASLADO"/>
    <m/>
    <m/>
    <m/>
    <m/>
    <m/>
  </r>
  <r>
    <n v="1250"/>
    <m/>
    <m/>
    <m/>
    <x v="5"/>
    <x v="93"/>
    <m/>
    <m/>
    <m/>
    <x v="31"/>
    <m/>
    <m/>
    <s v="PENDIENTE"/>
    <s v="Sin respuesta"/>
    <n v="12"/>
    <s v=" "/>
    <m/>
    <m/>
    <m/>
    <m/>
    <m/>
    <m/>
    <n v="1"/>
    <s v=" "/>
    <s v=" "/>
    <s v=" "/>
    <s v="SIN RESPUESTA"/>
    <s v="SIN TRASLADO"/>
    <m/>
    <m/>
    <m/>
    <m/>
    <m/>
  </r>
  <r>
    <n v="1251"/>
    <m/>
    <m/>
    <m/>
    <x v="5"/>
    <x v="93"/>
    <m/>
    <m/>
    <m/>
    <x v="31"/>
    <m/>
    <m/>
    <s v="PENDIENTE"/>
    <s v="Sin respuesta"/>
    <n v="12"/>
    <s v=" "/>
    <m/>
    <m/>
    <m/>
    <m/>
    <m/>
    <m/>
    <n v="1"/>
    <s v=" "/>
    <s v=" "/>
    <s v=" "/>
    <s v="SIN RESPUESTA"/>
    <s v="SIN TRASLADO"/>
    <m/>
    <m/>
    <m/>
    <m/>
    <m/>
  </r>
  <r>
    <n v="1252"/>
    <m/>
    <m/>
    <m/>
    <x v="5"/>
    <x v="93"/>
    <m/>
    <m/>
    <m/>
    <x v="31"/>
    <m/>
    <m/>
    <s v="PENDIENTE"/>
    <s v="Sin respuesta"/>
    <n v="12"/>
    <s v=" "/>
    <m/>
    <m/>
    <m/>
    <m/>
    <m/>
    <m/>
    <n v="1"/>
    <s v=" "/>
    <s v=" "/>
    <s v=" "/>
    <s v="SIN RESPUESTA"/>
    <s v="SIN TRASLADO"/>
    <m/>
    <m/>
    <m/>
    <m/>
    <m/>
  </r>
  <r>
    <n v="1253"/>
    <m/>
    <m/>
    <m/>
    <x v="5"/>
    <x v="93"/>
    <m/>
    <m/>
    <m/>
    <x v="31"/>
    <m/>
    <m/>
    <s v="PENDIENTE"/>
    <s v="Sin respuesta"/>
    <n v="12"/>
    <s v=" "/>
    <m/>
    <m/>
    <m/>
    <m/>
    <m/>
    <m/>
    <n v="1"/>
    <s v=" "/>
    <s v=" "/>
    <s v=" "/>
    <s v="SIN RESPUESTA"/>
    <s v="SIN TRASLADO"/>
    <m/>
    <m/>
    <m/>
    <m/>
    <m/>
  </r>
  <r>
    <n v="1254"/>
    <m/>
    <m/>
    <m/>
    <x v="5"/>
    <x v="93"/>
    <m/>
    <m/>
    <m/>
    <x v="31"/>
    <m/>
    <m/>
    <s v="PENDIENTE"/>
    <s v="Sin respuesta"/>
    <n v="12"/>
    <s v=" "/>
    <m/>
    <m/>
    <m/>
    <m/>
    <m/>
    <m/>
    <n v="1"/>
    <s v=" "/>
    <s v=" "/>
    <s v=" "/>
    <s v="SIN RESPUESTA"/>
    <s v="SIN TRASLADO"/>
    <m/>
    <m/>
    <m/>
    <m/>
    <m/>
  </r>
  <r>
    <n v="1255"/>
    <m/>
    <m/>
    <m/>
    <x v="5"/>
    <x v="93"/>
    <m/>
    <m/>
    <m/>
    <x v="31"/>
    <m/>
    <m/>
    <s v="PENDIENTE"/>
    <s v="Sin respuesta"/>
    <n v="12"/>
    <s v=" "/>
    <m/>
    <m/>
    <m/>
    <m/>
    <m/>
    <m/>
    <n v="1"/>
    <s v=" "/>
    <s v=" "/>
    <s v=" "/>
    <s v="SIN RESPUESTA"/>
    <s v="SIN TRASLADO"/>
    <m/>
    <m/>
    <m/>
    <m/>
    <m/>
  </r>
  <r>
    <n v="1256"/>
    <m/>
    <m/>
    <m/>
    <x v="5"/>
    <x v="93"/>
    <m/>
    <m/>
    <m/>
    <x v="31"/>
    <m/>
    <m/>
    <s v="PENDIENTE"/>
    <s v="Sin respuesta"/>
    <n v="12"/>
    <s v=" "/>
    <m/>
    <m/>
    <m/>
    <m/>
    <m/>
    <m/>
    <n v="1"/>
    <s v=" "/>
    <s v=" "/>
    <s v=" "/>
    <s v="SIN RESPUESTA"/>
    <s v="SIN TRASLADO"/>
    <m/>
    <m/>
    <m/>
    <m/>
    <m/>
  </r>
  <r>
    <n v="1257"/>
    <m/>
    <m/>
    <m/>
    <x v="5"/>
    <x v="93"/>
    <m/>
    <m/>
    <m/>
    <x v="31"/>
    <m/>
    <m/>
    <s v="PENDIENTE"/>
    <s v="Sin respuesta"/>
    <n v="12"/>
    <s v=" "/>
    <m/>
    <m/>
    <m/>
    <m/>
    <m/>
    <m/>
    <n v="1"/>
    <s v=" "/>
    <s v=" "/>
    <s v=" "/>
    <s v="SIN RESPUESTA"/>
    <s v="SIN TRASLADO"/>
    <m/>
    <m/>
    <m/>
    <m/>
    <m/>
  </r>
  <r>
    <n v="1258"/>
    <m/>
    <m/>
    <m/>
    <x v="5"/>
    <x v="93"/>
    <m/>
    <m/>
    <m/>
    <x v="31"/>
    <m/>
    <m/>
    <s v="PENDIENTE"/>
    <s v="Sin respuesta"/>
    <n v="12"/>
    <s v=" "/>
    <m/>
    <m/>
    <m/>
    <m/>
    <m/>
    <m/>
    <n v="1"/>
    <s v=" "/>
    <s v=" "/>
    <s v=" "/>
    <s v="SIN RESPUESTA"/>
    <s v="SIN TRASLADO"/>
    <m/>
    <m/>
    <m/>
    <m/>
    <m/>
  </r>
  <r>
    <n v="1259"/>
    <m/>
    <m/>
    <m/>
    <x v="5"/>
    <x v="93"/>
    <m/>
    <m/>
    <m/>
    <x v="31"/>
    <m/>
    <m/>
    <s v="PENDIENTE"/>
    <s v="Sin respuesta"/>
    <n v="12"/>
    <s v=" "/>
    <m/>
    <m/>
    <m/>
    <m/>
    <m/>
    <m/>
    <n v="1"/>
    <s v=" "/>
    <s v=" "/>
    <s v=" "/>
    <s v="SIN RESPUESTA"/>
    <s v="SIN TRASLADO"/>
    <m/>
    <m/>
    <m/>
    <m/>
    <m/>
  </r>
  <r>
    <n v="1260"/>
    <m/>
    <m/>
    <m/>
    <x v="5"/>
    <x v="93"/>
    <m/>
    <m/>
    <m/>
    <x v="31"/>
    <m/>
    <m/>
    <s v="PENDIENTE"/>
    <s v="Sin respuesta"/>
    <n v="12"/>
    <s v=" "/>
    <m/>
    <m/>
    <m/>
    <m/>
    <m/>
    <m/>
    <n v="1"/>
    <s v=" "/>
    <s v=" "/>
    <s v=" "/>
    <s v="SIN RESPUESTA"/>
    <s v="SIN TRASLADO"/>
    <m/>
    <m/>
    <m/>
    <m/>
    <m/>
  </r>
  <r>
    <n v="1261"/>
    <m/>
    <m/>
    <m/>
    <x v="5"/>
    <x v="93"/>
    <m/>
    <m/>
    <m/>
    <x v="31"/>
    <m/>
    <m/>
    <s v="PENDIENTE"/>
    <s v="Sin respuesta"/>
    <n v="12"/>
    <s v=" "/>
    <m/>
    <m/>
    <m/>
    <m/>
    <m/>
    <m/>
    <n v="1"/>
    <s v=" "/>
    <s v=" "/>
    <s v=" "/>
    <s v="SIN RESPUESTA"/>
    <s v="SIN TRASLADO"/>
    <m/>
    <m/>
    <m/>
    <m/>
    <m/>
  </r>
  <r>
    <n v="1262"/>
    <m/>
    <m/>
    <m/>
    <x v="5"/>
    <x v="93"/>
    <m/>
    <m/>
    <m/>
    <x v="31"/>
    <m/>
    <m/>
    <s v="PENDIENTE"/>
    <s v="Sin respuesta"/>
    <n v="12"/>
    <s v=" "/>
    <m/>
    <m/>
    <m/>
    <m/>
    <m/>
    <m/>
    <n v="1"/>
    <s v=" "/>
    <s v=" "/>
    <s v=" "/>
    <s v="SIN RESPUESTA"/>
    <s v="SIN TRASLADO"/>
    <m/>
    <m/>
    <m/>
    <m/>
    <m/>
  </r>
  <r>
    <n v="1263"/>
    <m/>
    <m/>
    <m/>
    <x v="5"/>
    <x v="93"/>
    <m/>
    <m/>
    <m/>
    <x v="31"/>
    <m/>
    <m/>
    <s v="PENDIENTE"/>
    <s v="Sin respuesta"/>
    <n v="12"/>
    <s v=" "/>
    <m/>
    <m/>
    <m/>
    <m/>
    <m/>
    <m/>
    <n v="1"/>
    <s v=" "/>
    <s v=" "/>
    <s v=" "/>
    <s v="SIN RESPUESTA"/>
    <s v="SIN TRASLADO"/>
    <m/>
    <m/>
    <m/>
    <m/>
    <m/>
  </r>
  <r>
    <n v="1264"/>
    <m/>
    <m/>
    <m/>
    <x v="5"/>
    <x v="93"/>
    <m/>
    <m/>
    <m/>
    <x v="31"/>
    <m/>
    <m/>
    <s v="PENDIENTE"/>
    <s v="Sin respuesta"/>
    <n v="12"/>
    <s v=" "/>
    <m/>
    <m/>
    <m/>
    <m/>
    <m/>
    <m/>
    <n v="1"/>
    <s v=" "/>
    <s v=" "/>
    <s v=" "/>
    <s v="SIN RESPUESTA"/>
    <s v="SIN TRASLADO"/>
    <m/>
    <m/>
    <m/>
    <m/>
    <m/>
  </r>
  <r>
    <n v="1265"/>
    <m/>
    <m/>
    <m/>
    <x v="5"/>
    <x v="93"/>
    <m/>
    <m/>
    <m/>
    <x v="31"/>
    <m/>
    <m/>
    <s v="PENDIENTE"/>
    <s v="Sin respuesta"/>
    <n v="12"/>
    <s v=" "/>
    <m/>
    <m/>
    <m/>
    <m/>
    <m/>
    <m/>
    <n v="1"/>
    <s v=" "/>
    <s v=" "/>
    <s v=" "/>
    <s v="SIN RESPUESTA"/>
    <s v="SIN TRASLADO"/>
    <m/>
    <m/>
    <m/>
    <m/>
    <m/>
  </r>
  <r>
    <n v="1266"/>
    <m/>
    <m/>
    <m/>
    <x v="5"/>
    <x v="93"/>
    <m/>
    <m/>
    <m/>
    <x v="31"/>
    <m/>
    <m/>
    <s v="PENDIENTE"/>
    <s v="Sin respuesta"/>
    <n v="12"/>
    <s v=" "/>
    <m/>
    <m/>
    <m/>
    <m/>
    <m/>
    <m/>
    <n v="1"/>
    <s v=" "/>
    <s v=" "/>
    <s v=" "/>
    <s v="SIN RESPUESTA"/>
    <s v="SIN TRASLADO"/>
    <m/>
    <m/>
    <m/>
    <m/>
    <m/>
  </r>
  <r>
    <n v="1267"/>
    <m/>
    <m/>
    <m/>
    <x v="5"/>
    <x v="93"/>
    <m/>
    <m/>
    <m/>
    <x v="31"/>
    <m/>
    <m/>
    <s v="PENDIENTE"/>
    <s v="Sin respuesta"/>
    <n v="12"/>
    <s v=" "/>
    <m/>
    <m/>
    <m/>
    <m/>
    <m/>
    <m/>
    <n v="1"/>
    <s v=" "/>
    <s v=" "/>
    <s v=" "/>
    <s v="SIN RESPUESTA"/>
    <s v="SIN TRASLADO"/>
    <m/>
    <m/>
    <m/>
    <m/>
    <m/>
  </r>
  <r>
    <n v="1268"/>
    <m/>
    <m/>
    <m/>
    <x v="5"/>
    <x v="93"/>
    <m/>
    <m/>
    <m/>
    <x v="31"/>
    <m/>
    <m/>
    <s v="PENDIENTE"/>
    <s v="Sin respuesta"/>
    <n v="12"/>
    <s v=" "/>
    <m/>
    <m/>
    <m/>
    <m/>
    <m/>
    <m/>
    <n v="1"/>
    <s v=" "/>
    <s v=" "/>
    <s v=" "/>
    <s v="SIN RESPUESTA"/>
    <s v="SIN TRASLADO"/>
    <m/>
    <m/>
    <m/>
    <m/>
    <m/>
  </r>
  <r>
    <n v="1269"/>
    <m/>
    <m/>
    <m/>
    <x v="5"/>
    <x v="93"/>
    <m/>
    <m/>
    <m/>
    <x v="31"/>
    <m/>
    <m/>
    <s v="PENDIENTE"/>
    <s v="Sin respuesta"/>
    <n v="12"/>
    <s v=" "/>
    <m/>
    <m/>
    <m/>
    <m/>
    <m/>
    <m/>
    <n v="1"/>
    <s v=" "/>
    <s v=" "/>
    <s v=" "/>
    <s v="SIN RESPUESTA"/>
    <s v="SIN TRASLADO"/>
    <m/>
    <m/>
    <m/>
    <m/>
    <m/>
  </r>
  <r>
    <n v="1270"/>
    <m/>
    <m/>
    <m/>
    <x v="5"/>
    <x v="93"/>
    <m/>
    <m/>
    <m/>
    <x v="31"/>
    <m/>
    <m/>
    <s v="PENDIENTE"/>
    <s v="Sin respuesta"/>
    <n v="12"/>
    <s v=" "/>
    <m/>
    <m/>
    <m/>
    <m/>
    <m/>
    <m/>
    <n v="1"/>
    <s v=" "/>
    <s v=" "/>
    <s v=" "/>
    <s v="SIN RESPUESTA"/>
    <s v="SIN TRASLADO"/>
    <m/>
    <m/>
    <m/>
    <m/>
    <m/>
  </r>
  <r>
    <n v="1271"/>
    <m/>
    <m/>
    <m/>
    <x v="5"/>
    <x v="93"/>
    <m/>
    <m/>
    <m/>
    <x v="31"/>
    <m/>
    <m/>
    <s v="PENDIENTE"/>
    <s v="Sin respuesta"/>
    <n v="12"/>
    <s v=" "/>
    <m/>
    <m/>
    <m/>
    <m/>
    <m/>
    <m/>
    <n v="1"/>
    <s v=" "/>
    <s v=" "/>
    <s v=" "/>
    <s v="SIN RESPUESTA"/>
    <s v="SIN TRASLADO"/>
    <m/>
    <m/>
    <m/>
    <m/>
    <m/>
  </r>
  <r>
    <n v="1272"/>
    <m/>
    <m/>
    <m/>
    <x v="5"/>
    <x v="93"/>
    <m/>
    <m/>
    <m/>
    <x v="31"/>
    <m/>
    <m/>
    <s v="PENDIENTE"/>
    <s v="Sin respuesta"/>
    <n v="12"/>
    <s v=" "/>
    <m/>
    <m/>
    <m/>
    <m/>
    <m/>
    <m/>
    <n v="1"/>
    <s v=" "/>
    <s v=" "/>
    <s v=" "/>
    <s v="SIN RESPUESTA"/>
    <s v="SIN TRASLADO"/>
    <m/>
    <m/>
    <m/>
    <m/>
    <m/>
  </r>
  <r>
    <n v="1273"/>
    <m/>
    <m/>
    <m/>
    <x v="5"/>
    <x v="93"/>
    <m/>
    <m/>
    <m/>
    <x v="31"/>
    <m/>
    <m/>
    <s v="PENDIENTE"/>
    <s v="Sin respuesta"/>
    <n v="12"/>
    <s v=" "/>
    <m/>
    <m/>
    <m/>
    <m/>
    <m/>
    <m/>
    <n v="1"/>
    <s v=" "/>
    <s v=" "/>
    <s v=" "/>
    <s v="SIN RESPUESTA"/>
    <s v="SIN TRASLADO"/>
    <m/>
    <m/>
    <m/>
    <m/>
    <m/>
  </r>
  <r>
    <n v="1274"/>
    <m/>
    <m/>
    <m/>
    <x v="5"/>
    <x v="93"/>
    <m/>
    <m/>
    <m/>
    <x v="31"/>
    <m/>
    <m/>
    <s v="PENDIENTE"/>
    <s v="Sin respuesta"/>
    <n v="12"/>
    <s v=" "/>
    <m/>
    <m/>
    <m/>
    <m/>
    <m/>
    <m/>
    <n v="1"/>
    <s v=" "/>
    <s v=" "/>
    <s v=" "/>
    <s v="SIN RESPUESTA"/>
    <s v="SIN TRASLADO"/>
    <m/>
    <m/>
    <m/>
    <m/>
    <m/>
  </r>
  <r>
    <n v="1275"/>
    <m/>
    <m/>
    <m/>
    <x v="5"/>
    <x v="93"/>
    <m/>
    <m/>
    <m/>
    <x v="31"/>
    <m/>
    <m/>
    <s v="PENDIENTE"/>
    <s v="Sin respuesta"/>
    <n v="12"/>
    <s v=" "/>
    <m/>
    <m/>
    <m/>
    <m/>
    <m/>
    <m/>
    <n v="1"/>
    <s v=" "/>
    <s v=" "/>
    <s v=" "/>
    <s v="SIN RESPUESTA"/>
    <s v="SIN TRASLADO"/>
    <m/>
    <m/>
    <m/>
    <m/>
    <m/>
  </r>
  <r>
    <n v="1276"/>
    <m/>
    <m/>
    <m/>
    <x v="5"/>
    <x v="93"/>
    <m/>
    <m/>
    <m/>
    <x v="31"/>
    <m/>
    <m/>
    <s v="PENDIENTE"/>
    <s v="Sin respuesta"/>
    <n v="12"/>
    <s v=" "/>
    <m/>
    <m/>
    <m/>
    <m/>
    <m/>
    <m/>
    <n v="1"/>
    <s v=" "/>
    <s v=" "/>
    <s v=" "/>
    <s v="SIN RESPUESTA"/>
    <s v="SIN TRASLADO"/>
    <m/>
    <m/>
    <m/>
    <m/>
    <m/>
  </r>
  <r>
    <n v="1277"/>
    <m/>
    <m/>
    <m/>
    <x v="5"/>
    <x v="93"/>
    <m/>
    <m/>
    <m/>
    <x v="31"/>
    <m/>
    <m/>
    <s v="PENDIENTE"/>
    <s v="Sin respuesta"/>
    <n v="12"/>
    <s v=" "/>
    <m/>
    <m/>
    <m/>
    <m/>
    <m/>
    <m/>
    <n v="1"/>
    <s v=" "/>
    <s v=" "/>
    <s v=" "/>
    <s v="SIN RESPUESTA"/>
    <s v="SIN TRASLADO"/>
    <m/>
    <m/>
    <m/>
    <m/>
    <m/>
  </r>
  <r>
    <n v="1278"/>
    <m/>
    <m/>
    <m/>
    <x v="5"/>
    <x v="93"/>
    <m/>
    <m/>
    <m/>
    <x v="31"/>
    <m/>
    <m/>
    <s v="PENDIENTE"/>
    <s v="Sin respuesta"/>
    <n v="12"/>
    <s v=" "/>
    <m/>
    <m/>
    <m/>
    <m/>
    <m/>
    <m/>
    <n v="1"/>
    <s v=" "/>
    <s v=" "/>
    <s v=" "/>
    <s v="SIN RESPUESTA"/>
    <s v="SIN TRASLADO"/>
    <m/>
    <m/>
    <m/>
    <m/>
    <m/>
  </r>
  <r>
    <n v="1279"/>
    <m/>
    <m/>
    <m/>
    <x v="5"/>
    <x v="93"/>
    <m/>
    <m/>
    <m/>
    <x v="31"/>
    <m/>
    <m/>
    <s v="PENDIENTE"/>
    <s v="Sin respuesta"/>
    <n v="12"/>
    <s v=" "/>
    <m/>
    <m/>
    <m/>
    <m/>
    <m/>
    <m/>
    <n v="1"/>
    <s v=" "/>
    <s v=" "/>
    <s v=" "/>
    <s v="SIN RESPUESTA"/>
    <s v="SIN TRASLADO"/>
    <m/>
    <m/>
    <m/>
    <m/>
    <m/>
  </r>
  <r>
    <n v="1280"/>
    <m/>
    <m/>
    <m/>
    <x v="5"/>
    <x v="93"/>
    <m/>
    <m/>
    <m/>
    <x v="31"/>
    <m/>
    <m/>
    <s v="PENDIENTE"/>
    <s v="Sin respuesta"/>
    <n v="12"/>
    <s v=" "/>
    <m/>
    <m/>
    <m/>
    <m/>
    <m/>
    <m/>
    <n v="1"/>
    <s v=" "/>
    <s v=" "/>
    <s v=" "/>
    <s v="SIN RESPUESTA"/>
    <s v="SIN TRASLADO"/>
    <m/>
    <m/>
    <m/>
    <m/>
    <m/>
  </r>
  <r>
    <n v="1281"/>
    <m/>
    <m/>
    <m/>
    <x v="5"/>
    <x v="93"/>
    <m/>
    <m/>
    <m/>
    <x v="31"/>
    <m/>
    <m/>
    <s v="PENDIENTE"/>
    <s v="Sin respuesta"/>
    <n v="12"/>
    <s v=" "/>
    <m/>
    <m/>
    <m/>
    <m/>
    <m/>
    <m/>
    <n v="1"/>
    <s v=" "/>
    <s v=" "/>
    <s v=" "/>
    <s v="SIN RESPUESTA"/>
    <s v="SIN TRASLADO"/>
    <m/>
    <m/>
    <m/>
    <m/>
    <m/>
  </r>
  <r>
    <n v="1282"/>
    <m/>
    <m/>
    <m/>
    <x v="5"/>
    <x v="93"/>
    <m/>
    <m/>
    <m/>
    <x v="31"/>
    <m/>
    <m/>
    <s v="PENDIENTE"/>
    <s v="Sin respuesta"/>
    <n v="12"/>
    <s v=" "/>
    <m/>
    <m/>
    <m/>
    <m/>
    <m/>
    <m/>
    <n v="1"/>
    <s v=" "/>
    <s v=" "/>
    <s v=" "/>
    <s v="SIN RESPUESTA"/>
    <s v="SIN TRASLADO"/>
    <m/>
    <m/>
    <m/>
    <m/>
    <m/>
  </r>
  <r>
    <n v="1283"/>
    <m/>
    <m/>
    <m/>
    <x v="5"/>
    <x v="93"/>
    <m/>
    <m/>
    <m/>
    <x v="31"/>
    <m/>
    <m/>
    <s v="PENDIENTE"/>
    <s v="Sin respuesta"/>
    <n v="12"/>
    <s v=" "/>
    <m/>
    <m/>
    <m/>
    <m/>
    <m/>
    <m/>
    <n v="1"/>
    <s v=" "/>
    <s v=" "/>
    <s v=" "/>
    <s v="SIN RESPUESTA"/>
    <s v="SIN TRASLADO"/>
    <m/>
    <m/>
    <m/>
    <m/>
    <m/>
  </r>
  <r>
    <n v="1284"/>
    <m/>
    <m/>
    <m/>
    <x v="5"/>
    <x v="93"/>
    <m/>
    <m/>
    <m/>
    <x v="31"/>
    <m/>
    <m/>
    <s v="PENDIENTE"/>
    <s v="Sin respuesta"/>
    <n v="12"/>
    <s v=" "/>
    <m/>
    <m/>
    <m/>
    <m/>
    <m/>
    <m/>
    <n v="1"/>
    <s v=" "/>
    <s v=" "/>
    <s v=" "/>
    <s v="SIN RESPUESTA"/>
    <s v="SIN TRASLADO"/>
    <m/>
    <m/>
    <m/>
    <m/>
    <m/>
  </r>
  <r>
    <n v="1285"/>
    <m/>
    <m/>
    <m/>
    <x v="5"/>
    <x v="93"/>
    <m/>
    <m/>
    <m/>
    <x v="31"/>
    <m/>
    <m/>
    <s v="PENDIENTE"/>
    <s v="Sin respuesta"/>
    <n v="12"/>
    <s v=" "/>
    <m/>
    <m/>
    <m/>
    <m/>
    <m/>
    <m/>
    <n v="1"/>
    <s v=" "/>
    <s v=" "/>
    <s v=" "/>
    <s v="SIN RESPUESTA"/>
    <s v="SIN TRASLADO"/>
    <m/>
    <m/>
    <m/>
    <m/>
    <m/>
  </r>
  <r>
    <n v="1286"/>
    <m/>
    <m/>
    <m/>
    <x v="5"/>
    <x v="93"/>
    <m/>
    <m/>
    <m/>
    <x v="31"/>
    <m/>
    <m/>
    <s v="PENDIENTE"/>
    <s v="Sin respuesta"/>
    <n v="12"/>
    <s v=" "/>
    <m/>
    <m/>
    <m/>
    <m/>
    <m/>
    <m/>
    <n v="1"/>
    <s v=" "/>
    <s v=" "/>
    <s v=" "/>
    <s v="SIN RESPUESTA"/>
    <s v="SIN TRASLADO"/>
    <m/>
    <m/>
    <m/>
    <m/>
    <m/>
  </r>
  <r>
    <n v="1287"/>
    <m/>
    <m/>
    <m/>
    <x v="5"/>
    <x v="93"/>
    <m/>
    <m/>
    <m/>
    <x v="31"/>
    <m/>
    <m/>
    <s v="PENDIENTE"/>
    <s v="Sin respuesta"/>
    <n v="12"/>
    <s v=" "/>
    <m/>
    <m/>
    <m/>
    <m/>
    <m/>
    <m/>
    <n v="1"/>
    <s v=" "/>
    <s v=" "/>
    <s v=" "/>
    <s v="SIN RESPUESTA"/>
    <s v="SIN TRASLADO"/>
    <m/>
    <m/>
    <m/>
    <m/>
    <m/>
  </r>
  <r>
    <n v="1288"/>
    <m/>
    <m/>
    <m/>
    <x v="5"/>
    <x v="93"/>
    <m/>
    <m/>
    <m/>
    <x v="31"/>
    <m/>
    <m/>
    <s v="PENDIENTE"/>
    <s v="Sin respuesta"/>
    <n v="12"/>
    <s v=" "/>
    <m/>
    <m/>
    <m/>
    <m/>
    <m/>
    <m/>
    <n v="1"/>
    <s v=" "/>
    <s v=" "/>
    <s v=" "/>
    <s v="SIN RESPUESTA"/>
    <s v="SIN TRASLADO"/>
    <m/>
    <m/>
    <m/>
    <m/>
    <m/>
  </r>
  <r>
    <n v="1289"/>
    <m/>
    <m/>
    <m/>
    <x v="5"/>
    <x v="93"/>
    <m/>
    <m/>
    <m/>
    <x v="31"/>
    <m/>
    <m/>
    <s v="PENDIENTE"/>
    <s v="Sin respuesta"/>
    <n v="12"/>
    <s v=" "/>
    <m/>
    <m/>
    <m/>
    <m/>
    <m/>
    <m/>
    <n v="1"/>
    <s v=" "/>
    <s v=" "/>
    <s v=" "/>
    <s v="SIN RESPUESTA"/>
    <s v="SIN TRASLADO"/>
    <m/>
    <m/>
    <m/>
    <m/>
    <m/>
  </r>
  <r>
    <n v="1290"/>
    <m/>
    <m/>
    <m/>
    <x v="5"/>
    <x v="93"/>
    <m/>
    <m/>
    <m/>
    <x v="31"/>
    <m/>
    <m/>
    <s v="PENDIENTE"/>
    <s v="Sin respuesta"/>
    <n v="12"/>
    <s v=" "/>
    <m/>
    <m/>
    <m/>
    <m/>
    <m/>
    <m/>
    <n v="1"/>
    <s v=" "/>
    <s v=" "/>
    <s v=" "/>
    <s v="SIN RESPUESTA"/>
    <s v="SIN TRASLADO"/>
    <m/>
    <m/>
    <m/>
    <m/>
    <m/>
  </r>
  <r>
    <n v="1291"/>
    <m/>
    <m/>
    <m/>
    <x v="5"/>
    <x v="93"/>
    <m/>
    <m/>
    <m/>
    <x v="31"/>
    <m/>
    <m/>
    <s v="PENDIENTE"/>
    <s v="Sin respuesta"/>
    <n v="12"/>
    <s v=" "/>
    <m/>
    <m/>
    <m/>
    <m/>
    <m/>
    <m/>
    <n v="1"/>
    <s v=" "/>
    <s v=" "/>
    <s v=" "/>
    <s v="SIN RESPUESTA"/>
    <s v="SIN TRASLADO"/>
    <m/>
    <m/>
    <m/>
    <m/>
    <m/>
  </r>
  <r>
    <n v="1292"/>
    <m/>
    <m/>
    <m/>
    <x v="5"/>
    <x v="93"/>
    <m/>
    <m/>
    <m/>
    <x v="31"/>
    <m/>
    <m/>
    <s v="PENDIENTE"/>
    <s v="Sin respuesta"/>
    <n v="12"/>
    <s v=" "/>
    <m/>
    <m/>
    <m/>
    <m/>
    <m/>
    <m/>
    <n v="1"/>
    <s v=" "/>
    <s v=" "/>
    <s v=" "/>
    <s v="SIN RESPUESTA"/>
    <s v="SIN TRASLADO"/>
    <m/>
    <m/>
    <m/>
    <m/>
    <m/>
  </r>
  <r>
    <n v="1293"/>
    <m/>
    <m/>
    <m/>
    <x v="5"/>
    <x v="93"/>
    <m/>
    <m/>
    <m/>
    <x v="31"/>
    <m/>
    <m/>
    <s v="PENDIENTE"/>
    <s v="Sin respuesta"/>
    <n v="12"/>
    <s v=" "/>
    <m/>
    <m/>
    <m/>
    <m/>
    <m/>
    <m/>
    <n v="1"/>
    <s v=" "/>
    <s v=" "/>
    <s v=" "/>
    <s v="SIN RESPUESTA"/>
    <s v="SIN TRASLADO"/>
    <m/>
    <m/>
    <m/>
    <m/>
    <m/>
  </r>
  <r>
    <n v="1294"/>
    <m/>
    <m/>
    <m/>
    <x v="5"/>
    <x v="93"/>
    <m/>
    <m/>
    <m/>
    <x v="31"/>
    <m/>
    <m/>
    <s v="PENDIENTE"/>
    <s v="Sin respuesta"/>
    <n v="12"/>
    <s v=" "/>
    <m/>
    <m/>
    <m/>
    <m/>
    <m/>
    <m/>
    <n v="1"/>
    <s v=" "/>
    <s v=" "/>
    <s v=" "/>
    <s v="SIN RESPUESTA"/>
    <s v="SIN TRASLADO"/>
    <m/>
    <m/>
    <m/>
    <m/>
    <m/>
  </r>
  <r>
    <n v="1295"/>
    <m/>
    <m/>
    <m/>
    <x v="5"/>
    <x v="93"/>
    <m/>
    <m/>
    <m/>
    <x v="31"/>
    <m/>
    <m/>
    <s v="PENDIENTE"/>
    <s v="Sin respuesta"/>
    <n v="12"/>
    <s v=" "/>
    <m/>
    <m/>
    <m/>
    <m/>
    <m/>
    <m/>
    <n v="1"/>
    <s v=" "/>
    <s v=" "/>
    <s v=" "/>
    <s v="SIN RESPUESTA"/>
    <s v="SIN TRASLADO"/>
    <m/>
    <m/>
    <m/>
    <m/>
    <m/>
  </r>
  <r>
    <n v="1296"/>
    <m/>
    <m/>
    <m/>
    <x v="5"/>
    <x v="93"/>
    <m/>
    <m/>
    <m/>
    <x v="31"/>
    <m/>
    <m/>
    <s v="PENDIENTE"/>
    <s v="Sin respuesta"/>
    <n v="12"/>
    <s v=" "/>
    <m/>
    <m/>
    <m/>
    <m/>
    <m/>
    <m/>
    <n v="1"/>
    <s v=" "/>
    <s v=" "/>
    <s v=" "/>
    <s v="SIN RESPUESTA"/>
    <s v="SIN TRASLADO"/>
    <m/>
    <m/>
    <m/>
    <m/>
    <m/>
  </r>
  <r>
    <n v="1297"/>
    <m/>
    <m/>
    <m/>
    <x v="5"/>
    <x v="93"/>
    <m/>
    <m/>
    <m/>
    <x v="31"/>
    <m/>
    <m/>
    <s v="PENDIENTE"/>
    <s v="Sin respuesta"/>
    <n v="12"/>
    <s v=" "/>
    <m/>
    <m/>
    <m/>
    <m/>
    <m/>
    <m/>
    <n v="1"/>
    <s v=" "/>
    <s v=" "/>
    <s v=" "/>
    <s v="SIN RESPUESTA"/>
    <s v="SIN TRASLADO"/>
    <m/>
    <m/>
    <m/>
    <m/>
    <m/>
  </r>
  <r>
    <n v="1298"/>
    <m/>
    <m/>
    <m/>
    <x v="5"/>
    <x v="93"/>
    <m/>
    <m/>
    <m/>
    <x v="31"/>
    <m/>
    <m/>
    <s v="PENDIENTE"/>
    <s v="Sin respuesta"/>
    <n v="12"/>
    <s v=" "/>
    <m/>
    <m/>
    <m/>
    <m/>
    <m/>
    <m/>
    <n v="1"/>
    <s v=" "/>
    <s v=" "/>
    <s v=" "/>
    <s v="SIN RESPUESTA"/>
    <s v="SIN TRASLADO"/>
    <m/>
    <m/>
    <m/>
    <m/>
    <m/>
  </r>
  <r>
    <n v="1299"/>
    <m/>
    <m/>
    <m/>
    <x v="5"/>
    <x v="93"/>
    <m/>
    <m/>
    <m/>
    <x v="31"/>
    <m/>
    <m/>
    <s v="PENDIENTE"/>
    <s v="Sin respuesta"/>
    <n v="12"/>
    <s v=" "/>
    <m/>
    <m/>
    <m/>
    <m/>
    <m/>
    <m/>
    <n v="1"/>
    <s v=" "/>
    <s v=" "/>
    <s v=" "/>
    <s v="SIN RESPUESTA"/>
    <s v="SIN TRASLADO"/>
    <m/>
    <m/>
    <m/>
    <m/>
    <m/>
  </r>
  <r>
    <n v="1300"/>
    <m/>
    <m/>
    <m/>
    <x v="5"/>
    <x v="93"/>
    <m/>
    <m/>
    <m/>
    <x v="31"/>
    <m/>
    <m/>
    <s v="PENDIENTE"/>
    <s v="Sin respuesta"/>
    <n v="12"/>
    <s v=" "/>
    <m/>
    <m/>
    <m/>
    <m/>
    <m/>
    <m/>
    <n v="1"/>
    <s v=" "/>
    <s v=" "/>
    <s v=" "/>
    <s v="SIN RESPUESTA"/>
    <s v="SIN TRASLADO"/>
    <m/>
    <m/>
    <m/>
    <m/>
    <m/>
  </r>
  <r>
    <n v="1301"/>
    <m/>
    <m/>
    <m/>
    <x v="5"/>
    <x v="93"/>
    <m/>
    <m/>
    <m/>
    <x v="31"/>
    <m/>
    <m/>
    <s v="PENDIENTE"/>
    <s v="Sin respuesta"/>
    <n v="12"/>
    <s v=" "/>
    <m/>
    <m/>
    <m/>
    <m/>
    <m/>
    <m/>
    <n v="1"/>
    <s v=" "/>
    <s v=" "/>
    <s v=" "/>
    <s v="SIN RESPUESTA"/>
    <s v="SIN TRASLADO"/>
    <m/>
    <m/>
    <m/>
    <m/>
    <m/>
  </r>
  <r>
    <n v="1302"/>
    <m/>
    <m/>
    <m/>
    <x v="5"/>
    <x v="93"/>
    <m/>
    <m/>
    <m/>
    <x v="31"/>
    <m/>
    <m/>
    <s v="PENDIENTE"/>
    <s v="Sin respuesta"/>
    <n v="12"/>
    <s v=" "/>
    <m/>
    <m/>
    <m/>
    <m/>
    <m/>
    <m/>
    <n v="1"/>
    <s v=" "/>
    <s v=" "/>
    <s v=" "/>
    <s v="SIN RESPUESTA"/>
    <s v="SIN TRASLADO"/>
    <m/>
    <m/>
    <m/>
    <m/>
    <m/>
  </r>
  <r>
    <n v="1303"/>
    <m/>
    <m/>
    <m/>
    <x v="5"/>
    <x v="93"/>
    <m/>
    <m/>
    <m/>
    <x v="31"/>
    <m/>
    <m/>
    <s v="PENDIENTE"/>
    <s v="Sin respuesta"/>
    <n v="12"/>
    <s v=" "/>
    <m/>
    <m/>
    <m/>
    <m/>
    <m/>
    <m/>
    <n v="1"/>
    <s v=" "/>
    <s v=" "/>
    <s v=" "/>
    <s v="SIN RESPUESTA"/>
    <s v="SIN TRASLADO"/>
    <m/>
    <m/>
    <m/>
    <m/>
    <m/>
  </r>
  <r>
    <n v="1304"/>
    <m/>
    <m/>
    <m/>
    <x v="5"/>
    <x v="93"/>
    <m/>
    <m/>
    <m/>
    <x v="31"/>
    <m/>
    <m/>
    <s v="PENDIENTE"/>
    <s v="Sin respuesta"/>
    <n v="12"/>
    <s v=" "/>
    <m/>
    <m/>
    <m/>
    <m/>
    <m/>
    <m/>
    <n v="1"/>
    <s v=" "/>
    <s v=" "/>
    <s v=" "/>
    <s v="SIN RESPUESTA"/>
    <s v="SIN TRASLADO"/>
    <m/>
    <m/>
    <m/>
    <m/>
    <m/>
  </r>
  <r>
    <n v="1305"/>
    <m/>
    <m/>
    <m/>
    <x v="5"/>
    <x v="93"/>
    <m/>
    <m/>
    <m/>
    <x v="31"/>
    <m/>
    <m/>
    <s v="PENDIENTE"/>
    <s v="Sin respuesta"/>
    <n v="12"/>
    <s v=" "/>
    <m/>
    <m/>
    <m/>
    <m/>
    <m/>
    <m/>
    <n v="1"/>
    <s v=" "/>
    <s v=" "/>
    <s v=" "/>
    <s v="SIN RESPUESTA"/>
    <s v="SIN TRASLADO"/>
    <m/>
    <m/>
    <m/>
    <m/>
    <m/>
  </r>
  <r>
    <n v="1306"/>
    <m/>
    <m/>
    <m/>
    <x v="5"/>
    <x v="93"/>
    <m/>
    <m/>
    <m/>
    <x v="31"/>
    <m/>
    <m/>
    <s v="PENDIENTE"/>
    <s v="Sin respuesta"/>
    <n v="12"/>
    <s v=" "/>
    <m/>
    <m/>
    <m/>
    <m/>
    <m/>
    <m/>
    <n v="1"/>
    <s v=" "/>
    <s v=" "/>
    <s v=" "/>
    <s v="SIN RESPUESTA"/>
    <s v="SIN TRASLADO"/>
    <m/>
    <m/>
    <m/>
    <m/>
    <m/>
  </r>
  <r>
    <n v="1307"/>
    <m/>
    <m/>
    <m/>
    <x v="5"/>
    <x v="93"/>
    <m/>
    <m/>
    <m/>
    <x v="31"/>
    <m/>
    <m/>
    <s v="PENDIENTE"/>
    <s v="Sin respuesta"/>
    <n v="12"/>
    <s v=" "/>
    <m/>
    <m/>
    <m/>
    <m/>
    <m/>
    <m/>
    <n v="1"/>
    <s v=" "/>
    <s v=" "/>
    <s v=" "/>
    <s v="SIN RESPUESTA"/>
    <s v="SIN TRASLADO"/>
    <m/>
    <m/>
    <m/>
    <m/>
    <m/>
  </r>
  <r>
    <n v="1308"/>
    <m/>
    <m/>
    <m/>
    <x v="5"/>
    <x v="93"/>
    <m/>
    <m/>
    <m/>
    <x v="31"/>
    <m/>
    <m/>
    <s v="PENDIENTE"/>
    <s v="Sin respuesta"/>
    <n v="12"/>
    <s v=" "/>
    <m/>
    <m/>
    <m/>
    <m/>
    <m/>
    <m/>
    <n v="1"/>
    <s v=" "/>
    <s v=" "/>
    <s v=" "/>
    <s v="SIN RESPUESTA"/>
    <s v="SIN TRASLADO"/>
    <m/>
    <m/>
    <m/>
    <m/>
    <m/>
  </r>
  <r>
    <n v="1309"/>
    <m/>
    <m/>
    <m/>
    <x v="5"/>
    <x v="93"/>
    <m/>
    <m/>
    <m/>
    <x v="31"/>
    <m/>
    <m/>
    <s v="PENDIENTE"/>
    <s v="Sin respuesta"/>
    <n v="12"/>
    <s v=" "/>
    <m/>
    <m/>
    <m/>
    <m/>
    <m/>
    <m/>
    <n v="1"/>
    <s v=" "/>
    <s v=" "/>
    <s v=" "/>
    <s v="SIN RESPUESTA"/>
    <s v="SIN TRASLADO"/>
    <m/>
    <m/>
    <m/>
    <m/>
    <m/>
  </r>
  <r>
    <n v="1310"/>
    <m/>
    <m/>
    <m/>
    <x v="5"/>
    <x v="93"/>
    <m/>
    <m/>
    <m/>
    <x v="31"/>
    <m/>
    <m/>
    <s v="PENDIENTE"/>
    <s v="Sin respuesta"/>
    <n v="12"/>
    <s v=" "/>
    <m/>
    <m/>
    <m/>
    <m/>
    <m/>
    <m/>
    <n v="1"/>
    <s v=" "/>
    <s v=" "/>
    <s v=" "/>
    <s v="SIN RESPUESTA"/>
    <s v="SIN TRASLADO"/>
    <m/>
    <m/>
    <m/>
    <m/>
    <m/>
  </r>
  <r>
    <n v="1311"/>
    <m/>
    <m/>
    <m/>
    <x v="5"/>
    <x v="93"/>
    <m/>
    <m/>
    <m/>
    <x v="31"/>
    <m/>
    <m/>
    <s v="PENDIENTE"/>
    <s v="Sin respuesta"/>
    <n v="12"/>
    <s v=" "/>
    <m/>
    <m/>
    <m/>
    <m/>
    <m/>
    <m/>
    <n v="1"/>
    <s v=" "/>
    <s v=" "/>
    <s v=" "/>
    <s v="SIN RESPUESTA"/>
    <s v="SIN TRASLADO"/>
    <m/>
    <m/>
    <m/>
    <m/>
    <m/>
  </r>
  <r>
    <n v="1312"/>
    <m/>
    <m/>
    <m/>
    <x v="5"/>
    <x v="93"/>
    <m/>
    <m/>
    <m/>
    <x v="31"/>
    <m/>
    <m/>
    <s v="PENDIENTE"/>
    <s v="Sin respuesta"/>
    <n v="12"/>
    <s v=" "/>
    <m/>
    <m/>
    <m/>
    <m/>
    <m/>
    <m/>
    <n v="1"/>
    <s v=" "/>
    <s v=" "/>
    <s v=" "/>
    <s v="SIN RESPUESTA"/>
    <s v="SIN TRASLADO"/>
    <m/>
    <m/>
    <m/>
    <m/>
    <m/>
  </r>
  <r>
    <n v="1313"/>
    <m/>
    <m/>
    <m/>
    <x v="5"/>
    <x v="93"/>
    <m/>
    <m/>
    <m/>
    <x v="31"/>
    <m/>
    <m/>
    <s v="PENDIENTE"/>
    <s v="Sin respuesta"/>
    <n v="12"/>
    <s v=" "/>
    <m/>
    <m/>
    <m/>
    <m/>
    <m/>
    <m/>
    <n v="1"/>
    <s v=" "/>
    <s v=" "/>
    <s v=" "/>
    <s v="SIN RESPUESTA"/>
    <s v="SIN TRASLADO"/>
    <m/>
    <m/>
    <m/>
    <m/>
    <m/>
  </r>
  <r>
    <n v="1314"/>
    <m/>
    <m/>
    <m/>
    <x v="5"/>
    <x v="93"/>
    <m/>
    <m/>
    <m/>
    <x v="31"/>
    <m/>
    <m/>
    <s v="PENDIENTE"/>
    <s v="Sin respuesta"/>
    <n v="12"/>
    <s v=" "/>
    <m/>
    <m/>
    <m/>
    <m/>
    <m/>
    <m/>
    <n v="1"/>
    <s v=" "/>
    <s v=" "/>
    <s v=" "/>
    <s v="SIN RESPUESTA"/>
    <s v="SIN TRASLADO"/>
    <m/>
    <m/>
    <m/>
    <m/>
    <m/>
  </r>
  <r>
    <n v="1315"/>
    <m/>
    <m/>
    <m/>
    <x v="5"/>
    <x v="93"/>
    <m/>
    <m/>
    <m/>
    <x v="31"/>
    <m/>
    <m/>
    <s v="PENDIENTE"/>
    <s v="Sin respuesta"/>
    <n v="12"/>
    <s v=" "/>
    <m/>
    <m/>
    <m/>
    <m/>
    <m/>
    <m/>
    <n v="1"/>
    <s v=" "/>
    <s v=" "/>
    <s v=" "/>
    <s v="SIN RESPUESTA"/>
    <s v="SIN TRASLADO"/>
    <m/>
    <m/>
    <m/>
    <m/>
    <m/>
  </r>
  <r>
    <n v="1316"/>
    <m/>
    <m/>
    <m/>
    <x v="5"/>
    <x v="93"/>
    <m/>
    <m/>
    <m/>
    <x v="31"/>
    <m/>
    <m/>
    <s v="PENDIENTE"/>
    <s v="Sin respuesta"/>
    <n v="12"/>
    <s v=" "/>
    <m/>
    <m/>
    <m/>
    <m/>
    <m/>
    <m/>
    <n v="1"/>
    <s v=" "/>
    <s v=" "/>
    <s v=" "/>
    <s v="SIN RESPUESTA"/>
    <s v="SIN TRASLADO"/>
    <m/>
    <m/>
    <m/>
    <m/>
    <m/>
  </r>
  <r>
    <n v="1317"/>
    <m/>
    <m/>
    <m/>
    <x v="5"/>
    <x v="93"/>
    <m/>
    <m/>
    <m/>
    <x v="31"/>
    <m/>
    <m/>
    <s v="PENDIENTE"/>
    <s v="Sin respuesta"/>
    <n v="12"/>
    <s v=" "/>
    <m/>
    <m/>
    <m/>
    <m/>
    <m/>
    <m/>
    <n v="1"/>
    <s v=" "/>
    <s v=" "/>
    <s v=" "/>
    <s v="SIN RESPUESTA"/>
    <s v="SIN TRASLADO"/>
    <m/>
    <m/>
    <m/>
    <m/>
    <m/>
  </r>
  <r>
    <n v="1318"/>
    <m/>
    <m/>
    <m/>
    <x v="5"/>
    <x v="93"/>
    <m/>
    <m/>
    <m/>
    <x v="31"/>
    <m/>
    <m/>
    <s v="PENDIENTE"/>
    <s v="Sin respuesta"/>
    <n v="12"/>
    <s v=" "/>
    <m/>
    <m/>
    <m/>
    <m/>
    <m/>
    <m/>
    <n v="1"/>
    <s v=" "/>
    <s v=" "/>
    <s v=" "/>
    <s v="SIN RESPUESTA"/>
    <s v="SIN TRASLADO"/>
    <m/>
    <m/>
    <m/>
    <m/>
    <m/>
  </r>
  <r>
    <n v="1319"/>
    <m/>
    <m/>
    <m/>
    <x v="5"/>
    <x v="93"/>
    <m/>
    <m/>
    <m/>
    <x v="31"/>
    <m/>
    <m/>
    <s v="PENDIENTE"/>
    <s v="Sin respuesta"/>
    <n v="12"/>
    <s v=" "/>
    <m/>
    <m/>
    <m/>
    <m/>
    <m/>
    <m/>
    <n v="1"/>
    <s v=" "/>
    <s v=" "/>
    <s v=" "/>
    <s v="SIN RESPUESTA"/>
    <s v="SIN TRASLADO"/>
    <m/>
    <m/>
    <m/>
    <m/>
    <m/>
  </r>
  <r>
    <n v="1320"/>
    <m/>
    <m/>
    <m/>
    <x v="5"/>
    <x v="93"/>
    <m/>
    <m/>
    <m/>
    <x v="31"/>
    <m/>
    <m/>
    <s v="PENDIENTE"/>
    <s v="Sin respuesta"/>
    <n v="12"/>
    <s v=" "/>
    <m/>
    <m/>
    <m/>
    <m/>
    <m/>
    <m/>
    <n v="1"/>
    <s v=" "/>
    <s v=" "/>
    <s v=" "/>
    <s v="SIN RESPUESTA"/>
    <s v="SIN TRASLADO"/>
    <m/>
    <m/>
    <m/>
    <m/>
    <m/>
  </r>
  <r>
    <n v="1321"/>
    <m/>
    <m/>
    <m/>
    <x v="5"/>
    <x v="93"/>
    <m/>
    <m/>
    <m/>
    <x v="31"/>
    <m/>
    <m/>
    <s v="PENDIENTE"/>
    <s v="Sin respuesta"/>
    <n v="12"/>
    <s v=" "/>
    <m/>
    <m/>
    <m/>
    <m/>
    <m/>
    <m/>
    <n v="1"/>
    <s v=" "/>
    <s v=" "/>
    <s v=" "/>
    <s v="SIN RESPUESTA"/>
    <s v="SIN TRASLADO"/>
    <m/>
    <m/>
    <m/>
    <m/>
    <m/>
  </r>
  <r>
    <n v="1322"/>
    <m/>
    <m/>
    <m/>
    <x v="5"/>
    <x v="93"/>
    <m/>
    <m/>
    <m/>
    <x v="31"/>
    <m/>
    <m/>
    <s v="PENDIENTE"/>
    <s v="Sin respuesta"/>
    <n v="12"/>
    <s v=" "/>
    <m/>
    <m/>
    <m/>
    <m/>
    <m/>
    <m/>
    <n v="1"/>
    <s v=" "/>
    <s v=" "/>
    <s v=" "/>
    <s v="SIN RESPUESTA"/>
    <s v="SIN TRASLADO"/>
    <m/>
    <m/>
    <m/>
    <m/>
    <m/>
  </r>
  <r>
    <n v="1323"/>
    <m/>
    <m/>
    <m/>
    <x v="5"/>
    <x v="93"/>
    <m/>
    <m/>
    <m/>
    <x v="31"/>
    <m/>
    <m/>
    <s v="PENDIENTE"/>
    <s v="Sin respuesta"/>
    <n v="12"/>
    <s v=" "/>
    <m/>
    <m/>
    <m/>
    <m/>
    <m/>
    <m/>
    <n v="1"/>
    <s v=" "/>
    <s v=" "/>
    <s v=" "/>
    <s v="SIN RESPUESTA"/>
    <s v="SIN TRASLADO"/>
    <m/>
    <m/>
    <m/>
    <m/>
    <m/>
  </r>
  <r>
    <n v="1324"/>
    <m/>
    <m/>
    <m/>
    <x v="5"/>
    <x v="93"/>
    <m/>
    <m/>
    <m/>
    <x v="31"/>
    <m/>
    <m/>
    <s v="PENDIENTE"/>
    <s v="Sin respuesta"/>
    <n v="12"/>
    <s v=" "/>
    <m/>
    <m/>
    <m/>
    <m/>
    <m/>
    <m/>
    <n v="1"/>
    <s v=" "/>
    <s v=" "/>
    <s v=" "/>
    <s v="SIN RESPUESTA"/>
    <s v="SIN TRASLADO"/>
    <m/>
    <m/>
    <m/>
    <m/>
    <m/>
  </r>
  <r>
    <n v="1325"/>
    <m/>
    <m/>
    <m/>
    <x v="5"/>
    <x v="93"/>
    <m/>
    <m/>
    <m/>
    <x v="31"/>
    <m/>
    <m/>
    <s v="PENDIENTE"/>
    <s v="Sin respuesta"/>
    <n v="12"/>
    <s v=" "/>
    <m/>
    <m/>
    <m/>
    <m/>
    <m/>
    <m/>
    <n v="1"/>
    <s v=" "/>
    <s v=" "/>
    <s v=" "/>
    <s v="SIN RESPUESTA"/>
    <s v="SIN TRASLADO"/>
    <m/>
    <m/>
    <m/>
    <m/>
    <m/>
  </r>
  <r>
    <n v="1326"/>
    <m/>
    <m/>
    <m/>
    <x v="5"/>
    <x v="93"/>
    <m/>
    <m/>
    <m/>
    <x v="31"/>
    <m/>
    <m/>
    <s v="PENDIENTE"/>
    <s v="Sin respuesta"/>
    <n v="12"/>
    <s v=" "/>
    <m/>
    <m/>
    <m/>
    <m/>
    <m/>
    <m/>
    <n v="1"/>
    <s v=" "/>
    <s v=" "/>
    <s v=" "/>
    <s v="SIN RESPUESTA"/>
    <s v="SIN TRASLADO"/>
    <m/>
    <m/>
    <m/>
    <m/>
    <m/>
  </r>
  <r>
    <n v="1327"/>
    <m/>
    <m/>
    <m/>
    <x v="5"/>
    <x v="93"/>
    <m/>
    <m/>
    <m/>
    <x v="31"/>
    <m/>
    <m/>
    <s v="PENDIENTE"/>
    <s v="Sin respuesta"/>
    <n v="12"/>
    <s v=" "/>
    <m/>
    <m/>
    <m/>
    <m/>
    <m/>
    <m/>
    <n v="1"/>
    <s v=" "/>
    <s v=" "/>
    <s v=" "/>
    <s v="SIN RESPUESTA"/>
    <s v="SIN TRASLADO"/>
    <m/>
    <m/>
    <m/>
    <m/>
    <m/>
  </r>
  <r>
    <n v="1328"/>
    <m/>
    <m/>
    <m/>
    <x v="5"/>
    <x v="93"/>
    <m/>
    <m/>
    <m/>
    <x v="31"/>
    <m/>
    <m/>
    <s v="PENDIENTE"/>
    <s v="Sin respuesta"/>
    <n v="12"/>
    <s v=" "/>
    <m/>
    <m/>
    <m/>
    <m/>
    <m/>
    <m/>
    <n v="1"/>
    <s v=" "/>
    <s v=" "/>
    <s v=" "/>
    <s v="SIN RESPUESTA"/>
    <s v="SIN TRASLADO"/>
    <m/>
    <m/>
    <m/>
    <m/>
    <m/>
  </r>
  <r>
    <n v="1329"/>
    <m/>
    <m/>
    <m/>
    <x v="5"/>
    <x v="93"/>
    <m/>
    <m/>
    <m/>
    <x v="31"/>
    <m/>
    <m/>
    <s v="PENDIENTE"/>
    <s v="Sin respuesta"/>
    <n v="12"/>
    <s v=" "/>
    <m/>
    <m/>
    <m/>
    <m/>
    <m/>
    <m/>
    <n v="1"/>
    <s v=" "/>
    <s v=" "/>
    <s v=" "/>
    <s v="SIN RESPUESTA"/>
    <s v="SIN TRASLADO"/>
    <m/>
    <m/>
    <m/>
    <m/>
    <m/>
  </r>
  <r>
    <n v="1330"/>
    <m/>
    <m/>
    <m/>
    <x v="5"/>
    <x v="93"/>
    <m/>
    <m/>
    <m/>
    <x v="31"/>
    <m/>
    <m/>
    <s v="PENDIENTE"/>
    <s v="Sin respuesta"/>
    <n v="12"/>
    <s v=" "/>
    <m/>
    <m/>
    <m/>
    <m/>
    <m/>
    <m/>
    <n v="1"/>
    <s v=" "/>
    <s v=" "/>
    <s v=" "/>
    <s v="SIN RESPUESTA"/>
    <s v="SIN TRASLADO"/>
    <m/>
    <m/>
    <m/>
    <m/>
    <m/>
  </r>
  <r>
    <n v="1331"/>
    <m/>
    <m/>
    <m/>
    <x v="5"/>
    <x v="93"/>
    <m/>
    <m/>
    <m/>
    <x v="31"/>
    <m/>
    <m/>
    <s v="PENDIENTE"/>
    <s v="Sin respuesta"/>
    <n v="12"/>
    <s v=" "/>
    <m/>
    <m/>
    <m/>
    <m/>
    <m/>
    <m/>
    <n v="1"/>
    <s v=" "/>
    <s v=" "/>
    <s v=" "/>
    <s v="SIN RESPUESTA"/>
    <s v="SIN TRASLADO"/>
    <m/>
    <m/>
    <m/>
    <m/>
    <m/>
  </r>
  <r>
    <n v="1332"/>
    <m/>
    <m/>
    <m/>
    <x v="5"/>
    <x v="93"/>
    <m/>
    <m/>
    <m/>
    <x v="31"/>
    <m/>
    <m/>
    <s v="PENDIENTE"/>
    <s v="Sin respuesta"/>
    <n v="12"/>
    <s v=" "/>
    <m/>
    <m/>
    <m/>
    <m/>
    <m/>
    <m/>
    <n v="1"/>
    <s v=" "/>
    <s v=" "/>
    <s v=" "/>
    <s v="SIN RESPUESTA"/>
    <s v="SIN TRASLADO"/>
    <m/>
    <m/>
    <m/>
    <m/>
    <m/>
  </r>
  <r>
    <n v="1333"/>
    <m/>
    <m/>
    <m/>
    <x v="5"/>
    <x v="93"/>
    <m/>
    <m/>
    <m/>
    <x v="31"/>
    <m/>
    <m/>
    <s v="PENDIENTE"/>
    <s v="Sin respuesta"/>
    <n v="12"/>
    <s v=" "/>
    <m/>
    <m/>
    <m/>
    <m/>
    <m/>
    <m/>
    <n v="1"/>
    <s v=" "/>
    <s v=" "/>
    <s v=" "/>
    <s v="SIN RESPUESTA"/>
    <s v="SIN TRASLADO"/>
    <m/>
    <m/>
    <m/>
    <m/>
    <m/>
  </r>
  <r>
    <n v="1334"/>
    <m/>
    <m/>
    <m/>
    <x v="5"/>
    <x v="93"/>
    <m/>
    <m/>
    <m/>
    <x v="31"/>
    <m/>
    <m/>
    <s v="PENDIENTE"/>
    <s v="Sin respuesta"/>
    <n v="12"/>
    <s v=" "/>
    <m/>
    <m/>
    <m/>
    <m/>
    <m/>
    <m/>
    <n v="1"/>
    <s v=" "/>
    <s v=" "/>
    <s v=" "/>
    <s v="SIN RESPUESTA"/>
    <s v="SIN TRASLADO"/>
    <m/>
    <m/>
    <m/>
    <m/>
    <m/>
  </r>
  <r>
    <n v="1335"/>
    <m/>
    <m/>
    <m/>
    <x v="5"/>
    <x v="93"/>
    <m/>
    <m/>
    <m/>
    <x v="31"/>
    <m/>
    <m/>
    <s v="PENDIENTE"/>
    <s v="Sin respuesta"/>
    <n v="12"/>
    <s v=" "/>
    <m/>
    <m/>
    <m/>
    <m/>
    <m/>
    <m/>
    <n v="1"/>
    <s v=" "/>
    <s v=" "/>
    <s v=" "/>
    <s v="SIN RESPUESTA"/>
    <s v="SIN TRASLADO"/>
    <m/>
    <m/>
    <m/>
    <m/>
    <m/>
  </r>
  <r>
    <n v="1336"/>
    <m/>
    <m/>
    <m/>
    <x v="5"/>
    <x v="93"/>
    <m/>
    <m/>
    <m/>
    <x v="31"/>
    <m/>
    <m/>
    <s v="PENDIENTE"/>
    <s v="Sin respuesta"/>
    <n v="12"/>
    <s v=" "/>
    <m/>
    <m/>
    <m/>
    <m/>
    <m/>
    <m/>
    <n v="1"/>
    <s v=" "/>
    <s v=" "/>
    <s v=" "/>
    <s v="SIN RESPUESTA"/>
    <s v="SIN TRASLADO"/>
    <m/>
    <m/>
    <m/>
    <m/>
    <m/>
  </r>
  <r>
    <n v="1337"/>
    <m/>
    <m/>
    <m/>
    <x v="5"/>
    <x v="93"/>
    <m/>
    <m/>
    <m/>
    <x v="31"/>
    <m/>
    <m/>
    <s v="PENDIENTE"/>
    <s v="Sin respuesta"/>
    <n v="12"/>
    <s v=" "/>
    <m/>
    <m/>
    <m/>
    <m/>
    <m/>
    <m/>
    <n v="1"/>
    <s v=" "/>
    <s v=" "/>
    <s v=" "/>
    <s v="SIN RESPUESTA"/>
    <s v="SIN TRASLADO"/>
    <m/>
    <m/>
    <m/>
    <m/>
    <m/>
  </r>
  <r>
    <n v="1338"/>
    <m/>
    <m/>
    <m/>
    <x v="5"/>
    <x v="93"/>
    <m/>
    <m/>
    <m/>
    <x v="31"/>
    <m/>
    <m/>
    <s v="PENDIENTE"/>
    <s v="Sin respuesta"/>
    <n v="12"/>
    <s v=" "/>
    <m/>
    <m/>
    <m/>
    <m/>
    <m/>
    <m/>
    <n v="1"/>
    <s v=" "/>
    <s v=" "/>
    <s v=" "/>
    <s v="SIN RESPUESTA"/>
    <s v="SIN TRASLADO"/>
    <m/>
    <m/>
    <m/>
    <m/>
    <m/>
  </r>
  <r>
    <n v="1339"/>
    <m/>
    <m/>
    <m/>
    <x v="5"/>
    <x v="93"/>
    <m/>
    <m/>
    <m/>
    <x v="31"/>
    <m/>
    <m/>
    <s v="PENDIENTE"/>
    <s v="Sin respuesta"/>
    <n v="12"/>
    <s v=" "/>
    <m/>
    <m/>
    <m/>
    <m/>
    <m/>
    <m/>
    <n v="1"/>
    <s v=" "/>
    <s v=" "/>
    <s v=" "/>
    <s v="SIN RESPUESTA"/>
    <s v="SIN TRASLADO"/>
    <m/>
    <m/>
    <m/>
    <m/>
    <m/>
  </r>
  <r>
    <n v="1340"/>
    <m/>
    <m/>
    <m/>
    <x v="5"/>
    <x v="93"/>
    <m/>
    <m/>
    <m/>
    <x v="31"/>
    <m/>
    <m/>
    <s v="PENDIENTE"/>
    <s v="Sin respuesta"/>
    <n v="12"/>
    <s v=" "/>
    <m/>
    <m/>
    <m/>
    <m/>
    <m/>
    <m/>
    <n v="1"/>
    <s v=" "/>
    <s v=" "/>
    <s v=" "/>
    <s v="SIN RESPUESTA"/>
    <s v="SIN TRASLADO"/>
    <m/>
    <m/>
    <m/>
    <m/>
    <m/>
  </r>
  <r>
    <n v="1341"/>
    <m/>
    <m/>
    <m/>
    <x v="5"/>
    <x v="93"/>
    <m/>
    <m/>
    <m/>
    <x v="31"/>
    <m/>
    <m/>
    <s v="PENDIENTE"/>
    <s v="Sin respuesta"/>
    <n v="12"/>
    <s v=" "/>
    <m/>
    <m/>
    <m/>
    <m/>
    <m/>
    <m/>
    <n v="1"/>
    <s v=" "/>
    <s v=" "/>
    <s v=" "/>
    <s v="SIN RESPUESTA"/>
    <s v="SIN TRASLADO"/>
    <m/>
    <m/>
    <m/>
    <m/>
    <m/>
  </r>
  <r>
    <n v="1342"/>
    <m/>
    <m/>
    <m/>
    <x v="5"/>
    <x v="93"/>
    <m/>
    <m/>
    <m/>
    <x v="31"/>
    <m/>
    <m/>
    <s v="PENDIENTE"/>
    <s v="Sin respuesta"/>
    <n v="12"/>
    <s v=" "/>
    <m/>
    <m/>
    <m/>
    <m/>
    <m/>
    <m/>
    <n v="1"/>
    <s v=" "/>
    <s v=" "/>
    <s v=" "/>
    <s v="SIN RESPUESTA"/>
    <s v="SIN TRASLADO"/>
    <m/>
    <m/>
    <m/>
    <m/>
    <m/>
  </r>
  <r>
    <n v="1343"/>
    <m/>
    <m/>
    <m/>
    <x v="5"/>
    <x v="93"/>
    <m/>
    <m/>
    <m/>
    <x v="31"/>
    <m/>
    <m/>
    <s v="PENDIENTE"/>
    <s v="Sin respuesta"/>
    <n v="12"/>
    <s v=" "/>
    <m/>
    <m/>
    <m/>
    <m/>
    <m/>
    <m/>
    <n v="1"/>
    <s v=" "/>
    <s v=" "/>
    <s v=" "/>
    <s v="SIN RESPUESTA"/>
    <s v="SIN TRASLADO"/>
    <m/>
    <m/>
    <m/>
    <m/>
    <m/>
  </r>
  <r>
    <n v="1344"/>
    <m/>
    <m/>
    <m/>
    <x v="5"/>
    <x v="93"/>
    <m/>
    <m/>
    <m/>
    <x v="31"/>
    <m/>
    <m/>
    <s v="PENDIENTE"/>
    <s v="Sin respuesta"/>
    <n v="12"/>
    <s v=" "/>
    <m/>
    <m/>
    <m/>
    <m/>
    <m/>
    <m/>
    <n v="1"/>
    <s v=" "/>
    <s v=" "/>
    <s v=" "/>
    <s v="SIN RESPUESTA"/>
    <s v="SIN TRASLADO"/>
    <m/>
    <m/>
    <m/>
    <m/>
    <m/>
  </r>
  <r>
    <n v="1345"/>
    <m/>
    <m/>
    <m/>
    <x v="5"/>
    <x v="93"/>
    <m/>
    <m/>
    <m/>
    <x v="31"/>
    <m/>
    <m/>
    <s v="PENDIENTE"/>
    <s v="Sin respuesta"/>
    <n v="12"/>
    <s v=" "/>
    <m/>
    <m/>
    <m/>
    <m/>
    <m/>
    <m/>
    <n v="1"/>
    <s v=" "/>
    <s v=" "/>
    <s v=" "/>
    <s v="SIN RESPUESTA"/>
    <s v="SIN TRASLADO"/>
    <m/>
    <m/>
    <m/>
    <m/>
    <m/>
  </r>
  <r>
    <n v="1346"/>
    <m/>
    <m/>
    <m/>
    <x v="5"/>
    <x v="93"/>
    <m/>
    <m/>
    <m/>
    <x v="31"/>
    <m/>
    <m/>
    <s v="PENDIENTE"/>
    <s v="Sin respuesta"/>
    <n v="12"/>
    <s v=" "/>
    <m/>
    <m/>
    <m/>
    <m/>
    <m/>
    <m/>
    <n v="1"/>
    <s v=" "/>
    <s v=" "/>
    <s v=" "/>
    <s v="SIN RESPUESTA"/>
    <s v="SIN TRASLADO"/>
    <m/>
    <m/>
    <m/>
    <m/>
    <m/>
  </r>
  <r>
    <n v="1347"/>
    <m/>
    <m/>
    <m/>
    <x v="5"/>
    <x v="93"/>
    <m/>
    <m/>
    <m/>
    <x v="31"/>
    <m/>
    <m/>
    <s v="PENDIENTE"/>
    <s v="Sin respuesta"/>
    <n v="12"/>
    <s v=" "/>
    <m/>
    <m/>
    <m/>
    <m/>
    <m/>
    <m/>
    <n v="1"/>
    <s v=" "/>
    <s v=" "/>
    <s v=" "/>
    <s v="SIN RESPUESTA"/>
    <s v="SIN TRASLADO"/>
    <m/>
    <m/>
    <m/>
    <m/>
    <m/>
  </r>
  <r>
    <n v="1348"/>
    <m/>
    <m/>
    <m/>
    <x v="5"/>
    <x v="93"/>
    <m/>
    <m/>
    <m/>
    <x v="31"/>
    <m/>
    <m/>
    <s v="PENDIENTE"/>
    <s v="Sin respuesta"/>
    <n v="12"/>
    <s v=" "/>
    <m/>
    <m/>
    <m/>
    <m/>
    <m/>
    <m/>
    <n v="1"/>
    <s v=" "/>
    <s v=" "/>
    <s v=" "/>
    <s v="SIN RESPUESTA"/>
    <s v="SIN TRASLADO"/>
    <m/>
    <m/>
    <m/>
    <m/>
    <m/>
  </r>
  <r>
    <n v="1349"/>
    <m/>
    <m/>
    <m/>
    <x v="5"/>
    <x v="93"/>
    <m/>
    <m/>
    <m/>
    <x v="31"/>
    <m/>
    <m/>
    <s v="PENDIENTE"/>
    <s v="Sin respuesta"/>
    <n v="12"/>
    <s v=" "/>
    <m/>
    <m/>
    <m/>
    <m/>
    <m/>
    <m/>
    <n v="1"/>
    <s v=" "/>
    <s v=" "/>
    <s v=" "/>
    <s v="SIN RESPUESTA"/>
    <s v="SIN TRASLADO"/>
    <m/>
    <m/>
    <m/>
    <m/>
    <m/>
  </r>
  <r>
    <n v="1350"/>
    <m/>
    <m/>
    <m/>
    <x v="5"/>
    <x v="93"/>
    <m/>
    <m/>
    <m/>
    <x v="31"/>
    <m/>
    <m/>
    <s v="PENDIENTE"/>
    <s v="Sin respuesta"/>
    <n v="12"/>
    <s v=" "/>
    <m/>
    <m/>
    <m/>
    <m/>
    <m/>
    <m/>
    <n v="1"/>
    <s v=" "/>
    <s v=" "/>
    <s v=" "/>
    <s v="SIN RESPUESTA"/>
    <s v="SIN TRASLADO"/>
    <m/>
    <m/>
    <m/>
    <m/>
    <m/>
  </r>
  <r>
    <n v="1351"/>
    <m/>
    <m/>
    <m/>
    <x v="5"/>
    <x v="93"/>
    <m/>
    <m/>
    <m/>
    <x v="31"/>
    <m/>
    <m/>
    <s v="PENDIENTE"/>
    <s v="Sin respuesta"/>
    <n v="12"/>
    <s v=" "/>
    <m/>
    <m/>
    <m/>
    <m/>
    <m/>
    <m/>
    <n v="1"/>
    <s v=" "/>
    <s v=" "/>
    <s v=" "/>
    <s v="SIN RESPUESTA"/>
    <s v="SIN TRASLADO"/>
    <m/>
    <m/>
    <m/>
    <m/>
    <m/>
  </r>
  <r>
    <n v="1352"/>
    <m/>
    <m/>
    <m/>
    <x v="5"/>
    <x v="93"/>
    <m/>
    <m/>
    <m/>
    <x v="31"/>
    <m/>
    <m/>
    <s v="PENDIENTE"/>
    <s v="Sin respuesta"/>
    <n v="12"/>
    <s v=" "/>
    <m/>
    <m/>
    <m/>
    <m/>
    <m/>
    <m/>
    <n v="1"/>
    <s v=" "/>
    <s v=" "/>
    <s v=" "/>
    <s v="SIN RESPUESTA"/>
    <s v="SIN TRASLADO"/>
    <m/>
    <m/>
    <m/>
    <m/>
    <m/>
  </r>
  <r>
    <n v="1353"/>
    <m/>
    <m/>
    <m/>
    <x v="5"/>
    <x v="93"/>
    <m/>
    <m/>
    <m/>
    <x v="31"/>
    <m/>
    <m/>
    <s v="PENDIENTE"/>
    <s v="Sin respuesta"/>
    <n v="12"/>
    <s v=" "/>
    <m/>
    <m/>
    <m/>
    <m/>
    <m/>
    <m/>
    <n v="1"/>
    <s v=" "/>
    <s v=" "/>
    <s v=" "/>
    <s v="SIN RESPUESTA"/>
    <s v="SIN TRASLADO"/>
    <m/>
    <m/>
    <m/>
    <m/>
    <m/>
  </r>
  <r>
    <n v="1354"/>
    <m/>
    <m/>
    <m/>
    <x v="5"/>
    <x v="93"/>
    <m/>
    <m/>
    <m/>
    <x v="31"/>
    <m/>
    <m/>
    <s v="PENDIENTE"/>
    <s v="Sin respuesta"/>
    <n v="12"/>
    <s v=" "/>
    <m/>
    <m/>
    <m/>
    <m/>
    <m/>
    <m/>
    <n v="1"/>
    <s v=" "/>
    <s v=" "/>
    <s v=" "/>
    <s v="SIN RESPUESTA"/>
    <s v="SIN TRASLADO"/>
    <m/>
    <m/>
    <m/>
    <m/>
    <m/>
  </r>
  <r>
    <n v="1355"/>
    <m/>
    <m/>
    <m/>
    <x v="5"/>
    <x v="93"/>
    <m/>
    <m/>
    <m/>
    <x v="31"/>
    <m/>
    <m/>
    <s v="PENDIENTE"/>
    <s v="Sin respuesta"/>
    <n v="12"/>
    <s v=" "/>
    <m/>
    <m/>
    <m/>
    <m/>
    <m/>
    <m/>
    <n v="1"/>
    <s v=" "/>
    <s v=" "/>
    <s v=" "/>
    <s v="SIN RESPUESTA"/>
    <s v="SIN TRASLADO"/>
    <m/>
    <m/>
    <m/>
    <m/>
    <m/>
  </r>
  <r>
    <n v="1356"/>
    <m/>
    <m/>
    <m/>
    <x v="5"/>
    <x v="93"/>
    <m/>
    <m/>
    <m/>
    <x v="31"/>
    <m/>
    <m/>
    <s v="PENDIENTE"/>
    <s v="Sin respuesta"/>
    <n v="12"/>
    <s v=" "/>
    <m/>
    <m/>
    <m/>
    <m/>
    <m/>
    <m/>
    <n v="1"/>
    <s v=" "/>
    <s v=" "/>
    <s v=" "/>
    <s v="SIN RESPUESTA"/>
    <s v="SIN TRASLADO"/>
    <m/>
    <m/>
    <m/>
    <m/>
    <m/>
  </r>
  <r>
    <n v="1357"/>
    <m/>
    <m/>
    <m/>
    <x v="5"/>
    <x v="93"/>
    <m/>
    <m/>
    <m/>
    <x v="31"/>
    <m/>
    <m/>
    <s v="PENDIENTE"/>
    <s v="Sin respuesta"/>
    <n v="12"/>
    <s v=" "/>
    <m/>
    <m/>
    <m/>
    <m/>
    <m/>
    <m/>
    <n v="1"/>
    <s v=" "/>
    <s v=" "/>
    <s v=" "/>
    <s v="SIN RESPUESTA"/>
    <s v="SIN TRASLADO"/>
    <m/>
    <m/>
    <m/>
    <m/>
    <m/>
  </r>
  <r>
    <n v="1358"/>
    <m/>
    <m/>
    <m/>
    <x v="5"/>
    <x v="93"/>
    <m/>
    <m/>
    <m/>
    <x v="31"/>
    <m/>
    <m/>
    <s v="PENDIENTE"/>
    <s v="Sin respuesta"/>
    <n v="12"/>
    <s v=" "/>
    <m/>
    <m/>
    <m/>
    <m/>
    <m/>
    <m/>
    <n v="1"/>
    <s v=" "/>
    <s v=" "/>
    <s v=" "/>
    <s v="SIN RESPUESTA"/>
    <s v="SIN TRASLADO"/>
    <m/>
    <m/>
    <m/>
    <m/>
    <m/>
  </r>
  <r>
    <n v="1359"/>
    <m/>
    <m/>
    <m/>
    <x v="5"/>
    <x v="93"/>
    <m/>
    <m/>
    <m/>
    <x v="31"/>
    <m/>
    <m/>
    <s v="PENDIENTE"/>
    <s v="Sin respuesta"/>
    <n v="12"/>
    <s v=" "/>
    <m/>
    <m/>
    <m/>
    <m/>
    <m/>
    <m/>
    <n v="1"/>
    <s v=" "/>
    <s v=" "/>
    <s v=" "/>
    <s v="SIN RESPUESTA"/>
    <s v="SIN TRASLADO"/>
    <m/>
    <m/>
    <m/>
    <m/>
    <m/>
  </r>
  <r>
    <n v="1360"/>
    <m/>
    <m/>
    <m/>
    <x v="5"/>
    <x v="93"/>
    <m/>
    <m/>
    <m/>
    <x v="31"/>
    <m/>
    <m/>
    <s v="PENDIENTE"/>
    <s v="Sin respuesta"/>
    <n v="12"/>
    <s v=" "/>
    <m/>
    <m/>
    <m/>
    <m/>
    <m/>
    <m/>
    <n v="1"/>
    <s v=" "/>
    <s v=" "/>
    <s v=" "/>
    <s v="SIN RESPUESTA"/>
    <s v="SIN TRASLADO"/>
    <m/>
    <m/>
    <m/>
    <m/>
    <m/>
  </r>
  <r>
    <n v="1361"/>
    <m/>
    <m/>
    <m/>
    <x v="5"/>
    <x v="93"/>
    <m/>
    <m/>
    <m/>
    <x v="31"/>
    <m/>
    <m/>
    <s v="PENDIENTE"/>
    <s v="Sin respuesta"/>
    <n v="12"/>
    <s v=" "/>
    <m/>
    <m/>
    <m/>
    <m/>
    <m/>
    <m/>
    <n v="1"/>
    <s v=" "/>
    <s v=" "/>
    <s v=" "/>
    <s v="SIN RESPUESTA"/>
    <s v="SIN TRASLADO"/>
    <m/>
    <m/>
    <m/>
    <m/>
    <m/>
  </r>
  <r>
    <n v="1362"/>
    <m/>
    <m/>
    <m/>
    <x v="5"/>
    <x v="93"/>
    <m/>
    <m/>
    <m/>
    <x v="31"/>
    <m/>
    <m/>
    <s v="PENDIENTE"/>
    <s v="Sin respuesta"/>
    <n v="12"/>
    <s v=" "/>
    <m/>
    <m/>
    <m/>
    <m/>
    <m/>
    <m/>
    <n v="1"/>
    <s v=" "/>
    <s v=" "/>
    <s v=" "/>
    <s v="SIN RESPUESTA"/>
    <s v="SIN TRASLADO"/>
    <m/>
    <m/>
    <m/>
    <m/>
    <m/>
  </r>
  <r>
    <n v="1363"/>
    <m/>
    <m/>
    <m/>
    <x v="5"/>
    <x v="93"/>
    <m/>
    <m/>
    <m/>
    <x v="31"/>
    <m/>
    <m/>
    <s v="PENDIENTE"/>
    <s v="Sin respuesta"/>
    <n v="12"/>
    <s v=" "/>
    <m/>
    <m/>
    <m/>
    <m/>
    <m/>
    <m/>
    <n v="1"/>
    <s v=" "/>
    <s v=" "/>
    <s v=" "/>
    <s v="SIN RESPUESTA"/>
    <s v="SIN TRASLADO"/>
    <m/>
    <m/>
    <m/>
    <m/>
    <m/>
  </r>
  <r>
    <n v="1364"/>
    <m/>
    <m/>
    <m/>
    <x v="5"/>
    <x v="93"/>
    <m/>
    <m/>
    <m/>
    <x v="31"/>
    <m/>
    <m/>
    <s v="PENDIENTE"/>
    <s v="Sin respuesta"/>
    <n v="12"/>
    <s v=" "/>
    <m/>
    <m/>
    <m/>
    <m/>
    <m/>
    <m/>
    <n v="1"/>
    <s v=" "/>
    <s v=" "/>
    <s v=" "/>
    <s v="SIN RESPUESTA"/>
    <s v="SIN TRASLADO"/>
    <m/>
    <m/>
    <m/>
    <m/>
    <m/>
  </r>
  <r>
    <n v="1365"/>
    <m/>
    <m/>
    <m/>
    <x v="5"/>
    <x v="93"/>
    <m/>
    <m/>
    <m/>
    <x v="31"/>
    <m/>
    <m/>
    <s v="PENDIENTE"/>
    <s v="Sin respuesta"/>
    <n v="12"/>
    <s v=" "/>
    <m/>
    <m/>
    <m/>
    <m/>
    <m/>
    <m/>
    <n v="1"/>
    <s v=" "/>
    <s v=" "/>
    <s v=" "/>
    <s v="SIN RESPUESTA"/>
    <s v="SIN TRASLADO"/>
    <m/>
    <m/>
    <m/>
    <m/>
    <m/>
  </r>
  <r>
    <n v="1366"/>
    <m/>
    <m/>
    <m/>
    <x v="5"/>
    <x v="93"/>
    <m/>
    <m/>
    <m/>
    <x v="31"/>
    <m/>
    <m/>
    <s v="PENDIENTE"/>
    <s v="Sin respuesta"/>
    <n v="12"/>
    <s v=" "/>
    <m/>
    <m/>
    <m/>
    <m/>
    <m/>
    <m/>
    <n v="1"/>
    <s v=" "/>
    <s v=" "/>
    <s v=" "/>
    <s v="SIN RESPUESTA"/>
    <s v="SIN TRASLADO"/>
    <m/>
    <m/>
    <m/>
    <m/>
    <m/>
  </r>
  <r>
    <n v="1367"/>
    <m/>
    <m/>
    <m/>
    <x v="5"/>
    <x v="93"/>
    <m/>
    <m/>
    <m/>
    <x v="31"/>
    <m/>
    <m/>
    <s v="PENDIENTE"/>
    <s v="Sin respuesta"/>
    <n v="12"/>
    <s v=" "/>
    <m/>
    <m/>
    <m/>
    <m/>
    <m/>
    <m/>
    <n v="1"/>
    <s v=" "/>
    <s v=" "/>
    <s v=" "/>
    <s v="SIN RESPUESTA"/>
    <s v="SIN TRASLADO"/>
    <m/>
    <m/>
    <m/>
    <m/>
    <m/>
  </r>
  <r>
    <n v="1368"/>
    <m/>
    <m/>
    <m/>
    <x v="5"/>
    <x v="93"/>
    <m/>
    <m/>
    <m/>
    <x v="31"/>
    <m/>
    <m/>
    <s v="PENDIENTE"/>
    <s v="Sin respuesta"/>
    <n v="12"/>
    <s v=" "/>
    <m/>
    <m/>
    <m/>
    <m/>
    <m/>
    <m/>
    <n v="1"/>
    <s v=" "/>
    <s v=" "/>
    <s v=" "/>
    <s v="SIN RESPUESTA"/>
    <s v="SIN TRASLADO"/>
    <m/>
    <m/>
    <m/>
    <m/>
    <m/>
  </r>
  <r>
    <n v="1369"/>
    <m/>
    <m/>
    <m/>
    <x v="5"/>
    <x v="93"/>
    <m/>
    <m/>
    <m/>
    <x v="31"/>
    <m/>
    <m/>
    <s v="PENDIENTE"/>
    <s v="Sin respuesta"/>
    <n v="12"/>
    <s v=" "/>
    <m/>
    <m/>
    <m/>
    <m/>
    <m/>
    <m/>
    <n v="1"/>
    <s v=" "/>
    <s v=" "/>
    <s v=" "/>
    <s v="SIN RESPUESTA"/>
    <s v="SIN TRASLADO"/>
    <m/>
    <m/>
    <m/>
    <m/>
    <m/>
  </r>
  <r>
    <n v="1370"/>
    <m/>
    <m/>
    <m/>
    <x v="5"/>
    <x v="93"/>
    <m/>
    <m/>
    <m/>
    <x v="31"/>
    <m/>
    <m/>
    <s v="PENDIENTE"/>
    <s v="Sin respuesta"/>
    <n v="12"/>
    <s v=" "/>
    <m/>
    <m/>
    <m/>
    <m/>
    <m/>
    <m/>
    <n v="1"/>
    <s v=" "/>
    <s v=" "/>
    <s v=" "/>
    <s v="SIN RESPUESTA"/>
    <s v="SIN TRASLADO"/>
    <m/>
    <m/>
    <m/>
    <m/>
    <m/>
  </r>
  <r>
    <n v="1371"/>
    <m/>
    <m/>
    <m/>
    <x v="5"/>
    <x v="93"/>
    <m/>
    <m/>
    <m/>
    <x v="31"/>
    <m/>
    <m/>
    <s v="PENDIENTE"/>
    <s v="Sin respuesta"/>
    <n v="12"/>
    <s v=" "/>
    <m/>
    <m/>
    <m/>
    <m/>
    <m/>
    <m/>
    <n v="1"/>
    <s v=" "/>
    <s v=" "/>
    <s v=" "/>
    <s v="SIN RESPUESTA"/>
    <s v="SIN TRASLADO"/>
    <m/>
    <m/>
    <m/>
    <m/>
    <m/>
  </r>
  <r>
    <n v="1372"/>
    <m/>
    <m/>
    <m/>
    <x v="5"/>
    <x v="93"/>
    <m/>
    <m/>
    <m/>
    <x v="31"/>
    <m/>
    <m/>
    <s v="PENDIENTE"/>
    <s v="Sin respuesta"/>
    <n v="12"/>
    <s v=" "/>
    <m/>
    <m/>
    <m/>
    <m/>
    <m/>
    <m/>
    <n v="1"/>
    <s v=" "/>
    <s v=" "/>
    <s v=" "/>
    <s v="SIN RESPUESTA"/>
    <s v="SIN TRASLADO"/>
    <m/>
    <m/>
    <m/>
    <m/>
    <m/>
  </r>
  <r>
    <n v="1373"/>
    <m/>
    <m/>
    <m/>
    <x v="5"/>
    <x v="93"/>
    <m/>
    <m/>
    <m/>
    <x v="31"/>
    <m/>
    <m/>
    <s v="PENDIENTE"/>
    <s v="Sin respuesta"/>
    <n v="12"/>
    <s v=" "/>
    <m/>
    <m/>
    <m/>
    <m/>
    <m/>
    <m/>
    <n v="1"/>
    <s v=" "/>
    <s v=" "/>
    <s v=" "/>
    <s v="SIN RESPUESTA"/>
    <s v="SIN TRASLADO"/>
    <m/>
    <m/>
    <m/>
    <m/>
    <m/>
  </r>
  <r>
    <n v="1374"/>
    <m/>
    <m/>
    <m/>
    <x v="5"/>
    <x v="93"/>
    <m/>
    <m/>
    <m/>
    <x v="31"/>
    <m/>
    <m/>
    <s v="PENDIENTE"/>
    <s v="Sin respuesta"/>
    <n v="12"/>
    <s v=" "/>
    <m/>
    <m/>
    <m/>
    <m/>
    <m/>
    <m/>
    <n v="1"/>
    <s v=" "/>
    <s v=" "/>
    <s v=" "/>
    <s v="SIN RESPUESTA"/>
    <s v="SIN TRASLADO"/>
    <m/>
    <m/>
    <m/>
    <m/>
    <m/>
  </r>
  <r>
    <n v="1375"/>
    <m/>
    <m/>
    <m/>
    <x v="5"/>
    <x v="93"/>
    <m/>
    <m/>
    <m/>
    <x v="31"/>
    <m/>
    <m/>
    <s v="PENDIENTE"/>
    <s v="Sin respuesta"/>
    <n v="12"/>
    <s v=" "/>
    <m/>
    <m/>
    <m/>
    <m/>
    <m/>
    <m/>
    <n v="1"/>
    <s v=" "/>
    <s v=" "/>
    <s v=" "/>
    <s v="SIN RESPUESTA"/>
    <s v="SIN TRASLADO"/>
    <m/>
    <m/>
    <m/>
    <m/>
    <m/>
  </r>
  <r>
    <n v="1376"/>
    <m/>
    <m/>
    <m/>
    <x v="5"/>
    <x v="93"/>
    <m/>
    <m/>
    <m/>
    <x v="31"/>
    <m/>
    <m/>
    <s v="PENDIENTE"/>
    <s v="Sin respuesta"/>
    <n v="12"/>
    <s v=" "/>
    <m/>
    <m/>
    <m/>
    <m/>
    <m/>
    <m/>
    <n v="1"/>
    <s v=" "/>
    <s v=" "/>
    <s v=" "/>
    <s v="SIN RESPUESTA"/>
    <s v="SIN TRASLADO"/>
    <m/>
    <m/>
    <m/>
    <m/>
    <m/>
  </r>
  <r>
    <n v="1377"/>
    <m/>
    <m/>
    <m/>
    <x v="5"/>
    <x v="93"/>
    <m/>
    <m/>
    <m/>
    <x v="31"/>
    <m/>
    <m/>
    <s v="PENDIENTE"/>
    <s v="Sin respuesta"/>
    <n v="12"/>
    <s v=" "/>
    <m/>
    <m/>
    <m/>
    <m/>
    <m/>
    <m/>
    <n v="1"/>
    <s v=" "/>
    <s v=" "/>
    <s v=" "/>
    <s v="SIN RESPUESTA"/>
    <s v="SIN TRASLADO"/>
    <m/>
    <m/>
    <m/>
    <m/>
    <m/>
  </r>
  <r>
    <n v="1378"/>
    <m/>
    <m/>
    <m/>
    <x v="5"/>
    <x v="93"/>
    <m/>
    <m/>
    <m/>
    <x v="31"/>
    <m/>
    <m/>
    <s v="PENDIENTE"/>
    <s v="Sin respuesta"/>
    <n v="12"/>
    <s v=" "/>
    <m/>
    <m/>
    <m/>
    <m/>
    <m/>
    <m/>
    <n v="1"/>
    <s v=" "/>
    <s v=" "/>
    <s v=" "/>
    <s v="SIN RESPUESTA"/>
    <s v="SIN TRASLADO"/>
    <m/>
    <m/>
    <m/>
    <m/>
    <m/>
  </r>
  <r>
    <n v="1379"/>
    <m/>
    <m/>
    <m/>
    <x v="5"/>
    <x v="93"/>
    <m/>
    <m/>
    <m/>
    <x v="31"/>
    <m/>
    <m/>
    <s v="PENDIENTE"/>
    <s v="Sin respuesta"/>
    <n v="12"/>
    <s v=" "/>
    <m/>
    <m/>
    <m/>
    <m/>
    <m/>
    <m/>
    <n v="1"/>
    <s v=" "/>
    <s v=" "/>
    <s v=" "/>
    <s v="SIN RESPUESTA"/>
    <s v="SIN TRASLADO"/>
    <m/>
    <m/>
    <m/>
    <m/>
    <m/>
  </r>
  <r>
    <n v="1380"/>
    <m/>
    <m/>
    <m/>
    <x v="5"/>
    <x v="93"/>
    <m/>
    <m/>
    <m/>
    <x v="31"/>
    <m/>
    <m/>
    <s v="PENDIENTE"/>
    <s v="Sin respuesta"/>
    <n v="12"/>
    <s v=" "/>
    <m/>
    <m/>
    <m/>
    <m/>
    <m/>
    <m/>
    <n v="1"/>
    <s v=" "/>
    <s v=" "/>
    <s v=" "/>
    <s v="SIN RESPUESTA"/>
    <s v="SIN TRASLADO"/>
    <m/>
    <m/>
    <m/>
    <m/>
    <m/>
  </r>
  <r>
    <n v="1381"/>
    <m/>
    <m/>
    <m/>
    <x v="5"/>
    <x v="93"/>
    <m/>
    <m/>
    <m/>
    <x v="31"/>
    <m/>
    <m/>
    <s v="PENDIENTE"/>
    <s v="Sin respuesta"/>
    <n v="12"/>
    <s v=" "/>
    <m/>
    <m/>
    <m/>
    <m/>
    <m/>
    <m/>
    <n v="1"/>
    <s v=" "/>
    <s v=" "/>
    <s v=" "/>
    <s v="SIN RESPUESTA"/>
    <s v="SIN TRASLADO"/>
    <m/>
    <m/>
    <m/>
    <m/>
    <m/>
  </r>
  <r>
    <n v="1382"/>
    <m/>
    <m/>
    <m/>
    <x v="5"/>
    <x v="93"/>
    <m/>
    <m/>
    <m/>
    <x v="31"/>
    <m/>
    <m/>
    <s v="PENDIENTE"/>
    <s v="Sin respuesta"/>
    <n v="12"/>
    <s v=" "/>
    <m/>
    <m/>
    <m/>
    <m/>
    <m/>
    <m/>
    <n v="1"/>
    <s v=" "/>
    <s v=" "/>
    <s v=" "/>
    <s v="SIN RESPUESTA"/>
    <s v="SIN TRASLADO"/>
    <m/>
    <m/>
    <m/>
    <m/>
    <m/>
  </r>
  <r>
    <n v="1383"/>
    <m/>
    <m/>
    <m/>
    <x v="5"/>
    <x v="93"/>
    <m/>
    <m/>
    <m/>
    <x v="31"/>
    <m/>
    <m/>
    <s v="PENDIENTE"/>
    <s v="Sin respuesta"/>
    <n v="12"/>
    <s v=" "/>
    <m/>
    <m/>
    <m/>
    <m/>
    <m/>
    <m/>
    <n v="1"/>
    <s v=" "/>
    <s v=" "/>
    <s v=" "/>
    <s v="SIN RESPUESTA"/>
    <s v="SIN TRASLADO"/>
    <m/>
    <m/>
    <m/>
    <m/>
    <m/>
  </r>
  <r>
    <n v="1384"/>
    <m/>
    <m/>
    <m/>
    <x v="5"/>
    <x v="93"/>
    <m/>
    <m/>
    <m/>
    <x v="31"/>
    <m/>
    <m/>
    <s v="PENDIENTE"/>
    <s v="Sin respuesta"/>
    <n v="12"/>
    <s v=" "/>
    <m/>
    <m/>
    <m/>
    <m/>
    <m/>
    <m/>
    <n v="1"/>
    <s v=" "/>
    <s v=" "/>
    <s v=" "/>
    <s v="SIN RESPUESTA"/>
    <s v="SIN TRASLADO"/>
    <m/>
    <m/>
    <m/>
    <m/>
    <m/>
  </r>
  <r>
    <n v="1385"/>
    <m/>
    <m/>
    <m/>
    <x v="5"/>
    <x v="93"/>
    <m/>
    <m/>
    <m/>
    <x v="31"/>
    <m/>
    <m/>
    <s v="PENDIENTE"/>
    <s v="Sin respuesta"/>
    <n v="12"/>
    <s v=" "/>
    <m/>
    <m/>
    <m/>
    <m/>
    <m/>
    <m/>
    <n v="1"/>
    <s v=" "/>
    <s v=" "/>
    <s v=" "/>
    <s v="SIN RESPUESTA"/>
    <s v="SIN TRASLADO"/>
    <m/>
    <m/>
    <m/>
    <m/>
    <m/>
  </r>
  <r>
    <n v="1386"/>
    <m/>
    <m/>
    <m/>
    <x v="5"/>
    <x v="93"/>
    <m/>
    <m/>
    <m/>
    <x v="31"/>
    <m/>
    <m/>
    <s v="PENDIENTE"/>
    <s v="Sin respuesta"/>
    <n v="12"/>
    <s v=" "/>
    <m/>
    <m/>
    <m/>
    <m/>
    <m/>
    <m/>
    <n v="1"/>
    <s v=" "/>
    <s v=" "/>
    <s v=" "/>
    <s v="SIN RESPUESTA"/>
    <s v="SIN TRASLADO"/>
    <m/>
    <m/>
    <m/>
    <m/>
    <m/>
  </r>
  <r>
    <n v="1387"/>
    <m/>
    <m/>
    <m/>
    <x v="5"/>
    <x v="93"/>
    <m/>
    <m/>
    <m/>
    <x v="31"/>
    <m/>
    <m/>
    <s v="PENDIENTE"/>
    <s v="Sin respuesta"/>
    <n v="12"/>
    <s v=" "/>
    <m/>
    <m/>
    <m/>
    <m/>
    <m/>
    <m/>
    <n v="1"/>
    <s v=" "/>
    <s v=" "/>
    <s v=" "/>
    <s v="SIN RESPUESTA"/>
    <s v="SIN TRASLADO"/>
    <m/>
    <m/>
    <m/>
    <m/>
    <m/>
  </r>
  <r>
    <n v="1388"/>
    <m/>
    <m/>
    <m/>
    <x v="5"/>
    <x v="93"/>
    <m/>
    <m/>
    <m/>
    <x v="31"/>
    <m/>
    <m/>
    <s v="PENDIENTE"/>
    <s v="Sin respuesta"/>
    <n v="12"/>
    <s v=" "/>
    <m/>
    <m/>
    <m/>
    <m/>
    <m/>
    <m/>
    <n v="1"/>
    <s v=" "/>
    <s v=" "/>
    <s v=" "/>
    <s v="SIN RESPUESTA"/>
    <s v="SIN TRASLADO"/>
    <m/>
    <m/>
    <m/>
    <m/>
    <m/>
  </r>
  <r>
    <n v="1389"/>
    <m/>
    <m/>
    <m/>
    <x v="5"/>
    <x v="93"/>
    <m/>
    <m/>
    <m/>
    <x v="31"/>
    <m/>
    <m/>
    <s v="PENDIENTE"/>
    <s v="Sin respuesta"/>
    <n v="12"/>
    <s v=" "/>
    <m/>
    <m/>
    <m/>
    <m/>
    <m/>
    <m/>
    <n v="1"/>
    <s v=" "/>
    <s v=" "/>
    <s v=" "/>
    <s v="SIN RESPUESTA"/>
    <s v="SIN TRASLADO"/>
    <m/>
    <m/>
    <m/>
    <m/>
    <m/>
  </r>
  <r>
    <n v="1390"/>
    <m/>
    <m/>
    <m/>
    <x v="5"/>
    <x v="93"/>
    <m/>
    <m/>
    <m/>
    <x v="31"/>
    <m/>
    <m/>
    <s v="PENDIENTE"/>
    <s v="Sin respuesta"/>
    <n v="12"/>
    <s v=" "/>
    <m/>
    <m/>
    <m/>
    <m/>
    <m/>
    <m/>
    <n v="1"/>
    <s v=" "/>
    <s v=" "/>
    <s v=" "/>
    <s v="SIN RESPUESTA"/>
    <s v="SIN TRASLADO"/>
    <m/>
    <m/>
    <m/>
    <m/>
    <m/>
  </r>
  <r>
    <n v="1391"/>
    <m/>
    <m/>
    <m/>
    <x v="5"/>
    <x v="93"/>
    <m/>
    <m/>
    <m/>
    <x v="31"/>
    <m/>
    <m/>
    <s v="PENDIENTE"/>
    <s v="Sin respuesta"/>
    <n v="12"/>
    <s v=" "/>
    <m/>
    <m/>
    <m/>
    <m/>
    <m/>
    <m/>
    <n v="1"/>
    <s v=" "/>
    <s v=" "/>
    <s v=" "/>
    <s v="SIN RESPUESTA"/>
    <s v="SIN TRASLADO"/>
    <m/>
    <m/>
    <m/>
    <m/>
    <m/>
  </r>
  <r>
    <n v="1392"/>
    <m/>
    <m/>
    <m/>
    <x v="5"/>
    <x v="93"/>
    <m/>
    <m/>
    <m/>
    <x v="31"/>
    <m/>
    <m/>
    <s v="PENDIENTE"/>
    <s v="Sin respuesta"/>
    <n v="12"/>
    <s v=" "/>
    <m/>
    <m/>
    <m/>
    <m/>
    <m/>
    <m/>
    <n v="1"/>
    <s v=" "/>
    <s v=" "/>
    <s v=" "/>
    <s v="SIN RESPUESTA"/>
    <s v="SIN TRASLADO"/>
    <m/>
    <m/>
    <m/>
    <m/>
    <m/>
  </r>
  <r>
    <n v="1393"/>
    <m/>
    <m/>
    <m/>
    <x v="5"/>
    <x v="93"/>
    <m/>
    <m/>
    <m/>
    <x v="31"/>
    <m/>
    <m/>
    <s v="PENDIENTE"/>
    <s v="Sin respuesta"/>
    <n v="12"/>
    <s v=" "/>
    <m/>
    <m/>
    <m/>
    <m/>
    <m/>
    <m/>
    <n v="1"/>
    <s v=" "/>
    <s v=" "/>
    <s v=" "/>
    <s v="SIN RESPUESTA"/>
    <s v="SIN TRASLADO"/>
    <m/>
    <m/>
    <m/>
    <m/>
    <m/>
  </r>
  <r>
    <n v="1394"/>
    <m/>
    <m/>
    <m/>
    <x v="5"/>
    <x v="93"/>
    <m/>
    <m/>
    <m/>
    <x v="31"/>
    <m/>
    <m/>
    <s v="PENDIENTE"/>
    <s v="Sin respuesta"/>
    <n v="12"/>
    <s v=" "/>
    <m/>
    <m/>
    <m/>
    <m/>
    <m/>
    <m/>
    <n v="1"/>
    <s v=" "/>
    <s v=" "/>
    <s v=" "/>
    <s v="SIN RESPUESTA"/>
    <s v="SIN TRASLADO"/>
    <m/>
    <m/>
    <m/>
    <m/>
    <m/>
  </r>
  <r>
    <n v="1395"/>
    <m/>
    <m/>
    <m/>
    <x v="5"/>
    <x v="93"/>
    <m/>
    <m/>
    <m/>
    <x v="31"/>
    <m/>
    <m/>
    <s v="PENDIENTE"/>
    <s v="Sin respuesta"/>
    <n v="12"/>
    <s v=" "/>
    <m/>
    <m/>
    <m/>
    <m/>
    <m/>
    <m/>
    <n v="1"/>
    <s v=" "/>
    <s v=" "/>
    <s v=" "/>
    <s v="SIN RESPUESTA"/>
    <s v="SIN TRASLADO"/>
    <m/>
    <m/>
    <m/>
    <m/>
    <m/>
  </r>
  <r>
    <n v="1396"/>
    <m/>
    <m/>
    <m/>
    <x v="5"/>
    <x v="93"/>
    <m/>
    <m/>
    <m/>
    <x v="31"/>
    <m/>
    <m/>
    <s v="PENDIENTE"/>
    <s v="Sin respuesta"/>
    <n v="12"/>
    <s v=" "/>
    <m/>
    <m/>
    <m/>
    <m/>
    <m/>
    <m/>
    <n v="1"/>
    <s v=" "/>
    <s v=" "/>
    <s v=" "/>
    <s v="SIN RESPUESTA"/>
    <s v="SIN TRASLADO"/>
    <m/>
    <m/>
    <m/>
    <m/>
    <m/>
  </r>
  <r>
    <n v="1397"/>
    <m/>
    <m/>
    <m/>
    <x v="5"/>
    <x v="93"/>
    <m/>
    <m/>
    <m/>
    <x v="31"/>
    <m/>
    <m/>
    <s v="PENDIENTE"/>
    <s v="Sin respuesta"/>
    <n v="12"/>
    <s v=" "/>
    <m/>
    <m/>
    <m/>
    <m/>
    <m/>
    <m/>
    <n v="1"/>
    <s v=" "/>
    <s v=" "/>
    <s v=" "/>
    <s v="SIN RESPUESTA"/>
    <s v="SIN TRASLADO"/>
    <m/>
    <m/>
    <m/>
    <m/>
    <m/>
  </r>
  <r>
    <n v="1398"/>
    <m/>
    <m/>
    <m/>
    <x v="5"/>
    <x v="93"/>
    <m/>
    <m/>
    <m/>
    <x v="31"/>
    <m/>
    <m/>
    <s v="PENDIENTE"/>
    <s v="Sin respuesta"/>
    <n v="12"/>
    <s v=" "/>
    <m/>
    <m/>
    <m/>
    <m/>
    <m/>
    <m/>
    <n v="1"/>
    <s v=" "/>
    <s v=" "/>
    <s v=" "/>
    <s v="SIN RESPUESTA"/>
    <s v="SIN TRASLADO"/>
    <m/>
    <m/>
    <m/>
    <m/>
    <m/>
  </r>
  <r>
    <n v="1399"/>
    <m/>
    <m/>
    <m/>
    <x v="5"/>
    <x v="93"/>
    <m/>
    <m/>
    <m/>
    <x v="31"/>
    <m/>
    <m/>
    <s v="PENDIENTE"/>
    <s v="Sin respuesta"/>
    <n v="12"/>
    <s v=" "/>
    <m/>
    <m/>
    <m/>
    <m/>
    <m/>
    <m/>
    <n v="1"/>
    <s v=" "/>
    <s v=" "/>
    <s v=" "/>
    <s v="SIN RESPUESTA"/>
    <s v="SIN TRASLADO"/>
    <m/>
    <m/>
    <m/>
    <m/>
    <m/>
  </r>
  <r>
    <n v="1400"/>
    <m/>
    <m/>
    <m/>
    <x v="5"/>
    <x v="93"/>
    <m/>
    <m/>
    <m/>
    <x v="31"/>
    <m/>
    <m/>
    <s v="PENDIENTE"/>
    <s v="Sin respuesta"/>
    <n v="12"/>
    <s v=" "/>
    <m/>
    <m/>
    <m/>
    <m/>
    <m/>
    <m/>
    <n v="1"/>
    <s v=" "/>
    <s v=" "/>
    <s v=" "/>
    <s v="SIN RESPUESTA"/>
    <s v="SIN TRASLADO"/>
    <m/>
    <m/>
    <m/>
    <m/>
    <m/>
  </r>
  <r>
    <n v="1401"/>
    <m/>
    <m/>
    <m/>
    <x v="5"/>
    <x v="93"/>
    <m/>
    <m/>
    <m/>
    <x v="31"/>
    <m/>
    <m/>
    <s v="PENDIENTE"/>
    <s v="Sin respuesta"/>
    <n v="12"/>
    <s v=" "/>
    <m/>
    <m/>
    <m/>
    <m/>
    <m/>
    <m/>
    <n v="1"/>
    <s v=" "/>
    <s v=" "/>
    <s v=" "/>
    <s v="SIN RESPUESTA"/>
    <s v="SIN TRASLADO"/>
    <m/>
    <m/>
    <m/>
    <m/>
    <m/>
  </r>
  <r>
    <n v="1402"/>
    <m/>
    <m/>
    <m/>
    <x v="5"/>
    <x v="93"/>
    <m/>
    <m/>
    <m/>
    <x v="31"/>
    <m/>
    <m/>
    <s v="PENDIENTE"/>
    <s v="Sin respuesta"/>
    <n v="12"/>
    <s v=" "/>
    <m/>
    <m/>
    <m/>
    <m/>
    <m/>
    <m/>
    <n v="1"/>
    <s v=" "/>
    <s v=" "/>
    <s v=" "/>
    <s v="SIN RESPUESTA"/>
    <s v="SIN TRASLADO"/>
    <m/>
    <m/>
    <m/>
    <m/>
    <m/>
  </r>
  <r>
    <n v="1403"/>
    <m/>
    <m/>
    <m/>
    <x v="5"/>
    <x v="93"/>
    <m/>
    <m/>
    <m/>
    <x v="31"/>
    <m/>
    <m/>
    <s v="PENDIENTE"/>
    <s v="Sin respuesta"/>
    <n v="12"/>
    <s v=" "/>
    <m/>
    <m/>
    <m/>
    <m/>
    <m/>
    <m/>
    <n v="1"/>
    <s v=" "/>
    <s v=" "/>
    <s v=" "/>
    <s v="SIN RESPUESTA"/>
    <s v="SIN TRASLADO"/>
    <m/>
    <m/>
    <m/>
    <m/>
    <m/>
  </r>
  <r>
    <n v="1404"/>
    <m/>
    <m/>
    <m/>
    <x v="5"/>
    <x v="93"/>
    <m/>
    <m/>
    <m/>
    <x v="31"/>
    <m/>
    <m/>
    <s v="PENDIENTE"/>
    <s v="Sin respuesta"/>
    <n v="12"/>
    <s v=" "/>
    <m/>
    <m/>
    <m/>
    <m/>
    <m/>
    <m/>
    <n v="1"/>
    <s v=" "/>
    <s v=" "/>
    <s v=" "/>
    <s v="SIN RESPUESTA"/>
    <s v="SIN TRASLADO"/>
    <m/>
    <m/>
    <m/>
    <m/>
    <m/>
  </r>
  <r>
    <n v="1405"/>
    <m/>
    <m/>
    <m/>
    <x v="5"/>
    <x v="93"/>
    <m/>
    <m/>
    <m/>
    <x v="31"/>
    <m/>
    <m/>
    <s v="PENDIENTE"/>
    <s v="Sin respuesta"/>
    <n v="12"/>
    <s v=" "/>
    <m/>
    <m/>
    <m/>
    <m/>
    <m/>
    <m/>
    <n v="1"/>
    <s v=" "/>
    <s v=" "/>
    <s v=" "/>
    <s v="SIN RESPUESTA"/>
    <s v="SIN TRASLADO"/>
    <m/>
    <m/>
    <m/>
    <m/>
    <m/>
  </r>
  <r>
    <n v="1406"/>
    <m/>
    <m/>
    <m/>
    <x v="5"/>
    <x v="93"/>
    <m/>
    <m/>
    <m/>
    <x v="31"/>
    <m/>
    <m/>
    <s v="PENDIENTE"/>
    <s v="Sin respuesta"/>
    <n v="12"/>
    <s v=" "/>
    <m/>
    <m/>
    <m/>
    <m/>
    <m/>
    <m/>
    <n v="1"/>
    <s v=" "/>
    <s v=" "/>
    <s v=" "/>
    <s v="SIN RESPUESTA"/>
    <s v="SIN TRASLADO"/>
    <m/>
    <m/>
    <m/>
    <m/>
    <m/>
  </r>
  <r>
    <n v="1407"/>
    <m/>
    <m/>
    <m/>
    <x v="5"/>
    <x v="93"/>
    <m/>
    <m/>
    <m/>
    <x v="31"/>
    <m/>
    <m/>
    <s v="PENDIENTE"/>
    <s v="Sin respuesta"/>
    <n v="12"/>
    <s v=" "/>
    <m/>
    <m/>
    <m/>
    <m/>
    <m/>
    <m/>
    <n v="1"/>
    <s v=" "/>
    <s v=" "/>
    <s v=" "/>
    <s v="SIN RESPUESTA"/>
    <s v="SIN TRASLADO"/>
    <m/>
    <m/>
    <m/>
    <m/>
    <m/>
  </r>
  <r>
    <n v="1408"/>
    <m/>
    <m/>
    <m/>
    <x v="5"/>
    <x v="93"/>
    <m/>
    <m/>
    <m/>
    <x v="31"/>
    <m/>
    <m/>
    <s v="PENDIENTE"/>
    <s v="Sin respuesta"/>
    <n v="12"/>
    <s v=" "/>
    <m/>
    <m/>
    <m/>
    <m/>
    <m/>
    <m/>
    <n v="1"/>
    <s v=" "/>
    <s v=" "/>
    <s v=" "/>
    <s v="SIN RESPUESTA"/>
    <s v="SIN TRASLADO"/>
    <m/>
    <m/>
    <m/>
    <m/>
    <m/>
  </r>
  <r>
    <n v="1409"/>
    <m/>
    <m/>
    <m/>
    <x v="5"/>
    <x v="93"/>
    <m/>
    <m/>
    <m/>
    <x v="31"/>
    <m/>
    <m/>
    <s v="PENDIENTE"/>
    <s v="Sin respuesta"/>
    <n v="12"/>
    <s v=" "/>
    <m/>
    <m/>
    <m/>
    <m/>
    <m/>
    <m/>
    <n v="1"/>
    <s v=" "/>
    <s v=" "/>
    <s v=" "/>
    <s v="SIN RESPUESTA"/>
    <s v="SIN TRASLADO"/>
    <m/>
    <m/>
    <m/>
    <m/>
    <m/>
  </r>
  <r>
    <n v="1410"/>
    <m/>
    <m/>
    <m/>
    <x v="5"/>
    <x v="93"/>
    <m/>
    <m/>
    <m/>
    <x v="31"/>
    <m/>
    <m/>
    <s v="PENDIENTE"/>
    <s v="Sin respuesta"/>
    <n v="12"/>
    <s v=" "/>
    <m/>
    <m/>
    <m/>
    <m/>
    <m/>
    <m/>
    <n v="1"/>
    <s v=" "/>
    <s v=" "/>
    <s v=" "/>
    <s v="SIN RESPUESTA"/>
    <s v="SIN TRASLADO"/>
    <m/>
    <m/>
    <m/>
    <m/>
    <m/>
  </r>
  <r>
    <n v="1411"/>
    <m/>
    <m/>
    <m/>
    <x v="5"/>
    <x v="93"/>
    <m/>
    <m/>
    <m/>
    <x v="31"/>
    <m/>
    <m/>
    <s v="PENDIENTE"/>
    <s v="Sin respuesta"/>
    <n v="12"/>
    <s v=" "/>
    <m/>
    <m/>
    <m/>
    <m/>
    <m/>
    <m/>
    <n v="1"/>
    <s v=" "/>
    <s v=" "/>
    <s v=" "/>
    <s v="SIN RESPUESTA"/>
    <s v="SIN TRASLADO"/>
    <m/>
    <m/>
    <m/>
    <m/>
    <m/>
  </r>
  <r>
    <n v="1412"/>
    <m/>
    <m/>
    <m/>
    <x v="5"/>
    <x v="93"/>
    <m/>
    <m/>
    <m/>
    <x v="31"/>
    <m/>
    <m/>
    <s v="PENDIENTE"/>
    <s v="Sin respuesta"/>
    <n v="12"/>
    <s v=" "/>
    <m/>
    <m/>
    <m/>
    <m/>
    <m/>
    <m/>
    <n v="1"/>
    <s v=" "/>
    <s v=" "/>
    <s v=" "/>
    <s v="SIN RESPUESTA"/>
    <s v="SIN TRASLADO"/>
    <m/>
    <m/>
    <m/>
    <m/>
    <m/>
  </r>
  <r>
    <n v="1413"/>
    <m/>
    <m/>
    <m/>
    <x v="5"/>
    <x v="93"/>
    <m/>
    <m/>
    <m/>
    <x v="31"/>
    <m/>
    <m/>
    <s v="PENDIENTE"/>
    <s v="Sin respuesta"/>
    <n v="12"/>
    <s v=" "/>
    <m/>
    <m/>
    <m/>
    <m/>
    <m/>
    <m/>
    <n v="1"/>
    <s v=" "/>
    <s v=" "/>
    <s v=" "/>
    <s v="SIN RESPUESTA"/>
    <s v="SIN TRASLADO"/>
    <m/>
    <m/>
    <m/>
    <m/>
    <m/>
  </r>
  <r>
    <n v="1414"/>
    <m/>
    <m/>
    <m/>
    <x v="5"/>
    <x v="93"/>
    <m/>
    <m/>
    <m/>
    <x v="31"/>
    <m/>
    <m/>
    <s v="PENDIENTE"/>
    <s v="Sin respuesta"/>
    <n v="12"/>
    <s v=" "/>
    <m/>
    <m/>
    <m/>
    <m/>
    <m/>
    <m/>
    <n v="1"/>
    <s v=" "/>
    <s v=" "/>
    <s v=" "/>
    <s v="SIN RESPUESTA"/>
    <s v="SIN TRASLADO"/>
    <m/>
    <m/>
    <m/>
    <m/>
    <m/>
  </r>
  <r>
    <n v="1415"/>
    <m/>
    <m/>
    <m/>
    <x v="5"/>
    <x v="93"/>
    <m/>
    <m/>
    <m/>
    <x v="31"/>
    <m/>
    <m/>
    <s v="PENDIENTE"/>
    <s v="Sin respuesta"/>
    <n v="12"/>
    <s v=" "/>
    <m/>
    <m/>
    <m/>
    <m/>
    <m/>
    <m/>
    <n v="1"/>
    <s v=" "/>
    <s v=" "/>
    <s v=" "/>
    <s v="SIN RESPUESTA"/>
    <s v="SIN TRASLADO"/>
    <m/>
    <m/>
    <m/>
    <m/>
    <m/>
  </r>
  <r>
    <n v="1416"/>
    <m/>
    <m/>
    <m/>
    <x v="5"/>
    <x v="93"/>
    <m/>
    <m/>
    <m/>
    <x v="31"/>
    <m/>
    <m/>
    <s v="PENDIENTE"/>
    <s v="Sin respuesta"/>
    <n v="12"/>
    <s v=" "/>
    <m/>
    <m/>
    <m/>
    <m/>
    <m/>
    <m/>
    <n v="1"/>
    <s v=" "/>
    <s v=" "/>
    <s v=" "/>
    <s v="SIN RESPUESTA"/>
    <s v="SIN TRASLADO"/>
    <m/>
    <m/>
    <m/>
    <m/>
    <m/>
  </r>
  <r>
    <n v="1417"/>
    <m/>
    <m/>
    <m/>
    <x v="5"/>
    <x v="93"/>
    <m/>
    <m/>
    <m/>
    <x v="31"/>
    <m/>
    <m/>
    <s v="PENDIENTE"/>
    <s v="Sin respuesta"/>
    <n v="12"/>
    <s v=" "/>
    <m/>
    <m/>
    <m/>
    <m/>
    <m/>
    <m/>
    <n v="1"/>
    <s v=" "/>
    <s v=" "/>
    <s v=" "/>
    <s v="SIN RESPUESTA"/>
    <s v="SIN TRASLADO"/>
    <m/>
    <m/>
    <m/>
    <m/>
    <m/>
  </r>
  <r>
    <n v="1418"/>
    <m/>
    <m/>
    <m/>
    <x v="5"/>
    <x v="93"/>
    <m/>
    <m/>
    <m/>
    <x v="31"/>
    <m/>
    <m/>
    <s v="PENDIENTE"/>
    <s v="Sin respuesta"/>
    <n v="12"/>
    <s v=" "/>
    <m/>
    <m/>
    <m/>
    <m/>
    <m/>
    <m/>
    <n v="1"/>
    <s v=" "/>
    <s v=" "/>
    <s v=" "/>
    <s v="SIN RESPUESTA"/>
    <s v="SIN TRASLADO"/>
    <m/>
    <m/>
    <m/>
    <m/>
    <m/>
  </r>
  <r>
    <n v="1419"/>
    <m/>
    <m/>
    <m/>
    <x v="5"/>
    <x v="93"/>
    <m/>
    <m/>
    <m/>
    <x v="31"/>
    <m/>
    <m/>
    <s v="PENDIENTE"/>
    <s v="Sin respuesta"/>
    <n v="12"/>
    <s v=" "/>
    <m/>
    <m/>
    <m/>
    <m/>
    <m/>
    <m/>
    <n v="1"/>
    <s v=" "/>
    <s v=" "/>
    <s v=" "/>
    <s v="SIN RESPUESTA"/>
    <s v="SIN TRASLADO"/>
    <m/>
    <m/>
    <m/>
    <m/>
    <m/>
  </r>
  <r>
    <n v="1420"/>
    <m/>
    <m/>
    <m/>
    <x v="5"/>
    <x v="93"/>
    <m/>
    <m/>
    <m/>
    <x v="31"/>
    <m/>
    <m/>
    <s v="PENDIENTE"/>
    <s v="Sin respuesta"/>
    <n v="12"/>
    <s v=" "/>
    <m/>
    <m/>
    <m/>
    <m/>
    <m/>
    <m/>
    <n v="1"/>
    <s v=" "/>
    <s v=" "/>
    <s v=" "/>
    <s v="SIN RESPUESTA"/>
    <s v="SIN TRASLADO"/>
    <m/>
    <m/>
    <m/>
    <m/>
    <m/>
  </r>
  <r>
    <n v="1421"/>
    <m/>
    <m/>
    <m/>
    <x v="5"/>
    <x v="93"/>
    <m/>
    <m/>
    <m/>
    <x v="31"/>
    <m/>
    <m/>
    <s v="PENDIENTE"/>
    <s v="Sin respuesta"/>
    <n v="12"/>
    <s v=" "/>
    <m/>
    <m/>
    <m/>
    <m/>
    <m/>
    <m/>
    <n v="1"/>
    <s v=" "/>
    <s v=" "/>
    <s v=" "/>
    <s v="SIN RESPUESTA"/>
    <s v="SIN TRASLADO"/>
    <m/>
    <m/>
    <m/>
    <m/>
    <m/>
  </r>
  <r>
    <n v="1422"/>
    <m/>
    <m/>
    <m/>
    <x v="5"/>
    <x v="93"/>
    <m/>
    <m/>
    <m/>
    <x v="31"/>
    <m/>
    <m/>
    <s v="PENDIENTE"/>
    <s v="Sin respuesta"/>
    <n v="12"/>
    <s v=" "/>
    <m/>
    <m/>
    <m/>
    <m/>
    <m/>
    <m/>
    <n v="1"/>
    <s v=" "/>
    <s v=" "/>
    <s v=" "/>
    <s v="SIN RESPUESTA"/>
    <s v="SIN TRASLADO"/>
    <m/>
    <m/>
    <m/>
    <m/>
    <m/>
  </r>
  <r>
    <n v="1423"/>
    <m/>
    <m/>
    <m/>
    <x v="5"/>
    <x v="93"/>
    <m/>
    <m/>
    <m/>
    <x v="31"/>
    <m/>
    <m/>
    <s v="PENDIENTE"/>
    <s v="Sin respuesta"/>
    <n v="12"/>
    <s v=" "/>
    <m/>
    <m/>
    <m/>
    <m/>
    <m/>
    <m/>
    <n v="1"/>
    <s v=" "/>
    <s v=" "/>
    <s v=" "/>
    <s v="SIN RESPUESTA"/>
    <s v="SIN TRASLADO"/>
    <m/>
    <m/>
    <m/>
    <m/>
    <m/>
  </r>
  <r>
    <n v="1424"/>
    <m/>
    <m/>
    <m/>
    <x v="5"/>
    <x v="93"/>
    <m/>
    <m/>
    <m/>
    <x v="31"/>
    <m/>
    <m/>
    <s v="PENDIENTE"/>
    <s v="Sin respuesta"/>
    <n v="12"/>
    <s v=" "/>
    <m/>
    <m/>
    <m/>
    <m/>
    <m/>
    <m/>
    <n v="1"/>
    <s v=" "/>
    <s v=" "/>
    <s v=" "/>
    <s v="SIN RESPUESTA"/>
    <s v="SIN TRASLADO"/>
    <m/>
    <m/>
    <m/>
    <m/>
    <m/>
  </r>
  <r>
    <n v="1425"/>
    <m/>
    <m/>
    <m/>
    <x v="5"/>
    <x v="93"/>
    <m/>
    <m/>
    <m/>
    <x v="31"/>
    <m/>
    <m/>
    <s v="PENDIENTE"/>
    <s v="Sin respuesta"/>
    <n v="12"/>
    <s v=" "/>
    <m/>
    <m/>
    <m/>
    <m/>
    <m/>
    <m/>
    <n v="1"/>
    <s v=" "/>
    <s v=" "/>
    <s v=" "/>
    <s v="SIN RESPUESTA"/>
    <s v="SIN TRASLADO"/>
    <m/>
    <m/>
    <m/>
    <m/>
    <m/>
  </r>
  <r>
    <n v="1426"/>
    <m/>
    <m/>
    <m/>
    <x v="5"/>
    <x v="93"/>
    <m/>
    <m/>
    <m/>
    <x v="31"/>
    <m/>
    <m/>
    <s v="PENDIENTE"/>
    <s v="Sin respuesta"/>
    <n v="12"/>
    <s v=" "/>
    <m/>
    <m/>
    <m/>
    <m/>
    <m/>
    <m/>
    <n v="1"/>
    <s v=" "/>
    <s v=" "/>
    <s v=" "/>
    <s v="SIN RESPUESTA"/>
    <s v="SIN TRASLADO"/>
    <m/>
    <m/>
    <m/>
    <m/>
    <m/>
  </r>
  <r>
    <n v="1427"/>
    <m/>
    <m/>
    <m/>
    <x v="5"/>
    <x v="93"/>
    <m/>
    <m/>
    <m/>
    <x v="31"/>
    <m/>
    <m/>
    <s v="PENDIENTE"/>
    <s v="Sin respuesta"/>
    <n v="12"/>
    <s v=" "/>
    <m/>
    <m/>
    <m/>
    <m/>
    <m/>
    <m/>
    <n v="1"/>
    <s v=" "/>
    <s v=" "/>
    <s v=" "/>
    <s v="SIN RESPUESTA"/>
    <s v="SIN TRASLADO"/>
    <m/>
    <m/>
    <m/>
    <m/>
    <m/>
  </r>
  <r>
    <n v="1428"/>
    <m/>
    <m/>
    <m/>
    <x v="5"/>
    <x v="93"/>
    <m/>
    <m/>
    <m/>
    <x v="31"/>
    <m/>
    <m/>
    <s v="PENDIENTE"/>
    <s v="Sin respuesta"/>
    <n v="12"/>
    <s v=" "/>
    <m/>
    <m/>
    <m/>
    <m/>
    <m/>
    <m/>
    <n v="1"/>
    <s v=" "/>
    <s v=" "/>
    <s v=" "/>
    <s v="SIN RESPUESTA"/>
    <s v="SIN TRASLADO"/>
    <m/>
    <m/>
    <m/>
    <m/>
    <m/>
  </r>
  <r>
    <n v="1429"/>
    <m/>
    <m/>
    <m/>
    <x v="5"/>
    <x v="93"/>
    <m/>
    <m/>
    <m/>
    <x v="31"/>
    <m/>
    <m/>
    <s v="PENDIENTE"/>
    <s v="Sin respuesta"/>
    <n v="12"/>
    <s v=" "/>
    <m/>
    <m/>
    <m/>
    <m/>
    <m/>
    <m/>
    <n v="1"/>
    <s v=" "/>
    <s v=" "/>
    <s v=" "/>
    <s v="SIN RESPUESTA"/>
    <s v="SIN TRASLADO"/>
    <m/>
    <m/>
    <m/>
    <m/>
    <m/>
  </r>
  <r>
    <n v="1430"/>
    <m/>
    <m/>
    <m/>
    <x v="5"/>
    <x v="93"/>
    <m/>
    <m/>
    <m/>
    <x v="31"/>
    <m/>
    <m/>
    <s v="PENDIENTE"/>
    <s v="Sin respuesta"/>
    <n v="12"/>
    <s v=" "/>
    <m/>
    <m/>
    <m/>
    <m/>
    <m/>
    <m/>
    <n v="1"/>
    <s v=" "/>
    <s v=" "/>
    <s v=" "/>
    <s v="SIN RESPUESTA"/>
    <s v="SIN TRASLADO"/>
    <m/>
    <m/>
    <m/>
    <m/>
    <m/>
  </r>
  <r>
    <n v="1431"/>
    <m/>
    <m/>
    <m/>
    <x v="5"/>
    <x v="93"/>
    <m/>
    <m/>
    <m/>
    <x v="31"/>
    <m/>
    <m/>
    <s v="PENDIENTE"/>
    <s v="Sin respuesta"/>
    <n v="12"/>
    <s v=" "/>
    <m/>
    <m/>
    <m/>
    <m/>
    <m/>
    <m/>
    <n v="1"/>
    <s v=" "/>
    <s v=" "/>
    <s v=" "/>
    <s v="SIN RESPUESTA"/>
    <s v="SIN TRASLADO"/>
    <m/>
    <m/>
    <m/>
    <m/>
    <m/>
  </r>
  <r>
    <n v="1432"/>
    <m/>
    <m/>
    <m/>
    <x v="5"/>
    <x v="93"/>
    <m/>
    <m/>
    <m/>
    <x v="31"/>
    <m/>
    <m/>
    <s v="PENDIENTE"/>
    <s v="Sin respuesta"/>
    <n v="12"/>
    <s v=" "/>
    <m/>
    <m/>
    <m/>
    <m/>
    <m/>
    <m/>
    <n v="1"/>
    <s v=" "/>
    <s v=" "/>
    <s v=" "/>
    <s v="SIN RESPUESTA"/>
    <s v="SIN TRASLADO"/>
    <m/>
    <m/>
    <m/>
    <m/>
    <m/>
  </r>
  <r>
    <n v="1433"/>
    <m/>
    <m/>
    <m/>
    <x v="5"/>
    <x v="93"/>
    <m/>
    <m/>
    <m/>
    <x v="31"/>
    <m/>
    <m/>
    <s v="PENDIENTE"/>
    <s v="Sin respuesta"/>
    <n v="12"/>
    <s v=" "/>
    <m/>
    <m/>
    <m/>
    <m/>
    <m/>
    <m/>
    <n v="1"/>
    <s v=" "/>
    <s v=" "/>
    <s v=" "/>
    <s v="SIN RESPUESTA"/>
    <s v="SIN TRASLADO"/>
    <m/>
    <m/>
    <m/>
    <m/>
    <m/>
  </r>
  <r>
    <n v="1434"/>
    <m/>
    <m/>
    <m/>
    <x v="5"/>
    <x v="93"/>
    <m/>
    <m/>
    <m/>
    <x v="31"/>
    <m/>
    <m/>
    <s v="PENDIENTE"/>
    <s v="Sin respuesta"/>
    <n v="12"/>
    <s v=" "/>
    <m/>
    <m/>
    <m/>
    <m/>
    <m/>
    <m/>
    <n v="1"/>
    <s v=" "/>
    <s v=" "/>
    <s v=" "/>
    <s v="SIN RESPUESTA"/>
    <s v="SIN TRASLADO"/>
    <m/>
    <m/>
    <m/>
    <m/>
    <m/>
  </r>
  <r>
    <n v="1435"/>
    <m/>
    <m/>
    <m/>
    <x v="5"/>
    <x v="93"/>
    <m/>
    <m/>
    <m/>
    <x v="31"/>
    <m/>
    <m/>
    <s v="PENDIENTE"/>
    <s v="Sin respuesta"/>
    <n v="12"/>
    <s v=" "/>
    <m/>
    <m/>
    <m/>
    <m/>
    <m/>
    <m/>
    <n v="1"/>
    <s v=" "/>
    <s v=" "/>
    <s v=" "/>
    <s v="SIN RESPUESTA"/>
    <s v="SIN TRASLADO"/>
    <m/>
    <m/>
    <m/>
    <m/>
    <m/>
  </r>
  <r>
    <n v="1436"/>
    <m/>
    <m/>
    <m/>
    <x v="5"/>
    <x v="93"/>
    <m/>
    <m/>
    <m/>
    <x v="31"/>
    <m/>
    <m/>
    <s v="PENDIENTE"/>
    <s v="Sin respuesta"/>
    <n v="12"/>
    <s v=" "/>
    <m/>
    <m/>
    <m/>
    <m/>
    <m/>
    <m/>
    <n v="1"/>
    <s v=" "/>
    <s v=" "/>
    <s v=" "/>
    <s v="SIN RESPUESTA"/>
    <s v="SIN TRASLADO"/>
    <m/>
    <m/>
    <m/>
    <m/>
    <m/>
  </r>
  <r>
    <n v="1437"/>
    <m/>
    <m/>
    <m/>
    <x v="5"/>
    <x v="93"/>
    <m/>
    <m/>
    <m/>
    <x v="31"/>
    <m/>
    <m/>
    <s v="PENDIENTE"/>
    <s v="Sin respuesta"/>
    <n v="12"/>
    <s v=" "/>
    <m/>
    <m/>
    <m/>
    <m/>
    <m/>
    <m/>
    <n v="1"/>
    <s v=" "/>
    <s v=" "/>
    <s v=" "/>
    <s v="SIN RESPUESTA"/>
    <s v="SIN TRASLADO"/>
    <m/>
    <m/>
    <m/>
    <m/>
    <m/>
  </r>
  <r>
    <n v="1438"/>
    <m/>
    <m/>
    <m/>
    <x v="5"/>
    <x v="93"/>
    <m/>
    <m/>
    <m/>
    <x v="31"/>
    <m/>
    <m/>
    <s v="PENDIENTE"/>
    <s v="Sin respuesta"/>
    <n v="12"/>
    <s v=" "/>
    <m/>
    <m/>
    <m/>
    <m/>
    <m/>
    <m/>
    <n v="1"/>
    <s v=" "/>
    <s v=" "/>
    <s v=" "/>
    <s v="SIN RESPUESTA"/>
    <s v="SIN TRASLADO"/>
    <m/>
    <m/>
    <m/>
    <m/>
    <m/>
  </r>
  <r>
    <n v="1439"/>
    <m/>
    <m/>
    <m/>
    <x v="5"/>
    <x v="93"/>
    <m/>
    <m/>
    <m/>
    <x v="31"/>
    <m/>
    <m/>
    <s v="PENDIENTE"/>
    <s v="Sin respuesta"/>
    <n v="12"/>
    <s v=" "/>
    <m/>
    <m/>
    <m/>
    <m/>
    <m/>
    <m/>
    <n v="1"/>
    <s v=" "/>
    <s v=" "/>
    <s v=" "/>
    <s v="SIN RESPUESTA"/>
    <s v="SIN TRASLADO"/>
    <m/>
    <m/>
    <m/>
    <m/>
    <m/>
  </r>
  <r>
    <n v="1440"/>
    <m/>
    <m/>
    <m/>
    <x v="5"/>
    <x v="93"/>
    <m/>
    <m/>
    <m/>
    <x v="31"/>
    <m/>
    <m/>
    <s v="PENDIENTE"/>
    <s v="Sin respuesta"/>
    <n v="12"/>
    <s v=" "/>
    <m/>
    <m/>
    <m/>
    <m/>
    <m/>
    <m/>
    <n v="1"/>
    <s v=" "/>
    <s v=" "/>
    <s v=" "/>
    <s v="SIN RESPUESTA"/>
    <s v="SIN TRASLADO"/>
    <m/>
    <m/>
    <m/>
    <m/>
    <m/>
  </r>
  <r>
    <n v="1441"/>
    <m/>
    <m/>
    <m/>
    <x v="5"/>
    <x v="93"/>
    <m/>
    <m/>
    <m/>
    <x v="31"/>
    <m/>
    <m/>
    <s v="PENDIENTE"/>
    <s v="Sin respuesta"/>
    <n v="12"/>
    <s v=" "/>
    <m/>
    <m/>
    <m/>
    <m/>
    <m/>
    <m/>
    <n v="1"/>
    <s v=" "/>
    <s v=" "/>
    <s v=" "/>
    <s v="SIN RESPUESTA"/>
    <s v="SIN TRASLADO"/>
    <m/>
    <m/>
    <m/>
    <m/>
    <m/>
  </r>
  <r>
    <n v="1442"/>
    <m/>
    <m/>
    <m/>
    <x v="5"/>
    <x v="93"/>
    <m/>
    <m/>
    <m/>
    <x v="31"/>
    <m/>
    <m/>
    <s v="PENDIENTE"/>
    <s v="Sin respuesta"/>
    <n v="12"/>
    <s v=" "/>
    <m/>
    <m/>
    <m/>
    <m/>
    <m/>
    <m/>
    <n v="1"/>
    <s v=" "/>
    <s v=" "/>
    <s v=" "/>
    <s v="SIN RESPUESTA"/>
    <s v="SIN TRASLADO"/>
    <m/>
    <m/>
    <m/>
    <m/>
    <m/>
  </r>
  <r>
    <n v="1443"/>
    <m/>
    <m/>
    <m/>
    <x v="5"/>
    <x v="93"/>
    <m/>
    <m/>
    <m/>
    <x v="31"/>
    <m/>
    <m/>
    <s v="PENDIENTE"/>
    <s v="Sin respuesta"/>
    <n v="12"/>
    <s v=" "/>
    <m/>
    <m/>
    <m/>
    <m/>
    <m/>
    <m/>
    <n v="1"/>
    <s v=" "/>
    <s v=" "/>
    <s v=" "/>
    <s v="SIN RESPUESTA"/>
    <s v="SIN TRASLADO"/>
    <m/>
    <m/>
    <m/>
    <m/>
    <m/>
  </r>
  <r>
    <n v="1444"/>
    <m/>
    <m/>
    <m/>
    <x v="5"/>
    <x v="93"/>
    <m/>
    <m/>
    <m/>
    <x v="31"/>
    <m/>
    <m/>
    <s v="PENDIENTE"/>
    <s v="Sin respuesta"/>
    <n v="12"/>
    <s v=" "/>
    <m/>
    <m/>
    <m/>
    <m/>
    <m/>
    <m/>
    <n v="1"/>
    <s v=" "/>
    <s v=" "/>
    <s v=" "/>
    <s v="SIN RESPUESTA"/>
    <s v="SIN TRASLADO"/>
    <m/>
    <m/>
    <m/>
    <m/>
    <m/>
  </r>
  <r>
    <n v="1445"/>
    <m/>
    <m/>
    <m/>
    <x v="5"/>
    <x v="93"/>
    <m/>
    <m/>
    <m/>
    <x v="31"/>
    <m/>
    <m/>
    <s v="PENDIENTE"/>
    <s v="Sin respuesta"/>
    <n v="12"/>
    <s v=" "/>
    <m/>
    <m/>
    <m/>
    <m/>
    <m/>
    <m/>
    <n v="1"/>
    <s v=" "/>
    <s v=" "/>
    <s v=" "/>
    <s v="SIN RESPUESTA"/>
    <s v="SIN TRASLADO"/>
    <m/>
    <m/>
    <m/>
    <m/>
    <m/>
  </r>
  <r>
    <n v="1446"/>
    <m/>
    <m/>
    <m/>
    <x v="5"/>
    <x v="93"/>
    <m/>
    <m/>
    <m/>
    <x v="31"/>
    <m/>
    <m/>
    <s v="PENDIENTE"/>
    <s v="Sin respuesta"/>
    <n v="12"/>
    <s v=" "/>
    <m/>
    <m/>
    <m/>
    <m/>
    <m/>
    <m/>
    <n v="1"/>
    <s v=" "/>
    <s v=" "/>
    <s v=" "/>
    <s v="SIN RESPUESTA"/>
    <s v="SIN TRASLADO"/>
    <m/>
    <m/>
    <m/>
    <m/>
    <m/>
  </r>
  <r>
    <n v="1447"/>
    <m/>
    <m/>
    <m/>
    <x v="5"/>
    <x v="93"/>
    <m/>
    <m/>
    <m/>
    <x v="31"/>
    <m/>
    <m/>
    <s v="PENDIENTE"/>
    <s v="Sin respuesta"/>
    <n v="12"/>
    <s v=" "/>
    <m/>
    <m/>
    <m/>
    <m/>
    <m/>
    <m/>
    <n v="1"/>
    <s v=" "/>
    <s v=" "/>
    <s v=" "/>
    <s v="SIN RESPUESTA"/>
    <s v="SIN TRASLADO"/>
    <m/>
    <m/>
    <m/>
    <m/>
    <m/>
  </r>
  <r>
    <n v="1448"/>
    <m/>
    <m/>
    <m/>
    <x v="5"/>
    <x v="93"/>
    <m/>
    <m/>
    <m/>
    <x v="31"/>
    <m/>
    <m/>
    <s v="PENDIENTE"/>
    <s v="Sin respuesta"/>
    <n v="12"/>
    <s v=" "/>
    <m/>
    <m/>
    <m/>
    <m/>
    <m/>
    <m/>
    <n v="1"/>
    <s v=" "/>
    <s v=" "/>
    <s v=" "/>
    <s v="SIN RESPUESTA"/>
    <s v="SIN TRASLADO"/>
    <m/>
    <m/>
    <m/>
    <m/>
    <m/>
  </r>
  <r>
    <n v="1449"/>
    <m/>
    <m/>
    <m/>
    <x v="5"/>
    <x v="93"/>
    <m/>
    <m/>
    <m/>
    <x v="31"/>
    <m/>
    <m/>
    <s v="PENDIENTE"/>
    <s v="Sin respuesta"/>
    <n v="12"/>
    <s v=" "/>
    <m/>
    <m/>
    <m/>
    <m/>
    <m/>
    <m/>
    <n v="1"/>
    <s v=" "/>
    <s v=" "/>
    <s v=" "/>
    <s v="SIN RESPUESTA"/>
    <s v="SIN TRASLADO"/>
    <m/>
    <m/>
    <m/>
    <m/>
    <m/>
  </r>
  <r>
    <n v="1450"/>
    <m/>
    <m/>
    <m/>
    <x v="5"/>
    <x v="93"/>
    <m/>
    <m/>
    <m/>
    <x v="31"/>
    <m/>
    <m/>
    <s v="PENDIENTE"/>
    <s v="Sin respuesta"/>
    <n v="12"/>
    <s v=" "/>
    <m/>
    <m/>
    <m/>
    <m/>
    <m/>
    <m/>
    <n v="1"/>
    <s v=" "/>
    <s v=" "/>
    <s v=" "/>
    <s v="SIN RESPUESTA"/>
    <s v="SIN TRASLADO"/>
    <m/>
    <m/>
    <m/>
    <m/>
    <m/>
  </r>
  <r>
    <n v="1451"/>
    <m/>
    <m/>
    <m/>
    <x v="5"/>
    <x v="93"/>
    <m/>
    <m/>
    <m/>
    <x v="31"/>
    <m/>
    <m/>
    <s v="PENDIENTE"/>
    <s v="Sin respuesta"/>
    <n v="12"/>
    <s v=" "/>
    <m/>
    <m/>
    <m/>
    <m/>
    <m/>
    <m/>
    <n v="1"/>
    <s v=" "/>
    <s v=" "/>
    <s v=" "/>
    <s v="SIN RESPUESTA"/>
    <s v="SIN TRASLADO"/>
    <m/>
    <m/>
    <m/>
    <m/>
    <m/>
  </r>
  <r>
    <n v="1452"/>
    <m/>
    <m/>
    <m/>
    <x v="5"/>
    <x v="93"/>
    <m/>
    <m/>
    <m/>
    <x v="31"/>
    <m/>
    <m/>
    <s v="PENDIENTE"/>
    <s v="Sin respuesta"/>
    <n v="12"/>
    <s v=" "/>
    <m/>
    <m/>
    <m/>
    <m/>
    <m/>
    <m/>
    <n v="1"/>
    <s v=" "/>
    <s v=" "/>
    <s v=" "/>
    <s v="SIN RESPUESTA"/>
    <s v="SIN TRASLADO"/>
    <m/>
    <m/>
    <m/>
    <m/>
    <m/>
  </r>
  <r>
    <n v="1453"/>
    <m/>
    <m/>
    <m/>
    <x v="5"/>
    <x v="93"/>
    <m/>
    <m/>
    <m/>
    <x v="31"/>
    <m/>
    <m/>
    <s v="PENDIENTE"/>
    <s v="Sin respuesta"/>
    <n v="12"/>
    <s v=" "/>
    <m/>
    <m/>
    <m/>
    <m/>
    <m/>
    <m/>
    <n v="1"/>
    <s v=" "/>
    <s v=" "/>
    <s v=" "/>
    <s v="SIN RESPUESTA"/>
    <s v="SIN TRASLADO"/>
    <m/>
    <m/>
    <m/>
    <m/>
    <m/>
  </r>
  <r>
    <n v="1454"/>
    <m/>
    <m/>
    <m/>
    <x v="5"/>
    <x v="93"/>
    <m/>
    <m/>
    <m/>
    <x v="31"/>
    <m/>
    <m/>
    <s v="PENDIENTE"/>
    <s v="Sin respuesta"/>
    <n v="12"/>
    <s v=" "/>
    <m/>
    <m/>
    <m/>
    <m/>
    <m/>
    <m/>
    <n v="1"/>
    <s v=" "/>
    <s v=" "/>
    <s v=" "/>
    <s v="SIN RESPUESTA"/>
    <s v="SIN TRASLADO"/>
    <m/>
    <m/>
    <m/>
    <m/>
    <m/>
  </r>
  <r>
    <n v="1455"/>
    <m/>
    <m/>
    <m/>
    <x v="5"/>
    <x v="93"/>
    <m/>
    <m/>
    <m/>
    <x v="31"/>
    <m/>
    <m/>
    <s v="PENDIENTE"/>
    <s v="Sin respuesta"/>
    <n v="12"/>
    <s v=" "/>
    <m/>
    <m/>
    <m/>
    <m/>
    <m/>
    <m/>
    <n v="1"/>
    <s v=" "/>
    <s v=" "/>
    <s v=" "/>
    <s v="SIN RESPUESTA"/>
    <s v="SIN TRASLADO"/>
    <m/>
    <m/>
    <m/>
    <m/>
    <m/>
  </r>
  <r>
    <n v="1456"/>
    <m/>
    <m/>
    <m/>
    <x v="5"/>
    <x v="93"/>
    <m/>
    <m/>
    <m/>
    <x v="31"/>
    <m/>
    <m/>
    <s v="PENDIENTE"/>
    <s v="Sin respuesta"/>
    <n v="12"/>
    <s v=" "/>
    <m/>
    <m/>
    <m/>
    <m/>
    <m/>
    <m/>
    <n v="1"/>
    <s v=" "/>
    <s v=" "/>
    <s v=" "/>
    <s v="SIN RESPUESTA"/>
    <s v="SIN TRASLADO"/>
    <m/>
    <m/>
    <m/>
    <m/>
    <m/>
  </r>
  <r>
    <n v="1457"/>
    <m/>
    <m/>
    <m/>
    <x v="5"/>
    <x v="93"/>
    <m/>
    <m/>
    <m/>
    <x v="31"/>
    <m/>
    <m/>
    <s v="PENDIENTE"/>
    <s v="Sin respuesta"/>
    <n v="12"/>
    <s v=" "/>
    <m/>
    <m/>
    <m/>
    <m/>
    <m/>
    <m/>
    <n v="1"/>
    <s v=" "/>
    <s v=" "/>
    <s v=" "/>
    <s v="SIN RESPUESTA"/>
    <s v="SIN TRASLADO"/>
    <m/>
    <m/>
    <m/>
    <m/>
    <m/>
  </r>
  <r>
    <n v="1458"/>
    <m/>
    <m/>
    <m/>
    <x v="5"/>
    <x v="93"/>
    <m/>
    <m/>
    <m/>
    <x v="31"/>
    <m/>
    <m/>
    <s v="PENDIENTE"/>
    <s v="Sin respuesta"/>
    <n v="12"/>
    <s v=" "/>
    <m/>
    <m/>
    <m/>
    <m/>
    <m/>
    <m/>
    <n v="1"/>
    <s v=" "/>
    <s v=" "/>
    <s v=" "/>
    <s v="SIN RESPUESTA"/>
    <s v="SIN TRASLADO"/>
    <m/>
    <m/>
    <m/>
    <m/>
    <m/>
  </r>
  <r>
    <n v="1459"/>
    <m/>
    <m/>
    <m/>
    <x v="5"/>
    <x v="93"/>
    <m/>
    <m/>
    <m/>
    <x v="31"/>
    <m/>
    <m/>
    <s v="PENDIENTE"/>
    <s v="Sin respuesta"/>
    <n v="12"/>
    <s v=" "/>
    <m/>
    <m/>
    <m/>
    <m/>
    <m/>
    <m/>
    <n v="1"/>
    <s v=" "/>
    <s v=" "/>
    <s v=" "/>
    <s v="SIN RESPUESTA"/>
    <s v="SIN TRASLADO"/>
    <m/>
    <m/>
    <m/>
    <m/>
    <m/>
  </r>
  <r>
    <n v="1460"/>
    <m/>
    <m/>
    <m/>
    <x v="5"/>
    <x v="93"/>
    <m/>
    <m/>
    <m/>
    <x v="31"/>
    <m/>
    <m/>
    <s v="PENDIENTE"/>
    <s v="Sin respuesta"/>
    <n v="12"/>
    <s v=" "/>
    <m/>
    <m/>
    <m/>
    <m/>
    <m/>
    <m/>
    <n v="1"/>
    <s v=" "/>
    <s v=" "/>
    <s v=" "/>
    <s v="SIN RESPUESTA"/>
    <s v="SIN TRASLADO"/>
    <m/>
    <m/>
    <m/>
    <m/>
    <m/>
  </r>
  <r>
    <n v="1461"/>
    <m/>
    <m/>
    <m/>
    <x v="5"/>
    <x v="93"/>
    <m/>
    <m/>
    <m/>
    <x v="31"/>
    <m/>
    <m/>
    <s v="PENDIENTE"/>
    <s v="Sin respuesta"/>
    <n v="12"/>
    <s v=" "/>
    <m/>
    <m/>
    <m/>
    <m/>
    <m/>
    <m/>
    <n v="1"/>
    <s v=" "/>
    <s v=" "/>
    <s v=" "/>
    <s v="SIN RESPUESTA"/>
    <s v="SIN TRASLADO"/>
    <m/>
    <m/>
    <m/>
    <m/>
    <m/>
  </r>
  <r>
    <n v="1462"/>
    <m/>
    <m/>
    <m/>
    <x v="5"/>
    <x v="93"/>
    <m/>
    <m/>
    <m/>
    <x v="31"/>
    <m/>
    <m/>
    <s v="PENDIENTE"/>
    <s v="Sin respuesta"/>
    <n v="12"/>
    <s v=" "/>
    <m/>
    <m/>
    <m/>
    <m/>
    <m/>
    <m/>
    <n v="1"/>
    <s v=" "/>
    <s v=" "/>
    <s v=" "/>
    <s v="SIN RESPUESTA"/>
    <s v="SIN TRASLADO"/>
    <m/>
    <m/>
    <m/>
    <m/>
    <m/>
  </r>
  <r>
    <n v="1463"/>
    <m/>
    <m/>
    <m/>
    <x v="5"/>
    <x v="93"/>
    <m/>
    <m/>
    <m/>
    <x v="31"/>
    <m/>
    <m/>
    <s v="PENDIENTE"/>
    <s v="Sin respuesta"/>
    <n v="12"/>
    <s v=" "/>
    <m/>
    <m/>
    <m/>
    <m/>
    <m/>
    <m/>
    <n v="1"/>
    <s v=" "/>
    <s v=" "/>
    <s v=" "/>
    <s v="SIN RESPUESTA"/>
    <s v="SIN TRASLADO"/>
    <m/>
    <m/>
    <m/>
    <m/>
    <m/>
  </r>
  <r>
    <n v="1464"/>
    <m/>
    <m/>
    <m/>
    <x v="5"/>
    <x v="93"/>
    <m/>
    <m/>
    <m/>
    <x v="31"/>
    <m/>
    <m/>
    <s v="PENDIENTE"/>
    <s v="Sin respuesta"/>
    <n v="12"/>
    <s v=" "/>
    <m/>
    <m/>
    <m/>
    <m/>
    <m/>
    <m/>
    <n v="1"/>
    <s v=" "/>
    <s v=" "/>
    <s v=" "/>
    <s v="SIN RESPUESTA"/>
    <s v="SIN TRASLADO"/>
    <m/>
    <m/>
    <m/>
    <m/>
    <m/>
  </r>
  <r>
    <n v="1465"/>
    <m/>
    <m/>
    <m/>
    <x v="5"/>
    <x v="93"/>
    <m/>
    <m/>
    <m/>
    <x v="31"/>
    <m/>
    <m/>
    <s v="PENDIENTE"/>
    <s v="Sin respuesta"/>
    <n v="12"/>
    <s v=" "/>
    <m/>
    <m/>
    <m/>
    <m/>
    <m/>
    <m/>
    <n v="1"/>
    <s v=" "/>
    <s v=" "/>
    <s v=" "/>
    <s v="SIN RESPUESTA"/>
    <s v="SIN TRASLADO"/>
    <m/>
    <m/>
    <m/>
    <m/>
    <m/>
  </r>
  <r>
    <n v="1466"/>
    <m/>
    <m/>
    <m/>
    <x v="5"/>
    <x v="93"/>
    <m/>
    <m/>
    <m/>
    <x v="31"/>
    <m/>
    <m/>
    <s v="PENDIENTE"/>
    <s v="Sin respuesta"/>
    <n v="12"/>
    <s v=" "/>
    <m/>
    <m/>
    <m/>
    <m/>
    <m/>
    <m/>
    <n v="1"/>
    <s v=" "/>
    <s v=" "/>
    <s v=" "/>
    <s v="SIN RESPUESTA"/>
    <s v="SIN TRASLADO"/>
    <m/>
    <m/>
    <m/>
    <m/>
    <m/>
  </r>
  <r>
    <n v="1467"/>
    <m/>
    <m/>
    <m/>
    <x v="5"/>
    <x v="93"/>
    <m/>
    <m/>
    <m/>
    <x v="31"/>
    <m/>
    <m/>
    <s v="PENDIENTE"/>
    <s v="Sin respuesta"/>
    <n v="12"/>
    <s v=" "/>
    <m/>
    <m/>
    <m/>
    <m/>
    <m/>
    <m/>
    <n v="1"/>
    <s v=" "/>
    <s v=" "/>
    <s v=" "/>
    <s v="SIN RESPUESTA"/>
    <s v="SIN TRASLADO"/>
    <m/>
    <m/>
    <m/>
    <m/>
    <m/>
  </r>
  <r>
    <n v="1468"/>
    <m/>
    <m/>
    <m/>
    <x v="5"/>
    <x v="93"/>
    <m/>
    <m/>
    <m/>
    <x v="31"/>
    <m/>
    <m/>
    <s v="PENDIENTE"/>
    <s v="Sin respuesta"/>
    <n v="12"/>
    <s v=" "/>
    <m/>
    <m/>
    <m/>
    <m/>
    <m/>
    <m/>
    <n v="1"/>
    <s v=" "/>
    <s v=" "/>
    <s v=" "/>
    <s v="SIN RESPUESTA"/>
    <s v="SIN TRASLADO"/>
    <m/>
    <m/>
    <m/>
    <m/>
    <m/>
  </r>
  <r>
    <n v="1469"/>
    <m/>
    <m/>
    <m/>
    <x v="5"/>
    <x v="93"/>
    <m/>
    <m/>
    <m/>
    <x v="31"/>
    <m/>
    <m/>
    <s v="PENDIENTE"/>
    <s v="Sin respuesta"/>
    <n v="12"/>
    <s v=" "/>
    <m/>
    <m/>
    <m/>
    <m/>
    <m/>
    <m/>
    <n v="1"/>
    <s v=" "/>
    <s v=" "/>
    <s v=" "/>
    <s v="SIN RESPUESTA"/>
    <s v="SIN TRASLADO"/>
    <m/>
    <m/>
    <m/>
    <m/>
    <m/>
  </r>
  <r>
    <n v="1470"/>
    <m/>
    <m/>
    <m/>
    <x v="5"/>
    <x v="93"/>
    <m/>
    <m/>
    <m/>
    <x v="31"/>
    <m/>
    <m/>
    <s v="PENDIENTE"/>
    <s v="Sin respuesta"/>
    <n v="12"/>
    <s v=" "/>
    <m/>
    <m/>
    <m/>
    <m/>
    <m/>
    <m/>
    <n v="1"/>
    <s v=" "/>
    <s v=" "/>
    <s v=" "/>
    <s v="SIN RESPUESTA"/>
    <s v="SIN TRASLADO"/>
    <m/>
    <m/>
    <m/>
    <m/>
    <m/>
  </r>
  <r>
    <n v="1471"/>
    <m/>
    <m/>
    <m/>
    <x v="5"/>
    <x v="93"/>
    <m/>
    <m/>
    <m/>
    <x v="31"/>
    <m/>
    <m/>
    <s v="PENDIENTE"/>
    <s v="Sin respuesta"/>
    <n v="12"/>
    <s v=" "/>
    <m/>
    <m/>
    <m/>
    <m/>
    <m/>
    <m/>
    <n v="1"/>
    <s v=" "/>
    <s v=" "/>
    <s v=" "/>
    <s v="SIN RESPUESTA"/>
    <s v="SIN TRASLADO"/>
    <m/>
    <m/>
    <m/>
    <m/>
    <m/>
  </r>
  <r>
    <n v="1472"/>
    <m/>
    <m/>
    <m/>
    <x v="5"/>
    <x v="93"/>
    <m/>
    <m/>
    <m/>
    <x v="31"/>
    <m/>
    <m/>
    <s v="PENDIENTE"/>
    <s v="Sin respuesta"/>
    <n v="12"/>
    <s v=" "/>
    <m/>
    <m/>
    <m/>
    <m/>
    <m/>
    <m/>
    <n v="1"/>
    <s v=" "/>
    <s v=" "/>
    <s v=" "/>
    <s v="SIN RESPUESTA"/>
    <s v="SIN TRASLADO"/>
    <m/>
    <m/>
    <m/>
    <m/>
    <m/>
  </r>
  <r>
    <n v="1473"/>
    <m/>
    <m/>
    <m/>
    <x v="5"/>
    <x v="93"/>
    <m/>
    <m/>
    <m/>
    <x v="31"/>
    <m/>
    <m/>
    <s v="PENDIENTE"/>
    <s v="Sin respuesta"/>
    <n v="12"/>
    <s v=" "/>
    <m/>
    <m/>
    <m/>
    <m/>
    <m/>
    <m/>
    <n v="1"/>
    <s v=" "/>
    <s v=" "/>
    <s v=" "/>
    <s v="SIN RESPUESTA"/>
    <s v="SIN TRASLADO"/>
    <m/>
    <m/>
    <m/>
    <m/>
    <m/>
  </r>
  <r>
    <n v="1474"/>
    <m/>
    <m/>
    <m/>
    <x v="5"/>
    <x v="93"/>
    <m/>
    <m/>
    <m/>
    <x v="31"/>
    <m/>
    <m/>
    <s v="PENDIENTE"/>
    <s v="Sin respuesta"/>
    <n v="12"/>
    <s v=" "/>
    <m/>
    <m/>
    <m/>
    <m/>
    <m/>
    <m/>
    <n v="1"/>
    <s v=" "/>
    <s v=" "/>
    <s v=" "/>
    <s v="SIN RESPUESTA"/>
    <s v="SIN TRASLADO"/>
    <m/>
    <m/>
    <m/>
    <m/>
    <m/>
  </r>
  <r>
    <n v="1475"/>
    <m/>
    <m/>
    <m/>
    <x v="5"/>
    <x v="93"/>
    <m/>
    <m/>
    <m/>
    <x v="31"/>
    <m/>
    <m/>
    <s v="PENDIENTE"/>
    <s v="Sin respuesta"/>
    <n v="12"/>
    <s v=" "/>
    <m/>
    <m/>
    <m/>
    <m/>
    <m/>
    <m/>
    <n v="1"/>
    <s v=" "/>
    <s v=" "/>
    <s v=" "/>
    <s v="SIN RESPUESTA"/>
    <s v="SIN TRASLADO"/>
    <m/>
    <m/>
    <m/>
    <m/>
    <m/>
  </r>
  <r>
    <n v="1476"/>
    <m/>
    <m/>
    <m/>
    <x v="5"/>
    <x v="93"/>
    <m/>
    <m/>
    <m/>
    <x v="31"/>
    <m/>
    <m/>
    <s v="PENDIENTE"/>
    <s v="Sin respuesta"/>
    <n v="12"/>
    <s v=" "/>
    <m/>
    <m/>
    <m/>
    <m/>
    <m/>
    <m/>
    <n v="1"/>
    <s v=" "/>
    <s v=" "/>
    <s v=" "/>
    <s v="SIN RESPUESTA"/>
    <s v="SIN TRASLADO"/>
    <m/>
    <m/>
    <m/>
    <m/>
    <m/>
  </r>
  <r>
    <n v="1477"/>
    <m/>
    <m/>
    <m/>
    <x v="5"/>
    <x v="93"/>
    <m/>
    <m/>
    <m/>
    <x v="31"/>
    <m/>
    <m/>
    <s v="PENDIENTE"/>
    <s v="Sin respuesta"/>
    <n v="12"/>
    <s v=" "/>
    <m/>
    <m/>
    <m/>
    <m/>
    <m/>
    <m/>
    <n v="1"/>
    <s v=" "/>
    <s v=" "/>
    <s v=" "/>
    <s v="SIN RESPUESTA"/>
    <s v="SIN TRASLADO"/>
    <m/>
    <m/>
    <m/>
    <m/>
    <m/>
  </r>
  <r>
    <n v="1478"/>
    <m/>
    <m/>
    <m/>
    <x v="5"/>
    <x v="93"/>
    <m/>
    <m/>
    <m/>
    <x v="31"/>
    <m/>
    <m/>
    <s v="PENDIENTE"/>
    <s v="Sin respuesta"/>
    <n v="12"/>
    <s v=" "/>
    <m/>
    <m/>
    <m/>
    <m/>
    <m/>
    <m/>
    <n v="1"/>
    <s v=" "/>
    <s v=" "/>
    <s v=" "/>
    <s v="SIN RESPUESTA"/>
    <s v="SIN TRASLADO"/>
    <m/>
    <m/>
    <m/>
    <m/>
    <m/>
  </r>
  <r>
    <n v="1479"/>
    <m/>
    <m/>
    <m/>
    <x v="5"/>
    <x v="93"/>
    <m/>
    <m/>
    <m/>
    <x v="31"/>
    <m/>
    <m/>
    <s v="PENDIENTE"/>
    <s v="Sin respuesta"/>
    <n v="12"/>
    <s v=" "/>
    <m/>
    <m/>
    <m/>
    <m/>
    <m/>
    <m/>
    <n v="1"/>
    <s v=" "/>
    <s v=" "/>
    <s v=" "/>
    <s v="SIN RESPUESTA"/>
    <s v="SIN TRASLADO"/>
    <m/>
    <m/>
    <m/>
    <m/>
    <m/>
  </r>
  <r>
    <n v="1480"/>
    <m/>
    <m/>
    <m/>
    <x v="5"/>
    <x v="93"/>
    <m/>
    <m/>
    <m/>
    <x v="31"/>
    <m/>
    <m/>
    <s v="PENDIENTE"/>
    <s v="Sin respuesta"/>
    <n v="12"/>
    <s v=" "/>
    <m/>
    <m/>
    <m/>
    <m/>
    <m/>
    <m/>
    <n v="1"/>
    <s v=" "/>
    <s v=" "/>
    <s v=" "/>
    <s v="SIN RESPUESTA"/>
    <s v="SIN TRASLADO"/>
    <m/>
    <m/>
    <m/>
    <m/>
    <m/>
  </r>
  <r>
    <n v="1481"/>
    <m/>
    <m/>
    <m/>
    <x v="5"/>
    <x v="93"/>
    <m/>
    <m/>
    <m/>
    <x v="31"/>
    <m/>
    <m/>
    <s v="PENDIENTE"/>
    <s v="Sin respuesta"/>
    <n v="12"/>
    <s v=" "/>
    <m/>
    <m/>
    <m/>
    <m/>
    <m/>
    <m/>
    <n v="1"/>
    <s v=" "/>
    <s v=" "/>
    <s v=" "/>
    <s v="SIN RESPUESTA"/>
    <s v="SIN TRASLADO"/>
    <m/>
    <m/>
    <m/>
    <m/>
    <m/>
  </r>
  <r>
    <n v="1482"/>
    <m/>
    <m/>
    <m/>
    <x v="5"/>
    <x v="93"/>
    <m/>
    <m/>
    <m/>
    <x v="31"/>
    <m/>
    <m/>
    <s v="PENDIENTE"/>
    <s v="Sin respuesta"/>
    <n v="12"/>
    <s v=" "/>
    <m/>
    <m/>
    <m/>
    <m/>
    <m/>
    <m/>
    <n v="1"/>
    <s v=" "/>
    <s v=" "/>
    <s v=" "/>
    <s v="SIN RESPUESTA"/>
    <s v="SIN TRASLADO"/>
    <m/>
    <m/>
    <m/>
    <m/>
    <m/>
  </r>
  <r>
    <n v="1483"/>
    <m/>
    <m/>
    <m/>
    <x v="5"/>
    <x v="93"/>
    <m/>
    <m/>
    <m/>
    <x v="31"/>
    <m/>
    <m/>
    <s v="PENDIENTE"/>
    <s v="Sin respuesta"/>
    <n v="12"/>
    <s v=" "/>
    <m/>
    <m/>
    <m/>
    <m/>
    <m/>
    <m/>
    <n v="1"/>
    <s v=" "/>
    <s v=" "/>
    <s v=" "/>
    <s v="SIN RESPUESTA"/>
    <s v="SIN TRASLADO"/>
    <m/>
    <m/>
    <m/>
    <m/>
    <m/>
  </r>
  <r>
    <n v="1484"/>
    <m/>
    <m/>
    <m/>
    <x v="5"/>
    <x v="93"/>
    <m/>
    <m/>
    <m/>
    <x v="31"/>
    <m/>
    <m/>
    <s v="PENDIENTE"/>
    <s v="Sin respuesta"/>
    <n v="12"/>
    <s v=" "/>
    <m/>
    <m/>
    <m/>
    <m/>
    <m/>
    <m/>
    <n v="1"/>
    <s v=" "/>
    <s v=" "/>
    <s v=" "/>
    <s v="SIN RESPUESTA"/>
    <s v="SIN TRASLADO"/>
    <m/>
    <m/>
    <m/>
    <m/>
    <m/>
  </r>
  <r>
    <n v="1485"/>
    <m/>
    <m/>
    <m/>
    <x v="5"/>
    <x v="93"/>
    <m/>
    <m/>
    <m/>
    <x v="31"/>
    <m/>
    <m/>
    <s v="PENDIENTE"/>
    <s v="Sin respuesta"/>
    <n v="12"/>
    <s v=" "/>
    <m/>
    <m/>
    <m/>
    <m/>
    <m/>
    <m/>
    <n v="1"/>
    <s v=" "/>
    <s v=" "/>
    <s v=" "/>
    <s v="SIN RESPUESTA"/>
    <s v="SIN TRASLADO"/>
    <m/>
    <m/>
    <m/>
    <m/>
    <m/>
  </r>
  <r>
    <n v="1486"/>
    <m/>
    <m/>
    <m/>
    <x v="5"/>
    <x v="93"/>
    <m/>
    <m/>
    <m/>
    <x v="31"/>
    <m/>
    <m/>
    <s v="PENDIENTE"/>
    <s v="Sin respuesta"/>
    <n v="12"/>
    <s v=" "/>
    <m/>
    <m/>
    <m/>
    <m/>
    <m/>
    <m/>
    <n v="1"/>
    <s v=" "/>
    <s v=" "/>
    <s v=" "/>
    <s v="SIN RESPUESTA"/>
    <s v="SIN TRASLADO"/>
    <m/>
    <m/>
    <m/>
    <m/>
    <m/>
  </r>
  <r>
    <n v="1487"/>
    <m/>
    <m/>
    <m/>
    <x v="5"/>
    <x v="93"/>
    <m/>
    <m/>
    <m/>
    <x v="31"/>
    <m/>
    <m/>
    <s v="PENDIENTE"/>
    <s v="Sin respuesta"/>
    <n v="12"/>
    <s v=" "/>
    <m/>
    <m/>
    <m/>
    <m/>
    <m/>
    <m/>
    <n v="1"/>
    <s v=" "/>
    <s v=" "/>
    <s v=" "/>
    <s v="SIN RESPUESTA"/>
    <s v="SIN TRASLADO"/>
    <m/>
    <m/>
    <m/>
    <m/>
    <m/>
  </r>
  <r>
    <n v="1488"/>
    <m/>
    <m/>
    <m/>
    <x v="5"/>
    <x v="93"/>
    <m/>
    <m/>
    <m/>
    <x v="31"/>
    <m/>
    <m/>
    <s v="PENDIENTE"/>
    <s v="Sin respuesta"/>
    <n v="12"/>
    <s v=" "/>
    <m/>
    <m/>
    <m/>
    <m/>
    <m/>
    <m/>
    <n v="1"/>
    <s v=" "/>
    <s v=" "/>
    <s v=" "/>
    <s v="SIN RESPUESTA"/>
    <s v="SIN TRASLADO"/>
    <m/>
    <m/>
    <m/>
    <m/>
    <m/>
  </r>
  <r>
    <n v="1489"/>
    <m/>
    <m/>
    <m/>
    <x v="5"/>
    <x v="93"/>
    <m/>
    <m/>
    <m/>
    <x v="31"/>
    <m/>
    <m/>
    <s v="PENDIENTE"/>
    <s v="Sin respuesta"/>
    <n v="12"/>
    <s v=" "/>
    <m/>
    <m/>
    <m/>
    <m/>
    <m/>
    <m/>
    <n v="1"/>
    <s v=" "/>
    <s v=" "/>
    <s v=" "/>
    <s v="SIN RESPUESTA"/>
    <s v="SIN TRASLADO"/>
    <m/>
    <m/>
    <m/>
    <m/>
    <m/>
  </r>
  <r>
    <n v="1490"/>
    <m/>
    <m/>
    <m/>
    <x v="5"/>
    <x v="93"/>
    <m/>
    <m/>
    <m/>
    <x v="31"/>
    <m/>
    <m/>
    <s v="PENDIENTE"/>
    <s v="Sin respuesta"/>
    <n v="12"/>
    <s v=" "/>
    <m/>
    <m/>
    <m/>
    <m/>
    <m/>
    <m/>
    <n v="1"/>
    <s v=" "/>
    <s v=" "/>
    <s v=" "/>
    <s v="SIN RESPUESTA"/>
    <s v="SIN TRASLADO"/>
    <m/>
    <m/>
    <m/>
    <m/>
    <m/>
  </r>
  <r>
    <n v="1491"/>
    <m/>
    <m/>
    <m/>
    <x v="5"/>
    <x v="93"/>
    <m/>
    <m/>
    <m/>
    <x v="31"/>
    <m/>
    <m/>
    <s v="PENDIENTE"/>
    <s v="Sin respuesta"/>
    <n v="12"/>
    <s v=" "/>
    <m/>
    <m/>
    <m/>
    <m/>
    <m/>
    <m/>
    <n v="1"/>
    <s v=" "/>
    <s v=" "/>
    <s v=" "/>
    <s v="SIN RESPUESTA"/>
    <s v="SIN TRASLADO"/>
    <m/>
    <m/>
    <m/>
    <m/>
    <m/>
  </r>
  <r>
    <n v="1492"/>
    <m/>
    <m/>
    <m/>
    <x v="5"/>
    <x v="93"/>
    <m/>
    <m/>
    <m/>
    <x v="31"/>
    <m/>
    <m/>
    <s v="PENDIENTE"/>
    <s v="Sin respuesta"/>
    <n v="12"/>
    <s v=" "/>
    <m/>
    <m/>
    <m/>
    <m/>
    <m/>
    <m/>
    <n v="1"/>
    <s v=" "/>
    <s v=" "/>
    <s v=" "/>
    <s v="SIN RESPUESTA"/>
    <s v="SIN TRASLADO"/>
    <m/>
    <m/>
    <m/>
    <m/>
    <m/>
  </r>
  <r>
    <n v="1493"/>
    <m/>
    <m/>
    <m/>
    <x v="5"/>
    <x v="93"/>
    <m/>
    <m/>
    <m/>
    <x v="31"/>
    <m/>
    <m/>
    <s v="PENDIENTE"/>
    <s v="Sin respuesta"/>
    <n v="12"/>
    <s v=" "/>
    <m/>
    <m/>
    <m/>
    <m/>
    <m/>
    <m/>
    <n v="1"/>
    <s v=" "/>
    <s v=" "/>
    <s v=" "/>
    <s v="SIN RESPUESTA"/>
    <s v="SIN TRASLADO"/>
    <m/>
    <m/>
    <m/>
    <m/>
    <m/>
  </r>
  <r>
    <n v="1494"/>
    <m/>
    <m/>
    <m/>
    <x v="5"/>
    <x v="93"/>
    <m/>
    <m/>
    <m/>
    <x v="31"/>
    <m/>
    <m/>
    <s v="PENDIENTE"/>
    <s v="Sin respuesta"/>
    <n v="12"/>
    <s v=" "/>
    <m/>
    <m/>
    <m/>
    <m/>
    <m/>
    <m/>
    <n v="1"/>
    <s v=" "/>
    <s v=" "/>
    <s v=" "/>
    <s v="SIN RESPUESTA"/>
    <s v="SIN TRASLADO"/>
    <m/>
    <m/>
    <m/>
    <m/>
    <m/>
  </r>
  <r>
    <n v="1495"/>
    <m/>
    <m/>
    <m/>
    <x v="5"/>
    <x v="93"/>
    <m/>
    <m/>
    <m/>
    <x v="31"/>
    <m/>
    <m/>
    <s v="PENDIENTE"/>
    <s v="Sin respuesta"/>
    <n v="12"/>
    <s v=" "/>
    <m/>
    <m/>
    <m/>
    <m/>
    <m/>
    <m/>
    <n v="1"/>
    <s v=" "/>
    <s v=" "/>
    <s v=" "/>
    <s v="SIN RESPUESTA"/>
    <s v="SIN TRASLADO"/>
    <m/>
    <m/>
    <m/>
    <m/>
    <m/>
  </r>
  <r>
    <n v="1496"/>
    <m/>
    <m/>
    <m/>
    <x v="5"/>
    <x v="93"/>
    <m/>
    <m/>
    <m/>
    <x v="31"/>
    <m/>
    <m/>
    <s v="PENDIENTE"/>
    <s v="Sin respuesta"/>
    <n v="12"/>
    <s v=" "/>
    <m/>
    <m/>
    <m/>
    <m/>
    <m/>
    <m/>
    <n v="1"/>
    <s v=" "/>
    <s v=" "/>
    <s v=" "/>
    <s v="SIN RESPUESTA"/>
    <s v="SIN TRASLADO"/>
    <m/>
    <m/>
    <m/>
    <m/>
    <m/>
  </r>
  <r>
    <n v="1497"/>
    <m/>
    <m/>
    <m/>
    <x v="5"/>
    <x v="93"/>
    <m/>
    <m/>
    <m/>
    <x v="31"/>
    <m/>
    <m/>
    <s v="PENDIENTE"/>
    <s v="Sin respuesta"/>
    <n v="12"/>
    <s v=" "/>
    <m/>
    <m/>
    <m/>
    <m/>
    <m/>
    <m/>
    <n v="1"/>
    <s v=" "/>
    <s v=" "/>
    <s v=" "/>
    <s v="SIN RESPUESTA"/>
    <s v="SIN TRASLADO"/>
    <m/>
    <m/>
    <m/>
    <m/>
    <m/>
  </r>
  <r>
    <n v="1498"/>
    <m/>
    <m/>
    <m/>
    <x v="5"/>
    <x v="93"/>
    <m/>
    <m/>
    <m/>
    <x v="31"/>
    <m/>
    <m/>
    <s v="PENDIENTE"/>
    <s v="Sin respuesta"/>
    <n v="12"/>
    <s v=" "/>
    <m/>
    <m/>
    <m/>
    <m/>
    <m/>
    <m/>
    <n v="1"/>
    <s v=" "/>
    <s v=" "/>
    <s v=" "/>
    <s v="SIN RESPUESTA"/>
    <s v="SIN TRASLADO"/>
    <m/>
    <m/>
    <m/>
    <m/>
    <m/>
  </r>
  <r>
    <n v="1499"/>
    <m/>
    <m/>
    <m/>
    <x v="5"/>
    <x v="93"/>
    <m/>
    <m/>
    <m/>
    <x v="31"/>
    <m/>
    <m/>
    <s v="PENDIENTE"/>
    <s v="Sin respuesta"/>
    <n v="12"/>
    <s v=" "/>
    <m/>
    <m/>
    <m/>
    <m/>
    <m/>
    <m/>
    <n v="1"/>
    <s v=" "/>
    <s v=" "/>
    <s v=" "/>
    <s v="SIN RESPUESTA"/>
    <s v="SIN TRASLADO"/>
    <m/>
    <m/>
    <m/>
    <m/>
    <m/>
  </r>
  <r>
    <n v="1500"/>
    <m/>
    <m/>
    <m/>
    <x v="5"/>
    <x v="93"/>
    <m/>
    <m/>
    <m/>
    <x v="31"/>
    <m/>
    <m/>
    <s v="PENDIENTE"/>
    <s v="Sin respuesta"/>
    <n v="12"/>
    <s v=" "/>
    <m/>
    <m/>
    <m/>
    <m/>
    <m/>
    <m/>
    <n v="1"/>
    <s v=" "/>
    <s v=" "/>
    <s v=" "/>
    <s v="SIN RESPUESTA"/>
    <s v="SIN TRASLADO"/>
    <m/>
    <m/>
    <m/>
    <m/>
    <m/>
  </r>
  <r>
    <n v="1501"/>
    <m/>
    <m/>
    <m/>
    <x v="5"/>
    <x v="93"/>
    <m/>
    <m/>
    <m/>
    <x v="31"/>
    <m/>
    <m/>
    <s v="PENDIENTE"/>
    <s v="Sin respuesta"/>
    <n v="12"/>
    <s v=" "/>
    <m/>
    <m/>
    <m/>
    <m/>
    <m/>
    <m/>
    <n v="1"/>
    <s v=" "/>
    <s v=" "/>
    <s v=" "/>
    <s v="SIN RESPUESTA"/>
    <s v="SIN TRASLADO"/>
    <m/>
    <m/>
    <m/>
    <m/>
    <m/>
  </r>
  <r>
    <n v="1502"/>
    <m/>
    <m/>
    <m/>
    <x v="5"/>
    <x v="93"/>
    <m/>
    <m/>
    <m/>
    <x v="31"/>
    <m/>
    <m/>
    <s v="PENDIENTE"/>
    <s v="Sin respuesta"/>
    <n v="12"/>
    <s v=" "/>
    <m/>
    <m/>
    <m/>
    <m/>
    <m/>
    <m/>
    <n v="1"/>
    <s v=" "/>
    <s v=" "/>
    <s v=" "/>
    <s v="SIN RESPUESTA"/>
    <s v="SIN TRASLADO"/>
    <m/>
    <m/>
    <m/>
    <m/>
    <m/>
  </r>
  <r>
    <n v="1503"/>
    <m/>
    <m/>
    <m/>
    <x v="5"/>
    <x v="93"/>
    <m/>
    <m/>
    <m/>
    <x v="31"/>
    <m/>
    <m/>
    <s v="PENDIENTE"/>
    <s v="Sin respuesta"/>
    <n v="12"/>
    <s v=" "/>
    <m/>
    <m/>
    <m/>
    <m/>
    <m/>
    <m/>
    <n v="1"/>
    <s v=" "/>
    <s v=" "/>
    <s v=" "/>
    <s v="SIN RESPUESTA"/>
    <s v="SIN TRASLADO"/>
    <m/>
    <m/>
    <m/>
    <m/>
    <m/>
  </r>
  <r>
    <n v="1504"/>
    <m/>
    <m/>
    <m/>
    <x v="5"/>
    <x v="93"/>
    <m/>
    <m/>
    <m/>
    <x v="31"/>
    <m/>
    <m/>
    <s v="PENDIENTE"/>
    <s v="Sin respuesta"/>
    <n v="12"/>
    <s v=" "/>
    <m/>
    <m/>
    <m/>
    <m/>
    <m/>
    <m/>
    <n v="1"/>
    <s v=" "/>
    <s v=" "/>
    <s v=" "/>
    <s v="SIN RESPUESTA"/>
    <s v="SIN TRASLADO"/>
    <m/>
    <m/>
    <m/>
    <m/>
    <m/>
  </r>
  <r>
    <n v="1505"/>
    <m/>
    <m/>
    <m/>
    <x v="5"/>
    <x v="93"/>
    <m/>
    <m/>
    <m/>
    <x v="31"/>
    <m/>
    <m/>
    <s v="PENDIENTE"/>
    <s v="Sin respuesta"/>
    <n v="12"/>
    <s v=" "/>
    <m/>
    <m/>
    <m/>
    <m/>
    <m/>
    <m/>
    <n v="1"/>
    <s v=" "/>
    <s v=" "/>
    <s v=" "/>
    <s v="SIN RESPUESTA"/>
    <s v="SIN TRASLADO"/>
    <m/>
    <m/>
    <m/>
    <m/>
    <m/>
  </r>
  <r>
    <n v="1506"/>
    <m/>
    <m/>
    <m/>
    <x v="5"/>
    <x v="93"/>
    <m/>
    <m/>
    <m/>
    <x v="31"/>
    <m/>
    <m/>
    <s v="PENDIENTE"/>
    <s v="Sin respuesta"/>
    <n v="12"/>
    <s v=" "/>
    <m/>
    <m/>
    <m/>
    <m/>
    <m/>
    <m/>
    <n v="1"/>
    <s v=" "/>
    <s v=" "/>
    <s v=" "/>
    <s v="SIN RESPUESTA"/>
    <s v="SIN TRASLADO"/>
    <m/>
    <m/>
    <m/>
    <m/>
    <m/>
  </r>
  <r>
    <n v="1507"/>
    <m/>
    <m/>
    <m/>
    <x v="5"/>
    <x v="93"/>
    <m/>
    <m/>
    <m/>
    <x v="31"/>
    <m/>
    <m/>
    <s v="PENDIENTE"/>
    <s v="Sin respuesta"/>
    <n v="12"/>
    <s v=" "/>
    <m/>
    <m/>
    <m/>
    <m/>
    <m/>
    <m/>
    <n v="1"/>
    <s v=" "/>
    <s v=" "/>
    <s v=" "/>
    <s v="SIN RESPUESTA"/>
    <s v="SIN TRASLADO"/>
    <m/>
    <m/>
    <m/>
    <m/>
    <m/>
  </r>
  <r>
    <n v="1508"/>
    <m/>
    <m/>
    <m/>
    <x v="5"/>
    <x v="93"/>
    <m/>
    <m/>
    <m/>
    <x v="31"/>
    <m/>
    <m/>
    <s v="PENDIENTE"/>
    <s v="Sin respuesta"/>
    <n v="12"/>
    <s v=" "/>
    <m/>
    <m/>
    <m/>
    <m/>
    <m/>
    <m/>
    <n v="1"/>
    <s v=" "/>
    <s v=" "/>
    <s v=" "/>
    <s v="SIN RESPUESTA"/>
    <s v="SIN TRASLADO"/>
    <m/>
    <m/>
    <m/>
    <m/>
    <m/>
  </r>
  <r>
    <n v="1509"/>
    <m/>
    <m/>
    <m/>
    <x v="5"/>
    <x v="93"/>
    <m/>
    <m/>
    <m/>
    <x v="31"/>
    <m/>
    <m/>
    <s v="PENDIENTE"/>
    <s v="Sin respuesta"/>
    <n v="12"/>
    <s v=" "/>
    <m/>
    <m/>
    <m/>
    <m/>
    <m/>
    <m/>
    <n v="1"/>
    <s v=" "/>
    <s v=" "/>
    <s v=" "/>
    <s v="SIN RESPUESTA"/>
    <s v="SIN TRASLADO"/>
    <m/>
    <m/>
    <m/>
    <m/>
    <m/>
  </r>
  <r>
    <n v="1510"/>
    <m/>
    <m/>
    <m/>
    <x v="5"/>
    <x v="93"/>
    <m/>
    <m/>
    <m/>
    <x v="31"/>
    <m/>
    <m/>
    <s v="PENDIENTE"/>
    <s v="Sin respuesta"/>
    <n v="12"/>
    <s v=" "/>
    <m/>
    <m/>
    <m/>
    <m/>
    <m/>
    <m/>
    <n v="1"/>
    <s v=" "/>
    <s v=" "/>
    <s v=" "/>
    <s v="SIN RESPUESTA"/>
    <s v="SIN TRASLADO"/>
    <m/>
    <m/>
    <m/>
    <m/>
    <m/>
  </r>
  <r>
    <n v="1511"/>
    <m/>
    <m/>
    <m/>
    <x v="5"/>
    <x v="93"/>
    <m/>
    <m/>
    <m/>
    <x v="31"/>
    <m/>
    <m/>
    <s v="PENDIENTE"/>
    <s v="Sin respuesta"/>
    <n v="12"/>
    <s v=" "/>
    <m/>
    <m/>
    <m/>
    <m/>
    <m/>
    <m/>
    <n v="1"/>
    <s v=" "/>
    <s v=" "/>
    <s v=" "/>
    <s v="SIN RESPUESTA"/>
    <s v="SIN TRASLADO"/>
    <m/>
    <m/>
    <m/>
    <m/>
    <m/>
  </r>
  <r>
    <n v="1512"/>
    <m/>
    <m/>
    <m/>
    <x v="5"/>
    <x v="93"/>
    <m/>
    <m/>
    <m/>
    <x v="31"/>
    <m/>
    <m/>
    <s v="PENDIENTE"/>
    <s v="Sin respuesta"/>
    <n v="12"/>
    <s v=" "/>
    <m/>
    <m/>
    <m/>
    <m/>
    <m/>
    <m/>
    <n v="1"/>
    <s v=" "/>
    <s v=" "/>
    <s v=" "/>
    <s v="SIN RESPUESTA"/>
    <s v="SIN TRASLADO"/>
    <m/>
    <m/>
    <m/>
    <m/>
    <m/>
  </r>
  <r>
    <n v="1513"/>
    <m/>
    <m/>
    <m/>
    <x v="5"/>
    <x v="93"/>
    <m/>
    <m/>
    <m/>
    <x v="31"/>
    <m/>
    <m/>
    <s v="PENDIENTE"/>
    <s v="Sin respuesta"/>
    <n v="12"/>
    <s v=" "/>
    <m/>
    <m/>
    <m/>
    <m/>
    <m/>
    <m/>
    <n v="1"/>
    <s v=" "/>
    <s v=" "/>
    <s v=" "/>
    <s v="SIN RESPUESTA"/>
    <s v="SIN TRASLADO"/>
    <m/>
    <m/>
    <m/>
    <m/>
    <m/>
  </r>
  <r>
    <n v="1514"/>
    <m/>
    <m/>
    <m/>
    <x v="5"/>
    <x v="93"/>
    <m/>
    <m/>
    <m/>
    <x v="31"/>
    <m/>
    <m/>
    <s v="PENDIENTE"/>
    <s v="Sin respuesta"/>
    <n v="12"/>
    <s v=" "/>
    <m/>
    <m/>
    <m/>
    <m/>
    <m/>
    <m/>
    <n v="1"/>
    <s v=" "/>
    <s v=" "/>
    <s v=" "/>
    <s v="SIN RESPUESTA"/>
    <s v="SIN TRASLADO"/>
    <m/>
    <m/>
    <m/>
    <m/>
    <m/>
  </r>
  <r>
    <n v="1515"/>
    <m/>
    <m/>
    <m/>
    <x v="5"/>
    <x v="93"/>
    <m/>
    <m/>
    <m/>
    <x v="31"/>
    <m/>
    <m/>
    <s v="PENDIENTE"/>
    <s v="Sin respuesta"/>
    <n v="12"/>
    <s v=" "/>
    <m/>
    <m/>
    <m/>
    <m/>
    <m/>
    <m/>
    <n v="1"/>
    <s v=" "/>
    <s v=" "/>
    <s v=" "/>
    <s v="SIN RESPUESTA"/>
    <s v="SIN TRASLADO"/>
    <m/>
    <m/>
    <m/>
    <m/>
    <m/>
  </r>
  <r>
    <n v="1516"/>
    <m/>
    <m/>
    <m/>
    <x v="5"/>
    <x v="93"/>
    <m/>
    <m/>
    <m/>
    <x v="31"/>
    <m/>
    <m/>
    <s v="PENDIENTE"/>
    <s v="Sin respuesta"/>
    <n v="12"/>
    <s v=" "/>
    <m/>
    <m/>
    <m/>
    <m/>
    <m/>
    <m/>
    <n v="1"/>
    <s v=" "/>
    <s v=" "/>
    <s v=" "/>
    <s v="SIN RESPUESTA"/>
    <s v="SIN TRASLADO"/>
    <m/>
    <m/>
    <m/>
    <m/>
    <m/>
  </r>
  <r>
    <n v="1517"/>
    <m/>
    <m/>
    <m/>
    <x v="5"/>
    <x v="93"/>
    <m/>
    <m/>
    <m/>
    <x v="31"/>
    <m/>
    <m/>
    <s v="PENDIENTE"/>
    <s v="Sin respuesta"/>
    <n v="12"/>
    <s v=" "/>
    <m/>
    <m/>
    <m/>
    <m/>
    <m/>
    <m/>
    <n v="1"/>
    <s v=" "/>
    <s v=" "/>
    <s v=" "/>
    <s v="SIN RESPUESTA"/>
    <s v="SIN TRASLADO"/>
    <m/>
    <m/>
    <m/>
    <m/>
    <m/>
  </r>
  <r>
    <n v="1518"/>
    <m/>
    <m/>
    <m/>
    <x v="5"/>
    <x v="93"/>
    <m/>
    <m/>
    <m/>
    <x v="31"/>
    <m/>
    <m/>
    <s v="PENDIENTE"/>
    <s v="Sin respuesta"/>
    <n v="12"/>
    <s v=" "/>
    <m/>
    <m/>
    <m/>
    <m/>
    <m/>
    <m/>
    <n v="1"/>
    <s v=" "/>
    <s v=" "/>
    <s v=" "/>
    <s v="SIN RESPUESTA"/>
    <s v="SIN TRASLADO"/>
    <m/>
    <m/>
    <m/>
    <m/>
    <m/>
  </r>
  <r>
    <n v="1519"/>
    <m/>
    <m/>
    <m/>
    <x v="5"/>
    <x v="93"/>
    <m/>
    <m/>
    <m/>
    <x v="31"/>
    <m/>
    <m/>
    <s v="PENDIENTE"/>
    <s v="Sin respuesta"/>
    <n v="12"/>
    <s v=" "/>
    <m/>
    <m/>
    <m/>
    <m/>
    <m/>
    <m/>
    <n v="1"/>
    <s v=" "/>
    <s v=" "/>
    <s v=" "/>
    <s v="SIN RESPUESTA"/>
    <s v="SIN TRASLADO"/>
    <m/>
    <m/>
    <m/>
    <m/>
    <m/>
  </r>
  <r>
    <n v="1520"/>
    <m/>
    <m/>
    <m/>
    <x v="5"/>
    <x v="93"/>
    <m/>
    <m/>
    <m/>
    <x v="31"/>
    <m/>
    <m/>
    <s v="PENDIENTE"/>
    <s v="Sin respuesta"/>
    <n v="12"/>
    <s v=" "/>
    <m/>
    <m/>
    <m/>
    <m/>
    <m/>
    <m/>
    <n v="1"/>
    <s v=" "/>
    <s v=" "/>
    <s v=" "/>
    <s v="SIN RESPUESTA"/>
    <s v="SIN TRASLADO"/>
    <m/>
    <m/>
    <m/>
    <m/>
    <m/>
  </r>
  <r>
    <n v="1521"/>
    <m/>
    <m/>
    <m/>
    <x v="5"/>
    <x v="93"/>
    <m/>
    <m/>
    <m/>
    <x v="31"/>
    <m/>
    <m/>
    <s v="PENDIENTE"/>
    <s v="Sin respuesta"/>
    <n v="12"/>
    <s v=" "/>
    <m/>
    <m/>
    <m/>
    <m/>
    <m/>
    <m/>
    <n v="1"/>
    <s v=" "/>
    <s v=" "/>
    <s v=" "/>
    <s v="SIN RESPUESTA"/>
    <s v="SIN TRASLADO"/>
    <m/>
    <m/>
    <m/>
    <m/>
    <m/>
  </r>
  <r>
    <n v="1522"/>
    <m/>
    <m/>
    <m/>
    <x v="5"/>
    <x v="93"/>
    <m/>
    <m/>
    <m/>
    <x v="31"/>
    <m/>
    <m/>
    <s v="PENDIENTE"/>
    <s v="Sin respuesta"/>
    <n v="12"/>
    <s v=" "/>
    <m/>
    <m/>
    <m/>
    <m/>
    <m/>
    <m/>
    <n v="1"/>
    <s v=" "/>
    <s v=" "/>
    <s v=" "/>
    <s v="SIN RESPUESTA"/>
    <s v="SIN TRASLADO"/>
    <m/>
    <m/>
    <m/>
    <m/>
    <m/>
  </r>
  <r>
    <n v="1523"/>
    <m/>
    <m/>
    <m/>
    <x v="5"/>
    <x v="93"/>
    <m/>
    <m/>
    <m/>
    <x v="31"/>
    <m/>
    <m/>
    <s v="PENDIENTE"/>
    <s v="Sin respuesta"/>
    <n v="12"/>
    <s v=" "/>
    <m/>
    <m/>
    <m/>
    <m/>
    <m/>
    <m/>
    <n v="1"/>
    <s v=" "/>
    <s v=" "/>
    <s v=" "/>
    <s v="SIN RESPUESTA"/>
    <s v="SIN TRASLADO"/>
    <m/>
    <m/>
    <m/>
    <m/>
    <m/>
  </r>
  <r>
    <n v="1524"/>
    <m/>
    <m/>
    <m/>
    <x v="5"/>
    <x v="93"/>
    <m/>
    <m/>
    <m/>
    <x v="31"/>
    <m/>
    <m/>
    <s v="PENDIENTE"/>
    <s v="Sin respuesta"/>
    <n v="12"/>
    <s v=" "/>
    <m/>
    <m/>
    <m/>
    <m/>
    <m/>
    <m/>
    <n v="1"/>
    <s v=" "/>
    <s v=" "/>
    <s v=" "/>
    <s v="SIN RESPUESTA"/>
    <s v="SIN TRASLADO"/>
    <m/>
    <m/>
    <m/>
    <m/>
    <m/>
  </r>
  <r>
    <n v="1525"/>
    <m/>
    <m/>
    <m/>
    <x v="5"/>
    <x v="93"/>
    <m/>
    <m/>
    <m/>
    <x v="31"/>
    <m/>
    <m/>
    <s v="PENDIENTE"/>
    <s v="Sin respuesta"/>
    <n v="12"/>
    <s v=" "/>
    <m/>
    <m/>
    <m/>
    <m/>
    <m/>
    <m/>
    <n v="1"/>
    <s v=" "/>
    <s v=" "/>
    <s v=" "/>
    <s v="SIN RESPUESTA"/>
    <s v="SIN TRASLADO"/>
    <m/>
    <m/>
    <m/>
    <m/>
    <m/>
  </r>
  <r>
    <n v="1526"/>
    <m/>
    <m/>
    <m/>
    <x v="5"/>
    <x v="93"/>
    <m/>
    <m/>
    <m/>
    <x v="31"/>
    <m/>
    <m/>
    <s v="PENDIENTE"/>
    <s v="Sin respuesta"/>
    <n v="12"/>
    <s v=" "/>
    <m/>
    <m/>
    <m/>
    <m/>
    <m/>
    <m/>
    <n v="1"/>
    <s v=" "/>
    <s v=" "/>
    <s v=" "/>
    <s v="SIN RESPUESTA"/>
    <s v="SIN TRASLADO"/>
    <m/>
    <m/>
    <m/>
    <m/>
    <m/>
  </r>
  <r>
    <n v="1527"/>
    <m/>
    <m/>
    <m/>
    <x v="5"/>
    <x v="93"/>
    <m/>
    <m/>
    <m/>
    <x v="31"/>
    <m/>
    <m/>
    <s v="PENDIENTE"/>
    <s v="Sin respuesta"/>
    <n v="12"/>
    <s v=" "/>
    <m/>
    <m/>
    <m/>
    <m/>
    <m/>
    <m/>
    <n v="1"/>
    <s v=" "/>
    <s v=" "/>
    <s v=" "/>
    <s v="SIN RESPUESTA"/>
    <s v="SIN TRASLADO"/>
    <m/>
    <m/>
    <m/>
    <m/>
    <m/>
  </r>
  <r>
    <n v="1528"/>
    <m/>
    <m/>
    <m/>
    <x v="5"/>
    <x v="93"/>
    <m/>
    <m/>
    <m/>
    <x v="31"/>
    <m/>
    <m/>
    <s v="PENDIENTE"/>
    <s v="Sin respuesta"/>
    <n v="12"/>
    <s v=" "/>
    <m/>
    <m/>
    <m/>
    <m/>
    <m/>
    <m/>
    <n v="1"/>
    <s v=" "/>
    <s v=" "/>
    <s v=" "/>
    <s v="SIN RESPUESTA"/>
    <s v="SIN TRASLADO"/>
    <m/>
    <m/>
    <m/>
    <m/>
    <m/>
  </r>
  <r>
    <n v="1529"/>
    <m/>
    <m/>
    <m/>
    <x v="5"/>
    <x v="93"/>
    <m/>
    <m/>
    <m/>
    <x v="31"/>
    <m/>
    <m/>
    <s v="PENDIENTE"/>
    <s v="Sin respuesta"/>
    <n v="12"/>
    <s v=" "/>
    <m/>
    <m/>
    <m/>
    <m/>
    <m/>
    <m/>
    <n v="1"/>
    <s v=" "/>
    <s v=" "/>
    <s v=" "/>
    <s v="SIN RESPUESTA"/>
    <s v="SIN TRASLADO"/>
    <m/>
    <m/>
    <m/>
    <m/>
    <m/>
  </r>
  <r>
    <n v="1530"/>
    <m/>
    <m/>
    <m/>
    <x v="5"/>
    <x v="93"/>
    <m/>
    <m/>
    <m/>
    <x v="31"/>
    <m/>
    <m/>
    <s v="PENDIENTE"/>
    <s v="Sin respuesta"/>
    <n v="12"/>
    <s v=" "/>
    <m/>
    <m/>
    <m/>
    <m/>
    <m/>
    <m/>
    <n v="1"/>
    <s v=" "/>
    <s v=" "/>
    <s v=" "/>
    <s v="SIN RESPUESTA"/>
    <s v="SIN TRASLADO"/>
    <m/>
    <m/>
    <m/>
    <m/>
    <m/>
  </r>
  <r>
    <n v="1531"/>
    <m/>
    <m/>
    <m/>
    <x v="5"/>
    <x v="93"/>
    <m/>
    <m/>
    <m/>
    <x v="31"/>
    <m/>
    <m/>
    <s v="PENDIENTE"/>
    <s v="Sin respuesta"/>
    <n v="12"/>
    <s v=" "/>
    <m/>
    <m/>
    <m/>
    <m/>
    <m/>
    <m/>
    <n v="1"/>
    <s v=" "/>
    <s v=" "/>
    <s v=" "/>
    <s v="SIN RESPUESTA"/>
    <s v="SIN TRASLADO"/>
    <m/>
    <m/>
    <m/>
    <m/>
    <m/>
  </r>
  <r>
    <n v="1532"/>
    <m/>
    <m/>
    <m/>
    <x v="5"/>
    <x v="93"/>
    <m/>
    <m/>
    <m/>
    <x v="31"/>
    <m/>
    <m/>
    <s v="PENDIENTE"/>
    <s v="Sin respuesta"/>
    <n v="12"/>
    <s v=" "/>
    <m/>
    <m/>
    <m/>
    <m/>
    <m/>
    <m/>
    <n v="1"/>
    <s v=" "/>
    <s v=" "/>
    <s v=" "/>
    <s v="SIN RESPUESTA"/>
    <s v="SIN TRASLADO"/>
    <m/>
    <m/>
    <m/>
    <m/>
    <m/>
  </r>
  <r>
    <n v="1533"/>
    <m/>
    <m/>
    <m/>
    <x v="5"/>
    <x v="93"/>
    <m/>
    <m/>
    <m/>
    <x v="31"/>
    <m/>
    <m/>
    <s v="PENDIENTE"/>
    <s v="Sin respuesta"/>
    <n v="12"/>
    <s v=" "/>
    <m/>
    <m/>
    <m/>
    <m/>
    <m/>
    <m/>
    <n v="1"/>
    <s v=" "/>
    <s v=" "/>
    <s v=" "/>
    <s v="SIN RESPUESTA"/>
    <s v="SIN TRASLADO"/>
    <m/>
    <m/>
    <m/>
    <m/>
    <m/>
  </r>
  <r>
    <n v="1534"/>
    <m/>
    <m/>
    <m/>
    <x v="5"/>
    <x v="93"/>
    <m/>
    <m/>
    <m/>
    <x v="31"/>
    <m/>
    <m/>
    <s v="PENDIENTE"/>
    <s v="Sin respuesta"/>
    <n v="12"/>
    <s v=" "/>
    <m/>
    <m/>
    <m/>
    <m/>
    <m/>
    <m/>
    <n v="1"/>
    <s v=" "/>
    <s v=" "/>
    <s v=" "/>
    <s v="SIN RESPUESTA"/>
    <s v="SIN TRASLADO"/>
    <m/>
    <m/>
    <m/>
    <m/>
    <m/>
  </r>
  <r>
    <n v="1535"/>
    <m/>
    <m/>
    <m/>
    <x v="5"/>
    <x v="93"/>
    <m/>
    <m/>
    <m/>
    <x v="31"/>
    <m/>
    <m/>
    <s v="PENDIENTE"/>
    <s v="Sin respuesta"/>
    <n v="12"/>
    <s v=" "/>
    <m/>
    <m/>
    <m/>
    <m/>
    <m/>
    <m/>
    <n v="1"/>
    <s v=" "/>
    <s v=" "/>
    <s v=" "/>
    <s v="SIN RESPUESTA"/>
    <s v="SIN TRASLADO"/>
    <m/>
    <m/>
    <m/>
    <m/>
    <m/>
  </r>
  <r>
    <n v="1536"/>
    <m/>
    <m/>
    <m/>
    <x v="5"/>
    <x v="93"/>
    <m/>
    <m/>
    <m/>
    <x v="31"/>
    <m/>
    <m/>
    <s v="PENDIENTE"/>
    <s v="Sin respuesta"/>
    <n v="12"/>
    <s v=" "/>
    <m/>
    <m/>
    <m/>
    <m/>
    <m/>
    <m/>
    <n v="1"/>
    <s v=" "/>
    <s v=" "/>
    <s v=" "/>
    <s v="SIN RESPUESTA"/>
    <s v="SIN TRASLADO"/>
    <m/>
    <m/>
    <m/>
    <m/>
    <m/>
  </r>
  <r>
    <n v="1537"/>
    <m/>
    <m/>
    <m/>
    <x v="5"/>
    <x v="93"/>
    <m/>
    <m/>
    <m/>
    <x v="31"/>
    <m/>
    <m/>
    <s v="PENDIENTE"/>
    <s v="Sin respuesta"/>
    <n v="12"/>
    <s v=" "/>
    <m/>
    <m/>
    <m/>
    <m/>
    <m/>
    <m/>
    <n v="1"/>
    <s v=" "/>
    <s v=" "/>
    <s v=" "/>
    <s v="SIN RESPUESTA"/>
    <s v="SIN TRASLADO"/>
    <m/>
    <m/>
    <m/>
    <m/>
    <m/>
  </r>
  <r>
    <n v="1538"/>
    <m/>
    <m/>
    <m/>
    <x v="5"/>
    <x v="93"/>
    <m/>
    <m/>
    <m/>
    <x v="31"/>
    <m/>
    <m/>
    <s v="PENDIENTE"/>
    <s v="Sin respuesta"/>
    <n v="12"/>
    <s v=" "/>
    <m/>
    <m/>
    <m/>
    <m/>
    <m/>
    <m/>
    <n v="1"/>
    <s v=" "/>
    <s v=" "/>
    <s v=" "/>
    <s v="SIN RESPUESTA"/>
    <s v="SIN TRASLADO"/>
    <m/>
    <m/>
    <m/>
    <m/>
    <m/>
  </r>
  <r>
    <n v="1539"/>
    <m/>
    <m/>
    <m/>
    <x v="5"/>
    <x v="93"/>
    <m/>
    <m/>
    <m/>
    <x v="31"/>
    <m/>
    <m/>
    <s v="PENDIENTE"/>
    <s v="Sin respuesta"/>
    <n v="12"/>
    <s v=" "/>
    <m/>
    <m/>
    <m/>
    <m/>
    <m/>
    <m/>
    <n v="1"/>
    <s v=" "/>
    <s v=" "/>
    <s v=" "/>
    <s v="SIN RESPUESTA"/>
    <s v="SIN TRASLADO"/>
    <m/>
    <m/>
    <m/>
    <m/>
    <m/>
  </r>
  <r>
    <n v="1540"/>
    <m/>
    <m/>
    <m/>
    <x v="5"/>
    <x v="93"/>
    <m/>
    <m/>
    <m/>
    <x v="31"/>
    <m/>
    <m/>
    <s v="PENDIENTE"/>
    <s v="Sin respuesta"/>
    <n v="12"/>
    <s v=" "/>
    <m/>
    <m/>
    <m/>
    <m/>
    <m/>
    <m/>
    <n v="1"/>
    <s v=" "/>
    <s v=" "/>
    <s v=" "/>
    <s v="SIN RESPUESTA"/>
    <s v="SIN TRASLADO"/>
    <m/>
    <m/>
    <m/>
    <m/>
    <m/>
  </r>
  <r>
    <n v="1541"/>
    <m/>
    <m/>
    <m/>
    <x v="5"/>
    <x v="93"/>
    <m/>
    <m/>
    <m/>
    <x v="31"/>
    <m/>
    <m/>
    <s v="PENDIENTE"/>
    <s v="Sin respuesta"/>
    <n v="12"/>
    <s v=" "/>
    <m/>
    <m/>
    <m/>
    <m/>
    <m/>
    <m/>
    <n v="1"/>
    <s v=" "/>
    <s v=" "/>
    <s v=" "/>
    <s v="SIN RESPUESTA"/>
    <s v="SIN TRASLADO"/>
    <m/>
    <m/>
    <m/>
    <m/>
    <m/>
  </r>
  <r>
    <n v="1542"/>
    <m/>
    <m/>
    <m/>
    <x v="5"/>
    <x v="93"/>
    <m/>
    <m/>
    <m/>
    <x v="31"/>
    <m/>
    <m/>
    <s v="PENDIENTE"/>
    <s v="Sin respuesta"/>
    <n v="12"/>
    <s v=" "/>
    <m/>
    <m/>
    <m/>
    <m/>
    <m/>
    <m/>
    <n v="1"/>
    <s v=" "/>
    <s v=" "/>
    <s v=" "/>
    <s v="SIN RESPUESTA"/>
    <s v="SIN TRASLADO"/>
    <m/>
    <m/>
    <m/>
    <m/>
    <m/>
  </r>
  <r>
    <n v="1543"/>
    <m/>
    <m/>
    <m/>
    <x v="5"/>
    <x v="93"/>
    <m/>
    <m/>
    <m/>
    <x v="31"/>
    <m/>
    <m/>
    <s v="PENDIENTE"/>
    <s v="Sin respuesta"/>
    <n v="12"/>
    <s v=" "/>
    <m/>
    <m/>
    <m/>
    <m/>
    <m/>
    <m/>
    <n v="1"/>
    <s v=" "/>
    <s v=" "/>
    <s v=" "/>
    <s v="SIN RESPUESTA"/>
    <s v="SIN TRASLADO"/>
    <m/>
    <m/>
    <m/>
    <m/>
    <m/>
  </r>
  <r>
    <n v="1544"/>
    <m/>
    <m/>
    <m/>
    <x v="5"/>
    <x v="93"/>
    <m/>
    <m/>
    <m/>
    <x v="31"/>
    <m/>
    <m/>
    <s v="PENDIENTE"/>
    <s v="Sin respuesta"/>
    <n v="12"/>
    <s v=" "/>
    <m/>
    <m/>
    <m/>
    <m/>
    <m/>
    <m/>
    <n v="1"/>
    <s v=" "/>
    <s v=" "/>
    <s v=" "/>
    <s v="SIN RESPUESTA"/>
    <s v="SIN TRASLADO"/>
    <m/>
    <m/>
    <m/>
    <m/>
    <m/>
  </r>
  <r>
    <n v="1545"/>
    <m/>
    <m/>
    <m/>
    <x v="5"/>
    <x v="93"/>
    <m/>
    <m/>
    <m/>
    <x v="31"/>
    <m/>
    <m/>
    <s v="PENDIENTE"/>
    <s v="Sin respuesta"/>
    <n v="12"/>
    <s v=" "/>
    <m/>
    <m/>
    <m/>
    <m/>
    <m/>
    <m/>
    <n v="1"/>
    <s v=" "/>
    <s v=" "/>
    <s v=" "/>
    <s v="SIN RESPUESTA"/>
    <s v="SIN TRASLADO"/>
    <m/>
    <m/>
    <m/>
    <m/>
    <m/>
  </r>
  <r>
    <n v="1546"/>
    <m/>
    <m/>
    <m/>
    <x v="5"/>
    <x v="93"/>
    <m/>
    <m/>
    <m/>
    <x v="31"/>
    <m/>
    <m/>
    <s v="PENDIENTE"/>
    <s v="Sin respuesta"/>
    <n v="12"/>
    <s v=" "/>
    <m/>
    <m/>
    <m/>
    <m/>
    <m/>
    <m/>
    <n v="1"/>
    <s v=" "/>
    <s v=" "/>
    <s v=" "/>
    <s v="SIN RESPUESTA"/>
    <s v="SIN TRASLADO"/>
    <m/>
    <m/>
    <m/>
    <m/>
    <m/>
  </r>
  <r>
    <n v="1547"/>
    <m/>
    <m/>
    <m/>
    <x v="5"/>
    <x v="93"/>
    <m/>
    <m/>
    <m/>
    <x v="31"/>
    <m/>
    <m/>
    <s v="PENDIENTE"/>
    <s v="Sin respuesta"/>
    <n v="12"/>
    <s v=" "/>
    <m/>
    <m/>
    <m/>
    <m/>
    <m/>
    <m/>
    <n v="1"/>
    <s v=" "/>
    <s v=" "/>
    <s v=" "/>
    <s v="SIN RESPUESTA"/>
    <s v="SIN TRASLADO"/>
    <m/>
    <m/>
    <m/>
    <m/>
    <m/>
  </r>
  <r>
    <n v="1548"/>
    <m/>
    <m/>
    <m/>
    <x v="5"/>
    <x v="93"/>
    <m/>
    <m/>
    <m/>
    <x v="31"/>
    <m/>
    <m/>
    <s v="PENDIENTE"/>
    <s v="Sin respuesta"/>
    <n v="12"/>
    <s v=" "/>
    <m/>
    <m/>
    <m/>
    <m/>
    <m/>
    <m/>
    <n v="1"/>
    <s v=" "/>
    <s v=" "/>
    <s v=" "/>
    <s v="SIN RESPUESTA"/>
    <s v="SIN TRASLADO"/>
    <m/>
    <m/>
    <m/>
    <m/>
    <m/>
  </r>
  <r>
    <n v="1549"/>
    <m/>
    <m/>
    <m/>
    <x v="5"/>
    <x v="93"/>
    <m/>
    <m/>
    <m/>
    <x v="31"/>
    <m/>
    <m/>
    <s v="PENDIENTE"/>
    <s v="Sin respuesta"/>
    <n v="12"/>
    <s v=" "/>
    <m/>
    <m/>
    <m/>
    <m/>
    <m/>
    <m/>
    <n v="1"/>
    <s v=" "/>
    <s v=" "/>
    <s v=" "/>
    <s v="SIN RESPUESTA"/>
    <s v="SIN TRASLADO"/>
    <m/>
    <m/>
    <m/>
    <m/>
    <m/>
  </r>
  <r>
    <n v="1550"/>
    <m/>
    <m/>
    <m/>
    <x v="5"/>
    <x v="93"/>
    <m/>
    <m/>
    <m/>
    <x v="31"/>
    <m/>
    <m/>
    <s v="PENDIENTE"/>
    <s v="Sin respuesta"/>
    <n v="12"/>
    <s v=" "/>
    <m/>
    <m/>
    <m/>
    <m/>
    <m/>
    <m/>
    <n v="1"/>
    <s v=" "/>
    <s v=" "/>
    <s v=" "/>
    <s v="SIN RESPUESTA"/>
    <s v="SIN TRASLADO"/>
    <m/>
    <m/>
    <m/>
    <m/>
    <m/>
  </r>
  <r>
    <n v="1551"/>
    <m/>
    <m/>
    <m/>
    <x v="5"/>
    <x v="93"/>
    <m/>
    <m/>
    <m/>
    <x v="31"/>
    <m/>
    <m/>
    <s v="PENDIENTE"/>
    <s v="Sin respuesta"/>
    <n v="12"/>
    <s v=" "/>
    <m/>
    <m/>
    <m/>
    <m/>
    <m/>
    <m/>
    <n v="1"/>
    <s v=" "/>
    <s v=" "/>
    <s v=" "/>
    <s v="SIN RESPUESTA"/>
    <s v="SIN TRASLADO"/>
    <m/>
    <m/>
    <m/>
    <m/>
    <m/>
  </r>
  <r>
    <n v="1552"/>
    <m/>
    <m/>
    <m/>
    <x v="5"/>
    <x v="93"/>
    <m/>
    <m/>
    <m/>
    <x v="31"/>
    <m/>
    <m/>
    <s v="PENDIENTE"/>
    <s v="Sin respuesta"/>
    <n v="12"/>
    <s v=" "/>
    <m/>
    <m/>
    <m/>
    <m/>
    <m/>
    <m/>
    <n v="1"/>
    <s v=" "/>
    <s v=" "/>
    <s v=" "/>
    <s v="SIN RESPUESTA"/>
    <s v="SIN TRASLADO"/>
    <m/>
    <m/>
    <m/>
    <m/>
    <m/>
  </r>
  <r>
    <n v="1553"/>
    <m/>
    <m/>
    <m/>
    <x v="5"/>
    <x v="93"/>
    <m/>
    <m/>
    <m/>
    <x v="31"/>
    <m/>
    <m/>
    <s v="PENDIENTE"/>
    <s v="Sin respuesta"/>
    <n v="12"/>
    <s v=" "/>
    <m/>
    <m/>
    <m/>
    <m/>
    <m/>
    <m/>
    <n v="1"/>
    <s v=" "/>
    <s v=" "/>
    <s v=" "/>
    <s v="SIN RESPUESTA"/>
    <s v="SIN TRASLADO"/>
    <m/>
    <m/>
    <m/>
    <m/>
    <m/>
  </r>
  <r>
    <n v="1554"/>
    <m/>
    <m/>
    <m/>
    <x v="5"/>
    <x v="93"/>
    <m/>
    <m/>
    <m/>
    <x v="31"/>
    <m/>
    <m/>
    <s v="PENDIENTE"/>
    <s v="Sin respuesta"/>
    <n v="12"/>
    <s v=" "/>
    <m/>
    <m/>
    <m/>
    <m/>
    <m/>
    <m/>
    <n v="1"/>
    <s v=" "/>
    <s v=" "/>
    <s v=" "/>
    <s v="SIN RESPUESTA"/>
    <s v="SIN TRASLADO"/>
    <m/>
    <m/>
    <m/>
    <m/>
    <m/>
  </r>
  <r>
    <n v="1555"/>
    <m/>
    <m/>
    <m/>
    <x v="5"/>
    <x v="93"/>
    <m/>
    <m/>
    <m/>
    <x v="31"/>
    <m/>
    <m/>
    <s v="PENDIENTE"/>
    <s v="Sin respuesta"/>
    <n v="12"/>
    <s v=" "/>
    <m/>
    <m/>
    <m/>
    <m/>
    <m/>
    <m/>
    <n v="1"/>
    <s v=" "/>
    <s v=" "/>
    <s v=" "/>
    <s v="SIN RESPUESTA"/>
    <s v="SIN TRASLADO"/>
    <m/>
    <m/>
    <m/>
    <m/>
    <m/>
  </r>
  <r>
    <n v="1556"/>
    <m/>
    <m/>
    <m/>
    <x v="5"/>
    <x v="93"/>
    <m/>
    <m/>
    <m/>
    <x v="31"/>
    <m/>
    <m/>
    <s v="PENDIENTE"/>
    <s v="Sin respuesta"/>
    <n v="12"/>
    <s v=" "/>
    <m/>
    <m/>
    <m/>
    <m/>
    <m/>
    <m/>
    <n v="1"/>
    <s v=" "/>
    <s v=" "/>
    <s v=" "/>
    <s v="SIN RESPUESTA"/>
    <s v="SIN TRASLADO"/>
    <m/>
    <m/>
    <m/>
    <m/>
    <m/>
  </r>
  <r>
    <n v="1557"/>
    <m/>
    <m/>
    <m/>
    <x v="5"/>
    <x v="93"/>
    <m/>
    <m/>
    <m/>
    <x v="31"/>
    <m/>
    <m/>
    <s v="PENDIENTE"/>
    <s v="Sin respuesta"/>
    <n v="12"/>
    <s v=" "/>
    <m/>
    <m/>
    <m/>
    <m/>
    <m/>
    <m/>
    <n v="1"/>
    <s v=" "/>
    <s v=" "/>
    <s v=" "/>
    <s v="SIN RESPUESTA"/>
    <s v="SIN TRASLADO"/>
    <m/>
    <m/>
    <m/>
    <m/>
    <m/>
  </r>
  <r>
    <n v="1558"/>
    <m/>
    <m/>
    <m/>
    <x v="5"/>
    <x v="93"/>
    <m/>
    <m/>
    <m/>
    <x v="31"/>
    <m/>
    <m/>
    <s v="PENDIENTE"/>
    <s v="Sin respuesta"/>
    <n v="12"/>
    <s v=" "/>
    <m/>
    <m/>
    <m/>
    <m/>
    <m/>
    <m/>
    <n v="1"/>
    <s v=" "/>
    <s v=" "/>
    <s v=" "/>
    <s v="SIN RESPUESTA"/>
    <s v="SIN TRASLADO"/>
    <m/>
    <m/>
    <m/>
    <m/>
    <m/>
  </r>
  <r>
    <n v="1559"/>
    <m/>
    <m/>
    <m/>
    <x v="5"/>
    <x v="93"/>
    <m/>
    <m/>
    <m/>
    <x v="31"/>
    <m/>
    <m/>
    <s v="PENDIENTE"/>
    <s v="Sin respuesta"/>
    <n v="12"/>
    <s v=" "/>
    <m/>
    <m/>
    <m/>
    <m/>
    <m/>
    <m/>
    <n v="1"/>
    <s v=" "/>
    <s v=" "/>
    <s v=" "/>
    <s v="SIN RESPUESTA"/>
    <s v="SIN TRASLADO"/>
    <m/>
    <m/>
    <m/>
    <m/>
    <m/>
  </r>
  <r>
    <n v="1560"/>
    <m/>
    <m/>
    <m/>
    <x v="5"/>
    <x v="93"/>
    <m/>
    <m/>
    <m/>
    <x v="31"/>
    <m/>
    <m/>
    <s v="PENDIENTE"/>
    <s v="Sin respuesta"/>
    <n v="12"/>
    <s v=" "/>
    <m/>
    <m/>
    <m/>
    <m/>
    <m/>
    <m/>
    <n v="1"/>
    <s v=" "/>
    <s v=" "/>
    <s v=" "/>
    <s v="SIN RESPUESTA"/>
    <s v="SIN TRASLADO"/>
    <m/>
    <m/>
    <m/>
    <m/>
    <m/>
  </r>
  <r>
    <n v="1561"/>
    <m/>
    <m/>
    <m/>
    <x v="5"/>
    <x v="93"/>
    <m/>
    <m/>
    <m/>
    <x v="31"/>
    <m/>
    <m/>
    <s v="PENDIENTE"/>
    <s v="Sin respuesta"/>
    <n v="12"/>
    <s v=" "/>
    <m/>
    <m/>
    <m/>
    <m/>
    <m/>
    <m/>
    <n v="1"/>
    <s v=" "/>
    <s v=" "/>
    <s v=" "/>
    <s v="SIN RESPUESTA"/>
    <s v="SIN TRASLADO"/>
    <m/>
    <m/>
    <m/>
    <m/>
    <m/>
  </r>
  <r>
    <n v="1562"/>
    <m/>
    <m/>
    <m/>
    <x v="5"/>
    <x v="93"/>
    <m/>
    <m/>
    <m/>
    <x v="31"/>
    <m/>
    <m/>
    <s v="PENDIENTE"/>
    <s v="Sin respuesta"/>
    <n v="12"/>
    <s v=" "/>
    <m/>
    <m/>
    <m/>
    <m/>
    <m/>
    <m/>
    <n v="1"/>
    <s v=" "/>
    <s v=" "/>
    <s v=" "/>
    <s v="SIN RESPUESTA"/>
    <s v="SIN TRASLADO"/>
    <m/>
    <m/>
    <m/>
    <m/>
    <m/>
  </r>
  <r>
    <n v="1563"/>
    <m/>
    <m/>
    <m/>
    <x v="5"/>
    <x v="93"/>
    <m/>
    <m/>
    <m/>
    <x v="31"/>
    <m/>
    <m/>
    <s v="PENDIENTE"/>
    <s v="Sin respuesta"/>
    <n v="12"/>
    <s v=" "/>
    <m/>
    <m/>
    <m/>
    <m/>
    <m/>
    <m/>
    <n v="1"/>
    <s v=" "/>
    <s v=" "/>
    <s v=" "/>
    <s v="SIN RESPUESTA"/>
    <s v="SIN TRASLADO"/>
    <m/>
    <m/>
    <m/>
    <m/>
    <m/>
  </r>
  <r>
    <n v="1564"/>
    <m/>
    <m/>
    <m/>
    <x v="5"/>
    <x v="93"/>
    <m/>
    <m/>
    <m/>
    <x v="31"/>
    <m/>
    <m/>
    <s v="PENDIENTE"/>
    <s v="Sin respuesta"/>
    <n v="12"/>
    <s v=" "/>
    <m/>
    <m/>
    <m/>
    <m/>
    <m/>
    <m/>
    <n v="1"/>
    <s v=" "/>
    <s v=" "/>
    <s v=" "/>
    <s v="SIN RESPUESTA"/>
    <s v="SIN TRASLADO"/>
    <m/>
    <m/>
    <m/>
    <m/>
    <m/>
  </r>
  <r>
    <n v="1565"/>
    <m/>
    <m/>
    <m/>
    <x v="5"/>
    <x v="93"/>
    <m/>
    <m/>
    <m/>
    <x v="31"/>
    <m/>
    <m/>
    <s v="PENDIENTE"/>
    <s v="Sin respuesta"/>
    <n v="12"/>
    <s v=" "/>
    <m/>
    <m/>
    <m/>
    <m/>
    <m/>
    <m/>
    <n v="1"/>
    <s v=" "/>
    <s v=" "/>
    <s v=" "/>
    <s v="SIN RESPUESTA"/>
    <s v="SIN TRASLADO"/>
    <m/>
    <m/>
    <m/>
    <m/>
    <m/>
  </r>
  <r>
    <n v="1566"/>
    <m/>
    <m/>
    <m/>
    <x v="5"/>
    <x v="93"/>
    <m/>
    <m/>
    <m/>
    <x v="31"/>
    <m/>
    <m/>
    <s v="PENDIENTE"/>
    <s v="Sin respuesta"/>
    <n v="12"/>
    <s v=" "/>
    <m/>
    <m/>
    <m/>
    <m/>
    <m/>
    <m/>
    <n v="1"/>
    <s v=" "/>
    <s v=" "/>
    <s v=" "/>
    <s v="SIN RESPUESTA"/>
    <s v="SIN TRASLADO"/>
    <m/>
    <m/>
    <m/>
    <m/>
    <m/>
  </r>
  <r>
    <n v="1567"/>
    <m/>
    <m/>
    <m/>
    <x v="5"/>
    <x v="93"/>
    <m/>
    <m/>
    <m/>
    <x v="31"/>
    <m/>
    <m/>
    <s v="PENDIENTE"/>
    <s v="Sin respuesta"/>
    <n v="12"/>
    <s v=" "/>
    <m/>
    <m/>
    <m/>
    <m/>
    <m/>
    <m/>
    <n v="1"/>
    <s v=" "/>
    <s v=" "/>
    <s v=" "/>
    <s v="SIN RESPUESTA"/>
    <s v="SIN TRASLADO"/>
    <m/>
    <m/>
    <m/>
    <m/>
    <m/>
  </r>
  <r>
    <n v="1568"/>
    <m/>
    <m/>
    <m/>
    <x v="5"/>
    <x v="93"/>
    <m/>
    <m/>
    <m/>
    <x v="31"/>
    <m/>
    <m/>
    <s v="PENDIENTE"/>
    <s v="Sin respuesta"/>
    <n v="12"/>
    <s v=" "/>
    <m/>
    <m/>
    <m/>
    <m/>
    <m/>
    <m/>
    <n v="1"/>
    <s v=" "/>
    <s v=" "/>
    <s v=" "/>
    <s v="SIN RESPUESTA"/>
    <s v="SIN TRASLADO"/>
    <m/>
    <m/>
    <m/>
    <m/>
    <m/>
  </r>
  <r>
    <n v="1569"/>
    <m/>
    <m/>
    <m/>
    <x v="5"/>
    <x v="93"/>
    <m/>
    <m/>
    <m/>
    <x v="31"/>
    <m/>
    <m/>
    <s v="PENDIENTE"/>
    <s v="Sin respuesta"/>
    <n v="12"/>
    <s v=" "/>
    <m/>
    <m/>
    <m/>
    <m/>
    <m/>
    <m/>
    <n v="1"/>
    <s v=" "/>
    <s v=" "/>
    <s v=" "/>
    <s v="SIN RESPUESTA"/>
    <s v="SIN TRASLADO"/>
    <m/>
    <m/>
    <m/>
    <m/>
    <m/>
  </r>
  <r>
    <n v="1570"/>
    <m/>
    <m/>
    <m/>
    <x v="5"/>
    <x v="93"/>
    <m/>
    <m/>
    <m/>
    <x v="31"/>
    <m/>
    <m/>
    <s v="PENDIENTE"/>
    <s v="Sin respuesta"/>
    <n v="12"/>
    <s v=" "/>
    <m/>
    <m/>
    <m/>
    <m/>
    <m/>
    <m/>
    <n v="1"/>
    <s v=" "/>
    <s v=" "/>
    <s v=" "/>
    <s v="SIN RESPUESTA"/>
    <s v="SIN TRASLADO"/>
    <m/>
    <m/>
    <m/>
    <m/>
    <m/>
  </r>
  <r>
    <n v="1571"/>
    <m/>
    <m/>
    <m/>
    <x v="5"/>
    <x v="93"/>
    <m/>
    <m/>
    <m/>
    <x v="31"/>
    <m/>
    <m/>
    <s v="PENDIENTE"/>
    <s v="Sin respuesta"/>
    <n v="12"/>
    <s v=" "/>
    <m/>
    <m/>
    <m/>
    <m/>
    <m/>
    <m/>
    <n v="1"/>
    <s v=" "/>
    <s v=" "/>
    <s v=" "/>
    <s v="SIN RESPUESTA"/>
    <s v="SIN TRASLADO"/>
    <m/>
    <m/>
    <m/>
    <m/>
    <m/>
  </r>
  <r>
    <n v="1572"/>
    <m/>
    <m/>
    <m/>
    <x v="5"/>
    <x v="93"/>
    <m/>
    <m/>
    <m/>
    <x v="31"/>
    <m/>
    <m/>
    <s v="PENDIENTE"/>
    <s v="Sin respuesta"/>
    <n v="12"/>
    <s v=" "/>
    <m/>
    <m/>
    <m/>
    <m/>
    <m/>
    <m/>
    <n v="1"/>
    <s v=" "/>
    <s v=" "/>
    <s v=" "/>
    <s v="SIN RESPUESTA"/>
    <s v="SIN TRASLADO"/>
    <m/>
    <m/>
    <m/>
    <m/>
    <m/>
  </r>
  <r>
    <n v="1573"/>
    <m/>
    <m/>
    <m/>
    <x v="5"/>
    <x v="93"/>
    <m/>
    <m/>
    <m/>
    <x v="31"/>
    <m/>
    <m/>
    <s v="PENDIENTE"/>
    <s v="Sin respuesta"/>
    <n v="12"/>
    <s v=" "/>
    <m/>
    <m/>
    <m/>
    <m/>
    <m/>
    <m/>
    <n v="1"/>
    <s v=" "/>
    <s v=" "/>
    <s v=" "/>
    <s v="SIN RESPUESTA"/>
    <s v="SIN TRASLADO"/>
    <m/>
    <m/>
    <m/>
    <m/>
    <m/>
  </r>
  <r>
    <n v="1574"/>
    <m/>
    <m/>
    <m/>
    <x v="5"/>
    <x v="93"/>
    <m/>
    <m/>
    <m/>
    <x v="31"/>
    <m/>
    <m/>
    <s v="PENDIENTE"/>
    <s v="Sin respuesta"/>
    <n v="12"/>
    <s v=" "/>
    <m/>
    <m/>
    <m/>
    <m/>
    <m/>
    <m/>
    <n v="1"/>
    <s v=" "/>
    <s v=" "/>
    <s v=" "/>
    <s v="SIN RESPUESTA"/>
    <s v="SIN TRASLADO"/>
    <m/>
    <m/>
    <m/>
    <m/>
    <m/>
  </r>
  <r>
    <n v="1575"/>
    <m/>
    <m/>
    <m/>
    <x v="5"/>
    <x v="93"/>
    <m/>
    <m/>
    <m/>
    <x v="31"/>
    <m/>
    <m/>
    <s v="PENDIENTE"/>
    <s v="Sin respuesta"/>
    <n v="12"/>
    <s v=" "/>
    <m/>
    <m/>
    <m/>
    <m/>
    <m/>
    <m/>
    <n v="1"/>
    <s v=" "/>
    <s v=" "/>
    <s v=" "/>
    <s v="SIN RESPUESTA"/>
    <s v="SIN TRASLADO"/>
    <m/>
    <m/>
    <m/>
    <m/>
    <m/>
  </r>
  <r>
    <n v="1576"/>
    <m/>
    <m/>
    <m/>
    <x v="5"/>
    <x v="93"/>
    <m/>
    <m/>
    <m/>
    <x v="31"/>
    <m/>
    <m/>
    <s v="PENDIENTE"/>
    <s v="Sin respuesta"/>
    <n v="12"/>
    <s v=" "/>
    <m/>
    <m/>
    <m/>
    <m/>
    <m/>
    <m/>
    <n v="1"/>
    <s v=" "/>
    <s v=" "/>
    <s v=" "/>
    <s v="SIN RESPUESTA"/>
    <s v="SIN TRASLADO"/>
    <m/>
    <m/>
    <m/>
    <m/>
    <m/>
  </r>
  <r>
    <n v="1577"/>
    <m/>
    <m/>
    <m/>
    <x v="5"/>
    <x v="93"/>
    <m/>
    <m/>
    <m/>
    <x v="31"/>
    <m/>
    <m/>
    <s v="PENDIENTE"/>
    <s v="Sin respuesta"/>
    <n v="12"/>
    <s v=" "/>
    <m/>
    <m/>
    <m/>
    <m/>
    <m/>
    <m/>
    <n v="1"/>
    <s v=" "/>
    <s v=" "/>
    <s v=" "/>
    <s v="SIN RESPUESTA"/>
    <s v="SIN TRASLADO"/>
    <m/>
    <m/>
    <m/>
    <m/>
    <m/>
  </r>
  <r>
    <n v="1578"/>
    <m/>
    <m/>
    <m/>
    <x v="5"/>
    <x v="93"/>
    <m/>
    <m/>
    <m/>
    <x v="31"/>
    <m/>
    <m/>
    <s v="PENDIENTE"/>
    <s v="Sin respuesta"/>
    <n v="12"/>
    <s v=" "/>
    <m/>
    <m/>
    <m/>
    <m/>
    <m/>
    <m/>
    <n v="1"/>
    <s v=" "/>
    <s v=" "/>
    <s v=" "/>
    <s v="SIN RESPUESTA"/>
    <s v="SIN TRASLADO"/>
    <m/>
    <m/>
    <m/>
    <m/>
    <m/>
  </r>
  <r>
    <n v="1579"/>
    <m/>
    <m/>
    <m/>
    <x v="5"/>
    <x v="93"/>
    <m/>
    <m/>
    <m/>
    <x v="31"/>
    <m/>
    <m/>
    <s v="PENDIENTE"/>
    <s v="Sin respuesta"/>
    <n v="12"/>
    <s v=" "/>
    <m/>
    <m/>
    <m/>
    <m/>
    <m/>
    <m/>
    <n v="1"/>
    <s v=" "/>
    <s v=" "/>
    <s v=" "/>
    <s v="SIN RESPUESTA"/>
    <s v="SIN TRASLADO"/>
    <m/>
    <m/>
    <m/>
    <m/>
    <m/>
  </r>
  <r>
    <n v="1580"/>
    <m/>
    <m/>
    <m/>
    <x v="5"/>
    <x v="93"/>
    <m/>
    <m/>
    <m/>
    <x v="31"/>
    <m/>
    <m/>
    <s v="PENDIENTE"/>
    <s v="Sin respuesta"/>
    <n v="12"/>
    <s v=" "/>
    <m/>
    <m/>
    <m/>
    <m/>
    <m/>
    <m/>
    <n v="1"/>
    <s v=" "/>
    <s v=" "/>
    <s v=" "/>
    <s v="SIN RESPUESTA"/>
    <s v="SIN TRASLADO"/>
    <m/>
    <m/>
    <m/>
    <m/>
    <m/>
  </r>
  <r>
    <n v="1581"/>
    <m/>
    <m/>
    <m/>
    <x v="5"/>
    <x v="93"/>
    <m/>
    <m/>
    <m/>
    <x v="31"/>
    <m/>
    <m/>
    <s v="PENDIENTE"/>
    <s v="Sin respuesta"/>
    <n v="12"/>
    <s v=" "/>
    <m/>
    <m/>
    <m/>
    <m/>
    <m/>
    <m/>
    <n v="1"/>
    <s v=" "/>
    <s v=" "/>
    <s v=" "/>
    <s v="SIN RESPUESTA"/>
    <s v="SIN TRASLADO"/>
    <m/>
    <m/>
    <m/>
    <m/>
    <m/>
  </r>
  <r>
    <n v="1582"/>
    <m/>
    <m/>
    <m/>
    <x v="5"/>
    <x v="93"/>
    <m/>
    <m/>
    <m/>
    <x v="31"/>
    <m/>
    <m/>
    <s v="PENDIENTE"/>
    <s v="Sin respuesta"/>
    <n v="12"/>
    <s v=" "/>
    <m/>
    <m/>
    <m/>
    <m/>
    <m/>
    <m/>
    <n v="1"/>
    <s v=" "/>
    <s v=" "/>
    <s v=" "/>
    <s v="SIN RESPUESTA"/>
    <s v="SIN TRASLADO"/>
    <m/>
    <m/>
    <m/>
    <m/>
    <m/>
  </r>
  <r>
    <n v="1583"/>
    <m/>
    <m/>
    <m/>
    <x v="5"/>
    <x v="93"/>
    <m/>
    <m/>
    <m/>
    <x v="31"/>
    <m/>
    <m/>
    <s v="PENDIENTE"/>
    <s v="Sin respuesta"/>
    <n v="12"/>
    <s v=" "/>
    <m/>
    <m/>
    <m/>
    <m/>
    <m/>
    <m/>
    <n v="1"/>
    <s v=" "/>
    <s v=" "/>
    <s v=" "/>
    <s v="SIN RESPUESTA"/>
    <s v="SIN TRASLADO"/>
    <m/>
    <m/>
    <m/>
    <m/>
    <m/>
  </r>
  <r>
    <n v="1584"/>
    <m/>
    <m/>
    <m/>
    <x v="5"/>
    <x v="93"/>
    <m/>
    <m/>
    <m/>
    <x v="31"/>
    <m/>
    <m/>
    <s v="PENDIENTE"/>
    <s v="Sin respuesta"/>
    <n v="12"/>
    <s v=" "/>
    <m/>
    <m/>
    <m/>
    <m/>
    <m/>
    <m/>
    <n v="1"/>
    <s v=" "/>
    <s v=" "/>
    <s v=" "/>
    <s v="SIN RESPUESTA"/>
    <s v="SIN TRASLADO"/>
    <m/>
    <m/>
    <m/>
    <m/>
    <m/>
  </r>
  <r>
    <n v="1585"/>
    <m/>
    <m/>
    <m/>
    <x v="5"/>
    <x v="93"/>
    <m/>
    <m/>
    <m/>
    <x v="31"/>
    <m/>
    <m/>
    <s v="PENDIENTE"/>
    <s v="Sin respuesta"/>
    <n v="12"/>
    <s v=" "/>
    <m/>
    <m/>
    <m/>
    <m/>
    <m/>
    <m/>
    <n v="1"/>
    <s v=" "/>
    <s v=" "/>
    <s v=" "/>
    <s v="SIN RESPUESTA"/>
    <s v="SIN TRASLADO"/>
    <m/>
    <m/>
    <m/>
    <m/>
    <m/>
  </r>
  <r>
    <n v="1586"/>
    <m/>
    <m/>
    <m/>
    <x v="5"/>
    <x v="93"/>
    <m/>
    <m/>
    <m/>
    <x v="31"/>
    <m/>
    <m/>
    <s v="PENDIENTE"/>
    <s v="Sin respuesta"/>
    <n v="12"/>
    <s v=" "/>
    <m/>
    <m/>
    <m/>
    <m/>
    <m/>
    <m/>
    <n v="1"/>
    <s v=" "/>
    <s v=" "/>
    <s v=" "/>
    <s v="SIN RESPUESTA"/>
    <s v="SIN TRASLADO"/>
    <m/>
    <m/>
    <m/>
    <m/>
    <m/>
  </r>
  <r>
    <n v="1587"/>
    <m/>
    <m/>
    <m/>
    <x v="5"/>
    <x v="93"/>
    <m/>
    <m/>
    <m/>
    <x v="31"/>
    <m/>
    <m/>
    <s v="PENDIENTE"/>
    <s v="Sin respuesta"/>
    <n v="12"/>
    <s v=" "/>
    <m/>
    <m/>
    <m/>
    <m/>
    <m/>
    <m/>
    <n v="1"/>
    <s v=" "/>
    <s v=" "/>
    <s v=" "/>
    <s v="SIN RESPUESTA"/>
    <s v="SIN TRASLADO"/>
    <m/>
    <m/>
    <m/>
    <m/>
    <m/>
  </r>
  <r>
    <n v="1588"/>
    <m/>
    <m/>
    <m/>
    <x v="5"/>
    <x v="93"/>
    <m/>
    <m/>
    <m/>
    <x v="31"/>
    <m/>
    <m/>
    <s v="PENDIENTE"/>
    <s v="Sin respuesta"/>
    <n v="12"/>
    <s v=" "/>
    <m/>
    <m/>
    <m/>
    <m/>
    <m/>
    <m/>
    <n v="1"/>
    <s v=" "/>
    <s v=" "/>
    <s v=" "/>
    <s v="SIN RESPUESTA"/>
    <s v="SIN TRASLADO"/>
    <m/>
    <m/>
    <m/>
    <m/>
    <m/>
  </r>
  <r>
    <n v="1589"/>
    <m/>
    <m/>
    <m/>
    <x v="5"/>
    <x v="93"/>
    <m/>
    <m/>
    <m/>
    <x v="31"/>
    <m/>
    <m/>
    <s v="PENDIENTE"/>
    <s v="Sin respuesta"/>
    <n v="12"/>
    <s v=" "/>
    <m/>
    <m/>
    <m/>
    <m/>
    <m/>
    <m/>
    <n v="1"/>
    <s v=" "/>
    <s v=" "/>
    <s v=" "/>
    <s v="SIN RESPUESTA"/>
    <s v="SIN TRASLADO"/>
    <m/>
    <m/>
    <m/>
    <m/>
    <m/>
  </r>
  <r>
    <n v="1590"/>
    <m/>
    <m/>
    <m/>
    <x v="5"/>
    <x v="93"/>
    <m/>
    <m/>
    <m/>
    <x v="31"/>
    <m/>
    <m/>
    <s v="PENDIENTE"/>
    <s v="Sin respuesta"/>
    <n v="12"/>
    <s v=" "/>
    <m/>
    <m/>
    <m/>
    <m/>
    <m/>
    <m/>
    <n v="1"/>
    <s v=" "/>
    <s v=" "/>
    <s v=" "/>
    <s v="SIN RESPUESTA"/>
    <s v="SIN TRASLADO"/>
    <m/>
    <m/>
    <m/>
    <m/>
    <m/>
  </r>
  <r>
    <n v="1591"/>
    <m/>
    <m/>
    <m/>
    <x v="5"/>
    <x v="93"/>
    <m/>
    <m/>
    <m/>
    <x v="31"/>
    <m/>
    <m/>
    <s v="PENDIENTE"/>
    <s v="Sin respuesta"/>
    <n v="12"/>
    <s v=" "/>
    <m/>
    <m/>
    <m/>
    <m/>
    <m/>
    <m/>
    <n v="1"/>
    <s v=" "/>
    <s v=" "/>
    <s v=" "/>
    <s v="SIN RESPUESTA"/>
    <s v="SIN TRASLADO"/>
    <m/>
    <m/>
    <m/>
    <m/>
    <m/>
  </r>
  <r>
    <n v="1592"/>
    <m/>
    <m/>
    <m/>
    <x v="5"/>
    <x v="93"/>
    <m/>
    <m/>
    <m/>
    <x v="31"/>
    <m/>
    <m/>
    <s v="PENDIENTE"/>
    <s v="Sin respuesta"/>
    <n v="12"/>
    <s v=" "/>
    <m/>
    <m/>
    <m/>
    <m/>
    <m/>
    <m/>
    <n v="1"/>
    <s v=" "/>
    <s v=" "/>
    <s v=" "/>
    <s v="SIN RESPUESTA"/>
    <s v="SIN TRASLADO"/>
    <m/>
    <m/>
    <m/>
    <m/>
    <m/>
  </r>
  <r>
    <n v="1593"/>
    <m/>
    <m/>
    <m/>
    <x v="5"/>
    <x v="93"/>
    <m/>
    <m/>
    <m/>
    <x v="31"/>
    <m/>
    <m/>
    <s v="PENDIENTE"/>
    <s v="Sin respuesta"/>
    <n v="12"/>
    <s v=" "/>
    <m/>
    <m/>
    <m/>
    <m/>
    <m/>
    <m/>
    <n v="1"/>
    <s v=" "/>
    <s v=" "/>
    <s v=" "/>
    <s v="SIN RESPUESTA"/>
    <s v="SIN TRASLADO"/>
    <m/>
    <m/>
    <m/>
    <m/>
    <m/>
  </r>
  <r>
    <n v="1594"/>
    <m/>
    <m/>
    <m/>
    <x v="5"/>
    <x v="93"/>
    <m/>
    <m/>
    <m/>
    <x v="31"/>
    <m/>
    <m/>
    <s v="PENDIENTE"/>
    <s v="Sin respuesta"/>
    <n v="12"/>
    <s v=" "/>
    <m/>
    <m/>
    <m/>
    <m/>
    <m/>
    <m/>
    <n v="1"/>
    <s v=" "/>
    <s v=" "/>
    <s v=" "/>
    <s v="SIN RESPUESTA"/>
    <s v="SIN TRASLADO"/>
    <m/>
    <m/>
    <m/>
    <m/>
    <m/>
  </r>
  <r>
    <n v="1595"/>
    <m/>
    <m/>
    <m/>
    <x v="5"/>
    <x v="93"/>
    <m/>
    <m/>
    <m/>
    <x v="31"/>
    <m/>
    <m/>
    <s v="PENDIENTE"/>
    <s v="Sin respuesta"/>
    <n v="12"/>
    <s v=" "/>
    <m/>
    <m/>
    <m/>
    <m/>
    <m/>
    <m/>
    <n v="1"/>
    <s v=" "/>
    <s v=" "/>
    <s v=" "/>
    <s v="SIN RESPUESTA"/>
    <s v="SIN TRASLADO"/>
    <m/>
    <m/>
    <m/>
    <m/>
    <m/>
  </r>
  <r>
    <n v="1596"/>
    <m/>
    <m/>
    <m/>
    <x v="5"/>
    <x v="93"/>
    <m/>
    <m/>
    <m/>
    <x v="31"/>
    <m/>
    <m/>
    <s v="PENDIENTE"/>
    <s v="Sin respuesta"/>
    <n v="12"/>
    <s v=" "/>
    <m/>
    <m/>
    <m/>
    <m/>
    <m/>
    <m/>
    <n v="1"/>
    <s v=" "/>
    <s v=" "/>
    <s v=" "/>
    <s v="SIN RESPUESTA"/>
    <s v="SIN TRASLADO"/>
    <m/>
    <m/>
    <m/>
    <m/>
    <m/>
  </r>
  <r>
    <n v="1597"/>
    <m/>
    <m/>
    <m/>
    <x v="5"/>
    <x v="93"/>
    <m/>
    <m/>
    <m/>
    <x v="31"/>
    <m/>
    <m/>
    <s v="PENDIENTE"/>
    <s v="Sin respuesta"/>
    <n v="12"/>
    <s v=" "/>
    <m/>
    <m/>
    <m/>
    <m/>
    <m/>
    <m/>
    <n v="1"/>
    <s v=" "/>
    <s v=" "/>
    <s v=" "/>
    <s v="SIN RESPUESTA"/>
    <s v="SIN TRASLADO"/>
    <m/>
    <m/>
    <m/>
    <m/>
    <m/>
  </r>
  <r>
    <n v="1598"/>
    <m/>
    <m/>
    <m/>
    <x v="5"/>
    <x v="93"/>
    <m/>
    <m/>
    <m/>
    <x v="31"/>
    <m/>
    <m/>
    <s v="PENDIENTE"/>
    <s v="Sin respuesta"/>
    <n v="12"/>
    <s v=" "/>
    <m/>
    <m/>
    <m/>
    <m/>
    <m/>
    <m/>
    <n v="1"/>
    <s v=" "/>
    <s v=" "/>
    <s v=" "/>
    <s v="SIN RESPUESTA"/>
    <s v="SIN TRASLADO"/>
    <m/>
    <m/>
    <m/>
    <m/>
    <m/>
  </r>
  <r>
    <n v="1599"/>
    <m/>
    <m/>
    <m/>
    <x v="5"/>
    <x v="93"/>
    <m/>
    <m/>
    <m/>
    <x v="31"/>
    <m/>
    <m/>
    <s v="PENDIENTE"/>
    <s v="Sin respuesta"/>
    <n v="12"/>
    <s v=" "/>
    <m/>
    <m/>
    <m/>
    <m/>
    <m/>
    <m/>
    <n v="1"/>
    <s v=" "/>
    <s v=" "/>
    <s v=" "/>
    <s v="SIN RESPUESTA"/>
    <s v="SIN TRASLADO"/>
    <m/>
    <m/>
    <m/>
    <m/>
    <m/>
  </r>
  <r>
    <n v="1600"/>
    <m/>
    <m/>
    <m/>
    <x v="5"/>
    <x v="93"/>
    <m/>
    <m/>
    <m/>
    <x v="31"/>
    <m/>
    <m/>
    <s v="PENDIENTE"/>
    <s v="Sin respuesta"/>
    <n v="12"/>
    <s v=" "/>
    <m/>
    <m/>
    <m/>
    <m/>
    <m/>
    <m/>
    <n v="1"/>
    <s v=" "/>
    <s v=" "/>
    <s v=" "/>
    <s v="SIN RESPUESTA"/>
    <s v="SIN TRASLADO"/>
    <m/>
    <m/>
    <m/>
    <m/>
    <m/>
  </r>
  <r>
    <n v="1601"/>
    <m/>
    <m/>
    <m/>
    <x v="5"/>
    <x v="93"/>
    <m/>
    <m/>
    <m/>
    <x v="31"/>
    <m/>
    <m/>
    <s v="PENDIENTE"/>
    <s v="Sin respuesta"/>
    <n v="12"/>
    <s v=" "/>
    <m/>
    <m/>
    <m/>
    <m/>
    <m/>
    <m/>
    <n v="1"/>
    <s v=" "/>
    <s v=" "/>
    <s v=" "/>
    <s v="SIN RESPUESTA"/>
    <s v="SIN TRASLADO"/>
    <m/>
    <m/>
    <m/>
    <m/>
    <m/>
  </r>
  <r>
    <n v="1602"/>
    <m/>
    <m/>
    <m/>
    <x v="5"/>
    <x v="93"/>
    <m/>
    <m/>
    <m/>
    <x v="31"/>
    <m/>
    <m/>
    <s v="PENDIENTE"/>
    <s v="Sin respuesta"/>
    <n v="12"/>
    <s v=" "/>
    <m/>
    <m/>
    <m/>
    <m/>
    <m/>
    <m/>
    <n v="1"/>
    <s v=" "/>
    <s v=" "/>
    <s v=" "/>
    <s v="SIN RESPUESTA"/>
    <s v="SIN TRASLADO"/>
    <m/>
    <m/>
    <m/>
    <m/>
    <m/>
  </r>
  <r>
    <n v="1603"/>
    <m/>
    <m/>
    <m/>
    <x v="5"/>
    <x v="93"/>
    <m/>
    <m/>
    <m/>
    <x v="31"/>
    <m/>
    <m/>
    <s v="PENDIENTE"/>
    <s v="Sin respuesta"/>
    <n v="12"/>
    <s v=" "/>
    <m/>
    <m/>
    <m/>
    <m/>
    <m/>
    <m/>
    <n v="1"/>
    <s v=" "/>
    <s v=" "/>
    <s v=" "/>
    <s v="SIN RESPUESTA"/>
    <s v="SIN TRASLADO"/>
    <m/>
    <m/>
    <m/>
    <m/>
    <m/>
  </r>
  <r>
    <n v="1604"/>
    <m/>
    <m/>
    <m/>
    <x v="5"/>
    <x v="93"/>
    <m/>
    <m/>
    <m/>
    <x v="31"/>
    <m/>
    <m/>
    <s v="PENDIENTE"/>
    <s v="Sin respuesta"/>
    <n v="12"/>
    <s v=" "/>
    <m/>
    <m/>
    <m/>
    <m/>
    <m/>
    <m/>
    <n v="1"/>
    <s v=" "/>
    <s v=" "/>
    <s v=" "/>
    <s v="SIN RESPUESTA"/>
    <s v="SIN TRASLADO"/>
    <m/>
    <m/>
    <m/>
    <m/>
    <m/>
  </r>
  <r>
    <n v="1605"/>
    <m/>
    <m/>
    <m/>
    <x v="5"/>
    <x v="93"/>
    <m/>
    <m/>
    <m/>
    <x v="31"/>
    <m/>
    <m/>
    <s v="PENDIENTE"/>
    <s v="Sin respuesta"/>
    <n v="12"/>
    <s v=" "/>
    <m/>
    <m/>
    <m/>
    <m/>
    <m/>
    <m/>
    <n v="1"/>
    <s v=" "/>
    <s v=" "/>
    <s v=" "/>
    <s v="SIN RESPUESTA"/>
    <s v="SIN TRASLADO"/>
    <m/>
    <m/>
    <m/>
    <m/>
    <m/>
  </r>
  <r>
    <n v="1606"/>
    <m/>
    <m/>
    <m/>
    <x v="5"/>
    <x v="93"/>
    <m/>
    <m/>
    <m/>
    <x v="31"/>
    <m/>
    <m/>
    <s v="PENDIENTE"/>
    <s v="Sin respuesta"/>
    <n v="12"/>
    <s v=" "/>
    <m/>
    <m/>
    <m/>
    <m/>
    <m/>
    <m/>
    <n v="1"/>
    <s v=" "/>
    <s v=" "/>
    <s v=" "/>
    <s v="SIN RESPUESTA"/>
    <s v="SIN TRASLADO"/>
    <m/>
    <m/>
    <m/>
    <m/>
    <m/>
  </r>
  <r>
    <n v="1607"/>
    <m/>
    <m/>
    <m/>
    <x v="5"/>
    <x v="93"/>
    <m/>
    <m/>
    <m/>
    <x v="31"/>
    <m/>
    <m/>
    <s v="PENDIENTE"/>
    <s v="Sin respuesta"/>
    <n v="12"/>
    <s v=" "/>
    <m/>
    <m/>
    <m/>
    <m/>
    <m/>
    <m/>
    <n v="1"/>
    <s v=" "/>
    <s v=" "/>
    <s v=" "/>
    <s v="SIN RESPUESTA"/>
    <s v="SIN TRASLADO"/>
    <m/>
    <m/>
    <m/>
    <m/>
    <m/>
  </r>
  <r>
    <n v="1608"/>
    <m/>
    <m/>
    <m/>
    <x v="5"/>
    <x v="93"/>
    <m/>
    <m/>
    <m/>
    <x v="31"/>
    <m/>
    <m/>
    <s v="PENDIENTE"/>
    <s v="Sin respuesta"/>
    <n v="12"/>
    <s v=" "/>
    <m/>
    <m/>
    <m/>
    <m/>
    <m/>
    <m/>
    <n v="1"/>
    <s v=" "/>
    <s v=" "/>
    <s v=" "/>
    <s v="SIN RESPUESTA"/>
    <s v="SIN TRASLADO"/>
    <m/>
    <m/>
    <m/>
    <m/>
    <m/>
  </r>
  <r>
    <n v="1609"/>
    <m/>
    <m/>
    <m/>
    <x v="5"/>
    <x v="93"/>
    <m/>
    <m/>
    <m/>
    <x v="31"/>
    <m/>
    <m/>
    <s v="PENDIENTE"/>
    <s v="Sin respuesta"/>
    <n v="12"/>
    <s v=" "/>
    <m/>
    <m/>
    <m/>
    <m/>
    <m/>
    <m/>
    <n v="1"/>
    <s v=" "/>
    <s v=" "/>
    <s v=" "/>
    <s v="SIN RESPUESTA"/>
    <s v="SIN TRASLADO"/>
    <m/>
    <m/>
    <m/>
    <m/>
    <m/>
  </r>
  <r>
    <n v="1610"/>
    <m/>
    <m/>
    <m/>
    <x v="5"/>
    <x v="93"/>
    <m/>
    <m/>
    <m/>
    <x v="31"/>
    <m/>
    <m/>
    <s v="PENDIENTE"/>
    <s v="Sin respuesta"/>
    <n v="12"/>
    <s v=" "/>
    <m/>
    <m/>
    <m/>
    <m/>
    <m/>
    <m/>
    <n v="1"/>
    <s v=" "/>
    <s v=" "/>
    <s v=" "/>
    <s v="SIN RESPUESTA"/>
    <s v="SIN TRASLADO"/>
    <m/>
    <m/>
    <m/>
    <m/>
    <m/>
  </r>
  <r>
    <n v="1611"/>
    <m/>
    <m/>
    <m/>
    <x v="5"/>
    <x v="93"/>
    <m/>
    <m/>
    <m/>
    <x v="31"/>
    <m/>
    <m/>
    <s v="PENDIENTE"/>
    <s v="Sin respuesta"/>
    <n v="12"/>
    <s v=" "/>
    <m/>
    <m/>
    <m/>
    <m/>
    <m/>
    <m/>
    <n v="1"/>
    <s v=" "/>
    <s v=" "/>
    <s v=" "/>
    <s v="SIN RESPUESTA"/>
    <s v="SIN TRASLADO"/>
    <m/>
    <m/>
    <m/>
    <m/>
    <m/>
  </r>
  <r>
    <n v="1612"/>
    <m/>
    <m/>
    <m/>
    <x v="5"/>
    <x v="93"/>
    <m/>
    <m/>
    <m/>
    <x v="31"/>
    <m/>
    <m/>
    <s v="PENDIENTE"/>
    <s v="Sin respuesta"/>
    <n v="12"/>
    <s v=" "/>
    <m/>
    <m/>
    <m/>
    <m/>
    <m/>
    <m/>
    <n v="1"/>
    <s v=" "/>
    <s v=" "/>
    <s v=" "/>
    <s v="SIN RESPUESTA"/>
    <s v="SIN TRASLADO"/>
    <m/>
    <m/>
    <m/>
    <m/>
    <m/>
  </r>
  <r>
    <n v="1613"/>
    <m/>
    <m/>
    <m/>
    <x v="5"/>
    <x v="93"/>
    <m/>
    <m/>
    <m/>
    <x v="31"/>
    <m/>
    <m/>
    <s v="PENDIENTE"/>
    <s v="Sin respuesta"/>
    <n v="12"/>
    <s v=" "/>
    <m/>
    <m/>
    <m/>
    <m/>
    <m/>
    <m/>
    <n v="1"/>
    <s v=" "/>
    <s v=" "/>
    <s v=" "/>
    <s v="SIN RESPUESTA"/>
    <s v="SIN TRASLADO"/>
    <m/>
    <m/>
    <m/>
    <m/>
    <m/>
  </r>
  <r>
    <n v="1614"/>
    <m/>
    <m/>
    <m/>
    <x v="5"/>
    <x v="93"/>
    <m/>
    <m/>
    <m/>
    <x v="31"/>
    <m/>
    <m/>
    <s v="PENDIENTE"/>
    <s v="Sin respuesta"/>
    <n v="12"/>
    <s v=" "/>
    <m/>
    <m/>
    <m/>
    <m/>
    <m/>
    <m/>
    <n v="1"/>
    <s v=" "/>
    <s v=" "/>
    <s v=" "/>
    <s v="SIN RESPUESTA"/>
    <s v="SIN TRASLADO"/>
    <m/>
    <m/>
    <m/>
    <m/>
    <m/>
  </r>
  <r>
    <n v="1615"/>
    <m/>
    <m/>
    <m/>
    <x v="5"/>
    <x v="93"/>
    <m/>
    <m/>
    <m/>
    <x v="31"/>
    <m/>
    <m/>
    <s v="PENDIENTE"/>
    <s v="Sin respuesta"/>
    <n v="12"/>
    <s v=" "/>
    <m/>
    <m/>
    <m/>
    <m/>
    <m/>
    <m/>
    <n v="1"/>
    <s v=" "/>
    <s v=" "/>
    <s v=" "/>
    <s v="SIN RESPUESTA"/>
    <s v="SIN TRASLADO"/>
    <m/>
    <m/>
    <m/>
    <m/>
    <m/>
  </r>
  <r>
    <n v="1616"/>
    <m/>
    <m/>
    <m/>
    <x v="5"/>
    <x v="93"/>
    <m/>
    <m/>
    <m/>
    <x v="31"/>
    <m/>
    <m/>
    <s v="PENDIENTE"/>
    <s v="Sin respuesta"/>
    <n v="12"/>
    <s v=" "/>
    <m/>
    <m/>
    <m/>
    <m/>
    <m/>
    <m/>
    <n v="1"/>
    <s v=" "/>
    <s v=" "/>
    <s v=" "/>
    <s v="SIN RESPUESTA"/>
    <s v="SIN TRASLADO"/>
    <m/>
    <m/>
    <m/>
    <m/>
    <m/>
  </r>
  <r>
    <n v="1617"/>
    <m/>
    <m/>
    <m/>
    <x v="5"/>
    <x v="93"/>
    <m/>
    <m/>
    <m/>
    <x v="31"/>
    <m/>
    <m/>
    <s v="PENDIENTE"/>
    <s v="Sin respuesta"/>
    <n v="12"/>
    <s v=" "/>
    <m/>
    <m/>
    <m/>
    <m/>
    <m/>
    <m/>
    <n v="1"/>
    <s v=" "/>
    <s v=" "/>
    <s v=" "/>
    <s v="SIN RESPUESTA"/>
    <s v="SIN TRASLADO"/>
    <m/>
    <m/>
    <m/>
    <m/>
    <m/>
  </r>
  <r>
    <n v="1618"/>
    <m/>
    <m/>
    <m/>
    <x v="5"/>
    <x v="93"/>
    <m/>
    <m/>
    <m/>
    <x v="31"/>
    <m/>
    <m/>
    <s v="PENDIENTE"/>
    <s v="Sin respuesta"/>
    <n v="12"/>
    <s v=" "/>
    <m/>
    <m/>
    <m/>
    <m/>
    <m/>
    <m/>
    <n v="1"/>
    <s v=" "/>
    <s v=" "/>
    <s v=" "/>
    <s v="SIN RESPUESTA"/>
    <s v="SIN TRASLADO"/>
    <m/>
    <m/>
    <m/>
    <m/>
    <m/>
  </r>
  <r>
    <n v="1619"/>
    <m/>
    <m/>
    <m/>
    <x v="5"/>
    <x v="93"/>
    <m/>
    <m/>
    <m/>
    <x v="31"/>
    <m/>
    <m/>
    <s v="PENDIENTE"/>
    <s v="Sin respuesta"/>
    <n v="12"/>
    <s v=" "/>
    <m/>
    <m/>
    <m/>
    <m/>
    <m/>
    <m/>
    <n v="1"/>
    <s v=" "/>
    <s v=" "/>
    <s v=" "/>
    <s v="SIN RESPUESTA"/>
    <s v="SIN TRASLADO"/>
    <m/>
    <m/>
    <m/>
    <m/>
    <m/>
  </r>
  <r>
    <n v="1620"/>
    <m/>
    <m/>
    <m/>
    <x v="5"/>
    <x v="93"/>
    <m/>
    <m/>
    <m/>
    <x v="31"/>
    <m/>
    <m/>
    <s v="PENDIENTE"/>
    <s v="Sin respuesta"/>
    <n v="12"/>
    <s v=" "/>
    <m/>
    <m/>
    <m/>
    <m/>
    <m/>
    <m/>
    <n v="1"/>
    <s v=" "/>
    <s v=" "/>
    <s v=" "/>
    <s v="SIN RESPUESTA"/>
    <s v="SIN TRASLADO"/>
    <m/>
    <m/>
    <m/>
    <m/>
    <m/>
  </r>
  <r>
    <n v="1621"/>
    <m/>
    <m/>
    <m/>
    <x v="5"/>
    <x v="93"/>
    <m/>
    <m/>
    <m/>
    <x v="31"/>
    <m/>
    <m/>
    <s v="PENDIENTE"/>
    <s v="Sin respuesta"/>
    <n v="12"/>
    <s v=" "/>
    <m/>
    <m/>
    <m/>
    <m/>
    <m/>
    <m/>
    <n v="1"/>
    <s v=" "/>
    <s v=" "/>
    <s v=" "/>
    <s v="SIN RESPUESTA"/>
    <s v="SIN TRASLADO"/>
    <m/>
    <m/>
    <m/>
    <m/>
    <m/>
  </r>
  <r>
    <n v="1622"/>
    <m/>
    <m/>
    <m/>
    <x v="5"/>
    <x v="93"/>
    <m/>
    <m/>
    <m/>
    <x v="31"/>
    <m/>
    <m/>
    <s v="PENDIENTE"/>
    <s v="Sin respuesta"/>
    <n v="12"/>
    <s v=" "/>
    <m/>
    <m/>
    <m/>
    <m/>
    <m/>
    <m/>
    <n v="1"/>
    <s v=" "/>
    <s v=" "/>
    <s v=" "/>
    <s v="SIN RESPUESTA"/>
    <s v="SIN TRASLADO"/>
    <m/>
    <m/>
    <m/>
    <m/>
    <m/>
  </r>
  <r>
    <n v="1623"/>
    <m/>
    <m/>
    <m/>
    <x v="5"/>
    <x v="93"/>
    <m/>
    <m/>
    <m/>
    <x v="31"/>
    <m/>
    <m/>
    <s v="PENDIENTE"/>
    <s v="Sin respuesta"/>
    <n v="12"/>
    <s v=" "/>
    <m/>
    <m/>
    <m/>
    <m/>
    <m/>
    <m/>
    <n v="1"/>
    <s v=" "/>
    <s v=" "/>
    <s v=" "/>
    <s v="SIN RESPUESTA"/>
    <s v="SIN TRASLADO"/>
    <m/>
    <m/>
    <m/>
    <m/>
    <m/>
  </r>
  <r>
    <n v="1624"/>
    <m/>
    <m/>
    <m/>
    <x v="5"/>
    <x v="93"/>
    <m/>
    <m/>
    <m/>
    <x v="31"/>
    <m/>
    <m/>
    <s v="PENDIENTE"/>
    <s v="Sin respuesta"/>
    <n v="12"/>
    <s v=" "/>
    <m/>
    <m/>
    <m/>
    <m/>
    <m/>
    <m/>
    <n v="1"/>
    <s v=" "/>
    <s v=" "/>
    <s v=" "/>
    <s v="SIN RESPUESTA"/>
    <s v="SIN TRASLADO"/>
    <m/>
    <m/>
    <m/>
    <m/>
    <m/>
  </r>
  <r>
    <n v="1625"/>
    <m/>
    <m/>
    <m/>
    <x v="5"/>
    <x v="93"/>
    <m/>
    <m/>
    <m/>
    <x v="31"/>
    <m/>
    <m/>
    <s v="PENDIENTE"/>
    <s v="Sin respuesta"/>
    <n v="12"/>
    <s v=" "/>
    <m/>
    <m/>
    <m/>
    <m/>
    <m/>
    <m/>
    <n v="1"/>
    <s v=" "/>
    <s v=" "/>
    <s v=" "/>
    <s v="SIN RESPUESTA"/>
    <s v="SIN TRASLADO"/>
    <m/>
    <m/>
    <m/>
    <m/>
    <m/>
  </r>
  <r>
    <n v="1626"/>
    <m/>
    <m/>
    <m/>
    <x v="5"/>
    <x v="93"/>
    <m/>
    <m/>
    <m/>
    <x v="31"/>
    <m/>
    <m/>
    <s v="PENDIENTE"/>
    <s v="Sin respuesta"/>
    <n v="12"/>
    <s v=" "/>
    <m/>
    <m/>
    <m/>
    <m/>
    <m/>
    <m/>
    <n v="1"/>
    <s v=" "/>
    <s v=" "/>
    <s v=" "/>
    <s v="SIN RESPUESTA"/>
    <s v="SIN TRASLADO"/>
    <m/>
    <m/>
    <m/>
    <m/>
    <m/>
  </r>
  <r>
    <n v="1627"/>
    <m/>
    <m/>
    <m/>
    <x v="5"/>
    <x v="93"/>
    <m/>
    <m/>
    <m/>
    <x v="31"/>
    <m/>
    <m/>
    <s v="PENDIENTE"/>
    <s v="Sin respuesta"/>
    <n v="12"/>
    <s v=" "/>
    <m/>
    <m/>
    <m/>
    <m/>
    <m/>
    <m/>
    <n v="1"/>
    <s v=" "/>
    <s v=" "/>
    <s v=" "/>
    <s v="SIN RESPUESTA"/>
    <s v="SIN TRASLADO"/>
    <m/>
    <m/>
    <m/>
    <m/>
    <m/>
  </r>
  <r>
    <n v="1628"/>
    <m/>
    <m/>
    <m/>
    <x v="5"/>
    <x v="93"/>
    <m/>
    <m/>
    <m/>
    <x v="31"/>
    <m/>
    <m/>
    <s v="PENDIENTE"/>
    <s v="Sin respuesta"/>
    <n v="12"/>
    <s v=" "/>
    <m/>
    <m/>
    <m/>
    <m/>
    <m/>
    <m/>
    <n v="1"/>
    <s v=" "/>
    <s v=" "/>
    <s v=" "/>
    <s v="SIN RESPUESTA"/>
    <s v="SIN TRASLADO"/>
    <m/>
    <m/>
    <m/>
    <m/>
    <m/>
  </r>
  <r>
    <n v="1629"/>
    <m/>
    <m/>
    <m/>
    <x v="5"/>
    <x v="93"/>
    <m/>
    <m/>
    <m/>
    <x v="31"/>
    <m/>
    <m/>
    <s v="PENDIENTE"/>
    <s v="Sin respuesta"/>
    <n v="12"/>
    <s v=" "/>
    <m/>
    <m/>
    <m/>
    <m/>
    <m/>
    <m/>
    <n v="1"/>
    <s v=" "/>
    <s v=" "/>
    <s v=" "/>
    <s v="SIN RESPUESTA"/>
    <s v="SIN TRASLADO"/>
    <m/>
    <m/>
    <m/>
    <m/>
    <m/>
  </r>
  <r>
    <n v="1630"/>
    <m/>
    <m/>
    <m/>
    <x v="5"/>
    <x v="93"/>
    <m/>
    <m/>
    <m/>
    <x v="31"/>
    <m/>
    <m/>
    <s v="PENDIENTE"/>
    <s v="Sin respuesta"/>
    <n v="12"/>
    <s v=" "/>
    <m/>
    <m/>
    <m/>
    <m/>
    <m/>
    <m/>
    <n v="1"/>
    <s v=" "/>
    <s v=" "/>
    <s v=" "/>
    <s v="SIN RESPUESTA"/>
    <s v="SIN TRASLADO"/>
    <m/>
    <m/>
    <m/>
    <m/>
    <m/>
  </r>
  <r>
    <n v="1631"/>
    <m/>
    <m/>
    <m/>
    <x v="5"/>
    <x v="93"/>
    <m/>
    <m/>
    <m/>
    <x v="31"/>
    <m/>
    <m/>
    <s v="PENDIENTE"/>
    <s v="Sin respuesta"/>
    <n v="12"/>
    <s v=" "/>
    <m/>
    <m/>
    <m/>
    <m/>
    <m/>
    <m/>
    <n v="1"/>
    <s v=" "/>
    <s v=" "/>
    <s v=" "/>
    <s v="SIN RESPUESTA"/>
    <s v="SIN TRASLADO"/>
    <m/>
    <m/>
    <m/>
    <m/>
    <m/>
  </r>
  <r>
    <n v="1632"/>
    <m/>
    <m/>
    <m/>
    <x v="5"/>
    <x v="93"/>
    <m/>
    <m/>
    <m/>
    <x v="31"/>
    <m/>
    <m/>
    <s v="PENDIENTE"/>
    <s v="Sin respuesta"/>
    <n v="12"/>
    <s v=" "/>
    <m/>
    <m/>
    <m/>
    <m/>
    <m/>
    <m/>
    <n v="1"/>
    <s v=" "/>
    <s v=" "/>
    <s v=" "/>
    <s v="SIN RESPUESTA"/>
    <s v="SIN TRASLADO"/>
    <m/>
    <m/>
    <m/>
    <m/>
    <m/>
  </r>
  <r>
    <n v="1633"/>
    <m/>
    <m/>
    <m/>
    <x v="5"/>
    <x v="93"/>
    <m/>
    <m/>
    <m/>
    <x v="31"/>
    <m/>
    <m/>
    <s v="PENDIENTE"/>
    <s v="Sin respuesta"/>
    <n v="12"/>
    <s v=" "/>
    <m/>
    <m/>
    <m/>
    <m/>
    <m/>
    <m/>
    <n v="1"/>
    <s v=" "/>
    <s v=" "/>
    <s v=" "/>
    <s v="SIN RESPUESTA"/>
    <s v="SIN TRASLADO"/>
    <m/>
    <m/>
    <m/>
    <m/>
    <m/>
  </r>
  <r>
    <n v="1634"/>
    <m/>
    <m/>
    <m/>
    <x v="5"/>
    <x v="93"/>
    <m/>
    <m/>
    <m/>
    <x v="31"/>
    <m/>
    <m/>
    <s v="PENDIENTE"/>
    <s v="Sin respuesta"/>
    <n v="12"/>
    <s v=" "/>
    <m/>
    <m/>
    <m/>
    <m/>
    <m/>
    <m/>
    <n v="1"/>
    <s v=" "/>
    <s v=" "/>
    <s v=" "/>
    <s v="SIN RESPUESTA"/>
    <s v="SIN TRASLADO"/>
    <m/>
    <m/>
    <m/>
    <m/>
    <m/>
  </r>
  <r>
    <n v="1635"/>
    <m/>
    <m/>
    <m/>
    <x v="5"/>
    <x v="93"/>
    <m/>
    <m/>
    <m/>
    <x v="31"/>
    <m/>
    <m/>
    <s v="PENDIENTE"/>
    <s v="Sin respuesta"/>
    <n v="12"/>
    <s v=" "/>
    <m/>
    <m/>
    <m/>
    <m/>
    <m/>
    <m/>
    <n v="1"/>
    <s v=" "/>
    <s v=" "/>
    <s v=" "/>
    <s v="SIN RESPUESTA"/>
    <s v="SIN TRASLADO"/>
    <m/>
    <m/>
    <m/>
    <m/>
    <m/>
  </r>
  <r>
    <n v="1636"/>
    <m/>
    <m/>
    <m/>
    <x v="5"/>
    <x v="93"/>
    <m/>
    <m/>
    <m/>
    <x v="31"/>
    <m/>
    <m/>
    <s v="PENDIENTE"/>
    <s v="Sin respuesta"/>
    <n v="12"/>
    <s v=" "/>
    <m/>
    <m/>
    <m/>
    <m/>
    <m/>
    <m/>
    <n v="1"/>
    <s v=" "/>
    <s v=" "/>
    <s v=" "/>
    <s v="SIN RESPUESTA"/>
    <s v="SIN TRASLADO"/>
    <m/>
    <m/>
    <m/>
    <m/>
    <m/>
  </r>
  <r>
    <n v="1637"/>
    <m/>
    <m/>
    <m/>
    <x v="5"/>
    <x v="93"/>
    <m/>
    <m/>
    <m/>
    <x v="31"/>
    <m/>
    <m/>
    <s v="PENDIENTE"/>
    <s v="Sin respuesta"/>
    <n v="12"/>
    <s v=" "/>
    <m/>
    <m/>
    <m/>
    <m/>
    <m/>
    <m/>
    <n v="1"/>
    <s v=" "/>
    <s v=" "/>
    <s v=" "/>
    <s v="SIN RESPUESTA"/>
    <s v="SIN TRASLADO"/>
    <m/>
    <m/>
    <m/>
    <m/>
    <m/>
  </r>
  <r>
    <n v="1638"/>
    <m/>
    <m/>
    <m/>
    <x v="5"/>
    <x v="93"/>
    <m/>
    <m/>
    <m/>
    <x v="31"/>
    <m/>
    <m/>
    <s v="PENDIENTE"/>
    <s v="Sin respuesta"/>
    <n v="12"/>
    <s v=" "/>
    <m/>
    <m/>
    <m/>
    <m/>
    <m/>
    <m/>
    <n v="1"/>
    <s v=" "/>
    <s v=" "/>
    <s v=" "/>
    <s v="SIN RESPUESTA"/>
    <s v="SIN TRASLADO"/>
    <m/>
    <m/>
    <m/>
    <m/>
    <m/>
  </r>
  <r>
    <n v="1639"/>
    <m/>
    <m/>
    <m/>
    <x v="5"/>
    <x v="93"/>
    <m/>
    <m/>
    <m/>
    <x v="31"/>
    <m/>
    <m/>
    <s v="PENDIENTE"/>
    <s v="Sin respuesta"/>
    <n v="12"/>
    <s v=" "/>
    <m/>
    <m/>
    <m/>
    <m/>
    <m/>
    <m/>
    <n v="1"/>
    <s v=" "/>
    <s v=" "/>
    <s v=" "/>
    <s v="SIN RESPUESTA"/>
    <s v="SIN TRASLADO"/>
    <m/>
    <m/>
    <m/>
    <m/>
    <m/>
  </r>
  <r>
    <n v="1640"/>
    <m/>
    <m/>
    <m/>
    <x v="5"/>
    <x v="93"/>
    <m/>
    <m/>
    <m/>
    <x v="31"/>
    <m/>
    <m/>
    <s v="PENDIENTE"/>
    <s v="Sin respuesta"/>
    <n v="12"/>
    <s v=" "/>
    <m/>
    <m/>
    <m/>
    <m/>
    <m/>
    <m/>
    <n v="1"/>
    <s v=" "/>
    <s v=" "/>
    <s v=" "/>
    <s v="SIN RESPUESTA"/>
    <s v="SIN TRASLADO"/>
    <m/>
    <m/>
    <m/>
    <m/>
    <m/>
  </r>
  <r>
    <n v="1641"/>
    <m/>
    <m/>
    <m/>
    <x v="5"/>
    <x v="93"/>
    <m/>
    <m/>
    <m/>
    <x v="31"/>
    <m/>
    <m/>
    <s v="PENDIENTE"/>
    <s v="Sin respuesta"/>
    <n v="12"/>
    <s v=" "/>
    <m/>
    <m/>
    <m/>
    <m/>
    <m/>
    <m/>
    <n v="1"/>
    <s v=" "/>
    <s v=" "/>
    <s v=" "/>
    <s v="SIN RESPUESTA"/>
    <s v="SIN TRASLADO"/>
    <m/>
    <m/>
    <m/>
    <m/>
    <m/>
  </r>
  <r>
    <n v="1642"/>
    <m/>
    <m/>
    <m/>
    <x v="5"/>
    <x v="93"/>
    <m/>
    <m/>
    <m/>
    <x v="31"/>
    <m/>
    <m/>
    <s v="PENDIENTE"/>
    <s v="Sin respuesta"/>
    <n v="12"/>
    <s v=" "/>
    <m/>
    <m/>
    <m/>
    <m/>
    <m/>
    <m/>
    <n v="1"/>
    <s v=" "/>
    <s v=" "/>
    <s v=" "/>
    <s v="SIN RESPUESTA"/>
    <s v="SIN TRASLADO"/>
    <m/>
    <m/>
    <m/>
    <m/>
    <m/>
  </r>
  <r>
    <n v="1643"/>
    <m/>
    <m/>
    <m/>
    <x v="5"/>
    <x v="93"/>
    <m/>
    <m/>
    <m/>
    <x v="31"/>
    <m/>
    <m/>
    <s v="PENDIENTE"/>
    <s v="Sin respuesta"/>
    <n v="12"/>
    <s v=" "/>
    <m/>
    <m/>
    <m/>
    <m/>
    <m/>
    <m/>
    <n v="1"/>
    <s v=" "/>
    <s v=" "/>
    <s v=" "/>
    <s v="SIN RESPUESTA"/>
    <s v="SIN TRASLADO"/>
    <m/>
    <m/>
    <m/>
    <m/>
    <m/>
  </r>
  <r>
    <n v="1644"/>
    <m/>
    <m/>
    <m/>
    <x v="5"/>
    <x v="93"/>
    <m/>
    <m/>
    <m/>
    <x v="31"/>
    <m/>
    <m/>
    <s v="PENDIENTE"/>
    <s v="Sin respuesta"/>
    <n v="12"/>
    <s v=" "/>
    <m/>
    <m/>
    <m/>
    <m/>
    <m/>
    <m/>
    <n v="1"/>
    <s v=" "/>
    <s v=" "/>
    <s v=" "/>
    <s v="SIN RESPUESTA"/>
    <s v="SIN TRASLADO"/>
    <m/>
    <m/>
    <m/>
    <m/>
    <m/>
  </r>
  <r>
    <n v="1645"/>
    <m/>
    <m/>
    <m/>
    <x v="5"/>
    <x v="93"/>
    <m/>
    <m/>
    <m/>
    <x v="31"/>
    <m/>
    <m/>
    <s v="PENDIENTE"/>
    <s v="Sin respuesta"/>
    <n v="12"/>
    <s v=" "/>
    <m/>
    <m/>
    <m/>
    <m/>
    <m/>
    <m/>
    <n v="1"/>
    <s v=" "/>
    <s v=" "/>
    <s v=" "/>
    <s v="SIN RESPUESTA"/>
    <s v="SIN TRASLADO"/>
    <m/>
    <m/>
    <m/>
    <m/>
    <m/>
  </r>
  <r>
    <n v="1646"/>
    <m/>
    <m/>
    <m/>
    <x v="5"/>
    <x v="93"/>
    <m/>
    <m/>
    <m/>
    <x v="31"/>
    <m/>
    <m/>
    <s v="PENDIENTE"/>
    <s v="Sin respuesta"/>
    <n v="12"/>
    <s v=" "/>
    <m/>
    <m/>
    <m/>
    <m/>
    <m/>
    <m/>
    <n v="1"/>
    <s v=" "/>
    <s v=" "/>
    <s v=" "/>
    <s v="SIN RESPUESTA"/>
    <s v="SIN TRASLADO"/>
    <m/>
    <m/>
    <m/>
    <m/>
    <m/>
  </r>
  <r>
    <n v="1647"/>
    <m/>
    <m/>
    <m/>
    <x v="5"/>
    <x v="93"/>
    <m/>
    <m/>
    <m/>
    <x v="31"/>
    <m/>
    <m/>
    <s v="PENDIENTE"/>
    <s v="Sin respuesta"/>
    <n v="12"/>
    <s v=" "/>
    <m/>
    <m/>
    <m/>
    <m/>
    <m/>
    <m/>
    <n v="1"/>
    <s v=" "/>
    <s v=" "/>
    <s v=" "/>
    <s v="SIN RESPUESTA"/>
    <s v="SIN TRASLADO"/>
    <m/>
    <m/>
    <m/>
    <m/>
    <m/>
  </r>
  <r>
    <n v="1648"/>
    <m/>
    <m/>
    <m/>
    <x v="5"/>
    <x v="93"/>
    <m/>
    <m/>
    <m/>
    <x v="31"/>
    <m/>
    <m/>
    <s v="PENDIENTE"/>
    <s v="Sin respuesta"/>
    <n v="12"/>
    <s v=" "/>
    <m/>
    <m/>
    <m/>
    <m/>
    <m/>
    <m/>
    <n v="1"/>
    <s v=" "/>
    <s v=" "/>
    <s v=" "/>
    <s v="SIN RESPUESTA"/>
    <s v="SIN TRASLADO"/>
    <m/>
    <m/>
    <m/>
    <m/>
    <m/>
  </r>
  <r>
    <n v="1649"/>
    <m/>
    <m/>
    <m/>
    <x v="5"/>
    <x v="93"/>
    <m/>
    <m/>
    <m/>
    <x v="31"/>
    <m/>
    <m/>
    <s v="PENDIENTE"/>
    <s v="Sin respuesta"/>
    <n v="12"/>
    <s v=" "/>
    <m/>
    <m/>
    <m/>
    <m/>
    <m/>
    <m/>
    <n v="1"/>
    <s v=" "/>
    <s v=" "/>
    <s v=" "/>
    <s v="SIN RESPUESTA"/>
    <s v="SIN TRASLADO"/>
    <m/>
    <m/>
    <m/>
    <m/>
    <m/>
  </r>
  <r>
    <n v="1650"/>
    <m/>
    <m/>
    <m/>
    <x v="5"/>
    <x v="93"/>
    <m/>
    <m/>
    <m/>
    <x v="31"/>
    <m/>
    <m/>
    <s v="PENDIENTE"/>
    <s v="Sin respuesta"/>
    <n v="12"/>
    <s v=" "/>
    <m/>
    <m/>
    <m/>
    <m/>
    <m/>
    <m/>
    <n v="1"/>
    <s v=" "/>
    <s v=" "/>
    <s v=" "/>
    <s v="SIN RESPUESTA"/>
    <s v="SIN TRASLADO"/>
    <m/>
    <m/>
    <m/>
    <m/>
    <m/>
  </r>
  <r>
    <n v="1651"/>
    <m/>
    <m/>
    <m/>
    <x v="5"/>
    <x v="93"/>
    <m/>
    <m/>
    <m/>
    <x v="31"/>
    <m/>
    <m/>
    <s v="PENDIENTE"/>
    <s v="Sin respuesta"/>
    <n v="12"/>
    <s v=" "/>
    <m/>
    <m/>
    <m/>
    <m/>
    <m/>
    <m/>
    <n v="1"/>
    <s v=" "/>
    <s v=" "/>
    <s v=" "/>
    <s v="SIN RESPUESTA"/>
    <s v="SIN TRASLADO"/>
    <m/>
    <m/>
    <m/>
    <m/>
    <m/>
  </r>
  <r>
    <n v="1652"/>
    <m/>
    <m/>
    <m/>
    <x v="5"/>
    <x v="93"/>
    <m/>
    <m/>
    <m/>
    <x v="31"/>
    <m/>
    <m/>
    <s v="PENDIENTE"/>
    <s v="Sin respuesta"/>
    <n v="12"/>
    <s v=" "/>
    <m/>
    <m/>
    <m/>
    <m/>
    <m/>
    <m/>
    <n v="1"/>
    <s v=" "/>
    <s v=" "/>
    <s v=" "/>
    <s v="SIN RESPUESTA"/>
    <s v="SIN TRASLADO"/>
    <m/>
    <m/>
    <m/>
    <m/>
    <m/>
  </r>
  <r>
    <n v="1653"/>
    <m/>
    <m/>
    <m/>
    <x v="5"/>
    <x v="93"/>
    <m/>
    <m/>
    <m/>
    <x v="31"/>
    <m/>
    <m/>
    <s v="PENDIENTE"/>
    <s v="Sin respuesta"/>
    <n v="12"/>
    <s v=" "/>
    <m/>
    <m/>
    <m/>
    <m/>
    <m/>
    <m/>
    <n v="1"/>
    <s v=" "/>
    <s v=" "/>
    <s v=" "/>
    <s v="SIN RESPUESTA"/>
    <s v="SIN TRASLADO"/>
    <m/>
    <m/>
    <m/>
    <m/>
    <m/>
  </r>
  <r>
    <n v="1654"/>
    <m/>
    <m/>
    <m/>
    <x v="5"/>
    <x v="93"/>
    <m/>
    <m/>
    <m/>
    <x v="31"/>
    <m/>
    <m/>
    <s v="PENDIENTE"/>
    <s v="Sin respuesta"/>
    <n v="12"/>
    <s v=" "/>
    <m/>
    <m/>
    <m/>
    <m/>
    <m/>
    <m/>
    <n v="1"/>
    <s v=" "/>
    <s v=" "/>
    <s v=" "/>
    <s v="SIN RESPUESTA"/>
    <s v="SIN TRASLADO"/>
    <m/>
    <m/>
    <m/>
    <m/>
    <m/>
  </r>
  <r>
    <n v="1655"/>
    <m/>
    <m/>
    <m/>
    <x v="5"/>
    <x v="93"/>
    <m/>
    <m/>
    <m/>
    <x v="31"/>
    <m/>
    <m/>
    <s v="PENDIENTE"/>
    <s v="Sin respuesta"/>
    <n v="12"/>
    <s v=" "/>
    <m/>
    <m/>
    <m/>
    <m/>
    <m/>
    <m/>
    <n v="1"/>
    <s v=" "/>
    <s v=" "/>
    <s v=" "/>
    <s v="SIN RESPUESTA"/>
    <s v="SIN TRASLADO"/>
    <m/>
    <m/>
    <m/>
    <m/>
    <m/>
  </r>
  <r>
    <n v="1656"/>
    <m/>
    <m/>
    <m/>
    <x v="5"/>
    <x v="93"/>
    <m/>
    <m/>
    <m/>
    <x v="31"/>
    <m/>
    <m/>
    <s v="PENDIENTE"/>
    <s v="Sin respuesta"/>
    <n v="12"/>
    <s v=" "/>
    <m/>
    <m/>
    <m/>
    <m/>
    <m/>
    <m/>
    <n v="1"/>
    <s v=" "/>
    <s v=" "/>
    <s v=" "/>
    <s v="SIN RESPUESTA"/>
    <s v="SIN TRASLADO"/>
    <m/>
    <m/>
    <m/>
    <m/>
    <m/>
  </r>
  <r>
    <n v="1657"/>
    <m/>
    <m/>
    <m/>
    <x v="5"/>
    <x v="93"/>
    <m/>
    <m/>
    <m/>
    <x v="31"/>
    <m/>
    <m/>
    <s v="PENDIENTE"/>
    <s v="Sin respuesta"/>
    <n v="12"/>
    <s v=" "/>
    <m/>
    <m/>
    <m/>
    <m/>
    <m/>
    <m/>
    <n v="1"/>
    <s v=" "/>
    <s v=" "/>
    <s v=" "/>
    <s v="SIN RESPUESTA"/>
    <s v="SIN TRASLADO"/>
    <m/>
    <m/>
    <m/>
    <m/>
    <m/>
  </r>
  <r>
    <n v="1658"/>
    <m/>
    <m/>
    <m/>
    <x v="5"/>
    <x v="93"/>
    <m/>
    <m/>
    <m/>
    <x v="31"/>
    <m/>
    <m/>
    <s v="PENDIENTE"/>
    <s v="Sin respuesta"/>
    <n v="12"/>
    <s v=" "/>
    <m/>
    <m/>
    <m/>
    <m/>
    <m/>
    <m/>
    <n v="1"/>
    <s v=" "/>
    <s v=" "/>
    <s v=" "/>
    <s v="SIN RESPUESTA"/>
    <s v="SIN TRASLADO"/>
    <m/>
    <m/>
    <m/>
    <m/>
    <m/>
  </r>
  <r>
    <n v="1659"/>
    <m/>
    <m/>
    <m/>
    <x v="5"/>
    <x v="93"/>
    <m/>
    <m/>
    <m/>
    <x v="31"/>
    <m/>
    <m/>
    <s v="PENDIENTE"/>
    <s v="Sin respuesta"/>
    <n v="12"/>
    <s v=" "/>
    <m/>
    <m/>
    <m/>
    <m/>
    <m/>
    <m/>
    <n v="1"/>
    <s v=" "/>
    <s v=" "/>
    <s v=" "/>
    <s v="SIN RESPUESTA"/>
    <s v="SIN TRASLADO"/>
    <m/>
    <m/>
    <m/>
    <m/>
    <m/>
  </r>
  <r>
    <n v="1660"/>
    <m/>
    <m/>
    <m/>
    <x v="5"/>
    <x v="93"/>
    <m/>
    <m/>
    <m/>
    <x v="31"/>
    <m/>
    <m/>
    <s v="PENDIENTE"/>
    <s v="Sin respuesta"/>
    <n v="12"/>
    <s v=" "/>
    <m/>
    <m/>
    <m/>
    <m/>
    <m/>
    <m/>
    <n v="1"/>
    <s v=" "/>
    <s v=" "/>
    <s v=" "/>
    <s v="SIN RESPUESTA"/>
    <s v="SIN TRASLADO"/>
    <m/>
    <m/>
    <m/>
    <m/>
    <m/>
  </r>
  <r>
    <n v="1661"/>
    <m/>
    <m/>
    <m/>
    <x v="5"/>
    <x v="93"/>
    <m/>
    <m/>
    <m/>
    <x v="31"/>
    <m/>
    <m/>
    <s v="PENDIENTE"/>
    <s v="Sin respuesta"/>
    <n v="12"/>
    <s v=" "/>
    <m/>
    <m/>
    <m/>
    <m/>
    <m/>
    <m/>
    <n v="1"/>
    <s v=" "/>
    <s v=" "/>
    <s v=" "/>
    <s v="SIN RESPUESTA"/>
    <s v="SIN TRASLADO"/>
    <m/>
    <m/>
    <m/>
    <m/>
    <m/>
  </r>
  <r>
    <n v="1662"/>
    <m/>
    <m/>
    <m/>
    <x v="5"/>
    <x v="93"/>
    <m/>
    <m/>
    <m/>
    <x v="31"/>
    <m/>
    <m/>
    <s v="PENDIENTE"/>
    <s v="Sin respuesta"/>
    <n v="12"/>
    <s v=" "/>
    <m/>
    <m/>
    <m/>
    <m/>
    <m/>
    <m/>
    <n v="1"/>
    <s v=" "/>
    <s v=" "/>
    <s v=" "/>
    <s v="SIN RESPUESTA"/>
    <s v="SIN TRASLADO"/>
    <m/>
    <m/>
    <m/>
    <m/>
    <m/>
  </r>
  <r>
    <n v="1663"/>
    <m/>
    <m/>
    <m/>
    <x v="5"/>
    <x v="93"/>
    <m/>
    <m/>
    <m/>
    <x v="31"/>
    <m/>
    <m/>
    <s v="PENDIENTE"/>
    <s v="Sin respuesta"/>
    <n v="12"/>
    <s v=" "/>
    <m/>
    <m/>
    <m/>
    <m/>
    <m/>
    <m/>
    <n v="1"/>
    <s v=" "/>
    <s v=" "/>
    <s v=" "/>
    <s v="SIN RESPUESTA"/>
    <s v="SIN TRASLADO"/>
    <m/>
    <m/>
    <m/>
    <m/>
    <m/>
  </r>
  <r>
    <n v="1664"/>
    <m/>
    <m/>
    <m/>
    <x v="5"/>
    <x v="93"/>
    <m/>
    <m/>
    <m/>
    <x v="31"/>
    <m/>
    <m/>
    <s v="PENDIENTE"/>
    <s v="Sin respuesta"/>
    <n v="12"/>
    <s v=" "/>
    <m/>
    <m/>
    <m/>
    <m/>
    <m/>
    <m/>
    <n v="1"/>
    <s v=" "/>
    <s v=" "/>
    <s v=" "/>
    <s v="SIN RESPUESTA"/>
    <s v="SIN TRASLADO"/>
    <m/>
    <m/>
    <m/>
    <m/>
    <m/>
  </r>
  <r>
    <n v="1665"/>
    <m/>
    <m/>
    <m/>
    <x v="5"/>
    <x v="93"/>
    <m/>
    <m/>
    <m/>
    <x v="31"/>
    <m/>
    <m/>
    <s v="PENDIENTE"/>
    <s v="Sin respuesta"/>
    <n v="12"/>
    <s v=" "/>
    <m/>
    <m/>
    <m/>
    <m/>
    <m/>
    <m/>
    <n v="1"/>
    <s v=" "/>
    <s v=" "/>
    <s v=" "/>
    <s v="SIN RESPUESTA"/>
    <s v="SIN TRASLADO"/>
    <m/>
    <m/>
    <m/>
    <m/>
    <m/>
  </r>
  <r>
    <n v="1666"/>
    <m/>
    <m/>
    <m/>
    <x v="5"/>
    <x v="93"/>
    <m/>
    <m/>
    <m/>
    <x v="31"/>
    <m/>
    <m/>
    <s v="PENDIENTE"/>
    <s v="Sin respuesta"/>
    <n v="12"/>
    <s v=" "/>
    <m/>
    <m/>
    <m/>
    <m/>
    <m/>
    <m/>
    <n v="1"/>
    <s v=" "/>
    <s v=" "/>
    <s v=" "/>
    <s v="SIN RESPUESTA"/>
    <s v="SIN TRASLADO"/>
    <m/>
    <m/>
    <m/>
    <m/>
    <m/>
  </r>
  <r>
    <n v="1667"/>
    <m/>
    <m/>
    <m/>
    <x v="5"/>
    <x v="93"/>
    <m/>
    <m/>
    <m/>
    <x v="31"/>
    <m/>
    <m/>
    <s v="PENDIENTE"/>
    <s v="Sin respuesta"/>
    <n v="12"/>
    <s v=" "/>
    <m/>
    <m/>
    <m/>
    <m/>
    <m/>
    <m/>
    <n v="1"/>
    <s v=" "/>
    <s v=" "/>
    <s v=" "/>
    <s v="SIN RESPUESTA"/>
    <s v="SIN TRASLADO"/>
    <m/>
    <m/>
    <m/>
    <m/>
    <m/>
  </r>
  <r>
    <n v="1668"/>
    <m/>
    <m/>
    <m/>
    <x v="5"/>
    <x v="93"/>
    <m/>
    <m/>
    <m/>
    <x v="31"/>
    <m/>
    <m/>
    <s v="PENDIENTE"/>
    <s v="Sin respuesta"/>
    <n v="12"/>
    <s v=" "/>
    <m/>
    <m/>
    <m/>
    <m/>
    <m/>
    <m/>
    <n v="1"/>
    <s v=" "/>
    <s v=" "/>
    <s v=" "/>
    <s v="SIN RESPUESTA"/>
    <s v="SIN TRASLADO"/>
    <m/>
    <m/>
    <m/>
    <m/>
    <m/>
  </r>
  <r>
    <n v="1669"/>
    <m/>
    <m/>
    <m/>
    <x v="5"/>
    <x v="93"/>
    <m/>
    <m/>
    <m/>
    <x v="31"/>
    <m/>
    <m/>
    <s v="PENDIENTE"/>
    <s v="Sin respuesta"/>
    <n v="12"/>
    <s v=" "/>
    <m/>
    <m/>
    <m/>
    <m/>
    <m/>
    <m/>
    <n v="1"/>
    <s v=" "/>
    <s v=" "/>
    <s v=" "/>
    <s v="SIN RESPUESTA"/>
    <s v="SIN TRASLADO"/>
    <m/>
    <m/>
    <m/>
    <m/>
    <m/>
  </r>
  <r>
    <n v="1670"/>
    <m/>
    <m/>
    <m/>
    <x v="5"/>
    <x v="93"/>
    <m/>
    <m/>
    <m/>
    <x v="31"/>
    <m/>
    <m/>
    <s v="PENDIENTE"/>
    <s v="Sin respuesta"/>
    <n v="12"/>
    <s v=" "/>
    <m/>
    <m/>
    <m/>
    <m/>
    <m/>
    <m/>
    <n v="1"/>
    <s v=" "/>
    <s v=" "/>
    <s v=" "/>
    <s v="SIN RESPUESTA"/>
    <s v="SIN TRASLADO"/>
    <m/>
    <m/>
    <m/>
    <m/>
    <m/>
  </r>
  <r>
    <n v="1671"/>
    <m/>
    <m/>
    <m/>
    <x v="5"/>
    <x v="93"/>
    <m/>
    <m/>
    <m/>
    <x v="31"/>
    <m/>
    <m/>
    <s v="PENDIENTE"/>
    <s v="Sin respuesta"/>
    <n v="12"/>
    <s v=" "/>
    <m/>
    <m/>
    <m/>
    <m/>
    <m/>
    <m/>
    <n v="1"/>
    <s v=" "/>
    <s v=" "/>
    <s v=" "/>
    <s v="SIN RESPUESTA"/>
    <s v="SIN TRASLADO"/>
    <m/>
    <m/>
    <m/>
    <m/>
    <m/>
  </r>
  <r>
    <n v="1672"/>
    <m/>
    <m/>
    <m/>
    <x v="5"/>
    <x v="93"/>
    <m/>
    <m/>
    <m/>
    <x v="31"/>
    <m/>
    <m/>
    <s v="PENDIENTE"/>
    <s v="Sin respuesta"/>
    <n v="12"/>
    <s v=" "/>
    <m/>
    <m/>
    <m/>
    <m/>
    <m/>
    <m/>
    <n v="1"/>
    <s v=" "/>
    <s v=" "/>
    <s v=" "/>
    <s v="SIN RESPUESTA"/>
    <s v="SIN TRASLADO"/>
    <m/>
    <m/>
    <m/>
    <m/>
    <m/>
  </r>
  <r>
    <n v="1673"/>
    <m/>
    <m/>
    <m/>
    <x v="5"/>
    <x v="93"/>
    <m/>
    <m/>
    <m/>
    <x v="31"/>
    <m/>
    <m/>
    <s v="PENDIENTE"/>
    <s v="Sin respuesta"/>
    <n v="12"/>
    <s v=" "/>
    <m/>
    <m/>
    <m/>
    <m/>
    <m/>
    <m/>
    <n v="1"/>
    <s v=" "/>
    <s v=" "/>
    <s v=" "/>
    <s v="SIN RESPUESTA"/>
    <s v="SIN TRASLADO"/>
    <m/>
    <m/>
    <m/>
    <m/>
    <m/>
  </r>
  <r>
    <n v="1674"/>
    <m/>
    <m/>
    <m/>
    <x v="5"/>
    <x v="93"/>
    <m/>
    <m/>
    <m/>
    <x v="31"/>
    <m/>
    <m/>
    <s v="PENDIENTE"/>
    <s v="Sin respuesta"/>
    <n v="12"/>
    <s v=" "/>
    <m/>
    <m/>
    <m/>
    <m/>
    <m/>
    <m/>
    <n v="1"/>
    <s v=" "/>
    <s v=" "/>
    <s v=" "/>
    <s v="SIN RESPUESTA"/>
    <s v="SIN TRASLADO"/>
    <m/>
    <m/>
    <m/>
    <m/>
    <m/>
  </r>
  <r>
    <n v="1675"/>
    <m/>
    <m/>
    <m/>
    <x v="5"/>
    <x v="93"/>
    <m/>
    <m/>
    <m/>
    <x v="31"/>
    <m/>
    <m/>
    <s v="PENDIENTE"/>
    <s v="Sin respuesta"/>
    <n v="12"/>
    <s v=" "/>
    <m/>
    <m/>
    <m/>
    <m/>
    <m/>
    <m/>
    <n v="1"/>
    <s v=" "/>
    <s v=" "/>
    <s v=" "/>
    <s v="SIN RESPUESTA"/>
    <s v="SIN TRASLADO"/>
    <m/>
    <m/>
    <m/>
    <m/>
    <m/>
  </r>
  <r>
    <n v="1676"/>
    <m/>
    <m/>
    <m/>
    <x v="5"/>
    <x v="93"/>
    <m/>
    <m/>
    <m/>
    <x v="31"/>
    <m/>
    <m/>
    <s v="PENDIENTE"/>
    <s v="Sin respuesta"/>
    <n v="12"/>
    <s v=" "/>
    <m/>
    <m/>
    <m/>
    <m/>
    <m/>
    <m/>
    <n v="1"/>
    <s v=" "/>
    <s v=" "/>
    <s v=" "/>
    <s v="SIN RESPUESTA"/>
    <s v="SIN TRASLADO"/>
    <m/>
    <m/>
    <m/>
    <m/>
    <m/>
  </r>
  <r>
    <n v="1677"/>
    <m/>
    <m/>
    <m/>
    <x v="5"/>
    <x v="93"/>
    <m/>
    <m/>
    <m/>
    <x v="31"/>
    <m/>
    <m/>
    <s v="PENDIENTE"/>
    <s v="Sin respuesta"/>
    <n v="12"/>
    <s v=" "/>
    <m/>
    <m/>
    <m/>
    <m/>
    <m/>
    <m/>
    <n v="1"/>
    <s v=" "/>
    <s v=" "/>
    <s v=" "/>
    <s v="SIN RESPUESTA"/>
    <s v="SIN TRASLADO"/>
    <m/>
    <m/>
    <m/>
    <m/>
    <m/>
  </r>
  <r>
    <n v="1678"/>
    <m/>
    <m/>
    <m/>
    <x v="5"/>
    <x v="93"/>
    <m/>
    <m/>
    <m/>
    <x v="31"/>
    <m/>
    <m/>
    <s v="PENDIENTE"/>
    <s v="Sin respuesta"/>
    <n v="12"/>
    <s v=" "/>
    <m/>
    <m/>
    <m/>
    <m/>
    <m/>
    <m/>
    <n v="1"/>
    <s v=" "/>
    <s v=" "/>
    <s v=" "/>
    <s v="SIN RESPUESTA"/>
    <s v="SIN TRASLADO"/>
    <m/>
    <m/>
    <m/>
    <m/>
    <m/>
  </r>
  <r>
    <n v="1679"/>
    <m/>
    <m/>
    <m/>
    <x v="5"/>
    <x v="93"/>
    <m/>
    <m/>
    <m/>
    <x v="31"/>
    <m/>
    <m/>
    <s v="PENDIENTE"/>
    <s v="Sin respuesta"/>
    <n v="12"/>
    <s v=" "/>
    <m/>
    <m/>
    <m/>
    <m/>
    <m/>
    <m/>
    <n v="1"/>
    <s v=" "/>
    <s v=" "/>
    <s v=" "/>
    <s v="SIN RESPUESTA"/>
    <s v="SIN TRASLADO"/>
    <m/>
    <m/>
    <m/>
    <m/>
    <m/>
  </r>
  <r>
    <n v="1680"/>
    <m/>
    <m/>
    <m/>
    <x v="5"/>
    <x v="93"/>
    <m/>
    <m/>
    <m/>
    <x v="31"/>
    <m/>
    <m/>
    <s v="PENDIENTE"/>
    <s v="Sin respuesta"/>
    <n v="12"/>
    <s v=" "/>
    <m/>
    <m/>
    <m/>
    <m/>
    <m/>
    <m/>
    <n v="1"/>
    <s v=" "/>
    <s v=" "/>
    <s v=" "/>
    <s v="SIN RESPUESTA"/>
    <s v="SIN TRASLADO"/>
    <m/>
    <m/>
    <m/>
    <m/>
    <m/>
  </r>
  <r>
    <n v="1681"/>
    <m/>
    <m/>
    <m/>
    <x v="5"/>
    <x v="93"/>
    <m/>
    <m/>
    <m/>
    <x v="31"/>
    <m/>
    <m/>
    <s v="PENDIENTE"/>
    <s v="Sin respuesta"/>
    <n v="12"/>
    <s v=" "/>
    <m/>
    <m/>
    <m/>
    <m/>
    <m/>
    <m/>
    <n v="1"/>
    <s v=" "/>
    <s v=" "/>
    <s v=" "/>
    <s v="SIN RESPUESTA"/>
    <s v="SIN TRASLADO"/>
    <m/>
    <m/>
    <m/>
    <m/>
    <m/>
  </r>
  <r>
    <n v="1682"/>
    <m/>
    <m/>
    <m/>
    <x v="5"/>
    <x v="93"/>
    <m/>
    <m/>
    <m/>
    <x v="31"/>
    <m/>
    <m/>
    <s v="PENDIENTE"/>
    <s v="Sin respuesta"/>
    <n v="12"/>
    <s v=" "/>
    <m/>
    <m/>
    <m/>
    <m/>
    <m/>
    <m/>
    <n v="1"/>
    <s v=" "/>
    <s v=" "/>
    <s v=" "/>
    <s v="SIN RESPUESTA"/>
    <s v="SIN TRASLADO"/>
    <m/>
    <m/>
    <m/>
    <m/>
    <m/>
  </r>
  <r>
    <n v="1683"/>
    <m/>
    <m/>
    <m/>
    <x v="5"/>
    <x v="93"/>
    <m/>
    <m/>
    <m/>
    <x v="31"/>
    <m/>
    <m/>
    <s v="PENDIENTE"/>
    <s v="Sin respuesta"/>
    <n v="12"/>
    <s v=" "/>
    <m/>
    <m/>
    <m/>
    <m/>
    <m/>
    <m/>
    <n v="1"/>
    <s v=" "/>
    <s v=" "/>
    <s v=" "/>
    <s v="SIN RESPUESTA"/>
    <s v="SIN TRASLADO"/>
    <m/>
    <m/>
    <m/>
    <m/>
    <m/>
  </r>
  <r>
    <n v="1684"/>
    <m/>
    <m/>
    <m/>
    <x v="5"/>
    <x v="93"/>
    <m/>
    <m/>
    <m/>
    <x v="31"/>
    <m/>
    <m/>
    <s v="PENDIENTE"/>
    <s v="Sin respuesta"/>
    <n v="12"/>
    <s v=" "/>
    <m/>
    <m/>
    <m/>
    <m/>
    <m/>
    <m/>
    <n v="1"/>
    <s v=" "/>
    <s v=" "/>
    <s v=" "/>
    <s v="SIN RESPUESTA"/>
    <s v="SIN TRASLADO"/>
    <m/>
    <m/>
    <m/>
    <m/>
    <m/>
  </r>
  <r>
    <n v="1685"/>
    <m/>
    <m/>
    <m/>
    <x v="5"/>
    <x v="93"/>
    <m/>
    <m/>
    <m/>
    <x v="31"/>
    <m/>
    <m/>
    <s v="PENDIENTE"/>
    <s v="Sin respuesta"/>
    <n v="12"/>
    <s v=" "/>
    <m/>
    <m/>
    <m/>
    <m/>
    <m/>
    <m/>
    <n v="1"/>
    <s v=" "/>
    <s v=" "/>
    <s v=" "/>
    <s v="SIN RESPUESTA"/>
    <s v="SIN TRASLADO"/>
    <m/>
    <m/>
    <m/>
    <m/>
    <m/>
  </r>
  <r>
    <n v="1686"/>
    <m/>
    <m/>
    <m/>
    <x v="5"/>
    <x v="93"/>
    <m/>
    <m/>
    <m/>
    <x v="31"/>
    <m/>
    <m/>
    <s v="PENDIENTE"/>
    <s v="Sin respuesta"/>
    <n v="12"/>
    <s v=" "/>
    <m/>
    <m/>
    <m/>
    <m/>
    <m/>
    <m/>
    <n v="1"/>
    <s v=" "/>
    <s v=" "/>
    <s v=" "/>
    <s v="SIN RESPUESTA"/>
    <s v="SIN TRASLADO"/>
    <m/>
    <m/>
    <m/>
    <m/>
    <m/>
  </r>
  <r>
    <n v="1687"/>
    <m/>
    <m/>
    <m/>
    <x v="5"/>
    <x v="93"/>
    <m/>
    <m/>
    <m/>
    <x v="31"/>
    <m/>
    <m/>
    <s v="PENDIENTE"/>
    <s v="Sin respuesta"/>
    <n v="12"/>
    <s v=" "/>
    <m/>
    <m/>
    <m/>
    <m/>
    <m/>
    <m/>
    <n v="1"/>
    <s v=" "/>
    <s v=" "/>
    <s v=" "/>
    <s v="SIN RESPUESTA"/>
    <s v="SIN TRASLADO"/>
    <m/>
    <m/>
    <m/>
    <m/>
    <m/>
  </r>
  <r>
    <n v="1688"/>
    <m/>
    <m/>
    <m/>
    <x v="5"/>
    <x v="93"/>
    <m/>
    <m/>
    <m/>
    <x v="31"/>
    <m/>
    <m/>
    <s v="PENDIENTE"/>
    <s v="Sin respuesta"/>
    <n v="12"/>
    <s v=" "/>
    <m/>
    <m/>
    <m/>
    <m/>
    <m/>
    <m/>
    <n v="1"/>
    <s v=" "/>
    <s v=" "/>
    <s v=" "/>
    <s v="SIN RESPUESTA"/>
    <s v="SIN TRASLADO"/>
    <m/>
    <m/>
    <m/>
    <m/>
    <m/>
  </r>
  <r>
    <n v="1689"/>
    <m/>
    <m/>
    <m/>
    <x v="5"/>
    <x v="93"/>
    <m/>
    <m/>
    <m/>
    <x v="31"/>
    <m/>
    <m/>
    <s v="PENDIENTE"/>
    <s v="Sin respuesta"/>
    <n v="12"/>
    <s v=" "/>
    <m/>
    <m/>
    <m/>
    <m/>
    <m/>
    <m/>
    <n v="1"/>
    <s v=" "/>
    <s v=" "/>
    <s v=" "/>
    <s v="SIN RESPUESTA"/>
    <s v="SIN TRASLADO"/>
    <m/>
    <m/>
    <m/>
    <m/>
    <m/>
  </r>
  <r>
    <n v="1690"/>
    <m/>
    <m/>
    <m/>
    <x v="5"/>
    <x v="93"/>
    <m/>
    <m/>
    <m/>
    <x v="31"/>
    <m/>
    <m/>
    <s v="PENDIENTE"/>
    <s v="Sin respuesta"/>
    <n v="12"/>
    <s v=" "/>
    <m/>
    <m/>
    <m/>
    <m/>
    <m/>
    <m/>
    <n v="1"/>
    <s v=" "/>
    <s v=" "/>
    <s v=" "/>
    <s v="SIN RESPUESTA"/>
    <s v="SIN TRASLADO"/>
    <m/>
    <m/>
    <m/>
    <m/>
    <m/>
  </r>
  <r>
    <n v="1691"/>
    <m/>
    <m/>
    <m/>
    <x v="5"/>
    <x v="93"/>
    <m/>
    <m/>
    <m/>
    <x v="31"/>
    <m/>
    <m/>
    <s v="PENDIENTE"/>
    <s v="Sin respuesta"/>
    <n v="12"/>
    <s v=" "/>
    <m/>
    <m/>
    <m/>
    <m/>
    <m/>
    <m/>
    <n v="1"/>
    <s v=" "/>
    <s v=" "/>
    <s v=" "/>
    <s v="SIN RESPUESTA"/>
    <s v="SIN TRASLADO"/>
    <m/>
    <m/>
    <m/>
    <m/>
    <m/>
  </r>
  <r>
    <n v="1692"/>
    <m/>
    <m/>
    <m/>
    <x v="5"/>
    <x v="93"/>
    <m/>
    <m/>
    <m/>
    <x v="31"/>
    <m/>
    <m/>
    <s v="PENDIENTE"/>
    <s v="Sin respuesta"/>
    <n v="12"/>
    <s v=" "/>
    <m/>
    <m/>
    <m/>
    <m/>
    <m/>
    <m/>
    <n v="1"/>
    <s v=" "/>
    <s v=" "/>
    <s v=" "/>
    <s v="SIN RESPUESTA"/>
    <s v="SIN TRASLADO"/>
    <m/>
    <m/>
    <m/>
    <m/>
    <m/>
  </r>
  <r>
    <n v="1693"/>
    <m/>
    <m/>
    <m/>
    <x v="5"/>
    <x v="93"/>
    <m/>
    <m/>
    <m/>
    <x v="31"/>
    <m/>
    <m/>
    <s v="PENDIENTE"/>
    <s v="Sin respuesta"/>
    <n v="12"/>
    <s v=" "/>
    <m/>
    <m/>
    <m/>
    <m/>
    <m/>
    <m/>
    <n v="1"/>
    <s v=" "/>
    <s v=" "/>
    <s v=" "/>
    <s v="SIN RESPUESTA"/>
    <s v="SIN TRASLADO"/>
    <m/>
    <m/>
    <m/>
    <m/>
    <m/>
  </r>
  <r>
    <n v="1694"/>
    <m/>
    <m/>
    <m/>
    <x v="5"/>
    <x v="93"/>
    <m/>
    <m/>
    <m/>
    <x v="31"/>
    <m/>
    <m/>
    <s v="PENDIENTE"/>
    <s v="Sin respuesta"/>
    <n v="12"/>
    <s v=" "/>
    <m/>
    <m/>
    <m/>
    <m/>
    <m/>
    <m/>
    <n v="1"/>
    <s v=" "/>
    <s v=" "/>
    <s v=" "/>
    <s v="SIN RESPUESTA"/>
    <s v="SIN TRASLADO"/>
    <m/>
    <m/>
    <m/>
    <m/>
    <m/>
  </r>
  <r>
    <n v="1695"/>
    <m/>
    <m/>
    <m/>
    <x v="5"/>
    <x v="93"/>
    <m/>
    <m/>
    <m/>
    <x v="31"/>
    <m/>
    <m/>
    <s v="PENDIENTE"/>
    <s v="Sin respuesta"/>
    <n v="12"/>
    <s v=" "/>
    <m/>
    <m/>
    <m/>
    <m/>
    <m/>
    <m/>
    <n v="1"/>
    <s v=" "/>
    <s v=" "/>
    <s v=" "/>
    <s v="SIN RESPUESTA"/>
    <s v="SIN TRASLADO"/>
    <m/>
    <m/>
    <m/>
    <m/>
    <m/>
  </r>
  <r>
    <n v="1696"/>
    <m/>
    <m/>
    <m/>
    <x v="5"/>
    <x v="93"/>
    <m/>
    <m/>
    <m/>
    <x v="31"/>
    <m/>
    <m/>
    <s v="PENDIENTE"/>
    <s v="Sin respuesta"/>
    <n v="12"/>
    <s v=" "/>
    <m/>
    <m/>
    <m/>
    <m/>
    <m/>
    <m/>
    <n v="1"/>
    <s v=" "/>
    <s v=" "/>
    <s v=" "/>
    <s v="SIN RESPUESTA"/>
    <s v="SIN TRASLADO"/>
    <m/>
    <m/>
    <m/>
    <m/>
    <m/>
  </r>
  <r>
    <n v="1697"/>
    <m/>
    <m/>
    <m/>
    <x v="5"/>
    <x v="93"/>
    <m/>
    <m/>
    <m/>
    <x v="31"/>
    <m/>
    <m/>
    <s v="PENDIENTE"/>
    <s v="Sin respuesta"/>
    <n v="12"/>
    <s v=" "/>
    <m/>
    <m/>
    <m/>
    <m/>
    <m/>
    <m/>
    <n v="1"/>
    <s v=" "/>
    <s v=" "/>
    <s v=" "/>
    <s v="SIN RESPUESTA"/>
    <s v="SIN TRASLADO"/>
    <m/>
    <m/>
    <m/>
    <m/>
    <m/>
  </r>
  <r>
    <n v="1698"/>
    <m/>
    <m/>
    <m/>
    <x v="5"/>
    <x v="93"/>
    <m/>
    <m/>
    <m/>
    <x v="31"/>
    <m/>
    <m/>
    <s v="PENDIENTE"/>
    <s v="Sin respuesta"/>
    <n v="12"/>
    <s v=" "/>
    <m/>
    <m/>
    <m/>
    <m/>
    <m/>
    <m/>
    <n v="1"/>
    <s v=" "/>
    <s v=" "/>
    <s v=" "/>
    <s v="SIN RESPUESTA"/>
    <s v="SIN TRASLADO"/>
    <m/>
    <m/>
    <m/>
    <m/>
    <m/>
  </r>
  <r>
    <n v="1699"/>
    <m/>
    <m/>
    <m/>
    <x v="5"/>
    <x v="93"/>
    <m/>
    <m/>
    <m/>
    <x v="31"/>
    <m/>
    <m/>
    <s v="PENDIENTE"/>
    <s v="Sin respuesta"/>
    <n v="12"/>
    <s v=" "/>
    <m/>
    <m/>
    <m/>
    <m/>
    <m/>
    <m/>
    <n v="1"/>
    <s v=" "/>
    <s v=" "/>
    <s v=" "/>
    <s v="SIN RESPUESTA"/>
    <s v="SIN TRASLADO"/>
    <m/>
    <m/>
    <m/>
    <m/>
    <m/>
  </r>
  <r>
    <n v="1700"/>
    <m/>
    <m/>
    <m/>
    <x v="5"/>
    <x v="93"/>
    <m/>
    <m/>
    <m/>
    <x v="31"/>
    <m/>
    <m/>
    <s v="PENDIENTE"/>
    <s v="Sin respuesta"/>
    <n v="12"/>
    <s v=" "/>
    <m/>
    <m/>
    <m/>
    <m/>
    <m/>
    <m/>
    <n v="1"/>
    <s v=" "/>
    <s v=" "/>
    <s v=" "/>
    <s v="SIN RESPUESTA"/>
    <s v="SIN TRASLADO"/>
    <m/>
    <m/>
    <m/>
    <m/>
    <m/>
  </r>
  <r>
    <n v="1701"/>
    <m/>
    <m/>
    <m/>
    <x v="5"/>
    <x v="93"/>
    <m/>
    <m/>
    <m/>
    <x v="31"/>
    <m/>
    <m/>
    <s v="PENDIENTE"/>
    <s v="Sin respuesta"/>
    <n v="12"/>
    <s v=" "/>
    <m/>
    <m/>
    <m/>
    <m/>
    <m/>
    <m/>
    <n v="1"/>
    <s v=" "/>
    <s v=" "/>
    <s v=" "/>
    <s v="SIN RESPUESTA"/>
    <s v="SIN TRASLADO"/>
    <m/>
    <m/>
    <m/>
    <m/>
    <m/>
  </r>
  <r>
    <n v="1702"/>
    <m/>
    <m/>
    <m/>
    <x v="5"/>
    <x v="93"/>
    <m/>
    <m/>
    <m/>
    <x v="31"/>
    <m/>
    <m/>
    <s v="PENDIENTE"/>
    <s v="Sin respuesta"/>
    <n v="12"/>
    <s v=" "/>
    <m/>
    <m/>
    <m/>
    <m/>
    <m/>
    <m/>
    <n v="1"/>
    <s v=" "/>
    <s v=" "/>
    <s v=" "/>
    <s v="SIN RESPUESTA"/>
    <s v="SIN TRASLADO"/>
    <m/>
    <m/>
    <m/>
    <m/>
    <m/>
  </r>
  <r>
    <n v="1703"/>
    <m/>
    <m/>
    <m/>
    <x v="5"/>
    <x v="93"/>
    <m/>
    <m/>
    <m/>
    <x v="31"/>
    <m/>
    <m/>
    <s v="PENDIENTE"/>
    <s v="Sin respuesta"/>
    <n v="12"/>
    <s v=" "/>
    <m/>
    <m/>
    <m/>
    <m/>
    <m/>
    <m/>
    <n v="1"/>
    <s v=" "/>
    <s v=" "/>
    <s v=" "/>
    <s v="SIN RESPUESTA"/>
    <s v="SIN TRASLADO"/>
    <m/>
    <m/>
    <m/>
    <m/>
    <m/>
  </r>
  <r>
    <n v="1704"/>
    <m/>
    <m/>
    <m/>
    <x v="5"/>
    <x v="93"/>
    <m/>
    <m/>
    <m/>
    <x v="31"/>
    <m/>
    <m/>
    <s v="PENDIENTE"/>
    <s v="Sin respuesta"/>
    <n v="12"/>
    <s v=" "/>
    <m/>
    <m/>
    <m/>
    <m/>
    <m/>
    <m/>
    <n v="1"/>
    <s v=" "/>
    <s v=" "/>
    <s v=" "/>
    <s v="SIN RESPUESTA"/>
    <s v="SIN TRASLADO"/>
    <m/>
    <m/>
    <m/>
    <m/>
    <m/>
  </r>
  <r>
    <n v="1705"/>
    <m/>
    <m/>
    <m/>
    <x v="5"/>
    <x v="93"/>
    <m/>
    <m/>
    <m/>
    <x v="31"/>
    <m/>
    <m/>
    <s v="PENDIENTE"/>
    <s v="Sin respuesta"/>
    <n v="12"/>
    <s v=" "/>
    <m/>
    <m/>
    <m/>
    <m/>
    <m/>
    <m/>
    <n v="1"/>
    <s v=" "/>
    <s v=" "/>
    <s v=" "/>
    <s v="SIN RESPUESTA"/>
    <s v="SIN TRASLADO"/>
    <m/>
    <m/>
    <m/>
    <m/>
    <m/>
  </r>
  <r>
    <n v="1706"/>
    <m/>
    <m/>
    <m/>
    <x v="5"/>
    <x v="93"/>
    <m/>
    <m/>
    <m/>
    <x v="31"/>
    <m/>
    <m/>
    <s v="PENDIENTE"/>
    <s v="Sin respuesta"/>
    <n v="12"/>
    <s v=" "/>
    <m/>
    <m/>
    <m/>
    <m/>
    <m/>
    <m/>
    <n v="1"/>
    <s v=" "/>
    <s v=" "/>
    <s v=" "/>
    <s v="SIN RESPUESTA"/>
    <s v="SIN TRASLADO"/>
    <m/>
    <m/>
    <m/>
    <m/>
    <m/>
  </r>
  <r>
    <n v="1707"/>
    <m/>
    <m/>
    <m/>
    <x v="5"/>
    <x v="93"/>
    <m/>
    <m/>
    <m/>
    <x v="31"/>
    <m/>
    <m/>
    <s v="PENDIENTE"/>
    <s v="Sin respuesta"/>
    <n v="12"/>
    <s v=" "/>
    <m/>
    <m/>
    <m/>
    <m/>
    <m/>
    <m/>
    <n v="1"/>
    <s v=" "/>
    <s v=" "/>
    <s v=" "/>
    <s v="SIN RESPUESTA"/>
    <s v="SIN TRASLADO"/>
    <m/>
    <m/>
    <m/>
    <m/>
    <m/>
  </r>
  <r>
    <n v="1708"/>
    <m/>
    <m/>
    <m/>
    <x v="5"/>
    <x v="93"/>
    <m/>
    <m/>
    <m/>
    <x v="31"/>
    <m/>
    <m/>
    <s v="PENDIENTE"/>
    <s v="Sin respuesta"/>
    <n v="12"/>
    <s v=" "/>
    <m/>
    <m/>
    <m/>
    <m/>
    <m/>
    <m/>
    <n v="1"/>
    <s v=" "/>
    <s v=" "/>
    <s v=" "/>
    <s v="SIN RESPUESTA"/>
    <s v="SIN TRASLADO"/>
    <m/>
    <m/>
    <m/>
    <m/>
    <m/>
  </r>
  <r>
    <n v="1709"/>
    <m/>
    <m/>
    <m/>
    <x v="5"/>
    <x v="93"/>
    <m/>
    <m/>
    <m/>
    <x v="31"/>
    <m/>
    <m/>
    <s v="PENDIENTE"/>
    <s v="Sin respuesta"/>
    <n v="12"/>
    <s v=" "/>
    <m/>
    <m/>
    <m/>
    <m/>
    <m/>
    <m/>
    <n v="1"/>
    <s v=" "/>
    <s v=" "/>
    <s v=" "/>
    <s v="SIN RESPUESTA"/>
    <s v="SIN TRASLADO"/>
    <m/>
    <m/>
    <m/>
    <m/>
    <m/>
  </r>
  <r>
    <n v="1710"/>
    <m/>
    <m/>
    <m/>
    <x v="5"/>
    <x v="93"/>
    <m/>
    <m/>
    <m/>
    <x v="31"/>
    <m/>
    <m/>
    <s v="PENDIENTE"/>
    <s v="Sin respuesta"/>
    <n v="12"/>
    <s v=" "/>
    <m/>
    <m/>
    <m/>
    <m/>
    <m/>
    <m/>
    <n v="1"/>
    <s v=" "/>
    <s v=" "/>
    <s v=" "/>
    <s v="SIN RESPUESTA"/>
    <s v="SIN TRASLADO"/>
    <m/>
    <m/>
    <m/>
    <m/>
    <m/>
  </r>
  <r>
    <n v="1711"/>
    <m/>
    <m/>
    <m/>
    <x v="5"/>
    <x v="93"/>
    <m/>
    <m/>
    <m/>
    <x v="31"/>
    <m/>
    <m/>
    <s v="PENDIENTE"/>
    <s v="Sin respuesta"/>
    <n v="12"/>
    <s v=" "/>
    <m/>
    <m/>
    <m/>
    <m/>
    <m/>
    <m/>
    <n v="1"/>
    <s v=" "/>
    <s v=" "/>
    <s v=" "/>
    <s v="SIN RESPUESTA"/>
    <s v="SIN TRASLADO"/>
    <m/>
    <m/>
    <m/>
    <m/>
    <m/>
  </r>
  <r>
    <n v="1712"/>
    <m/>
    <m/>
    <m/>
    <x v="5"/>
    <x v="93"/>
    <m/>
    <m/>
    <m/>
    <x v="31"/>
    <m/>
    <m/>
    <s v="PENDIENTE"/>
    <s v="Sin respuesta"/>
    <n v="12"/>
    <s v=" "/>
    <m/>
    <m/>
    <m/>
    <m/>
    <m/>
    <m/>
    <n v="1"/>
    <s v=" "/>
    <s v=" "/>
    <s v=" "/>
    <s v="SIN RESPUESTA"/>
    <s v="SIN TRASLADO"/>
    <m/>
    <m/>
    <m/>
    <m/>
    <m/>
  </r>
  <r>
    <n v="1713"/>
    <m/>
    <m/>
    <m/>
    <x v="5"/>
    <x v="93"/>
    <m/>
    <m/>
    <m/>
    <x v="31"/>
    <m/>
    <m/>
    <s v="PENDIENTE"/>
    <s v="Sin respuesta"/>
    <n v="12"/>
    <s v=" "/>
    <m/>
    <m/>
    <m/>
    <m/>
    <m/>
    <m/>
    <n v="1"/>
    <s v=" "/>
    <s v=" "/>
    <s v=" "/>
    <s v="SIN RESPUESTA"/>
    <s v="SIN TRASLADO"/>
    <m/>
    <m/>
    <m/>
    <m/>
    <m/>
  </r>
  <r>
    <n v="1714"/>
    <m/>
    <m/>
    <m/>
    <x v="5"/>
    <x v="93"/>
    <m/>
    <m/>
    <m/>
    <x v="31"/>
    <m/>
    <m/>
    <s v="PENDIENTE"/>
    <s v="Sin respuesta"/>
    <n v="12"/>
    <s v=" "/>
    <m/>
    <m/>
    <m/>
    <m/>
    <m/>
    <m/>
    <n v="1"/>
    <s v=" "/>
    <s v=" "/>
    <s v=" "/>
    <s v="SIN RESPUESTA"/>
    <s v="SIN TRASLADO"/>
    <m/>
    <m/>
    <m/>
    <m/>
    <m/>
  </r>
  <r>
    <n v="1715"/>
    <m/>
    <m/>
    <m/>
    <x v="5"/>
    <x v="93"/>
    <m/>
    <m/>
    <m/>
    <x v="31"/>
    <m/>
    <m/>
    <s v="PENDIENTE"/>
    <s v="Sin respuesta"/>
    <n v="12"/>
    <s v=" "/>
    <m/>
    <m/>
    <m/>
    <m/>
    <m/>
    <m/>
    <n v="1"/>
    <s v=" "/>
    <s v=" "/>
    <s v=" "/>
    <s v="SIN RESPUESTA"/>
    <s v="SIN TRASLADO"/>
    <m/>
    <m/>
    <m/>
    <m/>
    <m/>
  </r>
  <r>
    <n v="1716"/>
    <m/>
    <m/>
    <m/>
    <x v="5"/>
    <x v="93"/>
    <m/>
    <m/>
    <m/>
    <x v="31"/>
    <m/>
    <m/>
    <s v="PENDIENTE"/>
    <s v="Sin respuesta"/>
    <n v="12"/>
    <s v=" "/>
    <m/>
    <m/>
    <m/>
    <m/>
    <m/>
    <m/>
    <n v="1"/>
    <s v=" "/>
    <s v=" "/>
    <s v=" "/>
    <s v="SIN RESPUESTA"/>
    <s v="SIN TRASLADO"/>
    <m/>
    <m/>
    <m/>
    <m/>
    <m/>
  </r>
  <r>
    <n v="1717"/>
    <m/>
    <m/>
    <m/>
    <x v="5"/>
    <x v="93"/>
    <m/>
    <m/>
    <m/>
    <x v="31"/>
    <m/>
    <m/>
    <s v="PENDIENTE"/>
    <s v="Sin respuesta"/>
    <n v="12"/>
    <s v=" "/>
    <m/>
    <m/>
    <m/>
    <m/>
    <m/>
    <m/>
    <n v="1"/>
    <s v=" "/>
    <s v=" "/>
    <s v=" "/>
    <s v="SIN RESPUESTA"/>
    <s v="SIN TRASLADO"/>
    <m/>
    <m/>
    <m/>
    <m/>
    <m/>
  </r>
  <r>
    <n v="1718"/>
    <m/>
    <m/>
    <m/>
    <x v="5"/>
    <x v="93"/>
    <m/>
    <m/>
    <m/>
    <x v="31"/>
    <m/>
    <m/>
    <s v="PENDIENTE"/>
    <s v="Sin respuesta"/>
    <n v="12"/>
    <s v=" "/>
    <m/>
    <m/>
    <m/>
    <m/>
    <m/>
    <m/>
    <n v="1"/>
    <s v=" "/>
    <s v=" "/>
    <s v=" "/>
    <s v="SIN RESPUESTA"/>
    <s v="SIN TRASLADO"/>
    <m/>
    <m/>
    <m/>
    <m/>
    <m/>
  </r>
  <r>
    <n v="1719"/>
    <m/>
    <m/>
    <m/>
    <x v="5"/>
    <x v="93"/>
    <m/>
    <m/>
    <m/>
    <x v="31"/>
    <m/>
    <m/>
    <s v="PENDIENTE"/>
    <s v="Sin respuesta"/>
    <n v="12"/>
    <s v=" "/>
    <m/>
    <m/>
    <m/>
    <m/>
    <m/>
    <m/>
    <n v="1"/>
    <s v=" "/>
    <s v=" "/>
    <s v=" "/>
    <s v="SIN RESPUESTA"/>
    <s v="SIN TRASLADO"/>
    <m/>
    <m/>
    <m/>
    <m/>
    <m/>
  </r>
  <r>
    <n v="1720"/>
    <m/>
    <m/>
    <m/>
    <x v="5"/>
    <x v="93"/>
    <m/>
    <m/>
    <m/>
    <x v="31"/>
    <m/>
    <m/>
    <s v="PENDIENTE"/>
    <s v="Sin respuesta"/>
    <n v="12"/>
    <s v=" "/>
    <m/>
    <m/>
    <m/>
    <m/>
    <m/>
    <m/>
    <n v="1"/>
    <s v=" "/>
    <s v=" "/>
    <s v=" "/>
    <s v="SIN RESPUESTA"/>
    <s v="SIN TRASLADO"/>
    <m/>
    <m/>
    <m/>
    <m/>
    <m/>
  </r>
  <r>
    <n v="1721"/>
    <m/>
    <m/>
    <m/>
    <x v="5"/>
    <x v="93"/>
    <m/>
    <m/>
    <m/>
    <x v="31"/>
    <m/>
    <m/>
    <s v="PENDIENTE"/>
    <s v="Sin respuesta"/>
    <n v="12"/>
    <s v=" "/>
    <m/>
    <m/>
    <m/>
    <m/>
    <m/>
    <m/>
    <n v="1"/>
    <s v=" "/>
    <s v=" "/>
    <s v=" "/>
    <s v="SIN RESPUESTA"/>
    <s v="SIN TRASLADO"/>
    <m/>
    <m/>
    <m/>
    <m/>
    <m/>
  </r>
  <r>
    <n v="1722"/>
    <m/>
    <m/>
    <m/>
    <x v="5"/>
    <x v="93"/>
    <m/>
    <m/>
    <m/>
    <x v="31"/>
    <m/>
    <m/>
    <s v="PENDIENTE"/>
    <s v="Sin respuesta"/>
    <n v="12"/>
    <s v=" "/>
    <m/>
    <m/>
    <m/>
    <m/>
    <m/>
    <m/>
    <n v="1"/>
    <s v=" "/>
    <s v=" "/>
    <s v=" "/>
    <s v="SIN RESPUESTA"/>
    <s v="SIN TRASLADO"/>
    <m/>
    <m/>
    <m/>
    <m/>
    <m/>
  </r>
  <r>
    <n v="1723"/>
    <m/>
    <m/>
    <m/>
    <x v="5"/>
    <x v="93"/>
    <m/>
    <m/>
    <m/>
    <x v="31"/>
    <m/>
    <m/>
    <s v="PENDIENTE"/>
    <s v="Sin respuesta"/>
    <n v="12"/>
    <s v=" "/>
    <m/>
    <m/>
    <m/>
    <m/>
    <m/>
    <m/>
    <n v="1"/>
    <s v=" "/>
    <s v=" "/>
    <s v=" "/>
    <s v="SIN RESPUESTA"/>
    <s v="SIN TRASLADO"/>
    <m/>
    <m/>
    <m/>
    <m/>
    <m/>
  </r>
  <r>
    <n v="1724"/>
    <m/>
    <m/>
    <m/>
    <x v="5"/>
    <x v="93"/>
    <m/>
    <m/>
    <m/>
    <x v="31"/>
    <m/>
    <m/>
    <s v="PENDIENTE"/>
    <s v="Sin respuesta"/>
    <n v="12"/>
    <s v=" "/>
    <m/>
    <m/>
    <m/>
    <m/>
    <m/>
    <m/>
    <n v="1"/>
    <s v=" "/>
    <s v=" "/>
    <s v=" "/>
    <s v="SIN RESPUESTA"/>
    <s v="SIN TRASLADO"/>
    <m/>
    <m/>
    <m/>
    <m/>
    <m/>
  </r>
  <r>
    <n v="1725"/>
    <m/>
    <m/>
    <m/>
    <x v="5"/>
    <x v="93"/>
    <m/>
    <m/>
    <m/>
    <x v="31"/>
    <m/>
    <m/>
    <s v="PENDIENTE"/>
    <s v="Sin respuesta"/>
    <n v="12"/>
    <s v=" "/>
    <m/>
    <m/>
    <m/>
    <m/>
    <m/>
    <m/>
    <n v="1"/>
    <s v=" "/>
    <s v=" "/>
    <s v=" "/>
    <s v="SIN RESPUESTA"/>
    <s v="SIN TRASLADO"/>
    <m/>
    <m/>
    <m/>
    <m/>
    <m/>
  </r>
  <r>
    <n v="1726"/>
    <m/>
    <m/>
    <m/>
    <x v="5"/>
    <x v="93"/>
    <m/>
    <m/>
    <m/>
    <x v="31"/>
    <m/>
    <m/>
    <s v="PENDIENTE"/>
    <s v="Sin respuesta"/>
    <n v="12"/>
    <s v=" "/>
    <m/>
    <m/>
    <m/>
    <m/>
    <m/>
    <m/>
    <n v="1"/>
    <s v=" "/>
    <s v=" "/>
    <s v=" "/>
    <s v="SIN RESPUESTA"/>
    <s v="SIN TRASLADO"/>
    <m/>
    <m/>
    <m/>
    <m/>
    <m/>
  </r>
  <r>
    <n v="1727"/>
    <m/>
    <m/>
    <m/>
    <x v="5"/>
    <x v="93"/>
    <m/>
    <m/>
    <m/>
    <x v="31"/>
    <m/>
    <m/>
    <s v="PENDIENTE"/>
    <s v="Sin respuesta"/>
    <n v="12"/>
    <s v=" "/>
    <m/>
    <m/>
    <m/>
    <m/>
    <m/>
    <m/>
    <n v="1"/>
    <s v=" "/>
    <s v=" "/>
    <s v=" "/>
    <s v="SIN RESPUESTA"/>
    <s v="SIN TRASLADO"/>
    <m/>
    <m/>
    <m/>
    <m/>
    <m/>
  </r>
  <r>
    <n v="1728"/>
    <m/>
    <m/>
    <m/>
    <x v="5"/>
    <x v="93"/>
    <m/>
    <m/>
    <m/>
    <x v="31"/>
    <m/>
    <m/>
    <s v="PENDIENTE"/>
    <s v="Sin respuesta"/>
    <n v="12"/>
    <s v=" "/>
    <m/>
    <m/>
    <m/>
    <m/>
    <m/>
    <m/>
    <n v="1"/>
    <s v=" "/>
    <s v=" "/>
    <s v=" "/>
    <s v="SIN RESPUESTA"/>
    <s v="SIN TRASLADO"/>
    <m/>
    <m/>
    <m/>
    <m/>
    <m/>
  </r>
  <r>
    <n v="1729"/>
    <m/>
    <m/>
    <m/>
    <x v="5"/>
    <x v="93"/>
    <m/>
    <m/>
    <m/>
    <x v="31"/>
    <m/>
    <m/>
    <s v="PENDIENTE"/>
    <s v="Sin respuesta"/>
    <n v="12"/>
    <s v=" "/>
    <m/>
    <m/>
    <m/>
    <m/>
    <m/>
    <m/>
    <n v="1"/>
    <s v=" "/>
    <s v=" "/>
    <s v=" "/>
    <s v="SIN RESPUESTA"/>
    <s v="SIN TRASLADO"/>
    <m/>
    <m/>
    <m/>
    <m/>
    <m/>
  </r>
  <r>
    <n v="1730"/>
    <m/>
    <m/>
    <m/>
    <x v="5"/>
    <x v="93"/>
    <m/>
    <m/>
    <m/>
    <x v="31"/>
    <m/>
    <m/>
    <s v="PENDIENTE"/>
    <s v="Sin respuesta"/>
    <n v="12"/>
    <s v=" "/>
    <m/>
    <m/>
    <m/>
    <m/>
    <m/>
    <m/>
    <n v="1"/>
    <s v=" "/>
    <s v=" "/>
    <s v=" "/>
    <s v="SIN RESPUESTA"/>
    <s v="SIN TRASLADO"/>
    <m/>
    <m/>
    <m/>
    <m/>
    <m/>
  </r>
  <r>
    <n v="1731"/>
    <m/>
    <m/>
    <m/>
    <x v="5"/>
    <x v="93"/>
    <m/>
    <m/>
    <m/>
    <x v="31"/>
    <m/>
    <m/>
    <s v="PENDIENTE"/>
    <s v="Sin respuesta"/>
    <n v="12"/>
    <s v=" "/>
    <m/>
    <m/>
    <m/>
    <m/>
    <m/>
    <m/>
    <n v="1"/>
    <s v=" "/>
    <s v=" "/>
    <s v=" "/>
    <s v="SIN RESPUESTA"/>
    <s v="SIN TRASLADO"/>
    <m/>
    <m/>
    <m/>
    <m/>
    <m/>
  </r>
  <r>
    <n v="1732"/>
    <m/>
    <m/>
    <m/>
    <x v="5"/>
    <x v="93"/>
    <m/>
    <m/>
    <m/>
    <x v="31"/>
    <m/>
    <m/>
    <s v="PENDIENTE"/>
    <s v="Sin respuesta"/>
    <n v="12"/>
    <s v=" "/>
    <m/>
    <m/>
    <m/>
    <m/>
    <m/>
    <m/>
    <n v="1"/>
    <s v=" "/>
    <s v=" "/>
    <s v=" "/>
    <s v="SIN RESPUESTA"/>
    <s v="SIN TRASLADO"/>
    <m/>
    <m/>
    <m/>
    <m/>
    <m/>
  </r>
  <r>
    <n v="1733"/>
    <m/>
    <m/>
    <m/>
    <x v="5"/>
    <x v="93"/>
    <m/>
    <m/>
    <m/>
    <x v="31"/>
    <m/>
    <m/>
    <s v="PENDIENTE"/>
    <s v="Sin respuesta"/>
    <n v="12"/>
    <s v=" "/>
    <m/>
    <m/>
    <m/>
    <m/>
    <m/>
    <m/>
    <n v="1"/>
    <s v=" "/>
    <s v=" "/>
    <s v=" "/>
    <s v="SIN RESPUESTA"/>
    <s v="SIN TRASLADO"/>
    <m/>
    <m/>
    <m/>
    <m/>
    <m/>
  </r>
  <r>
    <n v="1734"/>
    <m/>
    <m/>
    <m/>
    <x v="5"/>
    <x v="93"/>
    <m/>
    <m/>
    <m/>
    <x v="31"/>
    <m/>
    <m/>
    <s v="PENDIENTE"/>
    <s v="Sin respuesta"/>
    <n v="12"/>
    <s v=" "/>
    <m/>
    <m/>
    <m/>
    <m/>
    <m/>
    <m/>
    <n v="1"/>
    <s v=" "/>
    <s v=" "/>
    <s v=" "/>
    <s v="SIN RESPUESTA"/>
    <s v="SIN TRASLADO"/>
    <m/>
    <m/>
    <m/>
    <m/>
    <m/>
  </r>
  <r>
    <n v="1735"/>
    <m/>
    <m/>
    <m/>
    <x v="5"/>
    <x v="93"/>
    <m/>
    <m/>
    <m/>
    <x v="31"/>
    <m/>
    <m/>
    <s v="PENDIENTE"/>
    <s v="Sin respuesta"/>
    <n v="12"/>
    <s v=" "/>
    <m/>
    <m/>
    <m/>
    <m/>
    <m/>
    <m/>
    <n v="1"/>
    <s v=" "/>
    <s v=" "/>
    <s v=" "/>
    <s v="SIN RESPUESTA"/>
    <s v="SIN TRASLADO"/>
    <m/>
    <m/>
    <m/>
    <m/>
    <m/>
  </r>
  <r>
    <n v="1736"/>
    <m/>
    <m/>
    <m/>
    <x v="5"/>
    <x v="93"/>
    <m/>
    <m/>
    <m/>
    <x v="31"/>
    <m/>
    <m/>
    <s v="PENDIENTE"/>
    <s v="Sin respuesta"/>
    <n v="12"/>
    <s v=" "/>
    <m/>
    <m/>
    <m/>
    <m/>
    <m/>
    <m/>
    <n v="1"/>
    <s v=" "/>
    <s v=" "/>
    <s v=" "/>
    <s v="SIN RESPUESTA"/>
    <s v="SIN TRASLADO"/>
    <m/>
    <m/>
    <m/>
    <m/>
    <m/>
  </r>
  <r>
    <n v="1737"/>
    <m/>
    <m/>
    <m/>
    <x v="5"/>
    <x v="93"/>
    <m/>
    <m/>
    <m/>
    <x v="31"/>
    <m/>
    <m/>
    <s v="PENDIENTE"/>
    <s v="Sin respuesta"/>
    <n v="12"/>
    <s v=" "/>
    <m/>
    <m/>
    <m/>
    <m/>
    <m/>
    <m/>
    <n v="1"/>
    <s v=" "/>
    <s v=" "/>
    <s v=" "/>
    <s v="SIN RESPUESTA"/>
    <s v="SIN TRASLADO"/>
    <m/>
    <m/>
    <m/>
    <m/>
    <m/>
  </r>
  <r>
    <n v="1738"/>
    <m/>
    <m/>
    <m/>
    <x v="5"/>
    <x v="93"/>
    <m/>
    <m/>
    <m/>
    <x v="31"/>
    <m/>
    <m/>
    <s v="PENDIENTE"/>
    <s v="Sin respuesta"/>
    <n v="12"/>
    <s v=" "/>
    <m/>
    <m/>
    <m/>
    <m/>
    <m/>
    <m/>
    <n v="1"/>
    <s v=" "/>
    <s v=" "/>
    <s v=" "/>
    <s v="SIN RESPUESTA"/>
    <s v="SIN TRASLADO"/>
    <m/>
    <m/>
    <m/>
    <m/>
    <m/>
  </r>
  <r>
    <n v="1739"/>
    <m/>
    <m/>
    <m/>
    <x v="5"/>
    <x v="93"/>
    <m/>
    <m/>
    <m/>
    <x v="31"/>
    <m/>
    <m/>
    <s v="PENDIENTE"/>
    <s v="Sin respuesta"/>
    <n v="12"/>
    <s v=" "/>
    <m/>
    <m/>
    <m/>
    <m/>
    <m/>
    <m/>
    <n v="1"/>
    <s v=" "/>
    <s v=" "/>
    <s v=" "/>
    <s v="SIN RESPUESTA"/>
    <s v="SIN TRASLADO"/>
    <m/>
    <m/>
    <m/>
    <m/>
    <m/>
  </r>
  <r>
    <n v="1740"/>
    <m/>
    <m/>
    <m/>
    <x v="5"/>
    <x v="93"/>
    <m/>
    <m/>
    <m/>
    <x v="31"/>
    <m/>
    <m/>
    <s v="PENDIENTE"/>
    <s v="Sin respuesta"/>
    <n v="12"/>
    <s v=" "/>
    <m/>
    <m/>
    <m/>
    <m/>
    <m/>
    <m/>
    <n v="1"/>
    <s v=" "/>
    <s v=" "/>
    <s v=" "/>
    <s v="SIN RESPUESTA"/>
    <s v="SIN TRASLADO"/>
    <m/>
    <m/>
    <m/>
    <m/>
    <m/>
  </r>
  <r>
    <n v="1741"/>
    <m/>
    <m/>
    <m/>
    <x v="5"/>
    <x v="93"/>
    <m/>
    <m/>
    <m/>
    <x v="31"/>
    <m/>
    <m/>
    <s v="PENDIENTE"/>
    <s v="Sin respuesta"/>
    <n v="12"/>
    <s v=" "/>
    <m/>
    <m/>
    <m/>
    <m/>
    <m/>
    <m/>
    <n v="1"/>
    <s v=" "/>
    <s v=" "/>
    <s v=" "/>
    <s v="SIN RESPUESTA"/>
    <s v="SIN TRASLADO"/>
    <m/>
    <m/>
    <m/>
    <m/>
    <m/>
  </r>
  <r>
    <n v="1742"/>
    <m/>
    <m/>
    <m/>
    <x v="5"/>
    <x v="93"/>
    <m/>
    <m/>
    <m/>
    <x v="31"/>
    <m/>
    <m/>
    <s v="PENDIENTE"/>
    <s v="Sin respuesta"/>
    <n v="12"/>
    <s v=" "/>
    <m/>
    <m/>
    <m/>
    <m/>
    <m/>
    <m/>
    <n v="1"/>
    <s v=" "/>
    <s v=" "/>
    <s v=" "/>
    <s v="SIN RESPUESTA"/>
    <s v="SIN TRASLADO"/>
    <m/>
    <m/>
    <m/>
    <m/>
    <m/>
  </r>
  <r>
    <n v="1743"/>
    <m/>
    <m/>
    <m/>
    <x v="5"/>
    <x v="93"/>
    <m/>
    <m/>
    <m/>
    <x v="31"/>
    <m/>
    <m/>
    <s v="PENDIENTE"/>
    <s v="Sin respuesta"/>
    <n v="12"/>
    <s v=" "/>
    <m/>
    <m/>
    <m/>
    <m/>
    <m/>
    <m/>
    <n v="1"/>
    <s v=" "/>
    <s v=" "/>
    <s v=" "/>
    <s v="SIN RESPUESTA"/>
    <s v="SIN TRASLADO"/>
    <m/>
    <m/>
    <m/>
    <m/>
    <m/>
  </r>
  <r>
    <n v="1744"/>
    <m/>
    <m/>
    <m/>
    <x v="5"/>
    <x v="93"/>
    <m/>
    <m/>
    <m/>
    <x v="31"/>
    <m/>
    <m/>
    <s v="PENDIENTE"/>
    <s v="Sin respuesta"/>
    <n v="12"/>
    <s v=" "/>
    <m/>
    <m/>
    <m/>
    <m/>
    <m/>
    <m/>
    <n v="1"/>
    <s v=" "/>
    <s v=" "/>
    <s v=" "/>
    <s v="SIN RESPUESTA"/>
    <s v="SIN TRASLADO"/>
    <m/>
    <m/>
    <m/>
    <m/>
    <m/>
  </r>
  <r>
    <n v="1745"/>
    <m/>
    <m/>
    <m/>
    <x v="5"/>
    <x v="93"/>
    <m/>
    <m/>
    <m/>
    <x v="31"/>
    <m/>
    <m/>
    <s v="PENDIENTE"/>
    <s v="Sin respuesta"/>
    <n v="12"/>
    <s v=" "/>
    <m/>
    <m/>
    <m/>
    <m/>
    <m/>
    <m/>
    <n v="1"/>
    <s v=" "/>
    <s v=" "/>
    <s v=" "/>
    <s v="SIN RESPUESTA"/>
    <s v="SIN TRASLADO"/>
    <m/>
    <m/>
    <m/>
    <m/>
    <m/>
  </r>
  <r>
    <n v="1746"/>
    <m/>
    <m/>
    <m/>
    <x v="5"/>
    <x v="93"/>
    <m/>
    <m/>
    <m/>
    <x v="31"/>
    <m/>
    <m/>
    <s v="PENDIENTE"/>
    <s v="Sin respuesta"/>
    <n v="12"/>
    <s v=" "/>
    <m/>
    <m/>
    <m/>
    <m/>
    <m/>
    <m/>
    <n v="1"/>
    <s v=" "/>
    <s v=" "/>
    <s v=" "/>
    <s v="SIN RESPUESTA"/>
    <s v="SIN TRASLADO"/>
    <m/>
    <m/>
    <m/>
    <m/>
    <m/>
  </r>
  <r>
    <n v="1747"/>
    <m/>
    <m/>
    <m/>
    <x v="5"/>
    <x v="93"/>
    <m/>
    <m/>
    <m/>
    <x v="31"/>
    <m/>
    <m/>
    <s v="PENDIENTE"/>
    <s v="Sin respuesta"/>
    <n v="12"/>
    <s v=" "/>
    <m/>
    <m/>
    <m/>
    <m/>
    <m/>
    <m/>
    <n v="1"/>
    <s v=" "/>
    <s v=" "/>
    <s v=" "/>
    <s v="SIN RESPUESTA"/>
    <s v="SIN TRASLADO"/>
    <m/>
    <m/>
    <m/>
    <m/>
    <m/>
  </r>
  <r>
    <n v="1748"/>
    <m/>
    <m/>
    <m/>
    <x v="5"/>
    <x v="93"/>
    <m/>
    <m/>
    <m/>
    <x v="31"/>
    <m/>
    <m/>
    <s v="PENDIENTE"/>
    <s v="Sin respuesta"/>
    <n v="12"/>
    <s v=" "/>
    <m/>
    <m/>
    <m/>
    <m/>
    <m/>
    <m/>
    <n v="1"/>
    <s v=" "/>
    <s v=" "/>
    <s v=" "/>
    <s v="SIN RESPUESTA"/>
    <s v="SIN TRASLADO"/>
    <m/>
    <m/>
    <m/>
    <m/>
    <m/>
  </r>
  <r>
    <n v="1749"/>
    <m/>
    <m/>
    <m/>
    <x v="5"/>
    <x v="93"/>
    <m/>
    <m/>
    <m/>
    <x v="31"/>
    <m/>
    <m/>
    <s v="PENDIENTE"/>
    <s v="Sin respuesta"/>
    <n v="12"/>
    <s v=" "/>
    <m/>
    <m/>
    <m/>
    <m/>
    <m/>
    <m/>
    <n v="1"/>
    <s v=" "/>
    <s v=" "/>
    <s v=" "/>
    <s v="SIN RESPUESTA"/>
    <s v="SIN TRASLADO"/>
    <m/>
    <m/>
    <m/>
    <m/>
    <m/>
  </r>
  <r>
    <n v="1750"/>
    <m/>
    <m/>
    <m/>
    <x v="5"/>
    <x v="93"/>
    <m/>
    <m/>
    <m/>
    <x v="31"/>
    <m/>
    <m/>
    <s v="PENDIENTE"/>
    <s v="Sin respuesta"/>
    <n v="12"/>
    <s v=" "/>
    <m/>
    <m/>
    <m/>
    <m/>
    <m/>
    <m/>
    <n v="1"/>
    <s v=" "/>
    <s v=" "/>
    <s v=" "/>
    <s v="SIN RESPUESTA"/>
    <s v="SIN TRASLADO"/>
    <m/>
    <m/>
    <m/>
    <m/>
    <m/>
  </r>
  <r>
    <n v="1751"/>
    <m/>
    <m/>
    <m/>
    <x v="5"/>
    <x v="93"/>
    <m/>
    <m/>
    <m/>
    <x v="31"/>
    <m/>
    <m/>
    <s v="PENDIENTE"/>
    <s v="Sin respuesta"/>
    <n v="12"/>
    <s v=" "/>
    <m/>
    <m/>
    <m/>
    <m/>
    <m/>
    <m/>
    <n v="1"/>
    <s v=" "/>
    <s v=" "/>
    <s v=" "/>
    <s v="SIN RESPUESTA"/>
    <s v="SIN TRASLADO"/>
    <m/>
    <m/>
    <m/>
    <m/>
    <m/>
  </r>
  <r>
    <n v="1752"/>
    <m/>
    <m/>
    <m/>
    <x v="5"/>
    <x v="93"/>
    <m/>
    <m/>
    <m/>
    <x v="31"/>
    <m/>
    <m/>
    <s v="PENDIENTE"/>
    <s v="Sin respuesta"/>
    <n v="12"/>
    <s v=" "/>
    <m/>
    <m/>
    <m/>
    <m/>
    <m/>
    <m/>
    <n v="1"/>
    <s v=" "/>
    <s v=" "/>
    <s v=" "/>
    <s v="SIN RESPUESTA"/>
    <s v="SIN TRASLADO"/>
    <m/>
    <m/>
    <m/>
    <m/>
    <m/>
  </r>
  <r>
    <n v="1753"/>
    <m/>
    <m/>
    <m/>
    <x v="5"/>
    <x v="93"/>
    <m/>
    <m/>
    <m/>
    <x v="31"/>
    <m/>
    <m/>
    <s v="PENDIENTE"/>
    <s v="Sin respuesta"/>
    <n v="12"/>
    <s v=" "/>
    <m/>
    <m/>
    <m/>
    <m/>
    <m/>
    <m/>
    <n v="1"/>
    <s v=" "/>
    <s v=" "/>
    <s v=" "/>
    <s v="SIN RESPUESTA"/>
    <s v="SIN TRASLADO"/>
    <m/>
    <m/>
    <m/>
    <m/>
    <m/>
  </r>
  <r>
    <n v="1754"/>
    <m/>
    <m/>
    <m/>
    <x v="5"/>
    <x v="93"/>
    <m/>
    <m/>
    <m/>
    <x v="31"/>
    <m/>
    <m/>
    <s v="PENDIENTE"/>
    <s v="Sin respuesta"/>
    <n v="12"/>
    <s v=" "/>
    <m/>
    <m/>
    <m/>
    <m/>
    <m/>
    <m/>
    <n v="1"/>
    <s v=" "/>
    <s v=" "/>
    <s v=" "/>
    <s v="SIN RESPUESTA"/>
    <s v="SIN TRASLADO"/>
    <m/>
    <m/>
    <m/>
    <m/>
    <m/>
  </r>
  <r>
    <n v="1755"/>
    <m/>
    <m/>
    <m/>
    <x v="5"/>
    <x v="93"/>
    <m/>
    <m/>
    <m/>
    <x v="31"/>
    <m/>
    <m/>
    <s v="PENDIENTE"/>
    <s v="Sin respuesta"/>
    <n v="12"/>
    <s v=" "/>
    <m/>
    <m/>
    <m/>
    <m/>
    <m/>
    <m/>
    <n v="1"/>
    <s v=" "/>
    <s v=" "/>
    <s v=" "/>
    <s v="SIN RESPUESTA"/>
    <s v="SIN TRASLADO"/>
    <m/>
    <m/>
    <m/>
    <m/>
    <m/>
  </r>
  <r>
    <n v="1756"/>
    <m/>
    <m/>
    <m/>
    <x v="5"/>
    <x v="93"/>
    <m/>
    <m/>
    <m/>
    <x v="31"/>
    <m/>
    <m/>
    <s v="PENDIENTE"/>
    <s v="Sin respuesta"/>
    <n v="12"/>
    <s v=" "/>
    <m/>
    <m/>
    <m/>
    <m/>
    <m/>
    <m/>
    <n v="1"/>
    <s v=" "/>
    <s v=" "/>
    <s v=" "/>
    <s v="SIN RESPUESTA"/>
    <s v="SIN TRASLADO"/>
    <m/>
    <m/>
    <m/>
    <m/>
    <m/>
  </r>
  <r>
    <n v="1757"/>
    <m/>
    <m/>
    <m/>
    <x v="5"/>
    <x v="93"/>
    <m/>
    <m/>
    <m/>
    <x v="31"/>
    <m/>
    <m/>
    <s v="PENDIENTE"/>
    <s v="Sin respuesta"/>
    <n v="12"/>
    <s v=" "/>
    <m/>
    <m/>
    <m/>
    <m/>
    <m/>
    <m/>
    <n v="1"/>
    <s v=" "/>
    <s v=" "/>
    <s v=" "/>
    <s v="SIN RESPUESTA"/>
    <s v="SIN TRASLADO"/>
    <m/>
    <m/>
    <m/>
    <m/>
    <m/>
  </r>
  <r>
    <n v="1758"/>
    <m/>
    <m/>
    <m/>
    <x v="5"/>
    <x v="93"/>
    <m/>
    <m/>
    <m/>
    <x v="31"/>
    <m/>
    <m/>
    <s v="PENDIENTE"/>
    <s v="Sin respuesta"/>
    <n v="12"/>
    <s v=" "/>
    <m/>
    <m/>
    <m/>
    <m/>
    <m/>
    <m/>
    <n v="1"/>
    <s v=" "/>
    <s v=" "/>
    <s v=" "/>
    <s v="SIN RESPUESTA"/>
    <s v="SIN TRASLADO"/>
    <m/>
    <m/>
    <m/>
    <m/>
    <m/>
  </r>
  <r>
    <n v="1759"/>
    <m/>
    <m/>
    <m/>
    <x v="5"/>
    <x v="93"/>
    <m/>
    <m/>
    <m/>
    <x v="31"/>
    <m/>
    <m/>
    <s v="PENDIENTE"/>
    <s v="Sin respuesta"/>
    <n v="12"/>
    <s v=" "/>
    <m/>
    <m/>
    <m/>
    <m/>
    <m/>
    <m/>
    <n v="1"/>
    <s v=" "/>
    <s v=" "/>
    <s v=" "/>
    <s v="SIN RESPUESTA"/>
    <s v="SIN TRASLADO"/>
    <m/>
    <m/>
    <m/>
    <m/>
    <m/>
  </r>
  <r>
    <n v="1760"/>
    <m/>
    <m/>
    <m/>
    <x v="5"/>
    <x v="93"/>
    <m/>
    <m/>
    <m/>
    <x v="31"/>
    <m/>
    <m/>
    <s v="PENDIENTE"/>
    <s v="Sin respuesta"/>
    <n v="12"/>
    <s v=" "/>
    <m/>
    <m/>
    <m/>
    <m/>
    <m/>
    <m/>
    <n v="1"/>
    <s v=" "/>
    <s v=" "/>
    <s v=" "/>
    <s v="SIN RESPUESTA"/>
    <s v="SIN TRASLADO"/>
    <m/>
    <m/>
    <m/>
    <m/>
    <m/>
  </r>
  <r>
    <n v="1761"/>
    <m/>
    <m/>
    <m/>
    <x v="5"/>
    <x v="93"/>
    <m/>
    <m/>
    <m/>
    <x v="31"/>
    <m/>
    <m/>
    <s v="PENDIENTE"/>
    <s v="Sin respuesta"/>
    <n v="12"/>
    <s v=" "/>
    <m/>
    <m/>
    <m/>
    <m/>
    <m/>
    <m/>
    <n v="1"/>
    <s v=" "/>
    <s v=" "/>
    <s v=" "/>
    <s v="SIN RESPUESTA"/>
    <s v="SIN TRASLADO"/>
    <m/>
    <m/>
    <m/>
    <m/>
    <m/>
  </r>
  <r>
    <n v="1762"/>
    <m/>
    <m/>
    <m/>
    <x v="5"/>
    <x v="93"/>
    <m/>
    <m/>
    <m/>
    <x v="31"/>
    <m/>
    <m/>
    <s v="PENDIENTE"/>
    <s v="Sin respuesta"/>
    <n v="12"/>
    <s v=" "/>
    <m/>
    <m/>
    <m/>
    <m/>
    <m/>
    <m/>
    <n v="1"/>
    <s v=" "/>
    <s v=" "/>
    <s v=" "/>
    <s v="SIN RESPUESTA"/>
    <s v="SIN TRASLADO"/>
    <m/>
    <m/>
    <m/>
    <m/>
    <m/>
  </r>
  <r>
    <n v="1763"/>
    <m/>
    <m/>
    <m/>
    <x v="5"/>
    <x v="93"/>
    <m/>
    <m/>
    <m/>
    <x v="31"/>
    <m/>
    <m/>
    <s v="PENDIENTE"/>
    <s v="Sin respuesta"/>
    <n v="12"/>
    <s v=" "/>
    <m/>
    <m/>
    <m/>
    <m/>
    <m/>
    <m/>
    <n v="1"/>
    <s v=" "/>
    <s v=" "/>
    <s v=" "/>
    <s v="SIN RESPUESTA"/>
    <s v="SIN TRASLADO"/>
    <m/>
    <m/>
    <m/>
    <m/>
    <m/>
  </r>
  <r>
    <n v="1764"/>
    <m/>
    <m/>
    <m/>
    <x v="5"/>
    <x v="93"/>
    <m/>
    <m/>
    <m/>
    <x v="31"/>
    <m/>
    <m/>
    <s v="PENDIENTE"/>
    <s v="Sin respuesta"/>
    <n v="12"/>
    <s v=" "/>
    <m/>
    <m/>
    <m/>
    <m/>
    <m/>
    <m/>
    <n v="1"/>
    <s v=" "/>
    <s v=" "/>
    <s v=" "/>
    <s v="SIN RESPUESTA"/>
    <s v="SIN TRASLADO"/>
    <m/>
    <m/>
    <m/>
    <m/>
    <m/>
  </r>
  <r>
    <n v="1765"/>
    <m/>
    <m/>
    <m/>
    <x v="5"/>
    <x v="93"/>
    <m/>
    <m/>
    <m/>
    <x v="31"/>
    <m/>
    <m/>
    <s v="PENDIENTE"/>
    <s v="Sin respuesta"/>
    <n v="12"/>
    <s v=" "/>
    <m/>
    <m/>
    <m/>
    <m/>
    <m/>
    <m/>
    <n v="1"/>
    <s v=" "/>
    <s v=" "/>
    <s v=" "/>
    <s v="SIN RESPUESTA"/>
    <s v="SIN TRASLADO"/>
    <m/>
    <m/>
    <m/>
    <m/>
    <m/>
  </r>
  <r>
    <n v="1766"/>
    <m/>
    <m/>
    <m/>
    <x v="5"/>
    <x v="93"/>
    <m/>
    <m/>
    <m/>
    <x v="31"/>
    <m/>
    <m/>
    <s v="PENDIENTE"/>
    <s v="Sin respuesta"/>
    <n v="12"/>
    <s v=" "/>
    <m/>
    <m/>
    <m/>
    <m/>
    <m/>
    <m/>
    <n v="1"/>
    <s v=" "/>
    <s v=" "/>
    <s v=" "/>
    <s v="SIN RESPUESTA"/>
    <s v="SIN TRASLADO"/>
    <m/>
    <m/>
    <m/>
    <m/>
    <m/>
  </r>
  <r>
    <n v="1767"/>
    <m/>
    <m/>
    <m/>
    <x v="5"/>
    <x v="93"/>
    <m/>
    <m/>
    <m/>
    <x v="31"/>
    <m/>
    <m/>
    <s v="PENDIENTE"/>
    <s v="Sin respuesta"/>
    <n v="12"/>
    <s v=" "/>
    <m/>
    <m/>
    <m/>
    <m/>
    <m/>
    <m/>
    <n v="1"/>
    <s v=" "/>
    <s v=" "/>
    <s v=" "/>
    <s v="SIN RESPUESTA"/>
    <s v="SIN TRASLADO"/>
    <m/>
    <m/>
    <m/>
    <m/>
    <m/>
  </r>
  <r>
    <n v="1768"/>
    <m/>
    <m/>
    <m/>
    <x v="5"/>
    <x v="93"/>
    <m/>
    <m/>
    <m/>
    <x v="31"/>
    <m/>
    <m/>
    <s v="PENDIENTE"/>
    <s v="Sin respuesta"/>
    <n v="12"/>
    <s v=" "/>
    <m/>
    <m/>
    <m/>
    <m/>
    <m/>
    <m/>
    <n v="1"/>
    <s v=" "/>
    <s v=" "/>
    <s v=" "/>
    <s v="SIN RESPUESTA"/>
    <s v="SIN TRASLADO"/>
    <m/>
    <m/>
    <m/>
    <m/>
    <m/>
  </r>
  <r>
    <n v="1769"/>
    <m/>
    <m/>
    <m/>
    <x v="5"/>
    <x v="93"/>
    <m/>
    <m/>
    <m/>
    <x v="31"/>
    <m/>
    <m/>
    <s v="PENDIENTE"/>
    <s v="Sin respuesta"/>
    <n v="12"/>
    <s v=" "/>
    <m/>
    <m/>
    <m/>
    <m/>
    <m/>
    <m/>
    <n v="1"/>
    <s v=" "/>
    <s v=" "/>
    <s v=" "/>
    <s v="SIN RESPUESTA"/>
    <s v="SIN TRASLADO"/>
    <m/>
    <m/>
    <m/>
    <m/>
    <m/>
  </r>
  <r>
    <n v="1770"/>
    <m/>
    <m/>
    <m/>
    <x v="5"/>
    <x v="93"/>
    <m/>
    <m/>
    <m/>
    <x v="31"/>
    <m/>
    <m/>
    <s v="PENDIENTE"/>
    <s v="Sin respuesta"/>
    <n v="12"/>
    <s v=" "/>
    <m/>
    <m/>
    <m/>
    <m/>
    <m/>
    <m/>
    <n v="1"/>
    <s v=" "/>
    <s v=" "/>
    <s v=" "/>
    <s v="SIN RESPUESTA"/>
    <s v="SIN TRASLADO"/>
    <m/>
    <m/>
    <m/>
    <m/>
    <m/>
  </r>
  <r>
    <n v="1771"/>
    <m/>
    <m/>
    <m/>
    <x v="5"/>
    <x v="93"/>
    <m/>
    <m/>
    <m/>
    <x v="31"/>
    <m/>
    <m/>
    <s v="PENDIENTE"/>
    <s v="Sin respuesta"/>
    <n v="12"/>
    <s v=" "/>
    <m/>
    <m/>
    <m/>
    <m/>
    <m/>
    <m/>
    <n v="1"/>
    <s v=" "/>
    <s v=" "/>
    <s v=" "/>
    <s v="SIN RESPUESTA"/>
    <s v="SIN TRASLADO"/>
    <m/>
    <m/>
    <m/>
    <m/>
    <m/>
  </r>
  <r>
    <n v="1772"/>
    <m/>
    <m/>
    <m/>
    <x v="5"/>
    <x v="93"/>
    <m/>
    <m/>
    <m/>
    <x v="31"/>
    <m/>
    <m/>
    <s v="PENDIENTE"/>
    <s v="Sin respuesta"/>
    <n v="12"/>
    <s v=" "/>
    <m/>
    <m/>
    <m/>
    <m/>
    <m/>
    <m/>
    <n v="1"/>
    <s v=" "/>
    <s v=" "/>
    <s v=" "/>
    <s v="SIN RESPUESTA"/>
    <s v="SIN TRASLADO"/>
    <m/>
    <m/>
    <m/>
    <m/>
    <m/>
  </r>
  <r>
    <n v="1773"/>
    <m/>
    <m/>
    <m/>
    <x v="5"/>
    <x v="93"/>
    <m/>
    <m/>
    <m/>
    <x v="31"/>
    <m/>
    <m/>
    <s v="PENDIENTE"/>
    <s v="Sin respuesta"/>
    <n v="12"/>
    <s v=" "/>
    <m/>
    <m/>
    <m/>
    <m/>
    <m/>
    <m/>
    <n v="1"/>
    <s v=" "/>
    <s v=" "/>
    <s v=" "/>
    <s v="SIN RESPUESTA"/>
    <s v="SIN TRASLADO"/>
    <m/>
    <m/>
    <m/>
    <m/>
    <m/>
  </r>
  <r>
    <n v="1774"/>
    <m/>
    <m/>
    <m/>
    <x v="5"/>
    <x v="93"/>
    <m/>
    <m/>
    <m/>
    <x v="31"/>
    <m/>
    <m/>
    <s v="PENDIENTE"/>
    <s v="Sin respuesta"/>
    <n v="12"/>
    <s v=" "/>
    <m/>
    <m/>
    <m/>
    <m/>
    <m/>
    <m/>
    <n v="1"/>
    <s v=" "/>
    <s v=" "/>
    <s v=" "/>
    <s v="SIN RESPUESTA"/>
    <s v="SIN TRASLADO"/>
    <m/>
    <m/>
    <m/>
    <m/>
    <m/>
  </r>
  <r>
    <n v="1775"/>
    <m/>
    <m/>
    <m/>
    <x v="5"/>
    <x v="93"/>
    <m/>
    <m/>
    <m/>
    <x v="31"/>
    <m/>
    <m/>
    <s v="PENDIENTE"/>
    <s v="Sin respuesta"/>
    <n v="12"/>
    <s v=" "/>
    <m/>
    <m/>
    <m/>
    <m/>
    <m/>
    <m/>
    <n v="1"/>
    <s v=" "/>
    <s v=" "/>
    <s v=" "/>
    <s v="SIN RESPUESTA"/>
    <s v="SIN TRASLADO"/>
    <m/>
    <m/>
    <m/>
    <m/>
    <m/>
  </r>
  <r>
    <n v="1776"/>
    <m/>
    <m/>
    <m/>
    <x v="5"/>
    <x v="93"/>
    <m/>
    <m/>
    <m/>
    <x v="31"/>
    <m/>
    <m/>
    <s v="PENDIENTE"/>
    <s v="Sin respuesta"/>
    <n v="12"/>
    <s v=" "/>
    <m/>
    <m/>
    <m/>
    <m/>
    <m/>
    <m/>
    <n v="1"/>
    <s v=" "/>
    <s v=" "/>
    <s v=" "/>
    <s v="SIN RESPUESTA"/>
    <s v="SIN TRASLADO"/>
    <m/>
    <m/>
    <m/>
    <m/>
    <m/>
  </r>
  <r>
    <n v="1777"/>
    <m/>
    <m/>
    <m/>
    <x v="5"/>
    <x v="93"/>
    <m/>
    <m/>
    <m/>
    <x v="31"/>
    <m/>
    <m/>
    <s v="PENDIENTE"/>
    <s v="Sin respuesta"/>
    <n v="12"/>
    <s v=" "/>
    <m/>
    <m/>
    <m/>
    <m/>
    <m/>
    <m/>
    <n v="1"/>
    <s v=" "/>
    <s v=" "/>
    <s v=" "/>
    <s v="SIN RESPUESTA"/>
    <s v="SIN TRASLADO"/>
    <m/>
    <m/>
    <m/>
    <m/>
    <m/>
  </r>
  <r>
    <n v="1778"/>
    <m/>
    <m/>
    <m/>
    <x v="5"/>
    <x v="93"/>
    <m/>
    <m/>
    <m/>
    <x v="31"/>
    <m/>
    <m/>
    <s v="PENDIENTE"/>
    <s v="Sin respuesta"/>
    <n v="12"/>
    <s v=" "/>
    <m/>
    <m/>
    <m/>
    <m/>
    <m/>
    <m/>
    <n v="1"/>
    <s v=" "/>
    <s v=" "/>
    <s v=" "/>
    <s v="SIN RESPUESTA"/>
    <s v="SIN TRASLADO"/>
    <m/>
    <m/>
    <m/>
    <m/>
    <m/>
  </r>
  <r>
    <n v="1779"/>
    <m/>
    <m/>
    <m/>
    <x v="5"/>
    <x v="93"/>
    <m/>
    <m/>
    <m/>
    <x v="31"/>
    <m/>
    <m/>
    <s v="PENDIENTE"/>
    <s v="Sin respuesta"/>
    <n v="12"/>
    <s v=" "/>
    <m/>
    <m/>
    <m/>
    <m/>
    <m/>
    <m/>
    <n v="1"/>
    <s v=" "/>
    <s v=" "/>
    <s v=" "/>
    <s v="SIN RESPUESTA"/>
    <s v="SIN TRASLADO"/>
    <m/>
    <m/>
    <m/>
    <m/>
    <m/>
  </r>
  <r>
    <n v="1780"/>
    <m/>
    <m/>
    <m/>
    <x v="5"/>
    <x v="93"/>
    <m/>
    <m/>
    <m/>
    <x v="31"/>
    <m/>
    <m/>
    <s v="PENDIENTE"/>
    <s v="Sin respuesta"/>
    <n v="12"/>
    <s v=" "/>
    <m/>
    <m/>
    <m/>
    <m/>
    <m/>
    <m/>
    <n v="1"/>
    <s v=" "/>
    <s v=" "/>
    <s v=" "/>
    <s v="SIN RESPUESTA"/>
    <s v="SIN TRASLADO"/>
    <m/>
    <m/>
    <m/>
    <m/>
    <m/>
  </r>
  <r>
    <n v="1781"/>
    <m/>
    <m/>
    <m/>
    <x v="5"/>
    <x v="93"/>
    <m/>
    <m/>
    <m/>
    <x v="31"/>
    <m/>
    <m/>
    <s v="PENDIENTE"/>
    <s v="Sin respuesta"/>
    <n v="12"/>
    <s v=" "/>
    <m/>
    <m/>
    <m/>
    <m/>
    <m/>
    <m/>
    <n v="1"/>
    <s v=" "/>
    <s v=" "/>
    <s v=" "/>
    <s v="SIN RESPUESTA"/>
    <s v="SIN TRASLADO"/>
    <m/>
    <m/>
    <m/>
    <m/>
    <m/>
  </r>
  <r>
    <n v="1782"/>
    <m/>
    <m/>
    <m/>
    <x v="5"/>
    <x v="93"/>
    <m/>
    <m/>
    <m/>
    <x v="31"/>
    <m/>
    <m/>
    <s v="PENDIENTE"/>
    <s v="Sin respuesta"/>
    <n v="12"/>
    <s v=" "/>
    <m/>
    <m/>
    <m/>
    <m/>
    <m/>
    <m/>
    <n v="1"/>
    <s v=" "/>
    <s v=" "/>
    <s v=" "/>
    <s v="SIN RESPUESTA"/>
    <s v="SIN TRASLADO"/>
    <m/>
    <m/>
    <m/>
    <m/>
    <m/>
  </r>
  <r>
    <n v="1783"/>
    <m/>
    <m/>
    <m/>
    <x v="5"/>
    <x v="93"/>
    <m/>
    <m/>
    <m/>
    <x v="31"/>
    <m/>
    <m/>
    <s v="PENDIENTE"/>
    <s v="Sin respuesta"/>
    <n v="12"/>
    <s v=" "/>
    <m/>
    <m/>
    <m/>
    <m/>
    <m/>
    <m/>
    <n v="1"/>
    <s v=" "/>
    <s v=" "/>
    <s v=" "/>
    <s v="SIN RESPUESTA"/>
    <s v="SIN TRASLADO"/>
    <m/>
    <m/>
    <m/>
    <m/>
    <m/>
  </r>
  <r>
    <n v="1784"/>
    <m/>
    <m/>
    <m/>
    <x v="5"/>
    <x v="93"/>
    <m/>
    <m/>
    <m/>
    <x v="31"/>
    <m/>
    <m/>
    <s v="PENDIENTE"/>
    <s v="Sin respuesta"/>
    <n v="12"/>
    <s v=" "/>
    <m/>
    <m/>
    <m/>
    <m/>
    <m/>
    <m/>
    <n v="1"/>
    <s v=" "/>
    <s v=" "/>
    <s v=" "/>
    <s v="SIN RESPUESTA"/>
    <s v="SIN TRASLADO"/>
    <m/>
    <m/>
    <m/>
    <m/>
    <m/>
  </r>
  <r>
    <n v="1785"/>
    <m/>
    <m/>
    <m/>
    <x v="5"/>
    <x v="93"/>
    <m/>
    <m/>
    <m/>
    <x v="31"/>
    <m/>
    <m/>
    <s v="PENDIENTE"/>
    <s v="Sin respuesta"/>
    <n v="12"/>
    <s v=" "/>
    <m/>
    <m/>
    <m/>
    <m/>
    <m/>
    <m/>
    <n v="1"/>
    <s v=" "/>
    <s v=" "/>
    <s v=" "/>
    <s v="SIN RESPUESTA"/>
    <s v="SIN TRASLADO"/>
    <m/>
    <m/>
    <m/>
    <m/>
    <m/>
  </r>
  <r>
    <n v="1786"/>
    <m/>
    <m/>
    <m/>
    <x v="5"/>
    <x v="93"/>
    <m/>
    <m/>
    <m/>
    <x v="31"/>
    <m/>
    <m/>
    <s v="PENDIENTE"/>
    <s v="Sin respuesta"/>
    <n v="12"/>
    <s v=" "/>
    <m/>
    <m/>
    <m/>
    <m/>
    <m/>
    <m/>
    <n v="1"/>
    <s v=" "/>
    <s v=" "/>
    <s v=" "/>
    <s v="SIN RESPUESTA"/>
    <s v="SIN TRASLADO"/>
    <m/>
    <m/>
    <m/>
    <m/>
    <m/>
  </r>
  <r>
    <n v="1787"/>
    <m/>
    <m/>
    <m/>
    <x v="5"/>
    <x v="93"/>
    <m/>
    <m/>
    <m/>
    <x v="31"/>
    <m/>
    <m/>
    <s v="PENDIENTE"/>
    <s v="Sin respuesta"/>
    <n v="12"/>
    <s v=" "/>
    <m/>
    <m/>
    <m/>
    <m/>
    <m/>
    <m/>
    <n v="1"/>
    <s v=" "/>
    <s v=" "/>
    <s v=" "/>
    <s v="SIN RESPUESTA"/>
    <s v="SIN TRASLADO"/>
    <m/>
    <m/>
    <m/>
    <m/>
    <m/>
  </r>
  <r>
    <n v="1788"/>
    <m/>
    <m/>
    <m/>
    <x v="5"/>
    <x v="93"/>
    <m/>
    <m/>
    <m/>
    <x v="31"/>
    <m/>
    <m/>
    <s v="PENDIENTE"/>
    <s v="Sin respuesta"/>
    <n v="12"/>
    <s v=" "/>
    <m/>
    <m/>
    <m/>
    <m/>
    <m/>
    <m/>
    <n v="1"/>
    <s v=" "/>
    <s v=" "/>
    <s v=" "/>
    <s v="SIN RESPUESTA"/>
    <s v="SIN TRASLADO"/>
    <m/>
    <m/>
    <m/>
    <m/>
    <m/>
  </r>
  <r>
    <n v="1789"/>
    <m/>
    <m/>
    <m/>
    <x v="5"/>
    <x v="93"/>
    <m/>
    <m/>
    <m/>
    <x v="31"/>
    <m/>
    <m/>
    <s v="PENDIENTE"/>
    <s v="Sin respuesta"/>
    <n v="12"/>
    <s v=" "/>
    <m/>
    <m/>
    <m/>
    <m/>
    <m/>
    <m/>
    <n v="1"/>
    <s v=" "/>
    <s v=" "/>
    <s v=" "/>
    <s v="SIN RESPUESTA"/>
    <s v="SIN TRASLADO"/>
    <m/>
    <m/>
    <m/>
    <m/>
    <m/>
  </r>
  <r>
    <n v="1790"/>
    <m/>
    <m/>
    <m/>
    <x v="5"/>
    <x v="93"/>
    <m/>
    <m/>
    <m/>
    <x v="31"/>
    <m/>
    <m/>
    <s v="PENDIENTE"/>
    <s v="Sin respuesta"/>
    <n v="12"/>
    <s v=" "/>
    <m/>
    <m/>
    <m/>
    <m/>
    <m/>
    <m/>
    <n v="1"/>
    <s v=" "/>
    <s v=" "/>
    <s v=" "/>
    <s v="SIN RESPUESTA"/>
    <s v="SIN TRASLADO"/>
    <m/>
    <m/>
    <m/>
    <m/>
    <m/>
  </r>
  <r>
    <n v="1791"/>
    <m/>
    <m/>
    <m/>
    <x v="5"/>
    <x v="93"/>
    <m/>
    <m/>
    <m/>
    <x v="31"/>
    <m/>
    <m/>
    <s v="PENDIENTE"/>
    <s v="Sin respuesta"/>
    <n v="12"/>
    <s v=" "/>
    <m/>
    <m/>
    <m/>
    <m/>
    <m/>
    <m/>
    <n v="1"/>
    <s v=" "/>
    <s v=" "/>
    <s v=" "/>
    <s v="SIN RESPUESTA"/>
    <s v="SIN TRASLADO"/>
    <m/>
    <m/>
    <m/>
    <m/>
    <m/>
  </r>
  <r>
    <n v="1792"/>
    <m/>
    <m/>
    <m/>
    <x v="5"/>
    <x v="93"/>
    <m/>
    <m/>
    <m/>
    <x v="31"/>
    <m/>
    <m/>
    <s v="PENDIENTE"/>
    <s v="Sin respuesta"/>
    <n v="12"/>
    <s v=" "/>
    <m/>
    <m/>
    <m/>
    <m/>
    <m/>
    <m/>
    <n v="1"/>
    <s v=" "/>
    <s v=" "/>
    <s v=" "/>
    <s v="SIN RESPUESTA"/>
    <s v="SIN TRASLADO"/>
    <m/>
    <m/>
    <m/>
    <m/>
    <m/>
  </r>
  <r>
    <n v="1793"/>
    <m/>
    <m/>
    <m/>
    <x v="5"/>
    <x v="93"/>
    <m/>
    <m/>
    <m/>
    <x v="31"/>
    <m/>
    <m/>
    <s v="PENDIENTE"/>
    <s v="Sin respuesta"/>
    <n v="12"/>
    <s v=" "/>
    <m/>
    <m/>
    <m/>
    <m/>
    <m/>
    <m/>
    <n v="1"/>
    <s v=" "/>
    <s v=" "/>
    <s v=" "/>
    <s v="SIN RESPUESTA"/>
    <s v="SIN TRASLADO"/>
    <m/>
    <m/>
    <m/>
    <m/>
    <m/>
  </r>
  <r>
    <n v="1794"/>
    <m/>
    <m/>
    <m/>
    <x v="5"/>
    <x v="93"/>
    <m/>
    <m/>
    <m/>
    <x v="31"/>
    <m/>
    <m/>
    <s v="PENDIENTE"/>
    <s v="Sin respuesta"/>
    <n v="12"/>
    <s v=" "/>
    <m/>
    <m/>
    <m/>
    <m/>
    <m/>
    <m/>
    <n v="1"/>
    <s v=" "/>
    <s v=" "/>
    <s v=" "/>
    <s v="SIN RESPUESTA"/>
    <s v="SIN TRASLADO"/>
    <m/>
    <m/>
    <m/>
    <m/>
    <m/>
  </r>
  <r>
    <n v="1795"/>
    <m/>
    <m/>
    <m/>
    <x v="5"/>
    <x v="93"/>
    <m/>
    <m/>
    <m/>
    <x v="31"/>
    <m/>
    <m/>
    <s v="PENDIENTE"/>
    <s v="Sin respuesta"/>
    <n v="12"/>
    <s v=" "/>
    <m/>
    <m/>
    <m/>
    <m/>
    <m/>
    <m/>
    <n v="1"/>
    <s v=" "/>
    <s v=" "/>
    <s v=" "/>
    <s v="SIN RESPUESTA"/>
    <s v="SIN TRASLADO"/>
    <m/>
    <m/>
    <m/>
    <m/>
    <m/>
  </r>
  <r>
    <n v="1796"/>
    <m/>
    <m/>
    <m/>
    <x v="5"/>
    <x v="93"/>
    <m/>
    <m/>
    <m/>
    <x v="31"/>
    <m/>
    <m/>
    <s v="PENDIENTE"/>
    <s v="Sin respuesta"/>
    <n v="12"/>
    <s v=" "/>
    <m/>
    <m/>
    <m/>
    <m/>
    <m/>
    <m/>
    <n v="1"/>
    <s v=" "/>
    <s v=" "/>
    <s v=" "/>
    <s v="SIN RESPUESTA"/>
    <s v="SIN TRASLADO"/>
    <m/>
    <m/>
    <m/>
    <m/>
    <m/>
  </r>
  <r>
    <n v="1797"/>
    <m/>
    <m/>
    <m/>
    <x v="5"/>
    <x v="93"/>
    <m/>
    <m/>
    <m/>
    <x v="31"/>
    <m/>
    <m/>
    <s v="PENDIENTE"/>
    <s v="Sin respuesta"/>
    <n v="12"/>
    <s v=" "/>
    <m/>
    <m/>
    <m/>
    <m/>
    <m/>
    <m/>
    <n v="1"/>
    <s v=" "/>
    <s v=" "/>
    <s v=" "/>
    <s v="SIN RESPUESTA"/>
    <s v="SIN TRASLADO"/>
    <m/>
    <m/>
    <m/>
    <m/>
    <m/>
  </r>
  <r>
    <n v="1798"/>
    <m/>
    <m/>
    <m/>
    <x v="5"/>
    <x v="93"/>
    <m/>
    <m/>
    <m/>
    <x v="31"/>
    <m/>
    <m/>
    <s v="PENDIENTE"/>
    <s v="Sin respuesta"/>
    <n v="12"/>
    <s v=" "/>
    <m/>
    <m/>
    <m/>
    <m/>
    <m/>
    <m/>
    <n v="1"/>
    <s v=" "/>
    <s v=" "/>
    <s v=" "/>
    <s v="SIN RESPUESTA"/>
    <s v="SIN TRASLADO"/>
    <m/>
    <m/>
    <m/>
    <m/>
    <m/>
  </r>
  <r>
    <n v="1799"/>
    <m/>
    <m/>
    <m/>
    <x v="5"/>
    <x v="93"/>
    <m/>
    <m/>
    <m/>
    <x v="31"/>
    <m/>
    <m/>
    <s v="PENDIENTE"/>
    <s v="Sin respuesta"/>
    <n v="12"/>
    <s v=" "/>
    <m/>
    <m/>
    <m/>
    <m/>
    <m/>
    <m/>
    <n v="1"/>
    <s v=" "/>
    <s v=" "/>
    <s v=" "/>
    <s v="SIN RESPUESTA"/>
    <s v="SIN TRASLADO"/>
    <m/>
    <m/>
    <m/>
    <m/>
    <m/>
  </r>
  <r>
    <n v="1800"/>
    <m/>
    <m/>
    <m/>
    <x v="5"/>
    <x v="93"/>
    <m/>
    <m/>
    <m/>
    <x v="31"/>
    <m/>
    <m/>
    <s v="PENDIENTE"/>
    <s v="Sin respuesta"/>
    <n v="12"/>
    <s v=" "/>
    <m/>
    <m/>
    <m/>
    <m/>
    <m/>
    <m/>
    <n v="1"/>
    <s v=" "/>
    <s v=" "/>
    <s v=" "/>
    <s v="SIN RESPUESTA"/>
    <s v="SIN TRASLADO"/>
    <m/>
    <m/>
    <m/>
    <m/>
    <m/>
  </r>
  <r>
    <n v="1801"/>
    <m/>
    <m/>
    <m/>
    <x v="5"/>
    <x v="93"/>
    <m/>
    <m/>
    <m/>
    <x v="31"/>
    <m/>
    <m/>
    <s v="PENDIENTE"/>
    <s v="Sin respuesta"/>
    <n v="12"/>
    <s v=" "/>
    <m/>
    <m/>
    <m/>
    <m/>
    <m/>
    <m/>
    <n v="1"/>
    <s v=" "/>
    <s v=" "/>
    <s v=" "/>
    <s v="SIN RESPUESTA"/>
    <s v="SIN TRASLADO"/>
    <m/>
    <m/>
    <m/>
    <m/>
    <m/>
  </r>
  <r>
    <n v="1802"/>
    <m/>
    <m/>
    <m/>
    <x v="5"/>
    <x v="93"/>
    <m/>
    <m/>
    <m/>
    <x v="31"/>
    <m/>
    <m/>
    <s v="PENDIENTE"/>
    <s v="Sin respuesta"/>
    <n v="12"/>
    <s v=" "/>
    <m/>
    <m/>
    <m/>
    <m/>
    <m/>
    <m/>
    <n v="1"/>
    <s v=" "/>
    <s v=" "/>
    <s v=" "/>
    <s v="SIN RESPUESTA"/>
    <s v="SIN TRASLADO"/>
    <m/>
    <m/>
    <m/>
    <m/>
    <m/>
  </r>
  <r>
    <n v="1803"/>
    <m/>
    <m/>
    <m/>
    <x v="5"/>
    <x v="93"/>
    <m/>
    <m/>
    <m/>
    <x v="31"/>
    <m/>
    <m/>
    <s v="PENDIENTE"/>
    <s v="Sin respuesta"/>
    <n v="12"/>
    <s v=" "/>
    <m/>
    <m/>
    <m/>
    <m/>
    <m/>
    <m/>
    <n v="1"/>
    <s v=" "/>
    <s v=" "/>
    <s v=" "/>
    <s v="SIN RESPUESTA"/>
    <s v="SIN TRASLADO"/>
    <m/>
    <m/>
    <m/>
    <m/>
    <m/>
  </r>
  <r>
    <n v="1804"/>
    <m/>
    <m/>
    <m/>
    <x v="5"/>
    <x v="93"/>
    <m/>
    <m/>
    <m/>
    <x v="31"/>
    <m/>
    <m/>
    <s v="PENDIENTE"/>
    <s v="Sin respuesta"/>
    <n v="12"/>
    <s v=" "/>
    <m/>
    <m/>
    <m/>
    <m/>
    <m/>
    <m/>
    <n v="1"/>
    <s v=" "/>
    <s v=" "/>
    <s v=" "/>
    <s v="SIN RESPUESTA"/>
    <s v="SIN TRASLADO"/>
    <m/>
    <m/>
    <m/>
    <m/>
    <m/>
  </r>
  <r>
    <n v="1805"/>
    <m/>
    <m/>
    <m/>
    <x v="5"/>
    <x v="93"/>
    <m/>
    <m/>
    <m/>
    <x v="31"/>
    <m/>
    <m/>
    <s v="PENDIENTE"/>
    <s v="Sin respuesta"/>
    <n v="12"/>
    <s v=" "/>
    <m/>
    <m/>
    <m/>
    <m/>
    <m/>
    <m/>
    <n v="1"/>
    <s v=" "/>
    <s v=" "/>
    <s v=" "/>
    <s v="SIN RESPUESTA"/>
    <s v="SIN TRASLADO"/>
    <m/>
    <m/>
    <m/>
    <m/>
    <m/>
  </r>
  <r>
    <n v="1806"/>
    <m/>
    <m/>
    <m/>
    <x v="5"/>
    <x v="93"/>
    <m/>
    <m/>
    <m/>
    <x v="31"/>
    <m/>
    <m/>
    <s v="PENDIENTE"/>
    <s v="Sin respuesta"/>
    <n v="12"/>
    <s v=" "/>
    <m/>
    <m/>
    <m/>
    <m/>
    <m/>
    <m/>
    <n v="1"/>
    <s v=" "/>
    <s v=" "/>
    <s v=" "/>
    <s v="SIN RESPUESTA"/>
    <s v="SIN TRASLADO"/>
    <m/>
    <m/>
    <m/>
    <m/>
    <m/>
  </r>
  <r>
    <n v="1807"/>
    <m/>
    <m/>
    <m/>
    <x v="5"/>
    <x v="93"/>
    <m/>
    <m/>
    <m/>
    <x v="31"/>
    <m/>
    <m/>
    <s v="PENDIENTE"/>
    <s v="Sin respuesta"/>
    <n v="12"/>
    <s v=" "/>
    <m/>
    <m/>
    <m/>
    <m/>
    <m/>
    <m/>
    <n v="1"/>
    <s v=" "/>
    <s v=" "/>
    <s v=" "/>
    <s v="SIN RESPUESTA"/>
    <s v="SIN TRASLADO"/>
    <m/>
    <m/>
    <m/>
    <m/>
    <m/>
  </r>
  <r>
    <n v="1808"/>
    <m/>
    <m/>
    <m/>
    <x v="5"/>
    <x v="93"/>
    <m/>
    <m/>
    <m/>
    <x v="31"/>
    <m/>
    <m/>
    <s v="PENDIENTE"/>
    <s v="Sin respuesta"/>
    <n v="12"/>
    <s v=" "/>
    <m/>
    <m/>
    <m/>
    <m/>
    <m/>
    <m/>
    <n v="1"/>
    <s v=" "/>
    <s v=" "/>
    <s v=" "/>
    <s v="SIN RESPUESTA"/>
    <s v="SIN TRASLADO"/>
    <m/>
    <m/>
    <m/>
    <m/>
    <m/>
  </r>
  <r>
    <n v="1809"/>
    <m/>
    <m/>
    <m/>
    <x v="5"/>
    <x v="93"/>
    <m/>
    <m/>
    <m/>
    <x v="31"/>
    <m/>
    <m/>
    <s v="PENDIENTE"/>
    <s v="Sin respuesta"/>
    <n v="12"/>
    <s v=" "/>
    <m/>
    <m/>
    <m/>
    <m/>
    <m/>
    <m/>
    <n v="1"/>
    <s v=" "/>
    <s v=" "/>
    <s v=" "/>
    <s v="SIN RESPUESTA"/>
    <s v="SIN TRASLADO"/>
    <m/>
    <m/>
    <m/>
    <m/>
    <m/>
  </r>
  <r>
    <n v="1810"/>
    <m/>
    <m/>
    <m/>
    <x v="5"/>
    <x v="93"/>
    <m/>
    <m/>
    <m/>
    <x v="31"/>
    <m/>
    <m/>
    <s v="PENDIENTE"/>
    <s v="Sin respuesta"/>
    <n v="12"/>
    <s v=" "/>
    <m/>
    <m/>
    <m/>
    <m/>
    <m/>
    <m/>
    <n v="1"/>
    <s v=" "/>
    <s v=" "/>
    <s v=" "/>
    <s v="SIN RESPUESTA"/>
    <s v="SIN TRASLADO"/>
    <m/>
    <m/>
    <m/>
    <m/>
    <m/>
  </r>
  <r>
    <n v="1811"/>
    <m/>
    <m/>
    <m/>
    <x v="5"/>
    <x v="93"/>
    <m/>
    <m/>
    <m/>
    <x v="31"/>
    <m/>
    <m/>
    <s v="PENDIENTE"/>
    <s v="Sin respuesta"/>
    <n v="12"/>
    <s v=" "/>
    <m/>
    <m/>
    <m/>
    <m/>
    <m/>
    <m/>
    <n v="1"/>
    <s v=" "/>
    <s v=" "/>
    <s v=" "/>
    <s v="SIN RESPUESTA"/>
    <s v="SIN TRASLADO"/>
    <m/>
    <m/>
    <m/>
    <m/>
    <m/>
  </r>
  <r>
    <n v="1812"/>
    <m/>
    <m/>
    <m/>
    <x v="5"/>
    <x v="93"/>
    <m/>
    <m/>
    <m/>
    <x v="31"/>
    <m/>
    <m/>
    <s v="PENDIENTE"/>
    <s v="Sin respuesta"/>
    <n v="12"/>
    <s v=" "/>
    <m/>
    <m/>
    <m/>
    <m/>
    <m/>
    <m/>
    <n v="1"/>
    <s v=" "/>
    <s v=" "/>
    <s v=" "/>
    <s v="SIN RESPUESTA"/>
    <s v="SIN TRASLADO"/>
    <m/>
    <m/>
    <m/>
    <m/>
    <m/>
  </r>
  <r>
    <n v="1813"/>
    <m/>
    <m/>
    <m/>
    <x v="5"/>
    <x v="93"/>
    <m/>
    <m/>
    <m/>
    <x v="31"/>
    <m/>
    <m/>
    <s v="PENDIENTE"/>
    <s v="Sin respuesta"/>
    <n v="12"/>
    <s v=" "/>
    <m/>
    <m/>
    <m/>
    <m/>
    <m/>
    <m/>
    <n v="1"/>
    <s v=" "/>
    <s v=" "/>
    <s v=" "/>
    <s v="SIN RESPUESTA"/>
    <s v="SIN TRASLADO"/>
    <m/>
    <m/>
    <m/>
    <m/>
    <m/>
  </r>
  <r>
    <n v="1814"/>
    <m/>
    <m/>
    <m/>
    <x v="5"/>
    <x v="93"/>
    <m/>
    <m/>
    <m/>
    <x v="31"/>
    <m/>
    <m/>
    <s v="PENDIENTE"/>
    <s v="Sin respuesta"/>
    <n v="12"/>
    <s v=" "/>
    <m/>
    <m/>
    <m/>
    <m/>
    <m/>
    <m/>
    <n v="1"/>
    <s v=" "/>
    <s v=" "/>
    <s v=" "/>
    <s v="SIN RESPUESTA"/>
    <s v="SIN TRASLADO"/>
    <m/>
    <m/>
    <m/>
    <m/>
    <m/>
  </r>
  <r>
    <n v="1815"/>
    <m/>
    <m/>
    <m/>
    <x v="5"/>
    <x v="93"/>
    <m/>
    <m/>
    <m/>
    <x v="31"/>
    <m/>
    <m/>
    <s v="PENDIENTE"/>
    <s v="Sin respuesta"/>
    <n v="12"/>
    <s v=" "/>
    <m/>
    <m/>
    <m/>
    <m/>
    <m/>
    <m/>
    <n v="1"/>
    <s v=" "/>
    <s v=" "/>
    <s v=" "/>
    <s v="SIN RESPUESTA"/>
    <s v="SIN TRASLADO"/>
    <m/>
    <m/>
    <m/>
    <m/>
    <m/>
  </r>
  <r>
    <n v="1816"/>
    <m/>
    <m/>
    <m/>
    <x v="5"/>
    <x v="93"/>
    <m/>
    <m/>
    <m/>
    <x v="31"/>
    <m/>
    <m/>
    <s v="PENDIENTE"/>
    <s v="Sin respuesta"/>
    <n v="12"/>
    <s v=" "/>
    <m/>
    <m/>
    <m/>
    <m/>
    <m/>
    <m/>
    <n v="1"/>
    <s v=" "/>
    <s v=" "/>
    <s v=" "/>
    <s v="SIN RESPUESTA"/>
    <s v="SIN TRASLADO"/>
    <m/>
    <m/>
    <m/>
    <m/>
    <m/>
  </r>
  <r>
    <n v="1817"/>
    <m/>
    <m/>
    <m/>
    <x v="5"/>
    <x v="93"/>
    <m/>
    <m/>
    <m/>
    <x v="31"/>
    <m/>
    <m/>
    <s v="PENDIENTE"/>
    <s v="Sin respuesta"/>
    <n v="12"/>
    <s v=" "/>
    <m/>
    <m/>
    <m/>
    <m/>
    <m/>
    <m/>
    <n v="1"/>
    <s v=" "/>
    <s v=" "/>
    <s v=" "/>
    <s v="SIN RESPUESTA"/>
    <s v="SIN TRASLADO"/>
    <m/>
    <m/>
    <m/>
    <m/>
    <m/>
  </r>
  <r>
    <n v="1818"/>
    <m/>
    <m/>
    <m/>
    <x v="5"/>
    <x v="93"/>
    <m/>
    <m/>
    <m/>
    <x v="31"/>
    <m/>
    <m/>
    <s v="PENDIENTE"/>
    <s v="Sin respuesta"/>
    <n v="12"/>
    <s v=" "/>
    <m/>
    <m/>
    <m/>
    <m/>
    <m/>
    <m/>
    <n v="1"/>
    <s v=" "/>
    <s v=" "/>
    <s v=" "/>
    <s v="SIN RESPUESTA"/>
    <s v="SIN TRASLADO"/>
    <m/>
    <m/>
    <m/>
    <m/>
    <m/>
  </r>
  <r>
    <n v="1819"/>
    <m/>
    <m/>
    <m/>
    <x v="5"/>
    <x v="93"/>
    <m/>
    <m/>
    <m/>
    <x v="31"/>
    <m/>
    <m/>
    <s v="PENDIENTE"/>
    <s v="Sin respuesta"/>
    <n v="12"/>
    <s v=" "/>
    <m/>
    <m/>
    <m/>
    <m/>
    <m/>
    <m/>
    <n v="1"/>
    <s v=" "/>
    <s v=" "/>
    <s v=" "/>
    <s v="SIN RESPUESTA"/>
    <s v="SIN TRASLADO"/>
    <m/>
    <m/>
    <m/>
    <m/>
    <m/>
  </r>
  <r>
    <n v="1820"/>
    <m/>
    <m/>
    <m/>
    <x v="5"/>
    <x v="93"/>
    <m/>
    <m/>
    <m/>
    <x v="31"/>
    <m/>
    <m/>
    <s v="PENDIENTE"/>
    <s v="Sin respuesta"/>
    <n v="12"/>
    <s v=" "/>
    <m/>
    <m/>
    <m/>
    <m/>
    <m/>
    <m/>
    <n v="1"/>
    <s v=" "/>
    <s v=" "/>
    <s v=" "/>
    <s v="SIN RESPUESTA"/>
    <s v="SIN TRASLADO"/>
    <m/>
    <m/>
    <m/>
    <m/>
    <m/>
  </r>
  <r>
    <n v="1821"/>
    <m/>
    <m/>
    <m/>
    <x v="5"/>
    <x v="93"/>
    <m/>
    <m/>
    <m/>
    <x v="31"/>
    <m/>
    <m/>
    <s v="PENDIENTE"/>
    <s v="Sin respuesta"/>
    <n v="12"/>
    <s v=" "/>
    <m/>
    <m/>
    <m/>
    <m/>
    <m/>
    <m/>
    <n v="1"/>
    <s v=" "/>
    <s v=" "/>
    <s v=" "/>
    <s v="SIN RESPUESTA"/>
    <s v="SIN TRASLADO"/>
    <m/>
    <m/>
    <m/>
    <m/>
    <m/>
  </r>
  <r>
    <n v="1822"/>
    <m/>
    <m/>
    <m/>
    <x v="5"/>
    <x v="93"/>
    <m/>
    <m/>
    <m/>
    <x v="31"/>
    <m/>
    <m/>
    <s v="PENDIENTE"/>
    <s v="Sin respuesta"/>
    <n v="12"/>
    <s v=" "/>
    <m/>
    <m/>
    <m/>
    <m/>
    <m/>
    <m/>
    <n v="1"/>
    <s v=" "/>
    <s v=" "/>
    <s v=" "/>
    <s v="SIN RESPUESTA"/>
    <s v="SIN TRASLADO"/>
    <m/>
    <m/>
    <m/>
    <m/>
    <m/>
  </r>
  <r>
    <n v="1823"/>
    <m/>
    <m/>
    <m/>
    <x v="5"/>
    <x v="93"/>
    <m/>
    <m/>
    <m/>
    <x v="31"/>
    <m/>
    <m/>
    <s v="PENDIENTE"/>
    <s v="Sin respuesta"/>
    <n v="12"/>
    <s v=" "/>
    <m/>
    <m/>
    <m/>
    <m/>
    <m/>
    <m/>
    <n v="1"/>
    <s v=" "/>
    <s v=" "/>
    <s v=" "/>
    <s v="SIN RESPUESTA"/>
    <s v="SIN TRASLADO"/>
    <m/>
    <m/>
    <m/>
    <m/>
    <m/>
  </r>
  <r>
    <n v="1824"/>
    <m/>
    <m/>
    <m/>
    <x v="5"/>
    <x v="93"/>
    <m/>
    <m/>
    <m/>
    <x v="31"/>
    <m/>
    <m/>
    <s v="PENDIENTE"/>
    <s v="Sin respuesta"/>
    <n v="12"/>
    <s v=" "/>
    <m/>
    <m/>
    <m/>
    <m/>
    <m/>
    <m/>
    <n v="1"/>
    <s v=" "/>
    <s v=" "/>
    <s v=" "/>
    <s v="SIN RESPUESTA"/>
    <s v="SIN TRASLADO"/>
    <m/>
    <m/>
    <m/>
    <m/>
    <m/>
  </r>
  <r>
    <n v="1825"/>
    <m/>
    <m/>
    <m/>
    <x v="5"/>
    <x v="93"/>
    <m/>
    <m/>
    <m/>
    <x v="31"/>
    <m/>
    <m/>
    <s v="PENDIENTE"/>
    <s v="Sin respuesta"/>
    <n v="12"/>
    <s v=" "/>
    <m/>
    <m/>
    <m/>
    <m/>
    <m/>
    <m/>
    <n v="1"/>
    <s v=" "/>
    <s v=" "/>
    <s v=" "/>
    <s v="SIN RESPUESTA"/>
    <s v="SIN TRASLADO"/>
    <m/>
    <m/>
    <m/>
    <m/>
    <m/>
  </r>
  <r>
    <n v="1826"/>
    <m/>
    <m/>
    <m/>
    <x v="5"/>
    <x v="93"/>
    <m/>
    <m/>
    <m/>
    <x v="31"/>
    <m/>
    <m/>
    <s v="PENDIENTE"/>
    <s v="Sin respuesta"/>
    <n v="12"/>
    <s v=" "/>
    <m/>
    <m/>
    <m/>
    <m/>
    <m/>
    <m/>
    <n v="1"/>
    <s v=" "/>
    <s v=" "/>
    <s v=" "/>
    <s v="SIN RESPUESTA"/>
    <s v="SIN TRASLADO"/>
    <m/>
    <m/>
    <m/>
    <m/>
    <m/>
  </r>
  <r>
    <n v="1827"/>
    <m/>
    <m/>
    <m/>
    <x v="5"/>
    <x v="93"/>
    <m/>
    <m/>
    <m/>
    <x v="31"/>
    <m/>
    <m/>
    <s v="PENDIENTE"/>
    <s v="Sin respuesta"/>
    <n v="12"/>
    <s v=" "/>
    <m/>
    <m/>
    <m/>
    <m/>
    <m/>
    <m/>
    <n v="1"/>
    <s v=" "/>
    <s v=" "/>
    <s v=" "/>
    <s v="SIN RESPUESTA"/>
    <s v="SIN TRASLADO"/>
    <m/>
    <m/>
    <m/>
    <m/>
    <m/>
  </r>
  <r>
    <n v="1828"/>
    <m/>
    <m/>
    <m/>
    <x v="5"/>
    <x v="93"/>
    <m/>
    <m/>
    <m/>
    <x v="31"/>
    <m/>
    <m/>
    <s v="PENDIENTE"/>
    <s v="Sin respuesta"/>
    <n v="12"/>
    <s v=" "/>
    <m/>
    <m/>
    <m/>
    <m/>
    <m/>
    <m/>
    <n v="1"/>
    <s v=" "/>
    <s v=" "/>
    <s v=" "/>
    <s v="SIN RESPUESTA"/>
    <s v="SIN TRASLADO"/>
    <m/>
    <m/>
    <m/>
    <m/>
    <m/>
  </r>
  <r>
    <n v="1829"/>
    <m/>
    <m/>
    <m/>
    <x v="5"/>
    <x v="93"/>
    <m/>
    <m/>
    <m/>
    <x v="31"/>
    <m/>
    <m/>
    <s v="PENDIENTE"/>
    <s v="Sin respuesta"/>
    <n v="12"/>
    <s v=" "/>
    <m/>
    <m/>
    <m/>
    <m/>
    <m/>
    <m/>
    <n v="1"/>
    <s v=" "/>
    <s v=" "/>
    <s v=" "/>
    <s v="SIN RESPUESTA"/>
    <s v="SIN TRASLADO"/>
    <m/>
    <m/>
    <m/>
    <m/>
    <m/>
  </r>
  <r>
    <n v="1830"/>
    <m/>
    <m/>
    <m/>
    <x v="5"/>
    <x v="93"/>
    <m/>
    <m/>
    <m/>
    <x v="31"/>
    <m/>
    <m/>
    <s v="PENDIENTE"/>
    <s v="Sin respuesta"/>
    <n v="12"/>
    <s v=" "/>
    <m/>
    <m/>
    <m/>
    <m/>
    <m/>
    <m/>
    <n v="1"/>
    <s v=" "/>
    <s v=" "/>
    <s v=" "/>
    <s v="SIN RESPUESTA"/>
    <s v="SIN TRASLADO"/>
    <m/>
    <m/>
    <m/>
    <m/>
    <m/>
  </r>
  <r>
    <n v="1831"/>
    <m/>
    <m/>
    <m/>
    <x v="5"/>
    <x v="93"/>
    <m/>
    <m/>
    <m/>
    <x v="31"/>
    <m/>
    <m/>
    <s v="PENDIENTE"/>
    <s v="Sin respuesta"/>
    <n v="12"/>
    <s v=" "/>
    <m/>
    <m/>
    <m/>
    <m/>
    <m/>
    <m/>
    <n v="1"/>
    <s v=" "/>
    <s v=" "/>
    <s v=" "/>
    <s v="SIN RESPUESTA"/>
    <s v="SIN TRASLADO"/>
    <m/>
    <m/>
    <m/>
    <m/>
    <m/>
  </r>
  <r>
    <n v="1832"/>
    <m/>
    <m/>
    <m/>
    <x v="5"/>
    <x v="93"/>
    <m/>
    <m/>
    <m/>
    <x v="31"/>
    <m/>
    <m/>
    <s v="PENDIENTE"/>
    <s v="Sin respuesta"/>
    <n v="12"/>
    <s v=" "/>
    <m/>
    <m/>
    <m/>
    <m/>
    <m/>
    <m/>
    <n v="1"/>
    <s v=" "/>
    <s v=" "/>
    <s v=" "/>
    <s v="SIN RESPUESTA"/>
    <s v="SIN TRASLADO"/>
    <m/>
    <m/>
    <m/>
    <m/>
    <m/>
  </r>
  <r>
    <n v="1833"/>
    <m/>
    <m/>
    <m/>
    <x v="5"/>
    <x v="93"/>
    <m/>
    <m/>
    <m/>
    <x v="31"/>
    <m/>
    <m/>
    <s v="PENDIENTE"/>
    <s v="Sin respuesta"/>
    <n v="12"/>
    <s v=" "/>
    <m/>
    <m/>
    <m/>
    <m/>
    <m/>
    <m/>
    <n v="1"/>
    <s v=" "/>
    <s v=" "/>
    <s v=" "/>
    <s v="SIN RESPUESTA"/>
    <s v="SIN TRASLADO"/>
    <m/>
    <m/>
    <m/>
    <m/>
    <m/>
  </r>
  <r>
    <n v="1834"/>
    <m/>
    <m/>
    <m/>
    <x v="5"/>
    <x v="93"/>
    <m/>
    <m/>
    <m/>
    <x v="31"/>
    <m/>
    <m/>
    <s v="PENDIENTE"/>
    <s v="Sin respuesta"/>
    <n v="12"/>
    <s v=" "/>
    <m/>
    <m/>
    <m/>
    <m/>
    <m/>
    <m/>
    <n v="1"/>
    <s v=" "/>
    <s v=" "/>
    <s v=" "/>
    <s v="SIN RESPUESTA"/>
    <s v="SIN TRASLADO"/>
    <m/>
    <m/>
    <m/>
    <m/>
    <m/>
  </r>
  <r>
    <n v="1835"/>
    <m/>
    <m/>
    <m/>
    <x v="5"/>
    <x v="93"/>
    <m/>
    <m/>
    <m/>
    <x v="31"/>
    <m/>
    <m/>
    <s v="PENDIENTE"/>
    <s v="Sin respuesta"/>
    <n v="12"/>
    <s v=" "/>
    <m/>
    <m/>
    <m/>
    <m/>
    <m/>
    <m/>
    <n v="1"/>
    <s v=" "/>
    <s v=" "/>
    <s v=" "/>
    <s v="SIN RESPUESTA"/>
    <s v="SIN TRASLADO"/>
    <m/>
    <m/>
    <m/>
    <m/>
    <m/>
  </r>
  <r>
    <n v="1836"/>
    <m/>
    <m/>
    <m/>
    <x v="5"/>
    <x v="93"/>
    <m/>
    <m/>
    <m/>
    <x v="31"/>
    <m/>
    <m/>
    <s v="PENDIENTE"/>
    <s v="Sin respuesta"/>
    <n v="12"/>
    <s v=" "/>
    <m/>
    <m/>
    <m/>
    <m/>
    <m/>
    <m/>
    <n v="1"/>
    <s v=" "/>
    <s v=" "/>
    <s v=" "/>
    <s v="SIN RESPUESTA"/>
    <s v="SIN TRASLADO"/>
    <m/>
    <m/>
    <m/>
    <m/>
    <m/>
  </r>
  <r>
    <n v="1837"/>
    <m/>
    <m/>
    <m/>
    <x v="5"/>
    <x v="93"/>
    <m/>
    <m/>
    <m/>
    <x v="31"/>
    <m/>
    <m/>
    <s v="PENDIENTE"/>
    <s v="Sin respuesta"/>
    <n v="12"/>
    <s v=" "/>
    <m/>
    <m/>
    <m/>
    <m/>
    <m/>
    <m/>
    <n v="1"/>
    <s v=" "/>
    <s v=" "/>
    <s v=" "/>
    <s v="SIN RESPUESTA"/>
    <s v="SIN TRASLADO"/>
    <m/>
    <m/>
    <m/>
    <m/>
    <m/>
  </r>
  <r>
    <n v="1838"/>
    <m/>
    <m/>
    <m/>
    <x v="5"/>
    <x v="93"/>
    <m/>
    <m/>
    <m/>
    <x v="31"/>
    <m/>
    <m/>
    <s v="PENDIENTE"/>
    <s v="Sin respuesta"/>
    <n v="12"/>
    <s v=" "/>
    <m/>
    <m/>
    <m/>
    <m/>
    <m/>
    <m/>
    <n v="1"/>
    <s v=" "/>
    <s v=" "/>
    <s v=" "/>
    <s v="SIN RESPUESTA"/>
    <s v="SIN TRASLADO"/>
    <m/>
    <m/>
    <m/>
    <m/>
    <m/>
  </r>
  <r>
    <n v="1839"/>
    <m/>
    <m/>
    <m/>
    <x v="5"/>
    <x v="93"/>
    <m/>
    <m/>
    <m/>
    <x v="31"/>
    <m/>
    <m/>
    <s v="PENDIENTE"/>
    <s v="Sin respuesta"/>
    <n v="12"/>
    <s v=" "/>
    <m/>
    <m/>
    <m/>
    <m/>
    <m/>
    <m/>
    <n v="1"/>
    <s v=" "/>
    <s v=" "/>
    <s v=" "/>
    <s v="SIN RESPUESTA"/>
    <s v="SIN TRASLADO"/>
    <m/>
    <m/>
    <m/>
    <m/>
    <m/>
  </r>
  <r>
    <n v="1840"/>
    <m/>
    <m/>
    <m/>
    <x v="5"/>
    <x v="93"/>
    <m/>
    <m/>
    <m/>
    <x v="31"/>
    <m/>
    <m/>
    <s v="PENDIENTE"/>
    <s v="Sin respuesta"/>
    <n v="12"/>
    <s v=" "/>
    <m/>
    <m/>
    <m/>
    <m/>
    <m/>
    <m/>
    <n v="1"/>
    <s v=" "/>
    <s v=" "/>
    <s v=" "/>
    <s v="SIN RESPUESTA"/>
    <s v="SIN TRASLADO"/>
    <m/>
    <m/>
    <m/>
    <m/>
    <m/>
  </r>
  <r>
    <n v="1841"/>
    <m/>
    <m/>
    <m/>
    <x v="5"/>
    <x v="93"/>
    <m/>
    <m/>
    <m/>
    <x v="31"/>
    <m/>
    <m/>
    <s v="PENDIENTE"/>
    <s v="Sin respuesta"/>
    <n v="12"/>
    <s v=" "/>
    <m/>
    <m/>
    <m/>
    <m/>
    <m/>
    <m/>
    <n v="1"/>
    <s v=" "/>
    <s v=" "/>
    <s v=" "/>
    <s v="SIN RESPUESTA"/>
    <s v="SIN TRASLADO"/>
    <m/>
    <m/>
    <m/>
    <m/>
    <m/>
  </r>
  <r>
    <n v="1842"/>
    <m/>
    <m/>
    <m/>
    <x v="5"/>
    <x v="93"/>
    <m/>
    <m/>
    <m/>
    <x v="31"/>
    <m/>
    <m/>
    <s v="PENDIENTE"/>
    <s v="Sin respuesta"/>
    <n v="12"/>
    <s v=" "/>
    <m/>
    <m/>
    <m/>
    <m/>
    <m/>
    <m/>
    <n v="1"/>
    <s v=" "/>
    <s v=" "/>
    <s v=" "/>
    <s v="SIN RESPUESTA"/>
    <s v="SIN TRASLADO"/>
    <m/>
    <m/>
    <m/>
    <m/>
    <m/>
  </r>
  <r>
    <n v="1843"/>
    <m/>
    <m/>
    <m/>
    <x v="5"/>
    <x v="93"/>
    <m/>
    <m/>
    <m/>
    <x v="31"/>
    <m/>
    <m/>
    <s v="PENDIENTE"/>
    <s v="Sin respuesta"/>
    <n v="12"/>
    <s v=" "/>
    <m/>
    <m/>
    <m/>
    <m/>
    <m/>
    <m/>
    <n v="1"/>
    <s v=" "/>
    <s v=" "/>
    <s v=" "/>
    <s v="SIN RESPUESTA"/>
    <s v="SIN TRASLADO"/>
    <m/>
    <m/>
    <m/>
    <m/>
    <m/>
  </r>
  <r>
    <n v="1844"/>
    <m/>
    <m/>
    <m/>
    <x v="5"/>
    <x v="93"/>
    <m/>
    <m/>
    <m/>
    <x v="31"/>
    <m/>
    <m/>
    <s v="PENDIENTE"/>
    <s v="Sin respuesta"/>
    <n v="12"/>
    <s v=" "/>
    <m/>
    <m/>
    <m/>
    <m/>
    <m/>
    <m/>
    <n v="1"/>
    <s v=" "/>
    <s v=" "/>
    <s v=" "/>
    <s v="SIN RESPUESTA"/>
    <s v="SIN TRASLADO"/>
    <m/>
    <m/>
    <m/>
    <m/>
    <m/>
  </r>
  <r>
    <n v="1845"/>
    <m/>
    <m/>
    <m/>
    <x v="5"/>
    <x v="93"/>
    <m/>
    <m/>
    <m/>
    <x v="31"/>
    <m/>
    <m/>
    <s v="PENDIENTE"/>
    <s v="Sin respuesta"/>
    <n v="12"/>
    <s v=" "/>
    <m/>
    <m/>
    <m/>
    <m/>
    <m/>
    <m/>
    <n v="1"/>
    <s v=" "/>
    <s v=" "/>
    <s v=" "/>
    <s v="SIN RESPUESTA"/>
    <s v="SIN TRASLADO"/>
    <m/>
    <m/>
    <m/>
    <m/>
    <m/>
  </r>
  <r>
    <n v="1846"/>
    <m/>
    <m/>
    <m/>
    <x v="5"/>
    <x v="93"/>
    <m/>
    <m/>
    <m/>
    <x v="31"/>
    <m/>
    <m/>
    <s v="PENDIENTE"/>
    <s v="Sin respuesta"/>
    <n v="12"/>
    <s v=" "/>
    <m/>
    <m/>
    <m/>
    <m/>
    <m/>
    <m/>
    <n v="1"/>
    <s v=" "/>
    <s v=" "/>
    <s v=" "/>
    <s v="SIN RESPUESTA"/>
    <s v="SIN TRASLADO"/>
    <m/>
    <m/>
    <m/>
    <m/>
    <m/>
  </r>
  <r>
    <n v="1847"/>
    <m/>
    <m/>
    <m/>
    <x v="5"/>
    <x v="93"/>
    <m/>
    <m/>
    <m/>
    <x v="31"/>
    <m/>
    <m/>
    <s v="PENDIENTE"/>
    <s v="Sin respuesta"/>
    <n v="12"/>
    <s v=" "/>
    <m/>
    <m/>
    <m/>
    <m/>
    <m/>
    <m/>
    <n v="1"/>
    <s v=" "/>
    <s v=" "/>
    <s v=" "/>
    <s v="SIN RESPUESTA"/>
    <s v="SIN TRASLADO"/>
    <m/>
    <m/>
    <m/>
    <m/>
    <m/>
  </r>
  <r>
    <n v="1848"/>
    <m/>
    <m/>
    <m/>
    <x v="5"/>
    <x v="93"/>
    <m/>
    <m/>
    <m/>
    <x v="31"/>
    <m/>
    <m/>
    <s v="PENDIENTE"/>
    <s v="Sin respuesta"/>
    <n v="12"/>
    <s v=" "/>
    <m/>
    <m/>
    <m/>
    <m/>
    <m/>
    <m/>
    <n v="1"/>
    <s v=" "/>
    <s v=" "/>
    <s v=" "/>
    <s v="SIN RESPUESTA"/>
    <s v="SIN TRASLADO"/>
    <m/>
    <m/>
    <m/>
    <m/>
    <m/>
  </r>
  <r>
    <n v="1849"/>
    <m/>
    <m/>
    <m/>
    <x v="5"/>
    <x v="93"/>
    <m/>
    <m/>
    <m/>
    <x v="31"/>
    <m/>
    <m/>
    <s v="PENDIENTE"/>
    <s v="Sin respuesta"/>
    <n v="12"/>
    <s v=" "/>
    <m/>
    <m/>
    <m/>
    <m/>
    <m/>
    <m/>
    <n v="1"/>
    <s v=" "/>
    <s v=" "/>
    <s v=" "/>
    <s v="SIN RESPUESTA"/>
    <s v="SIN TRASLADO"/>
    <m/>
    <m/>
    <m/>
    <m/>
    <m/>
  </r>
  <r>
    <n v="1850"/>
    <m/>
    <m/>
    <m/>
    <x v="5"/>
    <x v="93"/>
    <m/>
    <m/>
    <m/>
    <x v="31"/>
    <m/>
    <m/>
    <s v="PENDIENTE"/>
    <s v="Sin respuesta"/>
    <n v="12"/>
    <s v=" "/>
    <m/>
    <m/>
    <m/>
    <m/>
    <m/>
    <m/>
    <n v="1"/>
    <s v=" "/>
    <s v=" "/>
    <s v=" "/>
    <s v="SIN RESPUESTA"/>
    <s v="SIN TRASLADO"/>
    <m/>
    <m/>
    <m/>
    <m/>
    <m/>
  </r>
  <r>
    <n v="1851"/>
    <m/>
    <m/>
    <m/>
    <x v="5"/>
    <x v="93"/>
    <m/>
    <m/>
    <m/>
    <x v="31"/>
    <m/>
    <m/>
    <s v="PENDIENTE"/>
    <s v="Sin respuesta"/>
    <n v="12"/>
    <s v=" "/>
    <m/>
    <m/>
    <m/>
    <m/>
    <m/>
    <m/>
    <n v="1"/>
    <s v=" "/>
    <s v=" "/>
    <s v=" "/>
    <s v="SIN RESPUESTA"/>
    <s v="SIN TRASLADO"/>
    <m/>
    <m/>
    <m/>
    <m/>
    <m/>
  </r>
  <r>
    <n v="1852"/>
    <m/>
    <m/>
    <m/>
    <x v="5"/>
    <x v="93"/>
    <m/>
    <m/>
    <m/>
    <x v="31"/>
    <m/>
    <m/>
    <s v="PENDIENTE"/>
    <s v="Sin respuesta"/>
    <n v="12"/>
    <s v=" "/>
    <m/>
    <m/>
    <m/>
    <m/>
    <m/>
    <m/>
    <n v="1"/>
    <s v=" "/>
    <s v=" "/>
    <s v=" "/>
    <s v="SIN RESPUESTA"/>
    <s v="SIN TRASLADO"/>
    <m/>
    <m/>
    <m/>
    <m/>
    <m/>
  </r>
  <r>
    <n v="1853"/>
    <m/>
    <m/>
    <m/>
    <x v="5"/>
    <x v="93"/>
    <m/>
    <m/>
    <m/>
    <x v="31"/>
    <m/>
    <m/>
    <s v="PENDIENTE"/>
    <s v="Sin respuesta"/>
    <n v="12"/>
    <s v=" "/>
    <m/>
    <m/>
    <m/>
    <m/>
    <m/>
    <m/>
    <n v="1"/>
    <s v=" "/>
    <s v=" "/>
    <s v=" "/>
    <s v="SIN RESPUESTA"/>
    <s v="SIN TRASLADO"/>
    <m/>
    <m/>
    <m/>
    <m/>
    <m/>
  </r>
  <r>
    <n v="1854"/>
    <m/>
    <m/>
    <m/>
    <x v="5"/>
    <x v="93"/>
    <m/>
    <m/>
    <m/>
    <x v="31"/>
    <m/>
    <m/>
    <s v="PENDIENTE"/>
    <s v="Sin respuesta"/>
    <n v="12"/>
    <s v=" "/>
    <m/>
    <m/>
    <m/>
    <m/>
    <m/>
    <m/>
    <n v="1"/>
    <s v=" "/>
    <s v=" "/>
    <s v=" "/>
    <s v="SIN RESPUESTA"/>
    <s v="SIN TRASLADO"/>
    <m/>
    <m/>
    <m/>
    <m/>
    <m/>
  </r>
  <r>
    <n v="1855"/>
    <m/>
    <m/>
    <m/>
    <x v="5"/>
    <x v="93"/>
    <m/>
    <m/>
    <m/>
    <x v="31"/>
    <m/>
    <m/>
    <s v="PENDIENTE"/>
    <s v="Sin respuesta"/>
    <n v="12"/>
    <s v=" "/>
    <m/>
    <m/>
    <m/>
    <m/>
    <m/>
    <m/>
    <n v="1"/>
    <s v=" "/>
    <s v=" "/>
    <s v=" "/>
    <s v="SIN RESPUESTA"/>
    <s v="SIN TRASLADO"/>
    <m/>
    <m/>
    <m/>
    <m/>
    <m/>
  </r>
  <r>
    <n v="1856"/>
    <m/>
    <m/>
    <m/>
    <x v="5"/>
    <x v="93"/>
    <m/>
    <m/>
    <m/>
    <x v="31"/>
    <m/>
    <m/>
    <s v="PENDIENTE"/>
    <s v="Sin respuesta"/>
    <n v="12"/>
    <s v=" "/>
    <m/>
    <m/>
    <m/>
    <m/>
    <m/>
    <m/>
    <n v="1"/>
    <s v=" "/>
    <s v=" "/>
    <s v=" "/>
    <s v="SIN RESPUESTA"/>
    <s v="SIN TRASLADO"/>
    <m/>
    <m/>
    <m/>
    <m/>
    <m/>
  </r>
  <r>
    <n v="1857"/>
    <m/>
    <m/>
    <m/>
    <x v="5"/>
    <x v="93"/>
    <m/>
    <m/>
    <m/>
    <x v="31"/>
    <m/>
    <m/>
    <s v="PENDIENTE"/>
    <s v="Sin respuesta"/>
    <n v="12"/>
    <s v=" "/>
    <m/>
    <m/>
    <m/>
    <m/>
    <m/>
    <m/>
    <n v="1"/>
    <s v=" "/>
    <s v=" "/>
    <s v=" "/>
    <s v="SIN RESPUESTA"/>
    <s v="SIN TRASLADO"/>
    <m/>
    <m/>
    <m/>
    <m/>
    <m/>
  </r>
  <r>
    <n v="1858"/>
    <m/>
    <m/>
    <m/>
    <x v="5"/>
    <x v="93"/>
    <m/>
    <m/>
    <m/>
    <x v="31"/>
    <m/>
    <m/>
    <s v="PENDIENTE"/>
    <s v="Sin respuesta"/>
    <n v="12"/>
    <s v=" "/>
    <m/>
    <m/>
    <m/>
    <m/>
    <m/>
    <m/>
    <n v="1"/>
    <s v=" "/>
    <s v=" "/>
    <s v=" "/>
    <s v="SIN RESPUESTA"/>
    <s v="SIN TRASLADO"/>
    <m/>
    <m/>
    <m/>
    <m/>
    <m/>
  </r>
  <r>
    <n v="1859"/>
    <m/>
    <m/>
    <m/>
    <x v="5"/>
    <x v="93"/>
    <m/>
    <m/>
    <m/>
    <x v="31"/>
    <m/>
    <m/>
    <s v="PENDIENTE"/>
    <s v="Sin respuesta"/>
    <n v="12"/>
    <s v=" "/>
    <m/>
    <m/>
    <m/>
    <m/>
    <m/>
    <m/>
    <n v="1"/>
    <s v=" "/>
    <s v=" "/>
    <s v=" "/>
    <s v="SIN RESPUESTA"/>
    <s v="SIN TRASLADO"/>
    <m/>
    <m/>
    <m/>
    <m/>
    <m/>
  </r>
  <r>
    <n v="1860"/>
    <m/>
    <m/>
    <m/>
    <x v="5"/>
    <x v="93"/>
    <m/>
    <m/>
    <m/>
    <x v="31"/>
    <m/>
    <m/>
    <s v="PENDIENTE"/>
    <s v="Sin respuesta"/>
    <n v="12"/>
    <s v=" "/>
    <m/>
    <m/>
    <m/>
    <m/>
    <m/>
    <m/>
    <n v="1"/>
    <s v=" "/>
    <s v=" "/>
    <s v=" "/>
    <s v="SIN RESPUESTA"/>
    <s v="SIN TRASLADO"/>
    <m/>
    <m/>
    <m/>
    <m/>
    <m/>
  </r>
  <r>
    <n v="1861"/>
    <m/>
    <m/>
    <m/>
    <x v="5"/>
    <x v="93"/>
    <m/>
    <m/>
    <m/>
    <x v="31"/>
    <m/>
    <m/>
    <s v="PENDIENTE"/>
    <s v="Sin respuesta"/>
    <n v="12"/>
    <s v=" "/>
    <m/>
    <m/>
    <m/>
    <m/>
    <m/>
    <m/>
    <n v="1"/>
    <s v=" "/>
    <s v=" "/>
    <s v=" "/>
    <s v="SIN RESPUESTA"/>
    <s v="SIN TRASLADO"/>
    <m/>
    <m/>
    <m/>
    <m/>
    <m/>
  </r>
  <r>
    <n v="1862"/>
    <m/>
    <m/>
    <m/>
    <x v="5"/>
    <x v="93"/>
    <m/>
    <m/>
    <m/>
    <x v="31"/>
    <m/>
    <m/>
    <s v="PENDIENTE"/>
    <s v="Sin respuesta"/>
    <n v="12"/>
    <s v=" "/>
    <m/>
    <m/>
    <m/>
    <m/>
    <m/>
    <m/>
    <n v="1"/>
    <s v=" "/>
    <s v=" "/>
    <s v=" "/>
    <s v="SIN RESPUESTA"/>
    <s v="SIN TRASLADO"/>
    <m/>
    <m/>
    <m/>
    <m/>
    <m/>
  </r>
  <r>
    <n v="1863"/>
    <m/>
    <m/>
    <m/>
    <x v="5"/>
    <x v="93"/>
    <m/>
    <m/>
    <m/>
    <x v="31"/>
    <m/>
    <m/>
    <s v="PENDIENTE"/>
    <s v="Sin respuesta"/>
    <n v="12"/>
    <s v=" "/>
    <m/>
    <m/>
    <m/>
    <m/>
    <m/>
    <m/>
    <n v="1"/>
    <s v=" "/>
    <s v=" "/>
    <s v=" "/>
    <s v="SIN RESPUESTA"/>
    <s v="SIN TRASLADO"/>
    <m/>
    <m/>
    <m/>
    <m/>
    <m/>
  </r>
  <r>
    <n v="1864"/>
    <m/>
    <m/>
    <m/>
    <x v="5"/>
    <x v="93"/>
    <m/>
    <m/>
    <m/>
    <x v="31"/>
    <m/>
    <m/>
    <s v="PENDIENTE"/>
    <s v="Sin respuesta"/>
    <n v="12"/>
    <s v=" "/>
    <m/>
    <m/>
    <m/>
    <m/>
    <m/>
    <m/>
    <n v="1"/>
    <s v=" "/>
    <s v=" "/>
    <s v=" "/>
    <s v="SIN RESPUESTA"/>
    <s v="SIN TRASLADO"/>
    <m/>
    <m/>
    <m/>
    <m/>
    <m/>
  </r>
  <r>
    <n v="1865"/>
    <m/>
    <m/>
    <m/>
    <x v="5"/>
    <x v="93"/>
    <m/>
    <m/>
    <m/>
    <x v="31"/>
    <m/>
    <m/>
    <s v="PENDIENTE"/>
    <s v="Sin respuesta"/>
    <n v="12"/>
    <s v=" "/>
    <m/>
    <m/>
    <m/>
    <m/>
    <m/>
    <m/>
    <n v="1"/>
    <s v=" "/>
    <s v=" "/>
    <s v=" "/>
    <s v="SIN RESPUESTA"/>
    <s v="SIN TRASLADO"/>
    <m/>
    <m/>
    <m/>
    <m/>
    <m/>
  </r>
  <r>
    <n v="1866"/>
    <m/>
    <m/>
    <m/>
    <x v="5"/>
    <x v="93"/>
    <m/>
    <m/>
    <m/>
    <x v="31"/>
    <m/>
    <m/>
    <s v="PENDIENTE"/>
    <s v="Sin respuesta"/>
    <n v="12"/>
    <s v=" "/>
    <m/>
    <m/>
    <m/>
    <m/>
    <m/>
    <m/>
    <n v="1"/>
    <s v=" "/>
    <s v=" "/>
    <s v=" "/>
    <s v="SIN RESPUESTA"/>
    <s v="SIN TRASLADO"/>
    <m/>
    <m/>
    <m/>
    <m/>
    <m/>
  </r>
  <r>
    <n v="1867"/>
    <m/>
    <m/>
    <m/>
    <x v="5"/>
    <x v="93"/>
    <m/>
    <m/>
    <m/>
    <x v="31"/>
    <m/>
    <m/>
    <s v="PENDIENTE"/>
    <s v="Sin respuesta"/>
    <n v="12"/>
    <s v=" "/>
    <m/>
    <m/>
    <m/>
    <m/>
    <m/>
    <m/>
    <n v="1"/>
    <s v=" "/>
    <s v=" "/>
    <s v=" "/>
    <s v="SIN RESPUESTA"/>
    <s v="SIN TRASLADO"/>
    <m/>
    <m/>
    <m/>
    <m/>
    <m/>
  </r>
  <r>
    <n v="1868"/>
    <m/>
    <m/>
    <m/>
    <x v="5"/>
    <x v="93"/>
    <m/>
    <m/>
    <m/>
    <x v="31"/>
    <m/>
    <m/>
    <s v="PENDIENTE"/>
    <s v="Sin respuesta"/>
    <n v="12"/>
    <s v=" "/>
    <m/>
    <m/>
    <m/>
    <m/>
    <m/>
    <m/>
    <n v="1"/>
    <s v=" "/>
    <s v=" "/>
    <s v=" "/>
    <s v="SIN RESPUESTA"/>
    <s v="SIN TRASLADO"/>
    <m/>
    <m/>
    <m/>
    <m/>
    <m/>
  </r>
  <r>
    <n v="1869"/>
    <m/>
    <m/>
    <m/>
    <x v="5"/>
    <x v="93"/>
    <m/>
    <m/>
    <m/>
    <x v="31"/>
    <m/>
    <m/>
    <s v="PENDIENTE"/>
    <s v="Sin respuesta"/>
    <n v="12"/>
    <s v=" "/>
    <m/>
    <m/>
    <m/>
    <m/>
    <m/>
    <m/>
    <n v="1"/>
    <s v=" "/>
    <s v=" "/>
    <s v=" "/>
    <s v="SIN RESPUESTA"/>
    <s v="SIN TRASLADO"/>
    <m/>
    <m/>
    <m/>
    <m/>
    <m/>
  </r>
  <r>
    <n v="1870"/>
    <m/>
    <m/>
    <m/>
    <x v="5"/>
    <x v="93"/>
    <m/>
    <m/>
    <m/>
    <x v="31"/>
    <m/>
    <m/>
    <s v="PENDIENTE"/>
    <s v="Sin respuesta"/>
    <n v="12"/>
    <s v=" "/>
    <m/>
    <m/>
    <m/>
    <m/>
    <m/>
    <m/>
    <n v="1"/>
    <s v=" "/>
    <s v=" "/>
    <s v=" "/>
    <s v="SIN RESPUESTA"/>
    <s v="SIN TRASLADO"/>
    <m/>
    <m/>
    <m/>
    <m/>
    <m/>
  </r>
  <r>
    <n v="1871"/>
    <m/>
    <m/>
    <m/>
    <x v="5"/>
    <x v="93"/>
    <m/>
    <m/>
    <m/>
    <x v="31"/>
    <m/>
    <m/>
    <s v="PENDIENTE"/>
    <s v="Sin respuesta"/>
    <n v="12"/>
    <s v=" "/>
    <m/>
    <m/>
    <m/>
    <m/>
    <m/>
    <m/>
    <n v="1"/>
    <s v=" "/>
    <s v=" "/>
    <s v=" "/>
    <s v="SIN RESPUESTA"/>
    <s v="SIN TRASLADO"/>
    <m/>
    <m/>
    <m/>
    <m/>
    <m/>
  </r>
  <r>
    <n v="1872"/>
    <m/>
    <m/>
    <m/>
    <x v="5"/>
    <x v="93"/>
    <m/>
    <m/>
    <m/>
    <x v="31"/>
    <m/>
    <m/>
    <s v="PENDIENTE"/>
    <s v="Sin respuesta"/>
    <n v="12"/>
    <s v=" "/>
    <m/>
    <m/>
    <m/>
    <m/>
    <m/>
    <m/>
    <n v="1"/>
    <s v=" "/>
    <s v=" "/>
    <s v=" "/>
    <s v="SIN RESPUESTA"/>
    <s v="SIN TRASLADO"/>
    <m/>
    <m/>
    <m/>
    <m/>
    <m/>
  </r>
  <r>
    <n v="1873"/>
    <m/>
    <m/>
    <m/>
    <x v="5"/>
    <x v="93"/>
    <m/>
    <m/>
    <m/>
    <x v="31"/>
    <m/>
    <m/>
    <s v="PENDIENTE"/>
    <s v="Sin respuesta"/>
    <n v="12"/>
    <s v=" "/>
    <m/>
    <m/>
    <m/>
    <m/>
    <m/>
    <m/>
    <n v="1"/>
    <s v=" "/>
    <s v=" "/>
    <s v=" "/>
    <s v="SIN RESPUESTA"/>
    <s v="SIN TRASLADO"/>
    <m/>
    <m/>
    <m/>
    <m/>
    <m/>
  </r>
  <r>
    <n v="1874"/>
    <m/>
    <m/>
    <m/>
    <x v="5"/>
    <x v="93"/>
    <m/>
    <m/>
    <m/>
    <x v="31"/>
    <m/>
    <m/>
    <s v="PENDIENTE"/>
    <s v="Sin respuesta"/>
    <n v="12"/>
    <s v=" "/>
    <m/>
    <m/>
    <m/>
    <m/>
    <m/>
    <m/>
    <n v="1"/>
    <s v=" "/>
    <s v=" "/>
    <s v=" "/>
    <s v="SIN RESPUESTA"/>
    <s v="SIN TRASLADO"/>
    <m/>
    <m/>
    <m/>
    <m/>
    <m/>
  </r>
  <r>
    <n v="1875"/>
    <m/>
    <m/>
    <m/>
    <x v="5"/>
    <x v="93"/>
    <m/>
    <m/>
    <m/>
    <x v="31"/>
    <m/>
    <m/>
    <s v="PENDIENTE"/>
    <s v="Sin respuesta"/>
    <n v="12"/>
    <s v=" "/>
    <m/>
    <m/>
    <m/>
    <m/>
    <m/>
    <m/>
    <n v="1"/>
    <s v=" "/>
    <s v=" "/>
    <s v=" "/>
    <s v="SIN RESPUESTA"/>
    <s v="SIN TRASLADO"/>
    <m/>
    <m/>
    <m/>
    <m/>
    <m/>
  </r>
  <r>
    <n v="1876"/>
    <m/>
    <m/>
    <m/>
    <x v="5"/>
    <x v="93"/>
    <m/>
    <m/>
    <m/>
    <x v="31"/>
    <m/>
    <m/>
    <s v="PENDIENTE"/>
    <s v="Sin respuesta"/>
    <n v="12"/>
    <s v=" "/>
    <m/>
    <m/>
    <m/>
    <m/>
    <m/>
    <m/>
    <n v="1"/>
    <s v=" "/>
    <s v=" "/>
    <s v=" "/>
    <s v="SIN RESPUESTA"/>
    <s v="SIN TRASLADO"/>
    <m/>
    <m/>
    <m/>
    <m/>
    <m/>
  </r>
  <r>
    <n v="1877"/>
    <m/>
    <m/>
    <m/>
    <x v="5"/>
    <x v="93"/>
    <m/>
    <m/>
    <m/>
    <x v="31"/>
    <m/>
    <m/>
    <s v="PENDIENTE"/>
    <s v="Sin respuesta"/>
    <n v="12"/>
    <s v=" "/>
    <m/>
    <m/>
    <m/>
    <m/>
    <m/>
    <m/>
    <n v="1"/>
    <s v=" "/>
    <s v=" "/>
    <s v=" "/>
    <s v="SIN RESPUESTA"/>
    <s v="SIN TRASLADO"/>
    <m/>
    <m/>
    <m/>
    <m/>
    <m/>
  </r>
  <r>
    <n v="1878"/>
    <m/>
    <m/>
    <m/>
    <x v="5"/>
    <x v="93"/>
    <m/>
    <m/>
    <m/>
    <x v="31"/>
    <m/>
    <m/>
    <s v="PENDIENTE"/>
    <s v="Sin respuesta"/>
    <n v="12"/>
    <s v=" "/>
    <m/>
    <m/>
    <m/>
    <m/>
    <m/>
    <m/>
    <n v="1"/>
    <s v=" "/>
    <s v=" "/>
    <s v=" "/>
    <s v="SIN RESPUESTA"/>
    <s v="SIN TRASLADO"/>
    <m/>
    <m/>
    <m/>
    <m/>
    <m/>
  </r>
  <r>
    <n v="1879"/>
    <m/>
    <m/>
    <m/>
    <x v="5"/>
    <x v="93"/>
    <m/>
    <m/>
    <m/>
    <x v="31"/>
    <m/>
    <m/>
    <s v="PENDIENTE"/>
    <s v="Sin respuesta"/>
    <n v="12"/>
    <s v=" "/>
    <m/>
    <m/>
    <m/>
    <m/>
    <m/>
    <m/>
    <n v="1"/>
    <s v=" "/>
    <s v=" "/>
    <s v=" "/>
    <s v="SIN RESPUESTA"/>
    <s v="SIN TRASLADO"/>
    <m/>
    <m/>
    <m/>
    <m/>
    <m/>
  </r>
  <r>
    <n v="1880"/>
    <m/>
    <m/>
    <m/>
    <x v="5"/>
    <x v="93"/>
    <m/>
    <m/>
    <m/>
    <x v="31"/>
    <m/>
    <m/>
    <s v="PENDIENTE"/>
    <s v="Sin respuesta"/>
    <n v="12"/>
    <s v=" "/>
    <m/>
    <m/>
    <m/>
    <m/>
    <m/>
    <m/>
    <n v="1"/>
    <s v=" "/>
    <s v=" "/>
    <s v=" "/>
    <s v="SIN RESPUESTA"/>
    <s v="SIN TRASLADO"/>
    <m/>
    <m/>
    <m/>
    <m/>
    <m/>
  </r>
  <r>
    <n v="1881"/>
    <m/>
    <m/>
    <m/>
    <x v="5"/>
    <x v="93"/>
    <m/>
    <m/>
    <m/>
    <x v="31"/>
    <m/>
    <m/>
    <s v="PENDIENTE"/>
    <s v="Sin respuesta"/>
    <n v="12"/>
    <s v=" "/>
    <m/>
    <m/>
    <m/>
    <m/>
    <m/>
    <m/>
    <n v="1"/>
    <s v=" "/>
    <s v=" "/>
    <s v=" "/>
    <s v="SIN RESPUESTA"/>
    <s v="SIN TRASLADO"/>
    <m/>
    <m/>
    <m/>
    <m/>
    <m/>
  </r>
  <r>
    <n v="1882"/>
    <m/>
    <m/>
    <m/>
    <x v="5"/>
    <x v="93"/>
    <m/>
    <m/>
    <m/>
    <x v="31"/>
    <m/>
    <m/>
    <s v="PENDIENTE"/>
    <s v="Sin respuesta"/>
    <n v="12"/>
    <s v=" "/>
    <m/>
    <m/>
    <m/>
    <m/>
    <m/>
    <m/>
    <n v="1"/>
    <s v=" "/>
    <s v=" "/>
    <s v=" "/>
    <s v="SIN RESPUESTA"/>
    <s v="SIN TRASLADO"/>
    <m/>
    <m/>
    <m/>
    <m/>
    <m/>
  </r>
  <r>
    <n v="1883"/>
    <m/>
    <m/>
    <m/>
    <x v="5"/>
    <x v="93"/>
    <m/>
    <m/>
    <m/>
    <x v="31"/>
    <m/>
    <m/>
    <s v="PENDIENTE"/>
    <s v="Sin respuesta"/>
    <n v="12"/>
    <s v=" "/>
    <m/>
    <m/>
    <m/>
    <m/>
    <m/>
    <m/>
    <n v="1"/>
    <s v=" "/>
    <s v=" "/>
    <s v=" "/>
    <s v="SIN RESPUESTA"/>
    <s v="SIN TRASLADO"/>
    <m/>
    <m/>
    <m/>
    <m/>
    <m/>
  </r>
  <r>
    <n v="1884"/>
    <m/>
    <m/>
    <m/>
    <x v="5"/>
    <x v="93"/>
    <m/>
    <m/>
    <m/>
    <x v="31"/>
    <m/>
    <m/>
    <s v="PENDIENTE"/>
    <s v="Sin respuesta"/>
    <n v="12"/>
    <s v=" "/>
    <m/>
    <m/>
    <m/>
    <m/>
    <m/>
    <m/>
    <n v="1"/>
    <s v=" "/>
    <s v=" "/>
    <s v=" "/>
    <s v="SIN RESPUESTA"/>
    <s v="SIN TRASLADO"/>
    <m/>
    <m/>
    <m/>
    <m/>
    <m/>
  </r>
  <r>
    <n v="1885"/>
    <m/>
    <m/>
    <m/>
    <x v="5"/>
    <x v="93"/>
    <m/>
    <m/>
    <m/>
    <x v="31"/>
    <m/>
    <m/>
    <s v="PENDIENTE"/>
    <s v="Sin respuesta"/>
    <n v="12"/>
    <s v=" "/>
    <m/>
    <m/>
    <m/>
    <m/>
    <m/>
    <m/>
    <n v="1"/>
    <s v=" "/>
    <s v=" "/>
    <s v=" "/>
    <s v="SIN RESPUESTA"/>
    <s v="SIN TRASLADO"/>
    <m/>
    <m/>
    <m/>
    <m/>
    <m/>
  </r>
  <r>
    <n v="1886"/>
    <m/>
    <m/>
    <m/>
    <x v="5"/>
    <x v="93"/>
    <m/>
    <m/>
    <m/>
    <x v="31"/>
    <m/>
    <m/>
    <s v="PENDIENTE"/>
    <s v="Sin respuesta"/>
    <n v="12"/>
    <s v=" "/>
    <m/>
    <m/>
    <m/>
    <m/>
    <m/>
    <m/>
    <n v="1"/>
    <s v=" "/>
    <s v=" "/>
    <s v=" "/>
    <s v="SIN RESPUESTA"/>
    <s v="SIN TRASLADO"/>
    <m/>
    <m/>
    <m/>
    <m/>
    <m/>
  </r>
  <r>
    <n v="1887"/>
    <m/>
    <m/>
    <m/>
    <x v="5"/>
    <x v="93"/>
    <m/>
    <m/>
    <m/>
    <x v="31"/>
    <m/>
    <m/>
    <s v="PENDIENTE"/>
    <s v="Sin respuesta"/>
    <n v="12"/>
    <s v=" "/>
    <m/>
    <m/>
    <m/>
    <m/>
    <m/>
    <m/>
    <n v="1"/>
    <s v=" "/>
    <s v=" "/>
    <s v=" "/>
    <s v="SIN RESPUESTA"/>
    <s v="SIN TRASLADO"/>
    <m/>
    <m/>
    <m/>
    <m/>
    <m/>
  </r>
  <r>
    <n v="1888"/>
    <m/>
    <m/>
    <m/>
    <x v="5"/>
    <x v="93"/>
    <m/>
    <m/>
    <m/>
    <x v="31"/>
    <m/>
    <m/>
    <s v="PENDIENTE"/>
    <s v="Sin respuesta"/>
    <n v="12"/>
    <s v=" "/>
    <m/>
    <m/>
    <m/>
    <m/>
    <m/>
    <m/>
    <n v="1"/>
    <s v=" "/>
    <s v=" "/>
    <s v=" "/>
    <s v="SIN RESPUESTA"/>
    <s v="SIN TRASLADO"/>
    <m/>
    <m/>
    <m/>
    <m/>
    <m/>
  </r>
  <r>
    <n v="1889"/>
    <m/>
    <m/>
    <m/>
    <x v="5"/>
    <x v="93"/>
    <m/>
    <m/>
    <m/>
    <x v="31"/>
    <m/>
    <m/>
    <s v="PENDIENTE"/>
    <s v="Sin respuesta"/>
    <n v="12"/>
    <s v=" "/>
    <m/>
    <m/>
    <m/>
    <m/>
    <m/>
    <m/>
    <n v="1"/>
    <s v=" "/>
    <s v=" "/>
    <s v=" "/>
    <s v="SIN RESPUESTA"/>
    <s v="SIN TRASLADO"/>
    <m/>
    <m/>
    <m/>
    <m/>
    <m/>
  </r>
  <r>
    <n v="1890"/>
    <m/>
    <m/>
    <m/>
    <x v="5"/>
    <x v="93"/>
    <m/>
    <m/>
    <m/>
    <x v="31"/>
    <m/>
    <m/>
    <s v="PENDIENTE"/>
    <s v="Sin respuesta"/>
    <n v="12"/>
    <s v=" "/>
    <m/>
    <m/>
    <m/>
    <m/>
    <m/>
    <m/>
    <n v="1"/>
    <s v=" "/>
    <s v=" "/>
    <s v=" "/>
    <s v="SIN RESPUESTA"/>
    <s v="SIN TRASLADO"/>
    <m/>
    <m/>
    <m/>
    <m/>
    <m/>
  </r>
  <r>
    <n v="1891"/>
    <m/>
    <m/>
    <m/>
    <x v="5"/>
    <x v="93"/>
    <m/>
    <m/>
    <m/>
    <x v="31"/>
    <m/>
    <m/>
    <s v="PENDIENTE"/>
    <s v="Sin respuesta"/>
    <n v="12"/>
    <s v=" "/>
    <m/>
    <m/>
    <m/>
    <m/>
    <m/>
    <m/>
    <n v="1"/>
    <s v=" "/>
    <s v=" "/>
    <s v=" "/>
    <s v="SIN RESPUESTA"/>
    <s v="SIN TRASLADO"/>
    <m/>
    <m/>
    <m/>
    <m/>
    <m/>
  </r>
  <r>
    <n v="1892"/>
    <m/>
    <m/>
    <m/>
    <x v="5"/>
    <x v="93"/>
    <m/>
    <m/>
    <m/>
    <x v="31"/>
    <m/>
    <m/>
    <s v="PENDIENTE"/>
    <s v="Sin respuesta"/>
    <n v="12"/>
    <s v=" "/>
    <m/>
    <m/>
    <m/>
    <m/>
    <m/>
    <m/>
    <n v="1"/>
    <s v=" "/>
    <s v=" "/>
    <s v=" "/>
    <s v="SIN RESPUESTA"/>
    <s v="SIN TRASLADO"/>
    <m/>
    <m/>
    <m/>
    <m/>
    <m/>
  </r>
  <r>
    <n v="1893"/>
    <m/>
    <m/>
    <m/>
    <x v="5"/>
    <x v="93"/>
    <m/>
    <m/>
    <m/>
    <x v="31"/>
    <m/>
    <m/>
    <s v="PENDIENTE"/>
    <s v="Sin respuesta"/>
    <n v="12"/>
    <s v=" "/>
    <m/>
    <m/>
    <m/>
    <m/>
    <m/>
    <m/>
    <n v="1"/>
    <s v=" "/>
    <s v=" "/>
    <s v=" "/>
    <s v="SIN RESPUESTA"/>
    <s v="SIN TRASLADO"/>
    <m/>
    <m/>
    <m/>
    <m/>
    <m/>
  </r>
  <r>
    <n v="1894"/>
    <m/>
    <m/>
    <m/>
    <x v="5"/>
    <x v="93"/>
    <m/>
    <m/>
    <m/>
    <x v="31"/>
    <m/>
    <m/>
    <s v="PENDIENTE"/>
    <s v="Sin respuesta"/>
    <n v="12"/>
    <s v=" "/>
    <m/>
    <m/>
    <m/>
    <m/>
    <m/>
    <m/>
    <n v="1"/>
    <s v=" "/>
    <s v=" "/>
    <s v=" "/>
    <s v="SIN RESPUESTA"/>
    <s v="SIN TRASLADO"/>
    <m/>
    <m/>
    <m/>
    <m/>
    <m/>
  </r>
  <r>
    <n v="1895"/>
    <m/>
    <m/>
    <m/>
    <x v="5"/>
    <x v="93"/>
    <m/>
    <m/>
    <m/>
    <x v="31"/>
    <m/>
    <m/>
    <s v="PENDIENTE"/>
    <s v="Sin respuesta"/>
    <n v="12"/>
    <s v=" "/>
    <m/>
    <m/>
    <m/>
    <m/>
    <m/>
    <m/>
    <n v="1"/>
    <s v=" "/>
    <s v=" "/>
    <s v=" "/>
    <s v="SIN RESPUESTA"/>
    <s v="SIN TRASLADO"/>
    <m/>
    <m/>
    <m/>
    <m/>
    <m/>
  </r>
  <r>
    <n v="1896"/>
    <m/>
    <m/>
    <m/>
    <x v="5"/>
    <x v="93"/>
    <m/>
    <m/>
    <m/>
    <x v="31"/>
    <m/>
    <m/>
    <s v="PENDIENTE"/>
    <s v="Sin respuesta"/>
    <n v="12"/>
    <s v=" "/>
    <m/>
    <m/>
    <m/>
    <m/>
    <m/>
    <m/>
    <n v="1"/>
    <s v=" "/>
    <s v=" "/>
    <s v=" "/>
    <s v="SIN RESPUESTA"/>
    <s v="SIN TRASLADO"/>
    <m/>
    <m/>
    <m/>
    <m/>
    <m/>
  </r>
  <r>
    <n v="1897"/>
    <m/>
    <m/>
    <m/>
    <x v="5"/>
    <x v="93"/>
    <m/>
    <m/>
    <m/>
    <x v="31"/>
    <m/>
    <m/>
    <s v="PENDIENTE"/>
    <s v="Sin respuesta"/>
    <n v="12"/>
    <s v=" "/>
    <m/>
    <m/>
    <m/>
    <m/>
    <m/>
    <m/>
    <n v="1"/>
    <s v=" "/>
    <s v=" "/>
    <s v=" "/>
    <s v="SIN RESPUESTA"/>
    <s v="SIN TRASLADO"/>
    <m/>
    <m/>
    <m/>
    <m/>
    <m/>
  </r>
  <r>
    <n v="1898"/>
    <m/>
    <m/>
    <m/>
    <x v="5"/>
    <x v="93"/>
    <m/>
    <m/>
    <m/>
    <x v="31"/>
    <m/>
    <m/>
    <s v="PENDIENTE"/>
    <s v="Sin respuesta"/>
    <n v="12"/>
    <s v=" "/>
    <m/>
    <m/>
    <m/>
    <m/>
    <m/>
    <m/>
    <n v="1"/>
    <s v=" "/>
    <s v=" "/>
    <s v=" "/>
    <s v="SIN RESPUESTA"/>
    <s v="SIN TRASLADO"/>
    <m/>
    <m/>
    <m/>
    <m/>
    <m/>
  </r>
  <r>
    <n v="1899"/>
    <m/>
    <m/>
    <m/>
    <x v="5"/>
    <x v="93"/>
    <m/>
    <m/>
    <m/>
    <x v="31"/>
    <m/>
    <m/>
    <s v="PENDIENTE"/>
    <s v="Sin respuesta"/>
    <n v="12"/>
    <s v=" "/>
    <m/>
    <m/>
    <m/>
    <m/>
    <m/>
    <m/>
    <n v="1"/>
    <s v=" "/>
    <s v=" "/>
    <s v=" "/>
    <s v="SIN RESPUESTA"/>
    <s v="SIN TRASLADO"/>
    <m/>
    <m/>
    <m/>
    <m/>
    <m/>
  </r>
  <r>
    <n v="1900"/>
    <m/>
    <m/>
    <m/>
    <x v="5"/>
    <x v="93"/>
    <m/>
    <m/>
    <m/>
    <x v="31"/>
    <m/>
    <m/>
    <s v="PENDIENTE"/>
    <s v="Sin respuesta"/>
    <n v="12"/>
    <s v=" "/>
    <m/>
    <m/>
    <m/>
    <m/>
    <m/>
    <m/>
    <n v="1"/>
    <s v=" "/>
    <s v=" "/>
    <s v=" "/>
    <s v="SIN RESPUESTA"/>
    <s v="SIN TRASLADO"/>
    <m/>
    <m/>
    <m/>
    <m/>
    <m/>
  </r>
  <r>
    <n v="1901"/>
    <m/>
    <m/>
    <m/>
    <x v="5"/>
    <x v="93"/>
    <m/>
    <m/>
    <m/>
    <x v="31"/>
    <m/>
    <m/>
    <s v="PENDIENTE"/>
    <s v="Sin respuesta"/>
    <n v="12"/>
    <s v=" "/>
    <m/>
    <m/>
    <m/>
    <m/>
    <m/>
    <m/>
    <n v="1"/>
    <s v=" "/>
    <s v=" "/>
    <s v=" "/>
    <s v="SIN RESPUESTA"/>
    <s v="SIN TRASLADO"/>
    <m/>
    <m/>
    <m/>
    <m/>
    <m/>
  </r>
  <r>
    <n v="1902"/>
    <m/>
    <m/>
    <m/>
    <x v="5"/>
    <x v="93"/>
    <m/>
    <m/>
    <m/>
    <x v="31"/>
    <m/>
    <m/>
    <s v="PENDIENTE"/>
    <s v="Sin respuesta"/>
    <n v="12"/>
    <s v=" "/>
    <m/>
    <m/>
    <m/>
    <m/>
    <m/>
    <m/>
    <n v="1"/>
    <s v=" "/>
    <s v=" "/>
    <s v=" "/>
    <s v="SIN RESPUESTA"/>
    <s v="SIN TRASLADO"/>
    <m/>
    <m/>
    <m/>
    <m/>
    <m/>
  </r>
  <r>
    <n v="1903"/>
    <m/>
    <m/>
    <m/>
    <x v="5"/>
    <x v="93"/>
    <m/>
    <m/>
    <m/>
    <x v="31"/>
    <m/>
    <m/>
    <s v="PENDIENTE"/>
    <s v="Sin respuesta"/>
    <n v="12"/>
    <s v=" "/>
    <m/>
    <m/>
    <m/>
    <m/>
    <m/>
    <m/>
    <n v="1"/>
    <s v=" "/>
    <s v=" "/>
    <s v=" "/>
    <s v="SIN RESPUESTA"/>
    <s v="SIN TRASLADO"/>
    <m/>
    <m/>
    <m/>
    <m/>
    <m/>
  </r>
  <r>
    <n v="1904"/>
    <m/>
    <m/>
    <m/>
    <x v="5"/>
    <x v="93"/>
    <m/>
    <m/>
    <m/>
    <x v="31"/>
    <m/>
    <m/>
    <s v="PENDIENTE"/>
    <s v="Sin respuesta"/>
    <n v="12"/>
    <s v=" "/>
    <m/>
    <m/>
    <m/>
    <m/>
    <m/>
    <m/>
    <n v="1"/>
    <s v=" "/>
    <s v=" "/>
    <s v=" "/>
    <s v="SIN RESPUESTA"/>
    <s v="SIN TRASLADO"/>
    <m/>
    <m/>
    <m/>
    <m/>
    <m/>
  </r>
  <r>
    <n v="1905"/>
    <m/>
    <m/>
    <m/>
    <x v="5"/>
    <x v="93"/>
    <m/>
    <m/>
    <m/>
    <x v="31"/>
    <m/>
    <m/>
    <s v="PENDIENTE"/>
    <s v="Sin respuesta"/>
    <n v="12"/>
    <s v=" "/>
    <m/>
    <m/>
    <m/>
    <m/>
    <m/>
    <m/>
    <n v="1"/>
    <s v=" "/>
    <s v=" "/>
    <s v=" "/>
    <s v="SIN RESPUESTA"/>
    <s v="SIN TRASLADO"/>
    <m/>
    <m/>
    <m/>
    <m/>
    <m/>
  </r>
  <r>
    <n v="1906"/>
    <m/>
    <m/>
    <m/>
    <x v="5"/>
    <x v="93"/>
    <m/>
    <m/>
    <m/>
    <x v="31"/>
    <m/>
    <m/>
    <s v="PENDIENTE"/>
    <s v="Sin respuesta"/>
    <n v="12"/>
    <s v=" "/>
    <m/>
    <m/>
    <m/>
    <m/>
    <m/>
    <m/>
    <n v="1"/>
    <s v=" "/>
    <s v=" "/>
    <s v=" "/>
    <s v="SIN RESPUESTA"/>
    <s v="SIN TRASLADO"/>
    <m/>
    <m/>
    <m/>
    <m/>
    <m/>
  </r>
  <r>
    <n v="1907"/>
    <m/>
    <m/>
    <m/>
    <x v="5"/>
    <x v="93"/>
    <m/>
    <m/>
    <m/>
    <x v="31"/>
    <m/>
    <m/>
    <s v="PENDIENTE"/>
    <s v="Sin respuesta"/>
    <n v="12"/>
    <s v=" "/>
    <m/>
    <m/>
    <m/>
    <m/>
    <m/>
    <m/>
    <n v="1"/>
    <s v=" "/>
    <s v=" "/>
    <s v=" "/>
    <s v="SIN RESPUESTA"/>
    <s v="SIN TRASLADO"/>
    <m/>
    <m/>
    <m/>
    <m/>
    <m/>
  </r>
  <r>
    <n v="1908"/>
    <m/>
    <m/>
    <m/>
    <x v="5"/>
    <x v="93"/>
    <m/>
    <m/>
    <m/>
    <x v="31"/>
    <m/>
    <m/>
    <s v="PENDIENTE"/>
    <s v="Sin respuesta"/>
    <n v="12"/>
    <s v=" "/>
    <m/>
    <m/>
    <m/>
    <m/>
    <m/>
    <m/>
    <n v="1"/>
    <s v=" "/>
    <s v=" "/>
    <s v=" "/>
    <s v="SIN RESPUESTA"/>
    <s v="SIN TRASLADO"/>
    <m/>
    <m/>
    <m/>
    <m/>
    <m/>
  </r>
  <r>
    <n v="1909"/>
    <m/>
    <m/>
    <m/>
    <x v="5"/>
    <x v="93"/>
    <m/>
    <m/>
    <m/>
    <x v="31"/>
    <m/>
    <m/>
    <s v="PENDIENTE"/>
    <s v="Sin respuesta"/>
    <n v="12"/>
    <s v=" "/>
    <m/>
    <m/>
    <m/>
    <m/>
    <m/>
    <m/>
    <n v="1"/>
    <s v=" "/>
    <s v=" "/>
    <s v=" "/>
    <s v="SIN RESPUESTA"/>
    <s v="SIN TRASLADO"/>
    <m/>
    <m/>
    <m/>
    <m/>
    <m/>
  </r>
  <r>
    <n v="1910"/>
    <m/>
    <m/>
    <m/>
    <x v="5"/>
    <x v="93"/>
    <m/>
    <m/>
    <m/>
    <x v="31"/>
    <m/>
    <m/>
    <s v="PENDIENTE"/>
    <s v="Sin respuesta"/>
    <n v="12"/>
    <s v=" "/>
    <m/>
    <m/>
    <m/>
    <m/>
    <m/>
    <m/>
    <n v="1"/>
    <s v=" "/>
    <s v=" "/>
    <s v=" "/>
    <s v="SIN RESPUESTA"/>
    <s v="SIN TRASLADO"/>
    <m/>
    <m/>
    <m/>
    <m/>
    <m/>
  </r>
  <r>
    <n v="1911"/>
    <m/>
    <m/>
    <m/>
    <x v="5"/>
    <x v="93"/>
    <m/>
    <m/>
    <m/>
    <x v="31"/>
    <m/>
    <m/>
    <s v="PENDIENTE"/>
    <s v="Sin respuesta"/>
    <n v="12"/>
    <s v=" "/>
    <m/>
    <m/>
    <m/>
    <m/>
    <m/>
    <m/>
    <n v="1"/>
    <s v=" "/>
    <s v=" "/>
    <s v=" "/>
    <s v="SIN RESPUESTA"/>
    <s v="SIN TRASLADO"/>
    <m/>
    <m/>
    <m/>
    <m/>
    <m/>
  </r>
  <r>
    <n v="1912"/>
    <m/>
    <m/>
    <m/>
    <x v="5"/>
    <x v="93"/>
    <m/>
    <m/>
    <m/>
    <x v="31"/>
    <m/>
    <m/>
    <s v="PENDIENTE"/>
    <s v="Sin respuesta"/>
    <n v="12"/>
    <s v=" "/>
    <m/>
    <m/>
    <m/>
    <m/>
    <m/>
    <m/>
    <n v="1"/>
    <s v=" "/>
    <s v=" "/>
    <s v=" "/>
    <s v="SIN RESPUESTA"/>
    <s v="SIN TRASLADO"/>
    <m/>
    <m/>
    <m/>
    <m/>
    <m/>
  </r>
  <r>
    <n v="1913"/>
    <m/>
    <m/>
    <m/>
    <x v="5"/>
    <x v="93"/>
    <m/>
    <m/>
    <m/>
    <x v="31"/>
    <m/>
    <m/>
    <s v="PENDIENTE"/>
    <s v="Sin respuesta"/>
    <n v="12"/>
    <s v=" "/>
    <m/>
    <m/>
    <m/>
    <m/>
    <m/>
    <m/>
    <n v="1"/>
    <s v=" "/>
    <s v=" "/>
    <s v=" "/>
    <s v="SIN RESPUESTA"/>
    <s v="SIN TRASLADO"/>
    <m/>
    <m/>
    <m/>
    <m/>
    <m/>
  </r>
  <r>
    <n v="1914"/>
    <m/>
    <m/>
    <m/>
    <x v="5"/>
    <x v="93"/>
    <m/>
    <m/>
    <m/>
    <x v="31"/>
    <m/>
    <m/>
    <s v="PENDIENTE"/>
    <s v="Sin respuesta"/>
    <n v="12"/>
    <s v=" "/>
    <m/>
    <m/>
    <m/>
    <m/>
    <m/>
    <m/>
    <n v="1"/>
    <s v=" "/>
    <s v=" "/>
    <s v=" "/>
    <s v="SIN RESPUESTA"/>
    <s v="SIN TRASLADO"/>
    <m/>
    <m/>
    <m/>
    <m/>
    <m/>
  </r>
  <r>
    <n v="1915"/>
    <m/>
    <m/>
    <m/>
    <x v="5"/>
    <x v="93"/>
    <m/>
    <m/>
    <m/>
    <x v="31"/>
    <m/>
    <m/>
    <s v="PENDIENTE"/>
    <s v="Sin respuesta"/>
    <n v="12"/>
    <s v=" "/>
    <m/>
    <m/>
    <m/>
    <m/>
    <m/>
    <m/>
    <n v="1"/>
    <s v=" "/>
    <s v=" "/>
    <s v=" "/>
    <s v="SIN RESPUESTA"/>
    <s v="SIN TRASLADO"/>
    <m/>
    <m/>
    <m/>
    <m/>
    <m/>
  </r>
  <r>
    <n v="1916"/>
    <m/>
    <m/>
    <m/>
    <x v="5"/>
    <x v="93"/>
    <m/>
    <m/>
    <m/>
    <x v="31"/>
    <m/>
    <m/>
    <s v="PENDIENTE"/>
    <s v="Sin respuesta"/>
    <n v="12"/>
    <s v=" "/>
    <m/>
    <m/>
    <m/>
    <m/>
    <m/>
    <m/>
    <n v="1"/>
    <s v=" "/>
    <s v=" "/>
    <s v=" "/>
    <s v="SIN RESPUESTA"/>
    <s v="SIN TRASLADO"/>
    <m/>
    <m/>
    <m/>
    <m/>
    <m/>
  </r>
  <r>
    <n v="1917"/>
    <m/>
    <m/>
    <m/>
    <x v="5"/>
    <x v="93"/>
    <m/>
    <m/>
    <m/>
    <x v="31"/>
    <m/>
    <m/>
    <s v="PENDIENTE"/>
    <s v="Sin respuesta"/>
    <n v="12"/>
    <s v=" "/>
    <m/>
    <m/>
    <m/>
    <m/>
    <m/>
    <m/>
    <n v="1"/>
    <s v=" "/>
    <s v=" "/>
    <s v=" "/>
    <s v="SIN RESPUESTA"/>
    <s v="SIN TRASLADO"/>
    <m/>
    <m/>
    <m/>
    <m/>
    <m/>
  </r>
  <r>
    <n v="1918"/>
    <m/>
    <m/>
    <m/>
    <x v="5"/>
    <x v="93"/>
    <m/>
    <m/>
    <m/>
    <x v="31"/>
    <m/>
    <m/>
    <s v="PENDIENTE"/>
    <s v="Sin respuesta"/>
    <n v="12"/>
    <s v=" "/>
    <m/>
    <m/>
    <m/>
    <m/>
    <m/>
    <m/>
    <n v="1"/>
    <s v=" "/>
    <s v=" "/>
    <s v=" "/>
    <s v="SIN RESPUESTA"/>
    <s v="SIN TRASLADO"/>
    <m/>
    <m/>
    <m/>
    <m/>
    <m/>
  </r>
  <r>
    <n v="1919"/>
    <m/>
    <m/>
    <m/>
    <x v="5"/>
    <x v="93"/>
    <m/>
    <m/>
    <m/>
    <x v="31"/>
    <m/>
    <m/>
    <s v="PENDIENTE"/>
    <s v="Sin respuesta"/>
    <n v="12"/>
    <s v=" "/>
    <m/>
    <m/>
    <m/>
    <m/>
    <m/>
    <m/>
    <n v="1"/>
    <s v=" "/>
    <s v=" "/>
    <s v=" "/>
    <s v="SIN RESPUESTA"/>
    <s v="SIN TRASLADO"/>
    <m/>
    <m/>
    <m/>
    <m/>
    <m/>
  </r>
  <r>
    <n v="1920"/>
    <m/>
    <m/>
    <m/>
    <x v="5"/>
    <x v="93"/>
    <m/>
    <m/>
    <m/>
    <x v="31"/>
    <m/>
    <m/>
    <s v="PENDIENTE"/>
    <s v="Sin respuesta"/>
    <n v="12"/>
    <s v=" "/>
    <m/>
    <m/>
    <m/>
    <m/>
    <m/>
    <m/>
    <n v="1"/>
    <s v=" "/>
    <s v=" "/>
    <s v=" "/>
    <s v="SIN RESPUESTA"/>
    <s v="SIN TRASLADO"/>
    <m/>
    <m/>
    <m/>
    <m/>
    <m/>
  </r>
  <r>
    <n v="1921"/>
    <m/>
    <m/>
    <m/>
    <x v="5"/>
    <x v="93"/>
    <m/>
    <m/>
    <m/>
    <x v="31"/>
    <m/>
    <m/>
    <s v="PENDIENTE"/>
    <s v="Sin respuesta"/>
    <n v="12"/>
    <s v=" "/>
    <m/>
    <m/>
    <m/>
    <m/>
    <m/>
    <m/>
    <n v="1"/>
    <s v=" "/>
    <s v=" "/>
    <s v=" "/>
    <s v="SIN RESPUESTA"/>
    <s v="SIN TRASLADO"/>
    <m/>
    <m/>
    <m/>
    <m/>
    <m/>
  </r>
  <r>
    <n v="1922"/>
    <m/>
    <m/>
    <m/>
    <x v="5"/>
    <x v="93"/>
    <m/>
    <m/>
    <m/>
    <x v="31"/>
    <m/>
    <m/>
    <s v="PENDIENTE"/>
    <s v="Sin respuesta"/>
    <n v="12"/>
    <s v=" "/>
    <m/>
    <m/>
    <m/>
    <m/>
    <m/>
    <m/>
    <n v="1"/>
    <s v=" "/>
    <s v=" "/>
    <s v=" "/>
    <s v="SIN RESPUESTA"/>
    <s v="SIN TRASLADO"/>
    <m/>
    <m/>
    <m/>
    <m/>
    <m/>
  </r>
  <r>
    <n v="1923"/>
    <m/>
    <m/>
    <m/>
    <x v="5"/>
    <x v="93"/>
    <m/>
    <m/>
    <m/>
    <x v="31"/>
    <m/>
    <m/>
    <s v="PENDIENTE"/>
    <s v="Sin respuesta"/>
    <n v="12"/>
    <s v=" "/>
    <m/>
    <m/>
    <m/>
    <m/>
    <m/>
    <m/>
    <n v="1"/>
    <s v=" "/>
    <s v=" "/>
    <s v=" "/>
    <s v="SIN RESPUESTA"/>
    <s v="SIN TRASLADO"/>
    <m/>
    <m/>
    <m/>
    <m/>
    <m/>
  </r>
  <r>
    <n v="1924"/>
    <m/>
    <m/>
    <m/>
    <x v="5"/>
    <x v="93"/>
    <m/>
    <m/>
    <m/>
    <x v="31"/>
    <m/>
    <m/>
    <s v="PENDIENTE"/>
    <s v="Sin respuesta"/>
    <n v="12"/>
    <s v=" "/>
    <m/>
    <m/>
    <m/>
    <m/>
    <m/>
    <m/>
    <n v="1"/>
    <s v=" "/>
    <s v=" "/>
    <s v=" "/>
    <s v="SIN RESPUESTA"/>
    <s v="SIN TRASLADO"/>
    <m/>
    <m/>
    <m/>
    <m/>
    <m/>
  </r>
  <r>
    <n v="1925"/>
    <m/>
    <m/>
    <m/>
    <x v="5"/>
    <x v="93"/>
    <m/>
    <m/>
    <m/>
    <x v="31"/>
    <m/>
    <m/>
    <s v="PENDIENTE"/>
    <s v="Sin respuesta"/>
    <n v="12"/>
    <s v=" "/>
    <m/>
    <m/>
    <m/>
    <m/>
    <m/>
    <m/>
    <n v="1"/>
    <s v=" "/>
    <s v=" "/>
    <s v=" "/>
    <s v="SIN RESPUESTA"/>
    <s v="SIN TRASLADO"/>
    <m/>
    <m/>
    <m/>
    <m/>
    <m/>
  </r>
  <r>
    <n v="1926"/>
    <m/>
    <m/>
    <m/>
    <x v="5"/>
    <x v="93"/>
    <m/>
    <m/>
    <m/>
    <x v="31"/>
    <m/>
    <m/>
    <s v="PENDIENTE"/>
    <s v="Sin respuesta"/>
    <n v="12"/>
    <s v=" "/>
    <m/>
    <m/>
    <m/>
    <m/>
    <m/>
    <m/>
    <n v="1"/>
    <s v=" "/>
    <s v=" "/>
    <s v=" "/>
    <s v="SIN RESPUESTA"/>
    <s v="SIN TRASLADO"/>
    <m/>
    <m/>
    <m/>
    <m/>
    <m/>
  </r>
  <r>
    <n v="1927"/>
    <m/>
    <m/>
    <m/>
    <x v="5"/>
    <x v="93"/>
    <m/>
    <m/>
    <m/>
    <x v="31"/>
    <m/>
    <m/>
    <s v="PENDIENTE"/>
    <s v="Sin respuesta"/>
    <n v="12"/>
    <s v=" "/>
    <m/>
    <m/>
    <m/>
    <m/>
    <m/>
    <m/>
    <n v="1"/>
    <s v=" "/>
    <s v=" "/>
    <s v=" "/>
    <s v="SIN RESPUESTA"/>
    <s v="SIN TRASLADO"/>
    <m/>
    <m/>
    <m/>
    <m/>
    <m/>
  </r>
  <r>
    <n v="1928"/>
    <m/>
    <m/>
    <m/>
    <x v="5"/>
    <x v="93"/>
    <m/>
    <m/>
    <m/>
    <x v="31"/>
    <m/>
    <m/>
    <s v="PENDIENTE"/>
    <s v="Sin respuesta"/>
    <n v="12"/>
    <s v=" "/>
    <m/>
    <m/>
    <m/>
    <m/>
    <m/>
    <m/>
    <n v="1"/>
    <s v=" "/>
    <s v=" "/>
    <s v=" "/>
    <s v="SIN RESPUESTA"/>
    <s v="SIN TRASLADO"/>
    <m/>
    <m/>
    <m/>
    <m/>
    <m/>
  </r>
  <r>
    <n v="1929"/>
    <m/>
    <m/>
    <m/>
    <x v="5"/>
    <x v="93"/>
    <m/>
    <m/>
    <m/>
    <x v="31"/>
    <m/>
    <m/>
    <s v="PENDIENTE"/>
    <s v="Sin respuesta"/>
    <n v="12"/>
    <s v=" "/>
    <m/>
    <m/>
    <m/>
    <m/>
    <m/>
    <m/>
    <n v="1"/>
    <s v=" "/>
    <s v=" "/>
    <s v=" "/>
    <s v="SIN RESPUESTA"/>
    <s v="SIN TRASLADO"/>
    <m/>
    <m/>
    <m/>
    <m/>
    <m/>
  </r>
  <r>
    <n v="1930"/>
    <m/>
    <m/>
    <m/>
    <x v="5"/>
    <x v="93"/>
    <m/>
    <m/>
    <m/>
    <x v="31"/>
    <m/>
    <m/>
    <s v="PENDIENTE"/>
    <s v="Sin respuesta"/>
    <n v="12"/>
    <s v=" "/>
    <m/>
    <m/>
    <m/>
    <m/>
    <m/>
    <m/>
    <n v="1"/>
    <s v=" "/>
    <s v=" "/>
    <s v=" "/>
    <s v="SIN RESPUESTA"/>
    <s v="SIN TRASLADO"/>
    <m/>
    <m/>
    <m/>
    <m/>
    <m/>
  </r>
  <r>
    <n v="1931"/>
    <m/>
    <m/>
    <m/>
    <x v="5"/>
    <x v="93"/>
    <m/>
    <m/>
    <m/>
    <x v="31"/>
    <m/>
    <m/>
    <s v="PENDIENTE"/>
    <s v="Sin respuesta"/>
    <n v="12"/>
    <s v=" "/>
    <m/>
    <m/>
    <m/>
    <m/>
    <m/>
    <m/>
    <n v="1"/>
    <s v=" "/>
    <s v=" "/>
    <s v=" "/>
    <s v="SIN RESPUESTA"/>
    <s v="SIN TRASLADO"/>
    <m/>
    <m/>
    <m/>
    <m/>
    <m/>
  </r>
  <r>
    <n v="1932"/>
    <m/>
    <m/>
    <m/>
    <x v="5"/>
    <x v="93"/>
    <m/>
    <m/>
    <m/>
    <x v="31"/>
    <m/>
    <m/>
    <s v="PENDIENTE"/>
    <s v="Sin respuesta"/>
    <n v="12"/>
    <s v=" "/>
    <m/>
    <m/>
    <m/>
    <m/>
    <m/>
    <m/>
    <n v="1"/>
    <s v=" "/>
    <s v=" "/>
    <s v=" "/>
    <s v="SIN RESPUESTA"/>
    <s v="SIN TRASLADO"/>
    <m/>
    <m/>
    <m/>
    <m/>
    <m/>
  </r>
  <r>
    <n v="1933"/>
    <m/>
    <m/>
    <m/>
    <x v="5"/>
    <x v="93"/>
    <m/>
    <m/>
    <m/>
    <x v="31"/>
    <m/>
    <m/>
    <s v="PENDIENTE"/>
    <s v="Sin respuesta"/>
    <n v="12"/>
    <s v=" "/>
    <m/>
    <m/>
    <m/>
    <m/>
    <m/>
    <m/>
    <n v="1"/>
    <s v=" "/>
    <s v=" "/>
    <s v=" "/>
    <s v="SIN RESPUESTA"/>
    <s v="SIN TRASLADO"/>
    <m/>
    <m/>
    <m/>
    <m/>
    <m/>
  </r>
  <r>
    <n v="1934"/>
    <m/>
    <m/>
    <m/>
    <x v="5"/>
    <x v="93"/>
    <m/>
    <m/>
    <m/>
    <x v="31"/>
    <m/>
    <m/>
    <s v="PENDIENTE"/>
    <s v="Sin respuesta"/>
    <n v="12"/>
    <s v=" "/>
    <m/>
    <m/>
    <m/>
    <m/>
    <m/>
    <m/>
    <n v="1"/>
    <s v=" "/>
    <s v=" "/>
    <s v=" "/>
    <s v="SIN RESPUESTA"/>
    <s v="SIN TRASLADO"/>
    <m/>
    <m/>
    <m/>
    <m/>
    <m/>
  </r>
  <r>
    <n v="1935"/>
    <m/>
    <m/>
    <m/>
    <x v="5"/>
    <x v="93"/>
    <m/>
    <m/>
    <m/>
    <x v="31"/>
    <m/>
    <m/>
    <s v="PENDIENTE"/>
    <s v="Sin respuesta"/>
    <n v="12"/>
    <s v=" "/>
    <m/>
    <m/>
    <m/>
    <m/>
    <m/>
    <m/>
    <n v="1"/>
    <s v=" "/>
    <s v=" "/>
    <s v=" "/>
    <s v="SIN RESPUESTA"/>
    <s v="SIN TRASLADO"/>
    <m/>
    <m/>
    <m/>
    <m/>
    <m/>
  </r>
  <r>
    <n v="1936"/>
    <m/>
    <m/>
    <m/>
    <x v="5"/>
    <x v="93"/>
    <m/>
    <m/>
    <m/>
    <x v="31"/>
    <m/>
    <m/>
    <s v="PENDIENTE"/>
    <s v="Sin respuesta"/>
    <n v="12"/>
    <s v=" "/>
    <m/>
    <m/>
    <m/>
    <m/>
    <m/>
    <m/>
    <n v="1"/>
    <s v=" "/>
    <s v=" "/>
    <s v=" "/>
    <s v="SIN RESPUESTA"/>
    <s v="SIN TRASLADO"/>
    <m/>
    <m/>
    <m/>
    <m/>
    <m/>
  </r>
  <r>
    <n v="1937"/>
    <m/>
    <m/>
    <m/>
    <x v="5"/>
    <x v="93"/>
    <m/>
    <m/>
    <m/>
    <x v="31"/>
    <m/>
    <m/>
    <s v="PENDIENTE"/>
    <s v="Sin respuesta"/>
    <n v="12"/>
    <s v=" "/>
    <m/>
    <m/>
    <m/>
    <m/>
    <m/>
    <m/>
    <n v="1"/>
    <s v=" "/>
    <s v=" "/>
    <s v=" "/>
    <s v="SIN RESPUESTA"/>
    <s v="SIN TRASLADO"/>
    <m/>
    <m/>
    <m/>
    <m/>
    <m/>
  </r>
  <r>
    <n v="1938"/>
    <m/>
    <m/>
    <m/>
    <x v="5"/>
    <x v="93"/>
    <m/>
    <m/>
    <m/>
    <x v="31"/>
    <m/>
    <m/>
    <s v="PENDIENTE"/>
    <s v="Sin respuesta"/>
    <n v="12"/>
    <s v=" "/>
    <m/>
    <m/>
    <m/>
    <m/>
    <m/>
    <m/>
    <n v="1"/>
    <s v=" "/>
    <s v=" "/>
    <s v=" "/>
    <s v="SIN RESPUESTA"/>
    <s v="SIN TRASLADO"/>
    <m/>
    <m/>
    <m/>
    <m/>
    <m/>
  </r>
  <r>
    <n v="1939"/>
    <m/>
    <m/>
    <m/>
    <x v="5"/>
    <x v="93"/>
    <m/>
    <m/>
    <m/>
    <x v="31"/>
    <m/>
    <m/>
    <s v="PENDIENTE"/>
    <s v="Sin respuesta"/>
    <n v="12"/>
    <s v=" "/>
    <m/>
    <m/>
    <m/>
    <m/>
    <m/>
    <m/>
    <n v="1"/>
    <s v=" "/>
    <s v=" "/>
    <s v=" "/>
    <s v="SIN RESPUESTA"/>
    <s v="SIN TRASLADO"/>
    <m/>
    <m/>
    <m/>
    <m/>
    <m/>
  </r>
  <r>
    <n v="1940"/>
    <m/>
    <m/>
    <m/>
    <x v="5"/>
    <x v="93"/>
    <m/>
    <m/>
    <m/>
    <x v="31"/>
    <m/>
    <m/>
    <s v="PENDIENTE"/>
    <s v="Sin respuesta"/>
    <n v="12"/>
    <s v=" "/>
    <m/>
    <m/>
    <m/>
    <m/>
    <m/>
    <m/>
    <n v="1"/>
    <s v=" "/>
    <s v=" "/>
    <s v=" "/>
    <s v="SIN RESPUESTA"/>
    <s v="SIN TRASLADO"/>
    <m/>
    <m/>
    <m/>
    <m/>
    <m/>
  </r>
  <r>
    <n v="1941"/>
    <m/>
    <m/>
    <m/>
    <x v="5"/>
    <x v="93"/>
    <m/>
    <m/>
    <m/>
    <x v="31"/>
    <m/>
    <m/>
    <s v="PENDIENTE"/>
    <s v="Sin respuesta"/>
    <n v="12"/>
    <s v=" "/>
    <m/>
    <m/>
    <m/>
    <m/>
    <m/>
    <m/>
    <n v="1"/>
    <s v=" "/>
    <s v=" "/>
    <s v=" "/>
    <s v="SIN RESPUESTA"/>
    <s v="SIN TRASLADO"/>
    <m/>
    <m/>
    <m/>
    <m/>
    <m/>
  </r>
  <r>
    <n v="1942"/>
    <m/>
    <m/>
    <m/>
    <x v="5"/>
    <x v="93"/>
    <m/>
    <m/>
    <m/>
    <x v="31"/>
    <m/>
    <m/>
    <s v="PENDIENTE"/>
    <s v="Sin respuesta"/>
    <n v="12"/>
    <s v=" "/>
    <m/>
    <m/>
    <m/>
    <m/>
    <m/>
    <m/>
    <n v="1"/>
    <s v=" "/>
    <s v=" "/>
    <s v=" "/>
    <s v="SIN RESPUESTA"/>
    <s v="SIN TRASLADO"/>
    <m/>
    <m/>
    <m/>
    <m/>
    <m/>
  </r>
  <r>
    <n v="1943"/>
    <m/>
    <m/>
    <m/>
    <x v="5"/>
    <x v="93"/>
    <m/>
    <m/>
    <m/>
    <x v="31"/>
    <m/>
    <m/>
    <s v="PENDIENTE"/>
    <s v="Sin respuesta"/>
    <n v="12"/>
    <s v=" "/>
    <m/>
    <m/>
    <m/>
    <m/>
    <m/>
    <m/>
    <n v="1"/>
    <s v=" "/>
    <s v=" "/>
    <s v=" "/>
    <s v="SIN RESPUESTA"/>
    <s v="SIN TRASLADO"/>
    <m/>
    <m/>
    <m/>
    <m/>
    <m/>
  </r>
  <r>
    <n v="1944"/>
    <m/>
    <m/>
    <m/>
    <x v="5"/>
    <x v="93"/>
    <m/>
    <m/>
    <m/>
    <x v="31"/>
    <m/>
    <m/>
    <s v="PENDIENTE"/>
    <s v="Sin respuesta"/>
    <n v="12"/>
    <s v=" "/>
    <m/>
    <m/>
    <m/>
    <m/>
    <m/>
    <m/>
    <n v="1"/>
    <s v=" "/>
    <s v=" "/>
    <s v=" "/>
    <s v="SIN RESPUESTA"/>
    <s v="SIN TRASLADO"/>
    <m/>
    <m/>
    <m/>
    <m/>
    <m/>
  </r>
  <r>
    <n v="1945"/>
    <m/>
    <m/>
    <m/>
    <x v="5"/>
    <x v="93"/>
    <m/>
    <m/>
    <m/>
    <x v="31"/>
    <m/>
    <m/>
    <s v="PENDIENTE"/>
    <s v="Sin respuesta"/>
    <n v="12"/>
    <s v=" "/>
    <m/>
    <m/>
    <m/>
    <m/>
    <m/>
    <m/>
    <n v="1"/>
    <s v=" "/>
    <s v=" "/>
    <s v=" "/>
    <s v="SIN RESPUESTA"/>
    <s v="SIN TRASLADO"/>
    <m/>
    <m/>
    <m/>
    <m/>
    <m/>
  </r>
  <r>
    <n v="1946"/>
    <m/>
    <m/>
    <m/>
    <x v="5"/>
    <x v="93"/>
    <m/>
    <m/>
    <m/>
    <x v="31"/>
    <m/>
    <m/>
    <s v="PENDIENTE"/>
    <s v="Sin respuesta"/>
    <n v="12"/>
    <s v=" "/>
    <m/>
    <m/>
    <m/>
    <m/>
    <m/>
    <m/>
    <n v="1"/>
    <s v=" "/>
    <s v=" "/>
    <s v=" "/>
    <s v="SIN RESPUESTA"/>
    <s v="SIN TRASLADO"/>
    <m/>
    <m/>
    <m/>
    <m/>
    <m/>
  </r>
  <r>
    <n v="1947"/>
    <m/>
    <m/>
    <m/>
    <x v="5"/>
    <x v="93"/>
    <m/>
    <m/>
    <m/>
    <x v="31"/>
    <m/>
    <m/>
    <s v="PENDIENTE"/>
    <s v="Sin respuesta"/>
    <n v="12"/>
    <s v=" "/>
    <m/>
    <m/>
    <m/>
    <m/>
    <m/>
    <m/>
    <n v="1"/>
    <s v=" "/>
    <s v=" "/>
    <s v=" "/>
    <s v="SIN RESPUESTA"/>
    <s v="SIN TRASLADO"/>
    <m/>
    <m/>
    <m/>
    <m/>
    <m/>
  </r>
  <r>
    <n v="1948"/>
    <m/>
    <m/>
    <m/>
    <x v="5"/>
    <x v="93"/>
    <m/>
    <m/>
    <m/>
    <x v="31"/>
    <m/>
    <m/>
    <s v="PENDIENTE"/>
    <s v="Sin respuesta"/>
    <n v="12"/>
    <s v=" "/>
    <m/>
    <m/>
    <m/>
    <m/>
    <m/>
    <m/>
    <n v="1"/>
    <s v=" "/>
    <s v=" "/>
    <s v=" "/>
    <s v="SIN RESPUESTA"/>
    <s v="SIN TRASLADO"/>
    <m/>
    <m/>
    <m/>
    <m/>
    <m/>
  </r>
  <r>
    <n v="1949"/>
    <m/>
    <m/>
    <m/>
    <x v="5"/>
    <x v="93"/>
    <m/>
    <m/>
    <m/>
    <x v="31"/>
    <m/>
    <m/>
    <s v="PENDIENTE"/>
    <s v="Sin respuesta"/>
    <n v="12"/>
    <s v=" "/>
    <m/>
    <m/>
    <m/>
    <m/>
    <m/>
    <m/>
    <n v="1"/>
    <s v=" "/>
    <s v=" "/>
    <s v=" "/>
    <s v="SIN RESPUESTA"/>
    <s v="SIN TRASLADO"/>
    <m/>
    <m/>
    <m/>
    <m/>
    <m/>
  </r>
  <r>
    <n v="1950"/>
    <m/>
    <m/>
    <m/>
    <x v="5"/>
    <x v="93"/>
    <m/>
    <m/>
    <m/>
    <x v="31"/>
    <m/>
    <m/>
    <s v="PENDIENTE"/>
    <s v="Sin respuesta"/>
    <n v="12"/>
    <s v=" "/>
    <m/>
    <m/>
    <m/>
    <m/>
    <m/>
    <m/>
    <n v="1"/>
    <s v=" "/>
    <s v=" "/>
    <s v=" "/>
    <s v="SIN RESPUESTA"/>
    <s v="SIN TRASLADO"/>
    <m/>
    <m/>
    <m/>
    <m/>
    <m/>
  </r>
  <r>
    <n v="1951"/>
    <m/>
    <m/>
    <m/>
    <x v="5"/>
    <x v="93"/>
    <m/>
    <m/>
    <m/>
    <x v="31"/>
    <m/>
    <m/>
    <s v="PENDIENTE"/>
    <s v="Sin respuesta"/>
    <n v="12"/>
    <s v=" "/>
    <m/>
    <m/>
    <m/>
    <m/>
    <m/>
    <m/>
    <n v="1"/>
    <s v=" "/>
    <s v=" "/>
    <s v=" "/>
    <s v="SIN RESPUESTA"/>
    <s v="SIN TRASLADO"/>
    <m/>
    <m/>
    <m/>
    <m/>
    <m/>
  </r>
  <r>
    <n v="1952"/>
    <m/>
    <m/>
    <m/>
    <x v="5"/>
    <x v="93"/>
    <m/>
    <m/>
    <m/>
    <x v="31"/>
    <m/>
    <m/>
    <s v="PENDIENTE"/>
    <s v="Sin respuesta"/>
    <n v="12"/>
    <s v=" "/>
    <m/>
    <m/>
    <m/>
    <m/>
    <m/>
    <m/>
    <n v="1"/>
    <s v=" "/>
    <s v=" "/>
    <s v=" "/>
    <s v="SIN RESPUESTA"/>
    <s v="SIN TRASLADO"/>
    <m/>
    <m/>
    <m/>
    <m/>
    <m/>
  </r>
  <r>
    <n v="1953"/>
    <m/>
    <m/>
    <m/>
    <x v="5"/>
    <x v="93"/>
    <m/>
    <m/>
    <m/>
    <x v="31"/>
    <m/>
    <m/>
    <s v="PENDIENTE"/>
    <s v="Sin respuesta"/>
    <n v="12"/>
    <s v=" "/>
    <m/>
    <m/>
    <m/>
    <m/>
    <m/>
    <m/>
    <n v="1"/>
    <s v=" "/>
    <s v=" "/>
    <s v=" "/>
    <s v="SIN RESPUESTA"/>
    <s v="SIN TRASLADO"/>
    <m/>
    <m/>
    <m/>
    <m/>
    <m/>
  </r>
  <r>
    <n v="1954"/>
    <m/>
    <m/>
    <m/>
    <x v="5"/>
    <x v="93"/>
    <m/>
    <m/>
    <m/>
    <x v="31"/>
    <m/>
    <m/>
    <s v="PENDIENTE"/>
    <s v="Sin respuesta"/>
    <n v="12"/>
    <s v=" "/>
    <m/>
    <m/>
    <m/>
    <m/>
    <m/>
    <m/>
    <n v="1"/>
    <s v=" "/>
    <s v=" "/>
    <s v=" "/>
    <s v="SIN RESPUESTA"/>
    <s v="SIN TRASLADO"/>
    <m/>
    <m/>
    <m/>
    <m/>
    <m/>
  </r>
  <r>
    <n v="1955"/>
    <m/>
    <m/>
    <m/>
    <x v="5"/>
    <x v="93"/>
    <m/>
    <m/>
    <m/>
    <x v="31"/>
    <m/>
    <m/>
    <s v="PENDIENTE"/>
    <s v="Sin respuesta"/>
    <n v="12"/>
    <s v=" "/>
    <m/>
    <m/>
    <m/>
    <m/>
    <m/>
    <m/>
    <n v="1"/>
    <s v=" "/>
    <s v=" "/>
    <s v=" "/>
    <s v="SIN RESPUESTA"/>
    <s v="SIN TRASLADO"/>
    <m/>
    <m/>
    <m/>
    <m/>
    <m/>
  </r>
  <r>
    <n v="1956"/>
    <m/>
    <m/>
    <m/>
    <x v="5"/>
    <x v="93"/>
    <m/>
    <m/>
    <m/>
    <x v="31"/>
    <m/>
    <m/>
    <s v="PENDIENTE"/>
    <s v="Sin respuesta"/>
    <n v="12"/>
    <s v=" "/>
    <m/>
    <m/>
    <m/>
    <m/>
    <m/>
    <m/>
    <n v="1"/>
    <s v=" "/>
    <s v=" "/>
    <s v=" "/>
    <s v="SIN RESPUESTA"/>
    <s v="SIN TRASLADO"/>
    <m/>
    <m/>
    <m/>
    <m/>
    <m/>
  </r>
  <r>
    <n v="1957"/>
    <m/>
    <m/>
    <m/>
    <x v="5"/>
    <x v="93"/>
    <m/>
    <m/>
    <m/>
    <x v="31"/>
    <m/>
    <m/>
    <s v="PENDIENTE"/>
    <s v="Sin respuesta"/>
    <n v="12"/>
    <s v=" "/>
    <m/>
    <m/>
    <m/>
    <m/>
    <m/>
    <m/>
    <n v="1"/>
    <s v=" "/>
    <s v=" "/>
    <s v=" "/>
    <s v="SIN RESPUESTA"/>
    <s v="SIN TRASLADO"/>
    <m/>
    <m/>
    <m/>
    <m/>
    <m/>
  </r>
  <r>
    <n v="1958"/>
    <m/>
    <m/>
    <m/>
    <x v="5"/>
    <x v="93"/>
    <m/>
    <m/>
    <m/>
    <x v="31"/>
    <m/>
    <m/>
    <s v="PENDIENTE"/>
    <s v="Sin respuesta"/>
    <n v="12"/>
    <s v=" "/>
    <m/>
    <m/>
    <m/>
    <m/>
    <m/>
    <m/>
    <n v="1"/>
    <s v=" "/>
    <s v=" "/>
    <s v=" "/>
    <s v="SIN RESPUESTA"/>
    <s v="SIN TRASLADO"/>
    <m/>
    <m/>
    <m/>
    <m/>
    <m/>
  </r>
  <r>
    <n v="1959"/>
    <m/>
    <m/>
    <m/>
    <x v="5"/>
    <x v="93"/>
    <m/>
    <m/>
    <m/>
    <x v="31"/>
    <m/>
    <m/>
    <s v="PENDIENTE"/>
    <s v="Sin respuesta"/>
    <n v="12"/>
    <s v=" "/>
    <m/>
    <m/>
    <m/>
    <m/>
    <m/>
    <m/>
    <n v="1"/>
    <s v=" "/>
    <s v=" "/>
    <s v=" "/>
    <s v="SIN RESPUESTA"/>
    <s v="SIN TRASLADO"/>
    <m/>
    <m/>
    <m/>
    <m/>
    <m/>
  </r>
  <r>
    <n v="1960"/>
    <m/>
    <m/>
    <m/>
    <x v="5"/>
    <x v="93"/>
    <m/>
    <m/>
    <m/>
    <x v="31"/>
    <m/>
    <m/>
    <s v="PENDIENTE"/>
    <s v="Sin respuesta"/>
    <n v="12"/>
    <s v=" "/>
    <m/>
    <m/>
    <m/>
    <m/>
    <m/>
    <m/>
    <n v="1"/>
    <s v=" "/>
    <s v=" "/>
    <s v=" "/>
    <s v="SIN RESPUESTA"/>
    <s v="SIN TRASLADO"/>
    <m/>
    <m/>
    <m/>
    <m/>
    <m/>
  </r>
  <r>
    <n v="1961"/>
    <m/>
    <m/>
    <m/>
    <x v="5"/>
    <x v="93"/>
    <m/>
    <m/>
    <m/>
    <x v="31"/>
    <m/>
    <m/>
    <s v="PENDIENTE"/>
    <s v="Sin respuesta"/>
    <n v="12"/>
    <s v=" "/>
    <m/>
    <m/>
    <m/>
    <m/>
    <m/>
    <m/>
    <n v="1"/>
    <s v=" "/>
    <s v=" "/>
    <s v=" "/>
    <s v="SIN RESPUESTA"/>
    <s v="SIN TRASLADO"/>
    <m/>
    <m/>
    <m/>
    <m/>
    <m/>
  </r>
  <r>
    <n v="1962"/>
    <m/>
    <m/>
    <m/>
    <x v="5"/>
    <x v="93"/>
    <m/>
    <m/>
    <m/>
    <x v="31"/>
    <m/>
    <m/>
    <s v="PENDIENTE"/>
    <s v="Sin respuesta"/>
    <n v="12"/>
    <s v=" "/>
    <m/>
    <m/>
    <m/>
    <m/>
    <m/>
    <m/>
    <n v="1"/>
    <s v=" "/>
    <s v=" "/>
    <s v=" "/>
    <s v="SIN RESPUESTA"/>
    <s v="SIN TRASLADO"/>
    <m/>
    <m/>
    <m/>
    <m/>
    <m/>
  </r>
  <r>
    <n v="1963"/>
    <m/>
    <m/>
    <m/>
    <x v="5"/>
    <x v="93"/>
    <m/>
    <m/>
    <m/>
    <x v="31"/>
    <m/>
    <m/>
    <s v="PENDIENTE"/>
    <s v="Sin respuesta"/>
    <n v="12"/>
    <s v=" "/>
    <m/>
    <m/>
    <m/>
    <m/>
    <m/>
    <m/>
    <n v="1"/>
    <s v=" "/>
    <s v=" "/>
    <s v=" "/>
    <s v="SIN RESPUESTA"/>
    <s v="SIN TRASLADO"/>
    <m/>
    <m/>
    <m/>
    <m/>
    <m/>
  </r>
  <r>
    <n v="1964"/>
    <m/>
    <m/>
    <m/>
    <x v="5"/>
    <x v="93"/>
    <m/>
    <m/>
    <m/>
    <x v="31"/>
    <m/>
    <m/>
    <s v="PENDIENTE"/>
    <s v="Sin respuesta"/>
    <n v="12"/>
    <s v=" "/>
    <m/>
    <m/>
    <m/>
    <m/>
    <m/>
    <m/>
    <n v="1"/>
    <s v=" "/>
    <s v=" "/>
    <s v=" "/>
    <s v="SIN RESPUESTA"/>
    <s v="SIN TRASLADO"/>
    <m/>
    <m/>
    <m/>
    <m/>
    <m/>
  </r>
  <r>
    <n v="1965"/>
    <m/>
    <m/>
    <m/>
    <x v="5"/>
    <x v="93"/>
    <m/>
    <m/>
    <m/>
    <x v="31"/>
    <m/>
    <m/>
    <s v="PENDIENTE"/>
    <s v="Sin respuesta"/>
    <n v="12"/>
    <s v=" "/>
    <m/>
    <m/>
    <m/>
    <m/>
    <m/>
    <m/>
    <n v="1"/>
    <s v=" "/>
    <s v=" "/>
    <s v=" "/>
    <s v="SIN RESPUESTA"/>
    <s v="SIN TRASLADO"/>
    <m/>
    <m/>
    <m/>
    <m/>
    <m/>
  </r>
  <r>
    <n v="1966"/>
    <m/>
    <m/>
    <m/>
    <x v="5"/>
    <x v="93"/>
    <m/>
    <m/>
    <m/>
    <x v="31"/>
    <m/>
    <m/>
    <s v="PENDIENTE"/>
    <s v="Sin respuesta"/>
    <n v="12"/>
    <s v=" "/>
    <m/>
    <m/>
    <m/>
    <m/>
    <m/>
    <m/>
    <n v="1"/>
    <s v=" "/>
    <s v=" "/>
    <s v=" "/>
    <s v="SIN RESPUESTA"/>
    <s v="SIN TRASLADO"/>
    <m/>
    <m/>
    <m/>
    <m/>
    <m/>
  </r>
  <r>
    <n v="1967"/>
    <m/>
    <m/>
    <m/>
    <x v="5"/>
    <x v="93"/>
    <m/>
    <m/>
    <m/>
    <x v="31"/>
    <m/>
    <m/>
    <s v="PENDIENTE"/>
    <s v="Sin respuesta"/>
    <n v="12"/>
    <s v=" "/>
    <m/>
    <m/>
    <m/>
    <m/>
    <m/>
    <m/>
    <n v="1"/>
    <s v=" "/>
    <s v=" "/>
    <s v=" "/>
    <s v="SIN RESPUESTA"/>
    <s v="SIN TRASLADO"/>
    <m/>
    <m/>
    <m/>
    <m/>
    <m/>
  </r>
  <r>
    <n v="1968"/>
    <m/>
    <m/>
    <m/>
    <x v="5"/>
    <x v="93"/>
    <m/>
    <m/>
    <m/>
    <x v="31"/>
    <m/>
    <m/>
    <s v="PENDIENTE"/>
    <s v="Sin respuesta"/>
    <n v="12"/>
    <s v=" "/>
    <m/>
    <m/>
    <m/>
    <m/>
    <m/>
    <m/>
    <n v="1"/>
    <s v=" "/>
    <s v=" "/>
    <s v=" "/>
    <s v="SIN RESPUESTA"/>
    <s v="SIN TRASLADO"/>
    <m/>
    <m/>
    <m/>
    <m/>
    <m/>
  </r>
  <r>
    <n v="1969"/>
    <m/>
    <m/>
    <m/>
    <x v="5"/>
    <x v="93"/>
    <m/>
    <m/>
    <m/>
    <x v="31"/>
    <m/>
    <m/>
    <s v="PENDIENTE"/>
    <s v="Sin respuesta"/>
    <n v="12"/>
    <s v=" "/>
    <m/>
    <m/>
    <m/>
    <m/>
    <m/>
    <m/>
    <n v="1"/>
    <s v=" "/>
    <s v=" "/>
    <s v=" "/>
    <s v="SIN RESPUESTA"/>
    <s v="SIN TRASLADO"/>
    <m/>
    <m/>
    <m/>
    <m/>
    <m/>
  </r>
  <r>
    <n v="1970"/>
    <m/>
    <m/>
    <m/>
    <x v="5"/>
    <x v="93"/>
    <m/>
    <m/>
    <m/>
    <x v="31"/>
    <m/>
    <m/>
    <s v="PENDIENTE"/>
    <s v="Sin respuesta"/>
    <n v="12"/>
    <s v=" "/>
    <m/>
    <m/>
    <m/>
    <m/>
    <m/>
    <m/>
    <n v="1"/>
    <s v=" "/>
    <s v=" "/>
    <s v=" "/>
    <s v="SIN RESPUESTA"/>
    <s v="SIN TRASLADO"/>
    <m/>
    <m/>
    <m/>
    <m/>
    <m/>
  </r>
  <r>
    <n v="1971"/>
    <m/>
    <m/>
    <m/>
    <x v="5"/>
    <x v="93"/>
    <m/>
    <m/>
    <m/>
    <x v="31"/>
    <m/>
    <m/>
    <s v="PENDIENTE"/>
    <s v="Sin respuesta"/>
    <n v="12"/>
    <s v=" "/>
    <m/>
    <m/>
    <m/>
    <m/>
    <m/>
    <m/>
    <n v="1"/>
    <s v=" "/>
    <s v=" "/>
    <s v=" "/>
    <s v="SIN RESPUESTA"/>
    <s v="SIN TRASLADO"/>
    <m/>
    <m/>
    <m/>
    <m/>
    <m/>
  </r>
  <r>
    <n v="1972"/>
    <m/>
    <m/>
    <m/>
    <x v="5"/>
    <x v="93"/>
    <m/>
    <m/>
    <m/>
    <x v="31"/>
    <m/>
    <m/>
    <s v="PENDIENTE"/>
    <s v="Sin respuesta"/>
    <n v="12"/>
    <s v=" "/>
    <m/>
    <m/>
    <m/>
    <m/>
    <m/>
    <m/>
    <n v="1"/>
    <s v=" "/>
    <s v=" "/>
    <s v=" "/>
    <s v="SIN RESPUESTA"/>
    <s v="SIN TRASLADO"/>
    <m/>
    <m/>
    <m/>
    <m/>
    <m/>
  </r>
  <r>
    <n v="1973"/>
    <m/>
    <m/>
    <m/>
    <x v="5"/>
    <x v="93"/>
    <m/>
    <m/>
    <m/>
    <x v="31"/>
    <m/>
    <m/>
    <s v="PENDIENTE"/>
    <s v="Sin respuesta"/>
    <n v="12"/>
    <s v=" "/>
    <m/>
    <m/>
    <m/>
    <m/>
    <m/>
    <m/>
    <n v="1"/>
    <s v=" "/>
    <s v=" "/>
    <s v=" "/>
    <s v="SIN RESPUESTA"/>
    <s v="SIN TRASLADO"/>
    <m/>
    <m/>
    <m/>
    <m/>
    <m/>
  </r>
  <r>
    <n v="1974"/>
    <m/>
    <m/>
    <m/>
    <x v="5"/>
    <x v="93"/>
    <m/>
    <m/>
    <m/>
    <x v="31"/>
    <m/>
    <m/>
    <s v="PENDIENTE"/>
    <s v="Sin respuesta"/>
    <n v="12"/>
    <s v=" "/>
    <m/>
    <m/>
    <m/>
    <m/>
    <m/>
    <m/>
    <n v="1"/>
    <s v=" "/>
    <s v=" "/>
    <s v=" "/>
    <s v="SIN RESPUESTA"/>
    <s v="SIN TRASLADO"/>
    <m/>
    <m/>
    <m/>
    <m/>
    <m/>
  </r>
  <r>
    <n v="1975"/>
    <m/>
    <m/>
    <m/>
    <x v="5"/>
    <x v="93"/>
    <m/>
    <m/>
    <m/>
    <x v="31"/>
    <m/>
    <m/>
    <s v="PENDIENTE"/>
    <s v="Sin respuesta"/>
    <n v="12"/>
    <s v=" "/>
    <m/>
    <m/>
    <m/>
    <m/>
    <m/>
    <m/>
    <n v="1"/>
    <s v=" "/>
    <s v=" "/>
    <s v=" "/>
    <s v="SIN RESPUESTA"/>
    <s v="SIN TRASLADO"/>
    <m/>
    <m/>
    <m/>
    <m/>
    <m/>
  </r>
  <r>
    <n v="1976"/>
    <m/>
    <m/>
    <m/>
    <x v="5"/>
    <x v="93"/>
    <m/>
    <m/>
    <m/>
    <x v="31"/>
    <m/>
    <m/>
    <s v="PENDIENTE"/>
    <s v="Sin respuesta"/>
    <n v="12"/>
    <s v=" "/>
    <m/>
    <m/>
    <m/>
    <m/>
    <m/>
    <m/>
    <n v="1"/>
    <s v=" "/>
    <s v=" "/>
    <s v=" "/>
    <s v="SIN RESPUESTA"/>
    <s v="SIN TRASLADO"/>
    <m/>
    <m/>
    <m/>
    <m/>
    <m/>
  </r>
  <r>
    <n v="1977"/>
    <m/>
    <m/>
    <m/>
    <x v="5"/>
    <x v="93"/>
    <m/>
    <m/>
    <m/>
    <x v="31"/>
    <m/>
    <m/>
    <s v="PENDIENTE"/>
    <s v="Sin respuesta"/>
    <n v="12"/>
    <s v=" "/>
    <m/>
    <m/>
    <m/>
    <m/>
    <m/>
    <m/>
    <n v="1"/>
    <s v=" "/>
    <s v=" "/>
    <s v=" "/>
    <s v="SIN RESPUESTA"/>
    <s v="SIN TRASLADO"/>
    <m/>
    <m/>
    <m/>
    <m/>
    <m/>
  </r>
  <r>
    <n v="1978"/>
    <m/>
    <m/>
    <m/>
    <x v="5"/>
    <x v="93"/>
    <m/>
    <m/>
    <m/>
    <x v="31"/>
    <m/>
    <m/>
    <s v="PENDIENTE"/>
    <s v="Sin respuesta"/>
    <n v="12"/>
    <s v=" "/>
    <m/>
    <m/>
    <m/>
    <m/>
    <m/>
    <m/>
    <n v="1"/>
    <s v=" "/>
    <s v=" "/>
    <s v=" "/>
    <s v="SIN RESPUESTA"/>
    <s v="SIN TRASLADO"/>
    <m/>
    <m/>
    <m/>
    <m/>
    <m/>
  </r>
  <r>
    <n v="1979"/>
    <m/>
    <m/>
    <m/>
    <x v="5"/>
    <x v="93"/>
    <m/>
    <m/>
    <m/>
    <x v="31"/>
    <m/>
    <m/>
    <s v="PENDIENTE"/>
    <s v="Sin respuesta"/>
    <n v="12"/>
    <s v=" "/>
    <m/>
    <m/>
    <m/>
    <m/>
    <m/>
    <m/>
    <n v="1"/>
    <s v=" "/>
    <s v=" "/>
    <s v=" "/>
    <s v="SIN RESPUESTA"/>
    <s v="SIN TRASLADO"/>
    <m/>
    <m/>
    <m/>
    <m/>
    <m/>
  </r>
  <r>
    <n v="1980"/>
    <m/>
    <m/>
    <m/>
    <x v="5"/>
    <x v="93"/>
    <m/>
    <m/>
    <m/>
    <x v="31"/>
    <m/>
    <m/>
    <s v="PENDIENTE"/>
    <s v="Sin respuesta"/>
    <n v="12"/>
    <s v=" "/>
    <m/>
    <m/>
    <m/>
    <m/>
    <m/>
    <m/>
    <n v="1"/>
    <s v=" "/>
    <s v=" "/>
    <s v=" "/>
    <s v="SIN RESPUESTA"/>
    <s v="SIN TRASLADO"/>
    <m/>
    <m/>
    <m/>
    <m/>
    <m/>
  </r>
  <r>
    <n v="1981"/>
    <m/>
    <m/>
    <m/>
    <x v="5"/>
    <x v="93"/>
    <m/>
    <m/>
    <m/>
    <x v="31"/>
    <m/>
    <m/>
    <s v="PENDIENTE"/>
    <s v="Sin respuesta"/>
    <n v="12"/>
    <s v=" "/>
    <m/>
    <m/>
    <m/>
    <m/>
    <m/>
    <m/>
    <n v="1"/>
    <s v=" "/>
    <s v=" "/>
    <s v=" "/>
    <s v="SIN RESPUESTA"/>
    <s v="SIN TRASLADO"/>
    <m/>
    <m/>
    <m/>
    <m/>
    <m/>
  </r>
  <r>
    <n v="1982"/>
    <m/>
    <m/>
    <m/>
    <x v="5"/>
    <x v="93"/>
    <m/>
    <m/>
    <m/>
    <x v="31"/>
    <m/>
    <m/>
    <s v="PENDIENTE"/>
    <s v="Sin respuesta"/>
    <n v="12"/>
    <s v=" "/>
    <m/>
    <m/>
    <m/>
    <m/>
    <m/>
    <m/>
    <n v="1"/>
    <s v=" "/>
    <s v=" "/>
    <s v=" "/>
    <s v="SIN RESPUESTA"/>
    <s v="SIN TRASLADO"/>
    <m/>
    <m/>
    <m/>
    <m/>
    <m/>
  </r>
  <r>
    <n v="1983"/>
    <m/>
    <m/>
    <m/>
    <x v="5"/>
    <x v="93"/>
    <m/>
    <m/>
    <m/>
    <x v="31"/>
    <m/>
    <m/>
    <s v="PENDIENTE"/>
    <s v="Sin respuesta"/>
    <n v="12"/>
    <s v=" "/>
    <m/>
    <m/>
    <m/>
    <m/>
    <m/>
    <m/>
    <n v="1"/>
    <s v=" "/>
    <s v=" "/>
    <s v=" "/>
    <s v="SIN RESPUESTA"/>
    <s v="SIN TRASLADO"/>
    <m/>
    <m/>
    <m/>
    <m/>
    <m/>
  </r>
  <r>
    <n v="1984"/>
    <m/>
    <m/>
    <m/>
    <x v="5"/>
    <x v="93"/>
    <m/>
    <m/>
    <m/>
    <x v="31"/>
    <m/>
    <m/>
    <s v="PENDIENTE"/>
    <s v="Sin respuesta"/>
    <n v="12"/>
    <s v=" "/>
    <m/>
    <m/>
    <m/>
    <m/>
    <m/>
    <m/>
    <n v="1"/>
    <s v=" "/>
    <s v=" "/>
    <s v=" "/>
    <s v="SIN RESPUESTA"/>
    <s v="SIN TRASLADO"/>
    <m/>
    <m/>
    <m/>
    <m/>
    <m/>
  </r>
  <r>
    <n v="1985"/>
    <m/>
    <m/>
    <m/>
    <x v="5"/>
    <x v="93"/>
    <m/>
    <m/>
    <m/>
    <x v="31"/>
    <m/>
    <m/>
    <s v="PENDIENTE"/>
    <s v="Sin respuesta"/>
    <n v="12"/>
    <s v=" "/>
    <m/>
    <m/>
    <m/>
    <m/>
    <m/>
    <m/>
    <n v="1"/>
    <s v=" "/>
    <s v=" "/>
    <s v=" "/>
    <s v="SIN RESPUESTA"/>
    <s v="SIN TRASLADO"/>
    <m/>
    <m/>
    <m/>
    <m/>
    <m/>
  </r>
  <r>
    <n v="1986"/>
    <m/>
    <m/>
    <m/>
    <x v="5"/>
    <x v="93"/>
    <m/>
    <m/>
    <m/>
    <x v="31"/>
    <m/>
    <m/>
    <s v="PENDIENTE"/>
    <s v="Sin respuesta"/>
    <n v="12"/>
    <s v=" "/>
    <m/>
    <m/>
    <m/>
    <m/>
    <m/>
    <m/>
    <n v="1"/>
    <s v=" "/>
    <s v=" "/>
    <s v=" "/>
    <s v="SIN RESPUESTA"/>
    <s v="SIN TRASLADO"/>
    <m/>
    <m/>
    <m/>
    <m/>
    <m/>
  </r>
  <r>
    <n v="1987"/>
    <m/>
    <m/>
    <m/>
    <x v="5"/>
    <x v="93"/>
    <m/>
    <m/>
    <m/>
    <x v="31"/>
    <m/>
    <m/>
    <s v="PENDIENTE"/>
    <s v="Sin respuesta"/>
    <n v="12"/>
    <s v=" "/>
    <m/>
    <m/>
    <m/>
    <m/>
    <m/>
    <m/>
    <n v="1"/>
    <s v=" "/>
    <s v=" "/>
    <s v=" "/>
    <s v="SIN RESPUESTA"/>
    <s v="SIN TRASLADO"/>
    <m/>
    <m/>
    <m/>
    <m/>
    <m/>
  </r>
  <r>
    <n v="1988"/>
    <m/>
    <m/>
    <m/>
    <x v="5"/>
    <x v="93"/>
    <m/>
    <m/>
    <m/>
    <x v="31"/>
    <m/>
    <m/>
    <s v="PENDIENTE"/>
    <s v="Sin respuesta"/>
    <n v="12"/>
    <s v=" "/>
    <m/>
    <m/>
    <m/>
    <m/>
    <m/>
    <m/>
    <n v="1"/>
    <s v=" "/>
    <s v=" "/>
    <s v=" "/>
    <s v="SIN RESPUESTA"/>
    <s v="SIN TRASLADO"/>
    <m/>
    <m/>
    <m/>
    <m/>
    <m/>
  </r>
  <r>
    <n v="1989"/>
    <m/>
    <m/>
    <m/>
    <x v="5"/>
    <x v="93"/>
    <m/>
    <m/>
    <m/>
    <x v="31"/>
    <m/>
    <m/>
    <s v="PENDIENTE"/>
    <s v="Sin respuesta"/>
    <n v="12"/>
    <s v=" "/>
    <m/>
    <m/>
    <m/>
    <m/>
    <m/>
    <m/>
    <n v="1"/>
    <s v=" "/>
    <s v=" "/>
    <s v=" "/>
    <s v="SIN RESPUESTA"/>
    <s v="SIN TRASLADO"/>
    <m/>
    <m/>
    <m/>
    <m/>
    <m/>
  </r>
  <r>
    <n v="1990"/>
    <m/>
    <m/>
    <m/>
    <x v="5"/>
    <x v="93"/>
    <m/>
    <m/>
    <m/>
    <x v="31"/>
    <m/>
    <m/>
    <s v="PENDIENTE"/>
    <s v="Sin respuesta"/>
    <n v="12"/>
    <s v=" "/>
    <m/>
    <m/>
    <m/>
    <m/>
    <m/>
    <m/>
    <n v="1"/>
    <s v=" "/>
    <s v=" "/>
    <s v=" "/>
    <s v="SIN RESPUESTA"/>
    <s v="SIN TRASLADO"/>
    <m/>
    <m/>
    <m/>
    <m/>
    <m/>
  </r>
  <r>
    <n v="1991"/>
    <m/>
    <m/>
    <m/>
    <x v="5"/>
    <x v="93"/>
    <m/>
    <m/>
    <m/>
    <x v="31"/>
    <m/>
    <m/>
    <s v="PENDIENTE"/>
    <s v="Sin respuesta"/>
    <n v="12"/>
    <s v=" "/>
    <m/>
    <m/>
    <m/>
    <m/>
    <m/>
    <m/>
    <n v="1"/>
    <s v=" "/>
    <s v=" "/>
    <s v=" "/>
    <s v="SIN RESPUESTA"/>
    <s v="SIN TRASLADO"/>
    <m/>
    <m/>
    <m/>
    <m/>
    <m/>
  </r>
  <r>
    <n v="1992"/>
    <m/>
    <m/>
    <m/>
    <x v="5"/>
    <x v="93"/>
    <m/>
    <m/>
    <m/>
    <x v="31"/>
    <m/>
    <m/>
    <s v="PENDIENTE"/>
    <s v="Sin respuesta"/>
    <n v="12"/>
    <s v=" "/>
    <m/>
    <m/>
    <m/>
    <m/>
    <m/>
    <m/>
    <n v="1"/>
    <s v=" "/>
    <s v=" "/>
    <s v=" "/>
    <s v="SIN RESPUESTA"/>
    <s v="SIN TRASLADO"/>
    <m/>
    <m/>
    <m/>
    <m/>
    <m/>
  </r>
  <r>
    <n v="1993"/>
    <m/>
    <m/>
    <m/>
    <x v="5"/>
    <x v="93"/>
    <m/>
    <m/>
    <m/>
    <x v="31"/>
    <m/>
    <m/>
    <s v="PENDIENTE"/>
    <s v="Sin respuesta"/>
    <n v="12"/>
    <s v=" "/>
    <m/>
    <m/>
    <m/>
    <m/>
    <m/>
    <m/>
    <n v="1"/>
    <s v=" "/>
    <s v=" "/>
    <s v=" "/>
    <s v="SIN RESPUESTA"/>
    <s v="SIN TRASLADO"/>
    <m/>
    <m/>
    <m/>
    <m/>
    <m/>
  </r>
  <r>
    <n v="1994"/>
    <m/>
    <m/>
    <m/>
    <x v="5"/>
    <x v="93"/>
    <m/>
    <m/>
    <m/>
    <x v="31"/>
    <m/>
    <m/>
    <s v="PENDIENTE"/>
    <s v="Sin respuesta"/>
    <n v="12"/>
    <s v=" "/>
    <m/>
    <m/>
    <m/>
    <m/>
    <m/>
    <m/>
    <n v="1"/>
    <s v=" "/>
    <s v=" "/>
    <s v=" "/>
    <s v="SIN RESPUESTA"/>
    <s v="SIN TRASLADO"/>
    <m/>
    <m/>
    <m/>
    <m/>
    <m/>
  </r>
  <r>
    <n v="1995"/>
    <m/>
    <m/>
    <m/>
    <x v="5"/>
    <x v="93"/>
    <m/>
    <m/>
    <m/>
    <x v="31"/>
    <m/>
    <m/>
    <s v="PENDIENTE"/>
    <s v="Sin respuesta"/>
    <n v="12"/>
    <s v=" "/>
    <m/>
    <m/>
    <m/>
    <m/>
    <m/>
    <m/>
    <n v="1"/>
    <s v=" "/>
    <s v=" "/>
    <s v=" "/>
    <s v="SIN RESPUESTA"/>
    <s v="SIN TRASLADO"/>
    <m/>
    <m/>
    <m/>
    <m/>
    <m/>
  </r>
  <r>
    <n v="1996"/>
    <m/>
    <m/>
    <m/>
    <x v="5"/>
    <x v="93"/>
    <m/>
    <m/>
    <m/>
    <x v="31"/>
    <m/>
    <m/>
    <s v="PENDIENTE"/>
    <s v="Sin respuesta"/>
    <n v="12"/>
    <s v=" "/>
    <m/>
    <m/>
    <m/>
    <m/>
    <m/>
    <m/>
    <n v="1"/>
    <s v=" "/>
    <s v=" "/>
    <s v=" "/>
    <s v="SIN RESPUESTA"/>
    <s v="SIN TRASLADO"/>
    <m/>
    <m/>
    <m/>
    <m/>
    <m/>
  </r>
  <r>
    <n v="1997"/>
    <m/>
    <m/>
    <m/>
    <x v="5"/>
    <x v="93"/>
    <m/>
    <m/>
    <m/>
    <x v="31"/>
    <m/>
    <m/>
    <s v="PENDIENTE"/>
    <s v="Sin respuesta"/>
    <n v="12"/>
    <s v=" "/>
    <m/>
    <m/>
    <m/>
    <m/>
    <m/>
    <m/>
    <n v="1"/>
    <s v=" "/>
    <s v=" "/>
    <s v=" "/>
    <s v="SIN RESPUESTA"/>
    <s v="SIN TRASLADO"/>
    <m/>
    <m/>
    <m/>
    <m/>
    <m/>
  </r>
  <r>
    <n v="1998"/>
    <m/>
    <m/>
    <m/>
    <x v="5"/>
    <x v="93"/>
    <m/>
    <m/>
    <m/>
    <x v="31"/>
    <m/>
    <m/>
    <s v="PENDIENTE"/>
    <s v="Sin respuesta"/>
    <n v="12"/>
    <s v=" "/>
    <m/>
    <m/>
    <m/>
    <m/>
    <m/>
    <m/>
    <n v="1"/>
    <s v=" "/>
    <s v=" "/>
    <s v=" "/>
    <s v="SIN RESPUESTA"/>
    <s v="SIN TRASLADO"/>
    <m/>
    <m/>
    <m/>
    <m/>
    <m/>
  </r>
  <r>
    <n v="1999"/>
    <m/>
    <m/>
    <m/>
    <x v="5"/>
    <x v="93"/>
    <m/>
    <m/>
    <m/>
    <x v="31"/>
    <m/>
    <m/>
    <s v="PENDIENTE"/>
    <s v="Sin respuesta"/>
    <n v="12"/>
    <s v=" "/>
    <m/>
    <m/>
    <m/>
    <m/>
    <m/>
    <m/>
    <n v="1"/>
    <s v=" "/>
    <s v=" "/>
    <s v=" "/>
    <s v="SIN RESPUESTA"/>
    <s v="SIN TRASLADO"/>
    <m/>
    <m/>
    <m/>
    <m/>
    <m/>
  </r>
  <r>
    <n v="2000"/>
    <m/>
    <m/>
    <m/>
    <x v="5"/>
    <x v="93"/>
    <m/>
    <m/>
    <m/>
    <x v="31"/>
    <m/>
    <m/>
    <s v="PENDIENTE"/>
    <s v="Sin respuesta"/>
    <n v="12"/>
    <s v=" "/>
    <m/>
    <m/>
    <m/>
    <m/>
    <m/>
    <m/>
    <n v="1"/>
    <s v=" "/>
    <s v=" "/>
    <s v=" "/>
    <s v="SIN RESPUESTA"/>
    <s v="SIN TRASLADO"/>
    <m/>
    <m/>
    <m/>
    <m/>
    <m/>
  </r>
  <r>
    <n v="2001"/>
    <m/>
    <m/>
    <m/>
    <x v="5"/>
    <x v="93"/>
    <m/>
    <m/>
    <m/>
    <x v="31"/>
    <m/>
    <m/>
    <s v="PENDIENTE"/>
    <s v="Sin respuesta"/>
    <n v="12"/>
    <s v=" "/>
    <m/>
    <m/>
    <m/>
    <m/>
    <m/>
    <m/>
    <n v="1"/>
    <s v=" "/>
    <s v=" "/>
    <s v=" "/>
    <s v="SIN RESPUESTA"/>
    <s v="SIN TRASLADO"/>
    <m/>
    <m/>
    <m/>
    <m/>
    <m/>
  </r>
  <r>
    <n v="2002"/>
    <m/>
    <m/>
    <m/>
    <x v="5"/>
    <x v="93"/>
    <m/>
    <m/>
    <m/>
    <x v="31"/>
    <m/>
    <m/>
    <s v="PENDIENTE"/>
    <s v="Sin respuesta"/>
    <n v="12"/>
    <s v=" "/>
    <m/>
    <m/>
    <m/>
    <m/>
    <m/>
    <m/>
    <n v="1"/>
    <s v=" "/>
    <s v=" "/>
    <s v=" "/>
    <s v="SIN RESPUESTA"/>
    <s v="SIN TRASLADO"/>
    <m/>
    <m/>
    <m/>
    <m/>
    <m/>
  </r>
  <r>
    <n v="2003"/>
    <m/>
    <m/>
    <m/>
    <x v="5"/>
    <x v="93"/>
    <m/>
    <m/>
    <m/>
    <x v="31"/>
    <m/>
    <m/>
    <s v="PENDIENTE"/>
    <s v="Sin respuesta"/>
    <n v="12"/>
    <s v=" "/>
    <m/>
    <m/>
    <m/>
    <m/>
    <m/>
    <m/>
    <n v="1"/>
    <s v=" "/>
    <s v=" "/>
    <s v=" "/>
    <s v="SIN RESPUESTA"/>
    <s v="SIN TRASLADO"/>
    <m/>
    <m/>
    <m/>
    <m/>
    <m/>
  </r>
  <r>
    <n v="2004"/>
    <m/>
    <m/>
    <m/>
    <x v="5"/>
    <x v="93"/>
    <m/>
    <m/>
    <m/>
    <x v="31"/>
    <m/>
    <m/>
    <s v="PENDIENTE"/>
    <s v="Sin respuesta"/>
    <n v="12"/>
    <s v=" "/>
    <m/>
    <m/>
    <m/>
    <m/>
    <m/>
    <m/>
    <n v="1"/>
    <s v=" "/>
    <s v=" "/>
    <s v=" "/>
    <s v="SIN RESPUESTA"/>
    <s v="SIN TRASLADO"/>
    <m/>
    <m/>
    <m/>
    <m/>
    <m/>
  </r>
  <r>
    <n v="2005"/>
    <m/>
    <m/>
    <m/>
    <x v="5"/>
    <x v="93"/>
    <m/>
    <m/>
    <m/>
    <x v="31"/>
    <m/>
    <m/>
    <s v="PENDIENTE"/>
    <s v="Sin respuesta"/>
    <n v="12"/>
    <s v=" "/>
    <m/>
    <m/>
    <m/>
    <m/>
    <m/>
    <m/>
    <n v="1"/>
    <s v=" "/>
    <s v=" "/>
    <s v=" "/>
    <s v="SIN RESPUESTA"/>
    <s v="SIN TRASLADO"/>
    <m/>
    <m/>
    <m/>
    <m/>
    <m/>
  </r>
  <r>
    <n v="2006"/>
    <m/>
    <m/>
    <m/>
    <x v="5"/>
    <x v="93"/>
    <m/>
    <m/>
    <m/>
    <x v="31"/>
    <m/>
    <m/>
    <s v="PENDIENTE"/>
    <s v="Sin respuesta"/>
    <n v="12"/>
    <s v=" "/>
    <m/>
    <m/>
    <m/>
    <m/>
    <m/>
    <m/>
    <n v="1"/>
    <s v=" "/>
    <s v=" "/>
    <s v=" "/>
    <s v="SIN RESPUESTA"/>
    <s v="SIN TRASLADO"/>
    <m/>
    <m/>
    <m/>
    <m/>
    <m/>
  </r>
  <r>
    <n v="2007"/>
    <m/>
    <m/>
    <m/>
    <x v="5"/>
    <x v="93"/>
    <m/>
    <m/>
    <m/>
    <x v="31"/>
    <m/>
    <m/>
    <s v="PENDIENTE"/>
    <s v="Sin respuesta"/>
    <n v="12"/>
    <s v=" "/>
    <m/>
    <m/>
    <m/>
    <m/>
    <m/>
    <m/>
    <n v="1"/>
    <s v=" "/>
    <s v=" "/>
    <s v=" "/>
    <s v="SIN RESPUESTA"/>
    <s v="SIN TRASLADO"/>
    <m/>
    <m/>
    <m/>
    <m/>
    <m/>
  </r>
  <r>
    <n v="2008"/>
    <m/>
    <m/>
    <m/>
    <x v="5"/>
    <x v="93"/>
    <m/>
    <m/>
    <m/>
    <x v="31"/>
    <m/>
    <m/>
    <s v="PENDIENTE"/>
    <s v="Sin respuesta"/>
    <n v="12"/>
    <s v=" "/>
    <m/>
    <m/>
    <m/>
    <m/>
    <m/>
    <m/>
    <n v="1"/>
    <s v=" "/>
    <s v=" "/>
    <s v=" "/>
    <s v="SIN RESPUESTA"/>
    <s v="SIN TRASLADO"/>
    <m/>
    <m/>
    <m/>
    <m/>
    <m/>
  </r>
  <r>
    <n v="2009"/>
    <m/>
    <m/>
    <m/>
    <x v="5"/>
    <x v="93"/>
    <m/>
    <m/>
    <m/>
    <x v="31"/>
    <m/>
    <m/>
    <s v="PENDIENTE"/>
    <s v="Sin respuesta"/>
    <n v="12"/>
    <s v=" "/>
    <m/>
    <m/>
    <m/>
    <m/>
    <m/>
    <m/>
    <n v="1"/>
    <s v=" "/>
    <s v=" "/>
    <s v=" "/>
    <s v="SIN RESPUESTA"/>
    <s v="SIN TRASLADO"/>
    <m/>
    <m/>
    <m/>
    <m/>
    <m/>
  </r>
  <r>
    <n v="2010"/>
    <m/>
    <m/>
    <m/>
    <x v="5"/>
    <x v="93"/>
    <m/>
    <m/>
    <m/>
    <x v="31"/>
    <m/>
    <m/>
    <s v="PENDIENTE"/>
    <s v="Sin respuesta"/>
    <n v="12"/>
    <s v=" "/>
    <m/>
    <m/>
    <m/>
    <m/>
    <m/>
    <m/>
    <n v="1"/>
    <s v=" "/>
    <s v=" "/>
    <s v=" "/>
    <s v="SIN RESPUESTA"/>
    <s v="SIN TRASLADO"/>
    <m/>
    <m/>
    <m/>
    <m/>
    <m/>
  </r>
  <r>
    <n v="2011"/>
    <m/>
    <m/>
    <m/>
    <x v="5"/>
    <x v="93"/>
    <m/>
    <m/>
    <m/>
    <x v="31"/>
    <m/>
    <m/>
    <s v="PENDIENTE"/>
    <s v="Sin respuesta"/>
    <n v="12"/>
    <s v=" "/>
    <m/>
    <m/>
    <m/>
    <m/>
    <m/>
    <m/>
    <n v="1"/>
    <s v=" "/>
    <s v=" "/>
    <s v=" "/>
    <s v="SIN RESPUESTA"/>
    <s v="SIN TRASLADO"/>
    <m/>
    <m/>
    <m/>
    <m/>
    <m/>
  </r>
  <r>
    <n v="2012"/>
    <m/>
    <m/>
    <m/>
    <x v="5"/>
    <x v="93"/>
    <m/>
    <m/>
    <m/>
    <x v="31"/>
    <m/>
    <m/>
    <s v="PENDIENTE"/>
    <s v="Sin respuesta"/>
    <n v="12"/>
    <s v=" "/>
    <m/>
    <m/>
    <m/>
    <m/>
    <m/>
    <m/>
    <n v="1"/>
    <s v=" "/>
    <s v=" "/>
    <s v=" "/>
    <s v="SIN RESPUESTA"/>
    <s v="SIN TRASLADO"/>
    <m/>
    <m/>
    <m/>
    <m/>
    <m/>
  </r>
  <r>
    <n v="2013"/>
    <m/>
    <m/>
    <m/>
    <x v="5"/>
    <x v="93"/>
    <m/>
    <m/>
    <m/>
    <x v="31"/>
    <m/>
    <m/>
    <s v="PENDIENTE"/>
    <s v="Sin respuesta"/>
    <n v="12"/>
    <s v=" "/>
    <m/>
    <m/>
    <m/>
    <m/>
    <m/>
    <m/>
    <n v="1"/>
    <s v=" "/>
    <s v=" "/>
    <s v=" "/>
    <s v="SIN RESPUESTA"/>
    <s v="SIN TRASLADO"/>
    <m/>
    <m/>
    <m/>
    <m/>
    <m/>
  </r>
  <r>
    <n v="2014"/>
    <m/>
    <m/>
    <m/>
    <x v="5"/>
    <x v="93"/>
    <m/>
    <m/>
    <m/>
    <x v="31"/>
    <m/>
    <m/>
    <s v="PENDIENTE"/>
    <s v="Sin respuesta"/>
    <n v="12"/>
    <s v=" "/>
    <m/>
    <m/>
    <m/>
    <m/>
    <m/>
    <m/>
    <n v="1"/>
    <s v=" "/>
    <s v=" "/>
    <s v=" "/>
    <s v="SIN RESPUESTA"/>
    <s v="SIN TRASLADO"/>
    <m/>
    <m/>
    <m/>
    <m/>
    <m/>
  </r>
  <r>
    <n v="2015"/>
    <m/>
    <m/>
    <m/>
    <x v="5"/>
    <x v="93"/>
    <m/>
    <m/>
    <m/>
    <x v="31"/>
    <m/>
    <m/>
    <s v="PENDIENTE"/>
    <s v="Sin respuesta"/>
    <n v="12"/>
    <s v=" "/>
    <m/>
    <m/>
    <m/>
    <m/>
    <m/>
    <m/>
    <n v="1"/>
    <s v=" "/>
    <s v=" "/>
    <s v=" "/>
    <s v="SIN RESPUESTA"/>
    <s v="SIN TRASLADO"/>
    <m/>
    <m/>
    <m/>
    <m/>
    <m/>
  </r>
  <r>
    <n v="2016"/>
    <m/>
    <m/>
    <m/>
    <x v="5"/>
    <x v="93"/>
    <m/>
    <m/>
    <m/>
    <x v="31"/>
    <m/>
    <m/>
    <s v="PENDIENTE"/>
    <s v="Sin respuesta"/>
    <n v="12"/>
    <s v=" "/>
    <m/>
    <m/>
    <m/>
    <m/>
    <m/>
    <m/>
    <n v="1"/>
    <s v=" "/>
    <s v=" "/>
    <s v=" "/>
    <s v="SIN RESPUESTA"/>
    <s v="SIN TRASLADO"/>
    <m/>
    <m/>
    <m/>
    <m/>
    <m/>
  </r>
  <r>
    <n v="2017"/>
    <m/>
    <m/>
    <m/>
    <x v="5"/>
    <x v="93"/>
    <m/>
    <m/>
    <m/>
    <x v="31"/>
    <m/>
    <m/>
    <s v="PENDIENTE"/>
    <s v="Sin respuesta"/>
    <n v="12"/>
    <s v=" "/>
    <m/>
    <m/>
    <m/>
    <m/>
    <m/>
    <m/>
    <n v="1"/>
    <s v=" "/>
    <s v=" "/>
    <s v=" "/>
    <s v="SIN RESPUESTA"/>
    <s v="SIN TRASLADO"/>
    <m/>
    <m/>
    <m/>
    <m/>
    <m/>
  </r>
  <r>
    <n v="2018"/>
    <m/>
    <m/>
    <m/>
    <x v="5"/>
    <x v="93"/>
    <m/>
    <m/>
    <m/>
    <x v="31"/>
    <m/>
    <m/>
    <s v="PENDIENTE"/>
    <s v="Sin respuesta"/>
    <n v="12"/>
    <s v=" "/>
    <m/>
    <m/>
    <m/>
    <m/>
    <m/>
    <m/>
    <n v="1"/>
    <s v=" "/>
    <s v=" "/>
    <s v=" "/>
    <s v="SIN RESPUESTA"/>
    <s v="SIN TRASLADO"/>
    <m/>
    <m/>
    <m/>
    <m/>
    <m/>
  </r>
  <r>
    <n v="2019"/>
    <m/>
    <m/>
    <m/>
    <x v="5"/>
    <x v="93"/>
    <m/>
    <m/>
    <m/>
    <x v="31"/>
    <m/>
    <m/>
    <s v="PENDIENTE"/>
    <s v="Sin respuesta"/>
    <n v="12"/>
    <s v=" "/>
    <m/>
    <m/>
    <m/>
    <m/>
    <m/>
    <m/>
    <n v="1"/>
    <s v=" "/>
    <s v=" "/>
    <s v=" "/>
    <s v="SIN RESPUESTA"/>
    <s v="SIN TRASLADO"/>
    <m/>
    <m/>
    <m/>
    <m/>
    <m/>
  </r>
  <r>
    <n v="2020"/>
    <m/>
    <m/>
    <m/>
    <x v="5"/>
    <x v="93"/>
    <m/>
    <m/>
    <m/>
    <x v="31"/>
    <m/>
    <m/>
    <s v="PENDIENTE"/>
    <s v="Sin respuesta"/>
    <n v="12"/>
    <s v=" "/>
    <m/>
    <m/>
    <m/>
    <m/>
    <m/>
    <m/>
    <n v="1"/>
    <s v=" "/>
    <s v=" "/>
    <s v=" "/>
    <s v="SIN RESPUESTA"/>
    <s v="SIN TRASLADO"/>
    <m/>
    <m/>
    <m/>
    <m/>
    <m/>
  </r>
  <r>
    <n v="2021"/>
    <m/>
    <m/>
    <m/>
    <x v="5"/>
    <x v="93"/>
    <m/>
    <m/>
    <m/>
    <x v="31"/>
    <m/>
    <m/>
    <s v="PENDIENTE"/>
    <s v="Sin respuesta"/>
    <n v="12"/>
    <s v=" "/>
    <m/>
    <m/>
    <m/>
    <m/>
    <m/>
    <m/>
    <n v="1"/>
    <s v=" "/>
    <s v=" "/>
    <s v=" "/>
    <s v="SIN RESPUESTA"/>
    <s v="SIN TRASLADO"/>
    <m/>
    <m/>
    <m/>
    <m/>
    <m/>
  </r>
  <r>
    <n v="2022"/>
    <m/>
    <m/>
    <m/>
    <x v="5"/>
    <x v="93"/>
    <m/>
    <m/>
    <m/>
    <x v="31"/>
    <m/>
    <m/>
    <s v="PENDIENTE"/>
    <s v="Sin respuesta"/>
    <n v="12"/>
    <s v=" "/>
    <m/>
    <m/>
    <m/>
    <m/>
    <m/>
    <m/>
    <n v="1"/>
    <s v=" "/>
    <s v=" "/>
    <s v=" "/>
    <s v="SIN RESPUESTA"/>
    <s v="SIN TRASLADO"/>
    <m/>
    <m/>
    <m/>
    <m/>
    <m/>
  </r>
  <r>
    <n v="2023"/>
    <m/>
    <m/>
    <m/>
    <x v="5"/>
    <x v="93"/>
    <m/>
    <m/>
    <m/>
    <x v="31"/>
    <m/>
    <m/>
    <s v="PENDIENTE"/>
    <s v="Sin respuesta"/>
    <n v="12"/>
    <s v=" "/>
    <m/>
    <m/>
    <m/>
    <m/>
    <m/>
    <m/>
    <n v="1"/>
    <s v=" "/>
    <s v=" "/>
    <s v=" "/>
    <s v="SIN RESPUESTA"/>
    <s v="SIN TRASLADO"/>
    <m/>
    <m/>
    <m/>
    <m/>
    <m/>
  </r>
  <r>
    <n v="2024"/>
    <m/>
    <m/>
    <m/>
    <x v="5"/>
    <x v="93"/>
    <m/>
    <m/>
    <m/>
    <x v="31"/>
    <m/>
    <m/>
    <s v="PENDIENTE"/>
    <s v="Sin respuesta"/>
    <n v="12"/>
    <s v=" "/>
    <m/>
    <m/>
    <m/>
    <m/>
    <m/>
    <m/>
    <n v="1"/>
    <s v=" "/>
    <s v=" "/>
    <s v=" "/>
    <s v="SIN RESPUESTA"/>
    <s v="SIN TRASLADO"/>
    <m/>
    <m/>
    <m/>
    <m/>
    <m/>
  </r>
  <r>
    <n v="2025"/>
    <m/>
    <m/>
    <m/>
    <x v="5"/>
    <x v="93"/>
    <m/>
    <m/>
    <m/>
    <x v="31"/>
    <m/>
    <m/>
    <s v="PENDIENTE"/>
    <s v="Sin respuesta"/>
    <n v="12"/>
    <s v=" "/>
    <m/>
    <m/>
    <m/>
    <m/>
    <m/>
    <m/>
    <n v="1"/>
    <s v=" "/>
    <s v=" "/>
    <s v=" "/>
    <s v="SIN RESPUESTA"/>
    <s v="SIN TRASLADO"/>
    <m/>
    <m/>
    <m/>
    <m/>
    <m/>
  </r>
  <r>
    <n v="2026"/>
    <m/>
    <m/>
    <m/>
    <x v="5"/>
    <x v="93"/>
    <m/>
    <m/>
    <m/>
    <x v="31"/>
    <m/>
    <m/>
    <s v="PENDIENTE"/>
    <s v="Sin respuesta"/>
    <n v="12"/>
    <s v=" "/>
    <m/>
    <m/>
    <m/>
    <m/>
    <m/>
    <m/>
    <n v="1"/>
    <s v=" "/>
    <s v=" "/>
    <s v=" "/>
    <s v="SIN RESPUESTA"/>
    <s v="SIN TRASLADO"/>
    <m/>
    <m/>
    <m/>
    <m/>
    <m/>
  </r>
  <r>
    <n v="2027"/>
    <m/>
    <m/>
    <m/>
    <x v="5"/>
    <x v="93"/>
    <m/>
    <m/>
    <m/>
    <x v="31"/>
    <m/>
    <m/>
    <s v="PENDIENTE"/>
    <s v="Sin respuesta"/>
    <n v="12"/>
    <s v=" "/>
    <m/>
    <m/>
    <m/>
    <m/>
    <m/>
    <m/>
    <n v="1"/>
    <s v=" "/>
    <s v=" "/>
    <s v=" "/>
    <s v="SIN RESPUESTA"/>
    <s v="SIN TRASLADO"/>
    <m/>
    <m/>
    <m/>
    <m/>
    <m/>
  </r>
  <r>
    <n v="2028"/>
    <m/>
    <m/>
    <m/>
    <x v="5"/>
    <x v="93"/>
    <m/>
    <m/>
    <m/>
    <x v="31"/>
    <m/>
    <m/>
    <s v="PENDIENTE"/>
    <s v="Sin respuesta"/>
    <n v="12"/>
    <s v=" "/>
    <m/>
    <m/>
    <m/>
    <m/>
    <m/>
    <m/>
    <n v="1"/>
    <s v=" "/>
    <s v=" "/>
    <s v=" "/>
    <s v="SIN RESPUESTA"/>
    <s v="SIN TRASLADO"/>
    <m/>
    <m/>
    <m/>
    <m/>
    <m/>
  </r>
  <r>
    <n v="2029"/>
    <m/>
    <m/>
    <m/>
    <x v="5"/>
    <x v="93"/>
    <m/>
    <m/>
    <m/>
    <x v="31"/>
    <m/>
    <m/>
    <s v="PENDIENTE"/>
    <s v="Sin respuesta"/>
    <n v="12"/>
    <s v=" "/>
    <m/>
    <m/>
    <m/>
    <m/>
    <m/>
    <m/>
    <n v="1"/>
    <s v=" "/>
    <s v=" "/>
    <s v=" "/>
    <s v="SIN RESPUESTA"/>
    <s v="SIN TRASLADO"/>
    <m/>
    <m/>
    <m/>
    <m/>
    <m/>
  </r>
  <r>
    <n v="2030"/>
    <m/>
    <m/>
    <m/>
    <x v="5"/>
    <x v="93"/>
    <m/>
    <m/>
    <m/>
    <x v="31"/>
    <m/>
    <m/>
    <s v="PENDIENTE"/>
    <s v="Sin respuesta"/>
    <n v="12"/>
    <s v=" "/>
    <m/>
    <m/>
    <m/>
    <m/>
    <m/>
    <m/>
    <n v="1"/>
    <s v=" "/>
    <s v=" "/>
    <s v=" "/>
    <s v="SIN RESPUESTA"/>
    <s v="SIN TRASLADO"/>
    <m/>
    <m/>
    <m/>
    <m/>
    <m/>
  </r>
  <r>
    <n v="2031"/>
    <m/>
    <m/>
    <m/>
    <x v="5"/>
    <x v="93"/>
    <m/>
    <m/>
    <m/>
    <x v="31"/>
    <m/>
    <m/>
    <s v="PENDIENTE"/>
    <s v="Sin respuesta"/>
    <n v="12"/>
    <s v=" "/>
    <m/>
    <m/>
    <m/>
    <m/>
    <m/>
    <m/>
    <n v="1"/>
    <s v=" "/>
    <s v=" "/>
    <s v=" "/>
    <s v="SIN RESPUESTA"/>
    <s v="SIN TRASLADO"/>
    <m/>
    <m/>
    <m/>
    <m/>
    <m/>
  </r>
  <r>
    <n v="2032"/>
    <m/>
    <m/>
    <m/>
    <x v="5"/>
    <x v="93"/>
    <m/>
    <m/>
    <m/>
    <x v="31"/>
    <m/>
    <m/>
    <s v="PENDIENTE"/>
    <s v="Sin respuesta"/>
    <n v="12"/>
    <s v=" "/>
    <m/>
    <m/>
    <m/>
    <m/>
    <m/>
    <m/>
    <n v="1"/>
    <s v=" "/>
    <s v=" "/>
    <s v=" "/>
    <s v="SIN RESPUESTA"/>
    <s v="SIN TRASLADO"/>
    <m/>
    <m/>
    <m/>
    <m/>
    <m/>
  </r>
  <r>
    <n v="2033"/>
    <m/>
    <m/>
    <m/>
    <x v="5"/>
    <x v="93"/>
    <m/>
    <m/>
    <m/>
    <x v="31"/>
    <m/>
    <m/>
    <s v="PENDIENTE"/>
    <s v="Sin respuesta"/>
    <n v="12"/>
    <s v=" "/>
    <m/>
    <m/>
    <m/>
    <m/>
    <m/>
    <m/>
    <n v="1"/>
    <s v=" "/>
    <s v=" "/>
    <s v=" "/>
    <s v="SIN RESPUESTA"/>
    <s v="SIN TRASLADO"/>
    <m/>
    <m/>
    <m/>
    <m/>
    <m/>
  </r>
  <r>
    <n v="2034"/>
    <m/>
    <m/>
    <m/>
    <x v="5"/>
    <x v="93"/>
    <m/>
    <m/>
    <m/>
    <x v="31"/>
    <m/>
    <m/>
    <s v="PENDIENTE"/>
    <s v="Sin respuesta"/>
    <n v="12"/>
    <s v=" "/>
    <m/>
    <m/>
    <m/>
    <m/>
    <m/>
    <m/>
    <n v="1"/>
    <s v=" "/>
    <s v=" "/>
    <s v=" "/>
    <s v="SIN RESPUESTA"/>
    <s v="SIN TRASLADO"/>
    <m/>
    <m/>
    <m/>
    <m/>
    <m/>
  </r>
  <r>
    <n v="2035"/>
    <m/>
    <m/>
    <m/>
    <x v="5"/>
    <x v="93"/>
    <m/>
    <m/>
    <m/>
    <x v="31"/>
    <m/>
    <m/>
    <s v="PENDIENTE"/>
    <s v="Sin respuesta"/>
    <n v="12"/>
    <s v=" "/>
    <m/>
    <m/>
    <m/>
    <m/>
    <m/>
    <m/>
    <n v="1"/>
    <s v=" "/>
    <s v=" "/>
    <s v=" "/>
    <s v="SIN RESPUESTA"/>
    <s v="SIN TRASLADO"/>
    <m/>
    <m/>
    <m/>
    <m/>
    <m/>
  </r>
  <r>
    <n v="2036"/>
    <m/>
    <m/>
    <m/>
    <x v="5"/>
    <x v="93"/>
    <m/>
    <m/>
    <m/>
    <x v="31"/>
    <m/>
    <m/>
    <s v="PENDIENTE"/>
    <s v="Sin respuesta"/>
    <n v="12"/>
    <s v=" "/>
    <m/>
    <m/>
    <m/>
    <m/>
    <m/>
    <m/>
    <n v="1"/>
    <s v=" "/>
    <s v=" "/>
    <s v=" "/>
    <s v="SIN RESPUESTA"/>
    <s v="SIN TRASLADO"/>
    <m/>
    <m/>
    <m/>
    <m/>
    <m/>
  </r>
  <r>
    <n v="2037"/>
    <m/>
    <m/>
    <m/>
    <x v="5"/>
    <x v="93"/>
    <m/>
    <m/>
    <m/>
    <x v="31"/>
    <m/>
    <m/>
    <s v="PENDIENTE"/>
    <s v="Sin respuesta"/>
    <n v="12"/>
    <s v=" "/>
    <m/>
    <m/>
    <m/>
    <m/>
    <m/>
    <m/>
    <n v="1"/>
    <s v=" "/>
    <s v=" "/>
    <s v=" "/>
    <s v="SIN RESPUESTA"/>
    <s v="SIN TRASLADO"/>
    <m/>
    <m/>
    <m/>
    <m/>
    <m/>
  </r>
  <r>
    <n v="2038"/>
    <m/>
    <m/>
    <m/>
    <x v="5"/>
    <x v="93"/>
    <m/>
    <m/>
    <m/>
    <x v="31"/>
    <m/>
    <m/>
    <s v="PENDIENTE"/>
    <s v="Sin respuesta"/>
    <n v="12"/>
    <s v=" "/>
    <m/>
    <m/>
    <m/>
    <m/>
    <m/>
    <m/>
    <n v="1"/>
    <s v=" "/>
    <s v=" "/>
    <s v=" "/>
    <s v="SIN RESPUESTA"/>
    <s v="SIN TRASLADO"/>
    <m/>
    <m/>
    <m/>
    <m/>
    <m/>
  </r>
  <r>
    <n v="2039"/>
    <m/>
    <m/>
    <m/>
    <x v="5"/>
    <x v="93"/>
    <m/>
    <m/>
    <m/>
    <x v="31"/>
    <m/>
    <m/>
    <s v="PENDIENTE"/>
    <s v="Sin respuesta"/>
    <n v="12"/>
    <s v=" "/>
    <m/>
    <m/>
    <m/>
    <m/>
    <m/>
    <m/>
    <n v="1"/>
    <s v=" "/>
    <s v=" "/>
    <s v=" "/>
    <s v="SIN RESPUESTA"/>
    <s v="SIN TRASLADO"/>
    <m/>
    <m/>
    <m/>
    <m/>
    <m/>
  </r>
  <r>
    <n v="2040"/>
    <m/>
    <m/>
    <m/>
    <x v="5"/>
    <x v="93"/>
    <m/>
    <m/>
    <m/>
    <x v="31"/>
    <m/>
    <m/>
    <s v="PENDIENTE"/>
    <s v="Sin respuesta"/>
    <n v="12"/>
    <s v=" "/>
    <m/>
    <m/>
    <m/>
    <m/>
    <m/>
    <m/>
    <n v="1"/>
    <s v=" "/>
    <s v=" "/>
    <s v=" "/>
    <s v="SIN RESPUESTA"/>
    <s v="SIN TRASLADO"/>
    <m/>
    <m/>
    <m/>
    <m/>
    <m/>
  </r>
  <r>
    <n v="2041"/>
    <m/>
    <m/>
    <m/>
    <x v="5"/>
    <x v="93"/>
    <m/>
    <m/>
    <m/>
    <x v="31"/>
    <m/>
    <m/>
    <s v="PENDIENTE"/>
    <s v="Sin respuesta"/>
    <n v="12"/>
    <s v=" "/>
    <m/>
    <m/>
    <m/>
    <m/>
    <m/>
    <m/>
    <n v="1"/>
    <s v=" "/>
    <s v=" "/>
    <s v=" "/>
    <s v="SIN RESPUESTA"/>
    <s v="SIN TRASLADO"/>
    <m/>
    <m/>
    <m/>
    <m/>
    <m/>
  </r>
  <r>
    <n v="2042"/>
    <m/>
    <m/>
    <m/>
    <x v="5"/>
    <x v="93"/>
    <m/>
    <m/>
    <m/>
    <x v="31"/>
    <m/>
    <m/>
    <s v="PENDIENTE"/>
    <s v="Sin respuesta"/>
    <n v="12"/>
    <s v=" "/>
    <m/>
    <m/>
    <m/>
    <m/>
    <m/>
    <m/>
    <n v="1"/>
    <s v=" "/>
    <s v=" "/>
    <s v=" "/>
    <s v="SIN RESPUESTA"/>
    <s v="SIN TRASLADO"/>
    <m/>
    <m/>
    <m/>
    <m/>
    <m/>
  </r>
  <r>
    <n v="2043"/>
    <m/>
    <m/>
    <m/>
    <x v="5"/>
    <x v="93"/>
    <m/>
    <m/>
    <m/>
    <x v="31"/>
    <m/>
    <m/>
    <s v="PENDIENTE"/>
    <s v="Sin respuesta"/>
    <n v="12"/>
    <s v=" "/>
    <m/>
    <m/>
    <m/>
    <m/>
    <m/>
    <m/>
    <n v="1"/>
    <s v=" "/>
    <s v=" "/>
    <s v=" "/>
    <s v="SIN RESPUESTA"/>
    <s v="SIN TRASLADO"/>
    <m/>
    <m/>
    <m/>
    <m/>
    <m/>
  </r>
  <r>
    <n v="2044"/>
    <m/>
    <m/>
    <m/>
    <x v="5"/>
    <x v="93"/>
    <m/>
    <m/>
    <m/>
    <x v="31"/>
    <m/>
    <m/>
    <s v="PENDIENTE"/>
    <s v="Sin respuesta"/>
    <n v="12"/>
    <s v=" "/>
    <m/>
    <m/>
    <m/>
    <m/>
    <m/>
    <m/>
    <n v="1"/>
    <s v=" "/>
    <s v=" "/>
    <s v=" "/>
    <s v="SIN RESPUESTA"/>
    <s v="SIN TRASLADO"/>
    <m/>
    <m/>
    <m/>
    <m/>
    <m/>
  </r>
  <r>
    <n v="2045"/>
    <m/>
    <m/>
    <m/>
    <x v="5"/>
    <x v="93"/>
    <m/>
    <m/>
    <m/>
    <x v="31"/>
    <m/>
    <m/>
    <s v="PENDIENTE"/>
    <s v="Sin respuesta"/>
    <n v="12"/>
    <s v=" "/>
    <m/>
    <m/>
    <m/>
    <m/>
    <m/>
    <m/>
    <n v="1"/>
    <s v=" "/>
    <s v=" "/>
    <s v=" "/>
    <s v="SIN RESPUESTA"/>
    <s v="SIN TRASLADO"/>
    <m/>
    <m/>
    <m/>
    <m/>
    <m/>
  </r>
  <r>
    <n v="2046"/>
    <m/>
    <m/>
    <m/>
    <x v="5"/>
    <x v="93"/>
    <m/>
    <m/>
    <m/>
    <x v="31"/>
    <m/>
    <m/>
    <s v="PENDIENTE"/>
    <s v="Sin respuesta"/>
    <n v="12"/>
    <s v=" "/>
    <m/>
    <m/>
    <m/>
    <m/>
    <m/>
    <m/>
    <n v="1"/>
    <s v=" "/>
    <s v=" "/>
    <s v=" "/>
    <s v="SIN RESPUESTA"/>
    <s v="SIN TRASLADO"/>
    <m/>
    <m/>
    <m/>
    <m/>
    <m/>
  </r>
  <r>
    <n v="2047"/>
    <m/>
    <m/>
    <m/>
    <x v="5"/>
    <x v="93"/>
    <m/>
    <m/>
    <m/>
    <x v="31"/>
    <m/>
    <m/>
    <s v="PENDIENTE"/>
    <s v="Sin respuesta"/>
    <n v="12"/>
    <s v=" "/>
    <m/>
    <m/>
    <m/>
    <m/>
    <m/>
    <m/>
    <n v="1"/>
    <s v=" "/>
    <s v=" "/>
    <s v=" "/>
    <s v="SIN RESPUESTA"/>
    <s v="SIN TRASLADO"/>
    <m/>
    <m/>
    <m/>
    <m/>
    <m/>
  </r>
  <r>
    <n v="2048"/>
    <m/>
    <m/>
    <m/>
    <x v="5"/>
    <x v="93"/>
    <m/>
    <m/>
    <m/>
    <x v="31"/>
    <m/>
    <m/>
    <s v="PENDIENTE"/>
    <s v="Sin respuesta"/>
    <n v="12"/>
    <s v=" "/>
    <m/>
    <m/>
    <m/>
    <m/>
    <m/>
    <m/>
    <n v="1"/>
    <s v=" "/>
    <s v=" "/>
    <s v=" "/>
    <s v="SIN RESPUESTA"/>
    <s v="SIN TRASLADO"/>
    <m/>
    <m/>
    <m/>
    <m/>
    <m/>
  </r>
  <r>
    <n v="2049"/>
    <m/>
    <m/>
    <m/>
    <x v="5"/>
    <x v="93"/>
    <m/>
    <m/>
    <m/>
    <x v="31"/>
    <m/>
    <m/>
    <s v="PENDIENTE"/>
    <s v="Sin respuesta"/>
    <n v="12"/>
    <s v=" "/>
    <m/>
    <m/>
    <m/>
    <m/>
    <m/>
    <m/>
    <n v="1"/>
    <s v=" "/>
    <s v=" "/>
    <s v=" "/>
    <s v="SIN RESPUESTA"/>
    <s v="SIN TRASLADO"/>
    <m/>
    <m/>
    <m/>
    <m/>
    <m/>
  </r>
  <r>
    <n v="2050"/>
    <m/>
    <m/>
    <m/>
    <x v="5"/>
    <x v="93"/>
    <m/>
    <m/>
    <m/>
    <x v="31"/>
    <m/>
    <m/>
    <s v="PENDIENTE"/>
    <s v="Sin respuesta"/>
    <n v="12"/>
    <s v=" "/>
    <m/>
    <m/>
    <m/>
    <m/>
    <m/>
    <m/>
    <n v="1"/>
    <s v=" "/>
    <s v=" "/>
    <s v=" "/>
    <s v="SIN RESPUESTA"/>
    <s v="SIN TRASLADO"/>
    <m/>
    <m/>
    <m/>
    <m/>
    <m/>
  </r>
  <r>
    <n v="2051"/>
    <m/>
    <m/>
    <m/>
    <x v="5"/>
    <x v="93"/>
    <m/>
    <m/>
    <m/>
    <x v="31"/>
    <m/>
    <m/>
    <s v="PENDIENTE"/>
    <s v="Sin respuesta"/>
    <n v="12"/>
    <s v=" "/>
    <m/>
    <m/>
    <m/>
    <m/>
    <m/>
    <m/>
    <n v="1"/>
    <s v=" "/>
    <s v=" "/>
    <s v=" "/>
    <s v="SIN RESPUESTA"/>
    <s v="SIN TRASLADO"/>
    <m/>
    <m/>
    <m/>
    <m/>
    <m/>
  </r>
  <r>
    <n v="2052"/>
    <m/>
    <m/>
    <m/>
    <x v="5"/>
    <x v="93"/>
    <m/>
    <m/>
    <m/>
    <x v="31"/>
    <m/>
    <m/>
    <s v="PENDIENTE"/>
    <s v="Sin respuesta"/>
    <n v="12"/>
    <s v=" "/>
    <m/>
    <m/>
    <m/>
    <m/>
    <m/>
    <m/>
    <n v="1"/>
    <s v=" "/>
    <s v=" "/>
    <s v=" "/>
    <s v="SIN RESPUESTA"/>
    <s v="SIN TRASLADO"/>
    <m/>
    <m/>
    <m/>
    <m/>
    <m/>
  </r>
  <r>
    <n v="2053"/>
    <m/>
    <m/>
    <m/>
    <x v="5"/>
    <x v="93"/>
    <m/>
    <m/>
    <m/>
    <x v="31"/>
    <m/>
    <m/>
    <s v="PENDIENTE"/>
    <s v="Sin respuesta"/>
    <n v="12"/>
    <s v=" "/>
    <m/>
    <m/>
    <m/>
    <m/>
    <m/>
    <m/>
    <n v="1"/>
    <s v=" "/>
    <s v=" "/>
    <s v=" "/>
    <s v="SIN RESPUESTA"/>
    <s v="SIN TRASLADO"/>
    <m/>
    <m/>
    <m/>
    <m/>
    <m/>
  </r>
  <r>
    <n v="2054"/>
    <m/>
    <m/>
    <m/>
    <x v="5"/>
    <x v="93"/>
    <m/>
    <m/>
    <m/>
    <x v="31"/>
    <m/>
    <m/>
    <s v="PENDIENTE"/>
    <s v="Sin respuesta"/>
    <n v="12"/>
    <s v=" "/>
    <m/>
    <m/>
    <m/>
    <m/>
    <m/>
    <m/>
    <n v="1"/>
    <s v=" "/>
    <s v=" "/>
    <s v=" "/>
    <s v="SIN RESPUESTA"/>
    <s v="SIN TRASLADO"/>
    <m/>
    <m/>
    <m/>
    <m/>
    <m/>
  </r>
  <r>
    <n v="2055"/>
    <m/>
    <m/>
    <m/>
    <x v="5"/>
    <x v="93"/>
    <m/>
    <m/>
    <m/>
    <x v="31"/>
    <m/>
    <m/>
    <s v="PENDIENTE"/>
    <s v="Sin respuesta"/>
    <n v="12"/>
    <s v=" "/>
    <m/>
    <m/>
    <m/>
    <m/>
    <m/>
    <m/>
    <n v="1"/>
    <s v=" "/>
    <s v=" "/>
    <s v=" "/>
    <s v="SIN RESPUESTA"/>
    <s v="SIN TRASLADO"/>
    <m/>
    <m/>
    <m/>
    <m/>
    <m/>
  </r>
  <r>
    <n v="2056"/>
    <m/>
    <m/>
    <m/>
    <x v="5"/>
    <x v="93"/>
    <m/>
    <m/>
    <m/>
    <x v="31"/>
    <m/>
    <m/>
    <s v="PENDIENTE"/>
    <s v="Sin respuesta"/>
    <n v="12"/>
    <s v=" "/>
    <m/>
    <m/>
    <m/>
    <m/>
    <m/>
    <m/>
    <n v="1"/>
    <s v=" "/>
    <s v=" "/>
    <s v=" "/>
    <s v="SIN RESPUESTA"/>
    <s v="SIN TRASLADO"/>
    <m/>
    <m/>
    <m/>
    <m/>
    <m/>
  </r>
  <r>
    <n v="2057"/>
    <m/>
    <m/>
    <m/>
    <x v="5"/>
    <x v="93"/>
    <m/>
    <m/>
    <m/>
    <x v="31"/>
    <m/>
    <m/>
    <s v="PENDIENTE"/>
    <s v="Sin respuesta"/>
    <n v="12"/>
    <s v=" "/>
    <m/>
    <m/>
    <m/>
    <m/>
    <m/>
    <m/>
    <n v="1"/>
    <s v=" "/>
    <s v=" "/>
    <s v=" "/>
    <s v="SIN RESPUESTA"/>
    <s v="SIN TRASLADO"/>
    <m/>
    <m/>
    <m/>
    <m/>
    <m/>
  </r>
  <r>
    <n v="2058"/>
    <m/>
    <m/>
    <m/>
    <x v="5"/>
    <x v="93"/>
    <m/>
    <m/>
    <m/>
    <x v="31"/>
    <m/>
    <m/>
    <s v="PENDIENTE"/>
    <s v="Sin respuesta"/>
    <n v="12"/>
    <s v=" "/>
    <m/>
    <m/>
    <m/>
    <m/>
    <m/>
    <m/>
    <n v="1"/>
    <s v=" "/>
    <s v=" "/>
    <s v=" "/>
    <s v="SIN RESPUESTA"/>
    <s v="SIN TRASLADO"/>
    <m/>
    <m/>
    <m/>
    <m/>
    <m/>
  </r>
  <r>
    <n v="2059"/>
    <m/>
    <m/>
    <m/>
    <x v="5"/>
    <x v="93"/>
    <m/>
    <m/>
    <m/>
    <x v="31"/>
    <m/>
    <m/>
    <s v="PENDIENTE"/>
    <s v="Sin respuesta"/>
    <n v="12"/>
    <s v=" "/>
    <m/>
    <m/>
    <m/>
    <m/>
    <m/>
    <m/>
    <n v="1"/>
    <s v=" "/>
    <s v=" "/>
    <s v=" "/>
    <s v="SIN RESPUESTA"/>
    <s v="SIN TRASLADO"/>
    <m/>
    <m/>
    <m/>
    <m/>
    <m/>
  </r>
  <r>
    <n v="2060"/>
    <m/>
    <m/>
    <m/>
    <x v="5"/>
    <x v="93"/>
    <m/>
    <m/>
    <m/>
    <x v="31"/>
    <m/>
    <m/>
    <s v="PENDIENTE"/>
    <s v="Sin respuesta"/>
    <n v="12"/>
    <s v=" "/>
    <m/>
    <m/>
    <m/>
    <m/>
    <m/>
    <m/>
    <n v="1"/>
    <s v=" "/>
    <s v=" "/>
    <s v=" "/>
    <s v="SIN RESPUESTA"/>
    <s v="SIN TRASLADO"/>
    <m/>
    <m/>
    <m/>
    <m/>
    <m/>
  </r>
  <r>
    <n v="2061"/>
    <m/>
    <m/>
    <m/>
    <x v="5"/>
    <x v="93"/>
    <m/>
    <m/>
    <m/>
    <x v="31"/>
    <m/>
    <m/>
    <s v="PENDIENTE"/>
    <s v="Sin respuesta"/>
    <n v="12"/>
    <s v=" "/>
    <m/>
    <m/>
    <m/>
    <m/>
    <m/>
    <m/>
    <n v="1"/>
    <s v=" "/>
    <s v=" "/>
    <s v=" "/>
    <s v="SIN RESPUESTA"/>
    <s v="SIN TRASLADO"/>
    <m/>
    <m/>
    <m/>
    <m/>
    <m/>
  </r>
  <r>
    <n v="2062"/>
    <m/>
    <m/>
    <m/>
    <x v="5"/>
    <x v="93"/>
    <m/>
    <m/>
    <m/>
    <x v="31"/>
    <m/>
    <m/>
    <s v="PENDIENTE"/>
    <s v="Sin respuesta"/>
    <n v="12"/>
    <s v=" "/>
    <m/>
    <m/>
    <m/>
    <m/>
    <m/>
    <m/>
    <n v="1"/>
    <s v=" "/>
    <s v=" "/>
    <s v=" "/>
    <s v="SIN RESPUESTA"/>
    <s v="SIN TRASLADO"/>
    <m/>
    <m/>
    <m/>
    <m/>
    <m/>
  </r>
  <r>
    <n v="2063"/>
    <m/>
    <m/>
    <m/>
    <x v="5"/>
    <x v="93"/>
    <m/>
    <m/>
    <m/>
    <x v="31"/>
    <m/>
    <m/>
    <s v="PENDIENTE"/>
    <s v="Sin respuesta"/>
    <n v="12"/>
    <s v=" "/>
    <m/>
    <m/>
    <m/>
    <m/>
    <m/>
    <m/>
    <n v="1"/>
    <s v=" "/>
    <s v=" "/>
    <s v=" "/>
    <s v="SIN RESPUESTA"/>
    <s v="SIN TRASLADO"/>
    <m/>
    <m/>
    <m/>
    <m/>
    <m/>
  </r>
  <r>
    <n v="2064"/>
    <m/>
    <m/>
    <m/>
    <x v="5"/>
    <x v="93"/>
    <m/>
    <m/>
    <m/>
    <x v="31"/>
    <m/>
    <m/>
    <s v="PENDIENTE"/>
    <s v="Sin respuesta"/>
    <n v="12"/>
    <s v=" "/>
    <m/>
    <m/>
    <m/>
    <m/>
    <m/>
    <m/>
    <n v="1"/>
    <s v=" "/>
    <s v=" "/>
    <s v=" "/>
    <s v="SIN RESPUESTA"/>
    <s v="SIN TRASLADO"/>
    <m/>
    <m/>
    <m/>
    <m/>
    <m/>
  </r>
  <r>
    <n v="2065"/>
    <m/>
    <m/>
    <m/>
    <x v="5"/>
    <x v="93"/>
    <m/>
    <m/>
    <m/>
    <x v="31"/>
    <m/>
    <m/>
    <s v="PENDIENTE"/>
    <s v="Sin respuesta"/>
    <n v="12"/>
    <s v=" "/>
    <m/>
    <m/>
    <m/>
    <m/>
    <m/>
    <m/>
    <n v="1"/>
    <s v=" "/>
    <s v=" "/>
    <s v=" "/>
    <s v="SIN RESPUESTA"/>
    <s v="SIN TRASLADO"/>
    <m/>
    <m/>
    <m/>
    <m/>
    <m/>
  </r>
  <r>
    <n v="2066"/>
    <m/>
    <m/>
    <m/>
    <x v="5"/>
    <x v="93"/>
    <m/>
    <m/>
    <m/>
    <x v="31"/>
    <m/>
    <m/>
    <s v="PENDIENTE"/>
    <s v="Sin respuesta"/>
    <n v="12"/>
    <s v=" "/>
    <m/>
    <m/>
    <m/>
    <m/>
    <m/>
    <m/>
    <n v="1"/>
    <s v=" "/>
    <s v=" "/>
    <s v=" "/>
    <s v="SIN RESPUESTA"/>
    <s v="SIN TRASLADO"/>
    <m/>
    <m/>
    <m/>
    <m/>
    <m/>
  </r>
  <r>
    <n v="2067"/>
    <m/>
    <m/>
    <m/>
    <x v="5"/>
    <x v="93"/>
    <m/>
    <m/>
    <m/>
    <x v="31"/>
    <m/>
    <m/>
    <s v="PENDIENTE"/>
    <s v="Sin respuesta"/>
    <n v="12"/>
    <s v=" "/>
    <m/>
    <m/>
    <m/>
    <m/>
    <m/>
    <m/>
    <n v="1"/>
    <s v=" "/>
    <s v=" "/>
    <s v=" "/>
    <s v="SIN RESPUESTA"/>
    <s v="SIN TRASLADO"/>
    <m/>
    <m/>
    <m/>
    <m/>
    <m/>
  </r>
  <r>
    <n v="2068"/>
    <m/>
    <m/>
    <m/>
    <x v="5"/>
    <x v="93"/>
    <m/>
    <m/>
    <m/>
    <x v="31"/>
    <m/>
    <m/>
    <s v="PENDIENTE"/>
    <s v="Sin respuesta"/>
    <n v="12"/>
    <s v=" "/>
    <m/>
    <m/>
    <m/>
    <m/>
    <m/>
    <m/>
    <n v="1"/>
    <s v=" "/>
    <s v=" "/>
    <s v=" "/>
    <s v="SIN RESPUESTA"/>
    <s v="SIN TRASLADO"/>
    <m/>
    <m/>
    <m/>
    <m/>
    <m/>
  </r>
  <r>
    <n v="2069"/>
    <m/>
    <m/>
    <m/>
    <x v="5"/>
    <x v="93"/>
    <m/>
    <m/>
    <m/>
    <x v="31"/>
    <m/>
    <m/>
    <s v="PENDIENTE"/>
    <s v="Sin respuesta"/>
    <n v="12"/>
    <s v=" "/>
    <m/>
    <m/>
    <m/>
    <m/>
    <m/>
    <m/>
    <n v="1"/>
    <s v=" "/>
    <s v=" "/>
    <s v=" "/>
    <s v="SIN RESPUESTA"/>
    <s v="SIN TRASLADO"/>
    <m/>
    <m/>
    <m/>
    <m/>
    <m/>
  </r>
  <r>
    <n v="2070"/>
    <m/>
    <m/>
    <m/>
    <x v="5"/>
    <x v="93"/>
    <m/>
    <m/>
    <m/>
    <x v="31"/>
    <m/>
    <m/>
    <s v="PENDIENTE"/>
    <s v="Sin respuesta"/>
    <n v="12"/>
    <s v=" "/>
    <m/>
    <m/>
    <m/>
    <m/>
    <m/>
    <m/>
    <n v="1"/>
    <s v=" "/>
    <s v=" "/>
    <s v=" "/>
    <s v="SIN RESPUESTA"/>
    <s v="SIN TRASLADO"/>
    <m/>
    <m/>
    <m/>
    <m/>
    <m/>
  </r>
  <r>
    <n v="2071"/>
    <m/>
    <m/>
    <m/>
    <x v="5"/>
    <x v="93"/>
    <m/>
    <m/>
    <m/>
    <x v="31"/>
    <m/>
    <m/>
    <s v="PENDIENTE"/>
    <s v="Sin respuesta"/>
    <n v="12"/>
    <s v=" "/>
    <m/>
    <m/>
    <m/>
    <m/>
    <m/>
    <m/>
    <n v="1"/>
    <s v=" "/>
    <s v=" "/>
    <s v=" "/>
    <s v="SIN RESPUESTA"/>
    <s v="SIN TRASLADO"/>
    <m/>
    <m/>
    <m/>
    <m/>
    <m/>
  </r>
  <r>
    <n v="2072"/>
    <m/>
    <m/>
    <m/>
    <x v="5"/>
    <x v="93"/>
    <m/>
    <m/>
    <m/>
    <x v="31"/>
    <m/>
    <m/>
    <s v="PENDIENTE"/>
    <s v="Sin respuesta"/>
    <n v="12"/>
    <s v=" "/>
    <m/>
    <m/>
    <m/>
    <m/>
    <m/>
    <m/>
    <n v="1"/>
    <s v=" "/>
    <s v=" "/>
    <s v=" "/>
    <s v="SIN RESPUESTA"/>
    <s v="SIN TRASLADO"/>
    <m/>
    <m/>
    <m/>
    <m/>
    <m/>
  </r>
  <r>
    <n v="2073"/>
    <m/>
    <m/>
    <m/>
    <x v="5"/>
    <x v="93"/>
    <m/>
    <m/>
    <m/>
    <x v="31"/>
    <m/>
    <m/>
    <s v="PENDIENTE"/>
    <s v="Sin respuesta"/>
    <n v="12"/>
    <s v=" "/>
    <m/>
    <m/>
    <m/>
    <m/>
    <m/>
    <m/>
    <n v="1"/>
    <s v=" "/>
    <s v=" "/>
    <s v=" "/>
    <s v="SIN RESPUESTA"/>
    <s v="SIN TRASLADO"/>
    <m/>
    <m/>
    <m/>
    <m/>
    <m/>
  </r>
  <r>
    <n v="2074"/>
    <m/>
    <m/>
    <m/>
    <x v="5"/>
    <x v="93"/>
    <m/>
    <m/>
    <m/>
    <x v="31"/>
    <m/>
    <m/>
    <s v="PENDIENTE"/>
    <s v="Sin respuesta"/>
    <n v="12"/>
    <s v=" "/>
    <m/>
    <m/>
    <m/>
    <m/>
    <m/>
    <m/>
    <n v="1"/>
    <s v=" "/>
    <s v=" "/>
    <s v=" "/>
    <s v="SIN RESPUESTA"/>
    <s v="SIN TRASLADO"/>
    <m/>
    <m/>
    <m/>
    <m/>
    <m/>
  </r>
  <r>
    <n v="2075"/>
    <m/>
    <m/>
    <m/>
    <x v="5"/>
    <x v="93"/>
    <m/>
    <m/>
    <m/>
    <x v="31"/>
    <m/>
    <m/>
    <s v="PENDIENTE"/>
    <s v="Sin respuesta"/>
    <n v="12"/>
    <s v=" "/>
    <m/>
    <m/>
    <m/>
    <m/>
    <m/>
    <m/>
    <n v="1"/>
    <s v=" "/>
    <s v=" "/>
    <s v=" "/>
    <s v="SIN RESPUESTA"/>
    <s v="SIN TRASLADO"/>
    <m/>
    <m/>
    <m/>
    <m/>
    <m/>
  </r>
  <r>
    <n v="2076"/>
    <m/>
    <m/>
    <m/>
    <x v="5"/>
    <x v="93"/>
    <m/>
    <m/>
    <m/>
    <x v="31"/>
    <m/>
    <m/>
    <s v="PENDIENTE"/>
    <s v="Sin respuesta"/>
    <n v="12"/>
    <s v=" "/>
    <m/>
    <m/>
    <m/>
    <m/>
    <m/>
    <m/>
    <n v="1"/>
    <s v=" "/>
    <s v=" "/>
    <s v=" "/>
    <s v="SIN RESPUESTA"/>
    <s v="SIN TRASLADO"/>
    <m/>
    <m/>
    <m/>
    <m/>
    <m/>
  </r>
  <r>
    <n v="2077"/>
    <m/>
    <m/>
    <m/>
    <x v="5"/>
    <x v="93"/>
    <m/>
    <m/>
    <m/>
    <x v="31"/>
    <m/>
    <m/>
    <s v="PENDIENTE"/>
    <s v="Sin respuesta"/>
    <n v="12"/>
    <s v=" "/>
    <m/>
    <m/>
    <m/>
    <m/>
    <m/>
    <m/>
    <n v="1"/>
    <s v=" "/>
    <s v=" "/>
    <s v=" "/>
    <s v="SIN RESPUESTA"/>
    <s v="SIN TRASLADO"/>
    <m/>
    <m/>
    <m/>
    <m/>
    <m/>
  </r>
  <r>
    <n v="2078"/>
    <m/>
    <m/>
    <m/>
    <x v="5"/>
    <x v="93"/>
    <m/>
    <m/>
    <m/>
    <x v="31"/>
    <m/>
    <m/>
    <s v="PENDIENTE"/>
    <s v="Sin respuesta"/>
    <n v="12"/>
    <s v=" "/>
    <m/>
    <m/>
    <m/>
    <m/>
    <m/>
    <m/>
    <n v="1"/>
    <s v=" "/>
    <s v=" "/>
    <s v=" "/>
    <s v="SIN RESPUESTA"/>
    <s v="SIN TRASLADO"/>
    <m/>
    <m/>
    <m/>
    <m/>
    <m/>
  </r>
  <r>
    <n v="2079"/>
    <m/>
    <m/>
    <m/>
    <x v="5"/>
    <x v="93"/>
    <m/>
    <m/>
    <m/>
    <x v="31"/>
    <m/>
    <m/>
    <s v="PENDIENTE"/>
    <s v="Sin respuesta"/>
    <n v="12"/>
    <s v=" "/>
    <m/>
    <m/>
    <m/>
    <m/>
    <m/>
    <m/>
    <n v="1"/>
    <s v=" "/>
    <s v=" "/>
    <s v=" "/>
    <s v="SIN RESPUESTA"/>
    <s v="SIN TRASLADO"/>
    <m/>
    <m/>
    <m/>
    <m/>
    <m/>
  </r>
  <r>
    <n v="2080"/>
    <m/>
    <m/>
    <m/>
    <x v="5"/>
    <x v="93"/>
    <m/>
    <m/>
    <m/>
    <x v="31"/>
    <m/>
    <m/>
    <s v="PENDIENTE"/>
    <s v="Sin respuesta"/>
    <n v="12"/>
    <s v=" "/>
    <m/>
    <m/>
    <m/>
    <m/>
    <m/>
    <m/>
    <n v="1"/>
    <s v=" "/>
    <s v=" "/>
    <s v=" "/>
    <s v="SIN RESPUESTA"/>
    <s v="SIN TRASLADO"/>
    <m/>
    <m/>
    <m/>
    <m/>
    <m/>
  </r>
  <r>
    <n v="2081"/>
    <m/>
    <m/>
    <m/>
    <x v="5"/>
    <x v="93"/>
    <m/>
    <m/>
    <m/>
    <x v="31"/>
    <m/>
    <m/>
    <s v="PENDIENTE"/>
    <s v="Sin respuesta"/>
    <n v="12"/>
    <s v=" "/>
    <m/>
    <m/>
    <m/>
    <m/>
    <m/>
    <m/>
    <n v="1"/>
    <s v=" "/>
    <s v=" "/>
    <s v=" "/>
    <s v="SIN RESPUESTA"/>
    <s v="SIN TRASLADO"/>
    <m/>
    <m/>
    <m/>
    <m/>
    <m/>
  </r>
  <r>
    <n v="2082"/>
    <m/>
    <m/>
    <m/>
    <x v="5"/>
    <x v="93"/>
    <m/>
    <m/>
    <m/>
    <x v="31"/>
    <m/>
    <m/>
    <s v="PENDIENTE"/>
    <s v="Sin respuesta"/>
    <n v="12"/>
    <s v=" "/>
    <m/>
    <m/>
    <m/>
    <m/>
    <m/>
    <m/>
    <n v="1"/>
    <s v=" "/>
    <s v=" "/>
    <s v=" "/>
    <s v="SIN RESPUESTA"/>
    <s v="SIN TRASLADO"/>
    <m/>
    <m/>
    <m/>
    <m/>
    <m/>
  </r>
  <r>
    <n v="2083"/>
    <m/>
    <m/>
    <m/>
    <x v="5"/>
    <x v="93"/>
    <m/>
    <m/>
    <m/>
    <x v="31"/>
    <m/>
    <m/>
    <s v="PENDIENTE"/>
    <s v="Sin respuesta"/>
    <n v="12"/>
    <s v=" "/>
    <m/>
    <m/>
    <m/>
    <m/>
    <m/>
    <m/>
    <n v="1"/>
    <s v=" "/>
    <s v=" "/>
    <s v=" "/>
    <s v="SIN RESPUESTA"/>
    <s v="SIN TRASLADO"/>
    <m/>
    <m/>
    <m/>
    <m/>
    <m/>
  </r>
  <r>
    <n v="2084"/>
    <m/>
    <m/>
    <m/>
    <x v="5"/>
    <x v="93"/>
    <m/>
    <m/>
    <m/>
    <x v="31"/>
    <m/>
    <m/>
    <s v="PENDIENTE"/>
    <s v="Sin respuesta"/>
    <n v="12"/>
    <s v=" "/>
    <m/>
    <m/>
    <m/>
    <m/>
    <m/>
    <m/>
    <n v="1"/>
    <s v=" "/>
    <s v=" "/>
    <s v=" "/>
    <s v="SIN RESPUESTA"/>
    <s v="SIN TRASLADO"/>
    <m/>
    <m/>
    <m/>
    <m/>
    <m/>
  </r>
  <r>
    <n v="2085"/>
    <m/>
    <m/>
    <m/>
    <x v="5"/>
    <x v="93"/>
    <m/>
    <m/>
    <m/>
    <x v="31"/>
    <m/>
    <m/>
    <s v="PENDIENTE"/>
    <s v="Sin respuesta"/>
    <n v="12"/>
    <s v=" "/>
    <m/>
    <m/>
    <m/>
    <m/>
    <m/>
    <m/>
    <n v="1"/>
    <s v=" "/>
    <s v=" "/>
    <s v=" "/>
    <s v="SIN RESPUESTA"/>
    <s v="SIN TRASLADO"/>
    <m/>
    <m/>
    <m/>
    <m/>
    <m/>
  </r>
  <r>
    <n v="2086"/>
    <m/>
    <m/>
    <m/>
    <x v="5"/>
    <x v="93"/>
    <m/>
    <m/>
    <m/>
    <x v="31"/>
    <m/>
    <m/>
    <s v="PENDIENTE"/>
    <s v="Sin respuesta"/>
    <n v="12"/>
    <s v=" "/>
    <m/>
    <m/>
    <m/>
    <m/>
    <m/>
    <m/>
    <n v="1"/>
    <s v=" "/>
    <s v=" "/>
    <s v=" "/>
    <s v="SIN RESPUESTA"/>
    <s v="SIN TRASLADO"/>
    <m/>
    <m/>
    <m/>
    <m/>
    <m/>
  </r>
  <r>
    <n v="2087"/>
    <m/>
    <m/>
    <m/>
    <x v="5"/>
    <x v="93"/>
    <m/>
    <m/>
    <m/>
    <x v="31"/>
    <m/>
    <m/>
    <s v="PENDIENTE"/>
    <s v="Sin respuesta"/>
    <n v="12"/>
    <s v=" "/>
    <m/>
    <m/>
    <m/>
    <m/>
    <m/>
    <m/>
    <n v="1"/>
    <s v=" "/>
    <s v=" "/>
    <s v=" "/>
    <s v="SIN RESPUESTA"/>
    <s v="SIN TRASLADO"/>
    <m/>
    <m/>
    <m/>
    <m/>
    <m/>
  </r>
  <r>
    <n v="2088"/>
    <m/>
    <m/>
    <m/>
    <x v="5"/>
    <x v="93"/>
    <m/>
    <m/>
    <m/>
    <x v="31"/>
    <m/>
    <m/>
    <s v="PENDIENTE"/>
    <s v="Sin respuesta"/>
    <n v="12"/>
    <s v=" "/>
    <m/>
    <m/>
    <m/>
    <m/>
    <m/>
    <m/>
    <n v="1"/>
    <s v=" "/>
    <s v=" "/>
    <s v=" "/>
    <s v="SIN RESPUESTA"/>
    <s v="SIN TRASLADO"/>
    <m/>
    <m/>
    <m/>
    <m/>
    <m/>
  </r>
  <r>
    <n v="2089"/>
    <m/>
    <m/>
    <m/>
    <x v="5"/>
    <x v="93"/>
    <m/>
    <m/>
    <m/>
    <x v="31"/>
    <m/>
    <m/>
    <s v="PENDIENTE"/>
    <s v="Sin respuesta"/>
    <n v="12"/>
    <s v=" "/>
    <m/>
    <m/>
    <m/>
    <m/>
    <m/>
    <m/>
    <n v="1"/>
    <s v=" "/>
    <s v=" "/>
    <s v=" "/>
    <s v="SIN RESPUESTA"/>
    <s v="SIN TRASLADO"/>
    <m/>
    <m/>
    <m/>
    <m/>
    <m/>
  </r>
  <r>
    <n v="2090"/>
    <m/>
    <m/>
    <m/>
    <x v="5"/>
    <x v="93"/>
    <m/>
    <m/>
    <m/>
    <x v="31"/>
    <m/>
    <m/>
    <s v="PENDIENTE"/>
    <s v="Sin respuesta"/>
    <n v="12"/>
    <s v=" "/>
    <m/>
    <m/>
    <m/>
    <m/>
    <m/>
    <m/>
    <n v="1"/>
    <s v=" "/>
    <s v=" "/>
    <s v=" "/>
    <s v="SIN RESPUESTA"/>
    <s v="SIN TRASLADO"/>
    <m/>
    <m/>
    <m/>
    <m/>
    <m/>
  </r>
  <r>
    <n v="2091"/>
    <m/>
    <m/>
    <m/>
    <x v="5"/>
    <x v="93"/>
    <m/>
    <m/>
    <m/>
    <x v="31"/>
    <m/>
    <m/>
    <s v="PENDIENTE"/>
    <s v="Sin respuesta"/>
    <n v="12"/>
    <s v=" "/>
    <m/>
    <m/>
    <m/>
    <m/>
    <m/>
    <m/>
    <n v="1"/>
    <s v=" "/>
    <s v=" "/>
    <s v=" "/>
    <s v="SIN RESPUESTA"/>
    <s v="SIN TRASLADO"/>
    <m/>
    <m/>
    <m/>
    <m/>
    <m/>
  </r>
  <r>
    <n v="2092"/>
    <m/>
    <m/>
    <m/>
    <x v="5"/>
    <x v="93"/>
    <m/>
    <m/>
    <m/>
    <x v="31"/>
    <m/>
    <m/>
    <s v="PENDIENTE"/>
    <s v="Sin respuesta"/>
    <n v="12"/>
    <s v=" "/>
    <m/>
    <m/>
    <m/>
    <m/>
    <m/>
    <m/>
    <n v="1"/>
    <s v=" "/>
    <s v=" "/>
    <s v=" "/>
    <s v="SIN RESPUESTA"/>
    <s v="SIN TRASLADO"/>
    <m/>
    <m/>
    <m/>
    <m/>
    <m/>
  </r>
  <r>
    <n v="2093"/>
    <m/>
    <m/>
    <m/>
    <x v="5"/>
    <x v="93"/>
    <m/>
    <m/>
    <m/>
    <x v="31"/>
    <m/>
    <m/>
    <s v="PENDIENTE"/>
    <s v="Sin respuesta"/>
    <n v="12"/>
    <s v=" "/>
    <m/>
    <m/>
    <m/>
    <m/>
    <m/>
    <m/>
    <n v="1"/>
    <s v=" "/>
    <s v=" "/>
    <s v=" "/>
    <s v="SIN RESPUESTA"/>
    <s v="SIN TRASLADO"/>
    <m/>
    <m/>
    <m/>
    <m/>
    <m/>
  </r>
  <r>
    <n v="2094"/>
    <m/>
    <m/>
    <m/>
    <x v="5"/>
    <x v="93"/>
    <m/>
    <m/>
    <m/>
    <x v="31"/>
    <m/>
    <m/>
    <s v="PENDIENTE"/>
    <s v="Sin respuesta"/>
    <n v="12"/>
    <s v=" "/>
    <m/>
    <m/>
    <m/>
    <m/>
    <m/>
    <m/>
    <n v="1"/>
    <s v=" "/>
    <s v=" "/>
    <s v=" "/>
    <s v="SIN RESPUESTA"/>
    <s v="SIN TRASLADO"/>
    <m/>
    <m/>
    <m/>
    <m/>
    <m/>
  </r>
  <r>
    <n v="2095"/>
    <m/>
    <m/>
    <m/>
    <x v="5"/>
    <x v="93"/>
    <m/>
    <m/>
    <m/>
    <x v="31"/>
    <m/>
    <m/>
    <s v="PENDIENTE"/>
    <s v="Sin respuesta"/>
    <n v="12"/>
    <s v=" "/>
    <m/>
    <m/>
    <m/>
    <m/>
    <m/>
    <m/>
    <n v="1"/>
    <s v=" "/>
    <s v=" "/>
    <s v=" "/>
    <s v="SIN RESPUESTA"/>
    <s v="SIN TRASLADO"/>
    <m/>
    <m/>
    <m/>
    <m/>
    <m/>
  </r>
  <r>
    <n v="2096"/>
    <m/>
    <m/>
    <m/>
    <x v="5"/>
    <x v="93"/>
    <m/>
    <m/>
    <m/>
    <x v="31"/>
    <m/>
    <m/>
    <s v="PENDIENTE"/>
    <s v="Sin respuesta"/>
    <n v="12"/>
    <s v=" "/>
    <m/>
    <m/>
    <m/>
    <m/>
    <m/>
    <m/>
    <n v="1"/>
    <s v=" "/>
    <s v=" "/>
    <s v=" "/>
    <s v="SIN RESPUESTA"/>
    <s v="SIN TRASLADO"/>
    <m/>
    <m/>
    <m/>
    <m/>
    <m/>
  </r>
  <r>
    <n v="2097"/>
    <m/>
    <m/>
    <m/>
    <x v="5"/>
    <x v="93"/>
    <m/>
    <m/>
    <m/>
    <x v="31"/>
    <m/>
    <m/>
    <s v="PENDIENTE"/>
    <s v="Sin respuesta"/>
    <n v="12"/>
    <s v=" "/>
    <m/>
    <m/>
    <m/>
    <m/>
    <m/>
    <m/>
    <n v="1"/>
    <s v=" "/>
    <s v=" "/>
    <s v=" "/>
    <s v="SIN RESPUESTA"/>
    <s v="SIN TRASLADO"/>
    <m/>
    <m/>
    <m/>
    <m/>
    <m/>
  </r>
  <r>
    <n v="2098"/>
    <m/>
    <m/>
    <m/>
    <x v="5"/>
    <x v="93"/>
    <m/>
    <m/>
    <m/>
    <x v="31"/>
    <m/>
    <m/>
    <s v="PENDIENTE"/>
    <s v="Sin respuesta"/>
    <n v="12"/>
    <s v=" "/>
    <m/>
    <m/>
    <m/>
    <m/>
    <m/>
    <m/>
    <n v="1"/>
    <s v=" "/>
    <s v=" "/>
    <s v=" "/>
    <s v="SIN RESPUESTA"/>
    <s v="SIN TRASLADO"/>
    <m/>
    <m/>
    <m/>
    <m/>
    <m/>
  </r>
  <r>
    <n v="2099"/>
    <m/>
    <m/>
    <m/>
    <x v="5"/>
    <x v="93"/>
    <m/>
    <m/>
    <m/>
    <x v="31"/>
    <m/>
    <m/>
    <s v="PENDIENTE"/>
    <s v="Sin respuesta"/>
    <n v="12"/>
    <s v=" "/>
    <m/>
    <m/>
    <m/>
    <m/>
    <m/>
    <m/>
    <n v="1"/>
    <s v=" "/>
    <s v=" "/>
    <s v=" "/>
    <s v="SIN RESPUESTA"/>
    <s v="SIN TRASLADO"/>
    <m/>
    <m/>
    <m/>
    <m/>
    <m/>
  </r>
  <r>
    <n v="2100"/>
    <m/>
    <m/>
    <m/>
    <x v="5"/>
    <x v="93"/>
    <m/>
    <m/>
    <m/>
    <x v="31"/>
    <m/>
    <m/>
    <s v="PENDIENTE"/>
    <s v="Sin respuesta"/>
    <n v="12"/>
    <s v=" "/>
    <m/>
    <m/>
    <m/>
    <m/>
    <m/>
    <m/>
    <n v="1"/>
    <s v=" "/>
    <s v=" "/>
    <s v=" "/>
    <s v="SIN RESPUESTA"/>
    <s v="SIN TRASLADO"/>
    <m/>
    <m/>
    <m/>
    <m/>
    <m/>
  </r>
  <r>
    <n v="2101"/>
    <m/>
    <m/>
    <m/>
    <x v="5"/>
    <x v="93"/>
    <m/>
    <m/>
    <m/>
    <x v="31"/>
    <m/>
    <m/>
    <s v="PENDIENTE"/>
    <s v="Sin respuesta"/>
    <n v="12"/>
    <s v=" "/>
    <m/>
    <m/>
    <m/>
    <m/>
    <m/>
    <m/>
    <n v="1"/>
    <s v=" "/>
    <s v=" "/>
    <s v=" "/>
    <s v="SIN RESPUESTA"/>
    <s v="SIN TRASLADO"/>
    <m/>
    <m/>
    <m/>
    <m/>
    <m/>
  </r>
  <r>
    <n v="2102"/>
    <m/>
    <m/>
    <m/>
    <x v="5"/>
    <x v="93"/>
    <m/>
    <m/>
    <m/>
    <x v="31"/>
    <m/>
    <m/>
    <s v="PENDIENTE"/>
    <s v="Sin respuesta"/>
    <n v="12"/>
    <s v=" "/>
    <m/>
    <m/>
    <m/>
    <m/>
    <m/>
    <m/>
    <n v="1"/>
    <s v=" "/>
    <s v=" "/>
    <s v=" "/>
    <s v="SIN RESPUESTA"/>
    <s v="SIN TRASLADO"/>
    <m/>
    <m/>
    <m/>
    <m/>
    <m/>
  </r>
  <r>
    <n v="2103"/>
    <m/>
    <m/>
    <m/>
    <x v="5"/>
    <x v="93"/>
    <m/>
    <m/>
    <m/>
    <x v="31"/>
    <m/>
    <m/>
    <s v="PENDIENTE"/>
    <s v="Sin respuesta"/>
    <n v="12"/>
    <s v=" "/>
    <m/>
    <m/>
    <m/>
    <m/>
    <m/>
    <m/>
    <n v="1"/>
    <s v=" "/>
    <s v=" "/>
    <s v=" "/>
    <s v="SIN RESPUESTA"/>
    <s v="SIN TRASLADO"/>
    <m/>
    <m/>
    <m/>
    <m/>
    <m/>
  </r>
  <r>
    <n v="2104"/>
    <m/>
    <m/>
    <m/>
    <x v="5"/>
    <x v="93"/>
    <m/>
    <m/>
    <m/>
    <x v="31"/>
    <m/>
    <m/>
    <s v="PENDIENTE"/>
    <s v="Sin respuesta"/>
    <n v="12"/>
    <s v=" "/>
    <m/>
    <m/>
    <m/>
    <m/>
    <m/>
    <m/>
    <n v="1"/>
    <s v=" "/>
    <s v=" "/>
    <s v=" "/>
    <s v="SIN RESPUESTA"/>
    <s v="SIN TRASLADO"/>
    <m/>
    <m/>
    <m/>
    <m/>
    <m/>
  </r>
  <r>
    <n v="2105"/>
    <m/>
    <m/>
    <m/>
    <x v="5"/>
    <x v="93"/>
    <m/>
    <m/>
    <m/>
    <x v="31"/>
    <m/>
    <m/>
    <s v="PENDIENTE"/>
    <s v="Sin respuesta"/>
    <n v="12"/>
    <s v=" "/>
    <m/>
    <m/>
    <m/>
    <m/>
    <m/>
    <m/>
    <n v="1"/>
    <s v=" "/>
    <s v=" "/>
    <s v=" "/>
    <s v="SIN RESPUESTA"/>
    <s v="SIN TRASLADO"/>
    <m/>
    <m/>
    <m/>
    <m/>
    <m/>
  </r>
  <r>
    <n v="2106"/>
    <m/>
    <m/>
    <m/>
    <x v="5"/>
    <x v="93"/>
    <m/>
    <m/>
    <m/>
    <x v="31"/>
    <m/>
    <m/>
    <s v="PENDIENTE"/>
    <s v="Sin respuesta"/>
    <n v="12"/>
    <s v=" "/>
    <m/>
    <m/>
    <m/>
    <m/>
    <m/>
    <m/>
    <n v="1"/>
    <s v=" "/>
    <s v=" "/>
    <s v=" "/>
    <s v="SIN RESPUESTA"/>
    <s v="SIN TRASLADO"/>
    <m/>
    <m/>
    <m/>
    <m/>
    <m/>
  </r>
  <r>
    <n v="2107"/>
    <m/>
    <m/>
    <m/>
    <x v="5"/>
    <x v="93"/>
    <m/>
    <m/>
    <m/>
    <x v="31"/>
    <m/>
    <m/>
    <s v="PENDIENTE"/>
    <s v="Sin respuesta"/>
    <n v="12"/>
    <s v=" "/>
    <m/>
    <m/>
    <m/>
    <m/>
    <m/>
    <m/>
    <n v="1"/>
    <s v=" "/>
    <s v=" "/>
    <s v=" "/>
    <s v="SIN RESPUESTA"/>
    <s v="SIN TRASLADO"/>
    <m/>
    <m/>
    <m/>
    <m/>
    <m/>
  </r>
  <r>
    <n v="2108"/>
    <m/>
    <m/>
    <m/>
    <x v="5"/>
    <x v="93"/>
    <m/>
    <m/>
    <m/>
    <x v="31"/>
    <m/>
    <m/>
    <s v="PENDIENTE"/>
    <s v="Sin respuesta"/>
    <n v="12"/>
    <s v=" "/>
    <m/>
    <m/>
    <m/>
    <m/>
    <m/>
    <m/>
    <n v="1"/>
    <s v=" "/>
    <s v=" "/>
    <s v=" "/>
    <s v="SIN RESPUESTA"/>
    <s v="SIN TRASLADO"/>
    <m/>
    <m/>
    <m/>
    <m/>
    <m/>
  </r>
  <r>
    <n v="2109"/>
    <m/>
    <m/>
    <m/>
    <x v="5"/>
    <x v="93"/>
    <m/>
    <m/>
    <m/>
    <x v="31"/>
    <m/>
    <m/>
    <s v="PENDIENTE"/>
    <s v="Sin respuesta"/>
    <n v="12"/>
    <s v=" "/>
    <m/>
    <m/>
    <m/>
    <m/>
    <m/>
    <m/>
    <n v="1"/>
    <s v=" "/>
    <s v=" "/>
    <s v=" "/>
    <s v="SIN RESPUESTA"/>
    <s v="SIN TRASLADO"/>
    <m/>
    <m/>
    <m/>
    <m/>
    <m/>
  </r>
  <r>
    <n v="2110"/>
    <m/>
    <m/>
    <m/>
    <x v="5"/>
    <x v="93"/>
    <m/>
    <m/>
    <m/>
    <x v="31"/>
    <m/>
    <m/>
    <s v="PENDIENTE"/>
    <s v="Sin respuesta"/>
    <n v="12"/>
    <s v=" "/>
    <m/>
    <m/>
    <m/>
    <m/>
    <m/>
    <m/>
    <n v="1"/>
    <s v=" "/>
    <s v=" "/>
    <s v=" "/>
    <s v="SIN RESPUESTA"/>
    <s v="SIN TRASLADO"/>
    <m/>
    <m/>
    <m/>
    <m/>
    <m/>
  </r>
  <r>
    <n v="2111"/>
    <m/>
    <m/>
    <m/>
    <x v="5"/>
    <x v="93"/>
    <m/>
    <m/>
    <m/>
    <x v="31"/>
    <m/>
    <m/>
    <s v="PENDIENTE"/>
    <s v="Sin respuesta"/>
    <n v="12"/>
    <s v=" "/>
    <m/>
    <m/>
    <m/>
    <m/>
    <m/>
    <m/>
    <n v="1"/>
    <s v=" "/>
    <s v=" "/>
    <s v=" "/>
    <s v="SIN RESPUESTA"/>
    <s v="SIN TRASLADO"/>
    <m/>
    <m/>
    <m/>
    <m/>
    <m/>
  </r>
  <r>
    <n v="2112"/>
    <m/>
    <m/>
    <m/>
    <x v="5"/>
    <x v="93"/>
    <m/>
    <m/>
    <m/>
    <x v="31"/>
    <m/>
    <m/>
    <s v="PENDIENTE"/>
    <s v="Sin respuesta"/>
    <n v="12"/>
    <s v=" "/>
    <m/>
    <m/>
    <m/>
    <m/>
    <m/>
    <m/>
    <n v="1"/>
    <s v=" "/>
    <s v=" "/>
    <s v=" "/>
    <s v="SIN RESPUESTA"/>
    <s v="SIN TRASLADO"/>
    <m/>
    <m/>
    <m/>
    <m/>
    <m/>
  </r>
  <r>
    <n v="2113"/>
    <m/>
    <m/>
    <m/>
    <x v="5"/>
    <x v="93"/>
    <m/>
    <m/>
    <m/>
    <x v="31"/>
    <m/>
    <m/>
    <s v="PENDIENTE"/>
    <s v="Sin respuesta"/>
    <n v="12"/>
    <s v=" "/>
    <m/>
    <m/>
    <m/>
    <m/>
    <m/>
    <m/>
    <n v="1"/>
    <s v=" "/>
    <s v=" "/>
    <s v=" "/>
    <s v="SIN RESPUESTA"/>
    <s v="SIN TRASLADO"/>
    <m/>
    <m/>
    <m/>
    <m/>
    <m/>
  </r>
  <r>
    <n v="2114"/>
    <m/>
    <m/>
    <m/>
    <x v="5"/>
    <x v="93"/>
    <m/>
    <m/>
    <m/>
    <x v="31"/>
    <m/>
    <m/>
    <s v="PENDIENTE"/>
    <s v="Sin respuesta"/>
    <n v="12"/>
    <s v=" "/>
    <m/>
    <m/>
    <m/>
    <m/>
    <m/>
    <m/>
    <n v="1"/>
    <s v=" "/>
    <s v=" "/>
    <s v=" "/>
    <s v="SIN RESPUESTA"/>
    <s v="SIN TRASLADO"/>
    <m/>
    <m/>
    <m/>
    <m/>
    <m/>
  </r>
  <r>
    <n v="2115"/>
    <m/>
    <m/>
    <m/>
    <x v="5"/>
    <x v="93"/>
    <m/>
    <m/>
    <m/>
    <x v="31"/>
    <m/>
    <m/>
    <s v="PENDIENTE"/>
    <s v="Sin respuesta"/>
    <n v="12"/>
    <s v=" "/>
    <m/>
    <m/>
    <m/>
    <m/>
    <m/>
    <m/>
    <n v="1"/>
    <s v=" "/>
    <s v=" "/>
    <s v=" "/>
    <s v="SIN RESPUESTA"/>
    <s v="SIN TRASLADO"/>
    <m/>
    <m/>
    <m/>
    <m/>
    <m/>
  </r>
  <r>
    <n v="2116"/>
    <m/>
    <m/>
    <m/>
    <x v="5"/>
    <x v="93"/>
    <m/>
    <m/>
    <m/>
    <x v="31"/>
    <m/>
    <m/>
    <s v="PENDIENTE"/>
    <s v="Sin respuesta"/>
    <n v="12"/>
    <s v=" "/>
    <m/>
    <m/>
    <m/>
    <m/>
    <m/>
    <m/>
    <n v="1"/>
    <s v=" "/>
    <s v=" "/>
    <s v=" "/>
    <s v="SIN RESPUESTA"/>
    <s v="SIN TRASLADO"/>
    <m/>
    <m/>
    <m/>
    <m/>
    <m/>
  </r>
  <r>
    <n v="2117"/>
    <m/>
    <m/>
    <m/>
    <x v="5"/>
    <x v="93"/>
    <m/>
    <m/>
    <m/>
    <x v="31"/>
    <m/>
    <m/>
    <s v="PENDIENTE"/>
    <s v="Sin respuesta"/>
    <n v="12"/>
    <s v=" "/>
    <m/>
    <m/>
    <m/>
    <m/>
    <m/>
    <m/>
    <n v="1"/>
    <s v=" "/>
    <s v=" "/>
    <s v=" "/>
    <s v="SIN RESPUESTA"/>
    <s v="SIN TRASLADO"/>
    <m/>
    <m/>
    <m/>
    <m/>
    <m/>
  </r>
  <r>
    <n v="2118"/>
    <m/>
    <m/>
    <m/>
    <x v="5"/>
    <x v="93"/>
    <m/>
    <m/>
    <m/>
    <x v="31"/>
    <m/>
    <m/>
    <s v="PENDIENTE"/>
    <s v="Sin respuesta"/>
    <n v="12"/>
    <s v=" "/>
    <m/>
    <m/>
    <m/>
    <m/>
    <m/>
    <m/>
    <n v="1"/>
    <s v=" "/>
    <s v=" "/>
    <s v=" "/>
    <s v="SIN RESPUESTA"/>
    <s v="SIN TRASLADO"/>
    <m/>
    <m/>
    <m/>
    <m/>
    <m/>
  </r>
  <r>
    <n v="2119"/>
    <m/>
    <m/>
    <m/>
    <x v="5"/>
    <x v="93"/>
    <m/>
    <m/>
    <m/>
    <x v="31"/>
    <m/>
    <m/>
    <s v="PENDIENTE"/>
    <s v="Sin respuesta"/>
    <n v="12"/>
    <s v=" "/>
    <m/>
    <m/>
    <m/>
    <m/>
    <m/>
    <m/>
    <n v="1"/>
    <s v=" "/>
    <s v=" "/>
    <s v=" "/>
    <s v="SIN RESPUESTA"/>
    <s v="SIN TRASLADO"/>
    <m/>
    <m/>
    <m/>
    <m/>
    <m/>
  </r>
  <r>
    <n v="2120"/>
    <m/>
    <m/>
    <m/>
    <x v="5"/>
    <x v="93"/>
    <m/>
    <m/>
    <m/>
    <x v="31"/>
    <m/>
    <m/>
    <s v="PENDIENTE"/>
    <s v="Sin respuesta"/>
    <n v="12"/>
    <s v=" "/>
    <m/>
    <m/>
    <m/>
    <m/>
    <m/>
    <m/>
    <n v="1"/>
    <s v=" "/>
    <s v=" "/>
    <s v=" "/>
    <s v="SIN RESPUESTA"/>
    <s v="SIN TRASLADO"/>
    <m/>
    <m/>
    <m/>
    <m/>
    <m/>
  </r>
  <r>
    <n v="2121"/>
    <m/>
    <m/>
    <m/>
    <x v="5"/>
    <x v="93"/>
    <m/>
    <m/>
    <m/>
    <x v="31"/>
    <m/>
    <m/>
    <s v="PENDIENTE"/>
    <s v="Sin respuesta"/>
    <n v="12"/>
    <s v=" "/>
    <m/>
    <m/>
    <m/>
    <m/>
    <m/>
    <m/>
    <n v="1"/>
    <s v=" "/>
    <s v=" "/>
    <s v=" "/>
    <s v="SIN RESPUESTA"/>
    <s v="SIN TRASLADO"/>
    <m/>
    <m/>
    <m/>
    <m/>
    <m/>
  </r>
  <r>
    <n v="2122"/>
    <m/>
    <m/>
    <m/>
    <x v="5"/>
    <x v="93"/>
    <m/>
    <m/>
    <m/>
    <x v="31"/>
    <m/>
    <m/>
    <s v="PENDIENTE"/>
    <s v="Sin respuesta"/>
    <n v="12"/>
    <s v=" "/>
    <m/>
    <m/>
    <m/>
    <m/>
    <m/>
    <m/>
    <n v="1"/>
    <s v=" "/>
    <s v=" "/>
    <s v=" "/>
    <s v="SIN RESPUESTA"/>
    <s v="SIN TRASLADO"/>
    <m/>
    <m/>
    <m/>
    <m/>
    <m/>
  </r>
  <r>
    <n v="2123"/>
    <m/>
    <m/>
    <m/>
    <x v="5"/>
    <x v="93"/>
    <m/>
    <m/>
    <m/>
    <x v="31"/>
    <m/>
    <m/>
    <s v="PENDIENTE"/>
    <s v="Sin respuesta"/>
    <n v="12"/>
    <s v=" "/>
    <m/>
    <m/>
    <m/>
    <m/>
    <m/>
    <m/>
    <n v="1"/>
    <s v=" "/>
    <s v=" "/>
    <s v=" "/>
    <s v="SIN RESPUESTA"/>
    <s v="SIN TRASLADO"/>
    <m/>
    <m/>
    <m/>
    <m/>
    <m/>
  </r>
  <r>
    <n v="2124"/>
    <m/>
    <m/>
    <m/>
    <x v="5"/>
    <x v="93"/>
    <m/>
    <m/>
    <m/>
    <x v="31"/>
    <m/>
    <m/>
    <s v="PENDIENTE"/>
    <s v="Sin respuesta"/>
    <n v="12"/>
    <s v=" "/>
    <m/>
    <m/>
    <m/>
    <m/>
    <m/>
    <m/>
    <n v="1"/>
    <s v=" "/>
    <s v=" "/>
    <s v=" "/>
    <s v="SIN RESPUESTA"/>
    <s v="SIN TRASLADO"/>
    <m/>
    <m/>
    <m/>
    <m/>
    <m/>
  </r>
  <r>
    <n v="2125"/>
    <m/>
    <m/>
    <m/>
    <x v="5"/>
    <x v="93"/>
    <m/>
    <m/>
    <m/>
    <x v="31"/>
    <m/>
    <m/>
    <s v="PENDIENTE"/>
    <s v="Sin respuesta"/>
    <n v="12"/>
    <s v=" "/>
    <m/>
    <m/>
    <m/>
    <m/>
    <m/>
    <m/>
    <n v="1"/>
    <s v=" "/>
    <s v=" "/>
    <s v=" "/>
    <s v="SIN RESPUESTA"/>
    <s v="SIN TRASLADO"/>
    <m/>
    <m/>
    <m/>
    <m/>
    <m/>
  </r>
  <r>
    <n v="2126"/>
    <m/>
    <m/>
    <m/>
    <x v="5"/>
    <x v="93"/>
    <m/>
    <m/>
    <m/>
    <x v="31"/>
    <m/>
    <m/>
    <s v="PENDIENTE"/>
    <s v="Sin respuesta"/>
    <n v="12"/>
    <s v=" "/>
    <m/>
    <m/>
    <m/>
    <m/>
    <m/>
    <m/>
    <n v="1"/>
    <s v=" "/>
    <s v=" "/>
    <s v=" "/>
    <s v="SIN RESPUESTA"/>
    <s v="SIN TRASLADO"/>
    <m/>
    <m/>
    <m/>
    <m/>
    <m/>
  </r>
  <r>
    <n v="2127"/>
    <m/>
    <m/>
    <m/>
    <x v="5"/>
    <x v="93"/>
    <m/>
    <m/>
    <m/>
    <x v="31"/>
    <m/>
    <m/>
    <s v="PENDIENTE"/>
    <s v="Sin respuesta"/>
    <n v="12"/>
    <s v=" "/>
    <m/>
    <m/>
    <m/>
    <m/>
    <m/>
    <m/>
    <n v="1"/>
    <s v=" "/>
    <s v=" "/>
    <s v=" "/>
    <s v="SIN RESPUESTA"/>
    <s v="SIN TRASLADO"/>
    <m/>
    <m/>
    <m/>
    <m/>
    <m/>
  </r>
  <r>
    <n v="2128"/>
    <m/>
    <m/>
    <m/>
    <x v="5"/>
    <x v="93"/>
    <m/>
    <m/>
    <m/>
    <x v="31"/>
    <m/>
    <m/>
    <s v="PENDIENTE"/>
    <s v="Sin respuesta"/>
    <n v="12"/>
    <s v=" "/>
    <m/>
    <m/>
    <m/>
    <m/>
    <m/>
    <m/>
    <n v="1"/>
    <s v=" "/>
    <s v=" "/>
    <s v=" "/>
    <s v="SIN RESPUESTA"/>
    <s v="SIN TRASLADO"/>
    <m/>
    <m/>
    <m/>
    <m/>
    <m/>
  </r>
  <r>
    <n v="2129"/>
    <m/>
    <m/>
    <m/>
    <x v="5"/>
    <x v="93"/>
    <m/>
    <m/>
    <m/>
    <x v="31"/>
    <m/>
    <m/>
    <s v="PENDIENTE"/>
    <s v="Sin respuesta"/>
    <n v="12"/>
    <s v=" "/>
    <m/>
    <m/>
    <m/>
    <m/>
    <m/>
    <m/>
    <n v="1"/>
    <s v=" "/>
    <s v=" "/>
    <s v=" "/>
    <s v="SIN RESPUESTA"/>
    <s v="SIN TRASLADO"/>
    <m/>
    <m/>
    <m/>
    <m/>
    <m/>
  </r>
  <r>
    <n v="2130"/>
    <m/>
    <m/>
    <m/>
    <x v="5"/>
    <x v="93"/>
    <m/>
    <m/>
    <m/>
    <x v="31"/>
    <m/>
    <m/>
    <s v="PENDIENTE"/>
    <s v="Sin respuesta"/>
    <n v="12"/>
    <s v=" "/>
    <m/>
    <m/>
    <m/>
    <m/>
    <m/>
    <m/>
    <n v="1"/>
    <s v=" "/>
    <s v=" "/>
    <s v=" "/>
    <s v="SIN RESPUESTA"/>
    <s v="SIN TRASLADO"/>
    <m/>
    <m/>
    <m/>
    <m/>
    <m/>
  </r>
  <r>
    <n v="2131"/>
    <m/>
    <m/>
    <m/>
    <x v="5"/>
    <x v="93"/>
    <m/>
    <m/>
    <m/>
    <x v="31"/>
    <m/>
    <m/>
    <s v="PENDIENTE"/>
    <s v="Sin respuesta"/>
    <n v="12"/>
    <s v=" "/>
    <m/>
    <m/>
    <m/>
    <m/>
    <m/>
    <m/>
    <n v="1"/>
    <s v=" "/>
    <s v=" "/>
    <s v=" "/>
    <s v="SIN RESPUESTA"/>
    <s v="SIN TRASLADO"/>
    <m/>
    <m/>
    <m/>
    <m/>
    <m/>
  </r>
  <r>
    <n v="2132"/>
    <m/>
    <m/>
    <m/>
    <x v="5"/>
    <x v="93"/>
    <m/>
    <m/>
    <m/>
    <x v="31"/>
    <m/>
    <m/>
    <s v="PENDIENTE"/>
    <s v="Sin respuesta"/>
    <n v="12"/>
    <s v=" "/>
    <m/>
    <m/>
    <m/>
    <m/>
    <m/>
    <m/>
    <n v="1"/>
    <s v=" "/>
    <s v=" "/>
    <s v=" "/>
    <s v="SIN RESPUESTA"/>
    <s v="SIN TRASLADO"/>
    <m/>
    <m/>
    <m/>
    <m/>
    <m/>
  </r>
  <r>
    <n v="2133"/>
    <m/>
    <m/>
    <m/>
    <x v="5"/>
    <x v="93"/>
    <m/>
    <m/>
    <m/>
    <x v="31"/>
    <m/>
    <m/>
    <s v="PENDIENTE"/>
    <s v="Sin respuesta"/>
    <n v="12"/>
    <s v=" "/>
    <m/>
    <m/>
    <m/>
    <m/>
    <m/>
    <m/>
    <n v="1"/>
    <s v=" "/>
    <s v=" "/>
    <s v=" "/>
    <s v="SIN RESPUESTA"/>
    <s v="SIN TRASLADO"/>
    <m/>
    <m/>
    <m/>
    <m/>
    <m/>
  </r>
  <r>
    <n v="2134"/>
    <m/>
    <m/>
    <m/>
    <x v="5"/>
    <x v="93"/>
    <m/>
    <m/>
    <m/>
    <x v="31"/>
    <m/>
    <m/>
    <s v="PENDIENTE"/>
    <s v="Sin respuesta"/>
    <n v="12"/>
    <s v=" "/>
    <m/>
    <m/>
    <m/>
    <m/>
    <m/>
    <m/>
    <n v="1"/>
    <s v=" "/>
    <s v=" "/>
    <s v=" "/>
    <s v="SIN RESPUESTA"/>
    <s v="SIN TRASLADO"/>
    <m/>
    <m/>
    <m/>
    <m/>
    <m/>
  </r>
  <r>
    <n v="2135"/>
    <m/>
    <m/>
    <m/>
    <x v="5"/>
    <x v="93"/>
    <m/>
    <m/>
    <m/>
    <x v="31"/>
    <m/>
    <m/>
    <s v="PENDIENTE"/>
    <s v="Sin respuesta"/>
    <n v="12"/>
    <s v=" "/>
    <m/>
    <m/>
    <m/>
    <m/>
    <m/>
    <m/>
    <n v="1"/>
    <s v=" "/>
    <s v=" "/>
    <s v=" "/>
    <s v="SIN RESPUESTA"/>
    <s v="SIN TRASLADO"/>
    <m/>
    <m/>
    <m/>
    <m/>
    <m/>
  </r>
  <r>
    <n v="2136"/>
    <m/>
    <m/>
    <m/>
    <x v="5"/>
    <x v="93"/>
    <m/>
    <m/>
    <m/>
    <x v="31"/>
    <m/>
    <m/>
    <s v="PENDIENTE"/>
    <s v="Sin respuesta"/>
    <n v="12"/>
    <s v=" "/>
    <m/>
    <m/>
    <m/>
    <m/>
    <m/>
    <m/>
    <n v="1"/>
    <s v=" "/>
    <s v=" "/>
    <s v=" "/>
    <s v="SIN RESPUESTA"/>
    <s v="SIN TRASLADO"/>
    <m/>
    <m/>
    <m/>
    <m/>
    <m/>
  </r>
  <r>
    <n v="2137"/>
    <m/>
    <m/>
    <m/>
    <x v="5"/>
    <x v="93"/>
    <m/>
    <m/>
    <m/>
    <x v="31"/>
    <m/>
    <m/>
    <s v="PENDIENTE"/>
    <s v="Sin respuesta"/>
    <n v="12"/>
    <s v=" "/>
    <m/>
    <m/>
    <m/>
    <m/>
    <m/>
    <m/>
    <n v="1"/>
    <s v=" "/>
    <s v=" "/>
    <s v=" "/>
    <s v="SIN RESPUESTA"/>
    <s v="SIN TRASLADO"/>
    <m/>
    <m/>
    <m/>
    <m/>
    <m/>
  </r>
  <r>
    <n v="2138"/>
    <m/>
    <m/>
    <m/>
    <x v="5"/>
    <x v="93"/>
    <m/>
    <m/>
    <m/>
    <x v="31"/>
    <m/>
    <m/>
    <s v="PENDIENTE"/>
    <s v="Sin respuesta"/>
    <n v="12"/>
    <s v=" "/>
    <m/>
    <m/>
    <m/>
    <m/>
    <m/>
    <m/>
    <n v="1"/>
    <s v=" "/>
    <s v=" "/>
    <s v=" "/>
    <s v="SIN RESPUESTA"/>
    <s v="SIN TRASLADO"/>
    <m/>
    <m/>
    <m/>
    <m/>
    <m/>
  </r>
  <r>
    <n v="2139"/>
    <m/>
    <m/>
    <m/>
    <x v="5"/>
    <x v="93"/>
    <m/>
    <m/>
    <m/>
    <x v="31"/>
    <m/>
    <m/>
    <s v="PENDIENTE"/>
    <s v="Sin respuesta"/>
    <n v="12"/>
    <s v=" "/>
    <m/>
    <m/>
    <m/>
    <m/>
    <m/>
    <m/>
    <n v="1"/>
    <s v=" "/>
    <s v=" "/>
    <s v=" "/>
    <s v="SIN RESPUESTA"/>
    <s v="SIN TRASLADO"/>
    <m/>
    <m/>
    <m/>
    <m/>
    <m/>
  </r>
  <r>
    <n v="2140"/>
    <m/>
    <m/>
    <m/>
    <x v="5"/>
    <x v="93"/>
    <m/>
    <m/>
    <m/>
    <x v="31"/>
    <m/>
    <m/>
    <s v="PENDIENTE"/>
    <s v="Sin respuesta"/>
    <n v="12"/>
    <s v=" "/>
    <m/>
    <m/>
    <m/>
    <m/>
    <m/>
    <m/>
    <n v="1"/>
    <s v=" "/>
    <s v=" "/>
    <s v=" "/>
    <s v="SIN RESPUESTA"/>
    <s v="SIN TRASLADO"/>
    <m/>
    <m/>
    <m/>
    <m/>
    <m/>
  </r>
  <r>
    <n v="2141"/>
    <m/>
    <m/>
    <m/>
    <x v="5"/>
    <x v="93"/>
    <m/>
    <m/>
    <m/>
    <x v="31"/>
    <m/>
    <m/>
    <s v="PENDIENTE"/>
    <s v="Sin respuesta"/>
    <n v="12"/>
    <s v=" "/>
    <m/>
    <m/>
    <m/>
    <m/>
    <m/>
    <m/>
    <n v="1"/>
    <s v=" "/>
    <s v=" "/>
    <s v=" "/>
    <s v="SIN RESPUESTA"/>
    <s v="SIN TRASLADO"/>
    <m/>
    <m/>
    <m/>
    <m/>
    <m/>
  </r>
  <r>
    <n v="2142"/>
    <m/>
    <m/>
    <m/>
    <x v="5"/>
    <x v="93"/>
    <m/>
    <m/>
    <m/>
    <x v="31"/>
    <m/>
    <m/>
    <s v="PENDIENTE"/>
    <s v="Sin respuesta"/>
    <n v="12"/>
    <s v=" "/>
    <m/>
    <m/>
    <m/>
    <m/>
    <m/>
    <m/>
    <n v="1"/>
    <s v=" "/>
    <s v=" "/>
    <s v=" "/>
    <s v="SIN RESPUESTA"/>
    <s v="SIN TRASLADO"/>
    <m/>
    <m/>
    <m/>
    <m/>
    <m/>
  </r>
  <r>
    <n v="2143"/>
    <m/>
    <m/>
    <m/>
    <x v="5"/>
    <x v="93"/>
    <m/>
    <m/>
    <m/>
    <x v="31"/>
    <m/>
    <m/>
    <s v="PENDIENTE"/>
    <s v="Sin respuesta"/>
    <n v="12"/>
    <s v=" "/>
    <m/>
    <m/>
    <m/>
    <m/>
    <m/>
    <m/>
    <n v="1"/>
    <s v=" "/>
    <s v=" "/>
    <s v=" "/>
    <s v="SIN RESPUESTA"/>
    <s v="SIN TRASLADO"/>
    <m/>
    <m/>
    <m/>
    <m/>
    <m/>
  </r>
  <r>
    <n v="2144"/>
    <m/>
    <m/>
    <m/>
    <x v="5"/>
    <x v="93"/>
    <m/>
    <m/>
    <m/>
    <x v="31"/>
    <m/>
    <m/>
    <s v="PENDIENTE"/>
    <s v="Sin respuesta"/>
    <n v="12"/>
    <s v=" "/>
    <m/>
    <m/>
    <m/>
    <m/>
    <m/>
    <m/>
    <n v="1"/>
    <s v=" "/>
    <s v=" "/>
    <s v=" "/>
    <s v="SIN RESPUESTA"/>
    <s v="SIN TRASLADO"/>
    <m/>
    <m/>
    <m/>
    <m/>
    <m/>
  </r>
  <r>
    <n v="2145"/>
    <m/>
    <m/>
    <m/>
    <x v="5"/>
    <x v="93"/>
    <m/>
    <m/>
    <m/>
    <x v="31"/>
    <m/>
    <m/>
    <s v="PENDIENTE"/>
    <s v="Sin respuesta"/>
    <n v="12"/>
    <s v=" "/>
    <m/>
    <m/>
    <m/>
    <m/>
    <m/>
    <m/>
    <n v="1"/>
    <s v=" "/>
    <s v=" "/>
    <s v=" "/>
    <s v="SIN RESPUESTA"/>
    <s v="SIN TRASLADO"/>
    <m/>
    <m/>
    <m/>
    <m/>
    <m/>
  </r>
  <r>
    <n v="2146"/>
    <m/>
    <m/>
    <m/>
    <x v="5"/>
    <x v="93"/>
    <m/>
    <m/>
    <m/>
    <x v="31"/>
    <m/>
    <m/>
    <s v="PENDIENTE"/>
    <s v="Sin respuesta"/>
    <n v="12"/>
    <s v=" "/>
    <m/>
    <m/>
    <m/>
    <m/>
    <m/>
    <m/>
    <n v="1"/>
    <s v=" "/>
    <s v=" "/>
    <s v=" "/>
    <s v="SIN RESPUESTA"/>
    <s v="SIN TRASLADO"/>
    <m/>
    <m/>
    <m/>
    <m/>
    <m/>
  </r>
  <r>
    <n v="2147"/>
    <m/>
    <m/>
    <m/>
    <x v="5"/>
    <x v="93"/>
    <m/>
    <m/>
    <m/>
    <x v="31"/>
    <m/>
    <m/>
    <s v="PENDIENTE"/>
    <s v="Sin respuesta"/>
    <n v="12"/>
    <s v=" "/>
    <m/>
    <m/>
    <m/>
    <m/>
    <m/>
    <m/>
    <n v="1"/>
    <s v=" "/>
    <s v=" "/>
    <s v=" "/>
    <s v="SIN RESPUESTA"/>
    <s v="SIN TRASLADO"/>
    <m/>
    <m/>
    <m/>
    <m/>
    <m/>
  </r>
  <r>
    <n v="2148"/>
    <m/>
    <m/>
    <m/>
    <x v="5"/>
    <x v="93"/>
    <m/>
    <m/>
    <m/>
    <x v="31"/>
    <m/>
    <m/>
    <s v="PENDIENTE"/>
    <s v="Sin respuesta"/>
    <n v="12"/>
    <s v=" "/>
    <m/>
    <m/>
    <m/>
    <m/>
    <m/>
    <m/>
    <n v="1"/>
    <s v=" "/>
    <s v=" "/>
    <s v=" "/>
    <s v="SIN RESPUESTA"/>
    <s v="SIN TRASLADO"/>
    <m/>
    <m/>
    <m/>
    <m/>
    <m/>
  </r>
  <r>
    <n v="2149"/>
    <m/>
    <m/>
    <m/>
    <x v="5"/>
    <x v="93"/>
    <m/>
    <m/>
    <m/>
    <x v="31"/>
    <m/>
    <m/>
    <s v="PENDIENTE"/>
    <s v="Sin respuesta"/>
    <n v="12"/>
    <s v=" "/>
    <m/>
    <m/>
    <m/>
    <m/>
    <m/>
    <m/>
    <n v="1"/>
    <s v=" "/>
    <s v=" "/>
    <s v=" "/>
    <s v="SIN RESPUESTA"/>
    <s v="SIN TRASLADO"/>
    <m/>
    <m/>
    <m/>
    <m/>
    <m/>
  </r>
  <r>
    <n v="2150"/>
    <m/>
    <m/>
    <m/>
    <x v="5"/>
    <x v="93"/>
    <m/>
    <m/>
    <m/>
    <x v="31"/>
    <m/>
    <m/>
    <s v="PENDIENTE"/>
    <s v="Sin respuesta"/>
    <n v="12"/>
    <s v=" "/>
    <m/>
    <m/>
    <m/>
    <m/>
    <m/>
    <m/>
    <n v="1"/>
    <s v=" "/>
    <s v=" "/>
    <s v=" "/>
    <s v="SIN RESPUESTA"/>
    <s v="SIN TRASLADO"/>
    <m/>
    <m/>
    <m/>
    <m/>
    <m/>
  </r>
  <r>
    <n v="2151"/>
    <m/>
    <m/>
    <m/>
    <x v="5"/>
    <x v="93"/>
    <m/>
    <m/>
    <m/>
    <x v="31"/>
    <m/>
    <m/>
    <s v="PENDIENTE"/>
    <s v="Sin respuesta"/>
    <n v="12"/>
    <s v=" "/>
    <m/>
    <m/>
    <m/>
    <m/>
    <m/>
    <m/>
    <n v="1"/>
    <s v=" "/>
    <s v=" "/>
    <s v=" "/>
    <s v="SIN RESPUESTA"/>
    <s v="SIN TRASLADO"/>
    <m/>
    <m/>
    <m/>
    <m/>
    <m/>
  </r>
  <r>
    <n v="2152"/>
    <m/>
    <m/>
    <m/>
    <x v="5"/>
    <x v="93"/>
    <m/>
    <m/>
    <m/>
    <x v="31"/>
    <m/>
    <m/>
    <s v="PENDIENTE"/>
    <s v="Sin respuesta"/>
    <n v="12"/>
    <s v=" "/>
    <m/>
    <m/>
    <m/>
    <m/>
    <m/>
    <m/>
    <n v="1"/>
    <s v=" "/>
    <s v=" "/>
    <s v=" "/>
    <s v="SIN RESPUESTA"/>
    <s v="SIN TRASLADO"/>
    <m/>
    <m/>
    <m/>
    <m/>
    <m/>
  </r>
  <r>
    <n v="2153"/>
    <m/>
    <m/>
    <m/>
    <x v="5"/>
    <x v="93"/>
    <m/>
    <m/>
    <m/>
    <x v="31"/>
    <m/>
    <m/>
    <s v="PENDIENTE"/>
    <s v="Sin respuesta"/>
    <n v="12"/>
    <s v=" "/>
    <m/>
    <m/>
    <m/>
    <m/>
    <m/>
    <m/>
    <n v="1"/>
    <s v=" "/>
    <s v=" "/>
    <s v=" "/>
    <s v="SIN RESPUESTA"/>
    <s v="SIN TRASLADO"/>
    <m/>
    <m/>
    <m/>
    <m/>
    <m/>
  </r>
  <r>
    <n v="2154"/>
    <m/>
    <m/>
    <m/>
    <x v="5"/>
    <x v="93"/>
    <m/>
    <m/>
    <m/>
    <x v="31"/>
    <m/>
    <m/>
    <s v="PENDIENTE"/>
    <s v="Sin respuesta"/>
    <n v="12"/>
    <s v=" "/>
    <m/>
    <m/>
    <m/>
    <m/>
    <m/>
    <m/>
    <n v="1"/>
    <s v=" "/>
    <s v=" "/>
    <s v=" "/>
    <s v="SIN RESPUESTA"/>
    <s v="SIN TRASLADO"/>
    <m/>
    <m/>
    <m/>
    <m/>
    <m/>
  </r>
  <r>
    <n v="2155"/>
    <m/>
    <m/>
    <m/>
    <x v="5"/>
    <x v="93"/>
    <m/>
    <m/>
    <m/>
    <x v="31"/>
    <m/>
    <m/>
    <s v="PENDIENTE"/>
    <s v="Sin respuesta"/>
    <n v="12"/>
    <s v=" "/>
    <m/>
    <m/>
    <m/>
    <m/>
    <m/>
    <m/>
    <n v="1"/>
    <s v=" "/>
    <s v=" "/>
    <s v=" "/>
    <s v="SIN RESPUESTA"/>
    <s v="SIN TRASLADO"/>
    <m/>
    <m/>
    <m/>
    <m/>
    <m/>
  </r>
  <r>
    <n v="2156"/>
    <m/>
    <m/>
    <m/>
    <x v="5"/>
    <x v="93"/>
    <m/>
    <m/>
    <m/>
    <x v="31"/>
    <m/>
    <m/>
    <s v="PENDIENTE"/>
    <s v="Sin respuesta"/>
    <n v="12"/>
    <s v=" "/>
    <m/>
    <m/>
    <m/>
    <m/>
    <m/>
    <m/>
    <n v="1"/>
    <s v=" "/>
    <s v=" "/>
    <s v=" "/>
    <s v="SIN RESPUESTA"/>
    <s v="SIN TRASLADO"/>
    <m/>
    <m/>
    <m/>
    <m/>
    <m/>
  </r>
  <r>
    <n v="2157"/>
    <m/>
    <m/>
    <m/>
    <x v="5"/>
    <x v="93"/>
    <m/>
    <m/>
    <m/>
    <x v="31"/>
    <m/>
    <m/>
    <s v="PENDIENTE"/>
    <s v="Sin respuesta"/>
    <n v="12"/>
    <s v=" "/>
    <m/>
    <m/>
    <m/>
    <m/>
    <m/>
    <m/>
    <n v="1"/>
    <s v=" "/>
    <s v=" "/>
    <s v=" "/>
    <s v="SIN RESPUESTA"/>
    <s v="SIN TRASLADO"/>
    <m/>
    <m/>
    <m/>
    <m/>
    <m/>
  </r>
  <r>
    <n v="2158"/>
    <m/>
    <m/>
    <m/>
    <x v="5"/>
    <x v="93"/>
    <m/>
    <m/>
    <m/>
    <x v="31"/>
    <m/>
    <m/>
    <s v="PENDIENTE"/>
    <s v="Sin respuesta"/>
    <n v="12"/>
    <s v=" "/>
    <m/>
    <m/>
    <m/>
    <m/>
    <m/>
    <m/>
    <n v="1"/>
    <s v=" "/>
    <s v=" "/>
    <s v=" "/>
    <s v="SIN RESPUESTA"/>
    <s v="SIN TRASLADO"/>
    <m/>
    <m/>
    <m/>
    <m/>
    <m/>
  </r>
  <r>
    <n v="2159"/>
    <m/>
    <m/>
    <m/>
    <x v="5"/>
    <x v="93"/>
    <m/>
    <m/>
    <m/>
    <x v="31"/>
    <m/>
    <m/>
    <s v="PENDIENTE"/>
    <s v="Sin respuesta"/>
    <n v="12"/>
    <s v=" "/>
    <m/>
    <m/>
    <m/>
    <m/>
    <m/>
    <m/>
    <n v="1"/>
    <s v=" "/>
    <s v=" "/>
    <s v=" "/>
    <s v="SIN RESPUESTA"/>
    <s v="SIN TRASLADO"/>
    <m/>
    <m/>
    <m/>
    <m/>
    <m/>
  </r>
  <r>
    <n v="2160"/>
    <m/>
    <m/>
    <m/>
    <x v="5"/>
    <x v="93"/>
    <m/>
    <m/>
    <m/>
    <x v="31"/>
    <m/>
    <m/>
    <s v="PENDIENTE"/>
    <s v="Sin respuesta"/>
    <n v="12"/>
    <s v=" "/>
    <m/>
    <m/>
    <m/>
    <m/>
    <m/>
    <m/>
    <n v="1"/>
    <s v=" "/>
    <s v=" "/>
    <s v=" "/>
    <s v="SIN RESPUESTA"/>
    <s v="SIN TRASLADO"/>
    <m/>
    <m/>
    <m/>
    <m/>
    <m/>
  </r>
  <r>
    <n v="2161"/>
    <m/>
    <m/>
    <m/>
    <x v="5"/>
    <x v="93"/>
    <m/>
    <m/>
    <m/>
    <x v="31"/>
    <m/>
    <m/>
    <s v="PENDIENTE"/>
    <s v="Sin respuesta"/>
    <n v="12"/>
    <s v=" "/>
    <m/>
    <m/>
    <m/>
    <m/>
    <m/>
    <m/>
    <n v="1"/>
    <s v=" "/>
    <s v=" "/>
    <s v=" "/>
    <s v="SIN RESPUESTA"/>
    <s v="SIN TRASLADO"/>
    <m/>
    <m/>
    <m/>
    <m/>
    <m/>
  </r>
  <r>
    <n v="2162"/>
    <m/>
    <m/>
    <m/>
    <x v="5"/>
    <x v="93"/>
    <m/>
    <m/>
    <m/>
    <x v="31"/>
    <m/>
    <m/>
    <s v="PENDIENTE"/>
    <s v="Sin respuesta"/>
    <n v="12"/>
    <s v=" "/>
    <m/>
    <m/>
    <m/>
    <m/>
    <m/>
    <m/>
    <n v="1"/>
    <s v=" "/>
    <s v=" "/>
    <s v=" "/>
    <s v="SIN RESPUESTA"/>
    <s v="SIN TRASLADO"/>
    <m/>
    <m/>
    <m/>
    <m/>
    <m/>
  </r>
  <r>
    <n v="2163"/>
    <m/>
    <m/>
    <m/>
    <x v="5"/>
    <x v="93"/>
    <m/>
    <m/>
    <m/>
    <x v="31"/>
    <m/>
    <m/>
    <s v="PENDIENTE"/>
    <s v="Sin respuesta"/>
    <n v="12"/>
    <s v=" "/>
    <m/>
    <m/>
    <m/>
    <m/>
    <m/>
    <m/>
    <n v="1"/>
    <s v=" "/>
    <s v=" "/>
    <s v=" "/>
    <s v="SIN RESPUESTA"/>
    <s v="SIN TRASLADO"/>
    <m/>
    <m/>
    <m/>
    <m/>
    <m/>
  </r>
  <r>
    <n v="2164"/>
    <m/>
    <m/>
    <m/>
    <x v="5"/>
    <x v="93"/>
    <m/>
    <m/>
    <m/>
    <x v="31"/>
    <m/>
    <m/>
    <s v="PENDIENTE"/>
    <s v="Sin respuesta"/>
    <n v="12"/>
    <s v=" "/>
    <m/>
    <m/>
    <m/>
    <m/>
    <m/>
    <m/>
    <n v="1"/>
    <s v=" "/>
    <s v=" "/>
    <s v=" "/>
    <s v="SIN RESPUESTA"/>
    <s v="SIN TRASLADO"/>
    <m/>
    <m/>
    <m/>
    <m/>
    <m/>
  </r>
  <r>
    <n v="2165"/>
    <m/>
    <m/>
    <m/>
    <x v="5"/>
    <x v="93"/>
    <m/>
    <m/>
    <m/>
    <x v="31"/>
    <m/>
    <m/>
    <s v="PENDIENTE"/>
    <s v="Sin respuesta"/>
    <n v="12"/>
    <s v=" "/>
    <m/>
    <m/>
    <m/>
    <m/>
    <m/>
    <m/>
    <n v="1"/>
    <s v=" "/>
    <s v=" "/>
    <s v=" "/>
    <s v="SIN RESPUESTA"/>
    <s v="SIN TRASLADO"/>
    <m/>
    <m/>
    <m/>
    <m/>
    <m/>
  </r>
  <r>
    <n v="2166"/>
    <m/>
    <m/>
    <m/>
    <x v="5"/>
    <x v="93"/>
    <m/>
    <m/>
    <m/>
    <x v="31"/>
    <m/>
    <m/>
    <s v="PENDIENTE"/>
    <s v="Sin respuesta"/>
    <n v="12"/>
    <s v=" "/>
    <m/>
    <m/>
    <m/>
    <m/>
    <m/>
    <m/>
    <n v="1"/>
    <s v=" "/>
    <s v=" "/>
    <s v=" "/>
    <s v="SIN RESPUESTA"/>
    <s v="SIN TRASLADO"/>
    <m/>
    <m/>
    <m/>
    <m/>
    <m/>
  </r>
  <r>
    <n v="2167"/>
    <m/>
    <m/>
    <m/>
    <x v="5"/>
    <x v="93"/>
    <m/>
    <m/>
    <m/>
    <x v="31"/>
    <m/>
    <m/>
    <s v="PENDIENTE"/>
    <s v="Sin respuesta"/>
    <n v="12"/>
    <s v=" "/>
    <m/>
    <m/>
    <m/>
    <m/>
    <m/>
    <m/>
    <n v="1"/>
    <s v=" "/>
    <s v=" "/>
    <s v=" "/>
    <s v="SIN RESPUESTA"/>
    <s v="SIN TRASLADO"/>
    <m/>
    <m/>
    <m/>
    <m/>
    <m/>
  </r>
  <r>
    <n v="2168"/>
    <m/>
    <m/>
    <m/>
    <x v="5"/>
    <x v="93"/>
    <m/>
    <m/>
    <m/>
    <x v="31"/>
    <m/>
    <m/>
    <s v="PENDIENTE"/>
    <s v="Sin respuesta"/>
    <n v="12"/>
    <s v=" "/>
    <m/>
    <m/>
    <m/>
    <m/>
    <m/>
    <m/>
    <n v="1"/>
    <s v=" "/>
    <s v=" "/>
    <s v=" "/>
    <s v="SIN RESPUESTA"/>
    <s v="SIN TRASLADO"/>
    <m/>
    <m/>
    <m/>
    <m/>
    <m/>
  </r>
  <r>
    <n v="2169"/>
    <m/>
    <m/>
    <m/>
    <x v="5"/>
    <x v="93"/>
    <m/>
    <m/>
    <m/>
    <x v="31"/>
    <m/>
    <m/>
    <s v="PENDIENTE"/>
    <s v="Sin respuesta"/>
    <n v="12"/>
    <s v=" "/>
    <m/>
    <m/>
    <m/>
    <m/>
    <m/>
    <m/>
    <n v="1"/>
    <s v=" "/>
    <s v=" "/>
    <s v=" "/>
    <s v="SIN RESPUESTA"/>
    <s v="SIN TRASLADO"/>
    <m/>
    <m/>
    <m/>
    <m/>
    <m/>
  </r>
  <r>
    <n v="2170"/>
    <m/>
    <m/>
    <m/>
    <x v="5"/>
    <x v="93"/>
    <m/>
    <m/>
    <m/>
    <x v="31"/>
    <m/>
    <m/>
    <s v="PENDIENTE"/>
    <s v="Sin respuesta"/>
    <n v="12"/>
    <s v=" "/>
    <m/>
    <m/>
    <m/>
    <m/>
    <m/>
    <m/>
    <n v="1"/>
    <s v=" "/>
    <s v=" "/>
    <s v=" "/>
    <s v="SIN RESPUESTA"/>
    <s v="SIN TRASLADO"/>
    <m/>
    <m/>
    <m/>
    <m/>
    <m/>
  </r>
  <r>
    <n v="2171"/>
    <m/>
    <m/>
    <m/>
    <x v="5"/>
    <x v="93"/>
    <m/>
    <m/>
    <m/>
    <x v="31"/>
    <m/>
    <m/>
    <s v="PENDIENTE"/>
    <s v="Sin respuesta"/>
    <n v="12"/>
    <s v=" "/>
    <m/>
    <m/>
    <m/>
    <m/>
    <m/>
    <m/>
    <n v="1"/>
    <s v=" "/>
    <s v=" "/>
    <s v=" "/>
    <s v="SIN RESPUESTA"/>
    <s v="SIN TRASLADO"/>
    <m/>
    <m/>
    <m/>
    <m/>
    <m/>
  </r>
  <r>
    <n v="2172"/>
    <m/>
    <m/>
    <m/>
    <x v="5"/>
    <x v="93"/>
    <m/>
    <m/>
    <m/>
    <x v="31"/>
    <m/>
    <m/>
    <s v="PENDIENTE"/>
    <s v="Sin respuesta"/>
    <n v="12"/>
    <s v=" "/>
    <m/>
    <m/>
    <m/>
    <m/>
    <m/>
    <m/>
    <n v="1"/>
    <s v=" "/>
    <s v=" "/>
    <s v=" "/>
    <s v="SIN RESPUESTA"/>
    <s v="SIN TRASLADO"/>
    <m/>
    <m/>
    <m/>
    <m/>
    <m/>
  </r>
  <r>
    <n v="2173"/>
    <m/>
    <m/>
    <m/>
    <x v="5"/>
    <x v="93"/>
    <m/>
    <m/>
    <m/>
    <x v="31"/>
    <m/>
    <m/>
    <s v="PENDIENTE"/>
    <s v="Sin respuesta"/>
    <n v="12"/>
    <s v=" "/>
    <m/>
    <m/>
    <m/>
    <m/>
    <m/>
    <m/>
    <n v="1"/>
    <s v=" "/>
    <s v=" "/>
    <s v=" "/>
    <s v="SIN RESPUESTA"/>
    <s v="SIN TRASLADO"/>
    <m/>
    <m/>
    <m/>
    <m/>
    <m/>
  </r>
  <r>
    <n v="2174"/>
    <m/>
    <m/>
    <m/>
    <x v="5"/>
    <x v="93"/>
    <m/>
    <m/>
    <m/>
    <x v="31"/>
    <m/>
    <m/>
    <s v="PENDIENTE"/>
    <s v="Sin respuesta"/>
    <n v="12"/>
    <s v=" "/>
    <m/>
    <m/>
    <m/>
    <m/>
    <m/>
    <m/>
    <n v="1"/>
    <s v=" "/>
    <s v=" "/>
    <s v=" "/>
    <s v="SIN RESPUESTA"/>
    <s v="SIN TRASLADO"/>
    <m/>
    <m/>
    <m/>
    <m/>
    <m/>
  </r>
  <r>
    <n v="2175"/>
    <m/>
    <m/>
    <m/>
    <x v="5"/>
    <x v="93"/>
    <m/>
    <m/>
    <m/>
    <x v="31"/>
    <m/>
    <m/>
    <s v="PENDIENTE"/>
    <s v="Sin respuesta"/>
    <n v="12"/>
    <s v=" "/>
    <m/>
    <m/>
    <m/>
    <m/>
    <m/>
    <m/>
    <n v="1"/>
    <s v=" "/>
    <s v=" "/>
    <s v=" "/>
    <s v="SIN RESPUESTA"/>
    <s v="SIN TRASLADO"/>
    <m/>
    <m/>
    <m/>
    <m/>
    <m/>
  </r>
  <r>
    <n v="2176"/>
    <m/>
    <m/>
    <m/>
    <x v="5"/>
    <x v="93"/>
    <m/>
    <m/>
    <m/>
    <x v="31"/>
    <m/>
    <m/>
    <s v="PENDIENTE"/>
    <s v="Sin respuesta"/>
    <n v="12"/>
    <s v=" "/>
    <m/>
    <m/>
    <m/>
    <m/>
    <m/>
    <m/>
    <n v="1"/>
    <s v=" "/>
    <s v=" "/>
    <s v=" "/>
    <s v="SIN RESPUESTA"/>
    <s v="SIN TRASLADO"/>
    <m/>
    <m/>
    <m/>
    <m/>
    <m/>
  </r>
  <r>
    <n v="2177"/>
    <m/>
    <m/>
    <m/>
    <x v="5"/>
    <x v="93"/>
    <m/>
    <m/>
    <m/>
    <x v="31"/>
    <m/>
    <m/>
    <s v="PENDIENTE"/>
    <s v="Sin respuesta"/>
    <n v="12"/>
    <s v=" "/>
    <m/>
    <m/>
    <m/>
    <m/>
    <m/>
    <m/>
    <n v="1"/>
    <s v=" "/>
    <s v=" "/>
    <s v=" "/>
    <s v="SIN RESPUESTA"/>
    <s v="SIN TRASLADO"/>
    <m/>
    <m/>
    <m/>
    <m/>
    <m/>
  </r>
  <r>
    <n v="2178"/>
    <m/>
    <m/>
    <m/>
    <x v="5"/>
    <x v="93"/>
    <m/>
    <m/>
    <m/>
    <x v="31"/>
    <m/>
    <m/>
    <s v="PENDIENTE"/>
    <s v="Sin respuesta"/>
    <n v="12"/>
    <s v=" "/>
    <m/>
    <m/>
    <m/>
    <m/>
    <m/>
    <m/>
    <n v="1"/>
    <s v=" "/>
    <s v=" "/>
    <s v=" "/>
    <s v="SIN RESPUESTA"/>
    <s v="SIN TRASLADO"/>
    <m/>
    <m/>
    <m/>
    <m/>
    <m/>
  </r>
  <r>
    <n v="2179"/>
    <m/>
    <m/>
    <m/>
    <x v="5"/>
    <x v="93"/>
    <m/>
    <m/>
    <m/>
    <x v="31"/>
    <m/>
    <m/>
    <s v="PENDIENTE"/>
    <s v="Sin respuesta"/>
    <n v="12"/>
    <s v=" "/>
    <m/>
    <m/>
    <m/>
    <m/>
    <m/>
    <m/>
    <n v="1"/>
    <s v=" "/>
    <s v=" "/>
    <s v=" "/>
    <s v="SIN RESPUESTA"/>
    <s v="SIN TRASLADO"/>
    <m/>
    <m/>
    <m/>
    <m/>
    <m/>
  </r>
  <r>
    <n v="2180"/>
    <m/>
    <m/>
    <m/>
    <x v="5"/>
    <x v="93"/>
    <m/>
    <m/>
    <m/>
    <x v="31"/>
    <m/>
    <m/>
    <s v="PENDIENTE"/>
    <s v="Sin respuesta"/>
    <n v="12"/>
    <s v=" "/>
    <m/>
    <m/>
    <m/>
    <m/>
    <m/>
    <m/>
    <n v="1"/>
    <s v=" "/>
    <s v=" "/>
    <s v=" "/>
    <s v="SIN RESPUESTA"/>
    <s v="SIN TRASLADO"/>
    <m/>
    <m/>
    <m/>
    <m/>
    <m/>
  </r>
  <r>
    <n v="2181"/>
    <m/>
    <m/>
    <m/>
    <x v="5"/>
    <x v="93"/>
    <m/>
    <m/>
    <m/>
    <x v="31"/>
    <m/>
    <m/>
    <s v="PENDIENTE"/>
    <s v="Sin respuesta"/>
    <n v="12"/>
    <s v=" "/>
    <m/>
    <m/>
    <m/>
    <m/>
    <m/>
    <m/>
    <n v="1"/>
    <s v=" "/>
    <s v=" "/>
    <s v=" "/>
    <s v="SIN RESPUESTA"/>
    <s v="SIN TRASLADO"/>
    <m/>
    <m/>
    <m/>
    <m/>
    <m/>
  </r>
  <r>
    <n v="2182"/>
    <m/>
    <m/>
    <m/>
    <x v="5"/>
    <x v="93"/>
    <m/>
    <m/>
    <m/>
    <x v="31"/>
    <m/>
    <m/>
    <s v="PENDIENTE"/>
    <s v="Sin respuesta"/>
    <n v="12"/>
    <s v=" "/>
    <m/>
    <m/>
    <m/>
    <m/>
    <m/>
    <m/>
    <n v="1"/>
    <s v=" "/>
    <s v=" "/>
    <s v=" "/>
    <s v="SIN RESPUESTA"/>
    <s v="SIN TRASLADO"/>
    <m/>
    <m/>
    <m/>
    <m/>
    <m/>
  </r>
  <r>
    <n v="2183"/>
    <m/>
    <m/>
    <m/>
    <x v="5"/>
    <x v="93"/>
    <m/>
    <m/>
    <m/>
    <x v="31"/>
    <m/>
    <m/>
    <s v="PENDIENTE"/>
    <s v="Sin respuesta"/>
    <n v="12"/>
    <s v=" "/>
    <m/>
    <m/>
    <m/>
    <m/>
    <m/>
    <m/>
    <n v="1"/>
    <s v=" "/>
    <s v=" "/>
    <s v=" "/>
    <s v="SIN RESPUESTA"/>
    <s v="SIN TRASLADO"/>
    <m/>
    <m/>
    <m/>
    <m/>
    <m/>
  </r>
  <r>
    <n v="2184"/>
    <m/>
    <m/>
    <m/>
    <x v="5"/>
    <x v="93"/>
    <m/>
    <m/>
    <m/>
    <x v="31"/>
    <m/>
    <m/>
    <s v="PENDIENTE"/>
    <s v="Sin respuesta"/>
    <n v="12"/>
    <s v=" "/>
    <m/>
    <m/>
    <m/>
    <m/>
    <m/>
    <m/>
    <n v="1"/>
    <s v=" "/>
    <s v=" "/>
    <s v=" "/>
    <s v="SIN RESPUESTA"/>
    <s v="SIN TRASLADO"/>
    <m/>
    <m/>
    <m/>
    <m/>
    <m/>
  </r>
  <r>
    <n v="2185"/>
    <m/>
    <m/>
    <m/>
    <x v="5"/>
    <x v="93"/>
    <m/>
    <m/>
    <m/>
    <x v="31"/>
    <m/>
    <m/>
    <s v="PENDIENTE"/>
    <s v="Sin respuesta"/>
    <n v="12"/>
    <s v=" "/>
    <m/>
    <m/>
    <m/>
    <m/>
    <m/>
    <m/>
    <n v="1"/>
    <s v=" "/>
    <s v=" "/>
    <s v=" "/>
    <s v="SIN RESPUESTA"/>
    <s v="SIN TRASLADO"/>
    <m/>
    <m/>
    <m/>
    <m/>
    <m/>
  </r>
  <r>
    <n v="2186"/>
    <m/>
    <m/>
    <m/>
    <x v="5"/>
    <x v="93"/>
    <m/>
    <m/>
    <m/>
    <x v="31"/>
    <m/>
    <m/>
    <s v="PENDIENTE"/>
    <s v="Sin respuesta"/>
    <n v="12"/>
    <s v=" "/>
    <m/>
    <m/>
    <m/>
    <m/>
    <m/>
    <m/>
    <n v="1"/>
    <s v=" "/>
    <s v=" "/>
    <s v=" "/>
    <s v="SIN RESPUESTA"/>
    <s v="SIN TRASLADO"/>
    <m/>
    <m/>
    <m/>
    <m/>
    <m/>
  </r>
  <r>
    <n v="2187"/>
    <m/>
    <m/>
    <m/>
    <x v="5"/>
    <x v="93"/>
    <m/>
    <m/>
    <m/>
    <x v="31"/>
    <m/>
    <m/>
    <s v="PENDIENTE"/>
    <s v="Sin respuesta"/>
    <n v="12"/>
    <s v=" "/>
    <m/>
    <m/>
    <m/>
    <m/>
    <m/>
    <m/>
    <n v="1"/>
    <s v=" "/>
    <s v=" "/>
    <s v=" "/>
    <s v="SIN RESPUESTA"/>
    <s v="SIN TRASLADO"/>
    <m/>
    <m/>
    <m/>
    <m/>
    <m/>
  </r>
  <r>
    <n v="2188"/>
    <m/>
    <m/>
    <m/>
    <x v="5"/>
    <x v="93"/>
    <m/>
    <m/>
    <m/>
    <x v="31"/>
    <m/>
    <m/>
    <s v="PENDIENTE"/>
    <s v="Sin respuesta"/>
    <n v="12"/>
    <s v=" "/>
    <m/>
    <m/>
    <m/>
    <m/>
    <m/>
    <m/>
    <n v="1"/>
    <s v=" "/>
    <s v=" "/>
    <s v=" "/>
    <s v="SIN RESPUESTA"/>
    <s v="SIN TRASLADO"/>
    <m/>
    <m/>
    <m/>
    <m/>
    <m/>
  </r>
  <r>
    <n v="2189"/>
    <m/>
    <m/>
    <m/>
    <x v="5"/>
    <x v="93"/>
    <m/>
    <m/>
    <m/>
    <x v="31"/>
    <m/>
    <m/>
    <s v="PENDIENTE"/>
    <s v="Sin respuesta"/>
    <n v="12"/>
    <s v=" "/>
    <m/>
    <m/>
    <m/>
    <m/>
    <m/>
    <m/>
    <n v="1"/>
    <s v=" "/>
    <s v=" "/>
    <s v=" "/>
    <s v="SIN RESPUESTA"/>
    <s v="SIN TRASLADO"/>
    <m/>
    <m/>
    <m/>
    <m/>
    <m/>
  </r>
  <r>
    <n v="2190"/>
    <m/>
    <m/>
    <m/>
    <x v="5"/>
    <x v="93"/>
    <m/>
    <m/>
    <m/>
    <x v="31"/>
    <m/>
    <m/>
    <s v="PENDIENTE"/>
    <s v="Sin respuesta"/>
    <n v="12"/>
    <s v=" "/>
    <m/>
    <m/>
    <m/>
    <m/>
    <m/>
    <m/>
    <n v="1"/>
    <s v=" "/>
    <s v=" "/>
    <s v=" "/>
    <s v="SIN RESPUESTA"/>
    <s v="SIN TRASLADO"/>
    <m/>
    <m/>
    <m/>
    <m/>
    <m/>
  </r>
  <r>
    <n v="2191"/>
    <m/>
    <m/>
    <m/>
    <x v="5"/>
    <x v="93"/>
    <m/>
    <m/>
    <m/>
    <x v="31"/>
    <m/>
    <m/>
    <s v="PENDIENTE"/>
    <s v="Sin respuesta"/>
    <n v="12"/>
    <s v=" "/>
    <m/>
    <m/>
    <m/>
    <m/>
    <m/>
    <m/>
    <n v="1"/>
    <s v=" "/>
    <s v=" "/>
    <s v=" "/>
    <s v="SIN RESPUESTA"/>
    <s v="SIN TRASLADO"/>
    <m/>
    <m/>
    <m/>
    <m/>
    <m/>
  </r>
  <r>
    <n v="2192"/>
    <m/>
    <m/>
    <m/>
    <x v="5"/>
    <x v="93"/>
    <m/>
    <m/>
    <m/>
    <x v="31"/>
    <m/>
    <m/>
    <s v="PENDIENTE"/>
    <s v="Sin respuesta"/>
    <n v="12"/>
    <s v=" "/>
    <m/>
    <m/>
    <m/>
    <m/>
    <m/>
    <m/>
    <n v="1"/>
    <s v=" "/>
    <s v=" "/>
    <s v=" "/>
    <s v="SIN RESPUESTA"/>
    <s v="SIN TRASLADO"/>
    <m/>
    <m/>
    <m/>
    <m/>
    <m/>
  </r>
  <r>
    <n v="2193"/>
    <m/>
    <m/>
    <m/>
    <x v="5"/>
    <x v="93"/>
    <m/>
    <m/>
    <m/>
    <x v="31"/>
    <m/>
    <m/>
    <s v="PENDIENTE"/>
    <s v="Sin respuesta"/>
    <n v="12"/>
    <s v=" "/>
    <m/>
    <m/>
    <m/>
    <m/>
    <m/>
    <m/>
    <n v="1"/>
    <s v=" "/>
    <s v=" "/>
    <s v=" "/>
    <s v="SIN RESPUESTA"/>
    <s v="SIN TRASLADO"/>
    <m/>
    <m/>
    <m/>
    <m/>
    <m/>
  </r>
  <r>
    <n v="2194"/>
    <m/>
    <m/>
    <m/>
    <x v="5"/>
    <x v="93"/>
    <m/>
    <m/>
    <m/>
    <x v="31"/>
    <m/>
    <m/>
    <s v="PENDIENTE"/>
    <s v="Sin respuesta"/>
    <n v="12"/>
    <s v=" "/>
    <m/>
    <m/>
    <m/>
    <m/>
    <m/>
    <m/>
    <n v="1"/>
    <s v=" "/>
    <s v=" "/>
    <s v=" "/>
    <s v="SIN RESPUESTA"/>
    <s v="SIN TRASLADO"/>
    <m/>
    <m/>
    <m/>
    <m/>
    <m/>
  </r>
  <r>
    <n v="2195"/>
    <m/>
    <m/>
    <m/>
    <x v="5"/>
    <x v="93"/>
    <m/>
    <m/>
    <m/>
    <x v="31"/>
    <m/>
    <m/>
    <s v="PENDIENTE"/>
    <s v="Sin respuesta"/>
    <n v="12"/>
    <s v=" "/>
    <m/>
    <m/>
    <m/>
    <m/>
    <m/>
    <m/>
    <n v="1"/>
    <s v=" "/>
    <s v=" "/>
    <s v=" "/>
    <s v="SIN RESPUESTA"/>
    <s v="SIN TRASLADO"/>
    <m/>
    <m/>
    <m/>
    <m/>
    <m/>
  </r>
  <r>
    <n v="2196"/>
    <m/>
    <m/>
    <m/>
    <x v="5"/>
    <x v="93"/>
    <m/>
    <m/>
    <m/>
    <x v="31"/>
    <m/>
    <m/>
    <s v="PENDIENTE"/>
    <s v="Sin respuesta"/>
    <n v="12"/>
    <s v=" "/>
    <m/>
    <m/>
    <m/>
    <m/>
    <m/>
    <m/>
    <n v="1"/>
    <s v=" "/>
    <s v=" "/>
    <s v=" "/>
    <s v="SIN RESPUESTA"/>
    <s v="SIN TRASLADO"/>
    <m/>
    <m/>
    <m/>
    <m/>
    <m/>
  </r>
  <r>
    <n v="2197"/>
    <m/>
    <m/>
    <m/>
    <x v="5"/>
    <x v="93"/>
    <m/>
    <m/>
    <m/>
    <x v="31"/>
    <m/>
    <m/>
    <s v="PENDIENTE"/>
    <s v="Sin respuesta"/>
    <n v="12"/>
    <s v=" "/>
    <m/>
    <m/>
    <m/>
    <m/>
    <m/>
    <m/>
    <n v="1"/>
    <s v=" "/>
    <s v=" "/>
    <s v=" "/>
    <s v="SIN RESPUESTA"/>
    <s v="SIN TRASLADO"/>
    <m/>
    <m/>
    <m/>
    <m/>
    <m/>
  </r>
  <r>
    <n v="2198"/>
    <m/>
    <m/>
    <m/>
    <x v="5"/>
    <x v="93"/>
    <m/>
    <m/>
    <m/>
    <x v="31"/>
    <m/>
    <m/>
    <s v="PENDIENTE"/>
    <s v="Sin respuesta"/>
    <n v="12"/>
    <s v=" "/>
    <m/>
    <m/>
    <m/>
    <m/>
    <m/>
    <m/>
    <n v="1"/>
    <s v=" "/>
    <s v=" "/>
    <s v=" "/>
    <s v="SIN RESPUESTA"/>
    <s v="SIN TRASLADO"/>
    <m/>
    <m/>
    <m/>
    <m/>
    <m/>
  </r>
  <r>
    <n v="2199"/>
    <m/>
    <m/>
    <m/>
    <x v="5"/>
    <x v="93"/>
    <m/>
    <m/>
    <m/>
    <x v="31"/>
    <m/>
    <m/>
    <s v="PENDIENTE"/>
    <s v="Sin respuesta"/>
    <n v="12"/>
    <s v=" "/>
    <m/>
    <m/>
    <m/>
    <m/>
    <m/>
    <m/>
    <n v="1"/>
    <s v=" "/>
    <s v=" "/>
    <s v=" "/>
    <s v="SIN RESPUESTA"/>
    <s v="SIN TRASLADO"/>
    <m/>
    <m/>
    <m/>
    <m/>
    <m/>
  </r>
  <r>
    <n v="2200"/>
    <m/>
    <m/>
    <m/>
    <x v="5"/>
    <x v="93"/>
    <m/>
    <m/>
    <m/>
    <x v="31"/>
    <m/>
    <m/>
    <s v="PENDIENTE"/>
    <s v="Sin respuesta"/>
    <n v="12"/>
    <s v=" "/>
    <m/>
    <m/>
    <m/>
    <m/>
    <m/>
    <m/>
    <n v="1"/>
    <s v=" "/>
    <s v=" "/>
    <s v=" "/>
    <s v="SIN RESPUESTA"/>
    <s v="SIN TRASLADO"/>
    <m/>
    <m/>
    <m/>
    <m/>
    <m/>
  </r>
  <r>
    <n v="2201"/>
    <m/>
    <m/>
    <m/>
    <x v="5"/>
    <x v="93"/>
    <m/>
    <m/>
    <m/>
    <x v="31"/>
    <m/>
    <m/>
    <s v="PENDIENTE"/>
    <s v="Sin respuesta"/>
    <n v="12"/>
    <s v=" "/>
    <m/>
    <m/>
    <m/>
    <m/>
    <m/>
    <m/>
    <n v="1"/>
    <s v=" "/>
    <s v=" "/>
    <s v=" "/>
    <s v="SIN RESPUESTA"/>
    <s v="SIN TRASLADO"/>
    <m/>
    <m/>
    <m/>
    <m/>
    <m/>
  </r>
  <r>
    <n v="2202"/>
    <m/>
    <m/>
    <m/>
    <x v="5"/>
    <x v="93"/>
    <m/>
    <m/>
    <m/>
    <x v="31"/>
    <m/>
    <m/>
    <s v="PENDIENTE"/>
    <s v="Sin respuesta"/>
    <n v="12"/>
    <s v=" "/>
    <m/>
    <m/>
    <m/>
    <m/>
    <m/>
    <m/>
    <n v="1"/>
    <s v=" "/>
    <s v=" "/>
    <s v=" "/>
    <s v="SIN RESPUESTA"/>
    <s v="SIN TRASLADO"/>
    <m/>
    <m/>
    <m/>
    <m/>
    <m/>
  </r>
  <r>
    <n v="2203"/>
    <m/>
    <m/>
    <m/>
    <x v="5"/>
    <x v="93"/>
    <m/>
    <m/>
    <m/>
    <x v="31"/>
    <m/>
    <m/>
    <s v="PENDIENTE"/>
    <s v="Sin respuesta"/>
    <n v="12"/>
    <s v=" "/>
    <m/>
    <m/>
    <m/>
    <m/>
    <m/>
    <m/>
    <n v="1"/>
    <s v=" "/>
    <s v=" "/>
    <s v=" "/>
    <s v="SIN RESPUESTA"/>
    <s v="SIN TRASLADO"/>
    <m/>
    <m/>
    <m/>
    <m/>
    <m/>
  </r>
  <r>
    <n v="2204"/>
    <m/>
    <m/>
    <m/>
    <x v="5"/>
    <x v="93"/>
    <m/>
    <m/>
    <m/>
    <x v="31"/>
    <m/>
    <m/>
    <s v="PENDIENTE"/>
    <s v="Sin respuesta"/>
    <n v="12"/>
    <s v=" "/>
    <m/>
    <m/>
    <m/>
    <m/>
    <m/>
    <m/>
    <n v="1"/>
    <s v=" "/>
    <s v=" "/>
    <s v=" "/>
    <s v="SIN RESPUESTA"/>
    <s v="SIN TRASLADO"/>
    <m/>
    <m/>
    <m/>
    <m/>
    <m/>
  </r>
  <r>
    <n v="2205"/>
    <m/>
    <m/>
    <m/>
    <x v="5"/>
    <x v="93"/>
    <m/>
    <m/>
    <m/>
    <x v="31"/>
    <m/>
    <m/>
    <s v="PENDIENTE"/>
    <s v="Sin respuesta"/>
    <n v="12"/>
    <s v=" "/>
    <m/>
    <m/>
    <m/>
    <m/>
    <m/>
    <m/>
    <n v="1"/>
    <s v=" "/>
    <s v=" "/>
    <s v=" "/>
    <s v="SIN RESPUESTA"/>
    <s v="SIN TRASLADO"/>
    <m/>
    <m/>
    <m/>
    <m/>
    <m/>
  </r>
  <r>
    <n v="2206"/>
    <m/>
    <m/>
    <m/>
    <x v="5"/>
    <x v="93"/>
    <m/>
    <m/>
    <m/>
    <x v="31"/>
    <m/>
    <m/>
    <s v="PENDIENTE"/>
    <s v="Sin respuesta"/>
    <n v="12"/>
    <s v=" "/>
    <m/>
    <m/>
    <m/>
    <m/>
    <m/>
    <m/>
    <n v="1"/>
    <s v=" "/>
    <s v=" "/>
    <s v=" "/>
    <s v="SIN RESPUESTA"/>
    <s v="SIN TRASLADO"/>
    <m/>
    <m/>
    <m/>
    <m/>
    <m/>
  </r>
  <r>
    <n v="2207"/>
    <m/>
    <m/>
    <m/>
    <x v="5"/>
    <x v="93"/>
    <m/>
    <m/>
    <m/>
    <x v="31"/>
    <m/>
    <m/>
    <s v="PENDIENTE"/>
    <s v="Sin respuesta"/>
    <n v="12"/>
    <s v=" "/>
    <m/>
    <m/>
    <m/>
    <m/>
    <m/>
    <m/>
    <n v="1"/>
    <s v=" "/>
    <s v=" "/>
    <s v=" "/>
    <s v="SIN RESPUESTA"/>
    <s v="SIN TRASLADO"/>
    <m/>
    <m/>
    <m/>
    <m/>
    <m/>
  </r>
  <r>
    <n v="2208"/>
    <m/>
    <m/>
    <m/>
    <x v="5"/>
    <x v="93"/>
    <m/>
    <m/>
    <m/>
    <x v="31"/>
    <m/>
    <m/>
    <s v="PENDIENTE"/>
    <s v="Sin respuesta"/>
    <n v="12"/>
    <s v=" "/>
    <m/>
    <m/>
    <m/>
    <m/>
    <m/>
    <m/>
    <n v="1"/>
    <s v=" "/>
    <s v=" "/>
    <s v=" "/>
    <s v="SIN RESPUESTA"/>
    <s v="SIN TRASLADO"/>
    <m/>
    <m/>
    <m/>
    <m/>
    <m/>
  </r>
  <r>
    <n v="2209"/>
    <m/>
    <m/>
    <m/>
    <x v="5"/>
    <x v="93"/>
    <m/>
    <m/>
    <m/>
    <x v="31"/>
    <m/>
    <m/>
    <s v="PENDIENTE"/>
    <s v="Sin respuesta"/>
    <n v="12"/>
    <s v=" "/>
    <m/>
    <m/>
    <m/>
    <m/>
    <m/>
    <m/>
    <n v="1"/>
    <s v=" "/>
    <s v=" "/>
    <s v=" "/>
    <s v="SIN RESPUESTA"/>
    <s v="SIN TRASLADO"/>
    <m/>
    <m/>
    <m/>
    <m/>
    <m/>
  </r>
  <r>
    <n v="2210"/>
    <m/>
    <m/>
    <m/>
    <x v="5"/>
    <x v="93"/>
    <m/>
    <m/>
    <m/>
    <x v="31"/>
    <m/>
    <m/>
    <s v="PENDIENTE"/>
    <s v="Sin respuesta"/>
    <n v="12"/>
    <s v=" "/>
    <m/>
    <m/>
    <m/>
    <m/>
    <m/>
    <m/>
    <n v="1"/>
    <s v=" "/>
    <s v=" "/>
    <s v=" "/>
    <s v="SIN RESPUESTA"/>
    <s v="SIN TRASLADO"/>
    <m/>
    <m/>
    <m/>
    <m/>
    <m/>
  </r>
  <r>
    <n v="2211"/>
    <m/>
    <m/>
    <m/>
    <x v="5"/>
    <x v="93"/>
    <m/>
    <m/>
    <m/>
    <x v="31"/>
    <m/>
    <m/>
    <s v="PENDIENTE"/>
    <s v="Sin respuesta"/>
    <n v="12"/>
    <s v=" "/>
    <m/>
    <m/>
    <m/>
    <m/>
    <m/>
    <m/>
    <n v="1"/>
    <s v=" "/>
    <s v=" "/>
    <s v=" "/>
    <s v="SIN RESPUESTA"/>
    <s v="SIN TRASLADO"/>
    <m/>
    <m/>
    <m/>
    <m/>
    <m/>
  </r>
  <r>
    <n v="2212"/>
    <m/>
    <m/>
    <m/>
    <x v="5"/>
    <x v="93"/>
    <m/>
    <m/>
    <m/>
    <x v="31"/>
    <m/>
    <m/>
    <s v="PENDIENTE"/>
    <s v="Sin respuesta"/>
    <n v="12"/>
    <s v=" "/>
    <m/>
    <m/>
    <m/>
    <m/>
    <m/>
    <m/>
    <n v="1"/>
    <s v=" "/>
    <s v=" "/>
    <s v=" "/>
    <s v="SIN RESPUESTA"/>
    <s v="SIN TRASLADO"/>
    <m/>
    <m/>
    <m/>
    <m/>
    <m/>
  </r>
  <r>
    <n v="2213"/>
    <m/>
    <m/>
    <m/>
    <x v="5"/>
    <x v="93"/>
    <m/>
    <m/>
    <m/>
    <x v="31"/>
    <m/>
    <m/>
    <s v="PENDIENTE"/>
    <s v="Sin respuesta"/>
    <n v="12"/>
    <s v=" "/>
    <m/>
    <m/>
    <m/>
    <m/>
    <m/>
    <m/>
    <n v="1"/>
    <s v=" "/>
    <s v=" "/>
    <s v=" "/>
    <s v="SIN RESPUESTA"/>
    <s v="SIN TRASLADO"/>
    <m/>
    <m/>
    <m/>
    <m/>
    <m/>
  </r>
  <r>
    <n v="2214"/>
    <m/>
    <m/>
    <m/>
    <x v="5"/>
    <x v="93"/>
    <m/>
    <m/>
    <m/>
    <x v="31"/>
    <m/>
    <m/>
    <s v="PENDIENTE"/>
    <s v="Sin respuesta"/>
    <n v="12"/>
    <s v=" "/>
    <m/>
    <m/>
    <m/>
    <m/>
    <m/>
    <m/>
    <n v="1"/>
    <s v=" "/>
    <s v=" "/>
    <s v=" "/>
    <s v="SIN RESPUESTA"/>
    <s v="SIN TRASLADO"/>
    <m/>
    <m/>
    <m/>
    <m/>
    <m/>
  </r>
  <r>
    <n v="2215"/>
    <m/>
    <m/>
    <m/>
    <x v="5"/>
    <x v="93"/>
    <m/>
    <m/>
    <m/>
    <x v="31"/>
    <m/>
    <m/>
    <s v="PENDIENTE"/>
    <s v="Sin respuesta"/>
    <n v="12"/>
    <s v=" "/>
    <m/>
    <m/>
    <m/>
    <m/>
    <m/>
    <m/>
    <n v="1"/>
    <s v=" "/>
    <s v=" "/>
    <s v=" "/>
    <s v="SIN RESPUESTA"/>
    <s v="SIN TRASLADO"/>
    <m/>
    <m/>
    <m/>
    <m/>
    <m/>
  </r>
  <r>
    <n v="2216"/>
    <m/>
    <m/>
    <m/>
    <x v="5"/>
    <x v="93"/>
    <m/>
    <m/>
    <m/>
    <x v="31"/>
    <m/>
    <m/>
    <s v="PENDIENTE"/>
    <s v="Sin respuesta"/>
    <n v="12"/>
    <s v=" "/>
    <m/>
    <m/>
    <m/>
    <m/>
    <m/>
    <m/>
    <n v="1"/>
    <s v=" "/>
    <s v=" "/>
    <s v=" "/>
    <s v="SIN RESPUESTA"/>
    <s v="SIN TRASLADO"/>
    <m/>
    <m/>
    <m/>
    <m/>
    <m/>
  </r>
  <r>
    <n v="2217"/>
    <m/>
    <m/>
    <m/>
    <x v="5"/>
    <x v="93"/>
    <m/>
    <m/>
    <m/>
    <x v="31"/>
    <m/>
    <m/>
    <s v="PENDIENTE"/>
    <s v="Sin respuesta"/>
    <n v="12"/>
    <s v=" "/>
    <m/>
    <m/>
    <m/>
    <m/>
    <m/>
    <m/>
    <n v="1"/>
    <s v=" "/>
    <s v=" "/>
    <s v=" "/>
    <s v="SIN RESPUESTA"/>
    <s v="SIN TRASLADO"/>
    <m/>
    <m/>
    <m/>
    <m/>
    <m/>
  </r>
  <r>
    <n v="2218"/>
    <m/>
    <m/>
    <m/>
    <x v="5"/>
    <x v="93"/>
    <m/>
    <m/>
    <m/>
    <x v="31"/>
    <m/>
    <m/>
    <s v="PENDIENTE"/>
    <s v="Sin respuesta"/>
    <n v="12"/>
    <s v=" "/>
    <m/>
    <m/>
    <m/>
    <m/>
    <m/>
    <m/>
    <n v="1"/>
    <s v=" "/>
    <s v=" "/>
    <s v=" "/>
    <s v="SIN RESPUESTA"/>
    <s v="SIN TRASLADO"/>
    <m/>
    <m/>
    <m/>
    <m/>
    <m/>
  </r>
  <r>
    <n v="2219"/>
    <m/>
    <m/>
    <m/>
    <x v="5"/>
    <x v="93"/>
    <m/>
    <m/>
    <m/>
    <x v="31"/>
    <m/>
    <m/>
    <s v="PENDIENTE"/>
    <s v="Sin respuesta"/>
    <n v="12"/>
    <s v=" "/>
    <m/>
    <m/>
    <m/>
    <m/>
    <m/>
    <m/>
    <n v="1"/>
    <s v=" "/>
    <s v=" "/>
    <s v=" "/>
    <s v="SIN RESPUESTA"/>
    <s v="SIN TRASLADO"/>
    <m/>
    <m/>
    <m/>
    <m/>
    <m/>
  </r>
  <r>
    <n v="2220"/>
    <m/>
    <m/>
    <m/>
    <x v="5"/>
    <x v="93"/>
    <m/>
    <m/>
    <m/>
    <x v="31"/>
    <m/>
    <m/>
    <s v="PENDIENTE"/>
    <s v="Sin respuesta"/>
    <n v="12"/>
    <s v=" "/>
    <m/>
    <m/>
    <m/>
    <m/>
    <m/>
    <m/>
    <n v="1"/>
    <s v=" "/>
    <s v=" "/>
    <s v=" "/>
    <s v="SIN RESPUESTA"/>
    <s v="SIN TRASLADO"/>
    <m/>
    <m/>
    <m/>
    <m/>
    <m/>
  </r>
  <r>
    <n v="2221"/>
    <m/>
    <m/>
    <m/>
    <x v="5"/>
    <x v="93"/>
    <m/>
    <m/>
    <m/>
    <x v="31"/>
    <m/>
    <m/>
    <s v="PENDIENTE"/>
    <s v="Sin respuesta"/>
    <n v="12"/>
    <s v=" "/>
    <m/>
    <m/>
    <m/>
    <m/>
    <m/>
    <m/>
    <n v="1"/>
    <s v=" "/>
    <s v=" "/>
    <s v=" "/>
    <s v="SIN RESPUESTA"/>
    <s v="SIN TRASLADO"/>
    <m/>
    <m/>
    <m/>
    <m/>
    <m/>
  </r>
  <r>
    <n v="2222"/>
    <m/>
    <m/>
    <m/>
    <x v="5"/>
    <x v="93"/>
    <m/>
    <m/>
    <m/>
    <x v="31"/>
    <m/>
    <m/>
    <s v="PENDIENTE"/>
    <s v="Sin respuesta"/>
    <n v="12"/>
    <s v=" "/>
    <m/>
    <m/>
    <m/>
    <m/>
    <m/>
    <m/>
    <n v="1"/>
    <s v=" "/>
    <s v=" "/>
    <s v=" "/>
    <s v="SIN RESPUESTA"/>
    <s v="SIN TRASLADO"/>
    <m/>
    <m/>
    <m/>
    <m/>
    <m/>
  </r>
  <r>
    <n v="2223"/>
    <m/>
    <m/>
    <m/>
    <x v="5"/>
    <x v="93"/>
    <m/>
    <m/>
    <m/>
    <x v="31"/>
    <m/>
    <m/>
    <s v="PENDIENTE"/>
    <s v="Sin respuesta"/>
    <n v="12"/>
    <s v=" "/>
    <m/>
    <m/>
    <m/>
    <m/>
    <m/>
    <m/>
    <n v="1"/>
    <s v=" "/>
    <s v=" "/>
    <s v=" "/>
    <s v="SIN RESPUESTA"/>
    <s v="SIN TRASLADO"/>
    <m/>
    <m/>
    <m/>
    <m/>
    <m/>
  </r>
  <r>
    <n v="2224"/>
    <m/>
    <m/>
    <m/>
    <x v="5"/>
    <x v="93"/>
    <m/>
    <m/>
    <m/>
    <x v="31"/>
    <m/>
    <m/>
    <s v="PENDIENTE"/>
    <s v="Sin respuesta"/>
    <n v="12"/>
    <s v=" "/>
    <m/>
    <m/>
    <m/>
    <m/>
    <m/>
    <m/>
    <n v="1"/>
    <s v=" "/>
    <s v=" "/>
    <s v=" "/>
    <s v="SIN RESPUESTA"/>
    <s v="SIN TRASLADO"/>
    <m/>
    <m/>
    <m/>
    <m/>
    <m/>
  </r>
  <r>
    <n v="2225"/>
    <m/>
    <m/>
    <m/>
    <x v="5"/>
    <x v="93"/>
    <m/>
    <m/>
    <m/>
    <x v="31"/>
    <m/>
    <m/>
    <s v="PENDIENTE"/>
    <s v="Sin respuesta"/>
    <n v="12"/>
    <s v=" "/>
    <m/>
    <m/>
    <m/>
    <m/>
    <m/>
    <m/>
    <n v="1"/>
    <s v=" "/>
    <s v=" "/>
    <s v=" "/>
    <s v="SIN RESPUESTA"/>
    <s v="SIN TRASLADO"/>
    <m/>
    <m/>
    <m/>
    <m/>
    <m/>
  </r>
  <r>
    <n v="2226"/>
    <m/>
    <m/>
    <m/>
    <x v="5"/>
    <x v="93"/>
    <m/>
    <m/>
    <m/>
    <x v="31"/>
    <m/>
    <m/>
    <s v="PENDIENTE"/>
    <s v="Sin respuesta"/>
    <n v="12"/>
    <s v=" "/>
    <m/>
    <m/>
    <m/>
    <m/>
    <m/>
    <m/>
    <n v="1"/>
    <s v=" "/>
    <s v=" "/>
    <s v=" "/>
    <s v="SIN RESPUESTA"/>
    <s v="SIN TRASLADO"/>
    <m/>
    <m/>
    <m/>
    <m/>
    <m/>
  </r>
  <r>
    <n v="2227"/>
    <m/>
    <m/>
    <m/>
    <x v="5"/>
    <x v="93"/>
    <m/>
    <m/>
    <m/>
    <x v="31"/>
    <m/>
    <m/>
    <s v="PENDIENTE"/>
    <s v="Sin respuesta"/>
    <n v="12"/>
    <s v=" "/>
    <m/>
    <m/>
    <m/>
    <m/>
    <m/>
    <m/>
    <n v="1"/>
    <s v=" "/>
    <s v=" "/>
    <s v=" "/>
    <s v="SIN RESPUESTA"/>
    <s v="SIN TRASLADO"/>
    <m/>
    <m/>
    <m/>
    <m/>
    <m/>
  </r>
  <r>
    <n v="2228"/>
    <m/>
    <m/>
    <m/>
    <x v="5"/>
    <x v="93"/>
    <m/>
    <m/>
    <m/>
    <x v="31"/>
    <m/>
    <m/>
    <s v="PENDIENTE"/>
    <s v="Sin respuesta"/>
    <n v="12"/>
    <s v=" "/>
    <m/>
    <m/>
    <m/>
    <m/>
    <m/>
    <m/>
    <n v="1"/>
    <s v=" "/>
    <s v=" "/>
    <s v=" "/>
    <s v="SIN RESPUESTA"/>
    <s v="SIN TRASLADO"/>
    <m/>
    <m/>
    <m/>
    <m/>
    <m/>
  </r>
  <r>
    <n v="2229"/>
    <m/>
    <m/>
    <m/>
    <x v="5"/>
    <x v="93"/>
    <m/>
    <m/>
    <m/>
    <x v="31"/>
    <m/>
    <m/>
    <s v="PENDIENTE"/>
    <s v="Sin respuesta"/>
    <n v="12"/>
    <s v=" "/>
    <m/>
    <m/>
    <m/>
    <m/>
    <m/>
    <m/>
    <n v="1"/>
    <s v=" "/>
    <s v=" "/>
    <s v=" "/>
    <s v="SIN RESPUESTA"/>
    <s v="SIN TRASLADO"/>
    <m/>
    <m/>
    <m/>
    <m/>
    <m/>
  </r>
  <r>
    <n v="2230"/>
    <m/>
    <m/>
    <m/>
    <x v="5"/>
    <x v="93"/>
    <m/>
    <m/>
    <m/>
    <x v="31"/>
    <m/>
    <m/>
    <s v="PENDIENTE"/>
    <s v="Sin respuesta"/>
    <n v="12"/>
    <s v=" "/>
    <m/>
    <m/>
    <m/>
    <m/>
    <m/>
    <m/>
    <n v="1"/>
    <s v=" "/>
    <s v=" "/>
    <s v=" "/>
    <s v="SIN RESPUESTA"/>
    <s v="SIN TRASLADO"/>
    <m/>
    <m/>
    <m/>
    <m/>
    <m/>
  </r>
  <r>
    <n v="2231"/>
    <m/>
    <m/>
    <m/>
    <x v="5"/>
    <x v="93"/>
    <m/>
    <m/>
    <m/>
    <x v="31"/>
    <m/>
    <m/>
    <s v="PENDIENTE"/>
    <s v="Sin respuesta"/>
    <n v="12"/>
    <s v=" "/>
    <m/>
    <m/>
    <m/>
    <m/>
    <m/>
    <m/>
    <n v="1"/>
    <s v=" "/>
    <s v=" "/>
    <s v=" "/>
    <s v="SIN RESPUESTA"/>
    <s v="SIN TRASLADO"/>
    <m/>
    <m/>
    <m/>
    <m/>
    <m/>
  </r>
  <r>
    <n v="2232"/>
    <m/>
    <m/>
    <m/>
    <x v="5"/>
    <x v="93"/>
    <m/>
    <m/>
    <m/>
    <x v="31"/>
    <m/>
    <m/>
    <s v="PENDIENTE"/>
    <s v="Sin respuesta"/>
    <n v="12"/>
    <s v=" "/>
    <m/>
    <m/>
    <m/>
    <m/>
    <m/>
    <m/>
    <n v="1"/>
    <s v=" "/>
    <s v=" "/>
    <s v=" "/>
    <s v="SIN RESPUESTA"/>
    <s v="SIN TRASLADO"/>
    <m/>
    <m/>
    <m/>
    <m/>
    <m/>
  </r>
  <r>
    <n v="2233"/>
    <m/>
    <m/>
    <m/>
    <x v="5"/>
    <x v="93"/>
    <m/>
    <m/>
    <m/>
    <x v="31"/>
    <m/>
    <m/>
    <s v="PENDIENTE"/>
    <s v="Sin respuesta"/>
    <n v="12"/>
    <s v=" "/>
    <m/>
    <m/>
    <m/>
    <m/>
    <m/>
    <m/>
    <n v="1"/>
    <s v=" "/>
    <s v=" "/>
    <s v=" "/>
    <s v="SIN RESPUESTA"/>
    <s v="SIN TRASLADO"/>
    <m/>
    <m/>
    <m/>
    <m/>
    <m/>
  </r>
  <r>
    <n v="2234"/>
    <m/>
    <m/>
    <m/>
    <x v="5"/>
    <x v="93"/>
    <m/>
    <m/>
    <m/>
    <x v="31"/>
    <m/>
    <m/>
    <s v="PENDIENTE"/>
    <s v="Sin respuesta"/>
    <n v="12"/>
    <s v=" "/>
    <m/>
    <m/>
    <m/>
    <m/>
    <m/>
    <m/>
    <n v="1"/>
    <s v=" "/>
    <s v=" "/>
    <s v=" "/>
    <s v="SIN RESPUESTA"/>
    <s v="SIN TRASLADO"/>
    <m/>
    <m/>
    <m/>
    <m/>
    <m/>
  </r>
  <r>
    <n v="2235"/>
    <m/>
    <m/>
    <m/>
    <x v="5"/>
    <x v="93"/>
    <m/>
    <m/>
    <m/>
    <x v="31"/>
    <m/>
    <m/>
    <s v="PENDIENTE"/>
    <s v="Sin respuesta"/>
    <n v="12"/>
    <s v=" "/>
    <m/>
    <m/>
    <m/>
    <m/>
    <m/>
    <m/>
    <n v="1"/>
    <s v=" "/>
    <s v=" "/>
    <s v=" "/>
    <s v="SIN RESPUESTA"/>
    <s v="SIN TRASLADO"/>
    <m/>
    <m/>
    <m/>
    <m/>
    <m/>
  </r>
  <r>
    <n v="2236"/>
    <m/>
    <m/>
    <m/>
    <x v="5"/>
    <x v="93"/>
    <m/>
    <m/>
    <m/>
    <x v="31"/>
    <m/>
    <m/>
    <s v="PENDIENTE"/>
    <s v="Sin respuesta"/>
    <n v="12"/>
    <s v=" "/>
    <m/>
    <m/>
    <m/>
    <m/>
    <m/>
    <m/>
    <n v="1"/>
    <s v=" "/>
    <s v=" "/>
    <s v=" "/>
    <s v="SIN RESPUESTA"/>
    <s v="SIN TRASLADO"/>
    <m/>
    <m/>
    <m/>
    <m/>
    <m/>
  </r>
  <r>
    <n v="2237"/>
    <m/>
    <m/>
    <m/>
    <x v="5"/>
    <x v="93"/>
    <m/>
    <m/>
    <m/>
    <x v="31"/>
    <m/>
    <m/>
    <s v="PENDIENTE"/>
    <s v="Sin respuesta"/>
    <n v="12"/>
    <s v=" "/>
    <m/>
    <m/>
    <m/>
    <m/>
    <m/>
    <m/>
    <n v="1"/>
    <s v=" "/>
    <s v=" "/>
    <s v=" "/>
    <s v="SIN RESPUESTA"/>
    <s v="SIN TRASLADO"/>
    <m/>
    <m/>
    <m/>
    <m/>
    <m/>
  </r>
  <r>
    <n v="2238"/>
    <m/>
    <m/>
    <m/>
    <x v="5"/>
    <x v="93"/>
    <m/>
    <m/>
    <m/>
    <x v="31"/>
    <m/>
    <m/>
    <s v="PENDIENTE"/>
    <s v="Sin respuesta"/>
    <n v="12"/>
    <s v=" "/>
    <m/>
    <m/>
    <m/>
    <m/>
    <m/>
    <m/>
    <n v="1"/>
    <s v=" "/>
    <s v=" "/>
    <s v=" "/>
    <s v="SIN RESPUESTA"/>
    <s v="SIN TRASLADO"/>
    <m/>
    <m/>
    <m/>
    <m/>
    <m/>
  </r>
  <r>
    <n v="2239"/>
    <m/>
    <m/>
    <m/>
    <x v="5"/>
    <x v="93"/>
    <m/>
    <m/>
    <m/>
    <x v="31"/>
    <m/>
    <m/>
    <s v="PENDIENTE"/>
    <s v="Sin respuesta"/>
    <n v="12"/>
    <s v=" "/>
    <m/>
    <m/>
    <m/>
    <m/>
    <m/>
    <m/>
    <n v="1"/>
    <s v=" "/>
    <s v=" "/>
    <s v=" "/>
    <s v="SIN RESPUESTA"/>
    <s v="SIN TRASLADO"/>
    <m/>
    <m/>
    <m/>
    <m/>
    <m/>
  </r>
  <r>
    <n v="2240"/>
    <m/>
    <m/>
    <m/>
    <x v="5"/>
    <x v="93"/>
    <m/>
    <m/>
    <m/>
    <x v="31"/>
    <m/>
    <m/>
    <s v="PENDIENTE"/>
    <s v="Sin respuesta"/>
    <n v="12"/>
    <s v=" "/>
    <m/>
    <m/>
    <m/>
    <m/>
    <m/>
    <m/>
    <n v="1"/>
    <s v=" "/>
    <s v=" "/>
    <s v=" "/>
    <s v="SIN RESPUESTA"/>
    <s v="SIN TRASLADO"/>
    <m/>
    <m/>
    <m/>
    <m/>
    <m/>
  </r>
  <r>
    <n v="2241"/>
    <m/>
    <m/>
    <m/>
    <x v="5"/>
    <x v="93"/>
    <m/>
    <m/>
    <m/>
    <x v="31"/>
    <m/>
    <m/>
    <s v="PENDIENTE"/>
    <s v="Sin respuesta"/>
    <n v="12"/>
    <s v=" "/>
    <m/>
    <m/>
    <m/>
    <m/>
    <m/>
    <m/>
    <n v="1"/>
    <s v=" "/>
    <s v=" "/>
    <s v=" "/>
    <s v="SIN RESPUESTA"/>
    <s v="SIN TRASLADO"/>
    <m/>
    <m/>
    <m/>
    <m/>
    <m/>
  </r>
  <r>
    <n v="2242"/>
    <m/>
    <m/>
    <m/>
    <x v="5"/>
    <x v="93"/>
    <m/>
    <m/>
    <m/>
    <x v="31"/>
    <m/>
    <m/>
    <s v="PENDIENTE"/>
    <s v="Sin respuesta"/>
    <n v="12"/>
    <s v=" "/>
    <m/>
    <m/>
    <m/>
    <m/>
    <m/>
    <m/>
    <n v="1"/>
    <s v=" "/>
    <s v=" "/>
    <s v=" "/>
    <s v="SIN RESPUESTA"/>
    <s v="SIN TRASLADO"/>
    <m/>
    <m/>
    <m/>
    <m/>
    <m/>
  </r>
  <r>
    <n v="2243"/>
    <m/>
    <m/>
    <m/>
    <x v="5"/>
    <x v="93"/>
    <m/>
    <m/>
    <m/>
    <x v="31"/>
    <m/>
    <m/>
    <s v="PENDIENTE"/>
    <s v="Sin respuesta"/>
    <n v="12"/>
    <s v=" "/>
    <m/>
    <m/>
    <m/>
    <m/>
    <m/>
    <m/>
    <n v="1"/>
    <s v=" "/>
    <s v=" "/>
    <s v=" "/>
    <s v="SIN RESPUESTA"/>
    <s v="SIN TRASLADO"/>
    <m/>
    <m/>
    <m/>
    <m/>
    <m/>
  </r>
  <r>
    <n v="2244"/>
    <m/>
    <m/>
    <m/>
    <x v="5"/>
    <x v="93"/>
    <m/>
    <m/>
    <m/>
    <x v="31"/>
    <m/>
    <m/>
    <s v="PENDIENTE"/>
    <s v="Sin respuesta"/>
    <n v="12"/>
    <s v=" "/>
    <m/>
    <m/>
    <m/>
    <m/>
    <m/>
    <m/>
    <n v="1"/>
    <s v=" "/>
    <s v=" "/>
    <s v=" "/>
    <s v="SIN RESPUESTA"/>
    <s v="SIN TRASLADO"/>
    <m/>
    <m/>
    <m/>
    <m/>
    <m/>
  </r>
  <r>
    <n v="2245"/>
    <m/>
    <m/>
    <m/>
    <x v="5"/>
    <x v="93"/>
    <m/>
    <m/>
    <m/>
    <x v="31"/>
    <m/>
    <m/>
    <s v="PENDIENTE"/>
    <s v="Sin respuesta"/>
    <n v="12"/>
    <s v=" "/>
    <m/>
    <m/>
    <m/>
    <m/>
    <m/>
    <m/>
    <n v="1"/>
    <s v=" "/>
    <s v=" "/>
    <s v=" "/>
    <s v="SIN RESPUESTA"/>
    <s v="SIN TRASLADO"/>
    <m/>
    <m/>
    <m/>
    <m/>
    <m/>
  </r>
  <r>
    <n v="2246"/>
    <m/>
    <m/>
    <m/>
    <x v="5"/>
    <x v="93"/>
    <m/>
    <m/>
    <m/>
    <x v="31"/>
    <m/>
    <m/>
    <s v="PENDIENTE"/>
    <s v="Sin respuesta"/>
    <n v="12"/>
    <s v=" "/>
    <m/>
    <m/>
    <m/>
    <m/>
    <m/>
    <m/>
    <n v="1"/>
    <s v=" "/>
    <s v=" "/>
    <s v=" "/>
    <s v="SIN RESPUESTA"/>
    <s v="SIN TRASLADO"/>
    <m/>
    <m/>
    <m/>
    <m/>
    <m/>
  </r>
  <r>
    <n v="2247"/>
    <m/>
    <m/>
    <m/>
    <x v="5"/>
    <x v="93"/>
    <m/>
    <m/>
    <m/>
    <x v="31"/>
    <m/>
    <m/>
    <s v="PENDIENTE"/>
    <s v="Sin respuesta"/>
    <n v="12"/>
    <s v=" "/>
    <m/>
    <m/>
    <m/>
    <m/>
    <m/>
    <m/>
    <n v="1"/>
    <s v=" "/>
    <s v=" "/>
    <s v=" "/>
    <s v="SIN RESPUESTA"/>
    <s v="SIN TRASLADO"/>
    <m/>
    <m/>
    <m/>
    <m/>
    <m/>
  </r>
  <r>
    <n v="2248"/>
    <m/>
    <m/>
    <m/>
    <x v="5"/>
    <x v="93"/>
    <m/>
    <m/>
    <m/>
    <x v="31"/>
    <m/>
    <m/>
    <s v="PENDIENTE"/>
    <s v="Sin respuesta"/>
    <n v="12"/>
    <s v=" "/>
    <m/>
    <m/>
    <m/>
    <m/>
    <m/>
    <m/>
    <n v="1"/>
    <s v=" "/>
    <s v=" "/>
    <s v=" "/>
    <s v="SIN RESPUESTA"/>
    <s v="SIN TRASLADO"/>
    <m/>
    <m/>
    <m/>
    <m/>
    <m/>
  </r>
  <r>
    <n v="2249"/>
    <m/>
    <m/>
    <m/>
    <x v="5"/>
    <x v="93"/>
    <m/>
    <m/>
    <m/>
    <x v="31"/>
    <m/>
    <m/>
    <s v="PENDIENTE"/>
    <s v="Sin respuesta"/>
    <n v="12"/>
    <s v=" "/>
    <m/>
    <m/>
    <m/>
    <m/>
    <m/>
    <m/>
    <n v="1"/>
    <s v=" "/>
    <s v=" "/>
    <s v=" "/>
    <s v="SIN RESPUESTA"/>
    <s v="SIN TRASLADO"/>
    <m/>
    <m/>
    <m/>
    <m/>
    <m/>
  </r>
  <r>
    <n v="2250"/>
    <m/>
    <m/>
    <m/>
    <x v="5"/>
    <x v="93"/>
    <m/>
    <m/>
    <m/>
    <x v="31"/>
    <m/>
    <m/>
    <s v="PENDIENTE"/>
    <s v="Sin respuesta"/>
    <n v="12"/>
    <s v=" "/>
    <m/>
    <m/>
    <m/>
    <m/>
    <m/>
    <m/>
    <n v="1"/>
    <s v=" "/>
    <s v=" "/>
    <s v=" "/>
    <s v="SIN RESPUESTA"/>
    <s v="SIN TRASLADO"/>
    <m/>
    <m/>
    <m/>
    <m/>
    <m/>
  </r>
  <r>
    <n v="2251"/>
    <m/>
    <m/>
    <m/>
    <x v="5"/>
    <x v="93"/>
    <m/>
    <m/>
    <m/>
    <x v="31"/>
    <m/>
    <m/>
    <s v="PENDIENTE"/>
    <s v="Sin respuesta"/>
    <n v="12"/>
    <s v=" "/>
    <m/>
    <m/>
    <m/>
    <m/>
    <m/>
    <m/>
    <n v="1"/>
    <s v=" "/>
    <s v=" "/>
    <s v=" "/>
    <s v="SIN RESPUESTA"/>
    <s v="SIN TRASLADO"/>
    <m/>
    <m/>
    <m/>
    <m/>
    <m/>
  </r>
  <r>
    <n v="2252"/>
    <m/>
    <m/>
    <m/>
    <x v="5"/>
    <x v="93"/>
    <m/>
    <m/>
    <m/>
    <x v="31"/>
    <m/>
    <m/>
    <s v="PENDIENTE"/>
    <s v="Sin respuesta"/>
    <n v="12"/>
    <s v=" "/>
    <m/>
    <m/>
    <m/>
    <m/>
    <m/>
    <m/>
    <n v="1"/>
    <s v=" "/>
    <s v=" "/>
    <s v=" "/>
    <s v="SIN RESPUESTA"/>
    <s v="SIN TRASLADO"/>
    <m/>
    <m/>
    <m/>
    <m/>
    <m/>
  </r>
  <r>
    <n v="2253"/>
    <m/>
    <m/>
    <m/>
    <x v="5"/>
    <x v="93"/>
    <m/>
    <m/>
    <m/>
    <x v="31"/>
    <m/>
    <m/>
    <s v="PENDIENTE"/>
    <s v="Sin respuesta"/>
    <n v="12"/>
    <s v=" "/>
    <m/>
    <m/>
    <m/>
    <m/>
    <m/>
    <m/>
    <n v="1"/>
    <s v=" "/>
    <s v=" "/>
    <s v=" "/>
    <s v="SIN RESPUESTA"/>
    <s v="SIN TRASLADO"/>
    <m/>
    <m/>
    <m/>
    <m/>
    <m/>
  </r>
  <r>
    <n v="2254"/>
    <m/>
    <m/>
    <m/>
    <x v="5"/>
    <x v="93"/>
    <m/>
    <m/>
    <m/>
    <x v="31"/>
    <m/>
    <m/>
    <s v="PENDIENTE"/>
    <s v="Sin respuesta"/>
    <n v="12"/>
    <s v=" "/>
    <m/>
    <m/>
    <m/>
    <m/>
    <m/>
    <m/>
    <n v="1"/>
    <s v=" "/>
    <s v=" "/>
    <s v=" "/>
    <s v="SIN RESPUESTA"/>
    <s v="SIN TRASLADO"/>
    <m/>
    <m/>
    <m/>
    <m/>
    <m/>
  </r>
  <r>
    <n v="2255"/>
    <m/>
    <m/>
    <m/>
    <x v="5"/>
    <x v="93"/>
    <m/>
    <m/>
    <m/>
    <x v="31"/>
    <m/>
    <m/>
    <s v="PENDIENTE"/>
    <s v="Sin respuesta"/>
    <n v="12"/>
    <s v=" "/>
    <m/>
    <m/>
    <m/>
    <m/>
    <m/>
    <m/>
    <n v="1"/>
    <s v=" "/>
    <s v=" "/>
    <s v=" "/>
    <s v="SIN RESPUESTA"/>
    <s v="SIN TRASLADO"/>
    <m/>
    <m/>
    <m/>
    <m/>
    <m/>
  </r>
  <r>
    <n v="2256"/>
    <m/>
    <m/>
    <m/>
    <x v="5"/>
    <x v="93"/>
    <m/>
    <m/>
    <m/>
    <x v="31"/>
    <m/>
    <m/>
    <s v="PENDIENTE"/>
    <s v="Sin respuesta"/>
    <n v="12"/>
    <s v=" "/>
    <m/>
    <m/>
    <m/>
    <m/>
    <m/>
    <m/>
    <n v="1"/>
    <s v=" "/>
    <s v=" "/>
    <s v=" "/>
    <s v="SIN RESPUESTA"/>
    <s v="SIN TRASLADO"/>
    <m/>
    <m/>
    <m/>
    <m/>
    <m/>
  </r>
  <r>
    <n v="2257"/>
    <m/>
    <m/>
    <m/>
    <x v="5"/>
    <x v="93"/>
    <m/>
    <m/>
    <m/>
    <x v="31"/>
    <m/>
    <m/>
    <s v="PENDIENTE"/>
    <s v="Sin respuesta"/>
    <n v="12"/>
    <s v=" "/>
    <m/>
    <m/>
    <m/>
    <m/>
    <m/>
    <m/>
    <n v="1"/>
    <s v=" "/>
    <s v=" "/>
    <s v=" "/>
    <s v="SIN RESPUESTA"/>
    <s v="SIN TRASLADO"/>
    <m/>
    <m/>
    <m/>
    <m/>
    <m/>
  </r>
  <r>
    <n v="2258"/>
    <m/>
    <m/>
    <m/>
    <x v="5"/>
    <x v="93"/>
    <m/>
    <m/>
    <m/>
    <x v="31"/>
    <m/>
    <m/>
    <s v="PENDIENTE"/>
    <s v="Sin respuesta"/>
    <n v="12"/>
    <s v=" "/>
    <m/>
    <m/>
    <m/>
    <m/>
    <m/>
    <m/>
    <n v="1"/>
    <s v=" "/>
    <s v=" "/>
    <s v=" "/>
    <s v="SIN RESPUESTA"/>
    <s v="SIN TRASLADO"/>
    <m/>
    <m/>
    <m/>
    <m/>
    <m/>
  </r>
  <r>
    <n v="2259"/>
    <m/>
    <m/>
    <m/>
    <x v="5"/>
    <x v="93"/>
    <m/>
    <m/>
    <m/>
    <x v="31"/>
    <m/>
    <m/>
    <s v="PENDIENTE"/>
    <s v="Sin respuesta"/>
    <n v="12"/>
    <s v=" "/>
    <m/>
    <m/>
    <m/>
    <m/>
    <m/>
    <m/>
    <n v="1"/>
    <s v=" "/>
    <s v=" "/>
    <s v=" "/>
    <s v="SIN RESPUESTA"/>
    <s v="SIN TRASLADO"/>
    <m/>
    <m/>
    <m/>
    <m/>
    <m/>
  </r>
  <r>
    <n v="2260"/>
    <m/>
    <m/>
    <m/>
    <x v="5"/>
    <x v="93"/>
    <m/>
    <m/>
    <m/>
    <x v="31"/>
    <m/>
    <m/>
    <s v="PENDIENTE"/>
    <s v="Sin respuesta"/>
    <n v="12"/>
    <s v=" "/>
    <m/>
    <m/>
    <m/>
    <m/>
    <m/>
    <m/>
    <n v="1"/>
    <s v=" "/>
    <s v=" "/>
    <s v=" "/>
    <s v="SIN RESPUESTA"/>
    <s v="SIN TRASLADO"/>
    <m/>
    <m/>
    <m/>
    <m/>
    <m/>
  </r>
  <r>
    <n v="2261"/>
    <m/>
    <m/>
    <m/>
    <x v="5"/>
    <x v="93"/>
    <m/>
    <m/>
    <m/>
    <x v="31"/>
    <m/>
    <m/>
    <s v="PENDIENTE"/>
    <s v="Sin respuesta"/>
    <n v="12"/>
    <s v=" "/>
    <m/>
    <m/>
    <m/>
    <m/>
    <m/>
    <m/>
    <n v="1"/>
    <s v=" "/>
    <s v=" "/>
    <s v=" "/>
    <s v="SIN RESPUESTA"/>
    <s v="SIN TRASLADO"/>
    <m/>
    <m/>
    <m/>
    <m/>
    <m/>
  </r>
  <r>
    <n v="2262"/>
    <m/>
    <m/>
    <m/>
    <x v="5"/>
    <x v="93"/>
    <m/>
    <m/>
    <m/>
    <x v="31"/>
    <m/>
    <m/>
    <s v="PENDIENTE"/>
    <s v="Sin respuesta"/>
    <n v="12"/>
    <s v=" "/>
    <m/>
    <m/>
    <m/>
    <m/>
    <m/>
    <m/>
    <n v="1"/>
    <s v=" "/>
    <s v=" "/>
    <s v=" "/>
    <s v="SIN RESPUESTA"/>
    <s v="SIN TRASLADO"/>
    <m/>
    <m/>
    <m/>
    <m/>
    <m/>
  </r>
  <r>
    <n v="2263"/>
    <m/>
    <m/>
    <m/>
    <x v="5"/>
    <x v="93"/>
    <m/>
    <m/>
    <m/>
    <x v="31"/>
    <m/>
    <m/>
    <s v="PENDIENTE"/>
    <s v="Sin respuesta"/>
    <n v="12"/>
    <s v=" "/>
    <m/>
    <m/>
    <m/>
    <m/>
    <m/>
    <m/>
    <n v="1"/>
    <s v=" "/>
    <s v=" "/>
    <s v=" "/>
    <s v="SIN RESPUESTA"/>
    <s v="SIN TRASLADO"/>
    <m/>
    <m/>
    <m/>
    <m/>
    <m/>
  </r>
  <r>
    <n v="2264"/>
    <m/>
    <m/>
    <m/>
    <x v="5"/>
    <x v="93"/>
    <m/>
    <m/>
    <m/>
    <x v="31"/>
    <m/>
    <m/>
    <s v="PENDIENTE"/>
    <s v="Sin respuesta"/>
    <n v="12"/>
    <s v=" "/>
    <m/>
    <m/>
    <m/>
    <m/>
    <m/>
    <m/>
    <n v="1"/>
    <s v=" "/>
    <s v=" "/>
    <s v=" "/>
    <s v="SIN RESPUESTA"/>
    <s v="SIN TRASLADO"/>
    <m/>
    <m/>
    <m/>
    <m/>
    <m/>
  </r>
  <r>
    <n v="2265"/>
    <m/>
    <m/>
    <m/>
    <x v="5"/>
    <x v="93"/>
    <m/>
    <m/>
    <m/>
    <x v="31"/>
    <m/>
    <m/>
    <s v="PENDIENTE"/>
    <s v="Sin respuesta"/>
    <n v="12"/>
    <s v=" "/>
    <m/>
    <m/>
    <m/>
    <m/>
    <m/>
    <m/>
    <n v="1"/>
    <s v=" "/>
    <s v=" "/>
    <s v=" "/>
    <s v="SIN RESPUESTA"/>
    <s v="SIN TRASLADO"/>
    <m/>
    <m/>
    <m/>
    <m/>
    <m/>
  </r>
  <r>
    <n v="2266"/>
    <m/>
    <m/>
    <m/>
    <x v="5"/>
    <x v="93"/>
    <m/>
    <m/>
    <m/>
    <x v="31"/>
    <m/>
    <m/>
    <s v="PENDIENTE"/>
    <s v="Sin respuesta"/>
    <n v="12"/>
    <s v=" "/>
    <m/>
    <m/>
    <m/>
    <m/>
    <m/>
    <m/>
    <n v="1"/>
    <s v=" "/>
    <s v=" "/>
    <s v=" "/>
    <s v="SIN RESPUESTA"/>
    <s v="SIN TRASLADO"/>
    <m/>
    <m/>
    <m/>
    <m/>
    <m/>
  </r>
  <r>
    <n v="2267"/>
    <m/>
    <m/>
    <m/>
    <x v="5"/>
    <x v="93"/>
    <m/>
    <m/>
    <m/>
    <x v="31"/>
    <m/>
    <m/>
    <s v="PENDIENTE"/>
    <s v="Sin respuesta"/>
    <n v="12"/>
    <s v=" "/>
    <m/>
    <m/>
    <m/>
    <m/>
    <m/>
    <m/>
    <n v="1"/>
    <s v=" "/>
    <s v=" "/>
    <s v=" "/>
    <s v="SIN RESPUESTA"/>
    <s v="SIN TRASLADO"/>
    <m/>
    <m/>
    <m/>
    <m/>
    <m/>
  </r>
  <r>
    <n v="2268"/>
    <m/>
    <m/>
    <m/>
    <x v="5"/>
    <x v="93"/>
    <m/>
    <m/>
    <m/>
    <x v="31"/>
    <m/>
    <m/>
    <s v="PENDIENTE"/>
    <s v="Sin respuesta"/>
    <n v="12"/>
    <s v=" "/>
    <m/>
    <m/>
    <m/>
    <m/>
    <m/>
    <m/>
    <n v="1"/>
    <s v=" "/>
    <s v=" "/>
    <s v=" "/>
    <s v="SIN RESPUESTA"/>
    <s v="SIN TRASLADO"/>
    <m/>
    <m/>
    <m/>
    <m/>
    <m/>
  </r>
  <r>
    <n v="2269"/>
    <m/>
    <m/>
    <m/>
    <x v="5"/>
    <x v="93"/>
    <m/>
    <m/>
    <m/>
    <x v="31"/>
    <m/>
    <m/>
    <s v="PENDIENTE"/>
    <s v="Sin respuesta"/>
    <n v="12"/>
    <s v=" "/>
    <m/>
    <m/>
    <m/>
    <m/>
    <m/>
    <m/>
    <n v="1"/>
    <s v=" "/>
    <s v=" "/>
    <s v=" "/>
    <s v="SIN RESPUESTA"/>
    <s v="SIN TRASLADO"/>
    <m/>
    <m/>
    <m/>
    <m/>
    <m/>
  </r>
  <r>
    <n v="2270"/>
    <m/>
    <m/>
    <m/>
    <x v="5"/>
    <x v="93"/>
    <m/>
    <m/>
    <m/>
    <x v="31"/>
    <m/>
    <m/>
    <s v="PENDIENTE"/>
    <s v="Sin respuesta"/>
    <n v="12"/>
    <s v=" "/>
    <m/>
    <m/>
    <m/>
    <m/>
    <m/>
    <m/>
    <n v="1"/>
    <s v=" "/>
    <s v=" "/>
    <s v=" "/>
    <s v="SIN RESPUESTA"/>
    <s v="SIN TRASLADO"/>
    <m/>
    <m/>
    <m/>
    <m/>
    <m/>
  </r>
  <r>
    <n v="2271"/>
    <m/>
    <m/>
    <m/>
    <x v="5"/>
    <x v="93"/>
    <m/>
    <m/>
    <m/>
    <x v="31"/>
    <m/>
    <m/>
    <s v="PENDIENTE"/>
    <s v="Sin respuesta"/>
    <n v="12"/>
    <s v=" "/>
    <m/>
    <m/>
    <m/>
    <m/>
    <m/>
    <m/>
    <n v="1"/>
    <s v=" "/>
    <s v=" "/>
    <s v=" "/>
    <s v="SIN RESPUESTA"/>
    <s v="SIN TRASLADO"/>
    <m/>
    <m/>
    <m/>
    <m/>
    <m/>
  </r>
  <r>
    <n v="2272"/>
    <m/>
    <m/>
    <m/>
    <x v="5"/>
    <x v="93"/>
    <m/>
    <m/>
    <m/>
    <x v="31"/>
    <m/>
    <m/>
    <s v="PENDIENTE"/>
    <s v="Sin respuesta"/>
    <n v="12"/>
    <s v=" "/>
    <m/>
    <m/>
    <m/>
    <m/>
    <m/>
    <m/>
    <n v="1"/>
    <s v=" "/>
    <s v=" "/>
    <s v=" "/>
    <s v="SIN RESPUESTA"/>
    <s v="SIN TRASLADO"/>
    <m/>
    <m/>
    <m/>
    <m/>
    <m/>
  </r>
  <r>
    <n v="2273"/>
    <m/>
    <m/>
    <m/>
    <x v="5"/>
    <x v="93"/>
    <m/>
    <m/>
    <m/>
    <x v="31"/>
    <m/>
    <m/>
    <s v="PENDIENTE"/>
    <s v="Sin respuesta"/>
    <n v="12"/>
    <s v=" "/>
    <m/>
    <m/>
    <m/>
    <m/>
    <m/>
    <m/>
    <n v="1"/>
    <s v=" "/>
    <s v=" "/>
    <s v=" "/>
    <s v="SIN RESPUESTA"/>
    <s v="SIN TRASLADO"/>
    <m/>
    <m/>
    <m/>
    <m/>
    <m/>
  </r>
  <r>
    <n v="2274"/>
    <m/>
    <m/>
    <m/>
    <x v="5"/>
    <x v="93"/>
    <m/>
    <m/>
    <m/>
    <x v="31"/>
    <m/>
    <m/>
    <s v="PENDIENTE"/>
    <s v="Sin respuesta"/>
    <n v="12"/>
    <s v=" "/>
    <m/>
    <m/>
    <m/>
    <m/>
    <m/>
    <m/>
    <n v="1"/>
    <s v=" "/>
    <s v=" "/>
    <s v=" "/>
    <s v="SIN RESPUESTA"/>
    <s v="SIN TRASLADO"/>
    <m/>
    <m/>
    <m/>
    <m/>
    <m/>
  </r>
  <r>
    <n v="2275"/>
    <m/>
    <m/>
    <m/>
    <x v="5"/>
    <x v="93"/>
    <m/>
    <m/>
    <m/>
    <x v="31"/>
    <m/>
    <m/>
    <s v="PENDIENTE"/>
    <s v="Sin respuesta"/>
    <n v="12"/>
    <s v=" "/>
    <m/>
    <m/>
    <m/>
    <m/>
    <m/>
    <m/>
    <n v="1"/>
    <s v=" "/>
    <s v=" "/>
    <s v=" "/>
    <s v="SIN RESPUESTA"/>
    <s v="SIN TRASLADO"/>
    <m/>
    <m/>
    <m/>
    <m/>
    <m/>
  </r>
  <r>
    <n v="2276"/>
    <m/>
    <m/>
    <m/>
    <x v="5"/>
    <x v="93"/>
    <m/>
    <m/>
    <m/>
    <x v="31"/>
    <m/>
    <m/>
    <s v="PENDIENTE"/>
    <s v="Sin respuesta"/>
    <n v="12"/>
    <s v=" "/>
    <m/>
    <m/>
    <m/>
    <m/>
    <m/>
    <m/>
    <n v="1"/>
    <s v=" "/>
    <s v=" "/>
    <s v=" "/>
    <s v="SIN RESPUESTA"/>
    <s v="SIN TRASLADO"/>
    <m/>
    <m/>
    <m/>
    <m/>
    <m/>
  </r>
  <r>
    <n v="2277"/>
    <m/>
    <m/>
    <m/>
    <x v="5"/>
    <x v="93"/>
    <m/>
    <m/>
    <m/>
    <x v="31"/>
    <m/>
    <m/>
    <s v="PENDIENTE"/>
    <s v="Sin respuesta"/>
    <n v="12"/>
    <s v=" "/>
    <m/>
    <m/>
    <m/>
    <m/>
    <m/>
    <m/>
    <n v="1"/>
    <s v=" "/>
    <s v=" "/>
    <s v=" "/>
    <s v="SIN RESPUESTA"/>
    <s v="SIN TRASLADO"/>
    <m/>
    <m/>
    <m/>
    <m/>
    <m/>
  </r>
  <r>
    <n v="2278"/>
    <m/>
    <m/>
    <m/>
    <x v="5"/>
    <x v="93"/>
    <m/>
    <m/>
    <m/>
    <x v="31"/>
    <m/>
    <m/>
    <s v="PENDIENTE"/>
    <s v="Sin respuesta"/>
    <n v="12"/>
    <s v=" "/>
    <m/>
    <m/>
    <m/>
    <m/>
    <m/>
    <m/>
    <n v="1"/>
    <s v=" "/>
    <s v=" "/>
    <s v=" "/>
    <s v="SIN RESPUESTA"/>
    <s v="SIN TRASLADO"/>
    <m/>
    <m/>
    <m/>
    <m/>
    <m/>
  </r>
  <r>
    <n v="2279"/>
    <m/>
    <m/>
    <m/>
    <x v="5"/>
    <x v="93"/>
    <m/>
    <m/>
    <m/>
    <x v="31"/>
    <m/>
    <m/>
    <s v="PENDIENTE"/>
    <s v="Sin respuesta"/>
    <n v="12"/>
    <s v=" "/>
    <m/>
    <m/>
    <m/>
    <m/>
    <m/>
    <m/>
    <n v="1"/>
    <s v=" "/>
    <s v=" "/>
    <s v=" "/>
    <s v="SIN RESPUESTA"/>
    <s v="SIN TRASLADO"/>
    <m/>
    <m/>
    <m/>
    <m/>
    <m/>
  </r>
  <r>
    <n v="2280"/>
    <m/>
    <m/>
    <m/>
    <x v="5"/>
    <x v="93"/>
    <m/>
    <m/>
    <m/>
    <x v="31"/>
    <m/>
    <m/>
    <s v="PENDIENTE"/>
    <s v="Sin respuesta"/>
    <n v="12"/>
    <s v=" "/>
    <m/>
    <m/>
    <m/>
    <m/>
    <m/>
    <m/>
    <n v="1"/>
    <s v=" "/>
    <s v=" "/>
    <s v=" "/>
    <s v="SIN RESPUESTA"/>
    <s v="SIN TRASLADO"/>
    <m/>
    <m/>
    <m/>
    <m/>
    <m/>
  </r>
  <r>
    <n v="2281"/>
    <m/>
    <m/>
    <m/>
    <x v="5"/>
    <x v="93"/>
    <m/>
    <m/>
    <m/>
    <x v="31"/>
    <m/>
    <m/>
    <s v="PENDIENTE"/>
    <s v="Sin respuesta"/>
    <n v="12"/>
    <s v=" "/>
    <m/>
    <m/>
    <m/>
    <m/>
    <m/>
    <m/>
    <n v="1"/>
    <s v=" "/>
    <s v=" "/>
    <s v=" "/>
    <s v="SIN RESPUESTA"/>
    <s v="SIN TRASLADO"/>
    <m/>
    <m/>
    <m/>
    <m/>
    <m/>
  </r>
  <r>
    <n v="2282"/>
    <m/>
    <m/>
    <m/>
    <x v="5"/>
    <x v="93"/>
    <m/>
    <m/>
    <m/>
    <x v="31"/>
    <m/>
    <m/>
    <s v="PENDIENTE"/>
    <s v="Sin respuesta"/>
    <n v="12"/>
    <s v=" "/>
    <m/>
    <m/>
    <m/>
    <m/>
    <m/>
    <m/>
    <n v="1"/>
    <s v=" "/>
    <s v=" "/>
    <s v=" "/>
    <s v="SIN RESPUESTA"/>
    <s v="SIN TRASLADO"/>
    <m/>
    <m/>
    <m/>
    <m/>
    <m/>
  </r>
  <r>
    <n v="2283"/>
    <m/>
    <m/>
    <m/>
    <x v="5"/>
    <x v="93"/>
    <m/>
    <m/>
    <m/>
    <x v="31"/>
    <m/>
    <m/>
    <s v="PENDIENTE"/>
    <s v="Sin respuesta"/>
    <n v="12"/>
    <s v=" "/>
    <m/>
    <m/>
    <m/>
    <m/>
    <m/>
    <m/>
    <n v="1"/>
    <s v=" "/>
    <s v=" "/>
    <s v=" "/>
    <s v="SIN RESPUESTA"/>
    <s v="SIN TRASLADO"/>
    <m/>
    <m/>
    <m/>
    <m/>
    <m/>
  </r>
  <r>
    <n v="2284"/>
    <m/>
    <m/>
    <m/>
    <x v="5"/>
    <x v="93"/>
    <m/>
    <m/>
    <m/>
    <x v="31"/>
    <m/>
    <m/>
    <s v="PENDIENTE"/>
    <s v="Sin respuesta"/>
    <n v="12"/>
    <s v=" "/>
    <m/>
    <m/>
    <m/>
    <m/>
    <m/>
    <m/>
    <n v="1"/>
    <s v=" "/>
    <s v=" "/>
    <s v=" "/>
    <s v="SIN RESPUESTA"/>
    <s v="SIN TRASLADO"/>
    <m/>
    <m/>
    <m/>
    <m/>
    <m/>
  </r>
  <r>
    <n v="2285"/>
    <m/>
    <m/>
    <m/>
    <x v="5"/>
    <x v="93"/>
    <m/>
    <m/>
    <m/>
    <x v="31"/>
    <m/>
    <m/>
    <s v="PENDIENTE"/>
    <s v="Sin respuesta"/>
    <n v="12"/>
    <s v=" "/>
    <m/>
    <m/>
    <m/>
    <m/>
    <m/>
    <m/>
    <n v="1"/>
    <s v=" "/>
    <s v=" "/>
    <s v=" "/>
    <s v="SIN RESPUESTA"/>
    <s v="SIN TRASLADO"/>
    <m/>
    <m/>
    <m/>
    <m/>
    <m/>
  </r>
  <r>
    <n v="2286"/>
    <m/>
    <m/>
    <m/>
    <x v="5"/>
    <x v="93"/>
    <m/>
    <m/>
    <m/>
    <x v="31"/>
    <m/>
    <m/>
    <s v="PENDIENTE"/>
    <s v="Sin respuesta"/>
    <n v="12"/>
    <s v=" "/>
    <m/>
    <m/>
    <m/>
    <m/>
    <m/>
    <m/>
    <n v="1"/>
    <s v=" "/>
    <s v=" "/>
    <s v=" "/>
    <s v="SIN RESPUESTA"/>
    <s v="SIN TRASLADO"/>
    <m/>
    <m/>
    <m/>
    <m/>
    <m/>
  </r>
  <r>
    <n v="2287"/>
    <m/>
    <m/>
    <m/>
    <x v="5"/>
    <x v="93"/>
    <m/>
    <m/>
    <m/>
    <x v="31"/>
    <m/>
    <m/>
    <s v="PENDIENTE"/>
    <s v="Sin respuesta"/>
    <n v="12"/>
    <s v=" "/>
    <m/>
    <m/>
    <m/>
    <m/>
    <m/>
    <m/>
    <n v="1"/>
    <s v=" "/>
    <s v=" "/>
    <s v=" "/>
    <s v="SIN RESPUESTA"/>
    <s v="SIN TRASLADO"/>
    <m/>
    <m/>
    <m/>
    <m/>
    <m/>
  </r>
  <r>
    <n v="2288"/>
    <m/>
    <m/>
    <m/>
    <x v="5"/>
    <x v="93"/>
    <m/>
    <m/>
    <m/>
    <x v="31"/>
    <m/>
    <m/>
    <s v="PENDIENTE"/>
    <s v="Sin respuesta"/>
    <n v="12"/>
    <s v=" "/>
    <m/>
    <m/>
    <m/>
    <m/>
    <m/>
    <m/>
    <n v="1"/>
    <s v=" "/>
    <s v=" "/>
    <s v=" "/>
    <s v="SIN RESPUESTA"/>
    <s v="SIN TRASLADO"/>
    <m/>
    <m/>
    <m/>
    <m/>
    <m/>
  </r>
  <r>
    <n v="2289"/>
    <m/>
    <m/>
    <m/>
    <x v="5"/>
    <x v="93"/>
    <m/>
    <m/>
    <m/>
    <x v="31"/>
    <m/>
    <m/>
    <s v="PENDIENTE"/>
    <s v="Sin respuesta"/>
    <n v="12"/>
    <s v=" "/>
    <m/>
    <m/>
    <m/>
    <m/>
    <m/>
    <m/>
    <n v="1"/>
    <s v=" "/>
    <s v=" "/>
    <s v=" "/>
    <s v="SIN RESPUESTA"/>
    <s v="SIN TRASLADO"/>
    <m/>
    <m/>
    <m/>
    <m/>
    <m/>
  </r>
  <r>
    <n v="2290"/>
    <m/>
    <m/>
    <m/>
    <x v="5"/>
    <x v="93"/>
    <m/>
    <m/>
    <m/>
    <x v="31"/>
    <m/>
    <m/>
    <s v="PENDIENTE"/>
    <s v="Sin respuesta"/>
    <n v="12"/>
    <s v=" "/>
    <m/>
    <m/>
    <m/>
    <m/>
    <m/>
    <m/>
    <n v="1"/>
    <s v=" "/>
    <s v=" "/>
    <s v=" "/>
    <s v="SIN RESPUESTA"/>
    <s v="SIN TRASLADO"/>
    <m/>
    <m/>
    <m/>
    <m/>
    <m/>
  </r>
  <r>
    <n v="2291"/>
    <m/>
    <m/>
    <m/>
    <x v="5"/>
    <x v="93"/>
    <m/>
    <m/>
    <m/>
    <x v="31"/>
    <m/>
    <m/>
    <s v="PENDIENTE"/>
    <s v="Sin respuesta"/>
    <n v="12"/>
    <s v=" "/>
    <m/>
    <m/>
    <m/>
    <m/>
    <m/>
    <m/>
    <n v="1"/>
    <s v=" "/>
    <s v=" "/>
    <s v=" "/>
    <s v="SIN RESPUESTA"/>
    <s v="SIN TRASLADO"/>
    <m/>
    <m/>
    <m/>
    <m/>
    <m/>
  </r>
  <r>
    <n v="2292"/>
    <m/>
    <m/>
    <m/>
    <x v="5"/>
    <x v="93"/>
    <m/>
    <m/>
    <m/>
    <x v="31"/>
    <m/>
    <m/>
    <s v="PENDIENTE"/>
    <s v="Sin respuesta"/>
    <n v="12"/>
    <s v=" "/>
    <m/>
    <m/>
    <m/>
    <m/>
    <m/>
    <m/>
    <n v="1"/>
    <s v=" "/>
    <s v=" "/>
    <s v=" "/>
    <s v="SIN RESPUESTA"/>
    <s v="SIN TRASLADO"/>
    <m/>
    <m/>
    <m/>
    <m/>
    <m/>
  </r>
  <r>
    <n v="2293"/>
    <m/>
    <m/>
    <m/>
    <x v="5"/>
    <x v="93"/>
    <m/>
    <m/>
    <m/>
    <x v="31"/>
    <m/>
    <m/>
    <s v="PENDIENTE"/>
    <s v="Sin respuesta"/>
    <n v="12"/>
    <s v=" "/>
    <m/>
    <m/>
    <m/>
    <m/>
    <m/>
    <m/>
    <n v="1"/>
    <s v=" "/>
    <s v=" "/>
    <s v=" "/>
    <s v="SIN RESPUESTA"/>
    <s v="SIN TRASLADO"/>
    <m/>
    <m/>
    <m/>
    <m/>
    <m/>
  </r>
  <r>
    <n v="2294"/>
    <m/>
    <m/>
    <m/>
    <x v="5"/>
    <x v="93"/>
    <m/>
    <m/>
    <m/>
    <x v="31"/>
    <m/>
    <m/>
    <s v="PENDIENTE"/>
    <s v="Sin respuesta"/>
    <n v="12"/>
    <s v=" "/>
    <m/>
    <m/>
    <m/>
    <m/>
    <m/>
    <m/>
    <n v="1"/>
    <s v=" "/>
    <s v=" "/>
    <s v=" "/>
    <s v="SIN RESPUESTA"/>
    <s v="SIN TRASLADO"/>
    <m/>
    <m/>
    <m/>
    <m/>
    <m/>
  </r>
  <r>
    <n v="2295"/>
    <m/>
    <m/>
    <m/>
    <x v="5"/>
    <x v="93"/>
    <m/>
    <m/>
    <m/>
    <x v="31"/>
    <m/>
    <m/>
    <s v="PENDIENTE"/>
    <s v="Sin respuesta"/>
    <n v="12"/>
    <s v=" "/>
    <m/>
    <m/>
    <m/>
    <m/>
    <m/>
    <m/>
    <n v="1"/>
    <s v=" "/>
    <s v=" "/>
    <s v=" "/>
    <s v="SIN RESPUESTA"/>
    <s v="SIN TRASLADO"/>
    <m/>
    <m/>
    <m/>
    <m/>
    <m/>
  </r>
  <r>
    <n v="2296"/>
    <m/>
    <m/>
    <m/>
    <x v="5"/>
    <x v="93"/>
    <m/>
    <m/>
    <m/>
    <x v="31"/>
    <m/>
    <m/>
    <s v="PENDIENTE"/>
    <s v="Sin respuesta"/>
    <n v="12"/>
    <s v=" "/>
    <m/>
    <m/>
    <m/>
    <m/>
    <m/>
    <m/>
    <n v="1"/>
    <s v=" "/>
    <s v=" "/>
    <s v=" "/>
    <s v="SIN RESPUESTA"/>
    <s v="SIN TRASLADO"/>
    <m/>
    <m/>
    <m/>
    <m/>
    <m/>
  </r>
  <r>
    <n v="2297"/>
    <m/>
    <m/>
    <m/>
    <x v="5"/>
    <x v="93"/>
    <m/>
    <m/>
    <m/>
    <x v="31"/>
    <m/>
    <m/>
    <s v="PENDIENTE"/>
    <s v="Sin respuesta"/>
    <n v="12"/>
    <s v=" "/>
    <m/>
    <m/>
    <m/>
    <m/>
    <m/>
    <m/>
    <n v="1"/>
    <s v=" "/>
    <s v=" "/>
    <s v=" "/>
    <s v="SIN RESPUESTA"/>
    <s v="SIN TRASLADO"/>
    <m/>
    <m/>
    <m/>
    <m/>
    <m/>
  </r>
  <r>
    <n v="2298"/>
    <m/>
    <m/>
    <m/>
    <x v="5"/>
    <x v="93"/>
    <m/>
    <m/>
    <m/>
    <x v="31"/>
    <m/>
    <m/>
    <s v="PENDIENTE"/>
    <s v="Sin respuesta"/>
    <n v="12"/>
    <s v=" "/>
    <m/>
    <m/>
    <m/>
    <m/>
    <m/>
    <m/>
    <n v="1"/>
    <s v=" "/>
    <s v=" "/>
    <s v=" "/>
    <s v="SIN RESPUESTA"/>
    <s v="SIN TRASLADO"/>
    <m/>
    <m/>
    <m/>
    <m/>
    <m/>
  </r>
  <r>
    <n v="2299"/>
    <m/>
    <m/>
    <m/>
    <x v="5"/>
    <x v="93"/>
    <m/>
    <m/>
    <m/>
    <x v="31"/>
    <m/>
    <m/>
    <s v="PENDIENTE"/>
    <s v="Sin respuesta"/>
    <n v="12"/>
    <s v=" "/>
    <m/>
    <m/>
    <m/>
    <m/>
    <m/>
    <m/>
    <n v="1"/>
    <s v=" "/>
    <s v=" "/>
    <s v=" "/>
    <s v="SIN RESPUESTA"/>
    <s v="SIN TRASLADO"/>
    <m/>
    <m/>
    <m/>
    <m/>
    <m/>
  </r>
  <r>
    <n v="2300"/>
    <m/>
    <m/>
    <m/>
    <x v="5"/>
    <x v="93"/>
    <m/>
    <m/>
    <m/>
    <x v="31"/>
    <m/>
    <m/>
    <s v="PENDIENTE"/>
    <s v="Sin respuesta"/>
    <n v="12"/>
    <s v=" "/>
    <m/>
    <m/>
    <m/>
    <m/>
    <m/>
    <m/>
    <n v="1"/>
    <s v=" "/>
    <s v=" "/>
    <s v=" "/>
    <s v="SIN RESPUESTA"/>
    <s v="SIN TRASLADO"/>
    <m/>
    <m/>
    <m/>
    <m/>
    <m/>
  </r>
  <r>
    <n v="2301"/>
    <m/>
    <m/>
    <m/>
    <x v="5"/>
    <x v="93"/>
    <m/>
    <m/>
    <m/>
    <x v="31"/>
    <m/>
    <m/>
    <s v="PENDIENTE"/>
    <s v="Sin respuesta"/>
    <n v="12"/>
    <s v=" "/>
    <m/>
    <m/>
    <m/>
    <m/>
    <m/>
    <m/>
    <n v="1"/>
    <s v=" "/>
    <s v=" "/>
    <s v=" "/>
    <s v="SIN RESPUESTA"/>
    <s v="SIN TRASLADO"/>
    <m/>
    <m/>
    <m/>
    <m/>
    <m/>
  </r>
  <r>
    <n v="2302"/>
    <m/>
    <m/>
    <m/>
    <x v="5"/>
    <x v="93"/>
    <m/>
    <m/>
    <m/>
    <x v="31"/>
    <m/>
    <m/>
    <s v="PENDIENTE"/>
    <s v="Sin respuesta"/>
    <n v="12"/>
    <s v=" "/>
    <m/>
    <m/>
    <m/>
    <m/>
    <m/>
    <m/>
    <n v="1"/>
    <s v=" "/>
    <s v=" "/>
    <s v=" "/>
    <s v="SIN RESPUESTA"/>
    <s v="SIN TRASLADO"/>
    <m/>
    <m/>
    <m/>
    <m/>
    <m/>
  </r>
  <r>
    <n v="2303"/>
    <m/>
    <m/>
    <m/>
    <x v="5"/>
    <x v="93"/>
    <m/>
    <m/>
    <m/>
    <x v="31"/>
    <m/>
    <m/>
    <s v="PENDIENTE"/>
    <s v="Sin respuesta"/>
    <n v="12"/>
    <s v=" "/>
    <m/>
    <m/>
    <m/>
    <m/>
    <m/>
    <m/>
    <n v="1"/>
    <s v=" "/>
    <s v=" "/>
    <s v=" "/>
    <s v="SIN RESPUESTA"/>
    <s v="SIN TRASLADO"/>
    <m/>
    <m/>
    <m/>
    <m/>
    <m/>
  </r>
  <r>
    <n v="2304"/>
    <m/>
    <m/>
    <m/>
    <x v="5"/>
    <x v="93"/>
    <m/>
    <m/>
    <m/>
    <x v="31"/>
    <m/>
    <m/>
    <s v="PENDIENTE"/>
    <s v="Sin respuesta"/>
    <n v="12"/>
    <s v=" "/>
    <m/>
    <m/>
    <m/>
    <m/>
    <m/>
    <m/>
    <n v="1"/>
    <s v=" "/>
    <s v=" "/>
    <s v=" "/>
    <s v="SIN RESPUESTA"/>
    <s v="SIN TRASLADO"/>
    <m/>
    <m/>
    <m/>
    <m/>
    <m/>
  </r>
  <r>
    <n v="2305"/>
    <m/>
    <m/>
    <m/>
    <x v="5"/>
    <x v="93"/>
    <m/>
    <m/>
    <m/>
    <x v="31"/>
    <m/>
    <m/>
    <s v="PENDIENTE"/>
    <s v="Sin respuesta"/>
    <n v="12"/>
    <s v=" "/>
    <m/>
    <m/>
    <m/>
    <m/>
    <m/>
    <m/>
    <n v="1"/>
    <s v=" "/>
    <s v=" "/>
    <s v=" "/>
    <s v="SIN RESPUESTA"/>
    <s v="SIN TRASLADO"/>
    <m/>
    <m/>
    <m/>
    <m/>
    <m/>
  </r>
  <r>
    <n v="2306"/>
    <m/>
    <m/>
    <m/>
    <x v="5"/>
    <x v="93"/>
    <m/>
    <m/>
    <m/>
    <x v="31"/>
    <m/>
    <m/>
    <s v="PENDIENTE"/>
    <s v="Sin respuesta"/>
    <n v="12"/>
    <s v=" "/>
    <m/>
    <m/>
    <m/>
    <m/>
    <m/>
    <m/>
    <n v="1"/>
    <s v=" "/>
    <s v=" "/>
    <s v=" "/>
    <s v="SIN RESPUESTA"/>
    <s v="SIN TRASLADO"/>
    <m/>
    <m/>
    <m/>
    <m/>
    <m/>
  </r>
  <r>
    <n v="2307"/>
    <m/>
    <m/>
    <m/>
    <x v="5"/>
    <x v="93"/>
    <m/>
    <m/>
    <m/>
    <x v="31"/>
    <m/>
    <m/>
    <s v="PENDIENTE"/>
    <s v="Sin respuesta"/>
    <n v="12"/>
    <s v=" "/>
    <m/>
    <m/>
    <m/>
    <m/>
    <m/>
    <m/>
    <n v="1"/>
    <s v=" "/>
    <s v=" "/>
    <s v=" "/>
    <s v="SIN RESPUESTA"/>
    <s v="SIN TRASLADO"/>
    <m/>
    <m/>
    <m/>
    <m/>
    <m/>
  </r>
  <r>
    <n v="2308"/>
    <m/>
    <m/>
    <m/>
    <x v="5"/>
    <x v="93"/>
    <m/>
    <m/>
    <m/>
    <x v="31"/>
    <m/>
    <m/>
    <s v="PENDIENTE"/>
    <s v="Sin respuesta"/>
    <n v="12"/>
    <s v=" "/>
    <m/>
    <m/>
    <m/>
    <m/>
    <m/>
    <m/>
    <n v="1"/>
    <s v=" "/>
    <s v=" "/>
    <s v=" "/>
    <s v="SIN RESPUESTA"/>
    <s v="SIN TRASLADO"/>
    <m/>
    <m/>
    <m/>
    <m/>
    <m/>
  </r>
  <r>
    <n v="2309"/>
    <m/>
    <m/>
    <m/>
    <x v="5"/>
    <x v="93"/>
    <m/>
    <m/>
    <m/>
    <x v="31"/>
    <m/>
    <m/>
    <s v="PENDIENTE"/>
    <s v="Sin respuesta"/>
    <n v="12"/>
    <s v=" "/>
    <m/>
    <m/>
    <m/>
    <m/>
    <m/>
    <m/>
    <n v="1"/>
    <s v=" "/>
    <s v=" "/>
    <s v=" "/>
    <s v="SIN RESPUESTA"/>
    <s v="SIN TRASLADO"/>
    <m/>
    <m/>
    <m/>
    <m/>
    <m/>
  </r>
  <r>
    <n v="2310"/>
    <m/>
    <m/>
    <m/>
    <x v="5"/>
    <x v="93"/>
    <m/>
    <m/>
    <m/>
    <x v="31"/>
    <m/>
    <m/>
    <s v="PENDIENTE"/>
    <s v="Sin respuesta"/>
    <n v="12"/>
    <s v=" "/>
    <m/>
    <m/>
    <m/>
    <m/>
    <m/>
    <m/>
    <n v="1"/>
    <s v=" "/>
    <s v=" "/>
    <s v=" "/>
    <s v="SIN RESPUESTA"/>
    <s v="SIN TRASLADO"/>
    <m/>
    <m/>
    <m/>
    <m/>
    <m/>
  </r>
  <r>
    <n v="2311"/>
    <m/>
    <m/>
    <m/>
    <x v="5"/>
    <x v="93"/>
    <m/>
    <m/>
    <m/>
    <x v="31"/>
    <m/>
    <m/>
    <s v="PENDIENTE"/>
    <s v="Sin respuesta"/>
    <n v="12"/>
    <s v=" "/>
    <m/>
    <m/>
    <m/>
    <m/>
    <m/>
    <m/>
    <n v="1"/>
    <s v=" "/>
    <s v=" "/>
    <s v=" "/>
    <s v="SIN RESPUESTA"/>
    <s v="SIN TRASLADO"/>
    <m/>
    <m/>
    <m/>
    <m/>
    <m/>
  </r>
  <r>
    <n v="2312"/>
    <m/>
    <m/>
    <m/>
    <x v="5"/>
    <x v="93"/>
    <m/>
    <m/>
    <m/>
    <x v="31"/>
    <m/>
    <m/>
    <s v="PENDIENTE"/>
    <s v="Sin respuesta"/>
    <n v="12"/>
    <s v=" "/>
    <m/>
    <m/>
    <m/>
    <m/>
    <m/>
    <m/>
    <n v="1"/>
    <s v=" "/>
    <s v=" "/>
    <s v=" "/>
    <s v="SIN RESPUESTA"/>
    <s v="SIN TRASLADO"/>
    <m/>
    <m/>
    <m/>
    <m/>
    <m/>
  </r>
  <r>
    <n v="2313"/>
    <m/>
    <m/>
    <m/>
    <x v="5"/>
    <x v="93"/>
    <m/>
    <m/>
    <m/>
    <x v="31"/>
    <m/>
    <m/>
    <s v="PENDIENTE"/>
    <s v="Sin respuesta"/>
    <n v="12"/>
    <s v=" "/>
    <m/>
    <m/>
    <m/>
    <m/>
    <m/>
    <m/>
    <n v="1"/>
    <s v=" "/>
    <s v=" "/>
    <s v=" "/>
    <s v="SIN RESPUESTA"/>
    <s v="SIN TRASLADO"/>
    <m/>
    <m/>
    <m/>
    <m/>
    <m/>
  </r>
  <r>
    <n v="2314"/>
    <m/>
    <m/>
    <m/>
    <x v="5"/>
    <x v="93"/>
    <m/>
    <m/>
    <m/>
    <x v="31"/>
    <m/>
    <m/>
    <s v="PENDIENTE"/>
    <s v="Sin respuesta"/>
    <n v="12"/>
    <s v=" "/>
    <m/>
    <m/>
    <m/>
    <m/>
    <m/>
    <m/>
    <n v="1"/>
    <s v=" "/>
    <s v=" "/>
    <s v=" "/>
    <s v="SIN RESPUESTA"/>
    <s v="SIN TRASLADO"/>
    <m/>
    <m/>
    <m/>
    <m/>
    <m/>
  </r>
  <r>
    <n v="2315"/>
    <m/>
    <m/>
    <m/>
    <x v="5"/>
    <x v="93"/>
    <m/>
    <m/>
    <m/>
    <x v="31"/>
    <m/>
    <m/>
    <s v="PENDIENTE"/>
    <s v="Sin respuesta"/>
    <n v="12"/>
    <s v=" "/>
    <m/>
    <m/>
    <m/>
    <m/>
    <m/>
    <m/>
    <n v="1"/>
    <s v=" "/>
    <s v=" "/>
    <s v=" "/>
    <s v="SIN RESPUESTA"/>
    <s v="SIN TRASLADO"/>
    <m/>
    <m/>
    <m/>
    <m/>
    <m/>
  </r>
  <r>
    <n v="2316"/>
    <m/>
    <m/>
    <m/>
    <x v="5"/>
    <x v="93"/>
    <m/>
    <m/>
    <m/>
    <x v="31"/>
    <m/>
    <m/>
    <s v="PENDIENTE"/>
    <s v="Sin respuesta"/>
    <n v="12"/>
    <s v=" "/>
    <m/>
    <m/>
    <m/>
    <m/>
    <m/>
    <m/>
    <n v="1"/>
    <s v=" "/>
    <s v=" "/>
    <s v=" "/>
    <s v="SIN RESPUESTA"/>
    <s v="SIN TRASLADO"/>
    <m/>
    <m/>
    <m/>
    <m/>
    <m/>
  </r>
  <r>
    <n v="2317"/>
    <m/>
    <m/>
    <m/>
    <x v="5"/>
    <x v="93"/>
    <m/>
    <m/>
    <m/>
    <x v="31"/>
    <m/>
    <m/>
    <s v="PENDIENTE"/>
    <s v="Sin respuesta"/>
    <n v="12"/>
    <s v=" "/>
    <m/>
    <m/>
    <m/>
    <m/>
    <m/>
    <m/>
    <n v="1"/>
    <s v=" "/>
    <s v=" "/>
    <s v=" "/>
    <s v="SIN RESPUESTA"/>
    <s v="SIN TRASLADO"/>
    <m/>
    <m/>
    <m/>
    <m/>
    <m/>
  </r>
  <r>
    <n v="2318"/>
    <m/>
    <m/>
    <m/>
    <x v="5"/>
    <x v="93"/>
    <m/>
    <m/>
    <m/>
    <x v="31"/>
    <m/>
    <m/>
    <s v="PENDIENTE"/>
    <s v="Sin respuesta"/>
    <n v="12"/>
    <s v=" "/>
    <m/>
    <m/>
    <m/>
    <m/>
    <m/>
    <m/>
    <n v="1"/>
    <s v=" "/>
    <s v=" "/>
    <s v=" "/>
    <s v="SIN RESPUESTA"/>
    <s v="SIN TRASLADO"/>
    <m/>
    <m/>
    <m/>
    <m/>
    <m/>
  </r>
  <r>
    <n v="2319"/>
    <m/>
    <m/>
    <m/>
    <x v="5"/>
    <x v="93"/>
    <m/>
    <m/>
    <m/>
    <x v="31"/>
    <m/>
    <m/>
    <s v="PENDIENTE"/>
    <s v="Sin respuesta"/>
    <n v="12"/>
    <s v=" "/>
    <m/>
    <m/>
    <m/>
    <m/>
    <m/>
    <m/>
    <n v="1"/>
    <s v=" "/>
    <s v=" "/>
    <s v=" "/>
    <s v="SIN RESPUESTA"/>
    <s v="SIN TRASLADO"/>
    <m/>
    <m/>
    <m/>
    <m/>
    <m/>
  </r>
  <r>
    <n v="2320"/>
    <m/>
    <m/>
    <m/>
    <x v="5"/>
    <x v="93"/>
    <m/>
    <m/>
    <m/>
    <x v="31"/>
    <m/>
    <m/>
    <s v="PENDIENTE"/>
    <s v="Sin respuesta"/>
    <n v="12"/>
    <s v=" "/>
    <m/>
    <m/>
    <m/>
    <m/>
    <m/>
    <m/>
    <n v="1"/>
    <s v=" "/>
    <s v=" "/>
    <s v=" "/>
    <s v="SIN RESPUESTA"/>
    <s v="SIN TRASLADO"/>
    <m/>
    <m/>
    <m/>
    <m/>
    <m/>
  </r>
  <r>
    <n v="2321"/>
    <m/>
    <m/>
    <m/>
    <x v="5"/>
    <x v="93"/>
    <m/>
    <m/>
    <m/>
    <x v="31"/>
    <m/>
    <m/>
    <s v="PENDIENTE"/>
    <s v="Sin respuesta"/>
    <n v="12"/>
    <s v=" "/>
    <m/>
    <m/>
    <m/>
    <m/>
    <m/>
    <m/>
    <n v="1"/>
    <s v=" "/>
    <s v=" "/>
    <s v=" "/>
    <s v="SIN RESPUESTA"/>
    <s v="SIN TRASLADO"/>
    <m/>
    <m/>
    <m/>
    <m/>
    <m/>
  </r>
  <r>
    <n v="2322"/>
    <m/>
    <m/>
    <m/>
    <x v="5"/>
    <x v="93"/>
    <m/>
    <m/>
    <m/>
    <x v="31"/>
    <m/>
    <m/>
    <s v="PENDIENTE"/>
    <s v="Sin respuesta"/>
    <n v="12"/>
    <s v=" "/>
    <m/>
    <m/>
    <m/>
    <m/>
    <m/>
    <m/>
    <n v="1"/>
    <s v=" "/>
    <s v=" "/>
    <s v=" "/>
    <s v="SIN RESPUESTA"/>
    <s v="SIN TRASLADO"/>
    <m/>
    <m/>
    <m/>
    <m/>
    <m/>
  </r>
  <r>
    <n v="2323"/>
    <m/>
    <m/>
    <m/>
    <x v="5"/>
    <x v="93"/>
    <m/>
    <m/>
    <m/>
    <x v="31"/>
    <m/>
    <m/>
    <s v="PENDIENTE"/>
    <s v="Sin respuesta"/>
    <n v="12"/>
    <s v=" "/>
    <m/>
    <m/>
    <m/>
    <m/>
    <m/>
    <m/>
    <n v="1"/>
    <s v=" "/>
    <s v=" "/>
    <s v=" "/>
    <s v="SIN RESPUESTA"/>
    <s v="SIN TRASLADO"/>
    <m/>
    <m/>
    <m/>
    <m/>
    <m/>
  </r>
  <r>
    <n v="2324"/>
    <m/>
    <m/>
    <m/>
    <x v="5"/>
    <x v="93"/>
    <m/>
    <m/>
    <m/>
    <x v="31"/>
    <m/>
    <m/>
    <s v="PENDIENTE"/>
    <s v="Sin respuesta"/>
    <n v="12"/>
    <s v=" "/>
    <m/>
    <m/>
    <m/>
    <m/>
    <m/>
    <m/>
    <n v="1"/>
    <s v=" "/>
    <s v=" "/>
    <s v=" "/>
    <s v="SIN RESPUESTA"/>
    <s v="SIN TRASLADO"/>
    <m/>
    <m/>
    <m/>
    <m/>
    <m/>
  </r>
  <r>
    <n v="2325"/>
    <m/>
    <m/>
    <m/>
    <x v="5"/>
    <x v="93"/>
    <m/>
    <m/>
    <m/>
    <x v="31"/>
    <m/>
    <m/>
    <s v="PENDIENTE"/>
    <s v="Sin respuesta"/>
    <n v="12"/>
    <s v=" "/>
    <m/>
    <m/>
    <m/>
    <m/>
    <m/>
    <m/>
    <n v="1"/>
    <s v=" "/>
    <s v=" "/>
    <s v=" "/>
    <s v="SIN RESPUESTA"/>
    <s v="SIN TRASLADO"/>
    <m/>
    <m/>
    <m/>
    <m/>
    <m/>
  </r>
  <r>
    <n v="2326"/>
    <m/>
    <m/>
    <m/>
    <x v="5"/>
    <x v="93"/>
    <m/>
    <m/>
    <m/>
    <x v="31"/>
    <m/>
    <m/>
    <s v="PENDIENTE"/>
    <s v="Sin respuesta"/>
    <n v="12"/>
    <s v=" "/>
    <m/>
    <m/>
    <m/>
    <m/>
    <m/>
    <m/>
    <n v="1"/>
    <s v=" "/>
    <s v=" "/>
    <s v=" "/>
    <s v="SIN RESPUESTA"/>
    <s v="SIN TRASLADO"/>
    <m/>
    <m/>
    <m/>
    <m/>
    <m/>
  </r>
  <r>
    <n v="2327"/>
    <m/>
    <m/>
    <m/>
    <x v="5"/>
    <x v="93"/>
    <m/>
    <m/>
    <m/>
    <x v="31"/>
    <m/>
    <m/>
    <s v="PENDIENTE"/>
    <s v="Sin respuesta"/>
    <n v="12"/>
    <s v=" "/>
    <m/>
    <m/>
    <m/>
    <m/>
    <m/>
    <m/>
    <n v="1"/>
    <s v=" "/>
    <s v=" "/>
    <s v=" "/>
    <s v="SIN RESPUESTA"/>
    <s v="SIN TRASLADO"/>
    <m/>
    <m/>
    <m/>
    <m/>
    <m/>
  </r>
  <r>
    <n v="2328"/>
    <m/>
    <m/>
    <m/>
    <x v="5"/>
    <x v="93"/>
    <m/>
    <m/>
    <m/>
    <x v="31"/>
    <m/>
    <m/>
    <s v="PENDIENTE"/>
    <s v="Sin respuesta"/>
    <n v="12"/>
    <s v=" "/>
    <m/>
    <m/>
    <m/>
    <m/>
    <m/>
    <m/>
    <n v="1"/>
    <s v=" "/>
    <s v=" "/>
    <s v=" "/>
    <s v="SIN RESPUESTA"/>
    <s v="SIN TRASLADO"/>
    <m/>
    <m/>
    <m/>
    <m/>
    <m/>
  </r>
  <r>
    <n v="2329"/>
    <m/>
    <m/>
    <m/>
    <x v="5"/>
    <x v="93"/>
    <m/>
    <m/>
    <m/>
    <x v="31"/>
    <m/>
    <m/>
    <s v="PENDIENTE"/>
    <s v="Sin respuesta"/>
    <n v="12"/>
    <s v=" "/>
    <m/>
    <m/>
    <m/>
    <m/>
    <m/>
    <m/>
    <n v="1"/>
    <s v=" "/>
    <s v=" "/>
    <s v=" "/>
    <s v="SIN RESPUESTA"/>
    <s v="SIN TRASLADO"/>
    <m/>
    <m/>
    <m/>
    <m/>
    <m/>
  </r>
  <r>
    <n v="2330"/>
    <m/>
    <m/>
    <m/>
    <x v="5"/>
    <x v="93"/>
    <m/>
    <m/>
    <m/>
    <x v="31"/>
    <m/>
    <m/>
    <s v="PENDIENTE"/>
    <s v="Sin respuesta"/>
    <n v="12"/>
    <s v=" "/>
    <m/>
    <m/>
    <m/>
    <m/>
    <m/>
    <m/>
    <n v="1"/>
    <s v=" "/>
    <s v=" "/>
    <s v=" "/>
    <s v="SIN RESPUESTA"/>
    <s v="SIN TRASLADO"/>
    <m/>
    <m/>
    <m/>
    <m/>
    <m/>
  </r>
  <r>
    <n v="2331"/>
    <m/>
    <m/>
    <m/>
    <x v="5"/>
    <x v="93"/>
    <m/>
    <m/>
    <m/>
    <x v="31"/>
    <m/>
    <m/>
    <s v="PENDIENTE"/>
    <s v="Sin respuesta"/>
    <n v="12"/>
    <s v=" "/>
    <m/>
    <m/>
    <m/>
    <m/>
    <m/>
    <m/>
    <n v="1"/>
    <s v=" "/>
    <s v=" "/>
    <s v=" "/>
    <s v="SIN RESPUESTA"/>
    <s v="SIN TRASLADO"/>
    <m/>
    <m/>
    <m/>
    <m/>
    <m/>
  </r>
  <r>
    <n v="2332"/>
    <m/>
    <m/>
    <m/>
    <x v="5"/>
    <x v="93"/>
    <m/>
    <m/>
    <m/>
    <x v="31"/>
    <m/>
    <m/>
    <s v="PENDIENTE"/>
    <s v="Sin respuesta"/>
    <n v="12"/>
    <s v=" "/>
    <m/>
    <m/>
    <m/>
    <m/>
    <m/>
    <m/>
    <n v="1"/>
    <s v=" "/>
    <s v=" "/>
    <s v=" "/>
    <s v="SIN RESPUESTA"/>
    <s v="SIN TRASLADO"/>
    <m/>
    <m/>
    <m/>
    <m/>
    <m/>
  </r>
  <r>
    <n v="2333"/>
    <m/>
    <m/>
    <m/>
    <x v="5"/>
    <x v="93"/>
    <m/>
    <m/>
    <m/>
    <x v="31"/>
    <m/>
    <m/>
    <s v="PENDIENTE"/>
    <s v="Sin respuesta"/>
    <n v="12"/>
    <s v=" "/>
    <m/>
    <m/>
    <m/>
    <m/>
    <m/>
    <m/>
    <n v="1"/>
    <s v=" "/>
    <s v=" "/>
    <s v=" "/>
    <s v="SIN RESPUESTA"/>
    <s v="SIN TRASLADO"/>
    <m/>
    <m/>
    <m/>
    <m/>
    <m/>
  </r>
  <r>
    <n v="2334"/>
    <m/>
    <m/>
    <m/>
    <x v="5"/>
    <x v="93"/>
    <m/>
    <m/>
    <m/>
    <x v="31"/>
    <m/>
    <m/>
    <s v="PENDIENTE"/>
    <s v="Sin respuesta"/>
    <n v="12"/>
    <s v=" "/>
    <m/>
    <m/>
    <m/>
    <m/>
    <m/>
    <m/>
    <n v="1"/>
    <s v=" "/>
    <s v=" "/>
    <s v=" "/>
    <s v="SIN RESPUESTA"/>
    <s v="SIN TRASLADO"/>
    <m/>
    <m/>
    <m/>
    <m/>
    <m/>
  </r>
  <r>
    <n v="2335"/>
    <m/>
    <m/>
    <m/>
    <x v="5"/>
    <x v="93"/>
    <m/>
    <m/>
    <m/>
    <x v="31"/>
    <m/>
    <m/>
    <s v="PENDIENTE"/>
    <s v="Sin respuesta"/>
    <n v="12"/>
    <s v=" "/>
    <m/>
    <m/>
    <m/>
    <m/>
    <m/>
    <m/>
    <n v="1"/>
    <s v=" "/>
    <s v=" "/>
    <s v=" "/>
    <s v="SIN RESPUESTA"/>
    <s v="SIN TRASLADO"/>
    <m/>
    <m/>
    <m/>
    <m/>
    <m/>
  </r>
  <r>
    <n v="2336"/>
    <m/>
    <m/>
    <m/>
    <x v="5"/>
    <x v="93"/>
    <m/>
    <m/>
    <m/>
    <x v="31"/>
    <m/>
    <m/>
    <s v="PENDIENTE"/>
    <s v="Sin respuesta"/>
    <n v="12"/>
    <s v=" "/>
    <m/>
    <m/>
    <m/>
    <m/>
    <m/>
    <m/>
    <n v="1"/>
    <s v=" "/>
    <s v=" "/>
    <s v=" "/>
    <s v="SIN RESPUESTA"/>
    <s v="SIN TRASLADO"/>
    <m/>
    <m/>
    <m/>
    <m/>
    <m/>
  </r>
  <r>
    <n v="2337"/>
    <m/>
    <m/>
    <m/>
    <x v="5"/>
    <x v="93"/>
    <m/>
    <m/>
    <m/>
    <x v="31"/>
    <m/>
    <m/>
    <s v="PENDIENTE"/>
    <s v="Sin respuesta"/>
    <n v="12"/>
    <s v=" "/>
    <m/>
    <m/>
    <m/>
    <m/>
    <m/>
    <m/>
    <n v="1"/>
    <s v=" "/>
    <s v=" "/>
    <s v=" "/>
    <s v="SIN RESPUESTA"/>
    <s v="SIN TRASLADO"/>
    <m/>
    <m/>
    <m/>
    <m/>
    <m/>
  </r>
  <r>
    <n v="2338"/>
    <m/>
    <m/>
    <m/>
    <x v="5"/>
    <x v="93"/>
    <m/>
    <m/>
    <m/>
    <x v="31"/>
    <m/>
    <m/>
    <s v="PENDIENTE"/>
    <s v="Sin respuesta"/>
    <n v="12"/>
    <s v=" "/>
    <m/>
    <m/>
    <m/>
    <m/>
    <m/>
    <m/>
    <n v="1"/>
    <s v=" "/>
    <s v=" "/>
    <s v=" "/>
    <s v="SIN RESPUESTA"/>
    <s v="SIN TRASLADO"/>
    <m/>
    <m/>
    <m/>
    <m/>
    <m/>
  </r>
  <r>
    <n v="2339"/>
    <m/>
    <m/>
    <m/>
    <x v="5"/>
    <x v="93"/>
    <m/>
    <m/>
    <m/>
    <x v="31"/>
    <m/>
    <m/>
    <s v="PENDIENTE"/>
    <s v="Sin respuesta"/>
    <n v="12"/>
    <s v=" "/>
    <m/>
    <m/>
    <m/>
    <m/>
    <m/>
    <m/>
    <n v="1"/>
    <s v=" "/>
    <s v=" "/>
    <s v=" "/>
    <s v="SIN RESPUESTA"/>
    <s v="SIN TRASLADO"/>
    <m/>
    <m/>
    <m/>
    <m/>
    <m/>
  </r>
  <r>
    <n v="2340"/>
    <m/>
    <m/>
    <m/>
    <x v="5"/>
    <x v="93"/>
    <m/>
    <m/>
    <m/>
    <x v="31"/>
    <m/>
    <m/>
    <s v="PENDIENTE"/>
    <s v="Sin respuesta"/>
    <n v="12"/>
    <s v=" "/>
    <m/>
    <m/>
    <m/>
    <m/>
    <m/>
    <m/>
    <n v="1"/>
    <s v=" "/>
    <s v=" "/>
    <s v=" "/>
    <s v="SIN RESPUESTA"/>
    <s v="SIN TRASLADO"/>
    <m/>
    <m/>
    <m/>
    <m/>
    <m/>
  </r>
  <r>
    <n v="2341"/>
    <m/>
    <m/>
    <m/>
    <x v="5"/>
    <x v="93"/>
    <m/>
    <m/>
    <m/>
    <x v="31"/>
    <m/>
    <m/>
    <s v="PENDIENTE"/>
    <s v="Sin respuesta"/>
    <n v="12"/>
    <s v=" "/>
    <m/>
    <m/>
    <m/>
    <m/>
    <m/>
    <m/>
    <n v="1"/>
    <s v=" "/>
    <s v=" "/>
    <s v=" "/>
    <s v="SIN RESPUESTA"/>
    <s v="SIN TRASLADO"/>
    <m/>
    <m/>
    <m/>
    <m/>
    <m/>
  </r>
  <r>
    <n v="2342"/>
    <m/>
    <m/>
    <m/>
    <x v="5"/>
    <x v="93"/>
    <m/>
    <m/>
    <m/>
    <x v="31"/>
    <m/>
    <m/>
    <s v="PENDIENTE"/>
    <s v="Sin respuesta"/>
    <n v="12"/>
    <s v=" "/>
    <m/>
    <m/>
    <m/>
    <m/>
    <m/>
    <m/>
    <n v="1"/>
    <s v=" "/>
    <s v=" "/>
    <s v=" "/>
    <s v="SIN RESPUESTA"/>
    <s v="SIN TRASLADO"/>
    <m/>
    <m/>
    <m/>
    <m/>
    <m/>
  </r>
  <r>
    <n v="2343"/>
    <m/>
    <m/>
    <m/>
    <x v="5"/>
    <x v="93"/>
    <m/>
    <m/>
    <m/>
    <x v="31"/>
    <m/>
    <m/>
    <s v="PENDIENTE"/>
    <s v="Sin respuesta"/>
    <n v="12"/>
    <s v=" "/>
    <m/>
    <m/>
    <m/>
    <m/>
    <m/>
    <m/>
    <n v="1"/>
    <s v=" "/>
    <s v=" "/>
    <s v=" "/>
    <s v="SIN RESPUESTA"/>
    <s v="SIN TRASLADO"/>
    <m/>
    <m/>
    <m/>
    <m/>
    <m/>
  </r>
  <r>
    <n v="2344"/>
    <m/>
    <m/>
    <m/>
    <x v="5"/>
    <x v="93"/>
    <m/>
    <m/>
    <m/>
    <x v="31"/>
    <m/>
    <m/>
    <s v="PENDIENTE"/>
    <s v="Sin respuesta"/>
    <n v="12"/>
    <s v=" "/>
    <m/>
    <m/>
    <m/>
    <m/>
    <m/>
    <m/>
    <n v="1"/>
    <s v=" "/>
    <s v=" "/>
    <s v=" "/>
    <s v="SIN RESPUESTA"/>
    <s v="SIN TRASLADO"/>
    <m/>
    <m/>
    <m/>
    <m/>
    <m/>
  </r>
  <r>
    <n v="2345"/>
    <m/>
    <m/>
    <m/>
    <x v="5"/>
    <x v="93"/>
    <m/>
    <m/>
    <m/>
    <x v="31"/>
    <m/>
    <m/>
    <s v="PENDIENTE"/>
    <s v="Sin respuesta"/>
    <n v="12"/>
    <s v=" "/>
    <m/>
    <m/>
    <m/>
    <m/>
    <m/>
    <m/>
    <n v="1"/>
    <s v=" "/>
    <s v=" "/>
    <s v=" "/>
    <s v="SIN RESPUESTA"/>
    <s v="SIN TRASLADO"/>
    <m/>
    <m/>
    <m/>
    <m/>
    <m/>
  </r>
  <r>
    <n v="2346"/>
    <m/>
    <m/>
    <m/>
    <x v="5"/>
    <x v="93"/>
    <m/>
    <m/>
    <m/>
    <x v="31"/>
    <m/>
    <m/>
    <s v="PENDIENTE"/>
    <s v="Sin respuesta"/>
    <n v="12"/>
    <s v=" "/>
    <m/>
    <m/>
    <m/>
    <m/>
    <m/>
    <m/>
    <n v="1"/>
    <s v=" "/>
    <s v=" "/>
    <s v=" "/>
    <s v="SIN RESPUESTA"/>
    <s v="SIN TRASLADO"/>
    <m/>
    <m/>
    <m/>
    <m/>
    <m/>
  </r>
  <r>
    <n v="2347"/>
    <m/>
    <m/>
    <m/>
    <x v="5"/>
    <x v="93"/>
    <m/>
    <m/>
    <m/>
    <x v="31"/>
    <m/>
    <m/>
    <s v="PENDIENTE"/>
    <s v="Sin respuesta"/>
    <n v="12"/>
    <s v=" "/>
    <m/>
    <m/>
    <m/>
    <m/>
    <m/>
    <m/>
    <n v="1"/>
    <s v=" "/>
    <s v=" "/>
    <s v=" "/>
    <s v="SIN RESPUESTA"/>
    <s v="SIN TRASLADO"/>
    <m/>
    <m/>
    <m/>
    <m/>
    <m/>
  </r>
  <r>
    <n v="2348"/>
    <m/>
    <m/>
    <m/>
    <x v="5"/>
    <x v="93"/>
    <m/>
    <m/>
    <m/>
    <x v="31"/>
    <m/>
    <m/>
    <s v="PENDIENTE"/>
    <s v="Sin respuesta"/>
    <n v="12"/>
    <s v=" "/>
    <m/>
    <m/>
    <m/>
    <m/>
    <m/>
    <m/>
    <n v="1"/>
    <s v=" "/>
    <s v=" "/>
    <s v=" "/>
    <s v="SIN RESPUESTA"/>
    <s v="SIN TRASLADO"/>
    <m/>
    <m/>
    <m/>
    <m/>
    <m/>
  </r>
  <r>
    <n v="2349"/>
    <m/>
    <m/>
    <m/>
    <x v="5"/>
    <x v="93"/>
    <m/>
    <m/>
    <m/>
    <x v="31"/>
    <m/>
    <m/>
    <s v="PENDIENTE"/>
    <s v="Sin respuesta"/>
    <n v="12"/>
    <s v=" "/>
    <m/>
    <m/>
    <m/>
    <m/>
    <m/>
    <m/>
    <n v="1"/>
    <s v=" "/>
    <s v=" "/>
    <s v=" "/>
    <s v="SIN RESPUESTA"/>
    <s v="SIN TRASLADO"/>
    <m/>
    <m/>
    <m/>
    <m/>
    <m/>
  </r>
  <r>
    <n v="2350"/>
    <m/>
    <m/>
    <m/>
    <x v="5"/>
    <x v="93"/>
    <m/>
    <m/>
    <m/>
    <x v="31"/>
    <m/>
    <m/>
    <s v="PENDIENTE"/>
    <s v="Sin respuesta"/>
    <n v="12"/>
    <s v=" "/>
    <m/>
    <m/>
    <m/>
    <m/>
    <m/>
    <m/>
    <n v="1"/>
    <s v=" "/>
    <s v=" "/>
    <s v=" "/>
    <s v="SIN RESPUESTA"/>
    <s v="SIN TRASLADO"/>
    <m/>
    <m/>
    <m/>
    <m/>
    <m/>
  </r>
  <r>
    <n v="2351"/>
    <m/>
    <m/>
    <m/>
    <x v="5"/>
    <x v="93"/>
    <m/>
    <m/>
    <m/>
    <x v="31"/>
    <m/>
    <m/>
    <s v="PENDIENTE"/>
    <s v="Sin respuesta"/>
    <n v="12"/>
    <s v=" "/>
    <m/>
    <m/>
    <m/>
    <m/>
    <m/>
    <m/>
    <n v="1"/>
    <s v=" "/>
    <s v=" "/>
    <s v=" "/>
    <s v="SIN RESPUESTA"/>
    <s v="SIN TRASLADO"/>
    <m/>
    <m/>
    <m/>
    <m/>
    <m/>
  </r>
  <r>
    <n v="2352"/>
    <m/>
    <m/>
    <m/>
    <x v="5"/>
    <x v="93"/>
    <m/>
    <m/>
    <m/>
    <x v="31"/>
    <m/>
    <m/>
    <s v="PENDIENTE"/>
    <s v="Sin respuesta"/>
    <n v="12"/>
    <s v=" "/>
    <m/>
    <m/>
    <m/>
    <m/>
    <m/>
    <m/>
    <n v="1"/>
    <s v=" "/>
    <s v=" "/>
    <s v=" "/>
    <s v="SIN RESPUESTA"/>
    <s v="SIN TRASLADO"/>
    <m/>
    <m/>
    <m/>
    <m/>
    <m/>
  </r>
  <r>
    <n v="2353"/>
    <m/>
    <m/>
    <m/>
    <x v="5"/>
    <x v="93"/>
    <m/>
    <m/>
    <m/>
    <x v="31"/>
    <m/>
    <m/>
    <s v="PENDIENTE"/>
    <s v="Sin respuesta"/>
    <n v="12"/>
    <s v=" "/>
    <m/>
    <m/>
    <m/>
    <m/>
    <m/>
    <m/>
    <n v="1"/>
    <s v=" "/>
    <s v=" "/>
    <s v=" "/>
    <s v="SIN RESPUESTA"/>
    <s v="SIN TRASLADO"/>
    <m/>
    <m/>
    <m/>
    <m/>
    <m/>
  </r>
  <r>
    <n v="2354"/>
    <m/>
    <m/>
    <m/>
    <x v="5"/>
    <x v="93"/>
    <m/>
    <m/>
    <m/>
    <x v="31"/>
    <m/>
    <m/>
    <s v="PENDIENTE"/>
    <s v="Sin respuesta"/>
    <n v="12"/>
    <s v=" "/>
    <m/>
    <m/>
    <m/>
    <m/>
    <m/>
    <m/>
    <n v="1"/>
    <s v=" "/>
    <s v=" "/>
    <s v=" "/>
    <s v="SIN RESPUESTA"/>
    <s v="SIN TRASLADO"/>
    <m/>
    <m/>
    <m/>
    <m/>
    <m/>
  </r>
  <r>
    <n v="2355"/>
    <m/>
    <m/>
    <m/>
    <x v="5"/>
    <x v="93"/>
    <m/>
    <m/>
    <m/>
    <x v="31"/>
    <m/>
    <m/>
    <s v="PENDIENTE"/>
    <s v="Sin respuesta"/>
    <n v="12"/>
    <s v=" "/>
    <m/>
    <m/>
    <m/>
    <m/>
    <m/>
    <m/>
    <n v="1"/>
    <s v=" "/>
    <s v=" "/>
    <s v=" "/>
    <s v="SIN RESPUESTA"/>
    <s v="SIN TRASLADO"/>
    <m/>
    <m/>
    <m/>
    <m/>
    <m/>
  </r>
  <r>
    <n v="2356"/>
    <m/>
    <m/>
    <m/>
    <x v="5"/>
    <x v="93"/>
    <m/>
    <m/>
    <m/>
    <x v="31"/>
    <m/>
    <m/>
    <s v="PENDIENTE"/>
    <s v="Sin respuesta"/>
    <n v="12"/>
    <s v=" "/>
    <m/>
    <m/>
    <m/>
    <m/>
    <m/>
    <m/>
    <n v="1"/>
    <s v=" "/>
    <s v=" "/>
    <s v=" "/>
    <s v="SIN RESPUESTA"/>
    <s v="SIN TRASLADO"/>
    <m/>
    <m/>
    <m/>
    <m/>
    <m/>
  </r>
  <r>
    <n v="2357"/>
    <m/>
    <m/>
    <m/>
    <x v="5"/>
    <x v="93"/>
    <m/>
    <m/>
    <m/>
    <x v="31"/>
    <m/>
    <m/>
    <s v="PENDIENTE"/>
    <s v="Sin respuesta"/>
    <n v="12"/>
    <s v=" "/>
    <m/>
    <m/>
    <m/>
    <m/>
    <m/>
    <m/>
    <n v="1"/>
    <s v=" "/>
    <s v=" "/>
    <s v=" "/>
    <s v="SIN RESPUESTA"/>
    <s v="SIN TRASLADO"/>
    <m/>
    <m/>
    <m/>
    <m/>
    <m/>
  </r>
  <r>
    <n v="2358"/>
    <m/>
    <m/>
    <m/>
    <x v="5"/>
    <x v="93"/>
    <m/>
    <m/>
    <m/>
    <x v="31"/>
    <m/>
    <m/>
    <s v="PENDIENTE"/>
    <s v="Sin respuesta"/>
    <n v="12"/>
    <s v=" "/>
    <m/>
    <m/>
    <m/>
    <m/>
    <m/>
    <m/>
    <n v="1"/>
    <s v=" "/>
    <s v=" "/>
    <s v=" "/>
    <s v="SIN RESPUESTA"/>
    <s v="SIN TRASLADO"/>
    <m/>
    <m/>
    <m/>
    <m/>
    <m/>
  </r>
  <r>
    <n v="2359"/>
    <m/>
    <m/>
    <m/>
    <x v="5"/>
    <x v="93"/>
    <m/>
    <m/>
    <m/>
    <x v="31"/>
    <m/>
    <m/>
    <s v="PENDIENTE"/>
    <s v="Sin respuesta"/>
    <n v="12"/>
    <s v=" "/>
    <m/>
    <m/>
    <m/>
    <m/>
    <m/>
    <m/>
    <n v="1"/>
    <s v=" "/>
    <s v=" "/>
    <s v=" "/>
    <s v="SIN RESPUESTA"/>
    <s v="SIN TRASLADO"/>
    <m/>
    <m/>
    <m/>
    <m/>
    <m/>
  </r>
  <r>
    <n v="2360"/>
    <m/>
    <m/>
    <m/>
    <x v="5"/>
    <x v="93"/>
    <m/>
    <m/>
    <m/>
    <x v="31"/>
    <m/>
    <m/>
    <s v="PENDIENTE"/>
    <s v="Sin respuesta"/>
    <n v="12"/>
    <s v=" "/>
    <m/>
    <m/>
    <m/>
    <m/>
    <m/>
    <m/>
    <n v="1"/>
    <s v=" "/>
    <s v=" "/>
    <s v=" "/>
    <s v="SIN RESPUESTA"/>
    <s v="SIN TRASLADO"/>
    <m/>
    <m/>
    <m/>
    <m/>
    <m/>
  </r>
  <r>
    <n v="2361"/>
    <m/>
    <m/>
    <m/>
    <x v="5"/>
    <x v="93"/>
    <m/>
    <m/>
    <m/>
    <x v="31"/>
    <m/>
    <m/>
    <s v="PENDIENTE"/>
    <s v="Sin respuesta"/>
    <n v="12"/>
    <s v=" "/>
    <m/>
    <m/>
    <m/>
    <m/>
    <m/>
    <m/>
    <n v="1"/>
    <s v=" "/>
    <s v=" "/>
    <s v=" "/>
    <s v="SIN RESPUESTA"/>
    <s v="SIN TRASLADO"/>
    <m/>
    <m/>
    <m/>
    <m/>
    <m/>
  </r>
  <r>
    <n v="2362"/>
    <m/>
    <m/>
    <m/>
    <x v="5"/>
    <x v="93"/>
    <m/>
    <m/>
    <m/>
    <x v="31"/>
    <m/>
    <m/>
    <s v="PENDIENTE"/>
    <s v="Sin respuesta"/>
    <n v="12"/>
    <s v=" "/>
    <m/>
    <m/>
    <m/>
    <m/>
    <m/>
    <m/>
    <n v="1"/>
    <s v=" "/>
    <s v=" "/>
    <s v=" "/>
    <s v="SIN RESPUESTA"/>
    <s v="SIN TRASLADO"/>
    <m/>
    <m/>
    <m/>
    <m/>
    <m/>
  </r>
  <r>
    <n v="2363"/>
    <m/>
    <m/>
    <m/>
    <x v="5"/>
    <x v="93"/>
    <m/>
    <m/>
    <m/>
    <x v="31"/>
    <m/>
    <m/>
    <s v="PENDIENTE"/>
    <s v="Sin respuesta"/>
    <n v="12"/>
    <s v=" "/>
    <m/>
    <m/>
    <m/>
    <m/>
    <m/>
    <m/>
    <n v="1"/>
    <s v=" "/>
    <s v=" "/>
    <s v=" "/>
    <s v="SIN RESPUESTA"/>
    <s v="SIN TRASLADO"/>
    <m/>
    <m/>
    <m/>
    <m/>
    <m/>
  </r>
  <r>
    <n v="2364"/>
    <m/>
    <m/>
    <m/>
    <x v="5"/>
    <x v="93"/>
    <m/>
    <m/>
    <m/>
    <x v="31"/>
    <m/>
    <m/>
    <s v="PENDIENTE"/>
    <s v="Sin respuesta"/>
    <n v="12"/>
    <s v=" "/>
    <m/>
    <m/>
    <m/>
    <m/>
    <m/>
    <m/>
    <n v="1"/>
    <s v=" "/>
    <s v=" "/>
    <s v=" "/>
    <s v="SIN RESPUESTA"/>
    <s v="SIN TRASLADO"/>
    <m/>
    <m/>
    <m/>
    <m/>
    <m/>
  </r>
  <r>
    <n v="2365"/>
    <m/>
    <m/>
    <m/>
    <x v="5"/>
    <x v="93"/>
    <m/>
    <m/>
    <m/>
    <x v="31"/>
    <m/>
    <m/>
    <s v="PENDIENTE"/>
    <s v="Sin respuesta"/>
    <n v="12"/>
    <s v=" "/>
    <m/>
    <m/>
    <m/>
    <m/>
    <m/>
    <m/>
    <n v="1"/>
    <s v=" "/>
    <s v=" "/>
    <s v=" "/>
    <s v="SIN RESPUESTA"/>
    <s v="SIN TRASLADO"/>
    <m/>
    <m/>
    <m/>
    <m/>
    <m/>
  </r>
  <r>
    <n v="2366"/>
    <m/>
    <m/>
    <m/>
    <x v="5"/>
    <x v="93"/>
    <m/>
    <m/>
    <m/>
    <x v="31"/>
    <m/>
    <m/>
    <s v="PENDIENTE"/>
    <s v="Sin respuesta"/>
    <n v="12"/>
    <s v=" "/>
    <m/>
    <m/>
    <m/>
    <m/>
    <m/>
    <m/>
    <n v="1"/>
    <s v=" "/>
    <s v=" "/>
    <s v=" "/>
    <s v="SIN RESPUESTA"/>
    <s v="SIN TRASLADO"/>
    <m/>
    <m/>
    <m/>
    <m/>
    <m/>
  </r>
  <r>
    <n v="2367"/>
    <m/>
    <m/>
    <m/>
    <x v="5"/>
    <x v="93"/>
    <m/>
    <m/>
    <m/>
    <x v="31"/>
    <m/>
    <m/>
    <s v="PENDIENTE"/>
    <s v="Sin respuesta"/>
    <n v="12"/>
    <s v=" "/>
    <m/>
    <m/>
    <m/>
    <m/>
    <m/>
    <m/>
    <n v="1"/>
    <s v=" "/>
    <s v=" "/>
    <s v=" "/>
    <s v="SIN RESPUESTA"/>
    <s v="SIN TRASLADO"/>
    <m/>
    <m/>
    <m/>
    <m/>
    <m/>
  </r>
  <r>
    <n v="2368"/>
    <m/>
    <m/>
    <m/>
    <x v="5"/>
    <x v="93"/>
    <m/>
    <m/>
    <m/>
    <x v="31"/>
    <m/>
    <m/>
    <s v="PENDIENTE"/>
    <s v="Sin respuesta"/>
    <n v="12"/>
    <s v=" "/>
    <m/>
    <m/>
    <m/>
    <m/>
    <m/>
    <m/>
    <n v="1"/>
    <s v=" "/>
    <s v=" "/>
    <s v=" "/>
    <s v="SIN RESPUESTA"/>
    <s v="SIN TRASLADO"/>
    <m/>
    <m/>
    <m/>
    <m/>
    <m/>
  </r>
  <r>
    <n v="2369"/>
    <m/>
    <m/>
    <m/>
    <x v="5"/>
    <x v="93"/>
    <m/>
    <m/>
    <m/>
    <x v="31"/>
    <m/>
    <m/>
    <s v="PENDIENTE"/>
    <s v="Sin respuesta"/>
    <n v="12"/>
    <s v=" "/>
    <m/>
    <m/>
    <m/>
    <m/>
    <m/>
    <m/>
    <n v="1"/>
    <s v=" "/>
    <s v=" "/>
    <s v=" "/>
    <s v="SIN RESPUESTA"/>
    <s v="SIN TRASLADO"/>
    <m/>
    <m/>
    <m/>
    <m/>
    <m/>
  </r>
  <r>
    <n v="2370"/>
    <m/>
    <m/>
    <m/>
    <x v="5"/>
    <x v="93"/>
    <m/>
    <m/>
    <m/>
    <x v="31"/>
    <m/>
    <m/>
    <s v="PENDIENTE"/>
    <s v="Sin respuesta"/>
    <n v="12"/>
    <s v=" "/>
    <m/>
    <m/>
    <m/>
    <m/>
    <m/>
    <m/>
    <n v="1"/>
    <s v=" "/>
    <s v=" "/>
    <s v=" "/>
    <s v="SIN RESPUESTA"/>
    <s v="SIN TRASLADO"/>
    <m/>
    <m/>
    <m/>
    <m/>
    <m/>
  </r>
  <r>
    <n v="2371"/>
    <m/>
    <m/>
    <m/>
    <x v="5"/>
    <x v="93"/>
    <m/>
    <m/>
    <m/>
    <x v="31"/>
    <m/>
    <m/>
    <s v="PENDIENTE"/>
    <s v="Sin respuesta"/>
    <n v="12"/>
    <s v=" "/>
    <m/>
    <m/>
    <m/>
    <m/>
    <m/>
    <m/>
    <n v="1"/>
    <s v=" "/>
    <s v=" "/>
    <s v=" "/>
    <s v="SIN RESPUESTA"/>
    <s v="SIN TRASLADO"/>
    <m/>
    <m/>
    <m/>
    <m/>
    <m/>
  </r>
  <r>
    <n v="2372"/>
    <m/>
    <m/>
    <m/>
    <x v="5"/>
    <x v="93"/>
    <m/>
    <m/>
    <m/>
    <x v="31"/>
    <m/>
    <m/>
    <s v="PENDIENTE"/>
    <s v="Sin respuesta"/>
    <n v="12"/>
    <s v=" "/>
    <m/>
    <m/>
    <m/>
    <m/>
    <m/>
    <m/>
    <n v="1"/>
    <s v=" "/>
    <s v=" "/>
    <s v=" "/>
    <s v="SIN RESPUESTA"/>
    <s v="SIN TRASLADO"/>
    <m/>
    <m/>
    <m/>
    <m/>
    <m/>
  </r>
  <r>
    <n v="2373"/>
    <m/>
    <m/>
    <m/>
    <x v="5"/>
    <x v="93"/>
    <m/>
    <m/>
    <m/>
    <x v="31"/>
    <m/>
    <m/>
    <s v="PENDIENTE"/>
    <s v="Sin respuesta"/>
    <n v="12"/>
    <s v=" "/>
    <m/>
    <m/>
    <m/>
    <m/>
    <m/>
    <m/>
    <n v="1"/>
    <s v=" "/>
    <s v=" "/>
    <s v=" "/>
    <s v="SIN RESPUESTA"/>
    <s v="SIN TRASLADO"/>
    <m/>
    <m/>
    <m/>
    <m/>
    <m/>
  </r>
  <r>
    <n v="2374"/>
    <m/>
    <m/>
    <m/>
    <x v="5"/>
    <x v="93"/>
    <m/>
    <m/>
    <m/>
    <x v="31"/>
    <m/>
    <m/>
    <s v="PENDIENTE"/>
    <s v="Sin respuesta"/>
    <n v="12"/>
    <s v=" "/>
    <m/>
    <m/>
    <m/>
    <m/>
    <m/>
    <m/>
    <n v="1"/>
    <s v=" "/>
    <s v=" "/>
    <s v=" "/>
    <s v="SIN RESPUESTA"/>
    <s v="SIN TRASLADO"/>
    <m/>
    <m/>
    <m/>
    <m/>
    <m/>
  </r>
  <r>
    <n v="2375"/>
    <m/>
    <m/>
    <m/>
    <x v="5"/>
    <x v="93"/>
    <m/>
    <m/>
    <m/>
    <x v="31"/>
    <m/>
    <m/>
    <s v="PENDIENTE"/>
    <s v="Sin respuesta"/>
    <n v="12"/>
    <s v=" "/>
    <m/>
    <m/>
    <m/>
    <m/>
    <m/>
    <m/>
    <n v="1"/>
    <s v=" "/>
    <s v=" "/>
    <s v=" "/>
    <s v="SIN RESPUESTA"/>
    <s v="SIN TRASLADO"/>
    <m/>
    <m/>
    <m/>
    <m/>
    <m/>
  </r>
  <r>
    <n v="2376"/>
    <m/>
    <m/>
    <m/>
    <x v="5"/>
    <x v="93"/>
    <m/>
    <m/>
    <m/>
    <x v="31"/>
    <m/>
    <m/>
    <s v="PENDIENTE"/>
    <s v="Sin respuesta"/>
    <n v="12"/>
    <s v=" "/>
    <m/>
    <m/>
    <m/>
    <m/>
    <m/>
    <m/>
    <n v="1"/>
    <s v=" "/>
    <s v=" "/>
    <s v=" "/>
    <s v="SIN RESPUESTA"/>
    <s v="SIN TRASLADO"/>
    <m/>
    <m/>
    <m/>
    <m/>
    <m/>
  </r>
  <r>
    <n v="2377"/>
    <m/>
    <m/>
    <m/>
    <x v="5"/>
    <x v="93"/>
    <m/>
    <m/>
    <m/>
    <x v="31"/>
    <m/>
    <m/>
    <s v="PENDIENTE"/>
    <s v="Sin respuesta"/>
    <n v="12"/>
    <s v=" "/>
    <m/>
    <m/>
    <m/>
    <m/>
    <m/>
    <m/>
    <n v="1"/>
    <s v=" "/>
    <s v=" "/>
    <s v=" "/>
    <s v="SIN RESPUESTA"/>
    <s v="SIN TRASLADO"/>
    <m/>
    <m/>
    <m/>
    <m/>
    <m/>
  </r>
  <r>
    <n v="2378"/>
    <m/>
    <m/>
    <m/>
    <x v="5"/>
    <x v="93"/>
    <m/>
    <m/>
    <m/>
    <x v="31"/>
    <m/>
    <m/>
    <s v="PENDIENTE"/>
    <s v="Sin respuesta"/>
    <n v="12"/>
    <s v=" "/>
    <m/>
    <m/>
    <m/>
    <m/>
    <m/>
    <m/>
    <n v="1"/>
    <s v=" "/>
    <s v=" "/>
    <s v=" "/>
    <s v="SIN RESPUESTA"/>
    <s v="SIN TRASLADO"/>
    <m/>
    <m/>
    <m/>
    <m/>
    <m/>
  </r>
  <r>
    <n v="2379"/>
    <m/>
    <m/>
    <m/>
    <x v="5"/>
    <x v="93"/>
    <m/>
    <m/>
    <m/>
    <x v="31"/>
    <m/>
    <m/>
    <s v="PENDIENTE"/>
    <s v="Sin respuesta"/>
    <n v="12"/>
    <s v=" "/>
    <m/>
    <m/>
    <m/>
    <m/>
    <m/>
    <m/>
    <n v="1"/>
    <s v=" "/>
    <s v=" "/>
    <s v=" "/>
    <s v="SIN RESPUESTA"/>
    <s v="SIN TRASLADO"/>
    <m/>
    <m/>
    <m/>
    <m/>
    <m/>
  </r>
  <r>
    <n v="2380"/>
    <m/>
    <m/>
    <m/>
    <x v="5"/>
    <x v="93"/>
    <m/>
    <m/>
    <m/>
    <x v="31"/>
    <m/>
    <m/>
    <s v="PENDIENTE"/>
    <s v="Sin respuesta"/>
    <n v="12"/>
    <s v=" "/>
    <m/>
    <m/>
    <m/>
    <m/>
    <m/>
    <m/>
    <n v="1"/>
    <s v=" "/>
    <s v=" "/>
    <s v=" "/>
    <s v="SIN RESPUESTA"/>
    <s v="SIN TRASLADO"/>
    <m/>
    <m/>
    <m/>
    <m/>
    <m/>
  </r>
  <r>
    <n v="2381"/>
    <m/>
    <m/>
    <m/>
    <x v="5"/>
    <x v="93"/>
    <m/>
    <m/>
    <m/>
    <x v="31"/>
    <m/>
    <m/>
    <s v="PENDIENTE"/>
    <s v="Sin respuesta"/>
    <n v="12"/>
    <s v=" "/>
    <m/>
    <m/>
    <m/>
    <m/>
    <m/>
    <m/>
    <n v="1"/>
    <s v=" "/>
    <s v=" "/>
    <s v=" "/>
    <s v="SIN RESPUESTA"/>
    <s v="SIN TRASLADO"/>
    <m/>
    <m/>
    <m/>
    <m/>
    <m/>
  </r>
  <r>
    <n v="2382"/>
    <m/>
    <m/>
    <m/>
    <x v="5"/>
    <x v="93"/>
    <m/>
    <m/>
    <m/>
    <x v="31"/>
    <m/>
    <m/>
    <s v="PENDIENTE"/>
    <s v="Sin respuesta"/>
    <n v="12"/>
    <s v=" "/>
    <m/>
    <m/>
    <m/>
    <m/>
    <m/>
    <m/>
    <n v="1"/>
    <s v=" "/>
    <s v=" "/>
    <s v=" "/>
    <s v="SIN RESPUESTA"/>
    <s v="SIN TRASLADO"/>
    <m/>
    <m/>
    <m/>
    <m/>
    <m/>
  </r>
  <r>
    <n v="2383"/>
    <m/>
    <m/>
    <m/>
    <x v="5"/>
    <x v="93"/>
    <m/>
    <m/>
    <m/>
    <x v="31"/>
    <m/>
    <m/>
    <s v="PENDIENTE"/>
    <s v="Sin respuesta"/>
    <n v="12"/>
    <s v=" "/>
    <m/>
    <m/>
    <m/>
    <m/>
    <m/>
    <m/>
    <n v="1"/>
    <s v=" "/>
    <s v=" "/>
    <s v=" "/>
    <s v="SIN RESPUESTA"/>
    <s v="SIN TRASLADO"/>
    <m/>
    <m/>
    <m/>
    <m/>
    <m/>
  </r>
  <r>
    <n v="2384"/>
    <m/>
    <m/>
    <m/>
    <x v="5"/>
    <x v="93"/>
    <m/>
    <m/>
    <m/>
    <x v="31"/>
    <m/>
    <m/>
    <s v="PENDIENTE"/>
    <s v="Sin respuesta"/>
    <n v="12"/>
    <s v=" "/>
    <m/>
    <m/>
    <m/>
    <m/>
    <m/>
    <m/>
    <n v="1"/>
    <s v=" "/>
    <s v=" "/>
    <s v=" "/>
    <s v="SIN RESPUESTA"/>
    <s v="SIN TRASLADO"/>
    <m/>
    <m/>
    <m/>
    <m/>
    <m/>
  </r>
  <r>
    <n v="2385"/>
    <m/>
    <m/>
    <m/>
    <x v="5"/>
    <x v="93"/>
    <m/>
    <m/>
    <m/>
    <x v="31"/>
    <m/>
    <m/>
    <s v="PENDIENTE"/>
    <s v="Sin respuesta"/>
    <n v="12"/>
    <s v=" "/>
    <m/>
    <m/>
    <m/>
    <m/>
    <m/>
    <m/>
    <n v="1"/>
    <s v=" "/>
    <s v=" "/>
    <s v=" "/>
    <s v="SIN RESPUESTA"/>
    <s v="SIN TRASLADO"/>
    <m/>
    <m/>
    <m/>
    <m/>
    <m/>
  </r>
  <r>
    <n v="2386"/>
    <m/>
    <m/>
    <m/>
    <x v="5"/>
    <x v="93"/>
    <m/>
    <m/>
    <m/>
    <x v="31"/>
    <m/>
    <m/>
    <s v="PENDIENTE"/>
    <s v="Sin respuesta"/>
    <n v="12"/>
    <s v=" "/>
    <m/>
    <m/>
    <m/>
    <m/>
    <m/>
    <m/>
    <n v="1"/>
    <s v=" "/>
    <s v=" "/>
    <s v=" "/>
    <s v="SIN RESPUESTA"/>
    <s v="SIN TRASLADO"/>
    <m/>
    <m/>
    <m/>
    <m/>
    <m/>
  </r>
  <r>
    <n v="2387"/>
    <m/>
    <m/>
    <m/>
    <x v="5"/>
    <x v="93"/>
    <m/>
    <m/>
    <m/>
    <x v="31"/>
    <m/>
    <m/>
    <s v="PENDIENTE"/>
    <s v="Sin respuesta"/>
    <n v="12"/>
    <s v=" "/>
    <m/>
    <m/>
    <m/>
    <m/>
    <m/>
    <m/>
    <n v="1"/>
    <s v=" "/>
    <s v=" "/>
    <s v=" "/>
    <s v="SIN RESPUESTA"/>
    <s v="SIN TRASLADO"/>
    <m/>
    <m/>
    <m/>
    <m/>
    <m/>
  </r>
  <r>
    <n v="2388"/>
    <m/>
    <m/>
    <m/>
    <x v="5"/>
    <x v="93"/>
    <m/>
    <m/>
    <m/>
    <x v="31"/>
    <m/>
    <m/>
    <s v="PENDIENTE"/>
    <s v="Sin respuesta"/>
    <n v="12"/>
    <s v=" "/>
    <m/>
    <m/>
    <m/>
    <m/>
    <m/>
    <m/>
    <n v="1"/>
    <s v=" "/>
    <s v=" "/>
    <s v=" "/>
    <s v="SIN RESPUESTA"/>
    <s v="SIN TRASLADO"/>
    <m/>
    <m/>
    <m/>
    <m/>
    <m/>
  </r>
  <r>
    <n v="2389"/>
    <m/>
    <m/>
    <m/>
    <x v="5"/>
    <x v="93"/>
    <m/>
    <m/>
    <m/>
    <x v="31"/>
    <m/>
    <m/>
    <s v="PENDIENTE"/>
    <s v="Sin respuesta"/>
    <n v="12"/>
    <s v=" "/>
    <m/>
    <m/>
    <m/>
    <m/>
    <m/>
    <m/>
    <n v="1"/>
    <s v=" "/>
    <s v=" "/>
    <s v=" "/>
    <s v="SIN RESPUESTA"/>
    <s v="SIN TRASLADO"/>
    <m/>
    <m/>
    <m/>
    <m/>
    <m/>
  </r>
  <r>
    <n v="2390"/>
    <m/>
    <m/>
    <m/>
    <x v="5"/>
    <x v="93"/>
    <m/>
    <m/>
    <m/>
    <x v="31"/>
    <m/>
    <m/>
    <s v="PENDIENTE"/>
    <s v="Sin respuesta"/>
    <n v="12"/>
    <s v=" "/>
    <m/>
    <m/>
    <m/>
    <m/>
    <m/>
    <m/>
    <n v="1"/>
    <s v=" "/>
    <s v=" "/>
    <s v=" "/>
    <s v="SIN RESPUESTA"/>
    <s v="SIN TRASLADO"/>
    <m/>
    <m/>
    <m/>
    <m/>
    <m/>
  </r>
  <r>
    <n v="2391"/>
    <m/>
    <m/>
    <m/>
    <x v="5"/>
    <x v="93"/>
    <m/>
    <m/>
    <m/>
    <x v="31"/>
    <m/>
    <m/>
    <s v="PENDIENTE"/>
    <s v="Sin respuesta"/>
    <n v="12"/>
    <s v=" "/>
    <m/>
    <m/>
    <m/>
    <m/>
    <m/>
    <m/>
    <n v="1"/>
    <s v=" "/>
    <s v=" "/>
    <s v=" "/>
    <s v="SIN RESPUESTA"/>
    <s v="SIN TRASLADO"/>
    <m/>
    <m/>
    <m/>
    <m/>
    <m/>
  </r>
  <r>
    <n v="2392"/>
    <m/>
    <m/>
    <m/>
    <x v="5"/>
    <x v="93"/>
    <m/>
    <m/>
    <m/>
    <x v="31"/>
    <m/>
    <m/>
    <s v="PENDIENTE"/>
    <s v="Sin respuesta"/>
    <n v="12"/>
    <s v=" "/>
    <m/>
    <m/>
    <m/>
    <m/>
    <m/>
    <m/>
    <n v="1"/>
    <s v=" "/>
    <s v=" "/>
    <s v=" "/>
    <s v="SIN RESPUESTA"/>
    <s v="SIN TRASLADO"/>
    <m/>
    <m/>
    <m/>
    <m/>
    <m/>
  </r>
  <r>
    <n v="2393"/>
    <m/>
    <m/>
    <m/>
    <x v="5"/>
    <x v="93"/>
    <m/>
    <m/>
    <m/>
    <x v="31"/>
    <m/>
    <m/>
    <s v="PENDIENTE"/>
    <s v="Sin respuesta"/>
    <n v="12"/>
    <s v=" "/>
    <m/>
    <m/>
    <m/>
    <m/>
    <m/>
    <m/>
    <n v="1"/>
    <s v=" "/>
    <s v=" "/>
    <s v=" "/>
    <s v="SIN RESPUESTA"/>
    <s v="SIN TRASLADO"/>
    <m/>
    <m/>
    <m/>
    <m/>
    <m/>
  </r>
  <r>
    <n v="2394"/>
    <m/>
    <m/>
    <m/>
    <x v="5"/>
    <x v="93"/>
    <m/>
    <m/>
    <m/>
    <x v="31"/>
    <m/>
    <m/>
    <s v="PENDIENTE"/>
    <s v="Sin respuesta"/>
    <n v="12"/>
    <s v=" "/>
    <m/>
    <m/>
    <m/>
    <m/>
    <m/>
    <m/>
    <n v="1"/>
    <s v=" "/>
    <s v=" "/>
    <s v=" "/>
    <s v="SIN RESPUESTA"/>
    <s v="SIN TRASLADO"/>
    <m/>
    <m/>
    <m/>
    <m/>
    <m/>
  </r>
  <r>
    <n v="2395"/>
    <m/>
    <m/>
    <m/>
    <x v="5"/>
    <x v="93"/>
    <m/>
    <m/>
    <m/>
    <x v="31"/>
    <m/>
    <m/>
    <s v="PENDIENTE"/>
    <s v="Sin respuesta"/>
    <n v="12"/>
    <s v=" "/>
    <m/>
    <m/>
    <m/>
    <m/>
    <m/>
    <m/>
    <n v="1"/>
    <s v=" "/>
    <s v=" "/>
    <s v=" "/>
    <s v="SIN RESPUESTA"/>
    <s v="SIN TRASLADO"/>
    <m/>
    <m/>
    <m/>
    <m/>
    <m/>
  </r>
  <r>
    <n v="2396"/>
    <m/>
    <m/>
    <m/>
    <x v="5"/>
    <x v="93"/>
    <m/>
    <m/>
    <m/>
    <x v="31"/>
    <m/>
    <m/>
    <s v="PENDIENTE"/>
    <s v="Sin respuesta"/>
    <n v="12"/>
    <s v=" "/>
    <m/>
    <m/>
    <m/>
    <m/>
    <m/>
    <m/>
    <n v="1"/>
    <s v=" "/>
    <s v=" "/>
    <s v=" "/>
    <s v="SIN RESPUESTA"/>
    <s v="SIN TRASLADO"/>
    <m/>
    <m/>
    <m/>
    <m/>
    <m/>
  </r>
  <r>
    <n v="2397"/>
    <m/>
    <m/>
    <m/>
    <x v="5"/>
    <x v="93"/>
    <m/>
    <m/>
    <m/>
    <x v="31"/>
    <m/>
    <m/>
    <s v="PENDIENTE"/>
    <s v="Sin respuesta"/>
    <n v="12"/>
    <s v=" "/>
    <m/>
    <m/>
    <m/>
    <m/>
    <m/>
    <m/>
    <n v="1"/>
    <s v=" "/>
    <s v=" "/>
    <s v=" "/>
    <s v="SIN RESPUESTA"/>
    <s v="SIN TRASLADO"/>
    <m/>
    <m/>
    <m/>
    <m/>
    <m/>
  </r>
  <r>
    <n v="2398"/>
    <m/>
    <m/>
    <m/>
    <x v="5"/>
    <x v="93"/>
    <m/>
    <m/>
    <m/>
    <x v="31"/>
    <m/>
    <m/>
    <s v="PENDIENTE"/>
    <s v="Sin respuesta"/>
    <n v="12"/>
    <s v=" "/>
    <m/>
    <m/>
    <m/>
    <m/>
    <m/>
    <m/>
    <n v="1"/>
    <s v=" "/>
    <s v=" "/>
    <s v=" "/>
    <s v="SIN RESPUESTA"/>
    <s v="SIN TRASLADO"/>
    <m/>
    <m/>
    <m/>
    <m/>
    <m/>
  </r>
  <r>
    <n v="2399"/>
    <m/>
    <m/>
    <m/>
    <x v="5"/>
    <x v="93"/>
    <m/>
    <m/>
    <m/>
    <x v="31"/>
    <m/>
    <m/>
    <s v="PENDIENTE"/>
    <s v="Sin respuesta"/>
    <n v="12"/>
    <s v=" "/>
    <m/>
    <m/>
    <m/>
    <m/>
    <m/>
    <m/>
    <n v="1"/>
    <s v=" "/>
    <s v=" "/>
    <s v=" "/>
    <s v="SIN RESPUESTA"/>
    <s v="SIN TRASLADO"/>
    <m/>
    <m/>
    <m/>
    <m/>
    <m/>
  </r>
  <r>
    <n v="2400"/>
    <m/>
    <m/>
    <m/>
    <x v="5"/>
    <x v="93"/>
    <m/>
    <m/>
    <m/>
    <x v="31"/>
    <m/>
    <m/>
    <s v="PENDIENTE"/>
    <s v="Sin respuesta"/>
    <n v="12"/>
    <s v=" "/>
    <m/>
    <m/>
    <m/>
    <m/>
    <m/>
    <m/>
    <n v="1"/>
    <s v=" "/>
    <s v=" "/>
    <s v=" "/>
    <s v="SIN RESPUESTA"/>
    <s v="SIN TRASLADO"/>
    <m/>
    <m/>
    <m/>
    <m/>
    <m/>
  </r>
  <r>
    <n v="2401"/>
    <m/>
    <m/>
    <m/>
    <x v="5"/>
    <x v="93"/>
    <m/>
    <m/>
    <m/>
    <x v="31"/>
    <m/>
    <m/>
    <s v="PENDIENTE"/>
    <s v="Sin respuesta"/>
    <n v="12"/>
    <s v=" "/>
    <m/>
    <m/>
    <m/>
    <m/>
    <m/>
    <m/>
    <n v="1"/>
    <s v=" "/>
    <s v=" "/>
    <s v=" "/>
    <s v="SIN RESPUESTA"/>
    <s v="SIN TRASLADO"/>
    <m/>
    <m/>
    <m/>
    <m/>
    <m/>
  </r>
  <r>
    <n v="2402"/>
    <m/>
    <m/>
    <m/>
    <x v="5"/>
    <x v="93"/>
    <m/>
    <m/>
    <m/>
    <x v="31"/>
    <m/>
    <m/>
    <s v="PENDIENTE"/>
    <s v="Sin respuesta"/>
    <n v="12"/>
    <s v=" "/>
    <m/>
    <m/>
    <m/>
    <m/>
    <m/>
    <m/>
    <n v="1"/>
    <s v=" "/>
    <s v=" "/>
    <s v=" "/>
    <s v="SIN RESPUESTA"/>
    <s v="SIN TRASLADO"/>
    <m/>
    <m/>
    <m/>
    <m/>
    <m/>
  </r>
  <r>
    <n v="2403"/>
    <m/>
    <m/>
    <m/>
    <x v="5"/>
    <x v="93"/>
    <m/>
    <m/>
    <m/>
    <x v="31"/>
    <m/>
    <m/>
    <s v="PENDIENTE"/>
    <s v="Sin respuesta"/>
    <n v="12"/>
    <s v=" "/>
    <m/>
    <m/>
    <m/>
    <m/>
    <m/>
    <m/>
    <n v="1"/>
    <s v=" "/>
    <s v=" "/>
    <s v=" "/>
    <s v="SIN RESPUESTA"/>
    <s v="SIN TRASLADO"/>
    <m/>
    <m/>
    <m/>
    <m/>
    <m/>
  </r>
  <r>
    <n v="2404"/>
    <m/>
    <m/>
    <m/>
    <x v="5"/>
    <x v="93"/>
    <m/>
    <m/>
    <m/>
    <x v="31"/>
    <m/>
    <m/>
    <s v="PENDIENTE"/>
    <s v="Sin respuesta"/>
    <n v="12"/>
    <s v=" "/>
    <m/>
    <m/>
    <m/>
    <m/>
    <m/>
    <m/>
    <n v="1"/>
    <s v=" "/>
    <s v=" "/>
    <s v=" "/>
    <s v="SIN RESPUESTA"/>
    <s v="SIN TRASLADO"/>
    <m/>
    <m/>
    <m/>
    <m/>
    <m/>
  </r>
  <r>
    <n v="2405"/>
    <m/>
    <m/>
    <m/>
    <x v="5"/>
    <x v="93"/>
    <m/>
    <m/>
    <m/>
    <x v="31"/>
    <m/>
    <m/>
    <s v="PENDIENTE"/>
    <s v="Sin respuesta"/>
    <n v="12"/>
    <s v=" "/>
    <m/>
    <m/>
    <m/>
    <m/>
    <m/>
    <m/>
    <n v="1"/>
    <s v=" "/>
    <s v=" "/>
    <s v=" "/>
    <s v="SIN RESPUESTA"/>
    <s v="SIN TRASLADO"/>
    <m/>
    <m/>
    <m/>
    <m/>
    <m/>
  </r>
  <r>
    <n v="2406"/>
    <m/>
    <m/>
    <m/>
    <x v="5"/>
    <x v="93"/>
    <m/>
    <m/>
    <m/>
    <x v="31"/>
    <m/>
    <m/>
    <s v="PENDIENTE"/>
    <s v="Sin respuesta"/>
    <n v="12"/>
    <s v=" "/>
    <m/>
    <m/>
    <m/>
    <m/>
    <m/>
    <m/>
    <n v="1"/>
    <s v=" "/>
    <s v=" "/>
    <s v=" "/>
    <s v="SIN RESPUESTA"/>
    <s v="SIN TRASLADO"/>
    <m/>
    <m/>
    <m/>
    <m/>
    <m/>
  </r>
  <r>
    <n v="2407"/>
    <m/>
    <m/>
    <m/>
    <x v="5"/>
    <x v="93"/>
    <m/>
    <m/>
    <m/>
    <x v="31"/>
    <m/>
    <m/>
    <s v="PENDIENTE"/>
    <s v="Sin respuesta"/>
    <n v="12"/>
    <s v=" "/>
    <m/>
    <m/>
    <m/>
    <m/>
    <m/>
    <m/>
    <n v="1"/>
    <s v=" "/>
    <s v=" "/>
    <s v=" "/>
    <s v="SIN RESPUESTA"/>
    <s v="SIN TRASLADO"/>
    <m/>
    <m/>
    <m/>
    <m/>
    <m/>
  </r>
  <r>
    <n v="2408"/>
    <m/>
    <m/>
    <m/>
    <x v="5"/>
    <x v="93"/>
    <m/>
    <m/>
    <m/>
    <x v="31"/>
    <m/>
    <m/>
    <s v="PENDIENTE"/>
    <s v="Sin respuesta"/>
    <n v="12"/>
    <s v=" "/>
    <m/>
    <m/>
    <m/>
    <m/>
    <m/>
    <m/>
    <n v="1"/>
    <s v=" "/>
    <s v=" "/>
    <s v=" "/>
    <s v="SIN RESPUESTA"/>
    <s v="SIN TRASLADO"/>
    <m/>
    <m/>
    <m/>
    <m/>
    <m/>
  </r>
  <r>
    <n v="2409"/>
    <m/>
    <m/>
    <m/>
    <x v="5"/>
    <x v="93"/>
    <m/>
    <m/>
    <m/>
    <x v="31"/>
    <m/>
    <m/>
    <s v="PENDIENTE"/>
    <s v="Sin respuesta"/>
    <n v="12"/>
    <s v=" "/>
    <m/>
    <m/>
    <m/>
    <m/>
    <m/>
    <m/>
    <n v="1"/>
    <s v=" "/>
    <s v=" "/>
    <s v=" "/>
    <s v="SIN RESPUESTA"/>
    <s v="SIN TRASLADO"/>
    <m/>
    <m/>
    <m/>
    <m/>
    <m/>
  </r>
  <r>
    <n v="2410"/>
    <m/>
    <m/>
    <m/>
    <x v="5"/>
    <x v="93"/>
    <m/>
    <m/>
    <m/>
    <x v="31"/>
    <m/>
    <m/>
    <s v="PENDIENTE"/>
    <s v="Sin respuesta"/>
    <n v="12"/>
    <s v=" "/>
    <m/>
    <m/>
    <m/>
    <m/>
    <m/>
    <m/>
    <n v="1"/>
    <s v=" "/>
    <s v=" "/>
    <s v=" "/>
    <s v="SIN RESPUESTA"/>
    <s v="SIN TRASLADO"/>
    <m/>
    <m/>
    <m/>
    <m/>
    <m/>
  </r>
  <r>
    <n v="2411"/>
    <m/>
    <m/>
    <m/>
    <x v="5"/>
    <x v="93"/>
    <m/>
    <m/>
    <m/>
    <x v="31"/>
    <m/>
    <m/>
    <s v="PENDIENTE"/>
    <s v="Sin respuesta"/>
    <n v="12"/>
    <s v=" "/>
    <m/>
    <m/>
    <m/>
    <m/>
    <m/>
    <m/>
    <n v="1"/>
    <s v=" "/>
    <s v=" "/>
    <s v=" "/>
    <s v="SIN RESPUESTA"/>
    <s v="SIN TRASLADO"/>
    <m/>
    <m/>
    <m/>
    <m/>
    <m/>
  </r>
  <r>
    <n v="2412"/>
    <m/>
    <m/>
    <m/>
    <x v="5"/>
    <x v="93"/>
    <m/>
    <m/>
    <m/>
    <x v="31"/>
    <m/>
    <m/>
    <s v="PENDIENTE"/>
    <s v="Sin respuesta"/>
    <n v="12"/>
    <s v=" "/>
    <m/>
    <m/>
    <m/>
    <m/>
    <m/>
    <m/>
    <n v="1"/>
    <s v=" "/>
    <s v=" "/>
    <s v=" "/>
    <s v="SIN RESPUESTA"/>
    <s v="SIN TRASLADO"/>
    <m/>
    <m/>
    <m/>
    <m/>
    <m/>
  </r>
  <r>
    <n v="2413"/>
    <m/>
    <m/>
    <m/>
    <x v="5"/>
    <x v="93"/>
    <m/>
    <m/>
    <m/>
    <x v="31"/>
    <m/>
    <m/>
    <s v="PENDIENTE"/>
    <s v="Sin respuesta"/>
    <n v="12"/>
    <s v=" "/>
    <m/>
    <m/>
    <m/>
    <m/>
    <m/>
    <m/>
    <n v="1"/>
    <s v=" "/>
    <s v=" "/>
    <s v=" "/>
    <s v="SIN RESPUESTA"/>
    <s v="SIN TRASLADO"/>
    <m/>
    <m/>
    <m/>
    <m/>
    <m/>
  </r>
  <r>
    <n v="2414"/>
    <m/>
    <m/>
    <m/>
    <x v="5"/>
    <x v="93"/>
    <m/>
    <m/>
    <m/>
    <x v="31"/>
    <m/>
    <m/>
    <s v="PENDIENTE"/>
    <s v="Sin respuesta"/>
    <n v="12"/>
    <s v=" "/>
    <m/>
    <m/>
    <m/>
    <m/>
    <m/>
    <m/>
    <n v="1"/>
    <s v=" "/>
    <s v=" "/>
    <s v=" "/>
    <s v="SIN RESPUESTA"/>
    <s v="SIN TRASLADO"/>
    <m/>
    <m/>
    <m/>
    <m/>
    <m/>
  </r>
  <r>
    <n v="2415"/>
    <m/>
    <m/>
    <m/>
    <x v="5"/>
    <x v="93"/>
    <m/>
    <m/>
    <m/>
    <x v="31"/>
    <m/>
    <m/>
    <s v="PENDIENTE"/>
    <s v="Sin respuesta"/>
    <n v="12"/>
    <s v=" "/>
    <m/>
    <m/>
    <m/>
    <m/>
    <m/>
    <m/>
    <n v="1"/>
    <s v=" "/>
    <s v=" "/>
    <s v=" "/>
    <s v="SIN RESPUESTA"/>
    <s v="SIN TRASLADO"/>
    <m/>
    <m/>
    <m/>
    <m/>
    <m/>
  </r>
  <r>
    <n v="2416"/>
    <m/>
    <m/>
    <m/>
    <x v="5"/>
    <x v="93"/>
    <m/>
    <m/>
    <m/>
    <x v="31"/>
    <m/>
    <m/>
    <s v="PENDIENTE"/>
    <s v="Sin respuesta"/>
    <n v="12"/>
    <s v=" "/>
    <m/>
    <m/>
    <m/>
    <m/>
    <m/>
    <m/>
    <n v="1"/>
    <s v=" "/>
    <s v=" "/>
    <s v=" "/>
    <s v="SIN RESPUESTA"/>
    <s v="SIN TRASLADO"/>
    <m/>
    <m/>
    <m/>
    <m/>
    <m/>
  </r>
  <r>
    <n v="2417"/>
    <m/>
    <m/>
    <m/>
    <x v="5"/>
    <x v="93"/>
    <m/>
    <m/>
    <m/>
    <x v="31"/>
    <m/>
    <m/>
    <s v="PENDIENTE"/>
    <s v="Sin respuesta"/>
    <n v="12"/>
    <s v=" "/>
    <m/>
    <m/>
    <m/>
    <m/>
    <m/>
    <m/>
    <n v="1"/>
    <s v=" "/>
    <s v=" "/>
    <s v=" "/>
    <s v="SIN RESPUESTA"/>
    <s v="SIN TRASLADO"/>
    <m/>
    <m/>
    <m/>
    <m/>
    <m/>
  </r>
  <r>
    <n v="2418"/>
    <m/>
    <m/>
    <m/>
    <x v="5"/>
    <x v="93"/>
    <m/>
    <m/>
    <m/>
    <x v="31"/>
    <m/>
    <m/>
    <s v="PENDIENTE"/>
    <s v="Sin respuesta"/>
    <n v="12"/>
    <s v=" "/>
    <m/>
    <m/>
    <m/>
    <m/>
    <m/>
    <m/>
    <n v="1"/>
    <s v=" "/>
    <s v=" "/>
    <s v=" "/>
    <s v="SIN RESPUESTA"/>
    <s v="SIN TRASLADO"/>
    <m/>
    <m/>
    <m/>
    <m/>
    <m/>
  </r>
  <r>
    <n v="2419"/>
    <m/>
    <m/>
    <m/>
    <x v="5"/>
    <x v="93"/>
    <m/>
    <m/>
    <m/>
    <x v="31"/>
    <m/>
    <m/>
    <s v="PENDIENTE"/>
    <s v="Sin respuesta"/>
    <n v="12"/>
    <s v=" "/>
    <m/>
    <m/>
    <m/>
    <m/>
    <m/>
    <m/>
    <n v="1"/>
    <s v=" "/>
    <s v=" "/>
    <s v=" "/>
    <s v="SIN RESPUESTA"/>
    <s v="SIN TRASLADO"/>
    <m/>
    <m/>
    <m/>
    <m/>
    <m/>
  </r>
  <r>
    <n v="2420"/>
    <m/>
    <m/>
    <m/>
    <x v="5"/>
    <x v="93"/>
    <m/>
    <m/>
    <m/>
    <x v="31"/>
    <m/>
    <m/>
    <s v="PENDIENTE"/>
    <s v="Sin respuesta"/>
    <n v="12"/>
    <s v=" "/>
    <m/>
    <m/>
    <m/>
    <m/>
    <m/>
    <m/>
    <n v="1"/>
    <s v=" "/>
    <s v=" "/>
    <s v=" "/>
    <s v="SIN RESPUESTA"/>
    <s v="SIN TRASLADO"/>
    <m/>
    <m/>
    <m/>
    <m/>
    <m/>
  </r>
  <r>
    <n v="2421"/>
    <m/>
    <m/>
    <m/>
    <x v="5"/>
    <x v="93"/>
    <m/>
    <m/>
    <m/>
    <x v="31"/>
    <m/>
    <m/>
    <s v="PENDIENTE"/>
    <s v="Sin respuesta"/>
    <n v="12"/>
    <s v=" "/>
    <m/>
    <m/>
    <m/>
    <m/>
    <m/>
    <m/>
    <n v="1"/>
    <s v=" "/>
    <s v=" "/>
    <s v=" "/>
    <s v="SIN RESPUESTA"/>
    <s v="SIN TRASLADO"/>
    <m/>
    <m/>
    <m/>
    <m/>
    <m/>
  </r>
  <r>
    <n v="2422"/>
    <m/>
    <m/>
    <m/>
    <x v="5"/>
    <x v="93"/>
    <m/>
    <m/>
    <m/>
    <x v="31"/>
    <m/>
    <m/>
    <s v="PENDIENTE"/>
    <s v="Sin respuesta"/>
    <n v="12"/>
    <s v=" "/>
    <m/>
    <m/>
    <m/>
    <m/>
    <m/>
    <m/>
    <n v="1"/>
    <s v=" "/>
    <s v=" "/>
    <s v=" "/>
    <s v="SIN RESPUESTA"/>
    <s v="SIN TRASLADO"/>
    <m/>
    <m/>
    <m/>
    <m/>
    <m/>
  </r>
  <r>
    <n v="2423"/>
    <m/>
    <m/>
    <m/>
    <x v="5"/>
    <x v="93"/>
    <m/>
    <m/>
    <m/>
    <x v="31"/>
    <m/>
    <m/>
    <s v="PENDIENTE"/>
    <s v="Sin respuesta"/>
    <n v="12"/>
    <s v=" "/>
    <m/>
    <m/>
    <m/>
    <m/>
    <m/>
    <m/>
    <n v="1"/>
    <s v=" "/>
    <s v=" "/>
    <s v=" "/>
    <s v="SIN RESPUESTA"/>
    <s v="SIN TRASLADO"/>
    <m/>
    <m/>
    <m/>
    <m/>
    <m/>
  </r>
  <r>
    <n v="2424"/>
    <m/>
    <m/>
    <m/>
    <x v="5"/>
    <x v="93"/>
    <m/>
    <m/>
    <m/>
    <x v="31"/>
    <m/>
    <m/>
    <s v="PENDIENTE"/>
    <s v="Sin respuesta"/>
    <n v="12"/>
    <s v=" "/>
    <m/>
    <m/>
    <m/>
    <m/>
    <m/>
    <m/>
    <n v="1"/>
    <s v=" "/>
    <s v=" "/>
    <s v=" "/>
    <s v="SIN RESPUESTA"/>
    <s v="SIN TRASLADO"/>
    <m/>
    <m/>
    <m/>
    <m/>
    <m/>
  </r>
  <r>
    <n v="2425"/>
    <m/>
    <m/>
    <m/>
    <x v="5"/>
    <x v="93"/>
    <m/>
    <m/>
    <m/>
    <x v="31"/>
    <m/>
    <m/>
    <s v="PENDIENTE"/>
    <s v="Sin respuesta"/>
    <n v="12"/>
    <s v=" "/>
    <m/>
    <m/>
    <m/>
    <m/>
    <m/>
    <m/>
    <n v="1"/>
    <s v=" "/>
    <s v=" "/>
    <s v=" "/>
    <s v="SIN RESPUESTA"/>
    <s v="SIN TRASLADO"/>
    <m/>
    <m/>
    <m/>
    <m/>
    <m/>
  </r>
  <r>
    <n v="2426"/>
    <m/>
    <m/>
    <m/>
    <x v="5"/>
    <x v="93"/>
    <m/>
    <m/>
    <m/>
    <x v="31"/>
    <m/>
    <m/>
    <s v="PENDIENTE"/>
    <s v="Sin respuesta"/>
    <n v="12"/>
    <s v=" "/>
    <m/>
    <m/>
    <m/>
    <m/>
    <m/>
    <m/>
    <n v="1"/>
    <s v=" "/>
    <s v=" "/>
    <s v=" "/>
    <s v="SIN RESPUESTA"/>
    <s v="SIN TRASLADO"/>
    <m/>
    <m/>
    <m/>
    <m/>
    <m/>
  </r>
  <r>
    <n v="2427"/>
    <m/>
    <m/>
    <m/>
    <x v="5"/>
    <x v="93"/>
    <m/>
    <m/>
    <m/>
    <x v="31"/>
    <m/>
    <m/>
    <s v="PENDIENTE"/>
    <s v="Sin respuesta"/>
    <n v="12"/>
    <s v=" "/>
    <m/>
    <m/>
    <m/>
    <m/>
    <m/>
    <m/>
    <n v="1"/>
    <s v=" "/>
    <s v=" "/>
    <s v=" "/>
    <s v="SIN RESPUESTA"/>
    <s v="SIN TRASLADO"/>
    <m/>
    <m/>
    <m/>
    <m/>
    <m/>
  </r>
  <r>
    <n v="2428"/>
    <m/>
    <m/>
    <m/>
    <x v="5"/>
    <x v="93"/>
    <m/>
    <m/>
    <m/>
    <x v="31"/>
    <m/>
    <m/>
    <s v="PENDIENTE"/>
    <s v="Sin respuesta"/>
    <n v="12"/>
    <s v=" "/>
    <m/>
    <m/>
    <m/>
    <m/>
    <m/>
    <m/>
    <n v="1"/>
    <s v=" "/>
    <s v=" "/>
    <s v=" "/>
    <s v="SIN RESPUESTA"/>
    <s v="SIN TRASLADO"/>
    <m/>
    <m/>
    <m/>
    <m/>
    <m/>
  </r>
  <r>
    <n v="2429"/>
    <m/>
    <m/>
    <m/>
    <x v="5"/>
    <x v="93"/>
    <m/>
    <m/>
    <m/>
    <x v="31"/>
    <m/>
    <m/>
    <s v="PENDIENTE"/>
    <s v="Sin respuesta"/>
    <n v="12"/>
    <s v=" "/>
    <m/>
    <m/>
    <m/>
    <m/>
    <m/>
    <m/>
    <n v="1"/>
    <s v=" "/>
    <s v=" "/>
    <s v=" "/>
    <s v="SIN RESPUESTA"/>
    <s v="SIN TRASLADO"/>
    <m/>
    <m/>
    <m/>
    <m/>
    <m/>
  </r>
  <r>
    <n v="2430"/>
    <m/>
    <m/>
    <m/>
    <x v="5"/>
    <x v="93"/>
    <m/>
    <m/>
    <m/>
    <x v="31"/>
    <m/>
    <m/>
    <s v="PENDIENTE"/>
    <s v="Sin respuesta"/>
    <n v="12"/>
    <s v=" "/>
    <m/>
    <m/>
    <m/>
    <m/>
    <m/>
    <m/>
    <n v="1"/>
    <s v=" "/>
    <s v=" "/>
    <s v=" "/>
    <s v="SIN RESPUESTA"/>
    <s v="SIN TRASLADO"/>
    <m/>
    <m/>
    <m/>
    <m/>
    <m/>
  </r>
  <r>
    <n v="2431"/>
    <m/>
    <m/>
    <m/>
    <x v="5"/>
    <x v="93"/>
    <m/>
    <m/>
    <m/>
    <x v="31"/>
    <m/>
    <m/>
    <s v="PENDIENTE"/>
    <s v="Sin respuesta"/>
    <n v="12"/>
    <s v=" "/>
    <m/>
    <m/>
    <m/>
    <m/>
    <m/>
    <m/>
    <n v="1"/>
    <s v=" "/>
    <s v=" "/>
    <s v=" "/>
    <s v="SIN RESPUESTA"/>
    <s v="SIN TRASLADO"/>
    <m/>
    <m/>
    <m/>
    <m/>
    <m/>
  </r>
  <r>
    <n v="2432"/>
    <m/>
    <m/>
    <m/>
    <x v="5"/>
    <x v="93"/>
    <m/>
    <m/>
    <m/>
    <x v="31"/>
    <m/>
    <m/>
    <s v="PENDIENTE"/>
    <s v="Sin respuesta"/>
    <n v="12"/>
    <s v=" "/>
    <m/>
    <m/>
    <m/>
    <m/>
    <m/>
    <m/>
    <n v="1"/>
    <s v=" "/>
    <s v=" "/>
    <s v=" "/>
    <s v="SIN RESPUESTA"/>
    <s v="SIN TRASLADO"/>
    <m/>
    <m/>
    <m/>
    <m/>
    <m/>
  </r>
  <r>
    <n v="2433"/>
    <m/>
    <m/>
    <m/>
    <x v="5"/>
    <x v="93"/>
    <m/>
    <m/>
    <m/>
    <x v="31"/>
    <m/>
    <m/>
    <s v="PENDIENTE"/>
    <s v="Sin respuesta"/>
    <n v="12"/>
    <s v=" "/>
    <m/>
    <m/>
    <m/>
    <m/>
    <m/>
    <m/>
    <n v="1"/>
    <s v=" "/>
    <s v=" "/>
    <s v=" "/>
    <s v="SIN RESPUESTA"/>
    <s v="SIN TRASLADO"/>
    <m/>
    <m/>
    <m/>
    <m/>
    <m/>
  </r>
  <r>
    <n v="2434"/>
    <m/>
    <m/>
    <m/>
    <x v="5"/>
    <x v="93"/>
    <m/>
    <m/>
    <m/>
    <x v="31"/>
    <m/>
    <m/>
    <s v="PENDIENTE"/>
    <s v="Sin respuesta"/>
    <n v="12"/>
    <s v=" "/>
    <m/>
    <m/>
    <m/>
    <m/>
    <m/>
    <m/>
    <n v="1"/>
    <s v=" "/>
    <s v=" "/>
    <s v=" "/>
    <s v="SIN RESPUESTA"/>
    <s v="SIN TRASLADO"/>
    <m/>
    <m/>
    <m/>
    <m/>
    <m/>
  </r>
  <r>
    <n v="2435"/>
    <m/>
    <m/>
    <m/>
    <x v="5"/>
    <x v="93"/>
    <m/>
    <m/>
    <m/>
    <x v="31"/>
    <m/>
    <m/>
    <s v="PENDIENTE"/>
    <s v="Sin respuesta"/>
    <n v="12"/>
    <s v=" "/>
    <m/>
    <m/>
    <m/>
    <m/>
    <m/>
    <m/>
    <n v="1"/>
    <s v=" "/>
    <s v=" "/>
    <s v=" "/>
    <s v="SIN RESPUESTA"/>
    <s v="SIN TRASLADO"/>
    <m/>
    <m/>
    <m/>
    <m/>
    <m/>
  </r>
  <r>
    <n v="2436"/>
    <m/>
    <m/>
    <m/>
    <x v="5"/>
    <x v="93"/>
    <m/>
    <m/>
    <m/>
    <x v="31"/>
    <m/>
    <m/>
    <s v="PENDIENTE"/>
    <s v="Sin respuesta"/>
    <n v="12"/>
    <s v=" "/>
    <m/>
    <m/>
    <m/>
    <m/>
    <m/>
    <m/>
    <n v="1"/>
    <s v=" "/>
    <s v=" "/>
    <s v=" "/>
    <s v="SIN RESPUESTA"/>
    <s v="SIN TRASLADO"/>
    <m/>
    <m/>
    <m/>
    <m/>
    <m/>
  </r>
  <r>
    <n v="2437"/>
    <m/>
    <m/>
    <m/>
    <x v="5"/>
    <x v="93"/>
    <m/>
    <m/>
    <m/>
    <x v="31"/>
    <m/>
    <m/>
    <s v="PENDIENTE"/>
    <s v="Sin respuesta"/>
    <n v="12"/>
    <s v=" "/>
    <m/>
    <m/>
    <m/>
    <m/>
    <m/>
    <m/>
    <n v="1"/>
    <s v=" "/>
    <s v=" "/>
    <s v=" "/>
    <s v="SIN RESPUESTA"/>
    <s v="SIN TRASLADO"/>
    <m/>
    <m/>
    <m/>
    <m/>
    <m/>
  </r>
  <r>
    <n v="2438"/>
    <m/>
    <m/>
    <m/>
    <x v="5"/>
    <x v="93"/>
    <m/>
    <m/>
    <m/>
    <x v="31"/>
    <m/>
    <m/>
    <s v="PENDIENTE"/>
    <s v="Sin respuesta"/>
    <n v="12"/>
    <s v=" "/>
    <m/>
    <m/>
    <m/>
    <m/>
    <m/>
    <m/>
    <n v="1"/>
    <s v=" "/>
    <s v=" "/>
    <s v=" "/>
    <s v="SIN RESPUESTA"/>
    <s v="SIN TRASLADO"/>
    <m/>
    <m/>
    <m/>
    <m/>
    <m/>
  </r>
  <r>
    <n v="2439"/>
    <m/>
    <m/>
    <m/>
    <x v="5"/>
    <x v="93"/>
    <m/>
    <m/>
    <m/>
    <x v="31"/>
    <m/>
    <m/>
    <s v="PENDIENTE"/>
    <s v="Sin respuesta"/>
    <n v="12"/>
    <s v=" "/>
    <m/>
    <m/>
    <m/>
    <m/>
    <m/>
    <m/>
    <n v="1"/>
    <s v=" "/>
    <s v=" "/>
    <s v=" "/>
    <s v="SIN RESPUESTA"/>
    <s v="SIN TRASLADO"/>
    <m/>
    <m/>
    <m/>
    <m/>
    <m/>
  </r>
  <r>
    <n v="2440"/>
    <m/>
    <m/>
    <m/>
    <x v="5"/>
    <x v="93"/>
    <m/>
    <m/>
    <m/>
    <x v="31"/>
    <m/>
    <m/>
    <s v="PENDIENTE"/>
    <s v="Sin respuesta"/>
    <n v="12"/>
    <s v=" "/>
    <m/>
    <m/>
    <m/>
    <m/>
    <m/>
    <m/>
    <n v="1"/>
    <s v=" "/>
    <s v=" "/>
    <s v=" "/>
    <s v="SIN RESPUESTA"/>
    <s v="SIN TRASLADO"/>
    <m/>
    <m/>
    <m/>
    <m/>
    <m/>
  </r>
  <r>
    <n v="2441"/>
    <m/>
    <m/>
    <m/>
    <x v="5"/>
    <x v="93"/>
    <m/>
    <m/>
    <m/>
    <x v="31"/>
    <m/>
    <m/>
    <s v="PENDIENTE"/>
    <s v="Sin respuesta"/>
    <n v="12"/>
    <s v=" "/>
    <m/>
    <m/>
    <m/>
    <m/>
    <m/>
    <m/>
    <n v="1"/>
    <s v=" "/>
    <s v=" "/>
    <s v=" "/>
    <s v="SIN RESPUESTA"/>
    <s v="SIN TRASLADO"/>
    <m/>
    <m/>
    <m/>
    <m/>
    <m/>
  </r>
  <r>
    <n v="2442"/>
    <m/>
    <m/>
    <m/>
    <x v="5"/>
    <x v="93"/>
    <m/>
    <m/>
    <m/>
    <x v="31"/>
    <m/>
    <m/>
    <s v="PENDIENTE"/>
    <s v="Sin respuesta"/>
    <n v="12"/>
    <s v=" "/>
    <m/>
    <m/>
    <m/>
    <m/>
    <m/>
    <m/>
    <n v="1"/>
    <s v=" "/>
    <s v=" "/>
    <s v=" "/>
    <s v="SIN RESPUESTA"/>
    <s v="SIN TRASLADO"/>
    <m/>
    <m/>
    <m/>
    <m/>
    <m/>
  </r>
  <r>
    <n v="2443"/>
    <m/>
    <m/>
    <m/>
    <x v="5"/>
    <x v="93"/>
    <m/>
    <m/>
    <m/>
    <x v="31"/>
    <m/>
    <m/>
    <s v="PENDIENTE"/>
    <s v="Sin respuesta"/>
    <n v="12"/>
    <s v=" "/>
    <m/>
    <m/>
    <m/>
    <m/>
    <m/>
    <m/>
    <n v="1"/>
    <s v=" "/>
    <s v=" "/>
    <s v=" "/>
    <s v="SIN RESPUESTA"/>
    <s v="SIN TRASLADO"/>
    <m/>
    <m/>
    <m/>
    <m/>
    <m/>
  </r>
  <r>
    <n v="2444"/>
    <m/>
    <m/>
    <m/>
    <x v="5"/>
    <x v="93"/>
    <m/>
    <m/>
    <m/>
    <x v="31"/>
    <m/>
    <m/>
    <s v="PENDIENTE"/>
    <s v="Sin respuesta"/>
    <n v="12"/>
    <s v=" "/>
    <m/>
    <m/>
    <m/>
    <m/>
    <m/>
    <m/>
    <n v="1"/>
    <s v=" "/>
    <s v=" "/>
    <s v=" "/>
    <s v="SIN RESPUESTA"/>
    <s v="SIN TRASLADO"/>
    <m/>
    <m/>
    <m/>
    <m/>
    <m/>
  </r>
  <r>
    <n v="2445"/>
    <m/>
    <m/>
    <m/>
    <x v="5"/>
    <x v="93"/>
    <m/>
    <m/>
    <m/>
    <x v="31"/>
    <m/>
    <m/>
    <s v="PENDIENTE"/>
    <s v="Sin respuesta"/>
    <n v="12"/>
    <s v=" "/>
    <m/>
    <m/>
    <m/>
    <m/>
    <m/>
    <m/>
    <n v="1"/>
    <s v=" "/>
    <s v=" "/>
    <s v=" "/>
    <s v="SIN RESPUESTA"/>
    <s v="SIN TRASLADO"/>
    <m/>
    <m/>
    <m/>
    <m/>
    <m/>
  </r>
  <r>
    <n v="2446"/>
    <m/>
    <m/>
    <m/>
    <x v="5"/>
    <x v="93"/>
    <m/>
    <m/>
    <m/>
    <x v="31"/>
    <m/>
    <m/>
    <s v="PENDIENTE"/>
    <s v="Sin respuesta"/>
    <n v="12"/>
    <s v=" "/>
    <m/>
    <m/>
    <m/>
    <m/>
    <m/>
    <m/>
    <n v="1"/>
    <s v=" "/>
    <s v=" "/>
    <s v=" "/>
    <s v="SIN RESPUESTA"/>
    <s v="SIN TRASLADO"/>
    <m/>
    <m/>
    <m/>
    <m/>
    <m/>
  </r>
  <r>
    <n v="2447"/>
    <m/>
    <m/>
    <m/>
    <x v="5"/>
    <x v="93"/>
    <m/>
    <m/>
    <m/>
    <x v="31"/>
    <m/>
    <m/>
    <s v="PENDIENTE"/>
    <s v="Sin respuesta"/>
    <n v="12"/>
    <s v=" "/>
    <m/>
    <m/>
    <m/>
    <m/>
    <m/>
    <m/>
    <n v="1"/>
    <s v=" "/>
    <s v=" "/>
    <s v=" "/>
    <s v="SIN RESPUESTA"/>
    <s v="SIN TRASLADO"/>
    <m/>
    <m/>
    <m/>
    <m/>
    <m/>
  </r>
  <r>
    <n v="2448"/>
    <m/>
    <m/>
    <m/>
    <x v="5"/>
    <x v="93"/>
    <m/>
    <m/>
    <m/>
    <x v="31"/>
    <m/>
    <m/>
    <s v="PENDIENTE"/>
    <s v="Sin respuesta"/>
    <n v="12"/>
    <s v=" "/>
    <m/>
    <m/>
    <m/>
    <m/>
    <m/>
    <m/>
    <n v="1"/>
    <s v=" "/>
    <s v=" "/>
    <s v=" "/>
    <s v="SIN RESPUESTA"/>
    <s v="SIN TRASLADO"/>
    <m/>
    <m/>
    <m/>
    <m/>
    <m/>
  </r>
  <r>
    <n v="2449"/>
    <m/>
    <m/>
    <m/>
    <x v="5"/>
    <x v="93"/>
    <m/>
    <m/>
    <m/>
    <x v="31"/>
    <m/>
    <m/>
    <s v="PENDIENTE"/>
    <s v="Sin respuesta"/>
    <n v="12"/>
    <s v=" "/>
    <m/>
    <m/>
    <m/>
    <m/>
    <m/>
    <m/>
    <n v="1"/>
    <s v=" "/>
    <s v=" "/>
    <s v=" "/>
    <s v="SIN RESPUESTA"/>
    <s v="SIN TRASLADO"/>
    <m/>
    <m/>
    <m/>
    <m/>
    <m/>
  </r>
  <r>
    <n v="2450"/>
    <m/>
    <m/>
    <m/>
    <x v="5"/>
    <x v="93"/>
    <m/>
    <m/>
    <m/>
    <x v="31"/>
    <m/>
    <m/>
    <s v="PENDIENTE"/>
    <s v="Sin respuesta"/>
    <n v="12"/>
    <s v=" "/>
    <m/>
    <m/>
    <m/>
    <m/>
    <m/>
    <m/>
    <n v="1"/>
    <s v=" "/>
    <s v=" "/>
    <s v=" "/>
    <s v="SIN RESPUESTA"/>
    <s v="SIN TRASLADO"/>
    <m/>
    <m/>
    <m/>
    <m/>
    <m/>
  </r>
  <r>
    <n v="2451"/>
    <m/>
    <m/>
    <m/>
    <x v="5"/>
    <x v="93"/>
    <m/>
    <m/>
    <m/>
    <x v="31"/>
    <m/>
    <m/>
    <s v="PENDIENTE"/>
    <s v="Sin respuesta"/>
    <n v="12"/>
    <s v=" "/>
    <m/>
    <m/>
    <m/>
    <m/>
    <m/>
    <m/>
    <n v="1"/>
    <s v=" "/>
    <s v=" "/>
    <s v=" "/>
    <s v="SIN RESPUESTA"/>
    <s v="SIN TRASLADO"/>
    <m/>
    <m/>
    <m/>
    <m/>
    <m/>
  </r>
  <r>
    <n v="2452"/>
    <m/>
    <m/>
    <m/>
    <x v="5"/>
    <x v="93"/>
    <m/>
    <m/>
    <m/>
    <x v="31"/>
    <m/>
    <m/>
    <s v="PENDIENTE"/>
    <s v="Sin respuesta"/>
    <n v="12"/>
    <s v=" "/>
    <m/>
    <m/>
    <m/>
    <m/>
    <m/>
    <m/>
    <n v="1"/>
    <s v=" "/>
    <s v=" "/>
    <s v=" "/>
    <s v="SIN RESPUESTA"/>
    <s v="SIN TRASLADO"/>
    <m/>
    <m/>
    <m/>
    <m/>
    <m/>
  </r>
  <r>
    <n v="2453"/>
    <m/>
    <m/>
    <m/>
    <x v="5"/>
    <x v="93"/>
    <m/>
    <m/>
    <m/>
    <x v="31"/>
    <m/>
    <m/>
    <s v="PENDIENTE"/>
    <s v="Sin respuesta"/>
    <n v="12"/>
    <s v=" "/>
    <m/>
    <m/>
    <m/>
    <m/>
    <m/>
    <m/>
    <n v="1"/>
    <s v=" "/>
    <s v=" "/>
    <s v=" "/>
    <s v="SIN RESPUESTA"/>
    <s v="SIN TRASLADO"/>
    <m/>
    <m/>
    <m/>
    <m/>
    <m/>
  </r>
  <r>
    <n v="2454"/>
    <m/>
    <m/>
    <m/>
    <x v="5"/>
    <x v="93"/>
    <m/>
    <m/>
    <m/>
    <x v="31"/>
    <m/>
    <m/>
    <s v="PENDIENTE"/>
    <s v="Sin respuesta"/>
    <n v="12"/>
    <s v=" "/>
    <m/>
    <m/>
    <m/>
    <m/>
    <m/>
    <m/>
    <n v="1"/>
    <s v=" "/>
    <s v=" "/>
    <s v=" "/>
    <s v="SIN RESPUESTA"/>
    <s v="SIN TRASLADO"/>
    <m/>
    <m/>
    <m/>
    <m/>
    <m/>
  </r>
  <r>
    <n v="2455"/>
    <m/>
    <m/>
    <m/>
    <x v="5"/>
    <x v="93"/>
    <m/>
    <m/>
    <m/>
    <x v="31"/>
    <m/>
    <m/>
    <s v="PENDIENTE"/>
    <s v="Sin respuesta"/>
    <n v="12"/>
    <s v=" "/>
    <m/>
    <m/>
    <m/>
    <m/>
    <m/>
    <m/>
    <n v="1"/>
    <s v=" "/>
    <s v=" "/>
    <s v=" "/>
    <s v="SIN RESPUESTA"/>
    <s v="SIN TRASLADO"/>
    <m/>
    <m/>
    <m/>
    <m/>
    <m/>
  </r>
  <r>
    <n v="2456"/>
    <m/>
    <m/>
    <m/>
    <x v="5"/>
    <x v="93"/>
    <m/>
    <m/>
    <m/>
    <x v="31"/>
    <m/>
    <m/>
    <s v="PENDIENTE"/>
    <s v="Sin respuesta"/>
    <n v="12"/>
    <s v=" "/>
    <m/>
    <m/>
    <m/>
    <m/>
    <m/>
    <m/>
    <n v="1"/>
    <s v=" "/>
    <s v=" "/>
    <s v=" "/>
    <s v="SIN RESPUESTA"/>
    <s v="SIN TRASLADO"/>
    <m/>
    <m/>
    <m/>
    <m/>
    <m/>
  </r>
  <r>
    <n v="2457"/>
    <m/>
    <m/>
    <m/>
    <x v="5"/>
    <x v="93"/>
    <m/>
    <m/>
    <m/>
    <x v="31"/>
    <m/>
    <m/>
    <s v="PENDIENTE"/>
    <s v="Sin respuesta"/>
    <n v="12"/>
    <s v=" "/>
    <m/>
    <m/>
    <m/>
    <m/>
    <m/>
    <m/>
    <n v="1"/>
    <s v=" "/>
    <s v=" "/>
    <s v=" "/>
    <s v="SIN RESPUESTA"/>
    <s v="SIN TRASLADO"/>
    <m/>
    <m/>
    <m/>
    <m/>
    <m/>
  </r>
  <r>
    <n v="2458"/>
    <m/>
    <m/>
    <m/>
    <x v="5"/>
    <x v="93"/>
    <m/>
    <m/>
    <m/>
    <x v="31"/>
    <m/>
    <m/>
    <s v="PENDIENTE"/>
    <s v="Sin respuesta"/>
    <n v="12"/>
    <s v=" "/>
    <m/>
    <m/>
    <m/>
    <m/>
    <m/>
    <m/>
    <n v="1"/>
    <s v=" "/>
    <s v=" "/>
    <s v=" "/>
    <s v="SIN RESPUESTA"/>
    <s v="SIN TRASLADO"/>
    <m/>
    <m/>
    <m/>
    <m/>
    <m/>
  </r>
  <r>
    <n v="2459"/>
    <m/>
    <m/>
    <m/>
    <x v="5"/>
    <x v="93"/>
    <m/>
    <m/>
    <m/>
    <x v="31"/>
    <m/>
    <m/>
    <s v="PENDIENTE"/>
    <s v="Sin respuesta"/>
    <n v="12"/>
    <s v=" "/>
    <m/>
    <m/>
    <m/>
    <m/>
    <m/>
    <m/>
    <n v="1"/>
    <s v=" "/>
    <s v=" "/>
    <s v=" "/>
    <s v="SIN RESPUESTA"/>
    <s v="SIN TRASLADO"/>
    <m/>
    <m/>
    <m/>
    <m/>
    <m/>
  </r>
  <r>
    <n v="2460"/>
    <m/>
    <m/>
    <m/>
    <x v="5"/>
    <x v="93"/>
    <m/>
    <m/>
    <m/>
    <x v="31"/>
    <m/>
    <m/>
    <s v="PENDIENTE"/>
    <s v="Sin respuesta"/>
    <n v="12"/>
    <s v=" "/>
    <m/>
    <m/>
    <m/>
    <m/>
    <m/>
    <m/>
    <n v="1"/>
    <s v=" "/>
    <s v=" "/>
    <s v=" "/>
    <s v="SIN RESPUESTA"/>
    <s v="SIN TRASLADO"/>
    <m/>
    <m/>
    <m/>
    <m/>
    <m/>
  </r>
  <r>
    <n v="2461"/>
    <m/>
    <m/>
    <m/>
    <x v="5"/>
    <x v="93"/>
    <m/>
    <m/>
    <m/>
    <x v="31"/>
    <m/>
    <m/>
    <s v="PENDIENTE"/>
    <s v="Sin respuesta"/>
    <n v="12"/>
    <s v=" "/>
    <m/>
    <m/>
    <m/>
    <m/>
    <m/>
    <m/>
    <n v="1"/>
    <s v=" "/>
    <s v=" "/>
    <s v=" "/>
    <s v="SIN RESPUESTA"/>
    <s v="SIN TRASLADO"/>
    <m/>
    <m/>
    <m/>
    <m/>
    <m/>
  </r>
  <r>
    <n v="2462"/>
    <m/>
    <m/>
    <m/>
    <x v="5"/>
    <x v="93"/>
    <m/>
    <m/>
    <m/>
    <x v="31"/>
    <m/>
    <m/>
    <s v="PENDIENTE"/>
    <s v="Sin respuesta"/>
    <n v="12"/>
    <s v=" "/>
    <m/>
    <m/>
    <m/>
    <m/>
    <m/>
    <m/>
    <n v="1"/>
    <s v=" "/>
    <s v=" "/>
    <s v=" "/>
    <s v="SIN RESPUESTA"/>
    <s v="SIN TRASLADO"/>
    <m/>
    <m/>
    <m/>
    <m/>
    <m/>
  </r>
  <r>
    <n v="2463"/>
    <m/>
    <m/>
    <m/>
    <x v="5"/>
    <x v="93"/>
    <m/>
    <m/>
    <m/>
    <x v="31"/>
    <m/>
    <m/>
    <s v="PENDIENTE"/>
    <s v="Sin respuesta"/>
    <n v="12"/>
    <s v=" "/>
    <m/>
    <m/>
    <m/>
    <m/>
    <m/>
    <m/>
    <n v="1"/>
    <s v=" "/>
    <s v=" "/>
    <s v=" "/>
    <s v="SIN RESPUESTA"/>
    <s v="SIN TRASLADO"/>
    <m/>
    <m/>
    <m/>
    <m/>
    <m/>
  </r>
  <r>
    <n v="2464"/>
    <m/>
    <m/>
    <m/>
    <x v="5"/>
    <x v="93"/>
    <m/>
    <m/>
    <m/>
    <x v="31"/>
    <m/>
    <m/>
    <s v="PENDIENTE"/>
    <s v="Sin respuesta"/>
    <n v="12"/>
    <s v=" "/>
    <m/>
    <m/>
    <m/>
    <m/>
    <m/>
    <m/>
    <n v="1"/>
    <s v=" "/>
    <s v=" "/>
    <s v=" "/>
    <s v="SIN RESPUESTA"/>
    <s v="SIN TRASLADO"/>
    <m/>
    <m/>
    <m/>
    <m/>
    <m/>
  </r>
  <r>
    <n v="2465"/>
    <m/>
    <m/>
    <m/>
    <x v="5"/>
    <x v="93"/>
    <m/>
    <m/>
    <m/>
    <x v="31"/>
    <m/>
    <m/>
    <s v="PENDIENTE"/>
    <s v="Sin respuesta"/>
    <n v="12"/>
    <s v=" "/>
    <m/>
    <m/>
    <m/>
    <m/>
    <m/>
    <m/>
    <n v="1"/>
    <s v=" "/>
    <s v=" "/>
    <s v=" "/>
    <s v="SIN RESPUESTA"/>
    <s v="SIN TRASLADO"/>
    <m/>
    <m/>
    <m/>
    <m/>
    <m/>
  </r>
  <r>
    <n v="2466"/>
    <m/>
    <m/>
    <m/>
    <x v="5"/>
    <x v="93"/>
    <m/>
    <m/>
    <m/>
    <x v="31"/>
    <m/>
    <m/>
    <s v="PENDIENTE"/>
    <s v="Sin respuesta"/>
    <n v="12"/>
    <s v=" "/>
    <m/>
    <m/>
    <m/>
    <m/>
    <m/>
    <m/>
    <n v="1"/>
    <s v=" "/>
    <s v=" "/>
    <s v=" "/>
    <s v="SIN RESPUESTA"/>
    <s v="SIN TRASLADO"/>
    <m/>
    <m/>
    <m/>
    <m/>
    <m/>
  </r>
  <r>
    <n v="2467"/>
    <m/>
    <m/>
    <m/>
    <x v="5"/>
    <x v="93"/>
    <m/>
    <m/>
    <m/>
    <x v="31"/>
    <m/>
    <m/>
    <s v="PENDIENTE"/>
    <s v="Sin respuesta"/>
    <n v="12"/>
    <s v=" "/>
    <m/>
    <m/>
    <m/>
    <m/>
    <m/>
    <m/>
    <n v="1"/>
    <s v=" "/>
    <s v=" "/>
    <s v=" "/>
    <s v="SIN RESPUESTA"/>
    <s v="SIN TRASLADO"/>
    <m/>
    <m/>
    <m/>
    <m/>
    <m/>
  </r>
  <r>
    <n v="2468"/>
    <m/>
    <m/>
    <m/>
    <x v="5"/>
    <x v="93"/>
    <m/>
    <m/>
    <m/>
    <x v="31"/>
    <m/>
    <m/>
    <s v="PENDIENTE"/>
    <s v="Sin respuesta"/>
    <n v="12"/>
    <s v=" "/>
    <m/>
    <m/>
    <m/>
    <m/>
    <m/>
    <m/>
    <n v="1"/>
    <s v=" "/>
    <s v=" "/>
    <s v=" "/>
    <s v="SIN RESPUESTA"/>
    <s v="SIN TRASLADO"/>
    <m/>
    <m/>
    <m/>
    <m/>
    <m/>
  </r>
  <r>
    <n v="2469"/>
    <m/>
    <m/>
    <m/>
    <x v="5"/>
    <x v="93"/>
    <m/>
    <m/>
    <m/>
    <x v="31"/>
    <m/>
    <m/>
    <s v="PENDIENTE"/>
    <s v="Sin respuesta"/>
    <n v="12"/>
    <s v=" "/>
    <m/>
    <m/>
    <m/>
    <m/>
    <m/>
    <m/>
    <n v="1"/>
    <s v=" "/>
    <s v=" "/>
    <s v=" "/>
    <s v="SIN RESPUESTA"/>
    <s v="SIN TRASLADO"/>
    <m/>
    <m/>
    <m/>
    <m/>
    <m/>
  </r>
  <r>
    <n v="2470"/>
    <m/>
    <m/>
    <m/>
    <x v="5"/>
    <x v="93"/>
    <m/>
    <m/>
    <m/>
    <x v="31"/>
    <m/>
    <m/>
    <s v="PENDIENTE"/>
    <s v="Sin respuesta"/>
    <n v="12"/>
    <s v=" "/>
    <m/>
    <m/>
    <m/>
    <m/>
    <m/>
    <m/>
    <n v="1"/>
    <s v=" "/>
    <s v=" "/>
    <s v=" "/>
    <s v="SIN RESPUESTA"/>
    <s v="SIN TRASLADO"/>
    <m/>
    <m/>
    <m/>
    <m/>
    <m/>
  </r>
  <r>
    <n v="2471"/>
    <m/>
    <m/>
    <m/>
    <x v="5"/>
    <x v="93"/>
    <m/>
    <m/>
    <m/>
    <x v="31"/>
    <m/>
    <m/>
    <s v="PENDIENTE"/>
    <s v="Sin respuesta"/>
    <n v="12"/>
    <s v=" "/>
    <m/>
    <m/>
    <m/>
    <m/>
    <m/>
    <m/>
    <n v="1"/>
    <s v=" "/>
    <s v=" "/>
    <s v=" "/>
    <s v="SIN RESPUESTA"/>
    <s v="SIN TRASLADO"/>
    <m/>
    <m/>
    <m/>
    <m/>
    <m/>
  </r>
  <r>
    <n v="2472"/>
    <m/>
    <m/>
    <m/>
    <x v="5"/>
    <x v="93"/>
    <m/>
    <m/>
    <m/>
    <x v="31"/>
    <m/>
    <m/>
    <s v="PENDIENTE"/>
    <s v="Sin respuesta"/>
    <n v="12"/>
    <s v=" "/>
    <m/>
    <m/>
    <m/>
    <m/>
    <m/>
    <m/>
    <n v="1"/>
    <s v=" "/>
    <s v=" "/>
    <s v=" "/>
    <s v="SIN RESPUESTA"/>
    <s v="SIN TRASLADO"/>
    <m/>
    <m/>
    <m/>
    <m/>
    <m/>
  </r>
  <r>
    <n v="2473"/>
    <m/>
    <m/>
    <m/>
    <x v="5"/>
    <x v="93"/>
    <m/>
    <m/>
    <m/>
    <x v="31"/>
    <m/>
    <m/>
    <s v="PENDIENTE"/>
    <s v="Sin respuesta"/>
    <n v="12"/>
    <s v=" "/>
    <m/>
    <m/>
    <m/>
    <m/>
    <m/>
    <m/>
    <n v="1"/>
    <s v=" "/>
    <s v=" "/>
    <s v=" "/>
    <s v="SIN RESPUESTA"/>
    <s v="SIN TRASLADO"/>
    <m/>
    <m/>
    <m/>
    <m/>
    <m/>
  </r>
  <r>
    <n v="2474"/>
    <m/>
    <m/>
    <m/>
    <x v="5"/>
    <x v="93"/>
    <m/>
    <m/>
    <m/>
    <x v="31"/>
    <m/>
    <m/>
    <s v="PENDIENTE"/>
    <s v="Sin respuesta"/>
    <n v="12"/>
    <s v=" "/>
    <m/>
    <m/>
    <m/>
    <m/>
    <m/>
    <m/>
    <n v="1"/>
    <s v=" "/>
    <s v=" "/>
    <s v=" "/>
    <s v="SIN RESPUESTA"/>
    <s v="SIN TRASLADO"/>
    <m/>
    <m/>
    <m/>
    <m/>
    <m/>
  </r>
  <r>
    <n v="2475"/>
    <m/>
    <m/>
    <m/>
    <x v="5"/>
    <x v="93"/>
    <m/>
    <m/>
    <m/>
    <x v="31"/>
    <m/>
    <m/>
    <s v="PENDIENTE"/>
    <s v="Sin respuesta"/>
    <n v="12"/>
    <s v=" "/>
    <m/>
    <m/>
    <m/>
    <m/>
    <m/>
    <m/>
    <n v="1"/>
    <s v=" "/>
    <s v=" "/>
    <s v=" "/>
    <s v="SIN RESPUESTA"/>
    <s v="SIN TRASLADO"/>
    <m/>
    <m/>
    <m/>
    <m/>
    <m/>
  </r>
  <r>
    <n v="2476"/>
    <m/>
    <m/>
    <m/>
    <x v="5"/>
    <x v="93"/>
    <m/>
    <m/>
    <m/>
    <x v="31"/>
    <m/>
    <m/>
    <s v="PENDIENTE"/>
    <s v="Sin respuesta"/>
    <n v="12"/>
    <s v=" "/>
    <m/>
    <m/>
    <m/>
    <m/>
    <m/>
    <m/>
    <n v="1"/>
    <s v=" "/>
    <s v=" "/>
    <s v=" "/>
    <s v="SIN RESPUESTA"/>
    <s v="SIN TRASLADO"/>
    <m/>
    <m/>
    <m/>
    <m/>
    <m/>
  </r>
  <r>
    <n v="2477"/>
    <m/>
    <m/>
    <m/>
    <x v="5"/>
    <x v="93"/>
    <m/>
    <m/>
    <m/>
    <x v="31"/>
    <m/>
    <m/>
    <s v="PENDIENTE"/>
    <s v="Sin respuesta"/>
    <n v="12"/>
    <s v=" "/>
    <m/>
    <m/>
    <m/>
    <m/>
    <m/>
    <m/>
    <n v="1"/>
    <s v=" "/>
    <s v=" "/>
    <s v=" "/>
    <s v="SIN RESPUESTA"/>
    <s v="SIN TRASLADO"/>
    <m/>
    <m/>
    <m/>
    <m/>
    <m/>
  </r>
  <r>
    <n v="2478"/>
    <m/>
    <m/>
    <m/>
    <x v="5"/>
    <x v="93"/>
    <m/>
    <m/>
    <m/>
    <x v="31"/>
    <m/>
    <m/>
    <s v="PENDIENTE"/>
    <s v="Sin respuesta"/>
    <n v="12"/>
    <s v=" "/>
    <m/>
    <m/>
    <m/>
    <m/>
    <m/>
    <m/>
    <n v="1"/>
    <s v=" "/>
    <s v=" "/>
    <s v=" "/>
    <s v="SIN RESPUESTA"/>
    <s v="SIN TRASLADO"/>
    <m/>
    <m/>
    <m/>
    <m/>
    <m/>
  </r>
  <r>
    <n v="2479"/>
    <m/>
    <m/>
    <m/>
    <x v="5"/>
    <x v="93"/>
    <m/>
    <m/>
    <m/>
    <x v="31"/>
    <m/>
    <m/>
    <s v="PENDIENTE"/>
    <s v="Sin respuesta"/>
    <n v="12"/>
    <s v=" "/>
    <m/>
    <m/>
    <m/>
    <m/>
    <m/>
    <m/>
    <n v="1"/>
    <s v=" "/>
    <s v=" "/>
    <s v=" "/>
    <s v="SIN RESPUESTA"/>
    <s v="SIN TRASLADO"/>
    <m/>
    <m/>
    <m/>
    <m/>
    <m/>
  </r>
  <r>
    <n v="2480"/>
    <m/>
    <m/>
    <m/>
    <x v="5"/>
    <x v="93"/>
    <m/>
    <m/>
    <m/>
    <x v="31"/>
    <m/>
    <m/>
    <s v="PENDIENTE"/>
    <s v="Sin respuesta"/>
    <n v="12"/>
    <s v=" "/>
    <m/>
    <m/>
    <m/>
    <m/>
    <m/>
    <m/>
    <n v="1"/>
    <s v=" "/>
    <s v=" "/>
    <s v=" "/>
    <s v="SIN RESPUESTA"/>
    <s v="SIN TRASLADO"/>
    <m/>
    <m/>
    <m/>
    <m/>
    <m/>
  </r>
  <r>
    <n v="2481"/>
    <m/>
    <m/>
    <m/>
    <x v="5"/>
    <x v="93"/>
    <m/>
    <m/>
    <m/>
    <x v="31"/>
    <m/>
    <m/>
    <s v="PENDIENTE"/>
    <s v="Sin respuesta"/>
    <n v="12"/>
    <s v=" "/>
    <m/>
    <m/>
    <m/>
    <m/>
    <m/>
    <m/>
    <n v="1"/>
    <s v=" "/>
    <s v=" "/>
    <s v=" "/>
    <s v="SIN RESPUESTA"/>
    <s v="SIN TRASLADO"/>
    <m/>
    <m/>
    <m/>
    <m/>
    <m/>
  </r>
  <r>
    <n v="2482"/>
    <m/>
    <m/>
    <m/>
    <x v="5"/>
    <x v="93"/>
    <m/>
    <m/>
    <m/>
    <x v="31"/>
    <m/>
    <m/>
    <s v="PENDIENTE"/>
    <s v="Sin respuesta"/>
    <n v="12"/>
    <s v=" "/>
    <m/>
    <m/>
    <m/>
    <m/>
    <m/>
    <m/>
    <n v="1"/>
    <s v=" "/>
    <s v=" "/>
    <s v=" "/>
    <s v="SIN RESPUESTA"/>
    <s v="SIN TRASLADO"/>
    <m/>
    <m/>
    <m/>
    <m/>
    <m/>
  </r>
  <r>
    <n v="2483"/>
    <m/>
    <m/>
    <m/>
    <x v="5"/>
    <x v="93"/>
    <m/>
    <m/>
    <m/>
    <x v="31"/>
    <m/>
    <m/>
    <s v="PENDIENTE"/>
    <s v="Sin respuesta"/>
    <n v="12"/>
    <s v=" "/>
    <m/>
    <m/>
    <m/>
    <m/>
    <m/>
    <m/>
    <n v="1"/>
    <s v=" "/>
    <s v=" "/>
    <s v=" "/>
    <s v="SIN RESPUESTA"/>
    <s v="SIN TRASLADO"/>
    <m/>
    <m/>
    <m/>
    <m/>
    <m/>
  </r>
  <r>
    <n v="2484"/>
    <m/>
    <m/>
    <m/>
    <x v="5"/>
    <x v="93"/>
    <m/>
    <m/>
    <m/>
    <x v="31"/>
    <m/>
    <m/>
    <s v="PENDIENTE"/>
    <s v="Sin respuesta"/>
    <n v="12"/>
    <s v=" "/>
    <m/>
    <m/>
    <m/>
    <m/>
    <m/>
    <m/>
    <n v="1"/>
    <s v=" "/>
    <s v=" "/>
    <s v=" "/>
    <s v="SIN RESPUESTA"/>
    <s v="SIN TRASLADO"/>
    <m/>
    <m/>
    <m/>
    <m/>
    <m/>
  </r>
  <r>
    <n v="2485"/>
    <m/>
    <m/>
    <m/>
    <x v="5"/>
    <x v="93"/>
    <m/>
    <m/>
    <m/>
    <x v="31"/>
    <m/>
    <m/>
    <s v="PENDIENTE"/>
    <s v="Sin respuesta"/>
    <n v="12"/>
    <s v=" "/>
    <m/>
    <m/>
    <m/>
    <m/>
    <m/>
    <m/>
    <n v="1"/>
    <s v=" "/>
    <s v=" "/>
    <s v=" "/>
    <s v="SIN RESPUESTA"/>
    <s v="SIN TRASLADO"/>
    <m/>
    <m/>
    <m/>
    <m/>
    <m/>
  </r>
  <r>
    <n v="2486"/>
    <m/>
    <m/>
    <m/>
    <x v="5"/>
    <x v="93"/>
    <m/>
    <m/>
    <m/>
    <x v="31"/>
    <m/>
    <m/>
    <s v="PENDIENTE"/>
    <s v="Sin respuesta"/>
    <n v="12"/>
    <s v=" "/>
    <m/>
    <m/>
    <m/>
    <m/>
    <m/>
    <m/>
    <n v="1"/>
    <s v=" "/>
    <s v=" "/>
    <s v=" "/>
    <s v="SIN RESPUESTA"/>
    <s v="SIN TRASLADO"/>
    <m/>
    <m/>
    <m/>
    <m/>
    <m/>
  </r>
  <r>
    <n v="2487"/>
    <m/>
    <m/>
    <m/>
    <x v="5"/>
    <x v="93"/>
    <m/>
    <m/>
    <m/>
    <x v="31"/>
    <m/>
    <m/>
    <s v="PENDIENTE"/>
    <s v="Sin respuesta"/>
    <n v="12"/>
    <s v=" "/>
    <m/>
    <m/>
    <m/>
    <m/>
    <m/>
    <m/>
    <n v="1"/>
    <s v=" "/>
    <s v=" "/>
    <s v=" "/>
    <s v="SIN RESPUESTA"/>
    <s v="SIN TRASLADO"/>
    <m/>
    <m/>
    <m/>
    <m/>
    <m/>
  </r>
  <r>
    <n v="2488"/>
    <m/>
    <m/>
    <m/>
    <x v="5"/>
    <x v="93"/>
    <m/>
    <m/>
    <m/>
    <x v="31"/>
    <m/>
    <m/>
    <s v="PENDIENTE"/>
    <s v="Sin respuesta"/>
    <n v="12"/>
    <s v=" "/>
    <m/>
    <m/>
    <m/>
    <m/>
    <m/>
    <m/>
    <n v="1"/>
    <s v=" "/>
    <s v=" "/>
    <s v=" "/>
    <s v="SIN RESPUESTA"/>
    <s v="SIN TRASLADO"/>
    <m/>
    <m/>
    <m/>
    <m/>
    <m/>
  </r>
  <r>
    <n v="2489"/>
    <m/>
    <m/>
    <m/>
    <x v="5"/>
    <x v="93"/>
    <m/>
    <m/>
    <m/>
    <x v="31"/>
    <m/>
    <m/>
    <s v="PENDIENTE"/>
    <s v="Sin respuesta"/>
    <n v="12"/>
    <s v=" "/>
    <m/>
    <m/>
    <m/>
    <m/>
    <m/>
    <m/>
    <n v="1"/>
    <s v=" "/>
    <s v=" "/>
    <s v=" "/>
    <s v="SIN RESPUESTA"/>
    <s v="SIN TRASLADO"/>
    <m/>
    <m/>
    <m/>
    <m/>
    <m/>
  </r>
  <r>
    <n v="2490"/>
    <m/>
    <m/>
    <m/>
    <x v="5"/>
    <x v="93"/>
    <m/>
    <m/>
    <m/>
    <x v="31"/>
    <m/>
    <m/>
    <s v="PENDIENTE"/>
    <s v="Sin respuesta"/>
    <n v="12"/>
    <s v=" "/>
    <m/>
    <m/>
    <m/>
    <m/>
    <m/>
    <m/>
    <n v="1"/>
    <s v=" "/>
    <s v=" "/>
    <s v=" "/>
    <s v="SIN RESPUESTA"/>
    <s v="SIN TRASLADO"/>
    <m/>
    <m/>
    <m/>
    <m/>
    <m/>
  </r>
  <r>
    <n v="2491"/>
    <m/>
    <m/>
    <m/>
    <x v="5"/>
    <x v="93"/>
    <m/>
    <m/>
    <m/>
    <x v="31"/>
    <m/>
    <m/>
    <s v="PENDIENTE"/>
    <s v="Sin respuesta"/>
    <n v="12"/>
    <s v=" "/>
    <m/>
    <m/>
    <m/>
    <m/>
    <m/>
    <m/>
    <n v="1"/>
    <s v=" "/>
    <s v=" "/>
    <s v=" "/>
    <s v="SIN RESPUESTA"/>
    <s v="SIN TRASLADO"/>
    <m/>
    <m/>
    <m/>
    <m/>
    <m/>
  </r>
  <r>
    <n v="2492"/>
    <m/>
    <m/>
    <m/>
    <x v="5"/>
    <x v="93"/>
    <m/>
    <m/>
    <m/>
    <x v="31"/>
    <m/>
    <m/>
    <s v="PENDIENTE"/>
    <s v="Sin respuesta"/>
    <n v="12"/>
    <s v=" "/>
    <m/>
    <m/>
    <m/>
    <m/>
    <m/>
    <m/>
    <n v="1"/>
    <s v=" "/>
    <s v=" "/>
    <s v=" "/>
    <s v="SIN RESPUESTA"/>
    <s v="SIN TRASLADO"/>
    <m/>
    <m/>
    <m/>
    <m/>
    <m/>
  </r>
  <r>
    <n v="2493"/>
    <m/>
    <m/>
    <m/>
    <x v="5"/>
    <x v="93"/>
    <m/>
    <m/>
    <m/>
    <x v="31"/>
    <m/>
    <m/>
    <s v="PENDIENTE"/>
    <s v="Sin respuesta"/>
    <n v="12"/>
    <s v=" "/>
    <m/>
    <m/>
    <m/>
    <m/>
    <m/>
    <m/>
    <n v="1"/>
    <s v=" "/>
    <s v=" "/>
    <s v=" "/>
    <s v="SIN RESPUESTA"/>
    <s v="SIN TRASLADO"/>
    <m/>
    <m/>
    <m/>
    <m/>
    <m/>
  </r>
  <r>
    <n v="2494"/>
    <m/>
    <m/>
    <m/>
    <x v="5"/>
    <x v="93"/>
    <m/>
    <m/>
    <m/>
    <x v="31"/>
    <m/>
    <m/>
    <s v="PENDIENTE"/>
    <s v="Sin respuesta"/>
    <n v="12"/>
    <s v=" "/>
    <m/>
    <m/>
    <m/>
    <m/>
    <m/>
    <m/>
    <n v="1"/>
    <s v=" "/>
    <s v=" "/>
    <s v=" "/>
    <s v="SIN RESPUESTA"/>
    <s v="SIN TRASLADO"/>
    <m/>
    <m/>
    <m/>
    <m/>
    <m/>
  </r>
  <r>
    <n v="2495"/>
    <m/>
    <m/>
    <m/>
    <x v="5"/>
    <x v="93"/>
    <m/>
    <m/>
    <m/>
    <x v="31"/>
    <m/>
    <m/>
    <s v="PENDIENTE"/>
    <s v="Sin respuesta"/>
    <n v="12"/>
    <s v=" "/>
    <m/>
    <m/>
    <m/>
    <m/>
    <m/>
    <m/>
    <n v="1"/>
    <s v=" "/>
    <s v=" "/>
    <s v=" "/>
    <s v="SIN RESPUESTA"/>
    <s v="SIN TRASLADO"/>
    <m/>
    <m/>
    <m/>
    <m/>
    <m/>
  </r>
  <r>
    <n v="2496"/>
    <m/>
    <m/>
    <m/>
    <x v="5"/>
    <x v="93"/>
    <m/>
    <m/>
    <m/>
    <x v="31"/>
    <m/>
    <m/>
    <s v="PENDIENTE"/>
    <s v="Sin respuesta"/>
    <n v="12"/>
    <s v=" "/>
    <m/>
    <m/>
    <m/>
    <m/>
    <m/>
    <m/>
    <n v="1"/>
    <s v=" "/>
    <s v=" "/>
    <s v=" "/>
    <s v="SIN RESPUESTA"/>
    <s v="SIN TRASLADO"/>
    <m/>
    <m/>
    <m/>
    <m/>
    <m/>
  </r>
  <r>
    <n v="2497"/>
    <m/>
    <m/>
    <m/>
    <x v="5"/>
    <x v="93"/>
    <m/>
    <m/>
    <m/>
    <x v="31"/>
    <m/>
    <m/>
    <s v="PENDIENTE"/>
    <s v="Sin respuesta"/>
    <n v="12"/>
    <s v=" "/>
    <m/>
    <m/>
    <m/>
    <m/>
    <m/>
    <m/>
    <n v="1"/>
    <s v=" "/>
    <s v=" "/>
    <s v=" "/>
    <s v="SIN RESPUESTA"/>
    <s v="SIN TRASLADO"/>
    <m/>
    <m/>
    <m/>
    <m/>
    <m/>
  </r>
  <r>
    <n v="2498"/>
    <m/>
    <m/>
    <m/>
    <x v="5"/>
    <x v="93"/>
    <m/>
    <m/>
    <m/>
    <x v="31"/>
    <m/>
    <m/>
    <s v="PENDIENTE"/>
    <s v="Sin respuesta"/>
    <n v="12"/>
    <s v=" "/>
    <m/>
    <m/>
    <m/>
    <m/>
    <m/>
    <m/>
    <n v="1"/>
    <s v=" "/>
    <s v=" "/>
    <s v=" "/>
    <s v="SIN RESPUESTA"/>
    <s v="SIN TRASLADO"/>
    <m/>
    <m/>
    <m/>
    <m/>
    <m/>
  </r>
  <r>
    <n v="2499"/>
    <m/>
    <m/>
    <m/>
    <x v="5"/>
    <x v="93"/>
    <m/>
    <m/>
    <m/>
    <x v="31"/>
    <m/>
    <m/>
    <s v="PENDIENTE"/>
    <s v="Sin respuesta"/>
    <n v="12"/>
    <s v=" "/>
    <m/>
    <m/>
    <m/>
    <m/>
    <m/>
    <m/>
    <n v="1"/>
    <s v=" "/>
    <s v=" "/>
    <s v=" "/>
    <s v="SIN RESPUESTA"/>
    <s v="SIN TRASLADO"/>
    <m/>
    <m/>
    <m/>
    <m/>
    <m/>
  </r>
  <r>
    <n v="2500"/>
    <m/>
    <m/>
    <m/>
    <x v="5"/>
    <x v="93"/>
    <m/>
    <m/>
    <m/>
    <x v="31"/>
    <m/>
    <m/>
    <s v="PENDIENTE"/>
    <s v="Sin respuesta"/>
    <n v="12"/>
    <s v=" "/>
    <m/>
    <m/>
    <m/>
    <m/>
    <m/>
    <m/>
    <n v="1"/>
    <s v=" "/>
    <s v=" "/>
    <s v=" "/>
    <s v="SIN RESPUESTA"/>
    <s v="SIN TRASLADO"/>
    <m/>
    <m/>
    <m/>
    <m/>
    <m/>
  </r>
  <r>
    <n v="2501"/>
    <m/>
    <m/>
    <m/>
    <x v="5"/>
    <x v="93"/>
    <m/>
    <m/>
    <m/>
    <x v="31"/>
    <m/>
    <m/>
    <s v="PENDIENTE"/>
    <s v="Sin respuesta"/>
    <n v="12"/>
    <s v=" "/>
    <m/>
    <m/>
    <m/>
    <m/>
    <m/>
    <m/>
    <n v="1"/>
    <s v=" "/>
    <s v=" "/>
    <s v=" "/>
    <s v="SIN RESPUESTA"/>
    <s v="SIN TRASLADO"/>
    <m/>
    <m/>
    <m/>
    <m/>
    <m/>
  </r>
  <r>
    <n v="2502"/>
    <m/>
    <m/>
    <m/>
    <x v="5"/>
    <x v="93"/>
    <m/>
    <m/>
    <m/>
    <x v="31"/>
    <m/>
    <m/>
    <s v="PENDIENTE"/>
    <s v="Sin respuesta"/>
    <n v="12"/>
    <s v=" "/>
    <m/>
    <m/>
    <m/>
    <m/>
    <m/>
    <m/>
    <n v="1"/>
    <s v=" "/>
    <s v=" "/>
    <s v=" "/>
    <s v="SIN RESPUESTA"/>
    <s v="SIN TRASLADO"/>
    <m/>
    <m/>
    <m/>
    <m/>
    <m/>
  </r>
  <r>
    <n v="2503"/>
    <m/>
    <m/>
    <m/>
    <x v="5"/>
    <x v="93"/>
    <m/>
    <m/>
    <m/>
    <x v="31"/>
    <m/>
    <m/>
    <s v="PENDIENTE"/>
    <s v="Sin respuesta"/>
    <n v="12"/>
    <s v=" "/>
    <m/>
    <m/>
    <m/>
    <m/>
    <m/>
    <m/>
    <n v="1"/>
    <s v=" "/>
    <s v=" "/>
    <s v=" "/>
    <s v="SIN RESPUESTA"/>
    <s v="SIN TRASLADO"/>
    <m/>
    <m/>
    <m/>
    <m/>
    <m/>
  </r>
  <r>
    <n v="2504"/>
    <m/>
    <m/>
    <m/>
    <x v="5"/>
    <x v="93"/>
    <m/>
    <m/>
    <m/>
    <x v="31"/>
    <m/>
    <m/>
    <s v="PENDIENTE"/>
    <s v="Sin respuesta"/>
    <n v="12"/>
    <s v=" "/>
    <m/>
    <m/>
    <m/>
    <m/>
    <m/>
    <m/>
    <n v="1"/>
    <s v=" "/>
    <s v=" "/>
    <s v=" "/>
    <s v="SIN RESPUESTA"/>
    <s v="SIN TRASLADO"/>
    <m/>
    <m/>
    <m/>
    <m/>
    <m/>
  </r>
  <r>
    <n v="2505"/>
    <m/>
    <m/>
    <m/>
    <x v="5"/>
    <x v="93"/>
    <m/>
    <m/>
    <m/>
    <x v="31"/>
    <m/>
    <m/>
    <s v="PENDIENTE"/>
    <s v="Sin respuesta"/>
    <n v="12"/>
    <s v=" "/>
    <m/>
    <m/>
    <m/>
    <m/>
    <m/>
    <m/>
    <n v="1"/>
    <s v=" "/>
    <s v=" "/>
    <s v=" "/>
    <s v="SIN RESPUESTA"/>
    <s v="SIN TRASLADO"/>
    <m/>
    <m/>
    <m/>
    <m/>
    <m/>
  </r>
  <r>
    <n v="2506"/>
    <m/>
    <m/>
    <m/>
    <x v="5"/>
    <x v="93"/>
    <m/>
    <m/>
    <m/>
    <x v="31"/>
    <m/>
    <m/>
    <s v="PENDIENTE"/>
    <s v="Sin respuesta"/>
    <n v="12"/>
    <s v=" "/>
    <m/>
    <m/>
    <m/>
    <m/>
    <m/>
    <m/>
    <n v="1"/>
    <s v=" "/>
    <s v=" "/>
    <s v=" "/>
    <s v="SIN RESPUESTA"/>
    <s v="SIN TRASLADO"/>
    <m/>
    <m/>
    <m/>
    <m/>
    <m/>
  </r>
  <r>
    <n v="2507"/>
    <m/>
    <m/>
    <m/>
    <x v="5"/>
    <x v="93"/>
    <m/>
    <m/>
    <m/>
    <x v="31"/>
    <m/>
    <m/>
    <s v="PENDIENTE"/>
    <s v="Sin respuesta"/>
    <n v="12"/>
    <s v=" "/>
    <m/>
    <m/>
    <m/>
    <m/>
    <m/>
    <m/>
    <n v="1"/>
    <s v=" "/>
    <s v=" "/>
    <s v=" "/>
    <s v="SIN RESPUESTA"/>
    <s v="SIN TRASLADO"/>
    <m/>
    <m/>
    <m/>
    <m/>
    <m/>
  </r>
  <r>
    <n v="2508"/>
    <m/>
    <m/>
    <m/>
    <x v="5"/>
    <x v="93"/>
    <m/>
    <m/>
    <m/>
    <x v="31"/>
    <m/>
    <m/>
    <s v="PENDIENTE"/>
    <s v="Sin respuesta"/>
    <n v="12"/>
    <s v=" "/>
    <m/>
    <m/>
    <m/>
    <m/>
    <m/>
    <m/>
    <n v="1"/>
    <s v=" "/>
    <s v=" "/>
    <s v=" "/>
    <s v="SIN RESPUESTA"/>
    <s v="SIN TRASLADO"/>
    <m/>
    <m/>
    <m/>
    <m/>
    <m/>
  </r>
  <r>
    <n v="2509"/>
    <m/>
    <m/>
    <m/>
    <x v="5"/>
    <x v="93"/>
    <m/>
    <m/>
    <m/>
    <x v="31"/>
    <m/>
    <m/>
    <s v="PENDIENTE"/>
    <s v="Sin respuesta"/>
    <n v="12"/>
    <s v=" "/>
    <m/>
    <m/>
    <m/>
    <m/>
    <m/>
    <m/>
    <n v="1"/>
    <s v=" "/>
    <s v=" "/>
    <s v=" "/>
    <s v="SIN RESPUESTA"/>
    <s v="SIN TRASLADO"/>
    <m/>
    <m/>
    <m/>
    <m/>
    <m/>
  </r>
  <r>
    <n v="2510"/>
    <m/>
    <m/>
    <m/>
    <x v="5"/>
    <x v="93"/>
    <m/>
    <m/>
    <m/>
    <x v="31"/>
    <m/>
    <m/>
    <s v="PENDIENTE"/>
    <s v="Sin respuesta"/>
    <n v="12"/>
    <s v=" "/>
    <m/>
    <m/>
    <m/>
    <m/>
    <m/>
    <m/>
    <n v="1"/>
    <s v=" "/>
    <s v=" "/>
    <s v=" "/>
    <s v="SIN RESPUESTA"/>
    <s v="SIN TRASLADO"/>
    <m/>
    <m/>
    <m/>
    <m/>
    <m/>
  </r>
  <r>
    <n v="2511"/>
    <m/>
    <m/>
    <m/>
    <x v="5"/>
    <x v="93"/>
    <m/>
    <m/>
    <m/>
    <x v="31"/>
    <m/>
    <m/>
    <s v="PENDIENTE"/>
    <s v="Sin respuesta"/>
    <n v="12"/>
    <s v=" "/>
    <m/>
    <m/>
    <m/>
    <m/>
    <m/>
    <m/>
    <n v="1"/>
    <s v=" "/>
    <s v=" "/>
    <s v=" "/>
    <s v="SIN RESPUESTA"/>
    <s v="SIN TRASLADO"/>
    <m/>
    <m/>
    <m/>
    <m/>
    <m/>
  </r>
  <r>
    <n v="2512"/>
    <m/>
    <m/>
    <m/>
    <x v="5"/>
    <x v="93"/>
    <m/>
    <m/>
    <m/>
    <x v="31"/>
    <m/>
    <m/>
    <s v="PENDIENTE"/>
    <s v="Sin respuesta"/>
    <n v="12"/>
    <s v=" "/>
    <m/>
    <m/>
    <m/>
    <m/>
    <m/>
    <m/>
    <n v="1"/>
    <s v=" "/>
    <s v=" "/>
    <s v=" "/>
    <s v="SIN RESPUESTA"/>
    <s v="SIN TRASLADO"/>
    <m/>
    <m/>
    <m/>
    <m/>
    <m/>
  </r>
  <r>
    <n v="2513"/>
    <m/>
    <m/>
    <m/>
    <x v="5"/>
    <x v="93"/>
    <m/>
    <m/>
    <m/>
    <x v="31"/>
    <m/>
    <m/>
    <s v="PENDIENTE"/>
    <s v="Sin respuesta"/>
    <n v="12"/>
    <s v=" "/>
    <m/>
    <m/>
    <m/>
    <m/>
    <m/>
    <m/>
    <n v="1"/>
    <s v=" "/>
    <s v=" "/>
    <s v=" "/>
    <s v="SIN RESPUESTA"/>
    <s v="SIN TRASLADO"/>
    <m/>
    <m/>
    <m/>
    <m/>
    <m/>
  </r>
  <r>
    <n v="2514"/>
    <m/>
    <m/>
    <m/>
    <x v="5"/>
    <x v="93"/>
    <m/>
    <m/>
    <m/>
    <x v="31"/>
    <m/>
    <m/>
    <s v="PENDIENTE"/>
    <s v="Sin respuesta"/>
    <n v="12"/>
    <s v=" "/>
    <m/>
    <m/>
    <m/>
    <m/>
    <m/>
    <m/>
    <n v="1"/>
    <s v=" "/>
    <s v=" "/>
    <s v=" "/>
    <s v="SIN RESPUESTA"/>
    <s v="SIN TRASLADO"/>
    <m/>
    <m/>
    <m/>
    <m/>
    <m/>
  </r>
  <r>
    <n v="2515"/>
    <m/>
    <m/>
    <m/>
    <x v="5"/>
    <x v="93"/>
    <m/>
    <m/>
    <m/>
    <x v="31"/>
    <m/>
    <m/>
    <s v="PENDIENTE"/>
    <s v="Sin respuesta"/>
    <n v="12"/>
    <s v=" "/>
    <m/>
    <m/>
    <m/>
    <m/>
    <m/>
    <m/>
    <n v="1"/>
    <s v=" "/>
    <s v=" "/>
    <s v=" "/>
    <s v="SIN RESPUESTA"/>
    <s v="SIN TRASLADO"/>
    <m/>
    <m/>
    <m/>
    <m/>
    <m/>
  </r>
  <r>
    <n v="2516"/>
    <m/>
    <m/>
    <m/>
    <x v="5"/>
    <x v="93"/>
    <m/>
    <m/>
    <m/>
    <x v="31"/>
    <m/>
    <m/>
    <s v="PENDIENTE"/>
    <s v="Sin respuesta"/>
    <n v="12"/>
    <s v=" "/>
    <m/>
    <m/>
    <m/>
    <m/>
    <m/>
    <m/>
    <n v="1"/>
    <s v=" "/>
    <s v=" "/>
    <s v=" "/>
    <s v="SIN RESPUESTA"/>
    <s v="SIN TRASLADO"/>
    <m/>
    <m/>
    <m/>
    <m/>
    <m/>
  </r>
  <r>
    <n v="2517"/>
    <m/>
    <m/>
    <m/>
    <x v="5"/>
    <x v="93"/>
    <m/>
    <m/>
    <m/>
    <x v="31"/>
    <m/>
    <m/>
    <s v="PENDIENTE"/>
    <s v="Sin respuesta"/>
    <n v="12"/>
    <s v=" "/>
    <m/>
    <m/>
    <m/>
    <m/>
    <m/>
    <m/>
    <n v="1"/>
    <s v=" "/>
    <s v=" "/>
    <s v=" "/>
    <s v="SIN RESPUESTA"/>
    <s v="SIN TRASLADO"/>
    <m/>
    <m/>
    <m/>
    <m/>
    <m/>
  </r>
  <r>
    <n v="2518"/>
    <m/>
    <m/>
    <m/>
    <x v="5"/>
    <x v="93"/>
    <m/>
    <m/>
    <m/>
    <x v="31"/>
    <m/>
    <m/>
    <s v="PENDIENTE"/>
    <s v="Sin respuesta"/>
    <n v="12"/>
    <s v=" "/>
    <m/>
    <m/>
    <m/>
    <m/>
    <m/>
    <m/>
    <n v="1"/>
    <s v=" "/>
    <s v=" "/>
    <s v=" "/>
    <s v="SIN RESPUESTA"/>
    <s v="SIN TRASLADO"/>
    <m/>
    <m/>
    <m/>
    <m/>
    <m/>
  </r>
  <r>
    <n v="2519"/>
    <m/>
    <m/>
    <m/>
    <x v="5"/>
    <x v="93"/>
    <m/>
    <m/>
    <m/>
    <x v="31"/>
    <m/>
    <m/>
    <s v="PENDIENTE"/>
    <s v="Sin respuesta"/>
    <n v="12"/>
    <s v=" "/>
    <m/>
    <m/>
    <m/>
    <m/>
    <m/>
    <m/>
    <n v="1"/>
    <s v=" "/>
    <s v=" "/>
    <s v=" "/>
    <s v="SIN RESPUESTA"/>
    <s v="SIN TRASLADO"/>
    <m/>
    <m/>
    <m/>
    <m/>
    <m/>
  </r>
  <r>
    <n v="2520"/>
    <m/>
    <m/>
    <m/>
    <x v="5"/>
    <x v="93"/>
    <m/>
    <m/>
    <m/>
    <x v="31"/>
    <m/>
    <m/>
    <s v="PENDIENTE"/>
    <s v="Sin respuesta"/>
    <n v="12"/>
    <s v=" "/>
    <m/>
    <m/>
    <m/>
    <m/>
    <m/>
    <m/>
    <n v="1"/>
    <s v=" "/>
    <s v=" "/>
    <s v=" "/>
    <s v="SIN RESPUESTA"/>
    <s v="SIN TRASLADO"/>
    <m/>
    <m/>
    <m/>
    <m/>
    <m/>
  </r>
  <r>
    <n v="2521"/>
    <m/>
    <m/>
    <m/>
    <x v="5"/>
    <x v="93"/>
    <m/>
    <m/>
    <m/>
    <x v="31"/>
    <m/>
    <m/>
    <s v="PENDIENTE"/>
    <s v="Sin respuesta"/>
    <n v="12"/>
    <s v=" "/>
    <m/>
    <m/>
    <m/>
    <m/>
    <m/>
    <m/>
    <n v="1"/>
    <s v=" "/>
    <s v=" "/>
    <s v=" "/>
    <s v="SIN RESPUESTA"/>
    <s v="SIN TRASLADO"/>
    <m/>
    <m/>
    <m/>
    <m/>
    <m/>
  </r>
  <r>
    <n v="2522"/>
    <m/>
    <m/>
    <m/>
    <x v="5"/>
    <x v="93"/>
    <m/>
    <m/>
    <m/>
    <x v="31"/>
    <m/>
    <m/>
    <s v="PENDIENTE"/>
    <s v="Sin respuesta"/>
    <n v="12"/>
    <s v=" "/>
    <m/>
    <m/>
    <m/>
    <m/>
    <m/>
    <m/>
    <n v="1"/>
    <s v=" "/>
    <s v=" "/>
    <s v=" "/>
    <s v="SIN RESPUESTA"/>
    <s v="SIN TRASLADO"/>
    <m/>
    <m/>
    <m/>
    <m/>
    <m/>
  </r>
  <r>
    <n v="2523"/>
    <m/>
    <m/>
    <m/>
    <x v="5"/>
    <x v="93"/>
    <m/>
    <m/>
    <m/>
    <x v="31"/>
    <m/>
    <m/>
    <s v="PENDIENTE"/>
    <s v="Sin respuesta"/>
    <n v="12"/>
    <s v=" "/>
    <m/>
    <m/>
    <m/>
    <m/>
    <m/>
    <m/>
    <n v="1"/>
    <s v=" "/>
    <s v=" "/>
    <s v=" "/>
    <s v="SIN RESPUESTA"/>
    <s v="SIN TRASLADO"/>
    <m/>
    <m/>
    <m/>
    <m/>
    <m/>
  </r>
  <r>
    <n v="2524"/>
    <m/>
    <m/>
    <m/>
    <x v="5"/>
    <x v="93"/>
    <m/>
    <m/>
    <m/>
    <x v="31"/>
    <m/>
    <m/>
    <s v="PENDIENTE"/>
    <s v="Sin respuesta"/>
    <n v="12"/>
    <s v=" "/>
    <m/>
    <m/>
    <m/>
    <m/>
    <m/>
    <m/>
    <n v="1"/>
    <s v=" "/>
    <s v=" "/>
    <s v=" "/>
    <s v="SIN RESPUESTA"/>
    <s v="SIN TRASLADO"/>
    <m/>
    <m/>
    <m/>
    <m/>
    <m/>
  </r>
  <r>
    <n v="2525"/>
    <m/>
    <m/>
    <m/>
    <x v="5"/>
    <x v="93"/>
    <m/>
    <m/>
    <m/>
    <x v="31"/>
    <m/>
    <m/>
    <s v="PENDIENTE"/>
    <s v="Sin respuesta"/>
    <n v="12"/>
    <s v=" "/>
    <m/>
    <m/>
    <m/>
    <m/>
    <m/>
    <m/>
    <n v="1"/>
    <s v=" "/>
    <s v=" "/>
    <s v=" "/>
    <s v="SIN RESPUESTA"/>
    <s v="SIN TRASLADO"/>
    <m/>
    <m/>
    <m/>
    <m/>
    <m/>
  </r>
  <r>
    <n v="2526"/>
    <m/>
    <m/>
    <m/>
    <x v="5"/>
    <x v="93"/>
    <m/>
    <m/>
    <m/>
    <x v="31"/>
    <m/>
    <m/>
    <s v="PENDIENTE"/>
    <s v="Sin respuesta"/>
    <n v="12"/>
    <s v=" "/>
    <m/>
    <m/>
    <m/>
    <m/>
    <m/>
    <m/>
    <n v="1"/>
    <s v=" "/>
    <s v=" "/>
    <s v=" "/>
    <s v="SIN RESPUESTA"/>
    <s v="SIN TRASLADO"/>
    <m/>
    <m/>
    <m/>
    <m/>
    <m/>
  </r>
  <r>
    <n v="2527"/>
    <m/>
    <m/>
    <m/>
    <x v="5"/>
    <x v="93"/>
    <m/>
    <m/>
    <m/>
    <x v="31"/>
    <m/>
    <m/>
    <s v="PENDIENTE"/>
    <s v="Sin respuesta"/>
    <n v="12"/>
    <s v=" "/>
    <m/>
    <m/>
    <m/>
    <m/>
    <m/>
    <m/>
    <n v="1"/>
    <s v=" "/>
    <s v=" "/>
    <s v=" "/>
    <s v="SIN RESPUESTA"/>
    <s v="SIN TRASLADO"/>
    <m/>
    <m/>
    <m/>
    <m/>
    <m/>
  </r>
  <r>
    <n v="2528"/>
    <m/>
    <m/>
    <m/>
    <x v="5"/>
    <x v="93"/>
    <m/>
    <m/>
    <m/>
    <x v="31"/>
    <m/>
    <m/>
    <s v="PENDIENTE"/>
    <s v="Sin respuesta"/>
    <n v="12"/>
    <s v=" "/>
    <m/>
    <m/>
    <m/>
    <m/>
    <m/>
    <m/>
    <n v="1"/>
    <s v=" "/>
    <s v=" "/>
    <s v=" "/>
    <s v="SIN RESPUESTA"/>
    <s v="SIN TRASLADO"/>
    <m/>
    <m/>
    <m/>
    <m/>
    <m/>
  </r>
  <r>
    <n v="2529"/>
    <m/>
    <m/>
    <m/>
    <x v="5"/>
    <x v="93"/>
    <m/>
    <m/>
    <m/>
    <x v="31"/>
    <m/>
    <m/>
    <s v="PENDIENTE"/>
    <s v="Sin respuesta"/>
    <n v="12"/>
    <s v=" "/>
    <m/>
    <m/>
    <m/>
    <m/>
    <m/>
    <m/>
    <n v="1"/>
    <s v=" "/>
    <s v=" "/>
    <s v=" "/>
    <s v="SIN RESPUESTA"/>
    <s v="SIN TRASLADO"/>
    <m/>
    <m/>
    <m/>
    <m/>
    <m/>
  </r>
  <r>
    <n v="2530"/>
    <m/>
    <m/>
    <m/>
    <x v="5"/>
    <x v="93"/>
    <m/>
    <m/>
    <m/>
    <x v="31"/>
    <m/>
    <m/>
    <s v="PENDIENTE"/>
    <s v="Sin respuesta"/>
    <n v="12"/>
    <s v=" "/>
    <m/>
    <m/>
    <m/>
    <m/>
    <m/>
    <m/>
    <n v="1"/>
    <s v=" "/>
    <s v=" "/>
    <s v=" "/>
    <s v="SIN RESPUESTA"/>
    <s v="SIN TRASLADO"/>
    <m/>
    <m/>
    <m/>
    <m/>
    <m/>
  </r>
  <r>
    <n v="2531"/>
    <m/>
    <m/>
    <m/>
    <x v="5"/>
    <x v="93"/>
    <m/>
    <m/>
    <m/>
    <x v="31"/>
    <m/>
    <m/>
    <s v="PENDIENTE"/>
    <s v="Sin respuesta"/>
    <n v="12"/>
    <s v=" "/>
    <m/>
    <m/>
    <m/>
    <m/>
    <m/>
    <m/>
    <n v="1"/>
    <s v=" "/>
    <s v=" "/>
    <s v=" "/>
    <s v="SIN RESPUESTA"/>
    <s v="SIN TRASLADO"/>
    <m/>
    <m/>
    <m/>
    <m/>
    <m/>
  </r>
  <r>
    <n v="2532"/>
    <m/>
    <m/>
    <m/>
    <x v="5"/>
    <x v="93"/>
    <m/>
    <m/>
    <m/>
    <x v="31"/>
    <m/>
    <m/>
    <s v="PENDIENTE"/>
    <s v="Sin respuesta"/>
    <n v="12"/>
    <s v=" "/>
    <m/>
    <m/>
    <m/>
    <m/>
    <m/>
    <m/>
    <n v="1"/>
    <s v=" "/>
    <s v=" "/>
    <s v=" "/>
    <s v="SIN RESPUESTA"/>
    <s v="SIN TRASLADO"/>
    <m/>
    <m/>
    <m/>
    <m/>
    <m/>
  </r>
  <r>
    <n v="2533"/>
    <m/>
    <m/>
    <m/>
    <x v="5"/>
    <x v="93"/>
    <m/>
    <m/>
    <m/>
    <x v="31"/>
    <m/>
    <m/>
    <s v="PENDIENTE"/>
    <s v="Sin respuesta"/>
    <n v="12"/>
    <s v=" "/>
    <m/>
    <m/>
    <m/>
    <m/>
    <m/>
    <m/>
    <n v="1"/>
    <s v=" "/>
    <s v=" "/>
    <s v=" "/>
    <s v="SIN RESPUESTA"/>
    <s v="SIN TRASLADO"/>
    <m/>
    <m/>
    <m/>
    <m/>
    <m/>
  </r>
  <r>
    <n v="2534"/>
    <m/>
    <m/>
    <m/>
    <x v="5"/>
    <x v="93"/>
    <m/>
    <m/>
    <m/>
    <x v="31"/>
    <m/>
    <m/>
    <s v="PENDIENTE"/>
    <s v="Sin respuesta"/>
    <n v="12"/>
    <s v=" "/>
    <m/>
    <m/>
    <m/>
    <m/>
    <m/>
    <m/>
    <n v="1"/>
    <s v=" "/>
    <s v=" "/>
    <s v=" "/>
    <s v="SIN RESPUESTA"/>
    <s v="SIN TRASLADO"/>
    <m/>
    <m/>
    <m/>
    <m/>
    <m/>
  </r>
  <r>
    <n v="2535"/>
    <m/>
    <m/>
    <m/>
    <x v="5"/>
    <x v="93"/>
    <m/>
    <m/>
    <m/>
    <x v="31"/>
    <m/>
    <m/>
    <s v="PENDIENTE"/>
    <s v="Sin respuesta"/>
    <n v="12"/>
    <s v=" "/>
    <m/>
    <m/>
    <m/>
    <m/>
    <m/>
    <m/>
    <n v="1"/>
    <s v=" "/>
    <s v=" "/>
    <s v=" "/>
    <s v="SIN RESPUESTA"/>
    <s v="SIN TRASLADO"/>
    <m/>
    <m/>
    <m/>
    <m/>
    <m/>
  </r>
  <r>
    <n v="2536"/>
    <m/>
    <m/>
    <m/>
    <x v="5"/>
    <x v="93"/>
    <m/>
    <m/>
    <m/>
    <x v="31"/>
    <m/>
    <m/>
    <s v="PENDIENTE"/>
    <s v="Sin respuesta"/>
    <n v="12"/>
    <s v=" "/>
    <m/>
    <m/>
    <m/>
    <m/>
    <m/>
    <m/>
    <n v="1"/>
    <s v=" "/>
    <s v=" "/>
    <s v=" "/>
    <s v="SIN RESPUESTA"/>
    <s v="SIN TRASLADO"/>
    <m/>
    <m/>
    <m/>
    <m/>
    <m/>
  </r>
  <r>
    <n v="2537"/>
    <m/>
    <m/>
    <m/>
    <x v="5"/>
    <x v="93"/>
    <m/>
    <m/>
    <m/>
    <x v="31"/>
    <m/>
    <m/>
    <s v="PENDIENTE"/>
    <s v="Sin respuesta"/>
    <n v="12"/>
    <s v=" "/>
    <m/>
    <m/>
    <m/>
    <m/>
    <m/>
    <m/>
    <n v="1"/>
    <s v=" "/>
    <s v=" "/>
    <s v=" "/>
    <s v="SIN RESPUESTA"/>
    <s v="SIN TRASLADO"/>
    <m/>
    <m/>
    <m/>
    <m/>
    <m/>
  </r>
  <r>
    <n v="2538"/>
    <m/>
    <m/>
    <m/>
    <x v="5"/>
    <x v="93"/>
    <m/>
    <m/>
    <m/>
    <x v="31"/>
    <m/>
    <m/>
    <s v="PENDIENTE"/>
    <s v="Sin respuesta"/>
    <n v="12"/>
    <s v=" "/>
    <m/>
    <m/>
    <m/>
    <m/>
    <m/>
    <m/>
    <n v="1"/>
    <s v=" "/>
    <s v=" "/>
    <s v=" "/>
    <s v="SIN RESPUESTA"/>
    <s v="SIN TRASLADO"/>
    <m/>
    <m/>
    <m/>
    <m/>
    <m/>
  </r>
  <r>
    <n v="2539"/>
    <m/>
    <m/>
    <m/>
    <x v="5"/>
    <x v="93"/>
    <m/>
    <m/>
    <m/>
    <x v="31"/>
    <m/>
    <m/>
    <s v="PENDIENTE"/>
    <s v="Sin respuesta"/>
    <n v="12"/>
    <s v=" "/>
    <m/>
    <m/>
    <m/>
    <m/>
    <m/>
    <m/>
    <n v="1"/>
    <s v=" "/>
    <s v=" "/>
    <s v=" "/>
    <s v="SIN RESPUESTA"/>
    <s v="SIN TRASLADO"/>
    <m/>
    <m/>
    <m/>
    <m/>
    <m/>
  </r>
  <r>
    <n v="2540"/>
    <m/>
    <m/>
    <m/>
    <x v="5"/>
    <x v="93"/>
    <m/>
    <m/>
    <m/>
    <x v="31"/>
    <m/>
    <m/>
    <s v="PENDIENTE"/>
    <s v="Sin respuesta"/>
    <n v="12"/>
    <s v=" "/>
    <m/>
    <m/>
    <m/>
    <m/>
    <m/>
    <m/>
    <n v="1"/>
    <s v=" "/>
    <s v=" "/>
    <s v=" "/>
    <s v="SIN RESPUESTA"/>
    <s v="SIN TRASLADO"/>
    <m/>
    <m/>
    <m/>
    <m/>
    <m/>
  </r>
  <r>
    <n v="2541"/>
    <m/>
    <m/>
    <m/>
    <x v="5"/>
    <x v="93"/>
    <m/>
    <m/>
    <m/>
    <x v="31"/>
    <m/>
    <m/>
    <s v="PENDIENTE"/>
    <s v="Sin respuesta"/>
    <n v="12"/>
    <s v=" "/>
    <m/>
    <m/>
    <m/>
    <m/>
    <m/>
    <m/>
    <n v="1"/>
    <s v=" "/>
    <s v=" "/>
    <s v=" "/>
    <s v="SIN RESPUESTA"/>
    <s v="SIN TRASLADO"/>
    <m/>
    <m/>
    <m/>
    <m/>
    <m/>
  </r>
  <r>
    <n v="2542"/>
    <m/>
    <m/>
    <m/>
    <x v="5"/>
    <x v="93"/>
    <m/>
    <m/>
    <m/>
    <x v="31"/>
    <m/>
    <m/>
    <s v="PENDIENTE"/>
    <s v="Sin respuesta"/>
    <n v="12"/>
    <s v=" "/>
    <m/>
    <m/>
    <m/>
    <m/>
    <m/>
    <m/>
    <n v="1"/>
    <s v=" "/>
    <s v=" "/>
    <s v=" "/>
    <s v="SIN RESPUESTA"/>
    <s v="SIN TRASLADO"/>
    <m/>
    <m/>
    <m/>
    <m/>
    <m/>
  </r>
  <r>
    <n v="2543"/>
    <m/>
    <m/>
    <m/>
    <x v="5"/>
    <x v="93"/>
    <m/>
    <m/>
    <m/>
    <x v="31"/>
    <m/>
    <m/>
    <s v="PENDIENTE"/>
    <s v="Sin respuesta"/>
    <n v="12"/>
    <s v=" "/>
    <m/>
    <m/>
    <m/>
    <m/>
    <m/>
    <m/>
    <n v="1"/>
    <s v=" "/>
    <s v=" "/>
    <s v=" "/>
    <s v="SIN RESPUESTA"/>
    <s v="SIN TRASLADO"/>
    <m/>
    <m/>
    <m/>
    <m/>
    <m/>
  </r>
  <r>
    <n v="2544"/>
    <m/>
    <m/>
    <m/>
    <x v="5"/>
    <x v="93"/>
    <m/>
    <m/>
    <m/>
    <x v="31"/>
    <m/>
    <m/>
    <s v="PENDIENTE"/>
    <s v="Sin respuesta"/>
    <n v="12"/>
    <s v=" "/>
    <m/>
    <m/>
    <m/>
    <m/>
    <m/>
    <m/>
    <n v="1"/>
    <s v=" "/>
    <s v=" "/>
    <s v=" "/>
    <s v="SIN RESPUESTA"/>
    <s v="SIN TRASLADO"/>
    <m/>
    <m/>
    <m/>
    <m/>
    <m/>
  </r>
  <r>
    <n v="2545"/>
    <m/>
    <m/>
    <m/>
    <x v="5"/>
    <x v="93"/>
    <m/>
    <m/>
    <m/>
    <x v="31"/>
    <m/>
    <m/>
    <s v="PENDIENTE"/>
    <s v="Sin respuesta"/>
    <n v="12"/>
    <s v=" "/>
    <m/>
    <m/>
    <m/>
    <m/>
    <m/>
    <m/>
    <n v="1"/>
    <s v=" "/>
    <s v=" "/>
    <s v=" "/>
    <s v="SIN RESPUESTA"/>
    <s v="SIN TRASLADO"/>
    <m/>
    <m/>
    <m/>
    <m/>
    <m/>
  </r>
  <r>
    <n v="2546"/>
    <m/>
    <m/>
    <m/>
    <x v="5"/>
    <x v="93"/>
    <m/>
    <m/>
    <m/>
    <x v="31"/>
    <m/>
    <m/>
    <s v="PENDIENTE"/>
    <s v="Sin respuesta"/>
    <n v="12"/>
    <s v=" "/>
    <m/>
    <m/>
    <m/>
    <m/>
    <m/>
    <m/>
    <n v="1"/>
    <s v=" "/>
    <s v=" "/>
    <s v=" "/>
    <s v="SIN RESPUESTA"/>
    <s v="SIN TRASLADO"/>
    <m/>
    <m/>
    <m/>
    <m/>
    <m/>
  </r>
  <r>
    <n v="2547"/>
    <m/>
    <m/>
    <m/>
    <x v="5"/>
    <x v="93"/>
    <m/>
    <m/>
    <m/>
    <x v="31"/>
    <m/>
    <m/>
    <s v="PENDIENTE"/>
    <s v="Sin respuesta"/>
    <n v="12"/>
    <s v=" "/>
    <m/>
    <m/>
    <m/>
    <m/>
    <m/>
    <m/>
    <n v="1"/>
    <s v=" "/>
    <s v=" "/>
    <s v=" "/>
    <s v="SIN RESPUESTA"/>
    <s v="SIN TRASLADO"/>
    <m/>
    <m/>
    <m/>
    <m/>
    <m/>
  </r>
  <r>
    <n v="2548"/>
    <m/>
    <m/>
    <m/>
    <x v="5"/>
    <x v="93"/>
    <m/>
    <m/>
    <m/>
    <x v="31"/>
    <m/>
    <m/>
    <s v="PENDIENTE"/>
    <s v="Sin respuesta"/>
    <n v="12"/>
    <s v=" "/>
    <m/>
    <m/>
    <m/>
    <m/>
    <m/>
    <m/>
    <n v="1"/>
    <s v=" "/>
    <s v=" "/>
    <s v=" "/>
    <s v="SIN RESPUESTA"/>
    <s v="SIN TRASLADO"/>
    <m/>
    <m/>
    <m/>
    <m/>
    <m/>
  </r>
  <r>
    <n v="2549"/>
    <m/>
    <m/>
    <m/>
    <x v="5"/>
    <x v="93"/>
    <m/>
    <m/>
    <m/>
    <x v="31"/>
    <m/>
    <m/>
    <s v="PENDIENTE"/>
    <s v="Sin respuesta"/>
    <n v="12"/>
    <s v=" "/>
    <m/>
    <m/>
    <m/>
    <m/>
    <m/>
    <m/>
    <n v="1"/>
    <s v=" "/>
    <s v=" "/>
    <s v=" "/>
    <s v="SIN RESPUESTA"/>
    <s v="SIN TRASLADO"/>
    <m/>
    <m/>
    <m/>
    <m/>
    <m/>
  </r>
  <r>
    <n v="2550"/>
    <m/>
    <m/>
    <m/>
    <x v="5"/>
    <x v="93"/>
    <m/>
    <m/>
    <m/>
    <x v="31"/>
    <m/>
    <m/>
    <s v="PENDIENTE"/>
    <s v="Sin respuesta"/>
    <n v="12"/>
    <s v=" "/>
    <m/>
    <m/>
    <m/>
    <m/>
    <m/>
    <m/>
    <n v="1"/>
    <s v=" "/>
    <s v=" "/>
    <s v=" "/>
    <s v="SIN RESPUESTA"/>
    <s v="SIN TRASLADO"/>
    <m/>
    <m/>
    <m/>
    <m/>
    <m/>
  </r>
  <r>
    <n v="2551"/>
    <m/>
    <m/>
    <m/>
    <x v="5"/>
    <x v="93"/>
    <m/>
    <m/>
    <m/>
    <x v="31"/>
    <m/>
    <m/>
    <s v="PENDIENTE"/>
    <s v="Sin respuesta"/>
    <n v="12"/>
    <s v=" "/>
    <m/>
    <m/>
    <m/>
    <m/>
    <m/>
    <m/>
    <n v="1"/>
    <s v=" "/>
    <s v=" "/>
    <s v=" "/>
    <s v="SIN RESPUESTA"/>
    <s v="SIN TRASLADO"/>
    <m/>
    <m/>
    <m/>
    <m/>
    <m/>
  </r>
  <r>
    <n v="2552"/>
    <m/>
    <m/>
    <m/>
    <x v="5"/>
    <x v="93"/>
    <m/>
    <m/>
    <m/>
    <x v="31"/>
    <m/>
    <m/>
    <s v="PENDIENTE"/>
    <s v="Sin respuesta"/>
    <n v="12"/>
    <s v=" "/>
    <m/>
    <m/>
    <m/>
    <m/>
    <m/>
    <m/>
    <n v="1"/>
    <s v=" "/>
    <s v=" "/>
    <s v=" "/>
    <s v="SIN RESPUESTA"/>
    <s v="SIN TRASLADO"/>
    <m/>
    <m/>
    <m/>
    <m/>
    <m/>
  </r>
  <r>
    <n v="2553"/>
    <m/>
    <m/>
    <m/>
    <x v="5"/>
    <x v="93"/>
    <m/>
    <m/>
    <m/>
    <x v="31"/>
    <m/>
    <m/>
    <s v="PENDIENTE"/>
    <s v="Sin respuesta"/>
    <n v="12"/>
    <s v=" "/>
    <m/>
    <m/>
    <m/>
    <m/>
    <m/>
    <m/>
    <n v="1"/>
    <s v=" "/>
    <s v=" "/>
    <s v=" "/>
    <s v="SIN RESPUESTA"/>
    <s v="SIN TRASLADO"/>
    <m/>
    <m/>
    <m/>
    <m/>
    <m/>
  </r>
  <r>
    <n v="2554"/>
    <m/>
    <m/>
    <m/>
    <x v="5"/>
    <x v="93"/>
    <m/>
    <m/>
    <m/>
    <x v="31"/>
    <m/>
    <m/>
    <s v="PENDIENTE"/>
    <s v="Sin respuesta"/>
    <n v="12"/>
    <s v=" "/>
    <m/>
    <m/>
    <m/>
    <m/>
    <m/>
    <m/>
    <n v="1"/>
    <s v=" "/>
    <s v=" "/>
    <s v=" "/>
    <s v="SIN RESPUESTA"/>
    <s v="SIN TRASLADO"/>
    <m/>
    <m/>
    <m/>
    <m/>
    <m/>
  </r>
  <r>
    <n v="2555"/>
    <m/>
    <m/>
    <m/>
    <x v="5"/>
    <x v="93"/>
    <m/>
    <m/>
    <m/>
    <x v="31"/>
    <m/>
    <m/>
    <s v="PENDIENTE"/>
    <s v="Sin respuesta"/>
    <n v="12"/>
    <s v=" "/>
    <m/>
    <m/>
    <m/>
    <m/>
    <m/>
    <m/>
    <n v="1"/>
    <s v=" "/>
    <s v=" "/>
    <s v=" "/>
    <s v="SIN RESPUESTA"/>
    <s v="SIN TRASLADO"/>
    <m/>
    <m/>
    <m/>
    <m/>
    <m/>
  </r>
  <r>
    <n v="2556"/>
    <m/>
    <m/>
    <m/>
    <x v="5"/>
    <x v="93"/>
    <m/>
    <m/>
    <m/>
    <x v="31"/>
    <m/>
    <m/>
    <s v="PENDIENTE"/>
    <s v="Sin respuesta"/>
    <n v="12"/>
    <s v=" "/>
    <m/>
    <m/>
    <m/>
    <m/>
    <m/>
    <m/>
    <n v="1"/>
    <s v=" "/>
    <s v=" "/>
    <s v=" "/>
    <s v="SIN RESPUESTA"/>
    <s v="SIN TRASLADO"/>
    <m/>
    <m/>
    <m/>
    <m/>
    <m/>
  </r>
  <r>
    <n v="2557"/>
    <m/>
    <m/>
    <m/>
    <x v="5"/>
    <x v="93"/>
    <m/>
    <m/>
    <m/>
    <x v="31"/>
    <m/>
    <m/>
    <s v="PENDIENTE"/>
    <s v="Sin respuesta"/>
    <n v="12"/>
    <s v=" "/>
    <m/>
    <m/>
    <m/>
    <m/>
    <m/>
    <m/>
    <n v="1"/>
    <s v=" "/>
    <s v=" "/>
    <s v=" "/>
    <s v="SIN RESPUESTA"/>
    <s v="SIN TRASLADO"/>
    <m/>
    <m/>
    <m/>
    <m/>
    <m/>
  </r>
  <r>
    <n v="2558"/>
    <m/>
    <m/>
    <m/>
    <x v="5"/>
    <x v="93"/>
    <m/>
    <m/>
    <m/>
    <x v="31"/>
    <m/>
    <m/>
    <s v="PENDIENTE"/>
    <s v="Sin respuesta"/>
    <n v="12"/>
    <s v=" "/>
    <m/>
    <m/>
    <m/>
    <m/>
    <m/>
    <m/>
    <n v="1"/>
    <s v=" "/>
    <s v=" "/>
    <s v=" "/>
    <s v="SIN RESPUESTA"/>
    <s v="SIN TRASLADO"/>
    <m/>
    <m/>
    <m/>
    <m/>
    <m/>
  </r>
  <r>
    <n v="2559"/>
    <m/>
    <m/>
    <m/>
    <x v="5"/>
    <x v="93"/>
    <m/>
    <m/>
    <m/>
    <x v="31"/>
    <m/>
    <m/>
    <s v="PENDIENTE"/>
    <s v="Sin respuesta"/>
    <n v="12"/>
    <s v=" "/>
    <m/>
    <m/>
    <m/>
    <m/>
    <m/>
    <m/>
    <n v="1"/>
    <s v=" "/>
    <s v=" "/>
    <s v=" "/>
    <s v="SIN RESPUESTA"/>
    <s v="SIN TRASLADO"/>
    <m/>
    <m/>
    <m/>
    <m/>
    <m/>
  </r>
  <r>
    <n v="2560"/>
    <m/>
    <m/>
    <m/>
    <x v="5"/>
    <x v="93"/>
    <m/>
    <m/>
    <m/>
    <x v="31"/>
    <m/>
    <m/>
    <s v="PENDIENTE"/>
    <s v="Sin respuesta"/>
    <n v="12"/>
    <s v=" "/>
    <m/>
    <m/>
    <m/>
    <m/>
    <m/>
    <m/>
    <n v="1"/>
    <s v=" "/>
    <s v=" "/>
    <s v=" "/>
    <s v="SIN RESPUESTA"/>
    <s v="SIN TRASLADO"/>
    <m/>
    <m/>
    <m/>
    <m/>
    <m/>
  </r>
  <r>
    <n v="2561"/>
    <m/>
    <m/>
    <m/>
    <x v="5"/>
    <x v="93"/>
    <m/>
    <m/>
    <m/>
    <x v="31"/>
    <m/>
    <m/>
    <s v="PENDIENTE"/>
    <s v="Sin respuesta"/>
    <n v="12"/>
    <s v=" "/>
    <m/>
    <m/>
    <m/>
    <m/>
    <m/>
    <m/>
    <n v="1"/>
    <s v=" "/>
    <s v=" "/>
    <s v=" "/>
    <s v="SIN RESPUESTA"/>
    <s v="SIN TRASLADO"/>
    <m/>
    <m/>
    <m/>
    <m/>
    <m/>
  </r>
  <r>
    <n v="2562"/>
    <m/>
    <m/>
    <m/>
    <x v="5"/>
    <x v="93"/>
    <m/>
    <m/>
    <m/>
    <x v="31"/>
    <m/>
    <m/>
    <s v="PENDIENTE"/>
    <s v="Sin respuesta"/>
    <n v="12"/>
    <s v=" "/>
    <m/>
    <m/>
    <m/>
    <m/>
    <m/>
    <m/>
    <n v="1"/>
    <s v=" "/>
    <s v=" "/>
    <s v=" "/>
    <s v="SIN RESPUESTA"/>
    <s v="SIN TRASLADO"/>
    <m/>
    <m/>
    <m/>
    <m/>
    <m/>
  </r>
  <r>
    <n v="2563"/>
    <m/>
    <m/>
    <m/>
    <x v="5"/>
    <x v="93"/>
    <m/>
    <m/>
    <m/>
    <x v="31"/>
    <m/>
    <m/>
    <s v="PENDIENTE"/>
    <s v="Sin respuesta"/>
    <n v="12"/>
    <s v=" "/>
    <m/>
    <m/>
    <m/>
    <m/>
    <m/>
    <m/>
    <n v="1"/>
    <s v=" "/>
    <s v=" "/>
    <s v=" "/>
    <s v="SIN RESPUESTA"/>
    <s v="SIN TRASLADO"/>
    <m/>
    <m/>
    <m/>
    <m/>
    <m/>
  </r>
  <r>
    <n v="2564"/>
    <m/>
    <m/>
    <m/>
    <x v="5"/>
    <x v="93"/>
    <m/>
    <m/>
    <m/>
    <x v="31"/>
    <m/>
    <m/>
    <s v="PENDIENTE"/>
    <s v="Sin respuesta"/>
    <n v="12"/>
    <s v=" "/>
    <m/>
    <m/>
    <m/>
    <m/>
    <m/>
    <m/>
    <n v="1"/>
    <s v=" "/>
    <s v=" "/>
    <s v=" "/>
    <s v="SIN RESPUESTA"/>
    <s v="SIN TRASLADO"/>
    <m/>
    <m/>
    <m/>
    <m/>
    <m/>
  </r>
  <r>
    <n v="2565"/>
    <m/>
    <m/>
    <m/>
    <x v="5"/>
    <x v="93"/>
    <m/>
    <m/>
    <m/>
    <x v="31"/>
    <m/>
    <m/>
    <s v="PENDIENTE"/>
    <s v="Sin respuesta"/>
    <n v="12"/>
    <s v=" "/>
    <m/>
    <m/>
    <m/>
    <m/>
    <m/>
    <m/>
    <n v="1"/>
    <s v=" "/>
    <s v=" "/>
    <s v=" "/>
    <s v="SIN RESPUESTA"/>
    <s v="SIN TRASLADO"/>
    <m/>
    <m/>
    <m/>
    <m/>
    <m/>
  </r>
  <r>
    <n v="2566"/>
    <m/>
    <m/>
    <m/>
    <x v="5"/>
    <x v="93"/>
    <m/>
    <m/>
    <m/>
    <x v="31"/>
    <m/>
    <m/>
    <s v="PENDIENTE"/>
    <s v="Sin respuesta"/>
    <n v="12"/>
    <s v=" "/>
    <m/>
    <m/>
    <m/>
    <m/>
    <m/>
    <m/>
    <n v="1"/>
    <s v=" "/>
    <s v=" "/>
    <s v=" "/>
    <s v="SIN RESPUESTA"/>
    <s v="SIN TRASLADO"/>
    <m/>
    <m/>
    <m/>
    <m/>
    <m/>
  </r>
  <r>
    <n v="2567"/>
    <m/>
    <m/>
    <m/>
    <x v="5"/>
    <x v="93"/>
    <m/>
    <m/>
    <m/>
    <x v="31"/>
    <m/>
    <m/>
    <s v="PENDIENTE"/>
    <s v="Sin respuesta"/>
    <n v="12"/>
    <s v=" "/>
    <m/>
    <m/>
    <m/>
    <m/>
    <m/>
    <m/>
    <n v="1"/>
    <s v=" "/>
    <s v=" "/>
    <s v=" "/>
    <s v="SIN RESPUESTA"/>
    <s v="SIN TRASLADO"/>
    <m/>
    <m/>
    <m/>
    <m/>
    <m/>
  </r>
  <r>
    <n v="2568"/>
    <m/>
    <m/>
    <m/>
    <x v="5"/>
    <x v="93"/>
    <m/>
    <m/>
    <m/>
    <x v="31"/>
    <m/>
    <m/>
    <s v="PENDIENTE"/>
    <s v="Sin respuesta"/>
    <n v="12"/>
    <s v=" "/>
    <m/>
    <m/>
    <m/>
    <m/>
    <m/>
    <m/>
    <n v="1"/>
    <s v=" "/>
    <s v=" "/>
    <s v=" "/>
    <s v="SIN RESPUESTA"/>
    <s v="SIN TRASLADO"/>
    <m/>
    <m/>
    <m/>
    <m/>
    <m/>
  </r>
  <r>
    <n v="2569"/>
    <m/>
    <m/>
    <m/>
    <x v="5"/>
    <x v="93"/>
    <m/>
    <m/>
    <m/>
    <x v="31"/>
    <m/>
    <m/>
    <s v="PENDIENTE"/>
    <s v="Sin respuesta"/>
    <n v="12"/>
    <s v=" "/>
    <m/>
    <m/>
    <m/>
    <m/>
    <m/>
    <m/>
    <n v="1"/>
    <s v=" "/>
    <s v=" "/>
    <s v=" "/>
    <s v="SIN RESPUESTA"/>
    <s v="SIN TRASLADO"/>
    <m/>
    <m/>
    <m/>
    <m/>
    <m/>
  </r>
  <r>
    <n v="2570"/>
    <m/>
    <m/>
    <m/>
    <x v="5"/>
    <x v="93"/>
    <m/>
    <m/>
    <m/>
    <x v="31"/>
    <m/>
    <m/>
    <s v="PENDIENTE"/>
    <s v="Sin respuesta"/>
    <n v="12"/>
    <s v=" "/>
    <m/>
    <m/>
    <m/>
    <m/>
    <m/>
    <m/>
    <n v="1"/>
    <s v=" "/>
    <s v=" "/>
    <s v=" "/>
    <s v="SIN RESPUESTA"/>
    <s v="SIN TRASLADO"/>
    <m/>
    <m/>
    <m/>
    <m/>
    <m/>
  </r>
  <r>
    <n v="2571"/>
    <m/>
    <m/>
    <m/>
    <x v="5"/>
    <x v="93"/>
    <m/>
    <m/>
    <m/>
    <x v="31"/>
    <m/>
    <m/>
    <s v="PENDIENTE"/>
    <s v="Sin respuesta"/>
    <n v="12"/>
    <s v=" "/>
    <m/>
    <m/>
    <m/>
    <m/>
    <m/>
    <m/>
    <n v="1"/>
    <s v=" "/>
    <s v=" "/>
    <s v=" "/>
    <s v="SIN RESPUESTA"/>
    <s v="SIN TRASLADO"/>
    <m/>
    <m/>
    <m/>
    <m/>
    <m/>
  </r>
  <r>
    <n v="2572"/>
    <m/>
    <m/>
    <m/>
    <x v="5"/>
    <x v="93"/>
    <m/>
    <m/>
    <m/>
    <x v="31"/>
    <m/>
    <m/>
    <s v="PENDIENTE"/>
    <s v="Sin respuesta"/>
    <n v="12"/>
    <s v=" "/>
    <m/>
    <m/>
    <m/>
    <m/>
    <m/>
    <m/>
    <n v="1"/>
    <s v=" "/>
    <s v=" "/>
    <s v=" "/>
    <s v="SIN RESPUESTA"/>
    <s v="SIN TRASLADO"/>
    <m/>
    <m/>
    <m/>
    <m/>
    <m/>
  </r>
  <r>
    <n v="2573"/>
    <m/>
    <m/>
    <m/>
    <x v="5"/>
    <x v="93"/>
    <m/>
    <m/>
    <m/>
    <x v="31"/>
    <m/>
    <m/>
    <s v="PENDIENTE"/>
    <s v="Sin respuesta"/>
    <n v="12"/>
    <s v=" "/>
    <m/>
    <m/>
    <m/>
    <m/>
    <m/>
    <m/>
    <n v="1"/>
    <s v=" "/>
    <s v=" "/>
    <s v=" "/>
    <s v="SIN RESPUESTA"/>
    <s v="SIN TRASLADO"/>
    <m/>
    <m/>
    <m/>
    <m/>
    <m/>
  </r>
  <r>
    <n v="2574"/>
    <m/>
    <m/>
    <m/>
    <x v="5"/>
    <x v="93"/>
    <m/>
    <m/>
    <m/>
    <x v="31"/>
    <m/>
    <m/>
    <s v="PENDIENTE"/>
    <s v="Sin respuesta"/>
    <n v="12"/>
    <s v=" "/>
    <m/>
    <m/>
    <m/>
    <m/>
    <m/>
    <m/>
    <n v="1"/>
    <s v=" "/>
    <s v=" "/>
    <s v=" "/>
    <s v="SIN RESPUESTA"/>
    <s v="SIN TRASLADO"/>
    <m/>
    <m/>
    <m/>
    <m/>
    <m/>
  </r>
  <r>
    <n v="2575"/>
    <m/>
    <m/>
    <m/>
    <x v="5"/>
    <x v="93"/>
    <m/>
    <m/>
    <m/>
    <x v="31"/>
    <m/>
    <m/>
    <s v="PENDIENTE"/>
    <s v="Sin respuesta"/>
    <n v="12"/>
    <s v=" "/>
    <m/>
    <m/>
    <m/>
    <m/>
    <m/>
    <m/>
    <n v="1"/>
    <s v=" "/>
    <s v=" "/>
    <s v=" "/>
    <s v="SIN RESPUESTA"/>
    <s v="SIN TRASLADO"/>
    <m/>
    <m/>
    <m/>
    <m/>
    <m/>
  </r>
  <r>
    <n v="2576"/>
    <m/>
    <m/>
    <m/>
    <x v="5"/>
    <x v="93"/>
    <m/>
    <m/>
    <m/>
    <x v="31"/>
    <m/>
    <m/>
    <s v="PENDIENTE"/>
    <s v="Sin respuesta"/>
    <n v="12"/>
    <s v=" "/>
    <m/>
    <m/>
    <m/>
    <m/>
    <m/>
    <m/>
    <n v="1"/>
    <s v=" "/>
    <s v=" "/>
    <s v=" "/>
    <s v="SIN RESPUESTA"/>
    <s v="SIN TRASLADO"/>
    <m/>
    <m/>
    <m/>
    <m/>
    <m/>
  </r>
  <r>
    <n v="2577"/>
    <m/>
    <m/>
    <m/>
    <x v="5"/>
    <x v="93"/>
    <m/>
    <m/>
    <m/>
    <x v="31"/>
    <m/>
    <m/>
    <s v="PENDIENTE"/>
    <s v="Sin respuesta"/>
    <n v="12"/>
    <s v=" "/>
    <m/>
    <m/>
    <m/>
    <m/>
    <m/>
    <m/>
    <n v="1"/>
    <s v=" "/>
    <s v=" "/>
    <s v=" "/>
    <s v="SIN RESPUESTA"/>
    <s v="SIN TRASLADO"/>
    <m/>
    <m/>
    <m/>
    <m/>
    <m/>
  </r>
  <r>
    <n v="2578"/>
    <m/>
    <m/>
    <m/>
    <x v="5"/>
    <x v="93"/>
    <m/>
    <m/>
    <m/>
    <x v="31"/>
    <m/>
    <m/>
    <s v="PENDIENTE"/>
    <s v="Sin respuesta"/>
    <n v="12"/>
    <s v=" "/>
    <m/>
    <m/>
    <m/>
    <m/>
    <m/>
    <m/>
    <n v="1"/>
    <s v=" "/>
    <s v=" "/>
    <s v=" "/>
    <s v="SIN RESPUESTA"/>
    <s v="SIN TRASLADO"/>
    <m/>
    <m/>
    <m/>
    <m/>
    <m/>
  </r>
  <r>
    <n v="2579"/>
    <m/>
    <m/>
    <m/>
    <x v="5"/>
    <x v="93"/>
    <m/>
    <m/>
    <m/>
    <x v="31"/>
    <m/>
    <m/>
    <s v="PENDIENTE"/>
    <s v="Sin respuesta"/>
    <n v="12"/>
    <s v=" "/>
    <m/>
    <m/>
    <m/>
    <m/>
    <m/>
    <m/>
    <n v="1"/>
    <s v=" "/>
    <s v=" "/>
    <s v=" "/>
    <s v="SIN RESPUESTA"/>
    <s v="SIN TRASLADO"/>
    <m/>
    <m/>
    <m/>
    <m/>
    <m/>
  </r>
  <r>
    <n v="2580"/>
    <m/>
    <m/>
    <m/>
    <x v="5"/>
    <x v="93"/>
    <m/>
    <m/>
    <m/>
    <x v="31"/>
    <m/>
    <m/>
    <s v="PENDIENTE"/>
    <s v="Sin respuesta"/>
    <n v="12"/>
    <s v=" "/>
    <m/>
    <m/>
    <m/>
    <m/>
    <m/>
    <m/>
    <n v="1"/>
    <s v=" "/>
    <s v=" "/>
    <s v=" "/>
    <s v="SIN RESPUESTA"/>
    <s v="SIN TRASLADO"/>
    <m/>
    <m/>
    <m/>
    <m/>
    <m/>
  </r>
  <r>
    <n v="2581"/>
    <m/>
    <m/>
    <m/>
    <x v="5"/>
    <x v="93"/>
    <m/>
    <m/>
    <m/>
    <x v="31"/>
    <m/>
    <m/>
    <s v="PENDIENTE"/>
    <s v="Sin respuesta"/>
    <n v="12"/>
    <s v=" "/>
    <m/>
    <m/>
    <m/>
    <m/>
    <m/>
    <m/>
    <n v="1"/>
    <s v=" "/>
    <s v=" "/>
    <s v=" "/>
    <s v="SIN RESPUESTA"/>
    <s v="SIN TRASLADO"/>
    <m/>
    <m/>
    <m/>
    <m/>
    <m/>
  </r>
  <r>
    <n v="2582"/>
    <m/>
    <m/>
    <m/>
    <x v="5"/>
    <x v="93"/>
    <m/>
    <m/>
    <m/>
    <x v="31"/>
    <m/>
    <m/>
    <s v="PENDIENTE"/>
    <s v="Sin respuesta"/>
    <n v="12"/>
    <s v=" "/>
    <m/>
    <m/>
    <m/>
    <m/>
    <m/>
    <m/>
    <n v="1"/>
    <s v=" "/>
    <s v=" "/>
    <s v=" "/>
    <s v="SIN RESPUESTA"/>
    <s v="SIN TRASLADO"/>
    <m/>
    <m/>
    <m/>
    <m/>
    <m/>
  </r>
  <r>
    <n v="2583"/>
    <m/>
    <m/>
    <m/>
    <x v="5"/>
    <x v="93"/>
    <m/>
    <m/>
    <m/>
    <x v="31"/>
    <m/>
    <m/>
    <s v="PENDIENTE"/>
    <s v="Sin respuesta"/>
    <n v="12"/>
    <s v=" "/>
    <m/>
    <m/>
    <m/>
    <m/>
    <m/>
    <m/>
    <n v="1"/>
    <s v=" "/>
    <s v=" "/>
    <s v=" "/>
    <s v="SIN RESPUESTA"/>
    <s v="SIN TRASLADO"/>
    <m/>
    <m/>
    <m/>
    <m/>
    <m/>
  </r>
  <r>
    <n v="2584"/>
    <m/>
    <m/>
    <m/>
    <x v="5"/>
    <x v="93"/>
    <m/>
    <m/>
    <m/>
    <x v="31"/>
    <m/>
    <m/>
    <s v="PENDIENTE"/>
    <s v="Sin respuesta"/>
    <n v="12"/>
    <s v=" "/>
    <m/>
    <m/>
    <m/>
    <m/>
    <m/>
    <m/>
    <n v="1"/>
    <s v=" "/>
    <s v=" "/>
    <s v=" "/>
    <s v="SIN RESPUESTA"/>
    <s v="SIN TRASLADO"/>
    <m/>
    <m/>
    <m/>
    <m/>
    <m/>
  </r>
  <r>
    <n v="2585"/>
    <m/>
    <m/>
    <m/>
    <x v="5"/>
    <x v="93"/>
    <m/>
    <m/>
    <m/>
    <x v="31"/>
    <m/>
    <m/>
    <s v="PENDIENTE"/>
    <s v="Sin respuesta"/>
    <n v="12"/>
    <s v=" "/>
    <m/>
    <m/>
    <m/>
    <m/>
    <m/>
    <m/>
    <n v="1"/>
    <s v=" "/>
    <s v=" "/>
    <s v=" "/>
    <s v="SIN RESPUESTA"/>
    <s v="SIN TRASLADO"/>
    <m/>
    <m/>
    <m/>
    <m/>
    <m/>
  </r>
  <r>
    <n v="2586"/>
    <m/>
    <m/>
    <m/>
    <x v="5"/>
    <x v="93"/>
    <m/>
    <m/>
    <m/>
    <x v="31"/>
    <m/>
    <m/>
    <s v="PENDIENTE"/>
    <s v="Sin respuesta"/>
    <n v="12"/>
    <s v=" "/>
    <m/>
    <m/>
    <m/>
    <m/>
    <m/>
    <m/>
    <n v="1"/>
    <s v=" "/>
    <s v=" "/>
    <s v=" "/>
    <s v="SIN RESPUESTA"/>
    <s v="SIN TRASLADO"/>
    <m/>
    <m/>
    <m/>
    <m/>
    <m/>
  </r>
  <r>
    <n v="2587"/>
    <m/>
    <m/>
    <m/>
    <x v="5"/>
    <x v="93"/>
    <m/>
    <m/>
    <m/>
    <x v="31"/>
    <m/>
    <m/>
    <s v="PENDIENTE"/>
    <s v="Sin respuesta"/>
    <n v="12"/>
    <s v=" "/>
    <m/>
    <m/>
    <m/>
    <m/>
    <m/>
    <m/>
    <n v="1"/>
    <s v=" "/>
    <s v=" "/>
    <s v=" "/>
    <s v="SIN RESPUESTA"/>
    <s v="SIN TRASLADO"/>
    <m/>
    <m/>
    <m/>
    <m/>
    <m/>
  </r>
  <r>
    <n v="2588"/>
    <m/>
    <m/>
    <m/>
    <x v="5"/>
    <x v="93"/>
    <m/>
    <m/>
    <m/>
    <x v="31"/>
    <m/>
    <m/>
    <s v="PENDIENTE"/>
    <s v="Sin respuesta"/>
    <n v="12"/>
    <s v=" "/>
    <m/>
    <m/>
    <m/>
    <m/>
    <m/>
    <m/>
    <n v="1"/>
    <s v=" "/>
    <s v=" "/>
    <s v=" "/>
    <s v="SIN RESPUESTA"/>
    <s v="SIN TRASLADO"/>
    <m/>
    <m/>
    <m/>
    <m/>
    <m/>
  </r>
  <r>
    <n v="2589"/>
    <m/>
    <m/>
    <m/>
    <x v="5"/>
    <x v="93"/>
    <m/>
    <m/>
    <m/>
    <x v="31"/>
    <m/>
    <m/>
    <s v="PENDIENTE"/>
    <s v="Sin respuesta"/>
    <n v="12"/>
    <s v=" "/>
    <m/>
    <m/>
    <m/>
    <m/>
    <m/>
    <m/>
    <n v="1"/>
    <s v=" "/>
    <s v=" "/>
    <s v=" "/>
    <s v="SIN RESPUESTA"/>
    <s v="SIN TRASLADO"/>
    <m/>
    <m/>
    <m/>
    <m/>
    <m/>
  </r>
  <r>
    <n v="2590"/>
    <m/>
    <m/>
    <m/>
    <x v="5"/>
    <x v="93"/>
    <m/>
    <m/>
    <m/>
    <x v="31"/>
    <m/>
    <m/>
    <s v="PENDIENTE"/>
    <s v="Sin respuesta"/>
    <n v="12"/>
    <s v=" "/>
    <m/>
    <m/>
    <m/>
    <m/>
    <m/>
    <m/>
    <n v="1"/>
    <s v=" "/>
    <s v=" "/>
    <s v=" "/>
    <s v="SIN RESPUESTA"/>
    <s v="SIN TRASLADO"/>
    <m/>
    <m/>
    <m/>
    <m/>
    <m/>
  </r>
  <r>
    <n v="2591"/>
    <m/>
    <m/>
    <m/>
    <x v="5"/>
    <x v="93"/>
    <m/>
    <m/>
    <m/>
    <x v="31"/>
    <m/>
    <m/>
    <s v="PENDIENTE"/>
    <s v="Sin respuesta"/>
    <n v="12"/>
    <s v=" "/>
    <m/>
    <m/>
    <m/>
    <m/>
    <m/>
    <m/>
    <n v="1"/>
    <s v=" "/>
    <s v=" "/>
    <s v=" "/>
    <s v="SIN RESPUESTA"/>
    <s v="SIN TRASLADO"/>
    <m/>
    <m/>
    <m/>
    <m/>
    <m/>
  </r>
  <r>
    <n v="2592"/>
    <m/>
    <m/>
    <m/>
    <x v="5"/>
    <x v="93"/>
    <m/>
    <m/>
    <m/>
    <x v="31"/>
    <m/>
    <m/>
    <s v="PENDIENTE"/>
    <s v="Sin respuesta"/>
    <n v="12"/>
    <s v=" "/>
    <m/>
    <m/>
    <m/>
    <m/>
    <m/>
    <m/>
    <n v="1"/>
    <s v=" "/>
    <s v=" "/>
    <s v=" "/>
    <s v="SIN RESPUESTA"/>
    <s v="SIN TRASLADO"/>
    <m/>
    <m/>
    <m/>
    <m/>
    <m/>
  </r>
  <r>
    <n v="2593"/>
    <m/>
    <m/>
    <m/>
    <x v="5"/>
    <x v="93"/>
    <m/>
    <m/>
    <m/>
    <x v="31"/>
    <m/>
    <m/>
    <s v="PENDIENTE"/>
    <s v="Sin respuesta"/>
    <n v="12"/>
    <s v=" "/>
    <m/>
    <m/>
    <m/>
    <m/>
    <m/>
    <m/>
    <n v="1"/>
    <s v=" "/>
    <s v=" "/>
    <s v=" "/>
    <s v="SIN RESPUESTA"/>
    <s v="SIN TRASLADO"/>
    <m/>
    <m/>
    <m/>
    <m/>
    <m/>
  </r>
  <r>
    <n v="2594"/>
    <m/>
    <m/>
    <m/>
    <x v="5"/>
    <x v="93"/>
    <m/>
    <m/>
    <m/>
    <x v="31"/>
    <m/>
    <m/>
    <s v="PENDIENTE"/>
    <s v="Sin respuesta"/>
    <n v="12"/>
    <s v=" "/>
    <m/>
    <m/>
    <m/>
    <m/>
    <m/>
    <m/>
    <n v="1"/>
    <s v=" "/>
    <s v=" "/>
    <s v=" "/>
    <s v="SIN RESPUESTA"/>
    <s v="SIN TRASLADO"/>
    <m/>
    <m/>
    <m/>
    <m/>
    <m/>
  </r>
  <r>
    <n v="2595"/>
    <m/>
    <m/>
    <m/>
    <x v="5"/>
    <x v="93"/>
    <m/>
    <m/>
    <m/>
    <x v="31"/>
    <m/>
    <m/>
    <s v="PENDIENTE"/>
    <s v="Sin respuesta"/>
    <n v="12"/>
    <s v=" "/>
    <m/>
    <m/>
    <m/>
    <m/>
    <m/>
    <m/>
    <n v="1"/>
    <s v=" "/>
    <s v=" "/>
    <s v=" "/>
    <s v="SIN RESPUESTA"/>
    <s v="SIN TRASLADO"/>
    <m/>
    <m/>
    <m/>
    <m/>
    <m/>
  </r>
  <r>
    <n v="2596"/>
    <m/>
    <m/>
    <m/>
    <x v="5"/>
    <x v="93"/>
    <m/>
    <m/>
    <m/>
    <x v="31"/>
    <m/>
    <m/>
    <s v="PENDIENTE"/>
    <s v="Sin respuesta"/>
    <n v="12"/>
    <s v=" "/>
    <m/>
    <m/>
    <m/>
    <m/>
    <m/>
    <m/>
    <n v="1"/>
    <s v=" "/>
    <s v=" "/>
    <s v=" "/>
    <s v="SIN RESPUESTA"/>
    <s v="SIN TRASLADO"/>
    <m/>
    <m/>
    <m/>
    <m/>
    <m/>
  </r>
  <r>
    <n v="2597"/>
    <m/>
    <m/>
    <m/>
    <x v="5"/>
    <x v="93"/>
    <m/>
    <m/>
    <m/>
    <x v="31"/>
    <m/>
    <m/>
    <s v="PENDIENTE"/>
    <s v="Sin respuesta"/>
    <n v="12"/>
    <s v=" "/>
    <m/>
    <m/>
    <m/>
    <m/>
    <m/>
    <m/>
    <n v="1"/>
    <s v=" "/>
    <s v=" "/>
    <s v=" "/>
    <s v="SIN RESPUESTA"/>
    <s v="SIN TRASLADO"/>
    <m/>
    <m/>
    <m/>
    <m/>
    <m/>
  </r>
  <r>
    <n v="2598"/>
    <m/>
    <m/>
    <m/>
    <x v="5"/>
    <x v="93"/>
    <m/>
    <m/>
    <m/>
    <x v="31"/>
    <m/>
    <m/>
    <s v="PENDIENTE"/>
    <s v="Sin respuesta"/>
    <n v="12"/>
    <s v=" "/>
    <m/>
    <m/>
    <m/>
    <m/>
    <m/>
    <m/>
    <n v="1"/>
    <s v=" "/>
    <s v=" "/>
    <s v=" "/>
    <s v="SIN RESPUESTA"/>
    <s v="SIN TRASLADO"/>
    <m/>
    <m/>
    <m/>
    <m/>
    <m/>
  </r>
  <r>
    <n v="2599"/>
    <m/>
    <m/>
    <m/>
    <x v="5"/>
    <x v="93"/>
    <m/>
    <m/>
    <m/>
    <x v="31"/>
    <m/>
    <m/>
    <s v="PENDIENTE"/>
    <s v="Sin respuesta"/>
    <n v="12"/>
    <s v=" "/>
    <m/>
    <m/>
    <m/>
    <m/>
    <m/>
    <m/>
    <n v="1"/>
    <s v=" "/>
    <s v=" "/>
    <s v=" "/>
    <s v="SIN RESPUESTA"/>
    <s v="SIN TRASLADO"/>
    <m/>
    <m/>
    <m/>
    <m/>
    <m/>
  </r>
  <r>
    <n v="2600"/>
    <m/>
    <m/>
    <m/>
    <x v="5"/>
    <x v="93"/>
    <m/>
    <m/>
    <m/>
    <x v="31"/>
    <m/>
    <m/>
    <s v="PENDIENTE"/>
    <s v="Sin respuesta"/>
    <n v="12"/>
    <s v=" "/>
    <m/>
    <m/>
    <m/>
    <m/>
    <m/>
    <m/>
    <n v="1"/>
    <s v=" "/>
    <s v=" "/>
    <s v=" "/>
    <s v="SIN RESPUESTA"/>
    <s v="SIN TRASLADO"/>
    <m/>
    <m/>
    <m/>
    <m/>
    <m/>
  </r>
  <r>
    <n v="2601"/>
    <m/>
    <m/>
    <m/>
    <x v="5"/>
    <x v="93"/>
    <m/>
    <m/>
    <m/>
    <x v="31"/>
    <m/>
    <m/>
    <s v="PENDIENTE"/>
    <s v="Sin respuesta"/>
    <n v="12"/>
    <s v=" "/>
    <m/>
    <m/>
    <m/>
    <m/>
    <m/>
    <m/>
    <n v="1"/>
    <s v=" "/>
    <s v=" "/>
    <s v=" "/>
    <s v="SIN RESPUESTA"/>
    <s v="SIN TRASLADO"/>
    <m/>
    <m/>
    <m/>
    <m/>
    <m/>
  </r>
  <r>
    <n v="2602"/>
    <m/>
    <m/>
    <m/>
    <x v="5"/>
    <x v="93"/>
    <m/>
    <m/>
    <m/>
    <x v="31"/>
    <m/>
    <m/>
    <s v="PENDIENTE"/>
    <s v="Sin respuesta"/>
    <n v="12"/>
    <s v=" "/>
    <m/>
    <m/>
    <m/>
    <m/>
    <m/>
    <m/>
    <n v="1"/>
    <s v=" "/>
    <s v=" "/>
    <s v=" "/>
    <s v="SIN RESPUESTA"/>
    <s v="SIN TRASLADO"/>
    <m/>
    <m/>
    <m/>
    <m/>
    <m/>
  </r>
  <r>
    <n v="2603"/>
    <m/>
    <m/>
    <m/>
    <x v="5"/>
    <x v="93"/>
    <m/>
    <m/>
    <m/>
    <x v="31"/>
    <m/>
    <m/>
    <s v="PENDIENTE"/>
    <s v="Sin respuesta"/>
    <n v="12"/>
    <s v=" "/>
    <m/>
    <m/>
    <m/>
    <m/>
    <m/>
    <m/>
    <n v="1"/>
    <s v=" "/>
    <s v=" "/>
    <s v=" "/>
    <s v="SIN RESPUESTA"/>
    <s v="SIN TRASLADO"/>
    <m/>
    <m/>
    <m/>
    <m/>
    <m/>
  </r>
  <r>
    <n v="2604"/>
    <m/>
    <m/>
    <m/>
    <x v="5"/>
    <x v="93"/>
    <m/>
    <m/>
    <m/>
    <x v="31"/>
    <m/>
    <m/>
    <s v="PENDIENTE"/>
    <s v="Sin respuesta"/>
    <n v="12"/>
    <s v=" "/>
    <m/>
    <m/>
    <m/>
    <m/>
    <m/>
    <m/>
    <n v="1"/>
    <s v=" "/>
    <s v=" "/>
    <s v=" "/>
    <s v="SIN RESPUESTA"/>
    <s v="SIN TRASLADO"/>
    <m/>
    <m/>
    <m/>
    <m/>
    <m/>
  </r>
  <r>
    <n v="2605"/>
    <m/>
    <m/>
    <m/>
    <x v="5"/>
    <x v="93"/>
    <m/>
    <m/>
    <m/>
    <x v="31"/>
    <m/>
    <m/>
    <s v="PENDIENTE"/>
    <s v="Sin respuesta"/>
    <n v="12"/>
    <s v=" "/>
    <m/>
    <m/>
    <m/>
    <m/>
    <m/>
    <m/>
    <n v="1"/>
    <s v=" "/>
    <s v=" "/>
    <s v=" "/>
    <s v="SIN RESPUESTA"/>
    <s v="SIN TRASLADO"/>
    <m/>
    <m/>
    <m/>
    <m/>
    <m/>
  </r>
  <r>
    <n v="2606"/>
    <m/>
    <m/>
    <m/>
    <x v="5"/>
    <x v="93"/>
    <m/>
    <m/>
    <m/>
    <x v="31"/>
    <m/>
    <m/>
    <s v="PENDIENTE"/>
    <s v="Sin respuesta"/>
    <n v="12"/>
    <s v=" "/>
    <m/>
    <m/>
    <m/>
    <m/>
    <m/>
    <m/>
    <n v="1"/>
    <s v=" "/>
    <s v=" "/>
    <s v=" "/>
    <s v="SIN RESPUESTA"/>
    <s v="SIN TRASLADO"/>
    <m/>
    <m/>
    <m/>
    <m/>
    <m/>
  </r>
  <r>
    <n v="2607"/>
    <m/>
    <m/>
    <m/>
    <x v="5"/>
    <x v="93"/>
    <m/>
    <m/>
    <m/>
    <x v="31"/>
    <m/>
    <m/>
    <s v="PENDIENTE"/>
    <s v="Sin respuesta"/>
    <n v="12"/>
    <s v=" "/>
    <m/>
    <m/>
    <m/>
    <m/>
    <m/>
    <m/>
    <n v="1"/>
    <s v=" "/>
    <s v=" "/>
    <s v=" "/>
    <s v="SIN RESPUESTA"/>
    <s v="SIN TRASLADO"/>
    <m/>
    <m/>
    <m/>
    <m/>
    <m/>
  </r>
  <r>
    <n v="2608"/>
    <m/>
    <m/>
    <m/>
    <x v="5"/>
    <x v="93"/>
    <m/>
    <m/>
    <m/>
    <x v="31"/>
    <m/>
    <m/>
    <s v="PENDIENTE"/>
    <s v="Sin respuesta"/>
    <n v="12"/>
    <s v=" "/>
    <m/>
    <m/>
    <m/>
    <m/>
    <m/>
    <m/>
    <n v="1"/>
    <s v=" "/>
    <s v=" "/>
    <s v=" "/>
    <s v="SIN RESPUESTA"/>
    <s v="SIN TRASLADO"/>
    <m/>
    <m/>
    <m/>
    <m/>
    <m/>
  </r>
  <r>
    <n v="2609"/>
    <m/>
    <m/>
    <m/>
    <x v="5"/>
    <x v="93"/>
    <m/>
    <m/>
    <m/>
    <x v="31"/>
    <m/>
    <m/>
    <s v="PENDIENTE"/>
    <s v="Sin respuesta"/>
    <n v="12"/>
    <s v=" "/>
    <m/>
    <m/>
    <m/>
    <m/>
    <m/>
    <m/>
    <n v="1"/>
    <s v=" "/>
    <s v=" "/>
    <s v=" "/>
    <s v="SIN RESPUESTA"/>
    <s v="SIN TRASLADO"/>
    <m/>
    <m/>
    <m/>
    <m/>
    <m/>
  </r>
  <r>
    <n v="2610"/>
    <m/>
    <m/>
    <m/>
    <x v="5"/>
    <x v="93"/>
    <m/>
    <m/>
    <m/>
    <x v="31"/>
    <m/>
    <m/>
    <s v="PENDIENTE"/>
    <s v="Sin respuesta"/>
    <n v="12"/>
    <s v=" "/>
    <m/>
    <m/>
    <m/>
    <m/>
    <m/>
    <m/>
    <n v="1"/>
    <s v=" "/>
    <s v=" "/>
    <s v=" "/>
    <s v="SIN RESPUESTA"/>
    <s v="SIN TRASLADO"/>
    <m/>
    <m/>
    <m/>
    <m/>
    <m/>
  </r>
  <r>
    <n v="2611"/>
    <m/>
    <m/>
    <m/>
    <x v="5"/>
    <x v="93"/>
    <m/>
    <m/>
    <m/>
    <x v="31"/>
    <m/>
    <m/>
    <s v="PENDIENTE"/>
    <s v="Sin respuesta"/>
    <n v="12"/>
    <s v=" "/>
    <m/>
    <m/>
    <m/>
    <m/>
    <m/>
    <m/>
    <n v="1"/>
    <s v=" "/>
    <s v=" "/>
    <s v=" "/>
    <s v="SIN RESPUESTA"/>
    <s v="SIN TRASLADO"/>
    <m/>
    <m/>
    <m/>
    <m/>
    <m/>
  </r>
  <r>
    <n v="2612"/>
    <m/>
    <m/>
    <m/>
    <x v="5"/>
    <x v="93"/>
    <m/>
    <m/>
    <m/>
    <x v="31"/>
    <m/>
    <m/>
    <s v="PENDIENTE"/>
    <s v="Sin respuesta"/>
    <n v="12"/>
    <s v=" "/>
    <m/>
    <m/>
    <m/>
    <m/>
    <m/>
    <m/>
    <n v="1"/>
    <s v=" "/>
    <s v=" "/>
    <s v=" "/>
    <s v="SIN RESPUESTA"/>
    <s v="SIN TRASLADO"/>
    <m/>
    <m/>
    <m/>
    <m/>
    <m/>
  </r>
  <r>
    <n v="2613"/>
    <m/>
    <m/>
    <m/>
    <x v="5"/>
    <x v="93"/>
    <m/>
    <m/>
    <m/>
    <x v="31"/>
    <m/>
    <m/>
    <s v="PENDIENTE"/>
    <s v="Sin respuesta"/>
    <n v="12"/>
    <s v=" "/>
    <m/>
    <m/>
    <m/>
    <m/>
    <m/>
    <m/>
    <n v="1"/>
    <s v=" "/>
    <s v=" "/>
    <s v=" "/>
    <s v="SIN RESPUESTA"/>
    <s v="SIN TRASLADO"/>
    <m/>
    <m/>
    <m/>
    <m/>
    <m/>
  </r>
  <r>
    <n v="2614"/>
    <m/>
    <m/>
    <m/>
    <x v="5"/>
    <x v="93"/>
    <m/>
    <m/>
    <m/>
    <x v="31"/>
    <m/>
    <m/>
    <s v="PENDIENTE"/>
    <s v="Sin respuesta"/>
    <n v="12"/>
    <s v=" "/>
    <m/>
    <m/>
    <m/>
    <m/>
    <m/>
    <m/>
    <n v="1"/>
    <s v=" "/>
    <s v=" "/>
    <s v=" "/>
    <s v="SIN RESPUESTA"/>
    <s v="SIN TRASLADO"/>
    <m/>
    <m/>
    <m/>
    <m/>
    <m/>
  </r>
  <r>
    <n v="2615"/>
    <m/>
    <m/>
    <m/>
    <x v="5"/>
    <x v="93"/>
    <m/>
    <m/>
    <m/>
    <x v="31"/>
    <m/>
    <m/>
    <s v="PENDIENTE"/>
    <s v="Sin respuesta"/>
    <n v="12"/>
    <s v=" "/>
    <m/>
    <m/>
    <m/>
    <m/>
    <m/>
    <m/>
    <n v="1"/>
    <s v=" "/>
    <s v=" "/>
    <s v=" "/>
    <s v="SIN RESPUESTA"/>
    <s v="SIN TRASLADO"/>
    <m/>
    <m/>
    <m/>
    <m/>
    <m/>
  </r>
  <r>
    <n v="2616"/>
    <m/>
    <m/>
    <m/>
    <x v="5"/>
    <x v="93"/>
    <m/>
    <m/>
    <m/>
    <x v="31"/>
    <m/>
    <m/>
    <s v="PENDIENTE"/>
    <s v="Sin respuesta"/>
    <n v="12"/>
    <s v=" "/>
    <m/>
    <m/>
    <m/>
    <m/>
    <m/>
    <m/>
    <n v="1"/>
    <s v=" "/>
    <s v=" "/>
    <s v=" "/>
    <s v="SIN RESPUESTA"/>
    <s v="SIN TRASLADO"/>
    <m/>
    <m/>
    <m/>
    <m/>
    <m/>
  </r>
  <r>
    <n v="2617"/>
    <m/>
    <m/>
    <m/>
    <x v="5"/>
    <x v="93"/>
    <m/>
    <m/>
    <m/>
    <x v="31"/>
    <m/>
    <m/>
    <s v="PENDIENTE"/>
    <s v="Sin respuesta"/>
    <n v="12"/>
    <s v=" "/>
    <m/>
    <m/>
    <m/>
    <m/>
    <m/>
    <m/>
    <n v="1"/>
    <s v=" "/>
    <s v=" "/>
    <s v=" "/>
    <s v="SIN RESPUESTA"/>
    <s v="SIN TRASLADO"/>
    <m/>
    <m/>
    <m/>
    <m/>
    <m/>
  </r>
  <r>
    <n v="2618"/>
    <m/>
    <m/>
    <m/>
    <x v="5"/>
    <x v="93"/>
    <m/>
    <m/>
    <m/>
    <x v="31"/>
    <m/>
    <m/>
    <s v="PENDIENTE"/>
    <s v="Sin respuesta"/>
    <n v="12"/>
    <s v=" "/>
    <m/>
    <m/>
    <m/>
    <m/>
    <m/>
    <m/>
    <n v="1"/>
    <s v=" "/>
    <s v=" "/>
    <s v=" "/>
    <s v="SIN RESPUESTA"/>
    <s v="SIN TRASLADO"/>
    <m/>
    <m/>
    <m/>
    <m/>
    <m/>
  </r>
  <r>
    <n v="2619"/>
    <m/>
    <m/>
    <m/>
    <x v="5"/>
    <x v="93"/>
    <m/>
    <m/>
    <m/>
    <x v="31"/>
    <m/>
    <m/>
    <s v="PENDIENTE"/>
    <s v="Sin respuesta"/>
    <n v="12"/>
    <s v=" "/>
    <m/>
    <m/>
    <m/>
    <m/>
    <m/>
    <m/>
    <n v="1"/>
    <s v=" "/>
    <s v=" "/>
    <s v=" "/>
    <s v="SIN RESPUESTA"/>
    <s v="SIN TRASLADO"/>
    <m/>
    <m/>
    <m/>
    <m/>
    <m/>
  </r>
  <r>
    <n v="2620"/>
    <m/>
    <m/>
    <m/>
    <x v="5"/>
    <x v="93"/>
    <m/>
    <m/>
    <m/>
    <x v="31"/>
    <m/>
    <m/>
    <s v="PENDIENTE"/>
    <s v="Sin respuesta"/>
    <n v="12"/>
    <s v=" "/>
    <m/>
    <m/>
    <m/>
    <m/>
    <m/>
    <m/>
    <n v="1"/>
    <s v=" "/>
    <s v=" "/>
    <s v=" "/>
    <s v="SIN RESPUESTA"/>
    <s v="SIN TRASLADO"/>
    <m/>
    <m/>
    <m/>
    <m/>
    <m/>
  </r>
  <r>
    <n v="2621"/>
    <m/>
    <m/>
    <m/>
    <x v="5"/>
    <x v="93"/>
    <m/>
    <m/>
    <m/>
    <x v="31"/>
    <m/>
    <m/>
    <s v="PENDIENTE"/>
    <s v="Sin respuesta"/>
    <n v="12"/>
    <s v=" "/>
    <m/>
    <m/>
    <m/>
    <m/>
    <m/>
    <m/>
    <n v="1"/>
    <s v=" "/>
    <s v=" "/>
    <s v=" "/>
    <s v="SIN RESPUESTA"/>
    <s v="SIN TRASLADO"/>
    <m/>
    <m/>
    <m/>
    <m/>
    <m/>
  </r>
  <r>
    <n v="2622"/>
    <m/>
    <m/>
    <m/>
    <x v="5"/>
    <x v="93"/>
    <m/>
    <m/>
    <m/>
    <x v="31"/>
    <m/>
    <m/>
    <s v="PENDIENTE"/>
    <s v="Sin respuesta"/>
    <n v="12"/>
    <s v=" "/>
    <m/>
    <m/>
    <m/>
    <m/>
    <m/>
    <m/>
    <n v="1"/>
    <s v=" "/>
    <s v=" "/>
    <s v=" "/>
    <s v="SIN RESPUESTA"/>
    <s v="SIN TRASLADO"/>
    <m/>
    <m/>
    <m/>
    <m/>
    <m/>
  </r>
  <r>
    <n v="2623"/>
    <m/>
    <m/>
    <m/>
    <x v="5"/>
    <x v="93"/>
    <m/>
    <m/>
    <m/>
    <x v="31"/>
    <m/>
    <m/>
    <s v="PENDIENTE"/>
    <s v="Sin respuesta"/>
    <n v="12"/>
    <s v=" "/>
    <m/>
    <m/>
    <m/>
    <m/>
    <m/>
    <m/>
    <n v="1"/>
    <s v=" "/>
    <s v=" "/>
    <s v=" "/>
    <s v="SIN RESPUESTA"/>
    <s v="SIN TRASLADO"/>
    <m/>
    <m/>
    <m/>
    <m/>
    <m/>
  </r>
  <r>
    <n v="2624"/>
    <m/>
    <m/>
    <m/>
    <x v="5"/>
    <x v="93"/>
    <m/>
    <m/>
    <m/>
    <x v="31"/>
    <m/>
    <m/>
    <s v="PENDIENTE"/>
    <s v="Sin respuesta"/>
    <n v="12"/>
    <s v=" "/>
    <m/>
    <m/>
    <m/>
    <m/>
    <m/>
    <m/>
    <n v="1"/>
    <s v=" "/>
    <s v=" "/>
    <s v=" "/>
    <s v="SIN RESPUESTA"/>
    <s v="SIN TRASLADO"/>
    <m/>
    <m/>
    <m/>
    <m/>
    <m/>
  </r>
  <r>
    <n v="2625"/>
    <m/>
    <m/>
    <m/>
    <x v="5"/>
    <x v="93"/>
    <m/>
    <m/>
    <m/>
    <x v="31"/>
    <m/>
    <m/>
    <s v="PENDIENTE"/>
    <s v="Sin respuesta"/>
    <n v="12"/>
    <s v=" "/>
    <m/>
    <m/>
    <m/>
    <m/>
    <m/>
    <m/>
    <n v="1"/>
    <s v=" "/>
    <s v=" "/>
    <s v=" "/>
    <s v="SIN RESPUESTA"/>
    <s v="SIN TRASLADO"/>
    <m/>
    <m/>
    <m/>
    <m/>
    <m/>
  </r>
  <r>
    <n v="2626"/>
    <m/>
    <m/>
    <m/>
    <x v="5"/>
    <x v="93"/>
    <m/>
    <m/>
    <m/>
    <x v="31"/>
    <m/>
    <m/>
    <s v="PENDIENTE"/>
    <s v="Sin respuesta"/>
    <n v="12"/>
    <s v=" "/>
    <m/>
    <m/>
    <m/>
    <m/>
    <m/>
    <m/>
    <n v="1"/>
    <s v=" "/>
    <s v=" "/>
    <s v=" "/>
    <s v="SIN RESPUESTA"/>
    <s v="SIN TRASLADO"/>
    <m/>
    <m/>
    <m/>
    <m/>
    <m/>
  </r>
  <r>
    <n v="2627"/>
    <m/>
    <m/>
    <m/>
    <x v="5"/>
    <x v="93"/>
    <m/>
    <m/>
    <m/>
    <x v="31"/>
    <m/>
    <m/>
    <s v="PENDIENTE"/>
    <s v="Sin respuesta"/>
    <n v="12"/>
    <s v=" "/>
    <m/>
    <m/>
    <m/>
    <m/>
    <m/>
    <m/>
    <n v="1"/>
    <s v=" "/>
    <s v=" "/>
    <s v=" "/>
    <s v="SIN RESPUESTA"/>
    <s v="SIN TRASLADO"/>
    <m/>
    <m/>
    <m/>
    <m/>
    <m/>
  </r>
  <r>
    <n v="2628"/>
    <m/>
    <m/>
    <m/>
    <x v="5"/>
    <x v="93"/>
    <m/>
    <m/>
    <m/>
    <x v="31"/>
    <m/>
    <m/>
    <s v="PENDIENTE"/>
    <s v="Sin respuesta"/>
    <n v="12"/>
    <s v=" "/>
    <m/>
    <m/>
    <m/>
    <m/>
    <m/>
    <m/>
    <n v="1"/>
    <s v=" "/>
    <s v=" "/>
    <s v=" "/>
    <s v="SIN RESPUESTA"/>
    <s v="SIN TRASLADO"/>
    <m/>
    <m/>
    <m/>
    <m/>
    <m/>
  </r>
  <r>
    <n v="2629"/>
    <m/>
    <m/>
    <m/>
    <x v="5"/>
    <x v="93"/>
    <m/>
    <m/>
    <m/>
    <x v="31"/>
    <m/>
    <m/>
    <s v="PENDIENTE"/>
    <s v="Sin respuesta"/>
    <n v="12"/>
    <s v=" "/>
    <m/>
    <m/>
    <m/>
    <m/>
    <m/>
    <m/>
    <n v="1"/>
    <s v=" "/>
    <s v=" "/>
    <s v=" "/>
    <s v="SIN RESPUESTA"/>
    <s v="SIN TRASLADO"/>
    <m/>
    <m/>
    <m/>
    <m/>
    <m/>
  </r>
  <r>
    <n v="2630"/>
    <m/>
    <m/>
    <m/>
    <x v="5"/>
    <x v="93"/>
    <m/>
    <m/>
    <m/>
    <x v="31"/>
    <m/>
    <m/>
    <s v="PENDIENTE"/>
    <s v="Sin respuesta"/>
    <n v="12"/>
    <s v=" "/>
    <m/>
    <m/>
    <m/>
    <m/>
    <m/>
    <m/>
    <n v="1"/>
    <s v=" "/>
    <s v=" "/>
    <s v=" "/>
    <s v="SIN RESPUESTA"/>
    <s v="SIN TRASLADO"/>
    <m/>
    <m/>
    <m/>
    <m/>
    <m/>
  </r>
  <r>
    <n v="2631"/>
    <m/>
    <m/>
    <m/>
    <x v="5"/>
    <x v="93"/>
    <m/>
    <m/>
    <m/>
    <x v="31"/>
    <m/>
    <m/>
    <s v="PENDIENTE"/>
    <s v="Sin respuesta"/>
    <n v="12"/>
    <s v=" "/>
    <m/>
    <m/>
    <m/>
    <m/>
    <m/>
    <m/>
    <n v="1"/>
    <s v=" "/>
    <s v=" "/>
    <s v=" "/>
    <s v="SIN RESPUESTA"/>
    <s v="SIN TRASLADO"/>
    <m/>
    <m/>
    <m/>
    <m/>
    <m/>
  </r>
  <r>
    <n v="2632"/>
    <m/>
    <m/>
    <m/>
    <x v="5"/>
    <x v="93"/>
    <m/>
    <m/>
    <m/>
    <x v="31"/>
    <m/>
    <m/>
    <s v="PENDIENTE"/>
    <s v="Sin respuesta"/>
    <n v="12"/>
    <s v=" "/>
    <m/>
    <m/>
    <m/>
    <m/>
    <m/>
    <m/>
    <n v="1"/>
    <s v=" "/>
    <s v=" "/>
    <s v=" "/>
    <s v="SIN RESPUESTA"/>
    <s v="SIN TRASLADO"/>
    <m/>
    <m/>
    <m/>
    <m/>
    <m/>
  </r>
  <r>
    <n v="2633"/>
    <m/>
    <m/>
    <m/>
    <x v="5"/>
    <x v="93"/>
    <m/>
    <m/>
    <m/>
    <x v="31"/>
    <m/>
    <m/>
    <s v="PENDIENTE"/>
    <s v="Sin respuesta"/>
    <n v="12"/>
    <s v=" "/>
    <m/>
    <m/>
    <m/>
    <m/>
    <m/>
    <m/>
    <n v="1"/>
    <s v=" "/>
    <s v=" "/>
    <s v=" "/>
    <s v="SIN RESPUESTA"/>
    <s v="SIN TRASLADO"/>
    <m/>
    <m/>
    <m/>
    <m/>
    <m/>
  </r>
  <r>
    <n v="2634"/>
    <m/>
    <m/>
    <m/>
    <x v="5"/>
    <x v="93"/>
    <m/>
    <m/>
    <m/>
    <x v="31"/>
    <m/>
    <m/>
    <s v="PENDIENTE"/>
    <s v="Sin respuesta"/>
    <n v="12"/>
    <s v=" "/>
    <m/>
    <m/>
    <m/>
    <m/>
    <m/>
    <m/>
    <n v="1"/>
    <s v=" "/>
    <s v=" "/>
    <s v=" "/>
    <s v="SIN RESPUESTA"/>
    <s v="SIN TRASLADO"/>
    <m/>
    <m/>
    <m/>
    <m/>
    <m/>
  </r>
  <r>
    <n v="2635"/>
    <m/>
    <m/>
    <m/>
    <x v="5"/>
    <x v="93"/>
    <m/>
    <m/>
    <m/>
    <x v="31"/>
    <m/>
    <m/>
    <s v="PENDIENTE"/>
    <s v="Sin respuesta"/>
    <n v="12"/>
    <s v=" "/>
    <m/>
    <m/>
    <m/>
    <m/>
    <m/>
    <m/>
    <n v="1"/>
    <s v=" "/>
    <s v=" "/>
    <s v=" "/>
    <s v="SIN RESPUESTA"/>
    <s v="SIN TRASLADO"/>
    <m/>
    <m/>
    <m/>
    <m/>
    <m/>
  </r>
  <r>
    <n v="2636"/>
    <m/>
    <m/>
    <m/>
    <x v="5"/>
    <x v="93"/>
    <m/>
    <m/>
    <m/>
    <x v="31"/>
    <m/>
    <m/>
    <s v="PENDIENTE"/>
    <s v="Sin respuesta"/>
    <n v="12"/>
    <s v=" "/>
    <m/>
    <m/>
    <m/>
    <m/>
    <m/>
    <m/>
    <n v="1"/>
    <s v=" "/>
    <s v=" "/>
    <s v=" "/>
    <s v="SIN RESPUESTA"/>
    <s v="SIN TRASLADO"/>
    <m/>
    <m/>
    <m/>
    <m/>
    <m/>
  </r>
  <r>
    <n v="2637"/>
    <m/>
    <m/>
    <m/>
    <x v="5"/>
    <x v="93"/>
    <m/>
    <m/>
    <m/>
    <x v="31"/>
    <m/>
    <m/>
    <s v="PENDIENTE"/>
    <s v="Sin respuesta"/>
    <n v="12"/>
    <s v=" "/>
    <m/>
    <m/>
    <m/>
    <m/>
    <m/>
    <m/>
    <n v="1"/>
    <s v=" "/>
    <s v=" "/>
    <s v=" "/>
    <s v="SIN RESPUESTA"/>
    <s v="SIN TRASLADO"/>
    <m/>
    <m/>
    <m/>
    <m/>
    <m/>
  </r>
  <r>
    <n v="2638"/>
    <m/>
    <m/>
    <m/>
    <x v="5"/>
    <x v="93"/>
    <m/>
    <m/>
    <m/>
    <x v="31"/>
    <m/>
    <m/>
    <s v="PENDIENTE"/>
    <s v="Sin respuesta"/>
    <n v="12"/>
    <s v=" "/>
    <m/>
    <m/>
    <m/>
    <m/>
    <m/>
    <m/>
    <n v="1"/>
    <s v=" "/>
    <s v=" "/>
    <s v=" "/>
    <s v="SIN RESPUESTA"/>
    <s v="SIN TRASLADO"/>
    <m/>
    <m/>
    <m/>
    <m/>
    <m/>
  </r>
  <r>
    <n v="2639"/>
    <m/>
    <m/>
    <m/>
    <x v="5"/>
    <x v="93"/>
    <m/>
    <m/>
    <m/>
    <x v="31"/>
    <m/>
    <m/>
    <s v="PENDIENTE"/>
    <s v="Sin respuesta"/>
    <n v="12"/>
    <s v=" "/>
    <m/>
    <m/>
    <m/>
    <m/>
    <m/>
    <m/>
    <n v="1"/>
    <s v=" "/>
    <s v=" "/>
    <s v=" "/>
    <s v="SIN RESPUESTA"/>
    <s v="SIN TRASLADO"/>
    <m/>
    <m/>
    <m/>
    <m/>
    <m/>
  </r>
  <r>
    <n v="2640"/>
    <m/>
    <m/>
    <m/>
    <x v="5"/>
    <x v="93"/>
    <m/>
    <m/>
    <m/>
    <x v="31"/>
    <m/>
    <m/>
    <s v="PENDIENTE"/>
    <s v="Sin respuesta"/>
    <n v="12"/>
    <s v=" "/>
    <m/>
    <m/>
    <m/>
    <m/>
    <m/>
    <m/>
    <n v="1"/>
    <s v=" "/>
    <s v=" "/>
    <s v=" "/>
    <s v="SIN RESPUESTA"/>
    <s v="SIN TRASLADO"/>
    <m/>
    <m/>
    <m/>
    <m/>
    <m/>
  </r>
  <r>
    <n v="2641"/>
    <m/>
    <m/>
    <m/>
    <x v="5"/>
    <x v="93"/>
    <m/>
    <m/>
    <m/>
    <x v="31"/>
    <m/>
    <m/>
    <s v="PENDIENTE"/>
    <s v="Sin respuesta"/>
    <n v="12"/>
    <s v=" "/>
    <m/>
    <m/>
    <m/>
    <m/>
    <m/>
    <m/>
    <n v="1"/>
    <s v=" "/>
    <s v=" "/>
    <s v=" "/>
    <s v="SIN RESPUESTA"/>
    <s v="SIN TRASLADO"/>
    <m/>
    <m/>
    <m/>
    <m/>
    <m/>
  </r>
  <r>
    <n v="2642"/>
    <m/>
    <m/>
    <m/>
    <x v="5"/>
    <x v="93"/>
    <m/>
    <m/>
    <m/>
    <x v="31"/>
    <m/>
    <m/>
    <s v="PENDIENTE"/>
    <s v="Sin respuesta"/>
    <n v="12"/>
    <s v=" "/>
    <m/>
    <m/>
    <m/>
    <m/>
    <m/>
    <m/>
    <n v="1"/>
    <s v=" "/>
    <s v=" "/>
    <s v=" "/>
    <s v="SIN RESPUESTA"/>
    <s v="SIN TRASLADO"/>
    <m/>
    <m/>
    <m/>
    <m/>
    <m/>
  </r>
  <r>
    <n v="2643"/>
    <m/>
    <m/>
    <m/>
    <x v="5"/>
    <x v="93"/>
    <m/>
    <m/>
    <m/>
    <x v="31"/>
    <m/>
    <m/>
    <s v="PENDIENTE"/>
    <s v="Sin respuesta"/>
    <n v="12"/>
    <s v=" "/>
    <m/>
    <m/>
    <m/>
    <m/>
    <m/>
    <m/>
    <n v="1"/>
    <s v=" "/>
    <s v=" "/>
    <s v=" "/>
    <s v="SIN RESPUESTA"/>
    <s v="SIN TRASLADO"/>
    <m/>
    <m/>
    <m/>
    <m/>
    <m/>
  </r>
  <r>
    <n v="2644"/>
    <m/>
    <m/>
    <m/>
    <x v="5"/>
    <x v="93"/>
    <m/>
    <m/>
    <m/>
    <x v="31"/>
    <m/>
    <m/>
    <s v="PENDIENTE"/>
    <s v="Sin respuesta"/>
    <n v="12"/>
    <s v=" "/>
    <m/>
    <m/>
    <m/>
    <m/>
    <m/>
    <m/>
    <n v="1"/>
    <s v=" "/>
    <s v=" "/>
    <s v=" "/>
    <s v="SIN RESPUESTA"/>
    <s v="SIN TRASLADO"/>
    <m/>
    <m/>
    <m/>
    <m/>
    <m/>
  </r>
  <r>
    <n v="2645"/>
    <m/>
    <m/>
    <m/>
    <x v="5"/>
    <x v="93"/>
    <m/>
    <m/>
    <m/>
    <x v="31"/>
    <m/>
    <m/>
    <s v="PENDIENTE"/>
    <s v="Sin respuesta"/>
    <n v="12"/>
    <s v=" "/>
    <m/>
    <m/>
    <m/>
    <m/>
    <m/>
    <m/>
    <n v="1"/>
    <s v=" "/>
    <s v=" "/>
    <s v=" "/>
    <s v="SIN RESPUESTA"/>
    <s v="SIN TRASLADO"/>
    <m/>
    <m/>
    <m/>
    <m/>
    <m/>
  </r>
  <r>
    <n v="2646"/>
    <m/>
    <m/>
    <m/>
    <x v="5"/>
    <x v="93"/>
    <m/>
    <m/>
    <m/>
    <x v="31"/>
    <m/>
    <m/>
    <s v="PENDIENTE"/>
    <s v="Sin respuesta"/>
    <n v="12"/>
    <s v=" "/>
    <m/>
    <m/>
    <m/>
    <m/>
    <m/>
    <m/>
    <n v="1"/>
    <s v=" "/>
    <s v=" "/>
    <s v=" "/>
    <s v="SIN RESPUESTA"/>
    <s v="SIN TRASLADO"/>
    <m/>
    <m/>
    <m/>
    <m/>
    <m/>
  </r>
  <r>
    <n v="2647"/>
    <m/>
    <m/>
    <m/>
    <x v="5"/>
    <x v="93"/>
    <m/>
    <m/>
    <m/>
    <x v="31"/>
    <m/>
    <m/>
    <s v="PENDIENTE"/>
    <s v="Sin respuesta"/>
    <n v="12"/>
    <s v=" "/>
    <m/>
    <m/>
    <m/>
    <m/>
    <m/>
    <m/>
    <n v="1"/>
    <s v=" "/>
    <s v=" "/>
    <s v=" "/>
    <s v="SIN RESPUESTA"/>
    <s v="SIN TRASLADO"/>
    <m/>
    <m/>
    <m/>
    <m/>
    <m/>
  </r>
  <r>
    <n v="2648"/>
    <m/>
    <m/>
    <m/>
    <x v="5"/>
    <x v="93"/>
    <m/>
    <m/>
    <m/>
    <x v="31"/>
    <m/>
    <m/>
    <s v="PENDIENTE"/>
    <s v="Sin respuesta"/>
    <n v="12"/>
    <s v=" "/>
    <m/>
    <m/>
    <m/>
    <m/>
    <m/>
    <m/>
    <n v="1"/>
    <s v=" "/>
    <s v=" "/>
    <s v=" "/>
    <s v="SIN RESPUESTA"/>
    <s v="SIN TRASLADO"/>
    <m/>
    <m/>
    <m/>
    <m/>
    <m/>
  </r>
  <r>
    <n v="2649"/>
    <m/>
    <m/>
    <m/>
    <x v="5"/>
    <x v="93"/>
    <m/>
    <m/>
    <m/>
    <x v="31"/>
    <m/>
    <m/>
    <s v="PENDIENTE"/>
    <s v="Sin respuesta"/>
    <n v="12"/>
    <s v=" "/>
    <m/>
    <m/>
    <m/>
    <m/>
    <m/>
    <m/>
    <n v="1"/>
    <s v=" "/>
    <s v=" "/>
    <s v=" "/>
    <s v="SIN RESPUESTA"/>
    <s v="SIN TRASLADO"/>
    <m/>
    <m/>
    <m/>
    <m/>
    <m/>
  </r>
  <r>
    <n v="2650"/>
    <m/>
    <m/>
    <m/>
    <x v="5"/>
    <x v="93"/>
    <m/>
    <m/>
    <m/>
    <x v="31"/>
    <m/>
    <m/>
    <s v="PENDIENTE"/>
    <s v="Sin respuesta"/>
    <n v="12"/>
    <s v=" "/>
    <m/>
    <m/>
    <m/>
    <m/>
    <m/>
    <m/>
    <n v="1"/>
    <s v=" "/>
    <s v=" "/>
    <s v=" "/>
    <s v="SIN RESPUESTA"/>
    <s v="SIN TRASLADO"/>
    <m/>
    <m/>
    <m/>
    <m/>
    <m/>
  </r>
  <r>
    <n v="2651"/>
    <m/>
    <m/>
    <m/>
    <x v="5"/>
    <x v="93"/>
    <m/>
    <m/>
    <m/>
    <x v="31"/>
    <m/>
    <m/>
    <s v="PENDIENTE"/>
    <s v="Sin respuesta"/>
    <n v="12"/>
    <s v=" "/>
    <m/>
    <m/>
    <m/>
    <m/>
    <m/>
    <m/>
    <n v="1"/>
    <s v=" "/>
    <s v=" "/>
    <s v=" "/>
    <s v="SIN RESPUESTA"/>
    <s v="SIN TRASLADO"/>
    <m/>
    <m/>
    <m/>
    <m/>
    <m/>
  </r>
  <r>
    <n v="2652"/>
    <m/>
    <m/>
    <m/>
    <x v="5"/>
    <x v="93"/>
    <m/>
    <m/>
    <m/>
    <x v="31"/>
    <m/>
    <m/>
    <s v="PENDIENTE"/>
    <s v="Sin respuesta"/>
    <n v="12"/>
    <s v=" "/>
    <m/>
    <m/>
    <m/>
    <m/>
    <m/>
    <m/>
    <n v="1"/>
    <s v=" "/>
    <s v=" "/>
    <s v=" "/>
    <s v="SIN RESPUESTA"/>
    <s v="SIN TRASLADO"/>
    <m/>
    <m/>
    <m/>
    <m/>
    <m/>
  </r>
  <r>
    <n v="2653"/>
    <m/>
    <m/>
    <m/>
    <x v="5"/>
    <x v="93"/>
    <m/>
    <m/>
    <m/>
    <x v="31"/>
    <m/>
    <m/>
    <s v="PENDIENTE"/>
    <s v="Sin respuesta"/>
    <n v="12"/>
    <s v=" "/>
    <m/>
    <m/>
    <m/>
    <m/>
    <m/>
    <m/>
    <n v="1"/>
    <s v=" "/>
    <s v=" "/>
    <s v=" "/>
    <s v="SIN RESPUESTA"/>
    <s v="SIN TRASLADO"/>
    <m/>
    <m/>
    <m/>
    <m/>
    <m/>
  </r>
  <r>
    <n v="2654"/>
    <m/>
    <m/>
    <m/>
    <x v="5"/>
    <x v="93"/>
    <m/>
    <m/>
    <m/>
    <x v="31"/>
    <m/>
    <m/>
    <s v="PENDIENTE"/>
    <s v="Sin respuesta"/>
    <n v="12"/>
    <s v=" "/>
    <m/>
    <m/>
    <m/>
    <m/>
    <m/>
    <m/>
    <n v="1"/>
    <s v=" "/>
    <s v=" "/>
    <s v=" "/>
    <s v="SIN RESPUESTA"/>
    <s v="SIN TRASLADO"/>
    <m/>
    <m/>
    <m/>
    <m/>
    <m/>
  </r>
  <r>
    <n v="2655"/>
    <m/>
    <m/>
    <m/>
    <x v="5"/>
    <x v="93"/>
    <m/>
    <m/>
    <m/>
    <x v="31"/>
    <m/>
    <m/>
    <s v="PENDIENTE"/>
    <s v="Sin respuesta"/>
    <n v="12"/>
    <s v=" "/>
    <m/>
    <m/>
    <m/>
    <m/>
    <m/>
    <m/>
    <n v="1"/>
    <s v=" "/>
    <s v=" "/>
    <s v=" "/>
    <s v="SIN RESPUESTA"/>
    <s v="SIN TRASLADO"/>
    <m/>
    <m/>
    <m/>
    <m/>
    <m/>
  </r>
  <r>
    <n v="2656"/>
    <m/>
    <m/>
    <m/>
    <x v="5"/>
    <x v="93"/>
    <m/>
    <m/>
    <m/>
    <x v="31"/>
    <m/>
    <m/>
    <s v="PENDIENTE"/>
    <s v="Sin respuesta"/>
    <n v="12"/>
    <s v=" "/>
    <m/>
    <m/>
    <m/>
    <m/>
    <m/>
    <m/>
    <n v="1"/>
    <s v=" "/>
    <s v=" "/>
    <s v=" "/>
    <s v="SIN RESPUESTA"/>
    <s v="SIN TRASLADO"/>
    <m/>
    <m/>
    <m/>
    <m/>
    <m/>
  </r>
  <r>
    <n v="2657"/>
    <m/>
    <m/>
    <m/>
    <x v="5"/>
    <x v="93"/>
    <m/>
    <m/>
    <m/>
    <x v="31"/>
    <m/>
    <m/>
    <s v="PENDIENTE"/>
    <s v="Sin respuesta"/>
    <n v="12"/>
    <s v=" "/>
    <m/>
    <m/>
    <m/>
    <m/>
    <m/>
    <m/>
    <n v="1"/>
    <s v=" "/>
    <s v=" "/>
    <s v=" "/>
    <s v="SIN RESPUESTA"/>
    <s v="SIN TRASLADO"/>
    <m/>
    <m/>
    <m/>
    <m/>
    <m/>
  </r>
  <r>
    <n v="2658"/>
    <m/>
    <m/>
    <m/>
    <x v="5"/>
    <x v="93"/>
    <m/>
    <m/>
    <m/>
    <x v="31"/>
    <m/>
    <m/>
    <s v="PENDIENTE"/>
    <s v="Sin respuesta"/>
    <n v="12"/>
    <s v=" "/>
    <m/>
    <m/>
    <m/>
    <m/>
    <m/>
    <m/>
    <n v="1"/>
    <s v=" "/>
    <s v=" "/>
    <s v=" "/>
    <s v="SIN RESPUESTA"/>
    <s v="SIN TRASLADO"/>
    <m/>
    <m/>
    <m/>
    <m/>
    <m/>
  </r>
  <r>
    <n v="2659"/>
    <m/>
    <m/>
    <m/>
    <x v="5"/>
    <x v="93"/>
    <m/>
    <m/>
    <m/>
    <x v="31"/>
    <m/>
    <m/>
    <s v="PENDIENTE"/>
    <s v="Sin respuesta"/>
    <n v="12"/>
    <s v=" "/>
    <m/>
    <m/>
    <m/>
    <m/>
    <m/>
    <m/>
    <n v="1"/>
    <s v=" "/>
    <s v=" "/>
    <s v=" "/>
    <s v="SIN RESPUESTA"/>
    <s v="SIN TRASLADO"/>
    <m/>
    <m/>
    <m/>
    <m/>
    <m/>
  </r>
  <r>
    <n v="2660"/>
    <m/>
    <m/>
    <m/>
    <x v="5"/>
    <x v="93"/>
    <m/>
    <m/>
    <m/>
    <x v="31"/>
    <m/>
    <m/>
    <s v="PENDIENTE"/>
    <s v="Sin respuesta"/>
    <n v="12"/>
    <s v=" "/>
    <m/>
    <m/>
    <m/>
    <m/>
    <m/>
    <m/>
    <n v="1"/>
    <s v=" "/>
    <s v=" "/>
    <s v=" "/>
    <s v="SIN RESPUESTA"/>
    <s v="SIN TRASLADO"/>
    <m/>
    <m/>
    <m/>
    <m/>
    <m/>
  </r>
  <r>
    <n v="2661"/>
    <m/>
    <m/>
    <m/>
    <x v="5"/>
    <x v="93"/>
    <m/>
    <m/>
    <m/>
    <x v="31"/>
    <m/>
    <m/>
    <s v="PENDIENTE"/>
    <s v="Sin respuesta"/>
    <n v="12"/>
    <s v=" "/>
    <m/>
    <m/>
    <m/>
    <m/>
    <m/>
    <m/>
    <n v="1"/>
    <s v=" "/>
    <s v=" "/>
    <s v=" "/>
    <s v="SIN RESPUESTA"/>
    <s v="SIN TRASLADO"/>
    <m/>
    <m/>
    <m/>
    <m/>
    <m/>
  </r>
  <r>
    <n v="2662"/>
    <m/>
    <m/>
    <m/>
    <x v="5"/>
    <x v="93"/>
    <m/>
    <m/>
    <m/>
    <x v="31"/>
    <m/>
    <m/>
    <s v="PENDIENTE"/>
    <s v="Sin respuesta"/>
    <n v="12"/>
    <s v=" "/>
    <m/>
    <m/>
    <m/>
    <m/>
    <m/>
    <m/>
    <n v="1"/>
    <s v=" "/>
    <s v=" "/>
    <s v=" "/>
    <s v="SIN RESPUESTA"/>
    <s v="SIN TRASLADO"/>
    <m/>
    <m/>
    <m/>
    <m/>
    <m/>
  </r>
  <r>
    <n v="2663"/>
    <m/>
    <m/>
    <m/>
    <x v="5"/>
    <x v="93"/>
    <m/>
    <m/>
    <m/>
    <x v="31"/>
    <m/>
    <m/>
    <s v="PENDIENTE"/>
    <s v="Sin respuesta"/>
    <n v="12"/>
    <s v=" "/>
    <m/>
    <m/>
    <m/>
    <m/>
    <m/>
    <m/>
    <n v="1"/>
    <s v=" "/>
    <s v=" "/>
    <s v=" "/>
    <s v="SIN RESPUESTA"/>
    <s v="SIN TRASLADO"/>
    <m/>
    <m/>
    <m/>
    <m/>
    <m/>
  </r>
  <r>
    <n v="2664"/>
    <m/>
    <m/>
    <m/>
    <x v="5"/>
    <x v="93"/>
    <m/>
    <m/>
    <m/>
    <x v="31"/>
    <m/>
    <m/>
    <s v="PENDIENTE"/>
    <s v="Sin respuesta"/>
    <n v="12"/>
    <s v=" "/>
    <m/>
    <m/>
    <m/>
    <m/>
    <m/>
    <m/>
    <n v="1"/>
    <s v=" "/>
    <s v=" "/>
    <s v=" "/>
    <s v="SIN RESPUESTA"/>
    <s v="SIN TRASLADO"/>
    <m/>
    <m/>
    <m/>
    <m/>
    <m/>
  </r>
  <r>
    <n v="2665"/>
    <m/>
    <m/>
    <m/>
    <x v="5"/>
    <x v="93"/>
    <m/>
    <m/>
    <m/>
    <x v="31"/>
    <m/>
    <m/>
    <s v="PENDIENTE"/>
    <s v="Sin respuesta"/>
    <n v="12"/>
    <s v=" "/>
    <m/>
    <m/>
    <m/>
    <m/>
    <m/>
    <m/>
    <n v="1"/>
    <s v=" "/>
    <s v=" "/>
    <s v=" "/>
    <s v="SIN RESPUESTA"/>
    <s v="SIN TRASLADO"/>
    <m/>
    <m/>
    <m/>
    <m/>
    <m/>
  </r>
  <r>
    <n v="2666"/>
    <m/>
    <m/>
    <m/>
    <x v="5"/>
    <x v="93"/>
    <m/>
    <m/>
    <m/>
    <x v="31"/>
    <m/>
    <m/>
    <s v="PENDIENTE"/>
    <s v="Sin respuesta"/>
    <n v="12"/>
    <s v=" "/>
    <m/>
    <m/>
    <m/>
    <m/>
    <m/>
    <m/>
    <n v="1"/>
    <s v=" "/>
    <s v=" "/>
    <s v=" "/>
    <s v="SIN RESPUESTA"/>
    <s v="SIN TRASLADO"/>
    <m/>
    <m/>
    <m/>
    <m/>
    <m/>
  </r>
  <r>
    <n v="2667"/>
    <m/>
    <m/>
    <m/>
    <x v="5"/>
    <x v="93"/>
    <m/>
    <m/>
    <m/>
    <x v="31"/>
    <m/>
    <m/>
    <s v="PENDIENTE"/>
    <s v="Sin respuesta"/>
    <n v="12"/>
    <s v=" "/>
    <m/>
    <m/>
    <m/>
    <m/>
    <m/>
    <m/>
    <n v="1"/>
    <s v=" "/>
    <s v=" "/>
    <s v=" "/>
    <s v="SIN RESPUESTA"/>
    <s v="SIN TRASLADO"/>
    <m/>
    <m/>
    <m/>
    <m/>
    <m/>
  </r>
  <r>
    <n v="2668"/>
    <m/>
    <m/>
    <m/>
    <x v="5"/>
    <x v="93"/>
    <m/>
    <m/>
    <m/>
    <x v="31"/>
    <m/>
    <m/>
    <s v="PENDIENTE"/>
    <s v="Sin respuesta"/>
    <n v="12"/>
    <s v=" "/>
    <m/>
    <m/>
    <m/>
    <m/>
    <m/>
    <m/>
    <n v="1"/>
    <s v=" "/>
    <s v=" "/>
    <s v=" "/>
    <s v="SIN RESPUESTA"/>
    <s v="SIN TRASLADO"/>
    <m/>
    <m/>
    <m/>
    <m/>
    <m/>
  </r>
  <r>
    <n v="2669"/>
    <m/>
    <m/>
    <m/>
    <x v="5"/>
    <x v="93"/>
    <m/>
    <m/>
    <m/>
    <x v="31"/>
    <m/>
    <m/>
    <s v="PENDIENTE"/>
    <s v="Sin respuesta"/>
    <n v="12"/>
    <s v=" "/>
    <m/>
    <m/>
    <m/>
    <m/>
    <m/>
    <m/>
    <n v="1"/>
    <s v=" "/>
    <s v=" "/>
    <s v=" "/>
    <s v="SIN RESPUESTA"/>
    <s v="SIN TRASLADO"/>
    <m/>
    <m/>
    <m/>
    <m/>
    <m/>
  </r>
  <r>
    <n v="2670"/>
    <m/>
    <m/>
    <m/>
    <x v="5"/>
    <x v="93"/>
    <m/>
    <m/>
    <m/>
    <x v="31"/>
    <m/>
    <m/>
    <s v="PENDIENTE"/>
    <s v="Sin respuesta"/>
    <n v="12"/>
    <s v=" "/>
    <m/>
    <m/>
    <m/>
    <m/>
    <m/>
    <m/>
    <n v="1"/>
    <s v=" "/>
    <s v=" "/>
    <s v=" "/>
    <s v="SIN RESPUESTA"/>
    <s v="SIN TRASLADO"/>
    <m/>
    <m/>
    <m/>
    <m/>
    <m/>
  </r>
  <r>
    <n v="2671"/>
    <m/>
    <m/>
    <m/>
    <x v="5"/>
    <x v="93"/>
    <m/>
    <m/>
    <m/>
    <x v="31"/>
    <m/>
    <m/>
    <s v="PENDIENTE"/>
    <s v="Sin respuesta"/>
    <n v="12"/>
    <s v=" "/>
    <m/>
    <m/>
    <m/>
    <m/>
    <m/>
    <m/>
    <n v="1"/>
    <s v=" "/>
    <s v=" "/>
    <s v=" "/>
    <s v="SIN RESPUESTA"/>
    <s v="SIN TRASLADO"/>
    <m/>
    <m/>
    <m/>
    <m/>
    <m/>
  </r>
  <r>
    <n v="2672"/>
    <m/>
    <m/>
    <m/>
    <x v="5"/>
    <x v="93"/>
    <m/>
    <m/>
    <m/>
    <x v="31"/>
    <m/>
    <m/>
    <s v="PENDIENTE"/>
    <s v="Sin respuesta"/>
    <n v="12"/>
    <s v=" "/>
    <m/>
    <m/>
    <m/>
    <m/>
    <m/>
    <m/>
    <n v="1"/>
    <s v=" "/>
    <s v=" "/>
    <s v=" "/>
    <s v="SIN RESPUESTA"/>
    <s v="SIN TRASLADO"/>
    <m/>
    <m/>
    <m/>
    <m/>
    <m/>
  </r>
  <r>
    <n v="2673"/>
    <m/>
    <m/>
    <m/>
    <x v="5"/>
    <x v="93"/>
    <m/>
    <m/>
    <m/>
    <x v="31"/>
    <m/>
    <m/>
    <s v="PENDIENTE"/>
    <s v="Sin respuesta"/>
    <n v="12"/>
    <s v=" "/>
    <m/>
    <m/>
    <m/>
    <m/>
    <m/>
    <m/>
    <n v="1"/>
    <s v=" "/>
    <s v=" "/>
    <s v=" "/>
    <s v="SIN RESPUESTA"/>
    <s v="SIN TRASLADO"/>
    <m/>
    <m/>
    <m/>
    <m/>
    <m/>
  </r>
  <r>
    <n v="2674"/>
    <m/>
    <m/>
    <m/>
    <x v="5"/>
    <x v="93"/>
    <m/>
    <m/>
    <m/>
    <x v="31"/>
    <m/>
    <m/>
    <s v="PENDIENTE"/>
    <s v="Sin respuesta"/>
    <n v="12"/>
    <s v=" "/>
    <m/>
    <m/>
    <m/>
    <m/>
    <m/>
    <m/>
    <n v="1"/>
    <s v=" "/>
    <s v=" "/>
    <s v=" "/>
    <s v="SIN RESPUESTA"/>
    <s v="SIN TRASLADO"/>
    <m/>
    <m/>
    <m/>
    <m/>
    <m/>
  </r>
  <r>
    <n v="2675"/>
    <m/>
    <m/>
    <m/>
    <x v="5"/>
    <x v="93"/>
    <m/>
    <m/>
    <m/>
    <x v="31"/>
    <m/>
    <m/>
    <s v="PENDIENTE"/>
    <s v="Sin respuesta"/>
    <n v="12"/>
    <s v=" "/>
    <m/>
    <m/>
    <m/>
    <m/>
    <m/>
    <m/>
    <n v="1"/>
    <s v=" "/>
    <s v=" "/>
    <s v=" "/>
    <s v="SIN RESPUESTA"/>
    <s v="SIN TRASLADO"/>
    <m/>
    <m/>
    <m/>
    <m/>
    <m/>
  </r>
  <r>
    <n v="2676"/>
    <m/>
    <m/>
    <m/>
    <x v="5"/>
    <x v="93"/>
    <m/>
    <m/>
    <m/>
    <x v="31"/>
    <m/>
    <m/>
    <s v="PENDIENTE"/>
    <s v="Sin respuesta"/>
    <n v="12"/>
    <s v=" "/>
    <m/>
    <m/>
    <m/>
    <m/>
    <m/>
    <m/>
    <n v="1"/>
    <s v=" "/>
    <s v=" "/>
    <s v=" "/>
    <s v="SIN RESPUESTA"/>
    <s v="SIN TRASLADO"/>
    <m/>
    <m/>
    <m/>
    <m/>
    <m/>
  </r>
  <r>
    <n v="2677"/>
    <m/>
    <m/>
    <m/>
    <x v="5"/>
    <x v="93"/>
    <m/>
    <m/>
    <m/>
    <x v="31"/>
    <m/>
    <m/>
    <s v="PENDIENTE"/>
    <s v="Sin respuesta"/>
    <n v="12"/>
    <s v=" "/>
    <m/>
    <m/>
    <m/>
    <m/>
    <m/>
    <m/>
    <n v="1"/>
    <s v=" "/>
    <s v=" "/>
    <s v=" "/>
    <s v="SIN RESPUESTA"/>
    <s v="SIN TRASLADO"/>
    <m/>
    <m/>
    <m/>
    <m/>
    <m/>
  </r>
  <r>
    <n v="2678"/>
    <m/>
    <m/>
    <m/>
    <x v="5"/>
    <x v="93"/>
    <m/>
    <m/>
    <m/>
    <x v="31"/>
    <m/>
    <m/>
    <s v="PENDIENTE"/>
    <s v="Sin respuesta"/>
    <n v="12"/>
    <s v=" "/>
    <m/>
    <m/>
    <m/>
    <m/>
    <m/>
    <m/>
    <n v="1"/>
    <s v=" "/>
    <s v=" "/>
    <s v=" "/>
    <s v="SIN RESPUESTA"/>
    <s v="SIN TRASLADO"/>
    <m/>
    <m/>
    <m/>
    <m/>
    <m/>
  </r>
  <r>
    <n v="2679"/>
    <m/>
    <m/>
    <m/>
    <x v="5"/>
    <x v="93"/>
    <m/>
    <m/>
    <m/>
    <x v="31"/>
    <m/>
    <m/>
    <s v="PENDIENTE"/>
    <s v="Sin respuesta"/>
    <n v="12"/>
    <s v=" "/>
    <m/>
    <m/>
    <m/>
    <m/>
    <m/>
    <m/>
    <n v="1"/>
    <s v=" "/>
    <s v=" "/>
    <s v=" "/>
    <s v="SIN RESPUESTA"/>
    <s v="SIN TRASLADO"/>
    <m/>
    <m/>
    <m/>
    <m/>
    <m/>
  </r>
  <r>
    <n v="2680"/>
    <m/>
    <m/>
    <m/>
    <x v="5"/>
    <x v="93"/>
    <m/>
    <m/>
    <m/>
    <x v="31"/>
    <m/>
    <m/>
    <s v="PENDIENTE"/>
    <s v="Sin respuesta"/>
    <n v="12"/>
    <s v=" "/>
    <m/>
    <m/>
    <m/>
    <m/>
    <m/>
    <m/>
    <n v="1"/>
    <s v=" "/>
    <s v=" "/>
    <s v=" "/>
    <s v="SIN RESPUESTA"/>
    <s v="SIN TRASLADO"/>
    <m/>
    <m/>
    <m/>
    <m/>
    <m/>
  </r>
  <r>
    <n v="2681"/>
    <m/>
    <m/>
    <m/>
    <x v="5"/>
    <x v="93"/>
    <m/>
    <m/>
    <m/>
    <x v="31"/>
    <m/>
    <m/>
    <s v="PENDIENTE"/>
    <s v="Sin respuesta"/>
    <n v="12"/>
    <s v=" "/>
    <m/>
    <m/>
    <m/>
    <m/>
    <m/>
    <m/>
    <n v="1"/>
    <s v=" "/>
    <s v=" "/>
    <s v=" "/>
    <s v="SIN RESPUESTA"/>
    <s v="SIN TRASLADO"/>
    <m/>
    <m/>
    <m/>
    <m/>
    <m/>
  </r>
  <r>
    <n v="2682"/>
    <m/>
    <m/>
    <m/>
    <x v="5"/>
    <x v="93"/>
    <m/>
    <m/>
    <m/>
    <x v="31"/>
    <m/>
    <m/>
    <s v="PENDIENTE"/>
    <s v="Sin respuesta"/>
    <n v="12"/>
    <s v=" "/>
    <m/>
    <m/>
    <m/>
    <m/>
    <m/>
    <m/>
    <n v="1"/>
    <s v=" "/>
    <s v=" "/>
    <s v=" "/>
    <s v="SIN RESPUESTA"/>
    <s v="SIN TRASLADO"/>
    <m/>
    <m/>
    <m/>
    <m/>
    <m/>
  </r>
  <r>
    <n v="2683"/>
    <m/>
    <m/>
    <m/>
    <x v="5"/>
    <x v="93"/>
    <m/>
    <m/>
    <m/>
    <x v="31"/>
    <m/>
    <m/>
    <s v="PENDIENTE"/>
    <s v="Sin respuesta"/>
    <n v="12"/>
    <s v=" "/>
    <m/>
    <m/>
    <m/>
    <m/>
    <m/>
    <m/>
    <n v="1"/>
    <s v=" "/>
    <s v=" "/>
    <s v=" "/>
    <s v="SIN RESPUESTA"/>
    <s v="SIN TRASLADO"/>
    <m/>
    <m/>
    <m/>
    <m/>
    <m/>
  </r>
  <r>
    <n v="2684"/>
    <m/>
    <m/>
    <m/>
    <x v="5"/>
    <x v="93"/>
    <m/>
    <m/>
    <m/>
    <x v="31"/>
    <m/>
    <m/>
    <s v="PENDIENTE"/>
    <s v="Sin respuesta"/>
    <n v="12"/>
    <s v=" "/>
    <m/>
    <m/>
    <m/>
    <m/>
    <m/>
    <m/>
    <n v="1"/>
    <s v=" "/>
    <s v=" "/>
    <s v=" "/>
    <s v="SIN RESPUESTA"/>
    <s v="SIN TRASLADO"/>
    <m/>
    <m/>
    <m/>
    <m/>
    <m/>
  </r>
  <r>
    <n v="2685"/>
    <m/>
    <m/>
    <m/>
    <x v="5"/>
    <x v="93"/>
    <m/>
    <m/>
    <m/>
    <x v="31"/>
    <m/>
    <m/>
    <s v="PENDIENTE"/>
    <s v="Sin respuesta"/>
    <n v="12"/>
    <s v=" "/>
    <m/>
    <m/>
    <m/>
    <m/>
    <m/>
    <m/>
    <n v="1"/>
    <s v=" "/>
    <s v=" "/>
    <s v=" "/>
    <s v="SIN RESPUESTA"/>
    <s v="SIN TRASLADO"/>
    <m/>
    <m/>
    <m/>
    <m/>
    <m/>
  </r>
  <r>
    <n v="2686"/>
    <m/>
    <m/>
    <m/>
    <x v="5"/>
    <x v="93"/>
    <m/>
    <m/>
    <m/>
    <x v="31"/>
    <m/>
    <m/>
    <s v="PENDIENTE"/>
    <s v="Sin respuesta"/>
    <n v="12"/>
    <s v=" "/>
    <m/>
    <m/>
    <m/>
    <m/>
    <m/>
    <m/>
    <n v="1"/>
    <s v=" "/>
    <s v=" "/>
    <s v=" "/>
    <s v="SIN RESPUESTA"/>
    <s v="SIN TRASLADO"/>
    <m/>
    <m/>
    <m/>
    <m/>
    <m/>
  </r>
  <r>
    <n v="2687"/>
    <m/>
    <m/>
    <m/>
    <x v="5"/>
    <x v="93"/>
    <m/>
    <m/>
    <m/>
    <x v="31"/>
    <m/>
    <m/>
    <s v="PENDIENTE"/>
    <s v="Sin respuesta"/>
    <n v="12"/>
    <s v=" "/>
    <m/>
    <m/>
    <m/>
    <m/>
    <m/>
    <m/>
    <n v="1"/>
    <s v=" "/>
    <s v=" "/>
    <s v=" "/>
    <s v="SIN RESPUESTA"/>
    <s v="SIN TRASLADO"/>
    <m/>
    <m/>
    <m/>
    <m/>
    <m/>
  </r>
  <r>
    <n v="2688"/>
    <m/>
    <m/>
    <m/>
    <x v="5"/>
    <x v="93"/>
    <m/>
    <m/>
    <m/>
    <x v="31"/>
    <m/>
    <m/>
    <s v="PENDIENTE"/>
    <s v="Sin respuesta"/>
    <n v="12"/>
    <s v=" "/>
    <m/>
    <m/>
    <m/>
    <m/>
    <m/>
    <m/>
    <n v="1"/>
    <s v=" "/>
    <s v=" "/>
    <s v=" "/>
    <s v="SIN RESPUESTA"/>
    <s v="SIN TRASLADO"/>
    <m/>
    <m/>
    <m/>
    <m/>
    <m/>
  </r>
  <r>
    <n v="2689"/>
    <m/>
    <m/>
    <m/>
    <x v="5"/>
    <x v="93"/>
    <m/>
    <m/>
    <m/>
    <x v="31"/>
    <m/>
    <m/>
    <s v="PENDIENTE"/>
    <s v="Sin respuesta"/>
    <n v="12"/>
    <s v=" "/>
    <m/>
    <m/>
    <m/>
    <m/>
    <m/>
    <m/>
    <n v="1"/>
    <s v=" "/>
    <s v=" "/>
    <s v=" "/>
    <s v="SIN RESPUESTA"/>
    <s v="SIN TRASLADO"/>
    <m/>
    <m/>
    <m/>
    <m/>
    <m/>
  </r>
  <r>
    <n v="2690"/>
    <m/>
    <m/>
    <m/>
    <x v="5"/>
    <x v="93"/>
    <m/>
    <m/>
    <m/>
    <x v="31"/>
    <m/>
    <m/>
    <s v="PENDIENTE"/>
    <s v="Sin respuesta"/>
    <n v="12"/>
    <s v=" "/>
    <m/>
    <m/>
    <m/>
    <m/>
    <m/>
    <m/>
    <n v="1"/>
    <s v=" "/>
    <s v=" "/>
    <s v=" "/>
    <s v="SIN RESPUESTA"/>
    <s v="SIN TRASLADO"/>
    <m/>
    <m/>
    <m/>
    <m/>
    <m/>
  </r>
  <r>
    <n v="2691"/>
    <m/>
    <m/>
    <m/>
    <x v="5"/>
    <x v="93"/>
    <m/>
    <m/>
    <m/>
    <x v="31"/>
    <m/>
    <m/>
    <s v="PENDIENTE"/>
    <s v="Sin respuesta"/>
    <n v="12"/>
    <s v=" "/>
    <m/>
    <m/>
    <m/>
    <m/>
    <m/>
    <m/>
    <n v="1"/>
    <s v=" "/>
    <s v=" "/>
    <s v=" "/>
    <s v="SIN RESPUESTA"/>
    <s v="SIN TRASLADO"/>
    <m/>
    <m/>
    <m/>
    <m/>
    <m/>
  </r>
  <r>
    <n v="2692"/>
    <m/>
    <m/>
    <m/>
    <x v="5"/>
    <x v="93"/>
    <m/>
    <m/>
    <m/>
    <x v="31"/>
    <m/>
    <m/>
    <s v="PENDIENTE"/>
    <s v="Sin respuesta"/>
    <n v="12"/>
    <s v=" "/>
    <m/>
    <m/>
    <m/>
    <m/>
    <m/>
    <m/>
    <n v="1"/>
    <s v=" "/>
    <s v=" "/>
    <s v=" "/>
    <s v="SIN RESPUESTA"/>
    <s v="SIN TRASLADO"/>
    <m/>
    <m/>
    <m/>
    <m/>
    <m/>
  </r>
  <r>
    <n v="2693"/>
    <m/>
    <m/>
    <m/>
    <x v="5"/>
    <x v="93"/>
    <m/>
    <m/>
    <m/>
    <x v="31"/>
    <m/>
    <m/>
    <s v="PENDIENTE"/>
    <s v="Sin respuesta"/>
    <n v="12"/>
    <s v=" "/>
    <m/>
    <m/>
    <m/>
    <m/>
    <m/>
    <m/>
    <n v="1"/>
    <s v=" "/>
    <s v=" "/>
    <s v=" "/>
    <s v="SIN RESPUESTA"/>
    <s v="SIN TRASLADO"/>
    <m/>
    <m/>
    <m/>
    <m/>
    <m/>
  </r>
  <r>
    <n v="2694"/>
    <m/>
    <m/>
    <m/>
    <x v="5"/>
    <x v="93"/>
    <m/>
    <m/>
    <m/>
    <x v="31"/>
    <m/>
    <m/>
    <s v="PENDIENTE"/>
    <s v="Sin respuesta"/>
    <n v="12"/>
    <s v=" "/>
    <m/>
    <m/>
    <m/>
    <m/>
    <m/>
    <m/>
    <n v="1"/>
    <s v=" "/>
    <s v=" "/>
    <s v=" "/>
    <s v="SIN RESPUESTA"/>
    <s v="SIN TRASLADO"/>
    <m/>
    <m/>
    <m/>
    <m/>
    <m/>
  </r>
  <r>
    <n v="2695"/>
    <m/>
    <m/>
    <m/>
    <x v="5"/>
    <x v="93"/>
    <m/>
    <m/>
    <m/>
    <x v="31"/>
    <m/>
    <m/>
    <s v="PENDIENTE"/>
    <s v="Sin respuesta"/>
    <n v="12"/>
    <s v=" "/>
    <m/>
    <m/>
    <m/>
    <m/>
    <m/>
    <m/>
    <n v="1"/>
    <s v=" "/>
    <s v=" "/>
    <s v=" "/>
    <s v="SIN RESPUESTA"/>
    <s v="SIN TRASLADO"/>
    <m/>
    <m/>
    <m/>
    <m/>
    <m/>
  </r>
  <r>
    <n v="2696"/>
    <m/>
    <m/>
    <m/>
    <x v="5"/>
    <x v="93"/>
    <m/>
    <m/>
    <m/>
    <x v="31"/>
    <m/>
    <m/>
    <s v="PENDIENTE"/>
    <s v="Sin respuesta"/>
    <n v="12"/>
    <s v=" "/>
    <m/>
    <m/>
    <m/>
    <m/>
    <m/>
    <m/>
    <n v="1"/>
    <s v=" "/>
    <s v=" "/>
    <s v=" "/>
    <s v="SIN RESPUESTA"/>
    <s v="SIN TRASLADO"/>
    <m/>
    <m/>
    <m/>
    <m/>
    <m/>
  </r>
  <r>
    <n v="2697"/>
    <m/>
    <m/>
    <m/>
    <x v="5"/>
    <x v="93"/>
    <m/>
    <m/>
    <m/>
    <x v="31"/>
    <m/>
    <m/>
    <s v="PENDIENTE"/>
    <s v="Sin respuesta"/>
    <n v="12"/>
    <s v=" "/>
    <m/>
    <m/>
    <m/>
    <m/>
    <m/>
    <m/>
    <n v="1"/>
    <s v=" "/>
    <s v=" "/>
    <s v=" "/>
    <s v="SIN RESPUESTA"/>
    <s v="SIN TRASLADO"/>
    <m/>
    <m/>
    <m/>
    <m/>
    <m/>
  </r>
  <r>
    <n v="2698"/>
    <m/>
    <m/>
    <m/>
    <x v="5"/>
    <x v="93"/>
    <m/>
    <m/>
    <m/>
    <x v="31"/>
    <m/>
    <m/>
    <s v="PENDIENTE"/>
    <s v="Sin respuesta"/>
    <n v="12"/>
    <s v=" "/>
    <m/>
    <m/>
    <m/>
    <m/>
    <m/>
    <m/>
    <n v="1"/>
    <s v=" "/>
    <s v=" "/>
    <s v=" "/>
    <s v="SIN RESPUESTA"/>
    <s v="SIN TRASLADO"/>
    <m/>
    <m/>
    <m/>
    <m/>
    <m/>
  </r>
  <r>
    <n v="2699"/>
    <m/>
    <m/>
    <m/>
    <x v="5"/>
    <x v="93"/>
    <m/>
    <m/>
    <m/>
    <x v="31"/>
    <m/>
    <m/>
    <s v="PENDIENTE"/>
    <s v="Sin respuesta"/>
    <n v="12"/>
    <s v=" "/>
    <m/>
    <m/>
    <m/>
    <m/>
    <m/>
    <m/>
    <n v="1"/>
    <s v=" "/>
    <s v=" "/>
    <s v=" "/>
    <s v="SIN RESPUESTA"/>
    <s v="SIN TRASLADO"/>
    <m/>
    <m/>
    <m/>
    <m/>
    <m/>
  </r>
  <r>
    <n v="2700"/>
    <m/>
    <m/>
    <m/>
    <x v="5"/>
    <x v="93"/>
    <m/>
    <m/>
    <m/>
    <x v="31"/>
    <m/>
    <m/>
    <s v="PENDIENTE"/>
    <s v="Sin respuesta"/>
    <n v="12"/>
    <s v=" "/>
    <m/>
    <m/>
    <m/>
    <m/>
    <m/>
    <m/>
    <n v="1"/>
    <s v=" "/>
    <s v=" "/>
    <s v=" "/>
    <s v="SIN RESPUESTA"/>
    <s v="SIN TRASLADO"/>
    <m/>
    <m/>
    <m/>
    <m/>
    <m/>
  </r>
  <r>
    <n v="2701"/>
    <m/>
    <m/>
    <m/>
    <x v="5"/>
    <x v="93"/>
    <m/>
    <m/>
    <m/>
    <x v="31"/>
    <m/>
    <m/>
    <s v="PENDIENTE"/>
    <s v="Sin respuesta"/>
    <n v="12"/>
    <s v=" "/>
    <m/>
    <m/>
    <m/>
    <m/>
    <m/>
    <m/>
    <n v="1"/>
    <s v=" "/>
    <s v=" "/>
    <s v=" "/>
    <s v="SIN RESPUESTA"/>
    <s v="SIN TRASLADO"/>
    <m/>
    <m/>
    <m/>
    <m/>
    <m/>
  </r>
  <r>
    <n v="2702"/>
    <m/>
    <m/>
    <m/>
    <x v="5"/>
    <x v="93"/>
    <m/>
    <m/>
    <m/>
    <x v="31"/>
    <m/>
    <m/>
    <s v="PENDIENTE"/>
    <s v="Sin respuesta"/>
    <n v="12"/>
    <s v=" "/>
    <m/>
    <m/>
    <m/>
    <m/>
    <m/>
    <m/>
    <n v="1"/>
    <s v=" "/>
    <s v=" "/>
    <s v=" "/>
    <s v="SIN RESPUESTA"/>
    <s v="SIN TRASLADO"/>
    <m/>
    <m/>
    <m/>
    <m/>
    <m/>
  </r>
  <r>
    <n v="2703"/>
    <m/>
    <m/>
    <m/>
    <x v="5"/>
    <x v="93"/>
    <m/>
    <m/>
    <m/>
    <x v="31"/>
    <m/>
    <m/>
    <s v="PENDIENTE"/>
    <s v="Sin respuesta"/>
    <n v="12"/>
    <s v=" "/>
    <m/>
    <m/>
    <m/>
    <m/>
    <m/>
    <m/>
    <n v="1"/>
    <s v=" "/>
    <s v=" "/>
    <s v=" "/>
    <s v="SIN RESPUESTA"/>
    <s v="SIN TRASLADO"/>
    <m/>
    <m/>
    <m/>
    <m/>
    <m/>
  </r>
  <r>
    <n v="2704"/>
    <m/>
    <m/>
    <m/>
    <x v="5"/>
    <x v="93"/>
    <m/>
    <m/>
    <m/>
    <x v="31"/>
    <m/>
    <m/>
    <s v="PENDIENTE"/>
    <s v="Sin respuesta"/>
    <n v="12"/>
    <s v=" "/>
    <m/>
    <m/>
    <m/>
    <m/>
    <m/>
    <m/>
    <n v="1"/>
    <s v=" "/>
    <s v=" "/>
    <s v=" "/>
    <s v="SIN RESPUESTA"/>
    <s v="SIN TRASLADO"/>
    <m/>
    <m/>
    <m/>
    <m/>
    <m/>
  </r>
  <r>
    <n v="2705"/>
    <m/>
    <m/>
    <m/>
    <x v="5"/>
    <x v="93"/>
    <m/>
    <m/>
    <m/>
    <x v="31"/>
    <m/>
    <m/>
    <s v="PENDIENTE"/>
    <s v="Sin respuesta"/>
    <n v="12"/>
    <s v=" "/>
    <m/>
    <m/>
    <m/>
    <m/>
    <m/>
    <m/>
    <n v="1"/>
    <s v=" "/>
    <s v=" "/>
    <s v=" "/>
    <s v="SIN RESPUESTA"/>
    <s v="SIN TRASLADO"/>
    <m/>
    <m/>
    <m/>
    <m/>
    <m/>
  </r>
  <r>
    <n v="2706"/>
    <m/>
    <m/>
    <m/>
    <x v="5"/>
    <x v="93"/>
    <m/>
    <m/>
    <m/>
    <x v="31"/>
    <m/>
    <m/>
    <s v="PENDIENTE"/>
    <s v="Sin respuesta"/>
    <n v="12"/>
    <s v=" "/>
    <m/>
    <m/>
    <m/>
    <m/>
    <m/>
    <m/>
    <n v="1"/>
    <s v=" "/>
    <s v=" "/>
    <s v=" "/>
    <s v="SIN RESPUESTA"/>
    <s v="SIN TRASLADO"/>
    <m/>
    <m/>
    <m/>
    <m/>
    <m/>
  </r>
  <r>
    <n v="2707"/>
    <m/>
    <m/>
    <m/>
    <x v="5"/>
    <x v="93"/>
    <m/>
    <m/>
    <m/>
    <x v="31"/>
    <m/>
    <m/>
    <s v="PENDIENTE"/>
    <s v="Sin respuesta"/>
    <n v="12"/>
    <s v=" "/>
    <m/>
    <m/>
    <m/>
    <m/>
    <m/>
    <m/>
    <n v="1"/>
    <s v=" "/>
    <s v=" "/>
    <s v=" "/>
    <s v="SIN RESPUESTA"/>
    <s v="SIN TRASLADO"/>
    <m/>
    <m/>
    <m/>
    <m/>
    <m/>
  </r>
  <r>
    <n v="2708"/>
    <m/>
    <m/>
    <m/>
    <x v="5"/>
    <x v="93"/>
    <m/>
    <m/>
    <m/>
    <x v="31"/>
    <m/>
    <m/>
    <s v="PENDIENTE"/>
    <s v="Sin respuesta"/>
    <n v="12"/>
    <s v=" "/>
    <m/>
    <m/>
    <m/>
    <m/>
    <m/>
    <m/>
    <n v="1"/>
    <s v=" "/>
    <s v=" "/>
    <s v=" "/>
    <s v="SIN RESPUESTA"/>
    <s v="SIN TRASLADO"/>
    <m/>
    <m/>
    <m/>
    <m/>
    <m/>
  </r>
  <r>
    <n v="2709"/>
    <m/>
    <m/>
    <m/>
    <x v="5"/>
    <x v="93"/>
    <m/>
    <m/>
    <m/>
    <x v="31"/>
    <m/>
    <m/>
    <s v="PENDIENTE"/>
    <s v="Sin respuesta"/>
    <n v="12"/>
    <s v=" "/>
    <m/>
    <m/>
    <m/>
    <m/>
    <m/>
    <m/>
    <n v="1"/>
    <s v=" "/>
    <s v=" "/>
    <s v=" "/>
    <s v="SIN RESPUESTA"/>
    <s v="SIN TRASLADO"/>
    <m/>
    <m/>
    <m/>
    <m/>
    <m/>
  </r>
  <r>
    <n v="2710"/>
    <m/>
    <m/>
    <m/>
    <x v="5"/>
    <x v="93"/>
    <m/>
    <m/>
    <m/>
    <x v="31"/>
    <m/>
    <m/>
    <s v="PENDIENTE"/>
    <s v="Sin respuesta"/>
    <n v="12"/>
    <s v=" "/>
    <m/>
    <m/>
    <m/>
    <m/>
    <m/>
    <m/>
    <n v="1"/>
    <s v=" "/>
    <s v=" "/>
    <s v=" "/>
    <s v="SIN RESPUESTA"/>
    <s v="SIN TRASLADO"/>
    <m/>
    <m/>
    <m/>
    <m/>
    <m/>
  </r>
  <r>
    <n v="2711"/>
    <m/>
    <m/>
    <m/>
    <x v="5"/>
    <x v="93"/>
    <m/>
    <m/>
    <m/>
    <x v="31"/>
    <m/>
    <m/>
    <s v="PENDIENTE"/>
    <s v="Sin respuesta"/>
    <n v="12"/>
    <s v=" "/>
    <m/>
    <m/>
    <m/>
    <m/>
    <m/>
    <m/>
    <n v="1"/>
    <s v=" "/>
    <s v=" "/>
    <s v=" "/>
    <s v="SIN RESPUESTA"/>
    <s v="SIN TRASLADO"/>
    <m/>
    <m/>
    <m/>
    <m/>
    <m/>
  </r>
  <r>
    <n v="2712"/>
    <m/>
    <m/>
    <m/>
    <x v="5"/>
    <x v="93"/>
    <m/>
    <m/>
    <m/>
    <x v="31"/>
    <m/>
    <m/>
    <s v="PENDIENTE"/>
    <s v="Sin respuesta"/>
    <n v="12"/>
    <s v=" "/>
    <m/>
    <m/>
    <m/>
    <m/>
    <m/>
    <m/>
    <n v="1"/>
    <s v=" "/>
    <s v=" "/>
    <s v=" "/>
    <s v="SIN RESPUESTA"/>
    <s v="SIN TRASLADO"/>
    <m/>
    <m/>
    <m/>
    <m/>
    <m/>
  </r>
  <r>
    <n v="2713"/>
    <m/>
    <m/>
    <m/>
    <x v="5"/>
    <x v="93"/>
    <m/>
    <m/>
    <m/>
    <x v="31"/>
    <m/>
    <m/>
    <s v="PENDIENTE"/>
    <s v="Sin respuesta"/>
    <n v="12"/>
    <s v=" "/>
    <m/>
    <m/>
    <m/>
    <m/>
    <m/>
    <m/>
    <n v="1"/>
    <s v=" "/>
    <s v=" "/>
    <s v=" "/>
    <s v="SIN RESPUESTA"/>
    <s v="SIN TRASLADO"/>
    <m/>
    <m/>
    <m/>
    <m/>
    <m/>
  </r>
  <r>
    <n v="2714"/>
    <m/>
    <m/>
    <m/>
    <x v="5"/>
    <x v="93"/>
    <m/>
    <m/>
    <m/>
    <x v="31"/>
    <m/>
    <m/>
    <s v="PENDIENTE"/>
    <s v="Sin respuesta"/>
    <n v="12"/>
    <s v=" "/>
    <m/>
    <m/>
    <m/>
    <m/>
    <m/>
    <m/>
    <n v="1"/>
    <s v=" "/>
    <s v=" "/>
    <s v=" "/>
    <s v="SIN RESPUESTA"/>
    <s v="SIN TRASLADO"/>
    <m/>
    <m/>
    <m/>
    <m/>
    <m/>
  </r>
  <r>
    <n v="2715"/>
    <m/>
    <m/>
    <m/>
    <x v="5"/>
    <x v="93"/>
    <m/>
    <m/>
    <m/>
    <x v="31"/>
    <m/>
    <m/>
    <s v="PENDIENTE"/>
    <s v="Sin respuesta"/>
    <n v="12"/>
    <s v=" "/>
    <m/>
    <m/>
    <m/>
    <m/>
    <m/>
    <m/>
    <n v="1"/>
    <s v=" "/>
    <s v=" "/>
    <s v=" "/>
    <s v="SIN RESPUESTA"/>
    <s v="SIN TRASLADO"/>
    <m/>
    <m/>
    <m/>
    <m/>
    <m/>
  </r>
  <r>
    <n v="2716"/>
    <m/>
    <m/>
    <m/>
    <x v="5"/>
    <x v="93"/>
    <m/>
    <m/>
    <m/>
    <x v="31"/>
    <m/>
    <m/>
    <s v="PENDIENTE"/>
    <s v="Sin respuesta"/>
    <n v="12"/>
    <s v=" "/>
    <m/>
    <m/>
    <m/>
    <m/>
    <m/>
    <m/>
    <n v="1"/>
    <s v=" "/>
    <s v=" "/>
    <s v=" "/>
    <s v="SIN RESPUESTA"/>
    <s v="SIN TRASLADO"/>
    <m/>
    <m/>
    <m/>
    <m/>
    <m/>
  </r>
  <r>
    <n v="2717"/>
    <m/>
    <m/>
    <m/>
    <x v="5"/>
    <x v="93"/>
    <m/>
    <m/>
    <m/>
    <x v="31"/>
    <m/>
    <m/>
    <s v="PENDIENTE"/>
    <s v="Sin respuesta"/>
    <n v="12"/>
    <s v=" "/>
    <m/>
    <m/>
    <m/>
    <m/>
    <m/>
    <m/>
    <n v="1"/>
    <s v=" "/>
    <s v=" "/>
    <s v=" "/>
    <s v="SIN RESPUESTA"/>
    <s v="SIN TRASLADO"/>
    <m/>
    <m/>
    <m/>
    <m/>
    <m/>
  </r>
  <r>
    <n v="2718"/>
    <m/>
    <m/>
    <m/>
    <x v="5"/>
    <x v="93"/>
    <m/>
    <m/>
    <m/>
    <x v="31"/>
    <m/>
    <m/>
    <s v="PENDIENTE"/>
    <s v="Sin respuesta"/>
    <n v="12"/>
    <s v=" "/>
    <m/>
    <m/>
    <m/>
    <m/>
    <m/>
    <m/>
    <n v="1"/>
    <s v=" "/>
    <s v=" "/>
    <s v=" "/>
    <s v="SIN RESPUESTA"/>
    <s v="SIN TRASLADO"/>
    <m/>
    <m/>
    <m/>
    <m/>
    <m/>
  </r>
  <r>
    <n v="2719"/>
    <m/>
    <m/>
    <m/>
    <x v="5"/>
    <x v="93"/>
    <m/>
    <m/>
    <m/>
    <x v="31"/>
    <m/>
    <m/>
    <s v="PENDIENTE"/>
    <s v="Sin respuesta"/>
    <n v="12"/>
    <s v=" "/>
    <m/>
    <m/>
    <m/>
    <m/>
    <m/>
    <m/>
    <n v="1"/>
    <s v=" "/>
    <s v=" "/>
    <s v=" "/>
    <s v="SIN RESPUESTA"/>
    <s v="SIN TRASLADO"/>
    <m/>
    <m/>
    <m/>
    <m/>
    <m/>
  </r>
  <r>
    <n v="2720"/>
    <m/>
    <m/>
    <m/>
    <x v="5"/>
    <x v="93"/>
    <m/>
    <m/>
    <m/>
    <x v="31"/>
    <m/>
    <m/>
    <s v="PENDIENTE"/>
    <s v="Sin respuesta"/>
    <n v="12"/>
    <s v=" "/>
    <m/>
    <m/>
    <m/>
    <m/>
    <m/>
    <m/>
    <n v="1"/>
    <s v=" "/>
    <s v=" "/>
    <s v=" "/>
    <s v="SIN RESPUESTA"/>
    <s v="SIN TRASLADO"/>
    <m/>
    <m/>
    <m/>
    <m/>
    <m/>
  </r>
  <r>
    <n v="2721"/>
    <m/>
    <m/>
    <m/>
    <x v="5"/>
    <x v="93"/>
    <m/>
    <m/>
    <m/>
    <x v="31"/>
    <m/>
    <m/>
    <s v="PENDIENTE"/>
    <s v="Sin respuesta"/>
    <n v="12"/>
    <s v=" "/>
    <m/>
    <m/>
    <m/>
    <m/>
    <m/>
    <m/>
    <n v="1"/>
    <s v=" "/>
    <s v=" "/>
    <s v=" "/>
    <s v="SIN RESPUESTA"/>
    <s v="SIN TRASLADO"/>
    <m/>
    <m/>
    <m/>
    <m/>
    <m/>
  </r>
  <r>
    <n v="2722"/>
    <m/>
    <m/>
    <m/>
    <x v="5"/>
    <x v="93"/>
    <m/>
    <m/>
    <m/>
    <x v="31"/>
    <m/>
    <m/>
    <s v="PENDIENTE"/>
    <s v="Sin respuesta"/>
    <n v="12"/>
    <s v=" "/>
    <m/>
    <m/>
    <m/>
    <m/>
    <m/>
    <m/>
    <n v="1"/>
    <s v=" "/>
    <s v=" "/>
    <s v=" "/>
    <s v="SIN RESPUESTA"/>
    <s v="SIN TRASLADO"/>
    <m/>
    <m/>
    <m/>
    <m/>
    <m/>
  </r>
  <r>
    <n v="2723"/>
    <m/>
    <m/>
    <m/>
    <x v="5"/>
    <x v="93"/>
    <m/>
    <m/>
    <m/>
    <x v="31"/>
    <m/>
    <m/>
    <s v="PENDIENTE"/>
    <s v="Sin respuesta"/>
    <n v="12"/>
    <s v=" "/>
    <m/>
    <m/>
    <m/>
    <m/>
    <m/>
    <m/>
    <n v="1"/>
    <s v=" "/>
    <s v=" "/>
    <s v=" "/>
    <s v="SIN RESPUESTA"/>
    <s v="SIN TRASLADO"/>
    <m/>
    <m/>
    <m/>
    <m/>
    <m/>
  </r>
  <r>
    <n v="2724"/>
    <m/>
    <m/>
    <m/>
    <x v="5"/>
    <x v="93"/>
    <m/>
    <m/>
    <m/>
    <x v="31"/>
    <m/>
    <m/>
    <s v="PENDIENTE"/>
    <s v="Sin respuesta"/>
    <n v="12"/>
    <s v=" "/>
    <m/>
    <m/>
    <m/>
    <m/>
    <m/>
    <m/>
    <n v="1"/>
    <s v=" "/>
    <s v=" "/>
    <s v=" "/>
    <s v="SIN RESPUESTA"/>
    <s v="SIN TRASLADO"/>
    <m/>
    <m/>
    <m/>
    <m/>
    <m/>
  </r>
  <r>
    <n v="2725"/>
    <m/>
    <m/>
    <m/>
    <x v="5"/>
    <x v="93"/>
    <m/>
    <m/>
    <m/>
    <x v="31"/>
    <m/>
    <m/>
    <s v="PENDIENTE"/>
    <s v="Sin respuesta"/>
    <n v="12"/>
    <s v=" "/>
    <m/>
    <m/>
    <m/>
    <m/>
    <m/>
    <m/>
    <n v="1"/>
    <s v=" "/>
    <s v=" "/>
    <s v=" "/>
    <s v="SIN RESPUESTA"/>
    <s v="SIN TRASLADO"/>
    <m/>
    <m/>
    <m/>
    <m/>
    <m/>
  </r>
  <r>
    <n v="2726"/>
    <m/>
    <m/>
    <m/>
    <x v="5"/>
    <x v="93"/>
    <m/>
    <m/>
    <m/>
    <x v="31"/>
    <m/>
    <m/>
    <s v="PENDIENTE"/>
    <s v="Sin respuesta"/>
    <n v="12"/>
    <s v=" "/>
    <m/>
    <m/>
    <m/>
    <m/>
    <m/>
    <m/>
    <n v="1"/>
    <s v=" "/>
    <s v=" "/>
    <s v=" "/>
    <s v="SIN RESPUESTA"/>
    <s v="SIN TRASLADO"/>
    <m/>
    <m/>
    <m/>
    <m/>
    <m/>
  </r>
  <r>
    <n v="2727"/>
    <m/>
    <m/>
    <m/>
    <x v="5"/>
    <x v="93"/>
    <m/>
    <m/>
    <m/>
    <x v="31"/>
    <m/>
    <m/>
    <s v="PENDIENTE"/>
    <s v="Sin respuesta"/>
    <n v="12"/>
    <s v=" "/>
    <m/>
    <m/>
    <m/>
    <m/>
    <m/>
    <m/>
    <n v="1"/>
    <s v=" "/>
    <s v=" "/>
    <s v=" "/>
    <s v="SIN RESPUESTA"/>
    <s v="SIN TRASLADO"/>
    <m/>
    <m/>
    <m/>
    <m/>
    <m/>
  </r>
  <r>
    <n v="2728"/>
    <m/>
    <m/>
    <m/>
    <x v="5"/>
    <x v="93"/>
    <m/>
    <m/>
    <m/>
    <x v="31"/>
    <m/>
    <m/>
    <s v="PENDIENTE"/>
    <s v="Sin respuesta"/>
    <n v="12"/>
    <s v=" "/>
    <m/>
    <m/>
    <m/>
    <m/>
    <m/>
    <m/>
    <n v="1"/>
    <s v=" "/>
    <s v=" "/>
    <s v=" "/>
    <s v="SIN RESPUESTA"/>
    <s v="SIN TRASLADO"/>
    <m/>
    <m/>
    <m/>
    <m/>
    <m/>
  </r>
  <r>
    <n v="2729"/>
    <m/>
    <m/>
    <m/>
    <x v="5"/>
    <x v="93"/>
    <m/>
    <m/>
    <m/>
    <x v="31"/>
    <m/>
    <m/>
    <s v="PENDIENTE"/>
    <s v="Sin respuesta"/>
    <n v="12"/>
    <s v=" "/>
    <m/>
    <m/>
    <m/>
    <m/>
    <m/>
    <m/>
    <n v="1"/>
    <s v=" "/>
    <s v=" "/>
    <s v=" "/>
    <s v="SIN RESPUESTA"/>
    <s v="SIN TRASLADO"/>
    <m/>
    <m/>
    <m/>
    <m/>
    <m/>
  </r>
  <r>
    <n v="2730"/>
    <m/>
    <m/>
    <m/>
    <x v="5"/>
    <x v="93"/>
    <m/>
    <m/>
    <m/>
    <x v="31"/>
    <m/>
    <m/>
    <s v="PENDIENTE"/>
    <s v="Sin respuesta"/>
    <n v="12"/>
    <s v=" "/>
    <m/>
    <m/>
    <m/>
    <m/>
    <m/>
    <m/>
    <n v="1"/>
    <s v=" "/>
    <s v=" "/>
    <s v=" "/>
    <s v="SIN RESPUESTA"/>
    <s v="SIN TRASLADO"/>
    <m/>
    <m/>
    <m/>
    <m/>
    <m/>
  </r>
  <r>
    <n v="2731"/>
    <m/>
    <m/>
    <m/>
    <x v="5"/>
    <x v="93"/>
    <m/>
    <m/>
    <m/>
    <x v="31"/>
    <m/>
    <m/>
    <s v="PENDIENTE"/>
    <s v="Sin respuesta"/>
    <n v="12"/>
    <s v=" "/>
    <m/>
    <m/>
    <m/>
    <m/>
    <m/>
    <m/>
    <n v="1"/>
    <s v=" "/>
    <s v=" "/>
    <s v=" "/>
    <s v="SIN RESPUESTA"/>
    <s v="SIN TRASLADO"/>
    <m/>
    <m/>
    <m/>
    <m/>
    <m/>
  </r>
  <r>
    <n v="2732"/>
    <m/>
    <m/>
    <m/>
    <x v="5"/>
    <x v="93"/>
    <m/>
    <m/>
    <m/>
    <x v="31"/>
    <m/>
    <m/>
    <s v="PENDIENTE"/>
    <s v="Sin respuesta"/>
    <n v="12"/>
    <s v=" "/>
    <m/>
    <m/>
    <m/>
    <m/>
    <m/>
    <m/>
    <n v="1"/>
    <s v=" "/>
    <s v=" "/>
    <s v=" "/>
    <s v="SIN RESPUESTA"/>
    <s v="SIN TRASLADO"/>
    <m/>
    <m/>
    <m/>
    <m/>
    <m/>
  </r>
  <r>
    <n v="2733"/>
    <m/>
    <m/>
    <m/>
    <x v="5"/>
    <x v="93"/>
    <m/>
    <m/>
    <m/>
    <x v="31"/>
    <m/>
    <m/>
    <s v="PENDIENTE"/>
    <s v="Sin respuesta"/>
    <n v="12"/>
    <s v=" "/>
    <m/>
    <m/>
    <m/>
    <m/>
    <m/>
    <m/>
    <n v="1"/>
    <s v=" "/>
    <s v=" "/>
    <s v=" "/>
    <s v="SIN RESPUESTA"/>
    <s v="SIN TRASLADO"/>
    <m/>
    <m/>
    <m/>
    <m/>
    <m/>
  </r>
  <r>
    <n v="2734"/>
    <m/>
    <m/>
    <m/>
    <x v="5"/>
    <x v="93"/>
    <m/>
    <m/>
    <m/>
    <x v="31"/>
    <m/>
    <m/>
    <s v="PENDIENTE"/>
    <s v="Sin respuesta"/>
    <n v="12"/>
    <s v=" "/>
    <m/>
    <m/>
    <m/>
    <m/>
    <m/>
    <m/>
    <n v="1"/>
    <s v=" "/>
    <s v=" "/>
    <s v=" "/>
    <s v="SIN RESPUESTA"/>
    <s v="SIN TRASLADO"/>
    <m/>
    <m/>
    <m/>
    <m/>
    <m/>
  </r>
  <r>
    <n v="2735"/>
    <m/>
    <m/>
    <m/>
    <x v="5"/>
    <x v="93"/>
    <m/>
    <m/>
    <m/>
    <x v="31"/>
    <m/>
    <m/>
    <s v="PENDIENTE"/>
    <s v="Sin respuesta"/>
    <n v="12"/>
    <s v=" "/>
    <m/>
    <m/>
    <m/>
    <m/>
    <m/>
    <m/>
    <n v="1"/>
    <s v=" "/>
    <s v=" "/>
    <s v=" "/>
    <s v="SIN RESPUESTA"/>
    <s v="SIN TRASLADO"/>
    <m/>
    <m/>
    <m/>
    <m/>
    <m/>
  </r>
  <r>
    <n v="2736"/>
    <m/>
    <m/>
    <m/>
    <x v="5"/>
    <x v="93"/>
    <m/>
    <m/>
    <m/>
    <x v="31"/>
    <m/>
    <m/>
    <s v="PENDIENTE"/>
    <s v="Sin respuesta"/>
    <n v="12"/>
    <s v=" "/>
    <m/>
    <m/>
    <m/>
    <m/>
    <m/>
    <m/>
    <n v="1"/>
    <s v=" "/>
    <s v=" "/>
    <s v=" "/>
    <s v="SIN RESPUESTA"/>
    <s v="SIN TRASLADO"/>
    <m/>
    <m/>
    <m/>
    <m/>
    <m/>
  </r>
  <r>
    <n v="2737"/>
    <m/>
    <m/>
    <m/>
    <x v="5"/>
    <x v="93"/>
    <m/>
    <m/>
    <m/>
    <x v="31"/>
    <m/>
    <m/>
    <s v="PENDIENTE"/>
    <s v="Sin respuesta"/>
    <n v="12"/>
    <s v=" "/>
    <m/>
    <m/>
    <m/>
    <m/>
    <m/>
    <m/>
    <n v="1"/>
    <s v=" "/>
    <s v=" "/>
    <s v=" "/>
    <s v="SIN RESPUESTA"/>
    <s v="SIN TRASLADO"/>
    <m/>
    <m/>
    <m/>
    <m/>
    <m/>
  </r>
  <r>
    <n v="2738"/>
    <m/>
    <m/>
    <m/>
    <x v="5"/>
    <x v="93"/>
    <m/>
    <m/>
    <m/>
    <x v="31"/>
    <m/>
    <m/>
    <s v="PENDIENTE"/>
    <s v="Sin respuesta"/>
    <n v="12"/>
    <s v=" "/>
    <m/>
    <m/>
    <m/>
    <m/>
    <m/>
    <m/>
    <n v="1"/>
    <s v=" "/>
    <s v=" "/>
    <s v=" "/>
    <s v="SIN RESPUESTA"/>
    <s v="SIN TRASLADO"/>
    <m/>
    <m/>
    <m/>
    <m/>
    <m/>
  </r>
  <r>
    <n v="2739"/>
    <m/>
    <m/>
    <m/>
    <x v="5"/>
    <x v="93"/>
    <m/>
    <m/>
    <m/>
    <x v="31"/>
    <m/>
    <m/>
    <s v="PENDIENTE"/>
    <s v="Sin respuesta"/>
    <n v="12"/>
    <s v=" "/>
    <m/>
    <m/>
    <m/>
    <m/>
    <m/>
    <m/>
    <n v="1"/>
    <s v=" "/>
    <s v=" "/>
    <s v=" "/>
    <s v="SIN RESPUESTA"/>
    <s v="SIN TRASLADO"/>
    <m/>
    <m/>
    <m/>
    <m/>
    <m/>
  </r>
  <r>
    <n v="2740"/>
    <m/>
    <m/>
    <m/>
    <x v="5"/>
    <x v="93"/>
    <m/>
    <m/>
    <m/>
    <x v="31"/>
    <m/>
    <m/>
    <s v="PENDIENTE"/>
    <s v="Sin respuesta"/>
    <n v="12"/>
    <s v=" "/>
    <m/>
    <m/>
    <m/>
    <m/>
    <m/>
    <m/>
    <n v="1"/>
    <s v=" "/>
    <s v=" "/>
    <s v=" "/>
    <s v="SIN RESPUESTA"/>
    <s v="SIN TRASLADO"/>
    <m/>
    <m/>
    <m/>
    <m/>
    <m/>
  </r>
  <r>
    <n v="2741"/>
    <m/>
    <m/>
    <m/>
    <x v="5"/>
    <x v="93"/>
    <m/>
    <m/>
    <m/>
    <x v="31"/>
    <m/>
    <m/>
    <s v="PENDIENTE"/>
    <s v="Sin respuesta"/>
    <n v="12"/>
    <s v=" "/>
    <m/>
    <m/>
    <m/>
    <m/>
    <m/>
    <m/>
    <n v="1"/>
    <s v=" "/>
    <s v=" "/>
    <s v=" "/>
    <s v="SIN RESPUESTA"/>
    <s v="SIN TRASLADO"/>
    <m/>
    <m/>
    <m/>
    <m/>
    <m/>
  </r>
  <r>
    <n v="2742"/>
    <m/>
    <m/>
    <m/>
    <x v="5"/>
    <x v="93"/>
    <m/>
    <m/>
    <m/>
    <x v="31"/>
    <m/>
    <m/>
    <s v="PENDIENTE"/>
    <s v="Sin respuesta"/>
    <n v="12"/>
    <s v=" "/>
    <m/>
    <m/>
    <m/>
    <m/>
    <m/>
    <m/>
    <n v="1"/>
    <s v=" "/>
    <s v=" "/>
    <s v=" "/>
    <s v="SIN RESPUESTA"/>
    <s v="SIN TRASLADO"/>
    <m/>
    <m/>
    <m/>
    <m/>
    <m/>
  </r>
  <r>
    <n v="2743"/>
    <m/>
    <m/>
    <m/>
    <x v="5"/>
    <x v="93"/>
    <m/>
    <m/>
    <m/>
    <x v="31"/>
    <m/>
    <m/>
    <s v="PENDIENTE"/>
    <s v="Sin respuesta"/>
    <n v="12"/>
    <s v=" "/>
    <m/>
    <m/>
    <m/>
    <m/>
    <m/>
    <m/>
    <n v="1"/>
    <s v=" "/>
    <s v=" "/>
    <s v=" "/>
    <s v="SIN RESPUESTA"/>
    <s v="SIN TRASLADO"/>
    <m/>
    <m/>
    <m/>
    <m/>
    <m/>
  </r>
  <r>
    <n v="2744"/>
    <m/>
    <m/>
    <m/>
    <x v="5"/>
    <x v="93"/>
    <m/>
    <m/>
    <m/>
    <x v="31"/>
    <m/>
    <m/>
    <s v="PENDIENTE"/>
    <s v="Sin respuesta"/>
    <n v="12"/>
    <s v=" "/>
    <m/>
    <m/>
    <m/>
    <m/>
    <m/>
    <m/>
    <n v="1"/>
    <s v=" "/>
    <s v=" "/>
    <s v=" "/>
    <s v="SIN RESPUESTA"/>
    <s v="SIN TRASLADO"/>
    <m/>
    <m/>
    <m/>
    <m/>
    <m/>
  </r>
  <r>
    <n v="2745"/>
    <m/>
    <m/>
    <m/>
    <x v="5"/>
    <x v="93"/>
    <m/>
    <m/>
    <m/>
    <x v="31"/>
    <m/>
    <m/>
    <s v="PENDIENTE"/>
    <s v="Sin respuesta"/>
    <n v="12"/>
    <s v=" "/>
    <m/>
    <m/>
    <m/>
    <m/>
    <m/>
    <m/>
    <n v="1"/>
    <s v=" "/>
    <s v=" "/>
    <s v=" "/>
    <s v="SIN RESPUESTA"/>
    <s v="SIN TRASLADO"/>
    <m/>
    <m/>
    <m/>
    <m/>
    <m/>
  </r>
  <r>
    <n v="2746"/>
    <m/>
    <m/>
    <m/>
    <x v="5"/>
    <x v="93"/>
    <m/>
    <m/>
    <m/>
    <x v="31"/>
    <m/>
    <m/>
    <s v="PENDIENTE"/>
    <s v="Sin respuesta"/>
    <n v="12"/>
    <s v=" "/>
    <m/>
    <m/>
    <m/>
    <m/>
    <m/>
    <m/>
    <n v="1"/>
    <s v=" "/>
    <s v=" "/>
    <s v=" "/>
    <s v="SIN RESPUESTA"/>
    <s v="SIN TRASLADO"/>
    <m/>
    <m/>
    <m/>
    <m/>
    <m/>
  </r>
  <r>
    <n v="2747"/>
    <m/>
    <m/>
    <m/>
    <x v="5"/>
    <x v="93"/>
    <m/>
    <m/>
    <m/>
    <x v="31"/>
    <m/>
    <m/>
    <s v="PENDIENTE"/>
    <s v="Sin respuesta"/>
    <n v="12"/>
    <s v=" "/>
    <m/>
    <m/>
    <m/>
    <m/>
    <m/>
    <m/>
    <n v="1"/>
    <s v=" "/>
    <s v=" "/>
    <s v=" "/>
    <s v="SIN RESPUESTA"/>
    <s v="SIN TRASLADO"/>
    <m/>
    <m/>
    <m/>
    <m/>
    <m/>
  </r>
  <r>
    <n v="2748"/>
    <m/>
    <m/>
    <m/>
    <x v="5"/>
    <x v="93"/>
    <m/>
    <m/>
    <m/>
    <x v="31"/>
    <m/>
    <m/>
    <s v="PENDIENTE"/>
    <s v="Sin respuesta"/>
    <n v="12"/>
    <s v=" "/>
    <m/>
    <m/>
    <m/>
    <m/>
    <m/>
    <m/>
    <n v="1"/>
    <s v=" "/>
    <s v=" "/>
    <s v=" "/>
    <s v="SIN RESPUESTA"/>
    <s v="SIN TRASLADO"/>
    <m/>
    <m/>
    <m/>
    <m/>
    <m/>
  </r>
  <r>
    <n v="2749"/>
    <m/>
    <m/>
    <m/>
    <x v="5"/>
    <x v="93"/>
    <m/>
    <m/>
    <m/>
    <x v="31"/>
    <m/>
    <m/>
    <s v="PENDIENTE"/>
    <s v="Sin respuesta"/>
    <n v="12"/>
    <s v=" "/>
    <m/>
    <m/>
    <m/>
    <m/>
    <m/>
    <m/>
    <n v="1"/>
    <s v=" "/>
    <s v=" "/>
    <s v=" "/>
    <s v="SIN RESPUESTA"/>
    <s v="SIN TRASLADO"/>
    <m/>
    <m/>
    <m/>
    <m/>
    <m/>
  </r>
  <r>
    <n v="2750"/>
    <m/>
    <m/>
    <m/>
    <x v="5"/>
    <x v="93"/>
    <m/>
    <m/>
    <m/>
    <x v="31"/>
    <m/>
    <m/>
    <s v="PENDIENTE"/>
    <s v="Sin respuesta"/>
    <n v="12"/>
    <s v=" "/>
    <m/>
    <m/>
    <m/>
    <m/>
    <m/>
    <m/>
    <n v="1"/>
    <s v=" "/>
    <s v=" "/>
    <s v=" "/>
    <s v="SIN RESPUESTA"/>
    <s v="SIN TRASLADO"/>
    <m/>
    <m/>
    <m/>
    <m/>
    <m/>
  </r>
  <r>
    <n v="2751"/>
    <m/>
    <m/>
    <m/>
    <x v="5"/>
    <x v="93"/>
    <m/>
    <m/>
    <m/>
    <x v="31"/>
    <m/>
    <m/>
    <s v="PENDIENTE"/>
    <s v="Sin respuesta"/>
    <n v="12"/>
    <s v=" "/>
    <m/>
    <m/>
    <m/>
    <m/>
    <m/>
    <m/>
    <n v="1"/>
    <s v=" "/>
    <s v=" "/>
    <s v=" "/>
    <s v="SIN RESPUESTA"/>
    <s v="SIN TRASLADO"/>
    <m/>
    <m/>
    <m/>
    <m/>
    <m/>
  </r>
  <r>
    <n v="2752"/>
    <m/>
    <m/>
    <m/>
    <x v="5"/>
    <x v="93"/>
    <m/>
    <m/>
    <m/>
    <x v="31"/>
    <m/>
    <m/>
    <s v="PENDIENTE"/>
    <s v="Sin respuesta"/>
    <n v="12"/>
    <s v=" "/>
    <m/>
    <m/>
    <m/>
    <m/>
    <m/>
    <m/>
    <n v="1"/>
    <s v=" "/>
    <s v=" "/>
    <s v=" "/>
    <s v="SIN RESPUESTA"/>
    <s v="SIN TRASLADO"/>
    <m/>
    <m/>
    <m/>
    <m/>
    <m/>
  </r>
  <r>
    <n v="2753"/>
    <m/>
    <m/>
    <m/>
    <x v="5"/>
    <x v="93"/>
    <m/>
    <m/>
    <m/>
    <x v="31"/>
    <m/>
    <m/>
    <s v="PENDIENTE"/>
    <s v="Sin respuesta"/>
    <n v="12"/>
    <s v=" "/>
    <m/>
    <m/>
    <m/>
    <m/>
    <m/>
    <m/>
    <n v="1"/>
    <s v=" "/>
    <s v=" "/>
    <s v=" "/>
    <s v="SIN RESPUESTA"/>
    <s v="SIN TRASLADO"/>
    <m/>
    <m/>
    <m/>
    <m/>
    <m/>
  </r>
  <r>
    <n v="2754"/>
    <m/>
    <m/>
    <m/>
    <x v="5"/>
    <x v="93"/>
    <m/>
    <m/>
    <m/>
    <x v="31"/>
    <m/>
    <m/>
    <s v="PENDIENTE"/>
    <s v="Sin respuesta"/>
    <n v="12"/>
    <s v=" "/>
    <m/>
    <m/>
    <m/>
    <m/>
    <m/>
    <m/>
    <n v="1"/>
    <s v=" "/>
    <s v=" "/>
    <s v=" "/>
    <s v="SIN RESPUESTA"/>
    <s v="SIN TRASLADO"/>
    <m/>
    <m/>
    <m/>
    <m/>
    <m/>
  </r>
  <r>
    <n v="2755"/>
    <m/>
    <m/>
    <m/>
    <x v="5"/>
    <x v="93"/>
    <m/>
    <m/>
    <m/>
    <x v="31"/>
    <m/>
    <m/>
    <s v="PENDIENTE"/>
    <s v="Sin respuesta"/>
    <n v="12"/>
    <s v=" "/>
    <m/>
    <m/>
    <m/>
    <m/>
    <m/>
    <m/>
    <n v="1"/>
    <s v=" "/>
    <s v=" "/>
    <s v=" "/>
    <s v="SIN RESPUESTA"/>
    <s v="SIN TRASLADO"/>
    <m/>
    <m/>
    <m/>
    <m/>
    <m/>
  </r>
  <r>
    <n v="2756"/>
    <m/>
    <m/>
    <m/>
    <x v="5"/>
    <x v="93"/>
    <m/>
    <m/>
    <m/>
    <x v="31"/>
    <m/>
    <m/>
    <s v="PENDIENTE"/>
    <s v="Sin respuesta"/>
    <n v="12"/>
    <s v=" "/>
    <m/>
    <m/>
    <m/>
    <m/>
    <m/>
    <m/>
    <n v="1"/>
    <s v=" "/>
    <s v=" "/>
    <s v=" "/>
    <s v="SIN RESPUESTA"/>
    <s v="SIN TRASLADO"/>
    <m/>
    <m/>
    <m/>
    <m/>
    <m/>
  </r>
  <r>
    <n v="2757"/>
    <m/>
    <m/>
    <m/>
    <x v="5"/>
    <x v="93"/>
    <m/>
    <m/>
    <m/>
    <x v="31"/>
    <m/>
    <m/>
    <s v="PENDIENTE"/>
    <s v="Sin respuesta"/>
    <n v="12"/>
    <s v=" "/>
    <m/>
    <m/>
    <m/>
    <m/>
    <m/>
    <m/>
    <n v="1"/>
    <s v=" "/>
    <s v=" "/>
    <s v=" "/>
    <s v="SIN RESPUESTA"/>
    <s v="SIN TRASLADO"/>
    <m/>
    <m/>
    <m/>
    <m/>
    <m/>
  </r>
  <r>
    <n v="2758"/>
    <m/>
    <m/>
    <m/>
    <x v="5"/>
    <x v="93"/>
    <m/>
    <m/>
    <m/>
    <x v="31"/>
    <m/>
    <m/>
    <s v="PENDIENTE"/>
    <s v="Sin respuesta"/>
    <n v="12"/>
    <s v=" "/>
    <m/>
    <m/>
    <m/>
    <m/>
    <m/>
    <m/>
    <n v="1"/>
    <s v=" "/>
    <s v=" "/>
    <s v=" "/>
    <s v="SIN RESPUESTA"/>
    <s v="SIN TRASLADO"/>
    <m/>
    <m/>
    <m/>
    <m/>
    <m/>
  </r>
  <r>
    <n v="2759"/>
    <m/>
    <m/>
    <m/>
    <x v="5"/>
    <x v="93"/>
    <m/>
    <m/>
    <m/>
    <x v="31"/>
    <m/>
    <m/>
    <s v="PENDIENTE"/>
    <s v="Sin respuesta"/>
    <n v="12"/>
    <s v=" "/>
    <m/>
    <m/>
    <m/>
    <m/>
    <m/>
    <m/>
    <n v="1"/>
    <s v=" "/>
    <s v=" "/>
    <s v=" "/>
    <s v="SIN RESPUESTA"/>
    <s v="SIN TRASLADO"/>
    <m/>
    <m/>
    <m/>
    <m/>
    <m/>
  </r>
  <r>
    <n v="2760"/>
    <m/>
    <m/>
    <m/>
    <x v="5"/>
    <x v="93"/>
    <m/>
    <m/>
    <m/>
    <x v="31"/>
    <m/>
    <m/>
    <s v="PENDIENTE"/>
    <s v="Sin respuesta"/>
    <n v="12"/>
    <s v=" "/>
    <m/>
    <m/>
    <m/>
    <m/>
    <m/>
    <m/>
    <n v="1"/>
    <s v=" "/>
    <s v=" "/>
    <s v=" "/>
    <s v="SIN RESPUESTA"/>
    <s v="SIN TRASLADO"/>
    <m/>
    <m/>
    <m/>
    <m/>
    <m/>
  </r>
  <r>
    <n v="2761"/>
    <m/>
    <m/>
    <m/>
    <x v="5"/>
    <x v="93"/>
    <m/>
    <m/>
    <m/>
    <x v="31"/>
    <m/>
    <m/>
    <s v="PENDIENTE"/>
    <s v="Sin respuesta"/>
    <n v="12"/>
    <s v=" "/>
    <m/>
    <m/>
    <m/>
    <m/>
    <m/>
    <m/>
    <n v="1"/>
    <s v=" "/>
    <s v=" "/>
    <s v=" "/>
    <s v="SIN RESPUESTA"/>
    <s v="SIN TRASLADO"/>
    <m/>
    <m/>
    <m/>
    <m/>
    <m/>
  </r>
  <r>
    <n v="2762"/>
    <m/>
    <m/>
    <m/>
    <x v="5"/>
    <x v="93"/>
    <m/>
    <m/>
    <m/>
    <x v="31"/>
    <m/>
    <m/>
    <s v="PENDIENTE"/>
    <s v="Sin respuesta"/>
    <n v="12"/>
    <s v=" "/>
    <m/>
    <m/>
    <m/>
    <m/>
    <m/>
    <m/>
    <n v="1"/>
    <s v=" "/>
    <s v=" "/>
    <s v=" "/>
    <s v="SIN RESPUESTA"/>
    <s v="SIN TRASLADO"/>
    <m/>
    <m/>
    <m/>
    <m/>
    <m/>
  </r>
  <r>
    <n v="2763"/>
    <m/>
    <m/>
    <m/>
    <x v="5"/>
    <x v="93"/>
    <m/>
    <m/>
    <m/>
    <x v="31"/>
    <m/>
    <m/>
    <s v="PENDIENTE"/>
    <s v="Sin respuesta"/>
    <n v="12"/>
    <s v=" "/>
    <m/>
    <m/>
    <m/>
    <m/>
    <m/>
    <m/>
    <n v="1"/>
    <s v=" "/>
    <s v=" "/>
    <s v=" "/>
    <s v="SIN RESPUESTA"/>
    <s v="SIN TRASLADO"/>
    <m/>
    <m/>
    <m/>
    <m/>
    <m/>
  </r>
  <r>
    <n v="2764"/>
    <m/>
    <m/>
    <m/>
    <x v="5"/>
    <x v="93"/>
    <m/>
    <m/>
    <m/>
    <x v="31"/>
    <m/>
    <m/>
    <s v="PENDIENTE"/>
    <s v="Sin respuesta"/>
    <n v="12"/>
    <s v=" "/>
    <m/>
    <m/>
    <m/>
    <m/>
    <m/>
    <m/>
    <n v="1"/>
    <s v=" "/>
    <s v=" "/>
    <s v=" "/>
    <s v="SIN RESPUESTA"/>
    <s v="SIN TRASLADO"/>
    <m/>
    <m/>
    <m/>
    <m/>
    <m/>
  </r>
  <r>
    <n v="2765"/>
    <m/>
    <m/>
    <m/>
    <x v="5"/>
    <x v="93"/>
    <m/>
    <m/>
    <m/>
    <x v="31"/>
    <m/>
    <m/>
    <s v="PENDIENTE"/>
    <s v="Sin respuesta"/>
    <n v="12"/>
    <s v=" "/>
    <m/>
    <m/>
    <m/>
    <m/>
    <m/>
    <m/>
    <n v="1"/>
    <s v=" "/>
    <s v=" "/>
    <s v=" "/>
    <s v="SIN RESPUESTA"/>
    <s v="SIN TRASLADO"/>
    <m/>
    <m/>
    <m/>
    <m/>
    <m/>
  </r>
  <r>
    <n v="2766"/>
    <m/>
    <m/>
    <m/>
    <x v="5"/>
    <x v="93"/>
    <m/>
    <m/>
    <m/>
    <x v="31"/>
    <m/>
    <m/>
    <s v="PENDIENTE"/>
    <s v="Sin respuesta"/>
    <n v="12"/>
    <s v=" "/>
    <m/>
    <m/>
    <m/>
    <m/>
    <m/>
    <m/>
    <n v="1"/>
    <s v=" "/>
    <s v=" "/>
    <s v=" "/>
    <s v="SIN RESPUESTA"/>
    <s v="SIN TRASLADO"/>
    <m/>
    <m/>
    <m/>
    <m/>
    <m/>
  </r>
  <r>
    <n v="2767"/>
    <m/>
    <m/>
    <m/>
    <x v="5"/>
    <x v="93"/>
    <m/>
    <m/>
    <m/>
    <x v="31"/>
    <m/>
    <m/>
    <s v="PENDIENTE"/>
    <s v="Sin respuesta"/>
    <n v="12"/>
    <s v=" "/>
    <m/>
    <m/>
    <m/>
    <m/>
    <m/>
    <m/>
    <n v="1"/>
    <s v=" "/>
    <s v=" "/>
    <s v=" "/>
    <s v="SIN RESPUESTA"/>
    <s v="SIN TRASLADO"/>
    <m/>
    <m/>
    <m/>
    <m/>
    <m/>
  </r>
  <r>
    <n v="2768"/>
    <m/>
    <m/>
    <m/>
    <x v="5"/>
    <x v="93"/>
    <m/>
    <m/>
    <m/>
    <x v="31"/>
    <m/>
    <m/>
    <s v="PENDIENTE"/>
    <s v="Sin respuesta"/>
    <n v="12"/>
    <s v=" "/>
    <m/>
    <m/>
    <m/>
    <m/>
    <m/>
    <m/>
    <n v="1"/>
    <s v=" "/>
    <s v=" "/>
    <s v=" "/>
    <s v="SIN RESPUESTA"/>
    <s v="SIN TRASLADO"/>
    <m/>
    <m/>
    <m/>
    <m/>
    <m/>
  </r>
  <r>
    <n v="2769"/>
    <m/>
    <m/>
    <m/>
    <x v="5"/>
    <x v="93"/>
    <m/>
    <m/>
    <m/>
    <x v="31"/>
    <m/>
    <m/>
    <s v="PENDIENTE"/>
    <s v="Sin respuesta"/>
    <n v="12"/>
    <s v=" "/>
    <m/>
    <m/>
    <m/>
    <m/>
    <m/>
    <m/>
    <n v="1"/>
    <s v=" "/>
    <s v=" "/>
    <s v=" "/>
    <s v="SIN RESPUESTA"/>
    <s v="SIN TRASLADO"/>
    <m/>
    <m/>
    <m/>
    <m/>
    <m/>
  </r>
  <r>
    <n v="2770"/>
    <m/>
    <m/>
    <m/>
    <x v="5"/>
    <x v="93"/>
    <m/>
    <m/>
    <m/>
    <x v="31"/>
    <m/>
    <m/>
    <s v="PENDIENTE"/>
    <s v="Sin respuesta"/>
    <n v="12"/>
    <s v=" "/>
    <m/>
    <m/>
    <m/>
    <m/>
    <m/>
    <m/>
    <n v="1"/>
    <s v=" "/>
    <s v=" "/>
    <s v=" "/>
    <s v="SIN RESPUESTA"/>
    <s v="SIN TRASLADO"/>
    <m/>
    <m/>
    <m/>
    <m/>
    <m/>
  </r>
  <r>
    <n v="2771"/>
    <m/>
    <m/>
    <m/>
    <x v="5"/>
    <x v="93"/>
    <m/>
    <m/>
    <m/>
    <x v="31"/>
    <m/>
    <m/>
    <s v="PENDIENTE"/>
    <s v="Sin respuesta"/>
    <n v="12"/>
    <s v=" "/>
    <m/>
    <m/>
    <m/>
    <m/>
    <m/>
    <m/>
    <n v="1"/>
    <s v=" "/>
    <s v=" "/>
    <s v=" "/>
    <s v="SIN RESPUESTA"/>
    <s v="SIN TRASLADO"/>
    <m/>
    <m/>
    <m/>
    <m/>
    <m/>
  </r>
  <r>
    <n v="2772"/>
    <m/>
    <m/>
    <m/>
    <x v="5"/>
    <x v="93"/>
    <m/>
    <m/>
    <m/>
    <x v="31"/>
    <m/>
    <m/>
    <s v="PENDIENTE"/>
    <s v="Sin respuesta"/>
    <n v="12"/>
    <s v=" "/>
    <m/>
    <m/>
    <m/>
    <m/>
    <m/>
    <m/>
    <n v="1"/>
    <s v=" "/>
    <s v=" "/>
    <s v=" "/>
    <s v="SIN RESPUESTA"/>
    <s v="SIN TRASLADO"/>
    <m/>
    <m/>
    <m/>
    <m/>
    <m/>
  </r>
  <r>
    <n v="2773"/>
    <m/>
    <m/>
    <m/>
    <x v="5"/>
    <x v="93"/>
    <m/>
    <m/>
    <m/>
    <x v="31"/>
    <m/>
    <m/>
    <s v="PENDIENTE"/>
    <s v="Sin respuesta"/>
    <n v="12"/>
    <s v=" "/>
    <m/>
    <m/>
    <m/>
    <m/>
    <m/>
    <m/>
    <n v="1"/>
    <s v=" "/>
    <s v=" "/>
    <s v=" "/>
    <s v="SIN RESPUESTA"/>
    <s v="SIN TRASLADO"/>
    <m/>
    <m/>
    <m/>
    <m/>
    <m/>
  </r>
  <r>
    <n v="2774"/>
    <m/>
    <m/>
    <m/>
    <x v="5"/>
    <x v="93"/>
    <m/>
    <m/>
    <m/>
    <x v="31"/>
    <m/>
    <m/>
    <s v="PENDIENTE"/>
    <s v="Sin respuesta"/>
    <n v="12"/>
    <s v=" "/>
    <m/>
    <m/>
    <m/>
    <m/>
    <m/>
    <m/>
    <n v="1"/>
    <s v=" "/>
    <s v=" "/>
    <s v=" "/>
    <s v="SIN RESPUESTA"/>
    <s v="SIN TRASLADO"/>
    <m/>
    <m/>
    <m/>
    <m/>
    <m/>
  </r>
  <r>
    <n v="2775"/>
    <m/>
    <m/>
    <m/>
    <x v="5"/>
    <x v="93"/>
    <m/>
    <m/>
    <m/>
    <x v="31"/>
    <m/>
    <m/>
    <s v="PENDIENTE"/>
    <s v="Sin respuesta"/>
    <n v="12"/>
    <s v=" "/>
    <m/>
    <m/>
    <m/>
    <m/>
    <m/>
    <m/>
    <n v="1"/>
    <s v=" "/>
    <s v=" "/>
    <s v=" "/>
    <s v="SIN RESPUESTA"/>
    <s v="SIN TRASLADO"/>
    <m/>
    <m/>
    <m/>
    <m/>
    <m/>
  </r>
  <r>
    <n v="2776"/>
    <m/>
    <m/>
    <m/>
    <x v="5"/>
    <x v="93"/>
    <m/>
    <m/>
    <m/>
    <x v="31"/>
    <m/>
    <m/>
    <s v="PENDIENTE"/>
    <s v="Sin respuesta"/>
    <n v="12"/>
    <s v=" "/>
    <m/>
    <m/>
    <m/>
    <m/>
    <m/>
    <m/>
    <n v="1"/>
    <s v=" "/>
    <s v=" "/>
    <s v=" "/>
    <s v="SIN RESPUESTA"/>
    <s v="SIN TRASLADO"/>
    <m/>
    <m/>
    <m/>
    <m/>
    <m/>
  </r>
  <r>
    <n v="2777"/>
    <m/>
    <m/>
    <m/>
    <x v="5"/>
    <x v="93"/>
    <m/>
    <m/>
    <m/>
    <x v="31"/>
    <m/>
    <m/>
    <s v="PENDIENTE"/>
    <s v="Sin respuesta"/>
    <n v="12"/>
    <s v=" "/>
    <m/>
    <m/>
    <m/>
    <m/>
    <m/>
    <m/>
    <n v="1"/>
    <s v=" "/>
    <s v=" "/>
    <s v=" "/>
    <s v="SIN RESPUESTA"/>
    <s v="SIN TRASLADO"/>
    <m/>
    <m/>
    <m/>
    <m/>
    <m/>
  </r>
  <r>
    <n v="2778"/>
    <m/>
    <m/>
    <m/>
    <x v="5"/>
    <x v="93"/>
    <m/>
    <m/>
    <m/>
    <x v="31"/>
    <m/>
    <m/>
    <s v="PENDIENTE"/>
    <s v="Sin respuesta"/>
    <n v="12"/>
    <s v=" "/>
    <m/>
    <m/>
    <m/>
    <m/>
    <m/>
    <m/>
    <n v="1"/>
    <s v=" "/>
    <s v=" "/>
    <s v=" "/>
    <s v="SIN RESPUESTA"/>
    <s v="SIN TRASLADO"/>
    <m/>
    <m/>
    <m/>
    <m/>
    <m/>
  </r>
  <r>
    <n v="2779"/>
    <m/>
    <m/>
    <m/>
    <x v="5"/>
    <x v="93"/>
    <m/>
    <m/>
    <m/>
    <x v="31"/>
    <m/>
    <m/>
    <s v="PENDIENTE"/>
    <s v="Sin respuesta"/>
    <n v="12"/>
    <s v=" "/>
    <m/>
    <m/>
    <m/>
    <m/>
    <m/>
    <m/>
    <n v="1"/>
    <s v=" "/>
    <s v=" "/>
    <s v=" "/>
    <s v="SIN RESPUESTA"/>
    <s v="SIN TRASLADO"/>
    <m/>
    <m/>
    <m/>
    <m/>
    <m/>
  </r>
  <r>
    <n v="2780"/>
    <m/>
    <m/>
    <m/>
    <x v="5"/>
    <x v="93"/>
    <m/>
    <m/>
    <m/>
    <x v="31"/>
    <m/>
    <m/>
    <s v="PENDIENTE"/>
    <s v="Sin respuesta"/>
    <n v="12"/>
    <s v=" "/>
    <m/>
    <m/>
    <m/>
    <m/>
    <m/>
    <m/>
    <n v="1"/>
    <s v=" "/>
    <s v=" "/>
    <s v=" "/>
    <s v="SIN RESPUESTA"/>
    <s v="SIN TRASLADO"/>
    <m/>
    <m/>
    <m/>
    <m/>
    <m/>
  </r>
  <r>
    <n v="2781"/>
    <m/>
    <m/>
    <m/>
    <x v="5"/>
    <x v="93"/>
    <m/>
    <m/>
    <m/>
    <x v="31"/>
    <m/>
    <m/>
    <s v="PENDIENTE"/>
    <s v="Sin respuesta"/>
    <n v="12"/>
    <s v=" "/>
    <m/>
    <m/>
    <m/>
    <m/>
    <m/>
    <m/>
    <n v="1"/>
    <s v=" "/>
    <s v=" "/>
    <s v=" "/>
    <s v="SIN RESPUESTA"/>
    <s v="SIN TRASLADO"/>
    <m/>
    <m/>
    <m/>
    <m/>
    <m/>
  </r>
  <r>
    <n v="2782"/>
    <m/>
    <m/>
    <m/>
    <x v="5"/>
    <x v="93"/>
    <m/>
    <m/>
    <m/>
    <x v="31"/>
    <m/>
    <m/>
    <s v="PENDIENTE"/>
    <s v="Sin respuesta"/>
    <n v="12"/>
    <s v=" "/>
    <m/>
    <m/>
    <m/>
    <m/>
    <m/>
    <m/>
    <n v="1"/>
    <s v=" "/>
    <s v=" "/>
    <s v=" "/>
    <s v="SIN RESPUESTA"/>
    <s v="SIN TRASLADO"/>
    <m/>
    <m/>
    <m/>
    <m/>
    <m/>
  </r>
  <r>
    <n v="2783"/>
    <m/>
    <m/>
    <m/>
    <x v="5"/>
    <x v="93"/>
    <m/>
    <m/>
    <m/>
    <x v="31"/>
    <m/>
    <m/>
    <s v="PENDIENTE"/>
    <s v="Sin respuesta"/>
    <n v="12"/>
    <s v=" "/>
    <m/>
    <m/>
    <m/>
    <m/>
    <m/>
    <m/>
    <n v="1"/>
    <s v=" "/>
    <s v=" "/>
    <s v=" "/>
    <s v="SIN RESPUESTA"/>
    <s v="SIN TRASLADO"/>
    <m/>
    <m/>
    <m/>
    <m/>
    <m/>
  </r>
  <r>
    <n v="2784"/>
    <m/>
    <m/>
    <m/>
    <x v="5"/>
    <x v="93"/>
    <m/>
    <m/>
    <m/>
    <x v="31"/>
    <m/>
    <m/>
    <s v="PENDIENTE"/>
    <s v="Sin respuesta"/>
    <n v="12"/>
    <s v=" "/>
    <m/>
    <m/>
    <m/>
    <m/>
    <m/>
    <m/>
    <n v="1"/>
    <s v=" "/>
    <s v=" "/>
    <s v=" "/>
    <s v="SIN RESPUESTA"/>
    <s v="SIN TRASLADO"/>
    <m/>
    <m/>
    <m/>
    <m/>
    <m/>
  </r>
  <r>
    <n v="2785"/>
    <m/>
    <m/>
    <m/>
    <x v="5"/>
    <x v="93"/>
    <m/>
    <m/>
    <m/>
    <x v="31"/>
    <m/>
    <m/>
    <s v="PENDIENTE"/>
    <s v="Sin respuesta"/>
    <n v="12"/>
    <s v=" "/>
    <m/>
    <m/>
    <m/>
    <m/>
    <m/>
    <m/>
    <n v="1"/>
    <s v=" "/>
    <s v=" "/>
    <s v=" "/>
    <s v="SIN RESPUESTA"/>
    <s v="SIN TRASLADO"/>
    <m/>
    <m/>
    <m/>
    <m/>
    <m/>
  </r>
  <r>
    <n v="2786"/>
    <m/>
    <m/>
    <m/>
    <x v="5"/>
    <x v="93"/>
    <m/>
    <m/>
    <m/>
    <x v="31"/>
    <m/>
    <m/>
    <s v="PENDIENTE"/>
    <s v="Sin respuesta"/>
    <n v="12"/>
    <s v=" "/>
    <m/>
    <m/>
    <m/>
    <m/>
    <m/>
    <m/>
    <n v="1"/>
    <s v=" "/>
    <s v=" "/>
    <s v=" "/>
    <s v="SIN RESPUESTA"/>
    <s v="SIN TRASLADO"/>
    <m/>
    <m/>
    <m/>
    <m/>
    <m/>
  </r>
  <r>
    <n v="2787"/>
    <m/>
    <m/>
    <m/>
    <x v="5"/>
    <x v="93"/>
    <m/>
    <m/>
    <m/>
    <x v="31"/>
    <m/>
    <m/>
    <s v="PENDIENTE"/>
    <s v="Sin respuesta"/>
    <n v="12"/>
    <s v=" "/>
    <m/>
    <m/>
    <m/>
    <m/>
    <m/>
    <m/>
    <n v="1"/>
    <s v=" "/>
    <s v=" "/>
    <s v=" "/>
    <s v="SIN RESPUESTA"/>
    <s v="SIN TRASLADO"/>
    <m/>
    <m/>
    <m/>
    <m/>
    <m/>
  </r>
  <r>
    <n v="2788"/>
    <m/>
    <m/>
    <m/>
    <x v="5"/>
    <x v="93"/>
    <m/>
    <m/>
    <m/>
    <x v="31"/>
    <m/>
    <m/>
    <s v="PENDIENTE"/>
    <s v="Sin respuesta"/>
    <n v="12"/>
    <s v=" "/>
    <m/>
    <m/>
    <m/>
    <m/>
    <m/>
    <m/>
    <n v="1"/>
    <s v=" "/>
    <s v=" "/>
    <s v=" "/>
    <s v="SIN RESPUESTA"/>
    <s v="SIN TRASLADO"/>
    <m/>
    <m/>
    <m/>
    <m/>
    <m/>
  </r>
  <r>
    <n v="2789"/>
    <m/>
    <m/>
    <m/>
    <x v="5"/>
    <x v="93"/>
    <m/>
    <m/>
    <m/>
    <x v="31"/>
    <m/>
    <m/>
    <s v="PENDIENTE"/>
    <s v="Sin respuesta"/>
    <n v="12"/>
    <s v=" "/>
    <m/>
    <m/>
    <m/>
    <m/>
    <m/>
    <m/>
    <n v="1"/>
    <s v=" "/>
    <s v=" "/>
    <s v=" "/>
    <s v="SIN RESPUESTA"/>
    <s v="SIN TRASLADO"/>
    <m/>
    <m/>
    <m/>
    <m/>
    <m/>
  </r>
  <r>
    <n v="2790"/>
    <m/>
    <m/>
    <m/>
    <x v="5"/>
    <x v="93"/>
    <m/>
    <m/>
    <m/>
    <x v="31"/>
    <m/>
    <m/>
    <s v="PENDIENTE"/>
    <s v="Sin respuesta"/>
    <n v="12"/>
    <s v=" "/>
    <m/>
    <m/>
    <m/>
    <m/>
    <m/>
    <m/>
    <n v="1"/>
    <s v=" "/>
    <s v=" "/>
    <s v=" "/>
    <s v="SIN RESPUESTA"/>
    <s v="SIN TRASLADO"/>
    <m/>
    <m/>
    <m/>
    <m/>
    <m/>
  </r>
  <r>
    <n v="2791"/>
    <m/>
    <m/>
    <m/>
    <x v="5"/>
    <x v="93"/>
    <m/>
    <m/>
    <m/>
    <x v="31"/>
    <m/>
    <m/>
    <s v="PENDIENTE"/>
    <s v="Sin respuesta"/>
    <n v="12"/>
    <s v=" "/>
    <m/>
    <m/>
    <m/>
    <m/>
    <m/>
    <m/>
    <n v="1"/>
    <s v=" "/>
    <s v=" "/>
    <s v=" "/>
    <s v="SIN RESPUESTA"/>
    <s v="SIN TRASLADO"/>
    <m/>
    <m/>
    <m/>
    <m/>
    <m/>
  </r>
  <r>
    <n v="2792"/>
    <m/>
    <m/>
    <m/>
    <x v="5"/>
    <x v="93"/>
    <m/>
    <m/>
    <m/>
    <x v="31"/>
    <m/>
    <m/>
    <s v="PENDIENTE"/>
    <s v="Sin respuesta"/>
    <n v="12"/>
    <s v=" "/>
    <m/>
    <m/>
    <m/>
    <m/>
    <m/>
    <m/>
    <n v="1"/>
    <s v=" "/>
    <s v=" "/>
    <s v=" "/>
    <s v="SIN RESPUESTA"/>
    <s v="SIN TRASLADO"/>
    <m/>
    <m/>
    <m/>
    <m/>
    <m/>
  </r>
  <r>
    <n v="2793"/>
    <m/>
    <m/>
    <m/>
    <x v="5"/>
    <x v="93"/>
    <m/>
    <m/>
    <m/>
    <x v="31"/>
    <m/>
    <m/>
    <s v="PENDIENTE"/>
    <s v="Sin respuesta"/>
    <n v="12"/>
    <s v=" "/>
    <m/>
    <m/>
    <m/>
    <m/>
    <m/>
    <m/>
    <n v="1"/>
    <s v=" "/>
    <s v=" "/>
    <s v=" "/>
    <s v="SIN RESPUESTA"/>
    <s v="SIN TRASLADO"/>
    <m/>
    <m/>
    <m/>
    <m/>
    <m/>
  </r>
  <r>
    <n v="2794"/>
    <m/>
    <m/>
    <m/>
    <x v="5"/>
    <x v="93"/>
    <m/>
    <m/>
    <m/>
    <x v="31"/>
    <m/>
    <m/>
    <s v="PENDIENTE"/>
    <s v="Sin respuesta"/>
    <n v="12"/>
    <s v=" "/>
    <m/>
    <m/>
    <m/>
    <m/>
    <m/>
    <m/>
    <n v="1"/>
    <s v=" "/>
    <s v=" "/>
    <s v=" "/>
    <s v="SIN RESPUESTA"/>
    <s v="SIN TRASLADO"/>
    <m/>
    <m/>
    <m/>
    <m/>
    <m/>
  </r>
  <r>
    <n v="2795"/>
    <m/>
    <m/>
    <m/>
    <x v="5"/>
    <x v="93"/>
    <m/>
    <m/>
    <m/>
    <x v="31"/>
    <m/>
    <m/>
    <s v="PENDIENTE"/>
    <s v="Sin respuesta"/>
    <n v="12"/>
    <s v=" "/>
    <m/>
    <m/>
    <m/>
    <m/>
    <m/>
    <m/>
    <n v="1"/>
    <s v=" "/>
    <s v=" "/>
    <s v=" "/>
    <s v="SIN RESPUESTA"/>
    <s v="SIN TRASLADO"/>
    <m/>
    <m/>
    <m/>
    <m/>
    <m/>
  </r>
  <r>
    <n v="2796"/>
    <m/>
    <m/>
    <m/>
    <x v="5"/>
    <x v="93"/>
    <m/>
    <m/>
    <m/>
    <x v="31"/>
    <m/>
    <m/>
    <s v="PENDIENTE"/>
    <s v="Sin respuesta"/>
    <n v="12"/>
    <s v=" "/>
    <m/>
    <m/>
    <m/>
    <m/>
    <m/>
    <m/>
    <n v="1"/>
    <s v=" "/>
    <s v=" "/>
    <s v=" "/>
    <s v="SIN RESPUESTA"/>
    <s v="SIN TRASLADO"/>
    <m/>
    <m/>
    <m/>
    <m/>
    <m/>
  </r>
  <r>
    <n v="2797"/>
    <m/>
    <m/>
    <m/>
    <x v="5"/>
    <x v="93"/>
    <m/>
    <m/>
    <m/>
    <x v="31"/>
    <m/>
    <m/>
    <s v="PENDIENTE"/>
    <s v="Sin respuesta"/>
    <n v="12"/>
    <s v=" "/>
    <m/>
    <m/>
    <m/>
    <m/>
    <m/>
    <m/>
    <n v="1"/>
    <s v=" "/>
    <s v=" "/>
    <s v=" "/>
    <s v="SIN RESPUESTA"/>
    <s v="SIN TRASLADO"/>
    <m/>
    <m/>
    <m/>
    <m/>
    <m/>
  </r>
  <r>
    <n v="2798"/>
    <m/>
    <m/>
    <m/>
    <x v="5"/>
    <x v="93"/>
    <m/>
    <m/>
    <m/>
    <x v="31"/>
    <m/>
    <m/>
    <s v="PENDIENTE"/>
    <s v="Sin respuesta"/>
    <n v="12"/>
    <s v=" "/>
    <m/>
    <m/>
    <m/>
    <m/>
    <m/>
    <m/>
    <n v="1"/>
    <s v=" "/>
    <s v=" "/>
    <s v=" "/>
    <s v="SIN RESPUESTA"/>
    <s v="SIN TRASLADO"/>
    <m/>
    <m/>
    <m/>
    <m/>
    <m/>
  </r>
  <r>
    <n v="2799"/>
    <m/>
    <m/>
    <m/>
    <x v="5"/>
    <x v="93"/>
    <m/>
    <m/>
    <m/>
    <x v="31"/>
    <m/>
    <m/>
    <s v="PENDIENTE"/>
    <s v="Sin respuesta"/>
    <n v="12"/>
    <s v=" "/>
    <m/>
    <m/>
    <m/>
    <m/>
    <m/>
    <m/>
    <n v="1"/>
    <s v=" "/>
    <s v=" "/>
    <s v=" "/>
    <s v="SIN RESPUESTA"/>
    <s v="SIN TRASLADO"/>
    <m/>
    <m/>
    <m/>
    <m/>
    <m/>
  </r>
  <r>
    <n v="2800"/>
    <m/>
    <m/>
    <m/>
    <x v="5"/>
    <x v="93"/>
    <m/>
    <m/>
    <m/>
    <x v="31"/>
    <m/>
    <m/>
    <s v="PENDIENTE"/>
    <s v="Sin respuesta"/>
    <n v="12"/>
    <s v=" "/>
    <m/>
    <m/>
    <m/>
    <m/>
    <m/>
    <m/>
    <n v="1"/>
    <s v=" "/>
    <s v=" "/>
    <s v=" "/>
    <s v="SIN RESPUESTA"/>
    <s v="SIN TRASLADO"/>
    <m/>
    <m/>
    <m/>
    <m/>
    <m/>
  </r>
  <r>
    <n v="2801"/>
    <m/>
    <m/>
    <m/>
    <x v="5"/>
    <x v="93"/>
    <m/>
    <m/>
    <m/>
    <x v="31"/>
    <m/>
    <m/>
    <s v="PENDIENTE"/>
    <s v="Sin respuesta"/>
    <n v="12"/>
    <s v=" "/>
    <m/>
    <m/>
    <m/>
    <m/>
    <m/>
    <m/>
    <n v="1"/>
    <s v=" "/>
    <s v=" "/>
    <s v=" "/>
    <s v="SIN RESPUESTA"/>
    <s v="SIN TRASLADO"/>
    <m/>
    <m/>
    <m/>
    <m/>
    <m/>
  </r>
  <r>
    <n v="2802"/>
    <m/>
    <m/>
    <m/>
    <x v="5"/>
    <x v="93"/>
    <m/>
    <m/>
    <m/>
    <x v="31"/>
    <m/>
    <m/>
    <s v="PENDIENTE"/>
    <s v="Sin respuesta"/>
    <n v="12"/>
    <s v=" "/>
    <m/>
    <m/>
    <m/>
    <m/>
    <m/>
    <m/>
    <n v="1"/>
    <s v=" "/>
    <s v=" "/>
    <s v=" "/>
    <s v="SIN RESPUESTA"/>
    <s v="SIN TRASLADO"/>
    <m/>
    <m/>
    <m/>
    <m/>
    <m/>
  </r>
  <r>
    <n v="2803"/>
    <m/>
    <m/>
    <m/>
    <x v="5"/>
    <x v="93"/>
    <m/>
    <m/>
    <m/>
    <x v="31"/>
    <m/>
    <m/>
    <s v="PENDIENTE"/>
    <s v="Sin respuesta"/>
    <n v="12"/>
    <s v=" "/>
    <m/>
    <m/>
    <m/>
    <m/>
    <m/>
    <m/>
    <n v="1"/>
    <s v=" "/>
    <s v=" "/>
    <s v=" "/>
    <s v="SIN RESPUESTA"/>
    <s v="SIN TRASLADO"/>
    <m/>
    <m/>
    <m/>
    <m/>
    <m/>
  </r>
  <r>
    <n v="2804"/>
    <m/>
    <m/>
    <m/>
    <x v="5"/>
    <x v="93"/>
    <m/>
    <m/>
    <m/>
    <x v="31"/>
    <m/>
    <m/>
    <s v="PENDIENTE"/>
    <s v="Sin respuesta"/>
    <n v="12"/>
    <s v=" "/>
    <m/>
    <m/>
    <m/>
    <m/>
    <m/>
    <m/>
    <n v="1"/>
    <s v=" "/>
    <s v=" "/>
    <s v=" "/>
    <s v="SIN RESPUESTA"/>
    <s v="SIN TRASLADO"/>
    <m/>
    <m/>
    <m/>
    <m/>
    <m/>
  </r>
  <r>
    <n v="2805"/>
    <m/>
    <m/>
    <m/>
    <x v="5"/>
    <x v="93"/>
    <m/>
    <m/>
    <m/>
    <x v="31"/>
    <m/>
    <m/>
    <s v="PENDIENTE"/>
    <s v="Sin respuesta"/>
    <n v="12"/>
    <s v=" "/>
    <m/>
    <m/>
    <m/>
    <m/>
    <m/>
    <m/>
    <n v="1"/>
    <s v=" "/>
    <s v=" "/>
    <s v=" "/>
    <s v="SIN RESPUESTA"/>
    <s v="SIN TRASLADO"/>
    <m/>
    <m/>
    <m/>
    <m/>
    <m/>
  </r>
  <r>
    <n v="2806"/>
    <m/>
    <m/>
    <m/>
    <x v="5"/>
    <x v="93"/>
    <m/>
    <m/>
    <m/>
    <x v="31"/>
    <m/>
    <m/>
    <s v="PENDIENTE"/>
    <s v="Sin respuesta"/>
    <n v="12"/>
    <s v=" "/>
    <m/>
    <m/>
    <m/>
    <m/>
    <m/>
    <m/>
    <n v="1"/>
    <s v=" "/>
    <s v=" "/>
    <s v=" "/>
    <s v="SIN RESPUESTA"/>
    <s v="SIN TRASLADO"/>
    <m/>
    <m/>
    <m/>
    <m/>
    <m/>
  </r>
  <r>
    <n v="2807"/>
    <m/>
    <m/>
    <m/>
    <x v="5"/>
    <x v="93"/>
    <m/>
    <m/>
    <m/>
    <x v="31"/>
    <m/>
    <m/>
    <s v="PENDIENTE"/>
    <s v="Sin respuesta"/>
    <n v="12"/>
    <s v=" "/>
    <m/>
    <m/>
    <m/>
    <m/>
    <m/>
    <m/>
    <n v="1"/>
    <s v=" "/>
    <s v=" "/>
    <s v=" "/>
    <s v="SIN RESPUESTA"/>
    <s v="SIN TRASLADO"/>
    <m/>
    <m/>
    <m/>
    <m/>
    <m/>
  </r>
  <r>
    <n v="2808"/>
    <m/>
    <m/>
    <m/>
    <x v="5"/>
    <x v="93"/>
    <m/>
    <m/>
    <m/>
    <x v="31"/>
    <m/>
    <m/>
    <s v="PENDIENTE"/>
    <s v="Sin respuesta"/>
    <n v="12"/>
    <s v=" "/>
    <m/>
    <m/>
    <m/>
    <m/>
    <m/>
    <m/>
    <n v="1"/>
    <s v=" "/>
    <s v=" "/>
    <s v=" "/>
    <s v="SIN RESPUESTA"/>
    <s v="SIN TRASLADO"/>
    <m/>
    <m/>
    <m/>
    <m/>
    <m/>
  </r>
  <r>
    <n v="2809"/>
    <m/>
    <m/>
    <m/>
    <x v="5"/>
    <x v="93"/>
    <m/>
    <m/>
    <m/>
    <x v="31"/>
    <m/>
    <m/>
    <s v="PENDIENTE"/>
    <s v="Sin respuesta"/>
    <n v="12"/>
    <s v=" "/>
    <m/>
    <m/>
    <m/>
    <m/>
    <m/>
    <m/>
    <n v="1"/>
    <s v=" "/>
    <s v=" "/>
    <s v=" "/>
    <s v="SIN RESPUESTA"/>
    <s v="SIN TRASLADO"/>
    <m/>
    <m/>
    <m/>
    <m/>
    <m/>
  </r>
  <r>
    <n v="2810"/>
    <m/>
    <m/>
    <m/>
    <x v="5"/>
    <x v="93"/>
    <m/>
    <m/>
    <m/>
    <x v="31"/>
    <m/>
    <m/>
    <s v="PENDIENTE"/>
    <s v="Sin respuesta"/>
    <n v="12"/>
    <s v=" "/>
    <m/>
    <m/>
    <m/>
    <m/>
    <m/>
    <m/>
    <n v="1"/>
    <s v=" "/>
    <s v=" "/>
    <s v=" "/>
    <s v="SIN RESPUESTA"/>
    <s v="SIN TRASLADO"/>
    <m/>
    <m/>
    <m/>
    <m/>
    <m/>
  </r>
  <r>
    <n v="2811"/>
    <m/>
    <m/>
    <m/>
    <x v="5"/>
    <x v="93"/>
    <m/>
    <m/>
    <m/>
    <x v="31"/>
    <m/>
    <m/>
    <s v="PENDIENTE"/>
    <s v="Sin respuesta"/>
    <n v="12"/>
    <s v=" "/>
    <m/>
    <m/>
    <m/>
    <m/>
    <m/>
    <m/>
    <n v="1"/>
    <s v=" "/>
    <s v=" "/>
    <s v=" "/>
    <s v="SIN RESPUESTA"/>
    <s v="SIN TRASLADO"/>
    <m/>
    <m/>
    <m/>
    <m/>
    <m/>
  </r>
  <r>
    <n v="2812"/>
    <m/>
    <m/>
    <m/>
    <x v="5"/>
    <x v="93"/>
    <m/>
    <m/>
    <m/>
    <x v="31"/>
    <m/>
    <m/>
    <s v="PENDIENTE"/>
    <s v="Sin respuesta"/>
    <n v="12"/>
    <s v=" "/>
    <m/>
    <m/>
    <m/>
    <m/>
    <m/>
    <m/>
    <n v="1"/>
    <s v=" "/>
    <s v=" "/>
    <s v=" "/>
    <s v="SIN RESPUESTA"/>
    <s v="SIN TRASLADO"/>
    <m/>
    <m/>
    <m/>
    <m/>
    <m/>
  </r>
  <r>
    <n v="2813"/>
    <m/>
    <m/>
    <m/>
    <x v="5"/>
    <x v="93"/>
    <m/>
    <m/>
    <m/>
    <x v="31"/>
    <m/>
    <m/>
    <s v="PENDIENTE"/>
    <s v="Sin respuesta"/>
    <n v="12"/>
    <s v=" "/>
    <m/>
    <m/>
    <m/>
    <m/>
    <m/>
    <m/>
    <n v="1"/>
    <s v=" "/>
    <s v=" "/>
    <s v=" "/>
    <s v="SIN RESPUESTA"/>
    <s v="SIN TRASLADO"/>
    <m/>
    <m/>
    <m/>
    <m/>
    <m/>
  </r>
  <r>
    <n v="2814"/>
    <m/>
    <m/>
    <m/>
    <x v="5"/>
    <x v="93"/>
    <m/>
    <m/>
    <m/>
    <x v="31"/>
    <m/>
    <m/>
    <s v="PENDIENTE"/>
    <s v="Sin respuesta"/>
    <n v="12"/>
    <s v=" "/>
    <m/>
    <m/>
    <m/>
    <m/>
    <m/>
    <m/>
    <n v="1"/>
    <s v=" "/>
    <s v=" "/>
    <s v=" "/>
    <s v="SIN RESPUESTA"/>
    <s v="SIN TRASLADO"/>
    <m/>
    <m/>
    <m/>
    <m/>
    <m/>
  </r>
  <r>
    <n v="2815"/>
    <m/>
    <m/>
    <m/>
    <x v="5"/>
    <x v="93"/>
    <m/>
    <m/>
    <m/>
    <x v="31"/>
    <m/>
    <m/>
    <s v="PENDIENTE"/>
    <s v="Sin respuesta"/>
    <n v="12"/>
    <s v=" "/>
    <m/>
    <m/>
    <m/>
    <m/>
    <m/>
    <m/>
    <n v="1"/>
    <s v=" "/>
    <s v=" "/>
    <s v=" "/>
    <s v="SIN RESPUESTA"/>
    <s v="SIN TRASLADO"/>
    <m/>
    <m/>
    <m/>
    <m/>
    <m/>
  </r>
  <r>
    <n v="2816"/>
    <m/>
    <m/>
    <m/>
    <x v="5"/>
    <x v="93"/>
    <m/>
    <m/>
    <m/>
    <x v="31"/>
    <m/>
    <m/>
    <s v="PENDIENTE"/>
    <s v="Sin respuesta"/>
    <n v="12"/>
    <s v=" "/>
    <m/>
    <m/>
    <m/>
    <m/>
    <m/>
    <m/>
    <n v="1"/>
    <s v=" "/>
    <s v=" "/>
    <s v=" "/>
    <s v="SIN RESPUESTA"/>
    <s v="SIN TRASLADO"/>
    <m/>
    <m/>
    <m/>
    <m/>
    <m/>
  </r>
  <r>
    <n v="2817"/>
    <m/>
    <m/>
    <m/>
    <x v="5"/>
    <x v="93"/>
    <m/>
    <m/>
    <m/>
    <x v="31"/>
    <m/>
    <m/>
    <s v="PENDIENTE"/>
    <s v="Sin respuesta"/>
    <n v="12"/>
    <s v=" "/>
    <m/>
    <m/>
    <m/>
    <m/>
    <m/>
    <m/>
    <n v="1"/>
    <s v=" "/>
    <s v=" "/>
    <s v=" "/>
    <s v="SIN RESPUESTA"/>
    <s v="SIN TRASLADO"/>
    <m/>
    <m/>
    <m/>
    <m/>
    <m/>
  </r>
  <r>
    <n v="2818"/>
    <m/>
    <m/>
    <m/>
    <x v="5"/>
    <x v="93"/>
    <m/>
    <m/>
    <m/>
    <x v="31"/>
    <m/>
    <m/>
    <s v="PENDIENTE"/>
    <s v="Sin respuesta"/>
    <n v="12"/>
    <s v=" "/>
    <m/>
    <m/>
    <m/>
    <m/>
    <m/>
    <m/>
    <n v="1"/>
    <s v=" "/>
    <s v=" "/>
    <s v=" "/>
    <s v="SIN RESPUESTA"/>
    <s v="SIN TRASLADO"/>
    <m/>
    <m/>
    <m/>
    <m/>
    <m/>
  </r>
  <r>
    <n v="2819"/>
    <m/>
    <m/>
    <m/>
    <x v="5"/>
    <x v="93"/>
    <m/>
    <m/>
    <m/>
    <x v="31"/>
    <m/>
    <m/>
    <s v="PENDIENTE"/>
    <s v="Sin respuesta"/>
    <n v="12"/>
    <s v=" "/>
    <m/>
    <m/>
    <m/>
    <m/>
    <m/>
    <m/>
    <n v="1"/>
    <s v=" "/>
    <s v=" "/>
    <s v=" "/>
    <s v="SIN RESPUESTA"/>
    <s v="SIN TRASLADO"/>
    <m/>
    <m/>
    <m/>
    <m/>
    <m/>
  </r>
  <r>
    <n v="2820"/>
    <m/>
    <m/>
    <m/>
    <x v="5"/>
    <x v="93"/>
    <m/>
    <m/>
    <m/>
    <x v="31"/>
    <m/>
    <m/>
    <s v="PENDIENTE"/>
    <s v="Sin respuesta"/>
    <n v="12"/>
    <s v=" "/>
    <m/>
    <m/>
    <m/>
    <m/>
    <m/>
    <m/>
    <n v="1"/>
    <s v=" "/>
    <s v=" "/>
    <s v=" "/>
    <s v="SIN RESPUESTA"/>
    <s v="SIN TRASLADO"/>
    <m/>
    <m/>
    <m/>
    <m/>
    <m/>
  </r>
  <r>
    <n v="2821"/>
    <m/>
    <m/>
    <m/>
    <x v="5"/>
    <x v="93"/>
    <m/>
    <m/>
    <m/>
    <x v="31"/>
    <m/>
    <m/>
    <s v="PENDIENTE"/>
    <s v="Sin respuesta"/>
    <n v="12"/>
    <s v=" "/>
    <m/>
    <m/>
    <m/>
    <m/>
    <m/>
    <m/>
    <n v="1"/>
    <s v=" "/>
    <s v=" "/>
    <s v=" "/>
    <s v="SIN RESPUESTA"/>
    <s v="SIN TRASLADO"/>
    <m/>
    <m/>
    <m/>
    <m/>
    <m/>
  </r>
  <r>
    <n v="2822"/>
    <m/>
    <m/>
    <m/>
    <x v="5"/>
    <x v="93"/>
    <m/>
    <m/>
    <m/>
    <x v="31"/>
    <m/>
    <m/>
    <s v="PENDIENTE"/>
    <s v="Sin respuesta"/>
    <n v="12"/>
    <s v=" "/>
    <m/>
    <m/>
    <m/>
    <m/>
    <m/>
    <m/>
    <n v="1"/>
    <s v=" "/>
    <s v=" "/>
    <s v=" "/>
    <s v="SIN RESPUESTA"/>
    <s v="SIN TRASLADO"/>
    <m/>
    <m/>
    <m/>
    <m/>
    <m/>
  </r>
  <r>
    <n v="2823"/>
    <m/>
    <m/>
    <m/>
    <x v="5"/>
    <x v="93"/>
    <m/>
    <m/>
    <m/>
    <x v="31"/>
    <m/>
    <m/>
    <s v="PENDIENTE"/>
    <s v="Sin respuesta"/>
    <n v="12"/>
    <s v=" "/>
    <m/>
    <m/>
    <m/>
    <m/>
    <m/>
    <m/>
    <n v="1"/>
    <s v=" "/>
    <s v=" "/>
    <s v=" "/>
    <s v="SIN RESPUESTA"/>
    <s v="SIN TRASLADO"/>
    <m/>
    <m/>
    <m/>
    <m/>
    <m/>
  </r>
  <r>
    <n v="2824"/>
    <m/>
    <m/>
    <m/>
    <x v="5"/>
    <x v="93"/>
    <m/>
    <m/>
    <m/>
    <x v="31"/>
    <m/>
    <m/>
    <s v="PENDIENTE"/>
    <s v="Sin respuesta"/>
    <n v="12"/>
    <s v=" "/>
    <m/>
    <m/>
    <m/>
    <m/>
    <m/>
    <m/>
    <n v="1"/>
    <s v=" "/>
    <s v=" "/>
    <s v=" "/>
    <s v="SIN RESPUESTA"/>
    <s v="SIN TRASLADO"/>
    <m/>
    <m/>
    <m/>
    <m/>
    <m/>
  </r>
  <r>
    <n v="2825"/>
    <m/>
    <m/>
    <m/>
    <x v="5"/>
    <x v="93"/>
    <m/>
    <m/>
    <m/>
    <x v="31"/>
    <m/>
    <m/>
    <s v="PENDIENTE"/>
    <s v="Sin respuesta"/>
    <n v="12"/>
    <s v=" "/>
    <m/>
    <m/>
    <m/>
    <m/>
    <m/>
    <m/>
    <n v="1"/>
    <s v=" "/>
    <s v=" "/>
    <s v=" "/>
    <s v="SIN RESPUESTA"/>
    <s v="SIN TRASLADO"/>
    <m/>
    <m/>
    <m/>
    <m/>
    <m/>
  </r>
  <r>
    <n v="2826"/>
    <m/>
    <m/>
    <m/>
    <x v="5"/>
    <x v="93"/>
    <m/>
    <m/>
    <m/>
    <x v="31"/>
    <m/>
    <m/>
    <s v="PENDIENTE"/>
    <s v="Sin respuesta"/>
    <n v="12"/>
    <s v=" "/>
    <m/>
    <m/>
    <m/>
    <m/>
    <m/>
    <m/>
    <n v="1"/>
    <s v=" "/>
    <s v=" "/>
    <s v=" "/>
    <s v="SIN RESPUESTA"/>
    <s v="SIN TRASLADO"/>
    <m/>
    <m/>
    <m/>
    <m/>
    <m/>
  </r>
  <r>
    <n v="2827"/>
    <m/>
    <m/>
    <m/>
    <x v="5"/>
    <x v="93"/>
    <m/>
    <m/>
    <m/>
    <x v="31"/>
    <m/>
    <m/>
    <s v="PENDIENTE"/>
    <s v="Sin respuesta"/>
    <n v="12"/>
    <s v=" "/>
    <m/>
    <m/>
    <m/>
    <m/>
    <m/>
    <m/>
    <n v="1"/>
    <s v=" "/>
    <s v=" "/>
    <s v=" "/>
    <s v="SIN RESPUESTA"/>
    <s v="SIN TRASLADO"/>
    <m/>
    <m/>
    <m/>
    <m/>
    <m/>
  </r>
  <r>
    <n v="2828"/>
    <m/>
    <m/>
    <m/>
    <x v="5"/>
    <x v="93"/>
    <m/>
    <m/>
    <m/>
    <x v="31"/>
    <m/>
    <m/>
    <s v="PENDIENTE"/>
    <s v="Sin respuesta"/>
    <n v="12"/>
    <s v=" "/>
    <m/>
    <m/>
    <m/>
    <m/>
    <m/>
    <m/>
    <n v="1"/>
    <s v=" "/>
    <s v=" "/>
    <s v=" "/>
    <s v="SIN RESPUESTA"/>
    <s v="SIN TRASLADO"/>
    <m/>
    <m/>
    <m/>
    <m/>
    <m/>
  </r>
  <r>
    <n v="2829"/>
    <m/>
    <m/>
    <m/>
    <x v="5"/>
    <x v="93"/>
    <m/>
    <m/>
    <m/>
    <x v="31"/>
    <m/>
    <m/>
    <s v="PENDIENTE"/>
    <s v="Sin respuesta"/>
    <n v="12"/>
    <s v=" "/>
    <m/>
    <m/>
    <m/>
    <m/>
    <m/>
    <m/>
    <n v="1"/>
    <s v=" "/>
    <s v=" "/>
    <s v=" "/>
    <s v="SIN RESPUESTA"/>
    <s v="SIN TRASLADO"/>
    <m/>
    <m/>
    <m/>
    <m/>
    <m/>
  </r>
  <r>
    <n v="2830"/>
    <m/>
    <m/>
    <m/>
    <x v="5"/>
    <x v="93"/>
    <m/>
    <m/>
    <m/>
    <x v="31"/>
    <m/>
    <m/>
    <s v="PENDIENTE"/>
    <s v="Sin respuesta"/>
    <n v="12"/>
    <s v=" "/>
    <m/>
    <m/>
    <m/>
    <m/>
    <m/>
    <m/>
    <n v="1"/>
    <s v=" "/>
    <s v=" "/>
    <s v=" "/>
    <s v="SIN RESPUESTA"/>
    <s v="SIN TRASLADO"/>
    <m/>
    <m/>
    <m/>
    <m/>
    <m/>
  </r>
  <r>
    <n v="2831"/>
    <m/>
    <m/>
    <m/>
    <x v="5"/>
    <x v="93"/>
    <m/>
    <m/>
    <m/>
    <x v="31"/>
    <m/>
    <m/>
    <s v="PENDIENTE"/>
    <s v="Sin respuesta"/>
    <n v="12"/>
    <s v=" "/>
    <m/>
    <m/>
    <m/>
    <m/>
    <m/>
    <m/>
    <n v="1"/>
    <s v=" "/>
    <s v=" "/>
    <s v=" "/>
    <s v="SIN RESPUESTA"/>
    <s v="SIN TRASLADO"/>
    <m/>
    <m/>
    <m/>
    <m/>
    <m/>
  </r>
  <r>
    <n v="2832"/>
    <m/>
    <m/>
    <m/>
    <x v="5"/>
    <x v="93"/>
    <m/>
    <m/>
    <m/>
    <x v="31"/>
    <m/>
    <m/>
    <s v="PENDIENTE"/>
    <s v="Sin respuesta"/>
    <n v="12"/>
    <s v=" "/>
    <m/>
    <m/>
    <m/>
    <m/>
    <m/>
    <m/>
    <n v="1"/>
    <s v=" "/>
    <s v=" "/>
    <s v=" "/>
    <s v="SIN RESPUESTA"/>
    <s v="SIN TRASLADO"/>
    <m/>
    <m/>
    <m/>
    <m/>
    <m/>
  </r>
  <r>
    <n v="2833"/>
    <m/>
    <m/>
    <m/>
    <x v="5"/>
    <x v="93"/>
    <m/>
    <m/>
    <m/>
    <x v="31"/>
    <m/>
    <m/>
    <s v="PENDIENTE"/>
    <s v="Sin respuesta"/>
    <n v="12"/>
    <s v=" "/>
    <m/>
    <m/>
    <m/>
    <m/>
    <m/>
    <m/>
    <n v="1"/>
    <s v=" "/>
    <s v=" "/>
    <s v=" "/>
    <s v="SIN RESPUESTA"/>
    <s v="SIN TRASLADO"/>
    <m/>
    <m/>
    <m/>
    <m/>
    <m/>
  </r>
  <r>
    <n v="2834"/>
    <m/>
    <m/>
    <m/>
    <x v="5"/>
    <x v="93"/>
    <m/>
    <m/>
    <m/>
    <x v="31"/>
    <m/>
    <m/>
    <s v="PENDIENTE"/>
    <s v="Sin respuesta"/>
    <n v="12"/>
    <s v=" "/>
    <m/>
    <m/>
    <m/>
    <m/>
    <m/>
    <m/>
    <n v="1"/>
    <s v=" "/>
    <s v=" "/>
    <s v=" "/>
    <s v="SIN RESPUESTA"/>
    <s v="SIN TRASLADO"/>
    <m/>
    <m/>
    <m/>
    <m/>
    <m/>
  </r>
  <r>
    <n v="2835"/>
    <m/>
    <m/>
    <m/>
    <x v="5"/>
    <x v="93"/>
    <m/>
    <m/>
    <m/>
    <x v="31"/>
    <m/>
    <m/>
    <s v="PENDIENTE"/>
    <s v="Sin respuesta"/>
    <n v="12"/>
    <s v=" "/>
    <m/>
    <m/>
    <m/>
    <m/>
    <m/>
    <m/>
    <n v="1"/>
    <s v=" "/>
    <s v=" "/>
    <s v=" "/>
    <s v="SIN RESPUESTA"/>
    <s v="SIN TRASLADO"/>
    <m/>
    <m/>
    <m/>
    <m/>
    <m/>
  </r>
  <r>
    <n v="2836"/>
    <m/>
    <m/>
    <m/>
    <x v="5"/>
    <x v="93"/>
    <m/>
    <m/>
    <m/>
    <x v="31"/>
    <m/>
    <m/>
    <s v="PENDIENTE"/>
    <s v="Sin respuesta"/>
    <n v="12"/>
    <s v=" "/>
    <m/>
    <m/>
    <m/>
    <m/>
    <m/>
    <m/>
    <n v="1"/>
    <s v=" "/>
    <s v=" "/>
    <s v=" "/>
    <s v="SIN RESPUESTA"/>
    <s v="SIN TRASLADO"/>
    <m/>
    <m/>
    <m/>
    <m/>
    <m/>
  </r>
  <r>
    <n v="2837"/>
    <m/>
    <m/>
    <m/>
    <x v="5"/>
    <x v="93"/>
    <m/>
    <m/>
    <m/>
    <x v="31"/>
    <m/>
    <m/>
    <s v="PENDIENTE"/>
    <s v="Sin respuesta"/>
    <n v="12"/>
    <s v=" "/>
    <m/>
    <m/>
    <m/>
    <m/>
    <m/>
    <m/>
    <n v="1"/>
    <s v=" "/>
    <s v=" "/>
    <s v=" "/>
    <s v="SIN RESPUESTA"/>
    <s v="SIN TRASLADO"/>
    <m/>
    <m/>
    <m/>
    <m/>
    <m/>
  </r>
  <r>
    <n v="2838"/>
    <m/>
    <m/>
    <m/>
    <x v="5"/>
    <x v="93"/>
    <m/>
    <m/>
    <m/>
    <x v="31"/>
    <m/>
    <m/>
    <s v="PENDIENTE"/>
    <s v="Sin respuesta"/>
    <n v="12"/>
    <s v=" "/>
    <m/>
    <m/>
    <m/>
    <m/>
    <m/>
    <m/>
    <n v="1"/>
    <s v=" "/>
    <s v=" "/>
    <s v=" "/>
    <s v="SIN RESPUESTA"/>
    <s v="SIN TRASLADO"/>
    <m/>
    <m/>
    <m/>
    <m/>
    <m/>
  </r>
  <r>
    <n v="2839"/>
    <m/>
    <m/>
    <m/>
    <x v="5"/>
    <x v="93"/>
    <m/>
    <m/>
    <m/>
    <x v="31"/>
    <m/>
    <m/>
    <s v="PENDIENTE"/>
    <s v="Sin respuesta"/>
    <n v="12"/>
    <s v=" "/>
    <m/>
    <m/>
    <m/>
    <m/>
    <m/>
    <m/>
    <n v="1"/>
    <s v=" "/>
    <s v=" "/>
    <s v=" "/>
    <s v="SIN RESPUESTA"/>
    <s v="SIN TRASLADO"/>
    <m/>
    <m/>
    <m/>
    <m/>
    <m/>
  </r>
  <r>
    <n v="2840"/>
    <m/>
    <m/>
    <m/>
    <x v="5"/>
    <x v="93"/>
    <m/>
    <m/>
    <m/>
    <x v="31"/>
    <m/>
    <m/>
    <s v="PENDIENTE"/>
    <s v="Sin respuesta"/>
    <n v="12"/>
    <s v=" "/>
    <m/>
    <m/>
    <m/>
    <m/>
    <m/>
    <m/>
    <n v="1"/>
    <s v=" "/>
    <s v=" "/>
    <s v=" "/>
    <s v="SIN RESPUESTA"/>
    <s v="SIN TRASLADO"/>
    <m/>
    <m/>
    <m/>
    <m/>
    <m/>
  </r>
  <r>
    <n v="2841"/>
    <m/>
    <m/>
    <m/>
    <x v="5"/>
    <x v="93"/>
    <m/>
    <m/>
    <m/>
    <x v="31"/>
    <m/>
    <m/>
    <s v="PENDIENTE"/>
    <s v="Sin respuesta"/>
    <n v="12"/>
    <s v=" "/>
    <m/>
    <m/>
    <m/>
    <m/>
    <m/>
    <m/>
    <n v="1"/>
    <s v=" "/>
    <s v=" "/>
    <s v=" "/>
    <s v="SIN RESPUESTA"/>
    <s v="SIN TRASLADO"/>
    <m/>
    <m/>
    <m/>
    <m/>
    <m/>
  </r>
  <r>
    <n v="2842"/>
    <m/>
    <m/>
    <m/>
    <x v="5"/>
    <x v="93"/>
    <m/>
    <m/>
    <m/>
    <x v="31"/>
    <m/>
    <m/>
    <s v="PENDIENTE"/>
    <s v="Sin respuesta"/>
    <n v="12"/>
    <s v=" "/>
    <m/>
    <m/>
    <m/>
    <m/>
    <m/>
    <m/>
    <n v="1"/>
    <s v=" "/>
    <s v=" "/>
    <s v=" "/>
    <s v="SIN RESPUESTA"/>
    <s v="SIN TRASLADO"/>
    <m/>
    <m/>
    <m/>
    <m/>
    <m/>
  </r>
  <r>
    <n v="2843"/>
    <m/>
    <m/>
    <m/>
    <x v="5"/>
    <x v="93"/>
    <m/>
    <m/>
    <m/>
    <x v="31"/>
    <m/>
    <m/>
    <s v="PENDIENTE"/>
    <s v="Sin respuesta"/>
    <n v="12"/>
    <s v=" "/>
    <m/>
    <m/>
    <m/>
    <m/>
    <m/>
    <m/>
    <n v="1"/>
    <s v=" "/>
    <s v=" "/>
    <s v=" "/>
    <s v="SIN RESPUESTA"/>
    <s v="SIN TRASLADO"/>
    <m/>
    <m/>
    <m/>
    <m/>
    <m/>
  </r>
  <r>
    <n v="2844"/>
    <m/>
    <m/>
    <m/>
    <x v="5"/>
    <x v="93"/>
    <m/>
    <m/>
    <m/>
    <x v="31"/>
    <m/>
    <m/>
    <s v="PENDIENTE"/>
    <s v="Sin respuesta"/>
    <n v="12"/>
    <s v=" "/>
    <m/>
    <m/>
    <m/>
    <m/>
    <m/>
    <m/>
    <n v="1"/>
    <s v=" "/>
    <s v=" "/>
    <s v=" "/>
    <s v="SIN RESPUESTA"/>
    <s v="SIN TRASLADO"/>
    <m/>
    <m/>
    <m/>
    <m/>
    <m/>
  </r>
  <r>
    <n v="2845"/>
    <m/>
    <m/>
    <m/>
    <x v="5"/>
    <x v="93"/>
    <m/>
    <m/>
    <m/>
    <x v="31"/>
    <m/>
    <m/>
    <s v="PENDIENTE"/>
    <s v="Sin respuesta"/>
    <n v="12"/>
    <s v=" "/>
    <m/>
    <m/>
    <m/>
    <m/>
    <m/>
    <m/>
    <n v="1"/>
    <s v=" "/>
    <s v=" "/>
    <s v=" "/>
    <s v="SIN RESPUESTA"/>
    <s v="SIN TRASLADO"/>
    <m/>
    <m/>
    <m/>
    <m/>
    <m/>
  </r>
  <r>
    <n v="2846"/>
    <m/>
    <m/>
    <m/>
    <x v="5"/>
    <x v="93"/>
    <m/>
    <m/>
    <m/>
    <x v="31"/>
    <m/>
    <m/>
    <s v="PENDIENTE"/>
    <s v="Sin respuesta"/>
    <n v="12"/>
    <s v=" "/>
    <m/>
    <m/>
    <m/>
    <m/>
    <m/>
    <m/>
    <n v="1"/>
    <s v=" "/>
    <s v=" "/>
    <s v=" "/>
    <s v="SIN RESPUESTA"/>
    <s v="SIN TRASLADO"/>
    <m/>
    <m/>
    <m/>
    <m/>
    <m/>
  </r>
  <r>
    <n v="2847"/>
    <m/>
    <m/>
    <m/>
    <x v="5"/>
    <x v="93"/>
    <m/>
    <m/>
    <m/>
    <x v="31"/>
    <m/>
    <m/>
    <s v="PENDIENTE"/>
    <s v="Sin respuesta"/>
    <n v="12"/>
    <s v=" "/>
    <m/>
    <m/>
    <m/>
    <m/>
    <m/>
    <m/>
    <n v="1"/>
    <s v=" "/>
    <s v=" "/>
    <s v=" "/>
    <s v="SIN RESPUESTA"/>
    <s v="SIN TRASLADO"/>
    <m/>
    <m/>
    <m/>
    <m/>
    <m/>
  </r>
  <r>
    <n v="2848"/>
    <m/>
    <m/>
    <m/>
    <x v="5"/>
    <x v="93"/>
    <m/>
    <m/>
    <m/>
    <x v="31"/>
    <m/>
    <m/>
    <s v="PENDIENTE"/>
    <s v="Sin respuesta"/>
    <n v="12"/>
    <s v=" "/>
    <m/>
    <m/>
    <m/>
    <m/>
    <m/>
    <m/>
    <n v="1"/>
    <s v=" "/>
    <s v=" "/>
    <s v=" "/>
    <s v="SIN RESPUESTA"/>
    <s v="SIN TRASLADO"/>
    <m/>
    <m/>
    <m/>
    <m/>
    <m/>
  </r>
  <r>
    <n v="2849"/>
    <m/>
    <m/>
    <m/>
    <x v="5"/>
    <x v="93"/>
    <m/>
    <m/>
    <m/>
    <x v="31"/>
    <m/>
    <m/>
    <s v="PENDIENTE"/>
    <s v="Sin respuesta"/>
    <n v="12"/>
    <s v=" "/>
    <m/>
    <m/>
    <m/>
    <m/>
    <m/>
    <m/>
    <n v="1"/>
    <s v=" "/>
    <s v=" "/>
    <s v=" "/>
    <s v="SIN RESPUESTA"/>
    <s v="SIN TRASLADO"/>
    <m/>
    <m/>
    <m/>
    <m/>
    <m/>
  </r>
  <r>
    <n v="2850"/>
    <m/>
    <m/>
    <m/>
    <x v="5"/>
    <x v="93"/>
    <m/>
    <m/>
    <m/>
    <x v="31"/>
    <m/>
    <m/>
    <s v="PENDIENTE"/>
    <s v="Sin respuesta"/>
    <n v="12"/>
    <s v=" "/>
    <m/>
    <m/>
    <m/>
    <m/>
    <m/>
    <m/>
    <n v="1"/>
    <s v=" "/>
    <s v=" "/>
    <s v=" "/>
    <s v="SIN RESPUESTA"/>
    <s v="SIN TRASLADO"/>
    <m/>
    <m/>
    <m/>
    <m/>
    <m/>
  </r>
  <r>
    <n v="2851"/>
    <m/>
    <m/>
    <m/>
    <x v="5"/>
    <x v="93"/>
    <m/>
    <m/>
    <m/>
    <x v="31"/>
    <m/>
    <m/>
    <s v="PENDIENTE"/>
    <s v="Sin respuesta"/>
    <n v="12"/>
    <s v=" "/>
    <m/>
    <m/>
    <m/>
    <m/>
    <m/>
    <m/>
    <n v="1"/>
    <s v=" "/>
    <s v=" "/>
    <s v=" "/>
    <s v="SIN RESPUESTA"/>
    <s v="SIN TRASLADO"/>
    <m/>
    <m/>
    <m/>
    <m/>
    <m/>
  </r>
  <r>
    <n v="2852"/>
    <m/>
    <m/>
    <m/>
    <x v="5"/>
    <x v="93"/>
    <m/>
    <m/>
    <m/>
    <x v="31"/>
    <m/>
    <m/>
    <s v="PENDIENTE"/>
    <s v="Sin respuesta"/>
    <n v="12"/>
    <s v=" "/>
    <m/>
    <m/>
    <m/>
    <m/>
    <m/>
    <m/>
    <n v="1"/>
    <s v=" "/>
    <s v=" "/>
    <s v=" "/>
    <s v="SIN RESPUESTA"/>
    <s v="SIN TRASLADO"/>
    <m/>
    <m/>
    <m/>
    <m/>
    <m/>
  </r>
  <r>
    <n v="2853"/>
    <m/>
    <m/>
    <m/>
    <x v="5"/>
    <x v="93"/>
    <m/>
    <m/>
    <m/>
    <x v="31"/>
    <m/>
    <m/>
    <s v="PENDIENTE"/>
    <s v="Sin respuesta"/>
    <n v="12"/>
    <s v=" "/>
    <m/>
    <m/>
    <m/>
    <m/>
    <m/>
    <m/>
    <n v="1"/>
    <s v=" "/>
    <s v=" "/>
    <s v=" "/>
    <s v="SIN RESPUESTA"/>
    <s v="SIN TRASLADO"/>
    <m/>
    <m/>
    <m/>
    <m/>
    <m/>
  </r>
  <r>
    <n v="2854"/>
    <m/>
    <m/>
    <m/>
    <x v="5"/>
    <x v="93"/>
    <m/>
    <m/>
    <m/>
    <x v="31"/>
    <m/>
    <m/>
    <s v="PENDIENTE"/>
    <s v="Sin respuesta"/>
    <n v="12"/>
    <s v=" "/>
    <m/>
    <m/>
    <m/>
    <m/>
    <m/>
    <m/>
    <n v="1"/>
    <s v=" "/>
    <s v=" "/>
    <s v=" "/>
    <s v="SIN RESPUESTA"/>
    <s v="SIN TRASLADO"/>
    <m/>
    <m/>
    <m/>
    <m/>
    <m/>
  </r>
  <r>
    <n v="2855"/>
    <m/>
    <m/>
    <m/>
    <x v="5"/>
    <x v="93"/>
    <m/>
    <m/>
    <m/>
    <x v="31"/>
    <m/>
    <m/>
    <s v="PENDIENTE"/>
    <s v="Sin respuesta"/>
    <n v="12"/>
    <s v=" "/>
    <m/>
    <m/>
    <m/>
    <m/>
    <m/>
    <m/>
    <n v="1"/>
    <s v=" "/>
    <s v=" "/>
    <s v=" "/>
    <s v="SIN RESPUESTA"/>
    <s v="SIN TRASLADO"/>
    <m/>
    <m/>
    <m/>
    <m/>
    <m/>
  </r>
  <r>
    <n v="2856"/>
    <m/>
    <m/>
    <m/>
    <x v="5"/>
    <x v="93"/>
    <m/>
    <m/>
    <m/>
    <x v="31"/>
    <m/>
    <m/>
    <s v="PENDIENTE"/>
    <s v="Sin respuesta"/>
    <n v="12"/>
    <s v=" "/>
    <m/>
    <m/>
    <m/>
    <m/>
    <m/>
    <m/>
    <n v="1"/>
    <s v=" "/>
    <s v=" "/>
    <s v=" "/>
    <s v="SIN RESPUESTA"/>
    <s v="SIN TRASLADO"/>
    <m/>
    <m/>
    <m/>
    <m/>
    <m/>
  </r>
  <r>
    <n v="2857"/>
    <m/>
    <m/>
    <m/>
    <x v="5"/>
    <x v="93"/>
    <m/>
    <m/>
    <m/>
    <x v="31"/>
    <m/>
    <m/>
    <s v="PENDIENTE"/>
    <s v="Sin respuesta"/>
    <n v="12"/>
    <s v=" "/>
    <m/>
    <m/>
    <m/>
    <m/>
    <m/>
    <m/>
    <n v="1"/>
    <s v=" "/>
    <s v=" "/>
    <s v=" "/>
    <s v="SIN RESPUESTA"/>
    <s v="SIN TRASLADO"/>
    <m/>
    <m/>
    <m/>
    <m/>
    <m/>
  </r>
  <r>
    <n v="2858"/>
    <m/>
    <m/>
    <m/>
    <x v="5"/>
    <x v="93"/>
    <m/>
    <m/>
    <m/>
    <x v="31"/>
    <m/>
    <m/>
    <s v="PENDIENTE"/>
    <s v="Sin respuesta"/>
    <n v="12"/>
    <s v=" "/>
    <m/>
    <m/>
    <m/>
    <m/>
    <m/>
    <m/>
    <n v="1"/>
    <s v=" "/>
    <s v=" "/>
    <s v=" "/>
    <s v="SIN RESPUESTA"/>
    <s v="SIN TRASLADO"/>
    <m/>
    <m/>
    <m/>
    <m/>
    <m/>
  </r>
  <r>
    <n v="2859"/>
    <m/>
    <m/>
    <m/>
    <x v="5"/>
    <x v="93"/>
    <m/>
    <m/>
    <m/>
    <x v="31"/>
    <m/>
    <m/>
    <s v="PENDIENTE"/>
    <s v="Sin respuesta"/>
    <n v="12"/>
    <s v=" "/>
    <m/>
    <m/>
    <m/>
    <m/>
    <m/>
    <m/>
    <n v="1"/>
    <s v=" "/>
    <s v=" "/>
    <s v=" "/>
    <s v="SIN RESPUESTA"/>
    <s v="SIN TRASLADO"/>
    <m/>
    <m/>
    <m/>
    <m/>
    <m/>
  </r>
  <r>
    <n v="2860"/>
    <m/>
    <m/>
    <m/>
    <x v="5"/>
    <x v="93"/>
    <m/>
    <m/>
    <m/>
    <x v="31"/>
    <m/>
    <m/>
    <s v="PENDIENTE"/>
    <s v="Sin respuesta"/>
    <n v="12"/>
    <s v=" "/>
    <m/>
    <m/>
    <m/>
    <m/>
    <m/>
    <m/>
    <n v="1"/>
    <s v=" "/>
    <s v=" "/>
    <s v=" "/>
    <s v="SIN RESPUESTA"/>
    <s v="SIN TRASLADO"/>
    <m/>
    <m/>
    <m/>
    <m/>
    <m/>
  </r>
  <r>
    <n v="2861"/>
    <m/>
    <m/>
    <m/>
    <x v="5"/>
    <x v="93"/>
    <m/>
    <m/>
    <m/>
    <x v="31"/>
    <m/>
    <m/>
    <s v="PENDIENTE"/>
    <s v="Sin respuesta"/>
    <n v="12"/>
    <s v=" "/>
    <m/>
    <m/>
    <m/>
    <m/>
    <m/>
    <m/>
    <n v="1"/>
    <s v=" "/>
    <s v=" "/>
    <s v=" "/>
    <s v="SIN RESPUESTA"/>
    <s v="SIN TRASLADO"/>
    <m/>
    <m/>
    <m/>
    <m/>
    <m/>
  </r>
  <r>
    <n v="2862"/>
    <m/>
    <m/>
    <m/>
    <x v="5"/>
    <x v="93"/>
    <m/>
    <m/>
    <m/>
    <x v="31"/>
    <m/>
    <m/>
    <s v="PENDIENTE"/>
    <s v="Sin respuesta"/>
    <n v="12"/>
    <s v=" "/>
    <m/>
    <m/>
    <m/>
    <m/>
    <m/>
    <m/>
    <n v="1"/>
    <s v=" "/>
    <s v=" "/>
    <s v=" "/>
    <s v="SIN RESPUESTA"/>
    <s v="SIN TRASLADO"/>
    <m/>
    <m/>
    <m/>
    <m/>
    <m/>
  </r>
  <r>
    <n v="2863"/>
    <m/>
    <m/>
    <m/>
    <x v="5"/>
    <x v="93"/>
    <m/>
    <m/>
    <m/>
    <x v="31"/>
    <m/>
    <m/>
    <s v="PENDIENTE"/>
    <s v="Sin respuesta"/>
    <n v="12"/>
    <s v=" "/>
    <m/>
    <m/>
    <m/>
    <m/>
    <m/>
    <m/>
    <n v="1"/>
    <s v=" "/>
    <s v=" "/>
    <s v=" "/>
    <s v="SIN RESPUESTA"/>
    <s v="SIN TRASLADO"/>
    <m/>
    <m/>
    <m/>
    <m/>
    <m/>
  </r>
  <r>
    <n v="2864"/>
    <m/>
    <m/>
    <m/>
    <x v="5"/>
    <x v="93"/>
    <m/>
    <m/>
    <m/>
    <x v="31"/>
    <m/>
    <m/>
    <s v="PENDIENTE"/>
    <s v="Sin respuesta"/>
    <n v="12"/>
    <s v=" "/>
    <m/>
    <m/>
    <m/>
    <m/>
    <m/>
    <m/>
    <n v="1"/>
    <s v=" "/>
    <s v=" "/>
    <s v=" "/>
    <s v="SIN RESPUESTA"/>
    <s v="SIN TRASLADO"/>
    <m/>
    <m/>
    <m/>
    <m/>
    <m/>
  </r>
  <r>
    <n v="2865"/>
    <m/>
    <m/>
    <m/>
    <x v="5"/>
    <x v="93"/>
    <m/>
    <m/>
    <m/>
    <x v="31"/>
    <m/>
    <m/>
    <s v="PENDIENTE"/>
    <s v="Sin respuesta"/>
    <n v="12"/>
    <s v=" "/>
    <m/>
    <m/>
    <m/>
    <m/>
    <m/>
    <m/>
    <n v="1"/>
    <s v=" "/>
    <s v=" "/>
    <s v=" "/>
    <s v="SIN RESPUESTA"/>
    <s v="SIN TRASLADO"/>
    <m/>
    <m/>
    <m/>
    <m/>
    <m/>
  </r>
  <r>
    <n v="2866"/>
    <m/>
    <m/>
    <m/>
    <x v="5"/>
    <x v="93"/>
    <m/>
    <m/>
    <m/>
    <x v="31"/>
    <m/>
    <m/>
    <s v="PENDIENTE"/>
    <s v="Sin respuesta"/>
    <n v="12"/>
    <s v=" "/>
    <m/>
    <m/>
    <m/>
    <m/>
    <m/>
    <m/>
    <n v="1"/>
    <s v=" "/>
    <s v=" "/>
    <s v=" "/>
    <s v="SIN RESPUESTA"/>
    <s v="SIN TRASLADO"/>
    <m/>
    <m/>
    <m/>
    <m/>
    <m/>
  </r>
  <r>
    <n v="2867"/>
    <m/>
    <m/>
    <m/>
    <x v="5"/>
    <x v="93"/>
    <m/>
    <m/>
    <m/>
    <x v="31"/>
    <m/>
    <m/>
    <s v="PENDIENTE"/>
    <s v="Sin respuesta"/>
    <n v="12"/>
    <s v=" "/>
    <m/>
    <m/>
    <m/>
    <m/>
    <m/>
    <m/>
    <n v="1"/>
    <s v=" "/>
    <s v=" "/>
    <s v=" "/>
    <s v="SIN RESPUESTA"/>
    <s v="SIN TRASLADO"/>
    <m/>
    <m/>
    <m/>
    <m/>
    <m/>
  </r>
  <r>
    <n v="2868"/>
    <m/>
    <m/>
    <m/>
    <x v="5"/>
    <x v="93"/>
    <m/>
    <m/>
    <m/>
    <x v="31"/>
    <m/>
    <m/>
    <s v="PENDIENTE"/>
    <s v="Sin respuesta"/>
    <n v="12"/>
    <s v=" "/>
    <m/>
    <m/>
    <m/>
    <m/>
    <m/>
    <m/>
    <n v="1"/>
    <s v=" "/>
    <s v=" "/>
    <s v=" "/>
    <s v="SIN RESPUESTA"/>
    <s v="SIN TRASLADO"/>
    <m/>
    <m/>
    <m/>
    <m/>
    <m/>
  </r>
  <r>
    <n v="2869"/>
    <m/>
    <m/>
    <m/>
    <x v="5"/>
    <x v="93"/>
    <m/>
    <m/>
    <m/>
    <x v="31"/>
    <m/>
    <m/>
    <s v="PENDIENTE"/>
    <s v="Sin respuesta"/>
    <n v="12"/>
    <s v=" "/>
    <m/>
    <m/>
    <m/>
    <m/>
    <m/>
    <m/>
    <n v="1"/>
    <s v=" "/>
    <s v=" "/>
    <s v=" "/>
    <s v="SIN RESPUESTA"/>
    <s v="SIN TRASLADO"/>
    <m/>
    <m/>
    <m/>
    <m/>
    <m/>
  </r>
  <r>
    <n v="2870"/>
    <m/>
    <m/>
    <m/>
    <x v="5"/>
    <x v="93"/>
    <m/>
    <m/>
    <m/>
    <x v="31"/>
    <m/>
    <m/>
    <s v="PENDIENTE"/>
    <s v="Sin respuesta"/>
    <n v="12"/>
    <s v=" "/>
    <m/>
    <m/>
    <m/>
    <m/>
    <m/>
    <m/>
    <n v="1"/>
    <s v=" "/>
    <s v=" "/>
    <s v=" "/>
    <s v="SIN RESPUESTA"/>
    <s v="SIN TRASLADO"/>
    <m/>
    <m/>
    <m/>
    <m/>
    <m/>
  </r>
  <r>
    <n v="2871"/>
    <m/>
    <m/>
    <m/>
    <x v="5"/>
    <x v="93"/>
    <m/>
    <m/>
    <m/>
    <x v="31"/>
    <m/>
    <m/>
    <s v="PENDIENTE"/>
    <s v="Sin respuesta"/>
    <n v="12"/>
    <s v=" "/>
    <m/>
    <m/>
    <m/>
    <m/>
    <m/>
    <m/>
    <n v="1"/>
    <s v=" "/>
    <s v=" "/>
    <s v=" "/>
    <s v="SIN RESPUESTA"/>
    <s v="SIN TRASLADO"/>
    <m/>
    <m/>
    <m/>
    <m/>
    <m/>
  </r>
  <r>
    <n v="2872"/>
    <m/>
    <m/>
    <m/>
    <x v="5"/>
    <x v="93"/>
    <m/>
    <m/>
    <m/>
    <x v="31"/>
    <m/>
    <m/>
    <s v="PENDIENTE"/>
    <s v="Sin respuesta"/>
    <n v="12"/>
    <s v=" "/>
    <m/>
    <m/>
    <m/>
    <m/>
    <m/>
    <m/>
    <n v="1"/>
    <s v=" "/>
    <s v=" "/>
    <s v=" "/>
    <s v="SIN RESPUESTA"/>
    <s v="SIN TRASLADO"/>
    <m/>
    <m/>
    <m/>
    <m/>
    <m/>
  </r>
  <r>
    <n v="2873"/>
    <m/>
    <m/>
    <m/>
    <x v="5"/>
    <x v="93"/>
    <m/>
    <m/>
    <m/>
    <x v="31"/>
    <m/>
    <m/>
    <s v="PENDIENTE"/>
    <s v="Sin respuesta"/>
    <n v="12"/>
    <s v=" "/>
    <m/>
    <m/>
    <m/>
    <m/>
    <m/>
    <m/>
    <n v="1"/>
    <s v=" "/>
    <s v=" "/>
    <s v=" "/>
    <s v="SIN RESPUESTA"/>
    <s v="SIN TRASLADO"/>
    <m/>
    <m/>
    <m/>
    <m/>
    <m/>
  </r>
  <r>
    <n v="2874"/>
    <m/>
    <m/>
    <m/>
    <x v="5"/>
    <x v="93"/>
    <m/>
    <m/>
    <m/>
    <x v="31"/>
    <m/>
    <m/>
    <s v="PENDIENTE"/>
    <s v="Sin respuesta"/>
    <n v="12"/>
    <s v=" "/>
    <m/>
    <m/>
    <m/>
    <m/>
    <m/>
    <m/>
    <n v="1"/>
    <s v=" "/>
    <s v=" "/>
    <s v=" "/>
    <s v="SIN RESPUESTA"/>
    <s v="SIN TRASLADO"/>
    <m/>
    <m/>
    <m/>
    <m/>
    <m/>
  </r>
  <r>
    <n v="2875"/>
    <m/>
    <m/>
    <m/>
    <x v="5"/>
    <x v="93"/>
    <m/>
    <m/>
    <m/>
    <x v="31"/>
    <m/>
    <m/>
    <s v="PENDIENTE"/>
    <s v="Sin respuesta"/>
    <n v="12"/>
    <s v=" "/>
    <m/>
    <m/>
    <m/>
    <m/>
    <m/>
    <m/>
    <n v="1"/>
    <s v=" "/>
    <s v=" "/>
    <s v=" "/>
    <s v="SIN RESPUESTA"/>
    <s v="SIN TRASLADO"/>
    <m/>
    <m/>
    <m/>
    <m/>
    <m/>
  </r>
  <r>
    <n v="2876"/>
    <m/>
    <m/>
    <m/>
    <x v="5"/>
    <x v="93"/>
    <m/>
    <m/>
    <m/>
    <x v="31"/>
    <m/>
    <m/>
    <s v="PENDIENTE"/>
    <s v="Sin respuesta"/>
    <n v="12"/>
    <s v=" "/>
    <m/>
    <m/>
    <m/>
    <m/>
    <m/>
    <m/>
    <n v="1"/>
    <s v=" "/>
    <s v=" "/>
    <s v=" "/>
    <s v="SIN RESPUESTA"/>
    <s v="SIN TRASLADO"/>
    <m/>
    <m/>
    <m/>
    <m/>
    <m/>
  </r>
  <r>
    <n v="2877"/>
    <m/>
    <m/>
    <m/>
    <x v="5"/>
    <x v="93"/>
    <m/>
    <m/>
    <m/>
    <x v="31"/>
    <m/>
    <m/>
    <s v="PENDIENTE"/>
    <s v="Sin respuesta"/>
    <n v="12"/>
    <s v=" "/>
    <m/>
    <m/>
    <m/>
    <m/>
    <m/>
    <m/>
    <n v="1"/>
    <s v=" "/>
    <s v=" "/>
    <s v=" "/>
    <s v="SIN RESPUESTA"/>
    <s v="SIN TRASLADO"/>
    <m/>
    <m/>
    <m/>
    <m/>
    <m/>
  </r>
  <r>
    <n v="2878"/>
    <m/>
    <m/>
    <m/>
    <x v="5"/>
    <x v="93"/>
    <m/>
    <m/>
    <m/>
    <x v="31"/>
    <m/>
    <m/>
    <s v="PENDIENTE"/>
    <s v="Sin respuesta"/>
    <n v="12"/>
    <s v=" "/>
    <m/>
    <m/>
    <m/>
    <m/>
    <m/>
    <m/>
    <n v="1"/>
    <s v=" "/>
    <s v=" "/>
    <s v=" "/>
    <s v="SIN RESPUESTA"/>
    <s v="SIN TRASLADO"/>
    <m/>
    <m/>
    <m/>
    <m/>
    <m/>
  </r>
  <r>
    <n v="2879"/>
    <m/>
    <m/>
    <m/>
    <x v="5"/>
    <x v="93"/>
    <m/>
    <m/>
    <m/>
    <x v="31"/>
    <m/>
    <m/>
    <s v="PENDIENTE"/>
    <s v="Sin respuesta"/>
    <n v="12"/>
    <s v=" "/>
    <m/>
    <m/>
    <m/>
    <m/>
    <m/>
    <m/>
    <n v="1"/>
    <s v=" "/>
    <s v=" "/>
    <s v=" "/>
    <s v="SIN RESPUESTA"/>
    <s v="SIN TRASLADO"/>
    <m/>
    <m/>
    <m/>
    <m/>
    <m/>
  </r>
  <r>
    <n v="2880"/>
    <m/>
    <m/>
    <m/>
    <x v="5"/>
    <x v="93"/>
    <m/>
    <m/>
    <m/>
    <x v="31"/>
    <m/>
    <m/>
    <s v="PENDIENTE"/>
    <s v="Sin respuesta"/>
    <n v="12"/>
    <s v=" "/>
    <m/>
    <m/>
    <m/>
    <m/>
    <m/>
    <m/>
    <n v="1"/>
    <s v=" "/>
    <s v=" "/>
    <s v=" "/>
    <s v="SIN RESPUESTA"/>
    <s v="SIN TRASLADO"/>
    <m/>
    <m/>
    <m/>
    <m/>
    <m/>
  </r>
  <r>
    <n v="2881"/>
    <m/>
    <m/>
    <m/>
    <x v="5"/>
    <x v="93"/>
    <m/>
    <m/>
    <m/>
    <x v="31"/>
    <m/>
    <m/>
    <s v="PENDIENTE"/>
    <s v="Sin respuesta"/>
    <n v="12"/>
    <s v=" "/>
    <m/>
    <m/>
    <m/>
    <m/>
    <m/>
    <m/>
    <n v="1"/>
    <s v=" "/>
    <s v=" "/>
    <s v=" "/>
    <s v="SIN RESPUESTA"/>
    <s v="SIN TRASLADO"/>
    <m/>
    <m/>
    <m/>
    <m/>
    <m/>
  </r>
  <r>
    <n v="2882"/>
    <m/>
    <m/>
    <m/>
    <x v="5"/>
    <x v="93"/>
    <m/>
    <m/>
    <m/>
    <x v="31"/>
    <m/>
    <m/>
    <s v="PENDIENTE"/>
    <s v="Sin respuesta"/>
    <n v="12"/>
    <s v=" "/>
    <m/>
    <m/>
    <m/>
    <m/>
    <m/>
    <m/>
    <n v="1"/>
    <s v=" "/>
    <s v=" "/>
    <s v=" "/>
    <s v="SIN RESPUESTA"/>
    <s v="SIN TRASLADO"/>
    <m/>
    <m/>
    <m/>
    <m/>
    <m/>
  </r>
  <r>
    <n v="2883"/>
    <m/>
    <m/>
    <m/>
    <x v="5"/>
    <x v="93"/>
    <m/>
    <m/>
    <m/>
    <x v="31"/>
    <m/>
    <m/>
    <s v="PENDIENTE"/>
    <s v="Sin respuesta"/>
    <n v="12"/>
    <s v=" "/>
    <m/>
    <m/>
    <m/>
    <m/>
    <m/>
    <m/>
    <n v="1"/>
    <s v=" "/>
    <s v=" "/>
    <s v=" "/>
    <s v="SIN RESPUESTA"/>
    <s v="SIN TRASLADO"/>
    <m/>
    <m/>
    <m/>
    <m/>
    <m/>
  </r>
  <r>
    <n v="2884"/>
    <m/>
    <m/>
    <m/>
    <x v="5"/>
    <x v="93"/>
    <m/>
    <m/>
    <m/>
    <x v="31"/>
    <m/>
    <m/>
    <s v="PENDIENTE"/>
    <s v="Sin respuesta"/>
    <n v="12"/>
    <s v=" "/>
    <m/>
    <m/>
    <m/>
    <m/>
    <m/>
    <m/>
    <n v="1"/>
    <s v=" "/>
    <s v=" "/>
    <s v=" "/>
    <s v="SIN RESPUESTA"/>
    <s v="SIN TRASLADO"/>
    <m/>
    <m/>
    <m/>
    <m/>
    <m/>
  </r>
  <r>
    <n v="2885"/>
    <m/>
    <m/>
    <m/>
    <x v="5"/>
    <x v="93"/>
    <m/>
    <m/>
    <m/>
    <x v="31"/>
    <m/>
    <m/>
    <s v="PENDIENTE"/>
    <s v="Sin respuesta"/>
    <n v="12"/>
    <s v=" "/>
    <m/>
    <m/>
    <m/>
    <m/>
    <m/>
    <m/>
    <n v="1"/>
    <s v=" "/>
    <s v=" "/>
    <s v=" "/>
    <s v="SIN RESPUESTA"/>
    <s v="SIN TRASLADO"/>
    <m/>
    <m/>
    <m/>
    <m/>
    <m/>
  </r>
  <r>
    <n v="2886"/>
    <m/>
    <m/>
    <m/>
    <x v="5"/>
    <x v="93"/>
    <m/>
    <m/>
    <m/>
    <x v="31"/>
    <m/>
    <m/>
    <s v="PENDIENTE"/>
    <s v="Sin respuesta"/>
    <n v="12"/>
    <s v=" "/>
    <m/>
    <m/>
    <m/>
    <m/>
    <m/>
    <m/>
    <n v="1"/>
    <s v=" "/>
    <s v=" "/>
    <s v=" "/>
    <s v="SIN RESPUESTA"/>
    <s v="SIN TRASLADO"/>
    <m/>
    <m/>
    <m/>
    <m/>
    <m/>
  </r>
  <r>
    <n v="2887"/>
    <m/>
    <m/>
    <m/>
    <x v="5"/>
    <x v="93"/>
    <m/>
    <m/>
    <m/>
    <x v="31"/>
    <m/>
    <m/>
    <s v="PENDIENTE"/>
    <s v="Sin respuesta"/>
    <n v="12"/>
    <s v=" "/>
    <m/>
    <m/>
    <m/>
    <m/>
    <m/>
    <m/>
    <n v="1"/>
    <s v=" "/>
    <s v=" "/>
    <s v=" "/>
    <s v="SIN RESPUESTA"/>
    <s v="SIN TRASLADO"/>
    <m/>
    <m/>
    <m/>
    <m/>
    <m/>
  </r>
  <r>
    <n v="2888"/>
    <m/>
    <m/>
    <m/>
    <x v="5"/>
    <x v="93"/>
    <m/>
    <m/>
    <m/>
    <x v="31"/>
    <m/>
    <m/>
    <s v="PENDIENTE"/>
    <s v="Sin respuesta"/>
    <n v="12"/>
    <s v=" "/>
    <m/>
    <m/>
    <m/>
    <m/>
    <m/>
    <m/>
    <n v="1"/>
    <s v=" "/>
    <s v=" "/>
    <s v=" "/>
    <s v="SIN RESPUESTA"/>
    <s v="SIN TRASLADO"/>
    <m/>
    <m/>
    <m/>
    <m/>
    <m/>
  </r>
  <r>
    <n v="2889"/>
    <m/>
    <m/>
    <m/>
    <x v="5"/>
    <x v="93"/>
    <m/>
    <m/>
    <m/>
    <x v="31"/>
    <m/>
    <m/>
    <s v="PENDIENTE"/>
    <s v="Sin respuesta"/>
    <n v="12"/>
    <s v=" "/>
    <m/>
    <m/>
    <m/>
    <m/>
    <m/>
    <m/>
    <n v="1"/>
    <s v=" "/>
    <s v=" "/>
    <s v=" "/>
    <s v="SIN RESPUESTA"/>
    <s v="SIN TRASLADO"/>
    <m/>
    <m/>
    <m/>
    <m/>
    <m/>
  </r>
  <r>
    <n v="2890"/>
    <m/>
    <m/>
    <m/>
    <x v="5"/>
    <x v="93"/>
    <m/>
    <m/>
    <m/>
    <x v="31"/>
    <m/>
    <m/>
    <s v="PENDIENTE"/>
    <s v="Sin respuesta"/>
    <n v="12"/>
    <s v=" "/>
    <m/>
    <m/>
    <m/>
    <m/>
    <m/>
    <m/>
    <n v="1"/>
    <s v=" "/>
    <s v=" "/>
    <s v=" "/>
    <s v="SIN RESPUESTA"/>
    <s v="SIN TRASLADO"/>
    <m/>
    <m/>
    <m/>
    <m/>
    <m/>
  </r>
  <r>
    <n v="2891"/>
    <m/>
    <m/>
    <m/>
    <x v="5"/>
    <x v="93"/>
    <m/>
    <m/>
    <m/>
    <x v="31"/>
    <m/>
    <m/>
    <s v="PENDIENTE"/>
    <s v="Sin respuesta"/>
    <n v="12"/>
    <s v=" "/>
    <m/>
    <m/>
    <m/>
    <m/>
    <m/>
    <m/>
    <n v="1"/>
    <s v=" "/>
    <s v=" "/>
    <s v=" "/>
    <s v="SIN RESPUESTA"/>
    <s v="SIN TRASLADO"/>
    <m/>
    <m/>
    <m/>
    <m/>
    <m/>
  </r>
  <r>
    <n v="2892"/>
    <m/>
    <m/>
    <m/>
    <x v="5"/>
    <x v="93"/>
    <m/>
    <m/>
    <m/>
    <x v="31"/>
    <m/>
    <m/>
    <s v="PENDIENTE"/>
    <s v="Sin respuesta"/>
    <n v="12"/>
    <s v=" "/>
    <m/>
    <m/>
    <m/>
    <m/>
    <m/>
    <m/>
    <n v="1"/>
    <s v=" "/>
    <s v=" "/>
    <s v=" "/>
    <s v="SIN RESPUESTA"/>
    <s v="SIN TRASLADO"/>
    <m/>
    <m/>
    <m/>
    <m/>
    <m/>
  </r>
  <r>
    <n v="2893"/>
    <m/>
    <m/>
    <m/>
    <x v="5"/>
    <x v="93"/>
    <m/>
    <m/>
    <m/>
    <x v="31"/>
    <m/>
    <m/>
    <s v="PENDIENTE"/>
    <s v="Sin respuesta"/>
    <n v="12"/>
    <s v=" "/>
    <m/>
    <m/>
    <m/>
    <m/>
    <m/>
    <m/>
    <n v="1"/>
    <s v=" "/>
    <s v=" "/>
    <s v=" "/>
    <s v="SIN RESPUESTA"/>
    <s v="SIN TRASLADO"/>
    <m/>
    <m/>
    <m/>
    <m/>
    <m/>
  </r>
  <r>
    <n v="2894"/>
    <m/>
    <m/>
    <m/>
    <x v="5"/>
    <x v="93"/>
    <m/>
    <m/>
    <m/>
    <x v="31"/>
    <m/>
    <m/>
    <s v="PENDIENTE"/>
    <s v="Sin respuesta"/>
    <n v="12"/>
    <s v=" "/>
    <m/>
    <m/>
    <m/>
    <m/>
    <m/>
    <m/>
    <n v="1"/>
    <s v=" "/>
    <s v=" "/>
    <s v=" "/>
    <s v="SIN RESPUESTA"/>
    <s v="SIN TRASLADO"/>
    <m/>
    <m/>
    <m/>
    <m/>
    <m/>
  </r>
  <r>
    <n v="2895"/>
    <m/>
    <m/>
    <m/>
    <x v="5"/>
    <x v="93"/>
    <m/>
    <m/>
    <m/>
    <x v="31"/>
    <m/>
    <m/>
    <s v="PENDIENTE"/>
    <s v="Sin respuesta"/>
    <n v="12"/>
    <s v=" "/>
    <m/>
    <m/>
    <m/>
    <m/>
    <m/>
    <m/>
    <n v="1"/>
    <s v=" "/>
    <s v=" "/>
    <s v=" "/>
    <s v="SIN RESPUESTA"/>
    <s v="SIN TRASLADO"/>
    <m/>
    <m/>
    <m/>
    <m/>
    <m/>
  </r>
  <r>
    <n v="2896"/>
    <m/>
    <m/>
    <m/>
    <x v="5"/>
    <x v="93"/>
    <m/>
    <m/>
    <m/>
    <x v="31"/>
    <m/>
    <m/>
    <s v="PENDIENTE"/>
    <s v="Sin respuesta"/>
    <n v="12"/>
    <s v=" "/>
    <m/>
    <m/>
    <m/>
    <m/>
    <m/>
    <m/>
    <n v="1"/>
    <s v=" "/>
    <s v=" "/>
    <s v=" "/>
    <s v="SIN RESPUESTA"/>
    <s v="SIN TRASLADO"/>
    <m/>
    <m/>
    <m/>
    <m/>
    <m/>
  </r>
  <r>
    <n v="2897"/>
    <m/>
    <m/>
    <m/>
    <x v="5"/>
    <x v="93"/>
    <m/>
    <m/>
    <m/>
    <x v="31"/>
    <m/>
    <m/>
    <s v="PENDIENTE"/>
    <s v="Sin respuesta"/>
    <n v="12"/>
    <s v=" "/>
    <m/>
    <m/>
    <m/>
    <m/>
    <m/>
    <m/>
    <n v="1"/>
    <s v=" "/>
    <s v=" "/>
    <s v=" "/>
    <s v="SIN RESPUESTA"/>
    <s v="SIN TRASLADO"/>
    <m/>
    <m/>
    <m/>
    <m/>
    <m/>
  </r>
  <r>
    <n v="2898"/>
    <m/>
    <m/>
    <m/>
    <x v="5"/>
    <x v="93"/>
    <m/>
    <m/>
    <m/>
    <x v="31"/>
    <m/>
    <m/>
    <s v="PENDIENTE"/>
    <s v="Sin respuesta"/>
    <n v="12"/>
    <s v=" "/>
    <m/>
    <m/>
    <m/>
    <m/>
    <m/>
    <m/>
    <n v="1"/>
    <s v=" "/>
    <s v=" "/>
    <s v=" "/>
    <s v="SIN RESPUESTA"/>
    <s v="SIN TRASLADO"/>
    <m/>
    <m/>
    <m/>
    <m/>
    <m/>
  </r>
  <r>
    <n v="2899"/>
    <m/>
    <m/>
    <m/>
    <x v="5"/>
    <x v="93"/>
    <m/>
    <m/>
    <m/>
    <x v="31"/>
    <m/>
    <m/>
    <s v="PENDIENTE"/>
    <s v="Sin respuesta"/>
    <n v="12"/>
    <s v=" "/>
    <m/>
    <m/>
    <m/>
    <m/>
    <m/>
    <m/>
    <n v="1"/>
    <s v=" "/>
    <s v=" "/>
    <s v=" "/>
    <s v="SIN RESPUESTA"/>
    <s v="SIN TRASLADO"/>
    <m/>
    <m/>
    <m/>
    <m/>
    <m/>
  </r>
  <r>
    <n v="2900"/>
    <m/>
    <m/>
    <m/>
    <x v="5"/>
    <x v="93"/>
    <m/>
    <m/>
    <m/>
    <x v="31"/>
    <m/>
    <m/>
    <s v="PENDIENTE"/>
    <s v="Sin respuesta"/>
    <n v="12"/>
    <s v=" "/>
    <m/>
    <m/>
    <m/>
    <m/>
    <m/>
    <m/>
    <n v="1"/>
    <s v=" "/>
    <s v=" "/>
    <s v=" "/>
    <s v="SIN RESPUESTA"/>
    <s v="SIN TRASLADO"/>
    <m/>
    <m/>
    <m/>
    <m/>
    <m/>
  </r>
  <r>
    <n v="2901"/>
    <m/>
    <m/>
    <m/>
    <x v="5"/>
    <x v="93"/>
    <m/>
    <m/>
    <m/>
    <x v="31"/>
    <m/>
    <m/>
    <s v="PENDIENTE"/>
    <s v="Sin respuesta"/>
    <n v="12"/>
    <s v=" "/>
    <m/>
    <m/>
    <m/>
    <m/>
    <m/>
    <m/>
    <n v="1"/>
    <s v=" "/>
    <s v=" "/>
    <s v=" "/>
    <s v="SIN RESPUESTA"/>
    <s v="SIN TRASLADO"/>
    <m/>
    <m/>
    <m/>
    <m/>
    <m/>
  </r>
  <r>
    <n v="2902"/>
    <m/>
    <m/>
    <m/>
    <x v="5"/>
    <x v="93"/>
    <m/>
    <m/>
    <m/>
    <x v="31"/>
    <m/>
    <m/>
    <s v="PENDIENTE"/>
    <s v="Sin respuesta"/>
    <n v="12"/>
    <s v=" "/>
    <m/>
    <m/>
    <m/>
    <m/>
    <m/>
    <m/>
    <n v="1"/>
    <s v=" "/>
    <s v=" "/>
    <s v=" "/>
    <s v="SIN RESPUESTA"/>
    <s v="SIN TRASLADO"/>
    <m/>
    <m/>
    <m/>
    <m/>
    <m/>
  </r>
  <r>
    <n v="2903"/>
    <m/>
    <m/>
    <m/>
    <x v="5"/>
    <x v="93"/>
    <m/>
    <m/>
    <m/>
    <x v="31"/>
    <m/>
    <m/>
    <s v="PENDIENTE"/>
    <s v="Sin respuesta"/>
    <n v="12"/>
    <s v=" "/>
    <m/>
    <m/>
    <m/>
    <m/>
    <m/>
    <m/>
    <n v="1"/>
    <s v=" "/>
    <s v=" "/>
    <s v=" "/>
    <s v="SIN RESPUESTA"/>
    <s v="SIN TRASLADO"/>
    <m/>
    <m/>
    <m/>
    <m/>
    <m/>
  </r>
  <r>
    <n v="2904"/>
    <m/>
    <m/>
    <m/>
    <x v="5"/>
    <x v="93"/>
    <m/>
    <m/>
    <m/>
    <x v="31"/>
    <m/>
    <m/>
    <s v="PENDIENTE"/>
    <s v="Sin respuesta"/>
    <n v="12"/>
    <s v=" "/>
    <m/>
    <m/>
    <m/>
    <m/>
    <m/>
    <m/>
    <n v="1"/>
    <s v=" "/>
    <s v=" "/>
    <s v=" "/>
    <s v="SIN RESPUESTA"/>
    <s v="SIN TRASLADO"/>
    <m/>
    <m/>
    <m/>
    <m/>
    <m/>
  </r>
  <r>
    <n v="2905"/>
    <m/>
    <m/>
    <m/>
    <x v="5"/>
    <x v="93"/>
    <m/>
    <m/>
    <m/>
    <x v="31"/>
    <m/>
    <m/>
    <s v="PENDIENTE"/>
    <s v="Sin respuesta"/>
    <n v="12"/>
    <s v=" "/>
    <m/>
    <m/>
    <m/>
    <m/>
    <m/>
    <m/>
    <n v="1"/>
    <s v=" "/>
    <s v=" "/>
    <s v=" "/>
    <s v="SIN RESPUESTA"/>
    <s v="SIN TRASLADO"/>
    <m/>
    <m/>
    <m/>
    <m/>
    <m/>
  </r>
  <r>
    <n v="2906"/>
    <m/>
    <m/>
    <m/>
    <x v="5"/>
    <x v="93"/>
    <m/>
    <m/>
    <m/>
    <x v="31"/>
    <m/>
    <m/>
    <s v="PENDIENTE"/>
    <s v="Sin respuesta"/>
    <n v="12"/>
    <s v=" "/>
    <m/>
    <m/>
    <m/>
    <m/>
    <m/>
    <m/>
    <n v="1"/>
    <s v=" "/>
    <s v=" "/>
    <s v=" "/>
    <s v="SIN RESPUESTA"/>
    <s v="SIN TRASLADO"/>
    <m/>
    <m/>
    <m/>
    <m/>
    <m/>
  </r>
  <r>
    <n v="2907"/>
    <m/>
    <m/>
    <m/>
    <x v="5"/>
    <x v="93"/>
    <m/>
    <m/>
    <m/>
    <x v="31"/>
    <m/>
    <m/>
    <s v="PENDIENTE"/>
    <s v="Sin respuesta"/>
    <n v="12"/>
    <s v=" "/>
    <m/>
    <m/>
    <m/>
    <m/>
    <m/>
    <m/>
    <n v="1"/>
    <s v=" "/>
    <s v=" "/>
    <s v=" "/>
    <s v="SIN RESPUESTA"/>
    <s v="SIN TRASLADO"/>
    <m/>
    <m/>
    <m/>
    <m/>
    <m/>
  </r>
  <r>
    <n v="2908"/>
    <m/>
    <m/>
    <m/>
    <x v="5"/>
    <x v="93"/>
    <m/>
    <m/>
    <m/>
    <x v="31"/>
    <m/>
    <m/>
    <s v="PENDIENTE"/>
    <s v="Sin respuesta"/>
    <n v="12"/>
    <s v=" "/>
    <m/>
    <m/>
    <m/>
    <m/>
    <m/>
    <m/>
    <n v="1"/>
    <s v=" "/>
    <s v=" "/>
    <s v=" "/>
    <s v="SIN RESPUESTA"/>
    <s v="SIN TRASLADO"/>
    <m/>
    <m/>
    <m/>
    <m/>
    <m/>
  </r>
  <r>
    <n v="2909"/>
    <m/>
    <m/>
    <m/>
    <x v="5"/>
    <x v="93"/>
    <m/>
    <m/>
    <m/>
    <x v="31"/>
    <m/>
    <m/>
    <s v="PENDIENTE"/>
    <s v="Sin respuesta"/>
    <n v="12"/>
    <s v=" "/>
    <m/>
    <m/>
    <m/>
    <m/>
    <m/>
    <m/>
    <n v="1"/>
    <s v=" "/>
    <s v=" "/>
    <s v=" "/>
    <s v="SIN RESPUESTA"/>
    <s v="SIN TRASLADO"/>
    <m/>
    <m/>
    <m/>
    <m/>
    <m/>
  </r>
  <r>
    <n v="2910"/>
    <m/>
    <m/>
    <m/>
    <x v="5"/>
    <x v="93"/>
    <m/>
    <m/>
    <m/>
    <x v="31"/>
    <m/>
    <m/>
    <s v="PENDIENTE"/>
    <s v="Sin respuesta"/>
    <n v="12"/>
    <s v=" "/>
    <m/>
    <m/>
    <m/>
    <m/>
    <m/>
    <m/>
    <n v="1"/>
    <s v=" "/>
    <s v=" "/>
    <s v=" "/>
    <s v="SIN RESPUESTA"/>
    <s v="SIN TRASLADO"/>
    <m/>
    <m/>
    <m/>
    <m/>
    <m/>
  </r>
  <r>
    <n v="2911"/>
    <m/>
    <m/>
    <m/>
    <x v="5"/>
    <x v="93"/>
    <m/>
    <m/>
    <m/>
    <x v="31"/>
    <m/>
    <m/>
    <s v="PENDIENTE"/>
    <s v="Sin respuesta"/>
    <n v="12"/>
    <s v=" "/>
    <m/>
    <m/>
    <m/>
    <m/>
    <m/>
    <m/>
    <n v="1"/>
    <s v=" "/>
    <s v=" "/>
    <s v=" "/>
    <s v="SIN RESPUESTA"/>
    <s v="SIN TRASLADO"/>
    <m/>
    <m/>
    <m/>
    <m/>
    <m/>
  </r>
  <r>
    <n v="2912"/>
    <m/>
    <m/>
    <m/>
    <x v="5"/>
    <x v="93"/>
    <m/>
    <m/>
    <m/>
    <x v="31"/>
    <m/>
    <m/>
    <s v="PENDIENTE"/>
    <s v="Sin respuesta"/>
    <n v="12"/>
    <s v=" "/>
    <m/>
    <m/>
    <m/>
    <m/>
    <m/>
    <m/>
    <n v="1"/>
    <s v=" "/>
    <s v=" "/>
    <s v=" "/>
    <s v="SIN RESPUESTA"/>
    <s v="SIN TRASLADO"/>
    <m/>
    <m/>
    <m/>
    <m/>
    <m/>
  </r>
  <r>
    <n v="2913"/>
    <m/>
    <m/>
    <m/>
    <x v="5"/>
    <x v="93"/>
    <m/>
    <m/>
    <m/>
    <x v="31"/>
    <m/>
    <m/>
    <s v="PENDIENTE"/>
    <s v="Sin respuesta"/>
    <n v="12"/>
    <s v=" "/>
    <m/>
    <m/>
    <m/>
    <m/>
    <m/>
    <m/>
    <n v="1"/>
    <s v=" "/>
    <s v=" "/>
    <s v=" "/>
    <s v="SIN RESPUESTA"/>
    <s v="SIN TRASLADO"/>
    <m/>
    <m/>
    <m/>
    <m/>
    <m/>
  </r>
  <r>
    <n v="2914"/>
    <m/>
    <m/>
    <m/>
    <x v="5"/>
    <x v="93"/>
    <m/>
    <m/>
    <m/>
    <x v="31"/>
    <m/>
    <m/>
    <s v="PENDIENTE"/>
    <s v="Sin respuesta"/>
    <n v="12"/>
    <s v=" "/>
    <m/>
    <m/>
    <m/>
    <m/>
    <m/>
    <m/>
    <n v="1"/>
    <s v=" "/>
    <s v=" "/>
    <s v=" "/>
    <s v="SIN RESPUESTA"/>
    <s v="SIN TRASLADO"/>
    <m/>
    <m/>
    <m/>
    <m/>
    <m/>
  </r>
  <r>
    <n v="2915"/>
    <m/>
    <m/>
    <m/>
    <x v="5"/>
    <x v="93"/>
    <m/>
    <m/>
    <m/>
    <x v="31"/>
    <m/>
    <m/>
    <s v="PENDIENTE"/>
    <s v="Sin respuesta"/>
    <n v="12"/>
    <s v=" "/>
    <m/>
    <m/>
    <m/>
    <m/>
    <m/>
    <m/>
    <n v="1"/>
    <s v=" "/>
    <s v=" "/>
    <s v=" "/>
    <s v="SIN RESPUESTA"/>
    <s v="SIN TRASLADO"/>
    <m/>
    <m/>
    <m/>
    <m/>
    <m/>
  </r>
  <r>
    <n v="2916"/>
    <m/>
    <m/>
    <m/>
    <x v="5"/>
    <x v="93"/>
    <m/>
    <m/>
    <m/>
    <x v="31"/>
    <m/>
    <m/>
    <s v="PENDIENTE"/>
    <s v="Sin respuesta"/>
    <n v="12"/>
    <s v=" "/>
    <m/>
    <m/>
    <m/>
    <m/>
    <m/>
    <m/>
    <n v="1"/>
    <s v=" "/>
    <s v=" "/>
    <s v=" "/>
    <s v="SIN RESPUESTA"/>
    <s v="SIN TRASLADO"/>
    <m/>
    <m/>
    <m/>
    <m/>
    <m/>
  </r>
  <r>
    <n v="2917"/>
    <m/>
    <m/>
    <m/>
    <x v="5"/>
    <x v="93"/>
    <m/>
    <m/>
    <m/>
    <x v="31"/>
    <m/>
    <m/>
    <s v="PENDIENTE"/>
    <s v="Sin respuesta"/>
    <n v="12"/>
    <s v=" "/>
    <m/>
    <m/>
    <m/>
    <m/>
    <m/>
    <m/>
    <n v="1"/>
    <s v=" "/>
    <s v=" "/>
    <s v=" "/>
    <s v="SIN RESPUESTA"/>
    <s v="SIN TRASLADO"/>
    <m/>
    <m/>
    <m/>
    <m/>
    <m/>
  </r>
  <r>
    <n v="2918"/>
    <m/>
    <m/>
    <m/>
    <x v="5"/>
    <x v="93"/>
    <m/>
    <m/>
    <m/>
    <x v="31"/>
    <m/>
    <m/>
    <s v="PENDIENTE"/>
    <s v="Sin respuesta"/>
    <n v="12"/>
    <s v=" "/>
    <m/>
    <m/>
    <m/>
    <m/>
    <m/>
    <m/>
    <n v="1"/>
    <s v=" "/>
    <s v=" "/>
    <s v=" "/>
    <s v="SIN RESPUESTA"/>
    <s v="SIN TRASLADO"/>
    <m/>
    <m/>
    <m/>
    <m/>
    <m/>
  </r>
  <r>
    <n v="2919"/>
    <m/>
    <m/>
    <m/>
    <x v="5"/>
    <x v="93"/>
    <m/>
    <m/>
    <m/>
    <x v="31"/>
    <m/>
    <m/>
    <s v="PENDIENTE"/>
    <s v="Sin respuesta"/>
    <n v="12"/>
    <s v=" "/>
    <m/>
    <m/>
    <m/>
    <m/>
    <m/>
    <m/>
    <n v="1"/>
    <s v=" "/>
    <s v=" "/>
    <s v=" "/>
    <s v="SIN RESPUESTA"/>
    <s v="SIN TRASLADO"/>
    <m/>
    <m/>
    <m/>
    <m/>
    <m/>
  </r>
  <r>
    <n v="2920"/>
    <m/>
    <m/>
    <m/>
    <x v="5"/>
    <x v="93"/>
    <m/>
    <m/>
    <m/>
    <x v="31"/>
    <m/>
    <m/>
    <s v="PENDIENTE"/>
    <s v="Sin respuesta"/>
    <n v="12"/>
    <s v=" "/>
    <m/>
    <m/>
    <m/>
    <m/>
    <m/>
    <m/>
    <n v="1"/>
    <s v=" "/>
    <s v=" "/>
    <s v=" "/>
    <s v="SIN RESPUESTA"/>
    <s v="SIN TRASLADO"/>
    <m/>
    <m/>
    <m/>
    <m/>
    <m/>
  </r>
  <r>
    <n v="2921"/>
    <m/>
    <m/>
    <m/>
    <x v="5"/>
    <x v="93"/>
    <m/>
    <m/>
    <m/>
    <x v="31"/>
    <m/>
    <m/>
    <s v="PENDIENTE"/>
    <s v="Sin respuesta"/>
    <n v="12"/>
    <s v=" "/>
    <m/>
    <m/>
    <m/>
    <m/>
    <m/>
    <m/>
    <n v="1"/>
    <s v=" "/>
    <s v=" "/>
    <s v=" "/>
    <s v="SIN RESPUESTA"/>
    <s v="SIN TRASLADO"/>
    <m/>
    <m/>
    <m/>
    <m/>
    <m/>
  </r>
  <r>
    <n v="2922"/>
    <m/>
    <m/>
    <m/>
    <x v="5"/>
    <x v="93"/>
    <m/>
    <m/>
    <m/>
    <x v="31"/>
    <m/>
    <m/>
    <s v="PENDIENTE"/>
    <s v="Sin respuesta"/>
    <n v="12"/>
    <s v=" "/>
    <m/>
    <m/>
    <m/>
    <m/>
    <m/>
    <m/>
    <n v="1"/>
    <s v=" "/>
    <s v=" "/>
    <s v=" "/>
    <s v="SIN RESPUESTA"/>
    <s v="SIN TRASLADO"/>
    <m/>
    <m/>
    <m/>
    <m/>
    <m/>
  </r>
  <r>
    <n v="2923"/>
    <m/>
    <m/>
    <m/>
    <x v="5"/>
    <x v="93"/>
    <m/>
    <m/>
    <m/>
    <x v="31"/>
    <m/>
    <m/>
    <s v="PENDIENTE"/>
    <s v="Sin respuesta"/>
    <n v="12"/>
    <s v=" "/>
    <m/>
    <m/>
    <m/>
    <m/>
    <m/>
    <m/>
    <n v="1"/>
    <s v=" "/>
    <s v=" "/>
    <s v=" "/>
    <s v="SIN RESPUESTA"/>
    <s v="SIN TRASLADO"/>
    <m/>
    <m/>
    <m/>
    <m/>
    <m/>
  </r>
  <r>
    <n v="2924"/>
    <m/>
    <m/>
    <m/>
    <x v="5"/>
    <x v="93"/>
    <m/>
    <m/>
    <m/>
    <x v="31"/>
    <m/>
    <m/>
    <s v="PENDIENTE"/>
    <s v="Sin respuesta"/>
    <n v="12"/>
    <s v=" "/>
    <m/>
    <m/>
    <m/>
    <m/>
    <m/>
    <m/>
    <n v="1"/>
    <s v=" "/>
    <s v=" "/>
    <s v=" "/>
    <s v="SIN RESPUESTA"/>
    <s v="SIN TRASLADO"/>
    <m/>
    <m/>
    <m/>
    <m/>
    <m/>
  </r>
  <r>
    <n v="2925"/>
    <m/>
    <m/>
    <m/>
    <x v="5"/>
    <x v="93"/>
    <m/>
    <m/>
    <m/>
    <x v="31"/>
    <m/>
    <m/>
    <s v="PENDIENTE"/>
    <s v="Sin respuesta"/>
    <n v="12"/>
    <s v=" "/>
    <m/>
    <m/>
    <m/>
    <m/>
    <m/>
    <m/>
    <n v="1"/>
    <s v=" "/>
    <s v=" "/>
    <s v=" "/>
    <s v="SIN RESPUESTA"/>
    <s v="SIN TRASLADO"/>
    <m/>
    <m/>
    <m/>
    <m/>
    <m/>
  </r>
  <r>
    <n v="2926"/>
    <m/>
    <m/>
    <m/>
    <x v="5"/>
    <x v="93"/>
    <m/>
    <m/>
    <m/>
    <x v="31"/>
    <m/>
    <m/>
    <s v="PENDIENTE"/>
    <s v="Sin respuesta"/>
    <n v="12"/>
    <s v=" "/>
    <m/>
    <m/>
    <m/>
    <m/>
    <m/>
    <m/>
    <n v="1"/>
    <s v=" "/>
    <s v=" "/>
    <s v=" "/>
    <s v="SIN RESPUESTA"/>
    <s v="SIN TRASLADO"/>
    <m/>
    <m/>
    <m/>
    <m/>
    <m/>
  </r>
  <r>
    <n v="2927"/>
    <m/>
    <m/>
    <m/>
    <x v="5"/>
    <x v="93"/>
    <m/>
    <m/>
    <m/>
    <x v="31"/>
    <m/>
    <m/>
    <s v="PENDIENTE"/>
    <s v="Sin respuesta"/>
    <n v="12"/>
    <s v=" "/>
    <m/>
    <m/>
    <m/>
    <m/>
    <m/>
    <m/>
    <n v="1"/>
    <s v=" "/>
    <s v=" "/>
    <s v=" "/>
    <s v="SIN RESPUESTA"/>
    <s v="SIN TRASLADO"/>
    <m/>
    <m/>
    <m/>
    <m/>
    <m/>
  </r>
  <r>
    <n v="2928"/>
    <m/>
    <m/>
    <m/>
    <x v="5"/>
    <x v="93"/>
    <m/>
    <m/>
    <m/>
    <x v="31"/>
    <m/>
    <m/>
    <s v="PENDIENTE"/>
    <s v="Sin respuesta"/>
    <n v="12"/>
    <s v=" "/>
    <m/>
    <m/>
    <m/>
    <m/>
    <m/>
    <m/>
    <n v="1"/>
    <s v=" "/>
    <s v=" "/>
    <s v=" "/>
    <s v="SIN RESPUESTA"/>
    <s v="SIN TRASLADO"/>
    <m/>
    <m/>
    <m/>
    <m/>
    <m/>
  </r>
  <r>
    <n v="2929"/>
    <m/>
    <m/>
    <m/>
    <x v="5"/>
    <x v="93"/>
    <m/>
    <m/>
    <m/>
    <x v="31"/>
    <m/>
    <m/>
    <s v="PENDIENTE"/>
    <s v="Sin respuesta"/>
    <n v="12"/>
    <s v=" "/>
    <m/>
    <m/>
    <m/>
    <m/>
    <m/>
    <m/>
    <n v="1"/>
    <s v=" "/>
    <s v=" "/>
    <s v=" "/>
    <s v="SIN RESPUESTA"/>
    <s v="SIN TRASLADO"/>
    <m/>
    <m/>
    <m/>
    <m/>
    <m/>
  </r>
  <r>
    <n v="2930"/>
    <m/>
    <m/>
    <m/>
    <x v="5"/>
    <x v="93"/>
    <m/>
    <m/>
    <m/>
    <x v="31"/>
    <m/>
    <m/>
    <s v="PENDIENTE"/>
    <s v="Sin respuesta"/>
    <n v="12"/>
    <s v=" "/>
    <m/>
    <m/>
    <m/>
    <m/>
    <m/>
    <m/>
    <n v="1"/>
    <s v=" "/>
    <s v=" "/>
    <s v=" "/>
    <s v="SIN RESPUESTA"/>
    <s v="SIN TRASLADO"/>
    <m/>
    <m/>
    <m/>
    <m/>
    <m/>
  </r>
  <r>
    <n v="2931"/>
    <m/>
    <m/>
    <m/>
    <x v="5"/>
    <x v="93"/>
    <m/>
    <m/>
    <m/>
    <x v="31"/>
    <m/>
    <m/>
    <s v="PENDIENTE"/>
    <s v="Sin respuesta"/>
    <n v="12"/>
    <s v=" "/>
    <m/>
    <m/>
    <m/>
    <m/>
    <m/>
    <m/>
    <n v="1"/>
    <s v=" "/>
    <s v=" "/>
    <s v=" "/>
    <s v="SIN RESPUESTA"/>
    <s v="SIN TRASLADO"/>
    <m/>
    <m/>
    <m/>
    <m/>
    <m/>
  </r>
  <r>
    <n v="2932"/>
    <m/>
    <m/>
    <m/>
    <x v="5"/>
    <x v="93"/>
    <m/>
    <m/>
    <m/>
    <x v="31"/>
    <m/>
    <m/>
    <s v="PENDIENTE"/>
    <s v="Sin respuesta"/>
    <n v="12"/>
    <s v=" "/>
    <m/>
    <m/>
    <m/>
    <m/>
    <m/>
    <m/>
    <n v="1"/>
    <s v=" "/>
    <s v=" "/>
    <s v=" "/>
    <s v="SIN RESPUESTA"/>
    <s v="SIN TRASLADO"/>
    <m/>
    <m/>
    <m/>
    <m/>
    <m/>
  </r>
  <r>
    <n v="2933"/>
    <m/>
    <m/>
    <m/>
    <x v="5"/>
    <x v="93"/>
    <m/>
    <m/>
    <m/>
    <x v="31"/>
    <m/>
    <m/>
    <s v="PENDIENTE"/>
    <s v="Sin respuesta"/>
    <n v="12"/>
    <s v=" "/>
    <m/>
    <m/>
    <m/>
    <m/>
    <m/>
    <m/>
    <n v="1"/>
    <s v=" "/>
    <s v=" "/>
    <s v=" "/>
    <s v="SIN RESPUESTA"/>
    <s v="SIN TRASLADO"/>
    <m/>
    <m/>
    <m/>
    <m/>
    <m/>
  </r>
  <r>
    <n v="2934"/>
    <m/>
    <m/>
    <m/>
    <x v="5"/>
    <x v="93"/>
    <m/>
    <m/>
    <m/>
    <x v="31"/>
    <m/>
    <m/>
    <s v="PENDIENTE"/>
    <s v="Sin respuesta"/>
    <n v="12"/>
    <s v=" "/>
    <m/>
    <m/>
    <m/>
    <m/>
    <m/>
    <m/>
    <n v="1"/>
    <s v=" "/>
    <s v=" "/>
    <s v=" "/>
    <s v="SIN RESPUESTA"/>
    <s v="SIN TRASLADO"/>
    <m/>
    <m/>
    <m/>
    <m/>
    <m/>
  </r>
  <r>
    <n v="2935"/>
    <m/>
    <m/>
    <m/>
    <x v="5"/>
    <x v="93"/>
    <m/>
    <m/>
    <m/>
    <x v="31"/>
    <m/>
    <m/>
    <s v="PENDIENTE"/>
    <s v="Sin respuesta"/>
    <n v="12"/>
    <s v=" "/>
    <m/>
    <m/>
    <m/>
    <m/>
    <m/>
    <m/>
    <n v="1"/>
    <s v=" "/>
    <s v=" "/>
    <s v=" "/>
    <s v="SIN RESPUESTA"/>
    <s v="SIN TRASLADO"/>
    <m/>
    <m/>
    <m/>
    <m/>
    <m/>
  </r>
  <r>
    <n v="2936"/>
    <m/>
    <m/>
    <m/>
    <x v="5"/>
    <x v="93"/>
    <m/>
    <m/>
    <m/>
    <x v="31"/>
    <m/>
    <m/>
    <s v="PENDIENTE"/>
    <s v="Sin respuesta"/>
    <n v="12"/>
    <s v=" "/>
    <m/>
    <m/>
    <m/>
    <m/>
    <m/>
    <m/>
    <n v="1"/>
    <s v=" "/>
    <s v=" "/>
    <s v=" "/>
    <s v="SIN RESPUESTA"/>
    <s v="SIN TRASLADO"/>
    <m/>
    <m/>
    <m/>
    <m/>
    <m/>
  </r>
  <r>
    <n v="2937"/>
    <m/>
    <m/>
    <m/>
    <x v="5"/>
    <x v="93"/>
    <m/>
    <m/>
    <m/>
    <x v="31"/>
    <m/>
    <m/>
    <s v="PENDIENTE"/>
    <s v="Sin respuesta"/>
    <n v="12"/>
    <s v=" "/>
    <m/>
    <m/>
    <m/>
    <m/>
    <m/>
    <m/>
    <n v="1"/>
    <s v=" "/>
    <s v=" "/>
    <s v=" "/>
    <s v="SIN RESPUESTA"/>
    <s v="SIN TRASLADO"/>
    <m/>
    <m/>
    <m/>
    <m/>
    <m/>
  </r>
  <r>
    <n v="2938"/>
    <m/>
    <m/>
    <m/>
    <x v="5"/>
    <x v="93"/>
    <m/>
    <m/>
    <m/>
    <x v="31"/>
    <m/>
    <m/>
    <s v="PENDIENTE"/>
    <s v="Sin respuesta"/>
    <n v="12"/>
    <s v=" "/>
    <m/>
    <m/>
    <m/>
    <m/>
    <m/>
    <m/>
    <n v="1"/>
    <s v=" "/>
    <s v=" "/>
    <s v=" "/>
    <s v="SIN RESPUESTA"/>
    <s v="SIN TRASLADO"/>
    <m/>
    <m/>
    <m/>
    <m/>
    <m/>
  </r>
  <r>
    <n v="2939"/>
    <m/>
    <m/>
    <m/>
    <x v="5"/>
    <x v="93"/>
    <m/>
    <m/>
    <m/>
    <x v="31"/>
    <m/>
    <m/>
    <s v="PENDIENTE"/>
    <s v="Sin respuesta"/>
    <n v="12"/>
    <s v=" "/>
    <m/>
    <m/>
    <m/>
    <m/>
    <m/>
    <m/>
    <n v="1"/>
    <s v=" "/>
    <s v=" "/>
    <s v=" "/>
    <s v="SIN RESPUESTA"/>
    <s v="SIN TRASLADO"/>
    <m/>
    <m/>
    <m/>
    <m/>
    <m/>
  </r>
  <r>
    <n v="2940"/>
    <m/>
    <m/>
    <m/>
    <x v="5"/>
    <x v="93"/>
    <m/>
    <m/>
    <m/>
    <x v="31"/>
    <m/>
    <m/>
    <s v="PENDIENTE"/>
    <s v="Sin respuesta"/>
    <n v="12"/>
    <s v=" "/>
    <m/>
    <m/>
    <m/>
    <m/>
    <m/>
    <m/>
    <n v="1"/>
    <s v=" "/>
    <s v=" "/>
    <s v=" "/>
    <s v="SIN RESPUESTA"/>
    <s v="SIN TRASLADO"/>
    <m/>
    <m/>
    <m/>
    <m/>
    <m/>
  </r>
  <r>
    <n v="2941"/>
    <m/>
    <m/>
    <m/>
    <x v="5"/>
    <x v="93"/>
    <m/>
    <m/>
    <m/>
    <x v="31"/>
    <m/>
    <m/>
    <s v="PENDIENTE"/>
    <s v="Sin respuesta"/>
    <n v="12"/>
    <s v=" "/>
    <m/>
    <m/>
    <m/>
    <m/>
    <m/>
    <m/>
    <n v="1"/>
    <s v=" "/>
    <s v=" "/>
    <s v=" "/>
    <s v="SIN RESPUESTA"/>
    <s v="SIN TRASLADO"/>
    <m/>
    <m/>
    <m/>
    <m/>
    <m/>
  </r>
  <r>
    <n v="2942"/>
    <m/>
    <m/>
    <m/>
    <x v="5"/>
    <x v="93"/>
    <m/>
    <m/>
    <m/>
    <x v="31"/>
    <m/>
    <m/>
    <s v="PENDIENTE"/>
    <s v="Sin respuesta"/>
    <n v="12"/>
    <s v=" "/>
    <m/>
    <m/>
    <m/>
    <m/>
    <m/>
    <m/>
    <n v="1"/>
    <s v=" "/>
    <s v=" "/>
    <s v=" "/>
    <s v="SIN RESPUESTA"/>
    <s v="SIN TRASLADO"/>
    <m/>
    <m/>
    <m/>
    <m/>
    <m/>
  </r>
  <r>
    <n v="2943"/>
    <m/>
    <m/>
    <m/>
    <x v="5"/>
    <x v="93"/>
    <m/>
    <m/>
    <m/>
    <x v="31"/>
    <m/>
    <m/>
    <s v="PENDIENTE"/>
    <s v="Sin respuesta"/>
    <n v="12"/>
    <s v=" "/>
    <m/>
    <m/>
    <m/>
    <m/>
    <m/>
    <m/>
    <n v="1"/>
    <s v=" "/>
    <s v=" "/>
    <s v=" "/>
    <s v="SIN RESPUESTA"/>
    <s v="SIN TRASLADO"/>
    <m/>
    <m/>
    <m/>
    <m/>
    <m/>
  </r>
  <r>
    <n v="2944"/>
    <m/>
    <m/>
    <m/>
    <x v="5"/>
    <x v="93"/>
    <m/>
    <m/>
    <m/>
    <x v="31"/>
    <m/>
    <m/>
    <s v="PENDIENTE"/>
    <s v="Sin respuesta"/>
    <n v="12"/>
    <s v=" "/>
    <m/>
    <m/>
    <m/>
    <m/>
    <m/>
    <m/>
    <n v="1"/>
    <s v=" "/>
    <s v=" "/>
    <s v=" "/>
    <s v="SIN RESPUESTA"/>
    <s v="SIN TRASLADO"/>
    <m/>
    <m/>
    <m/>
    <m/>
    <m/>
  </r>
  <r>
    <n v="2945"/>
    <m/>
    <m/>
    <m/>
    <x v="5"/>
    <x v="93"/>
    <m/>
    <m/>
    <m/>
    <x v="31"/>
    <m/>
    <m/>
    <s v="PENDIENTE"/>
    <s v="Sin respuesta"/>
    <n v="12"/>
    <s v=" "/>
    <m/>
    <m/>
    <m/>
    <m/>
    <m/>
    <m/>
    <n v="1"/>
    <s v=" "/>
    <s v=" "/>
    <s v=" "/>
    <s v="SIN RESPUESTA"/>
    <s v="SIN TRASLADO"/>
    <m/>
    <m/>
    <m/>
    <m/>
    <m/>
  </r>
  <r>
    <n v="2946"/>
    <m/>
    <m/>
    <m/>
    <x v="5"/>
    <x v="93"/>
    <m/>
    <m/>
    <m/>
    <x v="31"/>
    <m/>
    <m/>
    <s v="PENDIENTE"/>
    <s v="Sin respuesta"/>
    <n v="12"/>
    <s v=" "/>
    <m/>
    <m/>
    <m/>
    <m/>
    <m/>
    <m/>
    <n v="1"/>
    <s v=" "/>
    <s v=" "/>
    <s v=" "/>
    <s v="SIN RESPUESTA"/>
    <s v="SIN TRASLADO"/>
    <m/>
    <m/>
    <m/>
    <m/>
    <m/>
  </r>
  <r>
    <n v="2947"/>
    <m/>
    <m/>
    <m/>
    <x v="5"/>
    <x v="93"/>
    <m/>
    <m/>
    <m/>
    <x v="31"/>
    <m/>
    <m/>
    <s v="PENDIENTE"/>
    <s v="Sin respuesta"/>
    <n v="12"/>
    <s v=" "/>
    <m/>
    <m/>
    <m/>
    <m/>
    <m/>
    <m/>
    <n v="1"/>
    <s v=" "/>
    <s v=" "/>
    <s v=" "/>
    <s v="SIN RESPUESTA"/>
    <s v="SIN TRASLADO"/>
    <m/>
    <m/>
    <m/>
    <m/>
    <m/>
  </r>
  <r>
    <n v="2948"/>
    <m/>
    <m/>
    <m/>
    <x v="5"/>
    <x v="93"/>
    <m/>
    <m/>
    <m/>
    <x v="31"/>
    <m/>
    <m/>
    <s v="PENDIENTE"/>
    <s v="Sin respuesta"/>
    <n v="12"/>
    <s v=" "/>
    <m/>
    <m/>
    <m/>
    <m/>
    <m/>
    <m/>
    <n v="1"/>
    <s v=" "/>
    <s v=" "/>
    <s v=" "/>
    <s v="SIN RESPUESTA"/>
    <s v="SIN TRASLADO"/>
    <m/>
    <m/>
    <m/>
    <m/>
    <m/>
  </r>
  <r>
    <n v="2949"/>
    <m/>
    <m/>
    <m/>
    <x v="5"/>
    <x v="93"/>
    <m/>
    <m/>
    <m/>
    <x v="31"/>
    <m/>
    <m/>
    <s v="PENDIENTE"/>
    <s v="Sin respuesta"/>
    <n v="12"/>
    <s v=" "/>
    <m/>
    <m/>
    <m/>
    <m/>
    <m/>
    <m/>
    <n v="1"/>
    <s v=" "/>
    <s v=" "/>
    <s v=" "/>
    <s v="SIN RESPUESTA"/>
    <s v="SIN TRASLADO"/>
    <m/>
    <m/>
    <m/>
    <m/>
    <m/>
  </r>
  <r>
    <n v="2950"/>
    <m/>
    <m/>
    <m/>
    <x v="5"/>
    <x v="93"/>
    <m/>
    <m/>
    <m/>
    <x v="31"/>
    <m/>
    <m/>
    <s v="PENDIENTE"/>
    <s v="Sin respuesta"/>
    <n v="12"/>
    <s v=" "/>
    <m/>
    <m/>
    <m/>
    <m/>
    <m/>
    <m/>
    <n v="1"/>
    <s v=" "/>
    <s v=" "/>
    <s v=" "/>
    <s v="SIN RESPUESTA"/>
    <s v="SIN TRASLADO"/>
    <m/>
    <m/>
    <m/>
    <m/>
    <m/>
  </r>
  <r>
    <n v="2951"/>
    <m/>
    <m/>
    <m/>
    <x v="5"/>
    <x v="93"/>
    <m/>
    <m/>
    <m/>
    <x v="31"/>
    <m/>
    <m/>
    <s v="PENDIENTE"/>
    <s v="Sin respuesta"/>
    <n v="12"/>
    <s v=" "/>
    <m/>
    <m/>
    <m/>
    <m/>
    <m/>
    <m/>
    <n v="1"/>
    <s v=" "/>
    <s v=" "/>
    <s v=" "/>
    <s v="SIN RESPUESTA"/>
    <s v="SIN TRASLADO"/>
    <m/>
    <m/>
    <m/>
    <m/>
    <m/>
  </r>
  <r>
    <n v="2952"/>
    <m/>
    <m/>
    <m/>
    <x v="5"/>
    <x v="93"/>
    <m/>
    <m/>
    <m/>
    <x v="31"/>
    <m/>
    <m/>
    <s v="PENDIENTE"/>
    <s v="Sin respuesta"/>
    <n v="12"/>
    <s v=" "/>
    <m/>
    <m/>
    <m/>
    <m/>
    <m/>
    <m/>
    <n v="1"/>
    <s v=" "/>
    <s v=" "/>
    <s v=" "/>
    <s v="SIN RESPUESTA"/>
    <s v="SIN TRASLADO"/>
    <m/>
    <m/>
    <m/>
    <m/>
    <m/>
  </r>
  <r>
    <n v="2953"/>
    <m/>
    <m/>
    <m/>
    <x v="5"/>
    <x v="93"/>
    <m/>
    <m/>
    <m/>
    <x v="31"/>
    <m/>
    <m/>
    <s v="PENDIENTE"/>
    <s v="Sin respuesta"/>
    <n v="12"/>
    <s v=" "/>
    <m/>
    <m/>
    <m/>
    <m/>
    <m/>
    <m/>
    <n v="1"/>
    <s v=" "/>
    <s v=" "/>
    <s v=" "/>
    <s v="SIN RESPUESTA"/>
    <s v="SIN TRASLADO"/>
    <m/>
    <m/>
    <m/>
    <m/>
    <m/>
  </r>
  <r>
    <n v="2954"/>
    <m/>
    <m/>
    <m/>
    <x v="5"/>
    <x v="93"/>
    <m/>
    <m/>
    <m/>
    <x v="31"/>
    <m/>
    <m/>
    <s v="PENDIENTE"/>
    <s v="Sin respuesta"/>
    <n v="12"/>
    <s v=" "/>
    <m/>
    <m/>
    <m/>
    <m/>
    <m/>
    <m/>
    <n v="1"/>
    <s v=" "/>
    <s v=" "/>
    <s v=" "/>
    <s v="SIN RESPUESTA"/>
    <s v="SIN TRASLADO"/>
    <m/>
    <m/>
    <m/>
    <m/>
    <m/>
  </r>
  <r>
    <n v="2955"/>
    <m/>
    <m/>
    <m/>
    <x v="5"/>
    <x v="93"/>
    <m/>
    <m/>
    <m/>
    <x v="31"/>
    <m/>
    <m/>
    <s v="PENDIENTE"/>
    <s v="Sin respuesta"/>
    <n v="12"/>
    <s v=" "/>
    <m/>
    <m/>
    <m/>
    <m/>
    <m/>
    <m/>
    <n v="1"/>
    <s v=" "/>
    <s v=" "/>
    <s v=" "/>
    <s v="SIN RESPUESTA"/>
    <s v="SIN TRASLADO"/>
    <m/>
    <m/>
    <m/>
    <m/>
    <m/>
  </r>
  <r>
    <n v="2956"/>
    <m/>
    <m/>
    <m/>
    <x v="5"/>
    <x v="93"/>
    <m/>
    <m/>
    <m/>
    <x v="31"/>
    <m/>
    <m/>
    <s v="PENDIENTE"/>
    <s v="Sin respuesta"/>
    <n v="12"/>
    <s v=" "/>
    <m/>
    <m/>
    <m/>
    <m/>
    <m/>
    <m/>
    <n v="1"/>
    <s v=" "/>
    <s v=" "/>
    <s v=" "/>
    <s v="SIN RESPUESTA"/>
    <s v="SIN TRASLADO"/>
    <m/>
    <m/>
    <m/>
    <m/>
    <m/>
  </r>
  <r>
    <n v="2957"/>
    <m/>
    <m/>
    <m/>
    <x v="5"/>
    <x v="93"/>
    <m/>
    <m/>
    <m/>
    <x v="31"/>
    <m/>
    <m/>
    <s v="PENDIENTE"/>
    <s v="Sin respuesta"/>
    <n v="12"/>
    <s v=" "/>
    <m/>
    <m/>
    <m/>
    <m/>
    <m/>
    <m/>
    <n v="1"/>
    <s v=" "/>
    <s v=" "/>
    <s v=" "/>
    <s v="SIN RESPUESTA"/>
    <s v="SIN TRASLADO"/>
    <m/>
    <m/>
    <m/>
    <m/>
    <m/>
  </r>
  <r>
    <n v="2958"/>
    <m/>
    <m/>
    <m/>
    <x v="5"/>
    <x v="93"/>
    <m/>
    <m/>
    <m/>
    <x v="31"/>
    <m/>
    <m/>
    <s v="PENDIENTE"/>
    <s v="Sin respuesta"/>
    <n v="12"/>
    <s v=" "/>
    <m/>
    <m/>
    <m/>
    <m/>
    <m/>
    <m/>
    <n v="1"/>
    <s v=" "/>
    <s v=" "/>
    <s v=" "/>
    <s v="SIN RESPUESTA"/>
    <s v="SIN TRASLADO"/>
    <m/>
    <m/>
    <m/>
    <m/>
    <m/>
  </r>
  <r>
    <n v="2959"/>
    <m/>
    <m/>
    <m/>
    <x v="5"/>
    <x v="93"/>
    <m/>
    <m/>
    <m/>
    <x v="31"/>
    <m/>
    <m/>
    <s v="PENDIENTE"/>
    <s v="Sin respuesta"/>
    <n v="12"/>
    <s v=" "/>
    <m/>
    <m/>
    <m/>
    <m/>
    <m/>
    <m/>
    <n v="1"/>
    <s v=" "/>
    <s v=" "/>
    <s v=" "/>
    <s v="SIN RESPUESTA"/>
    <s v="SIN TRASLADO"/>
    <m/>
    <m/>
    <m/>
    <m/>
    <m/>
  </r>
  <r>
    <n v="2960"/>
    <m/>
    <m/>
    <m/>
    <x v="5"/>
    <x v="93"/>
    <m/>
    <m/>
    <m/>
    <x v="31"/>
    <m/>
    <m/>
    <s v="PENDIENTE"/>
    <s v="Sin respuesta"/>
    <n v="12"/>
    <s v=" "/>
    <m/>
    <m/>
    <m/>
    <m/>
    <m/>
    <m/>
    <n v="1"/>
    <s v=" "/>
    <s v=" "/>
    <s v=" "/>
    <s v="SIN RESPUESTA"/>
    <s v="SIN TRASLADO"/>
    <m/>
    <m/>
    <m/>
    <m/>
    <m/>
  </r>
  <r>
    <n v="2961"/>
    <m/>
    <m/>
    <m/>
    <x v="5"/>
    <x v="93"/>
    <m/>
    <m/>
    <m/>
    <x v="31"/>
    <m/>
    <m/>
    <s v="PENDIENTE"/>
    <s v="Sin respuesta"/>
    <n v="12"/>
    <s v=" "/>
    <m/>
    <m/>
    <m/>
    <m/>
    <m/>
    <m/>
    <n v="1"/>
    <s v=" "/>
    <s v=" "/>
    <s v=" "/>
    <s v="SIN RESPUESTA"/>
    <s v="SIN TRASLADO"/>
    <m/>
    <m/>
    <m/>
    <m/>
    <m/>
  </r>
  <r>
    <n v="2962"/>
    <m/>
    <m/>
    <m/>
    <x v="5"/>
    <x v="93"/>
    <m/>
    <m/>
    <m/>
    <x v="31"/>
    <m/>
    <m/>
    <s v="PENDIENTE"/>
    <s v="Sin respuesta"/>
    <n v="12"/>
    <s v=" "/>
    <m/>
    <m/>
    <m/>
    <m/>
    <m/>
    <m/>
    <n v="1"/>
    <s v=" "/>
    <s v=" "/>
    <s v=" "/>
    <s v="SIN RESPUESTA"/>
    <s v="SIN TRASLADO"/>
    <m/>
    <m/>
    <m/>
    <m/>
    <m/>
  </r>
  <r>
    <n v="2963"/>
    <m/>
    <m/>
    <m/>
    <x v="5"/>
    <x v="93"/>
    <m/>
    <m/>
    <m/>
    <x v="31"/>
    <m/>
    <m/>
    <s v="PENDIENTE"/>
    <s v="Sin respuesta"/>
    <n v="12"/>
    <s v=" "/>
    <m/>
    <m/>
    <m/>
    <m/>
    <m/>
    <m/>
    <n v="1"/>
    <s v=" "/>
    <s v=" "/>
    <s v=" "/>
    <s v="SIN RESPUESTA"/>
    <s v="SIN TRASLADO"/>
    <m/>
    <m/>
    <m/>
    <m/>
    <m/>
  </r>
  <r>
    <n v="2964"/>
    <m/>
    <m/>
    <m/>
    <x v="5"/>
    <x v="93"/>
    <m/>
    <m/>
    <m/>
    <x v="31"/>
    <m/>
    <m/>
    <s v="PENDIENTE"/>
    <s v="Sin respuesta"/>
    <n v="12"/>
    <s v=" "/>
    <m/>
    <m/>
    <m/>
    <m/>
    <m/>
    <m/>
    <n v="1"/>
    <s v=" "/>
    <s v=" "/>
    <s v=" "/>
    <s v="SIN RESPUESTA"/>
    <s v="SIN TRASLADO"/>
    <m/>
    <m/>
    <m/>
    <m/>
    <m/>
  </r>
  <r>
    <n v="2965"/>
    <m/>
    <m/>
    <m/>
    <x v="5"/>
    <x v="93"/>
    <m/>
    <m/>
    <m/>
    <x v="31"/>
    <m/>
    <m/>
    <s v="PENDIENTE"/>
    <s v="Sin respuesta"/>
    <n v="12"/>
    <s v=" "/>
    <m/>
    <m/>
    <m/>
    <m/>
    <m/>
    <m/>
    <n v="1"/>
    <s v=" "/>
    <s v=" "/>
    <s v=" "/>
    <s v="SIN RESPUESTA"/>
    <s v="SIN TRASLADO"/>
    <m/>
    <m/>
    <m/>
    <m/>
    <m/>
  </r>
  <r>
    <n v="2966"/>
    <m/>
    <m/>
    <m/>
    <x v="5"/>
    <x v="93"/>
    <m/>
    <m/>
    <m/>
    <x v="31"/>
    <m/>
    <m/>
    <s v="PENDIENTE"/>
    <s v="Sin respuesta"/>
    <n v="12"/>
    <s v=" "/>
    <m/>
    <m/>
    <m/>
    <m/>
    <m/>
    <m/>
    <n v="1"/>
    <s v=" "/>
    <s v=" "/>
    <s v=" "/>
    <s v="SIN RESPUESTA"/>
    <s v="SIN TRASLADO"/>
    <m/>
    <m/>
    <m/>
    <m/>
    <m/>
  </r>
  <r>
    <n v="2967"/>
    <m/>
    <m/>
    <m/>
    <x v="5"/>
    <x v="93"/>
    <m/>
    <m/>
    <m/>
    <x v="31"/>
    <m/>
    <m/>
    <s v="PENDIENTE"/>
    <s v="Sin respuesta"/>
    <n v="12"/>
    <s v=" "/>
    <m/>
    <m/>
    <m/>
    <m/>
    <m/>
    <m/>
    <n v="1"/>
    <s v=" "/>
    <s v=" "/>
    <s v=" "/>
    <s v="SIN RESPUESTA"/>
    <s v="SIN TRASLADO"/>
    <m/>
    <m/>
    <m/>
    <m/>
    <m/>
  </r>
  <r>
    <n v="2968"/>
    <m/>
    <m/>
    <m/>
    <x v="5"/>
    <x v="93"/>
    <m/>
    <m/>
    <m/>
    <x v="31"/>
    <m/>
    <m/>
    <s v="PENDIENTE"/>
    <s v="Sin respuesta"/>
    <n v="12"/>
    <s v=" "/>
    <m/>
    <m/>
    <m/>
    <m/>
    <m/>
    <m/>
    <n v="1"/>
    <s v=" "/>
    <s v=" "/>
    <s v=" "/>
    <s v="SIN RESPUESTA"/>
    <s v="SIN TRASLADO"/>
    <m/>
    <m/>
    <m/>
    <m/>
    <m/>
  </r>
  <r>
    <n v="2969"/>
    <m/>
    <m/>
    <m/>
    <x v="5"/>
    <x v="93"/>
    <m/>
    <m/>
    <m/>
    <x v="31"/>
    <m/>
    <m/>
    <s v="PENDIENTE"/>
    <s v="Sin respuesta"/>
    <n v="12"/>
    <s v=" "/>
    <m/>
    <m/>
    <m/>
    <m/>
    <m/>
    <m/>
    <n v="1"/>
    <s v=" "/>
    <s v=" "/>
    <s v=" "/>
    <s v="SIN RESPUESTA"/>
    <s v="SIN TRASLADO"/>
    <m/>
    <m/>
    <m/>
    <m/>
    <m/>
  </r>
  <r>
    <n v="2970"/>
    <m/>
    <m/>
    <m/>
    <x v="5"/>
    <x v="93"/>
    <m/>
    <m/>
    <m/>
    <x v="31"/>
    <m/>
    <m/>
    <s v="PENDIENTE"/>
    <s v="Sin respuesta"/>
    <n v="12"/>
    <s v=" "/>
    <m/>
    <m/>
    <m/>
    <m/>
    <m/>
    <m/>
    <n v="1"/>
    <s v=" "/>
    <s v=" "/>
    <s v=" "/>
    <s v="SIN RESPUESTA"/>
    <s v="SIN TRASLADO"/>
    <m/>
    <m/>
    <m/>
    <m/>
    <m/>
  </r>
  <r>
    <n v="2971"/>
    <m/>
    <m/>
    <m/>
    <x v="5"/>
    <x v="93"/>
    <m/>
    <m/>
    <m/>
    <x v="31"/>
    <m/>
    <m/>
    <s v="PENDIENTE"/>
    <s v="Sin respuesta"/>
    <n v="12"/>
    <s v=" "/>
    <m/>
    <m/>
    <m/>
    <m/>
    <m/>
    <m/>
    <n v="1"/>
    <s v=" "/>
    <s v=" "/>
    <s v=" "/>
    <s v="SIN RESPUESTA"/>
    <s v="SIN TRASLADO"/>
    <m/>
    <m/>
    <m/>
    <m/>
    <m/>
  </r>
  <r>
    <n v="2972"/>
    <m/>
    <m/>
    <m/>
    <x v="5"/>
    <x v="93"/>
    <m/>
    <m/>
    <m/>
    <x v="31"/>
    <m/>
    <m/>
    <s v="PENDIENTE"/>
    <s v="Sin respuesta"/>
    <n v="12"/>
    <s v=" "/>
    <m/>
    <m/>
    <m/>
    <m/>
    <m/>
    <m/>
    <n v="1"/>
    <s v=" "/>
    <s v=" "/>
    <s v=" "/>
    <s v="SIN RESPUESTA"/>
    <s v="SIN TRASLADO"/>
    <m/>
    <m/>
    <m/>
    <m/>
    <m/>
  </r>
  <r>
    <n v="2973"/>
    <m/>
    <m/>
    <m/>
    <x v="5"/>
    <x v="93"/>
    <m/>
    <m/>
    <m/>
    <x v="31"/>
    <m/>
    <m/>
    <s v="PENDIENTE"/>
    <s v="Sin respuesta"/>
    <n v="12"/>
    <s v=" "/>
    <m/>
    <m/>
    <m/>
    <m/>
    <m/>
    <m/>
    <n v="1"/>
    <s v=" "/>
    <s v=" "/>
    <s v=" "/>
    <s v="SIN RESPUESTA"/>
    <s v="SIN TRASLADO"/>
    <m/>
    <m/>
    <m/>
    <m/>
    <m/>
  </r>
  <r>
    <n v="2974"/>
    <m/>
    <m/>
    <m/>
    <x v="5"/>
    <x v="93"/>
    <m/>
    <m/>
    <m/>
    <x v="31"/>
    <m/>
    <m/>
    <s v="PENDIENTE"/>
    <s v="Sin respuesta"/>
    <n v="12"/>
    <s v=" "/>
    <m/>
    <m/>
    <m/>
    <m/>
    <m/>
    <m/>
    <n v="1"/>
    <s v=" "/>
    <s v=" "/>
    <s v=" "/>
    <s v="SIN RESPUESTA"/>
    <s v="SIN TRASLADO"/>
    <m/>
    <m/>
    <m/>
    <m/>
    <m/>
  </r>
  <r>
    <n v="2975"/>
    <m/>
    <m/>
    <m/>
    <x v="5"/>
    <x v="93"/>
    <m/>
    <m/>
    <m/>
    <x v="31"/>
    <m/>
    <m/>
    <s v="PENDIENTE"/>
    <s v="Sin respuesta"/>
    <n v="12"/>
    <s v=" "/>
    <m/>
    <m/>
    <m/>
    <m/>
    <m/>
    <m/>
    <n v="1"/>
    <s v=" "/>
    <s v=" "/>
    <s v=" "/>
    <s v="SIN RESPUESTA"/>
    <s v="SIN TRASLADO"/>
    <m/>
    <m/>
    <m/>
    <m/>
    <m/>
  </r>
  <r>
    <n v="2976"/>
    <m/>
    <m/>
    <m/>
    <x v="5"/>
    <x v="93"/>
    <m/>
    <m/>
    <m/>
    <x v="31"/>
    <m/>
    <m/>
    <s v="PENDIENTE"/>
    <s v="Sin respuesta"/>
    <n v="12"/>
    <s v=" "/>
    <m/>
    <m/>
    <m/>
    <m/>
    <m/>
    <m/>
    <n v="1"/>
    <s v=" "/>
    <s v=" "/>
    <s v=" "/>
    <s v="SIN RESPUESTA"/>
    <s v="SIN TRASLADO"/>
    <m/>
    <m/>
    <m/>
    <m/>
    <m/>
  </r>
  <r>
    <n v="2977"/>
    <m/>
    <m/>
    <m/>
    <x v="5"/>
    <x v="93"/>
    <m/>
    <m/>
    <m/>
    <x v="31"/>
    <m/>
    <m/>
    <s v="PENDIENTE"/>
    <s v="Sin respuesta"/>
    <n v="12"/>
    <s v=" "/>
    <m/>
    <m/>
    <m/>
    <m/>
    <m/>
    <m/>
    <n v="1"/>
    <s v=" "/>
    <s v=" "/>
    <s v=" "/>
    <s v="SIN RESPUESTA"/>
    <s v="SIN TRASLADO"/>
    <m/>
    <m/>
    <m/>
    <m/>
    <m/>
  </r>
  <r>
    <n v="2978"/>
    <m/>
    <m/>
    <m/>
    <x v="5"/>
    <x v="93"/>
    <m/>
    <m/>
    <m/>
    <x v="31"/>
    <m/>
    <m/>
    <s v="PENDIENTE"/>
    <s v="Sin respuesta"/>
    <n v="12"/>
    <s v=" "/>
    <m/>
    <m/>
    <m/>
    <m/>
    <m/>
    <m/>
    <n v="1"/>
    <s v=" "/>
    <s v=" "/>
    <s v=" "/>
    <s v="SIN RESPUESTA"/>
    <s v="SIN TRASLADO"/>
    <m/>
    <m/>
    <m/>
    <m/>
    <m/>
  </r>
  <r>
    <n v="2979"/>
    <m/>
    <m/>
    <m/>
    <x v="5"/>
    <x v="93"/>
    <m/>
    <m/>
    <m/>
    <x v="31"/>
    <m/>
    <m/>
    <s v="PENDIENTE"/>
    <s v="Sin respuesta"/>
    <n v="12"/>
    <s v=" "/>
    <m/>
    <m/>
    <m/>
    <m/>
    <m/>
    <m/>
    <n v="1"/>
    <s v=" "/>
    <s v=" "/>
    <s v=" "/>
    <s v="SIN RESPUESTA"/>
    <s v="SIN TRASLADO"/>
    <m/>
    <m/>
    <m/>
    <m/>
    <m/>
  </r>
  <r>
    <n v="2980"/>
    <m/>
    <m/>
    <m/>
    <x v="5"/>
    <x v="93"/>
    <m/>
    <m/>
    <m/>
    <x v="31"/>
    <m/>
    <m/>
    <s v="PENDIENTE"/>
    <s v="Sin respuesta"/>
    <n v="12"/>
    <s v=" "/>
    <m/>
    <m/>
    <m/>
    <m/>
    <m/>
    <m/>
    <n v="1"/>
    <s v=" "/>
    <s v=" "/>
    <s v=" "/>
    <s v="SIN RESPUESTA"/>
    <s v="SIN TRASLADO"/>
    <m/>
    <m/>
    <m/>
    <m/>
    <m/>
  </r>
  <r>
    <n v="2981"/>
    <m/>
    <m/>
    <m/>
    <x v="5"/>
    <x v="93"/>
    <m/>
    <m/>
    <m/>
    <x v="31"/>
    <m/>
    <m/>
    <s v="PENDIENTE"/>
    <s v="Sin respuesta"/>
    <n v="12"/>
    <s v=" "/>
    <m/>
    <m/>
    <m/>
    <m/>
    <m/>
    <m/>
    <n v="1"/>
    <s v=" "/>
    <s v=" "/>
    <s v=" "/>
    <s v="SIN RESPUESTA"/>
    <s v="SIN TRASLADO"/>
    <m/>
    <m/>
    <m/>
    <m/>
    <m/>
  </r>
  <r>
    <n v="2982"/>
    <m/>
    <m/>
    <m/>
    <x v="5"/>
    <x v="93"/>
    <m/>
    <m/>
    <m/>
    <x v="31"/>
    <m/>
    <m/>
    <s v="PENDIENTE"/>
    <s v="Sin respuesta"/>
    <n v="12"/>
    <s v=" "/>
    <m/>
    <m/>
    <m/>
    <m/>
    <m/>
    <m/>
    <n v="1"/>
    <s v=" "/>
    <s v=" "/>
    <s v=" "/>
    <s v="SIN RESPUESTA"/>
    <s v="SIN TRASLADO"/>
    <m/>
    <m/>
    <m/>
    <m/>
    <m/>
  </r>
  <r>
    <n v="2983"/>
    <m/>
    <m/>
    <m/>
    <x v="5"/>
    <x v="93"/>
    <m/>
    <m/>
    <m/>
    <x v="31"/>
    <m/>
    <m/>
    <s v="PENDIENTE"/>
    <s v="Sin respuesta"/>
    <n v="12"/>
    <s v=" "/>
    <m/>
    <m/>
    <m/>
    <m/>
    <m/>
    <m/>
    <n v="1"/>
    <s v=" "/>
    <s v=" "/>
    <s v=" "/>
    <s v="SIN RESPUESTA"/>
    <s v="SIN TRASLADO"/>
    <m/>
    <m/>
    <m/>
    <m/>
    <m/>
  </r>
  <r>
    <n v="2984"/>
    <m/>
    <m/>
    <m/>
    <x v="5"/>
    <x v="93"/>
    <m/>
    <m/>
    <m/>
    <x v="31"/>
    <m/>
    <m/>
    <s v="PENDIENTE"/>
    <s v="Sin respuesta"/>
    <n v="12"/>
    <s v=" "/>
    <m/>
    <m/>
    <m/>
    <m/>
    <m/>
    <m/>
    <n v="1"/>
    <s v=" "/>
    <s v=" "/>
    <s v=" "/>
    <s v="SIN RESPUESTA"/>
    <s v="SIN TRASLADO"/>
    <m/>
    <m/>
    <m/>
    <m/>
    <m/>
  </r>
  <r>
    <n v="2985"/>
    <m/>
    <m/>
    <m/>
    <x v="5"/>
    <x v="93"/>
    <m/>
    <m/>
    <m/>
    <x v="31"/>
    <m/>
    <m/>
    <s v="PENDIENTE"/>
    <s v="Sin respuesta"/>
    <n v="12"/>
    <s v=" "/>
    <m/>
    <m/>
    <m/>
    <m/>
    <m/>
    <m/>
    <n v="1"/>
    <s v=" "/>
    <s v=" "/>
    <s v=" "/>
    <s v="SIN RESPUESTA"/>
    <s v="SIN TRASLADO"/>
    <m/>
    <m/>
    <m/>
    <m/>
    <m/>
  </r>
  <r>
    <n v="2986"/>
    <m/>
    <m/>
    <m/>
    <x v="5"/>
    <x v="93"/>
    <m/>
    <m/>
    <m/>
    <x v="31"/>
    <m/>
    <m/>
    <s v="PENDIENTE"/>
    <s v="Sin respuesta"/>
    <n v="12"/>
    <s v=" "/>
    <m/>
    <m/>
    <m/>
    <m/>
    <m/>
    <m/>
    <n v="1"/>
    <s v=" "/>
    <s v=" "/>
    <s v=" "/>
    <s v="SIN RESPUESTA"/>
    <s v="SIN TRASLADO"/>
    <m/>
    <m/>
    <m/>
    <m/>
    <m/>
  </r>
  <r>
    <n v="2987"/>
    <m/>
    <m/>
    <m/>
    <x v="5"/>
    <x v="93"/>
    <m/>
    <m/>
    <m/>
    <x v="31"/>
    <m/>
    <m/>
    <s v="PENDIENTE"/>
    <s v="Sin respuesta"/>
    <n v="12"/>
    <s v=" "/>
    <m/>
    <m/>
    <m/>
    <m/>
    <m/>
    <m/>
    <n v="1"/>
    <s v=" "/>
    <s v=" "/>
    <s v=" "/>
    <s v="SIN RESPUESTA"/>
    <s v="SIN TRASLADO"/>
    <m/>
    <m/>
    <m/>
    <m/>
    <m/>
  </r>
  <r>
    <n v="2988"/>
    <m/>
    <m/>
    <m/>
    <x v="5"/>
    <x v="93"/>
    <m/>
    <m/>
    <m/>
    <x v="31"/>
    <m/>
    <m/>
    <s v="PENDIENTE"/>
    <s v="Sin respuesta"/>
    <n v="12"/>
    <s v=" "/>
    <m/>
    <m/>
    <m/>
    <m/>
    <m/>
    <m/>
    <n v="1"/>
    <s v=" "/>
    <s v=" "/>
    <s v=" "/>
    <s v="SIN RESPUESTA"/>
    <s v="SIN TRASLADO"/>
    <m/>
    <m/>
    <m/>
    <m/>
    <m/>
  </r>
  <r>
    <n v="2989"/>
    <m/>
    <m/>
    <m/>
    <x v="5"/>
    <x v="93"/>
    <m/>
    <m/>
    <m/>
    <x v="31"/>
    <m/>
    <m/>
    <s v="PENDIENTE"/>
    <s v="Sin respuesta"/>
    <n v="12"/>
    <s v=" "/>
    <m/>
    <m/>
    <m/>
    <m/>
    <m/>
    <m/>
    <n v="1"/>
    <s v=" "/>
    <s v=" "/>
    <s v=" "/>
    <s v="SIN RESPUESTA"/>
    <s v="SIN TRASLADO"/>
    <m/>
    <m/>
    <m/>
    <m/>
    <m/>
  </r>
  <r>
    <n v="2990"/>
    <m/>
    <m/>
    <m/>
    <x v="5"/>
    <x v="93"/>
    <m/>
    <m/>
    <m/>
    <x v="31"/>
    <m/>
    <m/>
    <s v="PENDIENTE"/>
    <s v="Sin respuesta"/>
    <n v="12"/>
    <s v=" "/>
    <m/>
    <m/>
    <m/>
    <m/>
    <m/>
    <m/>
    <n v="1"/>
    <s v=" "/>
    <s v=" "/>
    <s v=" "/>
    <s v="SIN RESPUESTA"/>
    <s v="SIN TRASLADO"/>
    <m/>
    <m/>
    <m/>
    <m/>
    <m/>
  </r>
  <r>
    <n v="2991"/>
    <m/>
    <m/>
    <m/>
    <x v="5"/>
    <x v="93"/>
    <m/>
    <m/>
    <m/>
    <x v="31"/>
    <m/>
    <m/>
    <s v="PENDIENTE"/>
    <s v="Sin respuesta"/>
    <n v="12"/>
    <s v=" "/>
    <m/>
    <m/>
    <m/>
    <m/>
    <m/>
    <m/>
    <n v="1"/>
    <s v=" "/>
    <s v=" "/>
    <s v=" "/>
    <s v="SIN RESPUESTA"/>
    <s v="SIN TRASLADO"/>
    <m/>
    <m/>
    <m/>
    <m/>
    <m/>
  </r>
  <r>
    <n v="2992"/>
    <m/>
    <m/>
    <m/>
    <x v="5"/>
    <x v="93"/>
    <m/>
    <m/>
    <m/>
    <x v="31"/>
    <m/>
    <m/>
    <s v="PENDIENTE"/>
    <s v="Sin respuesta"/>
    <n v="12"/>
    <s v=" "/>
    <m/>
    <m/>
    <m/>
    <m/>
    <m/>
    <m/>
    <n v="1"/>
    <s v=" "/>
    <s v=" "/>
    <s v=" "/>
    <s v="SIN RESPUESTA"/>
    <s v="SIN TRASLADO"/>
    <m/>
    <m/>
    <m/>
    <m/>
    <m/>
  </r>
  <r>
    <n v="2993"/>
    <m/>
    <m/>
    <m/>
    <x v="5"/>
    <x v="93"/>
    <m/>
    <m/>
    <m/>
    <x v="31"/>
    <m/>
    <m/>
    <s v="PENDIENTE"/>
    <s v="Sin respuesta"/>
    <n v="12"/>
    <s v=" "/>
    <m/>
    <m/>
    <m/>
    <m/>
    <m/>
    <m/>
    <n v="1"/>
    <s v=" "/>
    <s v=" "/>
    <s v=" "/>
    <s v="SIN RESPUESTA"/>
    <s v="SIN TRASLADO"/>
    <m/>
    <m/>
    <m/>
    <m/>
    <m/>
  </r>
  <r>
    <n v="2994"/>
    <m/>
    <m/>
    <m/>
    <x v="5"/>
    <x v="93"/>
    <m/>
    <m/>
    <m/>
    <x v="31"/>
    <m/>
    <m/>
    <s v="PENDIENTE"/>
    <s v="Sin respuesta"/>
    <n v="12"/>
    <s v=" "/>
    <m/>
    <m/>
    <m/>
    <m/>
    <m/>
    <m/>
    <n v="1"/>
    <s v=" "/>
    <s v=" "/>
    <s v=" "/>
    <s v="SIN RESPUESTA"/>
    <s v="SIN TRASLADO"/>
    <m/>
    <m/>
    <m/>
    <m/>
    <m/>
  </r>
  <r>
    <n v="2995"/>
    <m/>
    <m/>
    <m/>
    <x v="5"/>
    <x v="93"/>
    <m/>
    <m/>
    <m/>
    <x v="31"/>
    <m/>
    <m/>
    <s v="PENDIENTE"/>
    <s v="Sin respuesta"/>
    <n v="12"/>
    <s v=" "/>
    <m/>
    <m/>
    <m/>
    <m/>
    <m/>
    <m/>
    <n v="1"/>
    <s v=" "/>
    <s v=" "/>
    <s v=" "/>
    <s v="SIN RESPUESTA"/>
    <s v="SIN TRASLADO"/>
    <m/>
    <m/>
    <m/>
    <m/>
    <m/>
  </r>
  <r>
    <n v="2996"/>
    <m/>
    <m/>
    <m/>
    <x v="5"/>
    <x v="93"/>
    <m/>
    <m/>
    <m/>
    <x v="31"/>
    <m/>
    <m/>
    <s v="PENDIENTE"/>
    <s v="Sin respuesta"/>
    <n v="12"/>
    <s v=" "/>
    <m/>
    <m/>
    <m/>
    <m/>
    <m/>
    <m/>
    <n v="1"/>
    <s v=" "/>
    <s v=" "/>
    <s v=" "/>
    <s v="SIN RESPUESTA"/>
    <s v="SIN TRASLADO"/>
    <m/>
    <m/>
    <m/>
    <m/>
    <m/>
  </r>
  <r>
    <n v="2997"/>
    <m/>
    <m/>
    <m/>
    <x v="5"/>
    <x v="93"/>
    <m/>
    <m/>
    <m/>
    <x v="31"/>
    <m/>
    <m/>
    <s v="PENDIENTE"/>
    <s v="Sin respuesta"/>
    <n v="12"/>
    <s v=" "/>
    <m/>
    <m/>
    <m/>
    <m/>
    <m/>
    <m/>
    <n v="1"/>
    <s v=" "/>
    <s v=" "/>
    <s v=" "/>
    <s v="SIN RESPUESTA"/>
    <s v="SIN TRASLADO"/>
    <m/>
    <m/>
    <m/>
    <m/>
    <m/>
  </r>
  <r>
    <n v="2998"/>
    <m/>
    <m/>
    <m/>
    <x v="5"/>
    <x v="93"/>
    <m/>
    <m/>
    <m/>
    <x v="31"/>
    <m/>
    <m/>
    <s v="PENDIENTE"/>
    <s v="Sin respuesta"/>
    <n v="12"/>
    <s v=" "/>
    <m/>
    <m/>
    <m/>
    <m/>
    <m/>
    <m/>
    <n v="1"/>
    <s v=" "/>
    <s v=" "/>
    <s v=" "/>
    <s v="SIN RESPUESTA"/>
    <s v="SIN TRASLADO"/>
    <m/>
    <m/>
    <m/>
    <m/>
    <m/>
  </r>
  <r>
    <n v="2999"/>
    <m/>
    <m/>
    <m/>
    <x v="5"/>
    <x v="93"/>
    <m/>
    <m/>
    <m/>
    <x v="31"/>
    <m/>
    <m/>
    <s v="PENDIENTE"/>
    <s v="Sin respuesta"/>
    <n v="12"/>
    <s v=" "/>
    <m/>
    <m/>
    <m/>
    <m/>
    <m/>
    <m/>
    <n v="1"/>
    <s v=" "/>
    <s v=" "/>
    <s v=" "/>
    <s v="SIN RESPUESTA"/>
    <s v="SIN TRASLADO"/>
    <m/>
    <m/>
    <m/>
    <m/>
    <m/>
  </r>
  <r>
    <n v="3000"/>
    <m/>
    <m/>
    <m/>
    <x v="5"/>
    <x v="93"/>
    <m/>
    <m/>
    <m/>
    <x v="31"/>
    <m/>
    <m/>
    <s v="PENDIENTE"/>
    <s v="Sin respuesta"/>
    <n v="12"/>
    <s v=" "/>
    <m/>
    <m/>
    <m/>
    <m/>
    <m/>
    <m/>
    <n v="1"/>
    <s v=" "/>
    <s v=" "/>
    <s v=" "/>
    <s v="SIN RESPUESTA"/>
    <s v="SIN TRASLADO"/>
    <m/>
    <m/>
    <m/>
    <m/>
    <m/>
  </r>
  <r>
    <n v="3001"/>
    <m/>
    <m/>
    <m/>
    <x v="5"/>
    <x v="93"/>
    <m/>
    <m/>
    <m/>
    <x v="31"/>
    <m/>
    <m/>
    <s v="PENDIENTE"/>
    <s v="Sin respuesta"/>
    <n v="12"/>
    <s v=" "/>
    <m/>
    <m/>
    <m/>
    <m/>
    <m/>
    <m/>
    <n v="1"/>
    <s v=" "/>
    <s v=" "/>
    <s v=" "/>
    <s v="SIN RESPUESTA"/>
    <s v="SIN TRASLADO"/>
    <m/>
    <m/>
    <m/>
    <m/>
    <m/>
  </r>
  <r>
    <n v="3002"/>
    <m/>
    <m/>
    <m/>
    <x v="5"/>
    <x v="93"/>
    <m/>
    <m/>
    <m/>
    <x v="31"/>
    <m/>
    <m/>
    <s v="PENDIENTE"/>
    <s v="Sin respuesta"/>
    <n v="12"/>
    <s v=" "/>
    <m/>
    <m/>
    <m/>
    <m/>
    <m/>
    <m/>
    <n v="1"/>
    <s v=" "/>
    <s v=" "/>
    <s v=" "/>
    <s v="SIN RESPUESTA"/>
    <s v="SIN TRASLADO"/>
    <m/>
    <m/>
    <m/>
    <m/>
    <m/>
  </r>
  <r>
    <n v="3003"/>
    <m/>
    <m/>
    <m/>
    <x v="5"/>
    <x v="93"/>
    <m/>
    <m/>
    <m/>
    <x v="31"/>
    <m/>
    <m/>
    <s v="PENDIENTE"/>
    <s v="Sin respuesta"/>
    <n v="12"/>
    <s v=" "/>
    <m/>
    <m/>
    <m/>
    <m/>
    <m/>
    <m/>
    <n v="1"/>
    <s v=" "/>
    <s v=" "/>
    <s v=" "/>
    <s v="SIN RESPUESTA"/>
    <s v="SIN TRASLADO"/>
    <m/>
    <m/>
    <m/>
    <m/>
    <m/>
  </r>
  <r>
    <n v="3004"/>
    <m/>
    <m/>
    <m/>
    <x v="5"/>
    <x v="93"/>
    <m/>
    <m/>
    <m/>
    <x v="31"/>
    <m/>
    <m/>
    <s v="PENDIENTE"/>
    <s v="Sin respuesta"/>
    <n v="12"/>
    <s v=" "/>
    <m/>
    <m/>
    <m/>
    <m/>
    <m/>
    <m/>
    <n v="1"/>
    <s v=" "/>
    <s v=" "/>
    <s v=" "/>
    <s v="SIN RESPUESTA"/>
    <s v="SIN TRASLADO"/>
    <m/>
    <m/>
    <m/>
    <m/>
    <m/>
  </r>
  <r>
    <n v="3005"/>
    <m/>
    <m/>
    <m/>
    <x v="5"/>
    <x v="93"/>
    <m/>
    <m/>
    <m/>
    <x v="31"/>
    <m/>
    <m/>
    <s v="PENDIENTE"/>
    <s v="Sin respuesta"/>
    <n v="12"/>
    <s v=" "/>
    <m/>
    <m/>
    <m/>
    <m/>
    <m/>
    <m/>
    <n v="1"/>
    <s v=" "/>
    <s v=" "/>
    <s v=" "/>
    <s v="SIN RESPUESTA"/>
    <s v="SIN TRASLADO"/>
    <m/>
    <m/>
    <m/>
    <m/>
    <m/>
  </r>
  <r>
    <n v="3006"/>
    <m/>
    <m/>
    <m/>
    <x v="5"/>
    <x v="93"/>
    <m/>
    <m/>
    <m/>
    <x v="31"/>
    <m/>
    <m/>
    <s v="PENDIENTE"/>
    <s v="Sin respuesta"/>
    <n v="12"/>
    <s v=" "/>
    <m/>
    <m/>
    <m/>
    <m/>
    <m/>
    <m/>
    <n v="1"/>
    <s v=" "/>
    <s v=" "/>
    <s v=" "/>
    <s v="SIN RESPUESTA"/>
    <s v="SIN TRASLADO"/>
    <m/>
    <m/>
    <m/>
    <m/>
    <m/>
  </r>
  <r>
    <n v="3007"/>
    <m/>
    <m/>
    <m/>
    <x v="5"/>
    <x v="93"/>
    <m/>
    <m/>
    <m/>
    <x v="31"/>
    <m/>
    <m/>
    <s v="PENDIENTE"/>
    <s v="Sin respuesta"/>
    <n v="12"/>
    <s v=" "/>
    <m/>
    <m/>
    <m/>
    <m/>
    <m/>
    <m/>
    <n v="1"/>
    <s v=" "/>
    <s v=" "/>
    <s v=" "/>
    <s v="SIN RESPUESTA"/>
    <s v="SIN TRASLADO"/>
    <m/>
    <m/>
    <m/>
    <m/>
    <m/>
  </r>
  <r>
    <n v="3008"/>
    <m/>
    <m/>
    <m/>
    <x v="5"/>
    <x v="93"/>
    <m/>
    <m/>
    <m/>
    <x v="31"/>
    <m/>
    <m/>
    <s v="PENDIENTE"/>
    <s v="Sin respuesta"/>
    <n v="12"/>
    <s v=" "/>
    <m/>
    <m/>
    <m/>
    <m/>
    <m/>
    <m/>
    <n v="1"/>
    <s v=" "/>
    <s v=" "/>
    <s v=" "/>
    <s v="SIN RESPUESTA"/>
    <s v="SIN TRASLADO"/>
    <m/>
    <m/>
    <m/>
    <m/>
    <m/>
  </r>
  <r>
    <n v="3009"/>
    <m/>
    <m/>
    <m/>
    <x v="5"/>
    <x v="93"/>
    <m/>
    <m/>
    <m/>
    <x v="31"/>
    <m/>
    <m/>
    <s v="PENDIENTE"/>
    <s v="Sin respuesta"/>
    <n v="12"/>
    <s v=" "/>
    <m/>
    <m/>
    <m/>
    <m/>
    <m/>
    <m/>
    <n v="1"/>
    <s v=" "/>
    <s v=" "/>
    <s v=" "/>
    <s v="SIN RESPUESTA"/>
    <s v="SIN TRASLADO"/>
    <m/>
    <m/>
    <m/>
    <m/>
    <m/>
  </r>
  <r>
    <n v="3010"/>
    <m/>
    <m/>
    <m/>
    <x v="5"/>
    <x v="93"/>
    <m/>
    <m/>
    <m/>
    <x v="31"/>
    <m/>
    <m/>
    <s v="PENDIENTE"/>
    <s v="Sin respuesta"/>
    <n v="12"/>
    <s v=" "/>
    <m/>
    <m/>
    <m/>
    <m/>
    <m/>
    <m/>
    <n v="1"/>
    <s v=" "/>
    <s v=" "/>
    <s v=" "/>
    <s v="SIN RESPUESTA"/>
    <s v="SIN TRASLADO"/>
    <m/>
    <m/>
    <m/>
    <m/>
    <m/>
  </r>
  <r>
    <n v="3011"/>
    <m/>
    <m/>
    <m/>
    <x v="5"/>
    <x v="93"/>
    <m/>
    <m/>
    <m/>
    <x v="31"/>
    <m/>
    <m/>
    <s v="PENDIENTE"/>
    <s v="Sin respuesta"/>
    <n v="12"/>
    <s v=" "/>
    <m/>
    <m/>
    <m/>
    <m/>
    <m/>
    <m/>
    <n v="1"/>
    <s v=" "/>
    <s v=" "/>
    <s v=" "/>
    <s v="SIN RESPUESTA"/>
    <s v="SIN TRASLADO"/>
    <m/>
    <m/>
    <m/>
    <m/>
    <m/>
  </r>
  <r>
    <n v="3012"/>
    <m/>
    <m/>
    <m/>
    <x v="5"/>
    <x v="93"/>
    <m/>
    <m/>
    <m/>
    <x v="31"/>
    <m/>
    <m/>
    <s v="PENDIENTE"/>
    <s v="Sin respuesta"/>
    <n v="12"/>
    <s v=" "/>
    <m/>
    <m/>
    <m/>
    <m/>
    <m/>
    <m/>
    <n v="1"/>
    <s v=" "/>
    <s v=" "/>
    <s v=" "/>
    <s v="SIN RESPUESTA"/>
    <s v="SIN TRASLADO"/>
    <m/>
    <m/>
    <m/>
    <m/>
    <m/>
  </r>
  <r>
    <n v="3013"/>
    <m/>
    <m/>
    <m/>
    <x v="5"/>
    <x v="93"/>
    <m/>
    <m/>
    <m/>
    <x v="31"/>
    <m/>
    <m/>
    <s v="PENDIENTE"/>
    <s v="Sin respuesta"/>
    <n v="12"/>
    <s v=" "/>
    <m/>
    <m/>
    <m/>
    <m/>
    <m/>
    <m/>
    <n v="1"/>
    <s v=" "/>
    <s v=" "/>
    <s v=" "/>
    <s v="SIN RESPUESTA"/>
    <s v="SIN TRASLADO"/>
    <m/>
    <m/>
    <m/>
    <m/>
    <m/>
  </r>
  <r>
    <n v="3014"/>
    <m/>
    <m/>
    <m/>
    <x v="5"/>
    <x v="93"/>
    <m/>
    <m/>
    <m/>
    <x v="31"/>
    <m/>
    <m/>
    <s v="PENDIENTE"/>
    <s v="Sin respuesta"/>
    <n v="12"/>
    <s v=" "/>
    <m/>
    <m/>
    <m/>
    <m/>
    <m/>
    <m/>
    <n v="1"/>
    <s v=" "/>
    <s v=" "/>
    <s v=" "/>
    <s v="SIN RESPUESTA"/>
    <s v="SIN TRASLADO"/>
    <m/>
    <m/>
    <m/>
    <m/>
    <m/>
  </r>
  <r>
    <n v="3015"/>
    <m/>
    <m/>
    <m/>
    <x v="5"/>
    <x v="93"/>
    <m/>
    <m/>
    <m/>
    <x v="31"/>
    <m/>
    <m/>
    <s v="PENDIENTE"/>
    <s v="Sin respuesta"/>
    <n v="12"/>
    <s v=" "/>
    <m/>
    <m/>
    <m/>
    <m/>
    <m/>
    <m/>
    <n v="1"/>
    <s v=" "/>
    <s v=" "/>
    <s v=" "/>
    <s v="SIN RESPUESTA"/>
    <s v="SIN TRASLADO"/>
    <m/>
    <m/>
    <m/>
    <m/>
    <m/>
  </r>
  <r>
    <n v="3016"/>
    <m/>
    <m/>
    <m/>
    <x v="5"/>
    <x v="93"/>
    <m/>
    <m/>
    <m/>
    <x v="31"/>
    <m/>
    <m/>
    <s v="PENDIENTE"/>
    <s v="Sin respuesta"/>
    <n v="12"/>
    <s v=" "/>
    <m/>
    <m/>
    <m/>
    <m/>
    <m/>
    <m/>
    <n v="1"/>
    <s v=" "/>
    <s v=" "/>
    <s v=" "/>
    <s v="SIN RESPUESTA"/>
    <s v="SIN TRASLADO"/>
    <m/>
    <m/>
    <m/>
    <m/>
    <m/>
  </r>
  <r>
    <n v="3017"/>
    <m/>
    <m/>
    <m/>
    <x v="5"/>
    <x v="93"/>
    <m/>
    <m/>
    <m/>
    <x v="31"/>
    <m/>
    <m/>
    <s v="PENDIENTE"/>
    <s v="Sin respuesta"/>
    <n v="12"/>
    <s v=" "/>
    <m/>
    <m/>
    <m/>
    <m/>
    <m/>
    <m/>
    <n v="1"/>
    <s v=" "/>
    <s v=" "/>
    <s v=" "/>
    <s v="SIN RESPUESTA"/>
    <s v="SIN TRASLADO"/>
    <m/>
    <m/>
    <m/>
    <m/>
    <m/>
  </r>
  <r>
    <n v="3018"/>
    <m/>
    <m/>
    <m/>
    <x v="5"/>
    <x v="93"/>
    <m/>
    <m/>
    <m/>
    <x v="31"/>
    <m/>
    <m/>
    <s v="PENDIENTE"/>
    <s v="Sin respuesta"/>
    <n v="12"/>
    <s v=" "/>
    <m/>
    <m/>
    <m/>
    <m/>
    <m/>
    <m/>
    <n v="1"/>
    <s v=" "/>
    <s v=" "/>
    <s v=" "/>
    <s v="SIN RESPUESTA"/>
    <s v="SIN TRASLADO"/>
    <m/>
    <m/>
    <m/>
    <m/>
    <m/>
  </r>
  <r>
    <n v="3019"/>
    <m/>
    <m/>
    <m/>
    <x v="5"/>
    <x v="93"/>
    <m/>
    <m/>
    <m/>
    <x v="31"/>
    <m/>
    <m/>
    <s v="PENDIENTE"/>
    <s v="Sin respuesta"/>
    <n v="12"/>
    <s v=" "/>
    <m/>
    <m/>
    <m/>
    <m/>
    <m/>
    <m/>
    <n v="1"/>
    <s v=" "/>
    <s v=" "/>
    <s v=" "/>
    <s v="SIN RESPUESTA"/>
    <s v="SIN TRASLADO"/>
    <m/>
    <m/>
    <m/>
    <m/>
    <m/>
  </r>
  <r>
    <n v="3020"/>
    <m/>
    <m/>
    <m/>
    <x v="5"/>
    <x v="93"/>
    <m/>
    <m/>
    <m/>
    <x v="31"/>
    <m/>
    <m/>
    <s v="PENDIENTE"/>
    <s v="Sin respuesta"/>
    <n v="12"/>
    <s v=" "/>
    <m/>
    <m/>
    <m/>
    <m/>
    <m/>
    <m/>
    <n v="1"/>
    <s v=" "/>
    <s v=" "/>
    <s v=" "/>
    <s v="SIN RESPUESTA"/>
    <s v="SIN TRASLADO"/>
    <m/>
    <m/>
    <m/>
    <m/>
    <m/>
  </r>
  <r>
    <n v="3021"/>
    <m/>
    <m/>
    <m/>
    <x v="5"/>
    <x v="93"/>
    <m/>
    <m/>
    <m/>
    <x v="31"/>
    <m/>
    <m/>
    <s v="PENDIENTE"/>
    <s v="Sin respuesta"/>
    <n v="12"/>
    <s v=" "/>
    <m/>
    <m/>
    <m/>
    <m/>
    <m/>
    <m/>
    <n v="1"/>
    <s v=" "/>
    <s v=" "/>
    <s v=" "/>
    <s v="SIN RESPUESTA"/>
    <s v="SIN TRASLADO"/>
    <m/>
    <m/>
    <m/>
    <m/>
    <m/>
  </r>
  <r>
    <n v="3022"/>
    <m/>
    <m/>
    <m/>
    <x v="5"/>
    <x v="93"/>
    <m/>
    <m/>
    <m/>
    <x v="31"/>
    <m/>
    <m/>
    <s v="PENDIENTE"/>
    <s v="Sin respuesta"/>
    <n v="12"/>
    <s v=" "/>
    <m/>
    <m/>
    <m/>
    <m/>
    <m/>
    <m/>
    <n v="1"/>
    <s v=" "/>
    <s v=" "/>
    <s v=" "/>
    <s v="SIN RESPUESTA"/>
    <s v="SIN TRASLADO"/>
    <m/>
    <m/>
    <m/>
    <m/>
    <m/>
  </r>
  <r>
    <n v="3023"/>
    <m/>
    <m/>
    <m/>
    <x v="5"/>
    <x v="93"/>
    <m/>
    <m/>
    <m/>
    <x v="31"/>
    <m/>
    <m/>
    <s v="PENDIENTE"/>
    <s v="Sin respuesta"/>
    <n v="12"/>
    <s v=" "/>
    <m/>
    <m/>
    <m/>
    <m/>
    <m/>
    <m/>
    <n v="1"/>
    <s v=" "/>
    <s v=" "/>
    <s v=" "/>
    <s v="SIN RESPUESTA"/>
    <s v="SIN TRASLADO"/>
    <m/>
    <m/>
    <m/>
    <m/>
    <m/>
  </r>
  <r>
    <n v="3024"/>
    <m/>
    <m/>
    <m/>
    <x v="5"/>
    <x v="93"/>
    <m/>
    <m/>
    <m/>
    <x v="31"/>
    <m/>
    <m/>
    <s v="PENDIENTE"/>
    <s v="Sin respuesta"/>
    <n v="12"/>
    <s v=" "/>
    <m/>
    <m/>
    <m/>
    <m/>
    <m/>
    <m/>
    <n v="1"/>
    <s v=" "/>
    <s v=" "/>
    <s v=" "/>
    <s v="SIN RESPUESTA"/>
    <s v="SIN TRASLADO"/>
    <m/>
    <m/>
    <m/>
    <m/>
    <m/>
  </r>
  <r>
    <n v="3025"/>
    <m/>
    <m/>
    <m/>
    <x v="5"/>
    <x v="93"/>
    <m/>
    <m/>
    <m/>
    <x v="31"/>
    <m/>
    <m/>
    <s v="PENDIENTE"/>
    <s v="Sin respuesta"/>
    <n v="12"/>
    <s v=" "/>
    <m/>
    <m/>
    <m/>
    <m/>
    <m/>
    <m/>
    <n v="1"/>
    <s v=" "/>
    <s v=" "/>
    <s v=" "/>
    <s v="SIN RESPUESTA"/>
    <s v="SIN TRASLADO"/>
    <m/>
    <m/>
    <m/>
    <m/>
    <m/>
  </r>
  <r>
    <n v="3026"/>
    <m/>
    <m/>
    <m/>
    <x v="5"/>
    <x v="93"/>
    <m/>
    <m/>
    <m/>
    <x v="31"/>
    <m/>
    <m/>
    <s v="PENDIENTE"/>
    <s v="Sin respuesta"/>
    <n v="12"/>
    <s v=" "/>
    <m/>
    <m/>
    <m/>
    <m/>
    <m/>
    <m/>
    <n v="1"/>
    <s v=" "/>
    <s v=" "/>
    <s v=" "/>
    <s v="SIN RESPUESTA"/>
    <s v="SIN TRASLADO"/>
    <m/>
    <m/>
    <m/>
    <m/>
    <m/>
  </r>
  <r>
    <n v="3027"/>
    <m/>
    <m/>
    <m/>
    <x v="5"/>
    <x v="93"/>
    <m/>
    <m/>
    <m/>
    <x v="31"/>
    <m/>
    <m/>
    <s v="PENDIENTE"/>
    <s v="Sin respuesta"/>
    <n v="12"/>
    <s v=" "/>
    <m/>
    <m/>
    <m/>
    <m/>
    <m/>
    <m/>
    <n v="1"/>
    <s v=" "/>
    <s v=" "/>
    <s v=" "/>
    <s v="SIN RESPUESTA"/>
    <s v="SIN TRASLADO"/>
    <m/>
    <m/>
    <m/>
    <m/>
    <m/>
  </r>
  <r>
    <n v="3028"/>
    <m/>
    <m/>
    <m/>
    <x v="5"/>
    <x v="93"/>
    <m/>
    <m/>
    <m/>
    <x v="31"/>
    <m/>
    <m/>
    <s v="PENDIENTE"/>
    <s v="Sin respuesta"/>
    <n v="12"/>
    <s v=" "/>
    <m/>
    <m/>
    <m/>
    <m/>
    <m/>
    <m/>
    <n v="1"/>
    <s v=" "/>
    <s v=" "/>
    <s v=" "/>
    <s v="SIN RESPUESTA"/>
    <s v="SIN TRASLADO"/>
    <m/>
    <m/>
    <m/>
    <m/>
    <m/>
  </r>
  <r>
    <n v="3029"/>
    <m/>
    <m/>
    <m/>
    <x v="5"/>
    <x v="93"/>
    <m/>
    <m/>
    <m/>
    <x v="31"/>
    <m/>
    <m/>
    <s v="PENDIENTE"/>
    <s v="Sin respuesta"/>
    <n v="12"/>
    <s v=" "/>
    <m/>
    <m/>
    <m/>
    <m/>
    <m/>
    <m/>
    <n v="1"/>
    <s v=" "/>
    <s v=" "/>
    <s v=" "/>
    <s v="SIN RESPUESTA"/>
    <s v="SIN TRASLADO"/>
    <m/>
    <m/>
    <m/>
    <m/>
    <m/>
  </r>
  <r>
    <n v="3030"/>
    <m/>
    <m/>
    <m/>
    <x v="5"/>
    <x v="93"/>
    <m/>
    <m/>
    <m/>
    <x v="31"/>
    <m/>
    <m/>
    <s v="PENDIENTE"/>
    <s v="Sin respuesta"/>
    <n v="12"/>
    <s v=" "/>
    <m/>
    <m/>
    <m/>
    <m/>
    <m/>
    <m/>
    <n v="1"/>
    <s v=" "/>
    <s v=" "/>
    <s v=" "/>
    <s v="SIN RESPUESTA"/>
    <s v="SIN TRASLADO"/>
    <m/>
    <m/>
    <m/>
    <m/>
    <m/>
  </r>
  <r>
    <n v="3031"/>
    <m/>
    <m/>
    <m/>
    <x v="5"/>
    <x v="93"/>
    <m/>
    <m/>
    <m/>
    <x v="31"/>
    <m/>
    <m/>
    <s v="PENDIENTE"/>
    <s v="Sin respuesta"/>
    <n v="12"/>
    <s v=" "/>
    <m/>
    <m/>
    <m/>
    <m/>
    <m/>
    <m/>
    <n v="1"/>
    <s v=" "/>
    <s v=" "/>
    <s v=" "/>
    <s v="SIN RESPUESTA"/>
    <s v="SIN TRASLADO"/>
    <m/>
    <m/>
    <m/>
    <m/>
    <m/>
  </r>
  <r>
    <n v="3032"/>
    <m/>
    <m/>
    <m/>
    <x v="5"/>
    <x v="93"/>
    <m/>
    <m/>
    <m/>
    <x v="31"/>
    <m/>
    <m/>
    <s v="PENDIENTE"/>
    <s v="Sin respuesta"/>
    <n v="12"/>
    <s v=" "/>
    <m/>
    <m/>
    <m/>
    <m/>
    <m/>
    <m/>
    <n v="1"/>
    <s v=" "/>
    <s v=" "/>
    <s v=" "/>
    <s v="SIN RESPUESTA"/>
    <s v="SIN TRASLADO"/>
    <m/>
    <m/>
    <m/>
    <m/>
    <m/>
  </r>
  <r>
    <n v="3033"/>
    <m/>
    <m/>
    <m/>
    <x v="5"/>
    <x v="93"/>
    <m/>
    <m/>
    <m/>
    <x v="31"/>
    <m/>
    <m/>
    <s v="PENDIENTE"/>
    <s v="Sin respuesta"/>
    <n v="12"/>
    <s v=" "/>
    <m/>
    <m/>
    <m/>
    <m/>
    <m/>
    <m/>
    <n v="1"/>
    <s v=" "/>
    <s v=" "/>
    <s v=" "/>
    <s v="SIN RESPUESTA"/>
    <s v="SIN TRASLADO"/>
    <m/>
    <m/>
    <m/>
    <m/>
    <m/>
  </r>
  <r>
    <n v="3034"/>
    <m/>
    <m/>
    <m/>
    <x v="5"/>
    <x v="93"/>
    <m/>
    <m/>
    <m/>
    <x v="31"/>
    <m/>
    <m/>
    <s v="PENDIENTE"/>
    <s v="Sin respuesta"/>
    <n v="12"/>
    <s v=" "/>
    <m/>
    <m/>
    <m/>
    <m/>
    <m/>
    <m/>
    <n v="1"/>
    <s v=" "/>
    <s v=" "/>
    <s v=" "/>
    <s v="SIN RESPUESTA"/>
    <s v="SIN TRASLADO"/>
    <m/>
    <m/>
    <m/>
    <m/>
    <m/>
  </r>
  <r>
    <n v="3035"/>
    <m/>
    <m/>
    <m/>
    <x v="5"/>
    <x v="93"/>
    <m/>
    <m/>
    <m/>
    <x v="31"/>
    <m/>
    <m/>
    <s v="PENDIENTE"/>
    <s v="Sin respuesta"/>
    <n v="12"/>
    <s v=" "/>
    <m/>
    <m/>
    <m/>
    <m/>
    <m/>
    <m/>
    <n v="1"/>
    <s v=" "/>
    <s v=" "/>
    <s v=" "/>
    <s v="SIN RESPUESTA"/>
    <s v="SIN TRASLADO"/>
    <m/>
    <m/>
    <m/>
    <m/>
    <m/>
  </r>
  <r>
    <n v="3036"/>
    <m/>
    <m/>
    <m/>
    <x v="5"/>
    <x v="93"/>
    <m/>
    <m/>
    <m/>
    <x v="31"/>
    <m/>
    <m/>
    <s v="PENDIENTE"/>
    <s v="Sin respuesta"/>
    <n v="12"/>
    <s v=" "/>
    <m/>
    <m/>
    <m/>
    <m/>
    <m/>
    <m/>
    <n v="1"/>
    <s v=" "/>
    <s v=" "/>
    <s v=" "/>
    <s v="SIN RESPUESTA"/>
    <s v="SIN TRASLADO"/>
    <m/>
    <m/>
    <m/>
    <m/>
    <m/>
  </r>
  <r>
    <n v="3037"/>
    <m/>
    <m/>
    <m/>
    <x v="5"/>
    <x v="93"/>
    <m/>
    <m/>
    <m/>
    <x v="31"/>
    <m/>
    <m/>
    <s v="PENDIENTE"/>
    <s v="Sin respuesta"/>
    <n v="12"/>
    <s v=" "/>
    <m/>
    <m/>
    <m/>
    <m/>
    <m/>
    <m/>
    <n v="1"/>
    <s v=" "/>
    <s v=" "/>
    <s v=" "/>
    <s v="SIN RESPUESTA"/>
    <s v="SIN TRASLADO"/>
    <m/>
    <m/>
    <m/>
    <m/>
    <m/>
  </r>
  <r>
    <n v="3038"/>
    <m/>
    <m/>
    <m/>
    <x v="5"/>
    <x v="93"/>
    <m/>
    <m/>
    <m/>
    <x v="31"/>
    <m/>
    <m/>
    <s v="PENDIENTE"/>
    <s v="Sin respuesta"/>
    <n v="12"/>
    <s v=" "/>
    <m/>
    <m/>
    <m/>
    <m/>
    <m/>
    <m/>
    <n v="1"/>
    <s v=" "/>
    <s v=" "/>
    <s v=" "/>
    <s v="SIN RESPUESTA"/>
    <s v="SIN TRASLADO"/>
    <m/>
    <m/>
    <m/>
    <m/>
    <m/>
  </r>
  <r>
    <n v="3039"/>
    <m/>
    <m/>
    <m/>
    <x v="5"/>
    <x v="93"/>
    <m/>
    <m/>
    <m/>
    <x v="31"/>
    <m/>
    <m/>
    <s v="PENDIENTE"/>
    <s v="Sin respuesta"/>
    <n v="12"/>
    <s v=" "/>
    <m/>
    <m/>
    <m/>
    <m/>
    <m/>
    <m/>
    <n v="1"/>
    <s v=" "/>
    <s v=" "/>
    <s v=" "/>
    <s v="SIN RESPUESTA"/>
    <s v="SIN TRASLADO"/>
    <m/>
    <m/>
    <m/>
    <m/>
    <m/>
  </r>
  <r>
    <n v="3040"/>
    <m/>
    <m/>
    <m/>
    <x v="5"/>
    <x v="93"/>
    <m/>
    <m/>
    <m/>
    <x v="31"/>
    <m/>
    <m/>
    <s v="PENDIENTE"/>
    <s v="Sin respuesta"/>
    <n v="12"/>
    <s v=" "/>
    <m/>
    <m/>
    <m/>
    <m/>
    <m/>
    <m/>
    <n v="1"/>
    <s v=" "/>
    <s v=" "/>
    <s v=" "/>
    <s v="SIN RESPUESTA"/>
    <s v="SIN TRASLADO"/>
    <m/>
    <m/>
    <m/>
    <m/>
    <m/>
  </r>
  <r>
    <n v="3041"/>
    <m/>
    <m/>
    <m/>
    <x v="5"/>
    <x v="93"/>
    <m/>
    <m/>
    <m/>
    <x v="31"/>
    <m/>
    <m/>
    <s v="PENDIENTE"/>
    <s v="Sin respuesta"/>
    <n v="12"/>
    <s v=" "/>
    <m/>
    <m/>
    <m/>
    <m/>
    <m/>
    <m/>
    <n v="1"/>
    <s v=" "/>
    <s v=" "/>
    <s v=" "/>
    <s v="SIN RESPUESTA"/>
    <s v="SIN TRASLADO"/>
    <m/>
    <m/>
    <m/>
    <m/>
    <m/>
  </r>
  <r>
    <n v="3042"/>
    <m/>
    <m/>
    <m/>
    <x v="5"/>
    <x v="93"/>
    <m/>
    <m/>
    <m/>
    <x v="31"/>
    <m/>
    <m/>
    <s v="PENDIENTE"/>
    <s v="Sin respuesta"/>
    <n v="12"/>
    <s v=" "/>
    <m/>
    <m/>
    <m/>
    <m/>
    <m/>
    <m/>
    <n v="1"/>
    <s v=" "/>
    <s v=" "/>
    <s v=" "/>
    <s v="SIN RESPUESTA"/>
    <s v="SIN TRASLADO"/>
    <m/>
    <m/>
    <m/>
    <m/>
    <m/>
  </r>
  <r>
    <n v="3043"/>
    <m/>
    <m/>
    <m/>
    <x v="5"/>
    <x v="93"/>
    <m/>
    <m/>
    <m/>
    <x v="31"/>
    <m/>
    <m/>
    <s v="PENDIENTE"/>
    <s v="Sin respuesta"/>
    <n v="12"/>
    <s v=" "/>
    <m/>
    <m/>
    <m/>
    <m/>
    <m/>
    <m/>
    <n v="1"/>
    <s v=" "/>
    <s v=" "/>
    <s v=" "/>
    <s v="SIN RESPUESTA"/>
    <s v="SIN TRASLADO"/>
    <m/>
    <m/>
    <m/>
    <m/>
    <m/>
  </r>
  <r>
    <n v="3044"/>
    <m/>
    <m/>
    <m/>
    <x v="5"/>
    <x v="93"/>
    <m/>
    <m/>
    <m/>
    <x v="31"/>
    <m/>
    <m/>
    <s v="PENDIENTE"/>
    <s v="Sin respuesta"/>
    <n v="12"/>
    <s v=" "/>
    <m/>
    <m/>
    <m/>
    <m/>
    <m/>
    <m/>
    <n v="1"/>
    <s v=" "/>
    <s v=" "/>
    <s v=" "/>
    <s v="SIN RESPUESTA"/>
    <s v="SIN TRASLADO"/>
    <m/>
    <m/>
    <m/>
    <m/>
    <m/>
  </r>
  <r>
    <n v="3045"/>
    <m/>
    <m/>
    <m/>
    <x v="5"/>
    <x v="93"/>
    <m/>
    <m/>
    <m/>
    <x v="31"/>
    <m/>
    <m/>
    <s v="PENDIENTE"/>
    <s v="Sin respuesta"/>
    <n v="12"/>
    <s v=" "/>
    <m/>
    <m/>
    <m/>
    <m/>
    <m/>
    <m/>
    <n v="1"/>
    <s v=" "/>
    <s v=" "/>
    <s v=" "/>
    <s v="SIN RESPUESTA"/>
    <s v="SIN TRASLADO"/>
    <m/>
    <m/>
    <m/>
    <m/>
    <m/>
  </r>
  <r>
    <n v="3046"/>
    <m/>
    <m/>
    <m/>
    <x v="5"/>
    <x v="93"/>
    <m/>
    <m/>
    <m/>
    <x v="31"/>
    <m/>
    <m/>
    <s v="PENDIENTE"/>
    <s v="Sin respuesta"/>
    <n v="12"/>
    <s v=" "/>
    <m/>
    <m/>
    <m/>
    <m/>
    <m/>
    <m/>
    <n v="1"/>
    <s v=" "/>
    <s v=" "/>
    <s v=" "/>
    <s v="SIN RESPUESTA"/>
    <s v="SIN TRASLADO"/>
    <m/>
    <m/>
    <m/>
    <m/>
    <m/>
  </r>
  <r>
    <n v="3047"/>
    <m/>
    <m/>
    <m/>
    <x v="5"/>
    <x v="93"/>
    <m/>
    <m/>
    <m/>
    <x v="31"/>
    <m/>
    <m/>
    <s v="PENDIENTE"/>
    <s v="Sin respuesta"/>
    <n v="12"/>
    <s v=" "/>
    <m/>
    <m/>
    <m/>
    <m/>
    <m/>
    <m/>
    <n v="1"/>
    <s v=" "/>
    <s v=" "/>
    <s v=" "/>
    <s v="SIN RESPUESTA"/>
    <s v="SIN TRASLADO"/>
    <m/>
    <m/>
    <m/>
    <m/>
    <m/>
  </r>
  <r>
    <n v="3048"/>
    <m/>
    <m/>
    <m/>
    <x v="5"/>
    <x v="93"/>
    <m/>
    <m/>
    <m/>
    <x v="31"/>
    <m/>
    <m/>
    <s v="PENDIENTE"/>
    <s v="Sin respuesta"/>
    <n v="12"/>
    <s v=" "/>
    <m/>
    <m/>
    <m/>
    <m/>
    <m/>
    <m/>
    <n v="1"/>
    <s v=" "/>
    <s v=" "/>
    <s v=" "/>
    <s v="SIN RESPUESTA"/>
    <s v="SIN TRASLADO"/>
    <m/>
    <m/>
    <m/>
    <m/>
    <m/>
  </r>
  <r>
    <n v="3049"/>
    <m/>
    <m/>
    <m/>
    <x v="5"/>
    <x v="93"/>
    <m/>
    <m/>
    <m/>
    <x v="31"/>
    <m/>
    <m/>
    <s v="PENDIENTE"/>
    <s v="Sin respuesta"/>
    <n v="12"/>
    <s v=" "/>
    <m/>
    <m/>
    <m/>
    <m/>
    <m/>
    <m/>
    <n v="1"/>
    <s v=" "/>
    <s v=" "/>
    <s v=" "/>
    <s v="SIN RESPUESTA"/>
    <s v="SIN TRASLADO"/>
    <m/>
    <m/>
    <m/>
    <m/>
    <m/>
  </r>
  <r>
    <n v="3050"/>
    <m/>
    <m/>
    <m/>
    <x v="5"/>
    <x v="93"/>
    <m/>
    <m/>
    <m/>
    <x v="31"/>
    <m/>
    <m/>
    <s v="PENDIENTE"/>
    <s v="Sin respuesta"/>
    <n v="12"/>
    <s v=" "/>
    <m/>
    <m/>
    <m/>
    <m/>
    <m/>
    <m/>
    <n v="1"/>
    <s v=" "/>
    <s v=" "/>
    <s v=" "/>
    <s v="SIN RESPUESTA"/>
    <s v="SIN TRASLADO"/>
    <m/>
    <m/>
    <m/>
    <m/>
    <m/>
  </r>
  <r>
    <n v="3051"/>
    <m/>
    <m/>
    <m/>
    <x v="5"/>
    <x v="93"/>
    <m/>
    <m/>
    <m/>
    <x v="31"/>
    <m/>
    <m/>
    <s v="PENDIENTE"/>
    <s v="Sin respuesta"/>
    <n v="12"/>
    <s v=" "/>
    <m/>
    <m/>
    <m/>
    <m/>
    <m/>
    <m/>
    <n v="1"/>
    <s v=" "/>
    <s v=" "/>
    <s v=" "/>
    <s v="SIN RESPUESTA"/>
    <s v="SIN TRASLADO"/>
    <m/>
    <m/>
    <m/>
    <m/>
    <m/>
  </r>
  <r>
    <n v="3052"/>
    <m/>
    <m/>
    <m/>
    <x v="5"/>
    <x v="93"/>
    <m/>
    <m/>
    <m/>
    <x v="31"/>
    <m/>
    <m/>
    <s v="PENDIENTE"/>
    <s v="Sin respuesta"/>
    <n v="12"/>
    <s v=" "/>
    <m/>
    <m/>
    <m/>
    <m/>
    <m/>
    <m/>
    <n v="1"/>
    <s v=" "/>
    <s v=" "/>
    <s v=" "/>
    <s v="SIN RESPUESTA"/>
    <s v="SIN TRASLADO"/>
    <m/>
    <m/>
    <m/>
    <m/>
    <m/>
  </r>
  <r>
    <n v="3053"/>
    <m/>
    <m/>
    <m/>
    <x v="5"/>
    <x v="93"/>
    <m/>
    <m/>
    <m/>
    <x v="31"/>
    <m/>
    <m/>
    <s v="PENDIENTE"/>
    <s v="Sin respuesta"/>
    <n v="12"/>
    <s v=" "/>
    <m/>
    <m/>
    <m/>
    <m/>
    <m/>
    <m/>
    <n v="1"/>
    <s v=" "/>
    <s v=" "/>
    <s v=" "/>
    <s v="SIN RESPUESTA"/>
    <s v="SIN TRASLADO"/>
    <m/>
    <m/>
    <m/>
    <m/>
    <m/>
  </r>
  <r>
    <n v="3054"/>
    <m/>
    <m/>
    <m/>
    <x v="5"/>
    <x v="93"/>
    <m/>
    <m/>
    <m/>
    <x v="31"/>
    <m/>
    <m/>
    <s v="PENDIENTE"/>
    <s v="Sin respuesta"/>
    <n v="12"/>
    <s v=" "/>
    <m/>
    <m/>
    <m/>
    <m/>
    <m/>
    <m/>
    <n v="1"/>
    <s v=" "/>
    <s v=" "/>
    <s v=" "/>
    <s v="SIN RESPUESTA"/>
    <s v="SIN TRASLADO"/>
    <m/>
    <m/>
    <m/>
    <m/>
    <m/>
  </r>
  <r>
    <n v="3055"/>
    <m/>
    <m/>
    <m/>
    <x v="5"/>
    <x v="93"/>
    <m/>
    <m/>
    <m/>
    <x v="31"/>
    <m/>
    <m/>
    <s v="PENDIENTE"/>
    <s v="Sin respuesta"/>
    <n v="12"/>
    <s v=" "/>
    <m/>
    <m/>
    <m/>
    <m/>
    <m/>
    <m/>
    <n v="1"/>
    <s v=" "/>
    <s v=" "/>
    <s v=" "/>
    <s v="SIN RESPUESTA"/>
    <s v="SIN TRASLADO"/>
    <m/>
    <m/>
    <m/>
    <m/>
    <m/>
  </r>
  <r>
    <n v="3056"/>
    <m/>
    <m/>
    <m/>
    <x v="5"/>
    <x v="93"/>
    <m/>
    <m/>
    <m/>
    <x v="31"/>
    <m/>
    <m/>
    <s v="PENDIENTE"/>
    <s v="Sin respuesta"/>
    <n v="12"/>
    <s v=" "/>
    <m/>
    <m/>
    <m/>
    <m/>
    <m/>
    <m/>
    <n v="1"/>
    <s v=" "/>
    <s v=" "/>
    <s v=" "/>
    <s v="SIN RESPUESTA"/>
    <s v="SIN TRASLADO"/>
    <m/>
    <m/>
    <m/>
    <m/>
    <m/>
  </r>
  <r>
    <n v="3057"/>
    <m/>
    <m/>
    <m/>
    <x v="5"/>
    <x v="93"/>
    <m/>
    <m/>
    <m/>
    <x v="31"/>
    <m/>
    <m/>
    <s v="PENDIENTE"/>
    <s v="Sin respuesta"/>
    <n v="12"/>
    <s v=" "/>
    <m/>
    <m/>
    <m/>
    <m/>
    <m/>
    <m/>
    <n v="1"/>
    <s v=" "/>
    <s v=" "/>
    <s v=" "/>
    <s v="SIN RESPUESTA"/>
    <s v="SIN TRASLADO"/>
    <m/>
    <m/>
    <m/>
    <m/>
    <m/>
  </r>
  <r>
    <n v="3058"/>
    <m/>
    <m/>
    <m/>
    <x v="5"/>
    <x v="93"/>
    <m/>
    <m/>
    <m/>
    <x v="31"/>
    <m/>
    <m/>
    <s v="PENDIENTE"/>
    <s v="Sin respuesta"/>
    <n v="12"/>
    <s v=" "/>
    <m/>
    <m/>
    <m/>
    <m/>
    <m/>
    <m/>
    <n v="1"/>
    <s v=" "/>
    <s v=" "/>
    <s v=" "/>
    <s v="SIN RESPUESTA"/>
    <s v="SIN TRASLADO"/>
    <m/>
    <m/>
    <m/>
    <m/>
    <m/>
  </r>
  <r>
    <n v="3059"/>
    <m/>
    <m/>
    <m/>
    <x v="5"/>
    <x v="93"/>
    <m/>
    <m/>
    <m/>
    <x v="31"/>
    <m/>
    <m/>
    <s v="PENDIENTE"/>
    <s v="Sin respuesta"/>
    <n v="12"/>
    <s v=" "/>
    <m/>
    <m/>
    <m/>
    <m/>
    <m/>
    <m/>
    <n v="1"/>
    <s v=" "/>
    <s v=" "/>
    <s v=" "/>
    <s v="SIN RESPUESTA"/>
    <s v="SIN TRASLADO"/>
    <m/>
    <m/>
    <m/>
    <m/>
    <m/>
  </r>
  <r>
    <n v="3060"/>
    <m/>
    <m/>
    <m/>
    <x v="5"/>
    <x v="93"/>
    <m/>
    <m/>
    <m/>
    <x v="31"/>
    <m/>
    <m/>
    <s v="PENDIENTE"/>
    <s v="Sin respuesta"/>
    <n v="12"/>
    <s v=" "/>
    <m/>
    <m/>
    <m/>
    <m/>
    <m/>
    <m/>
    <n v="1"/>
    <s v=" "/>
    <s v=" "/>
    <s v=" "/>
    <s v="SIN RESPUESTA"/>
    <s v="SIN TRASLADO"/>
    <m/>
    <m/>
    <m/>
    <m/>
    <m/>
  </r>
  <r>
    <n v="3061"/>
    <m/>
    <m/>
    <m/>
    <x v="5"/>
    <x v="93"/>
    <m/>
    <m/>
    <m/>
    <x v="31"/>
    <m/>
    <m/>
    <s v="PENDIENTE"/>
    <s v="Sin respuesta"/>
    <n v="12"/>
    <s v=" "/>
    <m/>
    <m/>
    <m/>
    <m/>
    <m/>
    <m/>
    <n v="1"/>
    <s v=" "/>
    <s v=" "/>
    <s v=" "/>
    <s v="SIN RESPUESTA"/>
    <s v="SIN TRASLADO"/>
    <m/>
    <m/>
    <m/>
    <m/>
    <m/>
  </r>
  <r>
    <n v="3062"/>
    <m/>
    <m/>
    <m/>
    <x v="5"/>
    <x v="93"/>
    <m/>
    <m/>
    <m/>
    <x v="31"/>
    <m/>
    <m/>
    <s v="PENDIENTE"/>
    <s v="Sin respuesta"/>
    <n v="12"/>
    <s v=" "/>
    <m/>
    <m/>
    <m/>
    <m/>
    <m/>
    <m/>
    <n v="1"/>
    <s v=" "/>
    <s v=" "/>
    <s v=" "/>
    <s v="SIN RESPUESTA"/>
    <s v="SIN TRASLADO"/>
    <m/>
    <m/>
    <m/>
    <m/>
    <m/>
  </r>
  <r>
    <n v="3063"/>
    <m/>
    <m/>
    <m/>
    <x v="5"/>
    <x v="93"/>
    <m/>
    <m/>
    <m/>
    <x v="31"/>
    <m/>
    <m/>
    <s v="PENDIENTE"/>
    <s v="Sin respuesta"/>
    <n v="12"/>
    <s v=" "/>
    <m/>
    <m/>
    <m/>
    <m/>
    <m/>
    <m/>
    <n v="1"/>
    <s v=" "/>
    <s v=" "/>
    <s v=" "/>
    <s v="SIN RESPUESTA"/>
    <s v="SIN TRASLADO"/>
    <m/>
    <m/>
    <m/>
    <m/>
    <m/>
  </r>
  <r>
    <n v="3064"/>
    <m/>
    <m/>
    <m/>
    <x v="5"/>
    <x v="93"/>
    <m/>
    <m/>
    <m/>
    <x v="31"/>
    <m/>
    <m/>
    <s v="PENDIENTE"/>
    <s v="Sin respuesta"/>
    <n v="12"/>
    <s v=" "/>
    <m/>
    <m/>
    <m/>
    <m/>
    <m/>
    <m/>
    <n v="1"/>
    <s v=" "/>
    <s v=" "/>
    <s v=" "/>
    <s v="SIN RESPUESTA"/>
    <s v="SIN TRASLADO"/>
    <m/>
    <m/>
    <m/>
    <m/>
    <m/>
  </r>
  <r>
    <n v="3065"/>
    <m/>
    <m/>
    <m/>
    <x v="5"/>
    <x v="93"/>
    <m/>
    <m/>
    <m/>
    <x v="31"/>
    <m/>
    <m/>
    <s v="PENDIENTE"/>
    <s v="Sin respuesta"/>
    <n v="12"/>
    <s v=" "/>
    <m/>
    <m/>
    <m/>
    <m/>
    <m/>
    <m/>
    <n v="1"/>
    <s v=" "/>
    <s v=" "/>
    <s v=" "/>
    <s v="SIN RESPUESTA"/>
    <s v="SIN TRASLADO"/>
    <m/>
    <m/>
    <m/>
    <m/>
    <m/>
  </r>
  <r>
    <n v="3066"/>
    <m/>
    <m/>
    <m/>
    <x v="5"/>
    <x v="93"/>
    <m/>
    <m/>
    <m/>
    <x v="31"/>
    <m/>
    <m/>
    <s v="PENDIENTE"/>
    <s v="Sin respuesta"/>
    <n v="12"/>
    <s v=" "/>
    <m/>
    <m/>
    <m/>
    <m/>
    <m/>
    <m/>
    <n v="1"/>
    <s v=" "/>
    <s v=" "/>
    <s v=" "/>
    <s v="SIN RESPUESTA"/>
    <s v="SIN TRASLADO"/>
    <m/>
    <m/>
    <m/>
    <m/>
    <m/>
  </r>
  <r>
    <n v="3067"/>
    <m/>
    <m/>
    <m/>
    <x v="5"/>
    <x v="93"/>
    <m/>
    <m/>
    <m/>
    <x v="31"/>
    <m/>
    <m/>
    <s v="PENDIENTE"/>
    <s v="Sin respuesta"/>
    <n v="12"/>
    <s v=" "/>
    <m/>
    <m/>
    <m/>
    <m/>
    <m/>
    <m/>
    <n v="1"/>
    <s v=" "/>
    <s v=" "/>
    <s v=" "/>
    <s v="SIN RESPUESTA"/>
    <s v="SIN TRASLADO"/>
    <m/>
    <m/>
    <m/>
    <m/>
    <m/>
  </r>
  <r>
    <n v="3068"/>
    <m/>
    <m/>
    <m/>
    <x v="5"/>
    <x v="93"/>
    <m/>
    <m/>
    <m/>
    <x v="31"/>
    <m/>
    <m/>
    <s v="PENDIENTE"/>
    <s v="Sin respuesta"/>
    <n v="12"/>
    <s v=" "/>
    <m/>
    <m/>
    <m/>
    <m/>
    <m/>
    <m/>
    <n v="1"/>
    <s v=" "/>
    <s v=" "/>
    <s v=" "/>
    <s v="SIN RESPUESTA"/>
    <s v="SIN TRASLADO"/>
    <m/>
    <m/>
    <m/>
    <m/>
    <m/>
  </r>
  <r>
    <n v="3069"/>
    <m/>
    <m/>
    <m/>
    <x v="5"/>
    <x v="93"/>
    <m/>
    <m/>
    <m/>
    <x v="31"/>
    <m/>
    <m/>
    <s v="PENDIENTE"/>
    <s v="Sin respuesta"/>
    <n v="12"/>
    <s v=" "/>
    <m/>
    <m/>
    <m/>
    <m/>
    <m/>
    <m/>
    <n v="1"/>
    <s v=" "/>
    <s v=" "/>
    <s v=" "/>
    <s v="SIN RESPUESTA"/>
    <s v="SIN TRASLADO"/>
    <m/>
    <m/>
    <m/>
    <m/>
    <m/>
  </r>
  <r>
    <n v="3070"/>
    <m/>
    <m/>
    <m/>
    <x v="5"/>
    <x v="93"/>
    <m/>
    <m/>
    <m/>
    <x v="31"/>
    <m/>
    <m/>
    <s v="PENDIENTE"/>
    <s v="Sin respuesta"/>
    <n v="12"/>
    <s v=" "/>
    <m/>
    <m/>
    <m/>
    <m/>
    <m/>
    <m/>
    <n v="1"/>
    <s v=" "/>
    <s v=" "/>
    <s v=" "/>
    <s v="SIN RESPUESTA"/>
    <s v="SIN TRASLADO"/>
    <m/>
    <m/>
    <m/>
    <m/>
    <m/>
  </r>
  <r>
    <n v="3071"/>
    <m/>
    <m/>
    <m/>
    <x v="5"/>
    <x v="93"/>
    <m/>
    <m/>
    <m/>
    <x v="31"/>
    <m/>
    <m/>
    <s v="PENDIENTE"/>
    <s v="Sin respuesta"/>
    <n v="12"/>
    <s v=" "/>
    <m/>
    <m/>
    <m/>
    <m/>
    <m/>
    <m/>
    <n v="1"/>
    <s v=" "/>
    <s v=" "/>
    <s v=" "/>
    <s v="SIN RESPUESTA"/>
    <s v="SIN TRASLADO"/>
    <m/>
    <m/>
    <m/>
    <m/>
    <m/>
  </r>
  <r>
    <n v="3072"/>
    <m/>
    <m/>
    <m/>
    <x v="5"/>
    <x v="93"/>
    <m/>
    <m/>
    <m/>
    <x v="31"/>
    <m/>
    <m/>
    <s v="PENDIENTE"/>
    <s v="Sin respuesta"/>
    <n v="12"/>
    <s v=" "/>
    <m/>
    <m/>
    <m/>
    <m/>
    <m/>
    <m/>
    <n v="1"/>
    <s v=" "/>
    <s v=" "/>
    <s v=" "/>
    <s v="SIN RESPUESTA"/>
    <s v="SIN TRASLADO"/>
    <m/>
    <m/>
    <m/>
    <m/>
    <m/>
  </r>
  <r>
    <n v="3073"/>
    <m/>
    <m/>
    <m/>
    <x v="5"/>
    <x v="93"/>
    <m/>
    <m/>
    <m/>
    <x v="31"/>
    <m/>
    <m/>
    <s v="PENDIENTE"/>
    <s v="Sin respuesta"/>
    <n v="12"/>
    <s v=" "/>
    <m/>
    <m/>
    <m/>
    <m/>
    <m/>
    <m/>
    <n v="1"/>
    <s v=" "/>
    <s v=" "/>
    <s v=" "/>
    <s v="SIN RESPUESTA"/>
    <s v="SIN TRASLADO"/>
    <m/>
    <m/>
    <m/>
    <m/>
    <m/>
  </r>
  <r>
    <n v="3074"/>
    <m/>
    <m/>
    <m/>
    <x v="5"/>
    <x v="93"/>
    <m/>
    <m/>
    <m/>
    <x v="31"/>
    <m/>
    <m/>
    <s v="PENDIENTE"/>
    <s v="Sin respuesta"/>
    <n v="12"/>
    <s v=" "/>
    <m/>
    <m/>
    <m/>
    <m/>
    <m/>
    <m/>
    <n v="1"/>
    <s v=" "/>
    <s v=" "/>
    <s v=" "/>
    <s v="SIN RESPUESTA"/>
    <s v="SIN TRASLADO"/>
    <m/>
    <m/>
    <m/>
    <m/>
    <m/>
  </r>
  <r>
    <n v="3075"/>
    <m/>
    <m/>
    <m/>
    <x v="5"/>
    <x v="93"/>
    <m/>
    <m/>
    <m/>
    <x v="31"/>
    <m/>
    <m/>
    <s v="PENDIENTE"/>
    <s v="Sin respuesta"/>
    <n v="12"/>
    <s v=" "/>
    <m/>
    <m/>
    <m/>
    <m/>
    <m/>
    <m/>
    <n v="1"/>
    <s v=" "/>
    <s v=" "/>
    <s v=" "/>
    <s v="SIN RESPUESTA"/>
    <s v="SIN TRASLADO"/>
    <m/>
    <m/>
    <m/>
    <m/>
    <m/>
  </r>
  <r>
    <n v="3076"/>
    <m/>
    <m/>
    <m/>
    <x v="5"/>
    <x v="93"/>
    <m/>
    <m/>
    <m/>
    <x v="31"/>
    <m/>
    <m/>
    <s v="PENDIENTE"/>
    <s v="Sin respuesta"/>
    <n v="12"/>
    <s v=" "/>
    <m/>
    <m/>
    <m/>
    <m/>
    <m/>
    <m/>
    <n v="1"/>
    <s v=" "/>
    <s v=" "/>
    <s v=" "/>
    <s v="SIN RESPUESTA"/>
    <s v="SIN TRASLADO"/>
    <m/>
    <m/>
    <m/>
    <m/>
    <m/>
  </r>
  <r>
    <n v="3077"/>
    <m/>
    <m/>
    <m/>
    <x v="5"/>
    <x v="93"/>
    <m/>
    <m/>
    <m/>
    <x v="31"/>
    <m/>
    <m/>
    <s v="PENDIENTE"/>
    <s v="Sin respuesta"/>
    <n v="12"/>
    <s v=" "/>
    <m/>
    <m/>
    <m/>
    <m/>
    <m/>
    <m/>
    <n v="1"/>
    <s v=" "/>
    <s v=" "/>
    <s v=" "/>
    <s v="SIN RESPUESTA"/>
    <s v="SIN TRASLADO"/>
    <m/>
    <m/>
    <m/>
    <m/>
    <m/>
  </r>
  <r>
    <n v="3078"/>
    <m/>
    <m/>
    <m/>
    <x v="5"/>
    <x v="93"/>
    <m/>
    <m/>
    <m/>
    <x v="31"/>
    <m/>
    <m/>
    <s v="PENDIENTE"/>
    <s v="Sin respuesta"/>
    <n v="12"/>
    <s v=" "/>
    <m/>
    <m/>
    <m/>
    <m/>
    <m/>
    <m/>
    <n v="1"/>
    <s v=" "/>
    <s v=" "/>
    <s v=" "/>
    <s v="SIN RESPUESTA"/>
    <s v="SIN TRASLADO"/>
    <m/>
    <m/>
    <m/>
    <m/>
    <m/>
  </r>
  <r>
    <n v="3079"/>
    <m/>
    <m/>
    <m/>
    <x v="5"/>
    <x v="93"/>
    <m/>
    <m/>
    <m/>
    <x v="31"/>
    <m/>
    <m/>
    <s v="PENDIENTE"/>
    <s v="Sin respuesta"/>
    <n v="12"/>
    <s v=" "/>
    <m/>
    <m/>
    <m/>
    <m/>
    <m/>
    <m/>
    <n v="1"/>
    <s v=" "/>
    <s v=" "/>
    <s v=" "/>
    <s v="SIN RESPUESTA"/>
    <s v="SIN TRASLADO"/>
    <m/>
    <m/>
    <m/>
    <m/>
    <m/>
  </r>
  <r>
    <n v="3080"/>
    <m/>
    <m/>
    <m/>
    <x v="5"/>
    <x v="93"/>
    <m/>
    <m/>
    <m/>
    <x v="31"/>
    <m/>
    <m/>
    <s v="PENDIENTE"/>
    <s v="Sin respuesta"/>
    <n v="12"/>
    <s v=" "/>
    <m/>
    <m/>
    <m/>
    <m/>
    <m/>
    <m/>
    <n v="1"/>
    <s v=" "/>
    <s v=" "/>
    <s v=" "/>
    <s v="SIN RESPUESTA"/>
    <s v="SIN TRASLADO"/>
    <m/>
    <m/>
    <m/>
    <m/>
    <m/>
  </r>
  <r>
    <n v="3081"/>
    <m/>
    <m/>
    <m/>
    <x v="5"/>
    <x v="93"/>
    <m/>
    <m/>
    <m/>
    <x v="31"/>
    <m/>
    <m/>
    <s v="PENDIENTE"/>
    <s v="Sin respuesta"/>
    <n v="12"/>
    <s v=" "/>
    <m/>
    <m/>
    <m/>
    <m/>
    <m/>
    <m/>
    <n v="1"/>
    <s v=" "/>
    <s v=" "/>
    <s v=" "/>
    <s v="SIN RESPUESTA"/>
    <s v="SIN TRASLADO"/>
    <m/>
    <m/>
    <m/>
    <m/>
    <m/>
  </r>
  <r>
    <n v="3082"/>
    <m/>
    <m/>
    <m/>
    <x v="5"/>
    <x v="93"/>
    <m/>
    <m/>
    <m/>
    <x v="31"/>
    <m/>
    <m/>
    <s v="PENDIENTE"/>
    <s v="Sin respuesta"/>
    <n v="12"/>
    <s v=" "/>
    <m/>
    <m/>
    <m/>
    <m/>
    <m/>
    <m/>
    <n v="1"/>
    <s v=" "/>
    <s v=" "/>
    <s v=" "/>
    <s v="SIN RESPUESTA"/>
    <s v="SIN TRASLADO"/>
    <m/>
    <m/>
    <m/>
    <m/>
    <m/>
  </r>
  <r>
    <n v="3083"/>
    <m/>
    <m/>
    <m/>
    <x v="5"/>
    <x v="93"/>
    <m/>
    <m/>
    <m/>
    <x v="31"/>
    <m/>
    <m/>
    <s v="PENDIENTE"/>
    <s v="Sin respuesta"/>
    <n v="12"/>
    <s v=" "/>
    <m/>
    <m/>
    <m/>
    <m/>
    <m/>
    <m/>
    <n v="1"/>
    <s v=" "/>
    <s v=" "/>
    <s v=" "/>
    <s v="SIN RESPUESTA"/>
    <s v="SIN TRASLADO"/>
    <m/>
    <m/>
    <m/>
    <m/>
    <m/>
  </r>
  <r>
    <n v="3084"/>
    <m/>
    <m/>
    <m/>
    <x v="5"/>
    <x v="93"/>
    <m/>
    <m/>
    <m/>
    <x v="31"/>
    <m/>
    <m/>
    <s v="PENDIENTE"/>
    <s v="Sin respuesta"/>
    <n v="12"/>
    <s v=" "/>
    <m/>
    <m/>
    <m/>
    <m/>
    <m/>
    <m/>
    <n v="1"/>
    <s v=" "/>
    <s v=" "/>
    <s v=" "/>
    <s v="SIN RESPUESTA"/>
    <s v="SIN TRASLADO"/>
    <m/>
    <m/>
    <m/>
    <m/>
    <m/>
  </r>
  <r>
    <n v="3085"/>
    <m/>
    <m/>
    <m/>
    <x v="5"/>
    <x v="93"/>
    <m/>
    <m/>
    <m/>
    <x v="31"/>
    <m/>
    <m/>
    <s v="PENDIENTE"/>
    <s v="Sin respuesta"/>
    <n v="12"/>
    <s v=" "/>
    <m/>
    <m/>
    <m/>
    <m/>
    <m/>
    <m/>
    <n v="1"/>
    <s v=" "/>
    <s v=" "/>
    <s v=" "/>
    <s v="SIN RESPUESTA"/>
    <s v="SIN TRASLADO"/>
    <m/>
    <m/>
    <m/>
    <m/>
    <m/>
  </r>
  <r>
    <n v="3086"/>
    <m/>
    <m/>
    <m/>
    <x v="5"/>
    <x v="93"/>
    <m/>
    <m/>
    <m/>
    <x v="31"/>
    <m/>
    <m/>
    <s v="PENDIENTE"/>
    <s v="Sin respuesta"/>
    <n v="12"/>
    <s v=" "/>
    <m/>
    <m/>
    <m/>
    <m/>
    <m/>
    <m/>
    <n v="1"/>
    <s v=" "/>
    <s v=" "/>
    <s v=" "/>
    <s v="SIN RESPUESTA"/>
    <s v="SIN TRASLADO"/>
    <m/>
    <m/>
    <m/>
    <m/>
    <m/>
  </r>
  <r>
    <n v="3087"/>
    <m/>
    <m/>
    <m/>
    <x v="5"/>
    <x v="93"/>
    <m/>
    <m/>
    <m/>
    <x v="31"/>
    <m/>
    <m/>
    <s v="PENDIENTE"/>
    <s v="Sin respuesta"/>
    <n v="12"/>
    <s v=" "/>
    <m/>
    <m/>
    <m/>
    <m/>
    <m/>
    <m/>
    <n v="1"/>
    <s v=" "/>
    <s v=" "/>
    <s v=" "/>
    <s v="SIN RESPUESTA"/>
    <s v="SIN TRASLADO"/>
    <m/>
    <m/>
    <m/>
    <m/>
    <m/>
  </r>
  <r>
    <n v="3088"/>
    <m/>
    <m/>
    <m/>
    <x v="5"/>
    <x v="93"/>
    <m/>
    <m/>
    <m/>
    <x v="31"/>
    <m/>
    <m/>
    <s v="PENDIENTE"/>
    <s v="Sin respuesta"/>
    <n v="12"/>
    <s v=" "/>
    <m/>
    <m/>
    <m/>
    <m/>
    <m/>
    <m/>
    <n v="1"/>
    <s v=" "/>
    <s v=" "/>
    <s v=" "/>
    <s v="SIN RESPUESTA"/>
    <s v="SIN TRASLADO"/>
    <m/>
    <m/>
    <m/>
    <m/>
    <m/>
  </r>
  <r>
    <n v="3089"/>
    <m/>
    <m/>
    <m/>
    <x v="5"/>
    <x v="93"/>
    <m/>
    <m/>
    <m/>
    <x v="31"/>
    <m/>
    <m/>
    <s v="PENDIENTE"/>
    <s v="Sin respuesta"/>
    <n v="12"/>
    <s v=" "/>
    <m/>
    <m/>
    <m/>
    <m/>
    <m/>
    <m/>
    <n v="1"/>
    <s v=" "/>
    <s v=" "/>
    <s v=" "/>
    <s v="SIN RESPUESTA"/>
    <s v="SIN TRASLADO"/>
    <m/>
    <m/>
    <m/>
    <m/>
    <m/>
  </r>
  <r>
    <n v="3090"/>
    <m/>
    <m/>
    <m/>
    <x v="5"/>
    <x v="93"/>
    <m/>
    <m/>
    <m/>
    <x v="31"/>
    <m/>
    <m/>
    <s v="PENDIENTE"/>
    <s v="Sin respuesta"/>
    <n v="12"/>
    <s v=" "/>
    <m/>
    <m/>
    <m/>
    <m/>
    <m/>
    <m/>
    <n v="1"/>
    <s v=" "/>
    <s v=" "/>
    <s v=" "/>
    <s v="SIN RESPUESTA"/>
    <s v="SIN TRASLADO"/>
    <m/>
    <m/>
    <m/>
    <m/>
    <m/>
  </r>
  <r>
    <n v="3091"/>
    <m/>
    <m/>
    <m/>
    <x v="5"/>
    <x v="93"/>
    <m/>
    <m/>
    <m/>
    <x v="31"/>
    <m/>
    <m/>
    <s v="PENDIENTE"/>
    <s v="Sin respuesta"/>
    <n v="12"/>
    <s v=" "/>
    <m/>
    <m/>
    <m/>
    <m/>
    <m/>
    <m/>
    <n v="1"/>
    <s v=" "/>
    <s v=" "/>
    <s v=" "/>
    <s v="SIN RESPUESTA"/>
    <s v="SIN TRASLADO"/>
    <m/>
    <m/>
    <m/>
    <m/>
    <m/>
  </r>
  <r>
    <n v="3092"/>
    <m/>
    <m/>
    <m/>
    <x v="5"/>
    <x v="93"/>
    <m/>
    <m/>
    <m/>
    <x v="31"/>
    <m/>
    <m/>
    <s v="PENDIENTE"/>
    <s v="Sin respuesta"/>
    <n v="12"/>
    <s v=" "/>
    <m/>
    <m/>
    <m/>
    <m/>
    <m/>
    <m/>
    <n v="1"/>
    <s v=" "/>
    <s v=" "/>
    <s v=" "/>
    <s v="SIN RESPUESTA"/>
    <s v="SIN TRASLADO"/>
    <m/>
    <m/>
    <m/>
    <m/>
    <m/>
  </r>
  <r>
    <n v="3093"/>
    <m/>
    <m/>
    <m/>
    <x v="5"/>
    <x v="93"/>
    <m/>
    <m/>
    <m/>
    <x v="31"/>
    <m/>
    <m/>
    <s v="PENDIENTE"/>
    <s v="Sin respuesta"/>
    <n v="12"/>
    <s v=" "/>
    <m/>
    <m/>
    <m/>
    <m/>
    <m/>
    <m/>
    <n v="1"/>
    <s v=" "/>
    <s v=" "/>
    <s v=" "/>
    <s v="SIN RESPUESTA"/>
    <s v="SIN TRASLADO"/>
    <m/>
    <m/>
    <m/>
    <m/>
    <m/>
  </r>
  <r>
    <n v="3094"/>
    <m/>
    <m/>
    <m/>
    <x v="5"/>
    <x v="93"/>
    <m/>
    <m/>
    <m/>
    <x v="31"/>
    <m/>
    <m/>
    <s v="PENDIENTE"/>
    <s v="Sin respuesta"/>
    <n v="12"/>
    <s v=" "/>
    <m/>
    <m/>
    <m/>
    <m/>
    <m/>
    <m/>
    <n v="1"/>
    <s v=" "/>
    <s v=" "/>
    <s v=" "/>
    <s v="SIN RESPUESTA"/>
    <s v="SIN TRASLADO"/>
    <m/>
    <m/>
    <m/>
    <m/>
    <m/>
  </r>
  <r>
    <n v="3095"/>
    <m/>
    <m/>
    <m/>
    <x v="5"/>
    <x v="93"/>
    <m/>
    <m/>
    <m/>
    <x v="31"/>
    <m/>
    <m/>
    <s v="PENDIENTE"/>
    <s v="Sin respuesta"/>
    <n v="12"/>
    <s v=" "/>
    <m/>
    <m/>
    <m/>
    <m/>
    <m/>
    <m/>
    <n v="1"/>
    <s v=" "/>
    <s v=" "/>
    <s v=" "/>
    <s v="SIN RESPUESTA"/>
    <s v="SIN TRASLADO"/>
    <m/>
    <m/>
    <m/>
    <m/>
    <m/>
  </r>
  <r>
    <n v="3096"/>
    <m/>
    <m/>
    <m/>
    <x v="5"/>
    <x v="93"/>
    <m/>
    <m/>
    <m/>
    <x v="31"/>
    <m/>
    <m/>
    <s v="PENDIENTE"/>
    <s v="Sin respuesta"/>
    <n v="12"/>
    <s v=" "/>
    <m/>
    <m/>
    <m/>
    <m/>
    <m/>
    <m/>
    <n v="1"/>
    <s v=" "/>
    <s v=" "/>
    <s v=" "/>
    <s v="SIN RESPUESTA"/>
    <s v="SIN TRASLADO"/>
    <m/>
    <m/>
    <m/>
    <m/>
    <m/>
  </r>
  <r>
    <n v="3097"/>
    <m/>
    <m/>
    <m/>
    <x v="5"/>
    <x v="93"/>
    <m/>
    <m/>
    <m/>
    <x v="31"/>
    <m/>
    <m/>
    <s v="PENDIENTE"/>
    <s v="Sin respuesta"/>
    <n v="12"/>
    <s v=" "/>
    <m/>
    <m/>
    <m/>
    <m/>
    <m/>
    <m/>
    <n v="1"/>
    <s v=" "/>
    <s v=" "/>
    <s v=" "/>
    <s v="SIN RESPUESTA"/>
    <s v="SIN TRASLADO"/>
    <m/>
    <m/>
    <m/>
    <m/>
    <m/>
  </r>
  <r>
    <n v="3098"/>
    <m/>
    <m/>
    <m/>
    <x v="5"/>
    <x v="93"/>
    <m/>
    <m/>
    <m/>
    <x v="31"/>
    <m/>
    <m/>
    <s v="PENDIENTE"/>
    <s v="Sin respuesta"/>
    <n v="12"/>
    <s v=" "/>
    <m/>
    <m/>
    <m/>
    <m/>
    <m/>
    <m/>
    <n v="1"/>
    <s v=" "/>
    <s v=" "/>
    <s v=" "/>
    <s v="SIN RESPUESTA"/>
    <s v="SIN TRASLADO"/>
    <m/>
    <m/>
    <m/>
    <m/>
    <m/>
  </r>
  <r>
    <n v="3099"/>
    <m/>
    <m/>
    <m/>
    <x v="5"/>
    <x v="93"/>
    <m/>
    <m/>
    <m/>
    <x v="31"/>
    <m/>
    <m/>
    <s v="PENDIENTE"/>
    <s v="Sin respuesta"/>
    <n v="12"/>
    <s v=" "/>
    <m/>
    <m/>
    <m/>
    <m/>
    <m/>
    <m/>
    <n v="1"/>
    <s v=" "/>
    <s v=" "/>
    <s v=" "/>
    <s v="SIN RESPUESTA"/>
    <s v="SIN TRASLADO"/>
    <m/>
    <m/>
    <m/>
    <m/>
    <m/>
  </r>
  <r>
    <n v="3100"/>
    <m/>
    <m/>
    <m/>
    <x v="5"/>
    <x v="93"/>
    <m/>
    <m/>
    <m/>
    <x v="31"/>
    <m/>
    <m/>
    <s v="PENDIENTE"/>
    <s v="Sin respuesta"/>
    <n v="12"/>
    <s v=" "/>
    <m/>
    <m/>
    <m/>
    <m/>
    <m/>
    <m/>
    <n v="1"/>
    <s v=" "/>
    <s v=" "/>
    <s v=" "/>
    <s v="SIN RESPUESTA"/>
    <s v="SIN TRASLADO"/>
    <m/>
    <m/>
    <m/>
    <m/>
    <m/>
  </r>
  <r>
    <n v="3101"/>
    <m/>
    <m/>
    <m/>
    <x v="5"/>
    <x v="93"/>
    <m/>
    <m/>
    <m/>
    <x v="31"/>
    <m/>
    <m/>
    <s v="PENDIENTE"/>
    <s v="Sin respuesta"/>
    <n v="12"/>
    <s v=" "/>
    <m/>
    <m/>
    <m/>
    <m/>
    <m/>
    <m/>
    <n v="1"/>
    <s v=" "/>
    <s v=" "/>
    <s v=" "/>
    <s v="SIN RESPUESTA"/>
    <s v="SIN TRASLADO"/>
    <m/>
    <m/>
    <m/>
    <m/>
    <m/>
  </r>
  <r>
    <n v="3102"/>
    <m/>
    <m/>
    <m/>
    <x v="5"/>
    <x v="93"/>
    <m/>
    <m/>
    <m/>
    <x v="31"/>
    <m/>
    <m/>
    <s v="PENDIENTE"/>
    <s v="Sin respuesta"/>
    <n v="12"/>
    <s v=" "/>
    <m/>
    <m/>
    <m/>
    <m/>
    <m/>
    <m/>
    <n v="1"/>
    <s v=" "/>
    <s v=" "/>
    <s v=" "/>
    <s v="SIN RESPUESTA"/>
    <s v="SIN TRASLADO"/>
    <m/>
    <m/>
    <m/>
    <m/>
    <m/>
  </r>
  <r>
    <n v="3103"/>
    <m/>
    <m/>
    <m/>
    <x v="5"/>
    <x v="93"/>
    <m/>
    <m/>
    <m/>
    <x v="31"/>
    <m/>
    <m/>
    <s v="PENDIENTE"/>
    <s v="Sin respuesta"/>
    <n v="12"/>
    <s v=" "/>
    <m/>
    <m/>
    <m/>
    <m/>
    <m/>
    <m/>
    <n v="1"/>
    <s v=" "/>
    <s v=" "/>
    <s v=" "/>
    <s v="SIN RESPUESTA"/>
    <s v="SIN TRASLADO"/>
    <m/>
    <m/>
    <m/>
    <m/>
    <m/>
  </r>
  <r>
    <n v="3104"/>
    <m/>
    <m/>
    <m/>
    <x v="5"/>
    <x v="93"/>
    <m/>
    <m/>
    <m/>
    <x v="31"/>
    <m/>
    <m/>
    <s v="PENDIENTE"/>
    <s v="Sin respuesta"/>
    <n v="12"/>
    <s v=" "/>
    <m/>
    <m/>
    <m/>
    <m/>
    <m/>
    <m/>
    <n v="1"/>
    <s v=" "/>
    <s v=" "/>
    <s v=" "/>
    <s v="SIN RESPUESTA"/>
    <s v="SIN TRASLADO"/>
    <m/>
    <m/>
    <m/>
    <m/>
    <m/>
  </r>
  <r>
    <n v="3105"/>
    <m/>
    <m/>
    <m/>
    <x v="5"/>
    <x v="93"/>
    <m/>
    <m/>
    <m/>
    <x v="31"/>
    <m/>
    <m/>
    <s v="PENDIENTE"/>
    <s v="Sin respuesta"/>
    <n v="12"/>
    <s v=" "/>
    <m/>
    <m/>
    <m/>
    <m/>
    <m/>
    <m/>
    <n v="1"/>
    <s v=" "/>
    <s v=" "/>
    <s v=" "/>
    <s v="SIN RESPUESTA"/>
    <s v="SIN TRASLADO"/>
    <m/>
    <m/>
    <m/>
    <m/>
    <m/>
  </r>
  <r>
    <n v="3106"/>
    <m/>
    <m/>
    <m/>
    <x v="5"/>
    <x v="93"/>
    <m/>
    <m/>
    <m/>
    <x v="31"/>
    <m/>
    <m/>
    <s v="PENDIENTE"/>
    <s v="Sin respuesta"/>
    <n v="12"/>
    <s v=" "/>
    <m/>
    <m/>
    <m/>
    <m/>
    <m/>
    <m/>
    <n v="1"/>
    <s v=" "/>
    <s v=" "/>
    <s v=" "/>
    <s v="SIN RESPUESTA"/>
    <s v="SIN TRASLADO"/>
    <m/>
    <m/>
    <m/>
    <m/>
    <m/>
  </r>
  <r>
    <n v="3107"/>
    <m/>
    <m/>
    <m/>
    <x v="5"/>
    <x v="93"/>
    <m/>
    <m/>
    <m/>
    <x v="31"/>
    <m/>
    <m/>
    <s v="PENDIENTE"/>
    <s v="Sin respuesta"/>
    <n v="12"/>
    <s v=" "/>
    <m/>
    <m/>
    <m/>
    <m/>
    <m/>
    <m/>
    <n v="1"/>
    <s v=" "/>
    <s v=" "/>
    <s v=" "/>
    <s v="SIN RESPUESTA"/>
    <s v="SIN TRASLADO"/>
    <m/>
    <m/>
    <m/>
    <m/>
    <m/>
  </r>
  <r>
    <n v="3108"/>
    <m/>
    <m/>
    <m/>
    <x v="5"/>
    <x v="93"/>
    <m/>
    <m/>
    <m/>
    <x v="31"/>
    <m/>
    <m/>
    <s v="PENDIENTE"/>
    <s v="Sin respuesta"/>
    <n v="12"/>
    <s v=" "/>
    <m/>
    <m/>
    <m/>
    <m/>
    <m/>
    <m/>
    <n v="1"/>
    <s v=" "/>
    <s v=" "/>
    <s v=" "/>
    <s v="SIN RESPUESTA"/>
    <s v="SIN TRASLADO"/>
    <m/>
    <m/>
    <m/>
    <m/>
    <m/>
  </r>
  <r>
    <n v="3109"/>
    <m/>
    <m/>
    <m/>
    <x v="5"/>
    <x v="93"/>
    <m/>
    <m/>
    <m/>
    <x v="31"/>
    <m/>
    <m/>
    <s v="PENDIENTE"/>
    <s v="Sin respuesta"/>
    <n v="12"/>
    <s v=" "/>
    <m/>
    <m/>
    <m/>
    <m/>
    <m/>
    <m/>
    <n v="1"/>
    <s v=" "/>
    <s v=" "/>
    <s v=" "/>
    <s v="SIN RESPUESTA"/>
    <s v="SIN TRASLADO"/>
    <m/>
    <m/>
    <m/>
    <m/>
    <m/>
  </r>
  <r>
    <n v="3110"/>
    <m/>
    <m/>
    <m/>
    <x v="5"/>
    <x v="93"/>
    <m/>
    <m/>
    <m/>
    <x v="31"/>
    <m/>
    <m/>
    <s v="PENDIENTE"/>
    <s v="Sin respuesta"/>
    <n v="12"/>
    <s v=" "/>
    <m/>
    <m/>
    <m/>
    <m/>
    <m/>
    <m/>
    <n v="1"/>
    <s v=" "/>
    <s v=" "/>
    <s v=" "/>
    <s v="SIN RESPUESTA"/>
    <s v="SIN TRASLADO"/>
    <m/>
    <m/>
    <m/>
    <m/>
    <m/>
  </r>
  <r>
    <n v="3111"/>
    <m/>
    <m/>
    <m/>
    <x v="5"/>
    <x v="93"/>
    <m/>
    <m/>
    <m/>
    <x v="31"/>
    <m/>
    <m/>
    <s v="PENDIENTE"/>
    <s v="Sin respuesta"/>
    <n v="12"/>
    <s v=" "/>
    <m/>
    <m/>
    <m/>
    <m/>
    <m/>
    <m/>
    <n v="1"/>
    <s v=" "/>
    <s v=" "/>
    <s v=" "/>
    <s v="SIN RESPUESTA"/>
    <s v="SIN TRASLADO"/>
    <m/>
    <m/>
    <m/>
    <m/>
    <m/>
  </r>
  <r>
    <n v="3112"/>
    <m/>
    <m/>
    <m/>
    <x v="5"/>
    <x v="93"/>
    <m/>
    <m/>
    <m/>
    <x v="31"/>
    <m/>
    <m/>
    <s v="PENDIENTE"/>
    <s v="Sin respuesta"/>
    <n v="12"/>
    <s v=" "/>
    <m/>
    <m/>
    <m/>
    <m/>
    <m/>
    <m/>
    <n v="1"/>
    <s v=" "/>
    <s v=" "/>
    <s v=" "/>
    <s v="SIN RESPUESTA"/>
    <s v="SIN TRASLADO"/>
    <m/>
    <m/>
    <m/>
    <m/>
    <m/>
  </r>
  <r>
    <n v="3113"/>
    <m/>
    <m/>
    <m/>
    <x v="5"/>
    <x v="93"/>
    <m/>
    <m/>
    <m/>
    <x v="31"/>
    <m/>
    <m/>
    <s v="PENDIENTE"/>
    <s v="Sin respuesta"/>
    <n v="12"/>
    <s v=" "/>
    <m/>
    <m/>
    <m/>
    <m/>
    <m/>
    <m/>
    <n v="1"/>
    <s v=" "/>
    <s v=" "/>
    <s v=" "/>
    <s v="SIN RESPUESTA"/>
    <s v="SIN TRASLADO"/>
    <m/>
    <m/>
    <m/>
    <m/>
    <m/>
  </r>
  <r>
    <n v="3114"/>
    <m/>
    <m/>
    <m/>
    <x v="5"/>
    <x v="93"/>
    <m/>
    <m/>
    <m/>
    <x v="31"/>
    <m/>
    <m/>
    <s v="PENDIENTE"/>
    <s v="Sin respuesta"/>
    <n v="12"/>
    <s v=" "/>
    <m/>
    <m/>
    <m/>
    <m/>
    <m/>
    <m/>
    <n v="1"/>
    <s v=" "/>
    <s v=" "/>
    <s v=" "/>
    <s v="SIN RESPUESTA"/>
    <s v="SIN TRASLADO"/>
    <m/>
    <m/>
    <m/>
    <m/>
    <m/>
  </r>
  <r>
    <n v="3115"/>
    <m/>
    <m/>
    <m/>
    <x v="5"/>
    <x v="93"/>
    <m/>
    <m/>
    <m/>
    <x v="31"/>
    <m/>
    <m/>
    <s v="PENDIENTE"/>
    <s v="Sin respuesta"/>
    <n v="12"/>
    <s v=" "/>
    <m/>
    <m/>
    <m/>
    <m/>
    <m/>
    <m/>
    <n v="1"/>
    <s v=" "/>
    <s v=" "/>
    <s v=" "/>
    <s v="SIN RESPUESTA"/>
    <s v="SIN TRASLADO"/>
    <m/>
    <m/>
    <m/>
    <m/>
    <m/>
  </r>
  <r>
    <n v="3116"/>
    <m/>
    <m/>
    <m/>
    <x v="5"/>
    <x v="93"/>
    <m/>
    <m/>
    <m/>
    <x v="31"/>
    <m/>
    <m/>
    <s v="PENDIENTE"/>
    <s v="Sin respuesta"/>
    <n v="12"/>
    <s v=" "/>
    <m/>
    <m/>
    <m/>
    <m/>
    <m/>
    <m/>
    <n v="1"/>
    <s v=" "/>
    <s v=" "/>
    <s v=" "/>
    <s v="SIN RESPUESTA"/>
    <s v="SIN TRASLADO"/>
    <m/>
    <m/>
    <m/>
    <m/>
    <m/>
  </r>
  <r>
    <n v="3117"/>
    <m/>
    <m/>
    <m/>
    <x v="5"/>
    <x v="93"/>
    <m/>
    <m/>
    <m/>
    <x v="31"/>
    <m/>
    <m/>
    <s v="PENDIENTE"/>
    <s v="Sin respuesta"/>
    <n v="12"/>
    <s v=" "/>
    <m/>
    <m/>
    <m/>
    <m/>
    <m/>
    <m/>
    <n v="1"/>
    <s v=" "/>
    <s v=" "/>
    <s v=" "/>
    <s v="SIN RESPUESTA"/>
    <s v="SIN TRASLADO"/>
    <m/>
    <m/>
    <m/>
    <m/>
    <m/>
  </r>
  <r>
    <n v="3118"/>
    <m/>
    <m/>
    <m/>
    <x v="5"/>
    <x v="93"/>
    <m/>
    <m/>
    <m/>
    <x v="31"/>
    <m/>
    <m/>
    <s v="PENDIENTE"/>
    <s v="Sin respuesta"/>
    <n v="12"/>
    <s v=" "/>
    <m/>
    <m/>
    <m/>
    <m/>
    <m/>
    <m/>
    <n v="1"/>
    <s v=" "/>
    <s v=" "/>
    <s v=" "/>
    <s v="SIN RESPUESTA"/>
    <s v="SIN TRASLADO"/>
    <m/>
    <m/>
    <m/>
    <m/>
    <m/>
  </r>
  <r>
    <n v="3119"/>
    <m/>
    <m/>
    <m/>
    <x v="5"/>
    <x v="93"/>
    <m/>
    <m/>
    <m/>
    <x v="31"/>
    <m/>
    <m/>
    <s v="PENDIENTE"/>
    <s v="Sin respuesta"/>
    <n v="12"/>
    <s v=" "/>
    <m/>
    <m/>
    <m/>
    <m/>
    <m/>
    <m/>
    <n v="1"/>
    <s v=" "/>
    <s v=" "/>
    <s v=" "/>
    <s v="SIN RESPUESTA"/>
    <s v="SIN TRASLADO"/>
    <m/>
    <m/>
    <m/>
    <m/>
    <m/>
  </r>
  <r>
    <n v="3120"/>
    <m/>
    <m/>
    <m/>
    <x v="5"/>
    <x v="93"/>
    <m/>
    <m/>
    <m/>
    <x v="31"/>
    <m/>
    <m/>
    <s v="PENDIENTE"/>
    <s v="Sin respuesta"/>
    <n v="12"/>
    <s v=" "/>
    <m/>
    <m/>
    <m/>
    <m/>
    <m/>
    <m/>
    <n v="1"/>
    <s v=" "/>
    <s v=" "/>
    <s v=" "/>
    <s v="SIN RESPUESTA"/>
    <s v="SIN TRASLADO"/>
    <m/>
    <m/>
    <m/>
    <m/>
    <m/>
  </r>
  <r>
    <n v="3121"/>
    <m/>
    <m/>
    <m/>
    <x v="5"/>
    <x v="93"/>
    <m/>
    <m/>
    <m/>
    <x v="31"/>
    <m/>
    <m/>
    <s v="PENDIENTE"/>
    <s v="Sin respuesta"/>
    <n v="12"/>
    <s v=" "/>
    <m/>
    <m/>
    <m/>
    <m/>
    <m/>
    <m/>
    <n v="1"/>
    <s v=" "/>
    <s v=" "/>
    <s v=" "/>
    <s v="SIN RESPUESTA"/>
    <s v="SIN TRASLADO"/>
    <m/>
    <m/>
    <m/>
    <m/>
    <m/>
  </r>
  <r>
    <n v="3122"/>
    <m/>
    <m/>
    <m/>
    <x v="5"/>
    <x v="93"/>
    <m/>
    <m/>
    <m/>
    <x v="31"/>
    <m/>
    <m/>
    <s v="PENDIENTE"/>
    <s v="Sin respuesta"/>
    <n v="12"/>
    <s v=" "/>
    <m/>
    <m/>
    <m/>
    <m/>
    <m/>
    <m/>
    <n v="1"/>
    <s v=" "/>
    <s v=" "/>
    <s v=" "/>
    <s v="SIN RESPUESTA"/>
    <s v="SIN TRASLADO"/>
    <m/>
    <m/>
    <m/>
    <m/>
    <m/>
  </r>
  <r>
    <n v="3123"/>
    <m/>
    <m/>
    <m/>
    <x v="5"/>
    <x v="93"/>
    <m/>
    <m/>
    <m/>
    <x v="31"/>
    <m/>
    <m/>
    <s v="PENDIENTE"/>
    <s v="Sin respuesta"/>
    <n v="12"/>
    <s v=" "/>
    <m/>
    <m/>
    <m/>
    <m/>
    <m/>
    <m/>
    <n v="1"/>
    <s v=" "/>
    <s v=" "/>
    <s v=" "/>
    <s v="SIN RESPUESTA"/>
    <s v="SIN TRASLADO"/>
    <m/>
    <m/>
    <m/>
    <m/>
    <m/>
  </r>
  <r>
    <n v="3124"/>
    <m/>
    <m/>
    <m/>
    <x v="5"/>
    <x v="93"/>
    <m/>
    <m/>
    <m/>
    <x v="31"/>
    <m/>
    <m/>
    <s v="PENDIENTE"/>
    <s v="Sin respuesta"/>
    <n v="12"/>
    <s v=" "/>
    <m/>
    <m/>
    <m/>
    <m/>
    <m/>
    <m/>
    <n v="1"/>
    <s v=" "/>
    <s v=" "/>
    <s v=" "/>
    <s v="SIN RESPUESTA"/>
    <s v="SIN TRASLADO"/>
    <m/>
    <m/>
    <m/>
    <m/>
    <m/>
  </r>
  <r>
    <n v="3125"/>
    <m/>
    <m/>
    <m/>
    <x v="5"/>
    <x v="93"/>
    <m/>
    <m/>
    <m/>
    <x v="31"/>
    <m/>
    <m/>
    <s v="PENDIENTE"/>
    <s v="Sin respuesta"/>
    <n v="12"/>
    <s v=" "/>
    <m/>
    <m/>
    <m/>
    <m/>
    <m/>
    <m/>
    <n v="1"/>
    <s v=" "/>
    <s v=" "/>
    <s v=" "/>
    <s v="SIN RESPUESTA"/>
    <s v="SIN TRASLADO"/>
    <m/>
    <m/>
    <m/>
    <m/>
    <m/>
  </r>
  <r>
    <n v="3126"/>
    <m/>
    <m/>
    <m/>
    <x v="5"/>
    <x v="93"/>
    <m/>
    <m/>
    <m/>
    <x v="31"/>
    <m/>
    <m/>
    <s v="PENDIENTE"/>
    <s v="Sin respuesta"/>
    <n v="12"/>
    <s v=" "/>
    <m/>
    <m/>
    <m/>
    <m/>
    <m/>
    <m/>
    <n v="1"/>
    <s v=" "/>
    <s v=" "/>
    <s v=" "/>
    <s v="SIN RESPUESTA"/>
    <s v="SIN TRASLADO"/>
    <m/>
    <m/>
    <m/>
    <m/>
    <m/>
  </r>
  <r>
    <n v="3127"/>
    <m/>
    <m/>
    <m/>
    <x v="5"/>
    <x v="93"/>
    <m/>
    <m/>
    <m/>
    <x v="31"/>
    <m/>
    <m/>
    <s v="PENDIENTE"/>
    <s v="Sin respuesta"/>
    <n v="12"/>
    <s v=" "/>
    <m/>
    <m/>
    <m/>
    <m/>
    <m/>
    <m/>
    <n v="1"/>
    <s v=" "/>
    <s v=" "/>
    <s v=" "/>
    <s v="SIN RESPUESTA"/>
    <s v="SIN TRASLADO"/>
    <m/>
    <m/>
    <m/>
    <m/>
    <m/>
  </r>
  <r>
    <n v="3128"/>
    <m/>
    <m/>
    <m/>
    <x v="5"/>
    <x v="93"/>
    <m/>
    <m/>
    <m/>
    <x v="31"/>
    <m/>
    <m/>
    <s v="PENDIENTE"/>
    <s v="Sin respuesta"/>
    <n v="12"/>
    <s v=" "/>
    <m/>
    <m/>
    <m/>
    <m/>
    <m/>
    <m/>
    <n v="1"/>
    <s v=" "/>
    <s v=" "/>
    <s v=" "/>
    <s v="SIN RESPUESTA"/>
    <s v="SIN TRASLADO"/>
    <m/>
    <m/>
    <m/>
    <m/>
    <m/>
  </r>
  <r>
    <n v="3129"/>
    <m/>
    <m/>
    <m/>
    <x v="5"/>
    <x v="93"/>
    <m/>
    <m/>
    <m/>
    <x v="31"/>
    <m/>
    <m/>
    <s v="PENDIENTE"/>
    <s v="Sin respuesta"/>
    <n v="12"/>
    <s v=" "/>
    <m/>
    <m/>
    <m/>
    <m/>
    <m/>
    <m/>
    <n v="1"/>
    <s v=" "/>
    <s v=" "/>
    <s v=" "/>
    <s v="SIN RESPUESTA"/>
    <s v="SIN TRASLADO"/>
    <m/>
    <m/>
    <m/>
    <m/>
    <m/>
  </r>
  <r>
    <n v="3130"/>
    <m/>
    <m/>
    <m/>
    <x v="5"/>
    <x v="93"/>
    <m/>
    <m/>
    <m/>
    <x v="31"/>
    <m/>
    <m/>
    <s v="PENDIENTE"/>
    <s v="Sin respuesta"/>
    <n v="12"/>
    <s v=" "/>
    <m/>
    <m/>
    <m/>
    <m/>
    <m/>
    <m/>
    <n v="1"/>
    <s v=" "/>
    <s v=" "/>
    <s v=" "/>
    <s v="SIN RESPUESTA"/>
    <s v="SIN TRASLADO"/>
    <m/>
    <m/>
    <m/>
    <m/>
    <m/>
  </r>
  <r>
    <n v="3131"/>
    <m/>
    <m/>
    <m/>
    <x v="5"/>
    <x v="93"/>
    <m/>
    <m/>
    <m/>
    <x v="31"/>
    <m/>
    <m/>
    <s v="PENDIENTE"/>
    <s v="Sin respuesta"/>
    <n v="12"/>
    <s v=" "/>
    <m/>
    <m/>
    <m/>
    <m/>
    <m/>
    <m/>
    <n v="1"/>
    <s v=" "/>
    <s v=" "/>
    <s v=" "/>
    <s v="SIN RESPUESTA"/>
    <s v="SIN TRASLADO"/>
    <m/>
    <m/>
    <m/>
    <m/>
    <m/>
  </r>
  <r>
    <n v="3132"/>
    <m/>
    <m/>
    <m/>
    <x v="5"/>
    <x v="93"/>
    <m/>
    <m/>
    <m/>
    <x v="31"/>
    <m/>
    <m/>
    <s v="PENDIENTE"/>
    <s v="Sin respuesta"/>
    <n v="12"/>
    <s v=" "/>
    <m/>
    <m/>
    <m/>
    <m/>
    <m/>
    <m/>
    <n v="1"/>
    <s v=" "/>
    <s v=" "/>
    <s v=" "/>
    <s v="SIN RESPUESTA"/>
    <s v="SIN TRASLADO"/>
    <m/>
    <m/>
    <m/>
    <m/>
    <m/>
  </r>
  <r>
    <n v="3133"/>
    <m/>
    <m/>
    <m/>
    <x v="5"/>
    <x v="93"/>
    <m/>
    <m/>
    <m/>
    <x v="31"/>
    <m/>
    <m/>
    <s v="PENDIENTE"/>
    <s v="Sin respuesta"/>
    <n v="12"/>
    <s v=" "/>
    <m/>
    <m/>
    <m/>
    <m/>
    <m/>
    <m/>
    <n v="1"/>
    <s v=" "/>
    <s v=" "/>
    <s v=" "/>
    <s v="SIN RESPUESTA"/>
    <s v="SIN TRASLADO"/>
    <m/>
    <m/>
    <m/>
    <m/>
    <m/>
  </r>
  <r>
    <n v="3134"/>
    <m/>
    <m/>
    <m/>
    <x v="5"/>
    <x v="93"/>
    <m/>
    <m/>
    <m/>
    <x v="31"/>
    <m/>
    <m/>
    <s v="PENDIENTE"/>
    <s v="Sin respuesta"/>
    <n v="12"/>
    <s v=" "/>
    <m/>
    <m/>
    <m/>
    <m/>
    <m/>
    <m/>
    <n v="1"/>
    <s v=" "/>
    <s v=" "/>
    <s v=" "/>
    <s v="SIN RESPUESTA"/>
    <s v="SIN TRASLADO"/>
    <m/>
    <m/>
    <m/>
    <m/>
    <m/>
  </r>
  <r>
    <n v="3135"/>
    <m/>
    <m/>
    <m/>
    <x v="5"/>
    <x v="93"/>
    <m/>
    <m/>
    <m/>
    <x v="31"/>
    <m/>
    <m/>
    <s v="PENDIENTE"/>
    <s v="Sin respuesta"/>
    <n v="12"/>
    <s v=" "/>
    <m/>
    <m/>
    <m/>
    <m/>
    <m/>
    <m/>
    <n v="1"/>
    <s v=" "/>
    <s v=" "/>
    <s v=" "/>
    <s v="SIN RESPUESTA"/>
    <s v="SIN TRASLADO"/>
    <m/>
    <m/>
    <m/>
    <m/>
    <m/>
  </r>
  <r>
    <n v="3136"/>
    <m/>
    <m/>
    <m/>
    <x v="5"/>
    <x v="93"/>
    <m/>
    <m/>
    <m/>
    <x v="31"/>
    <m/>
    <m/>
    <s v="PENDIENTE"/>
    <s v="Sin respuesta"/>
    <n v="12"/>
    <s v=" "/>
    <m/>
    <m/>
    <m/>
    <m/>
    <m/>
    <m/>
    <n v="1"/>
    <s v=" "/>
    <s v=" "/>
    <s v=" "/>
    <s v="SIN RESPUESTA"/>
    <s v="SIN TRASLADO"/>
    <m/>
    <m/>
    <m/>
    <m/>
    <m/>
  </r>
  <r>
    <n v="3137"/>
    <m/>
    <m/>
    <m/>
    <x v="5"/>
    <x v="93"/>
    <m/>
    <m/>
    <m/>
    <x v="31"/>
    <m/>
    <m/>
    <s v="PENDIENTE"/>
    <s v="Sin respuesta"/>
    <n v="12"/>
    <s v=" "/>
    <m/>
    <m/>
    <m/>
    <m/>
    <m/>
    <m/>
    <n v="1"/>
    <s v=" "/>
    <s v=" "/>
    <s v=" "/>
    <s v="SIN RESPUESTA"/>
    <s v="SIN TRASLADO"/>
    <m/>
    <m/>
    <m/>
    <m/>
    <m/>
  </r>
  <r>
    <n v="3138"/>
    <m/>
    <m/>
    <m/>
    <x v="5"/>
    <x v="93"/>
    <m/>
    <m/>
    <m/>
    <x v="31"/>
    <m/>
    <m/>
    <s v="PENDIENTE"/>
    <s v="Sin respuesta"/>
    <n v="12"/>
    <s v=" "/>
    <m/>
    <m/>
    <m/>
    <m/>
    <m/>
    <m/>
    <n v="1"/>
    <s v=" "/>
    <s v=" "/>
    <s v=" "/>
    <s v="SIN RESPUESTA"/>
    <s v="SIN TRASLADO"/>
    <m/>
    <m/>
    <m/>
    <m/>
    <m/>
  </r>
  <r>
    <n v="3139"/>
    <m/>
    <m/>
    <m/>
    <x v="5"/>
    <x v="93"/>
    <m/>
    <m/>
    <m/>
    <x v="31"/>
    <m/>
    <m/>
    <s v="PENDIENTE"/>
    <s v="Sin respuesta"/>
    <n v="12"/>
    <s v=" "/>
    <m/>
    <m/>
    <m/>
    <m/>
    <m/>
    <m/>
    <n v="1"/>
    <s v=" "/>
    <s v=" "/>
    <s v=" "/>
    <s v="SIN RESPUESTA"/>
    <s v="SIN TRASLADO"/>
    <m/>
    <m/>
    <m/>
    <m/>
    <m/>
  </r>
  <r>
    <n v="3140"/>
    <m/>
    <m/>
    <m/>
    <x v="5"/>
    <x v="93"/>
    <m/>
    <m/>
    <m/>
    <x v="31"/>
    <m/>
    <m/>
    <s v="PENDIENTE"/>
    <s v="Sin respuesta"/>
    <n v="12"/>
    <s v=" "/>
    <m/>
    <m/>
    <m/>
    <m/>
    <m/>
    <m/>
    <n v="1"/>
    <s v=" "/>
    <s v=" "/>
    <s v=" "/>
    <s v="SIN RESPUESTA"/>
    <s v="SIN TRASLADO"/>
    <m/>
    <m/>
    <m/>
    <m/>
    <m/>
  </r>
  <r>
    <n v="3141"/>
    <m/>
    <m/>
    <m/>
    <x v="5"/>
    <x v="93"/>
    <m/>
    <m/>
    <m/>
    <x v="31"/>
    <m/>
    <m/>
    <s v="PENDIENTE"/>
    <s v="Sin respuesta"/>
    <n v="12"/>
    <s v=" "/>
    <m/>
    <m/>
    <m/>
    <m/>
    <m/>
    <m/>
    <n v="1"/>
    <s v=" "/>
    <s v=" "/>
    <s v=" "/>
    <s v="SIN RESPUESTA"/>
    <s v="SIN TRASLADO"/>
    <m/>
    <m/>
    <m/>
    <m/>
    <m/>
  </r>
  <r>
    <n v="3142"/>
    <m/>
    <m/>
    <m/>
    <x v="5"/>
    <x v="93"/>
    <m/>
    <m/>
    <m/>
    <x v="31"/>
    <m/>
    <m/>
    <s v="PENDIENTE"/>
    <s v="Sin respuesta"/>
    <n v="12"/>
    <s v=" "/>
    <m/>
    <m/>
    <m/>
    <m/>
    <m/>
    <m/>
    <n v="1"/>
    <s v=" "/>
    <s v=" "/>
    <s v=" "/>
    <s v="SIN RESPUESTA"/>
    <s v="SIN TRASLADO"/>
    <m/>
    <m/>
    <m/>
    <m/>
    <m/>
  </r>
  <r>
    <n v="3143"/>
    <m/>
    <m/>
    <m/>
    <x v="5"/>
    <x v="93"/>
    <m/>
    <m/>
    <m/>
    <x v="31"/>
    <m/>
    <m/>
    <s v="PENDIENTE"/>
    <s v="Sin respuesta"/>
    <n v="12"/>
    <s v=" "/>
    <m/>
    <m/>
    <m/>
    <m/>
    <m/>
    <m/>
    <n v="1"/>
    <s v=" "/>
    <s v=" "/>
    <s v=" "/>
    <s v="SIN RESPUESTA"/>
    <s v="SIN TRASLADO"/>
    <m/>
    <m/>
    <m/>
    <m/>
    <m/>
  </r>
  <r>
    <n v="3144"/>
    <m/>
    <m/>
    <m/>
    <x v="5"/>
    <x v="93"/>
    <m/>
    <m/>
    <m/>
    <x v="31"/>
    <m/>
    <m/>
    <s v="PENDIENTE"/>
    <s v="Sin respuesta"/>
    <n v="12"/>
    <s v=" "/>
    <m/>
    <m/>
    <m/>
    <m/>
    <m/>
    <m/>
    <n v="1"/>
    <s v=" "/>
    <s v=" "/>
    <s v=" "/>
    <s v="SIN RESPUESTA"/>
    <s v="SIN TRASLADO"/>
    <m/>
    <m/>
    <m/>
    <m/>
    <m/>
  </r>
  <r>
    <n v="3145"/>
    <m/>
    <m/>
    <m/>
    <x v="5"/>
    <x v="93"/>
    <m/>
    <m/>
    <m/>
    <x v="31"/>
    <m/>
    <m/>
    <s v="PENDIENTE"/>
    <s v="Sin respuesta"/>
    <n v="12"/>
    <s v=" "/>
    <m/>
    <m/>
    <m/>
    <m/>
    <m/>
    <m/>
    <n v="1"/>
    <s v=" "/>
    <s v=" "/>
    <s v=" "/>
    <s v="SIN RESPUESTA"/>
    <s v="SIN TRASLADO"/>
    <m/>
    <m/>
    <m/>
    <m/>
    <m/>
  </r>
  <r>
    <n v="3146"/>
    <m/>
    <m/>
    <m/>
    <x v="5"/>
    <x v="93"/>
    <m/>
    <m/>
    <m/>
    <x v="31"/>
    <m/>
    <m/>
    <s v="PENDIENTE"/>
    <s v="Sin respuesta"/>
    <n v="12"/>
    <s v=" "/>
    <m/>
    <m/>
    <m/>
    <m/>
    <m/>
    <m/>
    <n v="1"/>
    <s v=" "/>
    <s v=" "/>
    <s v=" "/>
    <s v="SIN RESPUESTA"/>
    <s v="SIN TRASLADO"/>
    <m/>
    <m/>
    <m/>
    <m/>
    <m/>
  </r>
  <r>
    <n v="3147"/>
    <m/>
    <m/>
    <m/>
    <x v="5"/>
    <x v="93"/>
    <m/>
    <m/>
    <m/>
    <x v="31"/>
    <m/>
    <m/>
    <s v="PENDIENTE"/>
    <s v="Sin respuesta"/>
    <n v="12"/>
    <s v=" "/>
    <m/>
    <m/>
    <m/>
    <m/>
    <m/>
    <m/>
    <n v="1"/>
    <s v=" "/>
    <s v=" "/>
    <s v=" "/>
    <s v="SIN RESPUESTA"/>
    <s v="SIN TRASLADO"/>
    <m/>
    <m/>
    <m/>
    <m/>
    <m/>
  </r>
  <r>
    <n v="3148"/>
    <m/>
    <m/>
    <m/>
    <x v="5"/>
    <x v="93"/>
    <m/>
    <m/>
    <m/>
    <x v="31"/>
    <m/>
    <m/>
    <s v="PENDIENTE"/>
    <s v="Sin respuesta"/>
    <n v="12"/>
    <s v=" "/>
    <m/>
    <m/>
    <m/>
    <m/>
    <m/>
    <m/>
    <n v="1"/>
    <s v=" "/>
    <s v=" "/>
    <s v=" "/>
    <s v="SIN RESPUESTA"/>
    <s v="SIN TRASLADO"/>
    <m/>
    <m/>
    <m/>
    <m/>
    <m/>
  </r>
  <r>
    <n v="3149"/>
    <m/>
    <m/>
    <m/>
    <x v="5"/>
    <x v="93"/>
    <m/>
    <m/>
    <m/>
    <x v="31"/>
    <m/>
    <m/>
    <s v="PENDIENTE"/>
    <s v="Sin respuesta"/>
    <n v="12"/>
    <s v=" "/>
    <m/>
    <m/>
    <m/>
    <m/>
    <m/>
    <m/>
    <n v="1"/>
    <s v=" "/>
    <s v=" "/>
    <s v=" "/>
    <s v="SIN RESPUESTA"/>
    <s v="SIN TRASLADO"/>
    <m/>
    <m/>
    <m/>
    <m/>
    <m/>
  </r>
  <r>
    <n v="3150"/>
    <m/>
    <m/>
    <m/>
    <x v="5"/>
    <x v="93"/>
    <m/>
    <m/>
    <m/>
    <x v="31"/>
    <m/>
    <m/>
    <s v="PENDIENTE"/>
    <s v="Sin respuesta"/>
    <n v="12"/>
    <s v=" "/>
    <m/>
    <m/>
    <m/>
    <m/>
    <m/>
    <m/>
    <n v="1"/>
    <s v=" "/>
    <s v=" "/>
    <s v=" "/>
    <s v="SIN RESPUESTA"/>
    <s v="SIN TRASLADO"/>
    <m/>
    <m/>
    <m/>
    <m/>
    <m/>
  </r>
  <r>
    <n v="3151"/>
    <m/>
    <m/>
    <m/>
    <x v="5"/>
    <x v="93"/>
    <m/>
    <m/>
    <m/>
    <x v="31"/>
    <m/>
    <m/>
    <s v="PENDIENTE"/>
    <s v="Sin respuesta"/>
    <n v="12"/>
    <s v=" "/>
    <m/>
    <m/>
    <m/>
    <m/>
    <m/>
    <m/>
    <n v="1"/>
    <s v=" "/>
    <s v=" "/>
    <s v=" "/>
    <s v="SIN RESPUESTA"/>
    <s v="SIN TRASLADO"/>
    <m/>
    <m/>
    <m/>
    <m/>
    <m/>
  </r>
  <r>
    <n v="3152"/>
    <m/>
    <m/>
    <m/>
    <x v="5"/>
    <x v="93"/>
    <m/>
    <m/>
    <m/>
    <x v="31"/>
    <m/>
    <m/>
    <s v="PENDIENTE"/>
    <s v="Sin respuesta"/>
    <n v="12"/>
    <s v=" "/>
    <m/>
    <m/>
    <m/>
    <m/>
    <m/>
    <m/>
    <n v="1"/>
    <s v=" "/>
    <s v=" "/>
    <s v=" "/>
    <s v="SIN RESPUESTA"/>
    <s v="SIN TRASLADO"/>
    <m/>
    <m/>
    <m/>
    <m/>
    <m/>
  </r>
  <r>
    <n v="3153"/>
    <m/>
    <m/>
    <m/>
    <x v="5"/>
    <x v="93"/>
    <m/>
    <m/>
    <m/>
    <x v="31"/>
    <m/>
    <m/>
    <s v="PENDIENTE"/>
    <s v="Sin respuesta"/>
    <n v="12"/>
    <s v=" "/>
    <m/>
    <m/>
    <m/>
    <m/>
    <m/>
    <m/>
    <n v="1"/>
    <s v=" "/>
    <s v=" "/>
    <s v=" "/>
    <s v="SIN RESPUESTA"/>
    <s v="SIN TRASLADO"/>
    <m/>
    <m/>
    <m/>
    <m/>
    <m/>
  </r>
  <r>
    <n v="3154"/>
    <m/>
    <m/>
    <m/>
    <x v="5"/>
    <x v="93"/>
    <m/>
    <m/>
    <m/>
    <x v="31"/>
    <m/>
    <m/>
    <s v="PENDIENTE"/>
    <s v="Sin respuesta"/>
    <n v="12"/>
    <s v=" "/>
    <m/>
    <m/>
    <m/>
    <m/>
    <m/>
    <m/>
    <n v="1"/>
    <s v=" "/>
    <s v=" "/>
    <s v=" "/>
    <s v="SIN RESPUESTA"/>
    <s v="SIN TRASLADO"/>
    <m/>
    <m/>
    <m/>
    <m/>
    <m/>
  </r>
  <r>
    <n v="3155"/>
    <m/>
    <m/>
    <m/>
    <x v="5"/>
    <x v="93"/>
    <m/>
    <m/>
    <m/>
    <x v="31"/>
    <m/>
    <m/>
    <s v="PENDIENTE"/>
    <s v="Sin respuesta"/>
    <n v="12"/>
    <s v=" "/>
    <m/>
    <m/>
    <m/>
    <m/>
    <m/>
    <m/>
    <n v="1"/>
    <s v=" "/>
    <s v=" "/>
    <s v=" "/>
    <s v="SIN RESPUESTA"/>
    <s v="SIN TRASLADO"/>
    <m/>
    <m/>
    <m/>
    <m/>
    <m/>
  </r>
  <r>
    <n v="3156"/>
    <m/>
    <m/>
    <m/>
    <x v="5"/>
    <x v="93"/>
    <m/>
    <m/>
    <m/>
    <x v="31"/>
    <m/>
    <m/>
    <s v="PENDIENTE"/>
    <s v="Sin respuesta"/>
    <n v="12"/>
    <s v=" "/>
    <m/>
    <m/>
    <m/>
    <m/>
    <m/>
    <m/>
    <n v="1"/>
    <s v=" "/>
    <s v=" "/>
    <s v=" "/>
    <s v="SIN RESPUESTA"/>
    <s v="SIN TRASLADO"/>
    <m/>
    <m/>
    <m/>
    <m/>
    <m/>
  </r>
  <r>
    <n v="3157"/>
    <m/>
    <m/>
    <m/>
    <x v="5"/>
    <x v="93"/>
    <m/>
    <m/>
    <m/>
    <x v="31"/>
    <m/>
    <m/>
    <s v="PENDIENTE"/>
    <s v="Sin respuesta"/>
    <n v="12"/>
    <s v=" "/>
    <m/>
    <m/>
    <m/>
    <m/>
    <m/>
    <m/>
    <n v="1"/>
    <s v=" "/>
    <s v=" "/>
    <s v=" "/>
    <s v="SIN RESPUESTA"/>
    <s v="SIN TRASLADO"/>
    <m/>
    <m/>
    <m/>
    <m/>
    <m/>
  </r>
  <r>
    <n v="3158"/>
    <m/>
    <m/>
    <m/>
    <x v="5"/>
    <x v="93"/>
    <m/>
    <m/>
    <m/>
    <x v="31"/>
    <m/>
    <m/>
    <s v="PENDIENTE"/>
    <s v="Sin respuesta"/>
    <n v="12"/>
    <s v=" "/>
    <m/>
    <m/>
    <m/>
    <m/>
    <m/>
    <m/>
    <n v="1"/>
    <s v=" "/>
    <s v=" "/>
    <s v=" "/>
    <s v="SIN RESPUESTA"/>
    <s v="SIN TRASLADO"/>
    <m/>
    <m/>
    <m/>
    <m/>
    <m/>
  </r>
  <r>
    <n v="3159"/>
    <m/>
    <m/>
    <m/>
    <x v="5"/>
    <x v="93"/>
    <m/>
    <m/>
    <m/>
    <x v="31"/>
    <m/>
    <m/>
    <s v="PENDIENTE"/>
    <s v="Sin respuesta"/>
    <n v="12"/>
    <s v=" "/>
    <m/>
    <m/>
    <m/>
    <m/>
    <m/>
    <m/>
    <n v="1"/>
    <s v=" "/>
    <s v=" "/>
    <s v=" "/>
    <s v="SIN RESPUESTA"/>
    <s v="SIN TRASLADO"/>
    <m/>
    <m/>
    <m/>
    <m/>
    <m/>
  </r>
  <r>
    <n v="3160"/>
    <m/>
    <m/>
    <m/>
    <x v="5"/>
    <x v="93"/>
    <m/>
    <m/>
    <m/>
    <x v="31"/>
    <m/>
    <m/>
    <s v="PENDIENTE"/>
    <s v="Sin respuesta"/>
    <n v="12"/>
    <s v=" "/>
    <m/>
    <m/>
    <m/>
    <m/>
    <m/>
    <m/>
    <n v="1"/>
    <s v=" "/>
    <s v=" "/>
    <s v=" "/>
    <s v="SIN RESPUESTA"/>
    <s v="SIN TRASLADO"/>
    <m/>
    <m/>
    <m/>
    <m/>
    <m/>
  </r>
  <r>
    <n v="3161"/>
    <m/>
    <m/>
    <m/>
    <x v="5"/>
    <x v="93"/>
    <m/>
    <m/>
    <m/>
    <x v="31"/>
    <m/>
    <m/>
    <s v="PENDIENTE"/>
    <s v="Sin respuesta"/>
    <n v="12"/>
    <s v=" "/>
    <m/>
    <m/>
    <m/>
    <m/>
    <m/>
    <m/>
    <n v="1"/>
    <s v=" "/>
    <s v=" "/>
    <s v=" "/>
    <s v="SIN RESPUESTA"/>
    <s v="SIN TRASLADO"/>
    <m/>
    <m/>
    <m/>
    <m/>
    <m/>
  </r>
  <r>
    <n v="3162"/>
    <m/>
    <m/>
    <m/>
    <x v="5"/>
    <x v="93"/>
    <m/>
    <m/>
    <m/>
    <x v="31"/>
    <m/>
    <m/>
    <s v="PENDIENTE"/>
    <s v="Sin respuesta"/>
    <n v="12"/>
    <s v=" "/>
    <m/>
    <m/>
    <m/>
    <m/>
    <m/>
    <m/>
    <n v="1"/>
    <s v=" "/>
    <s v=" "/>
    <s v=" "/>
    <s v="SIN RESPUESTA"/>
    <s v="SIN TRASLADO"/>
    <m/>
    <m/>
    <m/>
    <m/>
    <m/>
  </r>
  <r>
    <n v="3163"/>
    <m/>
    <m/>
    <m/>
    <x v="5"/>
    <x v="93"/>
    <m/>
    <m/>
    <m/>
    <x v="31"/>
    <m/>
    <m/>
    <s v="PENDIENTE"/>
    <s v="Sin respuesta"/>
    <n v="12"/>
    <s v=" "/>
    <m/>
    <m/>
    <m/>
    <m/>
    <m/>
    <m/>
    <n v="1"/>
    <s v=" "/>
    <s v=" "/>
    <s v=" "/>
    <s v="SIN RESPUESTA"/>
    <s v="SIN TRASLADO"/>
    <m/>
    <m/>
    <m/>
    <m/>
    <m/>
  </r>
  <r>
    <n v="3164"/>
    <m/>
    <m/>
    <m/>
    <x v="5"/>
    <x v="93"/>
    <m/>
    <m/>
    <m/>
    <x v="31"/>
    <m/>
    <m/>
    <s v="PENDIENTE"/>
    <s v="Sin respuesta"/>
    <n v="12"/>
    <s v=" "/>
    <m/>
    <m/>
    <m/>
    <m/>
    <m/>
    <m/>
    <n v="1"/>
    <s v=" "/>
    <s v=" "/>
    <s v=" "/>
    <s v="SIN RESPUESTA"/>
    <s v="SIN TRASLADO"/>
    <m/>
    <m/>
    <m/>
    <m/>
    <m/>
  </r>
  <r>
    <n v="3165"/>
    <m/>
    <m/>
    <m/>
    <x v="5"/>
    <x v="93"/>
    <m/>
    <m/>
    <m/>
    <x v="31"/>
    <m/>
    <m/>
    <s v="PENDIENTE"/>
    <s v="Sin respuesta"/>
    <n v="12"/>
    <s v=" "/>
    <m/>
    <m/>
    <m/>
    <m/>
    <m/>
    <m/>
    <n v="1"/>
    <s v=" "/>
    <s v=" "/>
    <s v=" "/>
    <s v="SIN RESPUESTA"/>
    <s v="SIN TRASLADO"/>
    <m/>
    <m/>
    <m/>
    <m/>
    <m/>
  </r>
  <r>
    <n v="3166"/>
    <m/>
    <m/>
    <m/>
    <x v="5"/>
    <x v="93"/>
    <m/>
    <m/>
    <m/>
    <x v="31"/>
    <m/>
    <m/>
    <s v="PENDIENTE"/>
    <s v="Sin respuesta"/>
    <n v="12"/>
    <s v=" "/>
    <m/>
    <m/>
    <m/>
    <m/>
    <m/>
    <m/>
    <n v="1"/>
    <s v=" "/>
    <s v=" "/>
    <s v=" "/>
    <s v="SIN RESPUESTA"/>
    <s v="SIN TRASLADO"/>
    <m/>
    <m/>
    <m/>
    <m/>
    <m/>
  </r>
  <r>
    <n v="3167"/>
    <m/>
    <m/>
    <m/>
    <x v="5"/>
    <x v="93"/>
    <m/>
    <m/>
    <m/>
    <x v="31"/>
    <m/>
    <m/>
    <s v="PENDIENTE"/>
    <s v="Sin respuesta"/>
    <n v="12"/>
    <s v=" "/>
    <m/>
    <m/>
    <m/>
    <m/>
    <m/>
    <m/>
    <n v="1"/>
    <s v=" "/>
    <s v=" "/>
    <s v=" "/>
    <s v="SIN RESPUESTA"/>
    <s v="SIN TRASLADO"/>
    <m/>
    <m/>
    <m/>
    <m/>
    <m/>
  </r>
  <r>
    <n v="3168"/>
    <m/>
    <m/>
    <m/>
    <x v="5"/>
    <x v="93"/>
    <m/>
    <m/>
    <m/>
    <x v="31"/>
    <m/>
    <m/>
    <s v="PENDIENTE"/>
    <s v="Sin respuesta"/>
    <n v="12"/>
    <s v=" "/>
    <m/>
    <m/>
    <m/>
    <m/>
    <m/>
    <m/>
    <n v="1"/>
    <s v=" "/>
    <s v=" "/>
    <s v=" "/>
    <s v="SIN RESPUESTA"/>
    <s v="SIN TRASLADO"/>
    <m/>
    <m/>
    <m/>
    <m/>
    <m/>
  </r>
  <r>
    <n v="3169"/>
    <m/>
    <m/>
    <m/>
    <x v="5"/>
    <x v="93"/>
    <m/>
    <m/>
    <m/>
    <x v="31"/>
    <m/>
    <m/>
    <s v="PENDIENTE"/>
    <s v="Sin respuesta"/>
    <n v="12"/>
    <s v=" "/>
    <m/>
    <m/>
    <m/>
    <m/>
    <m/>
    <m/>
    <n v="1"/>
    <s v=" "/>
    <s v=" "/>
    <s v=" "/>
    <s v="SIN RESPUESTA"/>
    <s v="SIN TRASLADO"/>
    <m/>
    <m/>
    <m/>
    <m/>
    <m/>
  </r>
  <r>
    <n v="3170"/>
    <m/>
    <m/>
    <m/>
    <x v="5"/>
    <x v="93"/>
    <m/>
    <m/>
    <m/>
    <x v="31"/>
    <m/>
    <m/>
    <s v="PENDIENTE"/>
    <s v="Sin respuesta"/>
    <n v="12"/>
    <s v=" "/>
    <m/>
    <m/>
    <m/>
    <m/>
    <m/>
    <m/>
    <n v="1"/>
    <s v=" "/>
    <s v=" "/>
    <s v=" "/>
    <s v="SIN RESPUESTA"/>
    <s v="SIN TRASLADO"/>
    <m/>
    <m/>
    <m/>
    <m/>
    <m/>
  </r>
  <r>
    <n v="3171"/>
    <m/>
    <m/>
    <m/>
    <x v="5"/>
    <x v="93"/>
    <m/>
    <m/>
    <m/>
    <x v="31"/>
    <m/>
    <m/>
    <s v="PENDIENTE"/>
    <s v="Sin respuesta"/>
    <n v="12"/>
    <s v=" "/>
    <m/>
    <m/>
    <m/>
    <m/>
    <m/>
    <m/>
    <n v="1"/>
    <s v=" "/>
    <s v=" "/>
    <s v=" "/>
    <s v="SIN RESPUESTA"/>
    <s v="SIN TRASLADO"/>
    <m/>
    <m/>
    <m/>
    <m/>
    <m/>
  </r>
  <r>
    <n v="3172"/>
    <m/>
    <m/>
    <m/>
    <x v="5"/>
    <x v="93"/>
    <m/>
    <m/>
    <m/>
    <x v="31"/>
    <m/>
    <m/>
    <s v="PENDIENTE"/>
    <s v="Sin respuesta"/>
    <n v="12"/>
    <s v=" "/>
    <m/>
    <m/>
    <m/>
    <m/>
    <m/>
    <m/>
    <n v="1"/>
    <s v=" "/>
    <s v=" "/>
    <s v=" "/>
    <s v="SIN RESPUESTA"/>
    <s v="SIN TRASLADO"/>
    <m/>
    <m/>
    <m/>
    <m/>
    <m/>
  </r>
  <r>
    <n v="3173"/>
    <m/>
    <m/>
    <m/>
    <x v="5"/>
    <x v="93"/>
    <m/>
    <m/>
    <m/>
    <x v="31"/>
    <m/>
    <m/>
    <s v="PENDIENTE"/>
    <s v="Sin respuesta"/>
    <n v="12"/>
    <s v=" "/>
    <m/>
    <m/>
    <m/>
    <m/>
    <m/>
    <m/>
    <n v="1"/>
    <s v=" "/>
    <s v=" "/>
    <s v=" "/>
    <s v="SIN RESPUESTA"/>
    <s v="SIN TRASLADO"/>
    <m/>
    <m/>
    <m/>
    <m/>
    <m/>
  </r>
  <r>
    <n v="3174"/>
    <m/>
    <m/>
    <m/>
    <x v="5"/>
    <x v="93"/>
    <m/>
    <m/>
    <m/>
    <x v="31"/>
    <m/>
    <m/>
    <s v="PENDIENTE"/>
    <s v="Sin respuesta"/>
    <n v="12"/>
    <s v=" "/>
    <m/>
    <m/>
    <m/>
    <m/>
    <m/>
    <m/>
    <n v="1"/>
    <s v=" "/>
    <s v=" "/>
    <s v=" "/>
    <s v="SIN RESPUESTA"/>
    <s v="SIN TRASLADO"/>
    <m/>
    <m/>
    <m/>
    <m/>
    <m/>
  </r>
  <r>
    <n v="3175"/>
    <m/>
    <m/>
    <m/>
    <x v="5"/>
    <x v="93"/>
    <m/>
    <m/>
    <m/>
    <x v="31"/>
    <m/>
    <m/>
    <s v="PENDIENTE"/>
    <s v="Sin respuesta"/>
    <n v="12"/>
    <s v=" "/>
    <m/>
    <m/>
    <m/>
    <m/>
    <m/>
    <m/>
    <n v="1"/>
    <s v=" "/>
    <s v=" "/>
    <s v=" "/>
    <s v="SIN RESPUESTA"/>
    <s v="SIN TRASLADO"/>
    <m/>
    <m/>
    <m/>
    <m/>
    <m/>
  </r>
  <r>
    <n v="3176"/>
    <m/>
    <m/>
    <m/>
    <x v="5"/>
    <x v="93"/>
    <m/>
    <m/>
    <m/>
    <x v="31"/>
    <m/>
    <m/>
    <s v="PENDIENTE"/>
    <s v="Sin respuesta"/>
    <n v="12"/>
    <s v=" "/>
    <m/>
    <m/>
    <m/>
    <m/>
    <m/>
    <m/>
    <n v="1"/>
    <s v=" "/>
    <s v=" "/>
    <s v=" "/>
    <s v="SIN RESPUESTA"/>
    <s v="SIN TRASLADO"/>
    <m/>
    <m/>
    <m/>
    <m/>
    <m/>
  </r>
  <r>
    <n v="3177"/>
    <m/>
    <m/>
    <m/>
    <x v="5"/>
    <x v="93"/>
    <m/>
    <m/>
    <m/>
    <x v="31"/>
    <m/>
    <m/>
    <s v="PENDIENTE"/>
    <s v="Sin respuesta"/>
    <n v="12"/>
    <s v=" "/>
    <m/>
    <m/>
    <m/>
    <m/>
    <m/>
    <m/>
    <n v="1"/>
    <s v=" "/>
    <s v=" "/>
    <s v=" "/>
    <s v="SIN RESPUESTA"/>
    <s v="SIN TRASLADO"/>
    <m/>
    <m/>
    <m/>
    <m/>
    <m/>
  </r>
  <r>
    <n v="3178"/>
    <m/>
    <m/>
    <m/>
    <x v="5"/>
    <x v="93"/>
    <m/>
    <m/>
    <m/>
    <x v="31"/>
    <m/>
    <m/>
    <s v="PENDIENTE"/>
    <s v="Sin respuesta"/>
    <n v="12"/>
    <s v=" "/>
    <m/>
    <m/>
    <m/>
    <m/>
    <m/>
    <m/>
    <n v="1"/>
    <s v=" "/>
    <s v=" "/>
    <s v=" "/>
    <s v="SIN RESPUESTA"/>
    <s v="SIN TRASLADO"/>
    <m/>
    <m/>
    <m/>
    <m/>
    <m/>
  </r>
  <r>
    <n v="3179"/>
    <m/>
    <m/>
    <m/>
    <x v="5"/>
    <x v="93"/>
    <m/>
    <m/>
    <m/>
    <x v="31"/>
    <m/>
    <m/>
    <s v="PENDIENTE"/>
    <s v="Sin respuesta"/>
    <n v="12"/>
    <s v=" "/>
    <m/>
    <m/>
    <m/>
    <m/>
    <m/>
    <m/>
    <n v="1"/>
    <s v=" "/>
    <s v=" "/>
    <s v=" "/>
    <s v="SIN RESPUESTA"/>
    <s v="SIN TRASLADO"/>
    <m/>
    <m/>
    <m/>
    <m/>
    <m/>
  </r>
  <r>
    <n v="3180"/>
    <m/>
    <m/>
    <m/>
    <x v="5"/>
    <x v="93"/>
    <m/>
    <m/>
    <m/>
    <x v="31"/>
    <m/>
    <m/>
    <s v="PENDIENTE"/>
    <s v="Sin respuesta"/>
    <n v="12"/>
    <s v=" "/>
    <m/>
    <m/>
    <m/>
    <m/>
    <m/>
    <m/>
    <n v="1"/>
    <s v=" "/>
    <s v=" "/>
    <s v=" "/>
    <s v="SIN RESPUESTA"/>
    <s v="SIN TRASLADO"/>
    <m/>
    <m/>
    <m/>
    <m/>
    <m/>
  </r>
  <r>
    <n v="3181"/>
    <m/>
    <m/>
    <m/>
    <x v="5"/>
    <x v="93"/>
    <m/>
    <m/>
    <m/>
    <x v="31"/>
    <m/>
    <m/>
    <s v="PENDIENTE"/>
    <s v="Sin respuesta"/>
    <n v="12"/>
    <s v=" "/>
    <m/>
    <m/>
    <m/>
    <m/>
    <m/>
    <m/>
    <n v="1"/>
    <s v=" "/>
    <s v=" "/>
    <s v=" "/>
    <s v="SIN RESPUESTA"/>
    <s v="SIN TRASLADO"/>
    <m/>
    <m/>
    <m/>
    <m/>
    <m/>
  </r>
  <r>
    <n v="3182"/>
    <m/>
    <m/>
    <m/>
    <x v="5"/>
    <x v="93"/>
    <m/>
    <m/>
    <m/>
    <x v="31"/>
    <m/>
    <m/>
    <s v="PENDIENTE"/>
    <s v="Sin respuesta"/>
    <n v="12"/>
    <s v=" "/>
    <m/>
    <m/>
    <m/>
    <m/>
    <m/>
    <m/>
    <n v="1"/>
    <s v=" "/>
    <s v=" "/>
    <s v=" "/>
    <s v="SIN RESPUESTA"/>
    <s v="SIN TRASLADO"/>
    <m/>
    <m/>
    <m/>
    <m/>
    <m/>
  </r>
  <r>
    <n v="3183"/>
    <m/>
    <m/>
    <m/>
    <x v="5"/>
    <x v="93"/>
    <m/>
    <m/>
    <m/>
    <x v="31"/>
    <m/>
    <m/>
    <s v="PENDIENTE"/>
    <s v="Sin respuesta"/>
    <n v="12"/>
    <s v=" "/>
    <m/>
    <m/>
    <m/>
    <m/>
    <m/>
    <m/>
    <n v="1"/>
    <s v=" "/>
    <s v=" "/>
    <s v=" "/>
    <s v="SIN RESPUESTA"/>
    <s v="SIN TRASLADO"/>
    <m/>
    <m/>
    <m/>
    <m/>
    <m/>
  </r>
  <r>
    <n v="3184"/>
    <m/>
    <m/>
    <m/>
    <x v="5"/>
    <x v="93"/>
    <m/>
    <m/>
    <m/>
    <x v="31"/>
    <m/>
    <m/>
    <s v="PENDIENTE"/>
    <s v="Sin respuesta"/>
    <n v="12"/>
    <s v=" "/>
    <m/>
    <m/>
    <m/>
    <m/>
    <m/>
    <m/>
    <n v="1"/>
    <s v=" "/>
    <s v=" "/>
    <s v=" "/>
    <s v="SIN RESPUESTA"/>
    <s v="SIN TRASLADO"/>
    <m/>
    <m/>
    <m/>
    <m/>
    <m/>
  </r>
  <r>
    <n v="3185"/>
    <m/>
    <m/>
    <m/>
    <x v="5"/>
    <x v="93"/>
    <m/>
    <m/>
    <m/>
    <x v="31"/>
    <m/>
    <m/>
    <s v="PENDIENTE"/>
    <s v="Sin respuesta"/>
    <n v="12"/>
    <s v=" "/>
    <m/>
    <m/>
    <m/>
    <m/>
    <m/>
    <m/>
    <n v="1"/>
    <s v=" "/>
    <s v=" "/>
    <s v=" "/>
    <s v="SIN RESPUESTA"/>
    <s v="SIN TRASLADO"/>
    <m/>
    <m/>
    <m/>
    <m/>
    <m/>
  </r>
  <r>
    <n v="3186"/>
    <m/>
    <m/>
    <m/>
    <x v="5"/>
    <x v="93"/>
    <m/>
    <m/>
    <m/>
    <x v="31"/>
    <m/>
    <m/>
    <s v="PENDIENTE"/>
    <s v="Sin respuesta"/>
    <n v="12"/>
    <s v=" "/>
    <m/>
    <m/>
    <m/>
    <m/>
    <m/>
    <m/>
    <n v="1"/>
    <s v=" "/>
    <s v=" "/>
    <s v=" "/>
    <s v="SIN RESPUESTA"/>
    <s v="SIN TRASLADO"/>
    <m/>
    <m/>
    <m/>
    <m/>
    <m/>
  </r>
  <r>
    <n v="3187"/>
    <m/>
    <m/>
    <m/>
    <x v="5"/>
    <x v="93"/>
    <m/>
    <m/>
    <m/>
    <x v="31"/>
    <m/>
    <m/>
    <s v="PENDIENTE"/>
    <s v="Sin respuesta"/>
    <n v="12"/>
    <s v=" "/>
    <m/>
    <m/>
    <m/>
    <m/>
    <m/>
    <m/>
    <n v="1"/>
    <s v=" "/>
    <s v=" "/>
    <s v=" "/>
    <s v="SIN RESPUESTA"/>
    <s v="SIN TRASLADO"/>
    <m/>
    <m/>
    <m/>
    <m/>
    <m/>
  </r>
  <r>
    <n v="3188"/>
    <m/>
    <m/>
    <m/>
    <x v="5"/>
    <x v="93"/>
    <m/>
    <m/>
    <m/>
    <x v="31"/>
    <m/>
    <m/>
    <s v="PENDIENTE"/>
    <s v="Sin respuesta"/>
    <n v="12"/>
    <s v=" "/>
    <m/>
    <m/>
    <m/>
    <m/>
    <m/>
    <m/>
    <n v="1"/>
    <s v=" "/>
    <s v=" "/>
    <s v=" "/>
    <s v="SIN RESPUESTA"/>
    <s v="SIN TRASLADO"/>
    <m/>
    <m/>
    <m/>
    <m/>
    <m/>
  </r>
  <r>
    <n v="3189"/>
    <m/>
    <m/>
    <m/>
    <x v="5"/>
    <x v="93"/>
    <m/>
    <m/>
    <m/>
    <x v="31"/>
    <m/>
    <m/>
    <s v="PENDIENTE"/>
    <s v="Sin respuesta"/>
    <n v="12"/>
    <s v=" "/>
    <m/>
    <m/>
    <m/>
    <m/>
    <m/>
    <m/>
    <n v="1"/>
    <s v=" "/>
    <s v=" "/>
    <s v=" "/>
    <s v="SIN RESPUESTA"/>
    <s v="SIN TRASLADO"/>
    <m/>
    <m/>
    <m/>
    <m/>
    <m/>
  </r>
  <r>
    <n v="3190"/>
    <m/>
    <m/>
    <m/>
    <x v="5"/>
    <x v="93"/>
    <m/>
    <m/>
    <m/>
    <x v="31"/>
    <m/>
    <m/>
    <s v="PENDIENTE"/>
    <s v="Sin respuesta"/>
    <n v="12"/>
    <s v=" "/>
    <m/>
    <m/>
    <m/>
    <m/>
    <m/>
    <m/>
    <n v="1"/>
    <s v=" "/>
    <s v=" "/>
    <s v=" "/>
    <s v="SIN RESPUESTA"/>
    <s v="SIN TRASLADO"/>
    <m/>
    <m/>
    <m/>
    <m/>
    <m/>
  </r>
  <r>
    <n v="3191"/>
    <m/>
    <m/>
    <m/>
    <x v="5"/>
    <x v="93"/>
    <m/>
    <m/>
    <m/>
    <x v="31"/>
    <m/>
    <m/>
    <s v="PENDIENTE"/>
    <s v="Sin respuesta"/>
    <n v="12"/>
    <s v=" "/>
    <m/>
    <m/>
    <m/>
    <m/>
    <m/>
    <m/>
    <n v="1"/>
    <s v=" "/>
    <s v=" "/>
    <s v=" "/>
    <s v="SIN RESPUESTA"/>
    <s v="SIN TRASLADO"/>
    <m/>
    <m/>
    <m/>
    <m/>
    <m/>
  </r>
  <r>
    <n v="3192"/>
    <m/>
    <m/>
    <m/>
    <x v="5"/>
    <x v="93"/>
    <m/>
    <m/>
    <m/>
    <x v="31"/>
    <m/>
    <m/>
    <s v="PENDIENTE"/>
    <s v="Sin respuesta"/>
    <n v="12"/>
    <s v=" "/>
    <m/>
    <m/>
    <m/>
    <m/>
    <m/>
    <m/>
    <n v="1"/>
    <s v=" "/>
    <s v=" "/>
    <s v=" "/>
    <s v="SIN RESPUESTA"/>
    <s v="SIN TRASLADO"/>
    <m/>
    <m/>
    <m/>
    <m/>
    <m/>
  </r>
  <r>
    <n v="3193"/>
    <m/>
    <m/>
    <m/>
    <x v="5"/>
    <x v="93"/>
    <m/>
    <m/>
    <m/>
    <x v="31"/>
    <m/>
    <m/>
    <s v="PENDIENTE"/>
    <s v="Sin respuesta"/>
    <n v="12"/>
    <s v=" "/>
    <m/>
    <m/>
    <m/>
    <m/>
    <m/>
    <m/>
    <n v="1"/>
    <s v=" "/>
    <s v=" "/>
    <s v=" "/>
    <s v="SIN RESPUESTA"/>
    <s v="SIN TRASLADO"/>
    <m/>
    <m/>
    <m/>
    <m/>
    <m/>
  </r>
  <r>
    <n v="3194"/>
    <m/>
    <m/>
    <m/>
    <x v="5"/>
    <x v="93"/>
    <m/>
    <m/>
    <m/>
    <x v="31"/>
    <m/>
    <m/>
    <s v="PENDIENTE"/>
    <s v="Sin respuesta"/>
    <n v="12"/>
    <s v=" "/>
    <m/>
    <m/>
    <m/>
    <m/>
    <m/>
    <m/>
    <n v="1"/>
    <s v=" "/>
    <s v=" "/>
    <s v=" "/>
    <s v="SIN RESPUESTA"/>
    <s v="SIN TRASLADO"/>
    <m/>
    <m/>
    <m/>
    <m/>
    <m/>
  </r>
  <r>
    <n v="3195"/>
    <m/>
    <m/>
    <m/>
    <x v="5"/>
    <x v="93"/>
    <m/>
    <m/>
    <m/>
    <x v="31"/>
    <m/>
    <m/>
    <s v="PENDIENTE"/>
    <s v="Sin respuesta"/>
    <n v="12"/>
    <s v=" "/>
    <m/>
    <m/>
    <m/>
    <m/>
    <m/>
    <m/>
    <n v="1"/>
    <s v=" "/>
    <s v=" "/>
    <s v=" "/>
    <s v="SIN RESPUESTA"/>
    <s v="SIN TRASLADO"/>
    <m/>
    <m/>
    <m/>
    <m/>
    <m/>
  </r>
  <r>
    <n v="3196"/>
    <m/>
    <m/>
    <m/>
    <x v="5"/>
    <x v="93"/>
    <m/>
    <m/>
    <m/>
    <x v="31"/>
    <m/>
    <m/>
    <s v="PENDIENTE"/>
    <s v="Sin respuesta"/>
    <n v="12"/>
    <s v=" "/>
    <m/>
    <m/>
    <m/>
    <m/>
    <m/>
    <m/>
    <n v="1"/>
    <s v=" "/>
    <s v=" "/>
    <s v=" "/>
    <s v="SIN RESPUESTA"/>
    <s v="SIN TRASLADO"/>
    <m/>
    <m/>
    <m/>
    <m/>
    <m/>
  </r>
  <r>
    <n v="3197"/>
    <m/>
    <m/>
    <m/>
    <x v="5"/>
    <x v="93"/>
    <m/>
    <m/>
    <m/>
    <x v="31"/>
    <m/>
    <m/>
    <s v="PENDIENTE"/>
    <s v="Sin respuesta"/>
    <n v="12"/>
    <s v=" "/>
    <m/>
    <m/>
    <m/>
    <m/>
    <m/>
    <m/>
    <n v="1"/>
    <s v=" "/>
    <s v=" "/>
    <s v=" "/>
    <s v="SIN RESPUESTA"/>
    <s v="SIN TRASLADO"/>
    <m/>
    <m/>
    <m/>
    <m/>
    <m/>
  </r>
  <r>
    <n v="3198"/>
    <m/>
    <m/>
    <m/>
    <x v="5"/>
    <x v="93"/>
    <m/>
    <m/>
    <m/>
    <x v="31"/>
    <m/>
    <m/>
    <s v="PENDIENTE"/>
    <s v="Sin respuesta"/>
    <n v="12"/>
    <s v=" "/>
    <m/>
    <m/>
    <m/>
    <m/>
    <m/>
    <m/>
    <n v="1"/>
    <s v=" "/>
    <s v=" "/>
    <s v=" "/>
    <s v="SIN RESPUESTA"/>
    <s v="SIN TRASLADO"/>
    <m/>
    <m/>
    <m/>
    <m/>
    <m/>
  </r>
  <r>
    <n v="3199"/>
    <m/>
    <m/>
    <m/>
    <x v="5"/>
    <x v="93"/>
    <m/>
    <m/>
    <m/>
    <x v="31"/>
    <m/>
    <m/>
    <s v="PENDIENTE"/>
    <s v="Sin respuesta"/>
    <n v="12"/>
    <s v=" "/>
    <m/>
    <m/>
    <m/>
    <m/>
    <m/>
    <m/>
    <n v="1"/>
    <s v=" "/>
    <s v=" "/>
    <s v=" "/>
    <s v="SIN RESPUESTA"/>
    <s v="SIN TRASLADO"/>
    <m/>
    <m/>
    <m/>
    <m/>
    <m/>
  </r>
  <r>
    <n v="3200"/>
    <m/>
    <m/>
    <m/>
    <x v="5"/>
    <x v="93"/>
    <m/>
    <m/>
    <m/>
    <x v="31"/>
    <m/>
    <m/>
    <s v="PENDIENTE"/>
    <s v="Sin respuesta"/>
    <n v="12"/>
    <s v=" "/>
    <m/>
    <m/>
    <m/>
    <m/>
    <m/>
    <m/>
    <n v="1"/>
    <s v=" "/>
    <s v=" "/>
    <s v=" "/>
    <s v="SIN RESPUESTA"/>
    <s v="SIN TRASLADO"/>
    <m/>
    <m/>
    <m/>
    <m/>
    <m/>
  </r>
  <r>
    <n v="3201"/>
    <m/>
    <m/>
    <m/>
    <x v="5"/>
    <x v="93"/>
    <m/>
    <m/>
    <m/>
    <x v="31"/>
    <m/>
    <m/>
    <s v="PENDIENTE"/>
    <s v="Sin respuesta"/>
    <n v="12"/>
    <s v=" "/>
    <m/>
    <m/>
    <m/>
    <m/>
    <m/>
    <m/>
    <n v="1"/>
    <s v=" "/>
    <s v=" "/>
    <s v=" "/>
    <s v="SIN RESPUESTA"/>
    <s v="SIN TRASLADO"/>
    <m/>
    <m/>
    <m/>
    <m/>
    <m/>
  </r>
  <r>
    <n v="3202"/>
    <m/>
    <m/>
    <m/>
    <x v="5"/>
    <x v="93"/>
    <m/>
    <m/>
    <m/>
    <x v="31"/>
    <m/>
    <m/>
    <s v="PENDIENTE"/>
    <s v="Sin respuesta"/>
    <n v="12"/>
    <s v=" "/>
    <m/>
    <m/>
    <m/>
    <m/>
    <m/>
    <m/>
    <n v="1"/>
    <s v=" "/>
    <s v=" "/>
    <s v=" "/>
    <s v="SIN RESPUESTA"/>
    <s v="SIN TRASLADO"/>
    <m/>
    <m/>
    <m/>
    <m/>
    <m/>
  </r>
  <r>
    <n v="3203"/>
    <m/>
    <m/>
    <m/>
    <x v="5"/>
    <x v="93"/>
    <m/>
    <m/>
    <m/>
    <x v="31"/>
    <m/>
    <m/>
    <s v="PENDIENTE"/>
    <s v="Sin respuesta"/>
    <n v="12"/>
    <s v=" "/>
    <m/>
    <m/>
    <m/>
    <m/>
    <m/>
    <m/>
    <n v="1"/>
    <s v=" "/>
    <s v=" "/>
    <s v=" "/>
    <s v="SIN RESPUESTA"/>
    <s v="SIN TRASLADO"/>
    <m/>
    <m/>
    <m/>
    <m/>
    <m/>
  </r>
  <r>
    <n v="3204"/>
    <m/>
    <m/>
    <m/>
    <x v="5"/>
    <x v="93"/>
    <m/>
    <m/>
    <m/>
    <x v="31"/>
    <m/>
    <m/>
    <s v="PENDIENTE"/>
    <s v="Sin respuesta"/>
    <n v="12"/>
    <s v=" "/>
    <m/>
    <m/>
    <m/>
    <m/>
    <m/>
    <m/>
    <n v="1"/>
    <s v=" "/>
    <s v=" "/>
    <s v=" "/>
    <s v="SIN RESPUESTA"/>
    <s v="SIN TRASLADO"/>
    <m/>
    <m/>
    <m/>
    <m/>
    <m/>
  </r>
  <r>
    <n v="3205"/>
    <m/>
    <m/>
    <m/>
    <x v="5"/>
    <x v="93"/>
    <m/>
    <m/>
    <m/>
    <x v="31"/>
    <m/>
    <m/>
    <s v="PENDIENTE"/>
    <s v="Sin respuesta"/>
    <n v="12"/>
    <s v=" "/>
    <m/>
    <m/>
    <m/>
    <m/>
    <m/>
    <m/>
    <n v="1"/>
    <s v=" "/>
    <s v=" "/>
    <s v=" "/>
    <s v="SIN RESPUESTA"/>
    <s v="SIN TRASLADO"/>
    <m/>
    <m/>
    <m/>
    <m/>
    <m/>
  </r>
  <r>
    <n v="3206"/>
    <m/>
    <m/>
    <m/>
    <x v="5"/>
    <x v="93"/>
    <m/>
    <m/>
    <m/>
    <x v="31"/>
    <m/>
    <m/>
    <s v="PENDIENTE"/>
    <s v="Sin respuesta"/>
    <n v="12"/>
    <s v=" "/>
    <m/>
    <m/>
    <m/>
    <m/>
    <m/>
    <m/>
    <n v="1"/>
    <s v=" "/>
    <s v=" "/>
    <s v=" "/>
    <s v="SIN RESPUESTA"/>
    <s v="SIN TRASLADO"/>
    <m/>
    <m/>
    <m/>
    <m/>
    <m/>
  </r>
  <r>
    <n v="3207"/>
    <m/>
    <m/>
    <m/>
    <x v="5"/>
    <x v="93"/>
    <m/>
    <m/>
    <m/>
    <x v="31"/>
    <m/>
    <m/>
    <s v="PENDIENTE"/>
    <s v="Sin respuesta"/>
    <n v="12"/>
    <s v=" "/>
    <m/>
    <m/>
    <m/>
    <m/>
    <m/>
    <m/>
    <n v="1"/>
    <s v=" "/>
    <s v=" "/>
    <s v=" "/>
    <s v="SIN RESPUESTA"/>
    <s v="SIN TRASLADO"/>
    <m/>
    <m/>
    <m/>
    <m/>
    <m/>
  </r>
  <r>
    <n v="3208"/>
    <m/>
    <m/>
    <m/>
    <x v="5"/>
    <x v="93"/>
    <m/>
    <m/>
    <m/>
    <x v="31"/>
    <m/>
    <m/>
    <s v="PENDIENTE"/>
    <s v="Sin respuesta"/>
    <n v="12"/>
    <s v=" "/>
    <m/>
    <m/>
    <m/>
    <m/>
    <m/>
    <m/>
    <n v="1"/>
    <s v=" "/>
    <s v=" "/>
    <s v=" "/>
    <s v="SIN RESPUESTA"/>
    <s v="SIN TRASLADO"/>
    <m/>
    <m/>
    <m/>
    <m/>
    <m/>
  </r>
  <r>
    <n v="3209"/>
    <m/>
    <m/>
    <m/>
    <x v="5"/>
    <x v="93"/>
    <m/>
    <m/>
    <m/>
    <x v="31"/>
    <m/>
    <m/>
    <s v="PENDIENTE"/>
    <s v="Sin respuesta"/>
    <n v="12"/>
    <s v=" "/>
    <m/>
    <m/>
    <m/>
    <m/>
    <m/>
    <m/>
    <n v="1"/>
    <s v=" "/>
    <s v=" "/>
    <s v=" "/>
    <s v="SIN RESPUESTA"/>
    <s v="SIN TRASLADO"/>
    <m/>
    <m/>
    <m/>
    <m/>
    <m/>
  </r>
  <r>
    <n v="3210"/>
    <m/>
    <m/>
    <m/>
    <x v="5"/>
    <x v="93"/>
    <m/>
    <m/>
    <m/>
    <x v="31"/>
    <m/>
    <m/>
    <s v="PENDIENTE"/>
    <s v="Sin respuesta"/>
    <n v="12"/>
    <s v=" "/>
    <m/>
    <m/>
    <m/>
    <m/>
    <m/>
    <m/>
    <n v="1"/>
    <s v=" "/>
    <s v=" "/>
    <s v=" "/>
    <s v="SIN RESPUESTA"/>
    <s v="SIN TRASLADO"/>
    <m/>
    <m/>
    <m/>
    <m/>
    <m/>
  </r>
  <r>
    <n v="3211"/>
    <m/>
    <m/>
    <m/>
    <x v="5"/>
    <x v="93"/>
    <m/>
    <m/>
    <m/>
    <x v="31"/>
    <m/>
    <m/>
    <s v="PENDIENTE"/>
    <s v="Sin respuesta"/>
    <n v="12"/>
    <s v=" "/>
    <m/>
    <m/>
    <m/>
    <m/>
    <m/>
    <m/>
    <n v="1"/>
    <s v=" "/>
    <s v=" "/>
    <s v=" "/>
    <s v="SIN RESPUESTA"/>
    <s v="SIN TRASLADO"/>
    <m/>
    <m/>
    <m/>
    <m/>
    <m/>
  </r>
  <r>
    <n v="3212"/>
    <m/>
    <m/>
    <m/>
    <x v="5"/>
    <x v="93"/>
    <m/>
    <m/>
    <m/>
    <x v="31"/>
    <m/>
    <m/>
    <s v="PENDIENTE"/>
    <s v="Sin respuesta"/>
    <n v="12"/>
    <s v=" "/>
    <m/>
    <m/>
    <m/>
    <m/>
    <m/>
    <m/>
    <n v="1"/>
    <s v=" "/>
    <s v=" "/>
    <s v=" "/>
    <s v="SIN RESPUESTA"/>
    <s v="SIN TRASLADO"/>
    <m/>
    <m/>
    <m/>
    <m/>
    <m/>
  </r>
  <r>
    <n v="3213"/>
    <m/>
    <m/>
    <m/>
    <x v="5"/>
    <x v="93"/>
    <m/>
    <m/>
    <m/>
    <x v="31"/>
    <m/>
    <m/>
    <s v="PENDIENTE"/>
    <s v="Sin respuesta"/>
    <n v="12"/>
    <s v=" "/>
    <m/>
    <m/>
    <m/>
    <m/>
    <m/>
    <m/>
    <n v="1"/>
    <s v=" "/>
    <s v=" "/>
    <s v=" "/>
    <s v="SIN RESPUESTA"/>
    <s v="SIN TRASLADO"/>
    <m/>
    <m/>
    <m/>
    <m/>
    <m/>
  </r>
  <r>
    <n v="3214"/>
    <m/>
    <m/>
    <m/>
    <x v="5"/>
    <x v="93"/>
    <m/>
    <m/>
    <m/>
    <x v="31"/>
    <m/>
    <m/>
    <s v="PENDIENTE"/>
    <s v="Sin respuesta"/>
    <n v="12"/>
    <s v=" "/>
    <m/>
    <m/>
    <m/>
    <m/>
    <m/>
    <m/>
    <n v="1"/>
    <s v=" "/>
    <s v=" "/>
    <s v=" "/>
    <s v="SIN RESPUESTA"/>
    <s v="SIN TRASLADO"/>
    <m/>
    <m/>
    <m/>
    <m/>
    <m/>
  </r>
  <r>
    <n v="3215"/>
    <m/>
    <m/>
    <m/>
    <x v="5"/>
    <x v="93"/>
    <m/>
    <m/>
    <m/>
    <x v="31"/>
    <m/>
    <m/>
    <s v="PENDIENTE"/>
    <s v="Sin respuesta"/>
    <n v="12"/>
    <s v=" "/>
    <m/>
    <m/>
    <m/>
    <m/>
    <m/>
    <m/>
    <n v="1"/>
    <s v=" "/>
    <s v=" "/>
    <s v=" "/>
    <s v="SIN RESPUESTA"/>
    <s v="SIN TRASLADO"/>
    <m/>
    <m/>
    <m/>
    <m/>
    <m/>
  </r>
  <r>
    <n v="3216"/>
    <m/>
    <m/>
    <m/>
    <x v="5"/>
    <x v="93"/>
    <m/>
    <m/>
    <m/>
    <x v="31"/>
    <m/>
    <m/>
    <s v="PENDIENTE"/>
    <s v="Sin respuesta"/>
    <n v="12"/>
    <s v=" "/>
    <m/>
    <m/>
    <m/>
    <m/>
    <m/>
    <m/>
    <n v="1"/>
    <s v=" "/>
    <s v=" "/>
    <s v=" "/>
    <s v="SIN RESPUESTA"/>
    <s v="SIN TRASLADO"/>
    <m/>
    <m/>
    <m/>
    <m/>
    <m/>
  </r>
  <r>
    <n v="3217"/>
    <m/>
    <m/>
    <m/>
    <x v="5"/>
    <x v="93"/>
    <m/>
    <m/>
    <m/>
    <x v="31"/>
    <m/>
    <m/>
    <s v="PENDIENTE"/>
    <s v="Sin respuesta"/>
    <n v="12"/>
    <s v=" "/>
    <m/>
    <m/>
    <m/>
    <m/>
    <m/>
    <m/>
    <n v="1"/>
    <s v=" "/>
    <s v=" "/>
    <s v=" "/>
    <s v="SIN RESPUESTA"/>
    <s v="SIN TRASLADO"/>
    <m/>
    <m/>
    <m/>
    <m/>
    <m/>
  </r>
  <r>
    <n v="3218"/>
    <m/>
    <m/>
    <m/>
    <x v="5"/>
    <x v="93"/>
    <m/>
    <m/>
    <m/>
    <x v="31"/>
    <m/>
    <m/>
    <s v="PENDIENTE"/>
    <s v="Sin respuesta"/>
    <n v="12"/>
    <s v=" "/>
    <m/>
    <m/>
    <m/>
    <m/>
    <m/>
    <m/>
    <n v="1"/>
    <s v=" "/>
    <s v=" "/>
    <s v=" "/>
    <s v="SIN RESPUESTA"/>
    <s v="SIN TRASLADO"/>
    <m/>
    <m/>
    <m/>
    <m/>
    <m/>
  </r>
  <r>
    <n v="3219"/>
    <m/>
    <m/>
    <m/>
    <x v="5"/>
    <x v="93"/>
    <m/>
    <m/>
    <m/>
    <x v="31"/>
    <m/>
    <m/>
    <s v="PENDIENTE"/>
    <s v="Sin respuesta"/>
    <n v="12"/>
    <s v=" "/>
    <m/>
    <m/>
    <m/>
    <m/>
    <m/>
    <m/>
    <n v="1"/>
    <s v=" "/>
    <s v=" "/>
    <s v=" "/>
    <s v="SIN RESPUESTA"/>
    <s v="SIN TRASLADO"/>
    <m/>
    <m/>
    <m/>
    <m/>
    <m/>
  </r>
  <r>
    <n v="3220"/>
    <m/>
    <m/>
    <m/>
    <x v="5"/>
    <x v="93"/>
    <m/>
    <m/>
    <m/>
    <x v="31"/>
    <m/>
    <m/>
    <s v="PENDIENTE"/>
    <s v="Sin respuesta"/>
    <n v="12"/>
    <s v=" "/>
    <m/>
    <m/>
    <m/>
    <m/>
    <m/>
    <m/>
    <n v="1"/>
    <s v=" "/>
    <s v=" "/>
    <s v=" "/>
    <s v="SIN RESPUESTA"/>
    <s v="SIN TRASLADO"/>
    <m/>
    <m/>
    <m/>
    <m/>
    <m/>
  </r>
  <r>
    <n v="3221"/>
    <m/>
    <m/>
    <m/>
    <x v="5"/>
    <x v="93"/>
    <m/>
    <m/>
    <m/>
    <x v="31"/>
    <m/>
    <m/>
    <s v="PENDIENTE"/>
    <s v="Sin respuesta"/>
    <n v="12"/>
    <s v=" "/>
    <m/>
    <m/>
    <m/>
    <m/>
    <m/>
    <m/>
    <n v="1"/>
    <s v=" "/>
    <s v=" "/>
    <s v=" "/>
    <s v="SIN RESPUESTA"/>
    <s v="SIN TRASLADO"/>
    <m/>
    <m/>
    <m/>
    <m/>
    <m/>
  </r>
  <r>
    <n v="3222"/>
    <m/>
    <m/>
    <m/>
    <x v="5"/>
    <x v="93"/>
    <m/>
    <m/>
    <m/>
    <x v="31"/>
    <m/>
    <m/>
    <s v="PENDIENTE"/>
    <s v="Sin respuesta"/>
    <n v="12"/>
    <s v=" "/>
    <m/>
    <m/>
    <m/>
    <m/>
    <m/>
    <m/>
    <n v="1"/>
    <s v=" "/>
    <s v=" "/>
    <s v=" "/>
    <s v="SIN RESPUESTA"/>
    <s v="SIN TRASLADO"/>
    <m/>
    <m/>
    <m/>
    <m/>
    <m/>
  </r>
  <r>
    <n v="3223"/>
    <m/>
    <m/>
    <m/>
    <x v="5"/>
    <x v="93"/>
    <m/>
    <m/>
    <m/>
    <x v="31"/>
    <m/>
    <m/>
    <s v="PENDIENTE"/>
    <s v="Sin respuesta"/>
    <n v="12"/>
    <s v=" "/>
    <m/>
    <m/>
    <m/>
    <m/>
    <m/>
    <m/>
    <n v="1"/>
    <s v=" "/>
    <s v=" "/>
    <s v=" "/>
    <s v="SIN RESPUESTA"/>
    <s v="SIN TRASLADO"/>
    <m/>
    <m/>
    <m/>
    <m/>
    <m/>
  </r>
  <r>
    <n v="3224"/>
    <m/>
    <m/>
    <m/>
    <x v="5"/>
    <x v="93"/>
    <m/>
    <m/>
    <m/>
    <x v="31"/>
    <m/>
    <m/>
    <s v="PENDIENTE"/>
    <s v="Sin respuesta"/>
    <n v="12"/>
    <s v=" "/>
    <m/>
    <m/>
    <m/>
    <m/>
    <m/>
    <m/>
    <n v="1"/>
    <s v=" "/>
    <s v=" "/>
    <s v=" "/>
    <s v="SIN RESPUESTA"/>
    <s v="SIN TRASLADO"/>
    <m/>
    <m/>
    <m/>
    <m/>
    <m/>
  </r>
  <r>
    <n v="3225"/>
    <m/>
    <m/>
    <m/>
    <x v="5"/>
    <x v="93"/>
    <m/>
    <m/>
    <m/>
    <x v="31"/>
    <m/>
    <m/>
    <s v="PENDIENTE"/>
    <s v="Sin respuesta"/>
    <n v="12"/>
    <s v=" "/>
    <m/>
    <m/>
    <m/>
    <m/>
    <m/>
    <m/>
    <n v="1"/>
    <s v=" "/>
    <s v=" "/>
    <s v=" "/>
    <s v="SIN RESPUESTA"/>
    <s v="SIN TRASLADO"/>
    <m/>
    <m/>
    <m/>
    <m/>
    <m/>
  </r>
  <r>
    <n v="3226"/>
    <m/>
    <m/>
    <m/>
    <x v="5"/>
    <x v="93"/>
    <m/>
    <m/>
    <m/>
    <x v="31"/>
    <m/>
    <m/>
    <s v="PENDIENTE"/>
    <s v="Sin respuesta"/>
    <n v="12"/>
    <s v=" "/>
    <m/>
    <m/>
    <m/>
    <m/>
    <m/>
    <m/>
    <n v="1"/>
    <s v=" "/>
    <s v=" "/>
    <s v=" "/>
    <s v="SIN RESPUESTA"/>
    <s v="SIN TRASLADO"/>
    <m/>
    <m/>
    <m/>
    <m/>
    <m/>
  </r>
  <r>
    <n v="3227"/>
    <m/>
    <m/>
    <m/>
    <x v="5"/>
    <x v="93"/>
    <m/>
    <m/>
    <m/>
    <x v="31"/>
    <m/>
    <m/>
    <s v="PENDIENTE"/>
    <s v="Sin respuesta"/>
    <n v="12"/>
    <s v=" "/>
    <m/>
    <m/>
    <m/>
    <m/>
    <m/>
    <m/>
    <n v="1"/>
    <s v=" "/>
    <s v=" "/>
    <s v=" "/>
    <s v="SIN RESPUESTA"/>
    <s v="SIN TRASLADO"/>
    <m/>
    <m/>
    <m/>
    <m/>
    <m/>
  </r>
  <r>
    <n v="3228"/>
    <m/>
    <m/>
    <m/>
    <x v="5"/>
    <x v="93"/>
    <m/>
    <m/>
    <m/>
    <x v="31"/>
    <m/>
    <m/>
    <s v="PENDIENTE"/>
    <s v="Sin respuesta"/>
    <n v="12"/>
    <s v=" "/>
    <m/>
    <m/>
    <m/>
    <m/>
    <m/>
    <m/>
    <n v="1"/>
    <s v=" "/>
    <s v=" "/>
    <s v=" "/>
    <s v="SIN RESPUESTA"/>
    <s v="SIN TRASLADO"/>
    <m/>
    <m/>
    <m/>
    <m/>
    <m/>
  </r>
  <r>
    <n v="3229"/>
    <m/>
    <m/>
    <m/>
    <x v="5"/>
    <x v="93"/>
    <m/>
    <m/>
    <m/>
    <x v="31"/>
    <m/>
    <m/>
    <s v="PENDIENTE"/>
    <s v="Sin respuesta"/>
    <n v="12"/>
    <s v=" "/>
    <m/>
    <m/>
    <m/>
    <m/>
    <m/>
    <m/>
    <n v="1"/>
    <s v=" "/>
    <s v=" "/>
    <s v=" "/>
    <s v="SIN RESPUESTA"/>
    <s v="SIN TRASLADO"/>
    <m/>
    <m/>
    <m/>
    <m/>
    <m/>
  </r>
  <r>
    <n v="3230"/>
    <m/>
    <m/>
    <m/>
    <x v="5"/>
    <x v="93"/>
    <m/>
    <m/>
    <m/>
    <x v="31"/>
    <m/>
    <m/>
    <s v="PENDIENTE"/>
    <s v="Sin respuesta"/>
    <n v="12"/>
    <s v=" "/>
    <m/>
    <m/>
    <m/>
    <m/>
    <m/>
    <m/>
    <n v="1"/>
    <s v=" "/>
    <s v=" "/>
    <s v=" "/>
    <s v="SIN RESPUESTA"/>
    <s v="SIN TRASLADO"/>
    <m/>
    <m/>
    <m/>
    <m/>
    <m/>
  </r>
  <r>
    <n v="3231"/>
    <m/>
    <m/>
    <m/>
    <x v="5"/>
    <x v="93"/>
    <m/>
    <m/>
    <m/>
    <x v="31"/>
    <m/>
    <m/>
    <s v="PENDIENTE"/>
    <s v="Sin respuesta"/>
    <n v="12"/>
    <s v=" "/>
    <m/>
    <m/>
    <m/>
    <m/>
    <m/>
    <m/>
    <n v="1"/>
    <s v=" "/>
    <s v=" "/>
    <s v=" "/>
    <s v="SIN RESPUESTA"/>
    <s v="SIN TRASLADO"/>
    <m/>
    <m/>
    <m/>
    <m/>
    <m/>
  </r>
  <r>
    <n v="3232"/>
    <m/>
    <m/>
    <m/>
    <x v="5"/>
    <x v="93"/>
    <m/>
    <m/>
    <m/>
    <x v="31"/>
    <m/>
    <m/>
    <s v="PENDIENTE"/>
    <s v="Sin respuesta"/>
    <n v="12"/>
    <s v=" "/>
    <m/>
    <m/>
    <m/>
    <m/>
    <m/>
    <m/>
    <n v="1"/>
    <s v=" "/>
    <s v=" "/>
    <s v=" "/>
    <s v="SIN RESPUESTA"/>
    <s v="SIN TRASLADO"/>
    <m/>
    <m/>
    <m/>
    <m/>
    <m/>
  </r>
  <r>
    <n v="3233"/>
    <m/>
    <m/>
    <m/>
    <x v="5"/>
    <x v="93"/>
    <m/>
    <m/>
    <m/>
    <x v="31"/>
    <m/>
    <m/>
    <s v="PENDIENTE"/>
    <s v="Sin respuesta"/>
    <n v="12"/>
    <s v=" "/>
    <m/>
    <m/>
    <m/>
    <m/>
    <m/>
    <m/>
    <n v="1"/>
    <s v=" "/>
    <s v=" "/>
    <s v=" "/>
    <s v="SIN RESPUESTA"/>
    <s v="SIN TRASLADO"/>
    <m/>
    <m/>
    <m/>
    <m/>
    <m/>
  </r>
  <r>
    <n v="3234"/>
    <m/>
    <m/>
    <m/>
    <x v="5"/>
    <x v="93"/>
    <m/>
    <m/>
    <m/>
    <x v="31"/>
    <m/>
    <m/>
    <s v="PENDIENTE"/>
    <s v="Sin respuesta"/>
    <n v="12"/>
    <s v=" "/>
    <m/>
    <m/>
    <m/>
    <m/>
    <m/>
    <m/>
    <n v="1"/>
    <s v=" "/>
    <s v=" "/>
    <s v=" "/>
    <s v="SIN RESPUESTA"/>
    <s v="SIN TRASLADO"/>
    <m/>
    <m/>
    <m/>
    <m/>
    <m/>
  </r>
  <r>
    <n v="3235"/>
    <m/>
    <m/>
    <m/>
    <x v="5"/>
    <x v="93"/>
    <m/>
    <m/>
    <m/>
    <x v="31"/>
    <m/>
    <m/>
    <s v="PENDIENTE"/>
    <s v="Sin respuesta"/>
    <n v="12"/>
    <s v=" "/>
    <m/>
    <m/>
    <m/>
    <m/>
    <m/>
    <m/>
    <n v="1"/>
    <s v=" "/>
    <s v=" "/>
    <s v=" "/>
    <s v="SIN RESPUESTA"/>
    <s v="SIN TRASLADO"/>
    <m/>
    <m/>
    <m/>
    <m/>
    <m/>
  </r>
  <r>
    <n v="3236"/>
    <m/>
    <m/>
    <m/>
    <x v="5"/>
    <x v="93"/>
    <m/>
    <m/>
    <m/>
    <x v="31"/>
    <m/>
    <m/>
    <s v="PENDIENTE"/>
    <s v="Sin respuesta"/>
    <n v="12"/>
    <s v=" "/>
    <m/>
    <m/>
    <m/>
    <m/>
    <m/>
    <m/>
    <n v="1"/>
    <s v=" "/>
    <s v=" "/>
    <s v=" "/>
    <s v="SIN RESPUESTA"/>
    <s v="SIN TRASLADO"/>
    <m/>
    <m/>
    <m/>
    <m/>
    <m/>
  </r>
  <r>
    <n v="3237"/>
    <m/>
    <m/>
    <m/>
    <x v="5"/>
    <x v="93"/>
    <m/>
    <m/>
    <m/>
    <x v="31"/>
    <m/>
    <m/>
    <s v="PENDIENTE"/>
    <s v="Sin respuesta"/>
    <n v="12"/>
    <s v=" "/>
    <m/>
    <m/>
    <m/>
    <m/>
    <m/>
    <m/>
    <n v="1"/>
    <s v=" "/>
    <s v=" "/>
    <s v=" "/>
    <s v="SIN RESPUESTA"/>
    <s v="SIN TRASLADO"/>
    <m/>
    <m/>
    <m/>
    <m/>
    <m/>
  </r>
  <r>
    <n v="3238"/>
    <m/>
    <m/>
    <m/>
    <x v="5"/>
    <x v="93"/>
    <m/>
    <m/>
    <m/>
    <x v="31"/>
    <m/>
    <m/>
    <s v="PENDIENTE"/>
    <s v="Sin respuesta"/>
    <n v="12"/>
    <s v=" "/>
    <m/>
    <m/>
    <m/>
    <m/>
    <m/>
    <m/>
    <n v="1"/>
    <s v=" "/>
    <s v=" "/>
    <s v=" "/>
    <s v="SIN RESPUESTA"/>
    <s v="SIN TRASLADO"/>
    <m/>
    <m/>
    <m/>
    <m/>
    <m/>
  </r>
  <r>
    <n v="3239"/>
    <m/>
    <m/>
    <m/>
    <x v="5"/>
    <x v="93"/>
    <m/>
    <m/>
    <m/>
    <x v="31"/>
    <m/>
    <m/>
    <s v="PENDIENTE"/>
    <s v="Sin respuesta"/>
    <n v="12"/>
    <s v=" "/>
    <m/>
    <m/>
    <m/>
    <m/>
    <m/>
    <m/>
    <n v="1"/>
    <s v=" "/>
    <s v=" "/>
    <s v=" "/>
    <s v="SIN RESPUESTA"/>
    <s v="SIN TRASLADO"/>
    <m/>
    <m/>
    <m/>
    <m/>
    <m/>
  </r>
  <r>
    <n v="3240"/>
    <m/>
    <m/>
    <m/>
    <x v="5"/>
    <x v="93"/>
    <m/>
    <m/>
    <m/>
    <x v="31"/>
    <m/>
    <m/>
    <s v="PENDIENTE"/>
    <s v="Sin respuesta"/>
    <n v="12"/>
    <s v=" "/>
    <m/>
    <m/>
    <m/>
    <m/>
    <m/>
    <m/>
    <n v="1"/>
    <s v=" "/>
    <s v=" "/>
    <s v=" "/>
    <s v="SIN RESPUESTA"/>
    <s v="SIN TRASLADO"/>
    <m/>
    <m/>
    <m/>
    <m/>
    <m/>
  </r>
  <r>
    <n v="3241"/>
    <m/>
    <m/>
    <m/>
    <x v="5"/>
    <x v="93"/>
    <m/>
    <m/>
    <m/>
    <x v="31"/>
    <m/>
    <m/>
    <s v="PENDIENTE"/>
    <s v="Sin respuesta"/>
    <n v="12"/>
    <s v=" "/>
    <m/>
    <m/>
    <m/>
    <m/>
    <m/>
    <m/>
    <n v="1"/>
    <s v=" "/>
    <s v=" "/>
    <s v=" "/>
    <s v="SIN RESPUESTA"/>
    <s v="SIN TRASLADO"/>
    <m/>
    <m/>
    <m/>
    <m/>
    <m/>
  </r>
  <r>
    <n v="3242"/>
    <m/>
    <m/>
    <m/>
    <x v="5"/>
    <x v="93"/>
    <m/>
    <m/>
    <m/>
    <x v="31"/>
    <m/>
    <m/>
    <s v="PENDIENTE"/>
    <s v="Sin respuesta"/>
    <n v="12"/>
    <s v=" "/>
    <m/>
    <m/>
    <m/>
    <m/>
    <m/>
    <m/>
    <n v="1"/>
    <s v=" "/>
    <s v=" "/>
    <s v=" "/>
    <s v="SIN RESPUESTA"/>
    <s v="SIN TRASLADO"/>
    <m/>
    <m/>
    <m/>
    <m/>
    <m/>
  </r>
  <r>
    <n v="3243"/>
    <m/>
    <m/>
    <m/>
    <x v="5"/>
    <x v="93"/>
    <m/>
    <m/>
    <m/>
    <x v="31"/>
    <m/>
    <m/>
    <s v="PENDIENTE"/>
    <s v="Sin respuesta"/>
    <n v="12"/>
    <s v=" "/>
    <m/>
    <m/>
    <m/>
    <m/>
    <m/>
    <m/>
    <n v="1"/>
    <s v=" "/>
    <s v=" "/>
    <s v=" "/>
    <s v="SIN RESPUESTA"/>
    <s v="SIN TRASLADO"/>
    <m/>
    <m/>
    <m/>
    <m/>
    <m/>
  </r>
  <r>
    <n v="3244"/>
    <m/>
    <m/>
    <m/>
    <x v="5"/>
    <x v="93"/>
    <m/>
    <m/>
    <m/>
    <x v="31"/>
    <m/>
    <m/>
    <s v="PENDIENTE"/>
    <s v="Sin respuesta"/>
    <n v="12"/>
    <s v=" "/>
    <m/>
    <m/>
    <m/>
    <m/>
    <m/>
    <m/>
    <n v="1"/>
    <s v=" "/>
    <s v=" "/>
    <s v=" "/>
    <s v="SIN RESPUESTA"/>
    <s v="SIN TRASLADO"/>
    <m/>
    <m/>
    <m/>
    <m/>
    <m/>
  </r>
  <r>
    <n v="3245"/>
    <m/>
    <m/>
    <m/>
    <x v="5"/>
    <x v="93"/>
    <m/>
    <m/>
    <m/>
    <x v="31"/>
    <m/>
    <m/>
    <s v="PENDIENTE"/>
    <s v="Sin respuesta"/>
    <n v="12"/>
    <s v=" "/>
    <m/>
    <m/>
    <m/>
    <m/>
    <m/>
    <m/>
    <n v="1"/>
    <s v=" "/>
    <s v=" "/>
    <s v=" "/>
    <s v="SIN RESPUESTA"/>
    <s v="SIN TRASLADO"/>
    <m/>
    <m/>
    <m/>
    <m/>
    <m/>
  </r>
  <r>
    <n v="3246"/>
    <m/>
    <m/>
    <m/>
    <x v="5"/>
    <x v="93"/>
    <m/>
    <m/>
    <m/>
    <x v="31"/>
    <m/>
    <m/>
    <s v="PENDIENTE"/>
    <s v="Sin respuesta"/>
    <n v="12"/>
    <s v=" "/>
    <m/>
    <m/>
    <m/>
    <m/>
    <m/>
    <m/>
    <n v="1"/>
    <s v=" "/>
    <s v=" "/>
    <s v=" "/>
    <s v="SIN RESPUESTA"/>
    <s v="SIN TRASLADO"/>
    <m/>
    <m/>
    <m/>
    <m/>
    <m/>
  </r>
  <r>
    <n v="3247"/>
    <m/>
    <m/>
    <m/>
    <x v="5"/>
    <x v="93"/>
    <m/>
    <m/>
    <m/>
    <x v="31"/>
    <m/>
    <m/>
    <s v="PENDIENTE"/>
    <s v="Sin respuesta"/>
    <n v="12"/>
    <s v=" "/>
    <m/>
    <m/>
    <m/>
    <m/>
    <m/>
    <m/>
    <n v="1"/>
    <s v=" "/>
    <s v=" "/>
    <s v=" "/>
    <s v="SIN RESPUESTA"/>
    <s v="SIN TRASLADO"/>
    <m/>
    <m/>
    <m/>
    <m/>
    <m/>
  </r>
  <r>
    <n v="3248"/>
    <m/>
    <m/>
    <m/>
    <x v="5"/>
    <x v="93"/>
    <m/>
    <m/>
    <m/>
    <x v="31"/>
    <m/>
    <m/>
    <s v="PENDIENTE"/>
    <s v="Sin respuesta"/>
    <n v="12"/>
    <s v=" "/>
    <m/>
    <m/>
    <m/>
    <m/>
    <m/>
    <m/>
    <n v="1"/>
    <s v=" "/>
    <s v=" "/>
    <s v=" "/>
    <s v="SIN RESPUESTA"/>
    <s v="SIN TRASLADO"/>
    <m/>
    <m/>
    <m/>
    <m/>
    <m/>
  </r>
  <r>
    <n v="3249"/>
    <m/>
    <m/>
    <m/>
    <x v="5"/>
    <x v="93"/>
    <m/>
    <m/>
    <m/>
    <x v="31"/>
    <m/>
    <m/>
    <s v="PENDIENTE"/>
    <s v="Sin respuesta"/>
    <n v="12"/>
    <s v=" "/>
    <m/>
    <m/>
    <m/>
    <m/>
    <m/>
    <m/>
    <n v="1"/>
    <s v=" "/>
    <s v=" "/>
    <s v=" "/>
    <s v="SIN RESPUESTA"/>
    <s v="SIN TRASLADO"/>
    <m/>
    <m/>
    <m/>
    <m/>
    <m/>
  </r>
  <r>
    <n v="3250"/>
    <m/>
    <m/>
    <m/>
    <x v="5"/>
    <x v="93"/>
    <m/>
    <m/>
    <m/>
    <x v="31"/>
    <m/>
    <m/>
    <s v="PENDIENTE"/>
    <s v="Sin respuesta"/>
    <n v="12"/>
    <s v=" "/>
    <m/>
    <m/>
    <m/>
    <m/>
    <m/>
    <m/>
    <n v="1"/>
    <s v=" "/>
    <s v=" "/>
    <s v=" "/>
    <s v="SIN RESPUESTA"/>
    <s v="SIN TRASLADO"/>
    <m/>
    <m/>
    <m/>
    <m/>
    <m/>
  </r>
  <r>
    <n v="3251"/>
    <m/>
    <m/>
    <m/>
    <x v="5"/>
    <x v="93"/>
    <m/>
    <m/>
    <m/>
    <x v="31"/>
    <m/>
    <m/>
    <s v="PENDIENTE"/>
    <s v="Sin respuesta"/>
    <n v="12"/>
    <s v=" "/>
    <m/>
    <m/>
    <m/>
    <m/>
    <m/>
    <m/>
    <n v="1"/>
    <s v=" "/>
    <s v=" "/>
    <s v=" "/>
    <s v="SIN RESPUESTA"/>
    <s v="SIN TRASLADO"/>
    <m/>
    <m/>
    <m/>
    <m/>
    <m/>
  </r>
  <r>
    <n v="3252"/>
    <m/>
    <m/>
    <m/>
    <x v="5"/>
    <x v="93"/>
    <m/>
    <m/>
    <m/>
    <x v="31"/>
    <m/>
    <m/>
    <s v="PENDIENTE"/>
    <s v="Sin respuesta"/>
    <n v="12"/>
    <s v=" "/>
    <m/>
    <m/>
    <m/>
    <m/>
    <m/>
    <m/>
    <n v="1"/>
    <s v=" "/>
    <s v=" "/>
    <s v=" "/>
    <s v="SIN RESPUESTA"/>
    <s v="SIN TRASLADO"/>
    <m/>
    <m/>
    <m/>
    <m/>
    <m/>
  </r>
  <r>
    <n v="3253"/>
    <m/>
    <m/>
    <m/>
    <x v="5"/>
    <x v="93"/>
    <m/>
    <m/>
    <m/>
    <x v="31"/>
    <m/>
    <m/>
    <s v="PENDIENTE"/>
    <s v="Sin respuesta"/>
    <n v="12"/>
    <s v=" "/>
    <m/>
    <m/>
    <m/>
    <m/>
    <m/>
    <m/>
    <n v="1"/>
    <s v=" "/>
    <s v=" "/>
    <s v=" "/>
    <s v="SIN RESPUESTA"/>
    <s v="SIN TRASLADO"/>
    <m/>
    <m/>
    <m/>
    <m/>
    <m/>
  </r>
  <r>
    <n v="3254"/>
    <m/>
    <m/>
    <m/>
    <x v="5"/>
    <x v="93"/>
    <m/>
    <m/>
    <m/>
    <x v="31"/>
    <m/>
    <m/>
    <s v="PENDIENTE"/>
    <s v="Sin respuesta"/>
    <n v="12"/>
    <s v=" "/>
    <m/>
    <m/>
    <m/>
    <m/>
    <m/>
    <m/>
    <n v="1"/>
    <s v=" "/>
    <s v=" "/>
    <s v=" "/>
    <s v="SIN RESPUESTA"/>
    <s v="SIN TRASLADO"/>
    <m/>
    <m/>
    <m/>
    <m/>
    <m/>
  </r>
  <r>
    <n v="3255"/>
    <m/>
    <m/>
    <m/>
    <x v="5"/>
    <x v="93"/>
    <m/>
    <m/>
    <m/>
    <x v="31"/>
    <m/>
    <m/>
    <s v="PENDIENTE"/>
    <s v="Sin respuesta"/>
    <n v="12"/>
    <s v=" "/>
    <m/>
    <m/>
    <m/>
    <m/>
    <m/>
    <m/>
    <n v="1"/>
    <s v=" "/>
    <s v=" "/>
    <s v=" "/>
    <s v="SIN RESPUESTA"/>
    <s v="SIN TRASLADO"/>
    <m/>
    <m/>
    <m/>
    <m/>
    <m/>
  </r>
  <r>
    <n v="3256"/>
    <m/>
    <m/>
    <m/>
    <x v="5"/>
    <x v="93"/>
    <m/>
    <m/>
    <m/>
    <x v="31"/>
    <m/>
    <m/>
    <s v="PENDIENTE"/>
    <s v="Sin respuesta"/>
    <n v="12"/>
    <s v=" "/>
    <m/>
    <m/>
    <m/>
    <m/>
    <m/>
    <m/>
    <n v="1"/>
    <s v=" "/>
    <s v=" "/>
    <s v=" "/>
    <s v="SIN RESPUESTA"/>
    <s v="SIN TRASLADO"/>
    <m/>
    <m/>
    <m/>
    <m/>
    <m/>
  </r>
  <r>
    <n v="3257"/>
    <m/>
    <m/>
    <m/>
    <x v="5"/>
    <x v="93"/>
    <m/>
    <m/>
    <m/>
    <x v="31"/>
    <m/>
    <m/>
    <s v="PENDIENTE"/>
    <s v="Sin respuesta"/>
    <n v="12"/>
    <s v=" "/>
    <m/>
    <m/>
    <m/>
    <m/>
    <m/>
    <m/>
    <n v="1"/>
    <s v=" "/>
    <s v=" "/>
    <s v=" "/>
    <s v="SIN RESPUESTA"/>
    <s v="SIN TRASLADO"/>
    <m/>
    <m/>
    <m/>
    <m/>
    <m/>
  </r>
  <r>
    <n v="3258"/>
    <m/>
    <m/>
    <m/>
    <x v="5"/>
    <x v="93"/>
    <m/>
    <m/>
    <m/>
    <x v="31"/>
    <m/>
    <m/>
    <s v="PENDIENTE"/>
    <s v="Sin respuesta"/>
    <n v="12"/>
    <s v=" "/>
    <m/>
    <m/>
    <m/>
    <m/>
    <m/>
    <m/>
    <n v="1"/>
    <s v=" "/>
    <s v=" "/>
    <s v=" "/>
    <s v="SIN RESPUESTA"/>
    <s v="SIN TRASLADO"/>
    <m/>
    <m/>
    <m/>
    <m/>
    <m/>
  </r>
  <r>
    <n v="3259"/>
    <m/>
    <m/>
    <m/>
    <x v="5"/>
    <x v="93"/>
    <m/>
    <m/>
    <m/>
    <x v="31"/>
    <m/>
    <m/>
    <s v="PENDIENTE"/>
    <s v="Sin respuesta"/>
    <n v="12"/>
    <s v=" "/>
    <m/>
    <m/>
    <m/>
    <m/>
    <m/>
    <m/>
    <n v="1"/>
    <s v=" "/>
    <s v=" "/>
    <s v=" "/>
    <s v="SIN RESPUESTA"/>
    <s v="SIN TRASLADO"/>
    <m/>
    <m/>
    <m/>
    <m/>
    <m/>
  </r>
  <r>
    <n v="3260"/>
    <m/>
    <m/>
    <m/>
    <x v="5"/>
    <x v="93"/>
    <m/>
    <m/>
    <m/>
    <x v="31"/>
    <m/>
    <m/>
    <s v="PENDIENTE"/>
    <s v="Sin respuesta"/>
    <n v="12"/>
    <s v=" "/>
    <m/>
    <m/>
    <m/>
    <m/>
    <m/>
    <m/>
    <n v="1"/>
    <s v=" "/>
    <s v=" "/>
    <s v=" "/>
    <s v="SIN RESPUESTA"/>
    <s v="SIN TRASLADO"/>
    <m/>
    <m/>
    <m/>
    <m/>
    <m/>
  </r>
  <r>
    <n v="3261"/>
    <m/>
    <m/>
    <m/>
    <x v="5"/>
    <x v="93"/>
    <m/>
    <m/>
    <m/>
    <x v="31"/>
    <m/>
    <m/>
    <s v="PENDIENTE"/>
    <s v="Sin respuesta"/>
    <n v="12"/>
    <s v=" "/>
    <m/>
    <m/>
    <m/>
    <m/>
    <m/>
    <m/>
    <n v="1"/>
    <s v=" "/>
    <s v=" "/>
    <s v=" "/>
    <s v="SIN RESPUESTA"/>
    <s v="SIN TRASLADO"/>
    <m/>
    <m/>
    <m/>
    <m/>
    <m/>
  </r>
  <r>
    <n v="3262"/>
    <m/>
    <m/>
    <m/>
    <x v="5"/>
    <x v="93"/>
    <m/>
    <m/>
    <m/>
    <x v="31"/>
    <m/>
    <m/>
    <s v="PENDIENTE"/>
    <s v="Sin respuesta"/>
    <n v="12"/>
    <s v=" "/>
    <m/>
    <m/>
    <m/>
    <m/>
    <m/>
    <m/>
    <n v="1"/>
    <s v=" "/>
    <s v=" "/>
    <s v=" "/>
    <s v="SIN RESPUESTA"/>
    <s v="SIN TRASLADO"/>
    <m/>
    <m/>
    <m/>
    <m/>
    <m/>
  </r>
  <r>
    <n v="3263"/>
    <m/>
    <m/>
    <m/>
    <x v="5"/>
    <x v="93"/>
    <m/>
    <m/>
    <m/>
    <x v="31"/>
    <m/>
    <m/>
    <s v="PENDIENTE"/>
    <s v="Sin respuesta"/>
    <n v="12"/>
    <s v=" "/>
    <m/>
    <m/>
    <m/>
    <m/>
    <m/>
    <m/>
    <n v="1"/>
    <s v=" "/>
    <s v=" "/>
    <s v=" "/>
    <s v="SIN RESPUESTA"/>
    <s v="SIN TRASLADO"/>
    <m/>
    <m/>
    <m/>
    <m/>
    <m/>
  </r>
  <r>
    <n v="3264"/>
    <m/>
    <m/>
    <m/>
    <x v="5"/>
    <x v="93"/>
    <m/>
    <m/>
    <m/>
    <x v="31"/>
    <m/>
    <m/>
    <s v="PENDIENTE"/>
    <s v="Sin respuesta"/>
    <n v="12"/>
    <s v=" "/>
    <m/>
    <m/>
    <m/>
    <m/>
    <m/>
    <m/>
    <n v="1"/>
    <s v=" "/>
    <s v=" "/>
    <s v=" "/>
    <s v="SIN RESPUESTA"/>
    <s v="SIN TRASLADO"/>
    <m/>
    <m/>
    <m/>
    <m/>
    <m/>
  </r>
  <r>
    <n v="3265"/>
    <m/>
    <m/>
    <m/>
    <x v="5"/>
    <x v="93"/>
    <m/>
    <m/>
    <m/>
    <x v="31"/>
    <m/>
    <m/>
    <s v="PENDIENTE"/>
    <s v="Sin respuesta"/>
    <n v="12"/>
    <s v=" "/>
    <m/>
    <m/>
    <m/>
    <m/>
    <m/>
    <m/>
    <n v="1"/>
    <s v=" "/>
    <s v=" "/>
    <s v=" "/>
    <s v="SIN RESPUESTA"/>
    <s v="SIN TRASLADO"/>
    <m/>
    <m/>
    <m/>
    <m/>
    <m/>
  </r>
  <r>
    <n v="3266"/>
    <m/>
    <m/>
    <m/>
    <x v="5"/>
    <x v="93"/>
    <m/>
    <m/>
    <m/>
    <x v="31"/>
    <m/>
    <m/>
    <s v="PENDIENTE"/>
    <s v="Sin respuesta"/>
    <n v="12"/>
    <s v=" "/>
    <m/>
    <m/>
    <m/>
    <m/>
    <m/>
    <m/>
    <n v="1"/>
    <s v=" "/>
    <s v=" "/>
    <s v=" "/>
    <s v="SIN RESPUESTA"/>
    <s v="SIN TRASLADO"/>
    <m/>
    <m/>
    <m/>
    <m/>
    <m/>
  </r>
  <r>
    <n v="3267"/>
    <m/>
    <m/>
    <m/>
    <x v="5"/>
    <x v="93"/>
    <m/>
    <m/>
    <m/>
    <x v="31"/>
    <m/>
    <m/>
    <s v="PENDIENTE"/>
    <s v="Sin respuesta"/>
    <n v="12"/>
    <s v=" "/>
    <m/>
    <m/>
    <m/>
    <m/>
    <m/>
    <m/>
    <n v="1"/>
    <s v=" "/>
    <s v=" "/>
    <s v=" "/>
    <s v="SIN RESPUESTA"/>
    <s v="SIN TRASLADO"/>
    <m/>
    <m/>
    <m/>
    <m/>
    <m/>
  </r>
  <r>
    <n v="3268"/>
    <m/>
    <m/>
    <m/>
    <x v="5"/>
    <x v="93"/>
    <m/>
    <m/>
    <m/>
    <x v="31"/>
    <m/>
    <m/>
    <s v="PENDIENTE"/>
    <s v="Sin respuesta"/>
    <n v="12"/>
    <s v=" "/>
    <m/>
    <m/>
    <m/>
    <m/>
    <m/>
    <m/>
    <n v="1"/>
    <s v=" "/>
    <s v=" "/>
    <s v=" "/>
    <s v="SIN RESPUESTA"/>
    <s v="SIN TRASLADO"/>
    <m/>
    <m/>
    <m/>
    <m/>
    <m/>
  </r>
  <r>
    <n v="3269"/>
    <m/>
    <m/>
    <m/>
    <x v="5"/>
    <x v="93"/>
    <m/>
    <m/>
    <m/>
    <x v="31"/>
    <m/>
    <m/>
    <s v="PENDIENTE"/>
    <s v="Sin respuesta"/>
    <n v="12"/>
    <s v=" "/>
    <m/>
    <m/>
    <m/>
    <m/>
    <m/>
    <m/>
    <n v="1"/>
    <s v=" "/>
    <s v=" "/>
    <s v=" "/>
    <s v="SIN RESPUESTA"/>
    <s v="SIN TRASLADO"/>
    <m/>
    <m/>
    <m/>
    <m/>
    <m/>
  </r>
  <r>
    <n v="3270"/>
    <m/>
    <m/>
    <m/>
    <x v="5"/>
    <x v="93"/>
    <m/>
    <m/>
    <m/>
    <x v="31"/>
    <m/>
    <m/>
    <s v="PENDIENTE"/>
    <s v="Sin respuesta"/>
    <n v="12"/>
    <s v=" "/>
    <m/>
    <m/>
    <m/>
    <m/>
    <m/>
    <m/>
    <n v="1"/>
    <s v=" "/>
    <s v=" "/>
    <s v=" "/>
    <s v="SIN RESPUESTA"/>
    <s v="SIN TRASLADO"/>
    <m/>
    <m/>
    <m/>
    <m/>
    <m/>
  </r>
  <r>
    <n v="3271"/>
    <m/>
    <m/>
    <m/>
    <x v="5"/>
    <x v="93"/>
    <m/>
    <m/>
    <m/>
    <x v="31"/>
    <m/>
    <m/>
    <s v="PENDIENTE"/>
    <s v="Sin respuesta"/>
    <n v="12"/>
    <s v=" "/>
    <m/>
    <m/>
    <m/>
    <m/>
    <m/>
    <m/>
    <n v="1"/>
    <s v=" "/>
    <s v=" "/>
    <s v=" "/>
    <s v="SIN RESPUESTA"/>
    <s v="SIN TRASLADO"/>
    <m/>
    <m/>
    <m/>
    <m/>
    <m/>
  </r>
  <r>
    <n v="3272"/>
    <m/>
    <m/>
    <m/>
    <x v="5"/>
    <x v="93"/>
    <m/>
    <m/>
    <m/>
    <x v="31"/>
    <m/>
    <m/>
    <s v="PENDIENTE"/>
    <s v="Sin respuesta"/>
    <n v="12"/>
    <s v=" "/>
    <m/>
    <m/>
    <m/>
    <m/>
    <m/>
    <m/>
    <n v="1"/>
    <s v=" "/>
    <s v=" "/>
    <s v=" "/>
    <s v="SIN RESPUESTA"/>
    <s v="SIN TRASLADO"/>
    <m/>
    <m/>
    <m/>
    <m/>
    <m/>
  </r>
  <r>
    <n v="3273"/>
    <m/>
    <m/>
    <m/>
    <x v="5"/>
    <x v="93"/>
    <m/>
    <m/>
    <m/>
    <x v="31"/>
    <m/>
    <m/>
    <s v="PENDIENTE"/>
    <s v="Sin respuesta"/>
    <n v="12"/>
    <s v=" "/>
    <m/>
    <m/>
    <m/>
    <m/>
    <m/>
    <m/>
    <n v="1"/>
    <s v=" "/>
    <s v=" "/>
    <s v=" "/>
    <s v="SIN RESPUESTA"/>
    <s v="SIN TRASLADO"/>
    <m/>
    <m/>
    <m/>
    <m/>
    <m/>
  </r>
  <r>
    <n v="3274"/>
    <m/>
    <m/>
    <m/>
    <x v="5"/>
    <x v="93"/>
    <m/>
    <m/>
    <m/>
    <x v="31"/>
    <m/>
    <m/>
    <s v="PENDIENTE"/>
    <s v="Sin respuesta"/>
    <n v="12"/>
    <s v=" "/>
    <m/>
    <m/>
    <m/>
    <m/>
    <m/>
    <m/>
    <n v="1"/>
    <s v=" "/>
    <s v=" "/>
    <s v=" "/>
    <s v="SIN RESPUESTA"/>
    <s v="SIN TRASLADO"/>
    <m/>
    <m/>
    <m/>
    <m/>
    <m/>
  </r>
  <r>
    <n v="3275"/>
    <m/>
    <m/>
    <m/>
    <x v="5"/>
    <x v="93"/>
    <m/>
    <m/>
    <m/>
    <x v="31"/>
    <m/>
    <m/>
    <s v="PENDIENTE"/>
    <s v="Sin respuesta"/>
    <n v="12"/>
    <s v=" "/>
    <m/>
    <m/>
    <m/>
    <m/>
    <m/>
    <m/>
    <n v="1"/>
    <s v=" "/>
    <s v=" "/>
    <s v=" "/>
    <s v="SIN RESPUESTA"/>
    <s v="SIN TRASLADO"/>
    <m/>
    <m/>
    <m/>
    <m/>
    <m/>
  </r>
  <r>
    <n v="3276"/>
    <m/>
    <m/>
    <m/>
    <x v="5"/>
    <x v="93"/>
    <m/>
    <m/>
    <m/>
    <x v="31"/>
    <m/>
    <m/>
    <s v="PENDIENTE"/>
    <s v="Sin respuesta"/>
    <n v="12"/>
    <s v=" "/>
    <m/>
    <m/>
    <m/>
    <m/>
    <m/>
    <m/>
    <n v="1"/>
    <s v=" "/>
    <s v=" "/>
    <s v=" "/>
    <s v="SIN RESPUESTA"/>
    <s v="SIN TRASLADO"/>
    <m/>
    <m/>
    <m/>
    <m/>
    <m/>
  </r>
  <r>
    <n v="3277"/>
    <m/>
    <m/>
    <m/>
    <x v="5"/>
    <x v="93"/>
    <m/>
    <m/>
    <m/>
    <x v="31"/>
    <m/>
    <m/>
    <s v="PENDIENTE"/>
    <s v="Sin respuesta"/>
    <n v="12"/>
    <s v=" "/>
    <m/>
    <m/>
    <m/>
    <m/>
    <m/>
    <m/>
    <n v="1"/>
    <s v=" "/>
    <s v=" "/>
    <s v=" "/>
    <s v="SIN RESPUESTA"/>
    <s v="SIN TRASLADO"/>
    <m/>
    <m/>
    <m/>
    <m/>
    <m/>
  </r>
  <r>
    <n v="3278"/>
    <m/>
    <m/>
    <m/>
    <x v="5"/>
    <x v="93"/>
    <m/>
    <m/>
    <m/>
    <x v="31"/>
    <m/>
    <m/>
    <s v="PENDIENTE"/>
    <s v="Sin respuesta"/>
    <n v="12"/>
    <s v=" "/>
    <m/>
    <m/>
    <m/>
    <m/>
    <m/>
    <m/>
    <n v="1"/>
    <s v=" "/>
    <s v=" "/>
    <s v=" "/>
    <s v="SIN RESPUESTA"/>
    <s v="SIN TRASLADO"/>
    <m/>
    <m/>
    <m/>
    <m/>
    <m/>
  </r>
  <r>
    <n v="3279"/>
    <m/>
    <m/>
    <m/>
    <x v="5"/>
    <x v="93"/>
    <m/>
    <m/>
    <m/>
    <x v="31"/>
    <m/>
    <m/>
    <s v="PENDIENTE"/>
    <s v="Sin respuesta"/>
    <n v="12"/>
    <s v=" "/>
    <m/>
    <m/>
    <m/>
    <m/>
    <m/>
    <m/>
    <n v="1"/>
    <s v=" "/>
    <s v=" "/>
    <s v=" "/>
    <s v="SIN RESPUESTA"/>
    <s v="SIN TRASLADO"/>
    <m/>
    <m/>
    <m/>
    <m/>
    <m/>
  </r>
  <r>
    <n v="3280"/>
    <m/>
    <m/>
    <m/>
    <x v="5"/>
    <x v="93"/>
    <m/>
    <m/>
    <m/>
    <x v="31"/>
    <m/>
    <m/>
    <s v="PENDIENTE"/>
    <s v="Sin respuesta"/>
    <n v="12"/>
    <s v=" "/>
    <m/>
    <m/>
    <m/>
    <m/>
    <m/>
    <m/>
    <n v="1"/>
    <s v=" "/>
    <s v=" "/>
    <s v=" "/>
    <s v="SIN RESPUESTA"/>
    <s v="SIN TRASLADO"/>
    <m/>
    <m/>
    <m/>
    <m/>
    <m/>
  </r>
  <r>
    <n v="3281"/>
    <m/>
    <m/>
    <m/>
    <x v="5"/>
    <x v="93"/>
    <m/>
    <m/>
    <m/>
    <x v="31"/>
    <m/>
    <m/>
    <s v="PENDIENTE"/>
    <s v="Sin respuesta"/>
    <n v="12"/>
    <s v=" "/>
    <m/>
    <m/>
    <m/>
    <m/>
    <m/>
    <m/>
    <n v="1"/>
    <s v=" "/>
    <s v=" "/>
    <s v=" "/>
    <s v="SIN RESPUESTA"/>
    <s v="SIN TRASLADO"/>
    <m/>
    <m/>
    <m/>
    <m/>
    <m/>
  </r>
  <r>
    <n v="3282"/>
    <m/>
    <m/>
    <m/>
    <x v="5"/>
    <x v="93"/>
    <m/>
    <m/>
    <m/>
    <x v="31"/>
    <m/>
    <m/>
    <s v="PENDIENTE"/>
    <s v="Sin respuesta"/>
    <n v="12"/>
    <s v=" "/>
    <m/>
    <m/>
    <m/>
    <m/>
    <m/>
    <m/>
    <n v="1"/>
    <s v=" "/>
    <s v=" "/>
    <s v=" "/>
    <s v="SIN RESPUESTA"/>
    <s v="SIN TRASLADO"/>
    <m/>
    <m/>
    <m/>
    <m/>
    <m/>
  </r>
  <r>
    <n v="3283"/>
    <m/>
    <m/>
    <m/>
    <x v="5"/>
    <x v="93"/>
    <m/>
    <m/>
    <m/>
    <x v="31"/>
    <m/>
    <m/>
    <s v="PENDIENTE"/>
    <s v="Sin respuesta"/>
    <n v="12"/>
    <s v=" "/>
    <m/>
    <m/>
    <m/>
    <m/>
    <m/>
    <m/>
    <n v="1"/>
    <s v=" "/>
    <s v=" "/>
    <s v=" "/>
    <s v="SIN RESPUESTA"/>
    <s v="SIN TRASLADO"/>
    <m/>
    <m/>
    <m/>
    <m/>
    <m/>
  </r>
  <r>
    <n v="3284"/>
    <m/>
    <m/>
    <m/>
    <x v="5"/>
    <x v="93"/>
    <m/>
    <m/>
    <m/>
    <x v="31"/>
    <m/>
    <m/>
    <s v="PENDIENTE"/>
    <s v="Sin respuesta"/>
    <n v="12"/>
    <s v=" "/>
    <m/>
    <m/>
    <m/>
    <m/>
    <m/>
    <m/>
    <n v="1"/>
    <s v=" "/>
    <s v=" "/>
    <s v=" "/>
    <s v="SIN RESPUESTA"/>
    <s v="SIN TRASLADO"/>
    <m/>
    <m/>
    <m/>
    <m/>
    <m/>
  </r>
  <r>
    <n v="3285"/>
    <m/>
    <m/>
    <m/>
    <x v="5"/>
    <x v="93"/>
    <m/>
    <m/>
    <m/>
    <x v="31"/>
    <m/>
    <m/>
    <s v="PENDIENTE"/>
    <s v="Sin respuesta"/>
    <n v="12"/>
    <s v=" "/>
    <m/>
    <m/>
    <m/>
    <m/>
    <m/>
    <m/>
    <n v="1"/>
    <s v=" "/>
    <s v=" "/>
    <s v=" "/>
    <s v="SIN RESPUESTA"/>
    <s v="SIN TRASLADO"/>
    <m/>
    <m/>
    <m/>
    <m/>
    <m/>
  </r>
  <r>
    <n v="3286"/>
    <m/>
    <m/>
    <m/>
    <x v="5"/>
    <x v="93"/>
    <m/>
    <m/>
    <m/>
    <x v="31"/>
    <m/>
    <m/>
    <s v="PENDIENTE"/>
    <s v="Sin respuesta"/>
    <n v="12"/>
    <s v=" "/>
    <m/>
    <m/>
    <m/>
    <m/>
    <m/>
    <m/>
    <n v="1"/>
    <s v=" "/>
    <s v=" "/>
    <s v=" "/>
    <s v="SIN RESPUESTA"/>
    <s v="SIN TRASLADO"/>
    <m/>
    <m/>
    <m/>
    <m/>
    <m/>
  </r>
  <r>
    <n v="3287"/>
    <m/>
    <m/>
    <m/>
    <x v="5"/>
    <x v="93"/>
    <m/>
    <m/>
    <m/>
    <x v="31"/>
    <m/>
    <m/>
    <s v="PENDIENTE"/>
    <s v="Sin respuesta"/>
    <n v="12"/>
    <s v=" "/>
    <m/>
    <m/>
    <m/>
    <m/>
    <m/>
    <m/>
    <n v="1"/>
    <s v=" "/>
    <s v=" "/>
    <s v=" "/>
    <s v="SIN RESPUESTA"/>
    <s v="SIN TRASLADO"/>
    <m/>
    <m/>
    <m/>
    <m/>
    <m/>
  </r>
  <r>
    <n v="3288"/>
    <m/>
    <m/>
    <m/>
    <x v="5"/>
    <x v="93"/>
    <m/>
    <m/>
    <m/>
    <x v="31"/>
    <m/>
    <m/>
    <s v="PENDIENTE"/>
    <s v="Sin respuesta"/>
    <n v="12"/>
    <s v=" "/>
    <m/>
    <m/>
    <m/>
    <m/>
    <m/>
    <m/>
    <n v="1"/>
    <s v=" "/>
    <s v=" "/>
    <s v=" "/>
    <s v="SIN RESPUESTA"/>
    <s v="SIN TRASLADO"/>
    <m/>
    <m/>
    <m/>
    <m/>
    <m/>
  </r>
  <r>
    <n v="3289"/>
    <m/>
    <m/>
    <m/>
    <x v="5"/>
    <x v="93"/>
    <m/>
    <m/>
    <m/>
    <x v="31"/>
    <m/>
    <m/>
    <s v="PENDIENTE"/>
    <s v="Sin respuesta"/>
    <n v="12"/>
    <s v=" "/>
    <m/>
    <m/>
    <m/>
    <m/>
    <m/>
    <m/>
    <n v="1"/>
    <s v=" "/>
    <s v=" "/>
    <s v=" "/>
    <s v="SIN RESPUESTA"/>
    <s v="SIN TRASLADO"/>
    <m/>
    <m/>
    <m/>
    <m/>
    <m/>
  </r>
  <r>
    <n v="3290"/>
    <m/>
    <m/>
    <m/>
    <x v="5"/>
    <x v="93"/>
    <m/>
    <m/>
    <m/>
    <x v="31"/>
    <m/>
    <m/>
    <s v="PENDIENTE"/>
    <s v="Sin respuesta"/>
    <n v="12"/>
    <s v=" "/>
    <m/>
    <m/>
    <m/>
    <m/>
    <m/>
    <m/>
    <n v="1"/>
    <s v=" "/>
    <s v=" "/>
    <s v=" "/>
    <s v="SIN RESPUESTA"/>
    <s v="SIN TRASLADO"/>
    <m/>
    <m/>
    <m/>
    <m/>
    <m/>
  </r>
  <r>
    <n v="3291"/>
    <m/>
    <m/>
    <m/>
    <x v="5"/>
    <x v="93"/>
    <m/>
    <m/>
    <m/>
    <x v="31"/>
    <m/>
    <m/>
    <s v="PENDIENTE"/>
    <s v="Sin respuesta"/>
    <n v="12"/>
    <s v=" "/>
    <m/>
    <m/>
    <m/>
    <m/>
    <m/>
    <m/>
    <n v="1"/>
    <s v=" "/>
    <s v=" "/>
    <s v=" "/>
    <s v="SIN RESPUESTA"/>
    <s v="SIN TRASLADO"/>
    <m/>
    <m/>
    <m/>
    <m/>
    <m/>
  </r>
  <r>
    <n v="3292"/>
    <m/>
    <m/>
    <m/>
    <x v="5"/>
    <x v="93"/>
    <m/>
    <m/>
    <m/>
    <x v="31"/>
    <m/>
    <m/>
    <s v="PENDIENTE"/>
    <s v="Sin respuesta"/>
    <n v="12"/>
    <s v=" "/>
    <m/>
    <m/>
    <m/>
    <m/>
    <m/>
    <m/>
    <n v="1"/>
    <s v=" "/>
    <s v=" "/>
    <s v=" "/>
    <s v="SIN RESPUESTA"/>
    <s v="SIN TRASLADO"/>
    <m/>
    <m/>
    <m/>
    <m/>
    <m/>
  </r>
  <r>
    <n v="3293"/>
    <m/>
    <m/>
    <m/>
    <x v="5"/>
    <x v="93"/>
    <m/>
    <m/>
    <m/>
    <x v="31"/>
    <m/>
    <m/>
    <s v="PENDIENTE"/>
    <s v="Sin respuesta"/>
    <n v="12"/>
    <s v=" "/>
    <m/>
    <m/>
    <m/>
    <m/>
    <m/>
    <m/>
    <n v="1"/>
    <s v=" "/>
    <s v=" "/>
    <s v=" "/>
    <s v="SIN RESPUESTA"/>
    <s v="SIN TRASLADO"/>
    <m/>
    <m/>
    <m/>
    <m/>
    <m/>
  </r>
  <r>
    <n v="3294"/>
    <m/>
    <m/>
    <m/>
    <x v="5"/>
    <x v="93"/>
    <m/>
    <m/>
    <m/>
    <x v="31"/>
    <m/>
    <m/>
    <s v="PENDIENTE"/>
    <s v="Sin respuesta"/>
    <n v="12"/>
    <s v=" "/>
    <m/>
    <m/>
    <m/>
    <m/>
    <m/>
    <m/>
    <n v="1"/>
    <s v=" "/>
    <s v=" "/>
    <s v=" "/>
    <s v="SIN RESPUESTA"/>
    <s v="SIN TRASLADO"/>
    <m/>
    <m/>
    <m/>
    <m/>
    <m/>
  </r>
  <r>
    <n v="3295"/>
    <m/>
    <m/>
    <m/>
    <x v="5"/>
    <x v="93"/>
    <m/>
    <m/>
    <m/>
    <x v="31"/>
    <m/>
    <m/>
    <s v="PENDIENTE"/>
    <s v="Sin respuesta"/>
    <n v="12"/>
    <s v=" "/>
    <m/>
    <m/>
    <m/>
    <m/>
    <m/>
    <m/>
    <n v="1"/>
    <s v=" "/>
    <s v=" "/>
    <s v=" "/>
    <s v="SIN RESPUESTA"/>
    <s v="SIN TRASLADO"/>
    <m/>
    <m/>
    <m/>
    <m/>
    <m/>
  </r>
  <r>
    <n v="3296"/>
    <m/>
    <m/>
    <m/>
    <x v="5"/>
    <x v="93"/>
    <m/>
    <m/>
    <m/>
    <x v="31"/>
    <m/>
    <m/>
    <s v="PENDIENTE"/>
    <s v="Sin respuesta"/>
    <n v="12"/>
    <s v=" "/>
    <m/>
    <m/>
    <m/>
    <m/>
    <m/>
    <m/>
    <n v="1"/>
    <s v=" "/>
    <s v=" "/>
    <s v=" "/>
    <s v="SIN RESPUESTA"/>
    <s v="SIN TRASLADO"/>
    <m/>
    <m/>
    <m/>
    <m/>
    <m/>
  </r>
  <r>
    <n v="3297"/>
    <m/>
    <m/>
    <m/>
    <x v="5"/>
    <x v="93"/>
    <m/>
    <m/>
    <m/>
    <x v="31"/>
    <m/>
    <m/>
    <s v="PENDIENTE"/>
    <s v="Sin respuesta"/>
    <n v="12"/>
    <s v=" "/>
    <m/>
    <m/>
    <m/>
    <m/>
    <m/>
    <m/>
    <n v="1"/>
    <s v=" "/>
    <s v=" "/>
    <s v=" "/>
    <s v="SIN RESPUESTA"/>
    <s v="SIN TRASLADO"/>
    <m/>
    <m/>
    <m/>
    <m/>
    <m/>
  </r>
  <r>
    <n v="3298"/>
    <m/>
    <m/>
    <m/>
    <x v="5"/>
    <x v="93"/>
    <m/>
    <m/>
    <m/>
    <x v="31"/>
    <m/>
    <m/>
    <s v="PENDIENTE"/>
    <s v="Sin respuesta"/>
    <n v="12"/>
    <s v=" "/>
    <m/>
    <m/>
    <m/>
    <m/>
    <m/>
    <m/>
    <n v="1"/>
    <s v=" "/>
    <s v=" "/>
    <s v=" "/>
    <s v="SIN RESPUESTA"/>
    <s v="SIN TRASLADO"/>
    <m/>
    <m/>
    <m/>
    <m/>
    <m/>
  </r>
  <r>
    <n v="3299"/>
    <m/>
    <m/>
    <m/>
    <x v="5"/>
    <x v="93"/>
    <m/>
    <m/>
    <m/>
    <x v="31"/>
    <m/>
    <m/>
    <s v="PENDIENTE"/>
    <s v="Sin respuesta"/>
    <n v="12"/>
    <s v=" "/>
    <m/>
    <m/>
    <m/>
    <m/>
    <m/>
    <m/>
    <n v="1"/>
    <s v=" "/>
    <s v=" "/>
    <s v=" "/>
    <s v="SIN RESPUESTA"/>
    <s v="SIN TRASLADO"/>
    <m/>
    <m/>
    <m/>
    <m/>
    <m/>
  </r>
  <r>
    <n v="3300"/>
    <m/>
    <m/>
    <m/>
    <x v="5"/>
    <x v="93"/>
    <m/>
    <m/>
    <m/>
    <x v="31"/>
    <m/>
    <m/>
    <s v="PENDIENTE"/>
    <s v="Sin respuesta"/>
    <n v="12"/>
    <s v=" "/>
    <m/>
    <m/>
    <m/>
    <m/>
    <m/>
    <m/>
    <n v="1"/>
    <s v=" "/>
    <s v=" "/>
    <s v=" "/>
    <s v="SIN RESPUESTA"/>
    <s v="SIN TRASLADO"/>
    <m/>
    <m/>
    <m/>
    <m/>
    <m/>
  </r>
  <r>
    <n v="3301"/>
    <m/>
    <m/>
    <m/>
    <x v="5"/>
    <x v="93"/>
    <m/>
    <m/>
    <m/>
    <x v="31"/>
    <m/>
    <m/>
    <s v="PENDIENTE"/>
    <s v="Sin respuesta"/>
    <n v="12"/>
    <s v=" "/>
    <m/>
    <m/>
    <m/>
    <m/>
    <m/>
    <m/>
    <n v="1"/>
    <s v=" "/>
    <s v=" "/>
    <s v=" "/>
    <s v="SIN RESPUESTA"/>
    <s v="SIN TRASLADO"/>
    <m/>
    <m/>
    <m/>
    <m/>
    <m/>
  </r>
  <r>
    <n v="3302"/>
    <m/>
    <m/>
    <m/>
    <x v="5"/>
    <x v="93"/>
    <m/>
    <m/>
    <m/>
    <x v="31"/>
    <m/>
    <m/>
    <s v="PENDIENTE"/>
    <s v="Sin respuesta"/>
    <n v="12"/>
    <s v=" "/>
    <m/>
    <m/>
    <m/>
    <m/>
    <m/>
    <m/>
    <n v="1"/>
    <s v=" "/>
    <s v=" "/>
    <s v=" "/>
    <s v="SIN RESPUESTA"/>
    <s v="SIN TRASLADO"/>
    <m/>
    <m/>
    <m/>
    <m/>
    <m/>
  </r>
  <r>
    <n v="3303"/>
    <m/>
    <m/>
    <m/>
    <x v="5"/>
    <x v="93"/>
    <m/>
    <m/>
    <m/>
    <x v="31"/>
    <m/>
    <m/>
    <s v="PENDIENTE"/>
    <s v="Sin respuesta"/>
    <n v="12"/>
    <s v=" "/>
    <m/>
    <m/>
    <m/>
    <m/>
    <m/>
    <m/>
    <n v="1"/>
    <s v=" "/>
    <s v=" "/>
    <s v=" "/>
    <s v="SIN RESPUESTA"/>
    <s v="SIN TRASLADO"/>
    <m/>
    <m/>
    <m/>
    <m/>
    <m/>
  </r>
  <r>
    <n v="3304"/>
    <m/>
    <m/>
    <m/>
    <x v="5"/>
    <x v="93"/>
    <m/>
    <m/>
    <m/>
    <x v="31"/>
    <m/>
    <m/>
    <s v="PENDIENTE"/>
    <s v="Sin respuesta"/>
    <n v="12"/>
    <s v=" "/>
    <m/>
    <m/>
    <m/>
    <m/>
    <m/>
    <m/>
    <n v="1"/>
    <s v=" "/>
    <s v=" "/>
    <s v=" "/>
    <s v="SIN RESPUESTA"/>
    <s v="SIN TRASLADO"/>
    <m/>
    <m/>
    <m/>
    <m/>
    <m/>
  </r>
  <r>
    <n v="3305"/>
    <m/>
    <m/>
    <m/>
    <x v="5"/>
    <x v="93"/>
    <m/>
    <m/>
    <m/>
    <x v="31"/>
    <m/>
    <m/>
    <s v="PENDIENTE"/>
    <s v="Sin respuesta"/>
    <n v="12"/>
    <s v=" "/>
    <m/>
    <m/>
    <m/>
    <m/>
    <m/>
    <m/>
    <n v="1"/>
    <s v=" "/>
    <s v=" "/>
    <s v=" "/>
    <s v="SIN RESPUESTA"/>
    <s v="SIN TRASLADO"/>
    <m/>
    <m/>
    <m/>
    <m/>
    <m/>
  </r>
  <r>
    <n v="3306"/>
    <m/>
    <m/>
    <m/>
    <x v="5"/>
    <x v="93"/>
    <m/>
    <m/>
    <m/>
    <x v="31"/>
    <m/>
    <m/>
    <s v="PENDIENTE"/>
    <s v="Sin respuesta"/>
    <n v="12"/>
    <s v=" "/>
    <m/>
    <m/>
    <m/>
    <m/>
    <m/>
    <m/>
    <n v="1"/>
    <s v=" "/>
    <s v=" "/>
    <s v=" "/>
    <s v="SIN RESPUESTA"/>
    <s v="SIN TRASLADO"/>
    <m/>
    <m/>
    <m/>
    <m/>
    <m/>
  </r>
  <r>
    <n v="3307"/>
    <m/>
    <m/>
    <m/>
    <x v="5"/>
    <x v="93"/>
    <m/>
    <m/>
    <m/>
    <x v="31"/>
    <m/>
    <m/>
    <s v="PENDIENTE"/>
    <s v="Sin respuesta"/>
    <n v="12"/>
    <s v=" "/>
    <m/>
    <m/>
    <m/>
    <m/>
    <m/>
    <m/>
    <n v="1"/>
    <s v=" "/>
    <s v=" "/>
    <s v=" "/>
    <s v="SIN RESPUESTA"/>
    <s v="SIN TRASLADO"/>
    <m/>
    <m/>
    <m/>
    <m/>
    <m/>
  </r>
  <r>
    <n v="3308"/>
    <m/>
    <m/>
    <m/>
    <x v="5"/>
    <x v="93"/>
    <m/>
    <m/>
    <m/>
    <x v="31"/>
    <m/>
    <m/>
    <s v="PENDIENTE"/>
    <s v="Sin respuesta"/>
    <n v="12"/>
    <s v=" "/>
    <m/>
    <m/>
    <m/>
    <m/>
    <m/>
    <m/>
    <n v="1"/>
    <s v=" "/>
    <s v=" "/>
    <s v=" "/>
    <s v="SIN RESPUESTA"/>
    <s v="SIN TRASLADO"/>
    <m/>
    <m/>
    <m/>
    <m/>
    <m/>
  </r>
  <r>
    <n v="3309"/>
    <m/>
    <m/>
    <m/>
    <x v="5"/>
    <x v="93"/>
    <m/>
    <m/>
    <m/>
    <x v="31"/>
    <m/>
    <m/>
    <s v="PENDIENTE"/>
    <s v="Sin respuesta"/>
    <n v="12"/>
    <s v=" "/>
    <m/>
    <m/>
    <m/>
    <m/>
    <m/>
    <m/>
    <n v="1"/>
    <s v=" "/>
    <s v=" "/>
    <s v=" "/>
    <s v="SIN RESPUESTA"/>
    <s v="SIN TRASLADO"/>
    <m/>
    <m/>
    <m/>
    <m/>
    <m/>
  </r>
  <r>
    <n v="3310"/>
    <m/>
    <m/>
    <m/>
    <x v="5"/>
    <x v="93"/>
    <m/>
    <m/>
    <m/>
    <x v="31"/>
    <m/>
    <m/>
    <s v="PENDIENTE"/>
    <s v="Sin respuesta"/>
    <n v="12"/>
    <s v=" "/>
    <m/>
    <m/>
    <m/>
    <m/>
    <m/>
    <m/>
    <n v="1"/>
    <s v=" "/>
    <s v=" "/>
    <s v=" "/>
    <s v="SIN RESPUESTA"/>
    <s v="SIN TRASLADO"/>
    <m/>
    <m/>
    <m/>
    <m/>
    <m/>
  </r>
  <r>
    <n v="3311"/>
    <m/>
    <m/>
    <m/>
    <x v="5"/>
    <x v="93"/>
    <m/>
    <m/>
    <m/>
    <x v="31"/>
    <m/>
    <m/>
    <s v="PENDIENTE"/>
    <s v="Sin respuesta"/>
    <n v="12"/>
    <s v=" "/>
    <m/>
    <m/>
    <m/>
    <m/>
    <m/>
    <m/>
    <n v="1"/>
    <s v=" "/>
    <s v=" "/>
    <s v=" "/>
    <s v="SIN RESPUESTA"/>
    <s v="SIN TRASLADO"/>
    <m/>
    <m/>
    <m/>
    <m/>
    <m/>
  </r>
  <r>
    <n v="3312"/>
    <m/>
    <m/>
    <m/>
    <x v="5"/>
    <x v="93"/>
    <m/>
    <m/>
    <m/>
    <x v="31"/>
    <m/>
    <m/>
    <s v="PENDIENTE"/>
    <s v="Sin respuesta"/>
    <n v="12"/>
    <s v=" "/>
    <m/>
    <m/>
    <m/>
    <m/>
    <m/>
    <m/>
    <n v="1"/>
    <s v=" "/>
    <s v=" "/>
    <s v=" "/>
    <s v="SIN RESPUESTA"/>
    <s v="SIN TRASLADO"/>
    <m/>
    <m/>
    <m/>
    <m/>
    <m/>
  </r>
  <r>
    <n v="3313"/>
    <m/>
    <m/>
    <m/>
    <x v="5"/>
    <x v="93"/>
    <m/>
    <m/>
    <m/>
    <x v="31"/>
    <m/>
    <m/>
    <s v="PENDIENTE"/>
    <s v="Sin respuesta"/>
    <n v="12"/>
    <s v=" "/>
    <m/>
    <m/>
    <m/>
    <m/>
    <m/>
    <m/>
    <n v="1"/>
    <s v=" "/>
    <s v=" "/>
    <s v=" "/>
    <s v="SIN RESPUESTA"/>
    <s v="SIN TRASLADO"/>
    <m/>
    <m/>
    <m/>
    <m/>
    <m/>
  </r>
  <r>
    <n v="3314"/>
    <m/>
    <m/>
    <m/>
    <x v="5"/>
    <x v="93"/>
    <m/>
    <m/>
    <m/>
    <x v="31"/>
    <m/>
    <m/>
    <s v="PENDIENTE"/>
    <s v="Sin respuesta"/>
    <n v="12"/>
    <s v=" "/>
    <m/>
    <m/>
    <m/>
    <m/>
    <m/>
    <m/>
    <n v="1"/>
    <s v=" "/>
    <s v=" "/>
    <s v=" "/>
    <s v="SIN RESPUESTA"/>
    <s v="SIN TRASLADO"/>
    <m/>
    <m/>
    <m/>
    <m/>
    <m/>
  </r>
  <r>
    <n v="3315"/>
    <m/>
    <m/>
    <m/>
    <x v="5"/>
    <x v="93"/>
    <m/>
    <m/>
    <m/>
    <x v="31"/>
    <m/>
    <m/>
    <s v="PENDIENTE"/>
    <s v="Sin respuesta"/>
    <n v="12"/>
    <s v=" "/>
    <m/>
    <m/>
    <m/>
    <m/>
    <m/>
    <m/>
    <n v="1"/>
    <s v=" "/>
    <s v=" "/>
    <s v=" "/>
    <s v="SIN RESPUESTA"/>
    <s v="SIN TRASLADO"/>
    <m/>
    <m/>
    <m/>
    <m/>
    <m/>
  </r>
  <r>
    <n v="3316"/>
    <m/>
    <m/>
    <m/>
    <x v="5"/>
    <x v="93"/>
    <m/>
    <m/>
    <m/>
    <x v="31"/>
    <m/>
    <m/>
    <s v="PENDIENTE"/>
    <s v="Sin respuesta"/>
    <n v="12"/>
    <s v=" "/>
    <m/>
    <m/>
    <m/>
    <m/>
    <m/>
    <m/>
    <n v="1"/>
    <s v=" "/>
    <s v=" "/>
    <s v=" "/>
    <s v="SIN RESPUESTA"/>
    <s v="SIN TRASLADO"/>
    <m/>
    <m/>
    <m/>
    <m/>
    <m/>
  </r>
  <r>
    <n v="3317"/>
    <m/>
    <m/>
    <m/>
    <x v="5"/>
    <x v="93"/>
    <m/>
    <m/>
    <m/>
    <x v="31"/>
    <m/>
    <m/>
    <s v="PENDIENTE"/>
    <s v="Sin respuesta"/>
    <n v="12"/>
    <s v=" "/>
    <m/>
    <m/>
    <m/>
    <m/>
    <m/>
    <m/>
    <n v="1"/>
    <s v=" "/>
    <s v=" "/>
    <s v=" "/>
    <s v="SIN RESPUESTA"/>
    <s v="SIN TRASLADO"/>
    <m/>
    <m/>
    <m/>
    <m/>
    <m/>
  </r>
  <r>
    <n v="3318"/>
    <m/>
    <m/>
    <m/>
    <x v="5"/>
    <x v="93"/>
    <m/>
    <m/>
    <m/>
    <x v="31"/>
    <m/>
    <m/>
    <s v="PENDIENTE"/>
    <s v="Sin respuesta"/>
    <n v="12"/>
    <s v=" "/>
    <m/>
    <m/>
    <m/>
    <m/>
    <m/>
    <m/>
    <n v="1"/>
    <s v=" "/>
    <s v=" "/>
    <s v=" "/>
    <s v="SIN RESPUESTA"/>
    <s v="SIN TRASLADO"/>
    <m/>
    <m/>
    <m/>
    <m/>
    <m/>
  </r>
  <r>
    <n v="3319"/>
    <m/>
    <m/>
    <m/>
    <x v="5"/>
    <x v="93"/>
    <m/>
    <m/>
    <m/>
    <x v="31"/>
    <m/>
    <m/>
    <s v="PENDIENTE"/>
    <s v="Sin respuesta"/>
    <n v="12"/>
    <s v=" "/>
    <m/>
    <m/>
    <m/>
    <m/>
    <m/>
    <m/>
    <n v="1"/>
    <s v=" "/>
    <s v=" "/>
    <s v=" "/>
    <s v="SIN RESPUESTA"/>
    <s v="SIN TRASLADO"/>
    <m/>
    <m/>
    <m/>
    <m/>
    <m/>
  </r>
  <r>
    <n v="3320"/>
    <m/>
    <m/>
    <m/>
    <x v="5"/>
    <x v="93"/>
    <m/>
    <m/>
    <m/>
    <x v="31"/>
    <m/>
    <m/>
    <s v="PENDIENTE"/>
    <s v="Sin respuesta"/>
    <n v="12"/>
    <s v=" "/>
    <m/>
    <m/>
    <m/>
    <m/>
    <m/>
    <m/>
    <n v="1"/>
    <s v=" "/>
    <s v=" "/>
    <s v=" "/>
    <s v="SIN RESPUESTA"/>
    <s v="SIN TRASLADO"/>
    <m/>
    <m/>
    <m/>
    <m/>
    <m/>
  </r>
  <r>
    <n v="3321"/>
    <m/>
    <m/>
    <m/>
    <x v="5"/>
    <x v="93"/>
    <m/>
    <m/>
    <m/>
    <x v="31"/>
    <m/>
    <m/>
    <s v="PENDIENTE"/>
    <s v="Sin respuesta"/>
    <n v="12"/>
    <s v=" "/>
    <m/>
    <m/>
    <m/>
    <m/>
    <m/>
    <m/>
    <n v="1"/>
    <s v=" "/>
    <s v=" "/>
    <s v=" "/>
    <s v="SIN RESPUESTA"/>
    <s v="SIN TRASLADO"/>
    <m/>
    <m/>
    <m/>
    <m/>
    <m/>
  </r>
  <r>
    <n v="3322"/>
    <m/>
    <m/>
    <m/>
    <x v="5"/>
    <x v="93"/>
    <m/>
    <m/>
    <m/>
    <x v="31"/>
    <m/>
    <m/>
    <s v="PENDIENTE"/>
    <s v="Sin respuesta"/>
    <n v="12"/>
    <s v=" "/>
    <m/>
    <m/>
    <m/>
    <m/>
    <m/>
    <m/>
    <n v="1"/>
    <s v=" "/>
    <s v=" "/>
    <s v=" "/>
    <s v="SIN RESPUESTA"/>
    <s v="SIN TRASLADO"/>
    <m/>
    <m/>
    <m/>
    <m/>
    <m/>
  </r>
  <r>
    <n v="3323"/>
    <m/>
    <m/>
    <m/>
    <x v="5"/>
    <x v="93"/>
    <m/>
    <m/>
    <m/>
    <x v="31"/>
    <m/>
    <m/>
    <s v="PENDIENTE"/>
    <s v="Sin respuesta"/>
    <n v="12"/>
    <s v=" "/>
    <m/>
    <m/>
    <m/>
    <m/>
    <m/>
    <m/>
    <n v="1"/>
    <s v=" "/>
    <s v=" "/>
    <s v=" "/>
    <s v="SIN RESPUESTA"/>
    <s v="SIN TRASLADO"/>
    <m/>
    <m/>
    <m/>
    <m/>
    <m/>
  </r>
  <r>
    <n v="3324"/>
    <m/>
    <m/>
    <m/>
    <x v="5"/>
    <x v="93"/>
    <m/>
    <m/>
    <m/>
    <x v="31"/>
    <m/>
    <m/>
    <s v="PENDIENTE"/>
    <s v="Sin respuesta"/>
    <n v="12"/>
    <s v=" "/>
    <m/>
    <m/>
    <m/>
    <m/>
    <m/>
    <m/>
    <n v="1"/>
    <s v=" "/>
    <s v=" "/>
    <s v=" "/>
    <s v="SIN RESPUESTA"/>
    <s v="SIN TRASLADO"/>
    <m/>
    <m/>
    <m/>
    <m/>
    <m/>
  </r>
  <r>
    <n v="3325"/>
    <m/>
    <m/>
    <m/>
    <x v="5"/>
    <x v="93"/>
    <m/>
    <m/>
    <m/>
    <x v="31"/>
    <m/>
    <m/>
    <s v="PENDIENTE"/>
    <s v="Sin respuesta"/>
    <n v="12"/>
    <s v=" "/>
    <m/>
    <m/>
    <m/>
    <m/>
    <m/>
    <m/>
    <n v="1"/>
    <s v=" "/>
    <s v=" "/>
    <s v=" "/>
    <s v="SIN RESPUESTA"/>
    <s v="SIN TRASLADO"/>
    <m/>
    <m/>
    <m/>
    <m/>
    <m/>
  </r>
  <r>
    <n v="3326"/>
    <m/>
    <m/>
    <m/>
    <x v="5"/>
    <x v="93"/>
    <m/>
    <m/>
    <m/>
    <x v="31"/>
    <m/>
    <m/>
    <s v="PENDIENTE"/>
    <s v="Sin respuesta"/>
    <n v="12"/>
    <s v=" "/>
    <m/>
    <m/>
    <m/>
    <m/>
    <m/>
    <m/>
    <n v="1"/>
    <s v=" "/>
    <s v=" "/>
    <s v=" "/>
    <s v="SIN RESPUESTA"/>
    <s v="SIN TRASLADO"/>
    <m/>
    <m/>
    <m/>
    <m/>
    <m/>
  </r>
  <r>
    <n v="3327"/>
    <m/>
    <m/>
    <m/>
    <x v="5"/>
    <x v="93"/>
    <m/>
    <m/>
    <m/>
    <x v="31"/>
    <m/>
    <m/>
    <s v="PENDIENTE"/>
    <s v="Sin respuesta"/>
    <n v="12"/>
    <s v=" "/>
    <m/>
    <m/>
    <m/>
    <m/>
    <m/>
    <m/>
    <n v="1"/>
    <s v=" "/>
    <s v=" "/>
    <s v=" "/>
    <s v="SIN RESPUESTA"/>
    <s v="SIN TRASLADO"/>
    <m/>
    <m/>
    <m/>
    <m/>
    <m/>
  </r>
  <r>
    <n v="3328"/>
    <m/>
    <m/>
    <m/>
    <x v="5"/>
    <x v="93"/>
    <m/>
    <m/>
    <m/>
    <x v="31"/>
    <m/>
    <m/>
    <s v="PENDIENTE"/>
    <s v="Sin respuesta"/>
    <n v="12"/>
    <s v=" "/>
    <m/>
    <m/>
    <m/>
    <m/>
    <m/>
    <m/>
    <n v="1"/>
    <s v=" "/>
    <s v=" "/>
    <s v=" "/>
    <s v="SIN RESPUESTA"/>
    <s v="SIN TRASLADO"/>
    <m/>
    <m/>
    <m/>
    <m/>
    <m/>
  </r>
  <r>
    <n v="3329"/>
    <m/>
    <m/>
    <m/>
    <x v="5"/>
    <x v="93"/>
    <m/>
    <m/>
    <m/>
    <x v="31"/>
    <m/>
    <m/>
    <s v="PENDIENTE"/>
    <s v="Sin respuesta"/>
    <n v="12"/>
    <s v=" "/>
    <m/>
    <m/>
    <m/>
    <m/>
    <m/>
    <m/>
    <n v="1"/>
    <s v=" "/>
    <s v=" "/>
    <s v=" "/>
    <s v="SIN RESPUESTA"/>
    <s v="SIN TRASLADO"/>
    <m/>
    <m/>
    <m/>
    <m/>
    <m/>
  </r>
  <r>
    <n v="3330"/>
    <m/>
    <m/>
    <m/>
    <x v="5"/>
    <x v="93"/>
    <m/>
    <m/>
    <m/>
    <x v="31"/>
    <m/>
    <m/>
    <s v="PENDIENTE"/>
    <s v="Sin respuesta"/>
    <n v="12"/>
    <s v=" "/>
    <m/>
    <m/>
    <m/>
    <m/>
    <m/>
    <m/>
    <n v="1"/>
    <s v=" "/>
    <s v=" "/>
    <s v=" "/>
    <s v="SIN RESPUESTA"/>
    <s v="SIN TRASLADO"/>
    <m/>
    <m/>
    <m/>
    <m/>
    <m/>
  </r>
  <r>
    <n v="3331"/>
    <m/>
    <m/>
    <m/>
    <x v="5"/>
    <x v="93"/>
    <m/>
    <m/>
    <m/>
    <x v="31"/>
    <m/>
    <m/>
    <s v="PENDIENTE"/>
    <s v="Sin respuesta"/>
    <n v="12"/>
    <s v=" "/>
    <m/>
    <m/>
    <m/>
    <m/>
    <m/>
    <m/>
    <n v="1"/>
    <s v=" "/>
    <s v=" "/>
    <s v=" "/>
    <s v="SIN RESPUESTA"/>
    <s v="SIN TRASLADO"/>
    <m/>
    <m/>
    <m/>
    <m/>
    <m/>
  </r>
  <r>
    <n v="3332"/>
    <m/>
    <m/>
    <m/>
    <x v="5"/>
    <x v="93"/>
    <m/>
    <m/>
    <m/>
    <x v="31"/>
    <m/>
    <m/>
    <s v="PENDIENTE"/>
    <s v="Sin respuesta"/>
    <n v="12"/>
    <s v=" "/>
    <m/>
    <m/>
    <m/>
    <m/>
    <m/>
    <m/>
    <n v="1"/>
    <s v=" "/>
    <s v=" "/>
    <s v=" "/>
    <s v="SIN RESPUESTA"/>
    <s v="SIN TRASLADO"/>
    <m/>
    <m/>
    <m/>
    <m/>
    <m/>
  </r>
  <r>
    <n v="3333"/>
    <m/>
    <m/>
    <m/>
    <x v="5"/>
    <x v="93"/>
    <m/>
    <m/>
    <m/>
    <x v="31"/>
    <m/>
    <m/>
    <s v="PENDIENTE"/>
    <s v="Sin respuesta"/>
    <n v="12"/>
    <s v=" "/>
    <m/>
    <m/>
    <m/>
    <m/>
    <m/>
    <m/>
    <n v="1"/>
    <s v=" "/>
    <s v=" "/>
    <s v=" "/>
    <s v="SIN RESPUESTA"/>
    <s v="SIN TRASLADO"/>
    <m/>
    <m/>
    <m/>
    <m/>
    <m/>
  </r>
  <r>
    <n v="3334"/>
    <m/>
    <m/>
    <m/>
    <x v="5"/>
    <x v="93"/>
    <m/>
    <m/>
    <m/>
    <x v="31"/>
    <m/>
    <m/>
    <s v="PENDIENTE"/>
    <s v="Sin respuesta"/>
    <n v="12"/>
    <s v=" "/>
    <m/>
    <m/>
    <m/>
    <m/>
    <m/>
    <m/>
    <n v="1"/>
    <s v=" "/>
    <s v=" "/>
    <s v=" "/>
    <s v="SIN RESPUESTA"/>
    <s v="SIN TRASLADO"/>
    <m/>
    <m/>
    <m/>
    <m/>
    <m/>
  </r>
  <r>
    <n v="3335"/>
    <m/>
    <m/>
    <m/>
    <x v="5"/>
    <x v="93"/>
    <m/>
    <m/>
    <m/>
    <x v="31"/>
    <m/>
    <m/>
    <s v="PENDIENTE"/>
    <s v="Sin respuesta"/>
    <n v="12"/>
    <s v=" "/>
    <m/>
    <m/>
    <m/>
    <m/>
    <m/>
    <m/>
    <n v="1"/>
    <s v=" "/>
    <s v=" "/>
    <s v=" "/>
    <s v="SIN RESPUESTA"/>
    <s v="SIN TRASLADO"/>
    <m/>
    <m/>
    <m/>
    <m/>
    <m/>
  </r>
  <r>
    <n v="3336"/>
    <m/>
    <m/>
    <m/>
    <x v="5"/>
    <x v="93"/>
    <m/>
    <m/>
    <m/>
    <x v="31"/>
    <m/>
    <m/>
    <s v="PENDIENTE"/>
    <s v="Sin respuesta"/>
    <n v="12"/>
    <s v=" "/>
    <m/>
    <m/>
    <m/>
    <m/>
    <m/>
    <m/>
    <n v="1"/>
    <s v=" "/>
    <s v=" "/>
    <s v=" "/>
    <s v="SIN RESPUESTA"/>
    <s v="SIN TRASLADO"/>
    <m/>
    <m/>
    <m/>
    <m/>
    <m/>
  </r>
  <r>
    <n v="3337"/>
    <m/>
    <m/>
    <m/>
    <x v="5"/>
    <x v="93"/>
    <m/>
    <m/>
    <m/>
    <x v="31"/>
    <m/>
    <m/>
    <s v="PENDIENTE"/>
    <s v="Sin respuesta"/>
    <n v="12"/>
    <s v=" "/>
    <m/>
    <m/>
    <m/>
    <m/>
    <m/>
    <m/>
    <n v="1"/>
    <s v=" "/>
    <s v=" "/>
    <s v=" "/>
    <s v="SIN RESPUESTA"/>
    <s v="SIN TRASLADO"/>
    <m/>
    <m/>
    <m/>
    <m/>
    <m/>
  </r>
  <r>
    <n v="3338"/>
    <m/>
    <m/>
    <m/>
    <x v="5"/>
    <x v="93"/>
    <m/>
    <m/>
    <m/>
    <x v="31"/>
    <m/>
    <m/>
    <s v="PENDIENTE"/>
    <s v="Sin respuesta"/>
    <n v="12"/>
    <s v=" "/>
    <m/>
    <m/>
    <m/>
    <m/>
    <m/>
    <m/>
    <n v="1"/>
    <s v=" "/>
    <s v=" "/>
    <s v=" "/>
    <s v="SIN RESPUESTA"/>
    <s v="SIN TRASLADO"/>
    <m/>
    <m/>
    <m/>
    <m/>
    <m/>
  </r>
  <r>
    <n v="3339"/>
    <m/>
    <m/>
    <m/>
    <x v="5"/>
    <x v="93"/>
    <m/>
    <m/>
    <m/>
    <x v="31"/>
    <m/>
    <m/>
    <s v="PENDIENTE"/>
    <s v="Sin respuesta"/>
    <n v="12"/>
    <s v=" "/>
    <m/>
    <m/>
    <m/>
    <m/>
    <m/>
    <m/>
    <n v="1"/>
    <s v=" "/>
    <s v=" "/>
    <s v=" "/>
    <s v="SIN RESPUESTA"/>
    <s v="SIN TRASLADO"/>
    <m/>
    <m/>
    <m/>
    <m/>
    <m/>
  </r>
  <r>
    <n v="3340"/>
    <m/>
    <m/>
    <m/>
    <x v="5"/>
    <x v="93"/>
    <m/>
    <m/>
    <m/>
    <x v="31"/>
    <m/>
    <m/>
    <s v="PENDIENTE"/>
    <s v="Sin respuesta"/>
    <n v="12"/>
    <s v=" "/>
    <m/>
    <m/>
    <m/>
    <m/>
    <m/>
    <m/>
    <n v="1"/>
    <s v=" "/>
    <s v=" "/>
    <s v=" "/>
    <s v="SIN RESPUESTA"/>
    <s v="SIN TRASLADO"/>
    <m/>
    <m/>
    <m/>
    <m/>
    <m/>
  </r>
  <r>
    <n v="3341"/>
    <m/>
    <m/>
    <m/>
    <x v="5"/>
    <x v="93"/>
    <m/>
    <m/>
    <m/>
    <x v="31"/>
    <m/>
    <m/>
    <s v="PENDIENTE"/>
    <s v="Sin respuesta"/>
    <n v="12"/>
    <s v=" "/>
    <m/>
    <m/>
    <m/>
    <m/>
    <m/>
    <m/>
    <n v="1"/>
    <s v=" "/>
    <s v=" "/>
    <s v=" "/>
    <s v="SIN RESPUESTA"/>
    <s v="SIN TRASLADO"/>
    <m/>
    <m/>
    <m/>
    <m/>
    <m/>
  </r>
  <r>
    <n v="3342"/>
    <m/>
    <m/>
    <m/>
    <x v="5"/>
    <x v="93"/>
    <m/>
    <m/>
    <m/>
    <x v="31"/>
    <m/>
    <m/>
    <s v="PENDIENTE"/>
    <s v="Sin respuesta"/>
    <n v="12"/>
    <s v=" "/>
    <m/>
    <m/>
    <m/>
    <m/>
    <m/>
    <m/>
    <n v="1"/>
    <s v=" "/>
    <s v=" "/>
    <s v=" "/>
    <s v="SIN RESPUESTA"/>
    <s v="SIN TRASLADO"/>
    <m/>
    <m/>
    <m/>
    <m/>
    <m/>
  </r>
  <r>
    <n v="3343"/>
    <m/>
    <m/>
    <m/>
    <x v="5"/>
    <x v="93"/>
    <m/>
    <m/>
    <m/>
    <x v="31"/>
    <m/>
    <m/>
    <s v="PENDIENTE"/>
    <s v="Sin respuesta"/>
    <n v="12"/>
    <s v=" "/>
    <m/>
    <m/>
    <m/>
    <m/>
    <m/>
    <m/>
    <n v="1"/>
    <s v=" "/>
    <s v=" "/>
    <s v=" "/>
    <s v="SIN RESPUESTA"/>
    <s v="SIN TRASLADO"/>
    <m/>
    <m/>
    <m/>
    <m/>
    <m/>
  </r>
  <r>
    <n v="3344"/>
    <m/>
    <m/>
    <m/>
    <x v="5"/>
    <x v="93"/>
    <m/>
    <m/>
    <m/>
    <x v="31"/>
    <m/>
    <m/>
    <s v="PENDIENTE"/>
    <s v="Sin respuesta"/>
    <n v="12"/>
    <s v=" "/>
    <m/>
    <m/>
    <m/>
    <m/>
    <m/>
    <m/>
    <n v="1"/>
    <s v=" "/>
    <s v=" "/>
    <s v=" "/>
    <s v="SIN RESPUESTA"/>
    <s v="SIN TRASLADO"/>
    <m/>
    <m/>
    <m/>
    <m/>
    <m/>
  </r>
  <r>
    <n v="3345"/>
    <m/>
    <m/>
    <m/>
    <x v="5"/>
    <x v="93"/>
    <m/>
    <m/>
    <m/>
    <x v="31"/>
    <m/>
    <m/>
    <s v="PENDIENTE"/>
    <s v="Sin respuesta"/>
    <n v="12"/>
    <s v=" "/>
    <m/>
    <m/>
    <m/>
    <m/>
    <m/>
    <m/>
    <n v="1"/>
    <s v=" "/>
    <s v=" "/>
    <s v=" "/>
    <s v="SIN RESPUESTA"/>
    <s v="SIN TRASLADO"/>
    <m/>
    <m/>
    <m/>
    <m/>
    <m/>
  </r>
  <r>
    <n v="3346"/>
    <m/>
    <m/>
    <m/>
    <x v="5"/>
    <x v="93"/>
    <m/>
    <m/>
    <m/>
    <x v="31"/>
    <m/>
    <m/>
    <s v="PENDIENTE"/>
    <s v="Sin respuesta"/>
    <n v="12"/>
    <s v=" "/>
    <m/>
    <m/>
    <m/>
    <m/>
    <m/>
    <m/>
    <n v="1"/>
    <s v=" "/>
    <s v=" "/>
    <s v=" "/>
    <s v="SIN RESPUESTA"/>
    <s v="SIN TRASLADO"/>
    <m/>
    <m/>
    <m/>
    <m/>
    <m/>
  </r>
  <r>
    <n v="3347"/>
    <m/>
    <m/>
    <m/>
    <x v="5"/>
    <x v="93"/>
    <m/>
    <m/>
    <m/>
    <x v="31"/>
    <m/>
    <m/>
    <s v="PENDIENTE"/>
    <s v="Sin respuesta"/>
    <n v="12"/>
    <s v=" "/>
    <m/>
    <m/>
    <m/>
    <m/>
    <m/>
    <m/>
    <n v="1"/>
    <s v=" "/>
    <s v=" "/>
    <s v=" "/>
    <s v="SIN RESPUESTA"/>
    <s v="SIN TRASLADO"/>
    <m/>
    <m/>
    <m/>
    <m/>
    <m/>
  </r>
  <r>
    <n v="3348"/>
    <m/>
    <m/>
    <m/>
    <x v="5"/>
    <x v="93"/>
    <m/>
    <m/>
    <m/>
    <x v="31"/>
    <m/>
    <m/>
    <s v="PENDIENTE"/>
    <s v="Sin respuesta"/>
    <n v="12"/>
    <s v=" "/>
    <m/>
    <m/>
    <m/>
    <m/>
    <m/>
    <m/>
    <n v="1"/>
    <s v=" "/>
    <s v=" "/>
    <s v=" "/>
    <s v="SIN RESPUESTA"/>
    <s v="SIN TRASLADO"/>
    <m/>
    <m/>
    <m/>
    <m/>
    <m/>
  </r>
  <r>
    <n v="3349"/>
    <m/>
    <m/>
    <m/>
    <x v="5"/>
    <x v="93"/>
    <m/>
    <m/>
    <m/>
    <x v="31"/>
    <m/>
    <m/>
    <s v="PENDIENTE"/>
    <s v="Sin respuesta"/>
    <n v="12"/>
    <s v=" "/>
    <m/>
    <m/>
    <m/>
    <m/>
    <m/>
    <m/>
    <n v="1"/>
    <s v=" "/>
    <s v=" "/>
    <s v=" "/>
    <s v="SIN RESPUESTA"/>
    <s v="SIN TRASLADO"/>
    <m/>
    <m/>
    <m/>
    <m/>
    <m/>
  </r>
  <r>
    <n v="3350"/>
    <m/>
    <m/>
    <m/>
    <x v="5"/>
    <x v="93"/>
    <m/>
    <m/>
    <m/>
    <x v="31"/>
    <m/>
    <m/>
    <s v="PENDIENTE"/>
    <s v="Sin respuesta"/>
    <n v="12"/>
    <s v=" "/>
    <m/>
    <m/>
    <m/>
    <m/>
    <m/>
    <m/>
    <n v="1"/>
    <s v=" "/>
    <s v=" "/>
    <s v=" "/>
    <s v="SIN RESPUESTA"/>
    <s v="SIN TRASLADO"/>
    <m/>
    <m/>
    <m/>
    <m/>
    <m/>
  </r>
  <r>
    <n v="3351"/>
    <m/>
    <m/>
    <m/>
    <x v="5"/>
    <x v="93"/>
    <m/>
    <m/>
    <m/>
    <x v="31"/>
    <m/>
    <m/>
    <s v="PENDIENTE"/>
    <s v="Sin respuesta"/>
    <n v="12"/>
    <s v=" "/>
    <m/>
    <m/>
    <m/>
    <m/>
    <m/>
    <m/>
    <n v="1"/>
    <s v=" "/>
    <s v=" "/>
    <s v=" "/>
    <s v="SIN RESPUESTA"/>
    <s v="SIN TRASLADO"/>
    <m/>
    <m/>
    <m/>
    <m/>
    <m/>
  </r>
  <r>
    <n v="3352"/>
    <m/>
    <m/>
    <m/>
    <x v="5"/>
    <x v="93"/>
    <m/>
    <m/>
    <m/>
    <x v="31"/>
    <m/>
    <m/>
    <s v="PENDIENTE"/>
    <s v="Sin respuesta"/>
    <n v="12"/>
    <s v=" "/>
    <m/>
    <m/>
    <m/>
    <m/>
    <m/>
    <m/>
    <n v="1"/>
    <s v=" "/>
    <s v=" "/>
    <s v=" "/>
    <s v="SIN RESPUESTA"/>
    <s v="SIN TRASLADO"/>
    <m/>
    <m/>
    <m/>
    <m/>
    <m/>
  </r>
  <r>
    <n v="3353"/>
    <m/>
    <m/>
    <m/>
    <x v="5"/>
    <x v="93"/>
    <m/>
    <m/>
    <m/>
    <x v="31"/>
    <m/>
    <m/>
    <s v="PENDIENTE"/>
    <s v="Sin respuesta"/>
    <n v="12"/>
    <s v=" "/>
    <m/>
    <m/>
    <m/>
    <m/>
    <m/>
    <m/>
    <n v="1"/>
    <s v=" "/>
    <s v=" "/>
    <s v=" "/>
    <s v="SIN RESPUESTA"/>
    <s v="SIN TRASLADO"/>
    <m/>
    <m/>
    <m/>
    <m/>
    <m/>
  </r>
  <r>
    <n v="3354"/>
    <m/>
    <m/>
    <m/>
    <x v="5"/>
    <x v="93"/>
    <m/>
    <m/>
    <m/>
    <x v="31"/>
    <m/>
    <m/>
    <s v="PENDIENTE"/>
    <s v="Sin respuesta"/>
    <n v="12"/>
    <s v=" "/>
    <m/>
    <m/>
    <m/>
    <m/>
    <m/>
    <m/>
    <n v="1"/>
    <s v=" "/>
    <s v=" "/>
    <s v=" "/>
    <s v="SIN RESPUESTA"/>
    <s v="SIN TRASLADO"/>
    <m/>
    <m/>
    <m/>
    <m/>
    <m/>
  </r>
  <r>
    <n v="3355"/>
    <m/>
    <m/>
    <m/>
    <x v="5"/>
    <x v="93"/>
    <m/>
    <m/>
    <m/>
    <x v="31"/>
    <m/>
    <m/>
    <s v="PENDIENTE"/>
    <s v="Sin respuesta"/>
    <n v="12"/>
    <s v=" "/>
    <m/>
    <m/>
    <m/>
    <m/>
    <m/>
    <m/>
    <n v="1"/>
    <s v=" "/>
    <s v=" "/>
    <s v=" "/>
    <s v="SIN RESPUESTA"/>
    <s v="SIN TRASLADO"/>
    <m/>
    <m/>
    <m/>
    <m/>
    <m/>
  </r>
  <r>
    <n v="3356"/>
    <m/>
    <m/>
    <m/>
    <x v="5"/>
    <x v="93"/>
    <m/>
    <m/>
    <m/>
    <x v="31"/>
    <m/>
    <m/>
    <s v="PENDIENTE"/>
    <s v="Sin respuesta"/>
    <n v="12"/>
    <s v=" "/>
    <m/>
    <m/>
    <m/>
    <m/>
    <m/>
    <m/>
    <n v="1"/>
    <s v=" "/>
    <s v=" "/>
    <s v=" "/>
    <s v="SIN RESPUESTA"/>
    <s v="SIN TRASLADO"/>
    <m/>
    <m/>
    <m/>
    <m/>
    <m/>
  </r>
  <r>
    <n v="3357"/>
    <m/>
    <m/>
    <m/>
    <x v="5"/>
    <x v="93"/>
    <m/>
    <m/>
    <m/>
    <x v="31"/>
    <m/>
    <m/>
    <s v="PENDIENTE"/>
    <s v="Sin respuesta"/>
    <n v="12"/>
    <s v=" "/>
    <m/>
    <m/>
    <m/>
    <m/>
    <m/>
    <m/>
    <n v="1"/>
    <s v=" "/>
    <s v=" "/>
    <s v=" "/>
    <s v="SIN RESPUESTA"/>
    <s v="SIN TRASLADO"/>
    <m/>
    <m/>
    <m/>
    <m/>
    <m/>
  </r>
  <r>
    <n v="3358"/>
    <m/>
    <m/>
    <m/>
    <x v="5"/>
    <x v="93"/>
    <m/>
    <m/>
    <m/>
    <x v="31"/>
    <m/>
    <m/>
    <s v="PENDIENTE"/>
    <s v="Sin respuesta"/>
    <n v="12"/>
    <s v=" "/>
    <m/>
    <m/>
    <m/>
    <m/>
    <m/>
    <m/>
    <n v="1"/>
    <s v=" "/>
    <s v=" "/>
    <s v=" "/>
    <s v="SIN RESPUESTA"/>
    <s v="SIN TRASLADO"/>
    <m/>
    <m/>
    <m/>
    <m/>
    <m/>
  </r>
  <r>
    <n v="3359"/>
    <m/>
    <m/>
    <m/>
    <x v="5"/>
    <x v="93"/>
    <m/>
    <m/>
    <m/>
    <x v="31"/>
    <m/>
    <m/>
    <s v="PENDIENTE"/>
    <s v="Sin respuesta"/>
    <n v="12"/>
    <s v=" "/>
    <m/>
    <m/>
    <m/>
    <m/>
    <m/>
    <m/>
    <n v="1"/>
    <s v=" "/>
    <s v=" "/>
    <s v=" "/>
    <s v="SIN RESPUESTA"/>
    <s v="SIN TRASLADO"/>
    <m/>
    <m/>
    <m/>
    <m/>
    <m/>
  </r>
  <r>
    <n v="3360"/>
    <m/>
    <m/>
    <m/>
    <x v="5"/>
    <x v="93"/>
    <m/>
    <m/>
    <m/>
    <x v="31"/>
    <m/>
    <m/>
    <s v="PENDIENTE"/>
    <s v="Sin respuesta"/>
    <n v="12"/>
    <s v=" "/>
    <m/>
    <m/>
    <m/>
    <m/>
    <m/>
    <m/>
    <n v="1"/>
    <s v=" "/>
    <s v=" "/>
    <s v=" "/>
    <s v="SIN RESPUESTA"/>
    <s v="SIN TRASLADO"/>
    <m/>
    <m/>
    <m/>
    <m/>
    <m/>
  </r>
  <r>
    <n v="3361"/>
    <m/>
    <m/>
    <m/>
    <x v="5"/>
    <x v="93"/>
    <m/>
    <m/>
    <m/>
    <x v="31"/>
    <m/>
    <m/>
    <s v="PENDIENTE"/>
    <s v="Sin respuesta"/>
    <n v="12"/>
    <s v=" "/>
    <m/>
    <m/>
    <m/>
    <m/>
    <m/>
    <m/>
    <n v="1"/>
    <s v=" "/>
    <s v=" "/>
    <s v=" "/>
    <s v="SIN RESPUESTA"/>
    <s v="SIN TRASLADO"/>
    <m/>
    <m/>
    <m/>
    <m/>
    <m/>
  </r>
  <r>
    <n v="3362"/>
    <m/>
    <m/>
    <m/>
    <x v="5"/>
    <x v="93"/>
    <m/>
    <m/>
    <m/>
    <x v="31"/>
    <m/>
    <m/>
    <s v="PENDIENTE"/>
    <s v="Sin respuesta"/>
    <n v="12"/>
    <s v=" "/>
    <m/>
    <m/>
    <m/>
    <m/>
    <m/>
    <m/>
    <n v="1"/>
    <s v=" "/>
    <s v=" "/>
    <s v=" "/>
    <s v="SIN RESPUESTA"/>
    <s v="SIN TRASLADO"/>
    <m/>
    <m/>
    <m/>
    <m/>
    <m/>
  </r>
  <r>
    <n v="3363"/>
    <m/>
    <m/>
    <m/>
    <x v="5"/>
    <x v="93"/>
    <m/>
    <m/>
    <m/>
    <x v="31"/>
    <m/>
    <m/>
    <s v="PENDIENTE"/>
    <s v="Sin respuesta"/>
    <n v="12"/>
    <s v=" "/>
    <m/>
    <m/>
    <m/>
    <m/>
    <m/>
    <m/>
    <n v="1"/>
    <s v=" "/>
    <s v=" "/>
    <s v=" "/>
    <s v="SIN RESPUESTA"/>
    <s v="SIN TRASLADO"/>
    <m/>
    <m/>
    <m/>
    <m/>
    <m/>
  </r>
  <r>
    <n v="3364"/>
    <m/>
    <m/>
    <m/>
    <x v="5"/>
    <x v="93"/>
    <m/>
    <m/>
    <m/>
    <x v="31"/>
    <m/>
    <m/>
    <s v="PENDIENTE"/>
    <s v="Sin respuesta"/>
    <n v="12"/>
    <s v=" "/>
    <m/>
    <m/>
    <m/>
    <m/>
    <m/>
    <m/>
    <n v="1"/>
    <s v=" "/>
    <s v=" "/>
    <s v=" "/>
    <s v="SIN RESPUESTA"/>
    <s v="SIN TRASLADO"/>
    <m/>
    <m/>
    <m/>
    <m/>
    <m/>
  </r>
  <r>
    <n v="3365"/>
    <m/>
    <m/>
    <m/>
    <x v="5"/>
    <x v="93"/>
    <m/>
    <m/>
    <m/>
    <x v="31"/>
    <m/>
    <m/>
    <s v="PENDIENTE"/>
    <s v="Sin respuesta"/>
    <n v="12"/>
    <s v=" "/>
    <m/>
    <m/>
    <m/>
    <m/>
    <m/>
    <m/>
    <n v="1"/>
    <s v=" "/>
    <s v=" "/>
    <s v=" "/>
    <s v="SIN RESPUESTA"/>
    <s v="SIN TRASLADO"/>
    <m/>
    <m/>
    <m/>
    <m/>
    <m/>
  </r>
  <r>
    <n v="3366"/>
    <m/>
    <m/>
    <m/>
    <x v="5"/>
    <x v="93"/>
    <m/>
    <m/>
    <m/>
    <x v="31"/>
    <m/>
    <m/>
    <s v="PENDIENTE"/>
    <s v="Sin respuesta"/>
    <n v="12"/>
    <s v=" "/>
    <m/>
    <m/>
    <m/>
    <m/>
    <m/>
    <m/>
    <n v="1"/>
    <s v=" "/>
    <s v=" "/>
    <s v=" "/>
    <s v="SIN RESPUESTA"/>
    <s v="SIN TRASLADO"/>
    <m/>
    <m/>
    <m/>
    <m/>
    <m/>
  </r>
  <r>
    <n v="3367"/>
    <m/>
    <m/>
    <m/>
    <x v="5"/>
    <x v="93"/>
    <m/>
    <m/>
    <m/>
    <x v="31"/>
    <m/>
    <m/>
    <s v="PENDIENTE"/>
    <s v="Sin respuesta"/>
    <n v="12"/>
    <s v=" "/>
    <m/>
    <m/>
    <m/>
    <m/>
    <m/>
    <m/>
    <n v="1"/>
    <s v=" "/>
    <s v=" "/>
    <s v=" "/>
    <s v="SIN RESPUESTA"/>
    <s v="SIN TRASLADO"/>
    <m/>
    <m/>
    <m/>
    <m/>
    <m/>
  </r>
  <r>
    <n v="3368"/>
    <m/>
    <m/>
    <m/>
    <x v="5"/>
    <x v="93"/>
    <m/>
    <m/>
    <m/>
    <x v="31"/>
    <m/>
    <m/>
    <s v="PENDIENTE"/>
    <s v="Sin respuesta"/>
    <n v="12"/>
    <s v=" "/>
    <m/>
    <m/>
    <m/>
    <m/>
    <m/>
    <m/>
    <n v="1"/>
    <s v=" "/>
    <s v=" "/>
    <s v=" "/>
    <s v="SIN RESPUESTA"/>
    <s v="SIN TRASLADO"/>
    <m/>
    <m/>
    <m/>
    <m/>
    <m/>
  </r>
  <r>
    <n v="3369"/>
    <m/>
    <m/>
    <m/>
    <x v="5"/>
    <x v="93"/>
    <m/>
    <m/>
    <m/>
    <x v="31"/>
    <m/>
    <m/>
    <s v="PENDIENTE"/>
    <s v="Sin respuesta"/>
    <n v="12"/>
    <s v=" "/>
    <m/>
    <m/>
    <m/>
    <m/>
    <m/>
    <m/>
    <n v="1"/>
    <s v=" "/>
    <s v=" "/>
    <s v=" "/>
    <s v="SIN RESPUESTA"/>
    <s v="SIN TRASLADO"/>
    <m/>
    <m/>
    <m/>
    <m/>
    <m/>
  </r>
  <r>
    <n v="3370"/>
    <m/>
    <m/>
    <m/>
    <x v="5"/>
    <x v="93"/>
    <m/>
    <m/>
    <m/>
    <x v="31"/>
    <m/>
    <m/>
    <s v="PENDIENTE"/>
    <s v="Sin respuesta"/>
    <n v="12"/>
    <s v=" "/>
    <m/>
    <m/>
    <m/>
    <m/>
    <m/>
    <m/>
    <n v="1"/>
    <s v=" "/>
    <s v=" "/>
    <s v=" "/>
    <s v="SIN RESPUESTA"/>
    <s v="SIN TRASLADO"/>
    <m/>
    <m/>
    <m/>
    <m/>
    <m/>
  </r>
  <r>
    <n v="3371"/>
    <m/>
    <m/>
    <m/>
    <x v="5"/>
    <x v="93"/>
    <m/>
    <m/>
    <m/>
    <x v="31"/>
    <m/>
    <m/>
    <s v="PENDIENTE"/>
    <s v="Sin respuesta"/>
    <n v="12"/>
    <s v=" "/>
    <m/>
    <m/>
    <m/>
    <m/>
    <m/>
    <m/>
    <n v="1"/>
    <s v=" "/>
    <s v=" "/>
    <s v=" "/>
    <s v="SIN RESPUESTA"/>
    <s v="SIN TRASLADO"/>
    <m/>
    <m/>
    <m/>
    <m/>
    <m/>
  </r>
  <r>
    <n v="3372"/>
    <m/>
    <m/>
    <m/>
    <x v="5"/>
    <x v="93"/>
    <m/>
    <m/>
    <m/>
    <x v="31"/>
    <m/>
    <m/>
    <s v="PENDIENTE"/>
    <s v="Sin respuesta"/>
    <n v="12"/>
    <s v=" "/>
    <m/>
    <m/>
    <m/>
    <m/>
    <m/>
    <m/>
    <n v="1"/>
    <s v=" "/>
    <s v=" "/>
    <s v=" "/>
    <s v="SIN RESPUESTA"/>
    <s v="SIN TRASLADO"/>
    <m/>
    <m/>
    <m/>
    <m/>
    <m/>
  </r>
  <r>
    <n v="3373"/>
    <m/>
    <m/>
    <m/>
    <x v="5"/>
    <x v="93"/>
    <m/>
    <m/>
    <m/>
    <x v="31"/>
    <m/>
    <m/>
    <s v="PENDIENTE"/>
    <s v="Sin respuesta"/>
    <n v="12"/>
    <s v=" "/>
    <m/>
    <m/>
    <m/>
    <m/>
    <m/>
    <m/>
    <n v="1"/>
    <s v=" "/>
    <s v=" "/>
    <s v=" "/>
    <s v="SIN RESPUESTA"/>
    <s v="SIN TRASLADO"/>
    <m/>
    <m/>
    <m/>
    <m/>
    <m/>
  </r>
  <r>
    <n v="3374"/>
    <m/>
    <m/>
    <m/>
    <x v="5"/>
    <x v="93"/>
    <m/>
    <m/>
    <m/>
    <x v="31"/>
    <m/>
    <m/>
    <s v="PENDIENTE"/>
    <s v="Sin respuesta"/>
    <n v="12"/>
    <s v=" "/>
    <m/>
    <m/>
    <m/>
    <m/>
    <m/>
    <m/>
    <n v="1"/>
    <s v=" "/>
    <s v=" "/>
    <s v=" "/>
    <s v="SIN RESPUESTA"/>
    <s v="SIN TRASLADO"/>
    <m/>
    <m/>
    <m/>
    <m/>
    <m/>
  </r>
  <r>
    <n v="3375"/>
    <m/>
    <m/>
    <m/>
    <x v="5"/>
    <x v="93"/>
    <m/>
    <m/>
    <m/>
    <x v="31"/>
    <m/>
    <m/>
    <s v="PENDIENTE"/>
    <s v="Sin respuesta"/>
    <n v="12"/>
    <s v=" "/>
    <m/>
    <m/>
    <m/>
    <m/>
    <m/>
    <m/>
    <n v="1"/>
    <s v=" "/>
    <s v=" "/>
    <s v=" "/>
    <s v="SIN RESPUESTA"/>
    <s v="SIN TRASLADO"/>
    <m/>
    <m/>
    <m/>
    <m/>
    <m/>
  </r>
  <r>
    <n v="3376"/>
    <m/>
    <m/>
    <m/>
    <x v="5"/>
    <x v="93"/>
    <m/>
    <m/>
    <m/>
    <x v="31"/>
    <m/>
    <m/>
    <s v="PENDIENTE"/>
    <s v="Sin respuesta"/>
    <n v="12"/>
    <s v=" "/>
    <m/>
    <m/>
    <m/>
    <m/>
    <m/>
    <m/>
    <n v="1"/>
    <s v=" "/>
    <s v=" "/>
    <s v=" "/>
    <s v="SIN RESPUESTA"/>
    <s v="SIN TRASLADO"/>
    <m/>
    <m/>
    <m/>
    <m/>
    <m/>
  </r>
  <r>
    <n v="3377"/>
    <m/>
    <m/>
    <m/>
    <x v="5"/>
    <x v="93"/>
    <m/>
    <m/>
    <m/>
    <x v="31"/>
    <m/>
    <m/>
    <s v="PENDIENTE"/>
    <s v="Sin respuesta"/>
    <n v="12"/>
    <s v=" "/>
    <m/>
    <m/>
    <m/>
    <m/>
    <m/>
    <m/>
    <n v="1"/>
    <s v=" "/>
    <s v=" "/>
    <s v=" "/>
    <s v="SIN RESPUESTA"/>
    <s v="SIN TRASLADO"/>
    <m/>
    <m/>
    <m/>
    <m/>
    <m/>
  </r>
  <r>
    <n v="3378"/>
    <m/>
    <m/>
    <m/>
    <x v="5"/>
    <x v="93"/>
    <m/>
    <m/>
    <m/>
    <x v="31"/>
    <m/>
    <m/>
    <s v="PENDIENTE"/>
    <s v="Sin respuesta"/>
    <n v="12"/>
    <s v=" "/>
    <m/>
    <m/>
    <m/>
    <m/>
    <m/>
    <m/>
    <n v="1"/>
    <s v=" "/>
    <s v=" "/>
    <s v=" "/>
    <s v="SIN RESPUESTA"/>
    <s v="SIN TRASLADO"/>
    <m/>
    <m/>
    <m/>
    <m/>
    <m/>
  </r>
  <r>
    <n v="3379"/>
    <m/>
    <m/>
    <m/>
    <x v="5"/>
    <x v="93"/>
    <m/>
    <m/>
    <m/>
    <x v="31"/>
    <m/>
    <m/>
    <s v="PENDIENTE"/>
    <s v="Sin respuesta"/>
    <n v="12"/>
    <s v=" "/>
    <m/>
    <m/>
    <m/>
    <m/>
    <m/>
    <m/>
    <n v="1"/>
    <s v=" "/>
    <s v=" "/>
    <s v=" "/>
    <s v="SIN RESPUESTA"/>
    <s v="SIN TRASLADO"/>
    <m/>
    <m/>
    <m/>
    <m/>
    <m/>
  </r>
  <r>
    <n v="3380"/>
    <m/>
    <m/>
    <m/>
    <x v="5"/>
    <x v="93"/>
    <m/>
    <m/>
    <m/>
    <x v="31"/>
    <m/>
    <m/>
    <s v="PENDIENTE"/>
    <s v="Sin respuesta"/>
    <n v="12"/>
    <s v=" "/>
    <m/>
    <m/>
    <m/>
    <m/>
    <m/>
    <m/>
    <n v="1"/>
    <s v=" "/>
    <s v=" "/>
    <s v=" "/>
    <s v="SIN RESPUESTA"/>
    <s v="SIN TRASLADO"/>
    <m/>
    <m/>
    <m/>
    <m/>
    <m/>
  </r>
  <r>
    <n v="3381"/>
    <m/>
    <m/>
    <m/>
    <x v="5"/>
    <x v="93"/>
    <m/>
    <m/>
    <m/>
    <x v="31"/>
    <m/>
    <m/>
    <s v="PENDIENTE"/>
    <s v="Sin respuesta"/>
    <n v="12"/>
    <s v=" "/>
    <m/>
    <m/>
    <m/>
    <m/>
    <m/>
    <m/>
    <n v="1"/>
    <s v=" "/>
    <s v=" "/>
    <s v=" "/>
    <s v="SIN RESPUESTA"/>
    <s v="SIN TRASLADO"/>
    <m/>
    <m/>
    <m/>
    <m/>
    <m/>
  </r>
  <r>
    <n v="3382"/>
    <m/>
    <m/>
    <m/>
    <x v="5"/>
    <x v="93"/>
    <m/>
    <m/>
    <m/>
    <x v="31"/>
    <m/>
    <m/>
    <s v="PENDIENTE"/>
    <s v="Sin respuesta"/>
    <n v="12"/>
    <s v=" "/>
    <m/>
    <m/>
    <m/>
    <m/>
    <m/>
    <m/>
    <n v="1"/>
    <s v=" "/>
    <s v=" "/>
    <s v=" "/>
    <s v="SIN RESPUESTA"/>
    <s v="SIN TRASLADO"/>
    <m/>
    <m/>
    <m/>
    <m/>
    <m/>
  </r>
  <r>
    <n v="3383"/>
    <m/>
    <m/>
    <m/>
    <x v="5"/>
    <x v="93"/>
    <m/>
    <m/>
    <m/>
    <x v="31"/>
    <m/>
    <m/>
    <s v="PENDIENTE"/>
    <s v="Sin respuesta"/>
    <n v="12"/>
    <s v=" "/>
    <m/>
    <m/>
    <m/>
    <m/>
    <m/>
    <m/>
    <n v="1"/>
    <s v=" "/>
    <s v=" "/>
    <s v=" "/>
    <s v="SIN RESPUESTA"/>
    <s v="SIN TRASLADO"/>
    <m/>
    <m/>
    <m/>
    <m/>
    <m/>
  </r>
  <r>
    <n v="3384"/>
    <m/>
    <m/>
    <m/>
    <x v="5"/>
    <x v="93"/>
    <m/>
    <m/>
    <m/>
    <x v="31"/>
    <m/>
    <m/>
    <s v="PENDIENTE"/>
    <s v="Sin respuesta"/>
    <n v="12"/>
    <s v=" "/>
    <m/>
    <m/>
    <m/>
    <m/>
    <m/>
    <m/>
    <n v="1"/>
    <s v=" "/>
    <s v=" "/>
    <s v=" "/>
    <s v="SIN RESPUESTA"/>
    <s v="SIN TRASLADO"/>
    <m/>
    <m/>
    <m/>
    <m/>
    <m/>
  </r>
  <r>
    <n v="3385"/>
    <m/>
    <m/>
    <m/>
    <x v="5"/>
    <x v="93"/>
    <m/>
    <m/>
    <m/>
    <x v="31"/>
    <m/>
    <m/>
    <s v="PENDIENTE"/>
    <s v="Sin respuesta"/>
    <n v="12"/>
    <s v=" "/>
    <m/>
    <m/>
    <m/>
    <m/>
    <m/>
    <m/>
    <n v="1"/>
    <s v=" "/>
    <s v=" "/>
    <s v=" "/>
    <s v="SIN RESPUESTA"/>
    <s v="SIN TRASLADO"/>
    <m/>
    <m/>
    <m/>
    <m/>
    <m/>
  </r>
  <r>
    <n v="3386"/>
    <m/>
    <m/>
    <m/>
    <x v="5"/>
    <x v="93"/>
    <m/>
    <m/>
    <m/>
    <x v="31"/>
    <m/>
    <m/>
    <s v="PENDIENTE"/>
    <s v="Sin respuesta"/>
    <n v="12"/>
    <s v=" "/>
    <m/>
    <m/>
    <m/>
    <m/>
    <m/>
    <m/>
    <n v="1"/>
    <s v=" "/>
    <s v=" "/>
    <s v=" "/>
    <s v="SIN RESPUESTA"/>
    <s v="SIN TRASLADO"/>
    <m/>
    <m/>
    <m/>
    <m/>
    <m/>
  </r>
  <r>
    <n v="3387"/>
    <m/>
    <m/>
    <m/>
    <x v="5"/>
    <x v="93"/>
    <m/>
    <m/>
    <m/>
    <x v="31"/>
    <m/>
    <m/>
    <s v="PENDIENTE"/>
    <s v="Sin respuesta"/>
    <n v="12"/>
    <s v=" "/>
    <m/>
    <m/>
    <m/>
    <m/>
    <m/>
    <m/>
    <n v="1"/>
    <s v=" "/>
    <s v=" "/>
    <s v=" "/>
    <s v="SIN RESPUESTA"/>
    <s v="SIN TRASLADO"/>
    <m/>
    <m/>
    <m/>
    <m/>
    <m/>
  </r>
  <r>
    <n v="3388"/>
    <m/>
    <m/>
    <m/>
    <x v="5"/>
    <x v="93"/>
    <m/>
    <m/>
    <m/>
    <x v="31"/>
    <m/>
    <m/>
    <s v="PENDIENTE"/>
    <s v="Sin respuesta"/>
    <n v="12"/>
    <s v=" "/>
    <m/>
    <m/>
    <m/>
    <m/>
    <m/>
    <m/>
    <n v="1"/>
    <s v=" "/>
    <s v=" "/>
    <s v=" "/>
    <s v="SIN RESPUESTA"/>
    <s v="SIN TRASLADO"/>
    <m/>
    <m/>
    <m/>
    <m/>
    <m/>
  </r>
  <r>
    <n v="3389"/>
    <m/>
    <m/>
    <m/>
    <x v="5"/>
    <x v="93"/>
    <m/>
    <m/>
    <m/>
    <x v="31"/>
    <m/>
    <m/>
    <s v="PENDIENTE"/>
    <s v="Sin respuesta"/>
    <n v="12"/>
    <s v=" "/>
    <m/>
    <m/>
    <m/>
    <m/>
    <m/>
    <m/>
    <n v="1"/>
    <s v=" "/>
    <s v=" "/>
    <s v=" "/>
    <s v="SIN RESPUESTA"/>
    <s v="SIN TRASLADO"/>
    <m/>
    <m/>
    <m/>
    <m/>
    <m/>
  </r>
  <r>
    <n v="3390"/>
    <m/>
    <m/>
    <m/>
    <x v="5"/>
    <x v="93"/>
    <m/>
    <m/>
    <m/>
    <x v="31"/>
    <m/>
    <m/>
    <s v="PENDIENTE"/>
    <s v="Sin respuesta"/>
    <n v="12"/>
    <s v=" "/>
    <m/>
    <m/>
    <m/>
    <m/>
    <m/>
    <m/>
    <n v="1"/>
    <s v=" "/>
    <s v=" "/>
    <s v=" "/>
    <s v="SIN RESPUESTA"/>
    <s v="SIN TRASLADO"/>
    <m/>
    <m/>
    <m/>
    <m/>
    <m/>
  </r>
  <r>
    <n v="3391"/>
    <m/>
    <m/>
    <m/>
    <x v="5"/>
    <x v="93"/>
    <m/>
    <m/>
    <m/>
    <x v="31"/>
    <m/>
    <m/>
    <s v="PENDIENTE"/>
    <s v="Sin respuesta"/>
    <n v="12"/>
    <s v=" "/>
    <m/>
    <m/>
    <m/>
    <m/>
    <m/>
    <m/>
    <n v="1"/>
    <s v=" "/>
    <s v=" "/>
    <s v=" "/>
    <s v="SIN RESPUESTA"/>
    <s v="SIN TRASLADO"/>
    <m/>
    <m/>
    <m/>
    <m/>
    <m/>
  </r>
  <r>
    <n v="3392"/>
    <m/>
    <m/>
    <m/>
    <x v="5"/>
    <x v="93"/>
    <m/>
    <m/>
    <m/>
    <x v="31"/>
    <m/>
    <m/>
    <s v="PENDIENTE"/>
    <s v="Sin respuesta"/>
    <n v="12"/>
    <s v=" "/>
    <m/>
    <m/>
    <m/>
    <m/>
    <m/>
    <m/>
    <n v="1"/>
    <s v=" "/>
    <s v=" "/>
    <s v=" "/>
    <s v="SIN RESPUESTA"/>
    <s v="SIN TRASLADO"/>
    <m/>
    <m/>
    <m/>
    <m/>
    <m/>
  </r>
  <r>
    <n v="3393"/>
    <m/>
    <m/>
    <m/>
    <x v="5"/>
    <x v="93"/>
    <m/>
    <m/>
    <m/>
    <x v="31"/>
    <m/>
    <m/>
    <s v="PENDIENTE"/>
    <s v="Sin respuesta"/>
    <n v="12"/>
    <s v=" "/>
    <m/>
    <m/>
    <m/>
    <m/>
    <m/>
    <m/>
    <n v="1"/>
    <s v=" "/>
    <s v=" "/>
    <s v=" "/>
    <s v="SIN RESPUESTA"/>
    <s v="SIN TRASLADO"/>
    <m/>
    <m/>
    <m/>
    <m/>
    <m/>
  </r>
  <r>
    <n v="3394"/>
    <m/>
    <m/>
    <m/>
    <x v="5"/>
    <x v="93"/>
    <m/>
    <m/>
    <m/>
    <x v="31"/>
    <m/>
    <m/>
    <s v="PENDIENTE"/>
    <s v="Sin respuesta"/>
    <n v="12"/>
    <s v=" "/>
    <m/>
    <m/>
    <m/>
    <m/>
    <m/>
    <m/>
    <n v="1"/>
    <s v=" "/>
    <s v=" "/>
    <s v=" "/>
    <s v="SIN RESPUESTA"/>
    <s v="SIN TRASLADO"/>
    <m/>
    <m/>
    <m/>
    <m/>
    <m/>
  </r>
  <r>
    <n v="3395"/>
    <m/>
    <m/>
    <m/>
    <x v="5"/>
    <x v="93"/>
    <m/>
    <m/>
    <m/>
    <x v="31"/>
    <m/>
    <m/>
    <s v="PENDIENTE"/>
    <s v="Sin respuesta"/>
    <n v="12"/>
    <s v=" "/>
    <m/>
    <m/>
    <m/>
    <m/>
    <m/>
    <m/>
    <n v="1"/>
    <s v=" "/>
    <s v=" "/>
    <s v=" "/>
    <s v="SIN RESPUESTA"/>
    <s v="SIN TRASLADO"/>
    <m/>
    <m/>
    <m/>
    <m/>
    <m/>
  </r>
  <r>
    <n v="3396"/>
    <m/>
    <m/>
    <m/>
    <x v="5"/>
    <x v="93"/>
    <m/>
    <m/>
    <m/>
    <x v="31"/>
    <m/>
    <m/>
    <s v="PENDIENTE"/>
    <s v="Sin respuesta"/>
    <n v="12"/>
    <s v=" "/>
    <m/>
    <m/>
    <m/>
    <m/>
    <m/>
    <m/>
    <n v="1"/>
    <s v=" "/>
    <s v=" "/>
    <s v=" "/>
    <s v="SIN RESPUESTA"/>
    <s v="SIN TRASLADO"/>
    <m/>
    <m/>
    <m/>
    <m/>
    <m/>
  </r>
  <r>
    <n v="3397"/>
    <m/>
    <m/>
    <m/>
    <x v="5"/>
    <x v="93"/>
    <m/>
    <m/>
    <m/>
    <x v="31"/>
    <m/>
    <m/>
    <s v="PENDIENTE"/>
    <s v="Sin respuesta"/>
    <n v="12"/>
    <s v=" "/>
    <m/>
    <m/>
    <m/>
    <m/>
    <m/>
    <m/>
    <n v="1"/>
    <s v=" "/>
    <s v=" "/>
    <s v=" "/>
    <s v="SIN RESPUESTA"/>
    <s v="SIN TRASLADO"/>
    <m/>
    <m/>
    <m/>
    <m/>
    <m/>
  </r>
  <r>
    <n v="3398"/>
    <m/>
    <m/>
    <m/>
    <x v="5"/>
    <x v="93"/>
    <m/>
    <m/>
    <m/>
    <x v="31"/>
    <m/>
    <m/>
    <s v="PENDIENTE"/>
    <s v="Sin respuesta"/>
    <n v="12"/>
    <s v=" "/>
    <m/>
    <m/>
    <m/>
    <m/>
    <m/>
    <m/>
    <n v="1"/>
    <s v=" "/>
    <s v=" "/>
    <s v=" "/>
    <s v="SIN RESPUESTA"/>
    <s v="SIN TRASLADO"/>
    <m/>
    <m/>
    <m/>
    <m/>
    <m/>
  </r>
  <r>
    <n v="3399"/>
    <m/>
    <m/>
    <m/>
    <x v="5"/>
    <x v="93"/>
    <m/>
    <m/>
    <m/>
    <x v="31"/>
    <m/>
    <m/>
    <s v="PENDIENTE"/>
    <s v="Sin respuesta"/>
    <n v="12"/>
    <s v=" "/>
    <m/>
    <m/>
    <m/>
    <m/>
    <m/>
    <m/>
    <n v="1"/>
    <s v=" "/>
    <s v=" "/>
    <s v=" "/>
    <s v="SIN RESPUESTA"/>
    <s v="SIN TRASLADO"/>
    <m/>
    <m/>
    <m/>
    <m/>
    <m/>
  </r>
  <r>
    <n v="3400"/>
    <m/>
    <m/>
    <m/>
    <x v="5"/>
    <x v="93"/>
    <m/>
    <m/>
    <m/>
    <x v="31"/>
    <m/>
    <m/>
    <s v="PENDIENTE"/>
    <s v="Sin respuesta"/>
    <n v="12"/>
    <s v=" "/>
    <m/>
    <m/>
    <m/>
    <m/>
    <m/>
    <m/>
    <n v="1"/>
    <s v=" "/>
    <s v=" "/>
    <s v=" "/>
    <s v="SIN RESPUESTA"/>
    <s v="SIN TRASLADO"/>
    <m/>
    <m/>
    <m/>
    <m/>
    <m/>
  </r>
  <r>
    <n v="3401"/>
    <m/>
    <m/>
    <m/>
    <x v="5"/>
    <x v="93"/>
    <m/>
    <m/>
    <m/>
    <x v="31"/>
    <m/>
    <m/>
    <s v="PENDIENTE"/>
    <s v="Sin respuesta"/>
    <n v="12"/>
    <s v=" "/>
    <m/>
    <m/>
    <m/>
    <m/>
    <m/>
    <m/>
    <n v="1"/>
    <s v=" "/>
    <s v=" "/>
    <s v=" "/>
    <s v="SIN RESPUESTA"/>
    <s v="SIN TRASLADO"/>
    <m/>
    <m/>
    <m/>
    <m/>
    <m/>
  </r>
  <r>
    <n v="3402"/>
    <m/>
    <m/>
    <m/>
    <x v="5"/>
    <x v="93"/>
    <m/>
    <m/>
    <m/>
    <x v="31"/>
    <m/>
    <m/>
    <s v="PENDIENTE"/>
    <s v="Sin respuesta"/>
    <n v="12"/>
    <s v=" "/>
    <m/>
    <m/>
    <m/>
    <m/>
    <m/>
    <m/>
    <n v="1"/>
    <s v=" "/>
    <s v=" "/>
    <s v=" "/>
    <s v="SIN RESPUESTA"/>
    <s v="SIN TRASLADO"/>
    <m/>
    <m/>
    <m/>
    <m/>
    <m/>
  </r>
  <r>
    <n v="3403"/>
    <m/>
    <m/>
    <m/>
    <x v="5"/>
    <x v="93"/>
    <m/>
    <m/>
    <m/>
    <x v="31"/>
    <m/>
    <m/>
    <s v="PENDIENTE"/>
    <s v="Sin respuesta"/>
    <n v="12"/>
    <s v=" "/>
    <m/>
    <m/>
    <m/>
    <m/>
    <m/>
    <m/>
    <n v="1"/>
    <s v=" "/>
    <s v=" "/>
    <s v=" "/>
    <s v="SIN RESPUESTA"/>
    <s v="SIN TRASLADO"/>
    <m/>
    <m/>
    <m/>
    <m/>
    <m/>
  </r>
  <r>
    <n v="3404"/>
    <m/>
    <m/>
    <m/>
    <x v="5"/>
    <x v="93"/>
    <m/>
    <m/>
    <m/>
    <x v="31"/>
    <m/>
    <m/>
    <s v="PENDIENTE"/>
    <s v="Sin respuesta"/>
    <n v="12"/>
    <s v=" "/>
    <m/>
    <m/>
    <m/>
    <m/>
    <m/>
    <m/>
    <n v="1"/>
    <s v=" "/>
    <s v=" "/>
    <s v=" "/>
    <s v="SIN RESPUESTA"/>
    <s v="SIN TRASLADO"/>
    <m/>
    <m/>
    <m/>
    <m/>
    <m/>
  </r>
  <r>
    <n v="3405"/>
    <m/>
    <m/>
    <m/>
    <x v="5"/>
    <x v="93"/>
    <m/>
    <m/>
    <m/>
    <x v="31"/>
    <m/>
    <m/>
    <s v="PENDIENTE"/>
    <s v="Sin respuesta"/>
    <n v="12"/>
    <s v=" "/>
    <m/>
    <m/>
    <m/>
    <m/>
    <m/>
    <m/>
    <n v="1"/>
    <s v=" "/>
    <s v=" "/>
    <s v=" "/>
    <s v="SIN RESPUESTA"/>
    <s v="SIN TRASLADO"/>
    <m/>
    <m/>
    <m/>
    <m/>
    <m/>
  </r>
  <r>
    <n v="3406"/>
    <m/>
    <m/>
    <m/>
    <x v="5"/>
    <x v="93"/>
    <m/>
    <m/>
    <m/>
    <x v="31"/>
    <m/>
    <m/>
    <s v="PENDIENTE"/>
    <s v="Sin respuesta"/>
    <n v="12"/>
    <s v=" "/>
    <m/>
    <m/>
    <m/>
    <m/>
    <m/>
    <m/>
    <n v="1"/>
    <s v=" "/>
    <s v=" "/>
    <s v=" "/>
    <s v="SIN RESPUESTA"/>
    <s v="SIN TRASLADO"/>
    <m/>
    <m/>
    <m/>
    <m/>
    <m/>
  </r>
  <r>
    <n v="3407"/>
    <m/>
    <m/>
    <m/>
    <x v="5"/>
    <x v="93"/>
    <m/>
    <m/>
    <m/>
    <x v="31"/>
    <m/>
    <m/>
    <s v="PENDIENTE"/>
    <s v="Sin respuesta"/>
    <n v="12"/>
    <s v=" "/>
    <m/>
    <m/>
    <m/>
    <m/>
    <m/>
    <m/>
    <n v="1"/>
    <s v=" "/>
    <s v=" "/>
    <s v=" "/>
    <s v="SIN RESPUESTA"/>
    <s v="SIN TRASLADO"/>
    <m/>
    <m/>
    <m/>
    <m/>
    <m/>
  </r>
  <r>
    <n v="3408"/>
    <m/>
    <m/>
    <m/>
    <x v="5"/>
    <x v="93"/>
    <m/>
    <m/>
    <m/>
    <x v="31"/>
    <m/>
    <m/>
    <s v="PENDIENTE"/>
    <s v="Sin respuesta"/>
    <n v="12"/>
    <s v=" "/>
    <m/>
    <m/>
    <m/>
    <m/>
    <m/>
    <m/>
    <n v="1"/>
    <s v=" "/>
    <s v=" "/>
    <s v=" "/>
    <s v="SIN RESPUESTA"/>
    <s v="SIN TRASLADO"/>
    <m/>
    <m/>
    <m/>
    <m/>
    <m/>
  </r>
  <r>
    <n v="3409"/>
    <m/>
    <m/>
    <m/>
    <x v="5"/>
    <x v="93"/>
    <m/>
    <m/>
    <m/>
    <x v="31"/>
    <m/>
    <m/>
    <s v="PENDIENTE"/>
    <s v="Sin respuesta"/>
    <n v="12"/>
    <s v=" "/>
    <m/>
    <m/>
    <m/>
    <m/>
    <m/>
    <m/>
    <n v="1"/>
    <s v=" "/>
    <s v=" "/>
    <s v=" "/>
    <s v="SIN RESPUESTA"/>
    <s v="SIN TRASLADO"/>
    <m/>
    <m/>
    <m/>
    <m/>
    <m/>
  </r>
  <r>
    <n v="3410"/>
    <m/>
    <m/>
    <m/>
    <x v="5"/>
    <x v="93"/>
    <m/>
    <m/>
    <m/>
    <x v="31"/>
    <m/>
    <m/>
    <s v="PENDIENTE"/>
    <s v="Sin respuesta"/>
    <n v="12"/>
    <s v=" "/>
    <m/>
    <m/>
    <m/>
    <m/>
    <m/>
    <m/>
    <n v="1"/>
    <s v=" "/>
    <s v=" "/>
    <s v=" "/>
    <s v="SIN RESPUESTA"/>
    <s v="SIN TRASLADO"/>
    <m/>
    <m/>
    <m/>
    <m/>
    <m/>
  </r>
  <r>
    <n v="3411"/>
    <m/>
    <m/>
    <m/>
    <x v="5"/>
    <x v="93"/>
    <m/>
    <m/>
    <m/>
    <x v="31"/>
    <m/>
    <m/>
    <s v="PENDIENTE"/>
    <s v="Sin respuesta"/>
    <n v="12"/>
    <s v=" "/>
    <m/>
    <m/>
    <m/>
    <m/>
    <m/>
    <m/>
    <n v="1"/>
    <s v=" "/>
    <s v=" "/>
    <s v=" "/>
    <s v="SIN RESPUESTA"/>
    <s v="SIN TRASLADO"/>
    <m/>
    <m/>
    <m/>
    <m/>
    <m/>
  </r>
  <r>
    <n v="3412"/>
    <m/>
    <m/>
    <m/>
    <x v="5"/>
    <x v="93"/>
    <m/>
    <m/>
    <m/>
    <x v="31"/>
    <m/>
    <m/>
    <s v="PENDIENTE"/>
    <s v="Sin respuesta"/>
    <n v="12"/>
    <s v=" "/>
    <m/>
    <m/>
    <m/>
    <m/>
    <m/>
    <m/>
    <n v="1"/>
    <s v=" "/>
    <s v=" "/>
    <s v=" "/>
    <s v="SIN RESPUESTA"/>
    <s v="SIN TRASLADO"/>
    <m/>
    <m/>
    <m/>
    <m/>
    <m/>
  </r>
  <r>
    <n v="3413"/>
    <m/>
    <m/>
    <m/>
    <x v="5"/>
    <x v="93"/>
    <m/>
    <m/>
    <m/>
    <x v="31"/>
    <m/>
    <m/>
    <s v="PENDIENTE"/>
    <s v="Sin respuesta"/>
    <n v="12"/>
    <s v=" "/>
    <m/>
    <m/>
    <m/>
    <m/>
    <m/>
    <m/>
    <n v="1"/>
    <s v=" "/>
    <s v=" "/>
    <s v=" "/>
    <s v="SIN RESPUESTA"/>
    <s v="SIN TRASLADO"/>
    <m/>
    <m/>
    <m/>
    <m/>
    <m/>
  </r>
  <r>
    <n v="3414"/>
    <m/>
    <m/>
    <m/>
    <x v="5"/>
    <x v="93"/>
    <m/>
    <m/>
    <m/>
    <x v="31"/>
    <m/>
    <m/>
    <s v="PENDIENTE"/>
    <s v="Sin respuesta"/>
    <n v="12"/>
    <s v=" "/>
    <m/>
    <m/>
    <m/>
    <m/>
    <m/>
    <m/>
    <n v="1"/>
    <s v=" "/>
    <s v=" "/>
    <s v=" "/>
    <s v="SIN RESPUESTA"/>
    <s v="SIN TRASLADO"/>
    <m/>
    <m/>
    <m/>
    <m/>
    <m/>
  </r>
  <r>
    <n v="3415"/>
    <m/>
    <m/>
    <m/>
    <x v="5"/>
    <x v="93"/>
    <m/>
    <m/>
    <m/>
    <x v="31"/>
    <m/>
    <m/>
    <s v="PENDIENTE"/>
    <s v="Sin respuesta"/>
    <n v="12"/>
    <s v=" "/>
    <m/>
    <m/>
    <m/>
    <m/>
    <m/>
    <m/>
    <n v="1"/>
    <s v=" "/>
    <s v=" "/>
    <s v=" "/>
    <s v="SIN RESPUESTA"/>
    <s v="SIN TRASLADO"/>
    <m/>
    <m/>
    <m/>
    <m/>
    <m/>
  </r>
  <r>
    <n v="3416"/>
    <m/>
    <m/>
    <m/>
    <x v="5"/>
    <x v="93"/>
    <m/>
    <m/>
    <m/>
    <x v="31"/>
    <m/>
    <m/>
    <s v="PENDIENTE"/>
    <s v="Sin respuesta"/>
    <n v="12"/>
    <s v=" "/>
    <m/>
    <m/>
    <m/>
    <m/>
    <m/>
    <m/>
    <n v="1"/>
    <s v=" "/>
    <s v=" "/>
    <s v=" "/>
    <s v="SIN RESPUESTA"/>
    <s v="SIN TRASLADO"/>
    <m/>
    <m/>
    <m/>
    <m/>
    <m/>
  </r>
  <r>
    <n v="3417"/>
    <m/>
    <m/>
    <m/>
    <x v="5"/>
    <x v="93"/>
    <m/>
    <m/>
    <m/>
    <x v="31"/>
    <m/>
    <m/>
    <s v="PENDIENTE"/>
    <s v="Sin respuesta"/>
    <n v="12"/>
    <s v=" "/>
    <m/>
    <m/>
    <m/>
    <m/>
    <m/>
    <m/>
    <n v="1"/>
    <s v=" "/>
    <s v=" "/>
    <s v=" "/>
    <s v="SIN RESPUESTA"/>
    <s v="SIN TRASLADO"/>
    <m/>
    <m/>
    <m/>
    <m/>
    <m/>
  </r>
  <r>
    <n v="3418"/>
    <m/>
    <m/>
    <m/>
    <x v="5"/>
    <x v="93"/>
    <m/>
    <m/>
    <m/>
    <x v="31"/>
    <m/>
    <m/>
    <s v="PENDIENTE"/>
    <s v="Sin respuesta"/>
    <n v="12"/>
    <s v=" "/>
    <m/>
    <m/>
    <m/>
    <m/>
    <m/>
    <m/>
    <n v="1"/>
    <s v=" "/>
    <s v=" "/>
    <s v=" "/>
    <s v="SIN RESPUESTA"/>
    <s v="SIN TRASLADO"/>
    <m/>
    <m/>
    <m/>
    <m/>
    <m/>
  </r>
  <r>
    <n v="3419"/>
    <m/>
    <m/>
    <m/>
    <x v="5"/>
    <x v="93"/>
    <m/>
    <m/>
    <m/>
    <x v="31"/>
    <m/>
    <m/>
    <s v="PENDIENTE"/>
    <s v="Sin respuesta"/>
    <n v="12"/>
    <s v=" "/>
    <m/>
    <m/>
    <m/>
    <m/>
    <m/>
    <m/>
    <n v="1"/>
    <s v=" "/>
    <s v=" "/>
    <s v=" "/>
    <s v="SIN RESPUESTA"/>
    <s v="SIN TRASLADO"/>
    <m/>
    <m/>
    <m/>
    <m/>
    <m/>
  </r>
  <r>
    <n v="3420"/>
    <m/>
    <m/>
    <m/>
    <x v="5"/>
    <x v="93"/>
    <m/>
    <m/>
    <m/>
    <x v="31"/>
    <m/>
    <m/>
    <s v="PENDIENTE"/>
    <s v="Sin respuesta"/>
    <n v="12"/>
    <s v=" "/>
    <m/>
    <m/>
    <m/>
    <m/>
    <m/>
    <m/>
    <n v="1"/>
    <s v=" "/>
    <s v=" "/>
    <s v=" "/>
    <s v="SIN RESPUESTA"/>
    <s v="SIN TRASLADO"/>
    <m/>
    <m/>
    <m/>
    <m/>
    <m/>
  </r>
  <r>
    <n v="3421"/>
    <m/>
    <m/>
    <m/>
    <x v="5"/>
    <x v="93"/>
    <m/>
    <m/>
    <m/>
    <x v="31"/>
    <m/>
    <m/>
    <s v="PENDIENTE"/>
    <s v="Sin respuesta"/>
    <n v="12"/>
    <s v=" "/>
    <m/>
    <m/>
    <m/>
    <m/>
    <m/>
    <m/>
    <n v="1"/>
    <s v=" "/>
    <s v=" "/>
    <s v=" "/>
    <s v="SIN RESPUESTA"/>
    <s v="SIN TRASLADO"/>
    <m/>
    <m/>
    <m/>
    <m/>
    <m/>
  </r>
  <r>
    <n v="3422"/>
    <m/>
    <m/>
    <m/>
    <x v="5"/>
    <x v="93"/>
    <m/>
    <m/>
    <m/>
    <x v="31"/>
    <m/>
    <m/>
    <s v="PENDIENTE"/>
    <s v="Sin respuesta"/>
    <n v="12"/>
    <s v=" "/>
    <m/>
    <m/>
    <m/>
    <m/>
    <m/>
    <m/>
    <n v="1"/>
    <s v=" "/>
    <s v=" "/>
    <s v=" "/>
    <s v="SIN RESPUESTA"/>
    <s v="SIN TRASLADO"/>
    <m/>
    <m/>
    <m/>
    <m/>
    <m/>
  </r>
  <r>
    <n v="3423"/>
    <m/>
    <m/>
    <m/>
    <x v="5"/>
    <x v="93"/>
    <m/>
    <m/>
    <m/>
    <x v="31"/>
    <m/>
    <m/>
    <s v="PENDIENTE"/>
    <s v="Sin respuesta"/>
    <n v="12"/>
    <s v=" "/>
    <m/>
    <m/>
    <m/>
    <m/>
    <m/>
    <m/>
    <n v="1"/>
    <s v=" "/>
    <s v=" "/>
    <s v=" "/>
    <s v="SIN RESPUESTA"/>
    <s v="SIN TRASLADO"/>
    <m/>
    <m/>
    <m/>
    <m/>
    <m/>
  </r>
  <r>
    <n v="3424"/>
    <m/>
    <m/>
    <m/>
    <x v="5"/>
    <x v="93"/>
    <m/>
    <m/>
    <m/>
    <x v="31"/>
    <m/>
    <m/>
    <s v="PENDIENTE"/>
    <s v="Sin respuesta"/>
    <n v="12"/>
    <s v=" "/>
    <m/>
    <m/>
    <m/>
    <m/>
    <m/>
    <m/>
    <n v="1"/>
    <s v=" "/>
    <s v=" "/>
    <s v=" "/>
    <s v="SIN RESPUESTA"/>
    <s v="SIN TRASLADO"/>
    <m/>
    <m/>
    <m/>
    <m/>
    <m/>
  </r>
  <r>
    <n v="3425"/>
    <m/>
    <m/>
    <m/>
    <x v="5"/>
    <x v="93"/>
    <m/>
    <m/>
    <m/>
    <x v="31"/>
    <m/>
    <m/>
    <s v="PENDIENTE"/>
    <s v="Sin respuesta"/>
    <n v="12"/>
    <s v=" "/>
    <m/>
    <m/>
    <m/>
    <m/>
    <m/>
    <m/>
    <n v="1"/>
    <s v=" "/>
    <s v=" "/>
    <s v=" "/>
    <s v="SIN RESPUESTA"/>
    <s v="SIN TRASLADO"/>
    <m/>
    <m/>
    <m/>
    <m/>
    <m/>
  </r>
  <r>
    <n v="3426"/>
    <m/>
    <m/>
    <m/>
    <x v="5"/>
    <x v="93"/>
    <m/>
    <m/>
    <m/>
    <x v="31"/>
    <m/>
    <m/>
    <s v="PENDIENTE"/>
    <s v="Sin respuesta"/>
    <n v="12"/>
    <s v=" "/>
    <m/>
    <m/>
    <m/>
    <m/>
    <m/>
    <m/>
    <n v="1"/>
    <s v=" "/>
    <s v=" "/>
    <s v=" "/>
    <s v="SIN RESPUESTA"/>
    <s v="SIN TRASLADO"/>
    <m/>
    <m/>
    <m/>
    <m/>
    <m/>
  </r>
  <r>
    <n v="3427"/>
    <m/>
    <m/>
    <m/>
    <x v="5"/>
    <x v="93"/>
    <m/>
    <m/>
    <m/>
    <x v="31"/>
    <m/>
    <m/>
    <s v="PENDIENTE"/>
    <s v="Sin respuesta"/>
    <n v="12"/>
    <s v=" "/>
    <m/>
    <m/>
    <m/>
    <m/>
    <m/>
    <m/>
    <n v="1"/>
    <s v=" "/>
    <s v=" "/>
    <s v=" "/>
    <s v="SIN RESPUESTA"/>
    <s v="SIN TRASLADO"/>
    <m/>
    <m/>
    <m/>
    <m/>
    <m/>
  </r>
  <r>
    <n v="3428"/>
    <m/>
    <m/>
    <m/>
    <x v="5"/>
    <x v="93"/>
    <m/>
    <m/>
    <m/>
    <x v="31"/>
    <m/>
    <m/>
    <s v="PENDIENTE"/>
    <s v="Sin respuesta"/>
    <n v="12"/>
    <s v=" "/>
    <m/>
    <m/>
    <m/>
    <m/>
    <m/>
    <m/>
    <n v="1"/>
    <s v=" "/>
    <s v=" "/>
    <s v=" "/>
    <s v="SIN RESPUESTA"/>
    <s v="SIN TRASLADO"/>
    <m/>
    <m/>
    <m/>
    <m/>
    <m/>
  </r>
  <r>
    <n v="3429"/>
    <m/>
    <m/>
    <m/>
    <x v="5"/>
    <x v="93"/>
    <m/>
    <m/>
    <m/>
    <x v="31"/>
    <m/>
    <m/>
    <s v="PENDIENTE"/>
    <s v="Sin respuesta"/>
    <n v="12"/>
    <s v=" "/>
    <m/>
    <m/>
    <m/>
    <m/>
    <m/>
    <m/>
    <n v="1"/>
    <s v=" "/>
    <s v=" "/>
    <s v=" "/>
    <s v="SIN RESPUESTA"/>
    <s v="SIN TRASLADO"/>
    <m/>
    <m/>
    <m/>
    <m/>
    <m/>
  </r>
  <r>
    <n v="3430"/>
    <m/>
    <m/>
    <m/>
    <x v="5"/>
    <x v="93"/>
    <m/>
    <m/>
    <m/>
    <x v="31"/>
    <m/>
    <m/>
    <s v="PENDIENTE"/>
    <s v="Sin respuesta"/>
    <n v="12"/>
    <s v=" "/>
    <m/>
    <m/>
    <m/>
    <m/>
    <m/>
    <m/>
    <n v="1"/>
    <s v=" "/>
    <s v=" "/>
    <s v=" "/>
    <s v="SIN RESPUESTA"/>
    <s v="SIN TRASLADO"/>
    <m/>
    <m/>
    <m/>
    <m/>
    <m/>
  </r>
  <r>
    <n v="3431"/>
    <m/>
    <m/>
    <m/>
    <x v="5"/>
    <x v="93"/>
    <m/>
    <m/>
    <m/>
    <x v="31"/>
    <m/>
    <m/>
    <s v="PENDIENTE"/>
    <s v="Sin respuesta"/>
    <n v="12"/>
    <s v=" "/>
    <m/>
    <m/>
    <m/>
    <m/>
    <m/>
    <m/>
    <n v="1"/>
    <s v=" "/>
    <s v=" "/>
    <s v=" "/>
    <s v="SIN RESPUESTA"/>
    <s v="SIN TRASLADO"/>
    <m/>
    <m/>
    <m/>
    <m/>
    <m/>
  </r>
  <r>
    <n v="3432"/>
    <m/>
    <m/>
    <m/>
    <x v="5"/>
    <x v="93"/>
    <m/>
    <m/>
    <m/>
    <x v="31"/>
    <m/>
    <m/>
    <s v="PENDIENTE"/>
    <s v="Sin respuesta"/>
    <n v="12"/>
    <s v=" "/>
    <m/>
    <m/>
    <m/>
    <m/>
    <m/>
    <m/>
    <n v="1"/>
    <s v=" "/>
    <s v=" "/>
    <s v=" "/>
    <s v="SIN RESPUESTA"/>
    <s v="SIN TRASLADO"/>
    <m/>
    <m/>
    <m/>
    <m/>
    <m/>
  </r>
  <r>
    <n v="3433"/>
    <m/>
    <m/>
    <m/>
    <x v="5"/>
    <x v="93"/>
    <m/>
    <m/>
    <m/>
    <x v="31"/>
    <m/>
    <m/>
    <s v="PENDIENTE"/>
    <s v="Sin respuesta"/>
    <n v="12"/>
    <s v=" "/>
    <m/>
    <m/>
    <m/>
    <m/>
    <m/>
    <m/>
    <n v="1"/>
    <s v=" "/>
    <s v=" "/>
    <s v=" "/>
    <s v="SIN RESPUESTA"/>
    <s v="SIN TRASLADO"/>
    <m/>
    <m/>
    <m/>
    <m/>
    <m/>
  </r>
  <r>
    <n v="3434"/>
    <m/>
    <m/>
    <m/>
    <x v="5"/>
    <x v="93"/>
    <m/>
    <m/>
    <m/>
    <x v="31"/>
    <m/>
    <m/>
    <s v="PENDIENTE"/>
    <s v="Sin respuesta"/>
    <n v="12"/>
    <s v=" "/>
    <m/>
    <m/>
    <m/>
    <m/>
    <m/>
    <m/>
    <n v="1"/>
    <s v=" "/>
    <s v=" "/>
    <s v=" "/>
    <s v="SIN RESPUESTA"/>
    <s v="SIN TRASLADO"/>
    <m/>
    <m/>
    <m/>
    <m/>
    <m/>
  </r>
  <r>
    <n v="3435"/>
    <m/>
    <m/>
    <m/>
    <x v="5"/>
    <x v="93"/>
    <m/>
    <m/>
    <m/>
    <x v="31"/>
    <m/>
    <m/>
    <s v="PENDIENTE"/>
    <s v="Sin respuesta"/>
    <n v="12"/>
    <s v=" "/>
    <m/>
    <m/>
    <m/>
    <m/>
    <m/>
    <m/>
    <n v="1"/>
    <s v=" "/>
    <s v=" "/>
    <s v=" "/>
    <s v="SIN RESPUESTA"/>
    <s v="SIN TRASLADO"/>
    <m/>
    <m/>
    <m/>
    <m/>
    <m/>
  </r>
  <r>
    <n v="3436"/>
    <m/>
    <m/>
    <m/>
    <x v="5"/>
    <x v="93"/>
    <m/>
    <m/>
    <m/>
    <x v="31"/>
    <m/>
    <m/>
    <s v="PENDIENTE"/>
    <s v="Sin respuesta"/>
    <n v="12"/>
    <s v=" "/>
    <m/>
    <m/>
    <m/>
    <m/>
    <m/>
    <m/>
    <n v="1"/>
    <s v=" "/>
    <s v=" "/>
    <s v=" "/>
    <s v="SIN RESPUESTA"/>
    <s v="SIN TRASLADO"/>
    <m/>
    <m/>
    <m/>
    <m/>
    <m/>
  </r>
  <r>
    <n v="3437"/>
    <m/>
    <m/>
    <m/>
    <x v="5"/>
    <x v="93"/>
    <m/>
    <m/>
    <m/>
    <x v="31"/>
    <m/>
    <m/>
    <s v="PENDIENTE"/>
    <s v="Sin respuesta"/>
    <n v="12"/>
    <s v=" "/>
    <m/>
    <m/>
    <m/>
    <m/>
    <m/>
    <m/>
    <n v="1"/>
    <s v=" "/>
    <s v=" "/>
    <s v=" "/>
    <s v="SIN RESPUESTA"/>
    <s v="SIN TRASLADO"/>
    <m/>
    <m/>
    <m/>
    <m/>
    <m/>
  </r>
  <r>
    <n v="3438"/>
    <m/>
    <m/>
    <m/>
    <x v="5"/>
    <x v="93"/>
    <m/>
    <m/>
    <m/>
    <x v="31"/>
    <m/>
    <m/>
    <s v="PENDIENTE"/>
    <s v="Sin respuesta"/>
    <n v="12"/>
    <s v=" "/>
    <m/>
    <m/>
    <m/>
    <m/>
    <m/>
    <m/>
    <n v="1"/>
    <s v=" "/>
    <s v=" "/>
    <s v=" "/>
    <s v="SIN RESPUESTA"/>
    <s v="SIN TRASLADO"/>
    <m/>
    <m/>
    <m/>
    <m/>
    <m/>
  </r>
  <r>
    <n v="3439"/>
    <m/>
    <m/>
    <m/>
    <x v="5"/>
    <x v="93"/>
    <m/>
    <m/>
    <m/>
    <x v="31"/>
    <m/>
    <m/>
    <s v="PENDIENTE"/>
    <s v="Sin respuesta"/>
    <n v="12"/>
    <s v=" "/>
    <m/>
    <m/>
    <m/>
    <m/>
    <m/>
    <m/>
    <n v="1"/>
    <s v=" "/>
    <s v=" "/>
    <s v=" "/>
    <s v="SIN RESPUESTA"/>
    <s v="SIN TRASLADO"/>
    <m/>
    <m/>
    <m/>
    <m/>
    <m/>
  </r>
  <r>
    <n v="3440"/>
    <m/>
    <m/>
    <m/>
    <x v="5"/>
    <x v="93"/>
    <m/>
    <m/>
    <m/>
    <x v="31"/>
    <m/>
    <m/>
    <s v="PENDIENTE"/>
    <s v="Sin respuesta"/>
    <n v="12"/>
    <s v=" "/>
    <m/>
    <m/>
    <m/>
    <m/>
    <m/>
    <m/>
    <n v="1"/>
    <s v=" "/>
    <s v=" "/>
    <s v=" "/>
    <s v="SIN RESPUESTA"/>
    <s v="SIN TRASLADO"/>
    <m/>
    <m/>
    <m/>
    <m/>
    <m/>
  </r>
  <r>
    <n v="3441"/>
    <m/>
    <m/>
    <m/>
    <x v="5"/>
    <x v="93"/>
    <m/>
    <m/>
    <m/>
    <x v="31"/>
    <m/>
    <m/>
    <s v="PENDIENTE"/>
    <s v="Sin respuesta"/>
    <n v="12"/>
    <s v=" "/>
    <m/>
    <m/>
    <m/>
    <m/>
    <m/>
    <m/>
    <n v="1"/>
    <s v=" "/>
    <s v=" "/>
    <s v=" "/>
    <s v="SIN RESPUESTA"/>
    <s v="SIN TRASLADO"/>
    <m/>
    <m/>
    <m/>
    <m/>
    <m/>
  </r>
  <r>
    <n v="3442"/>
    <m/>
    <m/>
    <m/>
    <x v="5"/>
    <x v="93"/>
    <m/>
    <m/>
    <m/>
    <x v="31"/>
    <m/>
    <m/>
    <s v="PENDIENTE"/>
    <s v="Sin respuesta"/>
    <n v="12"/>
    <s v=" "/>
    <m/>
    <m/>
    <m/>
    <m/>
    <m/>
    <m/>
    <n v="1"/>
    <s v=" "/>
    <s v=" "/>
    <s v=" "/>
    <s v="SIN RESPUESTA"/>
    <s v="SIN TRASLADO"/>
    <m/>
    <m/>
    <m/>
    <m/>
    <m/>
  </r>
  <r>
    <n v="3443"/>
    <m/>
    <m/>
    <m/>
    <x v="5"/>
    <x v="93"/>
    <m/>
    <m/>
    <m/>
    <x v="31"/>
    <m/>
    <m/>
    <s v="PENDIENTE"/>
    <s v="Sin respuesta"/>
    <n v="12"/>
    <s v=" "/>
    <m/>
    <m/>
    <m/>
    <m/>
    <m/>
    <m/>
    <n v="1"/>
    <s v=" "/>
    <s v=" "/>
    <s v=" "/>
    <s v="SIN RESPUESTA"/>
    <s v="SIN TRASLADO"/>
    <m/>
    <m/>
    <m/>
    <m/>
    <m/>
  </r>
  <r>
    <n v="3444"/>
    <m/>
    <m/>
    <m/>
    <x v="5"/>
    <x v="93"/>
    <m/>
    <m/>
    <m/>
    <x v="31"/>
    <m/>
    <m/>
    <s v="PENDIENTE"/>
    <s v="Sin respuesta"/>
    <n v="12"/>
    <s v=" "/>
    <m/>
    <m/>
    <m/>
    <m/>
    <m/>
    <m/>
    <n v="1"/>
    <s v=" "/>
    <s v=" "/>
    <s v=" "/>
    <s v="SIN RESPUESTA"/>
    <s v="SIN TRASLADO"/>
    <m/>
    <m/>
    <m/>
    <m/>
    <m/>
  </r>
  <r>
    <n v="3445"/>
    <m/>
    <m/>
    <m/>
    <x v="5"/>
    <x v="93"/>
    <m/>
    <m/>
    <m/>
    <x v="31"/>
    <m/>
    <m/>
    <s v="PENDIENTE"/>
    <s v="Sin respuesta"/>
    <n v="12"/>
    <s v=" "/>
    <m/>
    <m/>
    <m/>
    <m/>
    <m/>
    <m/>
    <n v="1"/>
    <s v=" "/>
    <s v=" "/>
    <s v=" "/>
    <s v="SIN RESPUESTA"/>
    <s v="SIN TRASLADO"/>
    <m/>
    <m/>
    <m/>
    <m/>
    <m/>
  </r>
  <r>
    <n v="3446"/>
    <m/>
    <m/>
    <m/>
    <x v="5"/>
    <x v="93"/>
    <m/>
    <m/>
    <m/>
    <x v="31"/>
    <m/>
    <m/>
    <s v="PENDIENTE"/>
    <s v="Sin respuesta"/>
    <n v="12"/>
    <s v=" "/>
    <m/>
    <m/>
    <m/>
    <m/>
    <m/>
    <m/>
    <n v="1"/>
    <s v=" "/>
    <s v=" "/>
    <s v=" "/>
    <s v="SIN RESPUESTA"/>
    <s v="SIN TRASLADO"/>
    <m/>
    <m/>
    <m/>
    <m/>
    <m/>
  </r>
  <r>
    <n v="3447"/>
    <m/>
    <m/>
    <m/>
    <x v="5"/>
    <x v="93"/>
    <m/>
    <m/>
    <m/>
    <x v="31"/>
    <m/>
    <m/>
    <s v="PENDIENTE"/>
    <s v="Sin respuesta"/>
    <n v="12"/>
    <s v=" "/>
    <m/>
    <m/>
    <m/>
    <m/>
    <m/>
    <m/>
    <n v="1"/>
    <s v=" "/>
    <s v=" "/>
    <s v=" "/>
    <s v="SIN RESPUESTA"/>
    <s v="SIN TRASLADO"/>
    <m/>
    <m/>
    <m/>
    <m/>
    <m/>
  </r>
  <r>
    <n v="3448"/>
    <m/>
    <m/>
    <m/>
    <x v="5"/>
    <x v="93"/>
    <m/>
    <m/>
    <m/>
    <x v="31"/>
    <m/>
    <m/>
    <s v="PENDIENTE"/>
    <s v="Sin respuesta"/>
    <n v="12"/>
    <s v=" "/>
    <m/>
    <m/>
    <m/>
    <m/>
    <m/>
    <m/>
    <n v="1"/>
    <s v=" "/>
    <s v=" "/>
    <s v=" "/>
    <s v="SIN RESPUESTA"/>
    <s v="SIN TRASLADO"/>
    <m/>
    <m/>
    <m/>
    <m/>
    <m/>
  </r>
  <r>
    <n v="3449"/>
    <m/>
    <m/>
    <m/>
    <x v="5"/>
    <x v="93"/>
    <m/>
    <m/>
    <m/>
    <x v="31"/>
    <m/>
    <m/>
    <s v="PENDIENTE"/>
    <s v="Sin respuesta"/>
    <n v="12"/>
    <s v=" "/>
    <m/>
    <m/>
    <m/>
    <m/>
    <m/>
    <m/>
    <n v="1"/>
    <s v=" "/>
    <s v=" "/>
    <s v=" "/>
    <s v="SIN RESPUESTA"/>
    <s v="SIN TRASLADO"/>
    <m/>
    <m/>
    <m/>
    <m/>
    <m/>
  </r>
  <r>
    <n v="3450"/>
    <m/>
    <m/>
    <m/>
    <x v="5"/>
    <x v="93"/>
    <m/>
    <m/>
    <m/>
    <x v="31"/>
    <m/>
    <m/>
    <s v="PENDIENTE"/>
    <s v="Sin respuesta"/>
    <n v="12"/>
    <s v=" "/>
    <m/>
    <m/>
    <m/>
    <m/>
    <m/>
    <m/>
    <n v="1"/>
    <s v=" "/>
    <s v=" "/>
    <s v=" "/>
    <s v="SIN RESPUESTA"/>
    <s v="SIN TRASLADO"/>
    <m/>
    <m/>
    <m/>
    <m/>
    <m/>
  </r>
  <r>
    <n v="3451"/>
    <m/>
    <m/>
    <m/>
    <x v="5"/>
    <x v="93"/>
    <m/>
    <m/>
    <m/>
    <x v="31"/>
    <m/>
    <m/>
    <s v="PENDIENTE"/>
    <s v="Sin respuesta"/>
    <n v="12"/>
    <s v=" "/>
    <m/>
    <m/>
    <m/>
    <m/>
    <m/>
    <m/>
    <n v="1"/>
    <s v=" "/>
    <s v=" "/>
    <s v=" "/>
    <s v="SIN RESPUESTA"/>
    <s v="SIN TRASLADO"/>
    <m/>
    <m/>
    <m/>
    <m/>
    <m/>
  </r>
  <r>
    <n v="3452"/>
    <m/>
    <m/>
    <m/>
    <x v="5"/>
    <x v="93"/>
    <m/>
    <m/>
    <m/>
    <x v="31"/>
    <m/>
    <m/>
    <s v="PENDIENTE"/>
    <s v="Sin respuesta"/>
    <n v="12"/>
    <s v=" "/>
    <m/>
    <m/>
    <m/>
    <m/>
    <m/>
    <m/>
    <n v="1"/>
    <s v=" "/>
    <s v=" "/>
    <s v=" "/>
    <s v="SIN RESPUESTA"/>
    <s v="SIN TRASLADO"/>
    <m/>
    <m/>
    <m/>
    <m/>
    <m/>
  </r>
  <r>
    <n v="3453"/>
    <m/>
    <m/>
    <m/>
    <x v="5"/>
    <x v="93"/>
    <m/>
    <m/>
    <m/>
    <x v="31"/>
    <m/>
    <m/>
    <s v="PENDIENTE"/>
    <s v="Sin respuesta"/>
    <n v="12"/>
    <s v=" "/>
    <m/>
    <m/>
    <m/>
    <m/>
    <m/>
    <m/>
    <n v="1"/>
    <s v=" "/>
    <s v=" "/>
    <s v=" "/>
    <s v="SIN RESPUESTA"/>
    <s v="SIN TRASLADO"/>
    <m/>
    <m/>
    <m/>
    <m/>
    <m/>
  </r>
  <r>
    <n v="3454"/>
    <m/>
    <m/>
    <m/>
    <x v="5"/>
    <x v="93"/>
    <m/>
    <m/>
    <m/>
    <x v="31"/>
    <m/>
    <m/>
    <s v="PENDIENTE"/>
    <s v="Sin respuesta"/>
    <n v="12"/>
    <s v=" "/>
    <m/>
    <m/>
    <m/>
    <m/>
    <m/>
    <m/>
    <n v="1"/>
    <s v=" "/>
    <s v=" "/>
    <s v=" "/>
    <s v="SIN RESPUESTA"/>
    <s v="SIN TRASLADO"/>
    <m/>
    <m/>
    <m/>
    <m/>
    <m/>
  </r>
  <r>
    <n v="3455"/>
    <m/>
    <m/>
    <m/>
    <x v="5"/>
    <x v="93"/>
    <m/>
    <m/>
    <m/>
    <x v="31"/>
    <m/>
    <m/>
    <s v="PENDIENTE"/>
    <s v="Sin respuesta"/>
    <n v="12"/>
    <s v=" "/>
    <m/>
    <m/>
    <m/>
    <m/>
    <m/>
    <m/>
    <n v="1"/>
    <s v=" "/>
    <s v=" "/>
    <s v=" "/>
    <s v="SIN RESPUESTA"/>
    <s v="SIN TRASLADO"/>
    <m/>
    <m/>
    <m/>
    <m/>
    <m/>
  </r>
  <r>
    <n v="3456"/>
    <m/>
    <m/>
    <m/>
    <x v="5"/>
    <x v="93"/>
    <m/>
    <m/>
    <m/>
    <x v="31"/>
    <m/>
    <m/>
    <s v="PENDIENTE"/>
    <s v="Sin respuesta"/>
    <n v="12"/>
    <s v=" "/>
    <m/>
    <m/>
    <m/>
    <m/>
    <m/>
    <m/>
    <n v="1"/>
    <s v=" "/>
    <s v=" "/>
    <s v=" "/>
    <s v="SIN RESPUESTA"/>
    <s v="SIN TRASLADO"/>
    <m/>
    <m/>
    <m/>
    <m/>
    <m/>
  </r>
  <r>
    <n v="3457"/>
    <m/>
    <m/>
    <m/>
    <x v="5"/>
    <x v="93"/>
    <m/>
    <m/>
    <m/>
    <x v="31"/>
    <m/>
    <m/>
    <s v="PENDIENTE"/>
    <s v="Sin respuesta"/>
    <n v="12"/>
    <s v=" "/>
    <m/>
    <m/>
    <m/>
    <m/>
    <m/>
    <m/>
    <n v="1"/>
    <s v=" "/>
    <s v=" "/>
    <s v=" "/>
    <s v="SIN RESPUESTA"/>
    <s v="SIN TRASLADO"/>
    <m/>
    <m/>
    <m/>
    <m/>
    <m/>
  </r>
  <r>
    <n v="3458"/>
    <m/>
    <m/>
    <m/>
    <x v="5"/>
    <x v="93"/>
    <m/>
    <m/>
    <m/>
    <x v="31"/>
    <m/>
    <m/>
    <s v="PENDIENTE"/>
    <s v="Sin respuesta"/>
    <n v="12"/>
    <s v=" "/>
    <m/>
    <m/>
    <m/>
    <m/>
    <m/>
    <m/>
    <n v="1"/>
    <s v=" "/>
    <s v=" "/>
    <s v=" "/>
    <s v="SIN RESPUESTA"/>
    <s v="SIN TRASLADO"/>
    <m/>
    <m/>
    <m/>
    <m/>
    <m/>
  </r>
  <r>
    <n v="3459"/>
    <m/>
    <m/>
    <m/>
    <x v="5"/>
    <x v="93"/>
    <m/>
    <m/>
    <m/>
    <x v="31"/>
    <m/>
    <m/>
    <s v="PENDIENTE"/>
    <s v="Sin respuesta"/>
    <n v="12"/>
    <s v=" "/>
    <m/>
    <m/>
    <m/>
    <m/>
    <m/>
    <m/>
    <n v="1"/>
    <s v=" "/>
    <s v=" "/>
    <s v=" "/>
    <s v="SIN RESPUESTA"/>
    <s v="SIN TRASLADO"/>
    <m/>
    <m/>
    <m/>
    <m/>
    <m/>
  </r>
  <r>
    <n v="3460"/>
    <m/>
    <m/>
    <m/>
    <x v="5"/>
    <x v="93"/>
    <m/>
    <m/>
    <m/>
    <x v="31"/>
    <m/>
    <m/>
    <s v="PENDIENTE"/>
    <s v="Sin respuesta"/>
    <n v="12"/>
    <s v=" "/>
    <m/>
    <m/>
    <m/>
    <m/>
    <m/>
    <m/>
    <n v="1"/>
    <s v=" "/>
    <s v=" "/>
    <s v=" "/>
    <s v="SIN RESPUESTA"/>
    <s v="SIN TRASLADO"/>
    <m/>
    <m/>
    <m/>
    <m/>
    <m/>
  </r>
  <r>
    <n v="3461"/>
    <m/>
    <m/>
    <m/>
    <x v="5"/>
    <x v="93"/>
    <m/>
    <m/>
    <m/>
    <x v="31"/>
    <m/>
    <m/>
    <s v="PENDIENTE"/>
    <s v="Sin respuesta"/>
    <n v="12"/>
    <s v=" "/>
    <m/>
    <m/>
    <m/>
    <m/>
    <m/>
    <m/>
    <n v="1"/>
    <s v=" "/>
    <s v=" "/>
    <s v=" "/>
    <s v="SIN RESPUESTA"/>
    <s v="SIN TRASLADO"/>
    <m/>
    <m/>
    <m/>
    <m/>
    <m/>
  </r>
  <r>
    <n v="3462"/>
    <m/>
    <m/>
    <m/>
    <x v="5"/>
    <x v="93"/>
    <m/>
    <m/>
    <m/>
    <x v="31"/>
    <m/>
    <m/>
    <s v="PENDIENTE"/>
    <s v="Sin respuesta"/>
    <n v="12"/>
    <s v=" "/>
    <m/>
    <m/>
    <m/>
    <m/>
    <m/>
    <m/>
    <n v="1"/>
    <s v=" "/>
    <s v=" "/>
    <s v=" "/>
    <s v="SIN RESPUESTA"/>
    <s v="SIN TRASLADO"/>
    <m/>
    <m/>
    <m/>
    <m/>
    <m/>
  </r>
  <r>
    <n v="3463"/>
    <m/>
    <m/>
    <m/>
    <x v="5"/>
    <x v="93"/>
    <m/>
    <m/>
    <m/>
    <x v="31"/>
    <m/>
    <m/>
    <s v="PENDIENTE"/>
    <s v="Sin respuesta"/>
    <n v="12"/>
    <s v=" "/>
    <m/>
    <m/>
    <m/>
    <m/>
    <m/>
    <m/>
    <n v="1"/>
    <s v=" "/>
    <s v=" "/>
    <s v=" "/>
    <s v="SIN RESPUESTA"/>
    <s v="SIN TRASLADO"/>
    <m/>
    <m/>
    <m/>
    <m/>
    <m/>
  </r>
  <r>
    <n v="3464"/>
    <m/>
    <m/>
    <m/>
    <x v="5"/>
    <x v="93"/>
    <m/>
    <m/>
    <m/>
    <x v="31"/>
    <m/>
    <m/>
    <s v="PENDIENTE"/>
    <s v="Sin respuesta"/>
    <n v="12"/>
    <s v=" "/>
    <m/>
    <m/>
    <m/>
    <m/>
    <m/>
    <m/>
    <n v="1"/>
    <s v=" "/>
    <s v=" "/>
    <s v=" "/>
    <s v="SIN RESPUESTA"/>
    <s v="SIN TRASLADO"/>
    <m/>
    <m/>
    <m/>
    <m/>
    <m/>
  </r>
  <r>
    <n v="3465"/>
    <m/>
    <m/>
    <m/>
    <x v="5"/>
    <x v="93"/>
    <m/>
    <m/>
    <m/>
    <x v="31"/>
    <m/>
    <m/>
    <s v="PENDIENTE"/>
    <s v="Sin respuesta"/>
    <n v="12"/>
    <s v=" "/>
    <m/>
    <m/>
    <m/>
    <m/>
    <m/>
    <m/>
    <n v="1"/>
    <s v=" "/>
    <s v=" "/>
    <s v=" "/>
    <s v="SIN RESPUESTA"/>
    <s v="SIN TRASLADO"/>
    <m/>
    <m/>
    <m/>
    <m/>
    <m/>
  </r>
  <r>
    <n v="3466"/>
    <m/>
    <m/>
    <m/>
    <x v="5"/>
    <x v="93"/>
    <m/>
    <m/>
    <m/>
    <x v="31"/>
    <m/>
    <m/>
    <s v="PENDIENTE"/>
    <s v="Sin respuesta"/>
    <n v="12"/>
    <s v=" "/>
    <m/>
    <m/>
    <m/>
    <m/>
    <m/>
    <m/>
    <n v="1"/>
    <s v=" "/>
    <s v=" "/>
    <s v=" "/>
    <s v="SIN RESPUESTA"/>
    <s v="SIN TRASLADO"/>
    <m/>
    <m/>
    <m/>
    <m/>
    <m/>
  </r>
  <r>
    <n v="3467"/>
    <m/>
    <m/>
    <m/>
    <x v="5"/>
    <x v="93"/>
    <m/>
    <m/>
    <m/>
    <x v="31"/>
    <m/>
    <m/>
    <s v="PENDIENTE"/>
    <s v="Sin respuesta"/>
    <n v="12"/>
    <s v=" "/>
    <m/>
    <m/>
    <m/>
    <m/>
    <m/>
    <m/>
    <n v="1"/>
    <s v=" "/>
    <s v=" "/>
    <s v=" "/>
    <s v="SIN RESPUESTA"/>
    <s v="SIN TRASLADO"/>
    <m/>
    <m/>
    <m/>
    <m/>
    <m/>
  </r>
  <r>
    <n v="3468"/>
    <m/>
    <m/>
    <m/>
    <x v="5"/>
    <x v="93"/>
    <m/>
    <m/>
    <m/>
    <x v="31"/>
    <m/>
    <m/>
    <s v="PENDIENTE"/>
    <s v="Sin respuesta"/>
    <n v="12"/>
    <s v=" "/>
    <m/>
    <m/>
    <m/>
    <m/>
    <m/>
    <m/>
    <n v="1"/>
    <s v=" "/>
    <s v=" "/>
    <s v=" "/>
    <s v="SIN RESPUESTA"/>
    <s v="SIN TRASLADO"/>
    <m/>
    <m/>
    <m/>
    <m/>
    <m/>
  </r>
  <r>
    <n v="3469"/>
    <m/>
    <m/>
    <m/>
    <x v="5"/>
    <x v="93"/>
    <m/>
    <m/>
    <m/>
    <x v="31"/>
    <m/>
    <m/>
    <s v="PENDIENTE"/>
    <s v="Sin respuesta"/>
    <n v="12"/>
    <s v=" "/>
    <m/>
    <m/>
    <m/>
    <m/>
    <m/>
    <m/>
    <n v="1"/>
    <s v=" "/>
    <s v=" "/>
    <s v=" "/>
    <s v="SIN RESPUESTA"/>
    <s v="SIN TRASLADO"/>
    <m/>
    <m/>
    <m/>
    <m/>
    <m/>
  </r>
  <r>
    <n v="3470"/>
    <m/>
    <m/>
    <m/>
    <x v="5"/>
    <x v="93"/>
    <m/>
    <m/>
    <m/>
    <x v="31"/>
    <m/>
    <m/>
    <s v="PENDIENTE"/>
    <s v="Sin respuesta"/>
    <n v="12"/>
    <s v=" "/>
    <m/>
    <m/>
    <m/>
    <m/>
    <m/>
    <m/>
    <n v="1"/>
    <s v=" "/>
    <s v=" "/>
    <s v=" "/>
    <s v="SIN RESPUESTA"/>
    <s v="SIN TRASLADO"/>
    <m/>
    <m/>
    <m/>
    <m/>
    <m/>
  </r>
  <r>
    <n v="3471"/>
    <m/>
    <m/>
    <m/>
    <x v="5"/>
    <x v="93"/>
    <m/>
    <m/>
    <m/>
    <x v="31"/>
    <m/>
    <m/>
    <s v="PENDIENTE"/>
    <s v="Sin respuesta"/>
    <n v="12"/>
    <s v=" "/>
    <m/>
    <m/>
    <m/>
    <m/>
    <m/>
    <m/>
    <n v="1"/>
    <s v=" "/>
    <s v=" "/>
    <s v=" "/>
    <s v="SIN RESPUESTA"/>
    <s v="SIN TRASLADO"/>
    <m/>
    <m/>
    <m/>
    <m/>
    <m/>
  </r>
  <r>
    <n v="3472"/>
    <m/>
    <m/>
    <m/>
    <x v="5"/>
    <x v="93"/>
    <m/>
    <m/>
    <m/>
    <x v="31"/>
    <m/>
    <m/>
    <s v="PENDIENTE"/>
    <s v="Sin respuesta"/>
    <n v="12"/>
    <s v=" "/>
    <m/>
    <m/>
    <m/>
    <m/>
    <m/>
    <m/>
    <n v="1"/>
    <s v=" "/>
    <s v=" "/>
    <s v=" "/>
    <s v="SIN RESPUESTA"/>
    <s v="SIN TRASLADO"/>
    <m/>
    <m/>
    <m/>
    <m/>
    <m/>
  </r>
  <r>
    <n v="3473"/>
    <m/>
    <m/>
    <m/>
    <x v="5"/>
    <x v="93"/>
    <m/>
    <m/>
    <m/>
    <x v="31"/>
    <m/>
    <m/>
    <s v="PENDIENTE"/>
    <s v="Sin respuesta"/>
    <n v="12"/>
    <s v=" "/>
    <m/>
    <m/>
    <m/>
    <m/>
    <m/>
    <m/>
    <n v="1"/>
    <s v=" "/>
    <s v=" "/>
    <s v=" "/>
    <s v="SIN RESPUESTA"/>
    <s v="SIN TRASLADO"/>
    <m/>
    <m/>
    <m/>
    <m/>
    <m/>
  </r>
  <r>
    <n v="3474"/>
    <m/>
    <m/>
    <m/>
    <x v="5"/>
    <x v="93"/>
    <m/>
    <m/>
    <m/>
    <x v="31"/>
    <m/>
    <m/>
    <s v="PENDIENTE"/>
    <s v="Sin respuesta"/>
    <n v="12"/>
    <s v=" "/>
    <m/>
    <m/>
    <m/>
    <m/>
    <m/>
    <m/>
    <n v="1"/>
    <s v=" "/>
    <s v=" "/>
    <s v=" "/>
    <s v="SIN RESPUESTA"/>
    <s v="SIN TRASLADO"/>
    <m/>
    <m/>
    <m/>
    <m/>
    <m/>
  </r>
  <r>
    <n v="3475"/>
    <m/>
    <m/>
    <m/>
    <x v="5"/>
    <x v="93"/>
    <m/>
    <m/>
    <m/>
    <x v="31"/>
    <m/>
    <m/>
    <s v="PENDIENTE"/>
    <s v="Sin respuesta"/>
    <n v="12"/>
    <s v=" "/>
    <m/>
    <m/>
    <m/>
    <m/>
    <m/>
    <m/>
    <n v="1"/>
    <s v=" "/>
    <s v=" "/>
    <s v=" "/>
    <s v="SIN RESPUESTA"/>
    <s v="SIN TRASLADO"/>
    <m/>
    <m/>
    <m/>
    <m/>
    <m/>
  </r>
  <r>
    <n v="3476"/>
    <m/>
    <m/>
    <m/>
    <x v="5"/>
    <x v="93"/>
    <m/>
    <m/>
    <m/>
    <x v="31"/>
    <m/>
    <m/>
    <s v="PENDIENTE"/>
    <s v="Sin respuesta"/>
    <n v="12"/>
    <s v=" "/>
    <m/>
    <m/>
    <m/>
    <m/>
    <m/>
    <m/>
    <n v="1"/>
    <s v=" "/>
    <s v=" "/>
    <s v=" "/>
    <s v="SIN RESPUESTA"/>
    <s v="SIN TRASLADO"/>
    <m/>
    <m/>
    <m/>
    <m/>
    <m/>
  </r>
  <r>
    <n v="3477"/>
    <m/>
    <m/>
    <m/>
    <x v="5"/>
    <x v="93"/>
    <m/>
    <m/>
    <m/>
    <x v="31"/>
    <m/>
    <m/>
    <s v="PENDIENTE"/>
    <s v="Sin respuesta"/>
    <n v="12"/>
    <s v=" "/>
    <m/>
    <m/>
    <m/>
    <m/>
    <m/>
    <m/>
    <n v="1"/>
    <s v=" "/>
    <s v=" "/>
    <s v=" "/>
    <s v="SIN RESPUESTA"/>
    <s v="SIN TRASLADO"/>
    <m/>
    <m/>
    <m/>
    <m/>
    <m/>
  </r>
  <r>
    <n v="3478"/>
    <m/>
    <m/>
    <m/>
    <x v="5"/>
    <x v="93"/>
    <m/>
    <m/>
    <m/>
    <x v="31"/>
    <m/>
    <m/>
    <s v="PENDIENTE"/>
    <s v="Sin respuesta"/>
    <n v="12"/>
    <s v=" "/>
    <m/>
    <m/>
    <m/>
    <m/>
    <m/>
    <m/>
    <n v="1"/>
    <s v=" "/>
    <s v=" "/>
    <s v=" "/>
    <s v="SIN RESPUESTA"/>
    <s v="SIN TRASLADO"/>
    <m/>
    <m/>
    <m/>
    <m/>
    <m/>
  </r>
  <r>
    <n v="3479"/>
    <m/>
    <m/>
    <m/>
    <x v="5"/>
    <x v="93"/>
    <m/>
    <m/>
    <m/>
    <x v="31"/>
    <m/>
    <m/>
    <s v="PENDIENTE"/>
    <s v="Sin respuesta"/>
    <n v="12"/>
    <s v=" "/>
    <m/>
    <m/>
    <m/>
    <m/>
    <m/>
    <m/>
    <n v="1"/>
    <s v=" "/>
    <s v=" "/>
    <s v=" "/>
    <s v="SIN RESPUESTA"/>
    <s v="SIN TRASLADO"/>
    <m/>
    <m/>
    <m/>
    <m/>
    <m/>
  </r>
  <r>
    <n v="3480"/>
    <m/>
    <m/>
    <m/>
    <x v="5"/>
    <x v="93"/>
    <m/>
    <m/>
    <m/>
    <x v="31"/>
    <m/>
    <m/>
    <s v="PENDIENTE"/>
    <s v="Sin respuesta"/>
    <n v="12"/>
    <s v=" "/>
    <m/>
    <m/>
    <m/>
    <m/>
    <m/>
    <m/>
    <n v="1"/>
    <s v=" "/>
    <s v=" "/>
    <s v=" "/>
    <s v="SIN RESPUESTA"/>
    <s v="SIN TRASLADO"/>
    <m/>
    <m/>
    <m/>
    <m/>
    <m/>
  </r>
  <r>
    <n v="3481"/>
    <m/>
    <m/>
    <m/>
    <x v="5"/>
    <x v="93"/>
    <m/>
    <m/>
    <m/>
    <x v="31"/>
    <m/>
    <m/>
    <s v="PENDIENTE"/>
    <s v="Sin respuesta"/>
    <n v="12"/>
    <s v=" "/>
    <m/>
    <m/>
    <m/>
    <m/>
    <m/>
    <m/>
    <n v="1"/>
    <s v=" "/>
    <s v=" "/>
    <s v=" "/>
    <s v="SIN RESPUESTA"/>
    <s v="SIN TRASLADO"/>
    <m/>
    <m/>
    <m/>
    <m/>
    <m/>
  </r>
  <r>
    <n v="3482"/>
    <m/>
    <m/>
    <m/>
    <x v="5"/>
    <x v="93"/>
    <m/>
    <m/>
    <m/>
    <x v="31"/>
    <m/>
    <m/>
    <s v="PENDIENTE"/>
    <s v="Sin respuesta"/>
    <n v="12"/>
    <s v=" "/>
    <m/>
    <m/>
    <m/>
    <m/>
    <m/>
    <m/>
    <n v="1"/>
    <s v=" "/>
    <s v=" "/>
    <s v=" "/>
    <s v="SIN RESPUESTA"/>
    <s v="SIN TRASLADO"/>
    <m/>
    <m/>
    <m/>
    <m/>
    <m/>
  </r>
  <r>
    <n v="3483"/>
    <m/>
    <m/>
    <m/>
    <x v="5"/>
    <x v="93"/>
    <m/>
    <m/>
    <m/>
    <x v="31"/>
    <m/>
    <m/>
    <s v="PENDIENTE"/>
    <s v="Sin respuesta"/>
    <n v="12"/>
    <s v=" "/>
    <m/>
    <m/>
    <m/>
    <m/>
    <m/>
    <m/>
    <n v="1"/>
    <s v=" "/>
    <s v=" "/>
    <s v=" "/>
    <s v="SIN RESPUESTA"/>
    <s v="SIN TRASLADO"/>
    <m/>
    <m/>
    <m/>
    <m/>
    <m/>
  </r>
  <r>
    <n v="3484"/>
    <m/>
    <m/>
    <m/>
    <x v="5"/>
    <x v="93"/>
    <m/>
    <m/>
    <m/>
    <x v="31"/>
    <m/>
    <m/>
    <s v="PENDIENTE"/>
    <s v="Sin respuesta"/>
    <n v="12"/>
    <s v=" "/>
    <m/>
    <m/>
    <m/>
    <m/>
    <m/>
    <m/>
    <n v="1"/>
    <s v=" "/>
    <s v=" "/>
    <s v=" "/>
    <s v="SIN RESPUESTA"/>
    <s v="SIN TRASLADO"/>
    <m/>
    <m/>
    <m/>
    <m/>
    <m/>
  </r>
  <r>
    <n v="3485"/>
    <m/>
    <m/>
    <m/>
    <x v="5"/>
    <x v="93"/>
    <m/>
    <m/>
    <m/>
    <x v="31"/>
    <m/>
    <m/>
    <s v="PENDIENTE"/>
    <s v="Sin respuesta"/>
    <n v="12"/>
    <s v=" "/>
    <m/>
    <m/>
    <m/>
    <m/>
    <m/>
    <m/>
    <n v="1"/>
    <s v=" "/>
    <s v=" "/>
    <s v=" "/>
    <s v="SIN RESPUESTA"/>
    <s v="SIN TRASLADO"/>
    <m/>
    <m/>
    <m/>
    <m/>
    <m/>
  </r>
  <r>
    <n v="3486"/>
    <m/>
    <m/>
    <m/>
    <x v="5"/>
    <x v="93"/>
    <m/>
    <m/>
    <m/>
    <x v="31"/>
    <m/>
    <m/>
    <s v="PENDIENTE"/>
    <s v="Sin respuesta"/>
    <n v="12"/>
    <s v=" "/>
    <m/>
    <m/>
    <m/>
    <m/>
    <m/>
    <m/>
    <n v="1"/>
    <s v=" "/>
    <s v=" "/>
    <s v=" "/>
    <s v="SIN RESPUESTA"/>
    <s v="SIN TRASLADO"/>
    <m/>
    <m/>
    <m/>
    <m/>
    <m/>
  </r>
  <r>
    <n v="3487"/>
    <m/>
    <m/>
    <m/>
    <x v="5"/>
    <x v="93"/>
    <m/>
    <m/>
    <m/>
    <x v="31"/>
    <m/>
    <m/>
    <s v="PENDIENTE"/>
    <s v="Sin respuesta"/>
    <n v="12"/>
    <s v=" "/>
    <m/>
    <m/>
    <m/>
    <m/>
    <m/>
    <m/>
    <n v="1"/>
    <s v=" "/>
    <s v=" "/>
    <s v=" "/>
    <s v="SIN RESPUESTA"/>
    <s v="SIN TRASLADO"/>
    <m/>
    <m/>
    <m/>
    <m/>
    <m/>
  </r>
  <r>
    <n v="3488"/>
    <m/>
    <m/>
    <m/>
    <x v="5"/>
    <x v="93"/>
    <m/>
    <m/>
    <m/>
    <x v="31"/>
    <m/>
    <m/>
    <s v="PENDIENTE"/>
    <s v="Sin respuesta"/>
    <n v="12"/>
    <s v=" "/>
    <m/>
    <m/>
    <m/>
    <m/>
    <m/>
    <m/>
    <n v="1"/>
    <s v=" "/>
    <s v=" "/>
    <s v=" "/>
    <s v="SIN RESPUESTA"/>
    <s v="SIN TRASLADO"/>
    <m/>
    <m/>
    <m/>
    <m/>
    <m/>
  </r>
  <r>
    <n v="3489"/>
    <m/>
    <m/>
    <m/>
    <x v="5"/>
    <x v="93"/>
    <m/>
    <m/>
    <m/>
    <x v="31"/>
    <m/>
    <m/>
    <s v="PENDIENTE"/>
    <s v="Sin respuesta"/>
    <n v="12"/>
    <s v=" "/>
    <m/>
    <m/>
    <m/>
    <m/>
    <m/>
    <m/>
    <n v="1"/>
    <s v=" "/>
    <s v=" "/>
    <s v=" "/>
    <s v="SIN RESPUESTA"/>
    <s v="SIN TRASLADO"/>
    <m/>
    <m/>
    <m/>
    <m/>
    <m/>
  </r>
  <r>
    <n v="3490"/>
    <m/>
    <m/>
    <m/>
    <x v="5"/>
    <x v="93"/>
    <m/>
    <m/>
    <m/>
    <x v="31"/>
    <m/>
    <m/>
    <s v="PENDIENTE"/>
    <s v="Sin respuesta"/>
    <n v="12"/>
    <s v=" "/>
    <m/>
    <m/>
    <m/>
    <m/>
    <m/>
    <m/>
    <n v="1"/>
    <s v=" "/>
    <s v=" "/>
    <s v=" "/>
    <s v="SIN RESPUESTA"/>
    <s v="SIN TRASLADO"/>
    <m/>
    <m/>
    <m/>
    <m/>
    <m/>
  </r>
  <r>
    <n v="3491"/>
    <m/>
    <m/>
    <m/>
    <x v="5"/>
    <x v="93"/>
    <m/>
    <m/>
    <m/>
    <x v="31"/>
    <m/>
    <m/>
    <s v="PENDIENTE"/>
    <s v="Sin respuesta"/>
    <n v="12"/>
    <s v=" "/>
    <m/>
    <m/>
    <m/>
    <m/>
    <m/>
    <m/>
    <n v="1"/>
    <s v=" "/>
    <s v=" "/>
    <s v=" "/>
    <s v="SIN RESPUESTA"/>
    <s v="SIN TRASLADO"/>
    <m/>
    <m/>
    <m/>
    <m/>
    <m/>
  </r>
  <r>
    <n v="3492"/>
    <m/>
    <m/>
    <m/>
    <x v="5"/>
    <x v="93"/>
    <m/>
    <m/>
    <m/>
    <x v="31"/>
    <m/>
    <m/>
    <s v="PENDIENTE"/>
    <s v="Sin respuesta"/>
    <n v="12"/>
    <s v=" "/>
    <m/>
    <m/>
    <m/>
    <m/>
    <m/>
    <m/>
    <n v="1"/>
    <s v=" "/>
    <s v=" "/>
    <s v=" "/>
    <s v="SIN RESPUESTA"/>
    <s v="SIN TRASLADO"/>
    <m/>
    <m/>
    <m/>
    <m/>
    <m/>
  </r>
  <r>
    <n v="3493"/>
    <m/>
    <m/>
    <m/>
    <x v="5"/>
    <x v="93"/>
    <m/>
    <m/>
    <m/>
    <x v="31"/>
    <m/>
    <m/>
    <s v="PENDIENTE"/>
    <s v="Sin respuesta"/>
    <n v="12"/>
    <s v=" "/>
    <m/>
    <m/>
    <m/>
    <m/>
    <m/>
    <m/>
    <n v="1"/>
    <s v=" "/>
    <s v=" "/>
    <s v=" "/>
    <s v="SIN RESPUESTA"/>
    <s v="SIN TRASLADO"/>
    <m/>
    <m/>
    <m/>
    <m/>
    <m/>
  </r>
  <r>
    <n v="3494"/>
    <m/>
    <m/>
    <m/>
    <x v="5"/>
    <x v="93"/>
    <m/>
    <m/>
    <m/>
    <x v="31"/>
    <m/>
    <m/>
    <s v="PENDIENTE"/>
    <s v="Sin respuesta"/>
    <n v="12"/>
    <s v=" "/>
    <m/>
    <m/>
    <m/>
    <m/>
    <m/>
    <m/>
    <n v="1"/>
    <s v=" "/>
    <s v=" "/>
    <s v=" "/>
    <s v="SIN RESPUESTA"/>
    <s v="SIN TRASLADO"/>
    <m/>
    <m/>
    <m/>
    <m/>
    <m/>
  </r>
  <r>
    <n v="3495"/>
    <m/>
    <m/>
    <m/>
    <x v="5"/>
    <x v="93"/>
    <m/>
    <m/>
    <m/>
    <x v="31"/>
    <m/>
    <m/>
    <s v="PENDIENTE"/>
    <s v="Sin respuesta"/>
    <n v="12"/>
    <s v=" "/>
    <m/>
    <m/>
    <m/>
    <m/>
    <m/>
    <m/>
    <n v="1"/>
    <s v=" "/>
    <s v=" "/>
    <s v=" "/>
    <s v="SIN RESPUESTA"/>
    <s v="SIN TRASLADO"/>
    <m/>
    <m/>
    <m/>
    <m/>
    <m/>
  </r>
  <r>
    <n v="3496"/>
    <m/>
    <m/>
    <m/>
    <x v="5"/>
    <x v="93"/>
    <m/>
    <m/>
    <m/>
    <x v="31"/>
    <m/>
    <m/>
    <s v="PENDIENTE"/>
    <s v="Sin respuesta"/>
    <n v="12"/>
    <s v=" "/>
    <m/>
    <m/>
    <m/>
    <m/>
    <m/>
    <m/>
    <n v="1"/>
    <s v=" "/>
    <s v=" "/>
    <s v=" "/>
    <s v="SIN RESPUESTA"/>
    <s v="SIN TRASLADO"/>
    <m/>
    <m/>
    <m/>
    <m/>
    <m/>
  </r>
  <r>
    <n v="3497"/>
    <m/>
    <m/>
    <m/>
    <x v="5"/>
    <x v="93"/>
    <m/>
    <m/>
    <m/>
    <x v="31"/>
    <m/>
    <m/>
    <s v="PENDIENTE"/>
    <s v="Sin respuesta"/>
    <n v="12"/>
    <s v=" "/>
    <m/>
    <m/>
    <m/>
    <m/>
    <m/>
    <m/>
    <n v="1"/>
    <s v=" "/>
    <s v=" "/>
    <s v=" "/>
    <s v="SIN RESPUESTA"/>
    <s v="SIN TRASLADO"/>
    <m/>
    <m/>
    <m/>
    <m/>
    <m/>
  </r>
  <r>
    <n v="3498"/>
    <m/>
    <m/>
    <m/>
    <x v="5"/>
    <x v="93"/>
    <m/>
    <m/>
    <m/>
    <x v="31"/>
    <m/>
    <m/>
    <s v="PENDIENTE"/>
    <s v="Sin respuesta"/>
    <n v="12"/>
    <s v=" "/>
    <m/>
    <m/>
    <m/>
    <m/>
    <m/>
    <m/>
    <n v="1"/>
    <s v=" "/>
    <s v=" "/>
    <s v=" "/>
    <s v="SIN RESPUESTA"/>
    <s v="SIN TRASLADO"/>
    <m/>
    <m/>
    <m/>
    <m/>
    <m/>
  </r>
  <r>
    <n v="3499"/>
    <m/>
    <m/>
    <m/>
    <x v="5"/>
    <x v="93"/>
    <m/>
    <m/>
    <m/>
    <x v="31"/>
    <m/>
    <m/>
    <s v="PENDIENTE"/>
    <s v="Sin respuesta"/>
    <n v="12"/>
    <s v=" "/>
    <m/>
    <m/>
    <m/>
    <m/>
    <m/>
    <m/>
    <n v="1"/>
    <s v=" "/>
    <s v=" "/>
    <s v=" "/>
    <s v="SIN RESPUESTA"/>
    <s v="SIN TRASLADO"/>
    <m/>
    <m/>
    <m/>
    <m/>
    <m/>
  </r>
  <r>
    <n v="3500"/>
    <m/>
    <m/>
    <m/>
    <x v="5"/>
    <x v="93"/>
    <m/>
    <m/>
    <m/>
    <x v="31"/>
    <m/>
    <m/>
    <s v="PENDIENTE"/>
    <s v="Sin respuesta"/>
    <n v="12"/>
    <s v=" "/>
    <m/>
    <m/>
    <m/>
    <m/>
    <m/>
    <m/>
    <n v="1"/>
    <s v=" "/>
    <s v=" "/>
    <s v=" "/>
    <s v="SIN RESPUESTA"/>
    <s v="SIN TRASLADO"/>
    <m/>
    <m/>
    <m/>
    <m/>
    <m/>
  </r>
  <r>
    <n v="3501"/>
    <m/>
    <m/>
    <m/>
    <x v="5"/>
    <x v="93"/>
    <m/>
    <m/>
    <m/>
    <x v="31"/>
    <m/>
    <m/>
    <s v="PENDIENTE"/>
    <s v="Sin respuesta"/>
    <n v="12"/>
    <s v=" "/>
    <m/>
    <m/>
    <m/>
    <m/>
    <m/>
    <m/>
    <n v="1"/>
    <s v=" "/>
    <s v=" "/>
    <s v=" "/>
    <s v="SIN RESPUESTA"/>
    <s v="SIN TRASLADO"/>
    <m/>
    <m/>
    <m/>
    <m/>
    <m/>
  </r>
  <r>
    <n v="3502"/>
    <m/>
    <m/>
    <m/>
    <x v="5"/>
    <x v="93"/>
    <m/>
    <m/>
    <m/>
    <x v="31"/>
    <m/>
    <m/>
    <s v="PENDIENTE"/>
    <s v="Sin respuesta"/>
    <n v="12"/>
    <s v=" "/>
    <m/>
    <m/>
    <m/>
    <m/>
    <m/>
    <m/>
    <n v="1"/>
    <s v=" "/>
    <s v=" "/>
    <s v=" "/>
    <s v="SIN RESPUESTA"/>
    <s v="SIN TRASLADO"/>
    <m/>
    <m/>
    <m/>
    <m/>
    <m/>
  </r>
  <r>
    <n v="3503"/>
    <m/>
    <m/>
    <m/>
    <x v="5"/>
    <x v="93"/>
    <m/>
    <m/>
    <m/>
    <x v="31"/>
    <m/>
    <m/>
    <s v="PENDIENTE"/>
    <s v="Sin respuesta"/>
    <n v="12"/>
    <s v=" "/>
    <m/>
    <m/>
    <m/>
    <m/>
    <m/>
    <m/>
    <n v="1"/>
    <s v=" "/>
    <s v=" "/>
    <s v=" "/>
    <s v="SIN RESPUESTA"/>
    <s v="SIN TRASLADO"/>
    <m/>
    <m/>
    <m/>
    <m/>
    <m/>
  </r>
  <r>
    <n v="3504"/>
    <m/>
    <m/>
    <m/>
    <x v="5"/>
    <x v="93"/>
    <m/>
    <m/>
    <m/>
    <x v="31"/>
    <m/>
    <m/>
    <s v="PENDIENTE"/>
    <s v="Sin respuesta"/>
    <n v="12"/>
    <s v=" "/>
    <m/>
    <m/>
    <m/>
    <m/>
    <m/>
    <m/>
    <n v="1"/>
    <s v=" "/>
    <s v=" "/>
    <s v=" "/>
    <s v="SIN RESPUESTA"/>
    <s v="SIN TRASLADO"/>
    <m/>
    <m/>
    <m/>
    <m/>
    <m/>
  </r>
  <r>
    <n v="3505"/>
    <m/>
    <m/>
    <m/>
    <x v="5"/>
    <x v="93"/>
    <m/>
    <m/>
    <m/>
    <x v="31"/>
    <m/>
    <m/>
    <s v="PENDIENTE"/>
    <s v="Sin respuesta"/>
    <n v="12"/>
    <s v=" "/>
    <m/>
    <m/>
    <m/>
    <m/>
    <m/>
    <m/>
    <n v="1"/>
    <s v=" "/>
    <s v=" "/>
    <s v=" "/>
    <s v="SIN RESPUESTA"/>
    <s v="SIN TRASLADO"/>
    <m/>
    <m/>
    <m/>
    <m/>
    <m/>
  </r>
  <r>
    <n v="3506"/>
    <m/>
    <m/>
    <m/>
    <x v="5"/>
    <x v="93"/>
    <m/>
    <m/>
    <m/>
    <x v="31"/>
    <m/>
    <m/>
    <s v="PENDIENTE"/>
    <s v="Sin respuesta"/>
    <n v="12"/>
    <s v=" "/>
    <m/>
    <m/>
    <m/>
    <m/>
    <m/>
    <m/>
    <n v="1"/>
    <s v=" "/>
    <s v=" "/>
    <s v=" "/>
    <s v="SIN RESPUESTA"/>
    <s v="SIN TRASLADO"/>
    <m/>
    <m/>
    <m/>
    <m/>
    <m/>
  </r>
  <r>
    <n v="3507"/>
    <m/>
    <m/>
    <m/>
    <x v="5"/>
    <x v="93"/>
    <m/>
    <m/>
    <m/>
    <x v="31"/>
    <m/>
    <m/>
    <s v="PENDIENTE"/>
    <s v="Sin respuesta"/>
    <n v="12"/>
    <s v=" "/>
    <m/>
    <m/>
    <m/>
    <m/>
    <m/>
    <m/>
    <n v="1"/>
    <s v=" "/>
    <s v=" "/>
    <s v=" "/>
    <s v="SIN RESPUESTA"/>
    <s v="SIN TRASLADO"/>
    <m/>
    <m/>
    <m/>
    <m/>
    <m/>
  </r>
  <r>
    <n v="3508"/>
    <m/>
    <m/>
    <m/>
    <x v="5"/>
    <x v="93"/>
    <m/>
    <m/>
    <m/>
    <x v="31"/>
    <m/>
    <m/>
    <s v="PENDIENTE"/>
    <s v="Sin respuesta"/>
    <n v="12"/>
    <s v=" "/>
    <m/>
    <m/>
    <m/>
    <m/>
    <m/>
    <m/>
    <n v="1"/>
    <s v=" "/>
    <s v=" "/>
    <s v=" "/>
    <s v="SIN RESPUESTA"/>
    <s v="SIN TRASLADO"/>
    <m/>
    <m/>
    <m/>
    <m/>
    <m/>
  </r>
  <r>
    <n v="3509"/>
    <m/>
    <m/>
    <m/>
    <x v="5"/>
    <x v="93"/>
    <m/>
    <m/>
    <m/>
    <x v="31"/>
    <m/>
    <m/>
    <s v="PENDIENTE"/>
    <s v="Sin respuesta"/>
    <n v="12"/>
    <s v=" "/>
    <m/>
    <m/>
    <m/>
    <m/>
    <m/>
    <m/>
    <n v="1"/>
    <s v=" "/>
    <s v=" "/>
    <s v=" "/>
    <s v="SIN RESPUESTA"/>
    <s v="SIN TRASLADO"/>
    <m/>
    <m/>
    <m/>
    <m/>
    <m/>
  </r>
  <r>
    <n v="3510"/>
    <m/>
    <m/>
    <m/>
    <x v="5"/>
    <x v="93"/>
    <m/>
    <m/>
    <m/>
    <x v="31"/>
    <m/>
    <m/>
    <s v="PENDIENTE"/>
    <s v="Sin respuesta"/>
    <n v="12"/>
    <s v=" "/>
    <m/>
    <m/>
    <m/>
    <m/>
    <m/>
    <m/>
    <n v="1"/>
    <s v=" "/>
    <s v=" "/>
    <s v=" "/>
    <s v="SIN RESPUESTA"/>
    <s v="SIN TRASLADO"/>
    <m/>
    <m/>
    <m/>
    <m/>
    <m/>
  </r>
  <r>
    <n v="3511"/>
    <m/>
    <m/>
    <m/>
    <x v="5"/>
    <x v="93"/>
    <m/>
    <m/>
    <m/>
    <x v="31"/>
    <m/>
    <m/>
    <s v="PENDIENTE"/>
    <s v="Sin respuesta"/>
    <n v="12"/>
    <s v=" "/>
    <m/>
    <m/>
    <m/>
    <m/>
    <m/>
    <m/>
    <n v="1"/>
    <s v=" "/>
    <s v=" "/>
    <s v=" "/>
    <s v="SIN RESPUESTA"/>
    <s v="SIN TRASLADO"/>
    <m/>
    <m/>
    <m/>
    <m/>
    <m/>
  </r>
  <r>
    <n v="3512"/>
    <m/>
    <m/>
    <m/>
    <x v="5"/>
    <x v="93"/>
    <m/>
    <m/>
    <m/>
    <x v="31"/>
    <m/>
    <m/>
    <s v="PENDIENTE"/>
    <s v="Sin respuesta"/>
    <n v="12"/>
    <s v=" "/>
    <m/>
    <m/>
    <m/>
    <m/>
    <m/>
    <m/>
    <n v="1"/>
    <s v=" "/>
    <s v=" "/>
    <s v=" "/>
    <s v="SIN RESPUESTA"/>
    <s v="SIN TRASLADO"/>
    <m/>
    <m/>
    <m/>
    <m/>
    <m/>
  </r>
  <r>
    <n v="3513"/>
    <m/>
    <m/>
    <m/>
    <x v="5"/>
    <x v="93"/>
    <m/>
    <m/>
    <m/>
    <x v="31"/>
    <m/>
    <m/>
    <s v="PENDIENTE"/>
    <s v="Sin respuesta"/>
    <n v="12"/>
    <s v=" "/>
    <m/>
    <m/>
    <m/>
    <m/>
    <m/>
    <m/>
    <n v="1"/>
    <s v=" "/>
    <s v=" "/>
    <s v=" "/>
    <s v="SIN RESPUESTA"/>
    <s v="SIN TRASLADO"/>
    <m/>
    <m/>
    <m/>
    <m/>
    <m/>
  </r>
  <r>
    <n v="3514"/>
    <m/>
    <m/>
    <m/>
    <x v="5"/>
    <x v="93"/>
    <m/>
    <m/>
    <m/>
    <x v="31"/>
    <m/>
    <m/>
    <s v="PENDIENTE"/>
    <s v="Sin respuesta"/>
    <n v="12"/>
    <s v=" "/>
    <m/>
    <m/>
    <m/>
    <m/>
    <m/>
    <m/>
    <n v="1"/>
    <s v=" "/>
    <s v=" "/>
    <s v=" "/>
    <s v="SIN RESPUESTA"/>
    <s v="SIN TRASLADO"/>
    <m/>
    <m/>
    <m/>
    <m/>
    <m/>
  </r>
  <r>
    <n v="3515"/>
    <m/>
    <m/>
    <m/>
    <x v="5"/>
    <x v="93"/>
    <m/>
    <m/>
    <m/>
    <x v="31"/>
    <m/>
    <m/>
    <s v="PENDIENTE"/>
    <s v="Sin respuesta"/>
    <n v="12"/>
    <s v=" "/>
    <m/>
    <m/>
    <m/>
    <m/>
    <m/>
    <m/>
    <n v="1"/>
    <s v=" "/>
    <s v=" "/>
    <s v=" "/>
    <s v="SIN RESPUESTA"/>
    <s v="SIN TRASLADO"/>
    <m/>
    <m/>
    <m/>
    <m/>
    <m/>
  </r>
  <r>
    <n v="3516"/>
    <m/>
    <m/>
    <m/>
    <x v="5"/>
    <x v="93"/>
    <m/>
    <m/>
    <m/>
    <x v="31"/>
    <m/>
    <m/>
    <s v="PENDIENTE"/>
    <s v="Sin respuesta"/>
    <n v="12"/>
    <s v=" "/>
    <m/>
    <m/>
    <m/>
    <m/>
    <m/>
    <m/>
    <n v="1"/>
    <s v=" "/>
    <s v=" "/>
    <s v=" "/>
    <s v="SIN RESPUESTA"/>
    <s v="SIN TRASLADO"/>
    <m/>
    <m/>
    <m/>
    <m/>
    <m/>
  </r>
  <r>
    <n v="3517"/>
    <m/>
    <m/>
    <m/>
    <x v="5"/>
    <x v="93"/>
    <m/>
    <m/>
    <m/>
    <x v="31"/>
    <m/>
    <m/>
    <s v="PENDIENTE"/>
    <s v="Sin respuesta"/>
    <n v="12"/>
    <s v=" "/>
    <m/>
    <m/>
    <m/>
    <m/>
    <m/>
    <m/>
    <n v="1"/>
    <s v=" "/>
    <s v=" "/>
    <s v=" "/>
    <s v="SIN RESPUESTA"/>
    <s v="SIN TRASLADO"/>
    <m/>
    <m/>
    <m/>
    <m/>
    <m/>
  </r>
  <r>
    <n v="3518"/>
    <m/>
    <m/>
    <m/>
    <x v="5"/>
    <x v="93"/>
    <m/>
    <m/>
    <m/>
    <x v="31"/>
    <m/>
    <m/>
    <s v="PENDIENTE"/>
    <s v="Sin respuesta"/>
    <n v="12"/>
    <s v=" "/>
    <m/>
    <m/>
    <m/>
    <m/>
    <m/>
    <m/>
    <n v="1"/>
    <s v=" "/>
    <s v=" "/>
    <s v=" "/>
    <s v="SIN RESPUESTA"/>
    <s v="SIN TRASLADO"/>
    <m/>
    <m/>
    <m/>
    <m/>
    <m/>
  </r>
  <r>
    <n v="3519"/>
    <m/>
    <m/>
    <m/>
    <x v="5"/>
    <x v="93"/>
    <m/>
    <m/>
    <m/>
    <x v="31"/>
    <m/>
    <m/>
    <s v="PENDIENTE"/>
    <s v="Sin respuesta"/>
    <n v="12"/>
    <s v=" "/>
    <m/>
    <m/>
    <m/>
    <m/>
    <m/>
    <m/>
    <n v="1"/>
    <s v=" "/>
    <s v=" "/>
    <s v=" "/>
    <s v="SIN RESPUESTA"/>
    <s v="SIN TRASLADO"/>
    <m/>
    <m/>
    <m/>
    <m/>
    <m/>
  </r>
  <r>
    <n v="3520"/>
    <m/>
    <m/>
    <m/>
    <x v="5"/>
    <x v="93"/>
    <m/>
    <m/>
    <m/>
    <x v="31"/>
    <m/>
    <m/>
    <s v="PENDIENTE"/>
    <s v="Sin respuesta"/>
    <n v="12"/>
    <s v=" "/>
    <m/>
    <m/>
    <m/>
    <m/>
    <m/>
    <m/>
    <n v="1"/>
    <s v=" "/>
    <s v=" "/>
    <s v=" "/>
    <s v="SIN RESPUESTA"/>
    <s v="SIN TRASLADO"/>
    <m/>
    <m/>
    <m/>
    <m/>
    <m/>
  </r>
  <r>
    <n v="3521"/>
    <m/>
    <m/>
    <m/>
    <x v="5"/>
    <x v="93"/>
    <m/>
    <m/>
    <m/>
    <x v="31"/>
    <m/>
    <m/>
    <s v="PENDIENTE"/>
    <s v="Sin respuesta"/>
    <n v="12"/>
    <s v=" "/>
    <m/>
    <m/>
    <m/>
    <m/>
    <m/>
    <m/>
    <n v="1"/>
    <s v=" "/>
    <s v=" "/>
    <s v=" "/>
    <s v="SIN RESPUESTA"/>
    <s v="SIN TRASLADO"/>
    <m/>
    <m/>
    <m/>
    <m/>
    <m/>
  </r>
  <r>
    <n v="3522"/>
    <m/>
    <m/>
    <m/>
    <x v="5"/>
    <x v="93"/>
    <m/>
    <m/>
    <m/>
    <x v="31"/>
    <m/>
    <m/>
    <s v="PENDIENTE"/>
    <s v="Sin respuesta"/>
    <n v="12"/>
    <s v=" "/>
    <m/>
    <m/>
    <m/>
    <m/>
    <m/>
    <m/>
    <n v="1"/>
    <s v=" "/>
    <s v=" "/>
    <s v=" "/>
    <s v="SIN RESPUESTA"/>
    <s v="SIN TRASLADO"/>
    <m/>
    <m/>
    <m/>
    <m/>
    <m/>
  </r>
  <r>
    <n v="3523"/>
    <m/>
    <m/>
    <m/>
    <x v="5"/>
    <x v="93"/>
    <m/>
    <m/>
    <m/>
    <x v="31"/>
    <m/>
    <m/>
    <s v="PENDIENTE"/>
    <s v="Sin respuesta"/>
    <n v="12"/>
    <s v=" "/>
    <m/>
    <m/>
    <m/>
    <m/>
    <m/>
    <m/>
    <n v="1"/>
    <s v=" "/>
    <s v=" "/>
    <s v=" "/>
    <s v="SIN RESPUESTA"/>
    <s v="SIN TRASLADO"/>
    <m/>
    <m/>
    <m/>
    <m/>
    <m/>
  </r>
  <r>
    <n v="3524"/>
    <m/>
    <m/>
    <m/>
    <x v="5"/>
    <x v="93"/>
    <m/>
    <m/>
    <m/>
    <x v="31"/>
    <m/>
    <m/>
    <s v="PENDIENTE"/>
    <s v="Sin respuesta"/>
    <n v="12"/>
    <s v=" "/>
    <m/>
    <m/>
    <m/>
    <m/>
    <m/>
    <m/>
    <n v="1"/>
    <s v=" "/>
    <s v=" "/>
    <s v=" "/>
    <s v="SIN RESPUESTA"/>
    <s v="SIN TRASLADO"/>
    <m/>
    <m/>
    <m/>
    <m/>
    <m/>
  </r>
  <r>
    <n v="3525"/>
    <m/>
    <m/>
    <m/>
    <x v="5"/>
    <x v="93"/>
    <m/>
    <m/>
    <m/>
    <x v="31"/>
    <m/>
    <m/>
    <s v="PENDIENTE"/>
    <s v="Sin respuesta"/>
    <n v="12"/>
    <s v=" "/>
    <m/>
    <m/>
    <m/>
    <m/>
    <m/>
    <m/>
    <n v="1"/>
    <s v=" "/>
    <s v=" "/>
    <s v=" "/>
    <s v="SIN RESPUESTA"/>
    <s v="SIN TRASLADO"/>
    <m/>
    <m/>
    <m/>
    <m/>
    <m/>
  </r>
  <r>
    <n v="3526"/>
    <m/>
    <m/>
    <m/>
    <x v="5"/>
    <x v="93"/>
    <m/>
    <m/>
    <m/>
    <x v="31"/>
    <m/>
    <m/>
    <s v="PENDIENTE"/>
    <s v="Sin respuesta"/>
    <n v="12"/>
    <s v=" "/>
    <m/>
    <m/>
    <m/>
    <m/>
    <m/>
    <m/>
    <n v="1"/>
    <s v=" "/>
    <s v=" "/>
    <s v=" "/>
    <s v="SIN RESPUESTA"/>
    <s v="SIN TRASLADO"/>
    <m/>
    <m/>
    <m/>
    <m/>
    <m/>
  </r>
  <r>
    <n v="3527"/>
    <m/>
    <m/>
    <m/>
    <x v="5"/>
    <x v="93"/>
    <m/>
    <m/>
    <m/>
    <x v="31"/>
    <m/>
    <m/>
    <s v="PENDIENTE"/>
    <s v="Sin respuesta"/>
    <n v="12"/>
    <s v=" "/>
    <m/>
    <m/>
    <m/>
    <m/>
    <m/>
    <m/>
    <n v="1"/>
    <s v=" "/>
    <s v=" "/>
    <s v=" "/>
    <s v="SIN RESPUESTA"/>
    <s v="SIN TRASLADO"/>
    <m/>
    <m/>
    <m/>
    <m/>
    <m/>
  </r>
  <r>
    <n v="3528"/>
    <m/>
    <m/>
    <m/>
    <x v="5"/>
    <x v="93"/>
    <m/>
    <m/>
    <m/>
    <x v="31"/>
    <m/>
    <m/>
    <s v="PENDIENTE"/>
    <s v="Sin respuesta"/>
    <n v="12"/>
    <s v=" "/>
    <m/>
    <m/>
    <m/>
    <m/>
    <m/>
    <m/>
    <n v="1"/>
    <s v=" "/>
    <s v=" "/>
    <s v=" "/>
    <s v="SIN RESPUESTA"/>
    <s v="SIN TRASLADO"/>
    <m/>
    <m/>
    <m/>
    <m/>
    <m/>
  </r>
  <r>
    <n v="3529"/>
    <m/>
    <m/>
    <m/>
    <x v="5"/>
    <x v="93"/>
    <m/>
    <m/>
    <m/>
    <x v="31"/>
    <m/>
    <m/>
    <s v="PENDIENTE"/>
    <s v="Sin respuesta"/>
    <n v="12"/>
    <s v=" "/>
    <m/>
    <m/>
    <m/>
    <m/>
    <m/>
    <m/>
    <n v="1"/>
    <s v=" "/>
    <s v=" "/>
    <s v=" "/>
    <s v="SIN RESPUESTA"/>
    <s v="SIN TRASLADO"/>
    <m/>
    <m/>
    <m/>
    <m/>
    <m/>
  </r>
  <r>
    <n v="3530"/>
    <m/>
    <m/>
    <m/>
    <x v="5"/>
    <x v="93"/>
    <m/>
    <m/>
    <m/>
    <x v="31"/>
    <m/>
    <m/>
    <s v="PENDIENTE"/>
    <s v="Sin respuesta"/>
    <n v="12"/>
    <s v=" "/>
    <m/>
    <m/>
    <m/>
    <m/>
    <m/>
    <m/>
    <n v="1"/>
    <s v=" "/>
    <s v=" "/>
    <s v=" "/>
    <s v="SIN RESPUESTA"/>
    <s v="SIN TRASLADO"/>
    <m/>
    <m/>
    <m/>
    <m/>
    <m/>
  </r>
  <r>
    <n v="3531"/>
    <m/>
    <m/>
    <m/>
    <x v="5"/>
    <x v="93"/>
    <m/>
    <m/>
    <m/>
    <x v="31"/>
    <m/>
    <m/>
    <s v="PENDIENTE"/>
    <s v="Sin respuesta"/>
    <n v="12"/>
    <s v=" "/>
    <m/>
    <m/>
    <m/>
    <m/>
    <m/>
    <m/>
    <n v="1"/>
    <s v=" "/>
    <s v=" "/>
    <s v=" "/>
    <s v="SIN RESPUESTA"/>
    <s v="SIN TRASLADO"/>
    <m/>
    <m/>
    <m/>
    <m/>
    <m/>
  </r>
  <r>
    <n v="3532"/>
    <m/>
    <m/>
    <m/>
    <x v="5"/>
    <x v="93"/>
    <m/>
    <m/>
    <m/>
    <x v="31"/>
    <m/>
    <m/>
    <s v="PENDIENTE"/>
    <s v="Sin respuesta"/>
    <n v="12"/>
    <s v=" "/>
    <m/>
    <m/>
    <m/>
    <m/>
    <m/>
    <m/>
    <n v="1"/>
    <s v=" "/>
    <s v=" "/>
    <s v=" "/>
    <s v="SIN RESPUESTA"/>
    <s v="SIN TRASLADO"/>
    <m/>
    <m/>
    <m/>
    <m/>
    <m/>
  </r>
  <r>
    <n v="3533"/>
    <m/>
    <m/>
    <m/>
    <x v="5"/>
    <x v="93"/>
    <m/>
    <m/>
    <m/>
    <x v="31"/>
    <m/>
    <m/>
    <s v="PENDIENTE"/>
    <s v="Sin respuesta"/>
    <n v="12"/>
    <s v=" "/>
    <m/>
    <m/>
    <m/>
    <m/>
    <m/>
    <m/>
    <n v="1"/>
    <s v=" "/>
    <s v=" "/>
    <s v=" "/>
    <s v="SIN RESPUESTA"/>
    <s v="SIN TRASLADO"/>
    <m/>
    <m/>
    <m/>
    <m/>
    <m/>
  </r>
  <r>
    <n v="3534"/>
    <m/>
    <m/>
    <m/>
    <x v="5"/>
    <x v="93"/>
    <m/>
    <m/>
    <m/>
    <x v="31"/>
    <m/>
    <m/>
    <s v="PENDIENTE"/>
    <s v="Sin respuesta"/>
    <n v="12"/>
    <s v=" "/>
    <m/>
    <m/>
    <m/>
    <m/>
    <m/>
    <m/>
    <n v="1"/>
    <s v=" "/>
    <s v=" "/>
    <s v=" "/>
    <s v="SIN RESPUESTA"/>
    <s v="SIN TRASLADO"/>
    <m/>
    <m/>
    <m/>
    <m/>
    <m/>
  </r>
  <r>
    <n v="3535"/>
    <m/>
    <m/>
    <m/>
    <x v="5"/>
    <x v="93"/>
    <m/>
    <m/>
    <m/>
    <x v="31"/>
    <m/>
    <m/>
    <s v="PENDIENTE"/>
    <s v="Sin respuesta"/>
    <n v="12"/>
    <s v=" "/>
    <m/>
    <m/>
    <m/>
    <m/>
    <m/>
    <m/>
    <n v="1"/>
    <s v=" "/>
    <s v=" "/>
    <s v=" "/>
    <s v="SIN RESPUESTA"/>
    <s v="SIN TRASLADO"/>
    <m/>
    <m/>
    <m/>
    <m/>
    <m/>
  </r>
  <r>
    <n v="3536"/>
    <m/>
    <m/>
    <m/>
    <x v="5"/>
    <x v="93"/>
    <m/>
    <m/>
    <m/>
    <x v="31"/>
    <m/>
    <m/>
    <s v="PENDIENTE"/>
    <s v="Sin respuesta"/>
    <n v="12"/>
    <s v=" "/>
    <m/>
    <m/>
    <m/>
    <m/>
    <m/>
    <m/>
    <n v="1"/>
    <s v=" "/>
    <s v=" "/>
    <s v=" "/>
    <s v="SIN RESPUESTA"/>
    <s v="SIN TRASLADO"/>
    <m/>
    <m/>
    <m/>
    <m/>
    <m/>
  </r>
  <r>
    <n v="3537"/>
    <m/>
    <m/>
    <m/>
    <x v="5"/>
    <x v="93"/>
    <m/>
    <m/>
    <m/>
    <x v="31"/>
    <m/>
    <m/>
    <s v="PENDIENTE"/>
    <s v="Sin respuesta"/>
    <n v="12"/>
    <s v=" "/>
    <m/>
    <m/>
    <m/>
    <m/>
    <m/>
    <m/>
    <n v="1"/>
    <s v=" "/>
    <s v=" "/>
    <s v=" "/>
    <s v="SIN RESPUESTA"/>
    <s v="SIN TRASLADO"/>
    <m/>
    <m/>
    <m/>
    <m/>
    <m/>
  </r>
  <r>
    <n v="3538"/>
    <m/>
    <m/>
    <m/>
    <x v="5"/>
    <x v="93"/>
    <m/>
    <m/>
    <m/>
    <x v="31"/>
    <m/>
    <m/>
    <s v="PENDIENTE"/>
    <s v="Sin respuesta"/>
    <n v="12"/>
    <s v=" "/>
    <m/>
    <m/>
    <m/>
    <m/>
    <m/>
    <m/>
    <n v="1"/>
    <s v=" "/>
    <s v=" "/>
    <s v=" "/>
    <s v="SIN RESPUESTA"/>
    <s v="SIN TRASLADO"/>
    <m/>
    <m/>
    <m/>
    <m/>
    <m/>
  </r>
  <r>
    <n v="3539"/>
    <m/>
    <m/>
    <m/>
    <x v="5"/>
    <x v="93"/>
    <m/>
    <m/>
    <m/>
    <x v="31"/>
    <m/>
    <m/>
    <s v="PENDIENTE"/>
    <s v="Sin respuesta"/>
    <n v="12"/>
    <s v=" "/>
    <m/>
    <m/>
    <m/>
    <m/>
    <m/>
    <m/>
    <n v="1"/>
    <s v=" "/>
    <s v=" "/>
    <s v=" "/>
    <s v="SIN RESPUESTA"/>
    <s v="SIN TRASLADO"/>
    <m/>
    <m/>
    <m/>
    <m/>
    <m/>
  </r>
  <r>
    <n v="3540"/>
    <m/>
    <m/>
    <m/>
    <x v="5"/>
    <x v="93"/>
    <m/>
    <m/>
    <m/>
    <x v="31"/>
    <m/>
    <m/>
    <s v="PENDIENTE"/>
    <s v="Sin respuesta"/>
    <n v="12"/>
    <s v=" "/>
    <m/>
    <m/>
    <m/>
    <m/>
    <m/>
    <m/>
    <n v="1"/>
    <s v=" "/>
    <s v=" "/>
    <s v=" "/>
    <s v="SIN RESPUESTA"/>
    <s v="SIN TRASLADO"/>
    <m/>
    <m/>
    <m/>
    <m/>
    <m/>
  </r>
  <r>
    <n v="3541"/>
    <m/>
    <m/>
    <m/>
    <x v="5"/>
    <x v="93"/>
    <m/>
    <m/>
    <m/>
    <x v="31"/>
    <m/>
    <m/>
    <s v="PENDIENTE"/>
    <s v="Sin respuesta"/>
    <n v="12"/>
    <s v=" "/>
    <m/>
    <m/>
    <m/>
    <m/>
    <m/>
    <m/>
    <n v="1"/>
    <s v=" "/>
    <s v=" "/>
    <s v=" "/>
    <s v="SIN RESPUESTA"/>
    <s v="SIN TRASLADO"/>
    <m/>
    <m/>
    <m/>
    <m/>
    <m/>
  </r>
  <r>
    <n v="3542"/>
    <m/>
    <m/>
    <m/>
    <x v="5"/>
    <x v="93"/>
    <m/>
    <m/>
    <m/>
    <x v="31"/>
    <m/>
    <m/>
    <s v="PENDIENTE"/>
    <s v="Sin respuesta"/>
    <n v="12"/>
    <s v=" "/>
    <m/>
    <m/>
    <m/>
    <m/>
    <m/>
    <m/>
    <n v="1"/>
    <s v=" "/>
    <s v=" "/>
    <s v=" "/>
    <s v="SIN RESPUESTA"/>
    <s v="SIN TRASLADO"/>
    <m/>
    <m/>
    <m/>
    <m/>
    <m/>
  </r>
  <r>
    <n v="3543"/>
    <m/>
    <m/>
    <m/>
    <x v="5"/>
    <x v="93"/>
    <m/>
    <m/>
    <m/>
    <x v="31"/>
    <m/>
    <m/>
    <s v="PENDIENTE"/>
    <s v="Sin respuesta"/>
    <n v="12"/>
    <s v=" "/>
    <m/>
    <m/>
    <m/>
    <m/>
    <m/>
    <m/>
    <n v="1"/>
    <s v=" "/>
    <s v=" "/>
    <s v=" "/>
    <s v="SIN RESPUESTA"/>
    <s v="SIN TRASLADO"/>
    <m/>
    <m/>
    <m/>
    <m/>
    <m/>
  </r>
  <r>
    <n v="3544"/>
    <m/>
    <m/>
    <m/>
    <x v="5"/>
    <x v="93"/>
    <m/>
    <m/>
    <m/>
    <x v="31"/>
    <m/>
    <m/>
    <s v="PENDIENTE"/>
    <s v="Sin respuesta"/>
    <n v="12"/>
    <s v=" "/>
    <m/>
    <m/>
    <m/>
    <m/>
    <m/>
    <m/>
    <n v="1"/>
    <s v=" "/>
    <s v=" "/>
    <s v=" "/>
    <s v="SIN RESPUESTA"/>
    <s v="SIN TRASLADO"/>
    <m/>
    <m/>
    <m/>
    <m/>
    <m/>
  </r>
  <r>
    <n v="3545"/>
    <m/>
    <m/>
    <m/>
    <x v="5"/>
    <x v="93"/>
    <m/>
    <m/>
    <m/>
    <x v="31"/>
    <m/>
    <m/>
    <s v="PENDIENTE"/>
    <s v="Sin respuesta"/>
    <n v="12"/>
    <s v=" "/>
    <m/>
    <m/>
    <m/>
    <m/>
    <m/>
    <m/>
    <n v="1"/>
    <s v=" "/>
    <s v=" "/>
    <s v=" "/>
    <s v="SIN RESPUESTA"/>
    <s v="SIN TRASLADO"/>
    <m/>
    <m/>
    <m/>
    <m/>
    <m/>
  </r>
  <r>
    <n v="3546"/>
    <m/>
    <m/>
    <m/>
    <x v="5"/>
    <x v="93"/>
    <m/>
    <m/>
    <m/>
    <x v="31"/>
    <m/>
    <m/>
    <s v="PENDIENTE"/>
    <s v="Sin respuesta"/>
    <n v="12"/>
    <s v=" "/>
    <m/>
    <m/>
    <m/>
    <m/>
    <m/>
    <m/>
    <n v="1"/>
    <s v=" "/>
    <s v=" "/>
    <s v=" "/>
    <s v="SIN RESPUESTA"/>
    <s v="SIN TRASLADO"/>
    <m/>
    <m/>
    <m/>
    <m/>
    <m/>
  </r>
  <r>
    <n v="3547"/>
    <m/>
    <m/>
    <m/>
    <x v="5"/>
    <x v="93"/>
    <m/>
    <m/>
    <m/>
    <x v="31"/>
    <m/>
    <m/>
    <s v="PENDIENTE"/>
    <s v="Sin respuesta"/>
    <n v="12"/>
    <s v=" "/>
    <m/>
    <m/>
    <m/>
    <m/>
    <m/>
    <m/>
    <n v="1"/>
    <s v=" "/>
    <s v=" "/>
    <s v=" "/>
    <s v="SIN RESPUESTA"/>
    <s v="SIN TRASLADO"/>
    <m/>
    <m/>
    <m/>
    <m/>
    <m/>
  </r>
  <r>
    <n v="3548"/>
    <m/>
    <m/>
    <m/>
    <x v="5"/>
    <x v="93"/>
    <m/>
    <m/>
    <m/>
    <x v="31"/>
    <m/>
    <m/>
    <s v="PENDIENTE"/>
    <s v="Sin respuesta"/>
    <n v="12"/>
    <s v=" "/>
    <m/>
    <m/>
    <m/>
    <m/>
    <m/>
    <m/>
    <n v="1"/>
    <s v=" "/>
    <s v=" "/>
    <s v=" "/>
    <s v="SIN RESPUESTA"/>
    <s v="SIN TRASLADO"/>
    <m/>
    <m/>
    <m/>
    <m/>
    <m/>
  </r>
  <r>
    <n v="3549"/>
    <m/>
    <m/>
    <m/>
    <x v="5"/>
    <x v="93"/>
    <m/>
    <m/>
    <m/>
    <x v="31"/>
    <m/>
    <m/>
    <s v="PENDIENTE"/>
    <s v="Sin respuesta"/>
    <n v="12"/>
    <s v=" "/>
    <m/>
    <m/>
    <m/>
    <m/>
    <m/>
    <m/>
    <n v="1"/>
    <s v=" "/>
    <s v=" "/>
    <s v=" "/>
    <s v="SIN RESPUESTA"/>
    <s v="SIN TRASLADO"/>
    <m/>
    <m/>
    <m/>
    <m/>
    <m/>
  </r>
  <r>
    <n v="3550"/>
    <m/>
    <m/>
    <m/>
    <x v="5"/>
    <x v="93"/>
    <m/>
    <m/>
    <m/>
    <x v="31"/>
    <m/>
    <m/>
    <s v="PENDIENTE"/>
    <s v="Sin respuesta"/>
    <n v="12"/>
    <s v=" "/>
    <m/>
    <m/>
    <m/>
    <m/>
    <m/>
    <m/>
    <n v="1"/>
    <s v=" "/>
    <s v=" "/>
    <s v=" "/>
    <s v="SIN RESPUESTA"/>
    <s v="SIN TRASLADO"/>
    <m/>
    <m/>
    <m/>
    <m/>
    <m/>
  </r>
  <r>
    <n v="3551"/>
    <m/>
    <m/>
    <m/>
    <x v="5"/>
    <x v="93"/>
    <m/>
    <m/>
    <m/>
    <x v="31"/>
    <m/>
    <m/>
    <s v="PENDIENTE"/>
    <s v="Sin respuesta"/>
    <n v="12"/>
    <s v=" "/>
    <m/>
    <m/>
    <m/>
    <m/>
    <m/>
    <m/>
    <n v="1"/>
    <s v=" "/>
    <s v=" "/>
    <s v=" "/>
    <s v="SIN RESPUESTA"/>
    <s v="SIN TRASLADO"/>
    <m/>
    <m/>
    <m/>
    <m/>
    <m/>
  </r>
  <r>
    <n v="3552"/>
    <m/>
    <m/>
    <m/>
    <x v="5"/>
    <x v="93"/>
    <m/>
    <m/>
    <m/>
    <x v="31"/>
    <m/>
    <m/>
    <s v="PENDIENTE"/>
    <s v="Sin respuesta"/>
    <n v="12"/>
    <s v=" "/>
    <m/>
    <m/>
    <m/>
    <m/>
    <m/>
    <m/>
    <n v="1"/>
    <s v=" "/>
    <s v=" "/>
    <s v=" "/>
    <s v="SIN RESPUESTA"/>
    <s v="SIN TRASLADO"/>
    <m/>
    <m/>
    <m/>
    <m/>
    <m/>
  </r>
  <r>
    <n v="3553"/>
    <m/>
    <m/>
    <m/>
    <x v="5"/>
    <x v="93"/>
    <m/>
    <m/>
    <m/>
    <x v="31"/>
    <m/>
    <m/>
    <s v="PENDIENTE"/>
    <s v="Sin respuesta"/>
    <n v="12"/>
    <s v=" "/>
    <m/>
    <m/>
    <m/>
    <m/>
    <m/>
    <m/>
    <n v="1"/>
    <s v=" "/>
    <s v=" "/>
    <s v=" "/>
    <s v="SIN RESPUESTA"/>
    <s v="SIN TRASLADO"/>
    <m/>
    <m/>
    <m/>
    <m/>
    <m/>
  </r>
  <r>
    <n v="3554"/>
    <m/>
    <m/>
    <m/>
    <x v="5"/>
    <x v="93"/>
    <m/>
    <m/>
    <m/>
    <x v="31"/>
    <m/>
    <m/>
    <s v="PENDIENTE"/>
    <s v="Sin respuesta"/>
    <n v="12"/>
    <s v=" "/>
    <m/>
    <m/>
    <m/>
    <m/>
    <m/>
    <m/>
    <n v="1"/>
    <s v=" "/>
    <s v=" "/>
    <s v=" "/>
    <s v="SIN RESPUESTA"/>
    <s v="SIN TRASLADO"/>
    <m/>
    <m/>
    <m/>
    <m/>
    <m/>
  </r>
  <r>
    <n v="3555"/>
    <m/>
    <m/>
    <m/>
    <x v="5"/>
    <x v="93"/>
    <m/>
    <m/>
    <m/>
    <x v="31"/>
    <m/>
    <m/>
    <s v="PENDIENTE"/>
    <s v="Sin respuesta"/>
    <n v="12"/>
    <s v=" "/>
    <m/>
    <m/>
    <m/>
    <m/>
    <m/>
    <m/>
    <n v="1"/>
    <s v=" "/>
    <s v=" "/>
    <s v=" "/>
    <s v="SIN RESPUESTA"/>
    <s v="SIN TRASLADO"/>
    <m/>
    <m/>
    <m/>
    <m/>
    <m/>
  </r>
  <r>
    <n v="3556"/>
    <m/>
    <m/>
    <m/>
    <x v="5"/>
    <x v="93"/>
    <m/>
    <m/>
    <m/>
    <x v="31"/>
    <m/>
    <m/>
    <s v="PENDIENTE"/>
    <s v="Sin respuesta"/>
    <n v="12"/>
    <s v=" "/>
    <m/>
    <m/>
    <m/>
    <m/>
    <m/>
    <m/>
    <n v="1"/>
    <s v=" "/>
    <s v=" "/>
    <s v=" "/>
    <s v="SIN RESPUESTA"/>
    <s v="SIN TRASLADO"/>
    <m/>
    <m/>
    <m/>
    <m/>
    <m/>
  </r>
  <r>
    <n v="3557"/>
    <m/>
    <m/>
    <m/>
    <x v="5"/>
    <x v="93"/>
    <m/>
    <m/>
    <m/>
    <x v="31"/>
    <m/>
    <m/>
    <s v="PENDIENTE"/>
    <s v="Sin respuesta"/>
    <n v="12"/>
    <s v=" "/>
    <m/>
    <m/>
    <m/>
    <m/>
    <m/>
    <m/>
    <n v="1"/>
    <s v=" "/>
    <s v=" "/>
    <s v=" "/>
    <s v="SIN RESPUESTA"/>
    <s v="SIN TRASLADO"/>
    <m/>
    <m/>
    <m/>
    <m/>
    <m/>
  </r>
  <r>
    <n v="3558"/>
    <m/>
    <m/>
    <m/>
    <x v="5"/>
    <x v="93"/>
    <m/>
    <m/>
    <m/>
    <x v="31"/>
    <m/>
    <m/>
    <s v="PENDIENTE"/>
    <s v="Sin respuesta"/>
    <n v="12"/>
    <s v=" "/>
    <m/>
    <m/>
    <m/>
    <m/>
    <m/>
    <m/>
    <n v="1"/>
    <s v=" "/>
    <s v=" "/>
    <s v=" "/>
    <s v="SIN RESPUESTA"/>
    <s v="SIN TRASLADO"/>
    <m/>
    <m/>
    <m/>
    <m/>
    <m/>
  </r>
  <r>
    <n v="3559"/>
    <m/>
    <m/>
    <m/>
    <x v="5"/>
    <x v="93"/>
    <m/>
    <m/>
    <m/>
    <x v="31"/>
    <m/>
    <m/>
    <s v="PENDIENTE"/>
    <s v="Sin respuesta"/>
    <n v="12"/>
    <s v=" "/>
    <m/>
    <m/>
    <m/>
    <m/>
    <m/>
    <m/>
    <n v="1"/>
    <s v=" "/>
    <s v=" "/>
    <s v=" "/>
    <s v="SIN RESPUESTA"/>
    <s v="SIN TRASLADO"/>
    <m/>
    <m/>
    <m/>
    <m/>
    <m/>
  </r>
  <r>
    <n v="3560"/>
    <m/>
    <m/>
    <m/>
    <x v="5"/>
    <x v="93"/>
    <m/>
    <m/>
    <m/>
    <x v="31"/>
    <m/>
    <m/>
    <s v="PENDIENTE"/>
    <s v="Sin respuesta"/>
    <n v="12"/>
    <s v=" "/>
    <m/>
    <m/>
    <m/>
    <m/>
    <m/>
    <m/>
    <n v="1"/>
    <s v=" "/>
    <s v=" "/>
    <s v=" "/>
    <s v="SIN RESPUESTA"/>
    <s v="SIN TRASLADO"/>
    <m/>
    <m/>
    <m/>
    <m/>
    <m/>
  </r>
  <r>
    <n v="3561"/>
    <m/>
    <m/>
    <m/>
    <x v="5"/>
    <x v="93"/>
    <m/>
    <m/>
    <m/>
    <x v="31"/>
    <m/>
    <m/>
    <s v="PENDIENTE"/>
    <s v="Sin respuesta"/>
    <n v="12"/>
    <s v=" "/>
    <m/>
    <m/>
    <m/>
    <m/>
    <m/>
    <m/>
    <n v="1"/>
    <s v=" "/>
    <s v=" "/>
    <s v=" "/>
    <s v="SIN RESPUESTA"/>
    <s v="SIN TRASLADO"/>
    <m/>
    <m/>
    <m/>
    <m/>
    <m/>
  </r>
  <r>
    <n v="3562"/>
    <m/>
    <m/>
    <m/>
    <x v="5"/>
    <x v="93"/>
    <m/>
    <m/>
    <m/>
    <x v="31"/>
    <m/>
    <m/>
    <s v="PENDIENTE"/>
    <s v="Sin respuesta"/>
    <n v="12"/>
    <s v=" "/>
    <m/>
    <m/>
    <m/>
    <m/>
    <m/>
    <m/>
    <n v="1"/>
    <s v=" "/>
    <s v=" "/>
    <s v=" "/>
    <s v="SIN RESPUESTA"/>
    <s v="SIN TRASLADO"/>
    <m/>
    <m/>
    <m/>
    <m/>
    <m/>
  </r>
  <r>
    <n v="3563"/>
    <m/>
    <m/>
    <m/>
    <x v="5"/>
    <x v="93"/>
    <m/>
    <m/>
    <m/>
    <x v="31"/>
    <m/>
    <m/>
    <s v="PENDIENTE"/>
    <s v="Sin respuesta"/>
    <n v="12"/>
    <s v=" "/>
    <m/>
    <m/>
    <m/>
    <m/>
    <m/>
    <m/>
    <n v="1"/>
    <s v=" "/>
    <s v=" "/>
    <s v=" "/>
    <s v="SIN RESPUESTA"/>
    <s v="SIN TRASLADO"/>
    <m/>
    <m/>
    <m/>
    <m/>
    <m/>
  </r>
  <r>
    <n v="3564"/>
    <m/>
    <m/>
    <m/>
    <x v="5"/>
    <x v="93"/>
    <m/>
    <m/>
    <m/>
    <x v="31"/>
    <m/>
    <m/>
    <s v="PENDIENTE"/>
    <s v="Sin respuesta"/>
    <n v="12"/>
    <s v=" "/>
    <m/>
    <m/>
    <m/>
    <m/>
    <m/>
    <m/>
    <n v="1"/>
    <s v=" "/>
    <s v=" "/>
    <s v=" "/>
    <s v="SIN RESPUESTA"/>
    <s v="SIN TRASLADO"/>
    <m/>
    <m/>
    <m/>
    <m/>
    <m/>
  </r>
  <r>
    <n v="3565"/>
    <m/>
    <m/>
    <m/>
    <x v="5"/>
    <x v="93"/>
    <m/>
    <m/>
    <m/>
    <x v="31"/>
    <m/>
    <m/>
    <s v="PENDIENTE"/>
    <s v="Sin respuesta"/>
    <n v="12"/>
    <s v=" "/>
    <m/>
    <m/>
    <m/>
    <m/>
    <m/>
    <m/>
    <n v="1"/>
    <s v=" "/>
    <s v=" "/>
    <s v=" "/>
    <s v="SIN RESPUESTA"/>
    <s v="SIN TRASLADO"/>
    <m/>
    <m/>
    <m/>
    <m/>
    <m/>
  </r>
  <r>
    <n v="3566"/>
    <m/>
    <m/>
    <m/>
    <x v="5"/>
    <x v="93"/>
    <m/>
    <m/>
    <m/>
    <x v="31"/>
    <m/>
    <m/>
    <s v="PENDIENTE"/>
    <s v="Sin respuesta"/>
    <n v="12"/>
    <s v=" "/>
    <m/>
    <m/>
    <m/>
    <m/>
    <m/>
    <m/>
    <n v="1"/>
    <s v=" "/>
    <s v=" "/>
    <n v="-46141"/>
    <s v="SIN RESPUESTA"/>
    <s v="SIN TRASLADO"/>
    <m/>
    <m/>
    <m/>
    <m/>
    <m/>
  </r>
  <r>
    <n v="3567"/>
    <m/>
    <m/>
    <m/>
    <x v="5"/>
    <x v="93"/>
    <m/>
    <m/>
    <m/>
    <x v="31"/>
    <m/>
    <m/>
    <s v="PENDIENTE"/>
    <s v="Sin respuesta"/>
    <n v="12"/>
    <s v=" "/>
    <m/>
    <m/>
    <m/>
    <m/>
    <m/>
    <m/>
    <n v="1"/>
    <s v=" "/>
    <s v=" "/>
    <s v=" "/>
    <s v="SIN RESPUESTA"/>
    <s v="SIN TRASLADO"/>
    <m/>
    <m/>
    <m/>
    <m/>
    <m/>
  </r>
  <r>
    <n v="3568"/>
    <m/>
    <m/>
    <m/>
    <x v="5"/>
    <x v="93"/>
    <m/>
    <m/>
    <m/>
    <x v="31"/>
    <m/>
    <m/>
    <s v="PENDIENTE"/>
    <s v="Sin respuesta"/>
    <n v="12"/>
    <s v=" "/>
    <m/>
    <m/>
    <m/>
    <m/>
    <m/>
    <m/>
    <n v="1"/>
    <s v=" "/>
    <s v=" "/>
    <s v=" "/>
    <s v="SIN RESPUESTA"/>
    <s v="SIN TRASLADO"/>
    <m/>
    <m/>
    <m/>
    <m/>
    <m/>
  </r>
  <r>
    <n v="3569"/>
    <m/>
    <m/>
    <m/>
    <x v="5"/>
    <x v="93"/>
    <m/>
    <m/>
    <m/>
    <x v="31"/>
    <m/>
    <m/>
    <s v="PENDIENTE"/>
    <s v="Sin respuesta"/>
    <n v="12"/>
    <s v=" "/>
    <m/>
    <m/>
    <m/>
    <m/>
    <m/>
    <m/>
    <n v="1"/>
    <s v=" "/>
    <s v=" "/>
    <s v=" "/>
    <s v="SIN RESPUESTA"/>
    <s v="SIN TRASLADO"/>
    <m/>
    <m/>
    <m/>
    <m/>
    <m/>
  </r>
  <r>
    <n v="3570"/>
    <m/>
    <m/>
    <m/>
    <x v="5"/>
    <x v="93"/>
    <m/>
    <m/>
    <m/>
    <x v="31"/>
    <m/>
    <m/>
    <s v="PENDIENTE"/>
    <s v="Sin respuesta"/>
    <n v="12"/>
    <s v=" "/>
    <m/>
    <m/>
    <m/>
    <m/>
    <m/>
    <m/>
    <n v="1"/>
    <s v=" "/>
    <s v=" "/>
    <s v=" "/>
    <s v="SIN RESPUESTA"/>
    <s v="SIN TRASLADO"/>
    <m/>
    <m/>
    <m/>
    <m/>
    <m/>
  </r>
  <r>
    <n v="3571"/>
    <m/>
    <m/>
    <m/>
    <x v="5"/>
    <x v="93"/>
    <m/>
    <m/>
    <m/>
    <x v="31"/>
    <m/>
    <m/>
    <s v="PENDIENTE"/>
    <s v="Sin respuesta"/>
    <n v="12"/>
    <s v=" "/>
    <m/>
    <m/>
    <m/>
    <m/>
    <m/>
    <m/>
    <n v="1"/>
    <s v=" "/>
    <s v=" "/>
    <s v=" "/>
    <s v="SIN RESPUESTA"/>
    <s v="SIN TRASLADO"/>
    <m/>
    <m/>
    <m/>
    <m/>
    <m/>
  </r>
  <r>
    <n v="3572"/>
    <m/>
    <m/>
    <m/>
    <x v="5"/>
    <x v="93"/>
    <m/>
    <m/>
    <m/>
    <x v="31"/>
    <m/>
    <m/>
    <s v="PENDIENTE"/>
    <s v="Sin respuesta"/>
    <n v="12"/>
    <s v=" "/>
    <m/>
    <m/>
    <m/>
    <m/>
    <m/>
    <m/>
    <n v="1"/>
    <s v=" "/>
    <s v=" "/>
    <s v=" "/>
    <s v="SIN RESPUESTA"/>
    <s v="SIN TRASLADO"/>
    <m/>
    <m/>
    <m/>
    <m/>
    <m/>
  </r>
  <r>
    <n v="3573"/>
    <m/>
    <m/>
    <m/>
    <x v="5"/>
    <x v="93"/>
    <m/>
    <m/>
    <m/>
    <x v="31"/>
    <m/>
    <m/>
    <s v="PENDIENTE"/>
    <s v="Sin respuesta"/>
    <n v="12"/>
    <s v=" "/>
    <m/>
    <m/>
    <m/>
    <m/>
    <m/>
    <m/>
    <n v="1"/>
    <s v=" "/>
    <s v=" "/>
    <s v=" "/>
    <s v="SIN RESPUESTA"/>
    <s v="SIN TRASLADO"/>
    <m/>
    <m/>
    <m/>
    <m/>
    <m/>
  </r>
  <r>
    <n v="3574"/>
    <m/>
    <m/>
    <m/>
    <x v="5"/>
    <x v="93"/>
    <m/>
    <m/>
    <m/>
    <x v="31"/>
    <m/>
    <m/>
    <s v="PENDIENTE"/>
    <s v="Sin respuesta"/>
    <n v="12"/>
    <s v=" "/>
    <m/>
    <m/>
    <m/>
    <m/>
    <m/>
    <m/>
    <n v="1"/>
    <s v=" "/>
    <s v=" "/>
    <s v=" "/>
    <s v="SIN RESPUESTA"/>
    <s v="SIN TRASLADO"/>
    <m/>
    <m/>
    <m/>
    <m/>
    <m/>
  </r>
  <r>
    <n v="3575"/>
    <m/>
    <m/>
    <m/>
    <x v="5"/>
    <x v="93"/>
    <m/>
    <m/>
    <m/>
    <x v="31"/>
    <m/>
    <m/>
    <s v="PENDIENTE"/>
    <s v="Sin respuesta"/>
    <n v="12"/>
    <s v=" "/>
    <m/>
    <m/>
    <m/>
    <m/>
    <m/>
    <m/>
    <n v="1"/>
    <s v=" "/>
    <s v=" "/>
    <s v=" "/>
    <s v="SIN RESPUESTA"/>
    <s v="SIN TRASLADO"/>
    <m/>
    <m/>
    <m/>
    <m/>
    <m/>
  </r>
  <r>
    <n v="3576"/>
    <m/>
    <m/>
    <m/>
    <x v="5"/>
    <x v="93"/>
    <m/>
    <m/>
    <m/>
    <x v="31"/>
    <m/>
    <m/>
    <s v="PENDIENTE"/>
    <s v="Sin respuesta"/>
    <n v="12"/>
    <s v=" "/>
    <m/>
    <m/>
    <m/>
    <m/>
    <m/>
    <m/>
    <n v="1"/>
    <s v=" "/>
    <s v=" "/>
    <s v=" "/>
    <s v="SIN RESPUESTA"/>
    <s v="SIN TRASLADO"/>
    <m/>
    <m/>
    <m/>
    <m/>
    <m/>
  </r>
  <r>
    <n v="3577"/>
    <m/>
    <m/>
    <m/>
    <x v="5"/>
    <x v="93"/>
    <m/>
    <m/>
    <m/>
    <x v="31"/>
    <m/>
    <m/>
    <s v="PENDIENTE"/>
    <s v="Sin respuesta"/>
    <n v="12"/>
    <s v=" "/>
    <m/>
    <m/>
    <m/>
    <m/>
    <m/>
    <m/>
    <n v="1"/>
    <s v=" "/>
    <s v=" "/>
    <s v=" "/>
    <s v="SIN RESPUESTA"/>
    <s v="SIN TRASLADO"/>
    <m/>
    <m/>
    <m/>
    <m/>
    <m/>
  </r>
  <r>
    <n v="3578"/>
    <m/>
    <m/>
    <m/>
    <x v="5"/>
    <x v="93"/>
    <m/>
    <m/>
    <m/>
    <x v="31"/>
    <m/>
    <m/>
    <s v="PENDIENTE"/>
    <s v="Sin respuesta"/>
    <n v="12"/>
    <s v=" "/>
    <m/>
    <m/>
    <m/>
    <m/>
    <m/>
    <m/>
    <n v="1"/>
    <s v=" "/>
    <s v=" "/>
    <s v=" "/>
    <s v="SIN RESPUESTA"/>
    <s v="SIN TRASLADO"/>
    <m/>
    <m/>
    <m/>
    <m/>
    <m/>
  </r>
  <r>
    <n v="3579"/>
    <m/>
    <m/>
    <m/>
    <x v="5"/>
    <x v="93"/>
    <m/>
    <m/>
    <m/>
    <x v="31"/>
    <m/>
    <m/>
    <s v="PENDIENTE"/>
    <s v="Sin respuesta"/>
    <n v="12"/>
    <s v=" "/>
    <m/>
    <m/>
    <m/>
    <m/>
    <m/>
    <m/>
    <n v="1"/>
    <s v=" "/>
    <s v=" "/>
    <s v=" "/>
    <s v="SIN RESPUESTA"/>
    <s v="SIN TRASLADO"/>
    <m/>
    <m/>
    <m/>
    <m/>
    <m/>
  </r>
  <r>
    <n v="3580"/>
    <m/>
    <m/>
    <m/>
    <x v="5"/>
    <x v="93"/>
    <m/>
    <m/>
    <m/>
    <x v="31"/>
    <m/>
    <m/>
    <s v="PENDIENTE"/>
    <s v="Sin respuesta"/>
    <n v="12"/>
    <s v=" "/>
    <m/>
    <m/>
    <m/>
    <m/>
    <m/>
    <m/>
    <n v="1"/>
    <s v=" "/>
    <s v=" "/>
    <s v=" "/>
    <s v="SIN RESPUESTA"/>
    <s v="SIN TRASLADO"/>
    <m/>
    <m/>
    <m/>
    <m/>
    <m/>
  </r>
  <r>
    <n v="3581"/>
    <m/>
    <m/>
    <m/>
    <x v="5"/>
    <x v="93"/>
    <m/>
    <m/>
    <m/>
    <x v="31"/>
    <m/>
    <m/>
    <s v="PENDIENTE"/>
    <s v="Sin respuesta"/>
    <n v="12"/>
    <s v=" "/>
    <m/>
    <m/>
    <m/>
    <m/>
    <m/>
    <m/>
    <n v="1"/>
    <s v=" "/>
    <s v=" "/>
    <s v=" "/>
    <s v="SIN RESPUESTA"/>
    <s v="SIN TRASLADO"/>
    <m/>
    <m/>
    <m/>
    <m/>
    <m/>
  </r>
  <r>
    <n v="3582"/>
    <m/>
    <m/>
    <m/>
    <x v="5"/>
    <x v="93"/>
    <m/>
    <m/>
    <m/>
    <x v="31"/>
    <m/>
    <m/>
    <s v="PENDIENTE"/>
    <s v="Sin respuesta"/>
    <n v="12"/>
    <s v=" "/>
    <m/>
    <m/>
    <m/>
    <m/>
    <m/>
    <m/>
    <n v="1"/>
    <s v=" "/>
    <s v=" "/>
    <s v=" "/>
    <s v="SIN RESPUESTA"/>
    <s v="SIN TRASLADO"/>
    <m/>
    <m/>
    <m/>
    <m/>
    <m/>
  </r>
  <r>
    <n v="3583"/>
    <m/>
    <m/>
    <m/>
    <x v="5"/>
    <x v="93"/>
    <m/>
    <m/>
    <m/>
    <x v="31"/>
    <m/>
    <m/>
    <s v="PENDIENTE"/>
    <s v="Sin respuesta"/>
    <n v="12"/>
    <s v=" "/>
    <m/>
    <m/>
    <m/>
    <m/>
    <m/>
    <m/>
    <n v="1"/>
    <s v=" "/>
    <s v=" "/>
    <s v=" "/>
    <s v="SIN RESPUESTA"/>
    <s v="SIN TRASLADO"/>
    <m/>
    <m/>
    <m/>
    <m/>
    <m/>
  </r>
  <r>
    <n v="3584"/>
    <m/>
    <m/>
    <m/>
    <x v="5"/>
    <x v="93"/>
    <m/>
    <m/>
    <m/>
    <x v="31"/>
    <m/>
    <m/>
    <s v="PENDIENTE"/>
    <s v="Sin respuesta"/>
    <n v="12"/>
    <s v=" "/>
    <m/>
    <m/>
    <m/>
    <m/>
    <m/>
    <m/>
    <n v="1"/>
    <s v=" "/>
    <s v=" "/>
    <s v=" "/>
    <s v="SIN RESPUESTA"/>
    <s v="SIN TRASLADO"/>
    <m/>
    <m/>
    <m/>
    <m/>
    <m/>
  </r>
  <r>
    <n v="3585"/>
    <m/>
    <m/>
    <m/>
    <x v="5"/>
    <x v="93"/>
    <m/>
    <m/>
    <m/>
    <x v="31"/>
    <m/>
    <m/>
    <s v="PENDIENTE"/>
    <s v="Sin respuesta"/>
    <n v="12"/>
    <s v=" "/>
    <m/>
    <m/>
    <m/>
    <m/>
    <m/>
    <m/>
    <n v="1"/>
    <s v=" "/>
    <s v=" "/>
    <s v=" "/>
    <s v="SIN RESPUESTA"/>
    <s v="SIN TRASLADO"/>
    <m/>
    <m/>
    <m/>
    <m/>
    <m/>
  </r>
  <r>
    <n v="3586"/>
    <m/>
    <m/>
    <m/>
    <x v="5"/>
    <x v="93"/>
    <m/>
    <m/>
    <m/>
    <x v="31"/>
    <m/>
    <m/>
    <s v="PENDIENTE"/>
    <s v="Sin respuesta"/>
    <n v="12"/>
    <s v=" "/>
    <m/>
    <m/>
    <m/>
    <m/>
    <m/>
    <m/>
    <n v="1"/>
    <s v=" "/>
    <s v=" "/>
    <s v=" "/>
    <s v="SIN RESPUESTA"/>
    <s v="SIN TRASLADO"/>
    <m/>
    <m/>
    <m/>
    <m/>
    <m/>
  </r>
  <r>
    <n v="3587"/>
    <m/>
    <m/>
    <m/>
    <x v="5"/>
    <x v="93"/>
    <m/>
    <m/>
    <m/>
    <x v="31"/>
    <m/>
    <m/>
    <s v="PENDIENTE"/>
    <s v="Sin respuesta"/>
    <n v="12"/>
    <s v=" "/>
    <m/>
    <m/>
    <m/>
    <m/>
    <m/>
    <m/>
    <n v="1"/>
    <s v=" "/>
    <s v=" "/>
    <s v=" "/>
    <s v="SIN RESPUESTA"/>
    <s v="SIN TRASLADO"/>
    <m/>
    <m/>
    <m/>
    <m/>
    <m/>
  </r>
  <r>
    <n v="3588"/>
    <m/>
    <m/>
    <m/>
    <x v="5"/>
    <x v="93"/>
    <m/>
    <m/>
    <m/>
    <x v="31"/>
    <m/>
    <m/>
    <s v="PENDIENTE"/>
    <s v="Sin respuesta"/>
    <n v="12"/>
    <s v=" "/>
    <m/>
    <m/>
    <m/>
    <m/>
    <m/>
    <m/>
    <n v="1"/>
    <s v=" "/>
    <s v=" "/>
    <s v=" "/>
    <s v="SIN RESPUESTA"/>
    <s v="SIN TRASLADO"/>
    <m/>
    <m/>
    <m/>
    <m/>
    <m/>
  </r>
  <r>
    <n v="3589"/>
    <m/>
    <m/>
    <m/>
    <x v="5"/>
    <x v="93"/>
    <m/>
    <m/>
    <m/>
    <x v="31"/>
    <m/>
    <m/>
    <s v="PENDIENTE"/>
    <s v="Sin respuesta"/>
    <n v="12"/>
    <s v=" "/>
    <m/>
    <m/>
    <m/>
    <m/>
    <m/>
    <m/>
    <n v="1"/>
    <s v=" "/>
    <s v=" "/>
    <s v=" "/>
    <s v="SIN RESPUESTA"/>
    <s v="SIN TRASLADO"/>
    <m/>
    <m/>
    <m/>
    <m/>
    <m/>
  </r>
  <r>
    <n v="3590"/>
    <m/>
    <m/>
    <m/>
    <x v="5"/>
    <x v="93"/>
    <m/>
    <m/>
    <m/>
    <x v="31"/>
    <m/>
    <m/>
    <s v="PENDIENTE"/>
    <s v="Sin respuesta"/>
    <n v="12"/>
    <s v=" "/>
    <m/>
    <m/>
    <m/>
    <m/>
    <m/>
    <m/>
    <n v="1"/>
    <s v=" "/>
    <s v=" "/>
    <s v=" "/>
    <s v="SIN RESPUESTA"/>
    <s v="SIN TRASLADO"/>
    <m/>
    <m/>
    <m/>
    <m/>
    <m/>
  </r>
  <r>
    <n v="3591"/>
    <m/>
    <m/>
    <m/>
    <x v="5"/>
    <x v="93"/>
    <m/>
    <m/>
    <m/>
    <x v="31"/>
    <m/>
    <m/>
    <s v="PENDIENTE"/>
    <s v="Sin respuesta"/>
    <n v="12"/>
    <s v=" "/>
    <m/>
    <m/>
    <m/>
    <m/>
    <m/>
    <m/>
    <n v="1"/>
    <s v=" "/>
    <s v=" "/>
    <s v=" "/>
    <s v="SIN RESPUESTA"/>
    <s v="SIN TRASLADO"/>
    <m/>
    <m/>
    <m/>
    <m/>
    <m/>
  </r>
  <r>
    <n v="3592"/>
    <m/>
    <m/>
    <m/>
    <x v="5"/>
    <x v="93"/>
    <m/>
    <m/>
    <m/>
    <x v="31"/>
    <m/>
    <m/>
    <s v="PENDIENTE"/>
    <s v="Sin respuesta"/>
    <n v="12"/>
    <s v=" "/>
    <m/>
    <m/>
    <m/>
    <m/>
    <m/>
    <m/>
    <n v="1"/>
    <s v=" "/>
    <s v=" "/>
    <s v=" "/>
    <s v="SIN RESPUESTA"/>
    <s v="SIN TRASLADO"/>
    <m/>
    <m/>
    <m/>
    <m/>
    <m/>
  </r>
  <r>
    <n v="3593"/>
    <m/>
    <m/>
    <m/>
    <x v="5"/>
    <x v="93"/>
    <m/>
    <m/>
    <m/>
    <x v="31"/>
    <m/>
    <m/>
    <s v="PENDIENTE"/>
    <s v="Sin respuesta"/>
    <n v="12"/>
    <s v=" "/>
    <m/>
    <m/>
    <m/>
    <m/>
    <m/>
    <m/>
    <n v="1"/>
    <s v=" "/>
    <s v=" "/>
    <s v=" "/>
    <s v="SIN RESPUESTA"/>
    <s v="SIN TRASLADO"/>
    <m/>
    <m/>
    <m/>
    <m/>
    <m/>
  </r>
  <r>
    <n v="3594"/>
    <m/>
    <m/>
    <m/>
    <x v="5"/>
    <x v="93"/>
    <m/>
    <m/>
    <m/>
    <x v="31"/>
    <m/>
    <m/>
    <s v="PENDIENTE"/>
    <s v="Sin respuesta"/>
    <n v="12"/>
    <s v=" "/>
    <m/>
    <m/>
    <m/>
    <m/>
    <m/>
    <m/>
    <n v="1"/>
    <s v=" "/>
    <s v=" "/>
    <s v=" "/>
    <s v="SIN RESPUESTA"/>
    <s v="SIN TRASLADO"/>
    <m/>
    <m/>
    <m/>
    <m/>
    <m/>
  </r>
  <r>
    <n v="3595"/>
    <m/>
    <m/>
    <m/>
    <x v="5"/>
    <x v="93"/>
    <m/>
    <m/>
    <m/>
    <x v="31"/>
    <m/>
    <m/>
    <s v="PENDIENTE"/>
    <s v="Sin respuesta"/>
    <n v="12"/>
    <s v=" "/>
    <m/>
    <m/>
    <m/>
    <m/>
    <m/>
    <m/>
    <n v="1"/>
    <s v=" "/>
    <s v=" "/>
    <s v=" "/>
    <s v="SIN RESPUESTA"/>
    <s v="SIN TRASLADO"/>
    <m/>
    <m/>
    <m/>
    <m/>
    <m/>
  </r>
  <r>
    <n v="3596"/>
    <m/>
    <m/>
    <m/>
    <x v="5"/>
    <x v="93"/>
    <m/>
    <m/>
    <m/>
    <x v="31"/>
    <m/>
    <m/>
    <s v="PENDIENTE"/>
    <s v="Sin respuesta"/>
    <n v="12"/>
    <s v=" "/>
    <m/>
    <m/>
    <m/>
    <m/>
    <m/>
    <m/>
    <n v="1"/>
    <s v=" "/>
    <s v=" "/>
    <s v=" "/>
    <s v="SIN RESPUESTA"/>
    <s v="SIN TRASLADO"/>
    <m/>
    <m/>
    <m/>
    <m/>
    <m/>
  </r>
  <r>
    <n v="3597"/>
    <m/>
    <m/>
    <m/>
    <x v="5"/>
    <x v="93"/>
    <m/>
    <m/>
    <m/>
    <x v="31"/>
    <m/>
    <m/>
    <s v="PENDIENTE"/>
    <s v="Sin respuesta"/>
    <n v="12"/>
    <s v=" "/>
    <m/>
    <m/>
    <m/>
    <m/>
    <m/>
    <m/>
    <n v="1"/>
    <s v=" "/>
    <s v=" "/>
    <s v=" "/>
    <s v="SIN RESPUESTA"/>
    <s v="SIN TRASLADO"/>
    <m/>
    <m/>
    <m/>
    <m/>
    <m/>
  </r>
  <r>
    <n v="3598"/>
    <m/>
    <m/>
    <m/>
    <x v="5"/>
    <x v="93"/>
    <m/>
    <m/>
    <m/>
    <x v="31"/>
    <m/>
    <m/>
    <s v="PENDIENTE"/>
    <s v="Sin respuesta"/>
    <n v="12"/>
    <s v=" "/>
    <m/>
    <m/>
    <m/>
    <m/>
    <m/>
    <m/>
    <n v="1"/>
    <s v=" "/>
    <s v=" "/>
    <s v=" "/>
    <s v="SIN RESPUESTA"/>
    <s v="SIN TRASLADO"/>
    <m/>
    <m/>
    <m/>
    <m/>
    <m/>
  </r>
  <r>
    <n v="3599"/>
    <m/>
    <m/>
    <m/>
    <x v="5"/>
    <x v="93"/>
    <m/>
    <m/>
    <m/>
    <x v="31"/>
    <m/>
    <m/>
    <s v="PENDIENTE"/>
    <s v="Sin respuesta"/>
    <n v="12"/>
    <s v=" "/>
    <m/>
    <m/>
    <m/>
    <m/>
    <m/>
    <m/>
    <n v="1"/>
    <s v=" "/>
    <s v=" "/>
    <s v=" "/>
    <s v="SIN RESPUESTA"/>
    <s v="SIN TRASLADO"/>
    <m/>
    <m/>
    <m/>
    <m/>
    <m/>
  </r>
  <r>
    <n v="3600"/>
    <m/>
    <m/>
    <m/>
    <x v="5"/>
    <x v="93"/>
    <m/>
    <m/>
    <m/>
    <x v="31"/>
    <m/>
    <m/>
    <s v="PENDIENTE"/>
    <s v="Sin respuesta"/>
    <n v="12"/>
    <s v=" "/>
    <m/>
    <m/>
    <m/>
    <m/>
    <m/>
    <m/>
    <n v="1"/>
    <s v=" "/>
    <s v=" "/>
    <s v=" "/>
    <s v="SIN RESPUESTA"/>
    <s v="SIN TRASLADO"/>
    <m/>
    <m/>
    <m/>
    <m/>
    <m/>
  </r>
  <r>
    <n v="3601"/>
    <m/>
    <m/>
    <m/>
    <x v="5"/>
    <x v="93"/>
    <m/>
    <m/>
    <m/>
    <x v="31"/>
    <m/>
    <m/>
    <s v="PENDIENTE"/>
    <s v="Sin respuesta"/>
    <n v="12"/>
    <s v=" "/>
    <m/>
    <m/>
    <m/>
    <m/>
    <m/>
    <m/>
    <n v="1"/>
    <s v=" "/>
    <s v=" "/>
    <s v=" "/>
    <s v="SIN RESPUESTA"/>
    <s v="SIN TRASLADO"/>
    <m/>
    <m/>
    <m/>
    <m/>
    <m/>
  </r>
  <r>
    <n v="3602"/>
    <m/>
    <m/>
    <m/>
    <x v="5"/>
    <x v="93"/>
    <m/>
    <m/>
    <m/>
    <x v="31"/>
    <m/>
    <m/>
    <s v="PENDIENTE"/>
    <s v="Sin respuesta"/>
    <n v="12"/>
    <s v=" "/>
    <m/>
    <m/>
    <m/>
    <m/>
    <m/>
    <m/>
    <n v="1"/>
    <s v=" "/>
    <s v=" "/>
    <s v=" "/>
    <s v="SIN RESPUESTA"/>
    <s v="SIN TRASLADO"/>
    <m/>
    <m/>
    <m/>
    <m/>
    <m/>
  </r>
  <r>
    <n v="3603"/>
    <m/>
    <m/>
    <m/>
    <x v="5"/>
    <x v="93"/>
    <m/>
    <m/>
    <m/>
    <x v="31"/>
    <m/>
    <m/>
    <s v="PENDIENTE"/>
    <s v="Sin respuesta"/>
    <n v="12"/>
    <s v=" "/>
    <m/>
    <m/>
    <m/>
    <m/>
    <m/>
    <m/>
    <n v="1"/>
    <s v=" "/>
    <s v=" "/>
    <s v=" "/>
    <s v="SIN RESPUESTA"/>
    <s v="SIN TRASLADO"/>
    <m/>
    <m/>
    <m/>
    <m/>
    <m/>
  </r>
  <r>
    <n v="3604"/>
    <m/>
    <m/>
    <m/>
    <x v="5"/>
    <x v="93"/>
    <m/>
    <m/>
    <m/>
    <x v="31"/>
    <m/>
    <m/>
    <s v="PENDIENTE"/>
    <s v="Sin respuesta"/>
    <n v="12"/>
    <s v=" "/>
    <m/>
    <m/>
    <m/>
    <m/>
    <m/>
    <m/>
    <n v="1"/>
    <s v=" "/>
    <s v=" "/>
    <s v=" "/>
    <s v="SIN RESPUESTA"/>
    <s v="SIN TRASLADO"/>
    <m/>
    <m/>
    <m/>
    <m/>
    <m/>
  </r>
  <r>
    <n v="3605"/>
    <m/>
    <m/>
    <m/>
    <x v="5"/>
    <x v="93"/>
    <m/>
    <m/>
    <m/>
    <x v="31"/>
    <m/>
    <m/>
    <s v="PENDIENTE"/>
    <s v="Sin respuesta"/>
    <n v="12"/>
    <s v=" "/>
    <m/>
    <m/>
    <m/>
    <m/>
    <m/>
    <m/>
    <n v="1"/>
    <s v=" "/>
    <s v=" "/>
    <s v=" "/>
    <s v="SIN RESPUESTA"/>
    <s v="SIN TRASLADO"/>
    <m/>
    <m/>
    <m/>
    <m/>
    <m/>
  </r>
  <r>
    <n v="3606"/>
    <m/>
    <m/>
    <m/>
    <x v="5"/>
    <x v="93"/>
    <m/>
    <m/>
    <m/>
    <x v="31"/>
    <m/>
    <m/>
    <s v="PENDIENTE"/>
    <s v="Sin respuesta"/>
    <n v="12"/>
    <s v=" "/>
    <m/>
    <m/>
    <m/>
    <m/>
    <m/>
    <m/>
    <n v="1"/>
    <s v=" "/>
    <s v=" "/>
    <s v=" "/>
    <s v="SIN RESPUESTA"/>
    <s v="SIN TRASLADO"/>
    <m/>
    <m/>
    <m/>
    <m/>
    <m/>
  </r>
  <r>
    <n v="3607"/>
    <m/>
    <m/>
    <m/>
    <x v="5"/>
    <x v="93"/>
    <m/>
    <m/>
    <m/>
    <x v="31"/>
    <m/>
    <m/>
    <s v="PENDIENTE"/>
    <s v="Sin respuesta"/>
    <n v="12"/>
    <s v=" "/>
    <m/>
    <m/>
    <m/>
    <m/>
    <m/>
    <m/>
    <n v="1"/>
    <s v=" "/>
    <s v=" "/>
    <s v=" "/>
    <s v="SIN RESPUESTA"/>
    <s v="SIN TRASLADO"/>
    <m/>
    <m/>
    <m/>
    <m/>
    <m/>
  </r>
  <r>
    <n v="3608"/>
    <m/>
    <m/>
    <m/>
    <x v="5"/>
    <x v="93"/>
    <m/>
    <m/>
    <m/>
    <x v="31"/>
    <m/>
    <m/>
    <s v="PENDIENTE"/>
    <s v="Sin respuesta"/>
    <n v="12"/>
    <s v=" "/>
    <m/>
    <m/>
    <m/>
    <m/>
    <m/>
    <m/>
    <n v="1"/>
    <s v=" "/>
    <s v=" "/>
    <s v=" "/>
    <s v="SIN RESPUESTA"/>
    <s v="SIN TRASLADO"/>
    <m/>
    <m/>
    <m/>
    <m/>
    <m/>
  </r>
  <r>
    <n v="3609"/>
    <m/>
    <m/>
    <m/>
    <x v="5"/>
    <x v="93"/>
    <m/>
    <m/>
    <m/>
    <x v="31"/>
    <m/>
    <m/>
    <s v="PENDIENTE"/>
    <s v="Sin respuesta"/>
    <n v="12"/>
    <s v=" "/>
    <m/>
    <m/>
    <m/>
    <m/>
    <m/>
    <m/>
    <n v="1"/>
    <s v=" "/>
    <s v=" "/>
    <s v=" "/>
    <s v="SIN RESPUESTA"/>
    <s v="SIN TRASLADO"/>
    <m/>
    <m/>
    <m/>
    <m/>
    <m/>
  </r>
  <r>
    <n v="3610"/>
    <m/>
    <m/>
    <m/>
    <x v="5"/>
    <x v="93"/>
    <m/>
    <m/>
    <m/>
    <x v="31"/>
    <m/>
    <m/>
    <s v="PENDIENTE"/>
    <s v="Sin respuesta"/>
    <n v="12"/>
    <s v=" "/>
    <m/>
    <m/>
    <m/>
    <m/>
    <m/>
    <m/>
    <n v="1"/>
    <s v=" "/>
    <s v=" "/>
    <s v=" "/>
    <s v="SIN RESPUESTA"/>
    <s v="SIN TRASLADO"/>
    <m/>
    <m/>
    <m/>
    <m/>
    <m/>
  </r>
  <r>
    <n v="3611"/>
    <m/>
    <m/>
    <m/>
    <x v="5"/>
    <x v="93"/>
    <m/>
    <m/>
    <m/>
    <x v="31"/>
    <m/>
    <m/>
    <s v="PENDIENTE"/>
    <s v="Sin respuesta"/>
    <n v="12"/>
    <s v=" "/>
    <m/>
    <m/>
    <m/>
    <m/>
    <m/>
    <m/>
    <n v="1"/>
    <s v=" "/>
    <s v=" "/>
    <s v=" "/>
    <s v="SIN RESPUESTA"/>
    <s v="SIN TRASLADO"/>
    <m/>
    <m/>
    <m/>
    <m/>
    <m/>
  </r>
  <r>
    <n v="3612"/>
    <m/>
    <m/>
    <m/>
    <x v="5"/>
    <x v="93"/>
    <m/>
    <m/>
    <m/>
    <x v="31"/>
    <m/>
    <m/>
    <s v="PENDIENTE"/>
    <s v="Sin respuesta"/>
    <n v="12"/>
    <s v=" "/>
    <m/>
    <m/>
    <m/>
    <m/>
    <m/>
    <m/>
    <n v="1"/>
    <s v=" "/>
    <s v=" "/>
    <s v=" "/>
    <s v="SIN RESPUESTA"/>
    <s v="SIN TRASLADO"/>
    <m/>
    <m/>
    <m/>
    <m/>
    <m/>
  </r>
  <r>
    <n v="3613"/>
    <m/>
    <m/>
    <m/>
    <x v="5"/>
    <x v="93"/>
    <m/>
    <m/>
    <m/>
    <x v="31"/>
    <m/>
    <m/>
    <s v="PENDIENTE"/>
    <s v="Sin respuesta"/>
    <n v="12"/>
    <s v=" "/>
    <m/>
    <m/>
    <m/>
    <m/>
    <m/>
    <m/>
    <n v="1"/>
    <s v=" "/>
    <s v=" "/>
    <s v=" "/>
    <s v="SIN RESPUESTA"/>
    <s v="SIN TRASLADO"/>
    <m/>
    <m/>
    <m/>
    <m/>
    <m/>
  </r>
  <r>
    <n v="3614"/>
    <m/>
    <m/>
    <m/>
    <x v="5"/>
    <x v="93"/>
    <m/>
    <m/>
    <m/>
    <x v="31"/>
    <m/>
    <m/>
    <s v="PENDIENTE"/>
    <s v="Sin respuesta"/>
    <n v="12"/>
    <s v=" "/>
    <m/>
    <m/>
    <m/>
    <m/>
    <m/>
    <m/>
    <n v="1"/>
    <s v=" "/>
    <s v=" "/>
    <s v=" "/>
    <s v="SIN RESPUESTA"/>
    <s v="SIN TRASLADO"/>
    <m/>
    <m/>
    <m/>
    <m/>
    <m/>
  </r>
  <r>
    <n v="3615"/>
    <m/>
    <m/>
    <m/>
    <x v="5"/>
    <x v="93"/>
    <m/>
    <m/>
    <m/>
    <x v="31"/>
    <m/>
    <m/>
    <s v="PENDIENTE"/>
    <s v="Sin respuesta"/>
    <n v="12"/>
    <s v=" "/>
    <m/>
    <m/>
    <m/>
    <m/>
    <m/>
    <m/>
    <n v="1"/>
    <s v=" "/>
    <s v=" "/>
    <s v=" "/>
    <s v="SIN RESPUESTA"/>
    <s v="SIN TRASLADO"/>
    <m/>
    <m/>
    <m/>
    <m/>
    <m/>
  </r>
  <r>
    <n v="3616"/>
    <m/>
    <m/>
    <m/>
    <x v="5"/>
    <x v="93"/>
    <m/>
    <m/>
    <m/>
    <x v="31"/>
    <m/>
    <m/>
    <s v="PENDIENTE"/>
    <s v="Sin respuesta"/>
    <n v="12"/>
    <s v=" "/>
    <m/>
    <m/>
    <m/>
    <m/>
    <m/>
    <m/>
    <n v="1"/>
    <s v=" "/>
    <s v=" "/>
    <s v=" "/>
    <s v="SIN RESPUESTA"/>
    <s v="SIN TRASLADO"/>
    <m/>
    <m/>
    <m/>
    <m/>
    <m/>
  </r>
  <r>
    <n v="3617"/>
    <m/>
    <m/>
    <m/>
    <x v="5"/>
    <x v="93"/>
    <m/>
    <m/>
    <m/>
    <x v="31"/>
    <m/>
    <m/>
    <s v="PENDIENTE"/>
    <s v="Sin respuesta"/>
    <n v="12"/>
    <s v=" "/>
    <m/>
    <m/>
    <m/>
    <m/>
    <m/>
    <m/>
    <n v="1"/>
    <s v=" "/>
    <s v=" "/>
    <s v=" "/>
    <s v="SIN RESPUESTA"/>
    <s v="SIN TRASLADO"/>
    <m/>
    <m/>
    <m/>
    <m/>
    <m/>
  </r>
  <r>
    <n v="3618"/>
    <m/>
    <m/>
    <m/>
    <x v="5"/>
    <x v="93"/>
    <m/>
    <m/>
    <m/>
    <x v="31"/>
    <m/>
    <m/>
    <s v="PENDIENTE"/>
    <s v="Sin respuesta"/>
    <n v="12"/>
    <s v=" "/>
    <m/>
    <m/>
    <m/>
    <m/>
    <m/>
    <m/>
    <n v="1"/>
    <s v=" "/>
    <s v=" "/>
    <s v=" "/>
    <s v="SIN RESPUESTA"/>
    <s v="SIN TRASLADO"/>
    <m/>
    <m/>
    <m/>
    <m/>
    <m/>
  </r>
  <r>
    <n v="3619"/>
    <m/>
    <m/>
    <m/>
    <x v="5"/>
    <x v="93"/>
    <m/>
    <m/>
    <m/>
    <x v="31"/>
    <m/>
    <m/>
    <s v="PENDIENTE"/>
    <s v="Sin respuesta"/>
    <n v="12"/>
    <s v=" "/>
    <m/>
    <m/>
    <m/>
    <m/>
    <m/>
    <m/>
    <n v="1"/>
    <s v=" "/>
    <s v=" "/>
    <s v=" "/>
    <s v="SIN RESPUESTA"/>
    <s v="SIN TRASLADO"/>
    <m/>
    <m/>
    <m/>
    <m/>
    <m/>
  </r>
  <r>
    <n v="3620"/>
    <m/>
    <m/>
    <m/>
    <x v="5"/>
    <x v="93"/>
    <m/>
    <m/>
    <m/>
    <x v="31"/>
    <m/>
    <m/>
    <s v="PENDIENTE"/>
    <s v="Sin respuesta"/>
    <n v="12"/>
    <s v=" "/>
    <m/>
    <m/>
    <m/>
    <m/>
    <m/>
    <m/>
    <n v="1"/>
    <s v=" "/>
    <s v=" "/>
    <s v=" "/>
    <s v="SIN RESPUESTA"/>
    <s v="SIN TRASLADO"/>
    <m/>
    <m/>
    <m/>
    <m/>
    <m/>
  </r>
  <r>
    <n v="3621"/>
    <m/>
    <m/>
    <m/>
    <x v="5"/>
    <x v="93"/>
    <m/>
    <m/>
    <m/>
    <x v="31"/>
    <m/>
    <m/>
    <s v="PENDIENTE"/>
    <s v="Sin respuesta"/>
    <n v="12"/>
    <s v=" "/>
    <m/>
    <m/>
    <m/>
    <m/>
    <m/>
    <m/>
    <n v="1"/>
    <s v=" "/>
    <s v=" "/>
    <s v=" "/>
    <s v="SIN RESPUESTA"/>
    <s v="SIN TRASLADO"/>
    <m/>
    <m/>
    <m/>
    <m/>
    <m/>
  </r>
  <r>
    <n v="3622"/>
    <m/>
    <m/>
    <m/>
    <x v="5"/>
    <x v="93"/>
    <m/>
    <m/>
    <m/>
    <x v="31"/>
    <m/>
    <m/>
    <s v="PENDIENTE"/>
    <s v="Sin respuesta"/>
    <n v="12"/>
    <s v=" "/>
    <m/>
    <m/>
    <m/>
    <m/>
    <m/>
    <m/>
    <n v="1"/>
    <s v=" "/>
    <s v=" "/>
    <s v=" "/>
    <s v="SIN RESPUESTA"/>
    <s v="SIN TRASLADO"/>
    <m/>
    <m/>
    <m/>
    <m/>
    <m/>
  </r>
  <r>
    <n v="3623"/>
    <m/>
    <m/>
    <m/>
    <x v="5"/>
    <x v="93"/>
    <m/>
    <m/>
    <m/>
    <x v="31"/>
    <m/>
    <m/>
    <s v="PENDIENTE"/>
    <s v="Sin respuesta"/>
    <n v="12"/>
    <s v=" "/>
    <m/>
    <m/>
    <m/>
    <m/>
    <m/>
    <m/>
    <n v="1"/>
    <s v=" "/>
    <s v=" "/>
    <s v=" "/>
    <s v="SIN RESPUESTA"/>
    <s v="SIN TRASLADO"/>
    <m/>
    <m/>
    <m/>
    <m/>
    <m/>
  </r>
  <r>
    <n v="3624"/>
    <m/>
    <m/>
    <m/>
    <x v="5"/>
    <x v="93"/>
    <m/>
    <m/>
    <m/>
    <x v="31"/>
    <m/>
    <m/>
    <s v="PENDIENTE"/>
    <s v="Sin respuesta"/>
    <n v="12"/>
    <s v=" "/>
    <m/>
    <m/>
    <m/>
    <m/>
    <m/>
    <m/>
    <n v="1"/>
    <s v=" "/>
    <s v=" "/>
    <s v=" "/>
    <s v="SIN RESPUESTA"/>
    <s v="SIN TRASLADO"/>
    <m/>
    <m/>
    <m/>
    <m/>
    <m/>
  </r>
  <r>
    <n v="3625"/>
    <m/>
    <m/>
    <m/>
    <x v="5"/>
    <x v="93"/>
    <m/>
    <m/>
    <m/>
    <x v="31"/>
    <m/>
    <m/>
    <s v="PENDIENTE"/>
    <s v="Sin respuesta"/>
    <n v="12"/>
    <s v=" "/>
    <m/>
    <m/>
    <m/>
    <m/>
    <m/>
    <m/>
    <n v="1"/>
    <s v=" "/>
    <s v=" "/>
    <s v=" "/>
    <s v="SIN RESPUESTA"/>
    <s v="SIN TRASLADO"/>
    <m/>
    <m/>
    <m/>
    <m/>
    <m/>
  </r>
  <r>
    <n v="3626"/>
    <m/>
    <m/>
    <m/>
    <x v="5"/>
    <x v="93"/>
    <m/>
    <m/>
    <m/>
    <x v="31"/>
    <m/>
    <m/>
    <s v="PENDIENTE"/>
    <s v="Sin respuesta"/>
    <n v="12"/>
    <s v=" "/>
    <m/>
    <m/>
    <m/>
    <m/>
    <m/>
    <m/>
    <n v="1"/>
    <s v=" "/>
    <s v=" "/>
    <s v=" "/>
    <s v="SIN RESPUESTA"/>
    <s v="SIN TRASLADO"/>
    <m/>
    <m/>
    <m/>
    <m/>
    <m/>
  </r>
  <r>
    <n v="3627"/>
    <m/>
    <m/>
    <m/>
    <x v="5"/>
    <x v="93"/>
    <m/>
    <m/>
    <m/>
    <x v="31"/>
    <m/>
    <m/>
    <s v="PENDIENTE"/>
    <s v="Sin respuesta"/>
    <n v="12"/>
    <s v=" "/>
    <m/>
    <m/>
    <m/>
    <m/>
    <m/>
    <m/>
    <n v="1"/>
    <s v=" "/>
    <s v=" "/>
    <s v=" "/>
    <s v="SIN RESPUESTA"/>
    <s v="SIN TRASLADO"/>
    <m/>
    <m/>
    <m/>
    <m/>
    <m/>
  </r>
  <r>
    <n v="3628"/>
    <m/>
    <m/>
    <m/>
    <x v="5"/>
    <x v="93"/>
    <m/>
    <m/>
    <m/>
    <x v="31"/>
    <m/>
    <m/>
    <s v="PENDIENTE"/>
    <s v="Sin respuesta"/>
    <n v="12"/>
    <s v=" "/>
    <m/>
    <m/>
    <m/>
    <m/>
    <m/>
    <m/>
    <n v="1"/>
    <s v=" "/>
    <s v=" "/>
    <s v=" "/>
    <s v="SIN RESPUESTA"/>
    <s v="SIN TRASLADO"/>
    <m/>
    <m/>
    <m/>
    <m/>
    <m/>
  </r>
  <r>
    <n v="3629"/>
    <m/>
    <m/>
    <m/>
    <x v="5"/>
    <x v="93"/>
    <m/>
    <m/>
    <m/>
    <x v="31"/>
    <m/>
    <m/>
    <s v="PENDIENTE"/>
    <s v="Sin respuesta"/>
    <n v="12"/>
    <s v=" "/>
    <m/>
    <m/>
    <m/>
    <m/>
    <m/>
    <m/>
    <n v="1"/>
    <s v=" "/>
    <s v=" "/>
    <s v=" "/>
    <s v="SIN RESPUESTA"/>
    <s v="SIN TRASLADO"/>
    <m/>
    <m/>
    <m/>
    <m/>
    <m/>
  </r>
  <r>
    <n v="3630"/>
    <m/>
    <m/>
    <m/>
    <x v="5"/>
    <x v="93"/>
    <m/>
    <m/>
    <m/>
    <x v="31"/>
    <m/>
    <m/>
    <s v="PENDIENTE"/>
    <s v="Sin respuesta"/>
    <n v="12"/>
    <s v=" "/>
    <m/>
    <m/>
    <m/>
    <m/>
    <m/>
    <m/>
    <n v="1"/>
    <s v=" "/>
    <s v=" "/>
    <s v=" "/>
    <s v="SIN RESPUESTA"/>
    <s v="SIN TRASLADO"/>
    <m/>
    <m/>
    <m/>
    <m/>
    <m/>
  </r>
  <r>
    <n v="3631"/>
    <m/>
    <m/>
    <m/>
    <x v="5"/>
    <x v="93"/>
    <m/>
    <m/>
    <m/>
    <x v="31"/>
    <m/>
    <m/>
    <s v="PENDIENTE"/>
    <s v="Sin respuesta"/>
    <n v="12"/>
    <s v=" "/>
    <m/>
    <m/>
    <m/>
    <m/>
    <m/>
    <m/>
    <n v="1"/>
    <s v=" "/>
    <s v=" "/>
    <s v=" "/>
    <s v="SIN RESPUESTA"/>
    <s v="SIN TRASLADO"/>
    <m/>
    <m/>
    <m/>
    <m/>
    <m/>
  </r>
  <r>
    <n v="3632"/>
    <m/>
    <m/>
    <m/>
    <x v="5"/>
    <x v="93"/>
    <m/>
    <m/>
    <m/>
    <x v="31"/>
    <m/>
    <m/>
    <s v="PENDIENTE"/>
    <s v="Sin respuesta"/>
    <n v="12"/>
    <s v=" "/>
    <m/>
    <m/>
    <m/>
    <m/>
    <m/>
    <m/>
    <n v="1"/>
    <s v=" "/>
    <s v=" "/>
    <s v=" "/>
    <s v="SIN RESPUESTA"/>
    <s v="SIN TRASLADO"/>
    <m/>
    <m/>
    <m/>
    <m/>
    <m/>
  </r>
  <r>
    <n v="3633"/>
    <m/>
    <m/>
    <m/>
    <x v="5"/>
    <x v="93"/>
    <m/>
    <m/>
    <m/>
    <x v="31"/>
    <m/>
    <m/>
    <s v="PENDIENTE"/>
    <s v="Sin respuesta"/>
    <n v="12"/>
    <s v=" "/>
    <m/>
    <m/>
    <m/>
    <m/>
    <m/>
    <m/>
    <n v="1"/>
    <s v=" "/>
    <s v=" "/>
    <s v=" "/>
    <s v="SIN RESPUESTA"/>
    <s v="SIN TRASLADO"/>
    <m/>
    <m/>
    <m/>
    <m/>
    <m/>
  </r>
  <r>
    <n v="3634"/>
    <m/>
    <m/>
    <m/>
    <x v="5"/>
    <x v="93"/>
    <m/>
    <m/>
    <m/>
    <x v="31"/>
    <m/>
    <m/>
    <s v="PENDIENTE"/>
    <s v="Sin respuesta"/>
    <n v="12"/>
    <s v=" "/>
    <m/>
    <m/>
    <m/>
    <m/>
    <m/>
    <m/>
    <n v="1"/>
    <s v=" "/>
    <s v=" "/>
    <s v=" "/>
    <s v="SIN RESPUESTA"/>
    <s v="SIN TRASLADO"/>
    <m/>
    <m/>
    <m/>
    <m/>
    <m/>
  </r>
  <r>
    <n v="3635"/>
    <m/>
    <m/>
    <m/>
    <x v="5"/>
    <x v="93"/>
    <m/>
    <m/>
    <m/>
    <x v="31"/>
    <m/>
    <m/>
    <s v="PENDIENTE"/>
    <s v="Sin respuesta"/>
    <n v="12"/>
    <s v=" "/>
    <m/>
    <m/>
    <m/>
    <m/>
    <m/>
    <m/>
    <n v="1"/>
    <s v=" "/>
    <s v=" "/>
    <s v=" "/>
    <s v="SIN RESPUESTA"/>
    <s v="SIN TRASLADO"/>
    <m/>
    <m/>
    <m/>
    <m/>
    <m/>
  </r>
  <r>
    <n v="3636"/>
    <m/>
    <m/>
    <m/>
    <x v="5"/>
    <x v="93"/>
    <m/>
    <m/>
    <m/>
    <x v="31"/>
    <m/>
    <m/>
    <s v="PENDIENTE"/>
    <s v="Sin respuesta"/>
    <n v="12"/>
    <s v=" "/>
    <m/>
    <m/>
    <m/>
    <m/>
    <m/>
    <m/>
    <n v="1"/>
    <s v=" "/>
    <s v=" "/>
    <s v=" "/>
    <s v="SIN RESPUESTA"/>
    <s v="SIN TRASLADO"/>
    <m/>
    <m/>
    <m/>
    <m/>
    <m/>
  </r>
  <r>
    <n v="3637"/>
    <m/>
    <m/>
    <m/>
    <x v="5"/>
    <x v="93"/>
    <m/>
    <m/>
    <m/>
    <x v="31"/>
    <m/>
    <m/>
    <s v="PENDIENTE"/>
    <s v="Sin respuesta"/>
    <n v="12"/>
    <s v=" "/>
    <m/>
    <m/>
    <m/>
    <m/>
    <m/>
    <m/>
    <n v="1"/>
    <s v=" "/>
    <s v=" "/>
    <s v=" "/>
    <s v="SIN RESPUESTA"/>
    <s v="SIN TRASLADO"/>
    <m/>
    <m/>
    <m/>
    <m/>
    <m/>
  </r>
  <r>
    <n v="3638"/>
    <m/>
    <m/>
    <m/>
    <x v="5"/>
    <x v="93"/>
    <m/>
    <m/>
    <m/>
    <x v="31"/>
    <m/>
    <m/>
    <s v="PENDIENTE"/>
    <s v="Sin respuesta"/>
    <n v="12"/>
    <s v=" "/>
    <m/>
    <m/>
    <m/>
    <m/>
    <m/>
    <m/>
    <n v="1"/>
    <s v=" "/>
    <s v=" "/>
    <s v=" "/>
    <s v="SIN RESPUESTA"/>
    <s v="SIN TRASLADO"/>
    <m/>
    <m/>
    <m/>
    <m/>
    <m/>
  </r>
  <r>
    <n v="3639"/>
    <m/>
    <m/>
    <m/>
    <x v="5"/>
    <x v="93"/>
    <m/>
    <m/>
    <m/>
    <x v="31"/>
    <m/>
    <m/>
    <s v="PENDIENTE"/>
    <s v="Sin respuesta"/>
    <n v="12"/>
    <s v=" "/>
    <m/>
    <m/>
    <m/>
    <m/>
    <m/>
    <m/>
    <n v="1"/>
    <s v=" "/>
    <s v=" "/>
    <s v=" "/>
    <s v="SIN RESPUESTA"/>
    <s v="SIN TRASLADO"/>
    <m/>
    <m/>
    <m/>
    <m/>
    <m/>
  </r>
  <r>
    <n v="3640"/>
    <m/>
    <m/>
    <m/>
    <x v="5"/>
    <x v="93"/>
    <m/>
    <m/>
    <m/>
    <x v="31"/>
    <m/>
    <m/>
    <s v="PENDIENTE"/>
    <s v="Sin respuesta"/>
    <n v="12"/>
    <s v=" "/>
    <m/>
    <m/>
    <m/>
    <m/>
    <m/>
    <m/>
    <n v="1"/>
    <s v=" "/>
    <s v=" "/>
    <s v=" "/>
    <s v="SIN RESPUESTA"/>
    <s v="SIN TRASLADO"/>
    <m/>
    <m/>
    <m/>
    <m/>
    <m/>
  </r>
  <r>
    <n v="3641"/>
    <m/>
    <m/>
    <m/>
    <x v="5"/>
    <x v="93"/>
    <m/>
    <m/>
    <m/>
    <x v="31"/>
    <m/>
    <m/>
    <s v="PENDIENTE"/>
    <s v="Sin respuesta"/>
    <n v="12"/>
    <s v=" "/>
    <m/>
    <m/>
    <m/>
    <m/>
    <m/>
    <m/>
    <n v="1"/>
    <s v=" "/>
    <s v=" "/>
    <s v=" "/>
    <s v="SIN RESPUESTA"/>
    <s v="SIN TRASLADO"/>
    <m/>
    <m/>
    <m/>
    <m/>
    <m/>
  </r>
  <r>
    <n v="3642"/>
    <m/>
    <m/>
    <m/>
    <x v="5"/>
    <x v="93"/>
    <m/>
    <m/>
    <m/>
    <x v="31"/>
    <m/>
    <m/>
    <s v="PENDIENTE"/>
    <s v="Sin respuesta"/>
    <n v="12"/>
    <s v=" "/>
    <m/>
    <m/>
    <m/>
    <m/>
    <m/>
    <m/>
    <n v="1"/>
    <s v=" "/>
    <s v=" "/>
    <s v=" "/>
    <s v="SIN RESPUESTA"/>
    <s v="SIN TRASLADO"/>
    <m/>
    <m/>
    <m/>
    <m/>
    <m/>
  </r>
  <r>
    <n v="3643"/>
    <m/>
    <m/>
    <m/>
    <x v="5"/>
    <x v="93"/>
    <m/>
    <m/>
    <m/>
    <x v="31"/>
    <m/>
    <m/>
    <s v="PENDIENTE"/>
    <s v="Sin respuesta"/>
    <n v="12"/>
    <s v=" "/>
    <m/>
    <m/>
    <m/>
    <m/>
    <m/>
    <m/>
    <n v="1"/>
    <s v=" "/>
    <s v=" "/>
    <s v=" "/>
    <s v="SIN RESPUESTA"/>
    <s v="SIN TRASLADO"/>
    <m/>
    <m/>
    <m/>
    <m/>
    <m/>
  </r>
  <r>
    <n v="3644"/>
    <m/>
    <m/>
    <m/>
    <x v="5"/>
    <x v="93"/>
    <m/>
    <m/>
    <m/>
    <x v="31"/>
    <m/>
    <m/>
    <s v="PENDIENTE"/>
    <s v="Sin respuesta"/>
    <n v="12"/>
    <s v=" "/>
    <m/>
    <m/>
    <m/>
    <m/>
    <m/>
    <m/>
    <n v="1"/>
    <s v=" "/>
    <s v=" "/>
    <s v=" "/>
    <s v="SIN RESPUESTA"/>
    <s v="SIN TRASLADO"/>
    <m/>
    <m/>
    <m/>
    <m/>
    <m/>
  </r>
  <r>
    <n v="3645"/>
    <m/>
    <m/>
    <m/>
    <x v="5"/>
    <x v="93"/>
    <m/>
    <m/>
    <m/>
    <x v="31"/>
    <m/>
    <m/>
    <s v="PENDIENTE"/>
    <s v="Sin respuesta"/>
    <n v="12"/>
    <s v=" "/>
    <m/>
    <m/>
    <m/>
    <m/>
    <m/>
    <m/>
    <n v="1"/>
    <s v=" "/>
    <s v=" "/>
    <s v=" "/>
    <s v="SIN RESPUESTA"/>
    <s v="SIN TRASLADO"/>
    <m/>
    <m/>
    <m/>
    <m/>
    <m/>
  </r>
  <r>
    <n v="3646"/>
    <m/>
    <m/>
    <m/>
    <x v="5"/>
    <x v="93"/>
    <m/>
    <m/>
    <m/>
    <x v="31"/>
    <m/>
    <m/>
    <s v="PENDIENTE"/>
    <s v="Sin respuesta"/>
    <n v="12"/>
    <s v=" "/>
    <m/>
    <m/>
    <m/>
    <m/>
    <m/>
    <m/>
    <n v="1"/>
    <s v=" "/>
    <s v=" "/>
    <s v=" "/>
    <s v="SIN RESPUESTA"/>
    <s v="SIN TRASLADO"/>
    <m/>
    <m/>
    <m/>
    <m/>
    <m/>
  </r>
  <r>
    <n v="3647"/>
    <m/>
    <m/>
    <m/>
    <x v="5"/>
    <x v="93"/>
    <m/>
    <m/>
    <m/>
    <x v="31"/>
    <m/>
    <m/>
    <s v="PENDIENTE"/>
    <s v="Sin respuesta"/>
    <n v="12"/>
    <s v=" "/>
    <m/>
    <m/>
    <m/>
    <m/>
    <m/>
    <m/>
    <n v="1"/>
    <s v=" "/>
    <s v=" "/>
    <s v=" "/>
    <s v="SIN RESPUESTA"/>
    <s v="SIN TRASLADO"/>
    <m/>
    <m/>
    <m/>
    <m/>
    <m/>
  </r>
  <r>
    <n v="3648"/>
    <m/>
    <m/>
    <m/>
    <x v="5"/>
    <x v="93"/>
    <m/>
    <m/>
    <m/>
    <x v="31"/>
    <m/>
    <m/>
    <s v="PENDIENTE"/>
    <s v="Sin respuesta"/>
    <n v="12"/>
    <s v=" "/>
    <m/>
    <m/>
    <m/>
    <m/>
    <m/>
    <m/>
    <n v="1"/>
    <s v=" "/>
    <s v=" "/>
    <s v=" "/>
    <s v="SIN RESPUESTA"/>
    <s v="SIN TRASLADO"/>
    <m/>
    <m/>
    <m/>
    <m/>
    <m/>
  </r>
  <r>
    <n v="3649"/>
    <m/>
    <m/>
    <m/>
    <x v="5"/>
    <x v="93"/>
    <m/>
    <m/>
    <m/>
    <x v="31"/>
    <m/>
    <m/>
    <s v="PENDIENTE"/>
    <s v="Sin respuesta"/>
    <n v="12"/>
    <s v=" "/>
    <m/>
    <m/>
    <m/>
    <m/>
    <m/>
    <m/>
    <n v="1"/>
    <s v=" "/>
    <s v=" "/>
    <s v=" "/>
    <s v="SIN RESPUESTA"/>
    <s v="SIN TRASLADO"/>
    <m/>
    <m/>
    <m/>
    <m/>
    <m/>
  </r>
  <r>
    <n v="3650"/>
    <m/>
    <m/>
    <m/>
    <x v="5"/>
    <x v="93"/>
    <m/>
    <m/>
    <m/>
    <x v="31"/>
    <m/>
    <m/>
    <s v="PENDIENTE"/>
    <s v="Sin respuesta"/>
    <n v="12"/>
    <s v=" "/>
    <m/>
    <m/>
    <m/>
    <m/>
    <m/>
    <m/>
    <n v="1"/>
    <s v=" "/>
    <s v=" "/>
    <s v=" "/>
    <s v="SIN RESPUESTA"/>
    <s v="SIN TRASLADO"/>
    <m/>
    <m/>
    <m/>
    <m/>
    <m/>
  </r>
  <r>
    <n v="3651"/>
    <m/>
    <m/>
    <m/>
    <x v="5"/>
    <x v="93"/>
    <m/>
    <m/>
    <m/>
    <x v="31"/>
    <m/>
    <m/>
    <s v="PENDIENTE"/>
    <s v="Sin respuesta"/>
    <n v="12"/>
    <s v=" "/>
    <m/>
    <m/>
    <m/>
    <m/>
    <m/>
    <m/>
    <n v="1"/>
    <s v=" "/>
    <s v=" "/>
    <s v=" "/>
    <s v="SIN RESPUESTA"/>
    <s v="SIN TRASLADO"/>
    <m/>
    <m/>
    <m/>
    <m/>
    <m/>
  </r>
  <r>
    <n v="3652"/>
    <m/>
    <m/>
    <m/>
    <x v="5"/>
    <x v="93"/>
    <m/>
    <m/>
    <m/>
    <x v="31"/>
    <m/>
    <m/>
    <s v="PENDIENTE"/>
    <s v="Sin respuesta"/>
    <n v="12"/>
    <s v=" "/>
    <m/>
    <m/>
    <m/>
    <m/>
    <m/>
    <m/>
    <n v="1"/>
    <s v=" "/>
    <s v=" "/>
    <s v=" "/>
    <s v="SIN RESPUESTA"/>
    <s v="SIN TRASLADO"/>
    <m/>
    <m/>
    <m/>
    <m/>
    <m/>
  </r>
  <r>
    <n v="3653"/>
    <m/>
    <m/>
    <m/>
    <x v="5"/>
    <x v="93"/>
    <m/>
    <m/>
    <m/>
    <x v="31"/>
    <m/>
    <m/>
    <s v="PENDIENTE"/>
    <s v="Sin respuesta"/>
    <n v="12"/>
    <s v=" "/>
    <m/>
    <m/>
    <m/>
    <m/>
    <m/>
    <m/>
    <n v="1"/>
    <s v=" "/>
    <s v=" "/>
    <s v=" "/>
    <s v="SIN RESPUESTA"/>
    <s v="SIN TRASLADO"/>
    <m/>
    <m/>
    <m/>
    <m/>
    <m/>
  </r>
  <r>
    <n v="3654"/>
    <m/>
    <m/>
    <m/>
    <x v="5"/>
    <x v="93"/>
    <m/>
    <m/>
    <m/>
    <x v="31"/>
    <m/>
    <m/>
    <s v="PENDIENTE"/>
    <s v="Sin respuesta"/>
    <n v="12"/>
    <s v=" "/>
    <m/>
    <m/>
    <m/>
    <m/>
    <m/>
    <m/>
    <n v="1"/>
    <s v=" "/>
    <s v=" "/>
    <s v=" "/>
    <s v="SIN RESPUESTA"/>
    <s v="SIN TRASLADO"/>
    <m/>
    <m/>
    <m/>
    <m/>
    <m/>
  </r>
  <r>
    <n v="3655"/>
    <m/>
    <m/>
    <m/>
    <x v="5"/>
    <x v="93"/>
    <m/>
    <m/>
    <m/>
    <x v="31"/>
    <m/>
    <m/>
    <s v="PENDIENTE"/>
    <s v="Sin respuesta"/>
    <n v="12"/>
    <s v=" "/>
    <m/>
    <m/>
    <m/>
    <m/>
    <m/>
    <m/>
    <n v="1"/>
    <s v=" "/>
    <s v=" "/>
    <s v=" "/>
    <s v="SIN RESPUESTA"/>
    <s v="SIN TRASLADO"/>
    <m/>
    <m/>
    <m/>
    <m/>
    <m/>
  </r>
  <r>
    <n v="3656"/>
    <m/>
    <m/>
    <m/>
    <x v="5"/>
    <x v="93"/>
    <m/>
    <m/>
    <m/>
    <x v="31"/>
    <m/>
    <m/>
    <s v="PENDIENTE"/>
    <s v="Sin respuesta"/>
    <n v="12"/>
    <s v=" "/>
    <m/>
    <m/>
    <m/>
    <m/>
    <m/>
    <m/>
    <n v="1"/>
    <s v=" "/>
    <s v=" "/>
    <s v=" "/>
    <s v="SIN RESPUESTA"/>
    <s v="SIN TRASLADO"/>
    <m/>
    <m/>
    <m/>
    <m/>
    <m/>
  </r>
  <r>
    <n v="3657"/>
    <m/>
    <m/>
    <m/>
    <x v="5"/>
    <x v="93"/>
    <m/>
    <m/>
    <m/>
    <x v="31"/>
    <m/>
    <m/>
    <s v="PENDIENTE"/>
    <s v="Sin respuesta"/>
    <n v="12"/>
    <s v=" "/>
    <m/>
    <m/>
    <m/>
    <m/>
    <m/>
    <m/>
    <n v="1"/>
    <s v=" "/>
    <s v=" "/>
    <s v=" "/>
    <s v="SIN RESPUESTA"/>
    <s v="SIN TRASLADO"/>
    <m/>
    <m/>
    <m/>
    <m/>
    <m/>
  </r>
  <r>
    <n v="3658"/>
    <m/>
    <m/>
    <m/>
    <x v="5"/>
    <x v="93"/>
    <m/>
    <m/>
    <m/>
    <x v="31"/>
    <m/>
    <m/>
    <s v="PENDIENTE"/>
    <s v="Sin respuesta"/>
    <n v="12"/>
    <s v=" "/>
    <m/>
    <m/>
    <m/>
    <m/>
    <m/>
    <m/>
    <n v="1"/>
    <s v=" "/>
    <s v=" "/>
    <s v=" "/>
    <s v="SIN RESPUESTA"/>
    <s v="SIN TRASLADO"/>
    <m/>
    <m/>
    <m/>
    <m/>
    <m/>
  </r>
  <r>
    <n v="3659"/>
    <m/>
    <m/>
    <m/>
    <x v="5"/>
    <x v="93"/>
    <m/>
    <m/>
    <m/>
    <x v="31"/>
    <m/>
    <m/>
    <s v="PENDIENTE"/>
    <s v="Sin respuesta"/>
    <n v="12"/>
    <s v=" "/>
    <m/>
    <m/>
    <m/>
    <m/>
    <m/>
    <m/>
    <n v="1"/>
    <s v=" "/>
    <s v=" "/>
    <s v=" "/>
    <s v="SIN RESPUESTA"/>
    <s v="SIN TRASLADO"/>
    <m/>
    <m/>
    <m/>
    <m/>
    <m/>
  </r>
  <r>
    <n v="3660"/>
    <m/>
    <m/>
    <m/>
    <x v="5"/>
    <x v="93"/>
    <m/>
    <m/>
    <m/>
    <x v="31"/>
    <m/>
    <m/>
    <s v="PENDIENTE"/>
    <s v="Sin respuesta"/>
    <n v="12"/>
    <s v=" "/>
    <m/>
    <m/>
    <m/>
    <m/>
    <m/>
    <m/>
    <n v="1"/>
    <s v=" "/>
    <s v=" "/>
    <s v=" "/>
    <s v="SIN RESPUESTA"/>
    <s v="SIN TRASLADO"/>
    <m/>
    <m/>
    <m/>
    <m/>
    <m/>
  </r>
  <r>
    <n v="3661"/>
    <m/>
    <m/>
    <m/>
    <x v="5"/>
    <x v="93"/>
    <m/>
    <m/>
    <m/>
    <x v="31"/>
    <m/>
    <m/>
    <s v="PENDIENTE"/>
    <s v="Sin respuesta"/>
    <n v="12"/>
    <s v=" "/>
    <m/>
    <m/>
    <m/>
    <m/>
    <m/>
    <m/>
    <n v="1"/>
    <s v=" "/>
    <s v=" "/>
    <s v=" "/>
    <s v="SIN RESPUESTA"/>
    <s v="SIN TRASLADO"/>
    <m/>
    <m/>
    <m/>
    <m/>
    <m/>
  </r>
  <r>
    <n v="3662"/>
    <m/>
    <m/>
    <m/>
    <x v="5"/>
    <x v="93"/>
    <m/>
    <m/>
    <m/>
    <x v="31"/>
    <m/>
    <m/>
    <s v="PENDIENTE"/>
    <s v="Sin respuesta"/>
    <n v="12"/>
    <s v=" "/>
    <m/>
    <m/>
    <m/>
    <m/>
    <m/>
    <m/>
    <n v="1"/>
    <s v=" "/>
    <s v=" "/>
    <s v=" "/>
    <s v="SIN RESPUESTA"/>
    <s v="SIN TRASLADO"/>
    <m/>
    <m/>
    <m/>
    <m/>
    <m/>
  </r>
  <r>
    <n v="3663"/>
    <m/>
    <m/>
    <m/>
    <x v="5"/>
    <x v="93"/>
    <m/>
    <m/>
    <m/>
    <x v="31"/>
    <m/>
    <m/>
    <s v="PENDIENTE"/>
    <s v="Sin respuesta"/>
    <n v="12"/>
    <s v=" "/>
    <m/>
    <m/>
    <m/>
    <m/>
    <m/>
    <m/>
    <n v="1"/>
    <s v=" "/>
    <s v=" "/>
    <s v=" "/>
    <s v="SIN RESPUESTA"/>
    <s v="SIN TRASLADO"/>
    <m/>
    <m/>
    <m/>
    <m/>
    <m/>
  </r>
  <r>
    <n v="3664"/>
    <m/>
    <m/>
    <m/>
    <x v="5"/>
    <x v="93"/>
    <m/>
    <m/>
    <m/>
    <x v="31"/>
    <m/>
    <m/>
    <s v="PENDIENTE"/>
    <s v="Sin respuesta"/>
    <n v="12"/>
    <s v=" "/>
    <m/>
    <m/>
    <m/>
    <m/>
    <m/>
    <m/>
    <n v="1"/>
    <s v=" "/>
    <s v=" "/>
    <s v=" "/>
    <s v="SIN RESPUESTA"/>
    <s v="SIN TRASLADO"/>
    <m/>
    <m/>
    <m/>
    <m/>
    <m/>
  </r>
  <r>
    <n v="3665"/>
    <m/>
    <m/>
    <m/>
    <x v="5"/>
    <x v="93"/>
    <m/>
    <m/>
    <m/>
    <x v="31"/>
    <m/>
    <m/>
    <s v="PENDIENTE"/>
    <s v="Sin respuesta"/>
    <n v="12"/>
    <s v=" "/>
    <m/>
    <m/>
    <m/>
    <m/>
    <m/>
    <m/>
    <n v="1"/>
    <s v=" "/>
    <s v=" "/>
    <s v=" "/>
    <s v="SIN RESPUESTA"/>
    <s v="SIN TRASLADO"/>
    <m/>
    <m/>
    <m/>
    <m/>
    <m/>
  </r>
  <r>
    <n v="3666"/>
    <m/>
    <m/>
    <m/>
    <x v="5"/>
    <x v="93"/>
    <m/>
    <m/>
    <m/>
    <x v="31"/>
    <m/>
    <m/>
    <s v="PENDIENTE"/>
    <s v="Sin respuesta"/>
    <n v="12"/>
    <s v=" "/>
    <m/>
    <m/>
    <m/>
    <m/>
    <m/>
    <m/>
    <n v="1"/>
    <s v=" "/>
    <s v=" "/>
    <s v=" "/>
    <s v="SIN RESPUESTA"/>
    <s v="SIN TRASLADO"/>
    <m/>
    <m/>
    <m/>
    <m/>
    <m/>
  </r>
  <r>
    <n v="3667"/>
    <m/>
    <m/>
    <m/>
    <x v="5"/>
    <x v="93"/>
    <m/>
    <m/>
    <m/>
    <x v="31"/>
    <m/>
    <m/>
    <s v="PENDIENTE"/>
    <s v="Sin respuesta"/>
    <n v="12"/>
    <s v=" "/>
    <m/>
    <m/>
    <m/>
    <m/>
    <m/>
    <m/>
    <n v="1"/>
    <s v=" "/>
    <s v=" "/>
    <s v=" "/>
    <s v="SIN RESPUESTA"/>
    <s v="SIN TRASLADO"/>
    <m/>
    <m/>
    <m/>
    <m/>
    <m/>
  </r>
  <r>
    <n v="3668"/>
    <m/>
    <m/>
    <m/>
    <x v="5"/>
    <x v="93"/>
    <m/>
    <m/>
    <m/>
    <x v="31"/>
    <m/>
    <m/>
    <s v="PENDIENTE"/>
    <s v="Sin respuesta"/>
    <n v="12"/>
    <s v=" "/>
    <m/>
    <m/>
    <m/>
    <m/>
    <m/>
    <m/>
    <n v="1"/>
    <s v=" "/>
    <s v=" "/>
    <s v=" "/>
    <s v="SIN RESPUESTA"/>
    <s v="SIN TRASLADO"/>
    <m/>
    <m/>
    <m/>
    <m/>
    <m/>
  </r>
  <r>
    <n v="3669"/>
    <m/>
    <m/>
    <m/>
    <x v="5"/>
    <x v="93"/>
    <m/>
    <m/>
    <m/>
    <x v="31"/>
    <m/>
    <m/>
    <s v="PENDIENTE"/>
    <s v="Sin respuesta"/>
    <n v="12"/>
    <s v=" "/>
    <m/>
    <m/>
    <m/>
    <m/>
    <m/>
    <m/>
    <n v="1"/>
    <s v=" "/>
    <s v=" "/>
    <s v=" "/>
    <s v="SIN RESPUESTA"/>
    <s v="SIN TRASLADO"/>
    <m/>
    <m/>
    <m/>
    <m/>
    <m/>
  </r>
  <r>
    <n v="3670"/>
    <m/>
    <m/>
    <m/>
    <x v="5"/>
    <x v="93"/>
    <m/>
    <m/>
    <m/>
    <x v="31"/>
    <m/>
    <m/>
    <s v="PENDIENTE"/>
    <s v="Sin respuesta"/>
    <n v="12"/>
    <s v=" "/>
    <m/>
    <m/>
    <m/>
    <m/>
    <m/>
    <m/>
    <n v="1"/>
    <s v=" "/>
    <s v=" "/>
    <s v=" "/>
    <s v="SIN RESPUESTA"/>
    <s v="SIN TRASLADO"/>
    <m/>
    <m/>
    <m/>
    <m/>
    <m/>
  </r>
  <r>
    <n v="3671"/>
    <m/>
    <m/>
    <m/>
    <x v="5"/>
    <x v="93"/>
    <m/>
    <m/>
    <m/>
    <x v="31"/>
    <m/>
    <m/>
    <s v="PENDIENTE"/>
    <s v="Sin respuesta"/>
    <n v="12"/>
    <s v=" "/>
    <m/>
    <m/>
    <m/>
    <m/>
    <m/>
    <m/>
    <n v="1"/>
    <s v=" "/>
    <s v=" "/>
    <s v=" "/>
    <s v="SIN RESPUESTA"/>
    <s v="SIN TRASLADO"/>
    <m/>
    <m/>
    <m/>
    <m/>
    <m/>
  </r>
  <r>
    <n v="3672"/>
    <m/>
    <m/>
    <m/>
    <x v="5"/>
    <x v="93"/>
    <m/>
    <m/>
    <m/>
    <x v="31"/>
    <m/>
    <m/>
    <s v="PENDIENTE"/>
    <s v="Sin respuesta"/>
    <n v="12"/>
    <s v=" "/>
    <m/>
    <m/>
    <m/>
    <m/>
    <m/>
    <m/>
    <n v="1"/>
    <s v=" "/>
    <s v=" "/>
    <s v=" "/>
    <s v="SIN RESPUESTA"/>
    <s v="SIN TRASLADO"/>
    <m/>
    <m/>
    <m/>
    <m/>
    <m/>
  </r>
  <r>
    <n v="3673"/>
    <m/>
    <m/>
    <m/>
    <x v="5"/>
    <x v="93"/>
    <m/>
    <m/>
    <m/>
    <x v="31"/>
    <m/>
    <m/>
    <s v="PENDIENTE"/>
    <s v="Sin respuesta"/>
    <n v="12"/>
    <s v=" "/>
    <m/>
    <m/>
    <m/>
    <m/>
    <m/>
    <m/>
    <n v="1"/>
    <s v=" "/>
    <s v=" "/>
    <s v=" "/>
    <s v="SIN RESPUESTA"/>
    <s v="SIN TRASLADO"/>
    <m/>
    <m/>
    <m/>
    <m/>
    <m/>
  </r>
  <r>
    <n v="3674"/>
    <m/>
    <m/>
    <m/>
    <x v="5"/>
    <x v="93"/>
    <m/>
    <m/>
    <m/>
    <x v="31"/>
    <m/>
    <m/>
    <s v="PENDIENTE"/>
    <s v="Sin respuesta"/>
    <n v="12"/>
    <s v=" "/>
    <m/>
    <m/>
    <m/>
    <m/>
    <m/>
    <m/>
    <n v="1"/>
    <s v=" "/>
    <s v=" "/>
    <s v=" "/>
    <s v="SIN RESPUESTA"/>
    <s v="SIN TRASLADO"/>
    <m/>
    <m/>
    <m/>
    <m/>
    <m/>
  </r>
  <r>
    <n v="3675"/>
    <m/>
    <m/>
    <m/>
    <x v="5"/>
    <x v="93"/>
    <m/>
    <m/>
    <m/>
    <x v="31"/>
    <m/>
    <m/>
    <s v="PENDIENTE"/>
    <s v="Sin respuesta"/>
    <n v="12"/>
    <s v=" "/>
    <m/>
    <m/>
    <m/>
    <m/>
    <m/>
    <m/>
    <n v="1"/>
    <s v=" "/>
    <s v=" "/>
    <s v=" "/>
    <s v="SIN RESPUESTA"/>
    <s v="SIN TRASLADO"/>
    <m/>
    <m/>
    <m/>
    <m/>
    <m/>
  </r>
  <r>
    <n v="3676"/>
    <m/>
    <m/>
    <m/>
    <x v="5"/>
    <x v="93"/>
    <m/>
    <m/>
    <m/>
    <x v="31"/>
    <m/>
    <m/>
    <s v="PENDIENTE"/>
    <s v="Sin respuesta"/>
    <n v="12"/>
    <s v=" "/>
    <m/>
    <m/>
    <m/>
    <m/>
    <m/>
    <m/>
    <n v="1"/>
    <s v=" "/>
    <s v=" "/>
    <s v=" "/>
    <s v="SIN RESPUESTA"/>
    <s v="SIN TRASLADO"/>
    <m/>
    <m/>
    <m/>
    <m/>
    <m/>
  </r>
  <r>
    <n v="3677"/>
    <m/>
    <m/>
    <m/>
    <x v="5"/>
    <x v="93"/>
    <m/>
    <m/>
    <m/>
    <x v="31"/>
    <m/>
    <m/>
    <s v="PENDIENTE"/>
    <s v="Sin respuesta"/>
    <n v="12"/>
    <s v=" "/>
    <m/>
    <m/>
    <m/>
    <m/>
    <m/>
    <m/>
    <n v="1"/>
    <s v=" "/>
    <s v=" "/>
    <s v=" "/>
    <s v="SIN RESPUESTA"/>
    <s v="SIN TRASLADO"/>
    <m/>
    <m/>
    <m/>
    <m/>
    <m/>
  </r>
  <r>
    <n v="3678"/>
    <m/>
    <m/>
    <m/>
    <x v="5"/>
    <x v="93"/>
    <m/>
    <m/>
    <m/>
    <x v="31"/>
    <m/>
    <m/>
    <s v="PENDIENTE"/>
    <s v="Sin respuesta"/>
    <n v="12"/>
    <s v=" "/>
    <m/>
    <m/>
    <m/>
    <m/>
    <m/>
    <m/>
    <n v="1"/>
    <s v=" "/>
    <s v=" "/>
    <s v=" "/>
    <s v="SIN RESPUESTA"/>
    <s v="SIN TRASLADO"/>
    <m/>
    <m/>
    <m/>
    <m/>
    <m/>
  </r>
  <r>
    <n v="3679"/>
    <m/>
    <m/>
    <m/>
    <x v="5"/>
    <x v="93"/>
    <m/>
    <m/>
    <m/>
    <x v="31"/>
    <m/>
    <m/>
    <s v="PENDIENTE"/>
    <s v="Sin respuesta"/>
    <n v="12"/>
    <s v=" "/>
    <m/>
    <m/>
    <m/>
    <m/>
    <m/>
    <m/>
    <n v="1"/>
    <s v=" "/>
    <s v=" "/>
    <s v=" "/>
    <s v="SIN RESPUESTA"/>
    <s v="SIN TRASLADO"/>
    <m/>
    <m/>
    <m/>
    <m/>
    <m/>
  </r>
  <r>
    <n v="3680"/>
    <m/>
    <m/>
    <m/>
    <x v="5"/>
    <x v="93"/>
    <m/>
    <m/>
    <m/>
    <x v="31"/>
    <m/>
    <m/>
    <s v="PENDIENTE"/>
    <s v="Sin respuesta"/>
    <n v="12"/>
    <s v=" "/>
    <m/>
    <m/>
    <m/>
    <m/>
    <m/>
    <m/>
    <n v="1"/>
    <s v=" "/>
    <s v=" "/>
    <s v=" "/>
    <s v="SIN RESPUESTA"/>
    <s v="SIN TRASLADO"/>
    <m/>
    <m/>
    <m/>
    <m/>
    <m/>
  </r>
  <r>
    <n v="3681"/>
    <m/>
    <m/>
    <m/>
    <x v="5"/>
    <x v="93"/>
    <m/>
    <m/>
    <m/>
    <x v="31"/>
    <m/>
    <m/>
    <s v="PENDIENTE"/>
    <s v="Sin respuesta"/>
    <n v="12"/>
    <s v=" "/>
    <m/>
    <m/>
    <m/>
    <m/>
    <m/>
    <m/>
    <n v="1"/>
    <s v=" "/>
    <s v=" "/>
    <s v=" "/>
    <s v="SIN RESPUESTA"/>
    <s v="SIN TRASLADO"/>
    <m/>
    <m/>
    <m/>
    <m/>
    <m/>
  </r>
  <r>
    <n v="3682"/>
    <m/>
    <m/>
    <m/>
    <x v="5"/>
    <x v="93"/>
    <m/>
    <m/>
    <m/>
    <x v="31"/>
    <m/>
    <m/>
    <s v="PENDIENTE"/>
    <s v="Sin respuesta"/>
    <n v="12"/>
    <s v=" "/>
    <m/>
    <m/>
    <m/>
    <m/>
    <m/>
    <m/>
    <n v="1"/>
    <s v=" "/>
    <s v=" "/>
    <s v=" "/>
    <s v="SIN RESPUESTA"/>
    <s v="SIN TRASLADO"/>
    <m/>
    <m/>
    <m/>
    <m/>
    <m/>
  </r>
  <r>
    <n v="3683"/>
    <m/>
    <m/>
    <m/>
    <x v="5"/>
    <x v="93"/>
    <m/>
    <m/>
    <m/>
    <x v="31"/>
    <m/>
    <m/>
    <s v="PENDIENTE"/>
    <s v="Sin respuesta"/>
    <n v="12"/>
    <s v=" "/>
    <m/>
    <m/>
    <m/>
    <m/>
    <m/>
    <m/>
    <n v="1"/>
    <s v=" "/>
    <s v=" "/>
    <s v=" "/>
    <s v="SIN RESPUESTA"/>
    <s v="SIN TRASLADO"/>
    <m/>
    <m/>
    <m/>
    <m/>
    <m/>
  </r>
  <r>
    <n v="3684"/>
    <m/>
    <m/>
    <m/>
    <x v="5"/>
    <x v="93"/>
    <m/>
    <m/>
    <m/>
    <x v="31"/>
    <m/>
    <m/>
    <s v="PENDIENTE"/>
    <s v="Sin respuesta"/>
    <n v="12"/>
    <s v=" "/>
    <m/>
    <m/>
    <m/>
    <m/>
    <m/>
    <m/>
    <n v="1"/>
    <s v=" "/>
    <s v=" "/>
    <s v=" "/>
    <s v="SIN RESPUESTA"/>
    <s v="SIN TRASLADO"/>
    <m/>
    <m/>
    <m/>
    <m/>
    <m/>
  </r>
  <r>
    <n v="3685"/>
    <m/>
    <m/>
    <m/>
    <x v="5"/>
    <x v="93"/>
    <m/>
    <m/>
    <m/>
    <x v="31"/>
    <m/>
    <m/>
    <s v="PENDIENTE"/>
    <s v="Sin respuesta"/>
    <n v="12"/>
    <s v=" "/>
    <m/>
    <m/>
    <m/>
    <m/>
    <m/>
    <m/>
    <n v="1"/>
    <s v=" "/>
    <s v=" "/>
    <s v=" "/>
    <s v="SIN RESPUESTA"/>
    <s v="SIN TRASLADO"/>
    <m/>
    <m/>
    <m/>
    <m/>
    <m/>
  </r>
  <r>
    <n v="3686"/>
    <m/>
    <m/>
    <m/>
    <x v="5"/>
    <x v="93"/>
    <m/>
    <m/>
    <m/>
    <x v="31"/>
    <m/>
    <m/>
    <s v="PENDIENTE"/>
    <s v="Sin respuesta"/>
    <n v="12"/>
    <s v=" "/>
    <m/>
    <m/>
    <m/>
    <m/>
    <m/>
    <m/>
    <n v="1"/>
    <s v=" "/>
    <s v=" "/>
    <s v=" "/>
    <s v="SIN RESPUESTA"/>
    <s v="SIN TRASLADO"/>
    <m/>
    <m/>
    <m/>
    <m/>
    <m/>
  </r>
  <r>
    <n v="3687"/>
    <m/>
    <m/>
    <m/>
    <x v="5"/>
    <x v="93"/>
    <m/>
    <m/>
    <m/>
    <x v="31"/>
    <m/>
    <m/>
    <s v="PENDIENTE"/>
    <s v="Sin respuesta"/>
    <n v="12"/>
    <s v=" "/>
    <m/>
    <m/>
    <m/>
    <m/>
    <m/>
    <m/>
    <n v="1"/>
    <s v=" "/>
    <s v=" "/>
    <s v=" "/>
    <s v="SIN RESPUESTA"/>
    <s v="SIN TRASLADO"/>
    <m/>
    <m/>
    <m/>
    <m/>
    <m/>
  </r>
  <r>
    <n v="3688"/>
    <m/>
    <m/>
    <m/>
    <x v="5"/>
    <x v="93"/>
    <m/>
    <m/>
    <m/>
    <x v="31"/>
    <m/>
    <m/>
    <s v="PENDIENTE"/>
    <s v="Sin respuesta"/>
    <n v="12"/>
    <s v=" "/>
    <m/>
    <m/>
    <m/>
    <m/>
    <m/>
    <m/>
    <n v="1"/>
    <s v=" "/>
    <s v=" "/>
    <s v=" "/>
    <s v="SIN RESPUESTA"/>
    <s v="SIN TRASLADO"/>
    <m/>
    <m/>
    <m/>
    <m/>
    <m/>
  </r>
  <r>
    <n v="3689"/>
    <m/>
    <m/>
    <m/>
    <x v="5"/>
    <x v="93"/>
    <m/>
    <m/>
    <m/>
    <x v="31"/>
    <m/>
    <m/>
    <s v="PENDIENTE"/>
    <s v="Sin respuesta"/>
    <n v="12"/>
    <s v=" "/>
    <m/>
    <m/>
    <m/>
    <m/>
    <m/>
    <m/>
    <n v="1"/>
    <s v=" "/>
    <s v=" "/>
    <s v=" "/>
    <s v="SIN RESPUESTA"/>
    <s v="SIN TRASLADO"/>
    <m/>
    <m/>
    <m/>
    <m/>
    <m/>
  </r>
  <r>
    <n v="3690"/>
    <m/>
    <m/>
    <m/>
    <x v="5"/>
    <x v="93"/>
    <m/>
    <m/>
    <m/>
    <x v="31"/>
    <m/>
    <m/>
    <s v="PENDIENTE"/>
    <s v="Sin respuesta"/>
    <n v="12"/>
    <s v=" "/>
    <m/>
    <m/>
    <m/>
    <m/>
    <m/>
    <m/>
    <n v="1"/>
    <s v=" "/>
    <s v=" "/>
    <s v=" "/>
    <s v="SIN RESPUESTA"/>
    <s v="SIN TRASLADO"/>
    <m/>
    <m/>
    <m/>
    <m/>
    <m/>
  </r>
  <r>
    <n v="3691"/>
    <m/>
    <m/>
    <m/>
    <x v="5"/>
    <x v="93"/>
    <m/>
    <m/>
    <m/>
    <x v="31"/>
    <m/>
    <m/>
    <s v="PENDIENTE"/>
    <s v="Sin respuesta"/>
    <n v="12"/>
    <s v=" "/>
    <m/>
    <m/>
    <m/>
    <m/>
    <m/>
    <m/>
    <n v="1"/>
    <s v=" "/>
    <s v=" "/>
    <s v=" "/>
    <s v="SIN RESPUESTA"/>
    <s v="SIN TRASLADO"/>
    <m/>
    <m/>
    <m/>
    <m/>
    <m/>
  </r>
  <r>
    <n v="3692"/>
    <m/>
    <m/>
    <m/>
    <x v="5"/>
    <x v="93"/>
    <m/>
    <m/>
    <m/>
    <x v="31"/>
    <m/>
    <m/>
    <s v="PENDIENTE"/>
    <s v="Sin respuesta"/>
    <n v="12"/>
    <s v=" "/>
    <m/>
    <m/>
    <m/>
    <m/>
    <m/>
    <m/>
    <n v="1"/>
    <s v=" "/>
    <s v=" "/>
    <s v=" "/>
    <s v="SIN RESPUESTA"/>
    <s v="SIN TRASLADO"/>
    <m/>
    <m/>
    <m/>
    <m/>
    <m/>
  </r>
  <r>
    <n v="3693"/>
    <m/>
    <m/>
    <m/>
    <x v="5"/>
    <x v="93"/>
    <m/>
    <m/>
    <m/>
    <x v="31"/>
    <m/>
    <m/>
    <s v="PENDIENTE"/>
    <s v="Sin respuesta"/>
    <n v="12"/>
    <s v=" "/>
    <m/>
    <m/>
    <m/>
    <m/>
    <m/>
    <m/>
    <n v="1"/>
    <s v=" "/>
    <s v=" "/>
    <s v=" "/>
    <s v="SIN RESPUESTA"/>
    <s v="SIN TRASLADO"/>
    <m/>
    <m/>
    <m/>
    <m/>
    <m/>
  </r>
  <r>
    <n v="3694"/>
    <m/>
    <m/>
    <m/>
    <x v="5"/>
    <x v="93"/>
    <m/>
    <m/>
    <m/>
    <x v="31"/>
    <m/>
    <m/>
    <s v="PENDIENTE"/>
    <s v="Sin respuesta"/>
    <n v="12"/>
    <s v=" "/>
    <m/>
    <m/>
    <m/>
    <m/>
    <m/>
    <m/>
    <n v="1"/>
    <s v=" "/>
    <s v=" "/>
    <s v=" "/>
    <s v="SIN RESPUESTA"/>
    <s v="SIN TRASLADO"/>
    <m/>
    <m/>
    <m/>
    <m/>
    <m/>
  </r>
  <r>
    <n v="3695"/>
    <m/>
    <m/>
    <m/>
    <x v="5"/>
    <x v="93"/>
    <m/>
    <m/>
    <m/>
    <x v="31"/>
    <m/>
    <m/>
    <s v="PENDIENTE"/>
    <s v="Sin respuesta"/>
    <n v="12"/>
    <s v=" "/>
    <m/>
    <m/>
    <m/>
    <m/>
    <m/>
    <m/>
    <n v="1"/>
    <s v=" "/>
    <s v=" "/>
    <s v=" "/>
    <s v="SIN RESPUESTA"/>
    <s v="SIN TRASLADO"/>
    <m/>
    <m/>
    <m/>
    <m/>
    <m/>
  </r>
  <r>
    <n v="3696"/>
    <m/>
    <m/>
    <m/>
    <x v="5"/>
    <x v="93"/>
    <m/>
    <m/>
    <m/>
    <x v="31"/>
    <m/>
    <m/>
    <s v="PENDIENTE"/>
    <s v="Sin respuesta"/>
    <n v="12"/>
    <s v=" "/>
    <m/>
    <m/>
    <m/>
    <m/>
    <m/>
    <m/>
    <n v="1"/>
    <s v=" "/>
    <s v=" "/>
    <s v=" "/>
    <s v="SIN RESPUESTA"/>
    <s v="SIN TRASLADO"/>
    <m/>
    <m/>
    <m/>
    <m/>
    <m/>
  </r>
  <r>
    <n v="3697"/>
    <m/>
    <m/>
    <m/>
    <x v="5"/>
    <x v="93"/>
    <m/>
    <m/>
    <m/>
    <x v="31"/>
    <m/>
    <m/>
    <s v="PENDIENTE"/>
    <s v="Sin respuesta"/>
    <n v="12"/>
    <s v=" "/>
    <m/>
    <m/>
    <m/>
    <m/>
    <m/>
    <m/>
    <n v="1"/>
    <s v=" "/>
    <s v=" "/>
    <s v=" "/>
    <s v="SIN RESPUESTA"/>
    <s v="SIN TRASLADO"/>
    <m/>
    <m/>
    <m/>
    <m/>
    <m/>
  </r>
  <r>
    <n v="3698"/>
    <m/>
    <m/>
    <m/>
    <x v="5"/>
    <x v="93"/>
    <m/>
    <m/>
    <m/>
    <x v="31"/>
    <m/>
    <m/>
    <s v="PENDIENTE"/>
    <s v="Sin respuesta"/>
    <n v="12"/>
    <s v=" "/>
    <m/>
    <m/>
    <m/>
    <m/>
    <m/>
    <m/>
    <n v="1"/>
    <s v=" "/>
    <s v=" "/>
    <s v=" "/>
    <s v="SIN RESPUESTA"/>
    <s v="SIN TRASLADO"/>
    <m/>
    <m/>
    <m/>
    <m/>
    <m/>
  </r>
  <r>
    <n v="3699"/>
    <m/>
    <m/>
    <m/>
    <x v="5"/>
    <x v="93"/>
    <m/>
    <m/>
    <m/>
    <x v="31"/>
    <m/>
    <m/>
    <s v="PENDIENTE"/>
    <s v="Sin respuesta"/>
    <n v="12"/>
    <s v=" "/>
    <m/>
    <m/>
    <m/>
    <m/>
    <m/>
    <m/>
    <n v="1"/>
    <s v=" "/>
    <s v=" "/>
    <s v=" "/>
    <s v="SIN RESPUESTA"/>
    <s v="SIN TRASLADO"/>
    <m/>
    <m/>
    <m/>
    <m/>
    <m/>
  </r>
  <r>
    <n v="3700"/>
    <m/>
    <m/>
    <m/>
    <x v="5"/>
    <x v="93"/>
    <m/>
    <m/>
    <m/>
    <x v="31"/>
    <m/>
    <m/>
    <s v="PENDIENTE"/>
    <s v="Sin respuesta"/>
    <n v="12"/>
    <s v=" "/>
    <m/>
    <m/>
    <m/>
    <m/>
    <m/>
    <m/>
    <n v="1"/>
    <s v=" "/>
    <s v=" "/>
    <s v=" "/>
    <s v="SIN RESPUESTA"/>
    <s v="SIN TRASLADO"/>
    <m/>
    <m/>
    <m/>
    <m/>
    <m/>
  </r>
  <r>
    <n v="3701"/>
    <m/>
    <m/>
    <m/>
    <x v="5"/>
    <x v="93"/>
    <m/>
    <m/>
    <m/>
    <x v="31"/>
    <m/>
    <m/>
    <s v="PENDIENTE"/>
    <s v="Sin respuesta"/>
    <n v="12"/>
    <s v=" "/>
    <m/>
    <m/>
    <m/>
    <m/>
    <m/>
    <m/>
    <n v="1"/>
    <s v=" "/>
    <s v=" "/>
    <s v=" "/>
    <s v="SIN RESPUESTA"/>
    <s v="SIN TRASLADO"/>
    <m/>
    <m/>
    <m/>
    <m/>
    <m/>
  </r>
  <r>
    <n v="3702"/>
    <m/>
    <m/>
    <m/>
    <x v="5"/>
    <x v="93"/>
    <m/>
    <m/>
    <m/>
    <x v="31"/>
    <m/>
    <m/>
    <s v="PENDIENTE"/>
    <s v="Sin respuesta"/>
    <n v="12"/>
    <s v=" "/>
    <m/>
    <m/>
    <m/>
    <m/>
    <m/>
    <m/>
    <n v="1"/>
    <s v=" "/>
    <s v=" "/>
    <s v=" "/>
    <s v="SIN RESPUESTA"/>
    <s v="SIN TRASLADO"/>
    <m/>
    <m/>
    <m/>
    <m/>
    <m/>
  </r>
  <r>
    <n v="3703"/>
    <m/>
    <m/>
    <m/>
    <x v="5"/>
    <x v="93"/>
    <m/>
    <m/>
    <m/>
    <x v="31"/>
    <m/>
    <m/>
    <s v="PENDIENTE"/>
    <s v="Sin respuesta"/>
    <n v="12"/>
    <s v=" "/>
    <m/>
    <m/>
    <m/>
    <m/>
    <m/>
    <m/>
    <n v="1"/>
    <s v=" "/>
    <s v=" "/>
    <s v=" "/>
    <s v="SIN RESPUESTA"/>
    <s v="SIN TRASLADO"/>
    <m/>
    <m/>
    <m/>
    <m/>
    <m/>
  </r>
  <r>
    <n v="3704"/>
    <m/>
    <m/>
    <m/>
    <x v="5"/>
    <x v="93"/>
    <m/>
    <m/>
    <m/>
    <x v="31"/>
    <m/>
    <m/>
    <s v="PENDIENTE"/>
    <s v="Sin respuesta"/>
    <n v="12"/>
    <s v=" "/>
    <m/>
    <m/>
    <m/>
    <m/>
    <m/>
    <m/>
    <n v="1"/>
    <s v=" "/>
    <s v=" "/>
    <s v=" "/>
    <s v="SIN RESPUESTA"/>
    <s v="SIN TRASLADO"/>
    <m/>
    <m/>
    <m/>
    <m/>
    <m/>
  </r>
  <r>
    <n v="3705"/>
    <m/>
    <m/>
    <m/>
    <x v="5"/>
    <x v="93"/>
    <m/>
    <m/>
    <m/>
    <x v="31"/>
    <m/>
    <m/>
    <s v="PENDIENTE"/>
    <s v="Sin respuesta"/>
    <n v="12"/>
    <s v=" "/>
    <m/>
    <m/>
    <m/>
    <m/>
    <m/>
    <m/>
    <n v="1"/>
    <s v=" "/>
    <s v=" "/>
    <s v=" "/>
    <s v="SIN RESPUESTA"/>
    <s v="SIN TRASLADO"/>
    <m/>
    <m/>
    <m/>
    <m/>
    <m/>
  </r>
  <r>
    <n v="3706"/>
    <m/>
    <m/>
    <m/>
    <x v="5"/>
    <x v="93"/>
    <m/>
    <m/>
    <m/>
    <x v="31"/>
    <m/>
    <m/>
    <s v="PENDIENTE"/>
    <s v="Sin respuesta"/>
    <n v="12"/>
    <s v=" "/>
    <m/>
    <m/>
    <m/>
    <m/>
    <m/>
    <m/>
    <n v="1"/>
    <s v=" "/>
    <s v=" "/>
    <s v=" "/>
    <s v="SIN RESPUESTA"/>
    <s v="SIN TRASLADO"/>
    <m/>
    <m/>
    <m/>
    <m/>
    <m/>
  </r>
  <r>
    <n v="3707"/>
    <m/>
    <m/>
    <m/>
    <x v="5"/>
    <x v="93"/>
    <m/>
    <m/>
    <m/>
    <x v="31"/>
    <m/>
    <m/>
    <s v="PENDIENTE"/>
    <s v="Sin respuesta"/>
    <n v="12"/>
    <s v=" "/>
    <m/>
    <m/>
    <m/>
    <m/>
    <m/>
    <m/>
    <n v="1"/>
    <s v=" "/>
    <s v=" "/>
    <s v=" "/>
    <s v="SIN RESPUESTA"/>
    <s v="SIN TRASLADO"/>
    <m/>
    <m/>
    <m/>
    <m/>
    <m/>
  </r>
  <r>
    <n v="3708"/>
    <m/>
    <m/>
    <m/>
    <x v="5"/>
    <x v="93"/>
    <m/>
    <m/>
    <m/>
    <x v="31"/>
    <m/>
    <m/>
    <s v="PENDIENTE"/>
    <s v="Sin respuesta"/>
    <n v="12"/>
    <s v=" "/>
    <m/>
    <m/>
    <m/>
    <m/>
    <m/>
    <m/>
    <n v="1"/>
    <s v=" "/>
    <s v=" "/>
    <s v=" "/>
    <s v="SIN RESPUESTA"/>
    <s v="SIN TRASLADO"/>
    <m/>
    <m/>
    <m/>
    <m/>
    <m/>
  </r>
  <r>
    <n v="3709"/>
    <m/>
    <m/>
    <m/>
    <x v="5"/>
    <x v="93"/>
    <m/>
    <m/>
    <m/>
    <x v="31"/>
    <m/>
    <m/>
    <s v="PENDIENTE"/>
    <s v="Sin respuesta"/>
    <n v="12"/>
    <s v=" "/>
    <m/>
    <m/>
    <m/>
    <m/>
    <m/>
    <m/>
    <n v="1"/>
    <s v=" "/>
    <s v=" "/>
    <s v=" "/>
    <s v="SIN RESPUESTA"/>
    <s v="SIN TRASLADO"/>
    <m/>
    <m/>
    <m/>
    <m/>
    <m/>
  </r>
  <r>
    <n v="3710"/>
    <m/>
    <m/>
    <m/>
    <x v="5"/>
    <x v="93"/>
    <m/>
    <m/>
    <m/>
    <x v="31"/>
    <m/>
    <m/>
    <s v="PENDIENTE"/>
    <s v="Sin respuesta"/>
    <n v="12"/>
    <s v=" "/>
    <m/>
    <m/>
    <m/>
    <m/>
    <m/>
    <m/>
    <n v="1"/>
    <s v=" "/>
    <s v=" "/>
    <s v=" "/>
    <s v="SIN RESPUESTA"/>
    <s v="SIN TRASLADO"/>
    <m/>
    <m/>
    <m/>
    <m/>
    <m/>
  </r>
  <r>
    <n v="3711"/>
    <m/>
    <m/>
    <m/>
    <x v="5"/>
    <x v="93"/>
    <m/>
    <m/>
    <m/>
    <x v="31"/>
    <m/>
    <m/>
    <s v="PENDIENTE"/>
    <s v="Sin respuesta"/>
    <n v="12"/>
    <s v=" "/>
    <m/>
    <m/>
    <m/>
    <m/>
    <m/>
    <m/>
    <n v="1"/>
    <s v=" "/>
    <s v=" "/>
    <s v=" "/>
    <s v="SIN RESPUESTA"/>
    <s v="SIN TRASLADO"/>
    <m/>
    <m/>
    <m/>
    <m/>
    <m/>
  </r>
  <r>
    <n v="3712"/>
    <m/>
    <m/>
    <m/>
    <x v="5"/>
    <x v="93"/>
    <m/>
    <m/>
    <m/>
    <x v="31"/>
    <m/>
    <m/>
    <s v="PENDIENTE"/>
    <s v="Sin respuesta"/>
    <n v="12"/>
    <s v=" "/>
    <m/>
    <m/>
    <m/>
    <m/>
    <m/>
    <m/>
    <n v="1"/>
    <s v=" "/>
    <s v=" "/>
    <s v=" "/>
    <s v="SIN RESPUESTA"/>
    <s v="SIN TRASLADO"/>
    <m/>
    <m/>
    <m/>
    <m/>
    <m/>
  </r>
  <r>
    <n v="3713"/>
    <m/>
    <m/>
    <m/>
    <x v="5"/>
    <x v="93"/>
    <m/>
    <m/>
    <m/>
    <x v="31"/>
    <m/>
    <m/>
    <s v="PENDIENTE"/>
    <s v="Sin respuesta"/>
    <n v="12"/>
    <s v=" "/>
    <m/>
    <m/>
    <m/>
    <m/>
    <m/>
    <m/>
    <n v="1"/>
    <s v=" "/>
    <s v=" "/>
    <s v=" "/>
    <s v="SIN RESPUESTA"/>
    <s v="SIN TRASLADO"/>
    <m/>
    <m/>
    <m/>
    <m/>
    <m/>
  </r>
  <r>
    <n v="3714"/>
    <m/>
    <m/>
    <m/>
    <x v="5"/>
    <x v="93"/>
    <m/>
    <m/>
    <m/>
    <x v="31"/>
    <m/>
    <m/>
    <s v="PENDIENTE"/>
    <s v="Sin respuesta"/>
    <n v="12"/>
    <s v=" "/>
    <m/>
    <m/>
    <m/>
    <m/>
    <m/>
    <m/>
    <n v="1"/>
    <s v=" "/>
    <s v=" "/>
    <s v=" "/>
    <s v="SIN RESPUESTA"/>
    <s v="SIN TRASLADO"/>
    <m/>
    <m/>
    <m/>
    <m/>
    <m/>
  </r>
  <r>
    <n v="3715"/>
    <m/>
    <m/>
    <m/>
    <x v="5"/>
    <x v="93"/>
    <m/>
    <m/>
    <m/>
    <x v="31"/>
    <m/>
    <m/>
    <s v="PENDIENTE"/>
    <s v="Sin respuesta"/>
    <n v="12"/>
    <s v=" "/>
    <m/>
    <m/>
    <m/>
    <m/>
    <m/>
    <m/>
    <n v="1"/>
    <s v=" "/>
    <s v=" "/>
    <s v=" "/>
    <s v="SIN RESPUESTA"/>
    <s v="SIN TRASLADO"/>
    <m/>
    <m/>
    <m/>
    <m/>
    <m/>
  </r>
  <r>
    <n v="3716"/>
    <m/>
    <m/>
    <m/>
    <x v="5"/>
    <x v="93"/>
    <m/>
    <m/>
    <m/>
    <x v="31"/>
    <m/>
    <m/>
    <s v="PENDIENTE"/>
    <s v="Sin respuesta"/>
    <n v="12"/>
    <s v=" "/>
    <m/>
    <m/>
    <m/>
    <m/>
    <m/>
    <m/>
    <n v="1"/>
    <s v=" "/>
    <s v=" "/>
    <s v=" "/>
    <s v="SIN RESPUESTA"/>
    <s v="SIN TRASLADO"/>
    <m/>
    <m/>
    <m/>
    <m/>
    <m/>
  </r>
  <r>
    <n v="3717"/>
    <m/>
    <m/>
    <m/>
    <x v="5"/>
    <x v="93"/>
    <m/>
    <m/>
    <m/>
    <x v="31"/>
    <m/>
    <m/>
    <s v="PENDIENTE"/>
    <s v="Sin respuesta"/>
    <n v="12"/>
    <s v=" "/>
    <m/>
    <m/>
    <m/>
    <m/>
    <m/>
    <m/>
    <n v="1"/>
    <s v=" "/>
    <s v=" "/>
    <s v=" "/>
    <s v="SIN RESPUESTA"/>
    <s v="SIN TRASLADO"/>
    <m/>
    <m/>
    <m/>
    <m/>
    <m/>
  </r>
  <r>
    <n v="3718"/>
    <m/>
    <m/>
    <m/>
    <x v="5"/>
    <x v="93"/>
    <m/>
    <m/>
    <m/>
    <x v="31"/>
    <m/>
    <m/>
    <s v="PENDIENTE"/>
    <s v="Sin respuesta"/>
    <n v="12"/>
    <s v=" "/>
    <m/>
    <m/>
    <m/>
    <m/>
    <m/>
    <m/>
    <n v="1"/>
    <s v=" "/>
    <s v=" "/>
    <s v=" "/>
    <s v="SIN RESPUESTA"/>
    <s v="SIN TRASLADO"/>
    <m/>
    <m/>
    <m/>
    <m/>
    <m/>
  </r>
  <r>
    <n v="3719"/>
    <m/>
    <m/>
    <m/>
    <x v="5"/>
    <x v="93"/>
    <m/>
    <m/>
    <m/>
    <x v="31"/>
    <m/>
    <m/>
    <s v="PENDIENTE"/>
    <s v="Sin respuesta"/>
    <n v="12"/>
    <s v=" "/>
    <m/>
    <m/>
    <m/>
    <m/>
    <m/>
    <m/>
    <n v="1"/>
    <s v=" "/>
    <s v=" "/>
    <s v=" "/>
    <s v="SIN RESPUESTA"/>
    <s v="SIN TRASLADO"/>
    <m/>
    <m/>
    <m/>
    <m/>
    <m/>
  </r>
  <r>
    <n v="3720"/>
    <m/>
    <m/>
    <m/>
    <x v="5"/>
    <x v="93"/>
    <m/>
    <m/>
    <m/>
    <x v="31"/>
    <m/>
    <m/>
    <s v="PENDIENTE"/>
    <s v="Sin respuesta"/>
    <n v="12"/>
    <s v=" "/>
    <m/>
    <m/>
    <m/>
    <m/>
    <m/>
    <m/>
    <n v="1"/>
    <s v=" "/>
    <s v=" "/>
    <s v=" "/>
    <s v="SIN RESPUESTA"/>
    <s v="SIN TRASLADO"/>
    <m/>
    <m/>
    <m/>
    <m/>
    <m/>
  </r>
  <r>
    <n v="3721"/>
    <m/>
    <m/>
    <m/>
    <x v="5"/>
    <x v="93"/>
    <m/>
    <m/>
    <m/>
    <x v="31"/>
    <m/>
    <m/>
    <s v="PENDIENTE"/>
    <s v="Sin respuesta"/>
    <n v="12"/>
    <s v=" "/>
    <m/>
    <m/>
    <m/>
    <m/>
    <m/>
    <m/>
    <n v="1"/>
    <s v=" "/>
    <s v=" "/>
    <s v=" "/>
    <s v="SIN RESPUESTA"/>
    <s v="SIN TRASLADO"/>
    <m/>
    <m/>
    <m/>
    <m/>
    <m/>
  </r>
  <r>
    <n v="3722"/>
    <m/>
    <m/>
    <m/>
    <x v="5"/>
    <x v="93"/>
    <m/>
    <m/>
    <m/>
    <x v="31"/>
    <m/>
    <m/>
    <s v="PENDIENTE"/>
    <s v="Sin respuesta"/>
    <n v="12"/>
    <s v=" "/>
    <m/>
    <m/>
    <m/>
    <m/>
    <m/>
    <m/>
    <n v="1"/>
    <s v=" "/>
    <s v=" "/>
    <s v=" "/>
    <s v="SIN RESPUESTA"/>
    <s v="SIN TRASLADO"/>
    <m/>
    <m/>
    <m/>
    <m/>
    <m/>
  </r>
  <r>
    <n v="3723"/>
    <m/>
    <m/>
    <m/>
    <x v="5"/>
    <x v="93"/>
    <m/>
    <m/>
    <m/>
    <x v="31"/>
    <m/>
    <m/>
    <s v="PENDIENTE"/>
    <s v="Sin respuesta"/>
    <n v="12"/>
    <s v=" "/>
    <m/>
    <m/>
    <m/>
    <m/>
    <m/>
    <m/>
    <n v="1"/>
    <s v=" "/>
    <s v=" "/>
    <s v=" "/>
    <s v="SIN RESPUESTA"/>
    <s v="SIN TRASLADO"/>
    <m/>
    <m/>
    <m/>
    <m/>
    <m/>
  </r>
  <r>
    <n v="3724"/>
    <m/>
    <m/>
    <m/>
    <x v="5"/>
    <x v="93"/>
    <m/>
    <m/>
    <m/>
    <x v="31"/>
    <m/>
    <m/>
    <s v="PENDIENTE"/>
    <s v="Sin respuesta"/>
    <n v="12"/>
    <s v=" "/>
    <m/>
    <m/>
    <m/>
    <m/>
    <m/>
    <m/>
    <n v="1"/>
    <s v=" "/>
    <s v=" "/>
    <s v=" "/>
    <s v="SIN RESPUESTA"/>
    <s v="SIN TRASLADO"/>
    <m/>
    <m/>
    <m/>
    <m/>
    <m/>
  </r>
  <r>
    <n v="3725"/>
    <m/>
    <m/>
    <m/>
    <x v="5"/>
    <x v="93"/>
    <m/>
    <m/>
    <m/>
    <x v="31"/>
    <m/>
    <m/>
    <s v="PENDIENTE"/>
    <s v="Sin respuesta"/>
    <n v="12"/>
    <s v=" "/>
    <m/>
    <m/>
    <m/>
    <m/>
    <m/>
    <m/>
    <n v="1"/>
    <s v=" "/>
    <s v=" "/>
    <s v=" "/>
    <s v="SIN RESPUESTA"/>
    <s v="SIN TRASLADO"/>
    <m/>
    <m/>
    <m/>
    <m/>
    <m/>
  </r>
  <r>
    <n v="3726"/>
    <m/>
    <m/>
    <m/>
    <x v="5"/>
    <x v="93"/>
    <m/>
    <m/>
    <m/>
    <x v="31"/>
    <m/>
    <m/>
    <s v="PENDIENTE"/>
    <s v="Sin respuesta"/>
    <n v="12"/>
    <s v=" "/>
    <m/>
    <m/>
    <m/>
    <m/>
    <m/>
    <m/>
    <n v="1"/>
    <s v=" "/>
    <s v=" "/>
    <s v=" "/>
    <s v="SIN RESPUESTA"/>
    <s v="SIN TRASLADO"/>
    <m/>
    <m/>
    <m/>
    <m/>
    <m/>
  </r>
  <r>
    <n v="3727"/>
    <m/>
    <m/>
    <m/>
    <x v="5"/>
    <x v="93"/>
    <m/>
    <m/>
    <m/>
    <x v="31"/>
    <m/>
    <m/>
    <s v="PENDIENTE"/>
    <s v="Sin respuesta"/>
    <n v="12"/>
    <s v=" "/>
    <m/>
    <m/>
    <m/>
    <m/>
    <m/>
    <m/>
    <n v="1"/>
    <s v=" "/>
    <s v=" "/>
    <s v=" "/>
    <s v="SIN RESPUESTA"/>
    <s v="SIN TRASLADO"/>
    <m/>
    <m/>
    <m/>
    <m/>
    <m/>
  </r>
  <r>
    <n v="3728"/>
    <m/>
    <m/>
    <m/>
    <x v="5"/>
    <x v="93"/>
    <m/>
    <m/>
    <m/>
    <x v="31"/>
    <m/>
    <m/>
    <s v="PENDIENTE"/>
    <s v="Sin respuesta"/>
    <n v="12"/>
    <s v=" "/>
    <m/>
    <m/>
    <m/>
    <m/>
    <m/>
    <m/>
    <n v="1"/>
    <s v=" "/>
    <s v=" "/>
    <s v=" "/>
    <s v="SIN RESPUESTA"/>
    <s v="SIN TRASLADO"/>
    <m/>
    <m/>
    <m/>
    <m/>
    <m/>
  </r>
  <r>
    <n v="3729"/>
    <m/>
    <m/>
    <m/>
    <x v="5"/>
    <x v="93"/>
    <m/>
    <m/>
    <m/>
    <x v="31"/>
    <m/>
    <m/>
    <s v="PENDIENTE"/>
    <s v="Sin respuesta"/>
    <n v="12"/>
    <s v=" "/>
    <m/>
    <m/>
    <m/>
    <m/>
    <m/>
    <m/>
    <n v="1"/>
    <s v=" "/>
    <s v=" "/>
    <s v=" "/>
    <s v="SIN RESPUESTA"/>
    <s v="SIN TRASLADO"/>
    <m/>
    <m/>
    <m/>
    <m/>
    <m/>
  </r>
  <r>
    <n v="3730"/>
    <m/>
    <m/>
    <m/>
    <x v="5"/>
    <x v="93"/>
    <m/>
    <m/>
    <m/>
    <x v="31"/>
    <m/>
    <m/>
    <s v="PENDIENTE"/>
    <s v="Sin respuesta"/>
    <n v="12"/>
    <s v=" "/>
    <m/>
    <m/>
    <m/>
    <m/>
    <m/>
    <m/>
    <n v="1"/>
    <s v=" "/>
    <s v=" "/>
    <s v=" "/>
    <s v="SIN RESPUESTA"/>
    <s v="SIN TRASLADO"/>
    <m/>
    <m/>
    <m/>
    <m/>
    <m/>
  </r>
  <r>
    <n v="3731"/>
    <m/>
    <m/>
    <m/>
    <x v="5"/>
    <x v="93"/>
    <m/>
    <m/>
    <m/>
    <x v="31"/>
    <m/>
    <m/>
    <s v="PENDIENTE"/>
    <s v="Sin respuesta"/>
    <n v="12"/>
    <s v=" "/>
    <m/>
    <m/>
    <m/>
    <m/>
    <m/>
    <m/>
    <n v="1"/>
    <s v=" "/>
    <s v=" "/>
    <s v=" "/>
    <s v="SIN RESPUESTA"/>
    <s v="SIN TRASLADO"/>
    <m/>
    <m/>
    <m/>
    <m/>
    <m/>
  </r>
  <r>
    <n v="3732"/>
    <m/>
    <m/>
    <m/>
    <x v="5"/>
    <x v="93"/>
    <m/>
    <m/>
    <m/>
    <x v="31"/>
    <m/>
    <m/>
    <s v="PENDIENTE"/>
    <s v="Sin respuesta"/>
    <n v="12"/>
    <s v=" "/>
    <m/>
    <m/>
    <m/>
    <m/>
    <m/>
    <m/>
    <n v="1"/>
    <s v=" "/>
    <s v=" "/>
    <s v=" "/>
    <s v="SIN RESPUESTA"/>
    <s v="SIN TRASLADO"/>
    <m/>
    <m/>
    <m/>
    <m/>
    <m/>
  </r>
  <r>
    <n v="3733"/>
    <m/>
    <m/>
    <m/>
    <x v="5"/>
    <x v="93"/>
    <m/>
    <m/>
    <m/>
    <x v="31"/>
    <m/>
    <m/>
    <s v="PENDIENTE"/>
    <s v="Sin respuesta"/>
    <n v="12"/>
    <s v=" "/>
    <m/>
    <m/>
    <m/>
    <m/>
    <m/>
    <m/>
    <n v="1"/>
    <s v=" "/>
    <s v=" "/>
    <s v=" "/>
    <s v="SIN RESPUESTA"/>
    <s v="SIN TRASLADO"/>
    <m/>
    <m/>
    <m/>
    <m/>
    <m/>
  </r>
  <r>
    <n v="3734"/>
    <m/>
    <m/>
    <m/>
    <x v="5"/>
    <x v="93"/>
    <m/>
    <m/>
    <m/>
    <x v="31"/>
    <m/>
    <m/>
    <s v="PENDIENTE"/>
    <s v="Sin respuesta"/>
    <n v="12"/>
    <s v=" "/>
    <m/>
    <m/>
    <m/>
    <m/>
    <m/>
    <m/>
    <n v="1"/>
    <s v=" "/>
    <s v=" "/>
    <s v=" "/>
    <s v="SIN RESPUESTA"/>
    <s v="SIN TRASLADO"/>
    <m/>
    <m/>
    <m/>
    <m/>
    <m/>
  </r>
  <r>
    <n v="3735"/>
    <m/>
    <m/>
    <m/>
    <x v="5"/>
    <x v="93"/>
    <m/>
    <m/>
    <m/>
    <x v="31"/>
    <m/>
    <m/>
    <s v="PENDIENTE"/>
    <s v="Sin respuesta"/>
    <n v="12"/>
    <s v=" "/>
    <m/>
    <m/>
    <m/>
    <m/>
    <m/>
    <m/>
    <n v="1"/>
    <s v=" "/>
    <s v=" "/>
    <s v=" "/>
    <s v="SIN RESPUESTA"/>
    <s v="SIN TRASLADO"/>
    <m/>
    <m/>
    <m/>
    <m/>
    <m/>
  </r>
  <r>
    <n v="3736"/>
    <m/>
    <m/>
    <m/>
    <x v="5"/>
    <x v="93"/>
    <m/>
    <m/>
    <m/>
    <x v="31"/>
    <m/>
    <m/>
    <s v="PENDIENTE"/>
    <s v="Sin respuesta"/>
    <n v="12"/>
    <s v=" "/>
    <m/>
    <m/>
    <m/>
    <m/>
    <m/>
    <m/>
    <n v="1"/>
    <s v=" "/>
    <s v=" "/>
    <s v=" "/>
    <s v="SIN RESPUESTA"/>
    <s v="SIN TRASLADO"/>
    <m/>
    <m/>
    <m/>
    <m/>
    <m/>
  </r>
  <r>
    <n v="3737"/>
    <m/>
    <m/>
    <m/>
    <x v="5"/>
    <x v="93"/>
    <m/>
    <m/>
    <m/>
    <x v="31"/>
    <m/>
    <m/>
    <s v="PENDIENTE"/>
    <s v="Sin respuesta"/>
    <n v="12"/>
    <s v=" "/>
    <m/>
    <m/>
    <m/>
    <m/>
    <m/>
    <m/>
    <n v="1"/>
    <s v=" "/>
    <s v=" "/>
    <s v=" "/>
    <s v="SIN RESPUESTA"/>
    <s v="SIN TRASLADO"/>
    <m/>
    <m/>
    <m/>
    <m/>
    <m/>
  </r>
  <r>
    <n v="3738"/>
    <m/>
    <m/>
    <m/>
    <x v="5"/>
    <x v="93"/>
    <m/>
    <m/>
    <m/>
    <x v="31"/>
    <m/>
    <m/>
    <s v="PENDIENTE"/>
    <s v="Sin respuesta"/>
    <n v="12"/>
    <s v=" "/>
    <m/>
    <m/>
    <m/>
    <m/>
    <m/>
    <m/>
    <n v="1"/>
    <s v=" "/>
    <s v=" "/>
    <s v=" "/>
    <s v="SIN RESPUESTA"/>
    <s v="SIN TRASLADO"/>
    <m/>
    <m/>
    <m/>
    <m/>
    <m/>
  </r>
  <r>
    <n v="3739"/>
    <m/>
    <m/>
    <m/>
    <x v="5"/>
    <x v="93"/>
    <m/>
    <m/>
    <m/>
    <x v="31"/>
    <m/>
    <m/>
    <s v="PENDIENTE"/>
    <s v="Sin respuesta"/>
    <n v="12"/>
    <s v=" "/>
    <m/>
    <m/>
    <m/>
    <m/>
    <m/>
    <m/>
    <n v="1"/>
    <s v=" "/>
    <s v=" "/>
    <s v=" "/>
    <s v="SIN RESPUESTA"/>
    <s v="SIN TRASLADO"/>
    <m/>
    <m/>
    <m/>
    <m/>
    <m/>
  </r>
  <r>
    <n v="3740"/>
    <m/>
    <m/>
    <m/>
    <x v="5"/>
    <x v="93"/>
    <m/>
    <m/>
    <m/>
    <x v="31"/>
    <m/>
    <m/>
    <s v="PENDIENTE"/>
    <s v="Sin respuesta"/>
    <n v="12"/>
    <s v=" "/>
    <m/>
    <m/>
    <m/>
    <m/>
    <m/>
    <m/>
    <n v="1"/>
    <s v=" "/>
    <s v=" "/>
    <s v=" "/>
    <s v="SIN RESPUESTA"/>
    <s v="SIN TRASLADO"/>
    <m/>
    <m/>
    <m/>
    <m/>
    <m/>
  </r>
  <r>
    <n v="3741"/>
    <m/>
    <m/>
    <m/>
    <x v="5"/>
    <x v="93"/>
    <m/>
    <m/>
    <m/>
    <x v="31"/>
    <m/>
    <m/>
    <s v="PENDIENTE"/>
    <s v="Sin respuesta"/>
    <n v="12"/>
    <s v=" "/>
    <m/>
    <m/>
    <m/>
    <m/>
    <m/>
    <m/>
    <n v="1"/>
    <s v=" "/>
    <s v=" "/>
    <s v=" "/>
    <s v="SIN RESPUESTA"/>
    <s v="SIN TRASLADO"/>
    <m/>
    <m/>
    <m/>
    <m/>
    <m/>
  </r>
  <r>
    <n v="3742"/>
    <m/>
    <m/>
    <m/>
    <x v="5"/>
    <x v="93"/>
    <m/>
    <m/>
    <m/>
    <x v="31"/>
    <m/>
    <m/>
    <s v="PENDIENTE"/>
    <s v="Sin respuesta"/>
    <n v="12"/>
    <s v=" "/>
    <m/>
    <m/>
    <m/>
    <m/>
    <m/>
    <m/>
    <n v="1"/>
    <s v=" "/>
    <s v=" "/>
    <s v=" "/>
    <s v="SIN RESPUESTA"/>
    <s v="SIN TRASLADO"/>
    <m/>
    <m/>
    <m/>
    <m/>
    <m/>
  </r>
  <r>
    <n v="3743"/>
    <m/>
    <m/>
    <m/>
    <x v="5"/>
    <x v="93"/>
    <m/>
    <m/>
    <m/>
    <x v="31"/>
    <m/>
    <m/>
    <s v="PENDIENTE"/>
    <s v="Sin respuesta"/>
    <n v="12"/>
    <s v=" "/>
    <m/>
    <m/>
    <m/>
    <m/>
    <m/>
    <m/>
    <n v="1"/>
    <s v=" "/>
    <s v=" "/>
    <s v=" "/>
    <s v="SIN RESPUESTA"/>
    <s v="SIN TRASLADO"/>
    <m/>
    <m/>
    <m/>
    <m/>
    <m/>
  </r>
  <r>
    <n v="3744"/>
    <m/>
    <m/>
    <m/>
    <x v="5"/>
    <x v="93"/>
    <m/>
    <m/>
    <m/>
    <x v="31"/>
    <m/>
    <m/>
    <s v="PENDIENTE"/>
    <s v="Sin respuesta"/>
    <n v="12"/>
    <s v=" "/>
    <m/>
    <m/>
    <m/>
    <m/>
    <m/>
    <m/>
    <n v="1"/>
    <s v=" "/>
    <s v=" "/>
    <s v=" "/>
    <s v="SIN RESPUESTA"/>
    <s v="SIN TRASLADO"/>
    <m/>
    <m/>
    <m/>
    <m/>
    <m/>
  </r>
  <r>
    <n v="3745"/>
    <m/>
    <m/>
    <m/>
    <x v="5"/>
    <x v="93"/>
    <m/>
    <m/>
    <m/>
    <x v="31"/>
    <m/>
    <m/>
    <s v="PENDIENTE"/>
    <s v="Sin respuesta"/>
    <n v="12"/>
    <s v=" "/>
    <m/>
    <m/>
    <m/>
    <m/>
    <m/>
    <m/>
    <n v="1"/>
    <s v=" "/>
    <s v=" "/>
    <s v=" "/>
    <s v="SIN RESPUESTA"/>
    <s v="SIN TRASLADO"/>
    <m/>
    <m/>
    <m/>
    <m/>
    <m/>
  </r>
  <r>
    <n v="3746"/>
    <m/>
    <m/>
    <m/>
    <x v="5"/>
    <x v="93"/>
    <m/>
    <m/>
    <m/>
    <x v="31"/>
    <m/>
    <m/>
    <s v="PENDIENTE"/>
    <s v="Sin respuesta"/>
    <n v="12"/>
    <s v=" "/>
    <m/>
    <m/>
    <m/>
    <m/>
    <m/>
    <m/>
    <n v="1"/>
    <s v=" "/>
    <s v=" "/>
    <s v=" "/>
    <s v="SIN RESPUESTA"/>
    <s v="SIN TRASLADO"/>
    <m/>
    <m/>
    <m/>
    <m/>
    <m/>
  </r>
  <r>
    <n v="3747"/>
    <m/>
    <m/>
    <m/>
    <x v="5"/>
    <x v="93"/>
    <m/>
    <m/>
    <m/>
    <x v="31"/>
    <m/>
    <m/>
    <s v="PENDIENTE"/>
    <s v="Sin respuesta"/>
    <n v="12"/>
    <s v=" "/>
    <m/>
    <m/>
    <m/>
    <m/>
    <m/>
    <m/>
    <n v="1"/>
    <s v=" "/>
    <s v=" "/>
    <s v=" "/>
    <s v="SIN RESPUESTA"/>
    <s v="SIN TRASLADO"/>
    <m/>
    <m/>
    <m/>
    <m/>
    <m/>
  </r>
  <r>
    <n v="3748"/>
    <m/>
    <m/>
    <m/>
    <x v="5"/>
    <x v="93"/>
    <m/>
    <m/>
    <m/>
    <x v="31"/>
    <m/>
    <m/>
    <s v="PENDIENTE"/>
    <s v="Sin respuesta"/>
    <n v="12"/>
    <s v=" "/>
    <m/>
    <m/>
    <m/>
    <m/>
    <m/>
    <m/>
    <n v="1"/>
    <s v=" "/>
    <s v=" "/>
    <s v=" "/>
    <s v="SIN RESPUESTA"/>
    <s v="SIN TRASLADO"/>
    <m/>
    <m/>
    <m/>
    <m/>
    <m/>
  </r>
  <r>
    <n v="3749"/>
    <m/>
    <m/>
    <m/>
    <x v="5"/>
    <x v="93"/>
    <m/>
    <m/>
    <m/>
    <x v="31"/>
    <m/>
    <m/>
    <s v="PENDIENTE"/>
    <s v="Sin respuesta"/>
    <n v="12"/>
    <s v=" "/>
    <m/>
    <m/>
    <m/>
    <m/>
    <m/>
    <m/>
    <n v="1"/>
    <s v=" "/>
    <s v=" "/>
    <s v=" "/>
    <s v="SIN RESPUESTA"/>
    <s v="SIN TRASLADO"/>
    <m/>
    <m/>
    <m/>
    <m/>
    <m/>
  </r>
  <r>
    <n v="3750"/>
    <m/>
    <m/>
    <m/>
    <x v="5"/>
    <x v="93"/>
    <m/>
    <m/>
    <m/>
    <x v="31"/>
    <m/>
    <m/>
    <s v="PENDIENTE"/>
    <s v="Sin respuesta"/>
    <n v="12"/>
    <s v=" "/>
    <m/>
    <m/>
    <m/>
    <m/>
    <m/>
    <m/>
    <n v="1"/>
    <s v=" "/>
    <s v=" "/>
    <s v=" "/>
    <s v="SIN RESPUESTA"/>
    <s v="SIN TRASLADO"/>
    <m/>
    <m/>
    <m/>
    <m/>
    <m/>
  </r>
  <r>
    <n v="3751"/>
    <m/>
    <m/>
    <m/>
    <x v="5"/>
    <x v="93"/>
    <m/>
    <m/>
    <m/>
    <x v="31"/>
    <m/>
    <m/>
    <s v="PENDIENTE"/>
    <s v="Sin respuesta"/>
    <n v="12"/>
    <s v=" "/>
    <m/>
    <m/>
    <m/>
    <m/>
    <m/>
    <m/>
    <n v="1"/>
    <s v=" "/>
    <s v=" "/>
    <s v=" "/>
    <s v="SIN RESPUESTA"/>
    <s v="SIN TRASLADO"/>
    <m/>
    <m/>
    <m/>
    <m/>
    <m/>
  </r>
  <r>
    <n v="3752"/>
    <m/>
    <m/>
    <m/>
    <x v="5"/>
    <x v="93"/>
    <m/>
    <m/>
    <m/>
    <x v="31"/>
    <m/>
    <m/>
    <s v="PENDIENTE"/>
    <s v="Sin respuesta"/>
    <n v="12"/>
    <s v=" "/>
    <m/>
    <m/>
    <m/>
    <m/>
    <m/>
    <m/>
    <n v="1"/>
    <s v=" "/>
    <s v=" "/>
    <s v=" "/>
    <s v="SIN RESPUESTA"/>
    <s v="SIN TRASLADO"/>
    <m/>
    <m/>
    <m/>
    <m/>
    <m/>
  </r>
  <r>
    <n v="3753"/>
    <m/>
    <m/>
    <m/>
    <x v="5"/>
    <x v="93"/>
    <m/>
    <m/>
    <m/>
    <x v="31"/>
    <m/>
    <m/>
    <s v="PENDIENTE"/>
    <s v="Sin respuesta"/>
    <n v="12"/>
    <s v=" "/>
    <m/>
    <m/>
    <m/>
    <m/>
    <m/>
    <m/>
    <n v="1"/>
    <s v=" "/>
    <s v=" "/>
    <s v=" "/>
    <s v="SIN RESPUESTA"/>
    <s v="SIN TRASLADO"/>
    <m/>
    <m/>
    <m/>
    <m/>
    <m/>
  </r>
  <r>
    <n v="3754"/>
    <m/>
    <m/>
    <m/>
    <x v="5"/>
    <x v="93"/>
    <m/>
    <m/>
    <m/>
    <x v="31"/>
    <m/>
    <m/>
    <s v="PENDIENTE"/>
    <s v="Sin respuesta"/>
    <n v="12"/>
    <s v=" "/>
    <m/>
    <m/>
    <m/>
    <m/>
    <m/>
    <m/>
    <n v="1"/>
    <s v=" "/>
    <s v=" "/>
    <s v=" "/>
    <s v="SIN RESPUESTA"/>
    <s v="SIN TRASLADO"/>
    <m/>
    <m/>
    <m/>
    <m/>
    <m/>
  </r>
  <r>
    <n v="3755"/>
    <m/>
    <m/>
    <m/>
    <x v="5"/>
    <x v="93"/>
    <m/>
    <m/>
    <m/>
    <x v="31"/>
    <m/>
    <m/>
    <s v="PENDIENTE"/>
    <s v="Sin respuesta"/>
    <n v="12"/>
    <s v=" "/>
    <m/>
    <m/>
    <m/>
    <m/>
    <m/>
    <m/>
    <n v="1"/>
    <s v=" "/>
    <s v=" "/>
    <s v=" "/>
    <s v="SIN RESPUESTA"/>
    <s v="SIN TRASLADO"/>
    <m/>
    <m/>
    <m/>
    <m/>
    <m/>
  </r>
  <r>
    <n v="3756"/>
    <m/>
    <m/>
    <m/>
    <x v="5"/>
    <x v="93"/>
    <m/>
    <m/>
    <m/>
    <x v="31"/>
    <m/>
    <m/>
    <s v="PENDIENTE"/>
    <s v="Sin respuesta"/>
    <n v="12"/>
    <s v=" "/>
    <m/>
    <m/>
    <m/>
    <m/>
    <m/>
    <m/>
    <n v="1"/>
    <s v=" "/>
    <s v=" "/>
    <s v=" "/>
    <s v="SIN RESPUESTA"/>
    <s v="SIN TRASLADO"/>
    <m/>
    <m/>
    <m/>
    <m/>
    <m/>
  </r>
  <r>
    <n v="3757"/>
    <m/>
    <m/>
    <m/>
    <x v="5"/>
    <x v="93"/>
    <m/>
    <m/>
    <m/>
    <x v="31"/>
    <m/>
    <m/>
    <s v="PENDIENTE"/>
    <s v="Sin respuesta"/>
    <n v="12"/>
    <s v=" "/>
    <m/>
    <m/>
    <m/>
    <m/>
    <m/>
    <m/>
    <n v="1"/>
    <s v=" "/>
    <s v=" "/>
    <s v=" "/>
    <s v="SIN RESPUESTA"/>
    <s v="SIN TRASLADO"/>
    <m/>
    <m/>
    <m/>
    <m/>
    <m/>
  </r>
  <r>
    <n v="3758"/>
    <m/>
    <m/>
    <m/>
    <x v="5"/>
    <x v="93"/>
    <m/>
    <m/>
    <m/>
    <x v="31"/>
    <m/>
    <m/>
    <s v="PENDIENTE"/>
    <s v="Sin respuesta"/>
    <n v="12"/>
    <s v=" "/>
    <m/>
    <m/>
    <m/>
    <m/>
    <m/>
    <m/>
    <n v="1"/>
    <s v=" "/>
    <s v=" "/>
    <s v=" "/>
    <s v="SIN RESPUESTA"/>
    <s v="SIN TRASLADO"/>
    <m/>
    <m/>
    <m/>
    <m/>
    <m/>
  </r>
  <r>
    <n v="3759"/>
    <m/>
    <m/>
    <m/>
    <x v="5"/>
    <x v="93"/>
    <m/>
    <m/>
    <m/>
    <x v="31"/>
    <m/>
    <m/>
    <s v="PENDIENTE"/>
    <s v="Sin respuesta"/>
    <n v="12"/>
    <s v=" "/>
    <m/>
    <m/>
    <m/>
    <m/>
    <m/>
    <m/>
    <n v="1"/>
    <s v=" "/>
    <s v=" "/>
    <s v=" "/>
    <s v="SIN RESPUESTA"/>
    <s v="SIN TRASLADO"/>
    <m/>
    <m/>
    <m/>
    <m/>
    <m/>
  </r>
  <r>
    <n v="3760"/>
    <m/>
    <m/>
    <m/>
    <x v="5"/>
    <x v="93"/>
    <m/>
    <m/>
    <m/>
    <x v="31"/>
    <m/>
    <m/>
    <s v="PENDIENTE"/>
    <s v="Sin respuesta"/>
    <n v="12"/>
    <s v=" "/>
    <m/>
    <m/>
    <m/>
    <m/>
    <m/>
    <m/>
    <n v="1"/>
    <s v=" "/>
    <s v=" "/>
    <s v=" "/>
    <s v="SIN RESPUESTA"/>
    <s v="SIN TRASLADO"/>
    <m/>
    <m/>
    <m/>
    <m/>
    <m/>
  </r>
  <r>
    <n v="3761"/>
    <m/>
    <m/>
    <m/>
    <x v="5"/>
    <x v="93"/>
    <m/>
    <m/>
    <m/>
    <x v="31"/>
    <m/>
    <m/>
    <s v="PENDIENTE"/>
    <s v="Sin respuesta"/>
    <n v="12"/>
    <s v=" "/>
    <m/>
    <m/>
    <m/>
    <m/>
    <m/>
    <m/>
    <n v="1"/>
    <s v=" "/>
    <s v=" "/>
    <s v=" "/>
    <s v="SIN RESPUESTA"/>
    <s v="SIN TRASLADO"/>
    <m/>
    <m/>
    <m/>
    <m/>
    <m/>
  </r>
  <r>
    <n v="3762"/>
    <m/>
    <m/>
    <m/>
    <x v="5"/>
    <x v="93"/>
    <m/>
    <m/>
    <m/>
    <x v="31"/>
    <m/>
    <m/>
    <s v="PENDIENTE"/>
    <s v="Sin respuesta"/>
    <n v="12"/>
    <s v=" "/>
    <m/>
    <m/>
    <m/>
    <m/>
    <m/>
    <m/>
    <n v="1"/>
    <s v=" "/>
    <s v=" "/>
    <s v=" "/>
    <s v="SIN RESPUESTA"/>
    <s v="SIN TRASLADO"/>
    <m/>
    <m/>
    <m/>
    <m/>
    <m/>
  </r>
  <r>
    <n v="3763"/>
    <m/>
    <m/>
    <m/>
    <x v="5"/>
    <x v="93"/>
    <m/>
    <m/>
    <m/>
    <x v="31"/>
    <m/>
    <m/>
    <s v="PENDIENTE"/>
    <s v="Sin respuesta"/>
    <n v="12"/>
    <s v=" "/>
    <m/>
    <m/>
    <m/>
    <m/>
    <m/>
    <m/>
    <n v="1"/>
    <s v=" "/>
    <s v=" "/>
    <s v=" "/>
    <s v="SIN RESPUESTA"/>
    <s v="SIN TRASLADO"/>
    <m/>
    <m/>
    <m/>
    <m/>
    <m/>
  </r>
  <r>
    <n v="3764"/>
    <m/>
    <m/>
    <m/>
    <x v="5"/>
    <x v="93"/>
    <m/>
    <m/>
    <m/>
    <x v="31"/>
    <m/>
    <m/>
    <s v="PENDIENTE"/>
    <s v="Sin respuesta"/>
    <n v="12"/>
    <s v=" "/>
    <m/>
    <m/>
    <m/>
    <m/>
    <m/>
    <m/>
    <n v="1"/>
    <s v=" "/>
    <s v=" "/>
    <s v=" "/>
    <s v="SIN RESPUESTA"/>
    <s v="SIN TRASLADO"/>
    <m/>
    <m/>
    <m/>
    <m/>
    <m/>
  </r>
  <r>
    <n v="3765"/>
    <m/>
    <m/>
    <m/>
    <x v="5"/>
    <x v="93"/>
    <m/>
    <m/>
    <m/>
    <x v="31"/>
    <m/>
    <m/>
    <s v="PENDIENTE"/>
    <s v="Sin respuesta"/>
    <n v="12"/>
    <s v=" "/>
    <m/>
    <m/>
    <m/>
    <m/>
    <m/>
    <m/>
    <n v="1"/>
    <s v=" "/>
    <s v=" "/>
    <s v=" "/>
    <s v="SIN RESPUESTA"/>
    <s v="SIN TRASLADO"/>
    <m/>
    <m/>
    <m/>
    <m/>
    <m/>
  </r>
  <r>
    <n v="3766"/>
    <m/>
    <m/>
    <m/>
    <x v="5"/>
    <x v="93"/>
    <m/>
    <m/>
    <m/>
    <x v="31"/>
    <m/>
    <m/>
    <s v="PENDIENTE"/>
    <s v="Sin respuesta"/>
    <n v="12"/>
    <s v=" "/>
    <m/>
    <m/>
    <m/>
    <m/>
    <m/>
    <m/>
    <n v="1"/>
    <s v=" "/>
    <s v=" "/>
    <s v=" "/>
    <s v="SIN RESPUESTA"/>
    <s v="SIN TRASLADO"/>
    <m/>
    <m/>
    <m/>
    <m/>
    <m/>
  </r>
  <r>
    <n v="3767"/>
    <m/>
    <m/>
    <m/>
    <x v="5"/>
    <x v="93"/>
    <m/>
    <m/>
    <m/>
    <x v="31"/>
    <m/>
    <m/>
    <s v="PENDIENTE"/>
    <s v="Sin respuesta"/>
    <n v="12"/>
    <s v=" "/>
    <m/>
    <m/>
    <m/>
    <m/>
    <m/>
    <m/>
    <n v="1"/>
    <s v=" "/>
    <s v=" "/>
    <s v=" "/>
    <s v="SIN RESPUESTA"/>
    <s v="SIN TRASLADO"/>
    <m/>
    <m/>
    <m/>
    <m/>
    <m/>
  </r>
  <r>
    <n v="3768"/>
    <m/>
    <m/>
    <m/>
    <x v="5"/>
    <x v="93"/>
    <m/>
    <m/>
    <m/>
    <x v="31"/>
    <m/>
    <m/>
    <s v="PENDIENTE"/>
    <s v="Sin respuesta"/>
    <n v="12"/>
    <s v=" "/>
    <m/>
    <m/>
    <m/>
    <m/>
    <m/>
    <m/>
    <n v="1"/>
    <s v=" "/>
    <s v=" "/>
    <s v=" "/>
    <s v="SIN RESPUESTA"/>
    <s v="SIN TRASLADO"/>
    <m/>
    <m/>
    <m/>
    <m/>
    <m/>
  </r>
  <r>
    <n v="3769"/>
    <m/>
    <m/>
    <m/>
    <x v="5"/>
    <x v="93"/>
    <m/>
    <m/>
    <m/>
    <x v="31"/>
    <m/>
    <m/>
    <s v="PENDIENTE"/>
    <s v="Sin respuesta"/>
    <n v="12"/>
    <s v=" "/>
    <m/>
    <m/>
    <m/>
    <m/>
    <m/>
    <m/>
    <n v="1"/>
    <s v=" "/>
    <s v=" "/>
    <s v=" "/>
    <s v="SIN RESPUESTA"/>
    <s v="SIN TRASLADO"/>
    <m/>
    <m/>
    <m/>
    <m/>
    <m/>
  </r>
  <r>
    <n v="3770"/>
    <m/>
    <m/>
    <m/>
    <x v="5"/>
    <x v="93"/>
    <m/>
    <m/>
    <m/>
    <x v="31"/>
    <m/>
    <m/>
    <s v="PENDIENTE"/>
    <s v="Sin respuesta"/>
    <n v="12"/>
    <s v=" "/>
    <m/>
    <m/>
    <m/>
    <m/>
    <m/>
    <m/>
    <n v="1"/>
    <s v=" "/>
    <s v=" "/>
    <s v=" "/>
    <s v="SIN RESPUESTA"/>
    <s v="SIN TRASLADO"/>
    <m/>
    <m/>
    <m/>
    <m/>
    <m/>
  </r>
  <r>
    <n v="3771"/>
    <m/>
    <m/>
    <m/>
    <x v="5"/>
    <x v="93"/>
    <m/>
    <m/>
    <m/>
    <x v="31"/>
    <m/>
    <m/>
    <s v="PENDIENTE"/>
    <s v="Sin respuesta"/>
    <n v="12"/>
    <s v=" "/>
    <m/>
    <m/>
    <m/>
    <m/>
    <m/>
    <m/>
    <n v="1"/>
    <s v=" "/>
    <s v=" "/>
    <s v=" "/>
    <s v="SIN RESPUESTA"/>
    <s v="SIN TRASLADO"/>
    <m/>
    <m/>
    <m/>
    <m/>
    <m/>
  </r>
  <r>
    <n v="3772"/>
    <m/>
    <m/>
    <m/>
    <x v="5"/>
    <x v="93"/>
    <m/>
    <m/>
    <m/>
    <x v="31"/>
    <m/>
    <m/>
    <s v="PENDIENTE"/>
    <s v="Sin respuesta"/>
    <n v="12"/>
    <s v=" "/>
    <m/>
    <m/>
    <m/>
    <m/>
    <m/>
    <m/>
    <n v="1"/>
    <s v=" "/>
    <s v=" "/>
    <s v=" "/>
    <s v="SIN RESPUESTA"/>
    <s v="SIN TRASLADO"/>
    <m/>
    <m/>
    <m/>
    <m/>
    <m/>
  </r>
  <r>
    <n v="3773"/>
    <m/>
    <m/>
    <m/>
    <x v="5"/>
    <x v="93"/>
    <m/>
    <m/>
    <m/>
    <x v="31"/>
    <m/>
    <m/>
    <s v="PENDIENTE"/>
    <s v="Sin respuesta"/>
    <n v="12"/>
    <s v=" "/>
    <m/>
    <m/>
    <m/>
    <m/>
    <m/>
    <m/>
    <n v="1"/>
    <s v=" "/>
    <s v=" "/>
    <s v=" "/>
    <s v="SIN RESPUESTA"/>
    <s v="SIN TRASLADO"/>
    <m/>
    <m/>
    <m/>
    <m/>
    <m/>
  </r>
  <r>
    <n v="3774"/>
    <m/>
    <m/>
    <m/>
    <x v="5"/>
    <x v="93"/>
    <m/>
    <m/>
    <m/>
    <x v="31"/>
    <m/>
    <m/>
    <s v="PENDIENTE"/>
    <s v="Sin respuesta"/>
    <n v="12"/>
    <s v=" "/>
    <m/>
    <m/>
    <m/>
    <m/>
    <m/>
    <m/>
    <n v="1"/>
    <s v=" "/>
    <s v=" "/>
    <s v=" "/>
    <s v="SIN RESPUESTA"/>
    <s v="SIN TRASLADO"/>
    <m/>
    <m/>
    <m/>
    <m/>
    <m/>
  </r>
  <r>
    <n v="3775"/>
    <m/>
    <m/>
    <m/>
    <x v="5"/>
    <x v="93"/>
    <m/>
    <m/>
    <m/>
    <x v="31"/>
    <m/>
    <m/>
    <s v="PENDIENTE"/>
    <s v="Sin respuesta"/>
    <n v="12"/>
    <s v=" "/>
    <m/>
    <m/>
    <m/>
    <m/>
    <m/>
    <m/>
    <n v="1"/>
    <s v=" "/>
    <s v=" "/>
    <s v=" "/>
    <s v="SIN RESPUESTA"/>
    <s v="SIN TRASLADO"/>
    <m/>
    <m/>
    <m/>
    <m/>
    <m/>
  </r>
  <r>
    <n v="3776"/>
    <m/>
    <m/>
    <m/>
    <x v="5"/>
    <x v="93"/>
    <m/>
    <m/>
    <m/>
    <x v="31"/>
    <m/>
    <m/>
    <s v="PENDIENTE"/>
    <s v="Sin respuesta"/>
    <n v="12"/>
    <s v=" "/>
    <m/>
    <m/>
    <m/>
    <m/>
    <m/>
    <m/>
    <n v="1"/>
    <s v=" "/>
    <s v=" "/>
    <s v=" "/>
    <s v="SIN RESPUESTA"/>
    <s v="SIN TRASLADO"/>
    <m/>
    <m/>
    <m/>
    <m/>
    <m/>
  </r>
  <r>
    <n v="3777"/>
    <m/>
    <m/>
    <m/>
    <x v="5"/>
    <x v="93"/>
    <m/>
    <m/>
    <m/>
    <x v="31"/>
    <m/>
    <m/>
    <s v="PENDIENTE"/>
    <s v="Sin respuesta"/>
    <n v="12"/>
    <s v=" "/>
    <m/>
    <m/>
    <m/>
    <m/>
    <m/>
    <m/>
    <n v="1"/>
    <s v=" "/>
    <s v=" "/>
    <s v=" "/>
    <s v="SIN RESPUESTA"/>
    <s v="SIN TRASLADO"/>
    <m/>
    <m/>
    <m/>
    <m/>
    <m/>
  </r>
  <r>
    <n v="3778"/>
    <m/>
    <m/>
    <m/>
    <x v="5"/>
    <x v="93"/>
    <m/>
    <m/>
    <m/>
    <x v="31"/>
    <m/>
    <m/>
    <s v="PENDIENTE"/>
    <s v="Sin respuesta"/>
    <n v="12"/>
    <s v=" "/>
    <m/>
    <m/>
    <m/>
    <m/>
    <m/>
    <m/>
    <n v="1"/>
    <s v=" "/>
    <s v=" "/>
    <s v=" "/>
    <s v="SIN RESPUESTA"/>
    <s v="SIN TRASLADO"/>
    <m/>
    <m/>
    <m/>
    <m/>
    <m/>
  </r>
  <r>
    <n v="3779"/>
    <m/>
    <m/>
    <m/>
    <x v="5"/>
    <x v="93"/>
    <m/>
    <m/>
    <m/>
    <x v="31"/>
    <m/>
    <m/>
    <s v="PENDIENTE"/>
    <s v="Sin respuesta"/>
    <n v="12"/>
    <s v=" "/>
    <m/>
    <m/>
    <m/>
    <m/>
    <m/>
    <m/>
    <n v="1"/>
    <s v=" "/>
    <s v=" "/>
    <s v=" "/>
    <s v="SIN RESPUESTA"/>
    <s v="SIN TRASLADO"/>
    <m/>
    <m/>
    <m/>
    <m/>
    <m/>
  </r>
  <r>
    <n v="3780"/>
    <m/>
    <m/>
    <m/>
    <x v="5"/>
    <x v="93"/>
    <m/>
    <m/>
    <m/>
    <x v="31"/>
    <m/>
    <m/>
    <s v="PENDIENTE"/>
    <s v="Sin respuesta"/>
    <n v="12"/>
    <s v=" "/>
    <m/>
    <m/>
    <m/>
    <m/>
    <m/>
    <m/>
    <n v="1"/>
    <s v=" "/>
    <s v=" "/>
    <s v=" "/>
    <s v="SIN RESPUESTA"/>
    <s v="SIN TRASLADO"/>
    <m/>
    <m/>
    <m/>
    <m/>
    <m/>
  </r>
  <r>
    <n v="3781"/>
    <m/>
    <m/>
    <m/>
    <x v="5"/>
    <x v="93"/>
    <m/>
    <m/>
    <m/>
    <x v="31"/>
    <m/>
    <m/>
    <s v="PENDIENTE"/>
    <s v="Sin respuesta"/>
    <n v="12"/>
    <s v=" "/>
    <m/>
    <m/>
    <m/>
    <m/>
    <m/>
    <m/>
    <n v="1"/>
    <s v=" "/>
    <s v=" "/>
    <s v=" "/>
    <s v="SIN RESPUESTA"/>
    <s v="SIN TRASLADO"/>
    <m/>
    <m/>
    <m/>
    <m/>
    <m/>
  </r>
  <r>
    <n v="3782"/>
    <m/>
    <m/>
    <m/>
    <x v="5"/>
    <x v="93"/>
    <m/>
    <m/>
    <m/>
    <x v="31"/>
    <m/>
    <m/>
    <s v="PENDIENTE"/>
    <s v="Sin respuesta"/>
    <n v="12"/>
    <s v=" "/>
    <m/>
    <m/>
    <m/>
    <m/>
    <m/>
    <m/>
    <n v="1"/>
    <s v=" "/>
    <s v=" "/>
    <s v=" "/>
    <s v="SIN RESPUESTA"/>
    <s v="SIN TRASLADO"/>
    <m/>
    <m/>
    <m/>
    <m/>
    <m/>
  </r>
  <r>
    <n v="3783"/>
    <m/>
    <m/>
    <m/>
    <x v="5"/>
    <x v="93"/>
    <m/>
    <m/>
    <m/>
    <x v="31"/>
    <m/>
    <m/>
    <s v="PENDIENTE"/>
    <s v="Sin respuesta"/>
    <n v="12"/>
    <s v=" "/>
    <m/>
    <m/>
    <m/>
    <m/>
    <m/>
    <m/>
    <n v="1"/>
    <s v=" "/>
    <s v=" "/>
    <s v=" "/>
    <s v="SIN RESPUESTA"/>
    <s v="SIN TRASLADO"/>
    <m/>
    <m/>
    <m/>
    <m/>
    <m/>
  </r>
  <r>
    <n v="3784"/>
    <m/>
    <m/>
    <m/>
    <x v="5"/>
    <x v="93"/>
    <m/>
    <m/>
    <m/>
    <x v="31"/>
    <m/>
    <m/>
    <s v="PENDIENTE"/>
    <s v="Sin respuesta"/>
    <n v="12"/>
    <s v=" "/>
    <m/>
    <m/>
    <m/>
    <m/>
    <m/>
    <m/>
    <n v="1"/>
    <s v=" "/>
    <s v=" "/>
    <s v=" "/>
    <s v="SIN RESPUESTA"/>
    <s v="SIN TRASLADO"/>
    <m/>
    <m/>
    <m/>
    <m/>
    <m/>
  </r>
  <r>
    <n v="3785"/>
    <m/>
    <m/>
    <m/>
    <x v="5"/>
    <x v="93"/>
    <m/>
    <m/>
    <m/>
    <x v="31"/>
    <m/>
    <m/>
    <s v="PENDIENTE"/>
    <s v="Sin respuesta"/>
    <n v="12"/>
    <s v=" "/>
    <m/>
    <m/>
    <m/>
    <m/>
    <m/>
    <m/>
    <n v="1"/>
    <s v=" "/>
    <s v=" "/>
    <s v=" "/>
    <s v="SIN RESPUESTA"/>
    <s v="SIN TRASLADO"/>
    <m/>
    <m/>
    <m/>
    <m/>
    <m/>
  </r>
  <r>
    <n v="3786"/>
    <m/>
    <m/>
    <m/>
    <x v="5"/>
    <x v="93"/>
    <m/>
    <m/>
    <m/>
    <x v="31"/>
    <m/>
    <m/>
    <s v="PENDIENTE"/>
    <s v="Sin respuesta"/>
    <n v="12"/>
    <s v=" "/>
    <m/>
    <m/>
    <m/>
    <m/>
    <m/>
    <m/>
    <n v="1"/>
    <s v=" "/>
    <s v=" "/>
    <s v=" "/>
    <s v="SIN RESPUESTA"/>
    <s v="SIN TRASLADO"/>
    <m/>
    <m/>
    <m/>
    <m/>
    <m/>
  </r>
  <r>
    <n v="3787"/>
    <m/>
    <m/>
    <m/>
    <x v="5"/>
    <x v="93"/>
    <m/>
    <m/>
    <m/>
    <x v="31"/>
    <m/>
    <m/>
    <s v="PENDIENTE"/>
    <s v="Sin respuesta"/>
    <n v="12"/>
    <s v=" "/>
    <m/>
    <m/>
    <m/>
    <m/>
    <m/>
    <m/>
    <n v="1"/>
    <s v=" "/>
    <s v=" "/>
    <s v=" "/>
    <s v="SIN RESPUESTA"/>
    <s v="SIN TRASLADO"/>
    <m/>
    <m/>
    <m/>
    <m/>
    <m/>
  </r>
  <r>
    <n v="3788"/>
    <m/>
    <m/>
    <m/>
    <x v="5"/>
    <x v="93"/>
    <m/>
    <m/>
    <m/>
    <x v="31"/>
    <m/>
    <m/>
    <s v="PENDIENTE"/>
    <s v="Sin respuesta"/>
    <n v="12"/>
    <s v=" "/>
    <m/>
    <m/>
    <m/>
    <m/>
    <m/>
    <m/>
    <n v="1"/>
    <s v=" "/>
    <s v=" "/>
    <s v=" "/>
    <s v="SIN RESPUESTA"/>
    <s v="SIN TRASLADO"/>
    <m/>
    <m/>
    <m/>
    <m/>
    <m/>
  </r>
  <r>
    <n v="3789"/>
    <m/>
    <m/>
    <m/>
    <x v="5"/>
    <x v="93"/>
    <m/>
    <m/>
    <m/>
    <x v="31"/>
    <m/>
    <m/>
    <s v="PENDIENTE"/>
    <s v="Sin respuesta"/>
    <n v="12"/>
    <s v=" "/>
    <m/>
    <m/>
    <m/>
    <m/>
    <m/>
    <m/>
    <n v="1"/>
    <s v=" "/>
    <s v=" "/>
    <s v=" "/>
    <s v="SIN RESPUESTA"/>
    <s v="SIN TRASLADO"/>
    <m/>
    <m/>
    <m/>
    <m/>
    <m/>
  </r>
  <r>
    <n v="3790"/>
    <m/>
    <m/>
    <m/>
    <x v="5"/>
    <x v="93"/>
    <m/>
    <m/>
    <m/>
    <x v="31"/>
    <m/>
    <m/>
    <s v="PENDIENTE"/>
    <s v="Sin respuesta"/>
    <n v="12"/>
    <s v=" "/>
    <m/>
    <m/>
    <m/>
    <m/>
    <m/>
    <m/>
    <n v="1"/>
    <s v=" "/>
    <s v=" "/>
    <s v=" "/>
    <s v="SIN RESPUESTA"/>
    <s v="SIN TRASLADO"/>
    <m/>
    <m/>
    <m/>
    <m/>
    <m/>
  </r>
  <r>
    <n v="3791"/>
    <m/>
    <m/>
    <m/>
    <x v="5"/>
    <x v="93"/>
    <m/>
    <m/>
    <m/>
    <x v="31"/>
    <m/>
    <m/>
    <s v="PENDIENTE"/>
    <s v="Sin respuesta"/>
    <n v="12"/>
    <s v=" "/>
    <m/>
    <m/>
    <m/>
    <m/>
    <m/>
    <m/>
    <n v="1"/>
    <s v=" "/>
    <s v=" "/>
    <s v=" "/>
    <s v="SIN RESPUESTA"/>
    <s v="SIN TRASLADO"/>
    <m/>
    <m/>
    <m/>
    <m/>
    <m/>
  </r>
  <r>
    <n v="3792"/>
    <m/>
    <m/>
    <m/>
    <x v="5"/>
    <x v="93"/>
    <m/>
    <m/>
    <m/>
    <x v="31"/>
    <m/>
    <m/>
    <s v="PENDIENTE"/>
    <s v="Sin respuesta"/>
    <n v="12"/>
    <s v=" "/>
    <m/>
    <m/>
    <m/>
    <m/>
    <m/>
    <m/>
    <n v="1"/>
    <s v=" "/>
    <s v=" "/>
    <s v=" "/>
    <s v="SIN RESPUESTA"/>
    <s v="SIN TRASLADO"/>
    <m/>
    <m/>
    <m/>
    <m/>
    <m/>
  </r>
  <r>
    <n v="3793"/>
    <m/>
    <m/>
    <m/>
    <x v="5"/>
    <x v="93"/>
    <m/>
    <m/>
    <m/>
    <x v="31"/>
    <m/>
    <m/>
    <s v="PENDIENTE"/>
    <s v="Sin respuesta"/>
    <n v="12"/>
    <s v=" "/>
    <m/>
    <m/>
    <m/>
    <m/>
    <m/>
    <m/>
    <n v="1"/>
    <s v=" "/>
    <s v=" "/>
    <s v=" "/>
    <s v="SIN RESPUESTA"/>
    <s v="SIN TRASLADO"/>
    <m/>
    <m/>
    <m/>
    <m/>
    <m/>
  </r>
  <r>
    <n v="3794"/>
    <m/>
    <m/>
    <m/>
    <x v="5"/>
    <x v="93"/>
    <m/>
    <m/>
    <m/>
    <x v="31"/>
    <m/>
    <m/>
    <s v="PENDIENTE"/>
    <s v="Sin respuesta"/>
    <n v="12"/>
    <s v=" "/>
    <m/>
    <m/>
    <m/>
    <m/>
    <m/>
    <m/>
    <n v="1"/>
    <s v=" "/>
    <s v=" "/>
    <s v=" "/>
    <s v="SIN RESPUESTA"/>
    <s v="SIN TRASLADO"/>
    <m/>
    <m/>
    <m/>
    <m/>
    <m/>
  </r>
  <r>
    <n v="3795"/>
    <m/>
    <m/>
    <m/>
    <x v="5"/>
    <x v="93"/>
    <m/>
    <m/>
    <m/>
    <x v="31"/>
    <m/>
    <m/>
    <s v="PENDIENTE"/>
    <s v="Sin respuesta"/>
    <n v="12"/>
    <s v=" "/>
    <m/>
    <m/>
    <m/>
    <m/>
    <m/>
    <m/>
    <n v="1"/>
    <s v=" "/>
    <s v=" "/>
    <s v=" "/>
    <s v="SIN RESPUESTA"/>
    <s v="SIN TRASLADO"/>
    <m/>
    <m/>
    <m/>
    <m/>
    <m/>
  </r>
  <r>
    <n v="3796"/>
    <m/>
    <m/>
    <m/>
    <x v="5"/>
    <x v="93"/>
    <m/>
    <m/>
    <m/>
    <x v="31"/>
    <m/>
    <m/>
    <s v="PENDIENTE"/>
    <s v="Sin respuesta"/>
    <n v="12"/>
    <s v=" "/>
    <m/>
    <m/>
    <m/>
    <m/>
    <m/>
    <m/>
    <n v="1"/>
    <s v=" "/>
    <s v=" "/>
    <s v=" "/>
    <s v="SIN RESPUESTA"/>
    <s v="SIN TRASLADO"/>
    <m/>
    <m/>
    <m/>
    <m/>
    <m/>
  </r>
  <r>
    <n v="3797"/>
    <m/>
    <m/>
    <m/>
    <x v="5"/>
    <x v="93"/>
    <m/>
    <m/>
    <m/>
    <x v="31"/>
    <m/>
    <m/>
    <s v="PENDIENTE"/>
    <s v="Sin respuesta"/>
    <n v="12"/>
    <s v=" "/>
    <m/>
    <m/>
    <m/>
    <m/>
    <m/>
    <m/>
    <n v="1"/>
    <s v=" "/>
    <s v=" "/>
    <s v=" "/>
    <s v="SIN RESPUESTA"/>
    <s v="SIN TRASLADO"/>
    <m/>
    <m/>
    <m/>
    <m/>
    <m/>
  </r>
  <r>
    <n v="3798"/>
    <m/>
    <m/>
    <m/>
    <x v="5"/>
    <x v="93"/>
    <m/>
    <m/>
    <m/>
    <x v="31"/>
    <m/>
    <m/>
    <s v="PENDIENTE"/>
    <s v="Sin respuesta"/>
    <n v="12"/>
    <s v=" "/>
    <m/>
    <m/>
    <m/>
    <m/>
    <m/>
    <m/>
    <n v="1"/>
    <s v=" "/>
    <s v=" "/>
    <s v=" "/>
    <s v="SIN RESPUESTA"/>
    <s v="SIN TRASLADO"/>
    <m/>
    <m/>
    <m/>
    <m/>
    <m/>
  </r>
  <r>
    <n v="3799"/>
    <m/>
    <m/>
    <m/>
    <x v="5"/>
    <x v="93"/>
    <m/>
    <m/>
    <m/>
    <x v="31"/>
    <m/>
    <m/>
    <s v="PENDIENTE"/>
    <s v="Sin respuesta"/>
    <n v="12"/>
    <s v=" "/>
    <m/>
    <m/>
    <m/>
    <m/>
    <m/>
    <m/>
    <n v="1"/>
    <s v=" "/>
    <s v=" "/>
    <s v=" "/>
    <s v="SIN RESPUESTA"/>
    <s v="SIN TRASLADO"/>
    <m/>
    <m/>
    <m/>
    <m/>
    <m/>
  </r>
  <r>
    <n v="3800"/>
    <m/>
    <m/>
    <m/>
    <x v="5"/>
    <x v="93"/>
    <m/>
    <m/>
    <m/>
    <x v="31"/>
    <m/>
    <m/>
    <s v="PENDIENTE"/>
    <s v="Sin respuesta"/>
    <n v="12"/>
    <s v=" "/>
    <m/>
    <m/>
    <m/>
    <m/>
    <m/>
    <m/>
    <n v="1"/>
    <s v=" "/>
    <s v=" "/>
    <s v=" "/>
    <s v="SIN RESPUESTA"/>
    <s v="SIN TRASLADO"/>
    <m/>
    <m/>
    <m/>
    <m/>
    <m/>
  </r>
  <r>
    <n v="3801"/>
    <m/>
    <m/>
    <m/>
    <x v="5"/>
    <x v="93"/>
    <m/>
    <m/>
    <m/>
    <x v="31"/>
    <m/>
    <m/>
    <s v="PENDIENTE"/>
    <s v="Sin respuesta"/>
    <n v="12"/>
    <s v=" "/>
    <m/>
    <m/>
    <m/>
    <m/>
    <m/>
    <m/>
    <n v="1"/>
    <s v=" "/>
    <s v=" "/>
    <s v=" "/>
    <s v="SIN RESPUESTA"/>
    <s v="SIN TRASLADO"/>
    <m/>
    <m/>
    <m/>
    <m/>
    <m/>
  </r>
  <r>
    <n v="3802"/>
    <m/>
    <m/>
    <m/>
    <x v="5"/>
    <x v="93"/>
    <m/>
    <m/>
    <m/>
    <x v="31"/>
    <m/>
    <m/>
    <s v="PENDIENTE"/>
    <s v="Sin respuesta"/>
    <n v="12"/>
    <s v=" "/>
    <m/>
    <m/>
    <m/>
    <m/>
    <m/>
    <m/>
    <n v="1"/>
    <s v=" "/>
    <s v=" "/>
    <s v=" "/>
    <s v="SIN RESPUESTA"/>
    <s v="SIN TRASLADO"/>
    <m/>
    <m/>
    <m/>
    <m/>
    <m/>
  </r>
  <r>
    <n v="3803"/>
    <m/>
    <m/>
    <m/>
    <x v="5"/>
    <x v="93"/>
    <m/>
    <m/>
    <m/>
    <x v="31"/>
    <m/>
    <m/>
    <s v="PENDIENTE"/>
    <s v="Sin respuesta"/>
    <n v="12"/>
    <s v=" "/>
    <m/>
    <m/>
    <m/>
    <m/>
    <m/>
    <m/>
    <n v="1"/>
    <s v=" "/>
    <s v=" "/>
    <s v=" "/>
    <s v="SIN RESPUESTA"/>
    <s v="SIN TRASLADO"/>
    <m/>
    <m/>
    <m/>
    <m/>
    <m/>
  </r>
  <r>
    <n v="3804"/>
    <m/>
    <m/>
    <m/>
    <x v="5"/>
    <x v="93"/>
    <m/>
    <m/>
    <m/>
    <x v="31"/>
    <m/>
    <m/>
    <s v="PENDIENTE"/>
    <s v="Sin respuesta"/>
    <n v="12"/>
    <s v=" "/>
    <m/>
    <m/>
    <m/>
    <m/>
    <m/>
    <m/>
    <n v="1"/>
    <s v=" "/>
    <s v=" "/>
    <s v=" "/>
    <s v="SIN RESPUESTA"/>
    <s v="SIN TRASLADO"/>
    <m/>
    <m/>
    <m/>
    <m/>
    <m/>
  </r>
  <r>
    <n v="3805"/>
    <m/>
    <m/>
    <m/>
    <x v="5"/>
    <x v="93"/>
    <m/>
    <m/>
    <m/>
    <x v="31"/>
    <m/>
    <m/>
    <s v="PENDIENTE"/>
    <s v="Sin respuesta"/>
    <n v="12"/>
    <s v=" "/>
    <m/>
    <m/>
    <m/>
    <m/>
    <m/>
    <m/>
    <n v="1"/>
    <s v=" "/>
    <s v=" "/>
    <s v=" "/>
    <s v="SIN RESPUESTA"/>
    <s v="SIN TRASLADO"/>
    <m/>
    <m/>
    <m/>
    <m/>
    <m/>
  </r>
  <r>
    <n v="3806"/>
    <m/>
    <m/>
    <m/>
    <x v="5"/>
    <x v="93"/>
    <m/>
    <m/>
    <m/>
    <x v="31"/>
    <m/>
    <m/>
    <s v="PENDIENTE"/>
    <s v="Sin respuesta"/>
    <n v="12"/>
    <s v=" "/>
    <m/>
    <m/>
    <m/>
    <m/>
    <m/>
    <m/>
    <n v="1"/>
    <s v=" "/>
    <s v=" "/>
    <s v=" "/>
    <s v="SIN RESPUESTA"/>
    <s v="SIN TRASLADO"/>
    <m/>
    <m/>
    <m/>
    <m/>
    <m/>
  </r>
  <r>
    <n v="3807"/>
    <m/>
    <m/>
    <m/>
    <x v="5"/>
    <x v="93"/>
    <m/>
    <m/>
    <m/>
    <x v="31"/>
    <m/>
    <m/>
    <s v="PENDIENTE"/>
    <s v="Sin respuesta"/>
    <n v="12"/>
    <s v=" "/>
    <m/>
    <m/>
    <m/>
    <m/>
    <m/>
    <m/>
    <n v="1"/>
    <s v=" "/>
    <s v=" "/>
    <s v=" "/>
    <s v="SIN RESPUESTA"/>
    <s v="SIN TRASLADO"/>
    <m/>
    <m/>
    <m/>
    <m/>
    <m/>
  </r>
  <r>
    <n v="3808"/>
    <m/>
    <m/>
    <m/>
    <x v="5"/>
    <x v="93"/>
    <m/>
    <m/>
    <m/>
    <x v="31"/>
    <m/>
    <m/>
    <s v="PENDIENTE"/>
    <s v="Sin respuesta"/>
    <n v="12"/>
    <s v=" "/>
    <m/>
    <m/>
    <m/>
    <m/>
    <m/>
    <m/>
    <n v="1"/>
    <s v=" "/>
    <s v=" "/>
    <s v=" "/>
    <s v="SIN RESPUESTA"/>
    <s v="SIN TRASLADO"/>
    <m/>
    <m/>
    <m/>
    <m/>
    <m/>
  </r>
  <r>
    <n v="3809"/>
    <m/>
    <m/>
    <m/>
    <x v="5"/>
    <x v="93"/>
    <m/>
    <m/>
    <m/>
    <x v="31"/>
    <m/>
    <m/>
    <s v="PENDIENTE"/>
    <s v="Sin respuesta"/>
    <n v="12"/>
    <s v=" "/>
    <m/>
    <m/>
    <m/>
    <m/>
    <m/>
    <m/>
    <n v="1"/>
    <s v=" "/>
    <s v=" "/>
    <s v=" "/>
    <s v="SIN RESPUESTA"/>
    <s v="SIN TRASLADO"/>
    <m/>
    <m/>
    <m/>
    <m/>
    <m/>
  </r>
  <r>
    <n v="3810"/>
    <m/>
    <m/>
    <m/>
    <x v="5"/>
    <x v="93"/>
    <m/>
    <m/>
    <m/>
    <x v="31"/>
    <m/>
    <m/>
    <s v="PENDIENTE"/>
    <s v="Sin respuesta"/>
    <n v="12"/>
    <s v=" "/>
    <m/>
    <m/>
    <m/>
    <m/>
    <m/>
    <m/>
    <n v="1"/>
    <s v=" "/>
    <s v=" "/>
    <s v=" "/>
    <s v="SIN RESPUESTA"/>
    <s v="SIN TRASLADO"/>
    <m/>
    <m/>
    <m/>
    <m/>
    <m/>
  </r>
  <r>
    <n v="3811"/>
    <m/>
    <m/>
    <m/>
    <x v="5"/>
    <x v="93"/>
    <m/>
    <m/>
    <m/>
    <x v="31"/>
    <m/>
    <m/>
    <s v="PENDIENTE"/>
    <s v="Sin respuesta"/>
    <n v="12"/>
    <s v=" "/>
    <m/>
    <m/>
    <m/>
    <m/>
    <m/>
    <m/>
    <n v="1"/>
    <s v=" "/>
    <s v=" "/>
    <s v=" "/>
    <s v="SIN RESPUESTA"/>
    <s v="SIN TRASLADO"/>
    <m/>
    <m/>
    <m/>
    <m/>
    <m/>
  </r>
  <r>
    <n v="3812"/>
    <m/>
    <m/>
    <m/>
    <x v="5"/>
    <x v="93"/>
    <m/>
    <m/>
    <m/>
    <x v="31"/>
    <m/>
    <m/>
    <s v="PENDIENTE"/>
    <s v="Sin respuesta"/>
    <n v="12"/>
    <s v=" "/>
    <m/>
    <m/>
    <m/>
    <m/>
    <m/>
    <m/>
    <n v="1"/>
    <s v=" "/>
    <s v=" "/>
    <s v=" "/>
    <s v="SIN RESPUESTA"/>
    <s v="SIN TRASLADO"/>
    <m/>
    <m/>
    <m/>
    <m/>
    <m/>
  </r>
  <r>
    <n v="3813"/>
    <m/>
    <m/>
    <m/>
    <x v="5"/>
    <x v="93"/>
    <m/>
    <m/>
    <m/>
    <x v="31"/>
    <m/>
    <m/>
    <s v="PENDIENTE"/>
    <s v="Sin respuesta"/>
    <n v="12"/>
    <s v=" "/>
    <m/>
    <m/>
    <m/>
    <m/>
    <m/>
    <m/>
    <n v="1"/>
    <s v=" "/>
    <s v=" "/>
    <s v=" "/>
    <s v="SIN RESPUESTA"/>
    <s v="SIN TRASLADO"/>
    <m/>
    <m/>
    <m/>
    <m/>
    <m/>
  </r>
  <r>
    <n v="3814"/>
    <m/>
    <m/>
    <m/>
    <x v="5"/>
    <x v="93"/>
    <m/>
    <m/>
    <m/>
    <x v="31"/>
    <m/>
    <m/>
    <s v="PENDIENTE"/>
    <s v="Sin respuesta"/>
    <n v="12"/>
    <s v=" "/>
    <m/>
    <m/>
    <m/>
    <m/>
    <m/>
    <m/>
    <n v="1"/>
    <s v=" "/>
    <s v=" "/>
    <s v=" "/>
    <s v="SIN RESPUESTA"/>
    <s v="SIN TRASLADO"/>
    <m/>
    <m/>
    <m/>
    <m/>
    <m/>
  </r>
  <r>
    <n v="3815"/>
    <m/>
    <m/>
    <m/>
    <x v="5"/>
    <x v="93"/>
    <m/>
    <m/>
    <m/>
    <x v="31"/>
    <m/>
    <m/>
    <s v="PENDIENTE"/>
    <s v="Sin respuesta"/>
    <n v="12"/>
    <s v=" "/>
    <m/>
    <m/>
    <m/>
    <m/>
    <m/>
    <m/>
    <n v="1"/>
    <s v=" "/>
    <s v=" "/>
    <s v=" "/>
    <s v="SIN RESPUESTA"/>
    <s v="SIN TRASLADO"/>
    <m/>
    <m/>
    <m/>
    <m/>
    <m/>
  </r>
  <r>
    <n v="3816"/>
    <m/>
    <m/>
    <m/>
    <x v="5"/>
    <x v="93"/>
    <m/>
    <m/>
    <m/>
    <x v="31"/>
    <m/>
    <m/>
    <s v="PENDIENTE"/>
    <s v="Sin respuesta"/>
    <n v="12"/>
    <s v=" "/>
    <m/>
    <m/>
    <m/>
    <m/>
    <m/>
    <m/>
    <n v="1"/>
    <s v=" "/>
    <s v=" "/>
    <s v=" "/>
    <s v="SIN RESPUESTA"/>
    <s v="SIN TRASLADO"/>
    <m/>
    <m/>
    <m/>
    <m/>
    <m/>
  </r>
  <r>
    <n v="3817"/>
    <m/>
    <m/>
    <m/>
    <x v="5"/>
    <x v="93"/>
    <m/>
    <m/>
    <m/>
    <x v="31"/>
    <m/>
    <m/>
    <s v="PENDIENTE"/>
    <s v="Sin respuesta"/>
    <n v="12"/>
    <s v=" "/>
    <m/>
    <m/>
    <m/>
    <m/>
    <m/>
    <m/>
    <n v="1"/>
    <s v=" "/>
    <s v=" "/>
    <s v=" "/>
    <s v="SIN RESPUESTA"/>
    <s v="SIN TRASLADO"/>
    <m/>
    <m/>
    <m/>
    <m/>
    <m/>
  </r>
  <r>
    <n v="3818"/>
    <m/>
    <m/>
    <m/>
    <x v="5"/>
    <x v="93"/>
    <m/>
    <m/>
    <m/>
    <x v="31"/>
    <m/>
    <m/>
    <s v="PENDIENTE"/>
    <s v="Sin respuesta"/>
    <n v="12"/>
    <s v=" "/>
    <m/>
    <m/>
    <m/>
    <m/>
    <m/>
    <m/>
    <n v="1"/>
    <s v=" "/>
    <s v=" "/>
    <s v=" "/>
    <s v="SIN RESPUESTA"/>
    <s v="SIN TRASLADO"/>
    <m/>
    <m/>
    <m/>
    <m/>
    <m/>
  </r>
  <r>
    <n v="3819"/>
    <m/>
    <m/>
    <m/>
    <x v="5"/>
    <x v="93"/>
    <m/>
    <m/>
    <m/>
    <x v="31"/>
    <m/>
    <m/>
    <s v="PENDIENTE"/>
    <s v="Sin respuesta"/>
    <n v="12"/>
    <s v=" "/>
    <m/>
    <m/>
    <m/>
    <m/>
    <m/>
    <m/>
    <n v="1"/>
    <s v=" "/>
    <s v=" "/>
    <s v=" "/>
    <s v="SIN RESPUESTA"/>
    <s v="SIN TRASLADO"/>
    <m/>
    <m/>
    <m/>
    <m/>
    <m/>
  </r>
  <r>
    <n v="3820"/>
    <m/>
    <m/>
    <m/>
    <x v="5"/>
    <x v="93"/>
    <m/>
    <m/>
    <m/>
    <x v="31"/>
    <m/>
    <m/>
    <s v="PENDIENTE"/>
    <s v="Sin respuesta"/>
    <n v="12"/>
    <s v=" "/>
    <m/>
    <m/>
    <m/>
    <m/>
    <m/>
    <m/>
    <n v="1"/>
    <s v=" "/>
    <s v=" "/>
    <s v=" "/>
    <s v="SIN RESPUESTA"/>
    <s v="SIN TRASLADO"/>
    <m/>
    <m/>
    <m/>
    <m/>
    <m/>
  </r>
  <r>
    <n v="3821"/>
    <m/>
    <m/>
    <m/>
    <x v="5"/>
    <x v="93"/>
    <m/>
    <m/>
    <m/>
    <x v="31"/>
    <m/>
    <m/>
    <s v="PENDIENTE"/>
    <s v="Sin respuesta"/>
    <n v="12"/>
    <s v=" "/>
    <m/>
    <m/>
    <m/>
    <m/>
    <m/>
    <m/>
    <n v="1"/>
    <s v=" "/>
    <s v=" "/>
    <s v=" "/>
    <s v="SIN RESPUESTA"/>
    <s v="SIN TRASLADO"/>
    <m/>
    <m/>
    <m/>
    <m/>
    <m/>
  </r>
  <r>
    <n v="3822"/>
    <m/>
    <m/>
    <m/>
    <x v="5"/>
    <x v="93"/>
    <m/>
    <m/>
    <m/>
    <x v="31"/>
    <m/>
    <m/>
    <s v="PENDIENTE"/>
    <s v="Sin respuesta"/>
    <n v="12"/>
    <s v=" "/>
    <m/>
    <m/>
    <m/>
    <m/>
    <m/>
    <m/>
    <n v="1"/>
    <s v=" "/>
    <s v=" "/>
    <s v=" "/>
    <s v="SIN RESPUESTA"/>
    <s v="SIN TRASLADO"/>
    <m/>
    <m/>
    <m/>
    <m/>
    <m/>
  </r>
  <r>
    <n v="3823"/>
    <m/>
    <m/>
    <m/>
    <x v="5"/>
    <x v="93"/>
    <m/>
    <m/>
    <m/>
    <x v="31"/>
    <m/>
    <m/>
    <s v="PENDIENTE"/>
    <s v="Sin respuesta"/>
    <n v="12"/>
    <s v=" "/>
    <m/>
    <m/>
    <m/>
    <m/>
    <m/>
    <m/>
    <n v="1"/>
    <s v=" "/>
    <s v=" "/>
    <s v=" "/>
    <s v="SIN RESPUESTA"/>
    <s v="SIN TRASLADO"/>
    <m/>
    <m/>
    <m/>
    <m/>
    <m/>
  </r>
  <r>
    <n v="3824"/>
    <m/>
    <m/>
    <m/>
    <x v="5"/>
    <x v="93"/>
    <m/>
    <m/>
    <m/>
    <x v="31"/>
    <m/>
    <m/>
    <s v="PENDIENTE"/>
    <s v="Sin respuesta"/>
    <n v="12"/>
    <s v=" "/>
    <m/>
    <m/>
    <m/>
    <m/>
    <m/>
    <m/>
    <n v="1"/>
    <s v=" "/>
    <s v=" "/>
    <s v=" "/>
    <s v="SIN RESPUESTA"/>
    <s v="SIN TRASLADO"/>
    <m/>
    <m/>
    <m/>
    <m/>
    <m/>
  </r>
  <r>
    <n v="3825"/>
    <m/>
    <m/>
    <m/>
    <x v="5"/>
    <x v="93"/>
    <m/>
    <m/>
    <m/>
    <x v="31"/>
    <m/>
    <m/>
    <s v="PENDIENTE"/>
    <s v="Sin respuesta"/>
    <n v="12"/>
    <s v=" "/>
    <m/>
    <m/>
    <m/>
    <m/>
    <m/>
    <m/>
    <n v="1"/>
    <s v=" "/>
    <s v=" "/>
    <s v=" "/>
    <s v="SIN RESPUESTA"/>
    <s v="SIN TRASLADO"/>
    <m/>
    <m/>
    <m/>
    <m/>
    <m/>
  </r>
  <r>
    <n v="3826"/>
    <m/>
    <m/>
    <m/>
    <x v="5"/>
    <x v="93"/>
    <m/>
    <m/>
    <m/>
    <x v="31"/>
    <m/>
    <m/>
    <s v="PENDIENTE"/>
    <s v="Sin respuesta"/>
    <n v="12"/>
    <s v=" "/>
    <m/>
    <m/>
    <m/>
    <m/>
    <m/>
    <m/>
    <n v="1"/>
    <s v=" "/>
    <s v=" "/>
    <s v=" "/>
    <s v="SIN RESPUESTA"/>
    <s v="SIN TRASLADO"/>
    <m/>
    <m/>
    <m/>
    <m/>
    <m/>
  </r>
  <r>
    <n v="3827"/>
    <m/>
    <m/>
    <m/>
    <x v="5"/>
    <x v="93"/>
    <m/>
    <m/>
    <m/>
    <x v="31"/>
    <m/>
    <m/>
    <s v="PENDIENTE"/>
    <s v="Sin respuesta"/>
    <n v="12"/>
    <s v=" "/>
    <m/>
    <m/>
    <m/>
    <m/>
    <m/>
    <m/>
    <n v="1"/>
    <s v=" "/>
    <s v=" "/>
    <s v=" "/>
    <s v="SIN RESPUESTA"/>
    <s v="SIN TRASLADO"/>
    <m/>
    <m/>
    <m/>
    <m/>
    <m/>
  </r>
  <r>
    <n v="3828"/>
    <m/>
    <m/>
    <m/>
    <x v="5"/>
    <x v="93"/>
    <m/>
    <m/>
    <m/>
    <x v="31"/>
    <m/>
    <m/>
    <s v="PENDIENTE"/>
    <s v="Sin respuesta"/>
    <n v="12"/>
    <s v=" "/>
    <m/>
    <m/>
    <m/>
    <m/>
    <m/>
    <m/>
    <n v="1"/>
    <s v=" "/>
    <s v=" "/>
    <s v=" "/>
    <s v="SIN RESPUESTA"/>
    <s v="SIN TRASLADO"/>
    <m/>
    <m/>
    <m/>
    <m/>
    <m/>
  </r>
  <r>
    <n v="3829"/>
    <m/>
    <m/>
    <m/>
    <x v="5"/>
    <x v="93"/>
    <m/>
    <m/>
    <m/>
    <x v="31"/>
    <m/>
    <m/>
    <s v="PENDIENTE"/>
    <s v="Sin respuesta"/>
    <n v="12"/>
    <s v=" "/>
    <m/>
    <m/>
    <m/>
    <m/>
    <m/>
    <m/>
    <n v="1"/>
    <s v=" "/>
    <s v=" "/>
    <s v=" "/>
    <s v="SIN RESPUESTA"/>
    <s v="SIN TRASLADO"/>
    <m/>
    <m/>
    <m/>
    <m/>
    <m/>
  </r>
  <r>
    <n v="3830"/>
    <m/>
    <m/>
    <m/>
    <x v="5"/>
    <x v="93"/>
    <m/>
    <m/>
    <m/>
    <x v="31"/>
    <m/>
    <m/>
    <s v="PENDIENTE"/>
    <s v="Sin respuesta"/>
    <n v="12"/>
    <s v=" "/>
    <m/>
    <m/>
    <m/>
    <m/>
    <m/>
    <m/>
    <n v="1"/>
    <s v=" "/>
    <s v=" "/>
    <s v=" "/>
    <s v="SIN RESPUESTA"/>
    <s v="SIN TRASLADO"/>
    <m/>
    <m/>
    <m/>
    <m/>
    <m/>
  </r>
  <r>
    <n v="3831"/>
    <m/>
    <m/>
    <m/>
    <x v="5"/>
    <x v="93"/>
    <m/>
    <m/>
    <m/>
    <x v="31"/>
    <m/>
    <m/>
    <s v="PENDIENTE"/>
    <s v="Sin respuesta"/>
    <n v="12"/>
    <s v=" "/>
    <m/>
    <m/>
    <m/>
    <m/>
    <m/>
    <m/>
    <n v="1"/>
    <s v=" "/>
    <s v=" "/>
    <s v=" "/>
    <s v="SIN RESPUESTA"/>
    <s v="SIN TRASLADO"/>
    <m/>
    <m/>
    <m/>
    <m/>
    <m/>
  </r>
  <r>
    <n v="3832"/>
    <m/>
    <m/>
    <m/>
    <x v="5"/>
    <x v="93"/>
    <m/>
    <m/>
    <m/>
    <x v="31"/>
    <m/>
    <m/>
    <s v="PENDIENTE"/>
    <s v="Sin respuesta"/>
    <n v="12"/>
    <s v=" "/>
    <m/>
    <m/>
    <m/>
    <m/>
    <m/>
    <m/>
    <n v="1"/>
    <s v=" "/>
    <s v=" "/>
    <s v=" "/>
    <s v="SIN RESPUESTA"/>
    <s v="SIN TRASLADO"/>
    <m/>
    <m/>
    <m/>
    <m/>
    <m/>
  </r>
  <r>
    <n v="3833"/>
    <m/>
    <m/>
    <m/>
    <x v="5"/>
    <x v="93"/>
    <m/>
    <m/>
    <m/>
    <x v="31"/>
    <m/>
    <m/>
    <s v="PENDIENTE"/>
    <s v="Sin respuesta"/>
    <n v="12"/>
    <s v=" "/>
    <m/>
    <m/>
    <m/>
    <m/>
    <m/>
    <m/>
    <n v="1"/>
    <s v=" "/>
    <s v=" "/>
    <s v=" "/>
    <s v="SIN RESPUESTA"/>
    <s v="SIN TRASLADO"/>
    <m/>
    <m/>
    <m/>
    <m/>
    <m/>
  </r>
  <r>
    <n v="3834"/>
    <m/>
    <m/>
    <m/>
    <x v="5"/>
    <x v="93"/>
    <m/>
    <m/>
    <m/>
    <x v="31"/>
    <m/>
    <m/>
    <s v="PENDIENTE"/>
    <s v="Sin respuesta"/>
    <n v="12"/>
    <s v=" "/>
    <m/>
    <m/>
    <m/>
    <m/>
    <m/>
    <m/>
    <n v="1"/>
    <s v=" "/>
    <s v=" "/>
    <s v=" "/>
    <s v="SIN RESPUESTA"/>
    <s v="SIN TRASLADO"/>
    <m/>
    <m/>
    <m/>
    <m/>
    <m/>
  </r>
  <r>
    <n v="3835"/>
    <m/>
    <m/>
    <m/>
    <x v="5"/>
    <x v="93"/>
    <m/>
    <m/>
    <m/>
    <x v="31"/>
    <m/>
    <m/>
    <s v="PENDIENTE"/>
    <s v="Sin respuesta"/>
    <n v="12"/>
    <s v=" "/>
    <m/>
    <m/>
    <m/>
    <m/>
    <m/>
    <m/>
    <n v="1"/>
    <s v=" "/>
    <s v=" "/>
    <s v=" "/>
    <s v="SIN RESPUESTA"/>
    <s v="SIN TRASLADO"/>
    <m/>
    <m/>
    <m/>
    <m/>
    <m/>
  </r>
  <r>
    <n v="3836"/>
    <m/>
    <m/>
    <m/>
    <x v="5"/>
    <x v="93"/>
    <m/>
    <m/>
    <m/>
    <x v="31"/>
    <m/>
    <m/>
    <s v="PENDIENTE"/>
    <s v="Sin respuesta"/>
    <n v="12"/>
    <s v=" "/>
    <m/>
    <m/>
    <m/>
    <m/>
    <m/>
    <m/>
    <n v="1"/>
    <s v=" "/>
    <s v=" "/>
    <s v=" "/>
    <s v="SIN RESPUESTA"/>
    <s v="SIN TRASLADO"/>
    <m/>
    <m/>
    <m/>
    <m/>
    <m/>
  </r>
  <r>
    <n v="3837"/>
    <m/>
    <m/>
    <m/>
    <x v="5"/>
    <x v="93"/>
    <m/>
    <m/>
    <m/>
    <x v="31"/>
    <m/>
    <m/>
    <s v="PENDIENTE"/>
    <s v="Sin respuesta"/>
    <n v="12"/>
    <s v=" "/>
    <m/>
    <m/>
    <m/>
    <m/>
    <m/>
    <m/>
    <n v="1"/>
    <s v=" "/>
    <s v=" "/>
    <s v=" "/>
    <s v="SIN RESPUESTA"/>
    <s v="SIN TRASLADO"/>
    <m/>
    <m/>
    <m/>
    <m/>
    <m/>
  </r>
  <r>
    <n v="3838"/>
    <m/>
    <m/>
    <m/>
    <x v="5"/>
    <x v="93"/>
    <m/>
    <m/>
    <m/>
    <x v="31"/>
    <m/>
    <m/>
    <s v="PENDIENTE"/>
    <s v="Sin respuesta"/>
    <n v="12"/>
    <s v=" "/>
    <m/>
    <m/>
    <m/>
    <m/>
    <m/>
    <m/>
    <n v="1"/>
    <s v=" "/>
    <s v=" "/>
    <s v=" "/>
    <s v="SIN RESPUESTA"/>
    <s v="SIN TRASLADO"/>
    <m/>
    <m/>
    <m/>
    <m/>
    <m/>
  </r>
  <r>
    <n v="3839"/>
    <m/>
    <m/>
    <m/>
    <x v="5"/>
    <x v="93"/>
    <m/>
    <m/>
    <m/>
    <x v="31"/>
    <m/>
    <m/>
    <s v="PENDIENTE"/>
    <s v="Sin respuesta"/>
    <n v="12"/>
    <s v=" "/>
    <m/>
    <m/>
    <m/>
    <m/>
    <m/>
    <m/>
    <n v="1"/>
    <s v=" "/>
    <s v=" "/>
    <s v=" "/>
    <s v="SIN RESPUESTA"/>
    <s v="SIN TRASLADO"/>
    <m/>
    <m/>
    <m/>
    <m/>
    <m/>
  </r>
  <r>
    <n v="3840"/>
    <m/>
    <m/>
    <m/>
    <x v="5"/>
    <x v="93"/>
    <m/>
    <m/>
    <m/>
    <x v="31"/>
    <m/>
    <m/>
    <s v="PENDIENTE"/>
    <s v="Sin respuesta"/>
    <n v="12"/>
    <s v=" "/>
    <m/>
    <m/>
    <m/>
    <m/>
    <m/>
    <m/>
    <n v="1"/>
    <s v=" "/>
    <s v=" "/>
    <s v=" "/>
    <s v="SIN RESPUESTA"/>
    <s v="SIN TRASLADO"/>
    <m/>
    <m/>
    <m/>
    <m/>
    <m/>
  </r>
  <r>
    <n v="3841"/>
    <m/>
    <m/>
    <m/>
    <x v="5"/>
    <x v="93"/>
    <m/>
    <m/>
    <m/>
    <x v="31"/>
    <m/>
    <m/>
    <s v="PENDIENTE"/>
    <s v="Sin respuesta"/>
    <n v="12"/>
    <s v=" "/>
    <m/>
    <m/>
    <m/>
    <m/>
    <m/>
    <m/>
    <n v="1"/>
    <s v=" "/>
    <s v=" "/>
    <s v=" "/>
    <s v="SIN RESPUESTA"/>
    <s v="SIN TRASLADO"/>
    <m/>
    <m/>
    <m/>
    <m/>
    <m/>
  </r>
  <r>
    <n v="3842"/>
    <m/>
    <m/>
    <m/>
    <x v="5"/>
    <x v="93"/>
    <m/>
    <m/>
    <m/>
    <x v="31"/>
    <m/>
    <m/>
    <s v="PENDIENTE"/>
    <s v="Sin respuesta"/>
    <n v="12"/>
    <s v=" "/>
    <m/>
    <m/>
    <m/>
    <m/>
    <m/>
    <m/>
    <n v="1"/>
    <s v=" "/>
    <s v=" "/>
    <s v=" "/>
    <s v="SIN RESPUESTA"/>
    <s v="SIN TRASLADO"/>
    <m/>
    <m/>
    <m/>
    <m/>
    <m/>
  </r>
  <r>
    <n v="3843"/>
    <m/>
    <m/>
    <m/>
    <x v="5"/>
    <x v="93"/>
    <m/>
    <m/>
    <m/>
    <x v="31"/>
    <m/>
    <m/>
    <s v="PENDIENTE"/>
    <s v="Sin respuesta"/>
    <n v="12"/>
    <s v=" "/>
    <m/>
    <m/>
    <m/>
    <m/>
    <m/>
    <m/>
    <n v="1"/>
    <s v=" "/>
    <s v=" "/>
    <s v=" "/>
    <s v="SIN RESPUESTA"/>
    <s v="SIN TRASLADO"/>
    <m/>
    <m/>
    <m/>
    <m/>
    <m/>
  </r>
  <r>
    <n v="3844"/>
    <m/>
    <m/>
    <m/>
    <x v="5"/>
    <x v="93"/>
    <m/>
    <m/>
    <m/>
    <x v="31"/>
    <m/>
    <m/>
    <s v="PENDIENTE"/>
    <s v="Sin respuesta"/>
    <n v="12"/>
    <s v=" "/>
    <m/>
    <m/>
    <m/>
    <m/>
    <m/>
    <m/>
    <n v="1"/>
    <s v=" "/>
    <s v=" "/>
    <s v=" "/>
    <s v="SIN RESPUESTA"/>
    <s v="SIN TRASLADO"/>
    <m/>
    <m/>
    <m/>
    <m/>
    <m/>
  </r>
  <r>
    <n v="3845"/>
    <m/>
    <m/>
    <m/>
    <x v="5"/>
    <x v="93"/>
    <m/>
    <m/>
    <m/>
    <x v="31"/>
    <m/>
    <m/>
    <s v="PENDIENTE"/>
    <s v="Sin respuesta"/>
    <n v="12"/>
    <s v=" "/>
    <m/>
    <m/>
    <m/>
    <m/>
    <m/>
    <m/>
    <n v="1"/>
    <s v=" "/>
    <s v=" "/>
    <s v=" "/>
    <s v="SIN RESPUESTA"/>
    <s v="SIN TRASLADO"/>
    <m/>
    <m/>
    <m/>
    <m/>
    <m/>
  </r>
  <r>
    <n v="3846"/>
    <m/>
    <m/>
    <m/>
    <x v="5"/>
    <x v="93"/>
    <m/>
    <m/>
    <m/>
    <x v="31"/>
    <m/>
    <m/>
    <s v="PENDIENTE"/>
    <s v="Sin respuesta"/>
    <n v="12"/>
    <s v=" "/>
    <m/>
    <m/>
    <m/>
    <m/>
    <m/>
    <m/>
    <n v="1"/>
    <s v=" "/>
    <s v=" "/>
    <s v=" "/>
    <s v="SIN RESPUESTA"/>
    <s v="SIN TRASLADO"/>
    <m/>
    <m/>
    <m/>
    <m/>
    <m/>
  </r>
  <r>
    <n v="3847"/>
    <m/>
    <m/>
    <m/>
    <x v="5"/>
    <x v="93"/>
    <m/>
    <m/>
    <m/>
    <x v="31"/>
    <m/>
    <m/>
    <s v="PENDIENTE"/>
    <s v="Sin respuesta"/>
    <n v="12"/>
    <s v=" "/>
    <m/>
    <m/>
    <m/>
    <m/>
    <m/>
    <m/>
    <n v="1"/>
    <s v=" "/>
    <s v=" "/>
    <s v=" "/>
    <s v="SIN RESPUESTA"/>
    <s v="SIN TRASLADO"/>
    <m/>
    <m/>
    <m/>
    <m/>
    <m/>
  </r>
  <r>
    <n v="3848"/>
    <m/>
    <m/>
    <m/>
    <x v="5"/>
    <x v="93"/>
    <m/>
    <m/>
    <m/>
    <x v="31"/>
    <m/>
    <m/>
    <s v="PENDIENTE"/>
    <s v="Sin respuesta"/>
    <n v="12"/>
    <s v=" "/>
    <m/>
    <m/>
    <m/>
    <m/>
    <m/>
    <m/>
    <n v="1"/>
    <s v=" "/>
    <s v=" "/>
    <s v=" "/>
    <s v="SIN RESPUESTA"/>
    <s v="SIN TRASLADO"/>
    <m/>
    <m/>
    <m/>
    <m/>
    <m/>
  </r>
  <r>
    <n v="3849"/>
    <m/>
    <m/>
    <m/>
    <x v="5"/>
    <x v="93"/>
    <m/>
    <m/>
    <m/>
    <x v="31"/>
    <m/>
    <m/>
    <s v="PENDIENTE"/>
    <s v="Sin respuesta"/>
    <n v="12"/>
    <s v=" "/>
    <m/>
    <m/>
    <m/>
    <m/>
    <m/>
    <m/>
    <n v="1"/>
    <s v=" "/>
    <s v=" "/>
    <s v=" "/>
    <s v="SIN RESPUESTA"/>
    <s v="SIN TRASLADO"/>
    <m/>
    <m/>
    <m/>
    <m/>
    <m/>
  </r>
  <r>
    <n v="3850"/>
    <m/>
    <m/>
    <m/>
    <x v="5"/>
    <x v="93"/>
    <m/>
    <m/>
    <m/>
    <x v="31"/>
    <m/>
    <m/>
    <s v="PENDIENTE"/>
    <s v="Sin respuesta"/>
    <n v="12"/>
    <s v=" "/>
    <m/>
    <m/>
    <m/>
    <m/>
    <m/>
    <m/>
    <n v="1"/>
    <s v=" "/>
    <s v=" "/>
    <s v=" "/>
    <s v="SIN RESPUESTA"/>
    <s v="SIN TRASLADO"/>
    <m/>
    <m/>
    <m/>
    <m/>
    <m/>
  </r>
  <r>
    <n v="3851"/>
    <m/>
    <m/>
    <m/>
    <x v="5"/>
    <x v="93"/>
    <m/>
    <m/>
    <m/>
    <x v="31"/>
    <m/>
    <m/>
    <s v="PENDIENTE"/>
    <s v="Sin respuesta"/>
    <n v="12"/>
    <s v=" "/>
    <m/>
    <m/>
    <m/>
    <m/>
    <m/>
    <m/>
    <n v="1"/>
    <s v=" "/>
    <s v=" "/>
    <s v=" "/>
    <s v="SIN RESPUESTA"/>
    <s v="SIN TRASLADO"/>
    <m/>
    <m/>
    <m/>
    <m/>
    <m/>
  </r>
  <r>
    <n v="3852"/>
    <m/>
    <m/>
    <m/>
    <x v="5"/>
    <x v="93"/>
    <m/>
    <m/>
    <m/>
    <x v="31"/>
    <m/>
    <m/>
    <s v="PENDIENTE"/>
    <s v="Sin respuesta"/>
    <n v="12"/>
    <s v=" "/>
    <m/>
    <m/>
    <m/>
    <m/>
    <m/>
    <m/>
    <n v="1"/>
    <s v=" "/>
    <s v=" "/>
    <s v=" "/>
    <s v="SIN RESPUESTA"/>
    <s v="SIN TRASLADO"/>
    <m/>
    <m/>
    <m/>
    <m/>
    <m/>
  </r>
  <r>
    <n v="3853"/>
    <m/>
    <m/>
    <m/>
    <x v="5"/>
    <x v="93"/>
    <m/>
    <m/>
    <m/>
    <x v="31"/>
    <m/>
    <m/>
    <s v="PENDIENTE"/>
    <s v="Sin respuesta"/>
    <n v="12"/>
    <s v=" "/>
    <m/>
    <m/>
    <m/>
    <m/>
    <m/>
    <m/>
    <n v="1"/>
    <s v=" "/>
    <s v=" "/>
    <s v=" "/>
    <s v="SIN RESPUESTA"/>
    <s v="SIN TRASLADO"/>
    <m/>
    <m/>
    <m/>
    <m/>
    <m/>
  </r>
  <r>
    <n v="3854"/>
    <m/>
    <m/>
    <m/>
    <x v="5"/>
    <x v="93"/>
    <m/>
    <m/>
    <m/>
    <x v="31"/>
    <m/>
    <m/>
    <s v="PENDIENTE"/>
    <s v="Sin respuesta"/>
    <n v="12"/>
    <s v=" "/>
    <m/>
    <m/>
    <m/>
    <m/>
    <m/>
    <m/>
    <n v="1"/>
    <s v=" "/>
    <s v=" "/>
    <s v=" "/>
    <s v="SIN RESPUESTA"/>
    <s v="SIN TRASLADO"/>
    <m/>
    <m/>
    <m/>
    <m/>
    <m/>
  </r>
  <r>
    <n v="3855"/>
    <m/>
    <m/>
    <m/>
    <x v="5"/>
    <x v="93"/>
    <m/>
    <m/>
    <m/>
    <x v="31"/>
    <m/>
    <m/>
    <s v="PENDIENTE"/>
    <s v="Sin respuesta"/>
    <n v="12"/>
    <s v=" "/>
    <m/>
    <m/>
    <m/>
    <m/>
    <m/>
    <m/>
    <n v="1"/>
    <s v=" "/>
    <s v=" "/>
    <s v=" "/>
    <s v="SIN RESPUESTA"/>
    <s v="SIN TRASLADO"/>
    <m/>
    <m/>
    <m/>
    <m/>
    <m/>
  </r>
  <r>
    <n v="3856"/>
    <m/>
    <m/>
    <m/>
    <x v="5"/>
    <x v="93"/>
    <m/>
    <m/>
    <m/>
    <x v="31"/>
    <m/>
    <m/>
    <s v="PENDIENTE"/>
    <s v="Sin respuesta"/>
    <n v="12"/>
    <s v=" "/>
    <m/>
    <m/>
    <m/>
    <m/>
    <m/>
    <m/>
    <n v="1"/>
    <s v=" "/>
    <s v=" "/>
    <s v=" "/>
    <s v="SIN RESPUESTA"/>
    <s v="SIN TRASLADO"/>
    <m/>
    <m/>
    <m/>
    <m/>
    <m/>
  </r>
  <r>
    <n v="3857"/>
    <m/>
    <m/>
    <m/>
    <x v="5"/>
    <x v="93"/>
    <m/>
    <m/>
    <m/>
    <x v="31"/>
    <m/>
    <m/>
    <s v="PENDIENTE"/>
    <s v="Sin respuesta"/>
    <n v="12"/>
    <s v=" "/>
    <m/>
    <m/>
    <m/>
    <m/>
    <m/>
    <m/>
    <n v="1"/>
    <s v=" "/>
    <s v=" "/>
    <s v=" "/>
    <s v="SIN RESPUESTA"/>
    <s v="SIN TRASLADO"/>
    <m/>
    <m/>
    <m/>
    <m/>
    <m/>
  </r>
  <r>
    <n v="3858"/>
    <m/>
    <m/>
    <m/>
    <x v="5"/>
    <x v="93"/>
    <m/>
    <m/>
    <m/>
    <x v="31"/>
    <m/>
    <m/>
    <s v="PENDIENTE"/>
    <s v="Sin respuesta"/>
    <n v="12"/>
    <s v=" "/>
    <m/>
    <m/>
    <m/>
    <m/>
    <m/>
    <m/>
    <n v="1"/>
    <s v=" "/>
    <s v=" "/>
    <s v=" "/>
    <s v="SIN RESPUESTA"/>
    <s v="SIN TRASLADO"/>
    <m/>
    <m/>
    <m/>
    <m/>
    <m/>
  </r>
  <r>
    <n v="3859"/>
    <m/>
    <m/>
    <m/>
    <x v="5"/>
    <x v="93"/>
    <m/>
    <m/>
    <m/>
    <x v="31"/>
    <m/>
    <m/>
    <s v="PENDIENTE"/>
    <s v="Sin respuesta"/>
    <n v="12"/>
    <s v=" "/>
    <m/>
    <m/>
    <m/>
    <m/>
    <m/>
    <m/>
    <n v="1"/>
    <s v=" "/>
    <s v=" "/>
    <s v=" "/>
    <s v="SIN RESPUESTA"/>
    <s v="SIN TRASLADO"/>
    <m/>
    <m/>
    <m/>
    <m/>
    <m/>
  </r>
  <r>
    <n v="3860"/>
    <m/>
    <m/>
    <m/>
    <x v="5"/>
    <x v="93"/>
    <m/>
    <m/>
    <m/>
    <x v="31"/>
    <m/>
    <m/>
    <s v="PENDIENTE"/>
    <s v="Sin respuesta"/>
    <n v="12"/>
    <s v=" "/>
    <m/>
    <m/>
    <m/>
    <m/>
    <m/>
    <m/>
    <n v="1"/>
    <s v=" "/>
    <s v=" "/>
    <s v=" "/>
    <s v="SIN RESPUESTA"/>
    <s v="SIN TRASLADO"/>
    <m/>
    <m/>
    <m/>
    <m/>
    <m/>
  </r>
  <r>
    <n v="3861"/>
    <m/>
    <m/>
    <m/>
    <x v="5"/>
    <x v="93"/>
    <m/>
    <m/>
    <m/>
    <x v="31"/>
    <m/>
    <m/>
    <s v="PENDIENTE"/>
    <s v="Sin respuesta"/>
    <n v="12"/>
    <s v=" "/>
    <m/>
    <m/>
    <m/>
    <m/>
    <m/>
    <m/>
    <n v="1"/>
    <s v=" "/>
    <s v=" "/>
    <s v=" "/>
    <s v="SIN RESPUESTA"/>
    <s v="SIN TRASLADO"/>
    <m/>
    <m/>
    <m/>
    <m/>
    <m/>
  </r>
  <r>
    <n v="3862"/>
    <m/>
    <m/>
    <m/>
    <x v="5"/>
    <x v="93"/>
    <m/>
    <m/>
    <m/>
    <x v="31"/>
    <m/>
    <m/>
    <s v="PENDIENTE"/>
    <s v="Sin respuesta"/>
    <n v="12"/>
    <s v=" "/>
    <m/>
    <m/>
    <m/>
    <m/>
    <m/>
    <m/>
    <n v="1"/>
    <s v=" "/>
    <s v=" "/>
    <s v=" "/>
    <s v="SIN RESPUESTA"/>
    <s v="SIN TRASLADO"/>
    <m/>
    <m/>
    <m/>
    <m/>
    <m/>
  </r>
  <r>
    <n v="3863"/>
    <m/>
    <m/>
    <m/>
    <x v="5"/>
    <x v="93"/>
    <m/>
    <m/>
    <m/>
    <x v="31"/>
    <m/>
    <m/>
    <s v="PENDIENTE"/>
    <s v="Sin respuesta"/>
    <n v="12"/>
    <s v=" "/>
    <m/>
    <m/>
    <m/>
    <m/>
    <m/>
    <m/>
    <n v="1"/>
    <s v=" "/>
    <s v=" "/>
    <s v=" "/>
    <s v="SIN RESPUESTA"/>
    <s v="SIN TRASLADO"/>
    <m/>
    <m/>
    <m/>
    <m/>
    <m/>
  </r>
  <r>
    <n v="3864"/>
    <m/>
    <m/>
    <m/>
    <x v="5"/>
    <x v="93"/>
    <m/>
    <m/>
    <m/>
    <x v="31"/>
    <m/>
    <m/>
    <s v="PENDIENTE"/>
    <s v="Sin respuesta"/>
    <n v="12"/>
    <s v=" "/>
    <m/>
    <m/>
    <m/>
    <m/>
    <m/>
    <m/>
    <n v="1"/>
    <s v=" "/>
    <s v=" "/>
    <s v=" "/>
    <s v="SIN RESPUESTA"/>
    <s v="SIN TRASLADO"/>
    <m/>
    <m/>
    <m/>
    <m/>
    <m/>
  </r>
  <r>
    <n v="3865"/>
    <m/>
    <m/>
    <m/>
    <x v="5"/>
    <x v="93"/>
    <m/>
    <m/>
    <m/>
    <x v="31"/>
    <m/>
    <m/>
    <s v="PENDIENTE"/>
    <s v="Sin respuesta"/>
    <n v="12"/>
    <s v=" "/>
    <m/>
    <m/>
    <m/>
    <m/>
    <m/>
    <m/>
    <n v="1"/>
    <s v=" "/>
    <s v=" "/>
    <s v=" "/>
    <s v="SIN RESPUESTA"/>
    <s v="SIN TRASLADO"/>
    <m/>
    <m/>
    <m/>
    <m/>
    <m/>
  </r>
  <r>
    <n v="3866"/>
    <m/>
    <m/>
    <m/>
    <x v="5"/>
    <x v="93"/>
    <m/>
    <m/>
    <m/>
    <x v="31"/>
    <m/>
    <m/>
    <s v="PENDIENTE"/>
    <s v="Sin respuesta"/>
    <n v="12"/>
    <s v=" "/>
    <m/>
    <m/>
    <m/>
    <m/>
    <m/>
    <m/>
    <n v="1"/>
    <s v=" "/>
    <s v=" "/>
    <s v=" "/>
    <s v="SIN RESPUESTA"/>
    <s v="SIN TRASLADO"/>
    <m/>
    <m/>
    <m/>
    <m/>
    <m/>
  </r>
  <r>
    <n v="3867"/>
    <m/>
    <m/>
    <m/>
    <x v="5"/>
    <x v="93"/>
    <m/>
    <m/>
    <m/>
    <x v="31"/>
    <m/>
    <m/>
    <s v="PENDIENTE"/>
    <s v="Sin respuesta"/>
    <n v="12"/>
    <s v=" "/>
    <m/>
    <m/>
    <m/>
    <m/>
    <m/>
    <m/>
    <n v="1"/>
    <s v=" "/>
    <s v=" "/>
    <s v=" "/>
    <s v="SIN RESPUESTA"/>
    <s v="SIN TRASLADO"/>
    <m/>
    <m/>
    <m/>
    <m/>
    <m/>
  </r>
  <r>
    <n v="3868"/>
    <m/>
    <m/>
    <m/>
    <x v="5"/>
    <x v="93"/>
    <m/>
    <m/>
    <m/>
    <x v="31"/>
    <m/>
    <m/>
    <s v="PENDIENTE"/>
    <s v="Sin respuesta"/>
    <n v="12"/>
    <s v=" "/>
    <m/>
    <m/>
    <m/>
    <m/>
    <m/>
    <m/>
    <n v="1"/>
    <s v=" "/>
    <s v=" "/>
    <s v=" "/>
    <s v="SIN RESPUESTA"/>
    <s v="SIN TRASLADO"/>
    <m/>
    <m/>
    <m/>
    <m/>
    <m/>
  </r>
  <r>
    <n v="3869"/>
    <m/>
    <m/>
    <m/>
    <x v="5"/>
    <x v="93"/>
    <m/>
    <m/>
    <m/>
    <x v="31"/>
    <m/>
    <m/>
    <s v="PENDIENTE"/>
    <s v="Sin respuesta"/>
    <n v="12"/>
    <s v=" "/>
    <m/>
    <m/>
    <m/>
    <m/>
    <m/>
    <m/>
    <n v="1"/>
    <s v=" "/>
    <s v=" "/>
    <s v=" "/>
    <s v="SIN RESPUESTA"/>
    <s v="SIN TRASLADO"/>
    <m/>
    <m/>
    <m/>
    <m/>
    <m/>
  </r>
  <r>
    <n v="3870"/>
    <m/>
    <m/>
    <m/>
    <x v="5"/>
    <x v="93"/>
    <m/>
    <m/>
    <m/>
    <x v="31"/>
    <m/>
    <m/>
    <s v="PENDIENTE"/>
    <s v="Sin respuesta"/>
    <n v="12"/>
    <s v=" "/>
    <m/>
    <m/>
    <m/>
    <m/>
    <m/>
    <m/>
    <n v="1"/>
    <s v=" "/>
    <s v=" "/>
    <s v=" "/>
    <s v="SIN RESPUESTA"/>
    <s v="SIN TRASLADO"/>
    <m/>
    <m/>
    <m/>
    <m/>
    <m/>
  </r>
  <r>
    <n v="3871"/>
    <m/>
    <m/>
    <m/>
    <x v="5"/>
    <x v="93"/>
    <m/>
    <m/>
    <m/>
    <x v="31"/>
    <m/>
    <m/>
    <s v="PENDIENTE"/>
    <s v="Sin respuesta"/>
    <n v="12"/>
    <s v=" "/>
    <m/>
    <m/>
    <m/>
    <m/>
    <m/>
    <m/>
    <n v="1"/>
    <s v=" "/>
    <s v=" "/>
    <s v=" "/>
    <s v="SIN RESPUESTA"/>
    <s v="SIN TRASLADO"/>
    <m/>
    <m/>
    <m/>
    <m/>
    <m/>
  </r>
  <r>
    <n v="3872"/>
    <m/>
    <m/>
    <m/>
    <x v="5"/>
    <x v="93"/>
    <m/>
    <m/>
    <m/>
    <x v="31"/>
    <m/>
    <m/>
    <s v="PENDIENTE"/>
    <s v="Sin respuesta"/>
    <n v="12"/>
    <s v=" "/>
    <m/>
    <m/>
    <m/>
    <m/>
    <m/>
    <m/>
    <n v="1"/>
    <s v=" "/>
    <s v=" "/>
    <s v=" "/>
    <s v="SIN RESPUESTA"/>
    <s v="SIN TRASLADO"/>
    <m/>
    <m/>
    <m/>
    <m/>
    <m/>
  </r>
  <r>
    <n v="3873"/>
    <m/>
    <m/>
    <m/>
    <x v="5"/>
    <x v="93"/>
    <m/>
    <m/>
    <m/>
    <x v="31"/>
    <m/>
    <m/>
    <s v="PENDIENTE"/>
    <s v="Sin respuesta"/>
    <n v="12"/>
    <s v=" "/>
    <m/>
    <m/>
    <m/>
    <m/>
    <m/>
    <m/>
    <n v="1"/>
    <s v=" "/>
    <s v=" "/>
    <s v=" "/>
    <s v="SIN RESPUESTA"/>
    <s v="SIN TRASLADO"/>
    <m/>
    <m/>
    <m/>
    <m/>
    <m/>
  </r>
  <r>
    <n v="3874"/>
    <m/>
    <m/>
    <m/>
    <x v="5"/>
    <x v="93"/>
    <m/>
    <m/>
    <m/>
    <x v="31"/>
    <m/>
    <m/>
    <s v="PENDIENTE"/>
    <s v="Sin respuesta"/>
    <n v="12"/>
    <s v=" "/>
    <m/>
    <m/>
    <m/>
    <m/>
    <m/>
    <m/>
    <n v="1"/>
    <s v=" "/>
    <s v=" "/>
    <s v=" "/>
    <s v="SIN RESPUESTA"/>
    <s v="SIN TRASLADO"/>
    <m/>
    <m/>
    <m/>
    <m/>
    <m/>
  </r>
  <r>
    <n v="3875"/>
    <m/>
    <m/>
    <m/>
    <x v="5"/>
    <x v="93"/>
    <m/>
    <m/>
    <m/>
    <x v="31"/>
    <m/>
    <m/>
    <s v="PENDIENTE"/>
    <s v="Sin respuesta"/>
    <n v="12"/>
    <s v=" "/>
    <m/>
    <m/>
    <m/>
    <m/>
    <m/>
    <m/>
    <n v="1"/>
    <s v=" "/>
    <s v=" "/>
    <s v=" "/>
    <s v="SIN RESPUESTA"/>
    <s v="SIN TRASLADO"/>
    <m/>
    <m/>
    <m/>
    <m/>
    <m/>
  </r>
  <r>
    <n v="3876"/>
    <m/>
    <m/>
    <m/>
    <x v="5"/>
    <x v="93"/>
    <m/>
    <m/>
    <m/>
    <x v="31"/>
    <m/>
    <m/>
    <s v="PENDIENTE"/>
    <s v="Sin respuesta"/>
    <n v="12"/>
    <s v=" "/>
    <m/>
    <m/>
    <m/>
    <m/>
    <m/>
    <m/>
    <n v="1"/>
    <s v=" "/>
    <s v=" "/>
    <s v=" "/>
    <s v="SIN RESPUESTA"/>
    <s v="SIN TRASLADO"/>
    <m/>
    <m/>
    <m/>
    <m/>
    <m/>
  </r>
  <r>
    <n v="3877"/>
    <m/>
    <m/>
    <m/>
    <x v="5"/>
    <x v="93"/>
    <m/>
    <m/>
    <m/>
    <x v="31"/>
    <m/>
    <m/>
    <s v="PENDIENTE"/>
    <s v="Sin respuesta"/>
    <n v="12"/>
    <s v=" "/>
    <m/>
    <m/>
    <m/>
    <m/>
    <m/>
    <m/>
    <n v="1"/>
    <s v=" "/>
    <s v=" "/>
    <s v=" "/>
    <s v="SIN RESPUESTA"/>
    <s v="SIN TRASLADO"/>
    <m/>
    <m/>
    <m/>
    <m/>
    <m/>
  </r>
  <r>
    <n v="3878"/>
    <m/>
    <m/>
    <m/>
    <x v="5"/>
    <x v="93"/>
    <m/>
    <m/>
    <m/>
    <x v="31"/>
    <m/>
    <m/>
    <s v="PENDIENTE"/>
    <s v="Sin respuesta"/>
    <n v="12"/>
    <s v=" "/>
    <m/>
    <m/>
    <m/>
    <m/>
    <m/>
    <m/>
    <n v="1"/>
    <s v=" "/>
    <s v=" "/>
    <s v=" "/>
    <s v="SIN RESPUESTA"/>
    <s v="SIN TRASLADO"/>
    <m/>
    <m/>
    <m/>
    <m/>
    <m/>
  </r>
  <r>
    <n v="3879"/>
    <m/>
    <m/>
    <m/>
    <x v="5"/>
    <x v="93"/>
    <m/>
    <m/>
    <m/>
    <x v="31"/>
    <m/>
    <m/>
    <s v="PENDIENTE"/>
    <s v="Sin respuesta"/>
    <n v="12"/>
    <s v=" "/>
    <m/>
    <m/>
    <m/>
    <m/>
    <m/>
    <m/>
    <n v="1"/>
    <s v=" "/>
    <s v=" "/>
    <s v=" "/>
    <s v="SIN RESPUESTA"/>
    <s v="SIN TRASLADO"/>
    <m/>
    <m/>
    <m/>
    <m/>
    <m/>
  </r>
  <r>
    <n v="3880"/>
    <m/>
    <m/>
    <m/>
    <x v="5"/>
    <x v="93"/>
    <m/>
    <m/>
    <m/>
    <x v="31"/>
    <m/>
    <m/>
    <s v="PENDIENTE"/>
    <s v="Sin respuesta"/>
    <n v="12"/>
    <s v=" "/>
    <m/>
    <m/>
    <m/>
    <m/>
    <m/>
    <m/>
    <n v="1"/>
    <s v=" "/>
    <s v=" "/>
    <s v=" "/>
    <s v="SIN RESPUESTA"/>
    <s v="SIN TRASLADO"/>
    <m/>
    <m/>
    <m/>
    <m/>
    <m/>
  </r>
  <r>
    <n v="3881"/>
    <m/>
    <m/>
    <m/>
    <x v="5"/>
    <x v="93"/>
    <m/>
    <m/>
    <m/>
    <x v="31"/>
    <m/>
    <m/>
    <s v="PENDIENTE"/>
    <s v="Sin respuesta"/>
    <n v="12"/>
    <s v=" "/>
    <m/>
    <m/>
    <m/>
    <m/>
    <m/>
    <m/>
    <n v="1"/>
    <s v=" "/>
    <s v=" "/>
    <s v=" "/>
    <s v="SIN RESPUESTA"/>
    <s v="SIN TRASLADO"/>
    <m/>
    <m/>
    <m/>
    <m/>
    <m/>
  </r>
  <r>
    <n v="3882"/>
    <m/>
    <m/>
    <m/>
    <x v="5"/>
    <x v="93"/>
    <m/>
    <m/>
    <m/>
    <x v="31"/>
    <m/>
    <m/>
    <s v="PENDIENTE"/>
    <s v="Sin respuesta"/>
    <n v="12"/>
    <s v=" "/>
    <m/>
    <m/>
    <m/>
    <m/>
    <m/>
    <m/>
    <n v="1"/>
    <s v=" "/>
    <s v=" "/>
    <s v=" "/>
    <s v="SIN RESPUESTA"/>
    <s v="SIN TRASLADO"/>
    <m/>
    <m/>
    <m/>
    <m/>
    <m/>
  </r>
  <r>
    <n v="3883"/>
    <m/>
    <m/>
    <m/>
    <x v="5"/>
    <x v="93"/>
    <m/>
    <m/>
    <m/>
    <x v="31"/>
    <m/>
    <m/>
    <s v="PENDIENTE"/>
    <s v="Sin respuesta"/>
    <n v="12"/>
    <s v=" "/>
    <m/>
    <m/>
    <m/>
    <m/>
    <m/>
    <m/>
    <n v="1"/>
    <s v=" "/>
    <s v=" "/>
    <s v=" "/>
    <s v="SIN RESPUESTA"/>
    <s v="SIN TRASLADO"/>
    <m/>
    <m/>
    <m/>
    <m/>
    <m/>
  </r>
  <r>
    <n v="3884"/>
    <m/>
    <m/>
    <m/>
    <x v="5"/>
    <x v="93"/>
    <m/>
    <m/>
    <m/>
    <x v="31"/>
    <m/>
    <m/>
    <s v="PENDIENTE"/>
    <s v="Sin respuesta"/>
    <n v="12"/>
    <s v=" "/>
    <m/>
    <m/>
    <m/>
    <m/>
    <m/>
    <m/>
    <n v="1"/>
    <s v=" "/>
    <s v=" "/>
    <s v=" "/>
    <s v="SIN RESPUESTA"/>
    <s v="SIN TRASLADO"/>
    <m/>
    <m/>
    <m/>
    <m/>
    <m/>
  </r>
  <r>
    <n v="3885"/>
    <m/>
    <m/>
    <m/>
    <x v="5"/>
    <x v="93"/>
    <m/>
    <m/>
    <m/>
    <x v="31"/>
    <m/>
    <m/>
    <s v="PENDIENTE"/>
    <s v="Sin respuesta"/>
    <n v="12"/>
    <s v=" "/>
    <m/>
    <m/>
    <m/>
    <m/>
    <m/>
    <m/>
    <n v="1"/>
    <s v=" "/>
    <s v=" "/>
    <s v=" "/>
    <s v="SIN RESPUESTA"/>
    <s v="SIN TRASLADO"/>
    <m/>
    <m/>
    <m/>
    <m/>
    <m/>
  </r>
  <r>
    <n v="3886"/>
    <m/>
    <m/>
    <m/>
    <x v="5"/>
    <x v="93"/>
    <m/>
    <m/>
    <m/>
    <x v="31"/>
    <m/>
    <m/>
    <s v="PENDIENTE"/>
    <s v="Sin respuesta"/>
    <n v="12"/>
    <s v=" "/>
    <m/>
    <m/>
    <m/>
    <m/>
    <m/>
    <m/>
    <n v="1"/>
    <s v=" "/>
    <s v=" "/>
    <s v=" "/>
    <s v="SIN RESPUESTA"/>
    <s v="SIN TRASLADO"/>
    <m/>
    <m/>
    <m/>
    <m/>
    <m/>
  </r>
  <r>
    <n v="3887"/>
    <m/>
    <m/>
    <m/>
    <x v="5"/>
    <x v="93"/>
    <m/>
    <m/>
    <m/>
    <x v="31"/>
    <m/>
    <m/>
    <s v="PENDIENTE"/>
    <s v="Sin respuesta"/>
    <n v="12"/>
    <s v=" "/>
    <m/>
    <m/>
    <m/>
    <m/>
    <m/>
    <m/>
    <n v="1"/>
    <s v=" "/>
    <s v=" "/>
    <s v=" "/>
    <s v="SIN RESPUESTA"/>
    <s v="SIN TRASLADO"/>
    <m/>
    <m/>
    <m/>
    <m/>
    <m/>
  </r>
  <r>
    <n v="3888"/>
    <m/>
    <m/>
    <m/>
    <x v="5"/>
    <x v="93"/>
    <m/>
    <m/>
    <m/>
    <x v="31"/>
    <m/>
    <m/>
    <s v="PENDIENTE"/>
    <s v="Sin respuesta"/>
    <n v="12"/>
    <s v=" "/>
    <m/>
    <m/>
    <m/>
    <m/>
    <m/>
    <m/>
    <n v="1"/>
    <s v=" "/>
    <s v=" "/>
    <s v=" "/>
    <s v="SIN RESPUESTA"/>
    <s v="SIN TRASLADO"/>
    <m/>
    <m/>
    <m/>
    <m/>
    <m/>
  </r>
  <r>
    <n v="3889"/>
    <m/>
    <m/>
    <m/>
    <x v="5"/>
    <x v="93"/>
    <m/>
    <m/>
    <m/>
    <x v="31"/>
    <m/>
    <m/>
    <s v="PENDIENTE"/>
    <s v="Sin respuesta"/>
    <n v="12"/>
    <s v=" "/>
    <m/>
    <m/>
    <m/>
    <m/>
    <m/>
    <m/>
    <n v="1"/>
    <s v=" "/>
    <s v=" "/>
    <s v=" "/>
    <s v="SIN RESPUESTA"/>
    <s v="SIN TRASLADO"/>
    <m/>
    <m/>
    <m/>
    <m/>
    <m/>
  </r>
  <r>
    <n v="3890"/>
    <m/>
    <m/>
    <m/>
    <x v="5"/>
    <x v="93"/>
    <m/>
    <m/>
    <m/>
    <x v="31"/>
    <m/>
    <m/>
    <s v="PENDIENTE"/>
    <s v="Sin respuesta"/>
    <n v="12"/>
    <s v=" "/>
    <m/>
    <m/>
    <m/>
    <m/>
    <m/>
    <m/>
    <n v="1"/>
    <s v=" "/>
    <s v=" "/>
    <s v=" "/>
    <s v="SIN RESPUESTA"/>
    <s v="SIN TRASLADO"/>
    <m/>
    <m/>
    <m/>
    <m/>
    <m/>
  </r>
  <r>
    <n v="3891"/>
    <m/>
    <m/>
    <m/>
    <x v="5"/>
    <x v="93"/>
    <m/>
    <m/>
    <m/>
    <x v="31"/>
    <m/>
    <m/>
    <s v="PENDIENTE"/>
    <s v="Sin respuesta"/>
    <n v="12"/>
    <s v=" "/>
    <m/>
    <m/>
    <m/>
    <m/>
    <m/>
    <m/>
    <n v="1"/>
    <s v=" "/>
    <s v=" "/>
    <s v=" "/>
    <s v="SIN RESPUESTA"/>
    <s v="SIN TRASLADO"/>
    <m/>
    <m/>
    <m/>
    <m/>
    <m/>
  </r>
  <r>
    <n v="3892"/>
    <m/>
    <m/>
    <m/>
    <x v="5"/>
    <x v="93"/>
    <m/>
    <m/>
    <m/>
    <x v="31"/>
    <m/>
    <m/>
    <s v="PENDIENTE"/>
    <s v="Sin respuesta"/>
    <n v="12"/>
    <s v=" "/>
    <m/>
    <m/>
    <m/>
    <m/>
    <m/>
    <m/>
    <n v="1"/>
    <s v=" "/>
    <s v=" "/>
    <s v=" "/>
    <s v="SIN RESPUESTA"/>
    <s v="SIN TRASLADO"/>
    <m/>
    <m/>
    <m/>
    <m/>
    <m/>
  </r>
  <r>
    <n v="3893"/>
    <m/>
    <m/>
    <m/>
    <x v="5"/>
    <x v="93"/>
    <m/>
    <m/>
    <m/>
    <x v="31"/>
    <m/>
    <m/>
    <s v="PENDIENTE"/>
    <s v="Sin respuesta"/>
    <n v="12"/>
    <s v=" "/>
    <m/>
    <m/>
    <m/>
    <m/>
    <m/>
    <m/>
    <n v="1"/>
    <s v=" "/>
    <s v=" "/>
    <s v=" "/>
    <s v="SIN RESPUESTA"/>
    <s v="SIN TRASLADO"/>
    <m/>
    <m/>
    <m/>
    <m/>
    <m/>
  </r>
  <r>
    <n v="3894"/>
    <m/>
    <m/>
    <m/>
    <x v="5"/>
    <x v="93"/>
    <m/>
    <m/>
    <m/>
    <x v="31"/>
    <m/>
    <m/>
    <s v="PENDIENTE"/>
    <s v="Sin respuesta"/>
    <n v="12"/>
    <s v=" "/>
    <m/>
    <m/>
    <m/>
    <m/>
    <m/>
    <m/>
    <n v="1"/>
    <s v=" "/>
    <s v=" "/>
    <s v=" "/>
    <s v="SIN RESPUESTA"/>
    <s v="SIN TRASLADO"/>
    <m/>
    <m/>
    <m/>
    <m/>
    <m/>
  </r>
  <r>
    <n v="3895"/>
    <m/>
    <m/>
    <m/>
    <x v="5"/>
    <x v="93"/>
    <m/>
    <m/>
    <m/>
    <x v="31"/>
    <m/>
    <m/>
    <s v="PENDIENTE"/>
    <s v="Sin respuesta"/>
    <n v="12"/>
    <s v=" "/>
    <m/>
    <m/>
    <m/>
    <m/>
    <m/>
    <m/>
    <n v="1"/>
    <s v=" "/>
    <s v=" "/>
    <s v=" "/>
    <s v="SIN RESPUESTA"/>
    <s v="SIN TRASLADO"/>
    <m/>
    <m/>
    <m/>
    <m/>
    <m/>
  </r>
  <r>
    <n v="3896"/>
    <m/>
    <m/>
    <m/>
    <x v="5"/>
    <x v="93"/>
    <m/>
    <m/>
    <m/>
    <x v="31"/>
    <m/>
    <m/>
    <s v="PENDIENTE"/>
    <s v="Sin respuesta"/>
    <n v="12"/>
    <s v=" "/>
    <m/>
    <m/>
    <m/>
    <m/>
    <m/>
    <m/>
    <n v="1"/>
    <s v=" "/>
    <s v=" "/>
    <s v=" "/>
    <s v="SIN RESPUESTA"/>
    <s v="SIN TRASLADO"/>
    <m/>
    <m/>
    <m/>
    <m/>
    <m/>
  </r>
  <r>
    <n v="3897"/>
    <m/>
    <m/>
    <m/>
    <x v="5"/>
    <x v="93"/>
    <m/>
    <m/>
    <m/>
    <x v="31"/>
    <m/>
    <m/>
    <s v="PENDIENTE"/>
    <s v="Sin respuesta"/>
    <n v="12"/>
    <s v=" "/>
    <m/>
    <m/>
    <m/>
    <m/>
    <m/>
    <m/>
    <n v="1"/>
    <s v=" "/>
    <s v=" "/>
    <s v=" "/>
    <s v="SIN RESPUESTA"/>
    <s v="SIN TRASLADO"/>
    <m/>
    <m/>
    <m/>
    <m/>
    <m/>
  </r>
  <r>
    <n v="3898"/>
    <m/>
    <m/>
    <m/>
    <x v="5"/>
    <x v="93"/>
    <m/>
    <m/>
    <m/>
    <x v="31"/>
    <m/>
    <m/>
    <s v="PENDIENTE"/>
    <s v="Sin respuesta"/>
    <n v="12"/>
    <s v=" "/>
    <m/>
    <m/>
    <m/>
    <m/>
    <m/>
    <m/>
    <n v="1"/>
    <s v=" "/>
    <s v=" "/>
    <s v=" "/>
    <s v="SIN RESPUESTA"/>
    <s v="SIN TRASLADO"/>
    <m/>
    <m/>
    <m/>
    <m/>
    <m/>
  </r>
  <r>
    <n v="3899"/>
    <m/>
    <m/>
    <m/>
    <x v="5"/>
    <x v="93"/>
    <m/>
    <m/>
    <m/>
    <x v="31"/>
    <m/>
    <m/>
    <s v="PENDIENTE"/>
    <s v="Sin respuesta"/>
    <n v="12"/>
    <s v=" "/>
    <m/>
    <m/>
    <m/>
    <m/>
    <m/>
    <m/>
    <n v="1"/>
    <s v=" "/>
    <s v=" "/>
    <s v=" "/>
    <s v="SIN RESPUESTA"/>
    <s v="SIN TRASLADO"/>
    <m/>
    <m/>
    <m/>
    <m/>
    <m/>
  </r>
  <r>
    <n v="3900"/>
    <m/>
    <m/>
    <m/>
    <x v="5"/>
    <x v="93"/>
    <m/>
    <m/>
    <m/>
    <x v="31"/>
    <m/>
    <m/>
    <s v="PENDIENTE"/>
    <s v="Sin respuesta"/>
    <n v="12"/>
    <s v=" "/>
    <m/>
    <m/>
    <m/>
    <m/>
    <m/>
    <m/>
    <n v="1"/>
    <s v=" "/>
    <s v=" "/>
    <s v=" "/>
    <s v="SIN RESPUESTA"/>
    <s v="SIN TRASLADO"/>
    <m/>
    <m/>
    <m/>
    <m/>
    <m/>
  </r>
  <r>
    <n v="3901"/>
    <m/>
    <m/>
    <m/>
    <x v="5"/>
    <x v="93"/>
    <m/>
    <m/>
    <m/>
    <x v="31"/>
    <m/>
    <m/>
    <s v="PENDIENTE"/>
    <s v="Sin respuesta"/>
    <n v="12"/>
    <s v=" "/>
    <m/>
    <m/>
    <m/>
    <m/>
    <m/>
    <m/>
    <n v="1"/>
    <s v=" "/>
    <s v=" "/>
    <s v=" "/>
    <s v="SIN RESPUESTA"/>
    <s v="SIN TRASLADO"/>
    <m/>
    <m/>
    <m/>
    <m/>
    <m/>
  </r>
  <r>
    <n v="3902"/>
    <m/>
    <m/>
    <m/>
    <x v="5"/>
    <x v="93"/>
    <m/>
    <m/>
    <m/>
    <x v="31"/>
    <m/>
    <m/>
    <s v="PENDIENTE"/>
    <s v="Sin respuesta"/>
    <n v="12"/>
    <s v=" "/>
    <m/>
    <m/>
    <m/>
    <m/>
    <m/>
    <m/>
    <n v="1"/>
    <s v=" "/>
    <s v=" "/>
    <s v=" "/>
    <s v="SIN RESPUESTA"/>
    <s v="SIN TRASLADO"/>
    <m/>
    <m/>
    <m/>
    <m/>
    <m/>
  </r>
  <r>
    <n v="3903"/>
    <m/>
    <m/>
    <m/>
    <x v="5"/>
    <x v="93"/>
    <m/>
    <m/>
    <m/>
    <x v="31"/>
    <m/>
    <m/>
    <s v="PENDIENTE"/>
    <s v="Sin respuesta"/>
    <n v="12"/>
    <s v=" "/>
    <m/>
    <m/>
    <m/>
    <m/>
    <m/>
    <m/>
    <n v="1"/>
    <s v=" "/>
    <s v=" "/>
    <s v=" "/>
    <s v="SIN RESPUESTA"/>
    <s v="SIN TRASLADO"/>
    <m/>
    <m/>
    <m/>
    <m/>
    <m/>
  </r>
  <r>
    <n v="3904"/>
    <m/>
    <m/>
    <m/>
    <x v="5"/>
    <x v="93"/>
    <m/>
    <m/>
    <m/>
    <x v="31"/>
    <m/>
    <m/>
    <s v="PENDIENTE"/>
    <s v="Sin respuesta"/>
    <n v="12"/>
    <s v=" "/>
    <m/>
    <m/>
    <m/>
    <m/>
    <m/>
    <m/>
    <n v="1"/>
    <s v=" "/>
    <s v=" "/>
    <s v=" "/>
    <s v="SIN RESPUESTA"/>
    <s v="SIN TRASLADO"/>
    <m/>
    <m/>
    <m/>
    <m/>
    <m/>
  </r>
  <r>
    <n v="3905"/>
    <m/>
    <m/>
    <m/>
    <x v="5"/>
    <x v="93"/>
    <m/>
    <m/>
    <m/>
    <x v="31"/>
    <m/>
    <m/>
    <s v="PENDIENTE"/>
    <s v="Sin respuesta"/>
    <n v="12"/>
    <s v=" "/>
    <m/>
    <m/>
    <m/>
    <m/>
    <m/>
    <m/>
    <n v="1"/>
    <s v=" "/>
    <s v=" "/>
    <s v=" "/>
    <s v="SIN RESPUESTA"/>
    <s v="SIN TRASLADO"/>
    <m/>
    <m/>
    <m/>
    <m/>
    <m/>
  </r>
  <r>
    <n v="3906"/>
    <m/>
    <m/>
    <m/>
    <x v="5"/>
    <x v="93"/>
    <m/>
    <m/>
    <m/>
    <x v="31"/>
    <m/>
    <m/>
    <s v="PENDIENTE"/>
    <s v="Sin respuesta"/>
    <n v="12"/>
    <s v=" "/>
    <m/>
    <m/>
    <m/>
    <m/>
    <m/>
    <m/>
    <n v="1"/>
    <s v=" "/>
    <s v=" "/>
    <s v=" "/>
    <s v="SIN RESPUESTA"/>
    <s v="SIN TRASLADO"/>
    <m/>
    <m/>
    <m/>
    <m/>
    <m/>
  </r>
  <r>
    <n v="3907"/>
    <m/>
    <m/>
    <m/>
    <x v="5"/>
    <x v="93"/>
    <m/>
    <m/>
    <m/>
    <x v="31"/>
    <m/>
    <m/>
    <s v="PENDIENTE"/>
    <s v="Sin respuesta"/>
    <n v="12"/>
    <s v=" "/>
    <m/>
    <m/>
    <m/>
    <m/>
    <m/>
    <m/>
    <n v="1"/>
    <s v=" "/>
    <s v=" "/>
    <s v=" "/>
    <s v="SIN RESPUESTA"/>
    <s v="SIN TRASLADO"/>
    <m/>
    <m/>
    <m/>
    <m/>
    <m/>
  </r>
  <r>
    <n v="3908"/>
    <m/>
    <m/>
    <m/>
    <x v="5"/>
    <x v="93"/>
    <m/>
    <m/>
    <m/>
    <x v="31"/>
    <m/>
    <m/>
    <s v="PENDIENTE"/>
    <s v="Sin respuesta"/>
    <n v="12"/>
    <s v=" "/>
    <m/>
    <m/>
    <m/>
    <m/>
    <m/>
    <m/>
    <n v="1"/>
    <s v=" "/>
    <s v=" "/>
    <s v=" "/>
    <s v="SIN RESPUESTA"/>
    <s v="SIN TRASLADO"/>
    <m/>
    <m/>
    <m/>
    <m/>
    <m/>
  </r>
  <r>
    <n v="3909"/>
    <m/>
    <m/>
    <m/>
    <x v="5"/>
    <x v="93"/>
    <m/>
    <m/>
    <m/>
    <x v="31"/>
    <m/>
    <m/>
    <s v="PENDIENTE"/>
    <s v="Sin respuesta"/>
    <n v="12"/>
    <s v=" "/>
    <m/>
    <m/>
    <m/>
    <m/>
    <m/>
    <m/>
    <n v="1"/>
    <s v=" "/>
    <s v=" "/>
    <s v=" "/>
    <s v="SIN RESPUESTA"/>
    <s v="SIN TRASLADO"/>
    <m/>
    <m/>
    <m/>
    <m/>
    <m/>
  </r>
  <r>
    <n v="3910"/>
    <m/>
    <m/>
    <m/>
    <x v="5"/>
    <x v="93"/>
    <m/>
    <m/>
    <m/>
    <x v="31"/>
    <m/>
    <m/>
    <s v="PENDIENTE"/>
    <s v="Sin respuesta"/>
    <n v="12"/>
    <s v=" "/>
    <m/>
    <m/>
    <m/>
    <m/>
    <m/>
    <m/>
    <n v="1"/>
    <s v=" "/>
    <s v=" "/>
    <s v=" "/>
    <s v="SIN RESPUESTA"/>
    <s v="SIN TRASLADO"/>
    <m/>
    <m/>
    <m/>
    <m/>
    <m/>
  </r>
  <r>
    <n v="3911"/>
    <m/>
    <m/>
    <m/>
    <x v="5"/>
    <x v="93"/>
    <m/>
    <m/>
    <m/>
    <x v="31"/>
    <m/>
    <m/>
    <s v="PENDIENTE"/>
    <s v="Sin respuesta"/>
    <n v="12"/>
    <s v=" "/>
    <m/>
    <m/>
    <m/>
    <m/>
    <m/>
    <m/>
    <n v="1"/>
    <s v=" "/>
    <s v=" "/>
    <s v=" "/>
    <s v="SIN RESPUESTA"/>
    <s v="SIN TRASLADO"/>
    <m/>
    <m/>
    <m/>
    <m/>
    <m/>
  </r>
  <r>
    <n v="3912"/>
    <m/>
    <m/>
    <m/>
    <x v="5"/>
    <x v="93"/>
    <m/>
    <m/>
    <m/>
    <x v="31"/>
    <m/>
    <m/>
    <s v="PENDIENTE"/>
    <s v="Sin respuesta"/>
    <n v="12"/>
    <s v=" "/>
    <m/>
    <m/>
    <m/>
    <m/>
    <m/>
    <m/>
    <n v="1"/>
    <s v=" "/>
    <s v=" "/>
    <s v=" "/>
    <s v="SIN RESPUESTA"/>
    <s v="SIN TRASLADO"/>
    <m/>
    <m/>
    <m/>
    <m/>
    <m/>
  </r>
  <r>
    <n v="3913"/>
    <m/>
    <m/>
    <m/>
    <x v="5"/>
    <x v="93"/>
    <m/>
    <m/>
    <m/>
    <x v="31"/>
    <m/>
    <m/>
    <s v="PENDIENTE"/>
    <s v="Sin respuesta"/>
    <n v="12"/>
    <s v=" "/>
    <m/>
    <m/>
    <m/>
    <m/>
    <m/>
    <m/>
    <n v="1"/>
    <s v=" "/>
    <s v=" "/>
    <s v=" "/>
    <s v="SIN RESPUESTA"/>
    <s v="SIN TRASLADO"/>
    <m/>
    <m/>
    <m/>
    <m/>
    <m/>
  </r>
  <r>
    <n v="3914"/>
    <m/>
    <m/>
    <m/>
    <x v="5"/>
    <x v="93"/>
    <m/>
    <m/>
    <m/>
    <x v="31"/>
    <m/>
    <m/>
    <s v="PENDIENTE"/>
    <s v="Sin respuesta"/>
    <n v="12"/>
    <s v=" "/>
    <m/>
    <m/>
    <m/>
    <m/>
    <m/>
    <m/>
    <n v="1"/>
    <s v=" "/>
    <s v=" "/>
    <s v=" "/>
    <s v="SIN RESPUESTA"/>
    <s v="SIN TRASLADO"/>
    <m/>
    <m/>
    <m/>
    <m/>
    <m/>
  </r>
  <r>
    <n v="3915"/>
    <m/>
    <m/>
    <m/>
    <x v="5"/>
    <x v="93"/>
    <m/>
    <m/>
    <m/>
    <x v="31"/>
    <m/>
    <m/>
    <s v="PENDIENTE"/>
    <s v="Sin respuesta"/>
    <n v="12"/>
    <s v=" "/>
    <m/>
    <m/>
    <m/>
    <m/>
    <m/>
    <m/>
    <n v="1"/>
    <s v=" "/>
    <s v=" "/>
    <s v=" "/>
    <s v="SIN RESPUESTA"/>
    <s v="SIN TRASLADO"/>
    <m/>
    <m/>
    <m/>
    <m/>
    <m/>
  </r>
  <r>
    <n v="3916"/>
    <m/>
    <m/>
    <m/>
    <x v="5"/>
    <x v="93"/>
    <m/>
    <m/>
    <m/>
    <x v="31"/>
    <m/>
    <m/>
    <s v="PENDIENTE"/>
    <s v="Sin respuesta"/>
    <n v="12"/>
    <s v=" "/>
    <m/>
    <m/>
    <m/>
    <m/>
    <m/>
    <m/>
    <n v="1"/>
    <s v=" "/>
    <s v=" "/>
    <s v=" "/>
    <s v="SIN RESPUESTA"/>
    <s v="SIN TRASLADO"/>
    <m/>
    <m/>
    <m/>
    <m/>
    <m/>
  </r>
  <r>
    <n v="3917"/>
    <m/>
    <m/>
    <m/>
    <x v="5"/>
    <x v="93"/>
    <m/>
    <m/>
    <m/>
    <x v="31"/>
    <m/>
    <m/>
    <s v="PENDIENTE"/>
    <s v="Sin respuesta"/>
    <n v="12"/>
    <s v=" "/>
    <m/>
    <m/>
    <m/>
    <m/>
    <m/>
    <m/>
    <n v="1"/>
    <s v=" "/>
    <s v=" "/>
    <s v=" "/>
    <s v="SIN RESPUESTA"/>
    <s v="SIN TRASLADO"/>
    <m/>
    <m/>
    <m/>
    <m/>
    <m/>
  </r>
  <r>
    <n v="3918"/>
    <m/>
    <m/>
    <m/>
    <x v="5"/>
    <x v="93"/>
    <m/>
    <m/>
    <m/>
    <x v="31"/>
    <m/>
    <m/>
    <s v="PENDIENTE"/>
    <s v="Sin respuesta"/>
    <n v="12"/>
    <s v=" "/>
    <m/>
    <m/>
    <m/>
    <m/>
    <m/>
    <m/>
    <n v="1"/>
    <s v=" "/>
    <s v=" "/>
    <s v=" "/>
    <s v="SIN RESPUESTA"/>
    <s v="SIN TRASLADO"/>
    <m/>
    <m/>
    <m/>
    <m/>
    <m/>
  </r>
  <r>
    <n v="3919"/>
    <m/>
    <m/>
    <m/>
    <x v="5"/>
    <x v="93"/>
    <m/>
    <m/>
    <m/>
    <x v="31"/>
    <m/>
    <m/>
    <s v="PENDIENTE"/>
    <s v="Sin respuesta"/>
    <n v="12"/>
    <s v=" "/>
    <m/>
    <m/>
    <m/>
    <m/>
    <m/>
    <m/>
    <n v="1"/>
    <s v=" "/>
    <s v=" "/>
    <s v=" "/>
    <s v="SIN RESPUESTA"/>
    <s v="SIN TRASLADO"/>
    <m/>
    <m/>
    <m/>
    <m/>
    <m/>
  </r>
  <r>
    <n v="3920"/>
    <m/>
    <m/>
    <m/>
    <x v="5"/>
    <x v="93"/>
    <m/>
    <m/>
    <m/>
    <x v="31"/>
    <m/>
    <m/>
    <s v="PENDIENTE"/>
    <s v="Sin respuesta"/>
    <n v="12"/>
    <s v=" "/>
    <m/>
    <m/>
    <m/>
    <m/>
    <m/>
    <m/>
    <n v="1"/>
    <s v=" "/>
    <s v=" "/>
    <s v=" "/>
    <s v="SIN RESPUESTA"/>
    <s v="SIN TRASLADO"/>
    <m/>
    <m/>
    <m/>
    <m/>
    <m/>
  </r>
  <r>
    <n v="3921"/>
    <m/>
    <m/>
    <m/>
    <x v="5"/>
    <x v="93"/>
    <m/>
    <m/>
    <m/>
    <x v="31"/>
    <m/>
    <m/>
    <s v="PENDIENTE"/>
    <s v="Sin respuesta"/>
    <n v="12"/>
    <s v=" "/>
    <m/>
    <m/>
    <m/>
    <m/>
    <m/>
    <m/>
    <n v="1"/>
    <s v=" "/>
    <s v=" "/>
    <s v=" "/>
    <s v="SIN RESPUESTA"/>
    <s v="SIN TRASLADO"/>
    <m/>
    <m/>
    <m/>
    <m/>
    <m/>
  </r>
  <r>
    <n v="3922"/>
    <m/>
    <m/>
    <m/>
    <x v="5"/>
    <x v="93"/>
    <m/>
    <m/>
    <m/>
    <x v="31"/>
    <m/>
    <m/>
    <s v="PENDIENTE"/>
    <s v="Sin respuesta"/>
    <n v="12"/>
    <s v=" "/>
    <m/>
    <m/>
    <m/>
    <m/>
    <m/>
    <m/>
    <n v="1"/>
    <s v=" "/>
    <s v=" "/>
    <s v=" "/>
    <s v="SIN RESPUESTA"/>
    <s v="SIN TRASLADO"/>
    <m/>
    <m/>
    <m/>
    <m/>
    <m/>
  </r>
  <r>
    <n v="3923"/>
    <m/>
    <m/>
    <m/>
    <x v="5"/>
    <x v="93"/>
    <m/>
    <m/>
    <m/>
    <x v="31"/>
    <m/>
    <m/>
    <s v="PENDIENTE"/>
    <s v="Sin respuesta"/>
    <n v="12"/>
    <s v=" "/>
    <m/>
    <m/>
    <m/>
    <m/>
    <m/>
    <m/>
    <n v="1"/>
    <s v=" "/>
    <s v=" "/>
    <s v=" "/>
    <s v="SIN RESPUESTA"/>
    <s v="SIN TRASLADO"/>
    <m/>
    <m/>
    <m/>
    <m/>
    <m/>
  </r>
  <r>
    <n v="3924"/>
    <m/>
    <m/>
    <m/>
    <x v="5"/>
    <x v="93"/>
    <m/>
    <m/>
    <m/>
    <x v="31"/>
    <m/>
    <m/>
    <s v="PENDIENTE"/>
    <s v="Sin respuesta"/>
    <n v="12"/>
    <s v=" "/>
    <m/>
    <m/>
    <m/>
    <m/>
    <m/>
    <m/>
    <n v="1"/>
    <s v=" "/>
    <s v=" "/>
    <s v=" "/>
    <s v="SIN RESPUESTA"/>
    <s v="SIN TRASLADO"/>
    <m/>
    <m/>
    <m/>
    <m/>
    <m/>
  </r>
  <r>
    <n v="3925"/>
    <m/>
    <m/>
    <m/>
    <x v="5"/>
    <x v="93"/>
    <m/>
    <m/>
    <m/>
    <x v="31"/>
    <m/>
    <m/>
    <s v="PENDIENTE"/>
    <s v="Sin respuesta"/>
    <n v="12"/>
    <s v=" "/>
    <m/>
    <m/>
    <m/>
    <m/>
    <m/>
    <m/>
    <n v="1"/>
    <s v=" "/>
    <s v=" "/>
    <s v=" "/>
    <s v="SIN RESPUESTA"/>
    <s v="SIN TRASLADO"/>
    <m/>
    <m/>
    <m/>
    <m/>
    <m/>
  </r>
  <r>
    <n v="3926"/>
    <m/>
    <m/>
    <m/>
    <x v="5"/>
    <x v="93"/>
    <m/>
    <m/>
    <m/>
    <x v="31"/>
    <m/>
    <m/>
    <s v="PENDIENTE"/>
    <s v="Sin respuesta"/>
    <n v="12"/>
    <s v=" "/>
    <m/>
    <m/>
    <m/>
    <m/>
    <m/>
    <m/>
    <n v="1"/>
    <s v=" "/>
    <s v=" "/>
    <s v=" "/>
    <s v="SIN RESPUESTA"/>
    <s v="SIN TRASLADO"/>
    <m/>
    <m/>
    <m/>
    <m/>
    <m/>
  </r>
  <r>
    <n v="3927"/>
    <m/>
    <m/>
    <m/>
    <x v="5"/>
    <x v="93"/>
    <m/>
    <m/>
    <m/>
    <x v="31"/>
    <m/>
    <m/>
    <s v="PENDIENTE"/>
    <s v="Sin respuesta"/>
    <n v="12"/>
    <s v=" "/>
    <m/>
    <m/>
    <m/>
    <m/>
    <m/>
    <m/>
    <n v="1"/>
    <s v=" "/>
    <s v=" "/>
    <s v=" "/>
    <s v="SIN RESPUESTA"/>
    <s v="SIN TRASLADO"/>
    <m/>
    <m/>
    <m/>
    <m/>
    <m/>
  </r>
  <r>
    <n v="3928"/>
    <m/>
    <m/>
    <m/>
    <x v="5"/>
    <x v="93"/>
    <m/>
    <m/>
    <m/>
    <x v="31"/>
    <m/>
    <m/>
    <s v="PENDIENTE"/>
    <s v="Sin respuesta"/>
    <n v="12"/>
    <s v=" "/>
    <m/>
    <m/>
    <m/>
    <m/>
    <m/>
    <m/>
    <n v="1"/>
    <s v=" "/>
    <s v=" "/>
    <s v=" "/>
    <s v="SIN RESPUESTA"/>
    <s v="SIN TRASLADO"/>
    <m/>
    <m/>
    <m/>
    <m/>
    <m/>
  </r>
  <r>
    <n v="3929"/>
    <m/>
    <m/>
    <m/>
    <x v="5"/>
    <x v="93"/>
    <m/>
    <m/>
    <m/>
    <x v="31"/>
    <m/>
    <m/>
    <s v="PENDIENTE"/>
    <s v="Sin respuesta"/>
    <n v="12"/>
    <s v=" "/>
    <m/>
    <m/>
    <m/>
    <m/>
    <m/>
    <m/>
    <n v="1"/>
    <s v=" "/>
    <s v=" "/>
    <s v=" "/>
    <s v="SIN RESPUESTA"/>
    <s v="SIN TRASLADO"/>
    <m/>
    <m/>
    <m/>
    <m/>
    <m/>
  </r>
  <r>
    <n v="3930"/>
    <m/>
    <m/>
    <m/>
    <x v="5"/>
    <x v="93"/>
    <m/>
    <m/>
    <m/>
    <x v="31"/>
    <m/>
    <m/>
    <s v="PENDIENTE"/>
    <s v="Sin respuesta"/>
    <n v="12"/>
    <s v=" "/>
    <m/>
    <m/>
    <m/>
    <m/>
    <m/>
    <m/>
    <n v="1"/>
    <s v=" "/>
    <s v=" "/>
    <s v=" "/>
    <s v="SIN RESPUESTA"/>
    <s v="SIN TRASLADO"/>
    <m/>
    <m/>
    <m/>
    <m/>
    <m/>
  </r>
  <r>
    <n v="3931"/>
    <m/>
    <m/>
    <m/>
    <x v="5"/>
    <x v="93"/>
    <m/>
    <m/>
    <m/>
    <x v="31"/>
    <m/>
    <m/>
    <s v="PENDIENTE"/>
    <s v="Sin respuesta"/>
    <n v="12"/>
    <s v=" "/>
    <m/>
    <m/>
    <m/>
    <m/>
    <m/>
    <m/>
    <n v="1"/>
    <s v=" "/>
    <s v=" "/>
    <s v=" "/>
    <s v="SIN RESPUESTA"/>
    <s v="SIN TRASLADO"/>
    <m/>
    <m/>
    <m/>
    <m/>
    <m/>
  </r>
  <r>
    <n v="3932"/>
    <m/>
    <m/>
    <m/>
    <x v="5"/>
    <x v="93"/>
    <m/>
    <m/>
    <m/>
    <x v="31"/>
    <m/>
    <m/>
    <s v="PENDIENTE"/>
    <s v="Sin respuesta"/>
    <n v="12"/>
    <s v=" "/>
    <m/>
    <m/>
    <m/>
    <m/>
    <m/>
    <m/>
    <n v="1"/>
    <s v=" "/>
    <s v=" "/>
    <s v=" "/>
    <s v="SIN RESPUESTA"/>
    <s v="SIN TRASLADO"/>
    <m/>
    <m/>
    <m/>
    <m/>
    <m/>
  </r>
  <r>
    <n v="3933"/>
    <m/>
    <m/>
    <m/>
    <x v="5"/>
    <x v="93"/>
    <m/>
    <m/>
    <m/>
    <x v="31"/>
    <m/>
    <m/>
    <s v="PENDIENTE"/>
    <s v="Sin respuesta"/>
    <n v="12"/>
    <s v=" "/>
    <m/>
    <m/>
    <m/>
    <m/>
    <m/>
    <m/>
    <n v="1"/>
    <s v=" "/>
    <s v=" "/>
    <s v=" "/>
    <s v="SIN RESPUESTA"/>
    <s v="SIN TRASLADO"/>
    <m/>
    <m/>
    <m/>
    <m/>
    <m/>
  </r>
  <r>
    <n v="3934"/>
    <m/>
    <m/>
    <m/>
    <x v="5"/>
    <x v="93"/>
    <m/>
    <m/>
    <m/>
    <x v="31"/>
    <m/>
    <m/>
    <s v="PENDIENTE"/>
    <s v="Sin respuesta"/>
    <n v="12"/>
    <s v=" "/>
    <m/>
    <m/>
    <m/>
    <m/>
    <m/>
    <m/>
    <n v="1"/>
    <s v=" "/>
    <s v=" "/>
    <s v=" "/>
    <s v="SIN RESPUESTA"/>
    <s v="SIN TRASLADO"/>
    <m/>
    <m/>
    <m/>
    <m/>
    <m/>
  </r>
  <r>
    <n v="3935"/>
    <m/>
    <m/>
    <m/>
    <x v="5"/>
    <x v="93"/>
    <m/>
    <m/>
    <m/>
    <x v="31"/>
    <m/>
    <m/>
    <s v="PENDIENTE"/>
    <s v="Sin respuesta"/>
    <n v="12"/>
    <s v=" "/>
    <m/>
    <m/>
    <m/>
    <m/>
    <m/>
    <m/>
    <n v="1"/>
    <s v=" "/>
    <s v=" "/>
    <s v=" "/>
    <s v="SIN RESPUESTA"/>
    <s v="SIN TRASLADO"/>
    <m/>
    <m/>
    <m/>
    <m/>
    <m/>
  </r>
  <r>
    <n v="3936"/>
    <m/>
    <m/>
    <m/>
    <x v="5"/>
    <x v="93"/>
    <m/>
    <m/>
    <m/>
    <x v="31"/>
    <m/>
    <m/>
    <s v="PENDIENTE"/>
    <s v="Sin respuesta"/>
    <n v="12"/>
    <s v=" "/>
    <m/>
    <m/>
    <m/>
    <m/>
    <m/>
    <m/>
    <n v="1"/>
    <s v=" "/>
    <s v=" "/>
    <s v=" "/>
    <s v="SIN RESPUESTA"/>
    <s v="SIN TRASLADO"/>
    <m/>
    <m/>
    <m/>
    <m/>
    <m/>
  </r>
  <r>
    <n v="3937"/>
    <m/>
    <m/>
    <m/>
    <x v="5"/>
    <x v="93"/>
    <m/>
    <m/>
    <m/>
    <x v="31"/>
    <m/>
    <m/>
    <s v="PENDIENTE"/>
    <s v="Sin respuesta"/>
    <n v="12"/>
    <s v=" "/>
    <m/>
    <m/>
    <m/>
    <m/>
    <m/>
    <m/>
    <n v="1"/>
    <s v=" "/>
    <s v=" "/>
    <s v=" "/>
    <s v="SIN RESPUESTA"/>
    <s v="SIN TRASLADO"/>
    <m/>
    <m/>
    <m/>
    <m/>
    <m/>
  </r>
  <r>
    <n v="3938"/>
    <m/>
    <m/>
    <m/>
    <x v="5"/>
    <x v="93"/>
    <m/>
    <m/>
    <m/>
    <x v="31"/>
    <m/>
    <m/>
    <s v="PENDIENTE"/>
    <s v="Sin respuesta"/>
    <n v="12"/>
    <s v=" "/>
    <m/>
    <m/>
    <m/>
    <m/>
    <m/>
    <m/>
    <n v="1"/>
    <s v=" "/>
    <s v=" "/>
    <s v=" "/>
    <s v="SIN RESPUESTA"/>
    <s v="SIN TRASLADO"/>
    <m/>
    <m/>
    <m/>
    <m/>
    <m/>
  </r>
  <r>
    <n v="3939"/>
    <m/>
    <m/>
    <m/>
    <x v="5"/>
    <x v="93"/>
    <m/>
    <m/>
    <m/>
    <x v="31"/>
    <m/>
    <m/>
    <s v="PENDIENTE"/>
    <s v="Sin respuesta"/>
    <n v="12"/>
    <s v=" "/>
    <m/>
    <m/>
    <m/>
    <m/>
    <m/>
    <m/>
    <n v="1"/>
    <s v=" "/>
    <s v=" "/>
    <s v=" "/>
    <s v="SIN RESPUESTA"/>
    <s v="SIN TRASLADO"/>
    <m/>
    <m/>
    <m/>
    <m/>
    <m/>
  </r>
  <r>
    <n v="3940"/>
    <m/>
    <m/>
    <m/>
    <x v="5"/>
    <x v="93"/>
    <m/>
    <m/>
    <m/>
    <x v="31"/>
    <m/>
    <m/>
    <s v="PENDIENTE"/>
    <s v="Sin respuesta"/>
    <n v="12"/>
    <s v=" "/>
    <m/>
    <m/>
    <m/>
    <m/>
    <m/>
    <m/>
    <n v="1"/>
    <s v=" "/>
    <s v=" "/>
    <s v=" "/>
    <s v="SIN RESPUESTA"/>
    <s v="SIN TRASLADO"/>
    <m/>
    <m/>
    <m/>
    <m/>
    <m/>
  </r>
  <r>
    <n v="3941"/>
    <m/>
    <m/>
    <m/>
    <x v="5"/>
    <x v="93"/>
    <m/>
    <m/>
    <m/>
    <x v="31"/>
    <m/>
    <m/>
    <s v="PENDIENTE"/>
    <s v="Sin respuesta"/>
    <n v="12"/>
    <s v=" "/>
    <m/>
    <m/>
    <m/>
    <m/>
    <m/>
    <m/>
    <n v="1"/>
    <s v=" "/>
    <s v=" "/>
    <s v=" "/>
    <s v="SIN RESPUESTA"/>
    <s v="SIN TRASLADO"/>
    <m/>
    <m/>
    <m/>
    <m/>
    <m/>
  </r>
  <r>
    <n v="3942"/>
    <m/>
    <m/>
    <m/>
    <x v="5"/>
    <x v="93"/>
    <m/>
    <m/>
    <m/>
    <x v="31"/>
    <m/>
    <m/>
    <s v="PENDIENTE"/>
    <s v="Sin respuesta"/>
    <n v="12"/>
    <s v=" "/>
    <m/>
    <m/>
    <m/>
    <m/>
    <m/>
    <m/>
    <n v="1"/>
    <s v=" "/>
    <s v=" "/>
    <s v=" "/>
    <s v="SIN RESPUESTA"/>
    <s v="SIN TRASLADO"/>
    <m/>
    <m/>
    <m/>
    <m/>
    <m/>
  </r>
  <r>
    <n v="3943"/>
    <m/>
    <m/>
    <m/>
    <x v="5"/>
    <x v="93"/>
    <m/>
    <m/>
    <m/>
    <x v="31"/>
    <m/>
    <m/>
    <s v="PENDIENTE"/>
    <s v="Sin respuesta"/>
    <n v="12"/>
    <s v=" "/>
    <m/>
    <m/>
    <m/>
    <m/>
    <m/>
    <m/>
    <n v="1"/>
    <s v=" "/>
    <s v=" "/>
    <s v=" "/>
    <s v="SIN RESPUESTA"/>
    <s v="SIN TRASLADO"/>
    <m/>
    <m/>
    <m/>
    <m/>
    <m/>
  </r>
  <r>
    <n v="3944"/>
    <m/>
    <m/>
    <m/>
    <x v="5"/>
    <x v="93"/>
    <m/>
    <m/>
    <m/>
    <x v="31"/>
    <m/>
    <m/>
    <s v="PENDIENTE"/>
    <s v="Sin respuesta"/>
    <n v="12"/>
    <s v=" "/>
    <m/>
    <m/>
    <m/>
    <m/>
    <m/>
    <m/>
    <n v="1"/>
    <s v=" "/>
    <s v=" "/>
    <s v=" "/>
    <s v="SIN RESPUESTA"/>
    <s v="SIN TRASLADO"/>
    <m/>
    <m/>
    <m/>
    <m/>
    <m/>
  </r>
  <r>
    <n v="3945"/>
    <m/>
    <m/>
    <m/>
    <x v="5"/>
    <x v="93"/>
    <m/>
    <m/>
    <m/>
    <x v="31"/>
    <m/>
    <m/>
    <s v="PENDIENTE"/>
    <s v="Sin respuesta"/>
    <n v="12"/>
    <s v=" "/>
    <m/>
    <m/>
    <m/>
    <m/>
    <m/>
    <m/>
    <n v="1"/>
    <s v=" "/>
    <s v=" "/>
    <s v=" "/>
    <s v="SIN RESPUESTA"/>
    <s v="SIN TRASLADO"/>
    <m/>
    <m/>
    <m/>
    <m/>
    <m/>
  </r>
  <r>
    <n v="3946"/>
    <m/>
    <m/>
    <m/>
    <x v="5"/>
    <x v="93"/>
    <m/>
    <m/>
    <m/>
    <x v="31"/>
    <m/>
    <m/>
    <s v="PENDIENTE"/>
    <s v="Sin respuesta"/>
    <n v="12"/>
    <s v=" "/>
    <m/>
    <m/>
    <m/>
    <m/>
    <m/>
    <m/>
    <n v="1"/>
    <s v=" "/>
    <s v=" "/>
    <s v=" "/>
    <s v="SIN RESPUESTA"/>
    <s v="SIN TRASLADO"/>
    <m/>
    <m/>
    <m/>
    <m/>
    <m/>
  </r>
  <r>
    <n v="3947"/>
    <m/>
    <m/>
    <m/>
    <x v="5"/>
    <x v="93"/>
    <m/>
    <m/>
    <m/>
    <x v="31"/>
    <m/>
    <m/>
    <s v="PENDIENTE"/>
    <s v="Sin respuesta"/>
    <n v="12"/>
    <s v=" "/>
    <m/>
    <m/>
    <m/>
    <m/>
    <m/>
    <m/>
    <n v="1"/>
    <s v=" "/>
    <s v=" "/>
    <s v=" "/>
    <s v="SIN RESPUESTA"/>
    <s v="SIN TRASLADO"/>
    <m/>
    <m/>
    <m/>
    <m/>
    <m/>
  </r>
  <r>
    <n v="3948"/>
    <m/>
    <m/>
    <m/>
    <x v="5"/>
    <x v="93"/>
    <m/>
    <m/>
    <m/>
    <x v="31"/>
    <m/>
    <m/>
    <s v="PENDIENTE"/>
    <s v="Sin respuesta"/>
    <n v="12"/>
    <s v=" "/>
    <m/>
    <m/>
    <m/>
    <m/>
    <m/>
    <m/>
    <n v="1"/>
    <s v=" "/>
    <s v=" "/>
    <s v=" "/>
    <s v="SIN RESPUESTA"/>
    <s v="SIN TRASLADO"/>
    <m/>
    <m/>
    <m/>
    <m/>
    <m/>
  </r>
  <r>
    <n v="3949"/>
    <m/>
    <m/>
    <m/>
    <x v="5"/>
    <x v="93"/>
    <m/>
    <m/>
    <m/>
    <x v="31"/>
    <m/>
    <m/>
    <s v="PENDIENTE"/>
    <s v="Sin respuesta"/>
    <n v="12"/>
    <s v=" "/>
    <m/>
    <m/>
    <m/>
    <m/>
    <m/>
    <m/>
    <n v="1"/>
    <s v=" "/>
    <s v=" "/>
    <s v=" "/>
    <s v="SIN RESPUESTA"/>
    <s v="SIN TRASLADO"/>
    <m/>
    <m/>
    <m/>
    <m/>
    <m/>
  </r>
  <r>
    <n v="3950"/>
    <m/>
    <m/>
    <m/>
    <x v="5"/>
    <x v="93"/>
    <m/>
    <m/>
    <m/>
    <x v="31"/>
    <m/>
    <m/>
    <s v="PENDIENTE"/>
    <s v="Sin respuesta"/>
    <n v="12"/>
    <s v=" "/>
    <m/>
    <m/>
    <m/>
    <m/>
    <m/>
    <m/>
    <n v="1"/>
    <s v=" "/>
    <s v=" "/>
    <s v=" "/>
    <s v="SIN RESPUESTA"/>
    <s v="SIN TRASLADO"/>
    <m/>
    <m/>
    <m/>
    <m/>
    <m/>
  </r>
  <r>
    <n v="3951"/>
    <m/>
    <m/>
    <m/>
    <x v="5"/>
    <x v="93"/>
    <m/>
    <m/>
    <m/>
    <x v="31"/>
    <m/>
    <m/>
    <s v="PENDIENTE"/>
    <s v="Sin respuesta"/>
    <n v="12"/>
    <s v=" "/>
    <m/>
    <m/>
    <m/>
    <m/>
    <m/>
    <m/>
    <n v="1"/>
    <s v=" "/>
    <s v=" "/>
    <s v=" "/>
    <s v="SIN RESPUESTA"/>
    <s v="SIN TRASLADO"/>
    <m/>
    <m/>
    <m/>
    <m/>
    <m/>
  </r>
  <r>
    <n v="3952"/>
    <m/>
    <m/>
    <m/>
    <x v="5"/>
    <x v="93"/>
    <m/>
    <m/>
    <m/>
    <x v="31"/>
    <m/>
    <m/>
    <s v="PENDIENTE"/>
    <s v="Sin respuesta"/>
    <n v="12"/>
    <s v=" "/>
    <m/>
    <m/>
    <m/>
    <m/>
    <m/>
    <m/>
    <n v="1"/>
    <s v=" "/>
    <s v=" "/>
    <s v=" "/>
    <s v="SIN RESPUESTA"/>
    <s v="SIN TRASLADO"/>
    <m/>
    <m/>
    <m/>
    <m/>
    <m/>
  </r>
  <r>
    <n v="3953"/>
    <m/>
    <m/>
    <m/>
    <x v="5"/>
    <x v="93"/>
    <m/>
    <m/>
    <m/>
    <x v="31"/>
    <m/>
    <m/>
    <s v="PENDIENTE"/>
    <s v="Sin respuesta"/>
    <n v="12"/>
    <s v=" "/>
    <m/>
    <m/>
    <m/>
    <m/>
    <m/>
    <m/>
    <n v="1"/>
    <s v=" "/>
    <s v=" "/>
    <s v=" "/>
    <s v="SIN RESPUESTA"/>
    <s v="SIN TRASLADO"/>
    <m/>
    <m/>
    <m/>
    <m/>
    <m/>
  </r>
  <r>
    <n v="3954"/>
    <m/>
    <m/>
    <m/>
    <x v="5"/>
    <x v="93"/>
    <m/>
    <m/>
    <m/>
    <x v="31"/>
    <m/>
    <m/>
    <s v="PENDIENTE"/>
    <s v="Sin respuesta"/>
    <n v="12"/>
    <s v=" "/>
    <m/>
    <m/>
    <m/>
    <m/>
    <m/>
    <m/>
    <n v="1"/>
    <s v=" "/>
    <s v=" "/>
    <s v=" "/>
    <s v="SIN RESPUESTA"/>
    <s v="SIN TRASLADO"/>
    <m/>
    <m/>
    <m/>
    <m/>
    <m/>
  </r>
  <r>
    <n v="3955"/>
    <m/>
    <m/>
    <m/>
    <x v="5"/>
    <x v="93"/>
    <m/>
    <m/>
    <m/>
    <x v="31"/>
    <m/>
    <m/>
    <s v="PENDIENTE"/>
    <s v="Sin respuesta"/>
    <n v="12"/>
    <s v=" "/>
    <m/>
    <m/>
    <m/>
    <m/>
    <m/>
    <m/>
    <n v="1"/>
    <s v=" "/>
    <s v=" "/>
    <s v=" "/>
    <s v="SIN RESPUESTA"/>
    <s v="SIN TRASLADO"/>
    <m/>
    <m/>
    <m/>
    <m/>
    <m/>
  </r>
  <r>
    <n v="3956"/>
    <m/>
    <m/>
    <m/>
    <x v="5"/>
    <x v="93"/>
    <m/>
    <m/>
    <m/>
    <x v="31"/>
    <m/>
    <m/>
    <s v="PENDIENTE"/>
    <s v="Sin respuesta"/>
    <n v="12"/>
    <s v=" "/>
    <m/>
    <m/>
    <m/>
    <m/>
    <m/>
    <m/>
    <n v="1"/>
    <s v=" "/>
    <s v=" "/>
    <s v=" "/>
    <s v="SIN RESPUESTA"/>
    <s v="SIN TRASLADO"/>
    <m/>
    <m/>
    <m/>
    <m/>
    <m/>
  </r>
  <r>
    <n v="3957"/>
    <m/>
    <m/>
    <m/>
    <x v="5"/>
    <x v="93"/>
    <m/>
    <m/>
    <m/>
    <x v="31"/>
    <m/>
    <m/>
    <s v="PENDIENTE"/>
    <s v="Sin respuesta"/>
    <n v="12"/>
    <s v=" "/>
    <m/>
    <m/>
    <m/>
    <m/>
    <m/>
    <m/>
    <n v="1"/>
    <s v=" "/>
    <s v=" "/>
    <s v=" "/>
    <s v="SIN RESPUESTA"/>
    <s v="SIN TRASLADO"/>
    <m/>
    <m/>
    <m/>
    <m/>
    <m/>
  </r>
  <r>
    <n v="3958"/>
    <m/>
    <m/>
    <m/>
    <x v="5"/>
    <x v="93"/>
    <m/>
    <m/>
    <m/>
    <x v="31"/>
    <m/>
    <m/>
    <s v="PENDIENTE"/>
    <s v="Sin respuesta"/>
    <n v="12"/>
    <s v=" "/>
    <m/>
    <m/>
    <m/>
    <m/>
    <m/>
    <m/>
    <n v="1"/>
    <s v=" "/>
    <s v=" "/>
    <s v=" "/>
    <s v="SIN RESPUESTA"/>
    <s v="SIN TRASLADO"/>
    <m/>
    <m/>
    <m/>
    <m/>
    <m/>
  </r>
  <r>
    <n v="3959"/>
    <m/>
    <m/>
    <m/>
    <x v="5"/>
    <x v="93"/>
    <m/>
    <m/>
    <m/>
    <x v="31"/>
    <m/>
    <m/>
    <s v="PENDIENTE"/>
    <s v="Sin respuesta"/>
    <n v="12"/>
    <s v=" "/>
    <m/>
    <m/>
    <m/>
    <m/>
    <m/>
    <m/>
    <n v="1"/>
    <s v=" "/>
    <s v=" "/>
    <s v=" "/>
    <s v="SIN RESPUESTA"/>
    <s v="SIN TRASLADO"/>
    <m/>
    <m/>
    <m/>
    <m/>
    <m/>
  </r>
  <r>
    <n v="3960"/>
    <m/>
    <m/>
    <m/>
    <x v="5"/>
    <x v="93"/>
    <m/>
    <m/>
    <m/>
    <x v="31"/>
    <m/>
    <m/>
    <s v="PENDIENTE"/>
    <s v="Sin respuesta"/>
    <n v="12"/>
    <s v=" "/>
    <m/>
    <m/>
    <m/>
    <m/>
    <m/>
    <m/>
    <n v="1"/>
    <s v=" "/>
    <s v=" "/>
    <s v=" "/>
    <s v="SIN RESPUESTA"/>
    <s v="SIN TRASLADO"/>
    <m/>
    <m/>
    <m/>
    <m/>
    <m/>
  </r>
  <r>
    <n v="3961"/>
    <m/>
    <m/>
    <m/>
    <x v="5"/>
    <x v="93"/>
    <m/>
    <m/>
    <m/>
    <x v="31"/>
    <m/>
    <m/>
    <s v="PENDIENTE"/>
    <s v="Sin respuesta"/>
    <n v="12"/>
    <s v=" "/>
    <m/>
    <m/>
    <m/>
    <m/>
    <m/>
    <m/>
    <n v="1"/>
    <s v=" "/>
    <s v=" "/>
    <s v=" "/>
    <s v="SIN RESPUESTA"/>
    <s v="SIN TRASLADO"/>
    <m/>
    <m/>
    <m/>
    <m/>
    <m/>
  </r>
  <r>
    <n v="3962"/>
    <m/>
    <m/>
    <m/>
    <x v="5"/>
    <x v="93"/>
    <m/>
    <m/>
    <m/>
    <x v="31"/>
    <m/>
    <m/>
    <s v="PENDIENTE"/>
    <s v="Sin respuesta"/>
    <n v="12"/>
    <s v=" "/>
    <m/>
    <m/>
    <m/>
    <m/>
    <m/>
    <m/>
    <n v="1"/>
    <s v=" "/>
    <s v=" "/>
    <s v=" "/>
    <s v="SIN RESPUESTA"/>
    <s v="SIN TRASLADO"/>
    <m/>
    <m/>
    <m/>
    <m/>
    <m/>
  </r>
  <r>
    <n v="3963"/>
    <m/>
    <m/>
    <m/>
    <x v="5"/>
    <x v="93"/>
    <m/>
    <m/>
    <m/>
    <x v="31"/>
    <m/>
    <m/>
    <s v="PENDIENTE"/>
    <s v="Sin respuesta"/>
    <n v="12"/>
    <s v=" "/>
    <m/>
    <m/>
    <m/>
    <m/>
    <m/>
    <m/>
    <n v="1"/>
    <s v=" "/>
    <s v=" "/>
    <s v=" "/>
    <s v="SIN RESPUESTA"/>
    <s v="SIN TRASLADO"/>
    <m/>
    <m/>
    <m/>
    <m/>
    <m/>
  </r>
  <r>
    <n v="3964"/>
    <m/>
    <m/>
    <m/>
    <x v="5"/>
    <x v="93"/>
    <m/>
    <m/>
    <m/>
    <x v="31"/>
    <m/>
    <m/>
    <s v="PENDIENTE"/>
    <s v="Sin respuesta"/>
    <n v="12"/>
    <s v=" "/>
    <m/>
    <m/>
    <m/>
    <m/>
    <m/>
    <m/>
    <n v="1"/>
    <s v=" "/>
    <s v=" "/>
    <s v=" "/>
    <s v="SIN RESPUESTA"/>
    <s v="SIN TRASLADO"/>
    <m/>
    <m/>
    <m/>
    <m/>
    <m/>
  </r>
  <r>
    <n v="3965"/>
    <m/>
    <m/>
    <m/>
    <x v="5"/>
    <x v="93"/>
    <m/>
    <m/>
    <m/>
    <x v="31"/>
    <m/>
    <m/>
    <s v="PENDIENTE"/>
    <s v="Sin respuesta"/>
    <n v="12"/>
    <s v=" "/>
    <m/>
    <m/>
    <m/>
    <m/>
    <m/>
    <m/>
    <n v="1"/>
    <s v=" "/>
    <s v=" "/>
    <s v=" "/>
    <s v="SIN RESPUESTA"/>
    <s v="SIN TRASLADO"/>
    <m/>
    <m/>
    <m/>
    <m/>
    <m/>
  </r>
  <r>
    <n v="3966"/>
    <m/>
    <m/>
    <m/>
    <x v="5"/>
    <x v="93"/>
    <m/>
    <m/>
    <m/>
    <x v="31"/>
    <m/>
    <m/>
    <s v="PENDIENTE"/>
    <s v="Sin respuesta"/>
    <n v="12"/>
    <s v=" "/>
    <m/>
    <m/>
    <m/>
    <m/>
    <m/>
    <m/>
    <n v="1"/>
    <s v=" "/>
    <s v=" "/>
    <s v=" "/>
    <s v="SIN RESPUESTA"/>
    <s v="SIN TRASLADO"/>
    <m/>
    <m/>
    <m/>
    <m/>
    <m/>
  </r>
  <r>
    <n v="3967"/>
    <m/>
    <m/>
    <m/>
    <x v="5"/>
    <x v="93"/>
    <m/>
    <m/>
    <m/>
    <x v="31"/>
    <m/>
    <m/>
    <s v="PENDIENTE"/>
    <s v="Sin respuesta"/>
    <n v="12"/>
    <s v=" "/>
    <m/>
    <m/>
    <m/>
    <m/>
    <m/>
    <m/>
    <n v="1"/>
    <s v=" "/>
    <s v=" "/>
    <s v=" "/>
    <s v="SIN RESPUESTA"/>
    <s v="SIN TRASLADO"/>
    <m/>
    <m/>
    <m/>
    <m/>
    <m/>
  </r>
  <r>
    <n v="3968"/>
    <m/>
    <m/>
    <m/>
    <x v="5"/>
    <x v="93"/>
    <m/>
    <m/>
    <m/>
    <x v="31"/>
    <m/>
    <m/>
    <s v="PENDIENTE"/>
    <s v="Sin respuesta"/>
    <n v="12"/>
    <s v=" "/>
    <m/>
    <m/>
    <m/>
    <m/>
    <m/>
    <m/>
    <n v="1"/>
    <s v=" "/>
    <s v=" "/>
    <s v=" "/>
    <s v="SIN RESPUESTA"/>
    <s v="SIN TRASLADO"/>
    <m/>
    <m/>
    <m/>
    <m/>
    <m/>
  </r>
  <r>
    <n v="3969"/>
    <m/>
    <m/>
    <m/>
    <x v="5"/>
    <x v="93"/>
    <m/>
    <m/>
    <m/>
    <x v="31"/>
    <m/>
    <m/>
    <s v="PENDIENTE"/>
    <s v="Sin respuesta"/>
    <n v="12"/>
    <s v=" "/>
    <m/>
    <m/>
    <m/>
    <m/>
    <m/>
    <m/>
    <n v="1"/>
    <s v=" "/>
    <s v=" "/>
    <s v=" "/>
    <s v="SIN RESPUESTA"/>
    <s v="SIN TRASLADO"/>
    <m/>
    <m/>
    <m/>
    <m/>
    <m/>
  </r>
  <r>
    <n v="3970"/>
    <m/>
    <m/>
    <m/>
    <x v="5"/>
    <x v="93"/>
    <m/>
    <m/>
    <m/>
    <x v="31"/>
    <m/>
    <m/>
    <s v="PENDIENTE"/>
    <s v="Sin respuesta"/>
    <n v="12"/>
    <s v=" "/>
    <m/>
    <m/>
    <m/>
    <m/>
    <m/>
    <m/>
    <n v="1"/>
    <s v=" "/>
    <s v=" "/>
    <s v=" "/>
    <s v="SIN RESPUESTA"/>
    <s v="SIN TRASLADO"/>
    <m/>
    <m/>
    <m/>
    <m/>
    <m/>
  </r>
  <r>
    <n v="3971"/>
    <m/>
    <m/>
    <m/>
    <x v="5"/>
    <x v="93"/>
    <m/>
    <m/>
    <m/>
    <x v="31"/>
    <m/>
    <m/>
    <s v="PENDIENTE"/>
    <s v="Sin respuesta"/>
    <n v="12"/>
    <s v=" "/>
    <m/>
    <m/>
    <m/>
    <m/>
    <m/>
    <m/>
    <n v="1"/>
    <s v=" "/>
    <s v=" "/>
    <s v=" "/>
    <s v="SIN RESPUESTA"/>
    <s v="SIN TRASLADO"/>
    <m/>
    <m/>
    <m/>
    <m/>
    <m/>
  </r>
  <r>
    <n v="3972"/>
    <m/>
    <m/>
    <m/>
    <x v="5"/>
    <x v="93"/>
    <m/>
    <m/>
    <m/>
    <x v="31"/>
    <m/>
    <m/>
    <s v="PENDIENTE"/>
    <s v="Sin respuesta"/>
    <n v="12"/>
    <s v=" "/>
    <m/>
    <m/>
    <m/>
    <m/>
    <m/>
    <m/>
    <n v="1"/>
    <s v=" "/>
    <s v=" "/>
    <s v=" "/>
    <s v="SIN RESPUESTA"/>
    <s v="SIN TRASLADO"/>
    <m/>
    <m/>
    <m/>
    <m/>
    <m/>
  </r>
  <r>
    <n v="3973"/>
    <m/>
    <m/>
    <m/>
    <x v="5"/>
    <x v="93"/>
    <m/>
    <m/>
    <m/>
    <x v="31"/>
    <m/>
    <m/>
    <s v="PENDIENTE"/>
    <s v="Sin respuesta"/>
    <n v="12"/>
    <s v=" "/>
    <m/>
    <m/>
    <m/>
    <m/>
    <m/>
    <m/>
    <n v="1"/>
    <s v=" "/>
    <s v=" "/>
    <s v=" "/>
    <s v="SIN RESPUESTA"/>
    <s v="SIN TRASLADO"/>
    <m/>
    <m/>
    <m/>
    <m/>
    <m/>
  </r>
  <r>
    <n v="3974"/>
    <m/>
    <m/>
    <m/>
    <x v="5"/>
    <x v="93"/>
    <m/>
    <m/>
    <m/>
    <x v="31"/>
    <m/>
    <m/>
    <s v="PENDIENTE"/>
    <s v="Sin respuesta"/>
    <n v="12"/>
    <s v=" "/>
    <m/>
    <m/>
    <m/>
    <m/>
    <m/>
    <m/>
    <n v="1"/>
    <s v=" "/>
    <s v=" "/>
    <s v=" "/>
    <s v="SIN RESPUESTA"/>
    <s v="SIN TRASLADO"/>
    <m/>
    <m/>
    <m/>
    <m/>
    <m/>
  </r>
  <r>
    <n v="3975"/>
    <m/>
    <m/>
    <m/>
    <x v="5"/>
    <x v="93"/>
    <m/>
    <m/>
    <m/>
    <x v="31"/>
    <m/>
    <m/>
    <s v="PENDIENTE"/>
    <s v="Sin respuesta"/>
    <n v="12"/>
    <s v=" "/>
    <m/>
    <m/>
    <m/>
    <m/>
    <m/>
    <m/>
    <n v="1"/>
    <s v=" "/>
    <s v=" "/>
    <s v=" "/>
    <s v="SIN RESPUESTA"/>
    <s v="SIN TRASLADO"/>
    <m/>
    <m/>
    <m/>
    <m/>
    <m/>
  </r>
  <r>
    <n v="3976"/>
    <m/>
    <m/>
    <m/>
    <x v="5"/>
    <x v="93"/>
    <m/>
    <m/>
    <m/>
    <x v="31"/>
    <m/>
    <m/>
    <s v="PENDIENTE"/>
    <s v="Sin respuesta"/>
    <n v="12"/>
    <s v=" "/>
    <m/>
    <m/>
    <m/>
    <m/>
    <m/>
    <m/>
    <n v="1"/>
    <s v=" "/>
    <s v=" "/>
    <s v=" "/>
    <s v="SIN RESPUESTA"/>
    <s v="SIN TRASLADO"/>
    <m/>
    <m/>
    <m/>
    <m/>
    <m/>
  </r>
  <r>
    <n v="3977"/>
    <m/>
    <m/>
    <m/>
    <x v="5"/>
    <x v="93"/>
    <m/>
    <m/>
    <m/>
    <x v="31"/>
    <m/>
    <m/>
    <s v="PENDIENTE"/>
    <s v="Sin respuesta"/>
    <n v="12"/>
    <s v=" "/>
    <m/>
    <m/>
    <m/>
    <m/>
    <m/>
    <m/>
    <n v="1"/>
    <s v=" "/>
    <s v=" "/>
    <s v=" "/>
    <s v="SIN RESPUESTA"/>
    <s v="SIN TRASLADO"/>
    <m/>
    <m/>
    <m/>
    <m/>
    <m/>
  </r>
  <r>
    <n v="3978"/>
    <m/>
    <m/>
    <m/>
    <x v="5"/>
    <x v="93"/>
    <m/>
    <m/>
    <m/>
    <x v="31"/>
    <m/>
    <m/>
    <s v="PENDIENTE"/>
    <s v="Sin respuesta"/>
    <n v="12"/>
    <s v=" "/>
    <m/>
    <m/>
    <m/>
    <m/>
    <m/>
    <m/>
    <n v="1"/>
    <s v=" "/>
    <s v=" "/>
    <s v=" "/>
    <s v="SIN RESPUESTA"/>
    <s v="SIN TRASLADO"/>
    <m/>
    <m/>
    <m/>
    <m/>
    <m/>
  </r>
  <r>
    <n v="3979"/>
    <m/>
    <m/>
    <m/>
    <x v="5"/>
    <x v="93"/>
    <m/>
    <m/>
    <m/>
    <x v="31"/>
    <m/>
    <m/>
    <s v="PENDIENTE"/>
    <s v="Sin respuesta"/>
    <n v="12"/>
    <s v=" "/>
    <m/>
    <m/>
    <m/>
    <m/>
    <m/>
    <m/>
    <n v="1"/>
    <s v=" "/>
    <s v=" "/>
    <s v=" "/>
    <s v="SIN RESPUESTA"/>
    <s v="SIN TRASLADO"/>
    <m/>
    <m/>
    <m/>
    <m/>
    <m/>
  </r>
  <r>
    <n v="3980"/>
    <m/>
    <m/>
    <m/>
    <x v="5"/>
    <x v="93"/>
    <m/>
    <m/>
    <m/>
    <x v="31"/>
    <m/>
    <m/>
    <s v="PENDIENTE"/>
    <s v="Sin respuesta"/>
    <n v="12"/>
    <s v=" "/>
    <m/>
    <m/>
    <m/>
    <m/>
    <m/>
    <m/>
    <n v="1"/>
    <s v=" "/>
    <s v=" "/>
    <s v=" "/>
    <s v="SIN RESPUESTA"/>
    <s v="SIN TRASLADO"/>
    <m/>
    <m/>
    <m/>
    <m/>
    <m/>
  </r>
  <r>
    <n v="3981"/>
    <m/>
    <m/>
    <m/>
    <x v="5"/>
    <x v="93"/>
    <m/>
    <m/>
    <m/>
    <x v="31"/>
    <m/>
    <m/>
    <s v="PENDIENTE"/>
    <s v="Sin respuesta"/>
    <n v="12"/>
    <s v=" "/>
    <m/>
    <m/>
    <m/>
    <m/>
    <m/>
    <m/>
    <n v="1"/>
    <s v=" "/>
    <s v=" "/>
    <s v=" "/>
    <s v="SIN RESPUESTA"/>
    <s v="SIN TRASLADO"/>
    <m/>
    <m/>
    <m/>
    <m/>
    <m/>
  </r>
  <r>
    <n v="3982"/>
    <m/>
    <m/>
    <m/>
    <x v="5"/>
    <x v="93"/>
    <m/>
    <m/>
    <m/>
    <x v="31"/>
    <m/>
    <m/>
    <s v="PENDIENTE"/>
    <s v="Sin respuesta"/>
    <n v="12"/>
    <s v=" "/>
    <m/>
    <m/>
    <m/>
    <m/>
    <m/>
    <m/>
    <n v="1"/>
    <s v=" "/>
    <s v=" "/>
    <s v=" "/>
    <s v="SIN RESPUESTA"/>
    <s v="SIN TRASLADO"/>
    <m/>
    <m/>
    <m/>
    <m/>
    <m/>
  </r>
  <r>
    <n v="3983"/>
    <m/>
    <m/>
    <m/>
    <x v="5"/>
    <x v="93"/>
    <m/>
    <m/>
    <m/>
    <x v="31"/>
    <m/>
    <m/>
    <s v="PENDIENTE"/>
    <s v="Sin respuesta"/>
    <n v="12"/>
    <s v=" "/>
    <m/>
    <m/>
    <m/>
    <m/>
    <m/>
    <m/>
    <n v="1"/>
    <s v=" "/>
    <s v=" "/>
    <s v=" "/>
    <s v="SIN RESPUESTA"/>
    <s v="SIN TRASLADO"/>
    <m/>
    <m/>
    <m/>
    <m/>
    <m/>
  </r>
  <r>
    <n v="3984"/>
    <m/>
    <m/>
    <m/>
    <x v="5"/>
    <x v="93"/>
    <m/>
    <m/>
    <m/>
    <x v="31"/>
    <m/>
    <m/>
    <s v="PENDIENTE"/>
    <s v="Sin respuesta"/>
    <n v="12"/>
    <s v=" "/>
    <m/>
    <m/>
    <m/>
    <m/>
    <m/>
    <m/>
    <n v="1"/>
    <s v=" "/>
    <s v=" "/>
    <s v=" "/>
    <s v="SIN RESPUESTA"/>
    <s v="SIN TRASLADO"/>
    <m/>
    <m/>
    <m/>
    <m/>
    <m/>
  </r>
  <r>
    <n v="3985"/>
    <m/>
    <m/>
    <m/>
    <x v="5"/>
    <x v="93"/>
    <m/>
    <m/>
    <m/>
    <x v="31"/>
    <m/>
    <m/>
    <s v="PENDIENTE"/>
    <s v="Sin respuesta"/>
    <n v="12"/>
    <s v=" "/>
    <m/>
    <m/>
    <m/>
    <m/>
    <m/>
    <m/>
    <n v="1"/>
    <s v=" "/>
    <s v=" "/>
    <s v=" "/>
    <s v="SIN RESPUESTA"/>
    <s v="SIN TRASLADO"/>
    <m/>
    <m/>
    <m/>
    <m/>
    <m/>
  </r>
  <r>
    <n v="3986"/>
    <m/>
    <m/>
    <m/>
    <x v="5"/>
    <x v="93"/>
    <m/>
    <m/>
    <m/>
    <x v="31"/>
    <m/>
    <m/>
    <s v="PENDIENTE"/>
    <s v="Sin respuesta"/>
    <n v="12"/>
    <s v=" "/>
    <m/>
    <m/>
    <m/>
    <m/>
    <m/>
    <m/>
    <n v="1"/>
    <s v=" "/>
    <s v=" "/>
    <s v=" "/>
    <s v="SIN RESPUESTA"/>
    <s v="SIN TRASLADO"/>
    <m/>
    <m/>
    <m/>
    <m/>
    <m/>
  </r>
  <r>
    <n v="3987"/>
    <m/>
    <m/>
    <m/>
    <x v="5"/>
    <x v="93"/>
    <m/>
    <m/>
    <m/>
    <x v="31"/>
    <m/>
    <m/>
    <s v="PENDIENTE"/>
    <s v="Sin respuesta"/>
    <n v="12"/>
    <s v=" "/>
    <m/>
    <m/>
    <m/>
    <m/>
    <m/>
    <m/>
    <n v="1"/>
    <s v=" "/>
    <s v=" "/>
    <s v=" "/>
    <s v="SIN RESPUESTA"/>
    <s v="SIN TRASLADO"/>
    <m/>
    <m/>
    <m/>
    <m/>
    <m/>
  </r>
  <r>
    <n v="3988"/>
    <m/>
    <m/>
    <m/>
    <x v="5"/>
    <x v="93"/>
    <m/>
    <m/>
    <m/>
    <x v="31"/>
    <m/>
    <m/>
    <s v="PENDIENTE"/>
    <s v="Sin respuesta"/>
    <n v="12"/>
    <s v=" "/>
    <m/>
    <m/>
    <m/>
    <m/>
    <m/>
    <m/>
    <n v="1"/>
    <s v=" "/>
    <s v=" "/>
    <s v=" "/>
    <s v="SIN RESPUESTA"/>
    <s v="SIN TRASLADO"/>
    <m/>
    <m/>
    <m/>
    <m/>
    <m/>
  </r>
  <r>
    <n v="3989"/>
    <m/>
    <m/>
    <m/>
    <x v="5"/>
    <x v="93"/>
    <m/>
    <m/>
    <m/>
    <x v="31"/>
    <m/>
    <m/>
    <s v="PENDIENTE"/>
    <s v="Sin respuesta"/>
    <n v="12"/>
    <s v=" "/>
    <m/>
    <m/>
    <m/>
    <m/>
    <m/>
    <m/>
    <n v="1"/>
    <s v=" "/>
    <s v=" "/>
    <s v=" "/>
    <s v="SIN RESPUESTA"/>
    <s v="SIN TRASLADO"/>
    <m/>
    <m/>
    <m/>
    <m/>
    <m/>
  </r>
  <r>
    <n v="3990"/>
    <m/>
    <m/>
    <m/>
    <x v="5"/>
    <x v="93"/>
    <m/>
    <m/>
    <m/>
    <x v="31"/>
    <m/>
    <m/>
    <s v="PENDIENTE"/>
    <s v="Sin respuesta"/>
    <n v="12"/>
    <s v=" "/>
    <m/>
    <m/>
    <m/>
    <m/>
    <m/>
    <m/>
    <n v="1"/>
    <s v=" "/>
    <s v=" "/>
    <s v=" "/>
    <s v="SIN RESPUESTA"/>
    <s v="SIN TRASLADO"/>
    <m/>
    <m/>
    <m/>
    <m/>
    <m/>
  </r>
  <r>
    <n v="3991"/>
    <m/>
    <m/>
    <m/>
    <x v="5"/>
    <x v="93"/>
    <m/>
    <m/>
    <m/>
    <x v="31"/>
    <m/>
    <m/>
    <s v="PENDIENTE"/>
    <s v="Sin respuesta"/>
    <n v="12"/>
    <s v=" "/>
    <m/>
    <m/>
    <m/>
    <m/>
    <m/>
    <m/>
    <n v="1"/>
    <s v=" "/>
    <s v=" "/>
    <s v=" "/>
    <s v="SIN RESPUESTA"/>
    <s v="SIN TRASLADO"/>
    <m/>
    <m/>
    <m/>
    <m/>
    <m/>
  </r>
  <r>
    <n v="3992"/>
    <m/>
    <m/>
    <m/>
    <x v="5"/>
    <x v="93"/>
    <m/>
    <m/>
    <m/>
    <x v="31"/>
    <m/>
    <m/>
    <s v="PENDIENTE"/>
    <s v="Sin respuesta"/>
    <n v="12"/>
    <s v=" "/>
    <m/>
    <m/>
    <m/>
    <m/>
    <m/>
    <m/>
    <n v="1"/>
    <s v=" "/>
    <s v=" "/>
    <s v=" "/>
    <s v="SIN RESPUESTA"/>
    <s v="SIN TRASLADO"/>
    <m/>
    <m/>
    <m/>
    <m/>
    <m/>
  </r>
  <r>
    <n v="3993"/>
    <m/>
    <m/>
    <m/>
    <x v="5"/>
    <x v="93"/>
    <m/>
    <m/>
    <m/>
    <x v="31"/>
    <m/>
    <m/>
    <s v="PENDIENTE"/>
    <s v="Sin respuesta"/>
    <n v="12"/>
    <s v=" "/>
    <m/>
    <m/>
    <m/>
    <m/>
    <m/>
    <m/>
    <n v="1"/>
    <s v=" "/>
    <s v=" "/>
    <s v=" "/>
    <s v="SIN RESPUESTA"/>
    <s v="SIN TRASLADO"/>
    <m/>
    <m/>
    <m/>
    <m/>
    <m/>
  </r>
  <r>
    <n v="3994"/>
    <m/>
    <m/>
    <m/>
    <x v="5"/>
    <x v="93"/>
    <m/>
    <m/>
    <m/>
    <x v="31"/>
    <m/>
    <m/>
    <s v="PENDIENTE"/>
    <s v="Sin respuesta"/>
    <n v="12"/>
    <s v=" "/>
    <m/>
    <m/>
    <m/>
    <m/>
    <m/>
    <m/>
    <n v="1"/>
    <s v=" "/>
    <s v=" "/>
    <s v=" "/>
    <s v="SIN RESPUESTA"/>
    <s v="SIN TRASLADO"/>
    <m/>
    <m/>
    <m/>
    <m/>
    <m/>
  </r>
  <r>
    <n v="3995"/>
    <m/>
    <m/>
    <m/>
    <x v="5"/>
    <x v="93"/>
    <m/>
    <m/>
    <m/>
    <x v="31"/>
    <m/>
    <m/>
    <s v="PENDIENTE"/>
    <s v="Sin respuesta"/>
    <n v="12"/>
    <s v=" "/>
    <m/>
    <m/>
    <m/>
    <m/>
    <m/>
    <m/>
    <n v="1"/>
    <s v=" "/>
    <s v=" "/>
    <s v=" "/>
    <s v="SIN RESPUESTA"/>
    <s v="SIN TRASLADO"/>
    <m/>
    <m/>
    <m/>
    <m/>
    <m/>
  </r>
  <r>
    <n v="3996"/>
    <m/>
    <m/>
    <m/>
    <x v="5"/>
    <x v="93"/>
    <m/>
    <m/>
    <m/>
    <x v="31"/>
    <m/>
    <m/>
    <s v="PENDIENTE"/>
    <s v="Sin respuesta"/>
    <n v="12"/>
    <s v=" "/>
    <m/>
    <m/>
    <m/>
    <m/>
    <m/>
    <m/>
    <n v="1"/>
    <s v=" "/>
    <s v=" "/>
    <s v=" "/>
    <s v="SIN RESPUESTA"/>
    <s v="SIN TRASLADO"/>
    <m/>
    <m/>
    <m/>
    <m/>
    <m/>
  </r>
  <r>
    <n v="3997"/>
    <m/>
    <m/>
    <m/>
    <x v="5"/>
    <x v="93"/>
    <m/>
    <m/>
    <m/>
    <x v="31"/>
    <m/>
    <m/>
    <s v="PENDIENTE"/>
    <s v="Sin respuesta"/>
    <n v="12"/>
    <s v=" "/>
    <m/>
    <m/>
    <m/>
    <m/>
    <m/>
    <m/>
    <n v="1"/>
    <s v=" "/>
    <s v=" "/>
    <s v=" "/>
    <s v="SIN RESPUESTA"/>
    <s v="SIN TRASLADO"/>
    <m/>
    <m/>
    <m/>
    <m/>
    <m/>
  </r>
  <r>
    <n v="3998"/>
    <m/>
    <m/>
    <m/>
    <x v="5"/>
    <x v="93"/>
    <m/>
    <m/>
    <m/>
    <x v="31"/>
    <m/>
    <m/>
    <s v="PENDIENTE"/>
    <s v="Sin respuesta"/>
    <n v="12"/>
    <s v=" "/>
    <m/>
    <m/>
    <m/>
    <m/>
    <m/>
    <m/>
    <n v="1"/>
    <s v=" "/>
    <s v=" "/>
    <s v=" "/>
    <s v="SIN RESPUESTA"/>
    <s v="SIN TRASLADO"/>
    <m/>
    <m/>
    <m/>
    <m/>
    <m/>
  </r>
  <r>
    <n v="3999"/>
    <m/>
    <m/>
    <m/>
    <x v="5"/>
    <x v="93"/>
    <m/>
    <m/>
    <m/>
    <x v="31"/>
    <m/>
    <m/>
    <s v="PENDIENTE"/>
    <s v="Sin respuesta"/>
    <n v="12"/>
    <s v=" "/>
    <m/>
    <m/>
    <m/>
    <m/>
    <m/>
    <m/>
    <n v="1"/>
    <s v=" "/>
    <s v=" "/>
    <s v=" "/>
    <s v="SIN RESPUESTA"/>
    <s v="SIN TRASLADO"/>
    <m/>
    <m/>
    <m/>
    <m/>
    <m/>
  </r>
  <r>
    <n v="4000"/>
    <m/>
    <m/>
    <m/>
    <x v="5"/>
    <x v="93"/>
    <m/>
    <m/>
    <m/>
    <x v="31"/>
    <m/>
    <m/>
    <s v="PENDIENTE"/>
    <s v="Sin respuesta"/>
    <n v="12"/>
    <s v=" "/>
    <m/>
    <m/>
    <m/>
    <m/>
    <m/>
    <m/>
    <n v="1"/>
    <s v=" "/>
    <s v=" "/>
    <s v=" "/>
    <s v="SIN RESPUESTA"/>
    <s v="SIN TRASLADO"/>
    <m/>
    <m/>
    <m/>
    <m/>
    <m/>
  </r>
  <r>
    <n v="4001"/>
    <m/>
    <m/>
    <m/>
    <x v="5"/>
    <x v="93"/>
    <m/>
    <m/>
    <m/>
    <x v="31"/>
    <m/>
    <m/>
    <s v="PENDIENTE"/>
    <s v="Sin respuesta"/>
    <n v="12"/>
    <s v=" "/>
    <m/>
    <m/>
    <m/>
    <m/>
    <m/>
    <m/>
    <n v="1"/>
    <s v=" "/>
    <s v=" "/>
    <s v=" "/>
    <s v="SIN RESPUESTA"/>
    <s v="SIN TRASLADO"/>
    <m/>
    <m/>
    <m/>
    <m/>
    <m/>
  </r>
  <r>
    <n v="4002"/>
    <m/>
    <m/>
    <m/>
    <x v="5"/>
    <x v="93"/>
    <m/>
    <m/>
    <m/>
    <x v="31"/>
    <m/>
    <m/>
    <s v="PENDIENTE"/>
    <s v="Sin respuesta"/>
    <n v="12"/>
    <s v=" "/>
    <m/>
    <m/>
    <m/>
    <m/>
    <m/>
    <m/>
    <n v="1"/>
    <s v=" "/>
    <s v=" "/>
    <s v=" "/>
    <s v="SIN RESPUESTA"/>
    <s v="SIN TRASLADO"/>
    <m/>
    <m/>
    <m/>
    <m/>
    <m/>
  </r>
  <r>
    <n v="4003"/>
    <m/>
    <m/>
    <m/>
    <x v="5"/>
    <x v="93"/>
    <m/>
    <m/>
    <m/>
    <x v="31"/>
    <m/>
    <m/>
    <s v="PENDIENTE"/>
    <s v="Sin respuesta"/>
    <n v="12"/>
    <s v=" "/>
    <m/>
    <m/>
    <m/>
    <m/>
    <m/>
    <m/>
    <n v="1"/>
    <s v=" "/>
    <s v=" "/>
    <s v=" "/>
    <s v="SIN RESPUESTA"/>
    <s v="SIN TRASLADO"/>
    <m/>
    <m/>
    <m/>
    <m/>
    <m/>
  </r>
  <r>
    <n v="4004"/>
    <m/>
    <m/>
    <m/>
    <x v="5"/>
    <x v="93"/>
    <m/>
    <m/>
    <m/>
    <x v="31"/>
    <m/>
    <m/>
    <s v="PENDIENTE"/>
    <s v="Sin respuesta"/>
    <n v="12"/>
    <s v=" "/>
    <m/>
    <m/>
    <m/>
    <m/>
    <m/>
    <m/>
    <n v="1"/>
    <s v=" "/>
    <s v=" "/>
    <s v=" "/>
    <s v="SIN RESPUESTA"/>
    <s v="SIN TRASLADO"/>
    <m/>
    <m/>
    <m/>
    <m/>
    <m/>
  </r>
  <r>
    <n v="4005"/>
    <m/>
    <m/>
    <m/>
    <x v="5"/>
    <x v="93"/>
    <m/>
    <m/>
    <m/>
    <x v="31"/>
    <m/>
    <m/>
    <s v="PENDIENTE"/>
    <s v="Sin respuesta"/>
    <n v="12"/>
    <s v=" "/>
    <m/>
    <m/>
    <m/>
    <m/>
    <m/>
    <m/>
    <n v="1"/>
    <s v=" "/>
    <s v=" "/>
    <s v=" "/>
    <s v="SIN RESPUESTA"/>
    <s v="SIN TRASLADO"/>
    <m/>
    <m/>
    <m/>
    <m/>
    <m/>
  </r>
  <r>
    <n v="4006"/>
    <m/>
    <m/>
    <m/>
    <x v="5"/>
    <x v="93"/>
    <m/>
    <m/>
    <m/>
    <x v="31"/>
    <m/>
    <m/>
    <s v="PENDIENTE"/>
    <s v="Sin respuesta"/>
    <n v="12"/>
    <s v=" "/>
    <m/>
    <m/>
    <m/>
    <m/>
    <m/>
    <m/>
    <n v="1"/>
    <s v=" "/>
    <s v=" "/>
    <s v=" "/>
    <s v="SIN RESPUESTA"/>
    <s v="SIN TRASLADO"/>
    <m/>
    <m/>
    <m/>
    <m/>
    <m/>
  </r>
  <r>
    <n v="4007"/>
    <m/>
    <m/>
    <m/>
    <x v="5"/>
    <x v="93"/>
    <m/>
    <m/>
    <m/>
    <x v="31"/>
    <m/>
    <m/>
    <s v="PENDIENTE"/>
    <s v="Sin respuesta"/>
    <n v="12"/>
    <s v=" "/>
    <m/>
    <m/>
    <m/>
    <m/>
    <m/>
    <m/>
    <n v="1"/>
    <s v=" "/>
    <s v=" "/>
    <s v=" "/>
    <s v="SIN RESPUESTA"/>
    <s v="SIN TRASLADO"/>
    <m/>
    <m/>
    <m/>
    <m/>
    <m/>
  </r>
  <r>
    <n v="4008"/>
    <m/>
    <m/>
    <m/>
    <x v="5"/>
    <x v="93"/>
    <m/>
    <m/>
    <m/>
    <x v="31"/>
    <m/>
    <m/>
    <s v="PENDIENTE"/>
    <s v="Sin respuesta"/>
    <n v="12"/>
    <s v=" "/>
    <m/>
    <m/>
    <m/>
    <m/>
    <m/>
    <m/>
    <n v="1"/>
    <s v=" "/>
    <s v=" "/>
    <s v=" "/>
    <s v="SIN RESPUESTA"/>
    <s v="SIN TRASLADO"/>
    <m/>
    <m/>
    <m/>
    <m/>
    <m/>
  </r>
  <r>
    <n v="4009"/>
    <m/>
    <m/>
    <m/>
    <x v="5"/>
    <x v="93"/>
    <m/>
    <m/>
    <m/>
    <x v="31"/>
    <m/>
    <m/>
    <s v="PENDIENTE"/>
    <s v="Sin respuesta"/>
    <n v="12"/>
    <s v=" "/>
    <m/>
    <m/>
    <m/>
    <m/>
    <m/>
    <m/>
    <n v="1"/>
    <s v=" "/>
    <s v=" "/>
    <s v=" "/>
    <s v="SIN RESPUESTA"/>
    <s v="SIN TRASLADO"/>
    <m/>
    <m/>
    <m/>
    <m/>
    <m/>
  </r>
  <r>
    <n v="4010"/>
    <m/>
    <m/>
    <m/>
    <x v="5"/>
    <x v="93"/>
    <m/>
    <m/>
    <m/>
    <x v="31"/>
    <m/>
    <m/>
    <s v="PENDIENTE"/>
    <s v="Sin respuesta"/>
    <n v="12"/>
    <s v=" "/>
    <m/>
    <m/>
    <m/>
    <m/>
    <m/>
    <m/>
    <n v="1"/>
    <s v=" "/>
    <s v=" "/>
    <s v=" "/>
    <s v="SIN RESPUESTA"/>
    <s v="SIN TRASLADO"/>
    <m/>
    <m/>
    <m/>
    <m/>
    <m/>
  </r>
  <r>
    <n v="4011"/>
    <m/>
    <m/>
    <m/>
    <x v="5"/>
    <x v="93"/>
    <m/>
    <m/>
    <m/>
    <x v="31"/>
    <m/>
    <m/>
    <s v="PENDIENTE"/>
    <s v="Sin respuesta"/>
    <n v="12"/>
    <s v=" "/>
    <m/>
    <m/>
    <m/>
    <m/>
    <m/>
    <m/>
    <n v="1"/>
    <s v=" "/>
    <s v=" "/>
    <s v=" "/>
    <s v="SIN RESPUESTA"/>
    <s v="SIN TRASLADO"/>
    <m/>
    <m/>
    <m/>
    <m/>
    <m/>
  </r>
  <r>
    <n v="4012"/>
    <m/>
    <m/>
    <m/>
    <x v="5"/>
    <x v="93"/>
    <m/>
    <m/>
    <m/>
    <x v="31"/>
    <m/>
    <m/>
    <s v="PENDIENTE"/>
    <s v="Sin respuesta"/>
    <n v="12"/>
    <s v=" "/>
    <m/>
    <m/>
    <m/>
    <m/>
    <m/>
    <m/>
    <n v="1"/>
    <s v=" "/>
    <s v=" "/>
    <s v=" "/>
    <s v="SIN RESPUESTA"/>
    <s v="SIN TRASLADO"/>
    <m/>
    <m/>
    <m/>
    <m/>
    <m/>
  </r>
  <r>
    <n v="4013"/>
    <m/>
    <m/>
    <m/>
    <x v="5"/>
    <x v="93"/>
    <m/>
    <m/>
    <m/>
    <x v="31"/>
    <m/>
    <m/>
    <s v="PENDIENTE"/>
    <s v="Sin respuesta"/>
    <n v="12"/>
    <s v=" "/>
    <m/>
    <m/>
    <m/>
    <m/>
    <m/>
    <m/>
    <n v="1"/>
    <s v=" "/>
    <s v=" "/>
    <s v=" "/>
    <s v="SIN RESPUESTA"/>
    <s v="SIN TRASLADO"/>
    <m/>
    <m/>
    <m/>
    <m/>
    <m/>
  </r>
  <r>
    <n v="4014"/>
    <m/>
    <m/>
    <m/>
    <x v="5"/>
    <x v="93"/>
    <m/>
    <m/>
    <m/>
    <x v="31"/>
    <m/>
    <m/>
    <s v="PENDIENTE"/>
    <s v="Sin respuesta"/>
    <n v="12"/>
    <s v=" "/>
    <m/>
    <m/>
    <m/>
    <m/>
    <m/>
    <m/>
    <n v="1"/>
    <s v=" "/>
    <s v=" "/>
    <s v=" "/>
    <s v="SIN RESPUESTA"/>
    <s v="SIN TRASLADO"/>
    <m/>
    <m/>
    <m/>
    <m/>
    <m/>
  </r>
  <r>
    <n v="4015"/>
    <m/>
    <m/>
    <m/>
    <x v="5"/>
    <x v="93"/>
    <m/>
    <m/>
    <m/>
    <x v="31"/>
    <m/>
    <m/>
    <s v="PENDIENTE"/>
    <s v="Sin respuesta"/>
    <n v="12"/>
    <s v=" "/>
    <m/>
    <m/>
    <m/>
    <m/>
    <m/>
    <m/>
    <n v="1"/>
    <s v=" "/>
    <s v=" "/>
    <s v=" "/>
    <s v="SIN RESPUESTA"/>
    <s v="SIN TRASLADO"/>
    <m/>
    <m/>
    <m/>
    <m/>
    <m/>
  </r>
  <r>
    <n v="4016"/>
    <m/>
    <m/>
    <m/>
    <x v="5"/>
    <x v="93"/>
    <m/>
    <m/>
    <m/>
    <x v="31"/>
    <m/>
    <m/>
    <s v="PENDIENTE"/>
    <s v="Sin respuesta"/>
    <n v="12"/>
    <s v=" "/>
    <m/>
    <m/>
    <m/>
    <m/>
    <m/>
    <m/>
    <n v="1"/>
    <s v=" "/>
    <s v=" "/>
    <s v=" "/>
    <s v="SIN RESPUESTA"/>
    <s v="SIN TRASLADO"/>
    <m/>
    <m/>
    <m/>
    <m/>
    <m/>
  </r>
  <r>
    <n v="4017"/>
    <m/>
    <m/>
    <m/>
    <x v="5"/>
    <x v="93"/>
    <m/>
    <m/>
    <m/>
    <x v="31"/>
    <m/>
    <m/>
    <s v="PENDIENTE"/>
    <s v="Sin respuesta"/>
    <n v="12"/>
    <s v=" "/>
    <m/>
    <m/>
    <m/>
    <m/>
    <m/>
    <m/>
    <n v="1"/>
    <s v=" "/>
    <s v=" "/>
    <s v=" "/>
    <s v="SIN RESPUESTA"/>
    <s v="SIN TRASLADO"/>
    <m/>
    <m/>
    <m/>
    <m/>
    <m/>
  </r>
  <r>
    <n v="4018"/>
    <m/>
    <m/>
    <m/>
    <x v="5"/>
    <x v="93"/>
    <m/>
    <m/>
    <m/>
    <x v="31"/>
    <m/>
    <m/>
    <s v="PENDIENTE"/>
    <s v="Sin respuesta"/>
    <n v="12"/>
    <s v=" "/>
    <m/>
    <m/>
    <m/>
    <m/>
    <m/>
    <m/>
    <n v="1"/>
    <s v=" "/>
    <s v=" "/>
    <s v=" "/>
    <s v="SIN RESPUESTA"/>
    <s v="SIN TRASLADO"/>
    <m/>
    <m/>
    <m/>
    <m/>
    <m/>
  </r>
  <r>
    <n v="4019"/>
    <m/>
    <m/>
    <m/>
    <x v="5"/>
    <x v="93"/>
    <m/>
    <m/>
    <m/>
    <x v="31"/>
    <m/>
    <m/>
    <s v="PENDIENTE"/>
    <s v="Sin respuesta"/>
    <n v="12"/>
    <s v=" "/>
    <m/>
    <m/>
    <m/>
    <m/>
    <m/>
    <m/>
    <n v="1"/>
    <s v=" "/>
    <s v=" "/>
    <s v=" "/>
    <s v="SIN RESPUESTA"/>
    <s v="SIN TRASLADO"/>
    <m/>
    <m/>
    <m/>
    <m/>
    <m/>
  </r>
  <r>
    <n v="4020"/>
    <m/>
    <m/>
    <m/>
    <x v="5"/>
    <x v="93"/>
    <m/>
    <m/>
    <m/>
    <x v="31"/>
    <m/>
    <m/>
    <s v="PENDIENTE"/>
    <s v="Sin respuesta"/>
    <n v="12"/>
    <s v=" "/>
    <m/>
    <m/>
    <m/>
    <m/>
    <m/>
    <m/>
    <n v="1"/>
    <s v=" "/>
    <s v=" "/>
    <s v=" "/>
    <s v="SIN RESPUESTA"/>
    <s v="SIN TRASLADO"/>
    <m/>
    <m/>
    <m/>
    <m/>
    <m/>
  </r>
  <r>
    <n v="4021"/>
    <m/>
    <m/>
    <m/>
    <x v="5"/>
    <x v="93"/>
    <m/>
    <m/>
    <m/>
    <x v="31"/>
    <m/>
    <m/>
    <s v="PENDIENTE"/>
    <s v="Sin respuesta"/>
    <n v="12"/>
    <s v=" "/>
    <m/>
    <m/>
    <m/>
    <m/>
    <m/>
    <m/>
    <n v="1"/>
    <s v=" "/>
    <s v=" "/>
    <s v=" "/>
    <s v="SIN RESPUESTA"/>
    <s v="SIN TRASLADO"/>
    <m/>
    <m/>
    <m/>
    <m/>
    <m/>
  </r>
  <r>
    <n v="4022"/>
    <m/>
    <m/>
    <m/>
    <x v="5"/>
    <x v="93"/>
    <m/>
    <m/>
    <m/>
    <x v="31"/>
    <m/>
    <m/>
    <s v="PENDIENTE"/>
    <s v="Sin respuesta"/>
    <n v="12"/>
    <s v=" "/>
    <m/>
    <m/>
    <m/>
    <m/>
    <m/>
    <m/>
    <n v="1"/>
    <s v=" "/>
    <s v=" "/>
    <s v=" "/>
    <s v="SIN RESPUESTA"/>
    <s v="SIN TRASLADO"/>
    <m/>
    <m/>
    <m/>
    <m/>
    <m/>
  </r>
  <r>
    <n v="4023"/>
    <m/>
    <m/>
    <m/>
    <x v="5"/>
    <x v="93"/>
    <m/>
    <m/>
    <m/>
    <x v="31"/>
    <m/>
    <m/>
    <s v="PENDIENTE"/>
    <s v="Sin respuesta"/>
    <n v="12"/>
    <s v=" "/>
    <m/>
    <m/>
    <m/>
    <m/>
    <m/>
    <m/>
    <n v="1"/>
    <s v=" "/>
    <s v=" "/>
    <s v=" "/>
    <s v="SIN RESPUESTA"/>
    <s v="SIN TRASLADO"/>
    <m/>
    <m/>
    <m/>
    <m/>
    <m/>
  </r>
  <r>
    <n v="4024"/>
    <m/>
    <m/>
    <m/>
    <x v="5"/>
    <x v="93"/>
    <m/>
    <m/>
    <m/>
    <x v="31"/>
    <m/>
    <m/>
    <s v="PENDIENTE"/>
    <s v="Sin respuesta"/>
    <n v="12"/>
    <s v=" "/>
    <m/>
    <m/>
    <m/>
    <m/>
    <m/>
    <m/>
    <n v="1"/>
    <s v=" "/>
    <s v=" "/>
    <s v=" "/>
    <s v="SIN RESPUESTA"/>
    <s v="SIN TRASLADO"/>
    <m/>
    <m/>
    <m/>
    <m/>
    <m/>
  </r>
  <r>
    <n v="4025"/>
    <m/>
    <m/>
    <m/>
    <x v="5"/>
    <x v="93"/>
    <m/>
    <m/>
    <m/>
    <x v="31"/>
    <m/>
    <m/>
    <s v="PENDIENTE"/>
    <s v="Sin respuesta"/>
    <n v="12"/>
    <s v=" "/>
    <m/>
    <m/>
    <m/>
    <m/>
    <m/>
    <m/>
    <n v="1"/>
    <s v=" "/>
    <s v=" "/>
    <s v=" "/>
    <s v="SIN RESPUESTA"/>
    <s v="SIN TRASLADO"/>
    <m/>
    <m/>
    <m/>
    <m/>
    <m/>
  </r>
  <r>
    <n v="4026"/>
    <m/>
    <m/>
    <m/>
    <x v="5"/>
    <x v="93"/>
    <m/>
    <m/>
    <m/>
    <x v="31"/>
    <m/>
    <m/>
    <s v="PENDIENTE"/>
    <s v="Sin respuesta"/>
    <n v="12"/>
    <s v=" "/>
    <m/>
    <m/>
    <m/>
    <m/>
    <m/>
    <m/>
    <n v="1"/>
    <s v=" "/>
    <s v=" "/>
    <s v=" "/>
    <s v="SIN RESPUESTA"/>
    <s v="SIN TRASLADO"/>
    <m/>
    <m/>
    <m/>
    <m/>
    <m/>
  </r>
  <r>
    <n v="4027"/>
    <m/>
    <m/>
    <m/>
    <x v="5"/>
    <x v="93"/>
    <m/>
    <m/>
    <m/>
    <x v="31"/>
    <m/>
    <m/>
    <s v="PENDIENTE"/>
    <s v="Sin respuesta"/>
    <n v="12"/>
    <s v=" "/>
    <m/>
    <m/>
    <m/>
    <m/>
    <m/>
    <m/>
    <n v="1"/>
    <s v=" "/>
    <s v=" "/>
    <s v=" "/>
    <s v="SIN RESPUESTA"/>
    <s v="SIN TRASLADO"/>
    <m/>
    <m/>
    <m/>
    <m/>
    <m/>
  </r>
  <r>
    <n v="4028"/>
    <m/>
    <m/>
    <m/>
    <x v="5"/>
    <x v="93"/>
    <m/>
    <m/>
    <m/>
    <x v="31"/>
    <m/>
    <m/>
    <s v="PENDIENTE"/>
    <s v="Sin respuesta"/>
    <n v="12"/>
    <s v=" "/>
    <m/>
    <m/>
    <m/>
    <m/>
    <m/>
    <m/>
    <n v="1"/>
    <s v=" "/>
    <s v=" "/>
    <s v=" "/>
    <s v="SIN RESPUESTA"/>
    <s v="SIN TRASLADO"/>
    <m/>
    <m/>
    <m/>
    <m/>
    <m/>
  </r>
  <r>
    <n v="4029"/>
    <m/>
    <m/>
    <m/>
    <x v="5"/>
    <x v="93"/>
    <m/>
    <m/>
    <m/>
    <x v="31"/>
    <m/>
    <m/>
    <s v="PENDIENTE"/>
    <s v="Sin respuesta"/>
    <n v="12"/>
    <s v=" "/>
    <m/>
    <m/>
    <m/>
    <m/>
    <m/>
    <m/>
    <n v="1"/>
    <s v=" "/>
    <s v=" "/>
    <s v=" "/>
    <s v="SIN RESPUESTA"/>
    <s v="SIN TRASLADO"/>
    <m/>
    <m/>
    <m/>
    <m/>
    <m/>
  </r>
  <r>
    <n v="4030"/>
    <m/>
    <m/>
    <m/>
    <x v="5"/>
    <x v="93"/>
    <m/>
    <m/>
    <m/>
    <x v="31"/>
    <m/>
    <m/>
    <s v="PENDIENTE"/>
    <s v="Sin respuesta"/>
    <n v="12"/>
    <s v=" "/>
    <m/>
    <m/>
    <m/>
    <m/>
    <m/>
    <m/>
    <n v="1"/>
    <s v=" "/>
    <s v=" "/>
    <s v=" "/>
    <s v="SIN RESPUESTA"/>
    <s v="SIN TRASLADO"/>
    <m/>
    <m/>
    <m/>
    <m/>
    <m/>
  </r>
  <r>
    <n v="4031"/>
    <m/>
    <m/>
    <m/>
    <x v="5"/>
    <x v="93"/>
    <m/>
    <m/>
    <m/>
    <x v="31"/>
    <m/>
    <m/>
    <s v="PENDIENTE"/>
    <s v="Sin respuesta"/>
    <n v="12"/>
    <s v=" "/>
    <m/>
    <m/>
    <m/>
    <m/>
    <m/>
    <m/>
    <n v="1"/>
    <s v=" "/>
    <s v=" "/>
    <s v=" "/>
    <s v="SIN RESPUESTA"/>
    <s v="SIN TRASLADO"/>
    <m/>
    <m/>
    <m/>
    <m/>
    <m/>
  </r>
  <r>
    <n v="4032"/>
    <m/>
    <m/>
    <m/>
    <x v="5"/>
    <x v="93"/>
    <m/>
    <m/>
    <m/>
    <x v="31"/>
    <m/>
    <m/>
    <s v="PENDIENTE"/>
    <s v="Sin respuesta"/>
    <n v="12"/>
    <s v=" "/>
    <m/>
    <m/>
    <m/>
    <m/>
    <m/>
    <m/>
    <n v="1"/>
    <s v=" "/>
    <s v=" "/>
    <s v=" "/>
    <s v="SIN RESPUESTA"/>
    <s v="SIN TRASLADO"/>
    <m/>
    <m/>
    <m/>
    <m/>
    <m/>
  </r>
  <r>
    <n v="4033"/>
    <m/>
    <m/>
    <m/>
    <x v="5"/>
    <x v="93"/>
    <m/>
    <m/>
    <m/>
    <x v="31"/>
    <m/>
    <m/>
    <s v="PENDIENTE"/>
    <s v="Sin respuesta"/>
    <n v="12"/>
    <s v=" "/>
    <m/>
    <m/>
    <m/>
    <m/>
    <m/>
    <m/>
    <n v="1"/>
    <s v=" "/>
    <s v=" "/>
    <s v=" "/>
    <s v="SIN RESPUESTA"/>
    <s v="SIN TRASLADO"/>
    <m/>
    <m/>
    <m/>
    <m/>
    <m/>
  </r>
  <r>
    <n v="4034"/>
    <m/>
    <m/>
    <m/>
    <x v="5"/>
    <x v="93"/>
    <m/>
    <m/>
    <m/>
    <x v="31"/>
    <m/>
    <m/>
    <s v="PENDIENTE"/>
    <s v="Sin respuesta"/>
    <n v="12"/>
    <s v=" "/>
    <m/>
    <m/>
    <m/>
    <m/>
    <m/>
    <m/>
    <n v="1"/>
    <s v=" "/>
    <s v=" "/>
    <s v=" "/>
    <s v="SIN RESPUESTA"/>
    <s v="SIN TRASLADO"/>
    <m/>
    <m/>
    <m/>
    <m/>
    <m/>
  </r>
  <r>
    <n v="4035"/>
    <m/>
    <m/>
    <m/>
    <x v="5"/>
    <x v="93"/>
    <m/>
    <m/>
    <m/>
    <x v="31"/>
    <m/>
    <m/>
    <s v="PENDIENTE"/>
    <s v="Sin respuesta"/>
    <n v="12"/>
    <s v=" "/>
    <m/>
    <m/>
    <m/>
    <m/>
    <m/>
    <m/>
    <n v="1"/>
    <s v=" "/>
    <s v=" "/>
    <s v=" "/>
    <s v="SIN RESPUESTA"/>
    <s v="SIN TRASLADO"/>
    <m/>
    <m/>
    <m/>
    <m/>
    <m/>
  </r>
  <r>
    <n v="4036"/>
    <m/>
    <m/>
    <m/>
    <x v="5"/>
    <x v="93"/>
    <m/>
    <m/>
    <m/>
    <x v="31"/>
    <m/>
    <m/>
    <s v="PENDIENTE"/>
    <s v="Sin respuesta"/>
    <n v="12"/>
    <s v=" "/>
    <m/>
    <m/>
    <m/>
    <m/>
    <m/>
    <m/>
    <n v="1"/>
    <s v=" "/>
    <s v=" "/>
    <s v=" "/>
    <s v="SIN RESPUESTA"/>
    <s v="SIN TRASLADO"/>
    <m/>
    <m/>
    <m/>
    <m/>
    <m/>
  </r>
  <r>
    <n v="4037"/>
    <m/>
    <m/>
    <m/>
    <x v="5"/>
    <x v="93"/>
    <m/>
    <m/>
    <m/>
    <x v="31"/>
    <m/>
    <m/>
    <s v="PENDIENTE"/>
    <s v="Sin respuesta"/>
    <n v="12"/>
    <s v=" "/>
    <m/>
    <m/>
    <m/>
    <m/>
    <m/>
    <m/>
    <n v="1"/>
    <s v=" "/>
    <s v=" "/>
    <s v=" "/>
    <s v="SIN RESPUESTA"/>
    <s v="SIN TRASLADO"/>
    <m/>
    <m/>
    <m/>
    <m/>
    <m/>
  </r>
  <r>
    <n v="4038"/>
    <m/>
    <m/>
    <m/>
    <x v="5"/>
    <x v="93"/>
    <m/>
    <m/>
    <m/>
    <x v="31"/>
    <m/>
    <m/>
    <s v="PENDIENTE"/>
    <s v="Sin respuesta"/>
    <n v="12"/>
    <s v=" "/>
    <m/>
    <m/>
    <m/>
    <m/>
    <m/>
    <m/>
    <n v="1"/>
    <s v=" "/>
    <s v=" "/>
    <s v=" "/>
    <s v="SIN RESPUESTA"/>
    <s v="SIN TRASLADO"/>
    <m/>
    <m/>
    <m/>
    <m/>
    <m/>
  </r>
  <r>
    <n v="4039"/>
    <m/>
    <m/>
    <m/>
    <x v="5"/>
    <x v="93"/>
    <m/>
    <m/>
    <m/>
    <x v="31"/>
    <m/>
    <m/>
    <s v="PENDIENTE"/>
    <s v="Sin respuesta"/>
    <n v="12"/>
    <s v=" "/>
    <m/>
    <m/>
    <m/>
    <m/>
    <m/>
    <m/>
    <n v="1"/>
    <s v=" "/>
    <s v=" "/>
    <s v=" "/>
    <s v="SIN RESPUESTA"/>
    <s v="SIN TRASLADO"/>
    <m/>
    <m/>
    <m/>
    <m/>
    <m/>
  </r>
  <r>
    <n v="4040"/>
    <m/>
    <m/>
    <m/>
    <x v="5"/>
    <x v="93"/>
    <m/>
    <m/>
    <m/>
    <x v="31"/>
    <m/>
    <m/>
    <s v="PENDIENTE"/>
    <s v="Sin respuesta"/>
    <n v="12"/>
    <s v=" "/>
    <m/>
    <m/>
    <m/>
    <m/>
    <m/>
    <m/>
    <n v="1"/>
    <s v=" "/>
    <s v=" "/>
    <s v=" "/>
    <s v="SIN RESPUESTA"/>
    <s v="SIN TRASLADO"/>
    <m/>
    <m/>
    <m/>
    <m/>
    <m/>
  </r>
  <r>
    <n v="4041"/>
    <m/>
    <m/>
    <m/>
    <x v="5"/>
    <x v="93"/>
    <m/>
    <m/>
    <m/>
    <x v="31"/>
    <m/>
    <m/>
    <s v="PENDIENTE"/>
    <s v="Sin respuesta"/>
    <n v="12"/>
    <s v=" "/>
    <m/>
    <m/>
    <m/>
    <m/>
    <m/>
    <m/>
    <n v="1"/>
    <s v=" "/>
    <s v=" "/>
    <s v=" "/>
    <s v="SIN RESPUESTA"/>
    <s v="SIN TRASLADO"/>
    <m/>
    <m/>
    <m/>
    <m/>
    <m/>
  </r>
  <r>
    <n v="4042"/>
    <m/>
    <m/>
    <m/>
    <x v="5"/>
    <x v="93"/>
    <m/>
    <m/>
    <m/>
    <x v="31"/>
    <m/>
    <m/>
    <s v="PENDIENTE"/>
    <s v="Sin respuesta"/>
    <n v="12"/>
    <s v=" "/>
    <m/>
    <m/>
    <m/>
    <m/>
    <m/>
    <m/>
    <n v="1"/>
    <s v=" "/>
    <s v=" "/>
    <s v=" "/>
    <s v="SIN RESPUESTA"/>
    <s v="SIN TRASLADO"/>
    <m/>
    <m/>
    <m/>
    <m/>
    <m/>
  </r>
  <r>
    <n v="4043"/>
    <m/>
    <m/>
    <m/>
    <x v="5"/>
    <x v="93"/>
    <m/>
    <m/>
    <m/>
    <x v="31"/>
    <m/>
    <m/>
    <s v="PENDIENTE"/>
    <s v="Sin respuesta"/>
    <n v="12"/>
    <s v=" "/>
    <m/>
    <m/>
    <m/>
    <m/>
    <m/>
    <m/>
    <n v="1"/>
    <s v=" "/>
    <s v=" "/>
    <s v=" "/>
    <s v="SIN RESPUESTA"/>
    <s v="SIN TRASLADO"/>
    <m/>
    <m/>
    <m/>
    <m/>
    <m/>
  </r>
  <r>
    <n v="4044"/>
    <m/>
    <m/>
    <m/>
    <x v="5"/>
    <x v="93"/>
    <m/>
    <m/>
    <m/>
    <x v="31"/>
    <m/>
    <m/>
    <s v="PENDIENTE"/>
    <s v="Sin respuesta"/>
    <n v="12"/>
    <s v=" "/>
    <m/>
    <m/>
    <m/>
    <m/>
    <m/>
    <m/>
    <n v="1"/>
    <s v=" "/>
    <s v=" "/>
    <s v=" "/>
    <s v="SIN RESPUESTA"/>
    <s v="SIN TRASLADO"/>
    <m/>
    <m/>
    <m/>
    <m/>
    <m/>
  </r>
  <r>
    <n v="4045"/>
    <m/>
    <m/>
    <m/>
    <x v="5"/>
    <x v="93"/>
    <m/>
    <m/>
    <m/>
    <x v="31"/>
    <m/>
    <m/>
    <s v="PENDIENTE"/>
    <s v="Sin respuesta"/>
    <n v="12"/>
    <s v=" "/>
    <m/>
    <m/>
    <m/>
    <m/>
    <m/>
    <m/>
    <n v="1"/>
    <s v=" "/>
    <s v=" "/>
    <s v=" "/>
    <s v="SIN RESPUESTA"/>
    <s v="SIN TRASLADO"/>
    <m/>
    <m/>
    <m/>
    <m/>
    <m/>
  </r>
  <r>
    <n v="4046"/>
    <m/>
    <m/>
    <m/>
    <x v="5"/>
    <x v="93"/>
    <m/>
    <m/>
    <m/>
    <x v="31"/>
    <m/>
    <m/>
    <s v="PENDIENTE"/>
    <s v="Sin respuesta"/>
    <n v="12"/>
    <s v=" "/>
    <m/>
    <m/>
    <m/>
    <m/>
    <m/>
    <m/>
    <n v="1"/>
    <s v=" "/>
    <s v=" "/>
    <s v=" "/>
    <s v="SIN RESPUESTA"/>
    <s v="SIN TRASLADO"/>
    <m/>
    <m/>
    <m/>
    <m/>
    <m/>
  </r>
  <r>
    <n v="4047"/>
    <m/>
    <m/>
    <m/>
    <x v="5"/>
    <x v="93"/>
    <m/>
    <m/>
    <m/>
    <x v="31"/>
    <m/>
    <m/>
    <s v="PENDIENTE"/>
    <s v="Sin respuesta"/>
    <n v="12"/>
    <s v=" "/>
    <m/>
    <m/>
    <m/>
    <m/>
    <m/>
    <m/>
    <n v="1"/>
    <s v=" "/>
    <s v=" "/>
    <s v=" "/>
    <s v="SIN RESPUESTA"/>
    <s v="SIN TRASLADO"/>
    <m/>
    <m/>
    <m/>
    <m/>
    <m/>
  </r>
  <r>
    <n v="4048"/>
    <m/>
    <m/>
    <m/>
    <x v="5"/>
    <x v="93"/>
    <m/>
    <m/>
    <m/>
    <x v="31"/>
    <m/>
    <m/>
    <s v="PENDIENTE"/>
    <s v="Sin respuesta"/>
    <n v="12"/>
    <s v=" "/>
    <m/>
    <m/>
    <m/>
    <m/>
    <m/>
    <m/>
    <n v="1"/>
    <s v=" "/>
    <s v=" "/>
    <s v=" "/>
    <s v="SIN RESPUESTA"/>
    <s v="SIN TRASLADO"/>
    <m/>
    <m/>
    <m/>
    <m/>
    <m/>
  </r>
  <r>
    <n v="4049"/>
    <m/>
    <m/>
    <m/>
    <x v="5"/>
    <x v="93"/>
    <m/>
    <m/>
    <m/>
    <x v="31"/>
    <m/>
    <m/>
    <s v="PENDIENTE"/>
    <s v="Sin respuesta"/>
    <n v="12"/>
    <s v=" "/>
    <m/>
    <m/>
    <m/>
    <m/>
    <m/>
    <m/>
    <n v="1"/>
    <s v=" "/>
    <s v=" "/>
    <s v=" "/>
    <s v="SIN RESPUESTA"/>
    <s v="SIN TRASLADO"/>
    <m/>
    <m/>
    <m/>
    <m/>
    <m/>
  </r>
  <r>
    <n v="4050"/>
    <m/>
    <m/>
    <m/>
    <x v="5"/>
    <x v="93"/>
    <m/>
    <m/>
    <m/>
    <x v="31"/>
    <m/>
    <m/>
    <s v="PENDIENTE"/>
    <s v="Sin respuesta"/>
    <n v="12"/>
    <s v=" "/>
    <m/>
    <m/>
    <m/>
    <m/>
    <m/>
    <m/>
    <n v="1"/>
    <s v=" "/>
    <s v=" "/>
    <s v=" "/>
    <s v="SIN RESPUESTA"/>
    <s v="SIN TRASLADO"/>
    <m/>
    <m/>
    <m/>
    <m/>
    <m/>
  </r>
  <r>
    <n v="4051"/>
    <m/>
    <m/>
    <m/>
    <x v="5"/>
    <x v="93"/>
    <m/>
    <m/>
    <m/>
    <x v="31"/>
    <m/>
    <m/>
    <s v="PENDIENTE"/>
    <s v="Sin respuesta"/>
    <n v="12"/>
    <s v=" "/>
    <m/>
    <m/>
    <m/>
    <m/>
    <m/>
    <m/>
    <n v="1"/>
    <s v=" "/>
    <s v=" "/>
    <s v=" "/>
    <s v="SIN RESPUESTA"/>
    <s v="SIN TRASLADO"/>
    <m/>
    <m/>
    <m/>
    <m/>
    <m/>
  </r>
  <r>
    <n v="4052"/>
    <m/>
    <m/>
    <m/>
    <x v="5"/>
    <x v="93"/>
    <m/>
    <m/>
    <m/>
    <x v="31"/>
    <m/>
    <m/>
    <s v="PENDIENTE"/>
    <s v="Sin respuesta"/>
    <n v="12"/>
    <s v=" "/>
    <m/>
    <m/>
    <m/>
    <m/>
    <m/>
    <m/>
    <n v="1"/>
    <s v=" "/>
    <s v=" "/>
    <s v=" "/>
    <s v="SIN RESPUESTA"/>
    <s v="SIN TRASLADO"/>
    <m/>
    <m/>
    <m/>
    <m/>
    <m/>
  </r>
  <r>
    <n v="4053"/>
    <m/>
    <m/>
    <m/>
    <x v="5"/>
    <x v="93"/>
    <m/>
    <m/>
    <m/>
    <x v="31"/>
    <m/>
    <m/>
    <s v="PENDIENTE"/>
    <s v="Sin respuesta"/>
    <n v="12"/>
    <s v=" "/>
    <m/>
    <m/>
    <m/>
    <m/>
    <m/>
    <m/>
    <n v="1"/>
    <s v=" "/>
    <s v=" "/>
    <s v=" "/>
    <s v="SIN RESPUESTA"/>
    <s v="SIN TRASLADO"/>
    <m/>
    <m/>
    <m/>
    <m/>
    <m/>
  </r>
  <r>
    <n v="4054"/>
    <m/>
    <m/>
    <m/>
    <x v="5"/>
    <x v="93"/>
    <m/>
    <m/>
    <m/>
    <x v="31"/>
    <m/>
    <m/>
    <s v="PENDIENTE"/>
    <s v="Sin respuesta"/>
    <n v="12"/>
    <s v=" "/>
    <m/>
    <m/>
    <m/>
    <m/>
    <m/>
    <m/>
    <n v="1"/>
    <s v=" "/>
    <s v=" "/>
    <s v=" "/>
    <s v="SIN RESPUESTA"/>
    <s v="SIN TRASLADO"/>
    <m/>
    <m/>
    <m/>
    <m/>
    <m/>
  </r>
  <r>
    <n v="4055"/>
    <m/>
    <m/>
    <m/>
    <x v="5"/>
    <x v="93"/>
    <m/>
    <m/>
    <m/>
    <x v="31"/>
    <m/>
    <m/>
    <s v="PENDIENTE"/>
    <s v="Sin respuesta"/>
    <n v="12"/>
    <s v=" "/>
    <m/>
    <m/>
    <m/>
    <m/>
    <m/>
    <m/>
    <n v="1"/>
    <s v=" "/>
    <s v=" "/>
    <s v=" "/>
    <s v="SIN RESPUESTA"/>
    <s v="SIN TRASLADO"/>
    <m/>
    <m/>
    <m/>
    <m/>
    <m/>
  </r>
  <r>
    <n v="4056"/>
    <m/>
    <m/>
    <m/>
    <x v="5"/>
    <x v="93"/>
    <m/>
    <m/>
    <m/>
    <x v="31"/>
    <m/>
    <m/>
    <s v="PENDIENTE"/>
    <s v="Sin respuesta"/>
    <n v="12"/>
    <s v=" "/>
    <m/>
    <m/>
    <m/>
    <m/>
    <m/>
    <m/>
    <n v="1"/>
    <s v=" "/>
    <s v=" "/>
    <s v=" "/>
    <s v="SIN RESPUESTA"/>
    <s v="SIN TRASLADO"/>
    <m/>
    <m/>
    <m/>
    <m/>
    <m/>
  </r>
  <r>
    <n v="4057"/>
    <m/>
    <m/>
    <m/>
    <x v="5"/>
    <x v="93"/>
    <m/>
    <m/>
    <m/>
    <x v="31"/>
    <m/>
    <m/>
    <s v="PENDIENTE"/>
    <s v="Sin respuesta"/>
    <n v="12"/>
    <s v=" "/>
    <m/>
    <m/>
    <m/>
    <m/>
    <m/>
    <m/>
    <n v="1"/>
    <s v=" "/>
    <s v=" "/>
    <s v=" "/>
    <s v="SIN RESPUESTA"/>
    <s v="SIN TRASLADO"/>
    <m/>
    <m/>
    <m/>
    <m/>
    <m/>
  </r>
  <r>
    <n v="4058"/>
    <m/>
    <m/>
    <m/>
    <x v="5"/>
    <x v="93"/>
    <m/>
    <m/>
    <m/>
    <x v="31"/>
    <m/>
    <m/>
    <s v="PENDIENTE"/>
    <s v="Sin respuesta"/>
    <n v="12"/>
    <s v=" "/>
    <m/>
    <m/>
    <m/>
    <m/>
    <m/>
    <m/>
    <n v="1"/>
    <s v=" "/>
    <s v=" "/>
    <s v=" "/>
    <s v="SIN RESPUESTA"/>
    <s v="SIN TRASLADO"/>
    <m/>
    <m/>
    <m/>
    <m/>
    <m/>
  </r>
  <r>
    <n v="4059"/>
    <m/>
    <m/>
    <m/>
    <x v="5"/>
    <x v="93"/>
    <m/>
    <m/>
    <m/>
    <x v="31"/>
    <m/>
    <m/>
    <s v="PENDIENTE"/>
    <s v="Sin respuesta"/>
    <n v="12"/>
    <s v=" "/>
    <m/>
    <m/>
    <m/>
    <m/>
    <m/>
    <m/>
    <n v="1"/>
    <s v=" "/>
    <s v=" "/>
    <s v=" "/>
    <s v="SIN RESPUESTA"/>
    <s v="SIN TRASLADO"/>
    <m/>
    <m/>
    <m/>
    <m/>
    <m/>
  </r>
  <r>
    <n v="4060"/>
    <m/>
    <m/>
    <m/>
    <x v="5"/>
    <x v="93"/>
    <m/>
    <m/>
    <m/>
    <x v="31"/>
    <m/>
    <m/>
    <s v="PENDIENTE"/>
    <s v="Sin respuesta"/>
    <n v="12"/>
    <s v=" "/>
    <m/>
    <m/>
    <m/>
    <m/>
    <m/>
    <m/>
    <n v="1"/>
    <s v=" "/>
    <s v=" "/>
    <s v=" "/>
    <s v="SIN RESPUESTA"/>
    <s v="SIN TRASLADO"/>
    <m/>
    <m/>
    <m/>
    <m/>
    <m/>
  </r>
  <r>
    <n v="4061"/>
    <m/>
    <m/>
    <m/>
    <x v="5"/>
    <x v="93"/>
    <m/>
    <m/>
    <m/>
    <x v="31"/>
    <m/>
    <m/>
    <s v="PENDIENTE"/>
    <s v="Sin respuesta"/>
    <n v="12"/>
    <s v=" "/>
    <m/>
    <m/>
    <m/>
    <m/>
    <m/>
    <m/>
    <n v="1"/>
    <s v=" "/>
    <s v=" "/>
    <s v=" "/>
    <s v="SIN RESPUESTA"/>
    <s v="SIN TRASLADO"/>
    <m/>
    <m/>
    <m/>
    <m/>
    <m/>
  </r>
  <r>
    <n v="4062"/>
    <m/>
    <m/>
    <m/>
    <x v="5"/>
    <x v="93"/>
    <m/>
    <m/>
    <m/>
    <x v="31"/>
    <m/>
    <m/>
    <s v="PENDIENTE"/>
    <s v="Sin respuesta"/>
    <n v="12"/>
    <s v=" "/>
    <m/>
    <m/>
    <m/>
    <m/>
    <m/>
    <m/>
    <n v="1"/>
    <s v=" "/>
    <s v=" "/>
    <s v=" "/>
    <s v="SIN RESPUESTA"/>
    <s v="SIN TRASLADO"/>
    <m/>
    <m/>
    <m/>
    <m/>
    <m/>
  </r>
  <r>
    <n v="4063"/>
    <m/>
    <m/>
    <m/>
    <x v="5"/>
    <x v="93"/>
    <m/>
    <m/>
    <m/>
    <x v="31"/>
    <m/>
    <m/>
    <s v="PENDIENTE"/>
    <s v="Sin respuesta"/>
    <n v="12"/>
    <s v=" "/>
    <m/>
    <m/>
    <m/>
    <m/>
    <m/>
    <m/>
    <n v="1"/>
    <s v=" "/>
    <s v=" "/>
    <s v=" "/>
    <s v="SIN RESPUESTA"/>
    <s v="SIN TRASLADO"/>
    <m/>
    <m/>
    <m/>
    <m/>
    <m/>
  </r>
  <r>
    <n v="4064"/>
    <m/>
    <m/>
    <m/>
    <x v="5"/>
    <x v="93"/>
    <m/>
    <m/>
    <m/>
    <x v="31"/>
    <m/>
    <m/>
    <s v="PENDIENTE"/>
    <s v="Sin respuesta"/>
    <n v="12"/>
    <s v=" "/>
    <m/>
    <m/>
    <m/>
    <m/>
    <m/>
    <m/>
    <n v="1"/>
    <s v=" "/>
    <s v=" "/>
    <s v=" "/>
    <s v="SIN RESPUESTA"/>
    <s v="SIN TRASLADO"/>
    <m/>
    <m/>
    <m/>
    <m/>
    <m/>
  </r>
  <r>
    <n v="4065"/>
    <m/>
    <m/>
    <m/>
    <x v="5"/>
    <x v="93"/>
    <m/>
    <m/>
    <m/>
    <x v="31"/>
    <m/>
    <m/>
    <s v="PENDIENTE"/>
    <s v="Sin respuesta"/>
    <n v="12"/>
    <s v=" "/>
    <m/>
    <m/>
    <m/>
    <m/>
    <m/>
    <m/>
    <n v="1"/>
    <s v=" "/>
    <s v=" "/>
    <s v=" "/>
    <s v="SIN RESPUESTA"/>
    <s v="SIN TRASLADO"/>
    <m/>
    <m/>
    <m/>
    <m/>
    <m/>
  </r>
  <r>
    <n v="4066"/>
    <m/>
    <m/>
    <m/>
    <x v="5"/>
    <x v="93"/>
    <m/>
    <m/>
    <m/>
    <x v="31"/>
    <m/>
    <m/>
    <s v="PENDIENTE"/>
    <s v="Sin respuesta"/>
    <n v="12"/>
    <s v=" "/>
    <m/>
    <m/>
    <m/>
    <m/>
    <m/>
    <m/>
    <n v="1"/>
    <s v=" "/>
    <s v=" "/>
    <s v=" "/>
    <s v="SIN RESPUESTA"/>
    <s v="SIN TRASLADO"/>
    <m/>
    <m/>
    <m/>
    <m/>
    <m/>
  </r>
  <r>
    <n v="4067"/>
    <m/>
    <m/>
    <m/>
    <x v="5"/>
    <x v="93"/>
    <m/>
    <m/>
    <m/>
    <x v="31"/>
    <m/>
    <m/>
    <s v="PENDIENTE"/>
    <s v="Sin respuesta"/>
    <n v="12"/>
    <s v=" "/>
    <m/>
    <m/>
    <m/>
    <m/>
    <m/>
    <m/>
    <n v="1"/>
    <s v=" "/>
    <s v=" "/>
    <s v=" "/>
    <s v="SIN RESPUESTA"/>
    <s v="SIN TRASLADO"/>
    <m/>
    <m/>
    <m/>
    <m/>
    <m/>
  </r>
  <r>
    <n v="4068"/>
    <m/>
    <m/>
    <m/>
    <x v="5"/>
    <x v="93"/>
    <m/>
    <m/>
    <m/>
    <x v="31"/>
    <m/>
    <m/>
    <s v="PENDIENTE"/>
    <s v="Sin respuesta"/>
    <n v="12"/>
    <s v=" "/>
    <m/>
    <m/>
    <m/>
    <m/>
    <m/>
    <m/>
    <n v="1"/>
    <s v=" "/>
    <s v=" "/>
    <s v=" "/>
    <s v="SIN RESPUESTA"/>
    <s v="SIN TRASLADO"/>
    <m/>
    <m/>
    <m/>
    <m/>
    <m/>
  </r>
  <r>
    <n v="4069"/>
    <m/>
    <m/>
    <m/>
    <x v="5"/>
    <x v="93"/>
    <m/>
    <m/>
    <m/>
    <x v="31"/>
    <m/>
    <m/>
    <s v="PENDIENTE"/>
    <s v="Sin respuesta"/>
    <n v="12"/>
    <s v=" "/>
    <m/>
    <m/>
    <m/>
    <m/>
    <m/>
    <m/>
    <n v="1"/>
    <s v=" "/>
    <s v=" "/>
    <s v=" "/>
    <s v="SIN RESPUESTA"/>
    <s v="SIN TRASLADO"/>
    <m/>
    <m/>
    <m/>
    <m/>
    <m/>
  </r>
  <r>
    <n v="4070"/>
    <m/>
    <m/>
    <m/>
    <x v="5"/>
    <x v="93"/>
    <m/>
    <m/>
    <m/>
    <x v="31"/>
    <m/>
    <m/>
    <s v="PENDIENTE"/>
    <s v="Sin respuesta"/>
    <n v="12"/>
    <s v=" "/>
    <m/>
    <m/>
    <m/>
    <m/>
    <m/>
    <m/>
    <n v="1"/>
    <s v=" "/>
    <s v=" "/>
    <s v=" "/>
    <s v="SIN RESPUESTA"/>
    <s v="SIN TRASLADO"/>
    <m/>
    <m/>
    <m/>
    <m/>
    <m/>
  </r>
  <r>
    <n v="4071"/>
    <m/>
    <m/>
    <m/>
    <x v="5"/>
    <x v="93"/>
    <m/>
    <m/>
    <m/>
    <x v="31"/>
    <m/>
    <m/>
    <s v="PENDIENTE"/>
    <s v="Sin respuesta"/>
    <n v="12"/>
    <s v=" "/>
    <m/>
    <m/>
    <m/>
    <m/>
    <m/>
    <m/>
    <n v="1"/>
    <s v=" "/>
    <s v=" "/>
    <s v=" "/>
    <s v="SIN RESPUESTA"/>
    <s v="SIN TRASLADO"/>
    <m/>
    <m/>
    <m/>
    <m/>
    <m/>
  </r>
  <r>
    <n v="4072"/>
    <m/>
    <m/>
    <m/>
    <x v="5"/>
    <x v="93"/>
    <m/>
    <m/>
    <m/>
    <x v="31"/>
    <m/>
    <m/>
    <s v="PENDIENTE"/>
    <s v="Sin respuesta"/>
    <n v="12"/>
    <s v=" "/>
    <m/>
    <m/>
    <m/>
    <m/>
    <m/>
    <m/>
    <n v="1"/>
    <s v=" "/>
    <s v=" "/>
    <s v=" "/>
    <s v="SIN RESPUESTA"/>
    <s v="SIN TRASLADO"/>
    <m/>
    <m/>
    <m/>
    <m/>
    <m/>
  </r>
  <r>
    <n v="4073"/>
    <m/>
    <m/>
    <m/>
    <x v="5"/>
    <x v="93"/>
    <m/>
    <m/>
    <m/>
    <x v="31"/>
    <m/>
    <m/>
    <s v="PENDIENTE"/>
    <s v="Sin respuesta"/>
    <n v="12"/>
    <s v=" "/>
    <m/>
    <m/>
    <m/>
    <m/>
    <m/>
    <m/>
    <n v="1"/>
    <s v=" "/>
    <s v=" "/>
    <s v=" "/>
    <s v="SIN RESPUESTA"/>
    <s v="SIN TRASLADO"/>
    <m/>
    <m/>
    <m/>
    <m/>
    <m/>
  </r>
  <r>
    <n v="4074"/>
    <m/>
    <m/>
    <m/>
    <x v="5"/>
    <x v="93"/>
    <m/>
    <m/>
    <m/>
    <x v="31"/>
    <m/>
    <m/>
    <s v="PENDIENTE"/>
    <s v="Sin respuesta"/>
    <n v="12"/>
    <s v=" "/>
    <m/>
    <m/>
    <m/>
    <m/>
    <m/>
    <m/>
    <n v="1"/>
    <s v=" "/>
    <s v=" "/>
    <s v=" "/>
    <s v="SIN RESPUESTA"/>
    <s v="SIN TRASLADO"/>
    <m/>
    <m/>
    <m/>
    <m/>
    <m/>
  </r>
  <r>
    <n v="4075"/>
    <m/>
    <m/>
    <m/>
    <x v="5"/>
    <x v="93"/>
    <m/>
    <m/>
    <m/>
    <x v="31"/>
    <m/>
    <m/>
    <s v="PENDIENTE"/>
    <s v="Sin respuesta"/>
    <n v="12"/>
    <s v=" "/>
    <m/>
    <m/>
    <m/>
    <m/>
    <m/>
    <m/>
    <n v="1"/>
    <s v=" "/>
    <s v=" "/>
    <s v=" "/>
    <s v="SIN RESPUESTA"/>
    <s v="SIN TRASLADO"/>
    <m/>
    <m/>
    <m/>
    <m/>
    <m/>
  </r>
  <r>
    <n v="4076"/>
    <m/>
    <m/>
    <m/>
    <x v="5"/>
    <x v="93"/>
    <m/>
    <m/>
    <m/>
    <x v="31"/>
    <m/>
    <m/>
    <s v="PENDIENTE"/>
    <s v="Sin respuesta"/>
    <n v="12"/>
    <s v=" "/>
    <m/>
    <m/>
    <m/>
    <m/>
    <m/>
    <m/>
    <n v="1"/>
    <s v=" "/>
    <s v=" "/>
    <s v=" "/>
    <s v="SIN RESPUESTA"/>
    <s v="SIN TRASLADO"/>
    <m/>
    <m/>
    <m/>
    <m/>
    <m/>
  </r>
  <r>
    <n v="4077"/>
    <m/>
    <m/>
    <m/>
    <x v="5"/>
    <x v="93"/>
    <m/>
    <m/>
    <m/>
    <x v="31"/>
    <m/>
    <m/>
    <s v="PENDIENTE"/>
    <s v="Sin respuesta"/>
    <n v="12"/>
    <s v=" "/>
    <m/>
    <m/>
    <m/>
    <m/>
    <m/>
    <m/>
    <n v="1"/>
    <s v=" "/>
    <s v=" "/>
    <s v=" "/>
    <s v="SIN RESPUESTA"/>
    <s v="SIN TRASLADO"/>
    <m/>
    <m/>
    <m/>
    <m/>
    <m/>
  </r>
  <r>
    <n v="4078"/>
    <m/>
    <m/>
    <m/>
    <x v="5"/>
    <x v="93"/>
    <m/>
    <m/>
    <m/>
    <x v="31"/>
    <m/>
    <m/>
    <s v="PENDIENTE"/>
    <s v="Sin respuesta"/>
    <n v="12"/>
    <s v=" "/>
    <m/>
    <m/>
    <m/>
    <m/>
    <m/>
    <m/>
    <n v="1"/>
    <s v=" "/>
    <s v=" "/>
    <s v=" "/>
    <s v="SIN RESPUESTA"/>
    <s v="SIN TRASLADO"/>
    <m/>
    <m/>
    <m/>
    <m/>
    <m/>
  </r>
  <r>
    <n v="4079"/>
    <m/>
    <m/>
    <m/>
    <x v="5"/>
    <x v="93"/>
    <m/>
    <m/>
    <m/>
    <x v="31"/>
    <m/>
    <m/>
    <s v="PENDIENTE"/>
    <s v="Sin respuesta"/>
    <n v="12"/>
    <s v=" "/>
    <m/>
    <m/>
    <m/>
    <m/>
    <m/>
    <m/>
    <n v="1"/>
    <s v=" "/>
    <s v=" "/>
    <s v=" "/>
    <s v="SIN RESPUESTA"/>
    <s v="SIN TRASLADO"/>
    <m/>
    <m/>
    <m/>
    <m/>
    <m/>
  </r>
  <r>
    <n v="4080"/>
    <m/>
    <m/>
    <m/>
    <x v="5"/>
    <x v="93"/>
    <m/>
    <m/>
    <m/>
    <x v="31"/>
    <m/>
    <m/>
    <s v="PENDIENTE"/>
    <s v="Sin respuesta"/>
    <n v="12"/>
    <s v=" "/>
    <m/>
    <m/>
    <m/>
    <m/>
    <m/>
    <m/>
    <n v="1"/>
    <s v=" "/>
    <s v=" "/>
    <s v=" "/>
    <s v="SIN RESPUESTA"/>
    <s v="SIN TRASLADO"/>
    <m/>
    <m/>
    <m/>
    <m/>
    <m/>
  </r>
  <r>
    <n v="4081"/>
    <m/>
    <m/>
    <m/>
    <x v="5"/>
    <x v="93"/>
    <m/>
    <m/>
    <m/>
    <x v="31"/>
    <m/>
    <m/>
    <s v="PENDIENTE"/>
    <s v="Sin respuesta"/>
    <n v="12"/>
    <s v=" "/>
    <m/>
    <m/>
    <m/>
    <m/>
    <m/>
    <m/>
    <n v="1"/>
    <s v=" "/>
    <s v=" "/>
    <s v=" "/>
    <s v="SIN RESPUESTA"/>
    <s v="SIN TRASLADO"/>
    <m/>
    <m/>
    <m/>
    <m/>
    <m/>
  </r>
  <r>
    <n v="4082"/>
    <m/>
    <m/>
    <m/>
    <x v="5"/>
    <x v="93"/>
    <m/>
    <m/>
    <m/>
    <x v="31"/>
    <m/>
    <m/>
    <s v="PENDIENTE"/>
    <s v="Sin respuesta"/>
    <n v="12"/>
    <s v=" "/>
    <m/>
    <m/>
    <m/>
    <m/>
    <m/>
    <m/>
    <n v="1"/>
    <s v=" "/>
    <s v=" "/>
    <s v=" "/>
    <s v="SIN RESPUESTA"/>
    <s v="SIN TRASLADO"/>
    <m/>
    <m/>
    <m/>
    <m/>
    <m/>
  </r>
  <r>
    <n v="4083"/>
    <m/>
    <m/>
    <m/>
    <x v="5"/>
    <x v="93"/>
    <m/>
    <m/>
    <m/>
    <x v="31"/>
    <m/>
    <m/>
    <s v="PENDIENTE"/>
    <s v="Sin respuesta"/>
    <n v="12"/>
    <s v=" "/>
    <m/>
    <m/>
    <m/>
    <m/>
    <m/>
    <m/>
    <n v="1"/>
    <s v=" "/>
    <s v=" "/>
    <s v=" "/>
    <s v="SIN RESPUESTA"/>
    <s v="SIN TRASLADO"/>
    <m/>
    <m/>
    <m/>
    <m/>
    <m/>
  </r>
  <r>
    <n v="4084"/>
    <m/>
    <m/>
    <m/>
    <x v="5"/>
    <x v="93"/>
    <m/>
    <m/>
    <m/>
    <x v="31"/>
    <m/>
    <m/>
    <s v="PENDIENTE"/>
    <s v="Sin respuesta"/>
    <n v="12"/>
    <s v=" "/>
    <m/>
    <m/>
    <m/>
    <m/>
    <m/>
    <m/>
    <n v="1"/>
    <s v=" "/>
    <s v=" "/>
    <s v=" "/>
    <s v="SIN RESPUESTA"/>
    <s v="SIN TRASLADO"/>
    <m/>
    <m/>
    <m/>
    <m/>
    <m/>
  </r>
  <r>
    <n v="4085"/>
    <m/>
    <m/>
    <m/>
    <x v="5"/>
    <x v="93"/>
    <m/>
    <m/>
    <m/>
    <x v="31"/>
    <m/>
    <m/>
    <s v="PENDIENTE"/>
    <s v="Sin respuesta"/>
    <n v="12"/>
    <s v=" "/>
    <m/>
    <m/>
    <m/>
    <m/>
    <m/>
    <m/>
    <n v="1"/>
    <s v=" "/>
    <s v=" "/>
    <s v=" "/>
    <s v="SIN RESPUESTA"/>
    <s v="SIN TRASLADO"/>
    <m/>
    <m/>
    <m/>
    <m/>
    <m/>
  </r>
  <r>
    <n v="4086"/>
    <m/>
    <m/>
    <m/>
    <x v="5"/>
    <x v="93"/>
    <m/>
    <m/>
    <m/>
    <x v="31"/>
    <m/>
    <m/>
    <s v="PENDIENTE"/>
    <s v="Sin respuesta"/>
    <n v="12"/>
    <s v=" "/>
    <m/>
    <m/>
    <m/>
    <m/>
    <m/>
    <m/>
    <n v="1"/>
    <s v=" "/>
    <s v=" "/>
    <s v=" "/>
    <s v="SIN RESPUESTA"/>
    <s v="SIN TRASLADO"/>
    <m/>
    <m/>
    <m/>
    <m/>
    <m/>
  </r>
  <r>
    <n v="4087"/>
    <m/>
    <m/>
    <m/>
    <x v="5"/>
    <x v="93"/>
    <m/>
    <m/>
    <m/>
    <x v="31"/>
    <m/>
    <m/>
    <s v="PENDIENTE"/>
    <s v="Sin respuesta"/>
    <n v="12"/>
    <s v=" "/>
    <m/>
    <m/>
    <m/>
    <m/>
    <m/>
    <m/>
    <n v="1"/>
    <s v=" "/>
    <s v=" "/>
    <s v=" "/>
    <s v="SIN RESPUESTA"/>
    <s v="SIN TRASLADO"/>
    <m/>
    <m/>
    <m/>
    <m/>
    <m/>
  </r>
  <r>
    <n v="4088"/>
    <m/>
    <m/>
    <m/>
    <x v="5"/>
    <x v="93"/>
    <m/>
    <m/>
    <m/>
    <x v="31"/>
    <m/>
    <m/>
    <s v="PENDIENTE"/>
    <s v="Sin respuesta"/>
    <n v="12"/>
    <s v=" "/>
    <m/>
    <m/>
    <m/>
    <m/>
    <m/>
    <m/>
    <n v="1"/>
    <s v=" "/>
    <s v=" "/>
    <s v=" "/>
    <s v="SIN RESPUESTA"/>
    <s v="SIN TRASLADO"/>
    <m/>
    <m/>
    <m/>
    <m/>
    <m/>
  </r>
  <r>
    <n v="4089"/>
    <m/>
    <m/>
    <m/>
    <x v="5"/>
    <x v="93"/>
    <m/>
    <m/>
    <m/>
    <x v="31"/>
    <m/>
    <m/>
    <s v="PENDIENTE"/>
    <s v="Sin respuesta"/>
    <n v="12"/>
    <s v=" "/>
    <m/>
    <m/>
    <m/>
    <m/>
    <m/>
    <m/>
    <n v="1"/>
    <s v=" "/>
    <s v=" "/>
    <s v=" "/>
    <s v="SIN RESPUESTA"/>
    <s v="SIN TRASLADO"/>
    <m/>
    <m/>
    <m/>
    <m/>
    <m/>
  </r>
  <r>
    <n v="4090"/>
    <m/>
    <m/>
    <m/>
    <x v="5"/>
    <x v="93"/>
    <m/>
    <m/>
    <m/>
    <x v="31"/>
    <m/>
    <m/>
    <s v="PENDIENTE"/>
    <s v="Sin respuesta"/>
    <n v="12"/>
    <s v=" "/>
    <m/>
    <m/>
    <m/>
    <m/>
    <m/>
    <m/>
    <n v="1"/>
    <s v=" "/>
    <s v=" "/>
    <s v=" "/>
    <s v="SIN RESPUESTA"/>
    <s v="SIN TRASLADO"/>
    <m/>
    <m/>
    <m/>
    <m/>
    <m/>
  </r>
  <r>
    <n v="4091"/>
    <m/>
    <m/>
    <m/>
    <x v="5"/>
    <x v="93"/>
    <m/>
    <m/>
    <m/>
    <x v="31"/>
    <m/>
    <m/>
    <s v="PENDIENTE"/>
    <s v="Sin respuesta"/>
    <n v="12"/>
    <s v=" "/>
    <m/>
    <m/>
    <m/>
    <m/>
    <m/>
    <m/>
    <n v="1"/>
    <s v=" "/>
    <s v=" "/>
    <s v=" "/>
    <s v="SIN RESPUESTA"/>
    <s v="SIN TRASLADO"/>
    <m/>
    <m/>
    <m/>
    <m/>
    <m/>
  </r>
  <r>
    <n v="4092"/>
    <m/>
    <m/>
    <m/>
    <x v="5"/>
    <x v="93"/>
    <m/>
    <m/>
    <m/>
    <x v="31"/>
    <m/>
    <m/>
    <s v="PENDIENTE"/>
    <s v="Sin respuesta"/>
    <n v="12"/>
    <s v=" "/>
    <m/>
    <m/>
    <m/>
    <m/>
    <m/>
    <m/>
    <n v="1"/>
    <s v=" "/>
    <s v=" "/>
    <s v=" "/>
    <s v="SIN RESPUESTA"/>
    <s v="SIN TRASLADO"/>
    <m/>
    <m/>
    <m/>
    <m/>
    <m/>
  </r>
  <r>
    <n v="4093"/>
    <m/>
    <m/>
    <m/>
    <x v="5"/>
    <x v="93"/>
    <m/>
    <m/>
    <m/>
    <x v="31"/>
    <m/>
    <m/>
    <s v="PENDIENTE"/>
    <s v="Sin respuesta"/>
    <n v="12"/>
    <s v=" "/>
    <m/>
    <m/>
    <m/>
    <m/>
    <m/>
    <m/>
    <n v="1"/>
    <s v=" "/>
    <s v=" "/>
    <s v=" "/>
    <s v="SIN RESPUESTA"/>
    <s v="SIN TRASLADO"/>
    <m/>
    <m/>
    <m/>
    <m/>
    <m/>
  </r>
  <r>
    <n v="4094"/>
    <m/>
    <m/>
    <m/>
    <x v="5"/>
    <x v="93"/>
    <m/>
    <m/>
    <m/>
    <x v="31"/>
    <m/>
    <m/>
    <s v="PENDIENTE"/>
    <s v="Sin respuesta"/>
    <n v="12"/>
    <s v=" "/>
    <m/>
    <m/>
    <m/>
    <m/>
    <m/>
    <m/>
    <n v="1"/>
    <s v=" "/>
    <s v=" "/>
    <s v=" "/>
    <s v="SIN RESPUESTA"/>
    <s v="SIN TRASLADO"/>
    <m/>
    <m/>
    <m/>
    <m/>
    <m/>
  </r>
  <r>
    <n v="4095"/>
    <m/>
    <m/>
    <m/>
    <x v="5"/>
    <x v="93"/>
    <m/>
    <m/>
    <m/>
    <x v="31"/>
    <m/>
    <m/>
    <s v="PENDIENTE"/>
    <s v="Sin respuesta"/>
    <n v="12"/>
    <s v=" "/>
    <m/>
    <m/>
    <m/>
    <m/>
    <m/>
    <m/>
    <n v="1"/>
    <s v=" "/>
    <s v=" "/>
    <s v=" "/>
    <s v="SIN RESPUESTA"/>
    <s v="SIN TRASLADO"/>
    <m/>
    <m/>
    <m/>
    <m/>
    <m/>
  </r>
  <r>
    <n v="4096"/>
    <m/>
    <m/>
    <m/>
    <x v="5"/>
    <x v="93"/>
    <m/>
    <m/>
    <m/>
    <x v="31"/>
    <m/>
    <m/>
    <s v="PENDIENTE"/>
    <s v="Sin respuesta"/>
    <n v="12"/>
    <s v=" "/>
    <m/>
    <m/>
    <m/>
    <m/>
    <m/>
    <m/>
    <n v="1"/>
    <s v=" "/>
    <s v=" "/>
    <s v=" "/>
    <s v="SIN RESPUESTA"/>
    <s v="SIN TRASLADO"/>
    <m/>
    <m/>
    <m/>
    <m/>
    <m/>
  </r>
  <r>
    <n v="4097"/>
    <m/>
    <m/>
    <m/>
    <x v="5"/>
    <x v="93"/>
    <m/>
    <m/>
    <m/>
    <x v="31"/>
    <m/>
    <m/>
    <s v="PENDIENTE"/>
    <s v="Sin respuesta"/>
    <n v="12"/>
    <s v=" "/>
    <m/>
    <m/>
    <m/>
    <m/>
    <m/>
    <m/>
    <n v="1"/>
    <s v=" "/>
    <s v=" "/>
    <s v=" "/>
    <s v="SIN RESPUESTA"/>
    <s v="SIN TRASLADO"/>
    <m/>
    <m/>
    <m/>
    <m/>
    <m/>
  </r>
  <r>
    <n v="4098"/>
    <m/>
    <m/>
    <m/>
    <x v="5"/>
    <x v="93"/>
    <m/>
    <m/>
    <m/>
    <x v="31"/>
    <m/>
    <m/>
    <s v="PENDIENTE"/>
    <s v="Sin respuesta"/>
    <n v="12"/>
    <s v=" "/>
    <m/>
    <m/>
    <m/>
    <m/>
    <m/>
    <m/>
    <n v="1"/>
    <s v=" "/>
    <s v=" "/>
    <s v=" "/>
    <s v="SIN RESPUESTA"/>
    <s v="SIN TRASLADO"/>
    <m/>
    <m/>
    <m/>
    <m/>
    <m/>
  </r>
  <r>
    <n v="4099"/>
    <m/>
    <m/>
    <m/>
    <x v="5"/>
    <x v="93"/>
    <m/>
    <m/>
    <m/>
    <x v="31"/>
    <m/>
    <m/>
    <s v="PENDIENTE"/>
    <s v="Sin respuesta"/>
    <n v="12"/>
    <s v=" "/>
    <m/>
    <m/>
    <m/>
    <m/>
    <m/>
    <m/>
    <n v="1"/>
    <s v=" "/>
    <s v=" "/>
    <s v=" "/>
    <s v="SIN RESPUESTA"/>
    <s v="SIN TRASLADO"/>
    <m/>
    <m/>
    <m/>
    <m/>
    <m/>
  </r>
  <r>
    <n v="4100"/>
    <m/>
    <m/>
    <m/>
    <x v="5"/>
    <x v="93"/>
    <m/>
    <m/>
    <m/>
    <x v="31"/>
    <m/>
    <m/>
    <s v="PENDIENTE"/>
    <s v="Sin respuesta"/>
    <n v="12"/>
    <s v=" "/>
    <m/>
    <m/>
    <m/>
    <m/>
    <m/>
    <m/>
    <n v="1"/>
    <s v=" "/>
    <s v=" "/>
    <s v=" "/>
    <s v="SIN RESPUESTA"/>
    <s v="SIN TRASLADO"/>
    <m/>
    <m/>
    <m/>
    <m/>
    <m/>
  </r>
  <r>
    <n v="4101"/>
    <m/>
    <m/>
    <m/>
    <x v="5"/>
    <x v="93"/>
    <m/>
    <m/>
    <m/>
    <x v="31"/>
    <m/>
    <m/>
    <s v="PENDIENTE"/>
    <s v="Sin respuesta"/>
    <n v="12"/>
    <s v=" "/>
    <m/>
    <m/>
    <m/>
    <m/>
    <m/>
    <m/>
    <n v="1"/>
    <s v=" "/>
    <s v=" "/>
    <s v=" "/>
    <s v="SIN RESPUESTA"/>
    <s v="SIN TRASLADO"/>
    <m/>
    <m/>
    <m/>
    <m/>
    <m/>
  </r>
  <r>
    <n v="4102"/>
    <m/>
    <m/>
    <m/>
    <x v="5"/>
    <x v="93"/>
    <m/>
    <m/>
    <m/>
    <x v="31"/>
    <m/>
    <m/>
    <s v="PENDIENTE"/>
    <s v="Sin respuesta"/>
    <n v="12"/>
    <s v=" "/>
    <m/>
    <m/>
    <m/>
    <m/>
    <m/>
    <m/>
    <n v="1"/>
    <s v=" "/>
    <s v=" "/>
    <s v=" "/>
    <s v="SIN RESPUESTA"/>
    <s v="SIN TRASLADO"/>
    <m/>
    <m/>
    <m/>
    <m/>
    <m/>
  </r>
  <r>
    <n v="4103"/>
    <m/>
    <m/>
    <m/>
    <x v="5"/>
    <x v="93"/>
    <m/>
    <m/>
    <m/>
    <x v="31"/>
    <m/>
    <m/>
    <s v="PENDIENTE"/>
    <s v="Sin respuesta"/>
    <n v="12"/>
    <s v=" "/>
    <m/>
    <m/>
    <m/>
    <m/>
    <m/>
    <m/>
    <n v="1"/>
    <s v=" "/>
    <s v=" "/>
    <s v=" "/>
    <s v="SIN RESPUESTA"/>
    <s v="SIN TRASLADO"/>
    <m/>
    <m/>
    <m/>
    <m/>
    <m/>
  </r>
  <r>
    <n v="4104"/>
    <m/>
    <m/>
    <m/>
    <x v="5"/>
    <x v="93"/>
    <m/>
    <m/>
    <m/>
    <x v="31"/>
    <m/>
    <m/>
    <s v="PENDIENTE"/>
    <s v="Sin respuesta"/>
    <n v="12"/>
    <s v=" "/>
    <m/>
    <m/>
    <m/>
    <m/>
    <m/>
    <m/>
    <n v="1"/>
    <s v=" "/>
    <s v=" "/>
    <s v=" "/>
    <s v="SIN RESPUESTA"/>
    <s v="SIN TRASLADO"/>
    <m/>
    <m/>
    <m/>
    <m/>
    <m/>
  </r>
  <r>
    <n v="4105"/>
    <m/>
    <m/>
    <m/>
    <x v="5"/>
    <x v="93"/>
    <m/>
    <m/>
    <m/>
    <x v="31"/>
    <m/>
    <m/>
    <s v="PENDIENTE"/>
    <s v="Sin respuesta"/>
    <n v="12"/>
    <s v=" "/>
    <m/>
    <m/>
    <m/>
    <m/>
    <m/>
    <m/>
    <n v="1"/>
    <s v=" "/>
    <s v=" "/>
    <s v=" "/>
    <s v="SIN RESPUESTA"/>
    <s v="SIN TRASLADO"/>
    <m/>
    <m/>
    <m/>
    <m/>
    <m/>
  </r>
  <r>
    <n v="4106"/>
    <m/>
    <m/>
    <m/>
    <x v="5"/>
    <x v="93"/>
    <m/>
    <m/>
    <m/>
    <x v="31"/>
    <m/>
    <m/>
    <s v="PENDIENTE"/>
    <s v="Sin respuesta"/>
    <n v="12"/>
    <s v=" "/>
    <m/>
    <m/>
    <m/>
    <m/>
    <m/>
    <m/>
    <n v="1"/>
    <s v=" "/>
    <s v=" "/>
    <s v=" "/>
    <s v="SIN RESPUESTA"/>
    <s v="SIN TRASLADO"/>
    <m/>
    <m/>
    <m/>
    <m/>
    <m/>
  </r>
  <r>
    <n v="4107"/>
    <m/>
    <m/>
    <m/>
    <x v="5"/>
    <x v="93"/>
    <m/>
    <m/>
    <m/>
    <x v="31"/>
    <m/>
    <m/>
    <s v="PENDIENTE"/>
    <s v="Sin respuesta"/>
    <n v="12"/>
    <s v=" "/>
    <m/>
    <m/>
    <m/>
    <m/>
    <m/>
    <m/>
    <n v="1"/>
    <s v=" "/>
    <s v=" "/>
    <s v=" "/>
    <s v="SIN RESPUESTA"/>
    <s v="SIN TRASLADO"/>
    <m/>
    <m/>
    <m/>
    <m/>
    <m/>
  </r>
  <r>
    <n v="4108"/>
    <m/>
    <m/>
    <m/>
    <x v="5"/>
    <x v="93"/>
    <m/>
    <m/>
    <m/>
    <x v="31"/>
    <m/>
    <m/>
    <s v="PENDIENTE"/>
    <s v="Sin respuesta"/>
    <n v="12"/>
    <s v=" "/>
    <m/>
    <m/>
    <m/>
    <m/>
    <m/>
    <m/>
    <n v="1"/>
    <s v=" "/>
    <s v=" "/>
    <s v=" "/>
    <s v="SIN RESPUESTA"/>
    <s v="SIN TRASLADO"/>
    <m/>
    <m/>
    <m/>
    <m/>
    <m/>
  </r>
  <r>
    <n v="4109"/>
    <m/>
    <m/>
    <m/>
    <x v="5"/>
    <x v="93"/>
    <m/>
    <m/>
    <m/>
    <x v="31"/>
    <m/>
    <m/>
    <s v="PENDIENTE"/>
    <s v="Sin respuesta"/>
    <n v="12"/>
    <s v=" "/>
    <m/>
    <m/>
    <m/>
    <m/>
    <m/>
    <m/>
    <n v="1"/>
    <s v=" "/>
    <s v=" "/>
    <s v=" "/>
    <s v="SIN RESPUESTA"/>
    <s v="SIN TRASLADO"/>
    <m/>
    <m/>
    <m/>
    <m/>
    <m/>
  </r>
  <r>
    <n v="4110"/>
    <m/>
    <m/>
    <m/>
    <x v="5"/>
    <x v="93"/>
    <m/>
    <m/>
    <m/>
    <x v="31"/>
    <m/>
    <m/>
    <s v="PENDIENTE"/>
    <s v="Sin respuesta"/>
    <n v="12"/>
    <s v=" "/>
    <m/>
    <m/>
    <m/>
    <m/>
    <m/>
    <m/>
    <n v="1"/>
    <s v=" "/>
    <s v=" "/>
    <s v=" "/>
    <s v="SIN RESPUESTA"/>
    <s v="SIN TRASLADO"/>
    <m/>
    <m/>
    <m/>
    <m/>
    <m/>
  </r>
  <r>
    <n v="4111"/>
    <m/>
    <m/>
    <m/>
    <x v="5"/>
    <x v="93"/>
    <m/>
    <m/>
    <m/>
    <x v="31"/>
    <m/>
    <m/>
    <s v="PENDIENTE"/>
    <s v="Sin respuesta"/>
    <n v="12"/>
    <s v=" "/>
    <m/>
    <m/>
    <m/>
    <m/>
    <m/>
    <m/>
    <n v="1"/>
    <s v=" "/>
    <s v=" "/>
    <s v=" "/>
    <s v="SIN RESPUESTA"/>
    <s v="SIN TRASLADO"/>
    <m/>
    <m/>
    <m/>
    <m/>
    <m/>
  </r>
  <r>
    <n v="4112"/>
    <m/>
    <m/>
    <m/>
    <x v="5"/>
    <x v="93"/>
    <m/>
    <m/>
    <m/>
    <x v="31"/>
    <m/>
    <m/>
    <s v="PENDIENTE"/>
    <s v="Sin respuesta"/>
    <n v="12"/>
    <s v=" "/>
    <m/>
    <m/>
    <m/>
    <m/>
    <m/>
    <m/>
    <n v="1"/>
    <s v=" "/>
    <s v=" "/>
    <s v=" "/>
    <s v="SIN RESPUESTA"/>
    <s v="SIN TRASLADO"/>
    <m/>
    <m/>
    <m/>
    <m/>
    <m/>
  </r>
  <r>
    <n v="4113"/>
    <m/>
    <m/>
    <m/>
    <x v="5"/>
    <x v="93"/>
    <m/>
    <m/>
    <m/>
    <x v="31"/>
    <m/>
    <m/>
    <s v="PENDIENTE"/>
    <s v="Sin respuesta"/>
    <n v="12"/>
    <s v=" "/>
    <m/>
    <m/>
    <m/>
    <m/>
    <m/>
    <m/>
    <n v="1"/>
    <s v=" "/>
    <s v=" "/>
    <s v=" "/>
    <s v="SIN RESPUESTA"/>
    <s v="SIN TRASLADO"/>
    <m/>
    <m/>
    <m/>
    <m/>
    <m/>
  </r>
  <r>
    <n v="4114"/>
    <m/>
    <m/>
    <m/>
    <x v="5"/>
    <x v="93"/>
    <m/>
    <m/>
    <m/>
    <x v="31"/>
    <m/>
    <m/>
    <s v="PENDIENTE"/>
    <s v="Sin respuesta"/>
    <n v="12"/>
    <s v=" "/>
    <m/>
    <m/>
    <m/>
    <m/>
    <m/>
    <m/>
    <n v="1"/>
    <s v=" "/>
    <s v=" "/>
    <s v=" "/>
    <s v="SIN RESPUESTA"/>
    <s v="SIN TRASLADO"/>
    <m/>
    <m/>
    <m/>
    <m/>
    <m/>
  </r>
  <r>
    <n v="4115"/>
    <m/>
    <m/>
    <m/>
    <x v="5"/>
    <x v="93"/>
    <m/>
    <m/>
    <m/>
    <x v="31"/>
    <m/>
    <m/>
    <s v="PENDIENTE"/>
    <s v="Sin respuesta"/>
    <n v="12"/>
    <s v=" "/>
    <m/>
    <m/>
    <m/>
    <m/>
    <m/>
    <m/>
    <n v="1"/>
    <s v=" "/>
    <s v=" "/>
    <s v=" "/>
    <s v="SIN RESPUESTA"/>
    <s v="SIN TRASLADO"/>
    <m/>
    <m/>
    <m/>
    <m/>
    <m/>
  </r>
  <r>
    <n v="4116"/>
    <m/>
    <m/>
    <m/>
    <x v="5"/>
    <x v="93"/>
    <m/>
    <m/>
    <m/>
    <x v="31"/>
    <m/>
    <m/>
    <s v="PENDIENTE"/>
    <s v="Sin respuesta"/>
    <n v="12"/>
    <s v=" "/>
    <m/>
    <m/>
    <m/>
    <m/>
    <m/>
    <m/>
    <n v="1"/>
    <s v=" "/>
    <s v=" "/>
    <s v=" "/>
    <s v="SIN RESPUESTA"/>
    <s v="SIN TRASLADO"/>
    <m/>
    <m/>
    <m/>
    <m/>
    <m/>
  </r>
  <r>
    <n v="4117"/>
    <m/>
    <m/>
    <m/>
    <x v="5"/>
    <x v="93"/>
    <m/>
    <m/>
    <m/>
    <x v="31"/>
    <m/>
    <m/>
    <s v="PENDIENTE"/>
    <s v="Sin respuesta"/>
    <n v="12"/>
    <s v=" "/>
    <m/>
    <m/>
    <m/>
    <m/>
    <m/>
    <m/>
    <n v="1"/>
    <s v=" "/>
    <s v=" "/>
    <s v=" "/>
    <s v="SIN RESPUESTA"/>
    <s v="SIN TRASLADO"/>
    <m/>
    <m/>
    <m/>
    <m/>
    <m/>
  </r>
  <r>
    <n v="4118"/>
    <m/>
    <m/>
    <m/>
    <x v="5"/>
    <x v="93"/>
    <m/>
    <m/>
    <m/>
    <x v="31"/>
    <m/>
    <m/>
    <s v="PENDIENTE"/>
    <s v="Sin respuesta"/>
    <n v="12"/>
    <s v=" "/>
    <m/>
    <m/>
    <m/>
    <m/>
    <m/>
    <m/>
    <n v="1"/>
    <s v=" "/>
    <s v=" "/>
    <s v=" "/>
    <s v="SIN RESPUESTA"/>
    <s v="SIN TRASLADO"/>
    <m/>
    <m/>
    <m/>
    <m/>
    <m/>
  </r>
  <r>
    <n v="4119"/>
    <m/>
    <m/>
    <m/>
    <x v="5"/>
    <x v="93"/>
    <m/>
    <m/>
    <m/>
    <x v="31"/>
    <m/>
    <m/>
    <s v="PENDIENTE"/>
    <s v="Sin respuesta"/>
    <n v="12"/>
    <s v=" "/>
    <m/>
    <m/>
    <m/>
    <m/>
    <m/>
    <m/>
    <n v="1"/>
    <s v=" "/>
    <s v=" "/>
    <s v=" "/>
    <s v="SIN RESPUESTA"/>
    <s v="SIN TRASLADO"/>
    <m/>
    <m/>
    <m/>
    <m/>
    <m/>
  </r>
  <r>
    <n v="4120"/>
    <m/>
    <m/>
    <m/>
    <x v="5"/>
    <x v="93"/>
    <m/>
    <m/>
    <m/>
    <x v="31"/>
    <m/>
    <m/>
    <s v="PENDIENTE"/>
    <s v="Sin respuesta"/>
    <n v="12"/>
    <s v=" "/>
    <m/>
    <m/>
    <m/>
    <m/>
    <m/>
    <m/>
    <n v="1"/>
    <s v=" "/>
    <s v=" "/>
    <s v=" "/>
    <s v="SIN RESPUESTA"/>
    <s v="SIN TRASLADO"/>
    <m/>
    <m/>
    <m/>
    <m/>
    <m/>
  </r>
  <r>
    <n v="4121"/>
    <m/>
    <m/>
    <m/>
    <x v="5"/>
    <x v="93"/>
    <m/>
    <m/>
    <m/>
    <x v="31"/>
    <m/>
    <m/>
    <s v="PENDIENTE"/>
    <s v="Sin respuesta"/>
    <n v="12"/>
    <s v=" "/>
    <m/>
    <m/>
    <m/>
    <m/>
    <m/>
    <m/>
    <n v="1"/>
    <s v=" "/>
    <s v=" "/>
    <s v=" "/>
    <s v="SIN RESPUESTA"/>
    <s v="SIN TRASLADO"/>
    <m/>
    <m/>
    <m/>
    <m/>
    <m/>
  </r>
  <r>
    <n v="4122"/>
    <m/>
    <m/>
    <m/>
    <x v="5"/>
    <x v="93"/>
    <m/>
    <m/>
    <m/>
    <x v="31"/>
    <m/>
    <m/>
    <s v="PENDIENTE"/>
    <s v="Sin respuesta"/>
    <n v="12"/>
    <s v=" "/>
    <m/>
    <m/>
    <m/>
    <m/>
    <m/>
    <m/>
    <n v="1"/>
    <s v=" "/>
    <s v=" "/>
    <s v=" "/>
    <s v="SIN RESPUESTA"/>
    <s v="SIN TRASLADO"/>
    <m/>
    <m/>
    <m/>
    <m/>
    <m/>
  </r>
  <r>
    <n v="4123"/>
    <m/>
    <m/>
    <m/>
    <x v="5"/>
    <x v="93"/>
    <m/>
    <m/>
    <m/>
    <x v="31"/>
    <m/>
    <m/>
    <s v="PENDIENTE"/>
    <s v="Sin respuesta"/>
    <n v="12"/>
    <s v=" "/>
    <m/>
    <m/>
    <m/>
    <m/>
    <m/>
    <m/>
    <n v="1"/>
    <s v=" "/>
    <s v=" "/>
    <s v=" "/>
    <s v="SIN RESPUESTA"/>
    <s v="SIN TRASLADO"/>
    <m/>
    <m/>
    <m/>
    <m/>
    <m/>
  </r>
  <r>
    <n v="4124"/>
    <m/>
    <m/>
    <m/>
    <x v="5"/>
    <x v="93"/>
    <m/>
    <m/>
    <m/>
    <x v="31"/>
    <m/>
    <m/>
    <s v="PENDIENTE"/>
    <s v="Sin respuesta"/>
    <n v="12"/>
    <s v=" "/>
    <m/>
    <m/>
    <m/>
    <m/>
    <m/>
    <m/>
    <n v="1"/>
    <s v=" "/>
    <s v=" "/>
    <s v=" "/>
    <s v="SIN RESPUESTA"/>
    <s v="SIN TRASLADO"/>
    <m/>
    <m/>
    <m/>
    <m/>
    <m/>
  </r>
  <r>
    <n v="4125"/>
    <m/>
    <m/>
    <m/>
    <x v="5"/>
    <x v="93"/>
    <m/>
    <m/>
    <m/>
    <x v="31"/>
    <m/>
    <m/>
    <s v="PENDIENTE"/>
    <s v="Sin respuesta"/>
    <n v="12"/>
    <s v=" "/>
    <m/>
    <m/>
    <m/>
    <m/>
    <m/>
    <m/>
    <n v="1"/>
    <s v=" "/>
    <s v=" "/>
    <s v=" "/>
    <s v="SIN RESPUESTA"/>
    <s v="SIN TRASLADO"/>
    <m/>
    <m/>
    <m/>
    <m/>
    <m/>
  </r>
  <r>
    <n v="4126"/>
    <m/>
    <m/>
    <m/>
    <x v="5"/>
    <x v="93"/>
    <m/>
    <m/>
    <m/>
    <x v="31"/>
    <m/>
    <m/>
    <s v="PENDIENTE"/>
    <s v="Sin respuesta"/>
    <n v="12"/>
    <s v=" "/>
    <m/>
    <m/>
    <m/>
    <m/>
    <m/>
    <m/>
    <n v="1"/>
    <s v=" "/>
    <s v=" "/>
    <s v=" "/>
    <s v="SIN RESPUESTA"/>
    <s v="SIN TRASLADO"/>
    <m/>
    <m/>
    <m/>
    <m/>
    <m/>
  </r>
  <r>
    <n v="4127"/>
    <m/>
    <m/>
    <m/>
    <x v="5"/>
    <x v="93"/>
    <m/>
    <m/>
    <m/>
    <x v="31"/>
    <m/>
    <m/>
    <s v="PENDIENTE"/>
    <s v="Sin respuesta"/>
    <n v="12"/>
    <s v=" "/>
    <m/>
    <m/>
    <m/>
    <m/>
    <m/>
    <m/>
    <n v="1"/>
    <s v=" "/>
    <s v=" "/>
    <s v=" "/>
    <s v="SIN RESPUESTA"/>
    <s v="SIN TRASLADO"/>
    <m/>
    <m/>
    <m/>
    <m/>
    <m/>
  </r>
  <r>
    <n v="4128"/>
    <m/>
    <m/>
    <m/>
    <x v="5"/>
    <x v="93"/>
    <m/>
    <m/>
    <m/>
    <x v="31"/>
    <m/>
    <m/>
    <s v="PENDIENTE"/>
    <s v="Sin respuesta"/>
    <n v="12"/>
    <s v=" "/>
    <m/>
    <m/>
    <m/>
    <m/>
    <m/>
    <m/>
    <n v="1"/>
    <s v=" "/>
    <s v=" "/>
    <s v=" "/>
    <s v="SIN RESPUESTA"/>
    <s v="SIN TRASLADO"/>
    <m/>
    <m/>
    <m/>
    <m/>
    <m/>
  </r>
  <r>
    <n v="4129"/>
    <m/>
    <m/>
    <m/>
    <x v="5"/>
    <x v="93"/>
    <m/>
    <m/>
    <m/>
    <x v="31"/>
    <m/>
    <m/>
    <s v="PENDIENTE"/>
    <s v="Sin respuesta"/>
    <n v="12"/>
    <s v=" "/>
    <m/>
    <m/>
    <m/>
    <m/>
    <m/>
    <m/>
    <n v="1"/>
    <s v=" "/>
    <s v=" "/>
    <s v=" "/>
    <s v="SIN RESPUESTA"/>
    <s v="SIN TRASLADO"/>
    <m/>
    <m/>
    <m/>
    <m/>
    <m/>
  </r>
  <r>
    <n v="4130"/>
    <m/>
    <m/>
    <m/>
    <x v="5"/>
    <x v="93"/>
    <m/>
    <m/>
    <m/>
    <x v="31"/>
    <m/>
    <m/>
    <s v="PENDIENTE"/>
    <s v="Sin respuesta"/>
    <n v="12"/>
    <s v=" "/>
    <m/>
    <m/>
    <m/>
    <m/>
    <m/>
    <m/>
    <n v="1"/>
    <s v=" "/>
    <s v=" "/>
    <s v=" "/>
    <s v="SIN RESPUESTA"/>
    <s v="SIN TRASLADO"/>
    <m/>
    <m/>
    <m/>
    <m/>
    <m/>
  </r>
  <r>
    <n v="4131"/>
    <m/>
    <m/>
    <m/>
    <x v="5"/>
    <x v="93"/>
    <m/>
    <m/>
    <m/>
    <x v="31"/>
    <m/>
    <m/>
    <s v="PENDIENTE"/>
    <s v="Sin respuesta"/>
    <n v="12"/>
    <s v=" "/>
    <m/>
    <m/>
    <m/>
    <m/>
    <m/>
    <m/>
    <n v="1"/>
    <s v=" "/>
    <s v=" "/>
    <s v=" "/>
    <s v="SIN RESPUESTA"/>
    <s v="SIN TRASLADO"/>
    <m/>
    <m/>
    <m/>
    <m/>
    <m/>
  </r>
  <r>
    <n v="4132"/>
    <m/>
    <m/>
    <m/>
    <x v="5"/>
    <x v="93"/>
    <m/>
    <m/>
    <m/>
    <x v="31"/>
    <m/>
    <m/>
    <s v="PENDIENTE"/>
    <s v="Sin respuesta"/>
    <n v="12"/>
    <s v=" "/>
    <m/>
    <m/>
    <m/>
    <m/>
    <m/>
    <m/>
    <n v="1"/>
    <s v=" "/>
    <s v=" "/>
    <s v=" "/>
    <s v="SIN RESPUESTA"/>
    <s v="SIN TRASLADO"/>
    <m/>
    <m/>
    <m/>
    <m/>
    <m/>
  </r>
  <r>
    <n v="4133"/>
    <m/>
    <m/>
    <m/>
    <x v="5"/>
    <x v="93"/>
    <m/>
    <m/>
    <m/>
    <x v="31"/>
    <m/>
    <m/>
    <s v="PENDIENTE"/>
    <s v="Sin respuesta"/>
    <n v="12"/>
    <s v=" "/>
    <m/>
    <m/>
    <m/>
    <m/>
    <m/>
    <m/>
    <n v="1"/>
    <s v=" "/>
    <s v=" "/>
    <s v=" "/>
    <s v="SIN RESPUESTA"/>
    <s v="SIN TRASLADO"/>
    <m/>
    <m/>
    <m/>
    <m/>
    <m/>
  </r>
  <r>
    <n v="4134"/>
    <m/>
    <m/>
    <m/>
    <x v="5"/>
    <x v="93"/>
    <m/>
    <m/>
    <m/>
    <x v="31"/>
    <m/>
    <m/>
    <s v="PENDIENTE"/>
    <s v="Sin respuesta"/>
    <n v="12"/>
    <s v=" "/>
    <m/>
    <m/>
    <m/>
    <m/>
    <m/>
    <m/>
    <n v="1"/>
    <s v=" "/>
    <s v=" "/>
    <s v=" "/>
    <s v="SIN RESPUESTA"/>
    <s v="SIN TRASLADO"/>
    <m/>
    <m/>
    <m/>
    <m/>
    <m/>
  </r>
  <r>
    <n v="4135"/>
    <m/>
    <m/>
    <m/>
    <x v="5"/>
    <x v="93"/>
    <m/>
    <m/>
    <m/>
    <x v="31"/>
    <m/>
    <m/>
    <s v="PENDIENTE"/>
    <s v="Sin respuesta"/>
    <n v="12"/>
    <s v=" "/>
    <m/>
    <m/>
    <m/>
    <m/>
    <m/>
    <m/>
    <n v="1"/>
    <s v=" "/>
    <s v=" "/>
    <s v=" "/>
    <s v="SIN RESPUESTA"/>
    <s v="SIN TRASLADO"/>
    <m/>
    <m/>
    <m/>
    <m/>
    <m/>
  </r>
  <r>
    <n v="4136"/>
    <m/>
    <m/>
    <m/>
    <x v="5"/>
    <x v="93"/>
    <m/>
    <m/>
    <m/>
    <x v="31"/>
    <m/>
    <m/>
    <s v="PENDIENTE"/>
    <s v="Sin respuesta"/>
    <n v="12"/>
    <s v=" "/>
    <m/>
    <m/>
    <m/>
    <m/>
    <m/>
    <m/>
    <n v="1"/>
    <s v=" "/>
    <s v=" "/>
    <s v=" "/>
    <s v="SIN RESPUESTA"/>
    <s v="SIN TRASLADO"/>
    <m/>
    <m/>
    <m/>
    <m/>
    <m/>
  </r>
  <r>
    <n v="4137"/>
    <m/>
    <m/>
    <m/>
    <x v="5"/>
    <x v="93"/>
    <m/>
    <m/>
    <m/>
    <x v="31"/>
    <m/>
    <m/>
    <s v="PENDIENTE"/>
    <s v="Sin respuesta"/>
    <n v="12"/>
    <s v=" "/>
    <m/>
    <m/>
    <m/>
    <m/>
    <m/>
    <m/>
    <n v="1"/>
    <s v=" "/>
    <s v=" "/>
    <s v=" "/>
    <s v="SIN RESPUESTA"/>
    <s v="SIN TRASLADO"/>
    <m/>
    <m/>
    <m/>
    <m/>
    <m/>
  </r>
  <r>
    <n v="4138"/>
    <m/>
    <m/>
    <m/>
    <x v="5"/>
    <x v="93"/>
    <m/>
    <m/>
    <m/>
    <x v="31"/>
    <m/>
    <m/>
    <s v="PENDIENTE"/>
    <s v="Sin respuesta"/>
    <n v="12"/>
    <s v=" "/>
    <m/>
    <m/>
    <m/>
    <m/>
    <m/>
    <m/>
    <n v="1"/>
    <s v=" "/>
    <s v=" "/>
    <s v=" "/>
    <s v="SIN RESPUESTA"/>
    <s v="SIN TRASLADO"/>
    <m/>
    <m/>
    <m/>
    <m/>
    <m/>
  </r>
  <r>
    <n v="4139"/>
    <m/>
    <m/>
    <m/>
    <x v="5"/>
    <x v="93"/>
    <m/>
    <m/>
    <m/>
    <x v="31"/>
    <m/>
    <m/>
    <s v="PENDIENTE"/>
    <s v="Sin respuesta"/>
    <n v="12"/>
    <s v=" "/>
    <m/>
    <m/>
    <m/>
    <m/>
    <m/>
    <m/>
    <n v="1"/>
    <s v=" "/>
    <s v=" "/>
    <s v=" "/>
    <s v="SIN RESPUESTA"/>
    <s v="SIN TRASLADO"/>
    <m/>
    <m/>
    <m/>
    <m/>
    <m/>
  </r>
  <r>
    <n v="4140"/>
    <m/>
    <m/>
    <m/>
    <x v="5"/>
    <x v="93"/>
    <m/>
    <m/>
    <m/>
    <x v="31"/>
    <m/>
    <m/>
    <s v="PENDIENTE"/>
    <s v="Sin respuesta"/>
    <n v="12"/>
    <s v=" "/>
    <m/>
    <m/>
    <m/>
    <m/>
    <m/>
    <m/>
    <n v="1"/>
    <s v=" "/>
    <s v=" "/>
    <s v=" "/>
    <s v="SIN RESPUESTA"/>
    <s v="SIN TRASLADO"/>
    <m/>
    <m/>
    <m/>
    <m/>
    <m/>
  </r>
  <r>
    <n v="4141"/>
    <m/>
    <m/>
    <m/>
    <x v="5"/>
    <x v="93"/>
    <m/>
    <m/>
    <m/>
    <x v="31"/>
    <m/>
    <m/>
    <s v="PENDIENTE"/>
    <s v="Sin respuesta"/>
    <n v="12"/>
    <s v=" "/>
    <m/>
    <m/>
    <m/>
    <m/>
    <m/>
    <m/>
    <n v="1"/>
    <s v=" "/>
    <s v=" "/>
    <s v=" "/>
    <s v="SIN RESPUESTA"/>
    <s v="SIN TRASLADO"/>
    <m/>
    <m/>
    <m/>
    <m/>
    <m/>
  </r>
  <r>
    <n v="4142"/>
    <m/>
    <m/>
    <m/>
    <x v="5"/>
    <x v="93"/>
    <m/>
    <m/>
    <m/>
    <x v="31"/>
    <m/>
    <m/>
    <s v="PENDIENTE"/>
    <s v="Sin respuesta"/>
    <n v="12"/>
    <s v=" "/>
    <m/>
    <m/>
    <m/>
    <m/>
    <m/>
    <m/>
    <n v="1"/>
    <s v=" "/>
    <s v=" "/>
    <s v=" "/>
    <s v="SIN RESPUESTA"/>
    <s v="SIN TRASLADO"/>
    <m/>
    <m/>
    <m/>
    <m/>
    <m/>
  </r>
  <r>
    <n v="4143"/>
    <m/>
    <m/>
    <m/>
    <x v="5"/>
    <x v="93"/>
    <m/>
    <m/>
    <m/>
    <x v="31"/>
    <m/>
    <m/>
    <s v="PENDIENTE"/>
    <s v="Sin respuesta"/>
    <n v="12"/>
    <s v=" "/>
    <m/>
    <m/>
    <m/>
    <m/>
    <m/>
    <m/>
    <n v="1"/>
    <s v=" "/>
    <s v=" "/>
    <s v=" "/>
    <s v="SIN RESPUESTA"/>
    <s v="SIN TRASLADO"/>
    <m/>
    <m/>
    <m/>
    <m/>
    <m/>
  </r>
  <r>
    <n v="4144"/>
    <m/>
    <m/>
    <m/>
    <x v="5"/>
    <x v="93"/>
    <m/>
    <m/>
    <m/>
    <x v="31"/>
    <m/>
    <m/>
    <s v="PENDIENTE"/>
    <s v="Sin respuesta"/>
    <n v="12"/>
    <s v=" "/>
    <m/>
    <m/>
    <m/>
    <m/>
    <m/>
    <m/>
    <n v="1"/>
    <s v=" "/>
    <s v=" "/>
    <s v=" "/>
    <s v="SIN RESPUESTA"/>
    <s v="SIN TRASLADO"/>
    <m/>
    <m/>
    <m/>
    <m/>
    <m/>
  </r>
  <r>
    <n v="4145"/>
    <m/>
    <m/>
    <m/>
    <x v="5"/>
    <x v="93"/>
    <m/>
    <m/>
    <m/>
    <x v="31"/>
    <m/>
    <m/>
    <s v="PENDIENTE"/>
    <s v="Sin respuesta"/>
    <n v="12"/>
    <s v=" "/>
    <m/>
    <m/>
    <m/>
    <m/>
    <m/>
    <m/>
    <n v="1"/>
    <s v=" "/>
    <s v=" "/>
    <s v=" "/>
    <s v="SIN RESPUESTA"/>
    <s v="SIN TRASLADO"/>
    <m/>
    <m/>
    <m/>
    <m/>
    <m/>
  </r>
  <r>
    <n v="4146"/>
    <m/>
    <m/>
    <m/>
    <x v="5"/>
    <x v="93"/>
    <m/>
    <m/>
    <m/>
    <x v="31"/>
    <m/>
    <m/>
    <s v="PENDIENTE"/>
    <s v="Sin respuesta"/>
    <n v="12"/>
    <s v=" "/>
    <m/>
    <m/>
    <m/>
    <m/>
    <m/>
    <m/>
    <n v="1"/>
    <s v=" "/>
    <s v=" "/>
    <s v=" "/>
    <s v="SIN RESPUESTA"/>
    <s v="SIN TRASLADO"/>
    <m/>
    <m/>
    <m/>
    <m/>
    <m/>
  </r>
  <r>
    <n v="4147"/>
    <m/>
    <m/>
    <m/>
    <x v="5"/>
    <x v="93"/>
    <m/>
    <m/>
    <m/>
    <x v="31"/>
    <m/>
    <m/>
    <s v="PENDIENTE"/>
    <s v="Sin respuesta"/>
    <n v="12"/>
    <s v=" "/>
    <m/>
    <m/>
    <m/>
    <m/>
    <m/>
    <m/>
    <n v="1"/>
    <s v=" "/>
    <s v=" "/>
    <s v=" "/>
    <s v="SIN RESPUESTA"/>
    <s v="SIN TRASLADO"/>
    <m/>
    <m/>
    <m/>
    <m/>
    <m/>
  </r>
  <r>
    <n v="4148"/>
    <m/>
    <m/>
    <m/>
    <x v="5"/>
    <x v="93"/>
    <m/>
    <m/>
    <m/>
    <x v="31"/>
    <m/>
    <m/>
    <s v="PENDIENTE"/>
    <s v="Sin respuesta"/>
    <n v="12"/>
    <s v=" "/>
    <m/>
    <m/>
    <m/>
    <m/>
    <m/>
    <m/>
    <n v="1"/>
    <s v=" "/>
    <s v=" "/>
    <s v=" "/>
    <s v="SIN RESPUESTA"/>
    <s v="SIN TRASLADO"/>
    <m/>
    <m/>
    <m/>
    <m/>
    <m/>
  </r>
  <r>
    <n v="4149"/>
    <m/>
    <m/>
    <m/>
    <x v="5"/>
    <x v="93"/>
    <m/>
    <m/>
    <m/>
    <x v="31"/>
    <m/>
    <m/>
    <s v="PENDIENTE"/>
    <s v="Sin respuesta"/>
    <n v="12"/>
    <s v=" "/>
    <m/>
    <m/>
    <m/>
    <m/>
    <m/>
    <m/>
    <n v="1"/>
    <s v=" "/>
    <s v=" "/>
    <s v=" "/>
    <s v="SIN RESPUESTA"/>
    <s v="SIN TRASLADO"/>
    <m/>
    <m/>
    <m/>
    <m/>
    <m/>
  </r>
  <r>
    <n v="4150"/>
    <m/>
    <m/>
    <m/>
    <x v="5"/>
    <x v="93"/>
    <m/>
    <m/>
    <m/>
    <x v="31"/>
    <m/>
    <m/>
    <s v="PENDIENTE"/>
    <s v="Sin respuesta"/>
    <n v="12"/>
    <s v=" "/>
    <m/>
    <m/>
    <m/>
    <m/>
    <m/>
    <m/>
    <n v="1"/>
    <s v=" "/>
    <s v=" "/>
    <s v=" "/>
    <s v="SIN RESPUESTA"/>
    <s v="SIN TRASLADO"/>
    <m/>
    <m/>
    <m/>
    <m/>
    <m/>
  </r>
  <r>
    <n v="4151"/>
    <m/>
    <m/>
    <m/>
    <x v="5"/>
    <x v="93"/>
    <m/>
    <m/>
    <m/>
    <x v="31"/>
    <m/>
    <m/>
    <s v="PENDIENTE"/>
    <s v="Sin respuesta"/>
    <n v="12"/>
    <s v=" "/>
    <m/>
    <m/>
    <m/>
    <m/>
    <m/>
    <m/>
    <n v="1"/>
    <s v=" "/>
    <s v=" "/>
    <s v=" "/>
    <s v="SIN RESPUESTA"/>
    <s v="SIN TRASLADO"/>
    <m/>
    <m/>
    <m/>
    <m/>
    <m/>
  </r>
  <r>
    <n v="4152"/>
    <m/>
    <m/>
    <m/>
    <x v="5"/>
    <x v="93"/>
    <m/>
    <m/>
    <m/>
    <x v="31"/>
    <m/>
    <m/>
    <s v="PENDIENTE"/>
    <s v="Sin respuesta"/>
    <n v="12"/>
    <s v=" "/>
    <m/>
    <m/>
    <m/>
    <m/>
    <m/>
    <m/>
    <n v="1"/>
    <s v=" "/>
    <s v=" "/>
    <s v=" "/>
    <s v="SIN RESPUESTA"/>
    <s v="SIN TRASLADO"/>
    <m/>
    <m/>
    <m/>
    <m/>
    <m/>
  </r>
  <r>
    <n v="4153"/>
    <m/>
    <m/>
    <m/>
    <x v="5"/>
    <x v="93"/>
    <m/>
    <m/>
    <m/>
    <x v="31"/>
    <m/>
    <m/>
    <s v="PENDIENTE"/>
    <s v="Sin respuesta"/>
    <n v="12"/>
    <s v=" "/>
    <m/>
    <m/>
    <m/>
    <m/>
    <m/>
    <m/>
    <n v="1"/>
    <s v=" "/>
    <s v=" "/>
    <s v=" "/>
    <m/>
    <m/>
    <m/>
    <m/>
    <m/>
    <m/>
    <m/>
  </r>
  <r>
    <n v="4154"/>
    <m/>
    <m/>
    <m/>
    <x v="5"/>
    <x v="93"/>
    <m/>
    <m/>
    <m/>
    <x v="31"/>
    <m/>
    <m/>
    <s v="PENDIENTE"/>
    <s v="Sin respuesta"/>
    <n v="12"/>
    <s v=" "/>
    <m/>
    <m/>
    <m/>
    <m/>
    <m/>
    <m/>
    <n v="1"/>
    <s v=" "/>
    <s v=" "/>
    <s v=" "/>
    <m/>
    <m/>
    <m/>
    <m/>
    <m/>
    <m/>
    <m/>
  </r>
  <r>
    <n v="4155"/>
    <m/>
    <m/>
    <m/>
    <x v="5"/>
    <x v="93"/>
    <m/>
    <m/>
    <m/>
    <x v="31"/>
    <m/>
    <m/>
    <s v="PENDIENTE"/>
    <s v="Sin respuesta"/>
    <n v="12"/>
    <s v=" "/>
    <m/>
    <m/>
    <m/>
    <m/>
    <m/>
    <m/>
    <n v="1"/>
    <s v=" "/>
    <s v=" "/>
    <s v=" "/>
    <m/>
    <m/>
    <m/>
    <m/>
    <m/>
    <m/>
    <m/>
  </r>
  <r>
    <n v="4156"/>
    <m/>
    <m/>
    <m/>
    <x v="5"/>
    <x v="93"/>
    <m/>
    <m/>
    <m/>
    <x v="31"/>
    <m/>
    <m/>
    <s v="PENDIENTE"/>
    <s v="Sin respuesta"/>
    <n v="12"/>
    <s v=" "/>
    <m/>
    <m/>
    <m/>
    <m/>
    <m/>
    <m/>
    <n v="1"/>
    <s v=" "/>
    <s v=" "/>
    <s v=" "/>
    <m/>
    <m/>
    <m/>
    <m/>
    <m/>
    <m/>
    <m/>
  </r>
  <r>
    <n v="4157"/>
    <m/>
    <m/>
    <m/>
    <x v="5"/>
    <x v="93"/>
    <m/>
    <m/>
    <m/>
    <x v="31"/>
    <m/>
    <m/>
    <s v="PENDIENTE"/>
    <s v="Sin respuesta"/>
    <n v="12"/>
    <s v=" "/>
    <m/>
    <m/>
    <m/>
    <m/>
    <m/>
    <m/>
    <n v="1"/>
    <s v=" "/>
    <s v=" "/>
    <s v=" "/>
    <m/>
    <m/>
    <m/>
    <m/>
    <m/>
    <m/>
    <m/>
  </r>
  <r>
    <n v="4158"/>
    <m/>
    <m/>
    <m/>
    <x v="5"/>
    <x v="93"/>
    <m/>
    <m/>
    <m/>
    <x v="31"/>
    <m/>
    <m/>
    <s v="PENDIENTE"/>
    <s v="Sin respuesta"/>
    <n v="12"/>
    <s v=" "/>
    <m/>
    <m/>
    <m/>
    <m/>
    <m/>
    <m/>
    <n v="1"/>
    <s v=" "/>
    <s v=" "/>
    <s v=" "/>
    <m/>
    <m/>
    <m/>
    <m/>
    <m/>
    <m/>
    <m/>
  </r>
  <r>
    <n v="4159"/>
    <m/>
    <m/>
    <m/>
    <x v="5"/>
    <x v="93"/>
    <m/>
    <m/>
    <m/>
    <x v="31"/>
    <m/>
    <m/>
    <s v="PENDIENTE"/>
    <s v="Sin respuesta"/>
    <n v="12"/>
    <s v=" "/>
    <m/>
    <m/>
    <m/>
    <m/>
    <m/>
    <m/>
    <n v="1"/>
    <s v=" "/>
    <s v=" "/>
    <s v=" "/>
    <m/>
    <m/>
    <m/>
    <m/>
    <m/>
    <m/>
    <m/>
  </r>
  <r>
    <n v="4160"/>
    <m/>
    <m/>
    <m/>
    <x v="5"/>
    <x v="93"/>
    <m/>
    <m/>
    <m/>
    <x v="31"/>
    <m/>
    <m/>
    <s v="PENDIENTE"/>
    <s v="Sin respuesta"/>
    <n v="12"/>
    <s v=" "/>
    <m/>
    <m/>
    <m/>
    <m/>
    <m/>
    <m/>
    <n v="1"/>
    <s v=" "/>
    <s v=" "/>
    <s v=" "/>
    <m/>
    <m/>
    <m/>
    <m/>
    <m/>
    <m/>
    <m/>
  </r>
  <r>
    <n v="4161"/>
    <m/>
    <m/>
    <m/>
    <x v="5"/>
    <x v="93"/>
    <m/>
    <m/>
    <m/>
    <x v="31"/>
    <m/>
    <m/>
    <s v="PENDIENTE"/>
    <s v="Sin respuesta"/>
    <n v="12"/>
    <s v=" "/>
    <m/>
    <m/>
    <m/>
    <m/>
    <m/>
    <m/>
    <n v="1"/>
    <s v=" "/>
    <s v=" "/>
    <s v=" "/>
    <m/>
    <m/>
    <m/>
    <m/>
    <m/>
    <m/>
    <m/>
  </r>
  <r>
    <n v="4162"/>
    <m/>
    <m/>
    <m/>
    <x v="5"/>
    <x v="93"/>
    <m/>
    <m/>
    <m/>
    <x v="31"/>
    <m/>
    <m/>
    <s v="PENDIENTE"/>
    <s v="Sin respuesta"/>
    <n v="12"/>
    <s v=" "/>
    <m/>
    <m/>
    <m/>
    <m/>
    <m/>
    <m/>
    <n v="1"/>
    <s v=" "/>
    <s v=" "/>
    <s v=" "/>
    <m/>
    <m/>
    <m/>
    <m/>
    <m/>
    <m/>
    <m/>
  </r>
  <r>
    <n v="4163"/>
    <m/>
    <m/>
    <m/>
    <x v="5"/>
    <x v="93"/>
    <m/>
    <m/>
    <m/>
    <x v="31"/>
    <m/>
    <m/>
    <s v="PENDIENTE"/>
    <s v="Sin respuesta"/>
    <n v="12"/>
    <s v=" "/>
    <m/>
    <m/>
    <m/>
    <m/>
    <m/>
    <m/>
    <n v="1"/>
    <s v=" "/>
    <s v=" "/>
    <s v=" "/>
    <m/>
    <m/>
    <m/>
    <m/>
    <m/>
    <m/>
    <m/>
  </r>
  <r>
    <n v="4164"/>
    <m/>
    <m/>
    <m/>
    <x v="5"/>
    <x v="93"/>
    <m/>
    <m/>
    <m/>
    <x v="31"/>
    <m/>
    <m/>
    <s v="PENDIENTE"/>
    <s v="Sin respuesta"/>
    <n v="12"/>
    <s v=" "/>
    <m/>
    <m/>
    <m/>
    <m/>
    <m/>
    <m/>
    <n v="1"/>
    <s v=" "/>
    <s v=" "/>
    <s v=" "/>
    <m/>
    <m/>
    <m/>
    <m/>
    <m/>
    <m/>
    <m/>
  </r>
  <r>
    <n v="4165"/>
    <m/>
    <m/>
    <m/>
    <x v="5"/>
    <x v="93"/>
    <m/>
    <m/>
    <m/>
    <x v="31"/>
    <m/>
    <m/>
    <s v="PENDIENTE"/>
    <s v="Sin respuesta"/>
    <n v="12"/>
    <s v=" "/>
    <m/>
    <m/>
    <m/>
    <m/>
    <m/>
    <m/>
    <n v="1"/>
    <s v=" "/>
    <s v=" "/>
    <s v=" "/>
    <m/>
    <m/>
    <m/>
    <m/>
    <m/>
    <m/>
    <m/>
  </r>
  <r>
    <n v="4166"/>
    <m/>
    <m/>
    <m/>
    <x v="5"/>
    <x v="93"/>
    <m/>
    <m/>
    <m/>
    <x v="31"/>
    <m/>
    <m/>
    <s v="PENDIENTE"/>
    <s v="Sin respuesta"/>
    <n v="12"/>
    <s v=" "/>
    <m/>
    <m/>
    <m/>
    <m/>
    <m/>
    <m/>
    <n v="1"/>
    <s v=" "/>
    <s v=" "/>
    <s v=" "/>
    <m/>
    <m/>
    <m/>
    <m/>
    <m/>
    <m/>
    <m/>
  </r>
  <r>
    <n v="4167"/>
    <m/>
    <m/>
    <m/>
    <x v="5"/>
    <x v="93"/>
    <m/>
    <m/>
    <m/>
    <x v="31"/>
    <m/>
    <m/>
    <s v="PENDIENTE"/>
    <s v="Sin respuesta"/>
    <n v="12"/>
    <s v=" "/>
    <m/>
    <m/>
    <m/>
    <m/>
    <m/>
    <m/>
    <n v="1"/>
    <s v=" "/>
    <s v=" "/>
    <s v=" "/>
    <m/>
    <m/>
    <m/>
    <m/>
    <m/>
    <m/>
    <m/>
  </r>
  <r>
    <n v="4168"/>
    <m/>
    <m/>
    <m/>
    <x v="5"/>
    <x v="93"/>
    <m/>
    <m/>
    <m/>
    <x v="31"/>
    <m/>
    <m/>
    <s v="PENDIENTE"/>
    <s v="Sin respuesta"/>
    <n v="12"/>
    <s v=" "/>
    <m/>
    <m/>
    <m/>
    <m/>
    <m/>
    <m/>
    <n v="1"/>
    <s v=" "/>
    <s v=" "/>
    <s v=" "/>
    <m/>
    <m/>
    <m/>
    <m/>
    <m/>
    <m/>
    <m/>
  </r>
  <r>
    <n v="4169"/>
    <m/>
    <m/>
    <m/>
    <x v="5"/>
    <x v="93"/>
    <m/>
    <m/>
    <m/>
    <x v="31"/>
    <m/>
    <m/>
    <s v="PENDIENTE"/>
    <s v="Sin respuesta"/>
    <n v="12"/>
    <s v=" "/>
    <m/>
    <m/>
    <m/>
    <m/>
    <m/>
    <m/>
    <n v="1"/>
    <s v=" "/>
    <s v=" "/>
    <s v=" "/>
    <m/>
    <m/>
    <m/>
    <m/>
    <m/>
    <m/>
    <m/>
  </r>
  <r>
    <n v="4170"/>
    <m/>
    <m/>
    <m/>
    <x v="5"/>
    <x v="93"/>
    <m/>
    <m/>
    <m/>
    <x v="31"/>
    <m/>
    <m/>
    <s v="PENDIENTE"/>
    <s v="Sin respuesta"/>
    <n v="12"/>
    <s v=" "/>
    <m/>
    <m/>
    <m/>
    <m/>
    <m/>
    <m/>
    <n v="1"/>
    <s v=" "/>
    <s v=" "/>
    <s v=" "/>
    <m/>
    <m/>
    <m/>
    <m/>
    <m/>
    <m/>
    <m/>
  </r>
  <r>
    <n v="4171"/>
    <m/>
    <m/>
    <m/>
    <x v="5"/>
    <x v="93"/>
    <m/>
    <m/>
    <m/>
    <x v="31"/>
    <m/>
    <m/>
    <s v="PENDIENTE"/>
    <s v="Sin respuesta"/>
    <n v="12"/>
    <s v=" "/>
    <m/>
    <m/>
    <m/>
    <m/>
    <m/>
    <m/>
    <n v="1"/>
    <s v=" "/>
    <s v=" "/>
    <s v=" "/>
    <m/>
    <m/>
    <m/>
    <m/>
    <m/>
    <m/>
    <m/>
  </r>
  <r>
    <n v="4172"/>
    <m/>
    <m/>
    <m/>
    <x v="5"/>
    <x v="93"/>
    <m/>
    <m/>
    <m/>
    <x v="31"/>
    <m/>
    <m/>
    <s v="PENDIENTE"/>
    <s v="Sin respuesta"/>
    <n v="12"/>
    <s v=" "/>
    <m/>
    <m/>
    <m/>
    <m/>
    <m/>
    <m/>
    <n v="1"/>
    <s v=" "/>
    <s v=" "/>
    <s v=" "/>
    <m/>
    <m/>
    <m/>
    <m/>
    <m/>
    <m/>
    <m/>
  </r>
  <r>
    <n v="4173"/>
    <m/>
    <m/>
    <m/>
    <x v="5"/>
    <x v="93"/>
    <m/>
    <m/>
    <m/>
    <x v="31"/>
    <m/>
    <m/>
    <s v="PENDIENTE"/>
    <s v="Sin respuesta"/>
    <n v="12"/>
    <s v=" "/>
    <m/>
    <m/>
    <m/>
    <m/>
    <m/>
    <m/>
    <n v="1"/>
    <s v=" "/>
    <s v=" "/>
    <s v=" "/>
    <m/>
    <m/>
    <m/>
    <m/>
    <m/>
    <m/>
    <m/>
  </r>
  <r>
    <n v="4174"/>
    <m/>
    <m/>
    <m/>
    <x v="5"/>
    <x v="93"/>
    <m/>
    <m/>
    <m/>
    <x v="31"/>
    <m/>
    <m/>
    <s v="PENDIENTE"/>
    <s v="Sin respuesta"/>
    <n v="12"/>
    <s v=" "/>
    <m/>
    <m/>
    <m/>
    <m/>
    <m/>
    <m/>
    <n v="1"/>
    <s v=" "/>
    <s v=" "/>
    <s v=" "/>
    <m/>
    <m/>
    <m/>
    <m/>
    <m/>
    <m/>
    <m/>
  </r>
  <r>
    <n v="4175"/>
    <m/>
    <m/>
    <m/>
    <x v="5"/>
    <x v="93"/>
    <m/>
    <m/>
    <m/>
    <x v="31"/>
    <m/>
    <m/>
    <s v="PENDIENTE"/>
    <s v="Sin respuesta"/>
    <n v="12"/>
    <s v=" "/>
    <m/>
    <m/>
    <m/>
    <m/>
    <m/>
    <m/>
    <n v="1"/>
    <s v=" "/>
    <s v=" "/>
    <s v=" "/>
    <m/>
    <m/>
    <m/>
    <m/>
    <m/>
    <m/>
    <m/>
  </r>
  <r>
    <n v="4176"/>
    <m/>
    <m/>
    <m/>
    <x v="5"/>
    <x v="93"/>
    <m/>
    <m/>
    <m/>
    <x v="31"/>
    <m/>
    <m/>
    <s v="PENDIENTE"/>
    <s v="Sin respuesta"/>
    <n v="12"/>
    <s v=" "/>
    <m/>
    <m/>
    <m/>
    <m/>
    <m/>
    <m/>
    <n v="1"/>
    <s v=" "/>
    <s v=" "/>
    <s v=" "/>
    <m/>
    <m/>
    <m/>
    <m/>
    <m/>
    <m/>
    <m/>
  </r>
  <r>
    <n v="4177"/>
    <m/>
    <m/>
    <m/>
    <x v="5"/>
    <x v="93"/>
    <m/>
    <m/>
    <m/>
    <x v="31"/>
    <m/>
    <m/>
    <s v="PENDIENTE"/>
    <s v="Sin respuesta"/>
    <n v="12"/>
    <s v=" "/>
    <m/>
    <m/>
    <m/>
    <m/>
    <m/>
    <m/>
    <n v="1"/>
    <s v=" "/>
    <s v=" "/>
    <s v=" "/>
    <m/>
    <m/>
    <m/>
    <m/>
    <m/>
    <m/>
    <m/>
  </r>
  <r>
    <n v="4178"/>
    <m/>
    <m/>
    <m/>
    <x v="5"/>
    <x v="93"/>
    <m/>
    <m/>
    <m/>
    <x v="31"/>
    <m/>
    <m/>
    <s v="PENDIENTE"/>
    <s v="Sin respuesta"/>
    <n v="12"/>
    <s v=" "/>
    <m/>
    <m/>
    <m/>
    <m/>
    <m/>
    <m/>
    <n v="1"/>
    <s v=" "/>
    <s v=" "/>
    <s v=" "/>
    <m/>
    <m/>
    <m/>
    <m/>
    <m/>
    <m/>
    <m/>
  </r>
  <r>
    <n v="4179"/>
    <m/>
    <m/>
    <m/>
    <x v="5"/>
    <x v="93"/>
    <m/>
    <m/>
    <m/>
    <x v="31"/>
    <m/>
    <m/>
    <s v="PENDIENTE"/>
    <s v="Sin respuesta"/>
    <n v="12"/>
    <s v=" "/>
    <m/>
    <m/>
    <m/>
    <m/>
    <m/>
    <m/>
    <n v="1"/>
    <s v=" "/>
    <s v=" "/>
    <s v=" "/>
    <m/>
    <m/>
    <m/>
    <m/>
    <m/>
    <m/>
    <m/>
  </r>
  <r>
    <n v="4180"/>
    <m/>
    <m/>
    <m/>
    <x v="5"/>
    <x v="93"/>
    <m/>
    <m/>
    <m/>
    <x v="31"/>
    <m/>
    <m/>
    <s v="PENDIENTE"/>
    <s v="Sin respuesta"/>
    <n v="12"/>
    <s v=" "/>
    <m/>
    <m/>
    <m/>
    <m/>
    <m/>
    <m/>
    <n v="1"/>
    <s v=" "/>
    <s v=" "/>
    <s v=" "/>
    <m/>
    <m/>
    <m/>
    <m/>
    <m/>
    <m/>
    <m/>
  </r>
  <r>
    <n v="4181"/>
    <m/>
    <m/>
    <m/>
    <x v="5"/>
    <x v="93"/>
    <m/>
    <m/>
    <m/>
    <x v="31"/>
    <m/>
    <m/>
    <s v="PENDIENTE"/>
    <s v="Sin respuesta"/>
    <n v="12"/>
    <s v=" "/>
    <m/>
    <m/>
    <m/>
    <m/>
    <m/>
    <m/>
    <n v="1"/>
    <s v=" "/>
    <s v=" "/>
    <s v=" "/>
    <m/>
    <m/>
    <m/>
    <m/>
    <m/>
    <m/>
    <m/>
  </r>
  <r>
    <n v="4182"/>
    <m/>
    <m/>
    <m/>
    <x v="5"/>
    <x v="93"/>
    <m/>
    <m/>
    <m/>
    <x v="31"/>
    <m/>
    <m/>
    <s v="PENDIENTE"/>
    <s v="Sin respuesta"/>
    <n v="12"/>
    <s v=" "/>
    <m/>
    <m/>
    <m/>
    <m/>
    <m/>
    <m/>
    <n v="1"/>
    <s v=" "/>
    <s v=" "/>
    <s v=" "/>
    <m/>
    <m/>
    <m/>
    <m/>
    <m/>
    <m/>
    <m/>
  </r>
  <r>
    <n v="4183"/>
    <m/>
    <m/>
    <m/>
    <x v="5"/>
    <x v="93"/>
    <m/>
    <m/>
    <m/>
    <x v="31"/>
    <m/>
    <m/>
    <s v="PENDIENTE"/>
    <s v="Sin respuesta"/>
    <n v="12"/>
    <s v=" "/>
    <m/>
    <m/>
    <m/>
    <m/>
    <m/>
    <m/>
    <n v="1"/>
    <s v=" "/>
    <s v=" "/>
    <s v=" "/>
    <m/>
    <m/>
    <m/>
    <m/>
    <m/>
    <m/>
    <m/>
  </r>
  <r>
    <n v="4184"/>
    <m/>
    <m/>
    <m/>
    <x v="5"/>
    <x v="93"/>
    <m/>
    <m/>
    <m/>
    <x v="31"/>
    <m/>
    <m/>
    <s v="PENDIENTE"/>
    <s v="Sin respuesta"/>
    <n v="12"/>
    <s v=" "/>
    <m/>
    <m/>
    <m/>
    <m/>
    <m/>
    <m/>
    <n v="1"/>
    <s v=" "/>
    <s v=" "/>
    <s v=" "/>
    <m/>
    <m/>
    <m/>
    <m/>
    <m/>
    <m/>
    <m/>
  </r>
  <r>
    <n v="4185"/>
    <m/>
    <m/>
    <m/>
    <x v="5"/>
    <x v="93"/>
    <m/>
    <m/>
    <m/>
    <x v="31"/>
    <m/>
    <m/>
    <s v="PENDIENTE"/>
    <s v="Sin respuesta"/>
    <n v="12"/>
    <s v=" "/>
    <m/>
    <m/>
    <m/>
    <m/>
    <m/>
    <m/>
    <n v="1"/>
    <s v=" "/>
    <s v=" "/>
    <s v=" "/>
    <m/>
    <m/>
    <m/>
    <m/>
    <m/>
    <m/>
    <m/>
  </r>
  <r>
    <n v="4186"/>
    <m/>
    <m/>
    <m/>
    <x v="5"/>
    <x v="93"/>
    <m/>
    <m/>
    <m/>
    <x v="31"/>
    <m/>
    <m/>
    <s v="PENDIENTE"/>
    <s v="Sin respuesta"/>
    <n v="12"/>
    <s v=" "/>
    <m/>
    <m/>
    <m/>
    <m/>
    <m/>
    <m/>
    <n v="1"/>
    <s v=" "/>
    <s v=" "/>
    <s v=" "/>
    <m/>
    <m/>
    <m/>
    <m/>
    <m/>
    <m/>
    <m/>
  </r>
  <r>
    <n v="4187"/>
    <m/>
    <m/>
    <m/>
    <x v="5"/>
    <x v="93"/>
    <m/>
    <m/>
    <m/>
    <x v="31"/>
    <m/>
    <m/>
    <s v="PENDIENTE"/>
    <s v="Sin respuesta"/>
    <n v="12"/>
    <s v=" "/>
    <m/>
    <m/>
    <m/>
    <m/>
    <m/>
    <m/>
    <n v="1"/>
    <s v=" "/>
    <s v=" "/>
    <s v=" "/>
    <m/>
    <m/>
    <m/>
    <m/>
    <m/>
    <m/>
    <m/>
  </r>
  <r>
    <n v="4188"/>
    <m/>
    <m/>
    <m/>
    <x v="5"/>
    <x v="93"/>
    <m/>
    <m/>
    <m/>
    <x v="31"/>
    <m/>
    <m/>
    <s v="PENDIENTE"/>
    <s v="Sin respuesta"/>
    <n v="12"/>
    <s v=" "/>
    <m/>
    <m/>
    <m/>
    <m/>
    <m/>
    <m/>
    <n v="1"/>
    <s v=" "/>
    <s v=" "/>
    <s v=" "/>
    <m/>
    <m/>
    <m/>
    <m/>
    <m/>
    <m/>
    <m/>
  </r>
  <r>
    <n v="4189"/>
    <m/>
    <m/>
    <m/>
    <x v="5"/>
    <x v="93"/>
    <m/>
    <m/>
    <m/>
    <x v="31"/>
    <m/>
    <m/>
    <s v="PENDIENTE"/>
    <s v="Sin respuesta"/>
    <n v="12"/>
    <s v=" "/>
    <m/>
    <m/>
    <m/>
    <m/>
    <m/>
    <m/>
    <n v="1"/>
    <s v=" "/>
    <s v=" "/>
    <s v=" "/>
    <m/>
    <m/>
    <m/>
    <m/>
    <m/>
    <m/>
    <m/>
  </r>
  <r>
    <n v="4190"/>
    <m/>
    <m/>
    <m/>
    <x v="5"/>
    <x v="93"/>
    <m/>
    <m/>
    <m/>
    <x v="31"/>
    <m/>
    <m/>
    <s v="PENDIENTE"/>
    <s v="Sin respuesta"/>
    <m/>
    <s v=" "/>
    <m/>
    <m/>
    <m/>
    <m/>
    <m/>
    <m/>
    <n v="1"/>
    <s v=" "/>
    <s v=" "/>
    <s v=" "/>
    <m/>
    <m/>
    <m/>
    <m/>
    <m/>
    <m/>
    <m/>
  </r>
  <r>
    <n v="4191"/>
    <m/>
    <m/>
    <m/>
    <x v="5"/>
    <x v="93"/>
    <m/>
    <m/>
    <m/>
    <x v="31"/>
    <m/>
    <m/>
    <s v="PENDIENTE"/>
    <s v="Sin respuesta"/>
    <m/>
    <s v=" "/>
    <m/>
    <m/>
    <m/>
    <m/>
    <m/>
    <m/>
    <n v="1"/>
    <s v=" "/>
    <s v=" "/>
    <s v=" "/>
    <m/>
    <m/>
    <m/>
    <m/>
    <m/>
    <m/>
    <m/>
  </r>
  <r>
    <n v="4192"/>
    <m/>
    <m/>
    <m/>
    <x v="5"/>
    <x v="93"/>
    <m/>
    <m/>
    <m/>
    <x v="31"/>
    <m/>
    <m/>
    <s v="PENDIENTE"/>
    <s v="Sin respuesta"/>
    <m/>
    <s v=" "/>
    <m/>
    <m/>
    <m/>
    <m/>
    <m/>
    <m/>
    <n v="1"/>
    <s v=" "/>
    <s v=" "/>
    <s v=" "/>
    <m/>
    <m/>
    <m/>
    <m/>
    <m/>
    <m/>
    <m/>
  </r>
  <r>
    <n v="4193"/>
    <m/>
    <m/>
    <m/>
    <x v="5"/>
    <x v="93"/>
    <m/>
    <m/>
    <m/>
    <x v="31"/>
    <m/>
    <m/>
    <s v="PENDIENTE"/>
    <s v="Sin respuesta"/>
    <m/>
    <s v=" "/>
    <m/>
    <m/>
    <m/>
    <m/>
    <m/>
    <m/>
    <n v="1"/>
    <s v=" "/>
    <s v=" "/>
    <s v=" "/>
    <m/>
    <m/>
    <m/>
    <m/>
    <m/>
    <m/>
    <m/>
  </r>
  <r>
    <n v="4194"/>
    <m/>
    <m/>
    <m/>
    <x v="5"/>
    <x v="93"/>
    <m/>
    <m/>
    <m/>
    <x v="31"/>
    <m/>
    <m/>
    <s v="PENDIENTE"/>
    <s v="Sin respuesta"/>
    <m/>
    <s v=" "/>
    <m/>
    <m/>
    <m/>
    <m/>
    <m/>
    <m/>
    <n v="1"/>
    <s v=" "/>
    <s v=" "/>
    <s v=" "/>
    <m/>
    <m/>
    <m/>
    <m/>
    <m/>
    <m/>
    <m/>
  </r>
  <r>
    <n v="4195"/>
    <m/>
    <m/>
    <m/>
    <x v="5"/>
    <x v="93"/>
    <m/>
    <m/>
    <m/>
    <x v="31"/>
    <m/>
    <m/>
    <s v="PENDIENTE"/>
    <s v="Sin respuesta"/>
    <m/>
    <s v=" "/>
    <m/>
    <m/>
    <m/>
    <m/>
    <m/>
    <m/>
    <n v="1"/>
    <s v=" "/>
    <s v=" "/>
    <s v=" "/>
    <m/>
    <m/>
    <m/>
    <m/>
    <m/>
    <m/>
    <m/>
  </r>
  <r>
    <n v="4196"/>
    <m/>
    <m/>
    <m/>
    <x v="5"/>
    <x v="93"/>
    <m/>
    <m/>
    <m/>
    <x v="31"/>
    <m/>
    <m/>
    <s v="PENDIENTE"/>
    <s v="Sin respuesta"/>
    <m/>
    <s v=" "/>
    <m/>
    <m/>
    <m/>
    <m/>
    <m/>
    <m/>
    <n v="1"/>
    <s v=" "/>
    <s v=" "/>
    <s v=" "/>
    <m/>
    <m/>
    <m/>
    <m/>
    <m/>
    <m/>
    <m/>
  </r>
  <r>
    <n v="4197"/>
    <m/>
    <m/>
    <m/>
    <x v="5"/>
    <x v="93"/>
    <m/>
    <m/>
    <m/>
    <x v="31"/>
    <m/>
    <m/>
    <s v="PENDIENTE"/>
    <s v="Sin respuesta"/>
    <m/>
    <s v=" "/>
    <m/>
    <m/>
    <m/>
    <m/>
    <m/>
    <m/>
    <n v="1"/>
    <s v=" "/>
    <s v=" "/>
    <s v=" "/>
    <m/>
    <m/>
    <m/>
    <m/>
    <m/>
    <m/>
    <m/>
  </r>
  <r>
    <n v="4198"/>
    <m/>
    <m/>
    <m/>
    <x v="5"/>
    <x v="93"/>
    <m/>
    <m/>
    <m/>
    <x v="31"/>
    <m/>
    <m/>
    <m/>
    <n v="0"/>
    <m/>
    <s v=" "/>
    <m/>
    <m/>
    <m/>
    <m/>
    <m/>
    <m/>
    <n v="0"/>
    <s v=" "/>
    <s v=" "/>
    <s v=" "/>
    <m/>
    <m/>
    <s v="Respuesta EN TÉRMINOS a peticionario"/>
    <s v="Traslado EN TÉRMINOS"/>
    <n v="0"/>
    <s v="N/A"/>
    <m/>
  </r>
  <r>
    <n v="4199"/>
    <m/>
    <m/>
    <m/>
    <x v="5"/>
    <x v="93"/>
    <m/>
    <m/>
    <m/>
    <x v="31"/>
    <m/>
    <m/>
    <m/>
    <n v="0"/>
    <m/>
    <s v=" "/>
    <m/>
    <m/>
    <m/>
    <m/>
    <m/>
    <m/>
    <n v="0"/>
    <s v=" "/>
    <s v=" "/>
    <s v=" "/>
    <m/>
    <m/>
    <s v="Respuesta EN TÉRMINOS a peticionario"/>
    <s v="Traslado EN TÉRMINOS"/>
    <n v="0"/>
    <s v="N/A"/>
    <m/>
  </r>
  <r>
    <n v="4200"/>
    <m/>
    <m/>
    <m/>
    <x v="5"/>
    <x v="93"/>
    <m/>
    <m/>
    <m/>
    <x v="31"/>
    <m/>
    <m/>
    <m/>
    <n v="0"/>
    <m/>
    <s v=" "/>
    <m/>
    <m/>
    <m/>
    <m/>
    <m/>
    <m/>
    <n v="0"/>
    <s v=" "/>
    <s v=" "/>
    <s v=" "/>
    <m/>
    <m/>
    <s v="Respuesta EN TÉRMINOS a peticionario"/>
    <s v="Traslado EN TÉRMINOS"/>
    <n v="0"/>
    <s v="N/A"/>
    <m/>
  </r>
  <r>
    <n v="4201"/>
    <m/>
    <m/>
    <m/>
    <x v="5"/>
    <x v="93"/>
    <m/>
    <m/>
    <m/>
    <x v="31"/>
    <m/>
    <m/>
    <m/>
    <n v="0"/>
    <m/>
    <s v=" "/>
    <m/>
    <m/>
    <m/>
    <m/>
    <m/>
    <m/>
    <n v="0"/>
    <s v=" "/>
    <s v=" "/>
    <s v=" "/>
    <m/>
    <m/>
    <s v="Respuesta EN TÉRMINOS a peticionario"/>
    <s v="Traslado EN TÉRMINOS"/>
    <n v="0"/>
    <s v="N/A"/>
    <m/>
  </r>
  <r>
    <n v="4202"/>
    <m/>
    <m/>
    <m/>
    <x v="5"/>
    <x v="93"/>
    <m/>
    <m/>
    <m/>
    <x v="31"/>
    <m/>
    <m/>
    <m/>
    <n v="0"/>
    <m/>
    <s v=" "/>
    <m/>
    <m/>
    <m/>
    <m/>
    <m/>
    <m/>
    <n v="0"/>
    <s v=" "/>
    <s v=" "/>
    <s v=" "/>
    <m/>
    <m/>
    <s v="Respuesta EN TÉRMINOS a peticionario"/>
    <s v="Traslado EN TÉRMINOS"/>
    <n v="0"/>
    <s v="N/A"/>
    <m/>
  </r>
  <r>
    <n v="4203"/>
    <m/>
    <m/>
    <m/>
    <x v="5"/>
    <x v="93"/>
    <m/>
    <m/>
    <m/>
    <x v="31"/>
    <m/>
    <m/>
    <m/>
    <n v="0"/>
    <m/>
    <s v=" "/>
    <m/>
    <m/>
    <m/>
    <m/>
    <m/>
    <m/>
    <n v="0"/>
    <s v=" "/>
    <s v=" "/>
    <s v=" "/>
    <m/>
    <m/>
    <s v="Respuesta EN TÉRMINOS a peticionario"/>
    <s v="Traslado EN TÉRMINOS"/>
    <n v="0"/>
    <s v="N/A"/>
    <m/>
  </r>
  <r>
    <n v="4204"/>
    <m/>
    <m/>
    <m/>
    <x v="5"/>
    <x v="93"/>
    <m/>
    <m/>
    <m/>
    <x v="31"/>
    <m/>
    <m/>
    <m/>
    <n v="0"/>
    <m/>
    <s v=" "/>
    <m/>
    <m/>
    <m/>
    <m/>
    <m/>
    <m/>
    <n v="0"/>
    <s v=" "/>
    <s v=" "/>
    <s v=" "/>
    <m/>
    <m/>
    <s v="Respuesta EN TÉRMINOS a peticionario"/>
    <s v="Traslado EN TÉRMINOS"/>
    <n v="0"/>
    <s v="N/A"/>
    <m/>
  </r>
  <r>
    <n v="4205"/>
    <m/>
    <m/>
    <m/>
    <x v="5"/>
    <x v="93"/>
    <m/>
    <m/>
    <m/>
    <x v="31"/>
    <m/>
    <m/>
    <m/>
    <n v="0"/>
    <m/>
    <s v=" "/>
    <m/>
    <m/>
    <m/>
    <m/>
    <m/>
    <m/>
    <n v="0"/>
    <s v=" "/>
    <s v=" "/>
    <s v=" "/>
    <m/>
    <m/>
    <s v="Respuesta EN TÉRMINOS a peticionario"/>
    <s v="Traslado EN TÉRMINOS"/>
    <n v="0"/>
    <s v="N/A"/>
    <m/>
  </r>
  <r>
    <n v="4206"/>
    <m/>
    <m/>
    <m/>
    <x v="5"/>
    <x v="93"/>
    <m/>
    <m/>
    <m/>
    <x v="31"/>
    <m/>
    <m/>
    <m/>
    <n v="0"/>
    <m/>
    <s v=" "/>
    <m/>
    <m/>
    <m/>
    <m/>
    <m/>
    <m/>
    <n v="0"/>
    <s v=" "/>
    <s v=" "/>
    <s v=" "/>
    <m/>
    <m/>
    <s v="Respuesta EN TÉRMINOS a peticionario"/>
    <s v="Traslado EN TÉRMINOS"/>
    <n v="0"/>
    <s v="N/A"/>
    <m/>
  </r>
  <r>
    <n v="4207"/>
    <m/>
    <m/>
    <m/>
    <x v="5"/>
    <x v="93"/>
    <m/>
    <m/>
    <m/>
    <x v="31"/>
    <m/>
    <m/>
    <m/>
    <n v="0"/>
    <m/>
    <s v=" "/>
    <m/>
    <m/>
    <m/>
    <m/>
    <m/>
    <m/>
    <n v="0"/>
    <s v=" "/>
    <s v=" "/>
    <s v=" "/>
    <m/>
    <m/>
    <s v="Respuesta EN TÉRMINOS a peticionario"/>
    <s v="Traslado EN TÉRMINOS"/>
    <n v="0"/>
    <s v="N/A"/>
    <m/>
  </r>
  <r>
    <n v="4208"/>
    <m/>
    <m/>
    <m/>
    <x v="5"/>
    <x v="93"/>
    <m/>
    <m/>
    <m/>
    <x v="31"/>
    <m/>
    <m/>
    <m/>
    <n v="0"/>
    <m/>
    <s v=" "/>
    <m/>
    <m/>
    <m/>
    <m/>
    <m/>
    <m/>
    <n v="0"/>
    <s v=" "/>
    <s v=" "/>
    <s v=" "/>
    <m/>
    <m/>
    <s v="Respuesta EN TÉRMINOS a peticionario"/>
    <s v="Traslado EN TÉRMINOS"/>
    <n v="0"/>
    <s v="N/A"/>
    <m/>
  </r>
  <r>
    <n v="4209"/>
    <m/>
    <m/>
    <m/>
    <x v="5"/>
    <x v="93"/>
    <m/>
    <m/>
    <m/>
    <x v="31"/>
    <m/>
    <m/>
    <m/>
    <n v="0"/>
    <m/>
    <s v=" "/>
    <m/>
    <m/>
    <m/>
    <m/>
    <m/>
    <m/>
    <n v="0"/>
    <s v=" "/>
    <s v=" "/>
    <s v=" "/>
    <m/>
    <m/>
    <s v="Respuesta EN TÉRMINOS a peticionario"/>
    <s v="Traslado EN TÉRMINOS"/>
    <n v="0"/>
    <s v="N/A"/>
    <m/>
  </r>
  <r>
    <n v="4210"/>
    <m/>
    <m/>
    <m/>
    <x v="5"/>
    <x v="93"/>
    <m/>
    <m/>
    <m/>
    <x v="31"/>
    <m/>
    <m/>
    <m/>
    <n v="0"/>
    <m/>
    <s v=" "/>
    <m/>
    <m/>
    <m/>
    <m/>
    <m/>
    <m/>
    <n v="0"/>
    <s v=" "/>
    <s v=" "/>
    <s v=" "/>
    <m/>
    <m/>
    <s v="Respuesta EN TÉRMINOS a peticionario"/>
    <s v="Traslado EN TÉRMINOS"/>
    <n v="0"/>
    <s v="N/A"/>
    <m/>
  </r>
  <r>
    <n v="4211"/>
    <m/>
    <m/>
    <m/>
    <x v="5"/>
    <x v="93"/>
    <m/>
    <m/>
    <m/>
    <x v="31"/>
    <m/>
    <m/>
    <m/>
    <n v="0"/>
    <m/>
    <s v=" "/>
    <m/>
    <m/>
    <m/>
    <m/>
    <m/>
    <m/>
    <n v="0"/>
    <s v=" "/>
    <s v=" "/>
    <s v=" "/>
    <m/>
    <m/>
    <s v="Respuesta EN TÉRMINOS a peticionario"/>
    <s v="Traslado EN TÉRMINOS"/>
    <n v="0"/>
    <s v="N/A"/>
    <m/>
  </r>
  <r>
    <n v="4212"/>
    <m/>
    <m/>
    <m/>
    <x v="5"/>
    <x v="93"/>
    <m/>
    <m/>
    <m/>
    <x v="31"/>
    <m/>
    <m/>
    <m/>
    <n v="0"/>
    <m/>
    <s v=" "/>
    <m/>
    <m/>
    <m/>
    <m/>
    <m/>
    <m/>
    <n v="0"/>
    <s v=" "/>
    <s v=" "/>
    <s v=" "/>
    <m/>
    <m/>
    <s v="Respuesta EN TÉRMINOS a peticionario"/>
    <s v="Traslado EN TÉRMINOS"/>
    <n v="0"/>
    <s v="N/A"/>
    <m/>
  </r>
  <r>
    <n v="4213"/>
    <m/>
    <m/>
    <m/>
    <x v="5"/>
    <x v="93"/>
    <m/>
    <m/>
    <m/>
    <x v="31"/>
    <m/>
    <m/>
    <m/>
    <n v="0"/>
    <m/>
    <s v=" "/>
    <m/>
    <m/>
    <m/>
    <m/>
    <m/>
    <m/>
    <n v="0"/>
    <s v=" "/>
    <s v=" "/>
    <s v=" "/>
    <m/>
    <m/>
    <s v="Respuesta EN TÉRMINOS a peticionario"/>
    <s v="Traslado EN TÉRMINOS"/>
    <n v="0"/>
    <s v="N/A"/>
    <m/>
  </r>
  <r>
    <n v="4214"/>
    <m/>
    <m/>
    <m/>
    <x v="5"/>
    <x v="93"/>
    <m/>
    <m/>
    <m/>
    <x v="31"/>
    <m/>
    <m/>
    <m/>
    <n v="0"/>
    <m/>
    <s v=" "/>
    <m/>
    <m/>
    <m/>
    <m/>
    <m/>
    <m/>
    <n v="0"/>
    <s v=" "/>
    <s v=" "/>
    <s v=" "/>
    <m/>
    <m/>
    <s v="Respuesta EN TÉRMINOS a peticionario"/>
    <s v="Traslado EN TÉRMINOS"/>
    <n v="0"/>
    <s v="N/A"/>
    <m/>
  </r>
  <r>
    <n v="4215"/>
    <m/>
    <m/>
    <m/>
    <x v="5"/>
    <x v="93"/>
    <m/>
    <m/>
    <m/>
    <x v="31"/>
    <m/>
    <m/>
    <m/>
    <n v="0"/>
    <m/>
    <s v=" "/>
    <m/>
    <m/>
    <m/>
    <m/>
    <m/>
    <m/>
    <n v="0"/>
    <s v=" "/>
    <s v=" "/>
    <s v=" "/>
    <m/>
    <m/>
    <s v="Respuesta EN TÉRMINOS a peticionario"/>
    <s v="Traslado EN TÉRMINOS"/>
    <n v="0"/>
    <s v="N/A"/>
    <m/>
  </r>
  <r>
    <n v="4216"/>
    <m/>
    <m/>
    <m/>
    <x v="5"/>
    <x v="93"/>
    <m/>
    <m/>
    <m/>
    <x v="31"/>
    <m/>
    <m/>
    <m/>
    <n v="0"/>
    <m/>
    <s v=" "/>
    <m/>
    <m/>
    <m/>
    <m/>
    <m/>
    <m/>
    <n v="0"/>
    <s v=" "/>
    <s v=" "/>
    <s v=" "/>
    <m/>
    <m/>
    <s v="Respuesta EN TÉRMINOS a peticionario"/>
    <s v="Traslado EN TÉRMINOS"/>
    <n v="0"/>
    <s v="N/A"/>
    <m/>
  </r>
  <r>
    <n v="4217"/>
    <m/>
    <m/>
    <m/>
    <x v="5"/>
    <x v="93"/>
    <m/>
    <m/>
    <m/>
    <x v="31"/>
    <m/>
    <m/>
    <m/>
    <n v="0"/>
    <m/>
    <s v=" "/>
    <m/>
    <m/>
    <m/>
    <m/>
    <m/>
    <m/>
    <n v="0"/>
    <s v=" "/>
    <s v=" "/>
    <s v=" "/>
    <m/>
    <m/>
    <s v="Respuesta EN TÉRMINOS a peticionario"/>
    <s v="Traslado EN TÉRMINOS"/>
    <n v="0"/>
    <s v="N/A"/>
    <m/>
  </r>
  <r>
    <n v="4218"/>
    <m/>
    <m/>
    <m/>
    <x v="5"/>
    <x v="93"/>
    <m/>
    <m/>
    <m/>
    <x v="31"/>
    <m/>
    <m/>
    <m/>
    <n v="0"/>
    <m/>
    <s v=" "/>
    <m/>
    <m/>
    <m/>
    <m/>
    <m/>
    <m/>
    <n v="0"/>
    <s v=" "/>
    <s v=" "/>
    <s v=" "/>
    <m/>
    <m/>
    <s v="Respuesta EN TÉRMINOS a peticionario"/>
    <s v="Traslado EN TÉRMINOS"/>
    <n v="0"/>
    <s v="N/A"/>
    <m/>
  </r>
  <r>
    <n v="4219"/>
    <m/>
    <m/>
    <m/>
    <x v="5"/>
    <x v="93"/>
    <m/>
    <m/>
    <m/>
    <x v="31"/>
    <m/>
    <m/>
    <m/>
    <n v="0"/>
    <m/>
    <s v=" "/>
    <m/>
    <m/>
    <m/>
    <m/>
    <m/>
    <m/>
    <n v="0"/>
    <s v=" "/>
    <s v=" "/>
    <s v=" "/>
    <m/>
    <m/>
    <s v="Respuesta EN TÉRMINOS a peticionario"/>
    <s v="Traslado EN TÉRMINOS"/>
    <n v="0"/>
    <s v="N/A"/>
    <m/>
  </r>
  <r>
    <n v="4220"/>
    <m/>
    <m/>
    <m/>
    <x v="5"/>
    <x v="93"/>
    <m/>
    <m/>
    <m/>
    <x v="31"/>
    <m/>
    <m/>
    <m/>
    <n v="0"/>
    <m/>
    <s v=" "/>
    <m/>
    <m/>
    <m/>
    <m/>
    <m/>
    <m/>
    <n v="0"/>
    <s v=" "/>
    <s v=" "/>
    <s v=" "/>
    <m/>
    <m/>
    <s v="Respuesta EN TÉRMINOS a peticionario"/>
    <s v="Traslado EN TÉRMINOS"/>
    <n v="0"/>
    <s v="N/A"/>
    <m/>
  </r>
  <r>
    <n v="4221"/>
    <m/>
    <m/>
    <m/>
    <x v="5"/>
    <x v="93"/>
    <m/>
    <m/>
    <m/>
    <x v="31"/>
    <m/>
    <m/>
    <m/>
    <n v="0"/>
    <m/>
    <s v=" "/>
    <m/>
    <m/>
    <m/>
    <m/>
    <m/>
    <m/>
    <n v="0"/>
    <s v=" "/>
    <s v=" "/>
    <s v=" "/>
    <m/>
    <m/>
    <s v="Respuesta EN TÉRMINOS a peticionario"/>
    <s v="Traslado EN TÉRMINOS"/>
    <n v="0"/>
    <s v="N/A"/>
    <m/>
  </r>
  <r>
    <n v="4222"/>
    <m/>
    <m/>
    <m/>
    <x v="5"/>
    <x v="93"/>
    <m/>
    <m/>
    <m/>
    <x v="31"/>
    <m/>
    <m/>
    <m/>
    <n v="0"/>
    <m/>
    <s v=" "/>
    <m/>
    <m/>
    <m/>
    <m/>
    <m/>
    <m/>
    <n v="0"/>
    <s v=" "/>
    <s v=" "/>
    <s v=" "/>
    <m/>
    <m/>
    <s v="Respuesta EN TÉRMINOS a peticionario"/>
    <s v="Traslado EN TÉRMINOS"/>
    <n v="0"/>
    <s v="N/A"/>
    <m/>
  </r>
  <r>
    <n v="4223"/>
    <m/>
    <m/>
    <m/>
    <x v="5"/>
    <x v="93"/>
    <m/>
    <m/>
    <m/>
    <x v="31"/>
    <m/>
    <m/>
    <m/>
    <n v="0"/>
    <m/>
    <s v=" "/>
    <m/>
    <m/>
    <m/>
    <m/>
    <m/>
    <m/>
    <n v="0"/>
    <s v=" "/>
    <s v=" "/>
    <s v=" "/>
    <m/>
    <m/>
    <s v="Respuesta EN TÉRMINOS a peticionario"/>
    <s v="Traslado EN TÉRMINOS"/>
    <n v="0"/>
    <s v="N/A"/>
    <m/>
  </r>
  <r>
    <n v="4224"/>
    <m/>
    <m/>
    <m/>
    <x v="5"/>
    <x v="93"/>
    <m/>
    <m/>
    <m/>
    <x v="31"/>
    <m/>
    <m/>
    <m/>
    <n v="0"/>
    <m/>
    <s v=" "/>
    <m/>
    <m/>
    <m/>
    <m/>
    <m/>
    <m/>
    <n v="0"/>
    <s v=" "/>
    <s v=" "/>
    <s v=" "/>
    <m/>
    <m/>
    <s v="Respuesta EN TÉRMINOS a peticionario"/>
    <s v="Traslado EN TÉRMINOS"/>
    <n v="0"/>
    <s v="N/A"/>
    <m/>
  </r>
  <r>
    <n v="4225"/>
    <m/>
    <m/>
    <m/>
    <x v="5"/>
    <x v="93"/>
    <m/>
    <m/>
    <m/>
    <x v="31"/>
    <m/>
    <m/>
    <m/>
    <n v="0"/>
    <m/>
    <s v=" "/>
    <m/>
    <m/>
    <m/>
    <m/>
    <m/>
    <m/>
    <n v="0"/>
    <s v=" "/>
    <s v=" "/>
    <s v=" "/>
    <m/>
    <m/>
    <s v="Respuesta EN TÉRMINOS a peticionario"/>
    <s v="Traslado EN TÉRMINOS"/>
    <n v="0"/>
    <s v="N/A"/>
    <m/>
  </r>
  <r>
    <n v="4226"/>
    <m/>
    <m/>
    <m/>
    <x v="5"/>
    <x v="93"/>
    <m/>
    <m/>
    <m/>
    <x v="31"/>
    <m/>
    <m/>
    <m/>
    <n v="0"/>
    <m/>
    <s v=" "/>
    <m/>
    <m/>
    <m/>
    <m/>
    <m/>
    <m/>
    <n v="0"/>
    <s v=" "/>
    <s v=" "/>
    <s v=" "/>
    <m/>
    <m/>
    <s v="Respuesta EN TÉRMINOS a peticionario"/>
    <s v="Traslado EN TÉRMINOS"/>
    <n v="0"/>
    <s v="N/A"/>
    <m/>
  </r>
  <r>
    <n v="4227"/>
    <m/>
    <m/>
    <m/>
    <x v="5"/>
    <x v="93"/>
    <m/>
    <m/>
    <m/>
    <x v="31"/>
    <m/>
    <m/>
    <m/>
    <n v="0"/>
    <m/>
    <s v=" "/>
    <m/>
    <m/>
    <m/>
    <m/>
    <m/>
    <m/>
    <n v="0"/>
    <s v=" "/>
    <s v=" "/>
    <s v=" "/>
    <m/>
    <m/>
    <s v="Respuesta EN TÉRMINOS a peticionario"/>
    <s v="Traslado EN TÉRMINOS"/>
    <n v="0"/>
    <s v="N/A"/>
    <m/>
  </r>
  <r>
    <n v="4228"/>
    <m/>
    <m/>
    <m/>
    <x v="5"/>
    <x v="93"/>
    <m/>
    <m/>
    <m/>
    <x v="31"/>
    <m/>
    <m/>
    <m/>
    <n v="0"/>
    <m/>
    <s v=" "/>
    <m/>
    <m/>
    <m/>
    <m/>
    <m/>
    <m/>
    <n v="0"/>
    <s v=" "/>
    <s v=" "/>
    <s v=" "/>
    <m/>
    <m/>
    <s v="Respuesta EN TÉRMINOS a peticionario"/>
    <s v="Traslado EN TÉRMINOS"/>
    <n v="0"/>
    <s v="N/A"/>
    <m/>
  </r>
  <r>
    <n v="4229"/>
    <m/>
    <m/>
    <m/>
    <x v="5"/>
    <x v="93"/>
    <m/>
    <m/>
    <m/>
    <x v="31"/>
    <m/>
    <m/>
    <m/>
    <n v="0"/>
    <m/>
    <s v=" "/>
    <m/>
    <m/>
    <m/>
    <m/>
    <m/>
    <m/>
    <n v="0"/>
    <s v=" "/>
    <s v=" "/>
    <s v=" "/>
    <m/>
    <m/>
    <s v="Respuesta EN TÉRMINOS a peticionario"/>
    <s v="Traslado EN TÉRMINOS"/>
    <n v="0"/>
    <s v="N/A"/>
    <m/>
  </r>
  <r>
    <n v="4230"/>
    <m/>
    <m/>
    <m/>
    <x v="5"/>
    <x v="93"/>
    <m/>
    <m/>
    <m/>
    <x v="31"/>
    <m/>
    <m/>
    <m/>
    <n v="0"/>
    <m/>
    <s v=" "/>
    <m/>
    <m/>
    <m/>
    <m/>
    <m/>
    <m/>
    <n v="0"/>
    <s v=" "/>
    <s v=" "/>
    <s v=" "/>
    <m/>
    <m/>
    <s v="Respuesta EN TÉRMINOS a peticionario"/>
    <s v="Traslado EN TÉRMINOS"/>
    <n v="0"/>
    <s v="N/A"/>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d v="2025-12-01T00:00:00"/>
    <d v="2025-12-01T00:00:00"/>
    <x v="0"/>
    <x v="0"/>
    <m/>
    <m/>
    <x v="0"/>
    <n v="28"/>
    <n v="12"/>
    <d v="2025-12-18T00:00:00"/>
    <s v="N/A"/>
    <d v="2025-12-29T00:00:00"/>
    <s v="N/A"/>
    <s v="N/A"/>
    <s v="SE ASIGNA A OARE, lo devuelven el 12-12-2025 con la nota "/>
    <s v=" "/>
    <n v="0"/>
    <n v="1"/>
    <n v="13"/>
    <s v=" "/>
    <s v="RESPUESTA EXTEMPORÁNEA"/>
    <s v="TRASLADO EXTEMPORÁNEO"/>
    <s v="Respuesta EXTEMPORÁNEA a peticionario"/>
    <s v="N/A"/>
    <n v="0"/>
    <s v="N/A"/>
    <x v="0"/>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0"/>
    <x v="1"/>
    <m/>
    <m/>
    <x v="0"/>
    <n v="21"/>
    <n v="12"/>
    <d v="2025-12-30T00:00:00"/>
    <s v="N/A"/>
    <d v="2025-12-31T00:00:00"/>
    <s v="N/A"/>
    <s v="N/A"/>
    <m/>
    <s v=" "/>
    <n v="0"/>
    <n v="7"/>
    <n v="19"/>
    <s v=" "/>
    <s v="RESPUESTA EXTEMPORÁNEA"/>
    <s v="TRASLADO EXTEMPORÁNEO"/>
    <s v="Respuesta EXTEMPORÁNEA a peticionario"/>
    <s v="N/A"/>
    <n v="1"/>
    <s v="N/A"/>
    <x v="0"/>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d v="2025-12-18T00:00:00"/>
    <d v="2025-12-18T00:00:00"/>
    <x v="0"/>
    <x v="2"/>
    <m/>
    <m/>
    <x v="1"/>
    <n v="21"/>
    <n v="2"/>
    <d v="2025-12-22T00:00:00"/>
    <s v="2-2026-000254"/>
    <d v="2026-01-08T00:00:00"/>
    <s v="2-2026-000228"/>
    <d v="2026-01-07T00:00:00"/>
    <m/>
    <s v=" "/>
    <n v="0"/>
    <n v="13"/>
    <n v="15"/>
    <s v=" "/>
    <s v="RESPUESTA EXTEMPORÁNEA"/>
    <s v="TRASLADO EXTEMPORÁNEO"/>
    <s v="Respuesta EXTEMPORÁNEA a peticionario"/>
    <s v="Traslado EXTEMPORÁNEO"/>
    <n v="0"/>
    <s v="N/A"/>
    <x v="0"/>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d v="2025-12-24T00:00:00"/>
    <d v="2025-12-24T00:00:00"/>
    <x v="0"/>
    <x v="3"/>
    <m/>
    <m/>
    <x v="1"/>
    <n v="12"/>
    <n v="2"/>
    <d v="2025-12-30T00:00:00"/>
    <s v="2-2026-000121"/>
    <d v="2026-01-05T00:00:00"/>
    <s v="2-2026-000123"/>
    <d v="2026-01-05T00:00:00"/>
    <m/>
    <s v=" "/>
    <n v="0"/>
    <n v="17"/>
    <n v="19"/>
    <s v=" "/>
    <s v="RESPUESTA EXTEMPORÁNEA"/>
    <s v="TRASLADO EXTEMPORÁNEO"/>
    <s v="Respuesta EXTEMPORÁNEA a peticionario"/>
    <s v="Traslado EXTEMPORÁNEO"/>
    <n v="0"/>
    <s v="N/A"/>
    <x v="0"/>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d v="2025-12-24T00:00:00"/>
    <d v="2025-12-29T00:00:00"/>
    <x v="0"/>
    <x v="4"/>
    <s v="Silvia Patricia Martinez Jimenez"/>
    <s v="Sebastián Ordoñez Muñoz"/>
    <x v="1"/>
    <n v="14"/>
    <n v="2"/>
    <d v="2025-12-30T00:00:00"/>
    <s v="2-2026-000213"/>
    <d v="2026-01-07T00:00:00"/>
    <s v="2-2025-062557"/>
    <d v="2025-12-30T00:00:00"/>
    <m/>
    <s v=" "/>
    <n v="0"/>
    <n v="17"/>
    <n v="19"/>
    <s v=" "/>
    <s v="RESPUESTA EXTEMPORÁNEA"/>
    <s v="TRASLADO OPORTUNO"/>
    <s v="Respuesta EXTEMPORÁNEA a peticionario"/>
    <s v="Traslado EXTEMPORÁNEO"/>
    <n v="5"/>
    <s v="N/A"/>
    <x v="0"/>
  </r>
  <r>
    <n v="6"/>
    <s v="1-2025-064187"/>
    <s v="La Agencia de Desarrollo Rural -ADR- le envio el radicado No. 20253300257922- Solicitud de acompañamiento técnico para evaluación de prefactibilidad – PCH Ranchería"/>
    <s v=" Agencia de Desarrollo Rural"/>
    <s v="DP"/>
    <d v="2025-12-29T00:00:00"/>
    <d v="2025-12-29T00:00:00"/>
    <d v="2025-12-29T00:00:00"/>
    <x v="0"/>
    <x v="3"/>
    <m/>
    <m/>
    <x v="1"/>
    <n v="7"/>
    <n v="12"/>
    <d v="2026-01-16T00:00:00"/>
    <s v="2-2026-000120"/>
    <d v="2026-01-05T00:00:00"/>
    <s v="N/A"/>
    <s v="N/A"/>
    <m/>
    <s v=" "/>
    <n v="0"/>
    <n v="18"/>
    <n v="30"/>
    <s v=" "/>
    <s v="RESPUESTA OPORTUNA"/>
    <s v="TRASLADO EXTEMPORÁNEO"/>
    <s v="Respuesta EN TÉRMINOS a peticionario"/>
    <s v="N/A"/>
    <n v="0"/>
    <s v="N/A"/>
    <x v="0"/>
  </r>
  <r>
    <n v="7"/>
    <s v="3-2025-061020"/>
    <s v="Designación a la Mesa Técnica Contrato GGC-2144-2025"/>
    <s v="Dirección de Energía Eléctrica"/>
    <s v="DP"/>
    <d v="2025-12-30T00:00:00"/>
    <d v="2025-12-30T00:00:00"/>
    <d v="2025-12-30T00:00:00"/>
    <x v="0"/>
    <x v="5"/>
    <m/>
    <m/>
    <x v="0"/>
    <n v="0"/>
    <n v="12"/>
    <d v="2026-01-19T00:00:00"/>
    <s v="N/A"/>
    <d v="2025-12-30T00:00:00"/>
    <s v="N/A"/>
    <s v="N/A"/>
    <m/>
    <s v=" "/>
    <n v="0"/>
    <n v="19"/>
    <n v="31"/>
    <s v=" "/>
    <s v="RESPUESTA OPORTUNA"/>
    <s v="TRASLADO EXTEMPORÁNEO"/>
    <s v="Respuesta EN TÉRMINOS a peticionario"/>
    <s v="N/A"/>
    <n v="0"/>
    <s v="N/A"/>
    <x v="0"/>
  </r>
  <r>
    <n v="8"/>
    <s v="3-2025-049110"/>
    <s v="SOLICITUD INFORMACIÓN SOBREPOSICIÓN"/>
    <s v="Grupo de Defensa Judicial, Extrajudicial y Asuntos _x000a_Constitucionales"/>
    <s v="DP"/>
    <d v="2025-11-12T00:00:00"/>
    <d v="2025-12-30T00:00:00"/>
    <d v="2025-12-31T00:00:00"/>
    <x v="1"/>
    <x v="5"/>
    <m/>
    <m/>
    <x v="1"/>
    <n v="69"/>
    <n v="12"/>
    <s v=" "/>
    <s v="3-2026-003694"/>
    <d v="2026-01-20T00:00:00"/>
    <s v="N/A"/>
    <s v="N/A"/>
    <m/>
    <s v=" "/>
    <n v="0"/>
    <s v=" "/>
    <s v=" "/>
    <s v=" "/>
    <s v="RESPUESTA OPORTUNA"/>
    <s v="TRASLADO EXTEMPORÁNEO"/>
    <s v="Respuesta EXTEMPORÁNEA a peticionario"/>
    <s v="N/A"/>
    <n v="49"/>
    <s v="N/A"/>
    <x v="0"/>
  </r>
  <r>
    <n v="9"/>
    <s v="1-2026-000013"/>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x v="0"/>
  </r>
  <r>
    <n v="10"/>
    <s v="1-2026-000014"/>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x v="0"/>
  </r>
  <r>
    <n v="11"/>
    <s v="1-2025-064273"/>
    <s v="Solicitud Información Nuevos Usuarios Rurales"/>
    <s v="EBSA - Empresa de Energía de Boyacá S.A. E.S.P."/>
    <s v="OTROS "/>
    <d v="2025-12-30T00:00:00"/>
    <d v="2025-12-30T00:00:00"/>
    <d v="2026-01-05T00:00:00"/>
    <x v="0"/>
    <x v="6"/>
    <m/>
    <m/>
    <x v="1"/>
    <n v="6"/>
    <n v="12"/>
    <d v="2026-01-19T00:00:00"/>
    <s v="_x0009__x000a_2-2026-000122"/>
    <d v="2026-01-05T00:00:00"/>
    <s v="N/A"/>
    <s v="N/A"/>
    <m/>
    <s v=" "/>
    <n v="0"/>
    <n v="19"/>
    <n v="31"/>
    <s v=" "/>
    <s v="RESPUESTA OPORTUNA"/>
    <s v="TRASLADO EXTEMPORÁNEO"/>
    <s v="Respuesta EN TÉRMINOS a peticionario"/>
    <s v="N/A"/>
    <n v="6"/>
    <s v="N/A"/>
    <x v="0"/>
  </r>
  <r>
    <n v="12"/>
    <s v="1-2025-064429"/>
    <s v="PCH EL REMANSO - RTA A REQUERIMIENTO No._x000a_2-2025-056330 - CORREO 1 de 4"/>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3"/>
    <s v="1-2025-064430"/>
    <s v="PCH EL REMANSO - RTA A REQUERIMIENTO No. 2-2025-056330 - CORREO 3"/>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4"/>
    <s v="1-2025-064431"/>
    <s v="PCH EL REMANSO - RTA A REQUERIMIENTO No. 2-2025-056330 - CORREO 4"/>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5"/>
    <s v="1-2025-064432"/>
    <s v="PCH EL REMANSO - RTA A REQUERIMIENTO No. 2-2025-056330 - CORREO 6"/>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6"/>
    <s v="1-2025-064433"/>
    <s v="PCH EL REMANSO - RTA A REQUERIMIENTO No. 2-2025-056330 - CORREO 6"/>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7"/>
    <s v="1-2025-064434"/>
    <s v="PCH EL REMANSO - RTA A REQUERIMIENTO No. 2-2025-056330 - CORREO 2 de 4"/>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d v="2026-01-05T00:00:00"/>
    <d v="2026-01-05T00:00:00"/>
    <x v="2"/>
    <x v="8"/>
    <m/>
    <m/>
    <x v="1"/>
    <n v="2"/>
    <n v="2"/>
    <d v="2026-01-07T00:00:00"/>
    <s v="N/A"/>
    <d v="2026-01-07T00:00:00"/>
    <s v="N/A"/>
    <s v="N/A"/>
    <s v="se asigna a la DEE al Grupo de Comunidades Energeticas"/>
    <s v=" "/>
    <n v="0"/>
    <n v="22"/>
    <n v="24"/>
    <s v=" "/>
    <s v="RESPUESTA OPORTUNA"/>
    <s v="TRASLADO EXTEMPORÁNEO"/>
    <s v="Respuesta EN TÉRMINOS a peticionario"/>
    <s v="N/A"/>
    <n v="0"/>
    <n v="2"/>
    <x v="1"/>
  </r>
  <r>
    <n v="19"/>
    <s v="1-2026-000126"/>
    <s v="Reporte Nuevos Usuarios Rurales - Diciembre 2025"/>
    <s v="Empresa de Energía del Bajo Putumayo SA ESP"/>
    <s v="OTROS "/>
    <d v="2026-01-05T00:00:00"/>
    <d v="2026-01-05T00:00:00"/>
    <d v="2026-01-05T00:00:00"/>
    <x v="2"/>
    <x v="6"/>
    <m/>
    <m/>
    <x v="1"/>
    <n v="0"/>
    <n v="12"/>
    <d v="2026-01-22T00:00:00"/>
    <s v="2-2026-000087"/>
    <d v="2026-01-05T00:00:00"/>
    <s v="N/A"/>
    <s v="N/A"/>
    <m/>
    <s v=" "/>
    <n v="0"/>
    <n v="22"/>
    <n v="34"/>
    <s v=" "/>
    <s v="RESPUESTA OPORTUNA"/>
    <s v="TRASLADO EXTEMPORÁNEO"/>
    <s v="Respuesta EN TÉRMINOS a peticionario"/>
    <s v="N/A"/>
    <n v="0"/>
    <s v="N/A"/>
    <x v="0"/>
  </r>
  <r>
    <n v="20"/>
    <s v="3-2025-049450"/>
    <s v="Informe preliminar Auditoria Interna al Fondo De Apoyo Financiero Para La Energización De Las Zonas Rurales Interconectadas - FAER"/>
    <s v="Oficina de Control Interno"/>
    <s v="DP"/>
    <d v="2025-11-14T00:00:00"/>
    <d v="2026-01-02T00:00:00"/>
    <d v="2026-01-05T00:00:00"/>
    <x v="1"/>
    <x v="8"/>
    <m/>
    <m/>
    <x v="1"/>
    <n v="53"/>
    <n v="2"/>
    <s v=" "/>
    <s v="N/A"/>
    <d v="2026-01-06T00:00:00"/>
    <s v="N/A"/>
    <s v="N/A"/>
    <s v="se asigna a la DEE a la profesional Martha Lucia Landines Parra 3-2025-060922"/>
    <s v=" "/>
    <n v="0"/>
    <s v=" "/>
    <s v=" "/>
    <s v=" "/>
    <s v="RESPUESTA OPORTUNA"/>
    <s v="TRASLADO EXTEMPORÁNEO"/>
    <s v="Respuesta EXTEMPORÁNEA a peticionario"/>
    <s v="N/A"/>
    <n v="52"/>
    <n v="53"/>
    <x v="1"/>
  </r>
  <r>
    <n v="21"/>
    <s v="1-2026-000252"/>
    <s v="Información Nuevos Usuarios Rurales mes de Diciembre"/>
    <s v="Edeq"/>
    <s v="OTROS "/>
    <d v="2026-01-05T00:00:00"/>
    <d v="2026-01-05T00:00:00"/>
    <d v="2026-01-05T00:00:00"/>
    <x v="2"/>
    <x v="6"/>
    <m/>
    <m/>
    <x v="1"/>
    <n v="0"/>
    <n v="12"/>
    <d v="2026-01-22T00:00:00"/>
    <s v="_x0009__x000a_2-2026-000086"/>
    <d v="2026-01-05T00:00:00"/>
    <s v="N/A"/>
    <s v="N/A"/>
    <m/>
    <s v=" "/>
    <n v="0"/>
    <n v="22"/>
    <n v="34"/>
    <s v=" "/>
    <s v="RESPUESTA OPORTUNA"/>
    <s v="TRASLADO EXTEMPORÁNEO"/>
    <s v="Respuesta EN TÉRMINOS a peticionario"/>
    <s v="N/A"/>
    <n v="0"/>
    <s v="N/A"/>
    <x v="0"/>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d v="2026-01-05T00:00:00"/>
    <d v="2026-01-05T00:00:00"/>
    <x v="2"/>
    <x v="8"/>
    <m/>
    <m/>
    <x v="1"/>
    <n v="0"/>
    <n v="2"/>
    <d v="2026-01-07T00:00:00"/>
    <s v="N/A"/>
    <d v="2026-01-05T00:00:00"/>
    <s v="N/A"/>
    <s v="N/A"/>
    <s v="se asigna a la DEE al Grupo de Comunidades Energeticas"/>
    <s v=" "/>
    <n v="0"/>
    <n v="22"/>
    <n v="24"/>
    <s v=" "/>
    <s v="RESPUESTA OPORTUNA"/>
    <s v="TRASLADO EXTEMPORÁNEO"/>
    <s v="Respuesta EN TÉRMINOS a peticionario"/>
    <s v="N/A"/>
    <n v="0"/>
    <n v="0"/>
    <x v="1"/>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d v="2026-01-05T00:00:00"/>
    <d v="2026-01-05T00:00:00"/>
    <x v="2"/>
    <x v="8"/>
    <m/>
    <m/>
    <x v="1"/>
    <n v="0"/>
    <n v="2"/>
    <d v="2026-01-07T00:00:00"/>
    <s v="N/A"/>
    <d v="2026-01-05T00:00:00"/>
    <s v="N/A"/>
    <s v="N/A"/>
    <s v="se asigna a Grupo de Regalias"/>
    <s v=" "/>
    <n v="0"/>
    <n v="22"/>
    <n v="24"/>
    <s v=" "/>
    <s v="RESPUESTA OPORTUNA"/>
    <s v="TRASLADO EXTEMPORÁNEO"/>
    <s v="Respuesta EN TÉRMINOS a peticionario"/>
    <s v="N/A"/>
    <n v="0"/>
    <n v="0"/>
    <x v="1"/>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d v="2026-01-05T00:00:00"/>
    <d v="2026-01-05T00:00:00"/>
    <x v="2"/>
    <x v="8"/>
    <m/>
    <m/>
    <x v="1"/>
    <n v="0"/>
    <n v="2"/>
    <d v="2026-01-07T00:00:00"/>
    <s v="N/A"/>
    <d v="2026-01-05T00:00:00"/>
    <s v="N/A"/>
    <s v="N/A"/>
    <s v="se asigna a la DEE al Grupo de Comunidades Energeticas hace referencia la radicado 2-2025-051842"/>
    <s v=" "/>
    <n v="0"/>
    <n v="22"/>
    <n v="24"/>
    <s v=" "/>
    <s v="RESPUESTA OPORTUNA"/>
    <s v="TRASLADO EXTEMPORÁNEO"/>
    <s v="Respuesta EN TÉRMINOS a peticionario"/>
    <s v="N/A"/>
    <n v="0"/>
    <n v="0"/>
    <x v="1"/>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d v="2026-01-06T00:00:00"/>
    <d v="2026-01-06T00:00:00"/>
    <x v="2"/>
    <x v="6"/>
    <m/>
    <m/>
    <x v="1"/>
    <n v="1"/>
    <n v="12"/>
    <d v="2026-01-23T00:00:00"/>
    <s v="2-2026-000232"/>
    <d v="2026-01-07T00:00:00"/>
    <s v="N/A"/>
    <s v="N/A"/>
    <m/>
    <s v=" "/>
    <n v="0"/>
    <n v="23"/>
    <n v="35"/>
    <s v=" "/>
    <s v="RESPUESTA OPORTUNA"/>
    <s v="TRASLADO EXTEMPORÁNEO"/>
    <s v="Respuesta EN TÉRMINOS a peticionario"/>
    <s v="N/A"/>
    <n v="0"/>
    <s v="N/A"/>
    <x v="0"/>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d v="2026-01-06T00:00:00"/>
    <d v="2026-01-06T00:00:00"/>
    <x v="2"/>
    <x v="8"/>
    <m/>
    <m/>
    <x v="1"/>
    <n v="1"/>
    <n v="2"/>
    <d v="2026-01-08T00:00:00"/>
    <s v="N/A"/>
    <d v="2026-01-07T00:00:00"/>
    <s v="N/A"/>
    <s v="N/A"/>
    <s v="se asigna a la OAAS"/>
    <s v=" "/>
    <n v="0"/>
    <n v="23"/>
    <n v="25"/>
    <s v=" "/>
    <s v="RESPUESTA OPORTUNA"/>
    <s v="TRASLADO EXTEMPORÁNEO"/>
    <s v="Respuesta EN TÉRMINOS a peticionario"/>
    <s v="N/A"/>
    <n v="0"/>
    <n v="1"/>
    <x v="1"/>
  </r>
  <r>
    <n v="27"/>
    <s v="1-2026-000373"/>
    <s v="REPORTE - USUARIOS RURALES CONECTADOS CORTE DICIEMBRE/2025"/>
    <s v="Electrificadora del Huila S.A. E.S.P - ELECTROHUILA"/>
    <s v="OTROS "/>
    <d v="2026-01-06T00:00:00"/>
    <d v="2026-01-06T00:00:00"/>
    <d v="2026-01-06T00:00:00"/>
    <x v="2"/>
    <x v="6"/>
    <m/>
    <m/>
    <x v="1"/>
    <n v="0"/>
    <n v="12"/>
    <d v="2026-01-23T00:00:00"/>
    <s v="2-2026-000167"/>
    <d v="2026-01-06T00:00:00"/>
    <s v="N/A"/>
    <s v="N/A"/>
    <m/>
    <s v=" "/>
    <n v="0"/>
    <n v="23"/>
    <n v="35"/>
    <s v=" "/>
    <s v="RESPUESTA OPORTUNA"/>
    <s v="TRASLADO EXTEMPORÁNEO"/>
    <s v="Respuesta EN TÉRMINOS a peticionario"/>
    <s v="N/A"/>
    <n v="0"/>
    <s v="N/A"/>
    <x v="0"/>
  </r>
  <r>
    <n v="28"/>
    <s v="1-2026-000381"/>
    <s v="Reporte Nuevos Usuarios Rurales - Diciembre 2025"/>
    <s v="Empresa De Energía De Pereira S.A. E.S.P. - Eep"/>
    <s v="OTROS "/>
    <d v="2026-01-06T00:00:00"/>
    <d v="2026-01-06T00:00:00"/>
    <d v="2026-01-06T00:00:00"/>
    <x v="2"/>
    <x v="6"/>
    <m/>
    <m/>
    <x v="1"/>
    <n v="0"/>
    <n v="12"/>
    <d v="2026-01-23T00:00:00"/>
    <s v="_x0009__x000a_2-2026-000168"/>
    <d v="2026-01-06T00:00:00"/>
    <s v="N/A"/>
    <s v="N/A"/>
    <m/>
    <s v=" "/>
    <n v="0"/>
    <n v="23"/>
    <n v="35"/>
    <s v=" "/>
    <s v="RESPUESTA OPORTUNA"/>
    <s v="TRASLADO EXTEMPORÁNEO"/>
    <s v="Respuesta EN TÉRMINOS a peticionario"/>
    <s v="N/A"/>
    <n v="0"/>
    <s v="N/A"/>
    <x v="0"/>
  </r>
  <r>
    <n v="29"/>
    <s v="1-2026-000420"/>
    <s v="Reporte de Información Nuevos Usuarios Rurales (Diciembre) - CENS"/>
    <s v="CENS"/>
    <s v="OTROS "/>
    <d v="2026-01-06T00:00:00"/>
    <d v="2026-01-06T00:00:00"/>
    <d v="2026-01-06T00:00:00"/>
    <x v="2"/>
    <x v="6"/>
    <m/>
    <m/>
    <x v="1"/>
    <n v="0"/>
    <n v="12"/>
    <d v="2026-01-23T00:00:00"/>
    <s v="2-2026-000169"/>
    <d v="2026-01-06T00:00:00"/>
    <s v="N/A"/>
    <s v="N/A"/>
    <m/>
    <s v=" "/>
    <n v="0"/>
    <n v="23"/>
    <n v="35"/>
    <s v=" "/>
    <s v="RESPUESTA OPORTUNA"/>
    <s v="TRASLADO EXTEMPORÁNEO"/>
    <s v="Respuesta EN TÉRMINOS a peticionario"/>
    <s v="N/A"/>
    <n v="0"/>
    <s v="N/A"/>
    <x v="0"/>
  </r>
  <r>
    <n v="30"/>
    <s v="1-2026-000474"/>
    <s v="Invitación a continuación mesas de trabajo Conflicto de Convivencia entre los Proyectos “Parque Fotovoltaico Córdoba 2 (Sahagún 400)” y el gasoducto Níspero - Jobo"/>
    <s v="Enel Colombia S.A.S. ESP"/>
    <s v="DP"/>
    <d v="2026-01-06T00:00:00"/>
    <d v="2026-01-06T00:00:00"/>
    <d v="2026-01-06T00:00:00"/>
    <x v="2"/>
    <x v="8"/>
    <m/>
    <m/>
    <x v="1"/>
    <n v="1"/>
    <n v="2"/>
    <d v="2026-01-08T00:00:00"/>
    <s v="N/A"/>
    <d v="2026-01-07T00:00:00"/>
    <s v="N/A"/>
    <s v="N/A"/>
    <s v="se asigna a OARE"/>
    <s v=" "/>
    <n v="0"/>
    <n v="23"/>
    <n v="25"/>
    <s v=" "/>
    <s v="RESPUESTA OPORTUNA"/>
    <s v="TRASLADO EXTEMPORÁNEO"/>
    <s v="Respuesta EN TÉRMINOS a peticionario"/>
    <s v="N/A"/>
    <n v="0"/>
    <n v="1"/>
    <x v="1"/>
  </r>
  <r>
    <n v="31"/>
    <s v="1-2026-000543"/>
    <s v="Reporte de nuevos usuarios rurales diciembre 2025"/>
    <s v="CHEC SA ESP"/>
    <s v="OTROS "/>
    <d v="2026-01-07T00:00:00"/>
    <d v="2026-01-07T00:00:00"/>
    <d v="2026-01-07T00:00:00"/>
    <x v="2"/>
    <x v="6"/>
    <m/>
    <m/>
    <x v="1"/>
    <n v="0"/>
    <n v="12"/>
    <d v="2026-01-26T00:00:00"/>
    <s v="_x0009__x000a_2-2026-000231"/>
    <d v="2026-01-07T00:00:00"/>
    <s v="N/A"/>
    <s v="N/A"/>
    <m/>
    <s v=" "/>
    <n v="0"/>
    <n v="24"/>
    <n v="36"/>
    <s v=" "/>
    <s v="RESPUESTA OPORTUNA"/>
    <s v="TRASLADO EXTEMPORÁNEO"/>
    <s v="Respuesta EN TÉRMINOS a peticionario"/>
    <s v="N/A"/>
    <n v="0"/>
    <s v="N/A"/>
    <x v="0"/>
  </r>
  <r>
    <n v="32"/>
    <s v="1-2026-000545"/>
    <s v="Respuesta a solicitud información Nuevos Usuarios Rurales"/>
    <s v="Empresas publicas de medellin E.S.P."/>
    <s v="OTROS "/>
    <d v="2026-01-07T00:00:00"/>
    <d v="2026-01-07T00:00:00"/>
    <d v="2026-01-07T00:00:00"/>
    <x v="2"/>
    <x v="6"/>
    <m/>
    <m/>
    <x v="1"/>
    <n v="0"/>
    <n v="12"/>
    <d v="2026-01-26T00:00:00"/>
    <s v="2-2026-000230"/>
    <d v="2026-01-07T00:00:00"/>
    <s v="N/A"/>
    <s v="N/A"/>
    <m/>
    <s v=" "/>
    <n v="0"/>
    <n v="24"/>
    <n v="36"/>
    <s v=" "/>
    <s v="RESPUESTA OPORTUNA"/>
    <s v="TRASLADO EXTEMPORÁNEO"/>
    <s v="Respuesta EN TÉRMINOS a peticionario"/>
    <s v="N/A"/>
    <n v="0"/>
    <s v="N/A"/>
    <x v="0"/>
  </r>
  <r>
    <n v="33"/>
    <s v="1-2026-000548"/>
    <s v="Información requerida Nuevos usuarios rurales"/>
    <s v="ELECTROCAQUETA S.A E.S.P"/>
    <s v="OTROS "/>
    <d v="2026-01-07T00:00:00"/>
    <d v="2026-01-07T00:00:00"/>
    <d v="2026-01-07T00:00:00"/>
    <x v="2"/>
    <x v="6"/>
    <m/>
    <m/>
    <x v="1"/>
    <n v="0"/>
    <n v="12"/>
    <d v="2026-01-26T00:00:00"/>
    <s v="2-2026-000229"/>
    <d v="2026-01-07T00:00:00"/>
    <s v="N/A"/>
    <s v="N/A"/>
    <m/>
    <s v=" "/>
    <n v="0"/>
    <n v="24"/>
    <n v="36"/>
    <s v=" "/>
    <s v="RESPUESTA OPORTUNA"/>
    <s v="TRASLADO EXTEMPORÁNEO"/>
    <s v="Respuesta EN TÉRMINOS a peticionario"/>
    <s v="N/A"/>
    <n v="0"/>
    <s v="N/A"/>
    <x v="0"/>
  </r>
  <r>
    <n v="34"/>
    <s v="1-2026-000621"/>
    <s v="Respuesta a la petición relacionada con la “Solicitud información capacidades liberadas para Antioquia” recibida mediante radicado UPME No. 20251110340212. "/>
    <s v=" Unidad de Planeación Minero Energética - UPME"/>
    <s v="DP"/>
    <d v="2026-01-07T00:00:00"/>
    <d v="2026-01-07T00:00:00"/>
    <d v="2026-01-07T00:00:00"/>
    <x v="2"/>
    <x v="6"/>
    <m/>
    <m/>
    <x v="1"/>
    <n v="1"/>
    <n v="12"/>
    <d v="2026-01-26T00:00:00"/>
    <s v="2-2026-000252"/>
    <d v="2026-01-08T00:00:00"/>
    <s v="N/A"/>
    <s v="N/A"/>
    <m/>
    <s v=" "/>
    <n v="0"/>
    <n v="24"/>
    <n v="36"/>
    <s v=" "/>
    <s v="RESPUESTA OPORTUNA"/>
    <s v="TRASLADO EXTEMPORÁNEO"/>
    <s v="Respuesta EN TÉRMINOS a peticionario"/>
    <s v="N/A"/>
    <n v="0"/>
    <s v="N/A"/>
    <x v="0"/>
  </r>
  <r>
    <n v="35"/>
    <s v="1-2026-000626"/>
    <s v="Solicitud de remisión de anexos de la comunicación de Comunidades Indígenas Wayuu radicada ante el Ministerio de Minas y Energía. referencia radicado MME 1-2025-043273"/>
    <s v="Helios - Empresa de Servicios Públicos S. A"/>
    <s v="DP"/>
    <d v="2026-01-07T00:00:00"/>
    <d v="2026-01-07T00:00:00"/>
    <d v="2026-01-07T00:00:00"/>
    <x v="2"/>
    <x v="5"/>
    <m/>
    <m/>
    <x v="1"/>
    <n v="1"/>
    <n v="12"/>
    <d v="2026-01-26T00:00:00"/>
    <s v="_x0009_2-2026-000253"/>
    <d v="2026-01-08T00:00:00"/>
    <s v="N/A"/>
    <s v="N/A"/>
    <m/>
    <s v=" "/>
    <n v="0"/>
    <n v="24"/>
    <n v="36"/>
    <s v=" "/>
    <s v="RESPUESTA OPORTUNA"/>
    <s v="TRASLADO EXTEMPORÁNEO"/>
    <s v="Respuesta EN TÉRMINOS a peticionario"/>
    <s v="N/A"/>
    <n v="0"/>
    <s v="N/A"/>
    <x v="0"/>
  </r>
  <r>
    <n v="36"/>
    <s v="1-2026-000755"/>
    <s v="observaciones técnicas y propuestas de articulación ambiental al Plan Indicativo de Expansión de Generación 2025-2039 (Circular UPME 117-2025)."/>
    <s v="Jose Ferney Posada Bermudez"/>
    <s v="DP"/>
    <d v="2026-01-08T00:00:00"/>
    <d v="2026-01-08T00:00:00"/>
    <d v="2026-01-08T00:00:00"/>
    <x v="2"/>
    <x v="6"/>
    <m/>
    <m/>
    <x v="1"/>
    <n v="6"/>
    <n v="2"/>
    <d v="2026-01-13T00:00:00"/>
    <s v="_x0009__x000a_2-2026-000596"/>
    <d v="2026-01-14T00:00:00"/>
    <s v="2-2026-000415"/>
    <d v="2026-01-13T00:00:00"/>
    <s v="Cristian Hernando Bejarano Caicedo "/>
    <s v=" "/>
    <n v="0"/>
    <n v="25"/>
    <n v="27"/>
    <s v=" "/>
    <s v="RESPUESTA EXTEMPORÁNEA"/>
    <s v="TRASLADO OPORTUNO"/>
    <s v="Respuesta EXTEMPORÁNEA a peticionario"/>
    <s v="Traslado EN TÉRMINOS"/>
    <n v="0"/>
    <s v="N/A"/>
    <x v="0"/>
  </r>
  <r>
    <n v="37"/>
    <s v="1-2026-000288"/>
    <s v="DENUNCIA,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x v="0"/>
  </r>
  <r>
    <n v="38"/>
    <s v="1-2026-000342"/>
    <s v="DENUNCIA CONSTRUCCIONES ILEGALES,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x v="0"/>
  </r>
  <r>
    <n v="39"/>
    <s v="1-2026-000656"/>
    <s v="DENUNCIA, CARTEL DE CORRUPCIÓN AL INTERIOR DE ENEL CODENSA"/>
    <s v="Jenny Maracela Cortes"/>
    <s v="DP"/>
    <d v="2026-01-08T00:00:00"/>
    <d v="2026-01-08T00:00:00"/>
    <d v="2026-01-09T00:00:00"/>
    <x v="2"/>
    <x v="6"/>
    <m/>
    <m/>
    <x v="1"/>
    <n v="7"/>
    <n v="2"/>
    <d v="2026-01-13T00:00:00"/>
    <s v="2-2026-000686"/>
    <d v="2026-01-15T00:00:00"/>
    <s v="2-2026-000597"/>
    <d v="2026-01-14T00:00:00"/>
    <s v="Cristian Hernando Bejarano Caicedo "/>
    <s v=" "/>
    <n v="0"/>
    <n v="25"/>
    <n v="27"/>
    <s v=" "/>
    <s v="RESPUESTA EXTEMPORÁNEA"/>
    <s v="TRASLADO EXTEMPORÁNEO"/>
    <s v="Respuesta EXTEMPORÁNEA a peticionario"/>
    <s v="Traslado EXTEMPORÁNEO"/>
    <n v="1"/>
    <s v="N/A"/>
    <x v="0"/>
  </r>
  <r>
    <n v="40"/>
    <s v="1-2026-000811"/>
    <s v="Informe mes Diciembre - Enel Colombia"/>
    <s v=" Enel Colombia"/>
    <s v="OTROS "/>
    <d v="2026-01-09T00:00:00"/>
    <d v="2026-01-09T00:00:00"/>
    <d v="2026-01-09T00:00:00"/>
    <x v="2"/>
    <x v="6"/>
    <m/>
    <m/>
    <x v="1"/>
    <n v="4"/>
    <n v="12"/>
    <d v="2026-01-28T00:00:00"/>
    <s v="2-2026-000414"/>
    <d v="2026-01-13T00:00:00"/>
    <s v="N/A"/>
    <s v="N/A"/>
    <m/>
    <s v=" "/>
    <n v="0"/>
    <n v="26"/>
    <n v="38"/>
    <s v=" "/>
    <s v="RESPUESTA OPORTUNA"/>
    <s v="TRASLADO EXTEMPORÁNEO"/>
    <s v="Respuesta EN TÉRMINOS a peticionario"/>
    <s v="N/A"/>
    <n v="0"/>
    <s v="N/A"/>
    <x v="0"/>
  </r>
  <r>
    <n v="41"/>
    <s v="3-2026-003844"/>
    <s v="Traslado solicitud información Radicado 1-2025-063331. Requerimientos a la Superintendencia de Servicios Públicos Domiciliarios."/>
    <s v="Oficina Asesora Jurídica"/>
    <s v="DP"/>
    <d v="2026-01-07T00:00:00"/>
    <d v="2026-01-08T00:00:00"/>
    <d v="2026-01-13T00:00:00"/>
    <x v="2"/>
    <x v="3"/>
    <m/>
    <m/>
    <x v="1"/>
    <n v="19"/>
    <n v="2"/>
    <d v="2026-01-09T00:00:00"/>
    <s v="2-2026-001788"/>
    <d v="2026-01-26T00:00:00"/>
    <s v="3-2026-007009"/>
    <d v="2026-01-23T00:00:00"/>
    <m/>
    <s v=" "/>
    <n v="0"/>
    <n v="24"/>
    <n v="26"/>
    <s v=" "/>
    <s v="RESPUESTA EXTEMPORÁNEA"/>
    <s v="TRASLADO EXTEMPORÁNEO"/>
    <s v="Respuesta EXTEMPORÁNEA a peticionario"/>
    <s v="Traslado EXTEMPORÁNEO"/>
    <n v="6"/>
    <s v="N/A"/>
    <x v="0"/>
  </r>
  <r>
    <n v="42"/>
    <s v="3-2026-003848"/>
    <s v=" Traslado Derecho de Petición 1-2025-064264 relacionado con aspectos técnicos"/>
    <s v="Oficina Asesora Jurídica"/>
    <s v="DP"/>
    <d v="2026-01-07T00:00:00"/>
    <d v="2026-01-08T00:00:00"/>
    <d v="2026-01-13T00:00:00"/>
    <x v="2"/>
    <x v="9"/>
    <m/>
    <m/>
    <x v="1"/>
    <n v="15"/>
    <n v="12"/>
    <d v="2026-01-26T00:00:00"/>
    <s v="3-2026-006853"/>
    <d v="2026-01-22T00:00:00"/>
    <s v="N/A"/>
    <s v="N/A"/>
    <s v="Respuesta al Memorando"/>
    <m/>
    <n v="0"/>
    <n v="24"/>
    <n v="36"/>
    <s v=" "/>
    <s v="RESPUESTA OPORTUNA"/>
    <s v="TRASLADO EXTEMPORÁNEO"/>
    <s v="Respuesta EN TÉRMINOS a peticionario"/>
    <s v="N/A"/>
    <n v="6"/>
    <s v="N/A"/>
    <x v="0"/>
  </r>
  <r>
    <n v="43"/>
    <s v="1-2026-000272"/>
    <s v="202544026090-1 Notificación de retiro de GREENYELLOW JEQUES S.A.S E.S.P como agente Comercializador"/>
    <s v="XM"/>
    <s v="DP"/>
    <d v="2026-01-05T00:00:00"/>
    <d v="2026-01-05T00:00:00"/>
    <d v="2026-01-13T00:00:00"/>
    <x v="2"/>
    <x v="6"/>
    <m/>
    <m/>
    <x v="0"/>
    <n v="11"/>
    <n v="12"/>
    <d v="2026-01-22T00:00:00"/>
    <s v="N/A"/>
    <d v="2026-01-16T00:00:00"/>
    <s v="N/A"/>
    <s v="N/A"/>
    <s v="Se archiva por instruccion de la coordinadora"/>
    <m/>
    <n v="0"/>
    <n v="22"/>
    <n v="34"/>
    <s v=" "/>
    <s v="RESPUESTA OPORTUNA"/>
    <s v="TRASLADO EXTEMPORÁNEO"/>
    <s v="Respuesta EN TÉRMINOS a peticionario"/>
    <s v="N/A"/>
    <n v="8"/>
    <s v="N/A"/>
    <x v="0"/>
  </r>
  <r>
    <n v="44"/>
    <s v="1-2026-001158"/>
    <s v="FINDETER – Informe Ejecución de Recursos Tasa Compensada Infraestructura Sostenible Decreto 2048 de 2014 Corte 31 Diciembre 2025-Minas y Energia"/>
    <s v="FINDETER"/>
    <s v="DP"/>
    <d v="2026-01-13T00:00:00"/>
    <d v="2026-01-13T00:00:00"/>
    <d v="2026-01-13T00:00:00"/>
    <x v="2"/>
    <x v="10"/>
    <m/>
    <m/>
    <x v="0"/>
    <n v="16"/>
    <n v="12"/>
    <d v="2026-01-29T00:00:00"/>
    <s v="N/A"/>
    <d v="2026-01-29T00:00:00"/>
    <s v="N/A"/>
    <s v="N/A"/>
    <m/>
    <m/>
    <n v="0"/>
    <n v="27"/>
    <n v="39"/>
    <s v=" "/>
    <s v="RESPUESTA OPORTUNA"/>
    <s v="TRASLADO EXTEMPORÁNEO"/>
    <s v="Respuesta EXTEMPORÁNEA a peticionario"/>
    <s v="N/A"/>
    <n v="0"/>
    <s v="N/A"/>
    <x v="0"/>
  </r>
  <r>
    <n v="45"/>
    <s v="1-2025-063355"/>
    <s v="Radicado # S2025014524 - La solicitud que hizo en el PQRSD de Comisión de Regulación de Energía y Gas - CREG ya ha sido resuelta."/>
    <s v="Comision de Regulacion de Energia Gas"/>
    <s v="DP"/>
    <d v="2025-12-22T00:00:00"/>
    <d v="2026-01-07T00:00:00"/>
    <d v="2026-01-13T00:00:00"/>
    <x v="2"/>
    <x v="8"/>
    <m/>
    <m/>
    <x v="1"/>
    <n v="23"/>
    <n v="2"/>
    <d v="2025-12-24T00:00:00"/>
    <s v="N/A"/>
    <d v="2026-01-14T00:00:00"/>
    <s v="N/A"/>
    <s v="N/A"/>
    <s v="se asigna a OARE"/>
    <m/>
    <n v="0"/>
    <n v="15"/>
    <n v="17"/>
    <s v=" "/>
    <s v="RESPUESTA EXTEMPORÁNEA"/>
    <s v="TRASLADO EXTEMPORÁNEO"/>
    <s v="Respuesta EXTEMPORÁNEA a peticionario"/>
    <s v="N/A"/>
    <n v="22"/>
    <n v="23"/>
    <x v="1"/>
  </r>
  <r>
    <n v="46"/>
    <s v="3-2026-004648"/>
    <s v="Solicitud Liberación de Saldos Vigencias Futuras Colombia Solar"/>
    <s v="Solicitud Liberación de Saldos Vigencias Futuras Colombia Solar"/>
    <s v="DP"/>
    <d v="2026-01-10T00:00:00"/>
    <d v="2026-01-13T00:00:00"/>
    <d v="2026-01-14T00:00:00"/>
    <x v="2"/>
    <x v="8"/>
    <m/>
    <m/>
    <x v="1"/>
    <n v="4"/>
    <n v="2"/>
    <s v=" "/>
    <s v="N/A"/>
    <d v="2026-01-14T00:00:00"/>
    <s v="N/A"/>
    <s v="N/A"/>
    <s v="se asigna a la DEE al Grupo de Colombia solar"/>
    <m/>
    <n v="0"/>
    <s v=" "/>
    <s v=" "/>
    <s v=" "/>
    <s v="RESPUESTA OPORTUNA"/>
    <s v="TRASLADO EXTEMPORÁNEO"/>
    <s v="Respuesta EN TÉRMINOS a peticionario"/>
    <s v="N/A"/>
    <n v="4"/>
    <n v="4"/>
    <x v="1"/>
  </r>
  <r>
    <n v="47"/>
    <s v="1-2026-001279"/>
    <s v="“Derecho de Petición – MinEnergía/UPME: mesa técnica + hoja de ruta de pilotos + encaje regulatorio e incentivos Ley 1715/2099 – Tecnologías Prometeo™ y Pandora™ (Genesis)”"/>
    <s v=" Genesis Clean Energy S.A.S"/>
    <s v="DP"/>
    <d v="2026-01-14T00:00:00"/>
    <d v="2026-01-14T00:00:00"/>
    <d v="2026-01-14T00:00:00"/>
    <x v="2"/>
    <x v="8"/>
    <m/>
    <m/>
    <x v="1"/>
    <n v="6"/>
    <n v="2"/>
    <d v="2026-01-16T00:00:00"/>
    <s v="N/A"/>
    <d v="2026-01-20T00:00:00"/>
    <s v="N/A"/>
    <s v="N/A"/>
    <s v="se asigna a la DH"/>
    <m/>
    <n v="0"/>
    <n v="28"/>
    <n v="30"/>
    <s v=" "/>
    <s v="RESPUESTA EXTEMPORÁNEA"/>
    <s v="TRASLADO EXTEMPORÁNEO"/>
    <s v="Respuesta EXTEMPORÁNEA a peticionario"/>
    <s v="N/A"/>
    <n v="0"/>
    <n v="6"/>
    <x v="1"/>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d v="2026-01-14T00:00:00"/>
    <d v="2026-01-14T00:00:00"/>
    <x v="2"/>
    <x v="8"/>
    <m/>
    <m/>
    <x v="1"/>
    <n v="0"/>
    <n v="2"/>
    <d v="2026-01-16T00:00:00"/>
    <s v="N/A"/>
    <d v="2026-01-14T00:00:00"/>
    <s v="N/A"/>
    <s v="N/A"/>
    <s v="se asigna a la DEE al Grupo de Comunidades Energeticas"/>
    <m/>
    <n v="0"/>
    <n v="28"/>
    <n v="30"/>
    <s v=" "/>
    <s v="RESPUESTA OPORTUNA"/>
    <s v="TRASLADO EXTEMPORÁNEO"/>
    <s v="Respuesta EN TÉRMINOS a peticionario"/>
    <s v="N/A"/>
    <n v="0"/>
    <n v="0"/>
    <x v="1"/>
  </r>
  <r>
    <n v="49"/>
    <s v="1-2026-000861"/>
    <s v="SUBSANACIONES PROYECTO SISTEMAS SOLARES FOTOVOLTAICOS PARA INSTITUCIONES EDUCATIVAS EN EL MUNICIPIO DE PUERTO BOYACÁ."/>
    <s v="Alcadìa Puerto Boyaca"/>
    <s v="DP"/>
    <d v="2026-01-09T00:00:00"/>
    <d v="2026-01-09T00:00:00"/>
    <d v="2026-01-14T00:00:00"/>
    <x v="2"/>
    <x v="8"/>
    <m/>
    <m/>
    <x v="1"/>
    <n v="6"/>
    <n v="2"/>
    <d v="2026-01-14T00:00:00"/>
    <s v="N/A"/>
    <d v="2026-01-15T00:00:00"/>
    <s v="N/A"/>
    <s v="N/A"/>
    <s v="se asigna al Grupo de Regalias"/>
    <m/>
    <n v="0"/>
    <n v="26"/>
    <n v="28"/>
    <s v=" "/>
    <s v="RESPUESTA EXTEMPORÁNEA"/>
    <s v="TRASLADO EXTEMPORÁNEO"/>
    <s v="Respuesta EXTEMPORÁNEA a peticionario"/>
    <s v="N/A"/>
    <n v="5"/>
    <n v="6"/>
    <x v="1"/>
  </r>
  <r>
    <n v="50"/>
    <s v="1-2026-001211"/>
    <s v="DOCUMENTOS FAER 1515 SEGUN RADICADO 2-2026-000268"/>
    <s v="Electrificadora del Caquetá S.A. E.S.P."/>
    <s v="DP"/>
    <d v="2026-01-14T00:00:00"/>
    <d v="2026-01-14T00:00:00"/>
    <d v="2026-01-14T00:00:00"/>
    <x v="2"/>
    <x v="6"/>
    <m/>
    <m/>
    <x v="0"/>
    <n v="1"/>
    <n v="12"/>
    <d v="2026-01-30T00:00:00"/>
    <s v="N/A"/>
    <d v="2026-01-15T00:00:00"/>
    <s v="N/A"/>
    <s v="N/A"/>
    <s v="no requiere respuesta hace referencia a una solicitud del MME con radicado RADICADO 2-2026-000268"/>
    <m/>
    <n v="0"/>
    <n v="28"/>
    <n v="40"/>
    <s v=" "/>
    <s v="RESPUESTA OPORTUNA"/>
    <s v="TRASLADO EXTEMPORÁNEO"/>
    <s v="Respuesta EN TÉRMINOS a peticionario"/>
    <s v="N/A"/>
    <n v="0"/>
    <s v="N/A"/>
    <x v="0"/>
  </r>
  <r>
    <n v="51"/>
    <s v="1-2026-001242"/>
    <s v="Respetuosamente me permito remitir los documentos actualizados para continuar con la solicitud de suspensión del contrato_x000a_FAER GGC 639-2020."/>
    <s v="Cedenar S.A E.S.P"/>
    <s v="DP"/>
    <d v="2026-01-14T00:00:00"/>
    <d v="2026-01-14T00:00:00"/>
    <d v="2026-01-14T00:00:00"/>
    <x v="2"/>
    <x v="8"/>
    <m/>
    <m/>
    <x v="1"/>
    <n v="1"/>
    <n v="2"/>
    <d v="2026-01-16T00:00:00"/>
    <s v="N/A"/>
    <d v="2026-01-15T00:00:00"/>
    <s v="N/A"/>
    <s v="N/A"/>
    <s v="se asigna al Grupo de Supervision"/>
    <m/>
    <n v="0"/>
    <n v="28"/>
    <n v="30"/>
    <s v=" "/>
    <s v="RESPUESTA OPORTUNA"/>
    <s v="TRASLADO EXTEMPORÁNEO"/>
    <s v="Respuesta EN TÉRMINOS a peticionario"/>
    <s v="N/A"/>
    <n v="0"/>
    <n v="1"/>
    <x v="1"/>
  </r>
  <r>
    <n v="52"/>
    <s v="1-2026-000759"/>
    <s v="Solicitud información sobre asignación de proyectos - MINERGIA"/>
    <s v="Juan Pablo Aguilar Aguirre"/>
    <s v="DP"/>
    <d v="2026-01-08T00:00:00"/>
    <d v="2026-01-08T00:00:00"/>
    <d v="2026-01-15T00:00:00"/>
    <x v="2"/>
    <x v="9"/>
    <m/>
    <m/>
    <x v="1"/>
    <n v="18"/>
    <n v="2"/>
    <d v="2026-01-13T00:00:00"/>
    <s v="2-2026-001805"/>
    <d v="2026-01-26T00:00:00"/>
    <s v="2-2026-001586, 2-2026-001572, 2-2026-001571"/>
    <d v="2026-01-22T00:00:00"/>
    <s v="Traslado por competencia a la UPME, ANH y ANM"/>
    <m/>
    <n v="0"/>
    <n v="25"/>
    <n v="27"/>
    <s v=" "/>
    <s v="RESPUESTA EXTEMPORÁNEA"/>
    <s v="TRASLADO EXTEMPORÁNEO"/>
    <s v="Respuesta EXTEMPORÁNEA a peticionario"/>
    <s v="Traslado EXTEMPORÁNEO"/>
    <n v="7"/>
    <s v="N/A"/>
    <x v="0"/>
  </r>
  <r>
    <n v="53"/>
    <s v="1-2026-000764"/>
    <s v=" Respuesta a radicado CREG E2025014242 (MME  2-2025-046900). Consulta Alumbrado Público Deisy Aponte. Radicado CREG: S2026000146 Expediente CREG (NA "/>
    <s v="Comisión de Regulación de Energía, Gas y Combustibles - CREG"/>
    <s v="DP"/>
    <d v="2026-01-08T00:00:00"/>
    <d v="2026-01-08T00:00:00"/>
    <d v="2026-01-15T00:00:00"/>
    <x v="2"/>
    <x v="6"/>
    <m/>
    <m/>
    <x v="1"/>
    <n v="8"/>
    <n v="12"/>
    <d v="2026-01-27T00:00:00"/>
    <s v="2-2026-000746"/>
    <d v="2026-01-16T00:00:00"/>
    <s v="N/A"/>
    <s v="N/A"/>
    <m/>
    <m/>
    <n v="0"/>
    <n v="25"/>
    <n v="37"/>
    <s v=" "/>
    <s v="RESPUESTA OPORTUNA"/>
    <s v="TRASLADO EXTEMPORÁNEO"/>
    <s v="Respuesta EN TÉRMINOS a peticionario"/>
    <s v="N/A"/>
    <n v="7"/>
    <s v="N/A"/>
    <x v="0"/>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d v="2026-01-15T00:00:00"/>
    <d v="2026-01-15T00:00:00"/>
    <x v="2"/>
    <x v="11"/>
    <m/>
    <m/>
    <x v="1"/>
    <n v="19"/>
    <n v="2"/>
    <d v="2026-01-19T00:00:00"/>
    <s v="2-2026-002817"/>
    <d v="2026-02-03T00:00:00"/>
    <s v="2-2026-002600"/>
    <d v="2026-02-03T00:00:00"/>
    <m/>
    <m/>
    <n v="0"/>
    <n v="29"/>
    <n v="31"/>
    <s v=" "/>
    <s v="RESPUESTA EXTEMPORÁNEA"/>
    <s v="TRASLADO EXTEMPORÁNEO"/>
    <s v="Respuesta EXTEMPORÁNEA a peticionario"/>
    <s v="Traslado EXTEMPORÁNEO"/>
    <n v="0"/>
    <s v="N/A"/>
    <x v="0"/>
  </r>
  <r>
    <n v="55"/>
    <s v="1-2025-064370"/>
    <s v="copia CIRCULAR 214 DE 2025, DIVULGACIÓN Y PRESENTACIÓN DEL ESTUDIO: CONDICIONES PARA LA IMPLEMENTACIÓN DE LA INFRAESTRUCTURA DE MEDICIÓN AVANZADA (AMI) EN EL SISTEMA INTERCONECTADO NACIONAL "/>
    <s v="ASOCODIS"/>
    <s v="OTROS "/>
    <d v="2025-12-30T00:00:00"/>
    <d v="2026-01-02T00:00:00"/>
    <d v="2026-01-15T00:00:00"/>
    <x v="0"/>
    <x v="8"/>
    <m/>
    <m/>
    <x v="1"/>
    <n v="21"/>
    <n v="2"/>
    <d v="2026-01-02T00:00:00"/>
    <s v="N/A"/>
    <d v="2026-01-20T00:00:00"/>
    <s v="N/A"/>
    <s v="N/A"/>
    <s v="se asigna a OARE"/>
    <m/>
    <n v="0"/>
    <n v="19"/>
    <n v="21"/>
    <s v=" "/>
    <s v="RESPUESTA EXTEMPORÁNEA"/>
    <s v="TRASLADO EXTEMPORÁNEO"/>
    <s v="Respuesta EXTEMPORÁNEA a peticionario"/>
    <s v="N/A"/>
    <n v="16"/>
    <n v="21"/>
    <x v="1"/>
  </r>
  <r>
    <n v="56"/>
    <s v="1-2025-064389"/>
    <s v="Oficio 2025EE13973 - Respuesta radicado 2025ER16481. Central Hidroeléctrica de Chivor - Riesgo de acceso enlace radicado 1-2025-036910"/>
    <s v="Unidad Nacional para la Gestión del Riesgo de Desastres"/>
    <s v="DP"/>
    <d v="2025-12-31T00:00:00"/>
    <d v="2025-12-31T00:00:00"/>
    <d v="2026-01-15T00:00:00"/>
    <x v="0"/>
    <x v="7"/>
    <m/>
    <m/>
    <x v="1"/>
    <n v="21"/>
    <n v="12"/>
    <d v="2026-01-20T00:00:00"/>
    <s v="2-2026-001365"/>
    <d v="2026-01-21T00:00:00"/>
    <s v="N/A"/>
    <s v="N/A"/>
    <m/>
    <m/>
    <n v="0"/>
    <n v="20"/>
    <n v="32"/>
    <s v=" "/>
    <s v="RESPUESTA EXTEMPORÁNEA"/>
    <s v="TRASLADO EXTEMPORÁNEO"/>
    <s v="Respuesta EXTEMPORÁNEA a peticionario"/>
    <s v="N/A"/>
    <n v="15"/>
    <s v="N/A"/>
    <x v="0"/>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d v="2026-01-02T00:00:00"/>
    <d v="2026-01-15T00:00:00"/>
    <x v="2"/>
    <x v="12"/>
    <m/>
    <s v="Martha Stephanny Barreto Mantilla"/>
    <x v="1"/>
    <n v="17"/>
    <n v="2"/>
    <d v="2026-01-06T00:00:00"/>
    <s v="2-2026-001274"/>
    <d v="2026-01-19T00:00:00"/>
    <s v="2-2026-001241"/>
    <d v="2026-01-19T00:00:00"/>
    <m/>
    <m/>
    <n v="0"/>
    <n v="21"/>
    <n v="23"/>
    <s v=" "/>
    <s v="RESPUESTA EXTEMPORÁNEA"/>
    <s v="TRASLADO EXTEMPORÁNEO"/>
    <s v="Respuesta EXTEMPORÁNEA a peticionario"/>
    <s v="Traslado EXTEMPORÁNEO"/>
    <n v="13"/>
    <s v="N/A"/>
    <x v="0"/>
  </r>
  <r>
    <n v="58"/>
    <s v="1-2026-000033"/>
    <s v="Alcance al oficio de referencia &quot;Pago Impuesto de Timbre en contrato interadministrativo con el Ministerio de Minas y Energía&quot; de fecha 22 de diciembre de 2025, entregado por la Electrificadora del Caquetá S.A. E.S.P'."/>
    <s v="Electro Caquetá"/>
    <s v="DP"/>
    <d v="2026-01-02T00:00:00"/>
    <d v="2026-01-02T00:00:00"/>
    <d v="2026-01-15T00:00:00"/>
    <x v="2"/>
    <x v="8"/>
    <m/>
    <m/>
    <x v="1"/>
    <n v="13"/>
    <n v="2"/>
    <d v="2026-01-06T00:00:00"/>
    <s v="N/A"/>
    <d v="2026-01-15T00:00:00"/>
    <s v="N/A"/>
    <s v="N/A"/>
    <s v="se asigna a Supervision"/>
    <m/>
    <n v="0"/>
    <n v="21"/>
    <n v="23"/>
    <s v=" "/>
    <s v="RESPUESTA EXTEMPORÁNEA"/>
    <s v="TRASLADO EXTEMPORÁNEO"/>
    <s v="Respuesta EXTEMPORÁNEA a peticionario"/>
    <s v="N/A"/>
    <n v="13"/>
    <n v="13"/>
    <x v="1"/>
  </r>
  <r>
    <n v="59"/>
    <s v="1-2026-000274"/>
    <s v="DENUNCIA ANÓNIMA CONEXIONES ELECTRICAS ILEGALES FRAUDULENTAS"/>
    <s v="Olga Patricia Nivia"/>
    <s v="DP"/>
    <d v="2026-01-05T00:00:00"/>
    <d v="2026-01-05T00:00:00"/>
    <d v="2026-01-15T00:00:00"/>
    <x v="2"/>
    <x v="12"/>
    <m/>
    <s v="Martha Stephanny Barreto Mantilla"/>
    <x v="1"/>
    <n v="16"/>
    <n v="2"/>
    <d v="2026-01-07T00:00:00"/>
    <s v="2-2026-001418"/>
    <d v="2026-01-21T00:00:00"/>
    <s v="2-2026-001372_x000a_2-2026-001373"/>
    <d v="2026-01-21T00:00:00"/>
    <m/>
    <m/>
    <n v="0"/>
    <n v="22"/>
    <n v="24"/>
    <s v=" "/>
    <s v="RESPUESTA EXTEMPORÁNEA"/>
    <s v="TRASLADO EXTEMPORÁNEO"/>
    <s v="Respuesta EXTEMPORÁNEA a peticionario"/>
    <s v="Traslado EXTEMPORÁNEO"/>
    <n v="10"/>
    <s v="N/A"/>
    <x v="0"/>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d v="2026-01-05T00:00:00"/>
    <d v="2026-01-15T00:00:00"/>
    <x v="2"/>
    <x v="4"/>
    <m/>
    <m/>
    <x v="1"/>
    <n v="15"/>
    <n v="2"/>
    <d v="2026-01-07T00:00:00"/>
    <s v="2-2026-001321"/>
    <d v="2026-01-20T00:00:00"/>
    <s v="2-2026-001293 SSPD_x000a_2-2026-001298 AFINIA"/>
    <d v="2026-01-19T00:00:00"/>
    <m/>
    <m/>
    <n v="0"/>
    <n v="22"/>
    <n v="24"/>
    <s v=" "/>
    <s v="RESPUESTA EXTEMPORÁNEA"/>
    <s v="TRASLADO EXTEMPORÁNEO"/>
    <s v="Respuesta EXTEMPORÁNEA a peticionario"/>
    <s v="Traslado EXTEMPORÁNEO"/>
    <n v="10"/>
    <s v="N/A"/>
    <x v="0"/>
  </r>
  <r>
    <n v="61"/>
    <s v="1-2026-000456"/>
    <s v="Respuesta a comunicación 05-PQR-012266-E-2025 y consecutivo de origen 2-2025-01635"/>
    <s v="Electrificadora Del Huila Sa Esp"/>
    <s v="OTROS "/>
    <d v="2026-01-06T00:00:00"/>
    <d v="2026-01-06T00:00:00"/>
    <d v="2026-01-15T00:00:00"/>
    <x v="2"/>
    <x v="6"/>
    <m/>
    <m/>
    <x v="1"/>
    <n v="10"/>
    <n v="12"/>
    <d v="2026-01-23T00:00:00"/>
    <s v="2-2026-000744"/>
    <d v="2026-01-16T00:00:00"/>
    <s v="N/A"/>
    <s v="N/A"/>
    <m/>
    <m/>
    <n v="0"/>
    <n v="23"/>
    <n v="35"/>
    <s v=" "/>
    <s v="RESPUESTA OPORTUNA"/>
    <s v="TRASLADO EXTEMPORÁNEO"/>
    <s v="Respuesta EN TÉRMINOS a peticionario"/>
    <s v="N/A"/>
    <n v="9"/>
    <s v="N/A"/>
    <x v="0"/>
  </r>
  <r>
    <n v="62"/>
    <s v="1-2026-000468"/>
    <s v="Respuesta radicado CREG E2025013390. Solicitud de consulta sobre la Resolución CREG 101 013 de 2022 de Alumbrado Publico. Traslado MME 1-2025-047058."/>
    <s v="Comisión de Regulación de Energía y Gas"/>
    <s v="DP"/>
    <d v="2026-01-06T00:00:00"/>
    <d v="2026-01-06T00:00:00"/>
    <d v="2026-01-15T00:00:00"/>
    <x v="2"/>
    <x v="6"/>
    <m/>
    <m/>
    <x v="1"/>
    <n v="10"/>
    <n v="12"/>
    <d v="2026-01-23T00:00:00"/>
    <s v="2-2026-000745"/>
    <d v="2026-01-16T00:00:00"/>
    <s v="N/A"/>
    <s v="N/A"/>
    <m/>
    <m/>
    <n v="0"/>
    <n v="23"/>
    <n v="35"/>
    <s v=" "/>
    <s v="RESPUESTA OPORTUNA"/>
    <s v="TRASLADO EXTEMPORÁNEO"/>
    <s v="Respuesta EN TÉRMINOS a peticionario"/>
    <s v="N/A"/>
    <n v="9"/>
    <s v="N/A"/>
    <x v="0"/>
  </r>
  <r>
    <n v="63"/>
    <s v="1-2026-000475"/>
    <s v="Invitación a continuación mesas de trabajo por la situación de Conflicto de Coexistencia entre los Proyectos Cordoba 1 (Chinú 350MW) y Gasoducto Sabanas"/>
    <s v="Enel Colombia S.A.S. ESP"/>
    <s v="DP"/>
    <d v="2026-01-06T00:00:00"/>
    <d v="2026-01-06T00:00:00"/>
    <d v="2026-01-15T00:00:00"/>
    <x v="2"/>
    <x v="8"/>
    <m/>
    <m/>
    <x v="1"/>
    <n v="9"/>
    <n v="2"/>
    <d v="2026-01-08T00:00:00"/>
    <s v="N/A"/>
    <d v="2026-01-15T00:00:00"/>
    <s v="N/A"/>
    <s v="N/A"/>
    <s v="se asigna a OARE"/>
    <m/>
    <n v="0"/>
    <n v="23"/>
    <n v="25"/>
    <s v=" "/>
    <s v="RESPUESTA EXTEMPORÁNEA"/>
    <s v="TRASLADO EXTEMPORÁNEO"/>
    <s v="Respuesta EXTEMPORÁNEA a peticionario"/>
    <s v="N/A"/>
    <n v="9"/>
    <n v="9"/>
    <x v="1"/>
  </r>
  <r>
    <n v="64"/>
    <s v="1-2026-000510"/>
    <s v="Notificación de intensión de someter una reclamación a arbitraje conforme al acuerdo entre el Reino de España y al Republica de Colombia para la promoción y protección reciproca de inversiones 2005"/>
    <s v="Termocandelaria power"/>
    <s v="DP"/>
    <d v="2026-01-07T00:00:00"/>
    <d v="2026-01-07T00:00:00"/>
    <d v="2026-01-15T00:00:00"/>
    <x v="2"/>
    <x v="8"/>
    <m/>
    <m/>
    <x v="1"/>
    <n v="8"/>
    <n v="2"/>
    <d v="2026-01-09T00:00:00"/>
    <s v="N/A"/>
    <d v="2026-01-15T00:00:00"/>
    <s v="N/A"/>
    <s v="N/A"/>
    <s v="se asigna a OARE"/>
    <m/>
    <n v="0"/>
    <n v="24"/>
    <n v="26"/>
    <s v=" "/>
    <s v="RESPUESTA EXTEMPORÁNEA"/>
    <s v="TRASLADO EXTEMPORÁNEO"/>
    <s v="Respuesta EXTEMPORÁNEA a peticionario"/>
    <s v="N/A"/>
    <n v="8"/>
    <n v="8"/>
    <x v="1"/>
  </r>
  <r>
    <n v="65"/>
    <s v="1-2026-000533"/>
    <s v="Intermitencia en la luz apagones con daños económicos en electrodomésticos"/>
    <s v="Manuel Fernando Vargas Jaramillo"/>
    <s v="DP"/>
    <d v="2026-01-07T00:00:00"/>
    <d v="2026-01-07T00:00:00"/>
    <d v="2026-01-15T00:00:00"/>
    <x v="2"/>
    <x v="4"/>
    <m/>
    <m/>
    <x v="1"/>
    <n v="13"/>
    <n v="2"/>
    <d v="2026-01-09T00:00:00"/>
    <s v="2-2026-001318"/>
    <d v="2026-01-20T00:00:00"/>
    <s v="2-2026-001301 Celsia"/>
    <d v="2026-01-19T00:00:00"/>
    <m/>
    <m/>
    <n v="0"/>
    <n v="24"/>
    <n v="26"/>
    <s v=" "/>
    <s v="RESPUESTA EXTEMPORÁNEA"/>
    <s v="TRASLADO EXTEMPORÁNEO"/>
    <s v="Respuesta EXTEMPORÁNEA a peticionario"/>
    <s v="Traslado EXTEMPORÁNEO"/>
    <n v="8"/>
    <s v="N/A"/>
    <x v="0"/>
  </r>
  <r>
    <n v="66"/>
    <s v="1-2026-000562"/>
    <s v="2026EE0001048 Comunicación decisión de archivo - IP-86112-2023-45025"/>
    <s v="Contraloria General De La Republica"/>
    <s v="DP"/>
    <d v="2026-01-07T00:00:00"/>
    <d v="2026-01-07T00:00:00"/>
    <d v="2026-01-15T00:00:00"/>
    <x v="2"/>
    <x v="8"/>
    <m/>
    <m/>
    <x v="1"/>
    <n v="9"/>
    <n v="2"/>
    <d v="2026-01-09T00:00:00"/>
    <s v="N/A"/>
    <d v="2026-01-16T00:00:00"/>
    <s v="N/A"/>
    <s v="N/A"/>
    <s v="se asigna a Grupo de Gas combustible"/>
    <m/>
    <n v="0"/>
    <n v="24"/>
    <n v="26"/>
    <s v=" "/>
    <s v="RESPUESTA EXTEMPORÁNEA"/>
    <s v="TRASLADO EXTEMPORÁNEO"/>
    <s v="Respuesta EXTEMPORÁNEA a peticionario"/>
    <s v="N/A"/>
    <n v="8"/>
    <n v="9"/>
    <x v="1"/>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d v="2026-01-07T00:00:00"/>
    <d v="2026-01-15T00:00:00"/>
    <x v="2"/>
    <x v="4"/>
    <m/>
    <m/>
    <x v="1"/>
    <n v="13"/>
    <n v="2"/>
    <d v="2026-01-09T00:00:00"/>
    <s v="2-2026-001317"/>
    <d v="2026-01-20T00:00:00"/>
    <s v="2-2026-001302"/>
    <d v="2026-01-19T00:00:00"/>
    <m/>
    <m/>
    <n v="0"/>
    <n v="24"/>
    <n v="26"/>
    <s v=" "/>
    <s v="RESPUESTA EXTEMPORÁNEA"/>
    <s v="TRASLADO EXTEMPORÁNEO"/>
    <s v="Respuesta EXTEMPORÁNEA a peticionario"/>
    <s v="Traslado EXTEMPORÁNEO"/>
    <n v="8"/>
    <s v="N/A"/>
    <x v="0"/>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d v="2026-01-08T00:00:00"/>
    <d v="2026-01-15T00:00:00"/>
    <x v="2"/>
    <x v="8"/>
    <m/>
    <m/>
    <x v="1"/>
    <n v="11"/>
    <n v="2"/>
    <d v="2026-01-13T00:00:00"/>
    <s v="N/A"/>
    <d v="2026-01-19T00:00:00"/>
    <s v="N/A"/>
    <s v="N/A"/>
    <s v="SE ASIGNA A LA OAJ"/>
    <m/>
    <n v="0"/>
    <n v="25"/>
    <n v="27"/>
    <s v=" "/>
    <s v="RESPUESTA EXTEMPORÁNEA"/>
    <s v="TRASLADO EXTEMPORÁNEO"/>
    <s v="Respuesta EXTEMPORÁNEA a peticionario"/>
    <s v="N/A"/>
    <n v="7"/>
    <n v="11"/>
    <x v="1"/>
  </r>
  <r>
    <n v="69"/>
    <s v="1-2026-000655"/>
    <s v="RE: Plantilla reporte usuarios rurales - diciembre 2025"/>
    <s v="CEO - COMPAÑÍA ENERGÉTICA DE OCCIDENTE"/>
    <s v="OTROS "/>
    <d v="2026-01-08T00:00:00"/>
    <d v="2026-01-08T00:00:00"/>
    <d v="2026-01-15T00:00:00"/>
    <x v="2"/>
    <x v="6"/>
    <m/>
    <m/>
    <x v="1"/>
    <n v="8"/>
    <n v="12"/>
    <d v="2026-01-27T00:00:00"/>
    <s v="2-2026-000747"/>
    <d v="2026-01-16T00:00:00"/>
    <s v="N/A"/>
    <s v="N/A"/>
    <m/>
    <m/>
    <n v="0"/>
    <n v="25"/>
    <n v="37"/>
    <s v=" "/>
    <s v="RESPUESTA OPORTUNA"/>
    <s v="TRASLADO EXTEMPORÁNEO"/>
    <s v="Respuesta EN TÉRMINOS a peticionario"/>
    <s v="N/A"/>
    <n v="7"/>
    <s v="N/A"/>
    <x v="0"/>
  </r>
  <r>
    <n v="70"/>
    <s v="1-2026-000738"/>
    <s v="INSTALACIONES Y EQUIPOS MÓVILES DE GENERACIÓN ENERGÉTICA RENOVABLE"/>
    <s v="Alfonso M. de la Torre"/>
    <s v="OTROS "/>
    <d v="2026-01-08T00:00:00"/>
    <d v="2026-01-08T00:00:00"/>
    <d v="2026-01-15T00:00:00"/>
    <x v="2"/>
    <x v="4"/>
    <m/>
    <m/>
    <x v="1"/>
    <n v="11"/>
    <n v="12"/>
    <d v="2026-01-27T00:00:00"/>
    <s v="2-2026-001300"/>
    <d v="2026-01-19T00:00:00"/>
    <s v="N/A"/>
    <s v="N/A"/>
    <m/>
    <m/>
    <n v="0"/>
    <n v="25"/>
    <n v="37"/>
    <s v=" "/>
    <s v="RESPUESTA OPORTUNA"/>
    <s v="TRASLADO EXTEMPORÁNEO"/>
    <s v="Respuesta EN TÉRMINOS a peticionario"/>
    <s v="N/A"/>
    <n v="7"/>
    <s v="N/A"/>
    <x v="0"/>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d v="2026-01-09T00:00:00"/>
    <d v="2026-01-15T00:00:00"/>
    <x v="2"/>
    <x v="8"/>
    <m/>
    <m/>
    <x v="1"/>
    <n v="6"/>
    <n v="2"/>
    <d v="2026-01-14T00:00:00"/>
    <s v="N/A"/>
    <d v="2026-01-15T00:00:00"/>
    <s v="N/A"/>
    <s v="N/A"/>
    <s v="SE ASIGNA A LA OAJ"/>
    <m/>
    <n v="0"/>
    <n v="26"/>
    <n v="28"/>
    <s v=" "/>
    <s v="RESPUESTA EXTEMPORÁNEA"/>
    <s v="TRASLADO EXTEMPORÁNEO"/>
    <s v="Respuesta EXTEMPORÁNEA a peticionario"/>
    <s v="N/A"/>
    <n v="6"/>
    <n v="6"/>
    <x v="1"/>
  </r>
  <r>
    <n v="72"/>
    <s v="1-2026-000947"/>
    <s v="Notificación de Cambio de Razón Social - CoreX Energy S.A.S. E.S.P."/>
    <s v="Notificaciones CoreX Energy Colombia"/>
    <s v="DP"/>
    <d v="2026-01-09T00:00:00"/>
    <d v="2026-01-09T00:00:00"/>
    <d v="2026-01-15T00:00:00"/>
    <x v="2"/>
    <x v="8"/>
    <m/>
    <m/>
    <x v="1"/>
    <n v="6"/>
    <n v="2"/>
    <d v="2026-01-14T00:00:00"/>
    <s v="N/A"/>
    <d v="2026-01-15T00:00:00"/>
    <s v="N/A"/>
    <s v="N/A"/>
    <s v="SE ASIGNA A LA OAJ"/>
    <m/>
    <n v="0"/>
    <n v="26"/>
    <n v="28"/>
    <s v=" "/>
    <s v="RESPUESTA EXTEMPORÁNEA"/>
    <s v="TRASLADO EXTEMPORÁNEO"/>
    <s v="Respuesta EXTEMPORÁNEA a peticionario"/>
    <s v="N/A"/>
    <n v="6"/>
    <n v="6"/>
    <x v="1"/>
  </r>
  <r>
    <n v="73"/>
    <s v="1-2026-001492"/>
    <s v="Respuesta a “Traslado solicitud 1-2025-059248"/>
    <s v="XM S.A. E.S.P"/>
    <s v="DP"/>
    <d v="2026-01-15T00:00:00"/>
    <d v="2026-01-15T00:00:00"/>
    <d v="2026-01-15T00:00:00"/>
    <x v="2"/>
    <x v="8"/>
    <m/>
    <m/>
    <x v="1"/>
    <n v="0"/>
    <n v="2"/>
    <d v="2026-01-19T00:00:00"/>
    <s v="N/A"/>
    <d v="2026-01-15T00:00:00"/>
    <s v="N/A"/>
    <s v="N/A"/>
    <s v="SE ASIGNA A LA OAJ"/>
    <m/>
    <n v="0"/>
    <n v="29"/>
    <n v="31"/>
    <s v=" "/>
    <s v="RESPUESTA OPORTUNA"/>
    <s v="TRASLADO EXTEMPORÁNEO"/>
    <s v="Respuesta EN TÉRMINOS a peticionario"/>
    <s v="N/A"/>
    <n v="0"/>
    <n v="0"/>
    <x v="1"/>
  </r>
  <r>
    <n v="74"/>
    <s v="1-2026-001529"/>
    <s v="Asunto: Respuesta a radicado CREG E2025014242 (MME  2-2025-046900). Consulta Alumbrado Público Deisy Aponte. Radicado CREG: S2026000146 Expediente CREG (NA"/>
    <s v="Comisión de Regulación de Energía, Gas y Combustibles - CREG"/>
    <s v="DP"/>
    <d v="2026-01-15T00:00:00"/>
    <d v="2026-01-15T00:00:00"/>
    <d v="2026-01-15T00:00:00"/>
    <x v="2"/>
    <x v="6"/>
    <m/>
    <m/>
    <x v="1"/>
    <n v="1"/>
    <n v="12"/>
    <d v="2026-02-02T00:00:00"/>
    <s v="2-2026-000746"/>
    <d v="2026-01-16T00:00:00"/>
    <s v="N/A"/>
    <s v="N/A"/>
    <m/>
    <m/>
    <n v="0"/>
    <n v="29"/>
    <n v="41"/>
    <s v=" "/>
    <s v="RESPUESTA OPORTUNA"/>
    <s v="TRASLADO EXTEMPORÁNEO"/>
    <s v="Respuesta EN TÉRMINOS a peticionario"/>
    <s v="N/A"/>
    <n v="0"/>
    <s v="N/A"/>
    <x v="0"/>
  </r>
  <r>
    <n v="75"/>
    <s v="1-2026-001533"/>
    <s v="Consulta sobre reubicación y reasignación de sistemas solares domiciliarios"/>
    <s v="COMPAÑÍA ENERGETICA DEL CARIBE S.A.S. E.S.P."/>
    <s v="DP"/>
    <d v="2026-01-15T00:00:00"/>
    <d v="2026-01-15T00:00:00"/>
    <d v="2026-01-15T00:00:00"/>
    <x v="2"/>
    <x v="8"/>
    <m/>
    <m/>
    <x v="1"/>
    <n v="5"/>
    <n v="2"/>
    <d v="2026-01-19T00:00:00"/>
    <s v="N/A"/>
    <d v="2026-01-20T00:00:00"/>
    <s v="N/A"/>
    <s v="N/A"/>
    <s v="se asigna al Grupo de Regalias"/>
    <m/>
    <n v="0"/>
    <n v="29"/>
    <n v="31"/>
    <s v=" "/>
    <s v="RESPUESTA EXTEMPORÁNEA"/>
    <s v="TRASLADO EXTEMPORÁNEO"/>
    <s v="Respuesta EN TÉRMINOS a peticionario"/>
    <s v="N/A"/>
    <n v="0"/>
    <n v="5"/>
    <x v="1"/>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d v="2026-01-15T00:00:00"/>
    <d v="2026-01-15T00:00:00"/>
    <x v="2"/>
    <x v="8"/>
    <m/>
    <m/>
    <x v="1"/>
    <n v="1"/>
    <n v="2"/>
    <d v="2026-01-19T00:00:00"/>
    <s v="N/A"/>
    <d v="2026-01-16T00:00:00"/>
    <s v="N/A"/>
    <s v="N/A"/>
    <s v="SE ASIGNA A LA OAJ"/>
    <m/>
    <n v="0"/>
    <n v="29"/>
    <n v="31"/>
    <s v=" "/>
    <s v="RESPUESTA OPORTUNA"/>
    <s v="TRASLADO EXTEMPORÁNEO"/>
    <s v="Respuesta EN TÉRMINOS a peticionario"/>
    <s v="N/A"/>
    <n v="0"/>
    <n v="1"/>
    <x v="1"/>
  </r>
  <r>
    <n v="77"/>
    <s v="1-2026-001561"/>
    <s v="Respuesta Rad. 2025310108923 . Superposición de proyectos-LT a 230 kV- Proyecto Hidroeléctrico San Bartolomé”. Expediente: LAV0047-00-2025"/>
    <s v="ISA ENERGÍA"/>
    <s v="DP"/>
    <d v="2026-01-15T00:00:00"/>
    <d v="2026-01-15T00:00:00"/>
    <d v="2026-01-15T00:00:00"/>
    <x v="2"/>
    <x v="8"/>
    <m/>
    <m/>
    <x v="1"/>
    <n v="0"/>
    <n v="2"/>
    <d v="2026-01-19T00:00:00"/>
    <s v="N/A"/>
    <d v="2026-01-15T00:00:00"/>
    <s v="N/A"/>
    <s v="N/A"/>
    <s v="SE ASIGNA A OAAS el dia 23/01/2026 se asigna a OARE"/>
    <m/>
    <n v="0"/>
    <n v="29"/>
    <n v="31"/>
    <s v=" "/>
    <s v="RESPUESTA OPORTUNA"/>
    <s v="TRASLADO EXTEMPORÁNEO"/>
    <s v="Respuesta EN TÉRMINOS a peticionario"/>
    <s v="N/A"/>
    <n v="0"/>
    <n v="0"/>
    <x v="1"/>
  </r>
  <r>
    <n v="78"/>
    <s v="1-2025-064322_x000a_ "/>
    <s v="Radicado de salida 2-2025-082020"/>
    <s v="Ministerio de Hacienda y Crédito Publico"/>
    <s v="DP"/>
    <d v="2025-12-30T00:00:00"/>
    <d v="2026-01-06T00:00:00"/>
    <d v="2026-01-16T00:00:00"/>
    <x v="0"/>
    <x v="8"/>
    <m/>
    <m/>
    <x v="1"/>
    <n v="17"/>
    <n v="2"/>
    <d v="2026-01-02T00:00:00"/>
    <s v="N/A"/>
    <d v="2026-01-16T00:00:00"/>
    <s v="N/A"/>
    <s v="N/A"/>
    <s v="SE ASIGNA AL GRUPO DE SUBSIDIOS"/>
    <m/>
    <n v="0"/>
    <n v="19"/>
    <n v="21"/>
    <s v=" "/>
    <s v="RESPUESTA EXTEMPORÁNEA"/>
    <s v="TRASLADO EXTEMPORÁNEO"/>
    <s v="Respuesta EXTEMPORÁNEA a peticionario"/>
    <s v="N/A"/>
    <n v="17"/>
    <n v="17"/>
    <x v="1"/>
  </r>
  <r>
    <n v="79"/>
    <s v="1-2026-000315"/>
    <s v=" Invitación instalación mesas de trabajo para la convergencia regional en cumplimiento del MdE suscrito entre el Ministerio de Minas y Energía y la RAP Pacífico"/>
    <s v="VIVIANA OBANDO MARINEZ Región Administrativa y de Planeación RAP Pacífico"/>
    <s v="OTROS "/>
    <d v="2026-01-06T00:00:00"/>
    <d v="2026-01-16T00:00:00"/>
    <d v="2026-01-16T00:00:00"/>
    <x v="2"/>
    <x v="8"/>
    <m/>
    <m/>
    <x v="1"/>
    <n v="10"/>
    <n v="2"/>
    <d v="2026-01-08T00:00:00"/>
    <s v="N/A"/>
    <d v="2026-01-16T00:00:00"/>
    <s v="N/A"/>
    <s v="N/A"/>
    <s v="se devuelve al Despacho del ministro"/>
    <m/>
    <n v="0"/>
    <n v="23"/>
    <n v="25"/>
    <s v=" "/>
    <s v="RESPUESTA EXTEMPORÁNEA"/>
    <s v="TRASLADO EXTEMPORÁNEO"/>
    <s v="Respuesta EXTEMPORÁNEA a peticionario"/>
    <s v="N/A"/>
    <n v="10"/>
    <n v="10"/>
    <x v="1"/>
  </r>
  <r>
    <n v="80"/>
    <s v="1-2026-000963"/>
    <s v="Sistema de Interconexión Eléctrica Andina (SINEA"/>
    <s v="CONSTANZA DIAZ "/>
    <s v="DP"/>
    <d v="2026-01-13T00:00:00"/>
    <d v="2026-01-13T00:00:00"/>
    <d v="2026-01-16T00:00:00"/>
    <x v="2"/>
    <x v="8"/>
    <m/>
    <m/>
    <x v="1"/>
    <n v="3"/>
    <n v="2"/>
    <d v="2026-01-15T00:00:00"/>
    <s v="N/A"/>
    <d v="2026-01-16T00:00:00"/>
    <s v="N/A"/>
    <s v="N/A"/>
    <s v="se asigna a la DEE al Grupo de Comunidades Energeticas"/>
    <m/>
    <n v="0"/>
    <n v="27"/>
    <n v="29"/>
    <s v=" "/>
    <s v="RESPUESTA EXTEMPORÁNEA"/>
    <s v="TRASLADO EXTEMPORÁNEO"/>
    <s v="Respuesta EN TÉRMINOS a peticionario"/>
    <s v="N/A"/>
    <n v="3"/>
    <n v="3"/>
    <x v="1"/>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d v="2026-01-07T00:00:00"/>
    <d v="2026-01-16T00:00:00"/>
    <x v="2"/>
    <x v="8"/>
    <m/>
    <m/>
    <x v="1"/>
    <n v="9"/>
    <n v="2"/>
    <d v="2026-01-09T00:00:00"/>
    <s v="N/A"/>
    <d v="2026-01-16T00:00:00"/>
    <s v="N/A"/>
    <s v="N/A"/>
    <s v="se asigna a la DEE al Grupo de Comunidades Energeticas"/>
    <m/>
    <n v="0"/>
    <n v="24"/>
    <n v="26"/>
    <s v=" "/>
    <s v="RESPUESTA EXTEMPORÁNEA"/>
    <s v="TRASLADO EXTEMPORÁNEO"/>
    <s v="Respuesta EXTEMPORÁNEA a peticionario"/>
    <s v="N/A"/>
    <n v="9"/>
    <n v="9"/>
    <x v="1"/>
  </r>
  <r>
    <n v="82"/>
    <s v="1-2026-001001"/>
    <s v="Pregunta sobre posibilidades de inversión en Energías Limpias (solar y eólica) para colombianos que residen en el exterior."/>
    <s v="Miguel Ángel Hernández González"/>
    <s v="DP"/>
    <d v="2026-01-13T00:00:00"/>
    <d v="2026-01-13T00:00:00"/>
    <d v="2026-01-16T00:00:00"/>
    <x v="2"/>
    <x v="8"/>
    <m/>
    <m/>
    <x v="1"/>
    <n v="7"/>
    <n v="2"/>
    <d v="2026-01-15T00:00:00"/>
    <s v="N/A"/>
    <d v="2026-01-20T00:00:00"/>
    <s v="N/A"/>
    <s v="N/A"/>
    <s v="SE ASIGNA A LA OPGI"/>
    <m/>
    <n v="0"/>
    <n v="27"/>
    <n v="29"/>
    <s v=" "/>
    <s v="RESPUESTA EXTEMPORÁNEA"/>
    <s v="TRASLADO EXTEMPORÁNEO"/>
    <s v="Respuesta EXTEMPORÁNEA a peticionario"/>
    <s v="N/A"/>
    <n v="3"/>
    <n v="7"/>
    <x v="1"/>
  </r>
  <r>
    <n v="83"/>
    <s v="1-2025-064011"/>
    <s v="Comentarios al proyecto Por la cual se modifica la Resolución 90604 de 2014 del Ministerio de Minas y Energía"/>
    <s v="ISA INTERCOLOMBIA"/>
    <s v="DP"/>
    <d v="2025-12-30T00:00:00"/>
    <d v="2026-01-02T00:00:00"/>
    <d v="2026-01-16T00:00:00"/>
    <x v="2"/>
    <x v="8"/>
    <m/>
    <m/>
    <x v="1"/>
    <n v="17"/>
    <n v="2"/>
    <d v="2026-01-02T00:00:00"/>
    <s v="N/A"/>
    <d v="2026-01-16T00:00:00"/>
    <s v="N/A"/>
    <s v="N/A"/>
    <s v="se asigna a OARE"/>
    <m/>
    <n v="0"/>
    <n v="19"/>
    <n v="21"/>
    <s v=" "/>
    <s v="RESPUESTA EXTEMPORÁNEA"/>
    <s v="TRASLADO EXTEMPORÁNEO"/>
    <s v="Respuesta EXTEMPORÁNEA a peticionario"/>
    <s v="N/A"/>
    <n v="17"/>
    <n v="17"/>
    <x v="1"/>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5-12-30T00:00:00"/>
    <d v="2026-01-02T00:00:00"/>
    <d v="2026-01-16T00:00:00"/>
    <x v="2"/>
    <x v="9"/>
    <m/>
    <m/>
    <x v="1"/>
    <n v="22"/>
    <n v="2"/>
    <d v="2026-01-02T00:00:00"/>
    <s v="2-2026-001463"/>
    <d v="2026-01-21T00:00:00"/>
    <s v="2-2026-001415"/>
    <d v="2026-01-21T00:00:00"/>
    <s v="Traslado por competencia a Generadora NARE"/>
    <m/>
    <n v="0"/>
    <n v="19"/>
    <n v="21"/>
    <s v=" "/>
    <s v="RESPUESTA EXTEMPORÁNEA"/>
    <s v="TRASLADO EXTEMPORÁNEO"/>
    <s v="Respuesta EXTEMPORÁNEA a peticionario"/>
    <s v="Traslado EXTEMPORÁNEO"/>
    <n v="17"/>
    <s v="N/A"/>
    <x v="0"/>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d v="2026-01-16T00:00:00"/>
    <d v="2026-01-16T00:00:00"/>
    <x v="2"/>
    <x v="7"/>
    <m/>
    <m/>
    <x v="1"/>
    <n v="10"/>
    <n v="2"/>
    <d v="2026-01-20T00:00:00"/>
    <s v="2-2026-001807"/>
    <d v="2026-01-26T00:00:00"/>
    <s v="2-2026-001371_x000a_2-2026-001416  "/>
    <d v="2026-01-21T00:00:00"/>
    <s v="Se remite solicitud de respuesta a entidades competentes mediante los anteriores radicados, Dicho traslado se anexa a la respuesta dada al peticionario."/>
    <m/>
    <n v="0"/>
    <n v="30"/>
    <n v="32"/>
    <s v=" "/>
    <s v="RESPUESTA EXTEMPORÁNEA"/>
    <s v="TRASLADO EXTEMPORÁNEO"/>
    <s v="Respuesta EXTEMPORÁNEA a peticionario"/>
    <s v="Traslado EN TÉRMINOS"/>
    <n v="0"/>
    <s v="N/A"/>
    <x v="0"/>
  </r>
  <r>
    <n v="86"/>
    <s v="1-2026-001596"/>
    <s v="Asunto: Respuesta a radicado CREG E2025014242 (MME  2-2025-046900) Consulta Alumbrado Público Deisy Aponte Radicado CREG: S2026000146 Expediente CREG (NA"/>
    <s v="CREG"/>
    <s v="DP"/>
    <d v="2026-01-16T00:00:00"/>
    <d v="2026-01-16T00:00:00"/>
    <d v="2026-01-16T00:00:00"/>
    <x v="2"/>
    <x v="6"/>
    <m/>
    <m/>
    <x v="1"/>
    <n v="0"/>
    <n v="2"/>
    <d v="2026-01-20T00:00:00"/>
    <s v="2-2026-000746"/>
    <d v="2026-01-16T00:00:00"/>
    <s v="N/A"/>
    <s v="N/A"/>
    <m/>
    <m/>
    <n v="0"/>
    <n v="30"/>
    <n v="32"/>
    <s v=" "/>
    <s v="RESPUESTA OPORTUNA"/>
    <s v="TRASLADO EXTEMPORÁNEO"/>
    <s v="Respuesta EN TÉRMINOS a peticionario"/>
    <s v="N/A"/>
    <n v="0"/>
    <s v="N/A"/>
    <x v="0"/>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d v="2026-01-16T00:00:00"/>
    <d v="2026-01-16T00:00:00"/>
    <x v="2"/>
    <x v="11"/>
    <m/>
    <m/>
    <x v="1"/>
    <n v="18"/>
    <n v="2"/>
    <d v="2026-01-20T00:00:00"/>
    <s v="2-2026-002817"/>
    <d v="2026-02-03T00:00:00"/>
    <s v="2-2026-002600"/>
    <d v="2026-02-03T00:00:00"/>
    <m/>
    <m/>
    <n v="0"/>
    <n v="30"/>
    <n v="32"/>
    <s v=" "/>
    <s v="RESPUESTA EXTEMPORÁNEA"/>
    <s v="TRASLADO EXTEMPORÁNEO"/>
    <s v="Respuesta EXTEMPORÁNEA a peticionario"/>
    <s v="Traslado EXTEMPORÁNEO"/>
    <n v="0"/>
    <s v="N/A"/>
    <x v="0"/>
  </r>
  <r>
    <n v="88"/>
    <s v="1-2026-001662"/>
    <s v="Solicitud de apoyo para capacitaciones y charlas sobre uso eficiente y racional de la energía – Vigencia 2026"/>
    <s v="Policia Nacional de Colombia"/>
    <s v="DP"/>
    <d v="2026-01-16T00:00:00"/>
    <d v="2026-01-16T00:00:00"/>
    <d v="2026-01-16T00:00:00"/>
    <x v="2"/>
    <x v="13"/>
    <m/>
    <m/>
    <x v="1"/>
    <n v="6"/>
    <n v="2"/>
    <d v="2026-01-20T00:00:00"/>
    <s v="2-2026-001522"/>
    <d v="2026-01-22T00:00:00"/>
    <s v="2-2026-001421"/>
    <d v="2026-01-21T00:00:00"/>
    <m/>
    <m/>
    <n v="0"/>
    <n v="30"/>
    <n v="32"/>
    <s v=" "/>
    <s v="RESPUESTA EXTEMPORÁNEA"/>
    <s v="TRASLADO EXTEMPORÁNEO"/>
    <s v="Respuesta EXTEMPORÁNEA a peticionario"/>
    <s v="Traslado EN TÉRMINOS"/>
    <n v="0"/>
    <s v="N/A"/>
    <x v="0"/>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d v="2026-01-16T00:00:00"/>
    <d v="2026-01-16T00:00:00"/>
    <x v="2"/>
    <x v="8"/>
    <m/>
    <m/>
    <x v="1"/>
    <n v="4"/>
    <n v="2"/>
    <d v="2026-01-20T00:00:00"/>
    <s v="N/A"/>
    <d v="2026-01-20T00:00:00"/>
    <s v="N/A"/>
    <s v="N/A"/>
    <s v="se asigna a la DH"/>
    <m/>
    <n v="0"/>
    <n v="30"/>
    <n v="32"/>
    <s v=" "/>
    <s v="RESPUESTA OPORTUNA"/>
    <s v="TRASLADO EXTEMPORÁNEO"/>
    <s v="Respuesta EN TÉRMINOS a peticionario"/>
    <s v="N/A"/>
    <n v="0"/>
    <n v="4"/>
    <x v="1"/>
  </r>
  <r>
    <n v="90"/>
    <s v="1-2025-064257"/>
    <s v="Derecho de Petición – Afectación grave y prolongada del servicio de energía eléctrica en la vereda El Papayal, Moniquirá"/>
    <s v="MARIA SAGRARIO ROBLES"/>
    <s v="DP"/>
    <d v="2025-12-30T00:00:00"/>
    <d v="2025-12-30T00:00:00"/>
    <d v="2026-01-16T00:00:00"/>
    <x v="2"/>
    <x v="6"/>
    <m/>
    <m/>
    <x v="1"/>
    <n v="20"/>
    <n v="2"/>
    <d v="2026-01-02T00:00:00"/>
    <s v=" 2-2026-001299"/>
    <d v="2026-01-19T00:00:00"/>
    <s v="2-2026-001291"/>
    <d v="2026-01-19T00:00:00"/>
    <m/>
    <m/>
    <n v="0"/>
    <n v="19"/>
    <n v="21"/>
    <s v=" "/>
    <s v="RESPUESTA EXTEMPORÁNEA"/>
    <s v="TRASLADO EXTEMPORÁNEO"/>
    <s v="Respuesta EXTEMPORÁNEA a peticionario"/>
    <s v="Traslado EXTEMPORÁNEO"/>
    <n v="17"/>
    <s v="N/A"/>
    <x v="0"/>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d v="2026-01-09T00:00:00"/>
    <d v="2026-01-16T00:00:00"/>
    <x v="2"/>
    <x v="4"/>
    <m/>
    <m/>
    <x v="1"/>
    <n v="11"/>
    <n v="2"/>
    <d v="2026-01-14T00:00:00"/>
    <s v="2-2026-001317"/>
    <d v="2026-01-20T00:00:00"/>
    <s v="2-2026-001302"/>
    <d v="2026-01-19T00:00:00"/>
    <m/>
    <m/>
    <n v="0"/>
    <n v="26"/>
    <n v="28"/>
    <s v=" "/>
    <s v="RESPUESTA EXTEMPORÁNEA"/>
    <s v="TRASLADO EXTEMPORÁNEO"/>
    <s v="Respuesta EXTEMPORÁNEA a peticionario"/>
    <s v="Traslado EXTEMPORÁNEO"/>
    <n v="7"/>
    <s v="N/A"/>
    <x v="0"/>
  </r>
  <r>
    <n v="92"/>
    <s v="1-2026-001090"/>
    <s v="CONCEPTO ACOMETIDAS SUBTERRANEAS"/>
    <s v="CELSIA"/>
    <s v="DP"/>
    <d v="2026-01-13T00:00:00"/>
    <d v="2026-01-13T00:00:00"/>
    <d v="2026-01-16T00:00:00"/>
    <x v="2"/>
    <x v="8"/>
    <m/>
    <m/>
    <x v="1"/>
    <n v="6"/>
    <n v="2"/>
    <d v="2026-01-15T00:00:00"/>
    <s v="N/A"/>
    <d v="2026-01-19T00:00:00"/>
    <s v="N/A"/>
    <s v="N/A"/>
    <s v="SE ASIGNA AL GRUPO DE REGLAMENTOS TECNICOS"/>
    <m/>
    <n v="0"/>
    <n v="27"/>
    <n v="29"/>
    <s v=" "/>
    <s v="RESPUESTA EXTEMPORÁNEA"/>
    <s v="TRASLADO EXTEMPORÁNEO"/>
    <s v="Respuesta EXTEMPORÁNEA a peticionario"/>
    <s v="N/A"/>
    <n v="3"/>
    <n v="6"/>
    <x v="1"/>
  </r>
  <r>
    <n v="93"/>
    <s v="1-2026-001118"/>
    <s v="Respuesta Solicitud de Información en el marco del Puesto de Mando _x000a_Unificado (PMU)"/>
    <s v="Gensa"/>
    <s v="DP"/>
    <d v="2026-01-13T00:00:00"/>
    <d v="2026-01-13T00:00:00"/>
    <d v="2026-01-16T00:00:00"/>
    <x v="2"/>
    <x v="8"/>
    <m/>
    <m/>
    <x v="1"/>
    <n v="6"/>
    <n v="2"/>
    <d v="2026-01-15T00:00:00"/>
    <s v="N/A"/>
    <d v="2026-01-19T00:00:00"/>
    <s v="N/A"/>
    <s v="N/A"/>
    <s v="se asigna a la Direccion de Hidrocarburos"/>
    <m/>
    <n v="0"/>
    <n v="27"/>
    <n v="29"/>
    <s v=" "/>
    <s v="RESPUESTA EXTEMPORÁNEA"/>
    <s v="TRASLADO EXTEMPORÁNEO"/>
    <s v="Respuesta EXTEMPORÁNEA a peticionario"/>
    <s v="N/A"/>
    <n v="3"/>
    <n v="6"/>
    <x v="1"/>
  </r>
  <r>
    <n v="94"/>
    <s v="1-2026-001195"/>
    <s v="oficio DTC-330-2026 concepto tecnico sobre determinantes ambientales proyecto sistema solar forovoltaico SSFV en el resguardo indigena Rio Blanco solicitud DCT 12594-2025"/>
    <s v="Corporación Autónoma Regional del Cauca - CRC"/>
    <s v="DP"/>
    <d v="2026-01-14T00:00:00"/>
    <d v="2026-01-14T00:00:00"/>
    <d v="2026-01-16T00:00:00"/>
    <x v="2"/>
    <x v="8"/>
    <m/>
    <m/>
    <x v="1"/>
    <n v="5"/>
    <n v="2"/>
    <d v="2026-01-16T00:00:00"/>
    <s v="N/A"/>
    <d v="2026-01-19T00:00:00"/>
    <s v="N/A"/>
    <s v="N/A"/>
    <s v="se asigna a la DEE al Grupo de Comunidades Energeticas"/>
    <m/>
    <n v="0"/>
    <n v="28"/>
    <n v="30"/>
    <s v=" "/>
    <s v="RESPUESTA EXTEMPORÁNEA"/>
    <s v="TRASLADO EXTEMPORÁNEO"/>
    <s v="Respuesta EN TÉRMINOS a peticionario"/>
    <s v="N/A"/>
    <n v="2"/>
    <n v="5"/>
    <x v="1"/>
  </r>
  <r>
    <n v="95"/>
    <s v="1-2026-001413"/>
    <s v="QUEJA No. 40: POR SERVICIO DEL FLUIDO ELECTRICO DE ENEL-CODENSA NO ES CONTINUO, MUY INESTABLE. CUENTA 4846230-1"/>
    <s v=" Miguel Angel Castro Florian"/>
    <s v="DP"/>
    <d v="2026-01-15T00:00:00"/>
    <d v="2026-01-15T00:00:00"/>
    <d v="2026-01-16T00:00:00"/>
    <x v="2"/>
    <x v="14"/>
    <m/>
    <m/>
    <x v="1"/>
    <n v="6"/>
    <n v="2"/>
    <d v="2026-01-19T00:00:00"/>
    <s v="2-2026-001374"/>
    <d v="2026-01-21T00:00:00"/>
    <s v="2-2026-001319_x000a_2-2026-001319"/>
    <d v="2026-01-20T00:00:00"/>
    <s v="Traslado por competencia a SSPD y ENEL. Revisado por María del Pilas Castañeda"/>
    <m/>
    <n v="0"/>
    <n v="29"/>
    <n v="31"/>
    <s v=" "/>
    <s v="RESPUESTA EXTEMPORÁNEA"/>
    <s v="TRASLADO EXTEMPORÁNEO"/>
    <s v="Respuesta EXTEMPORÁNEA a peticionario"/>
    <s v="Traslado EN TÉRMINOS"/>
    <n v="1"/>
    <s v="N/A"/>
    <x v="0"/>
  </r>
  <r>
    <n v="96"/>
    <s v="1-2026-001725"/>
    <s v="Derecho de petición de información -RESOLUCION 40599 DEL 19 DICIEMBRE DE 2025"/>
    <s v="ADONIESIS SERNA HINESTROZA"/>
    <s v="DP"/>
    <d v="2026-01-16T00:00:00"/>
    <d v="2026-01-16T00:00:00"/>
    <d v="2026-01-16T00:00:00"/>
    <x v="2"/>
    <x v="8"/>
    <m/>
    <m/>
    <x v="1"/>
    <n v="3"/>
    <n v="2"/>
    <d v="2026-01-20T00:00:00"/>
    <s v="N/A"/>
    <d v="2026-01-19T00:00:00"/>
    <s v="N/A"/>
    <s v="N/A"/>
    <s v="se asigna al Grupo de Regalias"/>
    <m/>
    <n v="0"/>
    <n v="30"/>
    <n v="32"/>
    <s v=" "/>
    <s v="RESPUESTA OPORTUNA"/>
    <s v="TRASLADO EXTEMPORÁNEO"/>
    <s v="Respuesta EN TÉRMINOS a peticionario"/>
    <s v="N/A"/>
    <n v="0"/>
    <n v="3"/>
    <x v="1"/>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d v="2026-01-16T00:00:00"/>
    <d v="2026-01-16T00:00:00"/>
    <x v="2"/>
    <x v="2"/>
    <m/>
    <m/>
    <x v="1"/>
    <n v="6"/>
    <n v="2"/>
    <d v="2026-01-20T00:00:00"/>
    <s v="_x0009_2-2026-001518"/>
    <d v="2026-01-22T00:00:00"/>
    <s v="2-2026-001323_x000a_2-2026-001370"/>
    <s v="20/01/2026_x000a_21/01/2026"/>
    <m/>
    <m/>
    <n v="0"/>
    <n v="30"/>
    <n v="32"/>
    <s v=" "/>
    <s v="RESPUESTA EXTEMPORÁNEA"/>
    <s v="TRASLADO EXTEMPORÁNEO"/>
    <s v="Respuesta EXTEMPORÁNEA a peticionario"/>
    <e v="#VALUE!"/>
    <n v="0"/>
    <s v="N/A"/>
    <x v="0"/>
  </r>
  <r>
    <n v="98"/>
    <s v="1-2026-001755"/>
    <s v="Respuesta a oficio Rad externo No 2-2025-057640, recibido en ELECTROCAQUETA S.A E.S.P, mediante Rad interno No 2025-1-1-10634 del 11-12-2025"/>
    <s v="Electro Caquetá"/>
    <s v="DP"/>
    <d v="2026-01-16T00:00:00"/>
    <d v="2026-01-16T00:00:00"/>
    <d v="2026-01-16T00:00:00"/>
    <x v="2"/>
    <x v="9"/>
    <m/>
    <m/>
    <x v="0"/>
    <n v="6"/>
    <n v="12"/>
    <d v="2026-02-03T00:00:00"/>
    <s v="N/A"/>
    <d v="2026-01-22T00:00:00"/>
    <s v="N/A"/>
    <s v="N/A"/>
    <s v="Se archivan documentos del OR para el proceso de contratación FAER 1515"/>
    <m/>
    <n v="0"/>
    <n v="30"/>
    <n v="42"/>
    <s v=" "/>
    <s v="RESPUESTA OPORTUNA"/>
    <s v="TRASLADO EXTEMPORÁNEO"/>
    <s v="Respuesta EN TÉRMINOS a peticionario"/>
    <s v="N/A"/>
    <n v="0"/>
    <s v="N/A"/>
    <x v="0"/>
  </r>
  <r>
    <n v="99"/>
    <s v="1-2026-001757"/>
    <s v="Certificación"/>
    <s v="Electro Caquetá"/>
    <s v="DP"/>
    <d v="2026-01-16T00:00:00"/>
    <d v="2026-01-16T00:00:00"/>
    <d v="2026-01-16T00:00:00"/>
    <x v="2"/>
    <x v="9"/>
    <m/>
    <m/>
    <x v="0"/>
    <n v="6"/>
    <n v="12"/>
    <d v="2026-02-03T00:00:00"/>
    <s v="N/A"/>
    <d v="2026-01-22T00:00:00"/>
    <s v="N/A"/>
    <s v="N/A"/>
    <s v="Se archivan documentos del OR para el proceso de contratación FAER 1515"/>
    <m/>
    <n v="0"/>
    <n v="30"/>
    <n v="42"/>
    <s v=" "/>
    <s v="RESPUESTA OPORTUNA"/>
    <s v="TRASLADO EXTEMPORÁNEO"/>
    <s v="Respuesta EN TÉRMINOS a peticionario"/>
    <s v="N/A"/>
    <n v="0"/>
    <s v="N/A"/>
    <x v="0"/>
  </r>
  <r>
    <n v="100"/>
    <s v="1-2026-001759"/>
    <s v="Solicitud información sobre asignación de proyectos. Desarrollo Proyecto Hidroeléctrico PCH Akua 3. "/>
    <s v="Juan Pablo Aguilar Aguirre - Asesorias y proyectos S.A.S. E.S.P. "/>
    <s v="DP"/>
    <d v="2026-01-16T00:00:00"/>
    <d v="2026-01-16T00:00:00"/>
    <d v="2026-01-16T00:00:00"/>
    <x v="2"/>
    <x v="9"/>
    <m/>
    <m/>
    <x v="1"/>
    <n v="10"/>
    <n v="2"/>
    <d v="2026-01-20T00:00:00"/>
    <s v="2-2026-001806"/>
    <d v="2026-01-26T00:00:00"/>
    <s v="2-2026-001577, 2-2026-001580, 2-2026-001583"/>
    <d v="2026-01-22T00:00:00"/>
    <s v="Traslado por competencia a la UPME, ANH y ANM"/>
    <m/>
    <n v="0"/>
    <n v="30"/>
    <n v="32"/>
    <s v=" "/>
    <s v="RESPUESTA EXTEMPORÁNEA"/>
    <s v="TRASLADO EXTEMPORÁNEO"/>
    <s v="Respuesta EXTEMPORÁNEA a peticionario"/>
    <s v="Traslado EXTEMPORÁNEO"/>
    <n v="0"/>
    <s v="N/A"/>
    <x v="0"/>
  </r>
  <r>
    <n v="101"/>
    <s v="1-2026-001771"/>
    <s v="Envío Documento No. 20262100476  Respuesta al radicado 20251102620: Radicado 2-2025-006772, MINENERGIA "/>
    <s v="ALBEIRO ANTONIO ARRIETA LÓPEZ Fundacion Flora y Fauna"/>
    <s v="DP"/>
    <d v="2026-01-16T00:00:00"/>
    <d v="2026-01-16T00:00:00"/>
    <d v="2026-01-16T00:00:00"/>
    <x v="2"/>
    <x v="4"/>
    <m/>
    <m/>
    <x v="1"/>
    <n v="4"/>
    <n v="12"/>
    <d v="2026-02-03T00:00:00"/>
    <s v="2-2026-001324"/>
    <d v="2026-01-20T00:00:00"/>
    <s v="N/A"/>
    <s v="N/A"/>
    <m/>
    <m/>
    <n v="0"/>
    <n v="30"/>
    <n v="42"/>
    <s v=" "/>
    <s v="RESPUESTA OPORTUNA"/>
    <s v="TRASLADO EXTEMPORÁNEO"/>
    <s v="Respuesta EN TÉRMINOS a peticionario"/>
    <s v="N/A"/>
    <n v="0"/>
    <s v="N/A"/>
    <x v="0"/>
  </r>
  <r>
    <n v="102"/>
    <s v="1-2026-001773"/>
    <s v="Oferta de fincas aptas para el desarrollo de parques fotovoltaicos, en el norte del Tolima"/>
    <s v=" Hernan Arboleda Giraldo"/>
    <s v="DP"/>
    <d v="2026-01-16T00:00:00"/>
    <d v="2026-01-16T00:00:00"/>
    <d v="2026-01-16T00:00:00"/>
    <x v="2"/>
    <x v="8"/>
    <m/>
    <m/>
    <x v="1"/>
    <n v="5"/>
    <n v="2"/>
    <d v="2026-01-20T00:00:00"/>
    <s v="N/A"/>
    <d v="2026-01-21T00:00:00"/>
    <s v="N/A"/>
    <s v="N/A"/>
    <s v="se asigna a la DEE al Grupo de comunidades Energeticas"/>
    <m/>
    <n v="0"/>
    <n v="30"/>
    <n v="32"/>
    <s v=" "/>
    <s v="RESPUESTA EXTEMPORÁNEA"/>
    <s v="TRASLADO EXTEMPORÁNEO"/>
    <s v="Respuesta EN TÉRMINOS a peticionario"/>
    <s v="N/A"/>
    <n v="0"/>
    <n v="5"/>
    <x v="1"/>
  </r>
  <r>
    <n v="103"/>
    <s v="1-2025-064081"/>
    <s v="EXTENSIÓN DE GARANTIA Y FINANCIACIÓN– FACTURACIÓN NOVIEMBRE Y DICIEMBRE DE 2025"/>
    <s v=" Empresa Distribuidora del Pacifico - DISPAC"/>
    <s v="DP"/>
    <d v="2025-12-29T00:00:00"/>
    <d v="2026-01-16T00:00:00"/>
    <d v="2026-01-19T00:00:00"/>
    <x v="2"/>
    <x v="9"/>
    <m/>
    <m/>
    <x v="1"/>
    <n v="23"/>
    <n v="2"/>
    <d v="2025-12-31T00:00:00"/>
    <s v="2-2026-001414"/>
    <d v="2026-01-21T00:00:00"/>
    <s v="2-2026-001303"/>
    <d v="2026-01-19T00:00:00"/>
    <s v="Traslado por competencia a Isagen"/>
    <m/>
    <n v="0"/>
    <n v="18"/>
    <n v="20"/>
    <s v=" "/>
    <s v="RESPUESTA EXTEMPORÁNEA"/>
    <s v="TRASLADO EXTEMPORÁNEO"/>
    <s v="Respuesta EXTEMPORÁNEA a peticionario"/>
    <s v="Traslado EXTEMPORÁNEO"/>
    <n v="21"/>
    <s v="N/A"/>
    <x v="0"/>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d v="2026-01-16T00:00:00"/>
    <d v="2026-01-16T00:00:00"/>
    <x v="2"/>
    <x v="8"/>
    <m/>
    <m/>
    <x v="1"/>
    <n v="5"/>
    <n v="2"/>
    <d v="2026-01-20T00:00:00"/>
    <s v="N/A"/>
    <d v="2026-01-21T00:00:00"/>
    <s v="N/A"/>
    <s v="N/A"/>
    <s v="se asigna a la DEE al Grupo de comunidades Energeticas"/>
    <m/>
    <n v="0"/>
    <n v="30"/>
    <n v="32"/>
    <s v=" "/>
    <s v="RESPUESTA EXTEMPORÁNEA"/>
    <s v="TRASLADO EXTEMPORÁNEO"/>
    <s v="Respuesta EN TÉRMINOS a peticionario"/>
    <s v="N/A"/>
    <n v="0"/>
    <n v="5"/>
    <x v="1"/>
  </r>
  <r>
    <n v="105"/>
    <s v="1-2026-000944"/>
    <s v="Solicitud de certificación de valor de garantías de seriedad de la oferta – Convocatoria PRONE 02 de 2025. "/>
    <s v="Air-e S.A.S. E.S.P."/>
    <s v="DP"/>
    <d v="2026-01-09T00:00:00"/>
    <d v="2026-01-09T00:00:00"/>
    <d v="2026-01-19T00:00:00"/>
    <x v="2"/>
    <x v="6"/>
    <m/>
    <m/>
    <x v="0"/>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m/>
    <n v="0"/>
    <n v="26"/>
    <n v="38"/>
    <s v=" "/>
    <s v="RESPUESTA OPORTUNA"/>
    <s v="TRASLADO EXTEMPORÁNEO"/>
    <s v="Respuesta EN TÉRMINOS a peticionario"/>
    <s v="N/A"/>
    <n v="10"/>
    <s v="N/A"/>
    <x v="0"/>
  </r>
  <r>
    <n v="106"/>
    <s v="1-2025-064291"/>
    <s v="Autorización para notificación electrónica de la Resolución 40627 del _x000a_26 de diciembre de 2025. "/>
    <s v="Empresa Distribuidora del Pacifico - DISPAC"/>
    <s v="DP"/>
    <d v="2025-12-30T00:00:00"/>
    <d v="2025-12-30T00:00:00"/>
    <d v="2026-01-19T00:00:00"/>
    <x v="0"/>
    <x v="8"/>
    <m/>
    <m/>
    <x v="1"/>
    <n v="21"/>
    <n v="2"/>
    <d v="2026-01-02T00:00:00"/>
    <s v="N/A"/>
    <d v="2026-01-20T00:00:00"/>
    <s v="N/A"/>
    <s v="N/A"/>
    <s v="SE ASIGNA AL GRUPO DE SUPERVISION Pago Pasivos Exigibles - Vigencias Expiradas&quot; correspondiente al sexto y último pago del contrato FAZNI GGC 656 de 2020"/>
    <m/>
    <n v="0"/>
    <n v="19"/>
    <n v="21"/>
    <s v=" "/>
    <s v="RESPUESTA EXTEMPORÁNEA"/>
    <s v="TRASLADO EXTEMPORÁNEO"/>
    <s v="Respuesta EXTEMPORÁNEA a peticionario"/>
    <s v="N/A"/>
    <n v="20"/>
    <n v="21"/>
    <x v="1"/>
  </r>
  <r>
    <n v="107"/>
    <s v="1-2026-000674"/>
    <s v="Radicado 28246771. Correo Electronico del 13-12-2025. Radicado No: 2-2025-058610"/>
    <s v="CEO- Compañia energetica de ociidente S.A.S. E.S.P."/>
    <s v="DP"/>
    <d v="2026-01-08T00:00:00"/>
    <d v="2026-01-08T00:00:00"/>
    <d v="2026-01-19T00:00:00"/>
    <x v="2"/>
    <x v="15"/>
    <m/>
    <m/>
    <x v="1"/>
    <n v="20"/>
    <n v="12"/>
    <d v="2026-01-27T00:00:00"/>
    <s v="_x0009_2-2026-001941"/>
    <d v="2026-01-28T00:00:00"/>
    <s v="N/A"/>
    <s v="N/A"/>
    <m/>
    <m/>
    <n v="0"/>
    <n v="25"/>
    <n v="37"/>
    <s v=" "/>
    <s v="RESPUESTA EXTEMPORÁNEA"/>
    <s v="TRASLADO EXTEMPORÁNEO"/>
    <s v="Respuesta EXTEMPORÁNEA a peticionario"/>
    <s v="N/A"/>
    <n v="11"/>
    <s v="N/A"/>
    <x v="0"/>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d v="2026-01-13T00:00:00"/>
    <d v="2026-01-19T00:00:00"/>
    <x v="2"/>
    <x v="8"/>
    <m/>
    <m/>
    <x v="1"/>
    <n v="7"/>
    <n v="2"/>
    <d v="2026-01-15T00:00:00"/>
    <s v="N/A"/>
    <d v="2026-01-20T00:00:00"/>
    <s v="N/A"/>
    <s v="N/A"/>
    <s v="SE ASIGNA A OARE"/>
    <m/>
    <n v="0"/>
    <n v="27"/>
    <n v="29"/>
    <s v=" "/>
    <s v="RESPUESTA EXTEMPORÁNEA"/>
    <s v="TRASLADO EXTEMPORÁNEO"/>
    <s v="Respuesta EXTEMPORÁNEA a peticionario"/>
    <s v="N/A"/>
    <n v="6"/>
    <n v="7"/>
    <x v="1"/>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d v="2026-01-13T00:00:00"/>
    <d v="2026-01-19T00:00:00"/>
    <x v="2"/>
    <x v="16"/>
    <m/>
    <m/>
    <x v="1"/>
    <n v="8"/>
    <n v="12"/>
    <d v="2026-01-29T00:00:00"/>
    <s v="2-2026-001367"/>
    <d v="2026-01-21T00:00:00"/>
    <s v="N/A"/>
    <s v="N/A"/>
    <m/>
    <m/>
    <n v="0"/>
    <n v="27"/>
    <n v="39"/>
    <s v=" "/>
    <s v="RESPUESTA OPORTUNA"/>
    <s v="TRASLADO EXTEMPORÁNEO"/>
    <s v="Respuesta EN TÉRMINOS a peticionario"/>
    <s v="N/A"/>
    <n v="6"/>
    <s v="N/A"/>
    <x v="0"/>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d v="2026-01-13T00:00:00"/>
    <d v="2026-01-19T00:00:00"/>
    <x v="2"/>
    <x v="17"/>
    <m/>
    <m/>
    <x v="1"/>
    <n v="9"/>
    <n v="2"/>
    <d v="2026-01-15T00:00:00"/>
    <s v="2-2026-001523"/>
    <d v="2026-01-22T00:00:00"/>
    <s v="2-2026-001417"/>
    <d v="2026-01-21T00:00:00"/>
    <m/>
    <m/>
    <n v="0"/>
    <n v="27"/>
    <n v="29"/>
    <s v=" "/>
    <s v="RESPUESTA EXTEMPORÁNEA"/>
    <s v="TRASLADO EXTEMPORÁNEO"/>
    <s v="Respuesta EXTEMPORÁNEA a peticionario"/>
    <s v="Traslado EXTEMPORÁNEO"/>
    <n v="6"/>
    <s v="N/A"/>
    <x v="0"/>
  </r>
  <r>
    <n v="111"/>
    <s v="1-2026-001106"/>
    <s v="Presentación de preprint técnico sobre sistemas gravitacionales no simétricos y solicitud de diálogo académico"/>
    <s v="Álvaro Enrique Escorcia Macías"/>
    <s v="DP"/>
    <d v="2026-01-13T00:00:00"/>
    <d v="2026-01-16T00:00:00"/>
    <d v="2026-01-19T00:00:00"/>
    <x v="2"/>
    <x v="15"/>
    <m/>
    <m/>
    <x v="1"/>
    <n v="9"/>
    <n v="12"/>
    <d v="2026-01-29T00:00:00"/>
    <s v="2-2026-001517"/>
    <d v="2026-01-22T00:00:00"/>
    <s v="N/A"/>
    <s v="N/A"/>
    <s v="SE ENVÍA RESPUESTA DEFINITIVA AL PETICIONARIO"/>
    <m/>
    <n v="0"/>
    <n v="27"/>
    <n v="39"/>
    <s v=" "/>
    <s v="RESPUESTA OPORTUNA"/>
    <s v="TRASLADO EXTEMPORÁNEO"/>
    <s v="Respuesta EN TÉRMINOS a peticionario"/>
    <s v="N/A"/>
    <n v="6"/>
    <s v="N/A"/>
    <x v="0"/>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d v="2026-01-14T00:00:00"/>
    <d v="2026-01-19T00:00:00"/>
    <x v="2"/>
    <x v="16"/>
    <m/>
    <m/>
    <x v="1"/>
    <n v="7"/>
    <n v="12"/>
    <d v="2026-01-30T00:00:00"/>
    <s v="2-2026-001366"/>
    <d v="2026-01-21T00:00:00"/>
    <s v="N/A"/>
    <s v="N/A"/>
    <m/>
    <m/>
    <n v="0"/>
    <n v="28"/>
    <n v="40"/>
    <s v=" "/>
    <s v="RESPUESTA OPORTUNA"/>
    <s v="TRASLADO EXTEMPORÁNEO"/>
    <s v="Respuesta EN TÉRMINOS a peticionario"/>
    <s v="N/A"/>
    <n v="5"/>
    <s v="N/A"/>
    <x v="0"/>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4T00:00:00"/>
    <d v="2026-01-15T00:00:00"/>
    <d v="2026-01-19T00:00:00"/>
    <x v="2"/>
    <x v="17"/>
    <m/>
    <m/>
    <x v="1"/>
    <n v="8"/>
    <n v="2"/>
    <d v="2026-01-16T00:00:00"/>
    <s v="2-2026-001584"/>
    <d v="2026-01-22T00:00:00"/>
    <s v="2-2026-001519"/>
    <d v="2026-01-22T00:00:00"/>
    <m/>
    <m/>
    <n v="0"/>
    <n v="28"/>
    <n v="30"/>
    <s v=" "/>
    <s v="RESPUESTA EXTEMPORÁNEA"/>
    <s v="TRASLADO EXTEMPORÁNEO"/>
    <s v="Respuesta EXTEMPORÁNEA a peticionario"/>
    <s v="Traslado EXTEMPORÁNEO"/>
    <n v="5"/>
    <s v="N/A"/>
    <x v="0"/>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d v="2026-01-16T00:00:00"/>
    <d v="2026-01-19T00:00:00"/>
    <x v="2"/>
    <x v="8"/>
    <m/>
    <m/>
    <x v="1"/>
    <n v="6"/>
    <n v="2"/>
    <d v="2026-01-20T00:00:00"/>
    <s v="N/A"/>
    <d v="2026-01-22T00:00:00"/>
    <s v="N/A"/>
    <s v="N/A"/>
    <s v="se asigna a la OPGI"/>
    <m/>
    <n v="0"/>
    <n v="30"/>
    <n v="32"/>
    <s v=" "/>
    <s v="RESPUESTA EXTEMPORÁNEA"/>
    <s v="TRASLADO EXTEMPORÁNEO"/>
    <s v="Respuesta EXTEMPORÁNEA a peticionario"/>
    <s v="N/A"/>
    <n v="3"/>
    <n v="6"/>
    <x v="1"/>
  </r>
  <r>
    <n v="115"/>
    <s v="1-2026-001742"/>
    <s v="Respuesta a comunicación 01-STO-031807-E-2025 y consecutivo de origen 2-2025-061618 (06-DZN-000900-S-2026)"/>
    <s v="Electrificadora Del Huila Sa Esp"/>
    <s v="DP"/>
    <d v="2026-01-16T00:00:00"/>
    <d v="2026-01-16T00:00:00"/>
    <d v="2026-01-19T00:00:00"/>
    <x v="2"/>
    <x v="17"/>
    <m/>
    <m/>
    <x v="1"/>
    <n v="6"/>
    <n v="12"/>
    <d v="2026-02-03T00:00:00"/>
    <s v="2-2026-001516"/>
    <d v="2026-01-22T00:00:00"/>
    <s v="N/A"/>
    <s v="N/A"/>
    <m/>
    <m/>
    <n v="0"/>
    <n v="30"/>
    <n v="42"/>
    <s v=" "/>
    <s v="RESPUESTA OPORTUNA"/>
    <s v="TRASLADO EXTEMPORÁNEO"/>
    <s v="Respuesta EN TÉRMINOS a peticionario"/>
    <s v="N/A"/>
    <n v="3"/>
    <s v="N/A"/>
    <x v="0"/>
  </r>
  <r>
    <n v="116"/>
    <s v="1-2026-001839"/>
    <s v="FIDUCOLDEX .::. 125212 PA CENIT TEORAMA - OBRAS POR IMPUESTOS Informe mensual del mes de diciembre 2025 #Radicado 2026-2-000510"/>
    <s v="Fiducoldex - Fiduciaria Colombiana de Comercio Exterior S.A."/>
    <s v="DP"/>
    <d v="2026-01-19T00:00:00"/>
    <d v="2026-01-19T00:00:00"/>
    <d v="2026-01-19T00:00:00"/>
    <x v="2"/>
    <x v="8"/>
    <m/>
    <m/>
    <x v="1"/>
    <n v="10"/>
    <n v="2"/>
    <d v="2026-01-21T00:00:00"/>
    <s v="N/A"/>
    <d v="2026-01-29T00:00:00"/>
    <s v="N/A"/>
    <s v="N/A"/>
    <s v="SE ASIGNA A gRUPO DE SUPERVISION"/>
    <m/>
    <n v="0"/>
    <n v="31"/>
    <n v="33"/>
    <s v=" "/>
    <s v="RESPUESTA EXTEMPORÁNEA"/>
    <s v="TRASLADO EXTEMPORÁNEO"/>
    <s v="Respuesta EXTEMPORÁNEA a peticionario"/>
    <s v="N/A"/>
    <n v="0"/>
    <n v="10"/>
    <x v="1"/>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d v="2026-01-19T00:00:00"/>
    <d v="2026-01-19T00:00:00"/>
    <x v="2"/>
    <x v="16"/>
    <m/>
    <m/>
    <x v="1"/>
    <n v="4"/>
    <n v="2"/>
    <d v="2026-01-21T00:00:00"/>
    <s v="2-2026-001656"/>
    <d v="2026-01-23T00:00:00"/>
    <s v="2-2026-001369"/>
    <d v="2026-01-21T00:00:00"/>
    <s v="Se dio traslado a ENEL "/>
    <m/>
    <n v="0"/>
    <n v="31"/>
    <n v="33"/>
    <s v=" "/>
    <s v="RESPUESTA EXTEMPORÁNEA"/>
    <s v="TRASLADO OPORTUNO"/>
    <s v="Respuesta EN TÉRMINOS a peticionario"/>
    <s v="Traslado EN TÉRMINOS"/>
    <n v="0"/>
    <s v="N/A"/>
    <x v="0"/>
  </r>
  <r>
    <n v="118"/>
    <s v="1-2026-001998"/>
    <s v="Respuesta a comunicación 01-STO-031819-E-2025 PQR 24253117 DE 24/12/2025 (05-PQR-000999-S-2026) radicado MME 1-2025-062277"/>
    <s v="Electrificadora Del Huila Sa Esp"/>
    <s v="DP"/>
    <d v="2026-01-19T00:00:00"/>
    <d v="2026-01-19T00:00:00"/>
    <d v="2026-01-19T00:00:00"/>
    <x v="2"/>
    <x v="15"/>
    <m/>
    <m/>
    <x v="1"/>
    <n v="17"/>
    <n v="12"/>
    <d v="2026-02-04T00:00:00"/>
    <s v="2-2026-003023"/>
    <d v="2026-02-05T00:00:00"/>
    <s v="N/A"/>
    <s v="N/A"/>
    <s v="SE ENVÍA RESPUESTA DEFINITIVA AL PETICIONARIO"/>
    <m/>
    <n v="0"/>
    <n v="31"/>
    <n v="43"/>
    <s v=" "/>
    <s v="RESPUESTA EXTEMPORÁNEA"/>
    <s v="TRASLADO EXTEMPORÁNEO"/>
    <s v="Respuesta EXTEMPORÁNEA a peticionario"/>
    <s v="N/A"/>
    <n v="0"/>
    <s v="N/A"/>
    <x v="0"/>
  </r>
  <r>
    <n v="119"/>
    <s v="1-2026-002005"/>
    <s v="GENSA S.A ESP. No 2025-IE-00000093  Solicitud urgente y de vital importancia de instalación de Mesa Técnica Especial para el departamento del Vaupés – Vulneración de derechos territoriales"/>
    <s v="Gestión Energética S.A. E.S.P - GENSA"/>
    <s v="OTROS "/>
    <d v="2026-01-19T00:00:00"/>
    <d v="2026-01-19T00:00:00"/>
    <d v="2026-01-19T00:00:00"/>
    <x v="2"/>
    <x v="8"/>
    <m/>
    <m/>
    <x v="1"/>
    <n v="4"/>
    <n v="2"/>
    <d v="2026-01-21T00:00:00"/>
    <s v="N/A"/>
    <d v="2026-01-23T00:00:00"/>
    <s v="N/A"/>
    <s v="N/A"/>
    <s v="SE ASIGNA A OAAS"/>
    <m/>
    <n v="0"/>
    <n v="31"/>
    <n v="33"/>
    <s v=" "/>
    <s v="RESPUESTA EXTEMPORÁNEA"/>
    <s v="TRASLADO EXTEMPORÁNEO"/>
    <s v="Respuesta EN TÉRMINOS a peticionario"/>
    <s v="N/A"/>
    <n v="0"/>
    <n v="4"/>
    <x v="1"/>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d v="2026-01-19T00:00:00"/>
    <d v="2026-01-19T00:00:00"/>
    <x v="2"/>
    <x v="17"/>
    <m/>
    <m/>
    <x v="1"/>
    <n v="3"/>
    <n v="12"/>
    <d v="2026-02-04T00:00:00"/>
    <s v="2-2026-001546"/>
    <d v="2026-01-22T00:00:00"/>
    <s v="N/A"/>
    <s v="N/A"/>
    <m/>
    <m/>
    <n v="0"/>
    <n v="31"/>
    <n v="43"/>
    <s v=" "/>
    <s v="RESPUESTA OPORTUNA"/>
    <s v="TRASLADO EXTEMPORÁNEO"/>
    <s v="Respuesta EN TÉRMINOS a peticionario"/>
    <s v="N/A"/>
    <n v="0"/>
    <s v="N/A"/>
    <x v="0"/>
  </r>
  <r>
    <n v="121"/>
    <s v="1-2026-002023"/>
    <s v="Solicitak a la SSPD intervenir de nanera urgente frente a la situacion del servicio de energia electrica en la urbanizacion Villa Celina"/>
    <s v="Jorge Caballero Contreras Junta de accion comunal Urbanizacion villa Celina"/>
    <s v="DP"/>
    <d v="2026-01-19T00:00:00"/>
    <d v="2026-01-19T00:00:00"/>
    <d v="2026-01-19T00:00:00"/>
    <x v="2"/>
    <x v="16"/>
    <m/>
    <m/>
    <x v="1"/>
    <n v="2"/>
    <n v="2"/>
    <d v="2026-01-21T00:00:00"/>
    <s v="2-2026-001419"/>
    <d v="2026-01-21T00:00:00"/>
    <s v="2-2026-001364"/>
    <d v="2026-01-21T00:00:00"/>
    <s v="Se dio traslado a la Superintendencia de Servicios Públicos Domiciliarios"/>
    <m/>
    <n v="0"/>
    <n v="31"/>
    <n v="33"/>
    <s v=" "/>
    <s v="RESPUESTA OPORTUNA"/>
    <s v="TRASLADO OPORTUNO"/>
    <s v="Respuesta EN TÉRMINOS a peticionario"/>
    <s v="Traslado EN TÉRMINOS"/>
    <n v="0"/>
    <s v="N/A"/>
    <x v="0"/>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d v="2026-01-13T00:00:00"/>
    <d v="2026-01-19T00:00:00"/>
    <x v="2"/>
    <x v="8"/>
    <m/>
    <m/>
    <x v="1"/>
    <n v="7"/>
    <n v="2"/>
    <d v="2026-01-15T00:00:00"/>
    <s v="N/A"/>
    <d v="2026-01-20T00:00:00"/>
    <s v="N/A"/>
    <s v="N/A"/>
    <s v="SE ASIGNA A OARE"/>
    <m/>
    <n v="0"/>
    <n v="27"/>
    <n v="29"/>
    <s v=" "/>
    <s v="RESPUESTA EXTEMPORÁNEA"/>
    <s v="TRASLADO EXTEMPORÁNEO"/>
    <s v="Respuesta EXTEMPORÁNEA a peticionario"/>
    <s v="N/A"/>
    <n v="6"/>
    <n v="7"/>
    <x v="1"/>
  </r>
  <r>
    <n v="123"/>
    <s v="1-2026-001146"/>
    <s v=" Respuesta a radicado CREG E2025016401 (MME 2-2025-056326). Comunicaciones sobre tarifas de Air-e. Hilberto Diaz Martínez. Radicado CREG: S2026000248 Expediente CREG (NA)"/>
    <s v="Comisión de Regulación de Energía y Gas"/>
    <s v="DP"/>
    <d v="2026-01-13T00:00:00"/>
    <d v="2026-01-13T00:00:00"/>
    <d v="2026-01-20T00:00:00"/>
    <x v="2"/>
    <x v="17"/>
    <m/>
    <m/>
    <x v="1"/>
    <n v="9"/>
    <n v="12"/>
    <d v="2026-01-29T00:00:00"/>
    <s v="2-2026-001573"/>
    <d v="2026-01-22T00:00:00"/>
    <s v="N/A"/>
    <s v="N/A"/>
    <m/>
    <m/>
    <n v="0"/>
    <n v="27"/>
    <n v="39"/>
    <s v=" "/>
    <s v="RESPUESTA OPORTUNA"/>
    <s v="TRASLADO EXTEMPORÁNEO"/>
    <s v="Respuesta EN TÉRMINOS a peticionario"/>
    <s v="N/A"/>
    <n v="7"/>
    <s v="N/A"/>
    <x v="0"/>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19T00:00:00"/>
    <x v="2"/>
    <x v="8"/>
    <m/>
    <m/>
    <x v="1"/>
    <n v="2"/>
    <n v="2"/>
    <d v="2026-01-21T00:00:00"/>
    <s v="N/A"/>
    <d v="2026-01-21T00:00:00"/>
    <s v="N/A"/>
    <s v="N/A"/>
    <s v="se asigna a la OAJ"/>
    <m/>
    <n v="0"/>
    <n v="31"/>
    <n v="33"/>
    <s v=" "/>
    <s v="RESPUESTA OPORTUNA"/>
    <s v="TRASLADO EXTEMPORÁNEO"/>
    <s v="Respuesta EN TÉRMINOS a peticionario"/>
    <s v="N/A"/>
    <n v="0"/>
    <n v="2"/>
    <x v="1"/>
  </r>
  <r>
    <n v="125"/>
    <s v="1-2026-001873"/>
    <s v=" Solicitud de Energía Eléctrica en La Vega Cundinamarca"/>
    <s v="Carmenza Guayacán"/>
    <s v="DP"/>
    <d v="2026-01-19T00:00:00"/>
    <d v="2026-01-19T00:00:00"/>
    <d v="2026-01-20T00:00:00"/>
    <x v="2"/>
    <x v="8"/>
    <m/>
    <m/>
    <x v="1"/>
    <n v="3"/>
    <n v="2"/>
    <d v="2026-01-21T00:00:00"/>
    <s v="N/A"/>
    <d v="2026-01-22T00:00:00"/>
    <s v="N/A"/>
    <s v="N/A"/>
    <s v="se asigna a la DEE al Grupo de Colombia Solar"/>
    <m/>
    <n v="0"/>
    <n v="31"/>
    <n v="33"/>
    <s v=" "/>
    <s v="RESPUESTA EXTEMPORÁNEA"/>
    <s v="TRASLADO EXTEMPORÁNEO"/>
    <s v="Respuesta EN TÉRMINOS a peticionario"/>
    <s v="N/A"/>
    <n v="1"/>
    <n v="3"/>
    <x v="1"/>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d v="2026-01-19T00:00:00"/>
    <d v="2026-01-20T00:00:00"/>
    <x v="2"/>
    <x v="8"/>
    <m/>
    <m/>
    <x v="1"/>
    <n v="2"/>
    <n v="2"/>
    <d v="2026-01-21T00:00:00"/>
    <s v="N/A"/>
    <d v="2026-01-21T00:00:00"/>
    <s v="N/A"/>
    <s v="N/A"/>
    <s v="se asigna a la DEE al Grupo de Comunidades Energeticas"/>
    <m/>
    <n v="0"/>
    <n v="31"/>
    <n v="33"/>
    <s v=" "/>
    <s v="RESPUESTA OPORTUNA"/>
    <s v="TRASLADO EXTEMPORÁNEO"/>
    <s v="Respuesta EN TÉRMINOS a peticionario"/>
    <s v="N/A"/>
    <n v="1"/>
    <n v="2"/>
    <x v="1"/>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d v="2026-01-19T00:00:00"/>
    <d v="2026-01-20T00:00:00"/>
    <x v="2"/>
    <x v="8"/>
    <m/>
    <m/>
    <x v="1"/>
    <n v="2"/>
    <n v="2"/>
    <d v="2026-01-21T00:00:00"/>
    <s v="N/A"/>
    <d v="2026-01-21T00:00:00"/>
    <s v="N/A"/>
    <s v="N/A"/>
    <s v="SE ASGINA A LA DEE AL GRUPO DE COLOMBIA SOLAR"/>
    <m/>
    <n v="0"/>
    <n v="31"/>
    <n v="33"/>
    <s v=" "/>
    <s v="RESPUESTA OPORTUNA"/>
    <s v="TRASLADO EXTEMPORÁNEO"/>
    <s v="Respuesta EN TÉRMINOS a peticionario"/>
    <s v="N/A"/>
    <n v="1"/>
    <n v="2"/>
    <x v="1"/>
  </r>
  <r>
    <n v="128"/>
    <s v="1-2026-001906"/>
    <s v="Solicitamos ayuda para mejorar el servicio de acueducto rural de la vereda Las LLanadas de Sahagún córdoba, a través del cambio de la energía tradicional por sistema solar de paneles."/>
    <s v="BERENA GOMEZ COAVAS"/>
    <s v="DP"/>
    <d v="2026-01-19T00:00:00"/>
    <d v="2026-01-19T00:00:00"/>
    <d v="2026-01-20T00:00:00"/>
    <x v="2"/>
    <x v="8"/>
    <m/>
    <m/>
    <x v="1"/>
    <n v="3"/>
    <n v="2"/>
    <d v="2026-01-21T00:00:00"/>
    <s v="N/A"/>
    <d v="2026-01-22T00:00:00"/>
    <s v="N/A"/>
    <s v="N/A"/>
    <s v="se asigna a la DEE al Grupo de Comunidades Energeticas"/>
    <m/>
    <n v="0"/>
    <n v="31"/>
    <n v="33"/>
    <s v=" "/>
    <s v="RESPUESTA EXTEMPORÁNEA"/>
    <s v="TRASLADO EXTEMPORÁNEO"/>
    <s v="Respuesta EN TÉRMINOS a peticionario"/>
    <s v="N/A"/>
    <n v="1"/>
    <n v="3"/>
    <x v="1"/>
  </r>
  <r>
    <n v="129"/>
    <s v="1-2026-001994"/>
    <s v=" Respuesta a radicado CREG E2025016401 (MME 2-2025-056326) Comunicaciones sobre tarifas de Air-e. Hilberto Diaz Martínez._x000a_Radicado CREG: S2026000248 Expediente CREG (NA)"/>
    <s v="Comisión de Regulación de Energía, Gas y Combustibles - CREG"/>
    <s v="DP"/>
    <d v="2026-01-19T00:00:00"/>
    <d v="2026-01-19T00:00:00"/>
    <d v="2026-01-20T00:00:00"/>
    <x v="2"/>
    <x v="17"/>
    <m/>
    <m/>
    <x v="1"/>
    <n v="3"/>
    <n v="12"/>
    <d v="2026-02-04T00:00:00"/>
    <s v="2-2026-001546"/>
    <d v="2026-01-22T00:00:00"/>
    <s v="N/A"/>
    <s v="N/A"/>
    <m/>
    <m/>
    <n v="0"/>
    <n v="31"/>
    <n v="43"/>
    <s v=" "/>
    <s v="RESPUESTA OPORTUNA"/>
    <s v="TRASLADO EXTEMPORÁNEO"/>
    <s v="Respuesta EN TÉRMINOS a peticionario"/>
    <s v="N/A"/>
    <n v="1"/>
    <s v="N/A"/>
    <x v="0"/>
  </r>
  <r>
    <n v="130"/>
    <s v="1-2026-002108"/>
    <s v="Solicitar autorización del.posta número 9728031 q es de propiedad de el.ministerio de minas y energía la essa me pide una carta de autorización para poder legalizarme los_x000a_medidores de energía de mi casa "/>
    <s v=" Ingrid Tatiana Blanco"/>
    <s v="DP"/>
    <d v="2026-01-20T00:00:00"/>
    <d v="2026-01-20T00:00:00"/>
    <d v="2026-01-20T00:00:00"/>
    <x v="2"/>
    <x v="8"/>
    <m/>
    <m/>
    <x v="1"/>
    <n v="1"/>
    <n v="2"/>
    <d v="2026-01-22T00:00:00"/>
    <s v="N/A"/>
    <d v="2026-01-21T00:00:00"/>
    <s v="N/A"/>
    <s v="N/A"/>
    <s v="SE ASIGNA AL GRUPO DE SUPERVISION"/>
    <m/>
    <n v="0"/>
    <n v="32"/>
    <n v="34"/>
    <s v=" "/>
    <s v="RESPUESTA OPORTUNA"/>
    <s v="TRASLADO EXTEMPORÁNEO"/>
    <s v="Respuesta EN TÉRMINOS a peticionario"/>
    <s v="N/A"/>
    <n v="0"/>
    <n v="1"/>
    <x v="1"/>
  </r>
  <r>
    <n v="131"/>
    <s v="1-2026-002110"/>
    <s v="Remisión Plan de Expansión 2025 – 2039"/>
    <s v=" Unidad de Planeación Minero Energética - UPME"/>
    <s v="DP"/>
    <d v="2026-01-20T00:00:00"/>
    <d v="2026-01-20T00:00:00"/>
    <d v="2026-01-20T00:00:00"/>
    <x v="2"/>
    <x v="4"/>
    <m/>
    <m/>
    <x v="1"/>
    <n v="8"/>
    <n v="12"/>
    <d v="2026-02-05T00:00:00"/>
    <s v="2-2026-001987"/>
    <d v="2026-01-28T00:00:00"/>
    <s v="N/A"/>
    <s v="N/A"/>
    <m/>
    <m/>
    <n v="0"/>
    <n v="32"/>
    <n v="44"/>
    <s v=" "/>
    <s v="RESPUESTA OPORTUNA"/>
    <s v="TRASLADO EXTEMPORÁNEO"/>
    <s v="Respuesta EN TÉRMINOS a peticionario"/>
    <s v="N/A"/>
    <n v="0"/>
    <s v="N/A"/>
    <x v="0"/>
  </r>
  <r>
    <n v="132"/>
    <s v="1-2026-002113"/>
    <s v="CONFIRMACIÓN DE REUNIÓN VIRTUAL PARA MAÑANA 21-01-2026, DE LA HORA Y EL ENLACE "/>
    <s v="Electricos Elecspin"/>
    <s v="DP"/>
    <d v="2026-01-20T00:00:00"/>
    <d v="2026-01-20T00:00:00"/>
    <d v="2026-01-20T00:00:00"/>
    <x v="2"/>
    <x v="4"/>
    <m/>
    <m/>
    <x v="1"/>
    <n v="7"/>
    <n v="2"/>
    <d v="2026-01-22T00:00:00"/>
    <s v="2-2026-001893"/>
    <d v="2026-01-27T00:00:00"/>
    <s v="2-2026-001520 SSPD_x000a_3-2026-006854 OARE_x000a_2-2026-001521 CREG"/>
    <d v="2026-01-22T00:00:00"/>
    <m/>
    <m/>
    <n v="0"/>
    <n v="32"/>
    <n v="34"/>
    <s v=" "/>
    <s v="RESPUESTA EXTEMPORÁNEA"/>
    <s v="TRASLADO OPORTUNO"/>
    <s v="Respuesta EXTEMPORÁNEA a peticionario"/>
    <s v="Traslado EN TÉRMINOS"/>
    <n v="0"/>
    <s v="N/A"/>
    <x v="0"/>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d v="2026-01-20T00:00:00"/>
    <d v="2026-01-20T00:00:00"/>
    <x v="2"/>
    <x v="15"/>
    <m/>
    <m/>
    <x v="1"/>
    <n v="8"/>
    <n v="12"/>
    <d v="2026-02-05T00:00:00"/>
    <s v="2-2026-001515"/>
    <d v="2026-01-28T00:00:00"/>
    <s v="N/A"/>
    <s v="N/A"/>
    <m/>
    <m/>
    <n v="0"/>
    <n v="32"/>
    <n v="44"/>
    <s v=" "/>
    <s v="RESPUESTA OPORTUNA"/>
    <s v="TRASLADO EXTEMPORÁNEO"/>
    <s v="Respuesta EN TÉRMINOS a peticionario"/>
    <s v="N/A"/>
    <n v="0"/>
    <s v="N/A"/>
    <x v="0"/>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d v="2026-01-20T00:00:00"/>
    <d v="2026-01-20T00:00:00"/>
    <x v="2"/>
    <x v="18"/>
    <m/>
    <m/>
    <x v="1"/>
    <n v="3"/>
    <n v="12"/>
    <d v="2026-02-05T00:00:00"/>
    <s v="2-2026-001567"/>
    <d v="2026-01-23T00:00:00"/>
    <s v="N/A"/>
    <s v="N/A"/>
    <m/>
    <m/>
    <n v="0"/>
    <n v="32"/>
    <n v="44"/>
    <s v=" "/>
    <s v="RESPUESTA OPORTUNA"/>
    <s v="TRASLADO EXTEMPORÁNEO"/>
    <s v="Respuesta EN TÉRMINOS a peticionario"/>
    <s v="N/A"/>
    <n v="0"/>
    <s v="N/A"/>
    <x v="0"/>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d v="2026-01-14T00:00:00"/>
    <d v="2026-01-21T00:00:00"/>
    <x v="2"/>
    <x v="16"/>
    <m/>
    <m/>
    <x v="1"/>
    <n v="8"/>
    <n v="2"/>
    <d v="2026-01-16T00:00:00"/>
    <s v="2-2026-001524"/>
    <d v="2026-01-22T00:00:00"/>
    <s v="2-2026-001420"/>
    <d v="2026-01-21T00:00:00"/>
    <s v="Se dio traslado a Ministerio de Ciencia Tecnología e Innovación"/>
    <m/>
    <n v="0"/>
    <n v="28"/>
    <n v="30"/>
    <s v=" "/>
    <s v="RESPUESTA EXTEMPORÁNEA"/>
    <s v="TRASLADO EXTEMPORÁNEO"/>
    <s v="Respuesta EXTEMPORÁNEA a peticionario"/>
    <s v="Traslado EXTEMPORÁNEO"/>
    <n v="7"/>
    <s v="N/A"/>
    <x v="0"/>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d v="2026-01-21T00:00:00"/>
    <d v="2026-01-21T00:00:00"/>
    <x v="2"/>
    <x v="8"/>
    <m/>
    <m/>
    <x v="1"/>
    <n v="2"/>
    <n v="2"/>
    <d v="2026-01-23T00:00:00"/>
    <s v="N/A"/>
    <d v="2026-01-23T00:00:00"/>
    <s v="N/A"/>
    <s v="N/A"/>
    <s v="se asigna a la DEE al Grupo de Comunidades energeticas"/>
    <m/>
    <n v="0"/>
    <n v="33"/>
    <n v="35"/>
    <s v=" "/>
    <s v="RESPUESTA OPORTUNA"/>
    <s v="TRASLADO EXTEMPORÁNEO"/>
    <s v="Respuesta EN TÉRMINOS a peticionario"/>
    <s v="N/A"/>
    <n v="0"/>
    <n v="2"/>
    <x v="1"/>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d v="2026-01-21T00:00:00"/>
    <d v="2026-01-21T00:00:00"/>
    <x v="2"/>
    <x v="8"/>
    <m/>
    <m/>
    <x v="1"/>
    <n v="33"/>
    <n v="2"/>
    <d v="2026-01-23T00:00:00"/>
    <s v="N/A"/>
    <d v="2026-02-23T00:00:00"/>
    <s v="N/A"/>
    <s v="N/A"/>
    <s v="se asigna a la OAJ lo devuelven con la nota: Este radicado fue trasladado previamente mediante memorando con radicado 3-2026-008458._x000a_Se enví a OAJ con memorando 3-2026-010975_x000a_"/>
    <m/>
    <n v="0"/>
    <n v="33"/>
    <n v="35"/>
    <s v=" "/>
    <s v="RESPUESTA EXTEMPORÁNEA"/>
    <s v="TRASLADO EXTEMPORÁNEO"/>
    <s v="Respuesta EXTEMPORÁNEA a peticionario"/>
    <s v="N/A"/>
    <n v="0"/>
    <n v="33"/>
    <x v="1"/>
  </r>
  <r>
    <n v="138"/>
    <s v="1-2026-002340"/>
    <s v="CEMAR-CE-0126-1419 MANIFESTACION DE INTERESES PARA PARTICIPAR EN LA EJECUCION DE PROUECTOS DEL SISTEMA DE TRANSMISION REGIONAL STR-RESOLUCION NO 40004 DE 2026"/>
    <s v="Cemar Caribe"/>
    <s v="DP"/>
    <d v="2026-01-21T00:00:00"/>
    <d v="2026-01-21T00:00:00"/>
    <d v="2026-01-21T00:00:00"/>
    <x v="2"/>
    <x v="8"/>
    <m/>
    <m/>
    <x v="1"/>
    <n v="0"/>
    <n v="2"/>
    <d v="2026-01-23T00:00:00"/>
    <s v="N/A"/>
    <d v="2026-01-21T00:00:00"/>
    <s v="N/A"/>
    <s v="N/A"/>
    <s v="SEASIGNA A OARE"/>
    <m/>
    <n v="0"/>
    <n v="33"/>
    <n v="35"/>
    <s v=" "/>
    <s v="RESPUESTA OPORTUNA"/>
    <s v="TRASLADO EXTEMPORÁNEO"/>
    <s v="Respuesta EN TÉRMINOS a peticionario"/>
    <s v="N/A"/>
    <n v="0"/>
    <n v="0"/>
    <x v="1"/>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d v="2026-01-21T00:00:00"/>
    <d v="2026-01-21T00:00:00"/>
    <x v="2"/>
    <x v="8"/>
    <m/>
    <m/>
    <x v="1"/>
    <n v="1"/>
    <n v="2"/>
    <d v="2026-01-23T00:00:00"/>
    <s v="N/A"/>
    <d v="2026-01-22T00:00:00"/>
    <s v="N/A"/>
    <s v="N/A"/>
    <s v="se asigna a la DEE al Grupo de Comunidades energeticas"/>
    <m/>
    <n v="0"/>
    <n v="33"/>
    <n v="35"/>
    <s v=" "/>
    <s v="RESPUESTA OPORTUNA"/>
    <s v="TRASLADO EXTEMPORÁNEO"/>
    <s v="Respuesta EN TÉRMINOS a peticionario"/>
    <s v="N/A"/>
    <n v="0"/>
    <n v="1"/>
    <x v="1"/>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d v="2026-01-21T00:00:00"/>
    <d v="2026-01-21T00:00:00"/>
    <x v="2"/>
    <x v="8"/>
    <m/>
    <m/>
    <x v="1"/>
    <n v="1"/>
    <n v="2"/>
    <d v="2026-01-23T00:00:00"/>
    <s v="N/A"/>
    <d v="2026-01-22T00:00:00"/>
    <s v="N/A"/>
    <s v="N/A"/>
    <s v="se asigna al Grupo de Colombia Solar"/>
    <m/>
    <n v="0"/>
    <n v="33"/>
    <n v="35"/>
    <s v=" "/>
    <s v="RESPUESTA OPORTUNA"/>
    <s v="TRASLADO EXTEMPORÁNEO"/>
    <s v="Respuesta EN TÉRMINOS a peticionario"/>
    <s v="N/A"/>
    <n v="0"/>
    <n v="1"/>
    <x v="1"/>
  </r>
  <r>
    <n v="141"/>
    <s v="1-2026-002354"/>
    <s v="En atención a lo establecido en la Resolución No. 40492 de 20 de octubre de 2025, se envía adjunto al presente correo los formatos para la presentación del informe final del programa “Comparto mi Energía”."/>
    <s v="Enerca SA"/>
    <s v="DP"/>
    <d v="2026-01-21T00:00:00"/>
    <d v="2026-01-21T00:00:00"/>
    <d v="2026-01-21T00:00:00"/>
    <x v="2"/>
    <x v="8"/>
    <m/>
    <m/>
    <x v="1"/>
    <n v="1"/>
    <n v="2"/>
    <d v="2026-01-23T00:00:00"/>
    <s v="N/A"/>
    <d v="2026-01-22T00:00:00"/>
    <s v="N/A"/>
    <s v="N/A"/>
    <s v="SE ASIGNA A OARE"/>
    <m/>
    <n v="0"/>
    <n v="33"/>
    <n v="35"/>
    <s v=" "/>
    <s v="RESPUESTA OPORTUNA"/>
    <s v="TRASLADO EXTEMPORÁNEO"/>
    <s v="Respuesta EN TÉRMINOS a peticionario"/>
    <s v="N/A"/>
    <n v="0"/>
    <n v="1"/>
    <x v="1"/>
  </r>
  <r>
    <n v="142"/>
    <s v="1-2026-002355"/>
    <s v="Presentación del informe final del programa “Comparto mi Energía”"/>
    <s v="VATIA S.A. E.S.P."/>
    <s v="DP"/>
    <d v="2026-01-21T00:00:00"/>
    <d v="2026-01-21T00:00:00"/>
    <d v="2026-01-21T00:00:00"/>
    <x v="2"/>
    <x v="8"/>
    <m/>
    <m/>
    <x v="1"/>
    <n v="1"/>
    <n v="2"/>
    <d v="2026-01-23T00:00:00"/>
    <s v="N/A"/>
    <d v="2026-01-22T00:00:00"/>
    <s v="N/A"/>
    <s v="N/A"/>
    <s v="SE ASIGNA A OARE"/>
    <m/>
    <n v="0"/>
    <n v="33"/>
    <n v="35"/>
    <s v=" "/>
    <s v="RESPUESTA OPORTUNA"/>
    <s v="TRASLADO EXTEMPORÁNEO"/>
    <s v="Respuesta EN TÉRMINOS a peticionario"/>
    <s v="N/A"/>
    <n v="0"/>
    <n v="1"/>
    <x v="1"/>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d v="2026-01-21T00:00:00"/>
    <d v="2026-01-21T00:00:00"/>
    <x v="2"/>
    <x v="8"/>
    <m/>
    <m/>
    <x v="1"/>
    <n v="1"/>
    <n v="2"/>
    <d v="2026-01-23T00:00:00"/>
    <s v="N/A"/>
    <d v="2026-01-22T00:00:00"/>
    <s v="N/A"/>
    <s v="N/A"/>
    <s v="SE ASIGNA A LA OARE Y SE INFORMA AL DESPACHO DEL VICEMINISTRO"/>
    <m/>
    <n v="0"/>
    <n v="33"/>
    <n v="35"/>
    <s v=" "/>
    <s v="RESPUESTA OPORTUNA"/>
    <s v="TRASLADO EXTEMPORÁNEO"/>
    <s v="Respuesta EN TÉRMINOS a peticionario"/>
    <s v="N/A"/>
    <n v="0"/>
    <n v="1"/>
    <x v="1"/>
  </r>
  <r>
    <n v="144"/>
    <s v="1-2026-002406"/>
    <s v=" Alcance al radicado UPME 20251800171571 – CONCEPTO FAVORABLE, “Planta Fotovoltaica FOTÓSFERA”, Proyecto - FINDETER - 105"/>
    <s v="UPME"/>
    <s v="DP"/>
    <d v="2026-01-21T00:00:00"/>
    <d v="2026-01-21T00:00:00"/>
    <d v="2026-01-21T00:00:00"/>
    <x v="2"/>
    <x v="18"/>
    <m/>
    <m/>
    <x v="1"/>
    <n v="5"/>
    <n v="12"/>
    <d v="2026-02-06T00:00:00"/>
    <s v="2-2026-001772"/>
    <d v="2026-01-26T00:00:00"/>
    <s v="N/A"/>
    <s v="N/A"/>
    <m/>
    <m/>
    <n v="0"/>
    <n v="33"/>
    <n v="45"/>
    <s v=" "/>
    <s v="RESPUESTA OPORTUNA"/>
    <s v="TRASLADO EXTEMPORÁNEO"/>
    <s v="Respuesta EN TÉRMINOS a peticionario"/>
    <s v="N/A"/>
    <n v="0"/>
    <s v="N/A"/>
    <x v="0"/>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d v="2026-01-15T00:00:00"/>
    <d v="2026-01-22T00:00:00"/>
    <x v="2"/>
    <x v="15"/>
    <m/>
    <m/>
    <x v="1"/>
    <n v="19"/>
    <n v="2"/>
    <d v="2026-01-19T00:00:00"/>
    <s v="2-2026-002836"/>
    <d v="2026-02-03T00:00:00"/>
    <s v="2-2026-002003"/>
    <d v="2026-01-29T00:00:00"/>
    <m/>
    <m/>
    <n v="0"/>
    <n v="29"/>
    <n v="31"/>
    <s v=" "/>
    <s v="RESPUESTA EXTEMPORÁNEA"/>
    <s v="TRASLADO EXTEMPORÁNEO"/>
    <s v="Respuesta EXTEMPORÁNEA a peticionario"/>
    <s v="Traslado EXTEMPORÁNEO"/>
    <n v="7"/>
    <s v="N/A"/>
    <x v="0"/>
  </r>
  <r>
    <n v="146"/>
    <s v="1-2026-002464"/>
    <s v="Informe final comparto mi energía - Resolución 40492 de 2025"/>
    <s v="Edeg"/>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d v="2026-01-22T00:00:00"/>
    <d v="2026-01-22T00:00:00"/>
    <x v="2"/>
    <x v="8"/>
    <m/>
    <m/>
    <x v="1"/>
    <n v="1"/>
    <n v="2"/>
    <d v="2026-01-26T00:00:00"/>
    <s v="N/A"/>
    <d v="2026-01-23T00:00:00"/>
    <s v="N/A"/>
    <s v="N/A"/>
    <s v="se asigna la Grupo de supervision"/>
    <m/>
    <n v="0"/>
    <n v="34"/>
    <n v="36"/>
    <s v=" "/>
    <s v="RESPUESTA OPORTUNA"/>
    <s v="TRASLADO EXTEMPORÁNEO"/>
    <s v="Respuesta EN TÉRMINOS a peticionario"/>
    <s v="N/A"/>
    <n v="0"/>
    <n v="1"/>
    <x v="1"/>
  </r>
  <r>
    <n v="148"/>
    <s v="1-2026-002471"/>
    <s v="INFORME FINAL RESOLUCION MME 40492 DE 2025"/>
    <s v="Generadora Y Comercializadora De Energía Del Caribe S.A. E.S.P GECELCA S.A. E.S.P."/>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49"/>
    <s v="1-2026-002500"/>
    <s v="Información de proyectos de generación. Consultoría potencial hidroenergético. Plan Indicativo de Expansión de la Cobertura de Energia"/>
    <s v="Unidad de Planeación Minero Energética - UPME"/>
    <s v="DP"/>
    <d v="2026-01-22T00:00:00"/>
    <d v="2026-01-22T00:00:00"/>
    <d v="2026-01-22T00:00:00"/>
    <x v="2"/>
    <x v="8"/>
    <m/>
    <m/>
    <x v="1"/>
    <n v="4"/>
    <n v="2"/>
    <d v="2026-01-26T00:00:00"/>
    <s v="N/A"/>
    <d v="2026-01-26T00:00:00"/>
    <s v="N/A"/>
    <s v="N/A"/>
    <s v="se a signa a la DEE al ingeniero Ulpiano Plaza"/>
    <m/>
    <n v="0"/>
    <n v="34"/>
    <n v="36"/>
    <s v=" "/>
    <s v="RESPUESTA OPORTUNA"/>
    <s v="TRASLADO EXTEMPORÁNEO"/>
    <s v="Respuesta EN TÉRMINOS a peticionario"/>
    <s v="N/A"/>
    <n v="0"/>
    <n v="4"/>
    <x v="1"/>
  </r>
  <r>
    <n v="150"/>
    <s v="1-2026-002303"/>
    <s v="Remisión Plan de Expansión 2025 – 2039."/>
    <s v="Unidad de Planeación Minero Energética - UPME"/>
    <s v="DP"/>
    <d v="2026-01-22T00:00:00"/>
    <d v="2026-01-22T00:00:00"/>
    <d v="2026-01-22T00:00:00"/>
    <x v="2"/>
    <x v="4"/>
    <m/>
    <m/>
    <x v="1"/>
    <n v="6"/>
    <n v="12"/>
    <d v="2026-02-09T00:00:00"/>
    <s v="2-2026-001987"/>
    <d v="2026-01-28T00:00:00"/>
    <s v="N/A"/>
    <s v="N/A"/>
    <m/>
    <m/>
    <n v="0"/>
    <n v="34"/>
    <n v="46"/>
    <s v=" "/>
    <s v="RESPUESTA OPORTUNA"/>
    <s v="TRASLADO EXTEMPORÁNEO"/>
    <s v="Respuesta EN TÉRMINOS a peticionario"/>
    <s v="N/A"/>
    <n v="0"/>
    <s v="N/A"/>
    <x v="0"/>
  </r>
  <r>
    <n v="151"/>
    <s v="1-2026-002502"/>
    <s v="Solicitud de concepto de proporción para distribución de impuestos y transferencias – Planta FV Shangri-La 160 MW."/>
    <s v="Atlas Renewable Energy"/>
    <s v="CAPACIDAD INSTALADA"/>
    <d v="2026-01-22T00:00:00"/>
    <d v="2026-01-22T00:00:00"/>
    <d v="2026-01-22T00:00:00"/>
    <x v="2"/>
    <x v="4"/>
    <m/>
    <m/>
    <x v="1"/>
    <n v="12"/>
    <n v="12"/>
    <d v="2026-02-09T00:00:00"/>
    <s v="2-2026-002603"/>
    <d v="2026-02-03T00:00:00"/>
    <s v="N/A"/>
    <s v="N/A"/>
    <m/>
    <m/>
    <n v="0"/>
    <n v="34"/>
    <n v="46"/>
    <s v=" "/>
    <s v="RESPUESTA OPORTUNA"/>
    <s v="TRASLADO EXTEMPORÁNEO"/>
    <s v="Respuesta EN TÉRMINOS a peticionario"/>
    <s v="N/A"/>
    <n v="0"/>
    <s v="N/A"/>
    <x v="0"/>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53"/>
    <s v="1-2026-002515"/>
    <s v="Remisión informe Resolución MME 40492_CE20260068"/>
    <s v="Compañía Energética de Occidente S.A.S E.S.P."/>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22T00:00:00"/>
    <x v="2"/>
    <x v="8"/>
    <m/>
    <m/>
    <x v="1"/>
    <n v="4"/>
    <n v="2"/>
    <d v="2026-01-21T00:00:00"/>
    <s v="N/A"/>
    <d v="2026-01-23T00:00:00"/>
    <s v="N/A"/>
    <s v="N/A"/>
    <s v="SE ASIGNA A OAJ"/>
    <m/>
    <n v="0"/>
    <n v="31"/>
    <n v="33"/>
    <s v=" "/>
    <s v="RESPUESTA EXTEMPORÁNEA"/>
    <s v="TRASLADO EXTEMPORÁNEO"/>
    <s v="Respuesta EN TÉRMINOS a peticionario"/>
    <s v="N/A"/>
    <n v="3"/>
    <n v="4"/>
    <x v="1"/>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d v="2026-01-19T00:00:00"/>
    <d v="2026-01-22T00:00:00"/>
    <x v="2"/>
    <x v="8"/>
    <m/>
    <m/>
    <x v="1"/>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m/>
    <n v="0"/>
    <n v="31"/>
    <n v="33"/>
    <s v=" "/>
    <s v="RESPUESTA EXTEMPORÁNEA"/>
    <s v="TRASLADO EXTEMPORÁNEO"/>
    <s v="Respuesta EN TÉRMINOS a peticionario"/>
    <s v="N/A"/>
    <n v="3"/>
    <n v="4"/>
    <x v="1"/>
  </r>
  <r>
    <n v="156"/>
    <s v="1-2026-001975"/>
    <s v=" EXT26-00003765  la comunicación suscrita por el señor Miguel Mora, en la cual remite: “(…) Solicitud de reunión para presentar innovación _x000a_energética limpia (…)”."/>
    <s v="Presidencia de La Republica"/>
    <s v="DP"/>
    <d v="2026-01-19T00:00:00"/>
    <d v="2026-01-19T00:00:00"/>
    <d v="2026-01-22T00:00:00"/>
    <x v="2"/>
    <x v="17"/>
    <m/>
    <m/>
    <x v="1"/>
    <n v="8"/>
    <n v="2"/>
    <d v="2026-01-21T00:00:00"/>
    <s v="2-2026-001894"/>
    <d v="2026-01-27T00:00:00"/>
    <s v="2-2026-001804"/>
    <d v="2026-01-26T00:00:00"/>
    <m/>
    <m/>
    <n v="0"/>
    <n v="31"/>
    <n v="33"/>
    <s v=" "/>
    <s v="RESPUESTA EXTEMPORÁNEA"/>
    <s v="TRASLADO EXTEMPORÁNEO"/>
    <s v="Respuesta EXTEMPORÁNEA a peticionario"/>
    <s v="Traslado EXTEMPORÁNEO"/>
    <n v="3"/>
    <s v="N/A"/>
    <x v="0"/>
  </r>
  <r>
    <n v="157"/>
    <s v="1-2026-002133"/>
    <s v="Solicitud de anexos editables resolución 40492 de 2025"/>
    <s v="Compañía Energética de Occidente S.A.S. E.S.P - Ceo"/>
    <s v="DP"/>
    <d v="2026-01-20T00:00:00"/>
    <d v="2026-01-20T00:00:00"/>
    <d v="2026-01-22T00:00:00"/>
    <x v="2"/>
    <x v="8"/>
    <m/>
    <m/>
    <x v="1"/>
    <n v="3"/>
    <n v="2"/>
    <d v="2026-01-22T00:00:00"/>
    <s v="N/A"/>
    <d v="2026-01-23T00:00:00"/>
    <s v="N/A"/>
    <s v="N/A"/>
    <s v="SE ASIGNA A OARE"/>
    <m/>
    <n v="0"/>
    <n v="32"/>
    <n v="34"/>
    <s v=" "/>
    <s v="RESPUESTA EXTEMPORÁNEA"/>
    <s v="TRASLADO EXTEMPORÁNEO"/>
    <s v="Respuesta EN TÉRMINOS a peticionario"/>
    <s v="N/A"/>
    <n v="2"/>
    <n v="3"/>
    <x v="1"/>
  </r>
  <r>
    <n v="158"/>
    <s v="1-2026-002272"/>
    <s v="Solicitud de concepto"/>
    <s v="William Parrado"/>
    <s v="DP"/>
    <d v="2026-01-21T00:00:00"/>
    <d v="2026-01-21T00:00:00"/>
    <d v="2026-01-22T00:00:00"/>
    <x v="2"/>
    <x v="8"/>
    <m/>
    <m/>
    <x v="1"/>
    <n v="2"/>
    <n v="2"/>
    <d v="2026-01-23T00:00:00"/>
    <s v="N/A"/>
    <d v="2026-01-23T00:00:00"/>
    <s v="N/A"/>
    <s v="N/A"/>
    <s v="se asigna a la DEE al Grupo de comunidades Energericas"/>
    <m/>
    <n v="0"/>
    <n v="33"/>
    <n v="35"/>
    <s v=" "/>
    <s v="RESPUESTA OPORTUNA"/>
    <s v="TRASLADO EXTEMPORÁNEO"/>
    <s v="Respuesta EN TÉRMINOS a peticionario"/>
    <s v="N/A"/>
    <n v="1"/>
    <n v="2"/>
    <x v="1"/>
  </r>
  <r>
    <n v="159"/>
    <s v="1-2026-002289"/>
    <s v="Remisión de información requerida - Resolución MME 40492 &quot;Finalización comparto mi energía&quot;"/>
    <s v="Empresa De Energía De Pereira S.A. E.S.P. - Eep"/>
    <s v="DP"/>
    <d v="2026-01-21T00:00:00"/>
    <d v="2026-01-21T00:00:00"/>
    <d v="2026-01-22T00:00:00"/>
    <x v="2"/>
    <x v="8"/>
    <m/>
    <m/>
    <x v="1"/>
    <n v="2"/>
    <n v="2"/>
    <d v="2026-01-23T00:00:00"/>
    <s v="N/A"/>
    <d v="2026-01-23T00:00:00"/>
    <s v="N/A"/>
    <s v="N/A"/>
    <s v="SE ASIGNA A OARE"/>
    <m/>
    <n v="0"/>
    <n v="33"/>
    <n v="35"/>
    <s v=" "/>
    <s v="RESPUESTA OPORTUNA"/>
    <s v="TRASLADO EXTEMPORÁNEO"/>
    <s v="Respuesta EN TÉRMINOS a peticionario"/>
    <s v="N/A"/>
    <n v="1"/>
    <n v="2"/>
    <x v="1"/>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d v="2026-01-21T00:00:00"/>
    <d v="2026-01-22T00:00:00"/>
    <x v="2"/>
    <x v="8"/>
    <m/>
    <m/>
    <x v="1"/>
    <n v="2"/>
    <n v="2"/>
    <d v="2026-01-23T00:00:00"/>
    <s v="N/A"/>
    <d v="2026-01-23T00:00:00"/>
    <s v="N/A"/>
    <s v="N/A"/>
    <s v="SE ASIGNA A OARE"/>
    <m/>
    <n v="0"/>
    <n v="33"/>
    <n v="35"/>
    <s v=" "/>
    <s v="RESPUESTA OPORTUNA"/>
    <s v="TRASLADO EXTEMPORÁNEO"/>
    <s v="Respuesta EN TÉRMINOS a peticionario"/>
    <s v="N/A"/>
    <n v="1"/>
    <n v="2"/>
    <x v="1"/>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d v="2026-01-22T00:00:00"/>
    <d v="2026-01-22T00:00:00"/>
    <x v="2"/>
    <x v="8"/>
    <m/>
    <m/>
    <x v="1"/>
    <n v="1"/>
    <n v="2"/>
    <d v="2026-01-26T00:00:00"/>
    <s v="N/A"/>
    <d v="2026-01-23T00:00:00"/>
    <s v="N/A"/>
    <s v="N/A"/>
    <s v="SE ASIGNA A OARE"/>
    <m/>
    <n v="0"/>
    <n v="34"/>
    <n v="36"/>
    <s v=" "/>
    <s v="RESPUESTA OPORTUNA"/>
    <s v="TRASLADO EXTEMPORÁNEO"/>
    <s v="Respuesta EN TÉRMINOS a peticionario"/>
    <s v="N/A"/>
    <n v="0"/>
    <n v="1"/>
    <x v="1"/>
  </r>
  <r>
    <n v="162"/>
    <s v="1-2026-002573"/>
    <s v="Oficio remisorio del Anexo – Resolución Comparto Mi Energía."/>
    <s v="Empresa de Energía de Boyacá - EBSA S.A. E.S.P."/>
    <s v="DP"/>
    <d v="2026-01-22T00:00:00"/>
    <d v="2026-01-22T00:00:00"/>
    <d v="2026-01-22T00:00:00"/>
    <x v="2"/>
    <x v="8"/>
    <m/>
    <m/>
    <x v="1"/>
    <n v="1"/>
    <n v="2"/>
    <d v="2026-01-26T00:00:00"/>
    <s v="N/A"/>
    <d v="2026-01-23T00:00:00"/>
    <s v="N/A"/>
    <s v="N/A"/>
    <s v="SE ASIGNA A OARE"/>
    <m/>
    <n v="0"/>
    <n v="34"/>
    <n v="36"/>
    <s v=" "/>
    <s v="RESPUESTA OPORTUNA"/>
    <s v="TRASLADO EXTEMPORÁNEO"/>
    <s v="Respuesta EN TÉRMINOS a peticionario"/>
    <s v="N/A"/>
    <n v="0"/>
    <n v="1"/>
    <x v="1"/>
  </r>
  <r>
    <n v="163"/>
    <s v="1-2026-001763"/>
    <s v="Solicitud de autorización para conexión eléctrica"/>
    <s v="Andres Said Carrillo almeida"/>
    <s v="DP"/>
    <d v="2026-01-16T00:00:00"/>
    <d v="2026-01-16T00:00:00"/>
    <d v="2026-01-23T00:00:00"/>
    <x v="2"/>
    <x v="8"/>
    <m/>
    <m/>
    <x v="1"/>
    <n v="19"/>
    <n v="2"/>
    <d v="2026-01-20T00:00:00"/>
    <s v="N/A"/>
    <d v="2026-02-04T00:00:00"/>
    <s v="N/A"/>
    <s v="N/A"/>
    <s v="se asigna a Supervision"/>
    <m/>
    <n v="0"/>
    <n v="30"/>
    <n v="32"/>
    <s v=" "/>
    <s v="RESPUESTA EXTEMPORÁNEA"/>
    <s v="TRASLADO EXTEMPORÁNEO"/>
    <s v="Respuesta EXTEMPORÁNEA a peticionario"/>
    <s v="N/A"/>
    <n v="7"/>
    <n v="19"/>
    <x v="1"/>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d v="2026-01-06T00:00:00"/>
    <d v="2026-01-23T00:00:00"/>
    <x v="2"/>
    <x v="8"/>
    <m/>
    <m/>
    <x v="1"/>
    <n v="20"/>
    <n v="2"/>
    <d v="2026-01-08T00:00:00"/>
    <s v="N/A"/>
    <d v="2026-01-26T00:00:00"/>
    <s v="N/A"/>
    <s v="N/A"/>
    <s v=" se devuelve solicitud al Grupo de subsidios teniendo en cuenta que solicitan &quot;solicita información de “Subsidio (estratos 1,2 y 3)”&quot;"/>
    <m/>
    <n v="0"/>
    <n v="23"/>
    <n v="25"/>
    <s v=" "/>
    <s v="RESPUESTA EXTEMPORÁNEA"/>
    <s v="TRASLADO EXTEMPORÁNEO"/>
    <s v="Respuesta EXTEMPORÁNEA a peticionario"/>
    <s v="N/A"/>
    <n v="17"/>
    <n v="20"/>
    <x v="1"/>
  </r>
  <r>
    <n v="165"/>
    <s v="1-2026-002614"/>
    <s v="Auditoria al avance del cronograma de construcción y curva S del proyecto de _x000a_generación Shangri-La 200 MW con corte a 23 de octubre de 2025 (Fecha de entrada en _x000a_operación comercial)."/>
    <s v="Usaene"/>
    <s v="DP"/>
    <d v="2026-01-23T00:00:00"/>
    <d v="2026-01-23T00:00:00"/>
    <d v="2026-01-23T00:00:00"/>
    <x v="2"/>
    <x v="12"/>
    <m/>
    <m/>
    <x v="0"/>
    <n v="0"/>
    <n v="12"/>
    <d v="2026-02-10T00:00:00"/>
    <s v="N/A"/>
    <d v="2026-01-23T00:00:00"/>
    <s v="N/A"/>
    <s v="N/A"/>
    <s v="Informe reposa en la carpeta compatida Informes SIN-curva S"/>
    <m/>
    <n v="0"/>
    <n v="35"/>
    <n v="47"/>
    <s v=" "/>
    <s v="RESPUESTA OPORTUNA"/>
    <s v="TRASLADO EXTEMPORÁNEO"/>
    <s v="Respuesta EN TÉRMINOS a peticionario"/>
    <s v="N/A"/>
    <n v="0"/>
    <s v="N/A"/>
    <x v="0"/>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67"/>
    <s v="1-2026-002637"/>
    <s v="Observaciones al proyecto de resolucion  Por la cual se modifica la Resolución 90604 de 2014 del Ministerio de Minas y Energía"/>
    <s v="Empresas Públicas de Medellín E.S.P"/>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68"/>
    <s v="1-2026-002648"/>
    <s v="Copia Carta a SSPD - INFORME DE IMPLEMENTACIÓN DE LA NUEVA METODOLOGÍA PARA LA EVALUACIÓN Y SEGUIMIENTO DE LOS INDICADORES DE _x000a_CALIDAD INDIVIDUAL "/>
    <s v="ASOCODIS"/>
    <s v="DP"/>
    <d v="2026-01-23T00:00:00"/>
    <d v="2026-01-23T00:00:00"/>
    <d v="2026-01-23T00:00:00"/>
    <x v="2"/>
    <x v="16"/>
    <m/>
    <m/>
    <x v="1"/>
    <n v="4"/>
    <n v="2"/>
    <d v="2026-01-27T00:00:00"/>
    <s v="2-2026-001892"/>
    <d v="2026-01-27T00:00:00"/>
    <s v="2-2026-001803"/>
    <d v="2026-01-26T00:00:00"/>
    <s v="Se traslada a la Superintendencia de Servicios Públicos Domiciliarios"/>
    <m/>
    <n v="0"/>
    <n v="35"/>
    <n v="37"/>
    <s v=" "/>
    <s v="RESPUESTA OPORTUNA"/>
    <s v="TRASLADO OPORTUNO"/>
    <s v="Respuesta EN TÉRMINOS a peticionario"/>
    <s v="Traslado EN TÉRMINOS"/>
    <n v="0"/>
    <s v="N/A"/>
    <x v="0"/>
  </r>
  <r>
    <n v="169"/>
    <s v="1-2026-002604"/>
    <s v="Alza en recibo de energía si solución por parte de la entidad encargada ceo Santander de quilichao Cauca años en esto apesar de que he_x000a_realizado cambios revisiones que he asumido quejas sin respuesta "/>
    <s v="Diana Marcela  Guaza"/>
    <s v="DP"/>
    <d v="2026-01-22T00:00:00"/>
    <d v="2026-01-23T00:00:00"/>
    <d v="2026-01-23T00:00:00"/>
    <x v="2"/>
    <x v="15"/>
    <m/>
    <m/>
    <x v="1"/>
    <n v="12"/>
    <n v="2"/>
    <d v="2026-01-26T00:00:00"/>
    <s v="2-2026-002835"/>
    <d v="2026-02-03T00:00:00"/>
    <s v="2-2026-001808"/>
    <d v="2026-01-28T00:00:00"/>
    <m/>
    <m/>
    <n v="0"/>
    <n v="34"/>
    <n v="36"/>
    <s v=" "/>
    <s v="RESPUESTA EXTEMPORÁNEA"/>
    <s v="TRASLADO EXTEMPORÁNEO"/>
    <s v="Respuesta EXTEMPORÁNEA a peticionario"/>
    <s v="Traslado EXTEMPORÁNEO"/>
    <n v="1"/>
    <s v="N/A"/>
    <x v="0"/>
  </r>
  <r>
    <n v="170"/>
    <s v="1-2026-002663"/>
    <s v="Ampliación del plazo de ejecución y por ende, modificación de la fecha oficial de puesta en operación del proyecto (FOPOP) por hechos ocurridos con anterioridad al 5 de diciembre de 2025"/>
    <s v="ISA Energia"/>
    <s v="DP"/>
    <d v="2026-01-23T00:00:00"/>
    <d v="2026-01-23T00:00:00"/>
    <d v="2026-01-23T00:00:00"/>
    <x v="2"/>
    <x v="8"/>
    <m/>
    <m/>
    <x v="1"/>
    <n v="3"/>
    <n v="2"/>
    <d v="2026-01-27T00:00:00"/>
    <s v="N/A"/>
    <d v="2026-01-26T00:00:00"/>
    <s v="N/A"/>
    <s v="N/A"/>
    <s v="se asigna a la OAJ"/>
    <m/>
    <n v="0"/>
    <n v="35"/>
    <n v="37"/>
    <s v=" "/>
    <s v="RESPUESTA OPORTUNA"/>
    <s v="TRASLADO EXTEMPORÁNEO"/>
    <s v="Respuesta EN TÉRMINOS a peticionario"/>
    <s v="N/A"/>
    <n v="0"/>
    <n v="3"/>
    <x v="1"/>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2"/>
    <s v="1-2026-002581"/>
    <s v="RESOLUCIÓN 40492 - COMPARTO MI ENERGIA"/>
    <s v=" EBSA"/>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3"/>
    <s v="1-2026-002686"/>
    <s v="Observaciones y comentarios sobre el Proyecto de Resolución del 6 de enero de 2026 - Confiabilidad_Riesgo Sistémico"/>
    <s v="oreX Energy Colombia"/>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d v="2026-01-23T00:00:00"/>
    <d v="2026-01-23T00:00:00"/>
    <x v="2"/>
    <x v="8"/>
    <m/>
    <m/>
    <x v="1"/>
    <n v="0"/>
    <n v="2"/>
    <d v="2026-01-27T00:00:00"/>
    <s v="N/A"/>
    <d v="2026-01-23T00:00:00"/>
    <s v="N/A"/>
    <s v="N/A"/>
    <s v="se asigna a Grupo de asuntos Legislativos"/>
    <m/>
    <n v="0"/>
    <n v="35"/>
    <n v="37"/>
    <s v=" "/>
    <s v="RESPUESTA OPORTUNA"/>
    <s v="TRASLADO EXTEMPORÁNEO"/>
    <s v="Respuesta EN TÉRMINOS a peticionario"/>
    <s v="N/A"/>
    <n v="0"/>
    <n v="0"/>
    <x v="1"/>
  </r>
  <r>
    <n v="175"/>
    <s v="1-2026-002749"/>
    <s v="Oficio remisorio del Anexo – Resolución Comparto Mi Energía. "/>
    <s v="Empresa de Energía de Boyacá E.S.P."/>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6"/>
    <s v="1-2026-002759"/>
    <s v="RESOLUCIÓN 40492 - COMPARTO MI ENERGIA"/>
    <s v="EBSA"/>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07T00:00:00"/>
    <d v="2026-01-23T00:00:00"/>
    <d v="2026-01-23T00:00:00"/>
    <x v="2"/>
    <x v="8"/>
    <m/>
    <m/>
    <x v="1"/>
    <n v="19"/>
    <n v="2"/>
    <d v="2026-01-09T00:00:00"/>
    <s v="N/A"/>
    <d v="2026-01-26T00:00:00"/>
    <s v="N/A"/>
    <s v="N/A"/>
    <s v="Se reasigna a la OAS"/>
    <m/>
    <n v="0"/>
    <n v="24"/>
    <n v="26"/>
    <s v=" "/>
    <s v="RESPUESTA EXTEMPORÁNEA"/>
    <s v="TRASLADO EXTEMPORÁNEO"/>
    <s v="Respuesta EXTEMPORÁNEA a peticionario"/>
    <s v="N/A"/>
    <n v="16"/>
    <n v="19"/>
    <x v="1"/>
  </r>
  <r>
    <n v="178"/>
    <s v="1-2026-002314"/>
    <s v="Comentarios Circular Externa UPME 000117/25 – “Publicación para comentarios Plan Indicativo de Expansión de Generación 2025-2039”. "/>
    <s v="Codensa S.A. E.S.P - Enel"/>
    <s v="DP"/>
    <d v="2026-01-21T00:00:00"/>
    <d v="2026-01-23T00:00:00"/>
    <d v="2026-01-23T00:00:00"/>
    <x v="2"/>
    <x v="4"/>
    <m/>
    <m/>
    <x v="1"/>
    <n v="8"/>
    <n v="2"/>
    <d v="2026-01-23T00:00:00"/>
    <s v="2-2026-002068"/>
    <d v="2026-01-29T00:00:00"/>
    <s v="2-2026-001891"/>
    <d v="2026-01-27T00:00:00"/>
    <m/>
    <m/>
    <n v="0"/>
    <n v="33"/>
    <n v="35"/>
    <s v=" "/>
    <s v="RESPUESTA EXTEMPORÁNEA"/>
    <s v="TRASLADO EXTEMPORÁNEO"/>
    <s v="Respuesta EXTEMPORÁNEA a peticionario"/>
    <s v="Traslado EXTEMPORÁNEO"/>
    <n v="2"/>
    <s v="N/A"/>
    <x v="0"/>
  </r>
  <r>
    <n v="179"/>
    <s v="1-2026-002822"/>
    <s v="Respuesta radicado No. 2026E1001311 – Invitación primera reunión _x000a_2026 Plan 6GW+ 2026 "/>
    <s v=" MINISTERIO DE AMBIENTE Y DESARROLLO SOSTENIBLE"/>
    <s v="DP"/>
    <d v="2026-01-26T00:00:00"/>
    <d v="2026-01-26T00:00:00"/>
    <d v="2026-01-26T00:00:00"/>
    <x v="2"/>
    <x v="4"/>
    <m/>
    <m/>
    <x v="0"/>
    <n v="0"/>
    <n v="12"/>
    <d v="2026-02-11T00:00:00"/>
    <s v="N/A"/>
    <d v="2026-01-26T00:00:00"/>
    <s v="N/A"/>
    <s v="N/A"/>
    <s v="No requiere respuesta, se archiva con autorización de Julio"/>
    <m/>
    <n v="0"/>
    <n v="36"/>
    <n v="48"/>
    <s v=" "/>
    <s v="RESPUESTA OPORTUNA"/>
    <s v="TRASLADO EXTEMPORÁNEO"/>
    <s v="Respuesta EN TÉRMINOS a peticionario"/>
    <s v="N/A"/>
    <n v="0"/>
    <s v="N/A"/>
    <x v="0"/>
  </r>
  <r>
    <n v="180"/>
    <s v="1-2026-002399"/>
    <s v="CONVOCATORIA - MECANISMO - CONTRATACIÓN - LARGO - PLAZO - 1 derecho de petición"/>
    <s v="C.I. Melo Arango S.A.S."/>
    <s v="DP"/>
    <d v="2026-01-21T00:00:00"/>
    <d v="2026-01-21T00:00:00"/>
    <d v="2026-01-27T00:00:00"/>
    <x v="2"/>
    <x v="8"/>
    <m/>
    <m/>
    <x v="1"/>
    <n v="7"/>
    <n v="2"/>
    <d v="2026-01-23T00:00:00"/>
    <s v="N/A"/>
    <d v="2026-01-28T00:00:00"/>
    <s v="N/A"/>
    <s v="N/A"/>
    <s v="SE ASIGNA A OARE"/>
    <m/>
    <n v="0"/>
    <n v="33"/>
    <n v="35"/>
    <s v=" "/>
    <s v="RESPUESTA EXTEMPORÁNEA"/>
    <s v="TRASLADO EXTEMPORÁNEO"/>
    <s v="Respuesta EXTEMPORÁNEA a peticionario"/>
    <s v="N/A"/>
    <n v="6"/>
    <n v="7"/>
    <x v="1"/>
  </r>
  <r>
    <n v="181"/>
    <s v="1-2026-002873"/>
    <s v="Agotamiento requisito de procedibilidad Artículo 144 y 161 del CPACA.  Solicitud de adopción de medidas para la protección de los derechos  colectivos violados. "/>
    <s v="AUGUSTO LIEVANO ORJUELA "/>
    <s v="DP"/>
    <d v="2026-01-26T00:00:00"/>
    <d v="2026-01-26T00:00:00"/>
    <d v="2026-01-27T00:00:00"/>
    <x v="2"/>
    <x v="16"/>
    <m/>
    <m/>
    <x v="1"/>
    <n v="3"/>
    <n v="2"/>
    <d v="2026-01-28T00:00:00"/>
    <s v="2-2026-002078"/>
    <d v="2026-01-29T00:00:00"/>
    <s v="2-2026-002004"/>
    <d v="2026-01-29T00:00:00"/>
    <s v="Se dio traslado a Air-e"/>
    <m/>
    <n v="0"/>
    <n v="36"/>
    <n v="38"/>
    <s v=" "/>
    <s v="RESPUESTA EXTEMPORÁNEA"/>
    <s v="TRASLADO EXTEMPORÁNEO"/>
    <s v="Respuesta EN TÉRMINOS a peticionario"/>
    <s v="Traslado EN TÉRMINOS"/>
    <n v="1"/>
    <s v="N/A"/>
    <x v="0"/>
  </r>
  <r>
    <n v="182"/>
    <s v="3-2026-007355"/>
    <s v="Estado del reporte de acciones CONPES Dirección de Energía _x000a_Eléctrica"/>
    <s v="Oficina de Planeación y Gestión Internacional"/>
    <s v="DP"/>
    <d v="2026-01-26T00:00:00"/>
    <d v="2026-01-26T00:00:00"/>
    <d v="2026-01-27T00:00:00"/>
    <x v="2"/>
    <x v="8"/>
    <m/>
    <m/>
    <x v="1"/>
    <n v="2"/>
    <n v="2"/>
    <d v="2026-01-28T00:00:00"/>
    <s v="N/A"/>
    <d v="2026-01-28T00:00:00"/>
    <s v="N/A"/>
    <s v="N/A"/>
    <s v=" SE ASIGNA A DEE AL PROFESIONAL Cristian Steph Velásquez Alejo"/>
    <m/>
    <n v="0"/>
    <n v="36"/>
    <n v="38"/>
    <s v=" "/>
    <s v="RESPUESTA OPORTUNA"/>
    <s v="TRASLADO EXTEMPORÁNEO"/>
    <s v="Respuesta EN TÉRMINOS a peticionario"/>
    <s v="N/A"/>
    <n v="1"/>
    <n v="2"/>
    <x v="1"/>
  </r>
  <r>
    <n v="183"/>
    <s v="1-2026-001805"/>
    <s v="Notificación Proceso de Escisión "/>
    <s v="CaribeMar de la Costa S.A.S. E.S.P. "/>
    <s v="DP"/>
    <d v="2026-01-19T00:00:00"/>
    <d v="2026-01-19T00:00:00"/>
    <d v="2026-01-27T00:00:00"/>
    <x v="2"/>
    <x v="8"/>
    <m/>
    <m/>
    <x v="1"/>
    <n v="14"/>
    <n v="2"/>
    <d v="2026-01-21T00:00:00"/>
    <s v="N/A"/>
    <d v="2026-02-02T00:00:00"/>
    <s v="N/A"/>
    <s v="N/A"/>
    <s v="se asigna a OARE"/>
    <m/>
    <n v="0"/>
    <n v="31"/>
    <n v="33"/>
    <s v=" "/>
    <s v="RESPUESTA EXTEMPORÁNEA"/>
    <s v="TRASLADO EXTEMPORÁNEO"/>
    <s v="Respuesta EXTEMPORÁNEA a peticionario"/>
    <s v="N/A"/>
    <n v="8"/>
    <n v="14"/>
    <x v="1"/>
  </r>
  <r>
    <n v="184"/>
    <s v="1-2026-001902"/>
    <s v="Solicitud de información del avance de los compromisos de los acuerdos pactados el 13 de agosto del presente año con la comunidad de los municipios de los municipios de Santa Maria, San Luis De Gaceno y Macanal"/>
    <s v="Gobernación de Boyacá"/>
    <s v="DP"/>
    <d v="2026-01-19T00:00:00"/>
    <d v="2026-01-26T00:00:00"/>
    <d v="2026-01-27T00:00:00"/>
    <x v="2"/>
    <x v="8"/>
    <m/>
    <m/>
    <x v="1"/>
    <n v="9"/>
    <n v="2"/>
    <d v="2026-01-21T00:00:00"/>
    <s v="N/A"/>
    <d v="2026-01-28T00:00:00"/>
    <s v="N/A"/>
    <s v="N/A"/>
    <s v="se asigna a la DEE al Grupo de comunidades Energeticas"/>
    <m/>
    <n v="0"/>
    <n v="31"/>
    <n v="33"/>
    <s v=" "/>
    <s v="RESPUESTA EXTEMPORÁNEA"/>
    <s v="TRASLADO EXTEMPORÁNEO"/>
    <s v="Respuesta EXTEMPORÁNEA a peticionario"/>
    <s v="N/A"/>
    <n v="8"/>
    <n v="9"/>
    <x v="1"/>
  </r>
  <r>
    <n v="185"/>
    <s v="1-2026-002583"/>
    <s v="REMISION POR COMPETENCIA DERECHO DE PETICION FORTALCIMIENTO DE LA SEGURIDAD EN INFRAESTRUCTURA ESTRATEGICA DEL DEPARTAMENTO DEL VALLE DEL CAUCA - REPRESA SALVAJINA APOCALIPTICA AMENAZA AL VALLE DEL CAUCA"/>
    <s v="Gustavo Cuenca"/>
    <s v="DP"/>
    <d v="2026-01-22T00:00:00"/>
    <d v="2026-01-22T00:00:00"/>
    <d v="2026-01-27T00:00:00"/>
    <x v="2"/>
    <x v="16"/>
    <m/>
    <m/>
    <x v="1"/>
    <n v="7"/>
    <n v="12"/>
    <d v="2026-02-09T00:00:00"/>
    <s v="2-2026-002005"/>
    <d v="2026-01-29T00:00:00"/>
    <s v="N/A"/>
    <s v="N/A"/>
    <s v="Se solicito Anexos"/>
    <m/>
    <n v="0"/>
    <n v="34"/>
    <n v="46"/>
    <s v=" "/>
    <s v="RESPUESTA OPORTUNA"/>
    <s v="TRASLADO EXTEMPORÁNEO"/>
    <s v="Respuesta EN TÉRMINOS a peticionario"/>
    <s v="N/A"/>
    <n v="5"/>
    <s v="N/A"/>
    <x v="0"/>
  </r>
  <r>
    <n v="186"/>
    <s v="1-2026-002774"/>
    <s v="Respuesta a comunicaciones con radicados MME 2-2026-001303 y MME 2_x000a_2026-003803 (“las Comunicaciones”)  "/>
    <s v="ISAGEN"/>
    <s v="DP"/>
    <d v="2026-01-23T00:00:00"/>
    <d v="2026-01-23T00:00:00"/>
    <d v="2026-01-27T00:00:00"/>
    <x v="2"/>
    <x v="9"/>
    <m/>
    <m/>
    <x v="1"/>
    <n v="6"/>
    <n v="12"/>
    <d v="2026-02-10T00:00:00"/>
    <s v="2-2026-002080"/>
    <d v="2026-01-29T00:00:00"/>
    <s v="N/A"/>
    <s v="N/A"/>
    <s v="Respuesta de Isagen a traslado previo"/>
    <m/>
    <n v="0"/>
    <n v="35"/>
    <n v="47"/>
    <s v=" "/>
    <s v="RESPUESTA OPORTUNA"/>
    <s v="TRASLADO EXTEMPORÁNEO"/>
    <s v="Respuesta EN TÉRMINOS a peticionario"/>
    <s v="N/A"/>
    <n v="4"/>
    <s v="N/A"/>
    <x v="0"/>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d v="2026-01-27T00:00:00"/>
    <d v="2026-01-27T00:00:00"/>
    <x v="2"/>
    <x v="8"/>
    <m/>
    <m/>
    <x v="1"/>
    <n v="0"/>
    <n v="2"/>
    <d v="2026-01-29T00:00:00"/>
    <s v="N/A"/>
    <d v="2026-01-27T00:00:00"/>
    <s v="N/A"/>
    <s v="N/A"/>
    <s v="SE ASIGNA A SUBSIDIOS"/>
    <m/>
    <n v="0"/>
    <n v="37"/>
    <n v="39"/>
    <s v=" "/>
    <s v="RESPUESTA OPORTUNA"/>
    <s v="TRASLADO EXTEMPORÁNEO"/>
    <s v="Respuesta EN TÉRMINOS a peticionario"/>
    <s v="N/A"/>
    <n v="0"/>
    <n v="0"/>
    <x v="1"/>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d v="2026-01-27T00:00:00"/>
    <d v="2026-01-27T00:00:00"/>
    <x v="2"/>
    <x v="8"/>
    <m/>
    <m/>
    <x v="1"/>
    <n v="0"/>
    <n v="2"/>
    <d v="2026-01-29T00:00:00"/>
    <s v="N/A"/>
    <d v="2026-01-27T00:00:00"/>
    <s v="N/A"/>
    <s v="N/A"/>
    <s v="SE ASIGNA AL GRUPO DE REGALAMENTOS"/>
    <m/>
    <n v="0"/>
    <n v="37"/>
    <n v="39"/>
    <s v=" "/>
    <s v="RESPUESTA OPORTUNA"/>
    <s v="TRASLADO EXTEMPORÁNEO"/>
    <s v="Respuesta EN TÉRMINOS a peticionario"/>
    <s v="N/A"/>
    <n v="0"/>
    <n v="0"/>
    <x v="1"/>
  </r>
  <r>
    <n v="189"/>
    <s v="1-2026-003349"/>
    <s v="TRASLADO POR COMPETENCIA RE3110202601855 Agotamiento accion popular por solidarida"/>
    <s v="CaribeMar de la Costa S.A.S. E.S.P. "/>
    <s v="DP"/>
    <d v="2026-01-27T00:00:00"/>
    <d v="2026-01-27T00:00:00"/>
    <d v="2026-01-27T00:00:00"/>
    <x v="2"/>
    <x v="17"/>
    <m/>
    <m/>
    <x v="1"/>
    <n v="2"/>
    <n v="2"/>
    <d v="2026-01-29T00:00:00"/>
    <s v="2-2026-002079"/>
    <d v="2026-01-29T00:00:00"/>
    <s v="2-2026-002007"/>
    <d v="2026-01-29T00:00:00"/>
    <m/>
    <m/>
    <n v="0"/>
    <n v="37"/>
    <n v="39"/>
    <s v=" "/>
    <s v="RESPUESTA OPORTUNA"/>
    <s v="TRASLADO OPORTUNO"/>
    <s v="Respuesta EN TÉRMINOS a peticionario"/>
    <s v="Traslado EN TÉRMINOS"/>
    <n v="0"/>
    <s v="N/A"/>
    <x v="0"/>
  </r>
  <r>
    <n v="190"/>
    <s v="1-2026-003357"/>
    <s v="Solicitud de espacio institucional - FLORIDA SERVICIOS S.A.S ESP - Visita Técnica Bogotá (27 y 28 de enero de 2026)"/>
    <s v="Florida Servicios S.A.S E.S.P"/>
    <s v="DP"/>
    <d v="2026-01-27T00:00:00"/>
    <d v="2026-01-27T00:00:00"/>
    <d v="2026-01-27T00:00:00"/>
    <x v="2"/>
    <x v="15"/>
    <m/>
    <m/>
    <x v="1"/>
    <n v="3"/>
    <n v="12"/>
    <d v="2026-02-12T00:00:00"/>
    <s v="2-2026-002214"/>
    <d v="2026-01-30T00:00:00"/>
    <s v="N/A"/>
    <s v="N/A"/>
    <m/>
    <m/>
    <n v="0"/>
    <n v="37"/>
    <n v="49"/>
    <s v=" "/>
    <s v="RESPUESTA OPORTUNA"/>
    <s v="TRASLADO EXTEMPORÁNEO"/>
    <s v="Respuesta EN TÉRMINOS a peticionario"/>
    <s v="N/A"/>
    <n v="0"/>
    <s v="N/A"/>
    <x v="0"/>
  </r>
  <r>
    <n v="191"/>
    <s v="1-2026-003366"/>
    <s v="Resolución MME 40492 de 2025 - Finalización programa aporte voluntario Comparto mi energía"/>
    <s v=" CENTRAL HIDROELECTRICA DE CALDAS SA ESP BIC"/>
    <s v="DP"/>
    <d v="2026-01-27T00:00:00"/>
    <d v="2026-01-27T00:00:00"/>
    <d v="2026-01-27T00:00:00"/>
    <x v="2"/>
    <x v="8"/>
    <m/>
    <m/>
    <x v="1"/>
    <n v="1"/>
    <n v="2"/>
    <d v="2026-01-29T00:00:00"/>
    <s v="N/A"/>
    <d v="2026-01-28T00:00:00"/>
    <s v="N/A"/>
    <s v="N/A"/>
    <s v="SE ASIGNA A OARE"/>
    <m/>
    <n v="0"/>
    <n v="37"/>
    <n v="39"/>
    <s v=" "/>
    <s v="RESPUESTA OPORTUNA"/>
    <s v="TRASLADO EXTEMPORÁNEO"/>
    <s v="Respuesta EN TÉRMINOS a peticionario"/>
    <s v="N/A"/>
    <n v="0"/>
    <n v="1"/>
    <x v="1"/>
  </r>
  <r>
    <n v="192"/>
    <s v="3-2026-007507"/>
    <s v=" Respuesta a memorando – Radicado No. 3-2026-007009"/>
    <s v="Grupo de Relacionamiento con el Ciudadano y Gestión de la _x000a_Información"/>
    <s v="DP"/>
    <d v="2026-01-28T00:00:00"/>
    <d v="2026-01-28T00:00:00"/>
    <d v="2026-01-28T00:00:00"/>
    <x v="2"/>
    <x v="3"/>
    <m/>
    <m/>
    <x v="1"/>
    <n v="2"/>
    <n v="12"/>
    <d v="2026-02-13T00:00:00"/>
    <s v="2-2026-002254"/>
    <d v="2026-01-30T00:00:00"/>
    <s v="N/A"/>
    <s v="N/A"/>
    <m/>
    <m/>
    <n v="0"/>
    <n v="38"/>
    <n v="50"/>
    <s v=" "/>
    <s v="RESPUESTA OPORTUNA"/>
    <s v="TRASLADO EXTEMPORÁNEO"/>
    <s v="Respuesta EN TÉRMINOS a peticionario"/>
    <s v="N/A"/>
    <n v="0"/>
    <s v="N/A"/>
    <x v="0"/>
  </r>
  <r>
    <n v="193"/>
    <s v="1-2026-000916"/>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n v="26"/>
    <n v="28"/>
    <s v=" "/>
    <s v="RESPUESTA EXTEMPORÁNEA"/>
    <s v="TRASLADO EXTEMPORÁNEO"/>
    <s v="Respuesta EXTEMPORÁNEA a peticionario"/>
    <s v="N/A"/>
    <n v="19"/>
    <n v="20"/>
    <x v="1"/>
  </r>
  <r>
    <n v="194"/>
    <s v="1-2026-000922"/>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n v="26"/>
    <n v="28"/>
    <s v=" "/>
    <s v="RESPUESTA EXTEMPORÁNEA"/>
    <s v="TRASLADO EXTEMPORÁNEO"/>
    <s v="Respuesta EXTEMPORÁNEA a peticionario"/>
    <s v="N/A"/>
    <n v="19"/>
    <n v="20"/>
    <x v="1"/>
  </r>
  <r>
    <n v="195"/>
    <s v="1-2026-000775"/>
    <s v="Solicitud de intervención por crisis energética en Mitú (Zona No Interconectada)"/>
    <s v="Valentina Luna Calderon"/>
    <s v="DP"/>
    <d v="2026-01-08T00:00:00"/>
    <d v="2026-01-08T00:00:00"/>
    <d v="2026-01-28T00:00:00"/>
    <x v="2"/>
    <x v="16"/>
    <m/>
    <m/>
    <x v="1"/>
    <n v="21"/>
    <n v="12"/>
    <d v="2026-01-27T00:00:00"/>
    <s v="2-2026-002015"/>
    <d v="2026-01-29T00:00:00"/>
    <s v="N/A"/>
    <s v="N/A"/>
    <s v="Se solicito Anexos"/>
    <m/>
    <n v="0"/>
    <n v="25"/>
    <n v="37"/>
    <s v=" "/>
    <s v="RESPUESTA EXTEMPORÁNEA"/>
    <s v="TRASLADO EXTEMPORÁNEO"/>
    <s v="Respuesta EXTEMPORÁNEA a peticionario"/>
    <s v="N/A"/>
    <n v="20"/>
    <s v="N/A"/>
    <x v="0"/>
  </r>
  <r>
    <n v="196"/>
    <s v="1-2026-001868"/>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n v="31"/>
    <n v="33"/>
    <s v=" "/>
    <s v="RESPUESTA EXTEMPORÁNEA"/>
    <s v="TRASLADO EXTEMPORÁNEO"/>
    <s v="Respuesta EXTEMPORÁNEA a peticionario"/>
    <s v="N/A"/>
    <n v="9"/>
    <n v="10"/>
    <x v="1"/>
  </r>
  <r>
    <n v="197"/>
    <s v="1-2026-001900"/>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n v="31"/>
    <n v="33"/>
    <s v=" "/>
    <s v="RESPUESTA EXTEMPORÁNEA"/>
    <s v="TRASLADO EXTEMPORÁNEO"/>
    <s v="Respuesta EXTEMPORÁNEA a peticionario"/>
    <s v="N/A"/>
    <n v="9"/>
    <n v="10"/>
    <x v="1"/>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n v="33"/>
    <n v="45"/>
    <s v=" "/>
    <s v="RESPUESTA OPORTUNA"/>
    <s v="TRASLADO EXTEMPORÁNEO"/>
    <s v="Respuesta EN TÉRMINOS a peticionario"/>
    <s v="N/A"/>
    <n v="7"/>
    <s v="N/A"/>
    <x v="0"/>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n v="33"/>
    <n v="45"/>
    <s v=" "/>
    <s v="RESPUESTA OPORTUNA"/>
    <s v="TRASLADO EXTEMPORÁNEO"/>
    <s v="Respuesta EN TÉRMINOS a peticionario"/>
    <s v="N/A"/>
    <n v="7"/>
    <s v="N/A"/>
    <x v="0"/>
  </r>
  <r>
    <n v="200"/>
    <s v="1-2026-002391"/>
    <s v="Informe Final Aporte Voluntario - Resolución 40492-2025"/>
    <s v="ESSA"/>
    <s v="DP"/>
    <d v="2026-01-21T00:00:00"/>
    <d v="2026-01-21T00:00:00"/>
    <d v="2026-01-28T00:00:00"/>
    <x v="2"/>
    <x v="8"/>
    <m/>
    <m/>
    <x v="1"/>
    <n v="7"/>
    <n v="2"/>
    <d v="2026-01-23T00:00:00"/>
    <s v="N/A"/>
    <d v="2026-01-28T00:00:00"/>
    <s v="N/A"/>
    <s v="N/A"/>
    <s v="SE ASIGNA A OARE"/>
    <m/>
    <n v="0"/>
    <n v="33"/>
    <n v="35"/>
    <s v=" "/>
    <s v="RESPUESTA EXTEMPORÁNEA"/>
    <s v="TRASLADO EXTEMPORÁNEO"/>
    <s v="Respuesta EXTEMPORÁNEA a peticionario"/>
    <s v="N/A"/>
    <n v="7"/>
    <n v="7"/>
    <x v="1"/>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d v="2026-01-26T00:00:00"/>
    <d v="2026-01-28T00:00:00"/>
    <x v="2"/>
    <x v="8"/>
    <m/>
    <m/>
    <x v="1"/>
    <n v="10"/>
    <n v="2"/>
    <d v="2026-01-28T00:00:00"/>
    <s v="N/A"/>
    <d v="2026-02-05T00:00:00"/>
    <s v="N/A"/>
    <s v="N/A"/>
    <s v="se asigna a la DEE al Grupo de Comunidades energeticas"/>
    <m/>
    <n v="0"/>
    <n v="36"/>
    <n v="38"/>
    <s v=" "/>
    <s v="RESPUESTA EXTEMPORÁNEA"/>
    <s v="TRASLADO EXTEMPORÁNEO"/>
    <s v="Respuesta EXTEMPORÁNEA a peticionario"/>
    <s v="N/A"/>
    <n v="2"/>
    <n v="10"/>
    <x v="1"/>
  </r>
  <r>
    <n v="202"/>
    <s v="1-2026-003426"/>
    <s v=" No. 20261500009831 Respuesta al traslado de la solicitud relacionada con el “Derecho de petición, solicitud de información”, recibida mediante el radicado UPME No. 20251110341832."/>
    <s v="Unidad de Planeación Minero Energética - UPME"/>
    <s v="DP"/>
    <d v="2026-01-28T00:00:00"/>
    <d v="2026-01-28T00:00:00"/>
    <d v="2026-01-29T00:00:00"/>
    <x v="2"/>
    <x v="18"/>
    <m/>
    <m/>
    <x v="1"/>
    <n v="5"/>
    <n v="12"/>
    <d v="2026-02-13T00:00:00"/>
    <s v="2-2026-002466"/>
    <d v="2026-02-02T00:00:00"/>
    <s v="N/A"/>
    <s v="N/A"/>
    <m/>
    <m/>
    <n v="0"/>
    <n v="38"/>
    <n v="50"/>
    <s v=" "/>
    <s v="RESPUESTA OPORTUNA"/>
    <s v="TRASLADO EXTEMPORÁNEO"/>
    <s v="Respuesta EN TÉRMINOS a peticionario"/>
    <s v="N/A"/>
    <n v="1"/>
    <s v="N/A"/>
    <x v="0"/>
  </r>
  <r>
    <n v="203"/>
    <s v="1-2026-003529"/>
    <s v="presento queja por el alto cobro de la energía en el Corregimiento Puerto Olaya, municipio de Cimitarra, les comunico tengo linea prepago y el alto consumo que estoy pagando ya superan los $350.000 pesos"/>
    <s v="LILIANA LOPEZ"/>
    <s v="DP"/>
    <d v="2026-01-28T00:00:00"/>
    <d v="2026-01-28T00:00:00"/>
    <d v="2026-01-29T00:00:00"/>
    <x v="2"/>
    <x v="15"/>
    <m/>
    <m/>
    <x v="1"/>
    <n v="12"/>
    <n v="2"/>
    <d v="2026-01-30T00:00:00"/>
    <s v="2-2026-003369"/>
    <d v="2026-02-09T00:00:00"/>
    <s v="2-2026-002213  "/>
    <d v="2026-01-30T00:00:00"/>
    <s v="SE ENVÍA RESPUESTA DEFINITIVA AL PETICIONARIO"/>
    <m/>
    <n v="0"/>
    <n v="38"/>
    <n v="40"/>
    <s v=" "/>
    <s v="RESPUESTA EXTEMPORÁNEA"/>
    <s v="TRASLADO OPORTUNO"/>
    <s v="Respuesta EXTEMPORÁNEA a peticionario"/>
    <s v="Traslado EN TÉRMINOS"/>
    <n v="1"/>
    <s v="N/A"/>
    <x v="0"/>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d v="2026-01-28T00:00:00"/>
    <d v="2026-01-29T00:00:00"/>
    <x v="2"/>
    <x v="16"/>
    <m/>
    <m/>
    <x v="1"/>
    <n v="1"/>
    <n v="12"/>
    <d v="2026-02-13T00:00:00"/>
    <s v="2-2026-002077"/>
    <d v="2026-01-29T00:00:00"/>
    <s v="N/A"/>
    <s v="N/A"/>
    <m/>
    <m/>
    <n v="0"/>
    <n v="38"/>
    <n v="50"/>
    <s v=" "/>
    <s v="RESPUESTA OPORTUNA"/>
    <s v="TRASLADO EXTEMPORÁNEO"/>
    <s v="Respuesta EN TÉRMINOS a peticionario"/>
    <s v="N/A"/>
    <n v="1"/>
    <s v="N/A"/>
    <x v="0"/>
  </r>
  <r>
    <n v="205"/>
    <s v="1-2026-003540"/>
    <s v="Respuesta a la solicitud sobre la necesidad de la presencia de GENSA y el Ministerio de Minas y Energía en el municipio de Mitú, Vaupés con radicado interno 2026EI-000000028.  "/>
    <s v="Gestión Energética S.A. E.S.P - GENSA"/>
    <s v="DP"/>
    <d v="2026-01-28T00:00:00"/>
    <d v="2026-01-28T00:00:00"/>
    <d v="2026-01-29T00:00:00"/>
    <x v="2"/>
    <x v="8"/>
    <m/>
    <m/>
    <x v="1"/>
    <n v="1"/>
    <n v="2"/>
    <d v="2026-01-30T00:00:00"/>
    <s v="N/A"/>
    <d v="2026-01-29T00:00:00"/>
    <s v="N/A"/>
    <s v="N/A"/>
    <s v="SE ASIGNA A SUPERVISION"/>
    <m/>
    <n v="0"/>
    <n v="38"/>
    <n v="40"/>
    <s v=" "/>
    <s v="RESPUESTA OPORTUNA"/>
    <s v="TRASLADO EXTEMPORÁNEO"/>
    <s v="Respuesta EN TÉRMINOS a peticionario"/>
    <s v="N/A"/>
    <n v="1"/>
    <n v="1"/>
    <x v="1"/>
  </r>
  <r>
    <n v="206"/>
    <s v="1-2026-003393"/>
    <s v="TRASLADO POR COMPETENCIA- REPRESA SALVAJINA_x0009_"/>
    <s v="Secretaria de infraestructura del Valle del Cauca"/>
    <s v="DP"/>
    <d v="2026-01-27T00:00:00"/>
    <d v="2026-01-27T00:00:00"/>
    <d v="2026-01-29T00:00:00"/>
    <x v="2"/>
    <x v="8"/>
    <m/>
    <m/>
    <x v="1"/>
    <n v="6"/>
    <n v="2"/>
    <d v="2026-01-29T00:00:00"/>
    <s v="N/A"/>
    <d v="2026-02-02T00:00:00"/>
    <s v="N/A"/>
    <s v="N/A"/>
    <s v="se asigna a OAAS"/>
    <m/>
    <n v="0"/>
    <n v="37"/>
    <n v="39"/>
    <s v=" "/>
    <s v="RESPUESTA EXTEMPORÁNEA"/>
    <s v="TRASLADO EXTEMPORÁNEO"/>
    <s v="Respuesta EXTEMPORÁNEA a peticionario"/>
    <s v="N/A"/>
    <n v="2"/>
    <n v="6"/>
    <x v="1"/>
  </r>
  <r>
    <n v="207"/>
    <s v="1-2026-003551"/>
    <s v="Solicitud de información sobre el estado de la cobertura de fluido eléctrico en el área de influencia del Volcán Cerro Machín, para el cumplimiento de la acción popular de radicado 2010-00379."/>
    <s v="Alcaldia de Ibague"/>
    <s v="DP"/>
    <d v="2026-01-28T00:00:00"/>
    <d v="2026-01-28T00:00:00"/>
    <d v="2026-01-28T00:00:00"/>
    <x v="2"/>
    <x v="19"/>
    <m/>
    <m/>
    <x v="1"/>
    <n v="6"/>
    <n v="2"/>
    <d v="2026-01-30T00:00:00"/>
    <s v="2-2026-002824"/>
    <d v="2026-02-03T00:00:00"/>
    <s v="2-2026-002532"/>
    <d v="2026-02-02T00:00:00"/>
    <m/>
    <m/>
    <n v="0"/>
    <n v="38"/>
    <n v="40"/>
    <s v=" "/>
    <s v="RESPUESTA EXTEMPORÁNEA"/>
    <s v="TRASLADO EXTEMPORÁNEO"/>
    <s v="Respuesta EXTEMPORÁNEA a peticionario"/>
    <s v="Traslado EN TÉRMINOS"/>
    <n v="0"/>
    <s v="N/A"/>
    <x v="0"/>
  </r>
  <r>
    <n v="208"/>
    <s v="1-2026-003637"/>
    <s v="Abuso tarifario del precio del kilovatio en la costa caribe colombiana con relación incluso al precio del resto del país más aún de exportación"/>
    <s v="Anonimo"/>
    <s v="DP"/>
    <d v="2026-01-28T00:00:00"/>
    <d v="2026-01-28T00:00:00"/>
    <d v="2026-01-28T00:00:00"/>
    <x v="2"/>
    <x v="17"/>
    <m/>
    <m/>
    <x v="1"/>
    <n v="5"/>
    <n v="2"/>
    <d v="2026-01-30T00:00:00"/>
    <s v="2-2026-002528"/>
    <d v="2026-02-02T00:00:00"/>
    <s v="2-2026-002212"/>
    <d v="2026-01-30T00:00:00"/>
    <m/>
    <m/>
    <n v="0"/>
    <n v="38"/>
    <n v="40"/>
    <s v=" "/>
    <s v="RESPUESTA EXTEMPORÁNEA"/>
    <s v="TRASLADO OPORTUNO"/>
    <s v="Respuesta EN TÉRMINOS a peticionario"/>
    <s v="Traslado EN TÉRMINOS"/>
    <n v="0"/>
    <s v="N/A"/>
    <x v="0"/>
  </r>
  <r>
    <n v="209"/>
    <s v="1-2026-003725"/>
    <s v="Solicitud de información sobre costos indicativos de generación eléctrica en Colombia "/>
    <s v="Embajada Republica Dominicana en Colombia"/>
    <s v="DP"/>
    <d v="2026-01-29T00:00:00"/>
    <d v="2026-01-29T00:00:00"/>
    <d v="2026-01-29T00:00:00"/>
    <x v="2"/>
    <x v="20"/>
    <m/>
    <m/>
    <x v="1"/>
    <n v="0"/>
    <n v="2"/>
    <d v="2026-02-02T00:00:00"/>
    <s v="2-2026-002076"/>
    <d v="2026-01-29T00:00:00"/>
    <s v="2-2026-002067"/>
    <d v="2026-01-29T00:00:00"/>
    <s v="Se traslada a UPME"/>
    <m/>
    <n v="0"/>
    <n v="39"/>
    <n v="41"/>
    <s v=" "/>
    <s v="RESPUESTA OPORTUNA"/>
    <s v="TRASLADO OPORTUNO"/>
    <s v="Respuesta EN TÉRMINOS a peticionario"/>
    <s v="Traslado EN TÉRMINOS"/>
    <n v="0"/>
    <s v="N/A"/>
    <x v="0"/>
  </r>
  <r>
    <n v="210"/>
    <s v="3-2025-060217"/>
    <s v="Solicitud de información sobre impuesto de timbre"/>
    <s v="Grupo de Tesorería"/>
    <s v="DP"/>
    <d v="2025-12-29T00:00:00"/>
    <d v="2026-01-29T00:00:00"/>
    <d v="2026-01-29T00:00:00"/>
    <x v="0"/>
    <x v="8"/>
    <m/>
    <m/>
    <x v="1"/>
    <n v="32"/>
    <n v="2"/>
    <d v="2025-12-31T00:00:00"/>
    <s v="N/A"/>
    <d v="2026-01-30T00:00:00"/>
    <s v="N/A"/>
    <s v="N/A"/>
    <s v="SE ASIGNA A SUPERVISION"/>
    <m/>
    <n v="0"/>
    <n v="18"/>
    <n v="20"/>
    <s v=" "/>
    <s v="RESPUESTA EXTEMPORÁNEA"/>
    <s v="TRASLADO EXTEMPORÁNEO"/>
    <s v="Respuesta EXTEMPORÁNEA a peticionario"/>
    <s v="N/A"/>
    <n v="31"/>
    <n v="32"/>
    <x v="1"/>
  </r>
  <r>
    <n v="211"/>
    <s v=" 3-2026-006942"/>
    <s v=" Solicitud de información sobre Zonas No Interconectadas (ZNI) – Ministerio de Minas y Energía – Oficina de Asuntos Ambientales y Sociales _x000a_(OAAS)"/>
    <s v="Oficina de Asuntos Ambientales y Sociales"/>
    <s v="DP"/>
    <d v="2026-01-22T00:00:00"/>
    <d v="2026-01-27T00:00:00"/>
    <d v="2026-01-29T00:00:00"/>
    <x v="2"/>
    <x v="21"/>
    <m/>
    <m/>
    <x v="1"/>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m/>
    <n v="0"/>
    <n v="34"/>
    <n v="36"/>
    <s v=" "/>
    <s v="RESPUESTA EXTEMPORÁNEA"/>
    <s v="TRASLADO EXTEMPORÁNEO"/>
    <s v="Respuesta EXTEMPORÁNEA a peticionario"/>
    <s v="Traslado EXTEMPORÁNEO"/>
    <n v="7"/>
    <s v="N/A"/>
    <x v="0"/>
  </r>
  <r>
    <n v="212"/>
    <s v="1-2026-002106"/>
    <s v="Solicitud de aclaración y seguimiento – Proyecto energético solar Santander de Quilichao"/>
    <s v="Leslie Tatiana Suárez Cardona"/>
    <s v="DP"/>
    <d v="2026-01-20T00:00:00"/>
    <d v="2026-01-20T00:00:00"/>
    <d v="2026-01-29T00:00:00"/>
    <x v="2"/>
    <x v="8"/>
    <m/>
    <m/>
    <x v="1"/>
    <n v="10"/>
    <n v="2"/>
    <d v="2026-01-22T00:00:00"/>
    <s v="N/A"/>
    <d v="2026-01-30T00:00:00"/>
    <s v="N/A"/>
    <s v="N/A"/>
    <s v="se asigna a la DEE al Grupo de Comunidades energeticas"/>
    <m/>
    <n v="0"/>
    <n v="32"/>
    <n v="34"/>
    <s v=" "/>
    <s v="RESPUESTA EXTEMPORÁNEA"/>
    <s v="TRASLADO EXTEMPORÁNEO"/>
    <s v="Respuesta EXTEMPORÁNEA a peticionario"/>
    <s v="N/A"/>
    <n v="9"/>
    <n v="10"/>
    <x v="1"/>
  </r>
  <r>
    <n v="213"/>
    <s v="1-2026-002827"/>
    <s v="Cristian Danilo Arteaga Caicedo ha compartido la carpeta_x000a_&quot;Remisión información Rad 2-2025-055134 Hallazgo 16 CGR&quot;_x000a_contigo"/>
    <s v="Compañía Energética de Occidente - CEO"/>
    <s v="DP"/>
    <d v="2026-01-26T00:00:00"/>
    <d v="2026-01-26T00:00:00"/>
    <d v="2026-01-29T00:00:00"/>
    <x v="2"/>
    <x v="8"/>
    <m/>
    <m/>
    <x v="1"/>
    <n v="4"/>
    <n v="2"/>
    <d v="2026-01-28T00:00:00"/>
    <s v="N/A"/>
    <d v="2026-01-30T00:00:00"/>
    <s v="N/A"/>
    <s v="N/A"/>
    <s v="Se asigna a Subsidios"/>
    <m/>
    <n v="0"/>
    <n v="36"/>
    <n v="38"/>
    <s v=" "/>
    <s v="RESPUESTA EXTEMPORÁNEA"/>
    <s v="TRASLADO EXTEMPORÁNEO"/>
    <s v="Respuesta EN TÉRMINOS a peticionario"/>
    <s v="N/A"/>
    <n v="3"/>
    <n v="4"/>
    <x v="1"/>
  </r>
  <r>
    <n v="214"/>
    <s v="1-2026-002843"/>
    <s v="Comentarios sobre proyecto de Resolución de sobretasa_x000a_eléctrica de $8 kwh"/>
    <s v="LIGA NACIONAL DE USUARIOS DE SERVICIOS PÚBLICOS REGIÓN CARIBE"/>
    <s v="DP"/>
    <d v="2026-01-26T00:00:00"/>
    <d v="2026-01-26T00:00:00"/>
    <d v="2026-01-29T00:00:00"/>
    <x v="2"/>
    <x v="8"/>
    <m/>
    <m/>
    <x v="1"/>
    <n v="4"/>
    <n v="2"/>
    <d v="2026-01-28T00:00:00"/>
    <s v="N/A"/>
    <d v="2026-01-30T00:00:00"/>
    <s v="N/A"/>
    <s v="N/A"/>
    <s v="se asigna a OARE"/>
    <m/>
    <n v="0"/>
    <n v="36"/>
    <n v="38"/>
    <s v=" "/>
    <s v="RESPUESTA EXTEMPORÁNEA"/>
    <s v="TRASLADO EXTEMPORÁNEO"/>
    <s v="Respuesta EN TÉRMINOS a peticionario"/>
    <s v="N/A"/>
    <n v="3"/>
    <n v="4"/>
    <x v="1"/>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6T00:00:00"/>
    <d v="2026-01-29T00:00:00"/>
    <d v="2026-01-29T00:00:00"/>
    <x v="2"/>
    <x v="20"/>
    <m/>
    <m/>
    <x v="1"/>
    <n v="4"/>
    <n v="2"/>
    <d v="2026-01-28T00:00:00"/>
    <s v="2-2026-002251"/>
    <d v="2026-01-30T00:00:00"/>
    <s v="2-2026-002216"/>
    <d v="2026-01-30T00:00:00"/>
    <s v="Se dio traslado a la AES Colombia"/>
    <m/>
    <n v="0"/>
    <n v="36"/>
    <n v="38"/>
    <s v=" "/>
    <s v="RESPUESTA EXTEMPORÁNEA"/>
    <s v="TRASLADO EXTEMPORÁNEO"/>
    <s v="Respuesta EN TÉRMINOS a peticionario"/>
    <s v="Traslado EN TÉRMINOS"/>
    <n v="3"/>
    <s v="N/A"/>
    <x v="0"/>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6T00:00:00"/>
    <d v="2026-01-29T00:00:00"/>
    <d v="2026-01-29T00:00:00"/>
    <x v="2"/>
    <x v="17"/>
    <m/>
    <m/>
    <x v="1"/>
    <n v="4"/>
    <n v="12"/>
    <d v="2026-02-11T00:00:00"/>
    <s v="2-2026-002260"/>
    <d v="2026-01-30T00:00:00"/>
    <s v="N/A"/>
    <s v="N/A"/>
    <m/>
    <m/>
    <n v="0"/>
    <n v="36"/>
    <n v="48"/>
    <s v=" "/>
    <s v="RESPUESTA OPORTUNA"/>
    <s v="TRASLADO EXTEMPORÁNEO"/>
    <s v="Respuesta EN TÉRMINOS a peticionario"/>
    <s v="N/A"/>
    <n v="3"/>
    <s v="N/A"/>
    <x v="0"/>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7T00:00:00"/>
    <d v="2026-01-28T00:00:00"/>
    <d v="2026-01-29T00:00:00"/>
    <x v="2"/>
    <x v="8"/>
    <m/>
    <m/>
    <x v="1"/>
    <n v="3"/>
    <n v="2"/>
    <d v="2026-01-29T00:00:00"/>
    <s v="N/A"/>
    <d v="2026-01-30T00:00:00"/>
    <s v="N/A"/>
    <s v="N/A"/>
    <s v="se asigna a OARE"/>
    <m/>
    <n v="0"/>
    <n v="37"/>
    <n v="39"/>
    <s v=" "/>
    <s v="RESPUESTA EXTEMPORÁNEA"/>
    <s v="TRASLADO EXTEMPORÁNEO"/>
    <s v="Respuesta EN TÉRMINOS a peticionario"/>
    <s v="N/A"/>
    <n v="2"/>
    <n v="3"/>
    <x v="1"/>
  </r>
  <r>
    <n v="218"/>
    <s v="1-2026-003383"/>
    <s v="No 20268200214751 copia de respuesta al señor FABIAN HEILBRON LASTRA faheil1553@gmail.com; faheil1553@gmail.com  RESPUESTA A USUARIO - RAD. 220265290321022 MME 1-2025-061007 y 1-2026-002113 2-2026-001520 "/>
    <s v="Superintendencia de Servicios Públicos Domiciliarios"/>
    <s v="DP"/>
    <d v="2026-01-27T00:00:00"/>
    <d v="2026-01-27T00:00:00"/>
    <d v="2026-01-29T00:00:00"/>
    <x v="2"/>
    <x v="4"/>
    <m/>
    <m/>
    <x v="0"/>
    <n v="6"/>
    <n v="12"/>
    <d v="2026-02-12T00:00:00"/>
    <s v="N/A"/>
    <d v="2026-02-02T00:00:00"/>
    <s v="N/A"/>
    <s v="N/A"/>
    <s v="Respuesta de la SSPD enviada directamente al peticionario"/>
    <m/>
    <n v="0"/>
    <n v="37"/>
    <n v="49"/>
    <s v=" "/>
    <s v="RESPUESTA OPORTUNA"/>
    <s v="TRASLADO EXTEMPORÁNEO"/>
    <s v="Respuesta EN TÉRMINOS a peticionario"/>
    <s v="N/A"/>
    <n v="2"/>
    <s v="N/A"/>
    <x v="0"/>
  </r>
  <r>
    <n v="219"/>
    <s v="3-2026-007717"/>
    <s v="Envío de información - Formato de Planeación y Programación de Comisiones"/>
    <s v="Grupo de Gestión de Comisiones de Servicios, Viáticos y Transporte"/>
    <s v="DP"/>
    <d v="2026-01-29T00:00:00"/>
    <d v="2026-01-29T00:00:00"/>
    <d v="2026-01-29T00:00:00"/>
    <x v="2"/>
    <x v="14"/>
    <m/>
    <m/>
    <x v="1"/>
    <n v="34"/>
    <n v="2"/>
    <d v="2026-02-02T00:00:00"/>
    <s v=" 3-2026-013076"/>
    <d v="2026-03-04T00:00:00"/>
    <s v="N/A"/>
    <s v="N/A"/>
    <s v="SE ASIGNA A LA PROFESIONAL MARTHA LUCIA LANDINES"/>
    <m/>
    <n v="0"/>
    <n v="39"/>
    <n v="41"/>
    <s v=" "/>
    <s v="RESPUESTA EXTEMPORÁNEA"/>
    <s v="TRASLADO EXTEMPORÁNEO"/>
    <s v="Respuesta EXTEMPORÁNEA a peticionario"/>
    <s v="N/A"/>
    <n v="0"/>
    <s v="N/A"/>
    <x v="0"/>
  </r>
  <r>
    <n v="220"/>
    <s v="1-2026-003837"/>
    <s v="Asunto: Autogeneración remota, Traslado MME Radicado No.: 2-2025-062132 Radicado CREG: S2026000543 Id de referencia: E2025017624"/>
    <s v="Comisión de Regulación de Energía y Gas"/>
    <s v="DP"/>
    <d v="2026-01-30T00:00:00"/>
    <d v="2026-01-30T00:00:00"/>
    <d v="2026-01-30T00:00:00"/>
    <x v="2"/>
    <x v="15"/>
    <m/>
    <m/>
    <x v="1"/>
    <n v="6"/>
    <n v="12"/>
    <d v="2026-02-17T00:00:00"/>
    <s v="2-2026-002625  "/>
    <d v="2026-02-05T00:00:00"/>
    <s v="N/A"/>
    <s v="N/A"/>
    <m/>
    <m/>
    <n v="0"/>
    <n v="40"/>
    <n v="52"/>
    <s v=" "/>
    <s v="RESPUESTA OPORTUNA"/>
    <s v="TRASLADO EXTEMPORÁNEO"/>
    <s v="Respuesta EN TÉRMINOS a peticionario"/>
    <s v="N/A"/>
    <n v="0"/>
    <s v="N/A"/>
    <x v="0"/>
  </r>
  <r>
    <n v="221"/>
    <s v="1-2026-002645"/>
    <s v="QUEJA PRESTACION DE SERVICIO DISPOWER"/>
    <s v="Anonimo"/>
    <s v="DP"/>
    <d v="2026-01-23T00:00:00"/>
    <d v="2026-01-26T00:00:00"/>
    <d v="2026-01-30T00:00:00"/>
    <x v="2"/>
    <x v="8"/>
    <m/>
    <m/>
    <x v="1"/>
    <n v="11"/>
    <n v="2"/>
    <d v="2026-01-27T00:00:00"/>
    <s v="N/A"/>
    <d v="2026-02-03T00:00:00"/>
    <s v="N/A"/>
    <s v="N/A"/>
    <s v="Se reasigna a supervision"/>
    <m/>
    <n v="0"/>
    <n v="35"/>
    <n v="37"/>
    <s v=" "/>
    <s v="RESPUESTA EXTEMPORÁNEA"/>
    <s v="TRASLADO EXTEMPORÁNEO"/>
    <s v="Respuesta EXTEMPORÁNEA a peticionario"/>
    <s v="N/A"/>
    <n v="7"/>
    <n v="11"/>
    <x v="1"/>
  </r>
  <r>
    <n v="222"/>
    <s v="1-2026-002821"/>
    <s v="de motivo sobre la norma que me exige cambiar el instrumneto de medida electrica contadpr de la luz "/>
    <s v="James Chavarro"/>
    <s v="DP"/>
    <d v="2026-01-26T00:00:00"/>
    <d v="2026-01-26T00:00:00"/>
    <d v="2026-01-30T00:00:00"/>
    <x v="2"/>
    <x v="16"/>
    <m/>
    <m/>
    <x v="1"/>
    <n v="4"/>
    <n v="2"/>
    <d v="2026-01-28T00:00:00"/>
    <s v="2-2026-002262"/>
    <d v="2026-01-30T00:00:00"/>
    <s v="2-2026-002252"/>
    <d v="2026-01-30T00:00:00"/>
    <s v="Se dio Traslado a ElectroHuila S.A."/>
    <m/>
    <n v="0"/>
    <n v="36"/>
    <n v="38"/>
    <s v=" "/>
    <s v="RESPUESTA EXTEMPORÁNEA"/>
    <s v="TRASLADO EXTEMPORÁNEO"/>
    <s v="Respuesta EN TÉRMINOS a peticionario"/>
    <s v="Traslado EN TÉRMINOS"/>
    <n v="4"/>
    <s v="N/A"/>
    <x v="0"/>
  </r>
  <r>
    <n v="223"/>
    <s v="1-2026-002884"/>
    <s v="Informe Final Resolución MME 40492 DE 2025"/>
    <s v="Gecelca Generadora Y Comercializadora De Energia Del Caribe"/>
    <s v="DP"/>
    <d v="2026-01-26T00:00:00"/>
    <d v="2026-01-26T00:00:00"/>
    <d v="2026-01-30T00:00:00"/>
    <x v="2"/>
    <x v="8"/>
    <m/>
    <m/>
    <x v="1"/>
    <n v="4"/>
    <n v="2"/>
    <d v="2026-01-28T00:00:00"/>
    <s v="N/A"/>
    <d v="2026-01-30T00:00:00"/>
    <s v="N/A"/>
    <s v="N/A"/>
    <s v="SE ASIGNA A OARE"/>
    <m/>
    <n v="0"/>
    <n v="36"/>
    <n v="38"/>
    <s v=" "/>
    <s v="RESPUESTA EXTEMPORÁNEA"/>
    <s v="TRASLADO EXTEMPORÁNEO"/>
    <s v="Respuesta EN TÉRMINOS a peticionario"/>
    <s v="N/A"/>
    <n v="4"/>
    <n v="4"/>
    <x v="1"/>
  </r>
  <r>
    <n v="224"/>
    <s v="1-2026-002887"/>
    <s v="Solicitud de Declaratoria de Utilidad Pública e Interés Social del Proyecto PEQUEÑA CENTRAL HIDROELÉCTRICA  HIDROTIGRE”. RADICADO DUPIS: 1-2024-056752. RADICADO INTERNO OAJ: 3-2024-049947 _x000a_RESPUESTA PARCIAL OAJ: 2-2025-034099"/>
    <s v="Energy S.A.S E.S.P"/>
    <s v="DP"/>
    <d v="2026-01-26T00:00:00"/>
    <d v="2026-01-26T00:00:00"/>
    <d v="2026-01-30T00:00:00"/>
    <x v="2"/>
    <x v="8"/>
    <m/>
    <m/>
    <x v="1"/>
    <n v="16"/>
    <n v="2"/>
    <d v="2026-01-28T00:00:00"/>
    <s v="N/A"/>
    <d v="2026-02-11T00:00:00"/>
    <s v="N/A"/>
    <s v="N/A"/>
    <s v="SE ASIGNA A LA OAJ"/>
    <m/>
    <n v="0"/>
    <n v="36"/>
    <n v="38"/>
    <s v=" "/>
    <s v="RESPUESTA EXTEMPORÁNEA"/>
    <s v="TRASLADO EXTEMPORÁNEO"/>
    <s v="Respuesta EXTEMPORÁNEA a peticionario"/>
    <s v="N/A"/>
    <n v="4"/>
    <n v="16"/>
    <x v="1"/>
  </r>
  <r>
    <n v="225"/>
    <s v="1-2026-002947_x000a_ "/>
    <s v="Presentacion Pago Impuesto de Timbre"/>
    <s v="Empresa de Energía de Arauca - Enelar S. A. E. S. P"/>
    <s v="DP"/>
    <d v="2026-01-26T00:00:00"/>
    <d v="2026-01-26T00:00:00"/>
    <d v="2026-01-30T00:00:00"/>
    <x v="2"/>
    <x v="8"/>
    <m/>
    <m/>
    <x v="1"/>
    <n v="4"/>
    <n v="2"/>
    <d v="2026-01-28T00:00:00"/>
    <s v="N/A"/>
    <d v="2026-01-30T00:00:00"/>
    <s v="N/A"/>
    <s v="N/A"/>
    <s v="SE ASIGNA A SUPERVISION"/>
    <m/>
    <n v="0"/>
    <n v="36"/>
    <n v="38"/>
    <s v=" "/>
    <s v="RESPUESTA EXTEMPORÁNEA"/>
    <s v="TRASLADO EXTEMPORÁNEO"/>
    <s v="Respuesta EN TÉRMINOS a peticionario"/>
    <s v="N/A"/>
    <n v="4"/>
    <n v="4"/>
    <x v="1"/>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d v="2026-01-26T00:00:00"/>
    <d v="2026-01-30T00:00:00"/>
    <x v="2"/>
    <x v="16"/>
    <m/>
    <m/>
    <x v="1"/>
    <n v="4"/>
    <n v="2"/>
    <d v="2026-01-28T00:00:00"/>
    <s v="2-2026-002263"/>
    <d v="2026-01-30T00:00:00"/>
    <s v="2-2026-002255"/>
    <d v="2026-01-30T00:00:00"/>
    <s v="Se dio traslado a ENEL "/>
    <m/>
    <n v="0"/>
    <n v="36"/>
    <n v="38"/>
    <s v=" "/>
    <s v="RESPUESTA EXTEMPORÁNEA"/>
    <s v="TRASLADO EXTEMPORÁNEO"/>
    <s v="Respuesta EN TÉRMINOS a peticionario"/>
    <s v="Traslado EN TÉRMINOS"/>
    <n v="4"/>
    <s v="N/A"/>
    <x v="0"/>
  </r>
  <r>
    <n v="227"/>
    <s v="1-2026-003799"/>
    <s v="Malos procedimiento de Caribe Mar de la Costa S.A.S. E.S.P. (Afinia), en contra de la Urbanización OGB"/>
    <s v="Luz Myriam Ramírez"/>
    <s v="DP"/>
    <d v="2026-01-29T00:00:00"/>
    <d v="2026-01-30T00:00:00"/>
    <d v="2026-01-30T00:00:00"/>
    <x v="2"/>
    <x v="17"/>
    <m/>
    <m/>
    <x v="1"/>
    <n v="4"/>
    <n v="2"/>
    <d v="2026-02-02T00:00:00"/>
    <s v="2-2026-002529"/>
    <d v="2026-02-02T00:00:00"/>
    <s v="2-2026-002464"/>
    <d v="2026-02-01T00:00:00"/>
    <m/>
    <m/>
    <n v="0"/>
    <n v="39"/>
    <n v="41"/>
    <s v=" "/>
    <s v="RESPUESTA OPORTUNA"/>
    <s v="TRASLADO OPORTUNO"/>
    <s v="Respuesta EN TÉRMINOS a peticionario"/>
    <s v="Traslado EN TÉRMINOS"/>
    <n v="1"/>
    <s v="N/A"/>
    <x v="0"/>
  </r>
  <r>
    <n v="228"/>
    <s v="1-2026-003839"/>
    <s v="Derecho de Petición - Fallas Reiteradas de Energía -Afinia_ Consecutivo: 220268003133"/>
    <s v="Azteca Comunicaciones"/>
    <s v="DP"/>
    <d v="2026-01-30T00:00:00"/>
    <d v="2026-01-30T00:00:00"/>
    <d v="2026-01-30T00:00:00"/>
    <x v="2"/>
    <x v="17"/>
    <m/>
    <m/>
    <x v="1"/>
    <n v="3"/>
    <n v="2"/>
    <d v="2026-02-03T00:00:00"/>
    <s v="2-2026-002531"/>
    <d v="2026-02-02T00:00:00"/>
    <s v="2-2026-002467"/>
    <d v="2026-02-01T00:00:00"/>
    <m/>
    <m/>
    <n v="0"/>
    <n v="40"/>
    <n v="42"/>
    <s v=" "/>
    <s v="RESPUESTA OPORTUNA"/>
    <s v="TRASLADO OPORTUNO"/>
    <s v="Respuesta EN TÉRMINOS a peticionario"/>
    <s v="Traslado EN TÉRMINOS"/>
    <n v="0"/>
    <s v="N/A"/>
    <x v="0"/>
  </r>
  <r>
    <n v="229"/>
    <s v="1-2026-003841"/>
    <s v="Derecho de Petición - Fallas Reiteradas de Energía -Air-e_ Consecutivo: 220268003134"/>
    <s v="Azteca Comunicaciones"/>
    <s v="DP"/>
    <d v="2026-01-30T00:00:00"/>
    <d v="2026-01-30T00:00:00"/>
    <d v="2026-01-30T00:00:00"/>
    <x v="2"/>
    <x v="16"/>
    <m/>
    <m/>
    <x v="1"/>
    <n v="0"/>
    <n v="2"/>
    <d v="2026-02-03T00:00:00"/>
    <s v="2-2026-002261"/>
    <d v="2026-01-30T00:00:00"/>
    <s v="2-2026-002256"/>
    <d v="2026-01-30T00:00:00"/>
    <s v="Se dio traslado a Air-e"/>
    <m/>
    <n v="0"/>
    <n v="40"/>
    <n v="42"/>
    <s v=" "/>
    <s v="RESPUESTA OPORTUNA"/>
    <s v="TRASLADO OPORTUNO"/>
    <s v="Respuesta EN TÉRMINOS a peticionario"/>
    <s v="Traslado EN TÉRMINOS"/>
    <n v="0"/>
    <s v="N/A"/>
    <x v="0"/>
  </r>
  <r>
    <n v="230"/>
    <s v="1-2026-003849"/>
    <s v="Derecho de Petición - Fallas Reiteradas de Energía -Cedenar_ Consecutivo: 220268003136"/>
    <s v="Azteca Comunicaciones"/>
    <s v="DP"/>
    <d v="2026-01-30T00:00:00"/>
    <d v="2026-01-30T00:00:00"/>
    <d v="2026-01-30T00:00:00"/>
    <x v="2"/>
    <x v="15"/>
    <m/>
    <m/>
    <x v="1"/>
    <n v="10"/>
    <n v="2"/>
    <d v="2026-02-03T00:00:00"/>
    <s v="2-2026-003362"/>
    <d v="2026-02-09T00:00:00"/>
    <s v="2-2026-002624 "/>
    <d v="2026-02-03T00:00:00"/>
    <s v="SE ENVÍA RESPUESTA DEFINITIVA AL PETICIONARIO"/>
    <m/>
    <n v="0"/>
    <n v="40"/>
    <n v="42"/>
    <s v=" "/>
    <s v="RESPUESTA EXTEMPORÁNEA"/>
    <s v="TRASLADO OPORTUNO"/>
    <s v="Respuesta EXTEMPORÁNEA a peticionario"/>
    <s v="Traslado EN TÉRMINOS"/>
    <n v="0"/>
    <s v="N/A"/>
    <x v="0"/>
  </r>
  <r>
    <n v="231"/>
    <s v="1-2026-003851"/>
    <s v="Derecho de Petición - Fallas Reiteradas de Energía -Celsia_ Consecutivo: 220268003137"/>
    <s v="Azteca Comunicaciones"/>
    <s v="DP"/>
    <d v="2026-01-30T00:00:00"/>
    <d v="2026-01-30T00:00:00"/>
    <d v="2026-01-30T00:00:00"/>
    <x v="2"/>
    <x v="17"/>
    <m/>
    <m/>
    <x v="1"/>
    <n v="4"/>
    <n v="2"/>
    <d v="2026-02-03T00:00:00"/>
    <s v="2-2026-002823"/>
    <d v="2026-02-03T00:00:00"/>
    <s v="2-2026-002540"/>
    <d v="2026-02-02T00:00:00"/>
    <m/>
    <m/>
    <n v="0"/>
    <n v="40"/>
    <n v="42"/>
    <s v=" "/>
    <s v="RESPUESTA OPORTUNA"/>
    <s v="TRASLADO OPORTUNO"/>
    <s v="Respuesta EN TÉRMINOS a peticionario"/>
    <s v="Traslado EN TÉRMINOS"/>
    <n v="0"/>
    <s v="N/A"/>
    <x v="0"/>
  </r>
  <r>
    <n v="232"/>
    <s v="1-2026-003858"/>
    <s v="Traslado OFI26-00013357 / GFPU - EMAIL SOLICITUD URGENTE DE INTERVENCION INTEGRAL PARA EL MUNICIPIO DE MURINDO-ANTIOQUIA"/>
    <s v="Presidencia de la Republica"/>
    <s v="DP"/>
    <d v="2026-01-30T00:00:00"/>
    <d v="2026-01-30T00:00:00"/>
    <d v="2026-01-30T00:00:00"/>
    <x v="2"/>
    <x v="16"/>
    <m/>
    <m/>
    <x v="1"/>
    <n v="0"/>
    <n v="12"/>
    <d v="2026-02-17T00:00:00"/>
    <s v="2-2026-002253"/>
    <d v="2026-01-30T00:00:00"/>
    <s v="N/A"/>
    <s v="N/A"/>
    <s v="Se solicito Anexos"/>
    <m/>
    <n v="0"/>
    <n v="40"/>
    <n v="52"/>
    <s v=" "/>
    <s v="RESPUESTA OPORTUNA"/>
    <s v="TRASLADO EXTEMPORÁNEO"/>
    <s v="Respuesta EN TÉRMINOS a peticionario"/>
    <s v="N/A"/>
    <n v="0"/>
    <s v="N/A"/>
    <x v="0"/>
  </r>
  <r>
    <n v="233"/>
    <s v="1-2026-003885"/>
    <s v="contra respuesta a la comunicacion No. 26684668 del 27/01/2026"/>
    <s v="Oscar Suárez Castiblanco"/>
    <s v="DP"/>
    <d v="2026-01-30T00:00:00"/>
    <d v="2026-01-30T00:00:00"/>
    <d v="2026-01-30T00:00:00"/>
    <x v="2"/>
    <x v="17"/>
    <m/>
    <m/>
    <x v="1"/>
    <n v="4"/>
    <n v="2"/>
    <d v="2026-02-03T00:00:00"/>
    <s v="2-2026-002825"/>
    <d v="2026-02-03T00:00:00"/>
    <s v="2-2026-005443"/>
    <d v="2026-02-02T00:00:00"/>
    <m/>
    <m/>
    <n v="0"/>
    <n v="40"/>
    <n v="42"/>
    <s v=" "/>
    <s v="RESPUESTA OPORTUNA"/>
    <s v="TRASLADO OPORTUNO"/>
    <s v="Respuesta EN TÉRMINOS a peticionario"/>
    <s v="Traslado EN TÉRMINOS"/>
    <n v="0"/>
    <s v="N/A"/>
    <x v="0"/>
  </r>
  <r>
    <n v="234"/>
    <s v="1-2026-003939"/>
    <s v="Derecho de Petición - Fallas Reiteradas de Energía - Cens_ Consecutivo: 220268003138"/>
    <s v="Azteca Comunicaciones"/>
    <s v="DP"/>
    <d v="2026-01-30T00:00:00"/>
    <d v="2026-01-30T00:00:00"/>
    <d v="2026-01-30T00:00:00"/>
    <x v="2"/>
    <x v="15"/>
    <m/>
    <m/>
    <x v="1"/>
    <n v="10"/>
    <n v="2"/>
    <d v="2026-02-03T00:00:00"/>
    <s v="2-2026-003368"/>
    <d v="2026-02-09T00:00:00"/>
    <s v=" 2-2026-002623"/>
    <d v="2026-02-03T00:00:00"/>
    <m/>
    <m/>
    <n v="0"/>
    <n v="40"/>
    <n v="42"/>
    <s v=" "/>
    <s v="RESPUESTA EXTEMPORÁNEA"/>
    <s v="TRASLADO OPORTUNO"/>
    <s v="Respuesta EXTEMPORÁNEA a peticionario"/>
    <s v="Traslado EN TÉRMINOS"/>
    <n v="0"/>
    <s v="N/A"/>
    <x v="0"/>
  </r>
  <r>
    <n v="235"/>
    <s v="1-2026-004001"/>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6"/>
    <s v="1-2026-00400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7"/>
    <s v="1-2026-004005"/>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8"/>
    <s v="1-2026-004006"/>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9"/>
    <s v="1-2026-004007"/>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0"/>
    <s v="1-2026-004010"/>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1"/>
    <s v="1-2026-00401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2"/>
    <s v="1-2026-004014"/>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3"/>
    <s v="1-2026-003942"/>
    <s v="Derecho de petición art 23.cp ley 1755 del 2015 asunto instalación del medidor el día 16 de _x000a_abril de 2025."/>
    <s v="Carlos Manuel Villalba Barrera"/>
    <s v="DP"/>
    <d v="2026-01-30T00:00:00"/>
    <d v="2026-01-30T00:00:00"/>
    <d v="2026-01-30T00:00:00"/>
    <x v="2"/>
    <x v="17"/>
    <m/>
    <m/>
    <x v="1"/>
    <n v="4"/>
    <n v="2"/>
    <d v="2026-02-03T00:00:00"/>
    <s v="2-2026-002826"/>
    <d v="2026-02-03T00:00:00"/>
    <s v="2-2026-002557"/>
    <d v="2026-02-02T00:00:00"/>
    <m/>
    <m/>
    <n v="0"/>
    <n v="40"/>
    <n v="42"/>
    <s v=" "/>
    <s v="RESPUESTA OPORTUNA"/>
    <s v="TRASLADO OPORTUNO"/>
    <s v="Respuesta EN TÉRMINOS a peticionario"/>
    <s v="Traslado EN TÉRMINOS"/>
    <n v="0"/>
    <s v="N/A"/>
    <x v="0"/>
  </r>
  <r>
    <n v="244"/>
    <s v="1-2026-004019"/>
    <s v="Derecho de Petición - Fallas Reiteradas de Energía -Chec_ Consecutivo: 220268003140 "/>
    <s v="Azteca Comunicaciones"/>
    <s v="DP"/>
    <d v="2026-01-30T00:00:00"/>
    <d v="2026-01-30T00:00:00"/>
    <d v="2026-01-30T00:00:00"/>
    <x v="2"/>
    <x v="17"/>
    <m/>
    <m/>
    <x v="1"/>
    <n v="4"/>
    <n v="2"/>
    <d v="2026-02-03T00:00:00"/>
    <s v="2-2026-002827"/>
    <d v="2026-02-03T00:00:00"/>
    <s v="2-2026-002598"/>
    <d v="2026-02-03T00:00:00"/>
    <m/>
    <m/>
    <n v="0"/>
    <n v="40"/>
    <n v="42"/>
    <s v=" "/>
    <s v="RESPUESTA OPORTUNA"/>
    <s v="TRASLADO OPORTUNO"/>
    <s v="Respuesta EN TÉRMINOS a peticionario"/>
    <s v="Traslado EN TÉRMINOS"/>
    <n v="0"/>
    <s v="N/A"/>
    <x v="0"/>
  </r>
  <r>
    <n v="245"/>
    <s v="1-2026-004024"/>
    <s v="Derecho de Petición - Fallas Reiteradas de Energía -_ Consecutivo: 220268003141 CODENSA S.A. E.S.P."/>
    <s v="Azteca Comunicaciones"/>
    <s v="DP"/>
    <d v="2026-01-30T00:00:00"/>
    <d v="2026-01-30T00:00:00"/>
    <d v="2026-01-30T00:00:00"/>
    <x v="2"/>
    <x v="17"/>
    <m/>
    <m/>
    <x v="1"/>
    <n v="4"/>
    <n v="2"/>
    <d v="2026-02-03T00:00:00"/>
    <s v="2-2026-002828"/>
    <d v="2026-02-03T00:00:00"/>
    <s v="2-2026-002599"/>
    <d v="2026-02-03T00:00:00"/>
    <m/>
    <m/>
    <n v="0"/>
    <n v="40"/>
    <n v="42"/>
    <s v=" "/>
    <s v="RESPUESTA OPORTUNA"/>
    <s v="TRASLADO OPORTUNO"/>
    <s v="Respuesta EN TÉRMINOS a peticionario"/>
    <s v="Traslado EN TÉRMINOS"/>
    <n v="0"/>
    <s v="N/A"/>
    <x v="0"/>
  </r>
  <r>
    <n v="246"/>
    <s v="1-2026-004026"/>
    <s v="Derecho de Petición - Fallas Reiteradas de Energía -Dispac_ Consecutivo: 220268003142"/>
    <s v="Azteca Comunicaciones"/>
    <s v="DP"/>
    <d v="2026-01-30T00:00:00"/>
    <d v="2026-01-30T00:00:00"/>
    <d v="2026-01-30T00:00:00"/>
    <x v="2"/>
    <x v="17"/>
    <m/>
    <m/>
    <x v="1"/>
    <n v="4"/>
    <n v="2"/>
    <d v="2026-02-03T00:00:00"/>
    <s v="2-2026-002830"/>
    <d v="2026-02-03T00:00:00"/>
    <s v="2-2026-002610"/>
    <d v="2026-02-03T00:00:00"/>
    <m/>
    <m/>
    <n v="0"/>
    <n v="40"/>
    <n v="42"/>
    <s v=" "/>
    <s v="RESPUESTA OPORTUNA"/>
    <s v="TRASLADO OPORTUNO"/>
    <s v="Respuesta EN TÉRMINOS a peticionario"/>
    <s v="Traslado EN TÉRMINOS"/>
    <n v="0"/>
    <s v="N/A"/>
    <x v="0"/>
  </r>
  <r>
    <n v="247"/>
    <s v="1-2026-004030"/>
    <s v="Derecho de Petición - Fallas Reiteradas de Energía -_ Consecutivo: 220268003144 EMPRESA DE ENERGÍA BAJO DE PUTUMAYO S.A E.S.P."/>
    <s v="Azteca Comunicaciones"/>
    <s v="DP"/>
    <d v="2026-01-30T00:00:00"/>
    <d v="2026-01-30T00:00:00"/>
    <d v="2026-01-30T00:00:00"/>
    <x v="2"/>
    <x v="17"/>
    <m/>
    <m/>
    <x v="1"/>
    <n v="4"/>
    <n v="2"/>
    <d v="2026-02-03T00:00:00"/>
    <s v="2-2026-002831"/>
    <d v="2026-02-03T00:00:00"/>
    <s v="2-2026-002619"/>
    <d v="2026-02-03T00:00:00"/>
    <m/>
    <m/>
    <n v="0"/>
    <n v="40"/>
    <n v="42"/>
    <s v=" "/>
    <s v="RESPUESTA OPORTUNA"/>
    <s v="TRASLADO OPORTUNO"/>
    <s v="Respuesta EN TÉRMINOS a peticionario"/>
    <s v="Traslado EN TÉRMINOS"/>
    <n v="0"/>
    <s v="N/A"/>
    <x v="0"/>
  </r>
  <r>
    <n v="248"/>
    <s v="1-2026-004033"/>
    <s v="Derecho de Petición - Fallas Reiteradas de Energía -_ Consecutivo: 220268003145 EMPRESA GENERADORA DE ENERGÍA ELECTRICA DE el CHARCO S.A "/>
    <s v="Azteca Comunicaciones"/>
    <s v="DP"/>
    <d v="2026-01-30T00:00:00"/>
    <d v="2026-01-30T00:00:00"/>
    <d v="2026-01-30T00:00:00"/>
    <x v="2"/>
    <x v="17"/>
    <m/>
    <m/>
    <x v="1"/>
    <n v="4"/>
    <n v="2"/>
    <d v="2026-02-03T00:00:00"/>
    <s v="2-2026-002832"/>
    <d v="2026-02-03T00:00:00"/>
    <s v="2-2026-002627"/>
    <d v="2026-02-03T00:00:00"/>
    <m/>
    <m/>
    <n v="0"/>
    <n v="40"/>
    <n v="42"/>
    <s v=" "/>
    <s v="RESPUESTA OPORTUNA"/>
    <s v="TRASLADO OPORTUNO"/>
    <s v="Respuesta EN TÉRMINOS a peticionario"/>
    <s v="Traslado EN TÉRMINOS"/>
    <n v="0"/>
    <s v="N/A"/>
    <x v="0"/>
  </r>
  <r>
    <n v="249"/>
    <s v="1-2026-004034"/>
    <s v="Derecho de Petición - Fallas Reiteradas de Energía Elecmuri_ Consecutivo: 220268003146"/>
    <s v="Azteca Comunicaciones"/>
    <s v="DP"/>
    <d v="2026-01-30T00:00:00"/>
    <d v="2026-01-30T00:00:00"/>
    <d v="2026-01-30T00:00:00"/>
    <x v="2"/>
    <x v="17"/>
    <m/>
    <m/>
    <x v="1"/>
    <n v="4"/>
    <n v="2"/>
    <d v="2026-02-03T00:00:00"/>
    <s v="2-2026-002833"/>
    <d v="2026-02-03T00:00:00"/>
    <s v="2-2026-002628"/>
    <d v="2026-02-03T00:00:00"/>
    <m/>
    <m/>
    <n v="0"/>
    <n v="40"/>
    <n v="42"/>
    <s v=" "/>
    <s v="RESPUESTA OPORTUNA"/>
    <s v="TRASLADO OPORTUNO"/>
    <s v="Respuesta EN TÉRMINOS a peticionario"/>
    <s v="Traslado EN TÉRMINOS"/>
    <n v="0"/>
    <s v="N/A"/>
    <x v="0"/>
  </r>
  <r>
    <n v="250"/>
    <s v="1-2026-004036"/>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n v="40"/>
    <n v="42"/>
    <s v=" "/>
    <s v="RESPUESTA OPORTUNA"/>
    <s v="TRASLADO OPORTUNO"/>
    <s v="Respuesta EN TÉRMINOS a peticionario"/>
    <s v="Traslado EN TÉRMINOS"/>
    <n v="0"/>
    <s v="N/A"/>
    <x v="0"/>
  </r>
  <r>
    <n v="251"/>
    <s v="1-2026-004038"/>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n v="40"/>
    <n v="42"/>
    <s v=" "/>
    <s v="RESPUESTA OPORTUNA"/>
    <s v="TRASLADO OPORTUNO"/>
    <s v="Respuesta EN TÉRMINOS a peticionario"/>
    <s v="Traslado EN TÉRMINOS"/>
    <n v="0"/>
    <s v="N/A"/>
    <x v="0"/>
  </r>
  <r>
    <n v="252"/>
    <s v="1-2026-004039"/>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n v="40"/>
    <n v="42"/>
    <s v=" "/>
    <s v="RESPUESTA OPORTUNA"/>
    <s v="TRASLADO OPORTUNO"/>
    <s v="Respuesta EN TÉRMINOS a peticionario"/>
    <s v="Traslado EN TÉRMINOS"/>
    <n v="0"/>
    <s v="N/A"/>
    <x v="0"/>
  </r>
  <r>
    <n v="253"/>
    <s v="1-2026-004043"/>
    <s v="Derecho de Petición - Fallas Reiteradas de Energía -Emsa_ Consecutivo: 220268003154"/>
    <s v="Azteca Comunicaciones"/>
    <s v="DP"/>
    <d v="2026-01-30T00:00:00"/>
    <d v="2026-01-30T00:00:00"/>
    <d v="2026-01-30T00:00:00"/>
    <x v="2"/>
    <x v="16"/>
    <m/>
    <m/>
    <x v="1"/>
    <n v="4"/>
    <n v="2"/>
    <d v="2026-02-03T00:00:00"/>
    <s v="2-2026-002612"/>
    <d v="2026-02-03T00:00:00"/>
    <s v="2-2026-002554"/>
    <d v="2026-02-02T00:00:00"/>
    <s v="Se dio traslado a Electrificadora del Meta S.A."/>
    <m/>
    <n v="0"/>
    <n v="40"/>
    <n v="42"/>
    <s v=" "/>
    <s v="RESPUESTA OPORTUNA"/>
    <s v="TRASLADO OPORTUNO"/>
    <s v="Respuesta EN TÉRMINOS a peticionario"/>
    <s v="Traslado EN TÉRMINOS"/>
    <n v="0"/>
    <s v="N/A"/>
    <x v="0"/>
  </r>
  <r>
    <n v="254"/>
    <s v="1-2026-004046"/>
    <s v="Derecho de Petición - Fallas Reiteradas de Energía -SIGLO XXI_ Consecutivo: 2202680031354"/>
    <s v="Azteca Comunicaciones"/>
    <s v="DP"/>
    <d v="2026-01-30T00:00:00"/>
    <d v="2026-01-30T00:00:00"/>
    <d v="2026-01-30T00:00:00"/>
    <x v="2"/>
    <x v="16"/>
    <m/>
    <m/>
    <x v="1"/>
    <n v="4"/>
    <n v="2"/>
    <d v="2026-02-03T00:00:00"/>
    <s v="2-2026-002606"/>
    <d v="2026-02-03T00:00:00"/>
    <s v="2-2026-002556"/>
    <d v="2026-02-02T00:00:00"/>
    <s v="Se dio traslado a Garaviz Industria y Comercial del estado SIGLO XXI"/>
    <m/>
    <n v="0"/>
    <n v="40"/>
    <n v="42"/>
    <s v=" "/>
    <s v="RESPUESTA OPORTUNA"/>
    <s v="TRASLADO OPORTUNO"/>
    <s v="Respuesta EN TÉRMINOS a peticionario"/>
    <s v="Traslado EN TÉRMINOS"/>
    <n v="0"/>
    <s v="N/A"/>
    <x v="0"/>
  </r>
  <r>
    <n v="255"/>
    <s v="1-2026-004047"/>
    <s v="Derecho de Petición - Fallas Reiteradas de Energía -Emsendarien_ Consecutivo: 220268003157"/>
    <s v="Azteca Comunicaciones"/>
    <s v="DP"/>
    <d v="2026-01-30T00:00:00"/>
    <d v="2026-01-30T00:00:00"/>
    <d v="2026-01-30T00:00:00"/>
    <x v="2"/>
    <x v="16"/>
    <m/>
    <m/>
    <x v="1"/>
    <n v="4"/>
    <n v="2"/>
    <d v="2026-02-03T00:00:00"/>
    <s v="2-2026-002602"/>
    <d v="2026-02-03T00:00:00"/>
    <s v="2-2026-002559"/>
    <d v="2026-02-02T00:00:00"/>
    <s v="Se dio traslado a Empresa de Servicios Públicos Domiciliarios de Carmen del Darién S.A. E.S.P. - EMSEPDARIEN"/>
    <m/>
    <n v="0"/>
    <n v="40"/>
    <n v="42"/>
    <s v=" "/>
    <s v="RESPUESTA OPORTUNA"/>
    <s v="TRASLADO OPORTUNO"/>
    <s v="Respuesta EN TÉRMINOS a peticionario"/>
    <s v="Traslado EN TÉRMINOS"/>
    <n v="0"/>
    <s v="N/A"/>
    <x v="0"/>
  </r>
  <r>
    <n v="256"/>
    <s v="1-2026-004048"/>
    <s v="Derecho de Petición - Fallas Reiteradas de Energía -Emserpurcar_ Consecutivo: 220268003158"/>
    <s v="Azteca Comunicaciones"/>
    <s v="DP"/>
    <d v="2026-01-30T00:00:00"/>
    <d v="2026-01-30T00:00:00"/>
    <d v="2026-01-30T00:00:00"/>
    <x v="2"/>
    <x v="16"/>
    <m/>
    <m/>
    <x v="1"/>
    <n v="4"/>
    <n v="2"/>
    <d v="2026-02-03T00:00:00"/>
    <s v="2-2026-002605"/>
    <d v="2026-02-03T00:00:00"/>
    <s v="2-2026-002558"/>
    <d v="2026-02-02T00:00:00"/>
    <s v="Se dio traslado a  Empresa Municipal De Servicios Públicos De Cartagena Del Chaira – EMSERPUCAR ESP"/>
    <m/>
    <n v="0"/>
    <n v="40"/>
    <n v="42"/>
    <s v=" "/>
    <s v="RESPUESTA OPORTUNA"/>
    <s v="TRASLADO OPORTUNO"/>
    <s v="Respuesta EN TÉRMINOS a peticionario"/>
    <s v="Traslado EN TÉRMINOS"/>
    <n v="0"/>
    <s v="N/A"/>
    <x v="0"/>
  </r>
  <r>
    <n v="257"/>
    <s v="1-2026-004049"/>
    <s v="Derecho de Petición - Fallas Reiteradas de Energía -Emseroccidente_ Consecutivo: 220268003160"/>
    <s v="Azteca Comunicaciones"/>
    <s v="DP"/>
    <d v="2026-01-30T00:00:00"/>
    <d v="2026-01-30T00:00:00"/>
    <d v="2026-01-30T00:00:00"/>
    <x v="2"/>
    <x v="16"/>
    <m/>
    <m/>
    <x v="1"/>
    <n v="4"/>
    <n v="2"/>
    <d v="2026-02-03T00:00:00"/>
    <s v="2-2026-002613"/>
    <d v="2026-02-03T00:00:00"/>
    <s v="2-2026-002553"/>
    <d v="2026-02-02T00:00:00"/>
    <s v="Se dio traslado a Ceo- Compañía Energética De Occidente S.A.S. E.S.P."/>
    <m/>
    <n v="0"/>
    <n v="40"/>
    <n v="42"/>
    <s v=" "/>
    <s v="RESPUESTA OPORTUNA"/>
    <s v="TRASLADO OPORTUNO"/>
    <s v="Respuesta EN TÉRMINOS a peticionario"/>
    <s v="Traslado EN TÉRMINOS"/>
    <n v="0"/>
    <s v="N/A"/>
    <x v="0"/>
  </r>
  <r>
    <n v="258"/>
    <s v="1-2026-004052"/>
    <s v="Derecho de Petición - Fallas Reiteradas de Energía -Enelar_ Consecutivo: 220268003161"/>
    <s v="Azteca Comunicaciones"/>
    <s v="DP"/>
    <d v="2026-01-30T00:00:00"/>
    <d v="2026-01-30T00:00:00"/>
    <d v="2026-01-30T00:00:00"/>
    <x v="2"/>
    <x v="16"/>
    <m/>
    <m/>
    <x v="1"/>
    <n v="4"/>
    <n v="2"/>
    <d v="2026-02-03T00:00:00"/>
    <s v="2-2026-002614"/>
    <d v="2026-02-03T00:00:00"/>
    <s v="2-2026-002551"/>
    <d v="2026-02-02T00:00:00"/>
    <s v="Se dio traslado a ENELAR"/>
    <m/>
    <n v="0"/>
    <n v="40"/>
    <n v="42"/>
    <s v=" "/>
    <s v="RESPUESTA OPORTUNA"/>
    <s v="TRASLADO OPORTUNO"/>
    <s v="Respuesta EN TÉRMINOS a peticionario"/>
    <s v="Traslado EN TÉRMINOS"/>
    <n v="0"/>
    <s v="N/A"/>
    <x v="0"/>
  </r>
  <r>
    <n v="259"/>
    <s v="1-2026-004054"/>
    <s v="Derecho de Petición - Fallas Reiteradas de Energía -Enerca_ Consecutivo: 220268003162"/>
    <s v="Azteca Comunicaciones"/>
    <s v="DP"/>
    <d v="2026-01-30T00:00:00"/>
    <d v="2026-01-30T00:00:00"/>
    <d v="2026-01-30T00:00:00"/>
    <x v="2"/>
    <x v="16"/>
    <m/>
    <m/>
    <x v="1"/>
    <n v="4"/>
    <n v="2"/>
    <d v="2026-02-03T00:00:00"/>
    <s v="2-2026-002621"/>
    <d v="2026-02-03T00:00:00"/>
    <s v="2-2026-002550"/>
    <d v="2026-02-02T00:00:00"/>
    <s v="Se dio traslado a EMPRESA DE ENERGÍA DE CASANARE"/>
    <m/>
    <n v="0"/>
    <n v="40"/>
    <n v="42"/>
    <s v=" "/>
    <s v="RESPUESTA OPORTUNA"/>
    <s v="TRASLADO OPORTUNO"/>
    <s v="Respuesta EN TÉRMINOS a peticionario"/>
    <s v="Traslado EN TÉRMINOS"/>
    <n v="0"/>
    <s v="N/A"/>
    <x v="0"/>
  </r>
  <r>
    <n v="260"/>
    <s v="1-2026-004055_x000a_ "/>
    <s v="Derecho de Petición - Fallas Reiteradas de Energía -Energuaviare_ Consecutivo: 220268003163"/>
    <s v="Azteca Comunicaciones"/>
    <s v="DP"/>
    <d v="2026-01-30T00:00:00"/>
    <d v="2026-01-30T00:00:00"/>
    <d v="2026-01-30T00:00:00"/>
    <x v="2"/>
    <x v="16"/>
    <m/>
    <m/>
    <x v="1"/>
    <n v="4"/>
    <n v="2"/>
    <d v="2026-02-03T00:00:00"/>
    <s v="2-2026-002615"/>
    <d v="2026-02-03T00:00:00"/>
    <s v="2-2026-002547"/>
    <d v="2026-02-02T00:00:00"/>
    <s v="Se dio traslado a ENERGUAVIARE S.A. E.S.P."/>
    <m/>
    <n v="0"/>
    <n v="40"/>
    <n v="42"/>
    <s v=" "/>
    <s v="RESPUESTA OPORTUNA"/>
    <s v="TRASLADO OPORTUNO"/>
    <s v="Respuesta EN TÉRMINOS a peticionario"/>
    <s v="Traslado EN TÉRMINOS"/>
    <n v="0"/>
    <s v="N/A"/>
    <x v="0"/>
  </r>
  <r>
    <n v="261"/>
    <s v="1-2026-004056"/>
    <s v="Derecho de Petición - Fallas Reiteradas de Energía -EPM_ Consecutivo: 220268003164"/>
    <s v="Azteca Comunicaciones"/>
    <s v="DP"/>
    <d v="2026-01-30T00:00:00"/>
    <d v="2026-01-30T00:00:00"/>
    <d v="2026-01-30T00:00:00"/>
    <x v="2"/>
    <x v="16"/>
    <m/>
    <m/>
    <x v="1"/>
    <n v="4"/>
    <n v="2"/>
    <d v="2026-02-03T00:00:00"/>
    <s v="2-2026-002616"/>
    <d v="2026-02-03T00:00:00"/>
    <s v="2-2026-002546"/>
    <d v="2026-02-02T00:00:00"/>
    <s v="Se dio traslado a EMPRESA DE SERVICIOS PÚBLICOS DE MEDELLÍN"/>
    <m/>
    <n v="0"/>
    <n v="40"/>
    <n v="42"/>
    <s v=" "/>
    <s v="RESPUESTA OPORTUNA"/>
    <s v="TRASLADO OPORTUNO"/>
    <s v="Respuesta EN TÉRMINOS a peticionario"/>
    <s v="Traslado EN TÉRMINOS"/>
    <n v="0"/>
    <s v="N/A"/>
    <x v="0"/>
  </r>
  <r>
    <n v="262"/>
    <s v="1-2026-004057"/>
    <s v="Derecho de Petición - Fallas Reiteradas de Energía -ESSA_ Consecutivo: 220268003166"/>
    <s v="Azteca Comunicaciones"/>
    <s v="DP"/>
    <d v="2026-01-30T00:00:00"/>
    <d v="2026-01-30T00:00:00"/>
    <d v="2026-01-30T00:00:00"/>
    <x v="2"/>
    <x v="16"/>
    <m/>
    <m/>
    <x v="1"/>
    <n v="4"/>
    <n v="2"/>
    <d v="2026-02-03T00:00:00"/>
    <s v="2-2026-002617"/>
    <d v="2026-02-03T00:00:00"/>
    <s v="2-2026-002535"/>
    <d v="2026-02-02T00:00:00"/>
    <s v="Se dio traslado a Electrificadora de Santander"/>
    <m/>
    <n v="0"/>
    <n v="40"/>
    <n v="42"/>
    <s v=" "/>
    <s v="RESPUESTA OPORTUNA"/>
    <s v="TRASLADO OPORTUNO"/>
    <s v="Respuesta EN TÉRMINOS a peticionario"/>
    <s v="Traslado EN TÉRMINOS"/>
    <n v="0"/>
    <s v="N/A"/>
    <x v="0"/>
  </r>
  <r>
    <n v="263"/>
    <s v="1-2026-004059"/>
    <s v="Derecho de Petición - Fallas Reiteradas de Energía -EPSA_ Consecutivo: 220268003165"/>
    <s v="Azteca Comunicaciones"/>
    <s v="DP"/>
    <d v="2026-01-30T00:00:00"/>
    <d v="2026-01-30T00:00:00"/>
    <d v="2026-01-30T00:00:00"/>
    <x v="2"/>
    <x v="16"/>
    <m/>
    <m/>
    <x v="1"/>
    <n v="4"/>
    <n v="2"/>
    <d v="2026-02-03T00:00:00"/>
    <s v="2-2026-002618"/>
    <d v="2026-02-03T00:00:00"/>
    <s v="2-2026-002533"/>
    <d v="2026-02-02T00:00:00"/>
    <s v="Se dio traslado a CELSIA COLOMBIA S.A. E.S.P. (EPSA)"/>
    <m/>
    <n v="0"/>
    <n v="40"/>
    <n v="42"/>
    <s v=" "/>
    <s v="RESPUESTA OPORTUNA"/>
    <s v="TRASLADO OPORTUNO"/>
    <s v="Respuesta EN TÉRMINOS a peticionario"/>
    <s v="Traslado EN TÉRMINOS"/>
    <n v="0"/>
    <s v="N/A"/>
    <x v="0"/>
  </r>
  <r>
    <n v="264"/>
    <s v="1-2026-004110"/>
    <s v="DERECHO DE PETICIÓN - Consulta sobre la Factibilidad de Declaratoria de Utilidad Pública e Interés Social para el Proyecto Solar Fotovoltaico Tonsuca II de 9.9 MW."/>
    <s v=" ABO Wind Renovables"/>
    <s v="DP"/>
    <d v="2026-02-02T00:00:00"/>
    <d v="2026-02-02T00:00:00"/>
    <d v="2026-02-02T00:00:00"/>
    <x v="2"/>
    <x v="18"/>
    <m/>
    <m/>
    <x v="1"/>
    <n v="8"/>
    <n v="12"/>
    <d v="2026-02-18T00:00:00"/>
    <s v="2-2026-003496"/>
    <d v="2026-02-10T00:00:00"/>
    <s v="N/A"/>
    <s v="N/A"/>
    <m/>
    <m/>
    <n v="0"/>
    <n v="41"/>
    <n v="53"/>
    <s v=" "/>
    <s v="RESPUESTA OPORTUNA"/>
    <s v="TRASLADO EXTEMPORÁNEO"/>
    <s v="Respuesta EN TÉRMINOS a peticionario"/>
    <s v="N/A"/>
    <n v="0"/>
    <s v="N/A"/>
    <x v="0"/>
  </r>
  <r>
    <n v="265"/>
    <s v="1-2026-004025"/>
    <s v=" Afectaciones por ola invernal"/>
    <s v="Electrificadora del Municipio de Riosucio Choco S.A. E.S.P. - ELECMURI"/>
    <s v="DP"/>
    <d v="2026-01-30T00:00:00"/>
    <d v="2026-02-02T00:00:00"/>
    <d v="2026-02-02T00:00:00"/>
    <x v="2"/>
    <x v="17"/>
    <m/>
    <m/>
    <x v="1"/>
    <n v="4"/>
    <n v="2"/>
    <d v="2026-02-03T00:00:00"/>
    <s v="2-2026-002829"/>
    <d v="2026-02-03T00:00:00"/>
    <s v="2-2026-002601"/>
    <d v="2026-02-03T00:00:00"/>
    <m/>
    <m/>
    <n v="0"/>
    <n v="40"/>
    <n v="42"/>
    <s v=" "/>
    <s v="RESPUESTA OPORTUNA"/>
    <s v="TRASLADO OPORTUNO"/>
    <s v="Respuesta EN TÉRMINOS a peticionario"/>
    <s v="Traslado EN TÉRMINOS"/>
    <n v="3"/>
    <s v="N/A"/>
    <x v="0"/>
  </r>
  <r>
    <n v="266"/>
    <s v="1-2026-004335"/>
    <s v="Reporte de Información Nuevos Usuarios Rurales (Enero 2026) - CENS"/>
    <s v="Cens"/>
    <s v="OTROS "/>
    <d v="2026-02-03T00:00:00"/>
    <d v="2026-02-03T00:00:00"/>
    <d v="2026-02-03T00:00:00"/>
    <x v="3"/>
    <x v="14"/>
    <m/>
    <m/>
    <x v="1"/>
    <n v="1"/>
    <n v="12"/>
    <d v="2026-02-19T00:00:00"/>
    <s v="2-2026-002913"/>
    <d v="2026-02-04T00:00:00"/>
    <s v="N/A"/>
    <s v="N/A"/>
    <s v=" Acuse de recibido radicado MME 1-2026-004335 Reporte nuevos usuarios"/>
    <m/>
    <n v="0"/>
    <n v="42"/>
    <n v="54"/>
    <s v=" "/>
    <s v="RESPUESTA OPORTUNA"/>
    <s v="TRASLADO EXTEMPORÁNEO"/>
    <s v="Respuesta EN TÉRMINOS a peticionario"/>
    <s v="N/A"/>
    <n v="0"/>
    <s v="N/A"/>
    <x v="0"/>
  </r>
  <r>
    <n v="267"/>
    <s v="1-2026-004401"/>
    <s v="Solicitud de aplazamiento de la fecha de puesta en operación del proyecto UPME 03 - 2023  subestacion nueva Esperanza"/>
    <s v=" EPM"/>
    <s v="DP"/>
    <d v="2026-02-03T00:00:00"/>
    <d v="2026-02-03T00:00:00"/>
    <d v="2026-02-03T00:00:00"/>
    <x v="3"/>
    <x v="8"/>
    <m/>
    <m/>
    <x v="1"/>
    <n v="1"/>
    <n v="2"/>
    <d v="2026-02-05T00:00:00"/>
    <s v="N/A"/>
    <d v="2026-02-04T00:00:00"/>
    <s v="N/A"/>
    <s v="N/A"/>
    <s v="se asigna a la OAJ"/>
    <m/>
    <n v="0"/>
    <n v="42"/>
    <n v="44"/>
    <s v=" "/>
    <s v="RESPUESTA OPORTUNA"/>
    <s v="TRASLADO EXTEMPORÁNEO"/>
    <s v="Respuesta EN TÉRMINOS a peticionario"/>
    <s v="N/A"/>
    <n v="0"/>
    <n v="1"/>
    <x v="1"/>
  </r>
  <r>
    <n v="268"/>
    <s v="1-2026-004415"/>
    <s v="ControlDoc - Correspondencia: Se le ha asignado un nuevo documento: 89488 (202614200002911) - Respuesta radicado 202614200004382_x000a_“REVISION PROYECTO OXI 20250214000167 Rivera I y II Puerto Asís”"/>
    <s v=" IPSE"/>
    <s v="DP"/>
    <d v="2026-02-03T00:00:00"/>
    <d v="2026-02-03T00:00:00"/>
    <d v="2026-02-03T00:00:00"/>
    <x v="3"/>
    <x v="8"/>
    <m/>
    <m/>
    <x v="1"/>
    <n v="1"/>
    <n v="2"/>
    <d v="2026-02-05T00:00:00"/>
    <s v="N/A"/>
    <d v="2026-02-04T00:00:00"/>
    <s v="N/A"/>
    <s v="N/A"/>
    <s v="SE ASIGNA OPGI"/>
    <m/>
    <n v="0"/>
    <n v="42"/>
    <n v="44"/>
    <s v=" "/>
    <s v="RESPUESTA OPORTUNA"/>
    <s v="TRASLADO EXTEMPORÁNEO"/>
    <s v="Respuesta EN TÉRMINOS a peticionario"/>
    <s v="N/A"/>
    <n v="0"/>
    <n v="1"/>
    <x v="1"/>
  </r>
  <r>
    <n v="269"/>
    <s v="1-2026-004442"/>
    <s v="Información requerida &quot;Nuevos usuarios rurales&quot;"/>
    <s v="ELECTROCAQUETA S.A E.S.P"/>
    <s v="OTROS "/>
    <d v="2026-02-03T00:00:00"/>
    <d v="2026-02-03T00:00:00"/>
    <d v="2026-02-03T00:00:00"/>
    <x v="3"/>
    <x v="14"/>
    <m/>
    <m/>
    <x v="1"/>
    <n v="1"/>
    <n v="12"/>
    <d v="2026-02-19T00:00:00"/>
    <s v="2-2026-002912"/>
    <d v="2026-02-04T00:00:00"/>
    <s v="N/A"/>
    <s v="N/A"/>
    <s v="Acuse de recibido radicado MME 1-2026-004442 Reporte nuevos_x000a_usuarios"/>
    <m/>
    <n v="0"/>
    <n v="42"/>
    <n v="54"/>
    <s v=" "/>
    <s v="RESPUESTA OPORTUNA"/>
    <s v="TRASLADO EXTEMPORÁNEO"/>
    <s v="Respuesta EN TÉRMINOS a peticionario"/>
    <s v="N/A"/>
    <n v="0"/>
    <s v="N/A"/>
    <x v="0"/>
  </r>
  <r>
    <n v="270"/>
    <s v="1-2026-004464"/>
    <s v="Reporte usuarios Rurales"/>
    <s v="Empresa de Energía de Casanare SA ESP"/>
    <s v="OTROS "/>
    <d v="2026-02-03T00:00:00"/>
    <d v="2026-02-03T00:00:00"/>
    <d v="2026-02-03T00:00:00"/>
    <x v="3"/>
    <x v="14"/>
    <m/>
    <m/>
    <x v="1"/>
    <n v="1"/>
    <n v="12"/>
    <d v="2026-02-19T00:00:00"/>
    <s v="2-2026-002910"/>
    <d v="2026-02-04T00:00:00"/>
    <s v="N/A"/>
    <s v="N/A"/>
    <s v=" Acuse de recibido radicado MME 1-2026-004464 Reporte nuevos usuarios de octubre, noviembre y diciembre de 2025"/>
    <m/>
    <n v="0"/>
    <n v="42"/>
    <n v="54"/>
    <s v=" "/>
    <s v="RESPUESTA OPORTUNA"/>
    <s v="TRASLADO EXTEMPORÁNEO"/>
    <s v="Respuesta EN TÉRMINOS a peticionario"/>
    <s v="N/A"/>
    <n v="0"/>
    <s v="N/A"/>
    <x v="0"/>
  </r>
  <r>
    <n v="271"/>
    <s v="1-2026-004476"/>
    <s v="Reporte usuarios rurales enero 2026"/>
    <s v="Empresa de Energía de Casanare SA ESP"/>
    <s v="OTROS "/>
    <d v="2026-02-03T00:00:00"/>
    <d v="2026-02-03T00:00:00"/>
    <d v="2026-02-03T00:00:00"/>
    <x v="3"/>
    <x v="14"/>
    <m/>
    <m/>
    <x v="1"/>
    <n v="2"/>
    <n v="12"/>
    <d v="2026-02-19T00:00:00"/>
    <s v="2-2026-003019"/>
    <d v="2026-02-05T00:00:00"/>
    <s v="N/A"/>
    <s v="N/A"/>
    <s v="Acuse de recibido radicado MME 1-2026-004476 Reporte nuevos usuarios"/>
    <m/>
    <n v="0"/>
    <n v="42"/>
    <n v="54"/>
    <s v=" "/>
    <s v="RESPUESTA OPORTUNA"/>
    <s v="TRASLADO EXTEMPORÁNEO"/>
    <s v="Respuesta EN TÉRMINOS a peticionario"/>
    <s v="N/A"/>
    <n v="0"/>
    <s v="N/A"/>
    <x v="0"/>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d v="2026-02-03T00:00:00"/>
    <d v="2026-02-03T00:00:00"/>
    <x v="3"/>
    <x v="8"/>
    <m/>
    <m/>
    <x v="1"/>
    <n v="1"/>
    <n v="2"/>
    <d v="2026-02-05T00:00:00"/>
    <s v="N/A"/>
    <d v="2026-02-04T00:00:00"/>
    <s v="N/A"/>
    <s v="N/A"/>
    <s v="SE ASIGNA A OARE"/>
    <m/>
    <n v="0"/>
    <n v="42"/>
    <n v="44"/>
    <s v=" "/>
    <s v="RESPUESTA OPORTUNA"/>
    <s v="TRASLADO EXTEMPORÁNEO"/>
    <s v="Respuesta EN TÉRMINOS a peticionario"/>
    <s v="N/A"/>
    <n v="0"/>
    <n v="1"/>
    <x v="1"/>
  </r>
  <r>
    <n v="273"/>
    <s v="1-2026-001253"/>
    <s v="20260113 100156385-0098 Solicitud_de_información_sobre_el_estado_actual_de_proyectos_BPIN_Obras_por_Impuestos_Min_Minas"/>
    <s v="DIAN"/>
    <s v="DP"/>
    <d v="2026-01-14T00:00:00"/>
    <d v="2026-02-03T00:00:00"/>
    <d v="2026-02-04T00:00:00"/>
    <x v="2"/>
    <x v="1"/>
    <m/>
    <m/>
    <x v="1"/>
    <n v="37"/>
    <n v="12"/>
    <d v="2026-01-30T00:00:00"/>
    <s v="2-2026-005069"/>
    <d v="2026-02-20T00:00:00"/>
    <s v="N/A"/>
    <s v="N/A"/>
    <m/>
    <m/>
    <n v="0"/>
    <n v="28"/>
    <n v="40"/>
    <s v=" "/>
    <s v="RESPUESTA EXTEMPORÁNEA"/>
    <s v="TRASLADO EXTEMPORÁNEO"/>
    <s v="Respuesta EXTEMPORÁNEA a peticionario"/>
    <s v="N/A"/>
    <n v="21"/>
    <s v="N/A"/>
    <x v="0"/>
  </r>
  <r>
    <n v="274"/>
    <s v="1-2026-004379"/>
    <s v="DENUNCIA POR MALA CALIDAD DE LA PRESTACIÓN DE SERVICIO DE ENERGIA PEREIRA"/>
    <s v="ANGELA YULIANA TORRES"/>
    <s v="DP"/>
    <d v="2026-02-03T00:00:00"/>
    <d v="2026-02-03T00:00:00"/>
    <d v="2026-02-04T00:00:00"/>
    <x v="3"/>
    <x v="22"/>
    <m/>
    <m/>
    <x v="1"/>
    <n v="7"/>
    <n v="2"/>
    <d v="2026-02-05T00:00:00"/>
    <s v=" 2-2026-003506"/>
    <d v="2026-02-10T00:00:00"/>
    <s v="2-2026-003108"/>
    <d v="2026-02-05T00:00:00"/>
    <m/>
    <m/>
    <n v="0"/>
    <n v="42"/>
    <n v="44"/>
    <s v=" "/>
    <s v="RESPUESTA EXTEMPORÁNEA"/>
    <s v="TRASLADO OPORTUNO"/>
    <s v="Respuesta EXTEMPORÁNEA a peticionario"/>
    <s v="Traslado EN TÉRMINOS"/>
    <n v="1"/>
    <s v="N/A"/>
    <x v="0"/>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d v="2026-02-03T00:00:00"/>
    <d v="2026-02-04T00:00:00"/>
    <x v="3"/>
    <x v="8"/>
    <m/>
    <m/>
    <x v="1"/>
    <n v="2"/>
    <n v="2"/>
    <d v="2026-02-05T00:00:00"/>
    <s v="N/A"/>
    <d v="2026-02-05T00:00:00"/>
    <s v="N/A"/>
    <s v="N/A"/>
    <s v="se asigna a DEE al Grupo de Comunidades Energeticas"/>
    <m/>
    <n v="0"/>
    <n v="42"/>
    <n v="44"/>
    <s v=" "/>
    <s v="RESPUESTA OPORTUNA"/>
    <s v="TRASLADO EXTEMPORÁNEO"/>
    <s v="Respuesta EN TÉRMINOS a peticionario"/>
    <s v="N/A"/>
    <n v="1"/>
    <n v="2"/>
    <x v="1"/>
  </r>
  <r>
    <n v="276"/>
    <s v="1-2026-003914"/>
    <s v="denuncia a empresa de energia del bajo putumayo usuaria con numero de suscripción 45899 Puerto Asis Putumayo "/>
    <s v="LOURDES ESPERANZA CHAZATAR"/>
    <s v="DP"/>
    <d v="2026-01-30T00:00:00"/>
    <d v="2026-01-30T00:00:00"/>
    <d v="2026-02-04T00:00:00"/>
    <x v="2"/>
    <x v="22"/>
    <m/>
    <m/>
    <x v="1"/>
    <n v="11"/>
    <n v="2"/>
    <d v="2026-02-03T00:00:00"/>
    <s v="2-2026-003501"/>
    <d v="2026-02-10T00:00:00"/>
    <s v="2-2026-003109"/>
    <d v="2026-02-05T00:00:00"/>
    <m/>
    <m/>
    <n v="0"/>
    <n v="40"/>
    <n v="42"/>
    <s v=" "/>
    <s v="RESPUESTA EXTEMPORÁNEA"/>
    <s v="TRASLADO EXTEMPORÁNEO"/>
    <s v="Respuesta EXTEMPORÁNEA a peticionario"/>
    <s v="Traslado EXTEMPORÁNEO"/>
    <n v="5"/>
    <s v="N/A"/>
    <x v="0"/>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d v="2026-02-03T00:00:00"/>
    <d v="2026-02-04T00:00:00"/>
    <x v="3"/>
    <x v="19"/>
    <m/>
    <m/>
    <x v="1"/>
    <n v="17"/>
    <n v="12"/>
    <d v="2026-02-19T00:00:00"/>
    <s v="2-2026-005084"/>
    <d v="2026-02-20T00:00:00"/>
    <s v="N/A"/>
    <s v="N/A"/>
    <m/>
    <m/>
    <n v="0"/>
    <n v="42"/>
    <n v="54"/>
    <s v=" "/>
    <s v="RESPUESTA EXTEMPORÁNEA"/>
    <s v="TRASLADO EXTEMPORÁNEO"/>
    <s v="Respuesta EXTEMPORÁNEA a peticionario"/>
    <s v="N/A"/>
    <n v="1"/>
    <s v="N/A"/>
    <x v="0"/>
  </r>
  <r>
    <n v="278"/>
    <s v="1-2026-004559"/>
    <s v="consulta y solicitud de informacion art 25 CPACA "/>
    <s v="URIAS ANTONIO RODRIGUEZ PRIETO"/>
    <s v="DP"/>
    <d v="2026-02-04T00:00:00"/>
    <d v="2026-02-04T00:00:00"/>
    <d v="2026-02-04T00:00:00"/>
    <x v="3"/>
    <x v="8"/>
    <m/>
    <m/>
    <x v="1"/>
    <n v="2"/>
    <n v="2"/>
    <d v="2026-02-06T00:00:00"/>
    <s v="N/A"/>
    <d v="2026-02-06T00:00:00"/>
    <s v="N/A"/>
    <s v="N/A"/>
    <s v="SE ASIGNA A LA DEE AL GRUPO DE COMUNIDADES ENERGETICAS"/>
    <m/>
    <n v="0"/>
    <n v="43"/>
    <n v="45"/>
    <s v=" "/>
    <s v="RESPUESTA OPORTUNA"/>
    <s v="TRASLADO EXTEMPORÁNEO"/>
    <s v="Respuesta EN TÉRMINOS a peticionario"/>
    <s v="N/A"/>
    <n v="0"/>
    <n v="2"/>
    <x v="1"/>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d v="2026-02-04T00:00:00"/>
    <d v="2026-02-04T00:00:00"/>
    <x v="3"/>
    <x v="8"/>
    <m/>
    <m/>
    <x v="1"/>
    <n v="8"/>
    <n v="2"/>
    <d v="2026-02-06T00:00:00"/>
    <s v="N/A"/>
    <d v="2026-02-12T00:00:00"/>
    <s v="N/A"/>
    <s v="N/A"/>
    <s v="se asigna al Grupo de supervision"/>
    <m/>
    <n v="0"/>
    <n v="43"/>
    <n v="45"/>
    <s v=" "/>
    <s v="RESPUESTA EXTEMPORÁNEA"/>
    <s v="TRASLADO EXTEMPORÁNEO"/>
    <s v="Respuesta EXTEMPORÁNEA a peticionario"/>
    <s v="N/A"/>
    <n v="0"/>
    <n v="8"/>
    <x v="1"/>
  </r>
  <r>
    <n v="280"/>
    <s v="1-2026-004570"/>
    <s v="Solicitud de información nuevos usuarios rurales"/>
    <s v="Ebsa"/>
    <s v="OTROS "/>
    <d v="2026-02-04T00:00:00"/>
    <d v="2026-02-04T00:00:00"/>
    <d v="2026-02-04T00:00:00"/>
    <x v="3"/>
    <x v="14"/>
    <m/>
    <m/>
    <x v="1"/>
    <n v="5"/>
    <n v="12"/>
    <d v="2026-02-20T00:00:00"/>
    <s v=" 2-2026-003359"/>
    <d v="2026-02-09T00:00:00"/>
    <s v="N/A"/>
    <s v="N/A"/>
    <s v="Acuse de recibido radicado MME 1-2026-004570 Reporte nuevos_x000a_usuarios"/>
    <m/>
    <n v="0"/>
    <n v="43"/>
    <n v="55"/>
    <s v=" "/>
    <s v="RESPUESTA OPORTUNA"/>
    <s v="TRASLADO EXTEMPORÁNEO"/>
    <s v="Respuesta EN TÉRMINOS a peticionario"/>
    <s v="N/A"/>
    <n v="0"/>
    <s v="N/A"/>
    <x v="0"/>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d v="2026-02-04T00:00:00"/>
    <d v="2026-02-04T00:00:00"/>
    <x v="3"/>
    <x v="8"/>
    <m/>
    <m/>
    <x v="1"/>
    <n v="0"/>
    <n v="2"/>
    <d v="2026-02-06T00:00:00"/>
    <s v="N/A"/>
    <d v="2026-02-04T00:00:00"/>
    <s v="N/A"/>
    <s v="N/A"/>
    <s v="SE ASIGNA A OARE"/>
    <m/>
    <n v="0"/>
    <n v="43"/>
    <n v="45"/>
    <s v=" "/>
    <s v="RESPUESTA OPORTUNA"/>
    <s v="TRASLADO EXTEMPORÁNEO"/>
    <s v="Respuesta EN TÉRMINOS a peticionario"/>
    <s v="N/A"/>
    <n v="0"/>
    <n v="0"/>
    <x v="1"/>
  </r>
  <r>
    <n v="282"/>
    <s v="1-2026-004633"/>
    <s v="05001 33 33 034 2021 00 287 00 Pronunciamiento excepciones"/>
    <s v="Empresas Públicas de Medellín - EPM"/>
    <s v="DP"/>
    <d v="2026-02-04T00:00:00"/>
    <d v="2026-02-04T00:00:00"/>
    <d v="2026-02-04T00:00:00"/>
    <x v="3"/>
    <x v="8"/>
    <m/>
    <m/>
    <x v="1"/>
    <n v="1"/>
    <n v="2"/>
    <d v="2026-02-06T00:00:00"/>
    <s v="N/A"/>
    <d v="2026-02-05T00:00:00"/>
    <s v="N/A"/>
    <s v="N/A"/>
    <s v="se asigna a OAJ"/>
    <m/>
    <n v="0"/>
    <n v="43"/>
    <n v="45"/>
    <s v=" "/>
    <s v="RESPUESTA OPORTUNA"/>
    <s v="TRASLADO EXTEMPORÁNEO"/>
    <s v="Respuesta EN TÉRMINOS a peticionario"/>
    <s v="N/A"/>
    <n v="0"/>
    <n v="1"/>
    <x v="1"/>
  </r>
  <r>
    <n v="283"/>
    <s v="1-2026-004638"/>
    <s v="Respuesta al rad externo 2-2026-002285 del 30-01-2026 del ministerio de minas y energia y Rad interno No 2026-1-1-738 del 02-02-2026"/>
    <s v=" Electro Caquetá"/>
    <s v="OTROS "/>
    <d v="2026-02-04T00:00:00"/>
    <d v="2026-02-04T00:00:00"/>
    <d v="2026-02-04T00:00:00"/>
    <x v="3"/>
    <x v="14"/>
    <m/>
    <m/>
    <x v="1"/>
    <n v="5"/>
    <n v="12"/>
    <d v="2026-02-20T00:00:00"/>
    <s v="2-2026-003361"/>
    <d v="2026-02-09T00:00:00"/>
    <s v="N/A"/>
    <s v="N/A"/>
    <s v="Respuesta al radicado MME 1-2026-004638 “Solicitud información Nuevos Usuarios _x000a_Rurales - Operadores de Red”"/>
    <m/>
    <n v="0"/>
    <n v="43"/>
    <n v="55"/>
    <s v=" "/>
    <s v="RESPUESTA OPORTUNA"/>
    <s v="TRASLADO EXTEMPORÁNEO"/>
    <s v="Respuesta EN TÉRMINOS a peticionario"/>
    <s v="N/A"/>
    <n v="0"/>
    <s v="N/A"/>
    <x v="0"/>
  </r>
  <r>
    <n v="284"/>
    <s v="1-2026-004660"/>
    <s v="DENUNCIA ANÓNIMA - PROYECTO INTEGRAL"/>
    <s v="Fiscalía General"/>
    <s v="DP"/>
    <d v="2026-02-04T00:00:00"/>
    <d v="2026-02-04T00:00:00"/>
    <d v="2026-02-04T00:00:00"/>
    <x v="3"/>
    <x v="12"/>
    <m/>
    <m/>
    <x v="1"/>
    <n v="5"/>
    <n v="12"/>
    <d v="2026-02-20T00:00:00"/>
    <s v="2-2026-003365"/>
    <d v="2026-02-09T00:00:00"/>
    <s v="N/A"/>
    <s v="N/A"/>
    <s v="Se copio el radicado de traslado al peticionario y relaciono como radicado padre 2 en la respuesta"/>
    <m/>
    <n v="0"/>
    <n v="43"/>
    <n v="55"/>
    <s v=" "/>
    <s v="RESPUESTA OPORTUNA"/>
    <s v="TRASLADO EXTEMPORÁNEO"/>
    <s v="Respuesta EN TÉRMINOS a peticionario"/>
    <s v="N/A"/>
    <n v="0"/>
    <s v="N/A"/>
    <x v="0"/>
  </r>
  <r>
    <n v="285"/>
    <s v="1-2026-004663"/>
    <s v="DENUNCIA ANÓNIMA - PROYECTO INTEGRAL"/>
    <s v="Juan León"/>
    <s v="DP"/>
    <d v="2026-02-04T00:00:00"/>
    <d v="2026-02-04T00:00:00"/>
    <d v="2026-02-04T00:00:00"/>
    <x v="3"/>
    <x v="12"/>
    <m/>
    <m/>
    <x v="1"/>
    <n v="5"/>
    <n v="12"/>
    <d v="2026-02-20T00:00:00"/>
    <s v="2-2026-003365"/>
    <d v="2026-02-09T00:00:00"/>
    <s v="N/A"/>
    <s v="N/A"/>
    <m/>
    <m/>
    <n v="0"/>
    <n v="43"/>
    <n v="55"/>
    <s v=" "/>
    <s v="RESPUESTA OPORTUNA"/>
    <s v="TRASLADO EXTEMPORÁNEO"/>
    <s v="Respuesta EN TÉRMINOS a peticionario"/>
    <s v="N/A"/>
    <n v="0"/>
    <s v="N/A"/>
    <x v="0"/>
  </r>
  <r>
    <n v="286"/>
    <s v="1-2026-004667"/>
    <s v="Comentarios proyecto de Resolución MME - Por la cual se convoca y define el primer mecanismo de contratación a largo plazo de energía eléctrica"/>
    <s v="Empresa De Energía De Pereira S.A. E.S.P. - Eep"/>
    <s v="DP"/>
    <d v="2026-02-04T00:00:00"/>
    <d v="2026-02-04T00:00:00"/>
    <d v="2026-02-04T00:00:00"/>
    <x v="3"/>
    <x v="8"/>
    <m/>
    <m/>
    <x v="1"/>
    <n v="0"/>
    <n v="2"/>
    <d v="2026-02-06T00:00:00"/>
    <s v="N/A"/>
    <d v="2026-02-04T00:00:00"/>
    <s v="N/A"/>
    <s v="N/A"/>
    <s v="SE ASIGNA A OARE"/>
    <m/>
    <n v="0"/>
    <n v="43"/>
    <n v="45"/>
    <s v=" "/>
    <s v="RESPUESTA OPORTUNA"/>
    <s v="TRASLADO EXTEMPORÁNEO"/>
    <s v="Respuesta EN TÉRMINOS a peticionario"/>
    <s v="N/A"/>
    <n v="0"/>
    <n v="0"/>
    <x v="1"/>
  </r>
  <r>
    <n v="287"/>
    <s v="1-2026-004676"/>
    <s v="DENUNCIA ANÓNIMA"/>
    <s v="Juan León"/>
    <s v="DP"/>
    <d v="2026-02-04T00:00:00"/>
    <d v="2026-02-04T00:00:00"/>
    <d v="2026-02-04T00:00:00"/>
    <x v="3"/>
    <x v="16"/>
    <m/>
    <m/>
    <x v="1"/>
    <n v="1"/>
    <n v="2"/>
    <d v="2026-02-06T00:00:00"/>
    <s v="2-2026-003110"/>
    <d v="2026-02-05T00:00:00"/>
    <s v="2-2026-003021"/>
    <d v="2026-02-05T00:00:00"/>
    <s v="Se traslada a la Superintendencia de Servicios Públicos Domiciliarios"/>
    <m/>
    <n v="0"/>
    <n v="43"/>
    <n v="45"/>
    <s v=" "/>
    <s v="RESPUESTA OPORTUNA"/>
    <s v="TRASLADO OPORTUNO"/>
    <s v="Respuesta EN TÉRMINOS a peticionario"/>
    <s v="Traslado EN TÉRMINOS"/>
    <n v="0"/>
    <s v="N/A"/>
    <x v="0"/>
  </r>
  <r>
    <n v="288"/>
    <s v="1-2026-004678"/>
    <s v="DENUNCIA ANÓNIMA"/>
    <s v="Fiscalía General"/>
    <s v="DP"/>
    <d v="2026-02-04T00:00:00"/>
    <d v="2026-02-04T00:00:00"/>
    <d v="2026-02-04T00:00:00"/>
    <x v="3"/>
    <x v="16"/>
    <m/>
    <m/>
    <x v="1"/>
    <n v="1"/>
    <n v="2"/>
    <d v="2026-02-06T00:00:00"/>
    <s v="2-2026-003111"/>
    <d v="2026-02-05T00:00:00"/>
    <s v="2-2026-003020"/>
    <d v="2026-02-05T00:00:00"/>
    <s v="Se traslada a la Superintendencia de Servicios Públicos Domiciliarios"/>
    <m/>
    <n v="0"/>
    <n v="43"/>
    <n v="45"/>
    <s v=" "/>
    <s v="RESPUESTA OPORTUNA"/>
    <s v="TRASLADO OPORTUNO"/>
    <s v="Respuesta EN TÉRMINOS a peticionario"/>
    <s v="Traslado EN TÉRMINOS"/>
    <n v="0"/>
    <s v="N/A"/>
    <x v="0"/>
  </r>
  <r>
    <n v="289"/>
    <s v="3-2026-008458"/>
    <s v="Traslado solicitud con radicado 1-2026-002338. Fecha de Puesta _x000a_en Operación proyecto “Subestación Norte 115 kV y líneas 115 kV asociadas”."/>
    <s v="Grupo de Energía Eléctrica"/>
    <s v="DP"/>
    <d v="2026-02-04T00:00:00"/>
    <d v="2026-02-04T00:00:00"/>
    <d v="2026-02-04T00:00:00"/>
    <x v="3"/>
    <x v="4"/>
    <m/>
    <m/>
    <x v="1"/>
    <n v="16"/>
    <n v="12"/>
    <d v="2026-02-20T00:00:00"/>
    <s v="3-2026-010975"/>
    <d v="2026-02-20T00:00:00"/>
    <s v="N/A"/>
    <s v="N/A"/>
    <s v="se reasigna al Grupo de Energia Electrica"/>
    <m/>
    <n v="0"/>
    <n v="43"/>
    <n v="55"/>
    <s v=" "/>
    <s v="RESPUESTA OPORTUNA"/>
    <s v="TRASLADO EXTEMPORÁNEO"/>
    <s v="Respuesta EXTEMPORÁNEA a peticionario"/>
    <s v="N/A"/>
    <n v="0"/>
    <s v="N/A"/>
    <x v="0"/>
  </r>
  <r>
    <n v="290"/>
    <s v="1-2026-003341"/>
    <s v=" Alerta ejecución Convenio Interadministrativo No 116231-158-2024._x000a_Fenoge, Ministerio de Minas y Energía y Ministerio de Educación Nacional"/>
    <s v="Ministerio de Educacion"/>
    <s v="DP"/>
    <d v="2026-01-27T00:00:00"/>
    <d v="2026-01-27T00:00:00"/>
    <d v="2026-02-04T00:00:00"/>
    <x v="3"/>
    <x v="8"/>
    <m/>
    <m/>
    <x v="1"/>
    <n v="9"/>
    <n v="2"/>
    <d v="2026-01-29T00:00:00"/>
    <s v="N/A"/>
    <d v="2026-02-05T00:00:00"/>
    <s v="N/A"/>
    <s v="N/A"/>
    <s v="SE ASIGNA A LA DEE AL GRUPO DE COMUNIDADES ENERGETICAS"/>
    <m/>
    <n v="0"/>
    <n v="37"/>
    <n v="39"/>
    <s v=" "/>
    <s v="RESPUESTA EXTEMPORÁNEA"/>
    <s v="TRASLADO EXTEMPORÁNEO"/>
    <s v="Respuesta EXTEMPORÁNEA a peticionario"/>
    <s v="N/A"/>
    <n v="8"/>
    <n v="9"/>
    <x v="1"/>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1-20T00:00:00"/>
    <d v="2026-02-20T00:00:00"/>
    <d v="2026-02-05T00:00:00"/>
    <x v="2"/>
    <x v="19"/>
    <m/>
    <m/>
    <x v="1"/>
    <n v="21"/>
    <n v="2"/>
    <d v="2026-01-22T00:00:00"/>
    <s v="2-2026-003499"/>
    <d v="2026-02-10T00:00:00"/>
    <s v="2-2026-003364"/>
    <d v="2026-02-09T00:00:00"/>
    <m/>
    <m/>
    <n v="0"/>
    <n v="32"/>
    <n v="34"/>
    <s v=" "/>
    <s v="RESPUESTA EXTEMPORÁNEA"/>
    <s v="TRASLADO EXTEMPORÁNEO"/>
    <s v="Respuesta EXTEMPORÁNEA a peticionario"/>
    <s v="Traslado EXTEMPORÁNEO"/>
    <n v="16"/>
    <s v="N/A"/>
    <x v="0"/>
  </r>
  <r>
    <n v="292"/>
    <s v="1-2026-004250"/>
    <s v="r CC-ERDCO-077-2026 Solicitud de información sobre costos indicativos de generación eléctrica en Colombia"/>
    <s v="Embajada Republica Dominicana en Colombia"/>
    <s v="DP"/>
    <d v="2026-02-02T00:00:00"/>
    <d v="2026-02-02T00:00:00"/>
    <d v="2026-02-05T00:00:00"/>
    <x v="3"/>
    <x v="20"/>
    <m/>
    <m/>
    <x v="1"/>
    <n v="7"/>
    <n v="12"/>
    <d v="2026-02-18T00:00:00"/>
    <s v="2-2026-003366"/>
    <d v="2026-02-09T00:00:00"/>
    <s v="N/A"/>
    <s v="N/A"/>
    <m/>
    <m/>
    <n v="0"/>
    <n v="41"/>
    <n v="53"/>
    <s v=" "/>
    <s v="RESPUESTA OPORTUNA"/>
    <s v="TRASLADO EXTEMPORÁNEO"/>
    <s v="Respuesta EN TÉRMINOS a peticionario"/>
    <s v="N/A"/>
    <n v="3"/>
    <s v="N/A"/>
    <x v="0"/>
  </r>
  <r>
    <n v="293"/>
    <s v="1-2026-004942"/>
    <s v="Reporte de nuevos usuarios rurales enero 2026"/>
    <s v="CHEC"/>
    <s v="OTROS "/>
    <d v="2026-02-05T00:00:00"/>
    <d v="2026-02-05T00:00:00"/>
    <d v="2026-02-05T00:00:00"/>
    <x v="3"/>
    <x v="14"/>
    <m/>
    <m/>
    <x v="1"/>
    <n v="4"/>
    <n v="12"/>
    <d v="2026-02-23T00:00:00"/>
    <s v="2-2026-003363"/>
    <d v="2026-02-09T00:00:00"/>
    <s v="N/A"/>
    <s v="N/A"/>
    <s v="Acuse de recibido radicado MME 1-2026-004942 Reporte nuevos usuarios"/>
    <m/>
    <n v="0"/>
    <n v="44"/>
    <n v="56"/>
    <s v=" "/>
    <s v="RESPUESTA OPORTUNA"/>
    <s v="TRASLADO EXTEMPORÁNEO"/>
    <s v="Respuesta EN TÉRMINOS a peticionario"/>
    <s v="N/A"/>
    <n v="0"/>
    <s v="N/A"/>
    <x v="0"/>
  </r>
  <r>
    <n v="294"/>
    <s v="1-2026-005090"/>
    <s v="Envío reporte mensual y diligenciamiento formulario de contacto"/>
    <s v="Celsia"/>
    <s v="OTROS "/>
    <d v="2026-02-06T00:00:00"/>
    <d v="2026-02-06T00:00:00"/>
    <d v="2026-02-06T00:00:00"/>
    <x v="3"/>
    <x v="14"/>
    <m/>
    <m/>
    <x v="1"/>
    <n v="4"/>
    <n v="12"/>
    <d v="2026-02-24T00:00:00"/>
    <s v="2-2026-003490"/>
    <d v="2026-02-10T00:00:00"/>
    <s v="N/A"/>
    <s v="N/A"/>
    <s v="Acuse de recibido radicado MME 1-2026-005090 Reporte nuevos usuarios"/>
    <m/>
    <n v="0"/>
    <n v="45"/>
    <n v="57"/>
    <s v=" "/>
    <s v="RESPUESTA OPORTUNA"/>
    <s v="TRASLADO EXTEMPORÁNEO"/>
    <s v="Respuesta EN TÉRMINOS a peticionario"/>
    <s v="N/A"/>
    <n v="0"/>
    <s v="N/A"/>
    <x v="0"/>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d v="2026-02-05T00:00:00"/>
    <d v="2026-02-06T00:00:00"/>
    <x v="3"/>
    <x v="8"/>
    <m/>
    <m/>
    <x v="1"/>
    <n v="1"/>
    <n v="2"/>
    <d v="2026-02-09T00:00:00"/>
    <s v="N/A"/>
    <d v="2026-02-06T00:00:00"/>
    <s v="N/A"/>
    <s v="N/A"/>
    <s v="SE ASIGNA A LA DH"/>
    <m/>
    <n v="0"/>
    <n v="44"/>
    <n v="46"/>
    <s v=" "/>
    <s v="RESPUESTA OPORTUNA"/>
    <s v="TRASLADO EXTEMPORÁNEO"/>
    <s v="Respuesta EN TÉRMINOS a peticionario"/>
    <s v="N/A"/>
    <n v="1"/>
    <n v="1"/>
    <x v="1"/>
  </r>
  <r>
    <n v="296"/>
    <s v="1-2026-004941"/>
    <s v="Informe final programa &amp;quot;Comparto mi Energía&amp;quot; - AES Colombia"/>
    <s v="AES Colombia"/>
    <s v="OTROS "/>
    <d v="2026-02-05T00:00:00"/>
    <d v="2026-02-05T00:00:00"/>
    <d v="2026-02-06T00:00:00"/>
    <x v="3"/>
    <x v="8"/>
    <m/>
    <m/>
    <x v="1"/>
    <n v="1"/>
    <n v="2"/>
    <d v="2026-02-09T00:00:00"/>
    <s v="N/A"/>
    <d v="2026-02-06T00:00:00"/>
    <s v="N/A"/>
    <s v="N/A"/>
    <s v="SE ASIGNA A OARE"/>
    <m/>
    <n v="0"/>
    <n v="44"/>
    <n v="46"/>
    <s v=" "/>
    <s v="RESPUESTA OPORTUNA"/>
    <s v="TRASLADO EXTEMPORÁNEO"/>
    <s v="Respuesta EN TÉRMINOS a peticionario"/>
    <s v="N/A"/>
    <n v="1"/>
    <n v="1"/>
    <x v="1"/>
  </r>
  <r>
    <n v="297"/>
    <s v="1-2026-005206"/>
    <s v="Celsia Colombi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n v="45"/>
    <n v="47"/>
    <s v=" "/>
    <s v="RESPUESTA OPORTUNA"/>
    <s v="TRASLADO EXTEMPORÁNEO"/>
    <s v="Respuesta EN TÉRMINOS a peticionario"/>
    <s v="N/A"/>
    <n v="0"/>
    <n v="0"/>
    <x v="1"/>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d v="2026-02-06T00:00:00"/>
    <d v="2026-02-06T00:00:00"/>
    <x v="3"/>
    <x v="8"/>
    <m/>
    <m/>
    <x v="1"/>
    <n v="0"/>
    <n v="2"/>
    <d v="2026-02-10T00:00:00"/>
    <s v="N/A"/>
    <d v="2026-02-06T00:00:00"/>
    <s v="N/A"/>
    <s v="N/A"/>
    <s v="SE ASIGNA A LA DH"/>
    <m/>
    <n v="0"/>
    <n v="45"/>
    <n v="47"/>
    <s v=" "/>
    <s v="RESPUESTA OPORTUNA"/>
    <s v="TRASLADO EXTEMPORÁNEO"/>
    <s v="Respuesta EN TÉRMINOS a peticionario"/>
    <s v="N/A"/>
    <n v="0"/>
    <n v="0"/>
    <x v="1"/>
  </r>
  <r>
    <n v="299"/>
    <s v="1-2026-005249"/>
    <s v="Reporte de nuevos usuarios rurales enero 2026"/>
    <s v="CHEC SA ESP BIC"/>
    <s v="OTROS "/>
    <d v="2026-02-06T00:00:00"/>
    <d v="2026-02-06T00:00:00"/>
    <d v="2026-02-06T00:00:00"/>
    <x v="3"/>
    <x v="14"/>
    <m/>
    <m/>
    <x v="1"/>
    <n v="4"/>
    <n v="12"/>
    <d v="2026-02-24T00:00:00"/>
    <s v="2-2026-003492"/>
    <d v="2026-02-10T00:00:00"/>
    <s v="N/A"/>
    <s v="N/A"/>
    <s v="Acuse de recibido radicado MME 1-2026-005249 Reporte nuevos  usuarios"/>
    <m/>
    <n v="0"/>
    <n v="45"/>
    <n v="57"/>
    <s v=" "/>
    <s v="RESPUESTA OPORTUNA"/>
    <s v="TRASLADO EXTEMPORÁNEO"/>
    <s v="Respuesta EN TÉRMINOS a peticionario"/>
    <s v="N/A"/>
    <n v="0"/>
    <s v="N/A"/>
    <x v="0"/>
  </r>
  <r>
    <n v="300"/>
    <s v="1-2026-005264"/>
    <s v="Respuesta a solicitud información Nuevos Usuarios Rurales - Operadores de Red"/>
    <s v="EPM"/>
    <s v="OTROS "/>
    <d v="2026-02-06T00:00:00"/>
    <d v="2026-02-06T00:00:00"/>
    <d v="2026-02-06T00:00:00"/>
    <x v="3"/>
    <x v="14"/>
    <m/>
    <m/>
    <x v="1"/>
    <n v="4"/>
    <n v="12"/>
    <d v="2026-02-24T00:00:00"/>
    <s v="2-2026-003493"/>
    <d v="2026-02-10T00:00:00"/>
    <s v="N/A"/>
    <s v="N/A"/>
    <s v="Acuse de recibido radicado MME 1-2026-005264 Reporte nuevos  usuarios"/>
    <m/>
    <n v="0"/>
    <n v="45"/>
    <n v="57"/>
    <s v=" "/>
    <s v="RESPUESTA OPORTUNA"/>
    <s v="TRASLADO EXTEMPORÁNEO"/>
    <s v="Respuesta EN TÉRMINOS a peticionario"/>
    <s v="N/A"/>
    <n v="0"/>
    <s v="N/A"/>
    <x v="0"/>
  </r>
  <r>
    <n v="301"/>
    <s v="1-2026-005314"/>
    <s v="RESPUESTA A SOLICITUD iNFORMACION NUEVOS USUARIOS RURALES-2-2026-002284"/>
    <s v="EMPRESA MUNICIPAL DE SERVICIOS PUBLICOS DE CARTAGENA DEL CHAIRA"/>
    <s v="OTROS "/>
    <d v="2026-02-06T00:00:00"/>
    <d v="2026-02-06T00:00:00"/>
    <d v="2026-02-06T00:00:00"/>
    <x v="3"/>
    <x v="14"/>
    <m/>
    <m/>
    <x v="1"/>
    <n v="4"/>
    <n v="12"/>
    <d v="2026-02-24T00:00:00"/>
    <s v="2-2026-003494"/>
    <d v="2026-02-10T00:00:00"/>
    <s v="N/A"/>
    <s v="N/A"/>
    <s v="Respuesta a radicado MME 1-2026-005314"/>
    <m/>
    <n v="0"/>
    <n v="45"/>
    <n v="57"/>
    <s v=" "/>
    <s v="RESPUESTA OPORTUNA"/>
    <s v="TRASLADO EXTEMPORÁNEO"/>
    <s v="Respuesta EN TÉRMINOS a peticionario"/>
    <s v="N/A"/>
    <n v="0"/>
    <s v="N/A"/>
    <x v="0"/>
  </r>
  <r>
    <n v="302"/>
    <s v="1-2026-005226"/>
    <s v="MINENERGIA: Registro radicado 2-2026-002292 _ Usuarios Enero 2026"/>
    <s v="COMPAÑÍA ENERGÉTICA DE OCCIDENTE"/>
    <s v="OTROS "/>
    <d v="2026-02-06T00:00:00"/>
    <d v="2026-02-06T00:00:00"/>
    <d v="2026-02-06T00:00:00"/>
    <x v="3"/>
    <x v="14"/>
    <m/>
    <m/>
    <x v="1"/>
    <n v="4"/>
    <n v="12"/>
    <d v="2026-02-24T00:00:00"/>
    <s v="2-2026-003491"/>
    <d v="2026-02-10T00:00:00"/>
    <s v="N/A"/>
    <s v="N/A"/>
    <s v="Acuse de recibido radicado MME 1-2026-005226 Reporte nuevos usuarios"/>
    <m/>
    <n v="0"/>
    <n v="45"/>
    <n v="57"/>
    <s v=" "/>
    <s v="RESPUESTA OPORTUNA"/>
    <s v="TRASLADO EXTEMPORÁNEO"/>
    <s v="Respuesta EN TÉRMINOS a peticionario"/>
    <s v="N/A"/>
    <n v="0"/>
    <s v="N/A"/>
    <x v="0"/>
  </r>
  <r>
    <n v="303"/>
    <s v="1-2026-005317"/>
    <s v="RTQ-2026-2197 Reporte información Nuevos Usuarios Rurales"/>
    <s v="RUITOQUE ENERGÍA"/>
    <s v="OTROS "/>
    <d v="2026-02-06T00:00:00"/>
    <d v="2026-02-06T00:00:00"/>
    <d v="2026-02-06T00:00:00"/>
    <x v="3"/>
    <x v="14"/>
    <m/>
    <m/>
    <x v="1"/>
    <n v="4"/>
    <n v="12"/>
    <d v="2026-02-24T00:00:00"/>
    <s v="2-2026-003495"/>
    <d v="2026-02-10T00:00:00"/>
    <s v="N/A"/>
    <s v="N/A"/>
    <s v="Acuse de recibido radicado MME 1-2026-005317 Reporte nuevos  usuarios"/>
    <m/>
    <n v="0"/>
    <n v="45"/>
    <n v="57"/>
    <s v=" "/>
    <s v="RESPUESTA OPORTUNA"/>
    <s v="TRASLADO EXTEMPORÁNEO"/>
    <s v="Respuesta EN TÉRMINOS a peticionario"/>
    <s v="N/A"/>
    <n v="0"/>
    <s v="N/A"/>
    <x v="0"/>
  </r>
  <r>
    <n v="304"/>
    <s v="1-2026-005134"/>
    <s v="Respuesta al radicado ANM 20251004348272 de fecha 26/12/2025. Comunicación de la resolución 40531 del 7 de noviembre de 2025, por medio de la cual se declara de utilidad pública e interés social el"/>
    <s v="Agencia Nacional de Mineria"/>
    <s v="DP"/>
    <d v="2026-02-06T00:00:00"/>
    <d v="2026-02-06T00:00:00"/>
    <d v="2026-02-06T00:00:00"/>
    <x v="3"/>
    <x v="9"/>
    <m/>
    <m/>
    <x v="0"/>
    <n v="0"/>
    <n v="12"/>
    <d v="2026-02-24T00:00:00"/>
    <s v="N/A"/>
    <d v="2026-02-06T00:00:00"/>
    <s v="N/A"/>
    <s v="N/A"/>
    <s v="Se archiva documento informativo de la ANM respecto a la DUPIS TERRA I y TERRA II"/>
    <m/>
    <n v="0"/>
    <n v="45"/>
    <n v="57"/>
    <s v=" "/>
    <s v="RESPUESTA OPORTUNA"/>
    <s v="TRASLADO EXTEMPORÁNEO"/>
    <s v="Respuesta EN TÉRMINOS a peticionario"/>
    <s v="N/A"/>
    <n v="0"/>
    <s v="N/A"/>
    <x v="0"/>
  </r>
  <r>
    <n v="305"/>
    <s v="1-2026-005107"/>
    <s v="buen dia, solicitamos  requisitos, términos de referencia y lineamientos técnicos, de la convocatoria 5"/>
    <s v=" CARLOS FERNANDO RAMOS"/>
    <s v="DP"/>
    <d v="2026-02-06T00:00:00"/>
    <d v="2026-02-06T00:00:00"/>
    <d v="2026-02-06T00:00:00"/>
    <x v="3"/>
    <x v="8"/>
    <m/>
    <m/>
    <x v="1"/>
    <n v="0"/>
    <n v="2"/>
    <d v="2026-02-10T00:00:00"/>
    <s v="N/A"/>
    <d v="2026-02-06T00:00:00"/>
    <s v="N/A"/>
    <s v="N/A"/>
    <s v="SE ASIGNA A REGALIAS"/>
    <m/>
    <n v="0"/>
    <n v="45"/>
    <n v="47"/>
    <s v=" "/>
    <s v="RESPUESTA OPORTUNA"/>
    <s v="TRASLADO EXTEMPORÁNEO"/>
    <s v="Respuesta EN TÉRMINOS a peticionario"/>
    <s v="N/A"/>
    <n v="0"/>
    <n v="0"/>
    <x v="1"/>
  </r>
  <r>
    <n v="306"/>
    <s v="1-2026-005108"/>
    <s v="PROPOSICION No.02 DE 2026 - DEBATE DE CONTROL ESPECIAL"/>
    <s v="Concejo Municipal de Guaduas"/>
    <s v="DP"/>
    <d v="2026-02-06T00:00:00"/>
    <d v="2026-02-06T00:00:00"/>
    <d v="2026-02-06T00:00:00"/>
    <x v="3"/>
    <x v="20"/>
    <m/>
    <m/>
    <x v="1"/>
    <n v="4"/>
    <n v="2"/>
    <d v="2026-02-10T00:00:00"/>
    <s v="2-2026-003525"/>
    <d v="2026-02-10T00:00:00"/>
    <s v="2-2026-003498"/>
    <d v="2026-02-10T00:00:00"/>
    <s v="Se dio traslado a ENEL"/>
    <m/>
    <n v="0"/>
    <n v="45"/>
    <n v="47"/>
    <s v=" "/>
    <s v="RESPUESTA OPORTUNA"/>
    <s v="TRASLADO OPORTUNO"/>
    <s v="Respuesta EN TÉRMINOS a peticionario"/>
    <s v="Traslado EN TÉRMINOS"/>
    <n v="0"/>
    <s v="N/A"/>
    <x v="0"/>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d v="2026-02-06T00:00:00"/>
    <d v="2026-02-06T00:00:00"/>
    <x v="3"/>
    <x v="8"/>
    <m/>
    <m/>
    <x v="1"/>
    <n v="5"/>
    <n v="2"/>
    <d v="2026-02-10T00:00:00"/>
    <s v="N/A"/>
    <d v="2026-02-11T00:00:00"/>
    <s v="N/A"/>
    <s v="N/A"/>
    <s v="SE ASIGNA A LA OAJ"/>
    <m/>
    <n v="0"/>
    <n v="45"/>
    <n v="47"/>
    <s v=" "/>
    <s v="RESPUESTA EXTEMPORÁNEA"/>
    <s v="TRASLADO EXTEMPORÁNEO"/>
    <s v="Respuesta EN TÉRMINOS a peticionario"/>
    <s v="N/A"/>
    <n v="0"/>
    <n v="5"/>
    <x v="1"/>
  </r>
  <r>
    <n v="308"/>
    <s v="1-2026-005209"/>
    <s v="Alcance 2 a la información presentada en la solicitud de ajuste del Plan de Inversiones 2025-2029 – ENERCA S.A. E.S.P."/>
    <s v=" Empresa De Energía De Casanare Enerca S.A. E.S.P."/>
    <s v="DP"/>
    <d v="2026-02-06T00:00:00"/>
    <d v="2026-02-06T00:00:00"/>
    <d v="2026-02-06T00:00:00"/>
    <x v="3"/>
    <x v="20"/>
    <m/>
    <m/>
    <x v="1"/>
    <n v="4"/>
    <n v="2"/>
    <d v="2026-02-10T00:00:00"/>
    <s v="2-2026-003526"/>
    <d v="2026-02-10T00:00:00"/>
    <s v="2-2026-003505"/>
    <d v="2026-02-10T00:00:00"/>
    <s v="Se dio traslado a la CREG"/>
    <m/>
    <n v="0"/>
    <n v="45"/>
    <n v="47"/>
    <s v=" "/>
    <s v="RESPUESTA OPORTUNA"/>
    <s v="TRASLADO OPORTUNO"/>
    <s v="Respuesta EN TÉRMINOS a peticionario"/>
    <s v="Traslado EN TÉRMINOS"/>
    <n v="0"/>
    <s v="N/A"/>
    <x v="0"/>
  </r>
  <r>
    <n v="309"/>
    <s v="1-2026-005307"/>
    <s v="Lecciones del caso FOTOVOLTAICO ARRAYANES S.A.S. E.S.P."/>
    <s v="Soltec"/>
    <s v="DP"/>
    <d v="2026-02-06T00:00:00"/>
    <d v="2026-02-06T00:00:00"/>
    <d v="2026-02-06T00:00:00"/>
    <x v="3"/>
    <x v="8"/>
    <m/>
    <m/>
    <x v="1"/>
    <n v="10"/>
    <n v="2"/>
    <d v="2026-02-10T00:00:00"/>
    <s v="N/A"/>
    <d v="2026-02-16T00:00:00"/>
    <s v="N/A"/>
    <s v="N/A"/>
    <s v="SE ASIGNA A SUPERVISION y lo devuelven con la nota El documento no es competencia del Grupo de Supervisión, sugiero asignar al Grupo de Fondos y Gestión del Sector&quot; se asigna a OARE"/>
    <m/>
    <n v="0"/>
    <n v="45"/>
    <n v="47"/>
    <s v=" "/>
    <s v="RESPUESTA EXTEMPORÁNEA"/>
    <s v="TRASLADO EXTEMPORÁNEO"/>
    <s v="Respuesta EXTEMPORÁNEA a peticionario"/>
    <s v="N/A"/>
    <n v="0"/>
    <n v="10"/>
    <x v="1"/>
  </r>
  <r>
    <n v="310"/>
    <s v="1-2026-005308"/>
    <s v="DENUNCIA CORRUPCIÓN POR PARTE DE LOS EMPLEADOS DE ENEL COLOMBIA"/>
    <s v="Carmenza Lopez"/>
    <s v="DP"/>
    <d v="2026-02-06T00:00:00"/>
    <d v="2026-02-06T00:00:00"/>
    <d v="2026-02-06T00:00:00"/>
    <x v="3"/>
    <x v="22"/>
    <m/>
    <m/>
    <x v="1"/>
    <n v="4"/>
    <n v="2"/>
    <d v="2026-02-10T00:00:00"/>
    <s v=" 2-2026-003507"/>
    <d v="2026-02-10T00:00:00"/>
    <s v="2-2026-003367"/>
    <d v="2026-02-09T00:00:00"/>
    <m/>
    <m/>
    <n v="0"/>
    <n v="45"/>
    <n v="47"/>
    <s v=" "/>
    <s v="RESPUESTA OPORTUNA"/>
    <s v="TRASLADO OPORTUNO"/>
    <s v="Respuesta EN TÉRMINOS a peticionario"/>
    <s v="Traslado EN TÉRMINOS"/>
    <n v="0"/>
    <s v="N/A"/>
    <x v="0"/>
  </r>
  <r>
    <n v="311"/>
    <s v="1-2026-005063"/>
    <s v="COMUNICACIÓN RADICADO 20260330006553 04/02/2026 RESPUESTA A REQUERIMIENTO"/>
    <s v="ESSA"/>
    <s v="OTROS "/>
    <d v="2026-02-06T00:00:00"/>
    <d v="2026-02-06T00:00:00"/>
    <d v="2026-02-06T00:00:00"/>
    <x v="3"/>
    <x v="14"/>
    <m/>
    <m/>
    <x v="1"/>
    <n v="4"/>
    <n v="12"/>
    <d v="2026-02-24T00:00:00"/>
    <s v="2-2026-003489"/>
    <d v="2026-02-10T00:00:00"/>
    <s v="N/A"/>
    <s v="N/A"/>
    <s v="Acuse de recibido radicado MME 1-2026-005063 Reporte nuevos usuarios"/>
    <m/>
    <n v="0"/>
    <n v="45"/>
    <n v="57"/>
    <s v=" "/>
    <s v="RESPUESTA OPORTUNA"/>
    <s v="TRASLADO EXTEMPORÁNEO"/>
    <s v="Respuesta EN TÉRMINOS a peticionario"/>
    <s v="N/A"/>
    <n v="0"/>
    <s v="N/A"/>
    <x v="0"/>
  </r>
  <r>
    <n v="312"/>
    <s v="1-2026-005322"/>
    <s v="CETS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n v="45"/>
    <n v="47"/>
    <s v=" "/>
    <s v="RESPUESTA OPORTUNA"/>
    <s v="TRASLADO EXTEMPORÁNEO"/>
    <s v="Respuesta EN TÉRMINOS a peticionario"/>
    <s v="N/A"/>
    <n v="0"/>
    <n v="0"/>
    <x v="1"/>
  </r>
  <r>
    <n v="313"/>
    <s v="1-2026-005372"/>
    <s v="REPORTE - USUARIOS RURALES CONECTADOS CORTE ENERO/2026"/>
    <s v="ElectroHuila"/>
    <s v="OTROS "/>
    <d v="2026-02-06T00:00:00"/>
    <d v="2026-02-06T00:00:00"/>
    <d v="2026-02-06T00:00:00"/>
    <x v="3"/>
    <x v="14"/>
    <m/>
    <m/>
    <x v="1"/>
    <n v="4"/>
    <n v="12"/>
    <d v="2026-02-24T00:00:00"/>
    <s v="2-2026-003502"/>
    <d v="2026-02-10T00:00:00"/>
    <s v="N/A"/>
    <s v="N/A"/>
    <s v="Respuesta al radicado 1-2026-005372 de solicitud información nuevos usuarios rurales"/>
    <m/>
    <n v="0"/>
    <n v="45"/>
    <n v="57"/>
    <s v=" "/>
    <s v="RESPUESTA OPORTUNA"/>
    <s v="TRASLADO EXTEMPORÁNEO"/>
    <s v="Respuesta EN TÉRMINOS a peticionario"/>
    <s v="N/A"/>
    <n v="0"/>
    <s v="N/A"/>
    <x v="0"/>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d v="2026-02-06T00:00:00"/>
    <d v="2026-02-06T00:00:00"/>
    <x v="3"/>
    <x v="8"/>
    <m/>
    <m/>
    <x v="1"/>
    <n v="6"/>
    <n v="2"/>
    <d v="2026-02-10T00:00:00"/>
    <s v="N/A"/>
    <d v="2026-02-12T00:00:00"/>
    <s v="N/A"/>
    <s v="N/A"/>
    <s v="se asigna al Grupo de Supervision"/>
    <m/>
    <n v="0"/>
    <n v="45"/>
    <n v="47"/>
    <s v=" "/>
    <s v="RESPUESTA EXTEMPORÁNEA"/>
    <s v="TRASLADO EXTEMPORÁNEO"/>
    <s v="Respuesta EXTEMPORÁNEA a peticionario"/>
    <s v="N/A"/>
    <n v="0"/>
    <n v="6"/>
    <x v="1"/>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29T00:00:00"/>
    <d v="2026-01-30T00:00:00"/>
    <d v="2026-02-06T00:00:00"/>
    <x v="2"/>
    <x v="8"/>
    <m/>
    <m/>
    <x v="1"/>
    <n v="13"/>
    <n v="2"/>
    <d v="2026-02-02T00:00:00"/>
    <s v="N/A"/>
    <d v="2026-02-11T00:00:00"/>
    <s v="N/A"/>
    <s v="N/A"/>
    <s v="se asigna al Grupo de Gas Combustible"/>
    <m/>
    <n v="0"/>
    <n v="39"/>
    <n v="41"/>
    <s v=" "/>
    <s v="RESPUESTA EXTEMPORÁNEA"/>
    <s v="TRASLADO EXTEMPORÁNEO"/>
    <s v="Respuesta EXTEMPORÁNEA a peticionario"/>
    <s v="N/A"/>
    <n v="8"/>
    <n v="13"/>
    <x v="1"/>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d v="2026-01-30T00:00:00"/>
    <d v="2026-02-06T00:00:00"/>
    <x v="2"/>
    <x v="8"/>
    <m/>
    <m/>
    <x v="1"/>
    <n v="11"/>
    <n v="2"/>
    <d v="2026-02-03T00:00:00"/>
    <s v="N/A"/>
    <d v="2026-02-10T00:00:00"/>
    <s v="N/A"/>
    <s v="N/A"/>
    <s v="se asigna a OAAS"/>
    <m/>
    <n v="0"/>
    <n v="40"/>
    <n v="42"/>
    <s v=" "/>
    <s v="RESPUESTA EXTEMPORÁNEA"/>
    <s v="TRASLADO EXTEMPORÁNEO"/>
    <s v="Respuesta EXTEMPORÁNEA a peticionario"/>
    <s v="N/A"/>
    <n v="7"/>
    <n v="11"/>
    <x v="1"/>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d v="2026-02-02T00:00:00"/>
    <d v="2026-02-06T00:00:00"/>
    <x v="3"/>
    <x v="7"/>
    <m/>
    <m/>
    <x v="1"/>
    <n v="17"/>
    <n v="12"/>
    <d v="2026-02-18T00:00:00"/>
    <s v="2-2026-004904"/>
    <d v="2026-02-19T00:00:00"/>
    <s v="N/A"/>
    <s v="N/A"/>
    <m/>
    <m/>
    <n v="0"/>
    <n v="41"/>
    <n v="53"/>
    <s v=" "/>
    <s v="RESPUESTA EXTEMPORÁNEA"/>
    <s v="TRASLADO EXTEMPORÁNEO"/>
    <s v="Respuesta EXTEMPORÁNEA a peticionario"/>
    <s v="N/A"/>
    <n v="4"/>
    <s v="N/A"/>
    <x v="0"/>
  </r>
  <r>
    <n v="318"/>
    <s v="1-2026-004103"/>
    <s v="INVITACIÓN PARA ALIANZA ESTRATÉGICA: EL META COMO TERRITORIO LÍDER EN LA TRANSICIÓN ENERGÉTICA JUSTA."/>
    <s v="Secretaría de Movilidad"/>
    <s v="DP"/>
    <d v="2026-02-02T00:00:00"/>
    <d v="2026-02-02T00:00:00"/>
    <d v="2026-02-06T00:00:00"/>
    <x v="3"/>
    <x v="8"/>
    <m/>
    <m/>
    <x v="1"/>
    <n v="8"/>
    <n v="2"/>
    <d v="2026-02-04T00:00:00"/>
    <s v="N/A"/>
    <d v="2026-02-10T00:00:00"/>
    <s v="N/A"/>
    <s v="N/A"/>
    <s v="se asigna a DEE Al Grupo de comunidades energéticas al profesional César Suárez"/>
    <m/>
    <n v="0"/>
    <n v="41"/>
    <n v="43"/>
    <s v=" "/>
    <s v="RESPUESTA EXTEMPORÁNEA"/>
    <s v="TRASLADO EXTEMPORÁNEO"/>
    <s v="Respuesta EXTEMPORÁNEA a peticionario"/>
    <s v="N/A"/>
    <n v="4"/>
    <n v="8"/>
    <x v="1"/>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d v="2026-02-06T00:00:00"/>
    <d v="2026-02-06T00:00:00"/>
    <x v="3"/>
    <x v="18"/>
    <m/>
    <m/>
    <x v="1"/>
    <n v="6"/>
    <n v="2"/>
    <d v="2026-02-10T00:00:00"/>
    <s v="2-2026-003950"/>
    <d v="2026-02-12T00:00:00"/>
    <s v="2-2026-003500, 2-2026-003503, 2-2026-003504"/>
    <d v="2026-02-10T00:00:00"/>
    <m/>
    <m/>
    <n v="0"/>
    <n v="45"/>
    <n v="47"/>
    <s v=" "/>
    <s v="RESPUESTA EXTEMPORÁNEA"/>
    <s v="TRASLADO OPORTUNO"/>
    <s v="Respuesta EXTEMPORÁNEA a peticionario"/>
    <s v="Traslado EN TÉRMINOS"/>
    <n v="0"/>
    <s v="N/A"/>
    <x v="0"/>
  </r>
  <r>
    <n v="320"/>
    <s v="1-2026-005387"/>
    <s v="NUEVOS USUARIOS RURALES CONECTADOS - DISPAC SA ESP"/>
    <s v="Empresa Distribuidora Del Pacífico S.A. E.S.P - Dispac"/>
    <s v="OTROS "/>
    <d v="2026-02-06T00:00:00"/>
    <d v="2026-02-06T00:00:00"/>
    <d v="2026-02-06T00:00:00"/>
    <x v="3"/>
    <x v="14"/>
    <m/>
    <m/>
    <x v="1"/>
    <n v="4"/>
    <n v="12"/>
    <d v="2026-02-24T00:00:00"/>
    <s v="2-2026-003497"/>
    <d v="2026-02-10T00:00:00"/>
    <s v="N/A"/>
    <s v="N/A"/>
    <s v="Acuse de recibido radicado MME 1-2026-005387 Reporte nuevos usuarios"/>
    <m/>
    <n v="0"/>
    <n v="45"/>
    <n v="57"/>
    <s v=" "/>
    <s v="RESPUESTA OPORTUNA"/>
    <s v="TRASLADO EXTEMPORÁNEO"/>
    <s v="Respuesta EN TÉRMINOS a peticionario"/>
    <s v="N/A"/>
    <n v="0"/>
    <s v="N/A"/>
    <x v="0"/>
  </r>
  <r>
    <n v="321"/>
    <s v="1-2026-005416"/>
    <s v="Derecho de petición – Solicitud de información y acciones de responsabilidad social frente a la emergencia por el desbordamiento del río Sinú"/>
    <s v="Carmen Sofía López"/>
    <s v="DP"/>
    <d v="2026-02-06T00:00:00"/>
    <d v="2026-02-06T00:00:00"/>
    <d v="2026-02-06T00:00:00"/>
    <x v="3"/>
    <x v="8"/>
    <m/>
    <m/>
    <x v="1"/>
    <n v="4"/>
    <n v="2"/>
    <d v="2026-02-10T00:00:00"/>
    <s v="N/A"/>
    <d v="2026-02-10T00:00:00"/>
    <s v="N/A"/>
    <s v="N/A"/>
    <s v="se asigna al Despcho del Ministron a  profesional José Andres Gutierrez del Despacho del Ministro, quien está canalizando la emergencia."/>
    <m/>
    <n v="0"/>
    <n v="45"/>
    <n v="47"/>
    <s v=" "/>
    <s v="RESPUESTA OPORTUNA"/>
    <s v="TRASLADO EXTEMPORÁNEO"/>
    <s v="Respuesta EN TÉRMINOS a peticionario"/>
    <s v="N/A"/>
    <n v="0"/>
    <n v="4"/>
    <x v="1"/>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d v="2026-02-06T00:00:00"/>
    <d v="2026-02-06T00:00:00"/>
    <x v="3"/>
    <x v="15"/>
    <m/>
    <m/>
    <x v="1"/>
    <n v="14"/>
    <n v="2"/>
    <d v="2026-02-10T00:00:00"/>
    <s v="2-2026-005080"/>
    <d v="2026-02-20T00:00:00"/>
    <s v="N/A"/>
    <s v="N/A"/>
    <m/>
    <m/>
    <n v="0"/>
    <n v="45"/>
    <n v="47"/>
    <s v=" "/>
    <s v="RESPUESTA EXTEMPORÁNEA"/>
    <s v="TRASLADO EXTEMPORÁNEO"/>
    <s v="Respuesta EXTEMPORÁNEA a peticionario"/>
    <s v="N/A"/>
    <n v="0"/>
    <s v="N/A"/>
    <x v="0"/>
  </r>
  <r>
    <n v="323"/>
    <s v="1-2026-005474"/>
    <s v="Respuesta a comunicación 05-PQR-012266-E-2025 y consecutivo de origen 2 2025-01635(MARTHA STEPHANNY BARRETO MANTILLA)"/>
    <s v=" Electrohuila"/>
    <s v="OTROS "/>
    <d v="2026-02-06T00:00:00"/>
    <d v="2026-02-09T00:00:00"/>
    <d v="2026-02-09T00:00:00"/>
    <x v="3"/>
    <x v="14"/>
    <m/>
    <m/>
    <x v="1"/>
    <n v="4"/>
    <n v="12"/>
    <d v="2026-02-24T00:00:00"/>
    <s v="2-2026-003535"/>
    <d v="2026-02-10T00:00:00"/>
    <s v="N/A"/>
    <s v="N/A"/>
    <s v="Acuse de recibido radicado MME 1-2026-005474 Reporte nuevos usuarios"/>
    <m/>
    <n v="0"/>
    <n v="45"/>
    <n v="57"/>
    <s v=" "/>
    <s v="RESPUESTA OPORTUNA"/>
    <s v="TRASLADO EXTEMPORÁNEO"/>
    <s v="Respuesta EN TÉRMINOS a peticionario"/>
    <s v="N/A"/>
    <n v="3"/>
    <s v="N/A"/>
    <x v="0"/>
  </r>
  <r>
    <n v="324"/>
    <s v="1-2026-005497"/>
    <s v="Reporte Nuevos Usuarios Rurales - Enero 2026"/>
    <s v="Empresa De Energía De Pereira S.A. E.S.P. - Eep"/>
    <s v="OTROS "/>
    <d v="2026-02-09T00:00:00"/>
    <d v="2026-02-09T00:00:00"/>
    <d v="2026-02-09T00:00:00"/>
    <x v="3"/>
    <x v="14"/>
    <m/>
    <m/>
    <x v="1"/>
    <n v="1"/>
    <n v="12"/>
    <d v="2026-02-25T00:00:00"/>
    <s v="2-2026-003534"/>
    <d v="2026-02-10T00:00:00"/>
    <s v="N/A"/>
    <s v="N/A"/>
    <s v="Acuse de recibido radicado MME 1-2026-005497 Reporte nuevos usuarios"/>
    <m/>
    <n v="0"/>
    <n v="46"/>
    <n v="58"/>
    <s v=" "/>
    <s v="RESPUESTA OPORTUNA"/>
    <s v="TRASLADO EXTEMPORÁNEO"/>
    <s v="Respuesta EN TÉRMINOS a peticionario"/>
    <s v="N/A"/>
    <n v="0"/>
    <s v="N/A"/>
    <x v="0"/>
  </r>
  <r>
    <n v="325"/>
    <s v="1-2026-005527"/>
    <s v="Nuevos Usuarios Rurales - Meses Octubre_Noviembre_Diciembre/2025"/>
    <s v="Electrificadora de Santander S.A. E.S.P - Essa"/>
    <s v="OTROS "/>
    <d v="2026-02-09T00:00:00"/>
    <d v="2026-02-09T00:00:00"/>
    <d v="2026-02-09T00:00:00"/>
    <x v="3"/>
    <x v="14"/>
    <m/>
    <m/>
    <x v="1"/>
    <n v="15"/>
    <n v="12"/>
    <d v="2026-02-25T00:00:00"/>
    <s v="2-2026-005406"/>
    <d v="2026-02-24T00:00:00"/>
    <s v="N/A"/>
    <s v="N/A"/>
    <s v="Acuse de recibido radicado MME 1-2026-005527 Reporte nuevos usuarios meses octubre-noviembre-diciembre de 2025"/>
    <m/>
    <n v="0"/>
    <n v="46"/>
    <n v="58"/>
    <s v=" "/>
    <s v="RESPUESTA OPORTUNA"/>
    <s v="TRASLADO EXTEMPORÁNEO"/>
    <s v="Respuesta EN TÉRMINOS a peticionario"/>
    <s v="N/A"/>
    <n v="0"/>
    <s v="N/A"/>
    <x v="0"/>
  </r>
  <r>
    <n v="326"/>
    <s v="1-2026-005588"/>
    <s v="Reporte Nuevos Usuarios Rurales - Enero 2026"/>
    <s v="Empresa de Energía del Bajo Putumayo SA ESP"/>
    <s v="OTROS "/>
    <d v="2026-02-09T00:00:00"/>
    <d v="2026-02-09T00:00:00"/>
    <d v="2026-02-09T00:00:00"/>
    <x v="3"/>
    <x v="14"/>
    <m/>
    <m/>
    <x v="1"/>
    <n v="1"/>
    <n v="12"/>
    <d v="2026-02-25T00:00:00"/>
    <s v=" 2-2026-003533"/>
    <d v="2026-02-10T00:00:00"/>
    <s v="N/A"/>
    <s v="N/A"/>
    <s v="Acuse de recibido radicado MME 1-2026-005588 Reporte nuevos usuarios"/>
    <m/>
    <n v="0"/>
    <n v="46"/>
    <n v="58"/>
    <s v=" "/>
    <s v="RESPUESTA OPORTUNA"/>
    <s v="TRASLADO EXTEMPORÁNEO"/>
    <s v="Respuesta EN TÉRMINOS a peticionario"/>
    <s v="N/A"/>
    <n v="0"/>
    <s v="N/A"/>
    <x v="0"/>
  </r>
  <r>
    <n v="327"/>
    <s v="1-2026-005615"/>
    <s v="DENUNCIA INSTALACIONES ELÉCTRICAS ILEGALES"/>
    <s v="Carmenza Lopez"/>
    <s v="DP"/>
    <d v="2026-02-09T00:00:00"/>
    <d v="2026-02-09T00:00:00"/>
    <d v="2026-02-09T00:00:00"/>
    <x v="3"/>
    <x v="22"/>
    <m/>
    <m/>
    <x v="1"/>
    <n v="3"/>
    <n v="2"/>
    <d v="2026-02-11T00:00:00"/>
    <s v=" 2-2026-003987"/>
    <d v="2026-02-12T00:00:00"/>
    <s v="2-2026-003952"/>
    <d v="2026-02-11T00:00:00"/>
    <m/>
    <m/>
    <n v="0"/>
    <n v="46"/>
    <n v="48"/>
    <s v=" "/>
    <s v="RESPUESTA EXTEMPORÁNEA"/>
    <s v="TRASLADO OPORTUNO"/>
    <s v="Respuesta EN TÉRMINOS a peticionario"/>
    <s v="Traslado EN TÉRMINOS"/>
    <n v="0"/>
    <s v="N/A"/>
    <x v="0"/>
  </r>
  <r>
    <n v="328"/>
    <s v="1-2026-005626"/>
    <s v="DENUNCIA, CARTEL DE CORRUPCIÓN AL INTERIOR DE ENEL CODENSA"/>
    <s v="Jenny Maracela Cortes"/>
    <s v="DP"/>
    <d v="2026-02-09T00:00:00"/>
    <d v="2026-02-09T00:00:00"/>
    <d v="2026-02-09T00:00:00"/>
    <x v="3"/>
    <x v="16"/>
    <m/>
    <m/>
    <x v="1"/>
    <n v="1"/>
    <n v="2"/>
    <d v="2026-02-11T00:00:00"/>
    <s v="2-2026-003527"/>
    <d v="2026-02-10T00:00:00"/>
    <s v="2-2026-003509"/>
    <d v="2026-02-10T00:00:00"/>
    <s v="Se traslada a la Superintendencia de Servicios Públicos Domiciliarios"/>
    <m/>
    <n v="0"/>
    <n v="46"/>
    <n v="48"/>
    <s v=" "/>
    <s v="RESPUESTA OPORTUNA"/>
    <s v="TRASLADO OPORTUNO"/>
    <s v="Respuesta EN TÉRMINOS a peticionario"/>
    <s v="Traslado EN TÉRMINOS"/>
    <n v="0"/>
    <s v="N/A"/>
    <x v="0"/>
  </r>
  <r>
    <n v="329"/>
    <s v="1-2026-005627"/>
    <s v="DENUNCIA CORRUPCIÓN POR PARTE DE LOS EMPLEADOS DE ENEL COLOMBIA"/>
    <s v="Carmenza Lopez"/>
    <s v="DP"/>
    <d v="2026-02-09T00:00:00"/>
    <d v="2026-02-09T00:00:00"/>
    <d v="2026-02-09T00:00:00"/>
    <x v="3"/>
    <x v="22"/>
    <m/>
    <m/>
    <x v="1"/>
    <n v="3"/>
    <n v="2"/>
    <d v="2026-02-11T00:00:00"/>
    <s v="2-2026-004033"/>
    <d v="2026-02-12T00:00:00"/>
    <s v="2-2026-004032"/>
    <d v="2026-02-12T00:00:00"/>
    <m/>
    <m/>
    <n v="0"/>
    <n v="46"/>
    <n v="48"/>
    <s v=" "/>
    <s v="RESPUESTA EXTEMPORÁNEA"/>
    <s v="TRASLADO EXTEMPORÁNEO"/>
    <s v="Respuesta EN TÉRMINOS a peticionario"/>
    <s v="Traslado EN TÉRMINOS"/>
    <n v="0"/>
    <s v="N/A"/>
    <x v="0"/>
  </r>
  <r>
    <n v="330"/>
    <s v="1-2026-005722"/>
    <s v="Embalse de Urra I e inundaciones en Córdoba y Montería"/>
    <s v="Rafael C. Melo Pàez"/>
    <s v="DP"/>
    <d v="2026-02-09T00:00:00"/>
    <d v="2026-02-09T00:00:00"/>
    <d v="2026-02-09T00:00:00"/>
    <x v="3"/>
    <x v="8"/>
    <m/>
    <m/>
    <x v="1"/>
    <n v="7"/>
    <n v="2"/>
    <d v="2026-02-11T00:00:00"/>
    <s v="N/A"/>
    <d v="2026-02-16T00:00:00"/>
    <s v="N/A"/>
    <s v="N/A"/>
    <s v="SE ASIGNA A OAAS"/>
    <m/>
    <n v="0"/>
    <n v="46"/>
    <n v="48"/>
    <s v=" "/>
    <s v="RESPUESTA EXTEMPORÁNEA"/>
    <s v="TRASLADO EXTEMPORÁNEO"/>
    <s v="Respuesta EXTEMPORÁNEA a peticionario"/>
    <s v="N/A"/>
    <n v="0"/>
    <n v="7"/>
    <x v="1"/>
  </r>
  <r>
    <n v="331"/>
    <s v="1-2026-005723"/>
    <s v="QUEJA No. 41: POR SERVICIO DEL FLUIDO ELECTRICO DE ENEL-CODENSA NO ES CONTINUO, MUY INESTABLE. CUENTA 4846230-1"/>
    <s v="Miguel Angel Castro Florian"/>
    <s v="DP"/>
    <d v="2026-02-09T00:00:00"/>
    <d v="2026-02-09T00:00:00"/>
    <d v="2026-02-09T00:00:00"/>
    <x v="3"/>
    <x v="17"/>
    <m/>
    <m/>
    <x v="1"/>
    <n v="2"/>
    <n v="2"/>
    <d v="2026-02-11T00:00:00"/>
    <s v="2-2026-003951"/>
    <d v="2026-02-11T00:00:00"/>
    <s v="2-2026-003528"/>
    <d v="2026-02-10T00:00:00"/>
    <m/>
    <m/>
    <n v="0"/>
    <n v="46"/>
    <n v="48"/>
    <s v=" "/>
    <s v="RESPUESTA OPORTUNA"/>
    <s v="TRASLADO OPORTUNO"/>
    <s v="Respuesta EN TÉRMINOS a peticionario"/>
    <s v="Traslado EN TÉRMINOS"/>
    <n v="0"/>
    <s v="N/A"/>
    <x v="0"/>
  </r>
  <r>
    <n v="332"/>
    <s v="1-2026-005898"/>
    <s v="Documento de Andres Camacho"/>
    <s v="Andrés Camacho García"/>
    <s v="DP"/>
    <d v="2026-02-10T00:00:00"/>
    <d v="2026-02-10T00:00:00"/>
    <d v="2026-02-10T00:00:00"/>
    <x v="3"/>
    <x v="8"/>
    <m/>
    <m/>
    <x v="1"/>
    <n v="0"/>
    <n v="2"/>
    <d v="2026-02-12T00:00:00"/>
    <s v="N/A"/>
    <d v="2026-02-10T00:00:00"/>
    <s v="N/A"/>
    <s v="N/A"/>
    <s v="SE ASIGNA A LA DEE AL GRUPO DE COMUNIDADES ENERGETICAS"/>
    <m/>
    <n v="0"/>
    <n v="47"/>
    <n v="49"/>
    <s v=" "/>
    <s v="RESPUESTA OPORTUNA"/>
    <s v="TRASLADO EXTEMPORÁNEO"/>
    <s v="Respuesta EN TÉRMINOS a peticionario"/>
    <s v="N/A"/>
    <n v="0"/>
    <n v="0"/>
    <x v="1"/>
  </r>
  <r>
    <n v="333"/>
    <s v="1-2026-005762"/>
    <s v="DERECHO DE PETICIÓN Y RECLAMACIÓN PREVIA (ART. 144 CPACA). SOLICITUD DE EVALUACIÓN DE LA TECNOLOGÍA MMRCA ANTE EL RIESGO DE DESABASTECIMIENTO Y ALTOS COSTOS ENERGÉTICOS."/>
    <s v=" USUARIO ELIMINADO"/>
    <s v="DP"/>
    <d v="2026-02-09T00:00:00"/>
    <d v="2026-02-09T00:00:00"/>
    <d v="2026-02-11T00:00:00"/>
    <x v="3"/>
    <x v="8"/>
    <m/>
    <m/>
    <x v="1"/>
    <n v="2"/>
    <n v="2"/>
    <d v="2026-02-11T00:00:00"/>
    <s v="N/A"/>
    <d v="2026-02-11T00:00:00"/>
    <s v="N/A"/>
    <s v="N/A"/>
    <s v="se asigna a la DEE a asignar al grupo TEJ - ingeniero"/>
    <m/>
    <n v="0"/>
    <n v="46"/>
    <n v="48"/>
    <s v=" "/>
    <s v="RESPUESTA OPORTUNA"/>
    <s v="TRASLADO EXTEMPORÁNEO"/>
    <s v="Respuesta EN TÉRMINOS a peticionario"/>
    <s v="N/A"/>
    <n v="2"/>
    <n v="2"/>
    <x v="1"/>
  </r>
  <r>
    <n v="334"/>
    <s v="1-2026-005796"/>
    <s v="DENUNCIA ANÓNIMA CONEXIONES ELECTRICAS ILEGALES FRAUDULENTAS"/>
    <s v="Olga Patricia Nivia"/>
    <s v="DP"/>
    <d v="2026-02-09T00:00:00"/>
    <d v="2026-02-09T00:00:00"/>
    <d v="2026-02-11T00:00:00"/>
    <x v="3"/>
    <x v="12"/>
    <m/>
    <m/>
    <x v="1"/>
    <n v="3"/>
    <n v="12"/>
    <d v="2026-02-25T00:00:00"/>
    <s v=" 2-2026-004042"/>
    <d v="2026-02-12T00:00:00"/>
    <s v="N/A"/>
    <s v="N/A"/>
    <m/>
    <m/>
    <n v="0"/>
    <n v="46"/>
    <n v="58"/>
    <s v=" "/>
    <s v="RESPUESTA OPORTUNA"/>
    <s v="TRASLADO EXTEMPORÁNEO"/>
    <s v="Respuesta EN TÉRMINOS a peticionario"/>
    <s v="N/A"/>
    <n v="2"/>
    <s v="N/A"/>
    <x v="0"/>
  </r>
  <r>
    <n v="335"/>
    <s v="1-2026-005900"/>
    <s v="Derecho de Petición – Articulo 258 – Ley Quinta de 1992 Solicitud informe banco de proyectos interconexión Litoral del San Juan  "/>
    <s v="Astrid Sánchez Montes De Oca - Camara de Representantes"/>
    <s v="DP"/>
    <d v="2026-02-10T00:00:00"/>
    <d v="2026-02-10T00:00:00"/>
    <d v="2026-02-11T00:00:00"/>
    <x v="3"/>
    <x v="8"/>
    <m/>
    <m/>
    <x v="1"/>
    <n v="1"/>
    <n v="2"/>
    <d v="2026-02-12T00:00:00"/>
    <s v="N/A"/>
    <d v="2026-02-11T00:00:00"/>
    <s v="N/A"/>
    <s v="N/A"/>
    <s v=" SE ASIGNA AL GRUPO DE ASUNTO LEGISLATIVOS"/>
    <m/>
    <n v="0"/>
    <n v="47"/>
    <n v="49"/>
    <s v=" "/>
    <s v="RESPUESTA OPORTUNA"/>
    <s v="TRASLADO EXTEMPORÁNEO"/>
    <s v="Respuesta EN TÉRMINOS a peticionario"/>
    <s v="N/A"/>
    <n v="1"/>
    <n v="1"/>
    <x v="1"/>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d v="2026-02-10T00:00:00"/>
    <d v="2026-02-11T00:00:00"/>
    <x v="3"/>
    <x v="8"/>
    <m/>
    <m/>
    <x v="1"/>
    <n v="3"/>
    <n v="2"/>
    <d v="2026-02-12T00:00:00"/>
    <s v="N/A"/>
    <d v="2026-02-13T00:00:00"/>
    <s v="N/A"/>
    <s v="N/A"/>
    <s v="se asigna a OARE"/>
    <m/>
    <n v="0"/>
    <n v="47"/>
    <n v="49"/>
    <s v=" "/>
    <s v="RESPUESTA EXTEMPORÁNEA"/>
    <s v="TRASLADO EXTEMPORÁNEO"/>
    <s v="Respuesta EN TÉRMINOS a peticionario"/>
    <s v="N/A"/>
    <n v="1"/>
    <n v="3"/>
    <x v="1"/>
  </r>
  <r>
    <n v="337"/>
    <s v="1-2026-006052"/>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n v="47"/>
    <n v="49"/>
    <s v=" "/>
    <s v="RESPUESTA OPORTUNA"/>
    <s v="TRASLADO EXTEMPORÁNEO"/>
    <s v="Respuesta EN TÉRMINOS a peticionario"/>
    <s v="N/A"/>
    <n v="1"/>
    <n v="1"/>
    <x v="1"/>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d v="2026-02-10T00:00:00"/>
    <d v="2026-02-11T00:00:00"/>
    <x v="3"/>
    <x v="9"/>
    <m/>
    <m/>
    <x v="1"/>
    <n v="10"/>
    <n v="12"/>
    <d v="2026-02-26T00:00:00"/>
    <s v="2-2026-005078"/>
    <d v="2026-02-20T00:00:00"/>
    <s v="N/A"/>
    <s v="N/A"/>
    <s v="Respuesta de ENEL a traslado previo"/>
    <m/>
    <n v="0"/>
    <n v="47"/>
    <n v="59"/>
    <s v=" "/>
    <s v="RESPUESTA OPORTUNA"/>
    <s v="TRASLADO EXTEMPORÁNEO"/>
    <s v="Respuesta EN TÉRMINOS a peticionario"/>
    <s v="N/A"/>
    <n v="1"/>
    <s v="N/A"/>
    <x v="0"/>
  </r>
  <r>
    <n v="339"/>
    <s v="1-2026-006088"/>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n v="47"/>
    <n v="49"/>
    <s v=" "/>
    <s v="RESPUESTA OPORTUNA"/>
    <s v="TRASLADO EXTEMPORÁNEO"/>
    <s v="Respuesta EN TÉRMINOS a peticionario"/>
    <s v="N/A"/>
    <n v="1"/>
    <n v="1"/>
    <x v="1"/>
  </r>
  <r>
    <n v="340"/>
    <s v="1-2026-005996"/>
    <s v="QUEJA No. 42: POR SERVICIO DEL FLUIDO ELECTRICO DE ENEL-CODENSA NO ES CONTINUO, MUY INESTABLE. CUENTA 4846230-1"/>
    <s v="Miguel Angel Castro Florian"/>
    <s v="DP"/>
    <d v="2026-02-10T00:00:00"/>
    <d v="2026-02-10T00:00:00"/>
    <d v="2026-02-11T00:00:00"/>
    <x v="3"/>
    <x v="17"/>
    <m/>
    <m/>
    <x v="1"/>
    <n v="2"/>
    <n v="2"/>
    <d v="2026-02-12T00:00:00"/>
    <s v="2-2026-004071"/>
    <d v="2026-02-12T00:00:00"/>
    <s v="2-2026-004034"/>
    <d v="2026-02-12T00:00:00"/>
    <m/>
    <m/>
    <n v="0"/>
    <n v="47"/>
    <n v="49"/>
    <s v=" "/>
    <s v="RESPUESTA OPORTUNA"/>
    <s v="TRASLADO OPORTUNO"/>
    <s v="Respuesta EN TÉRMINOS a peticionario"/>
    <s v="Traslado EN TÉRMINOS"/>
    <n v="1"/>
    <s v="N/A"/>
    <x v="0"/>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d v="2026-02-10T00:00:00"/>
    <d v="2026-02-11T00:00:00"/>
    <x v="3"/>
    <x v="8"/>
    <m/>
    <m/>
    <x v="1"/>
    <n v="3"/>
    <n v="2"/>
    <d v="2026-02-12T00:00:00"/>
    <s v="N/A"/>
    <d v="2026-02-13T00:00:00"/>
    <s v="N/A"/>
    <s v="N/A"/>
    <s v="SE ASIGNA A OARE"/>
    <m/>
    <n v="0"/>
    <n v="47"/>
    <n v="49"/>
    <s v=" "/>
    <s v="RESPUESTA EXTEMPORÁNEA"/>
    <s v="TRASLADO EXTEMPORÁNEO"/>
    <s v="Respuesta EN TÉRMINOS a peticionario"/>
    <s v="N/A"/>
    <n v="1"/>
    <n v="3"/>
    <x v="1"/>
  </r>
  <r>
    <n v="342"/>
    <s v="1-2026-006061"/>
    <s v="Solicitud de información estado de proyectos STN, STR y expansión de generación Rad. 2026EE0022967"/>
    <s v="Contraloría General de la República"/>
    <s v="DP"/>
    <d v="2026-02-10T00:00:00"/>
    <d v="2026-02-11T00:00:00"/>
    <d v="2026-02-11T00:00:00"/>
    <x v="3"/>
    <x v="4"/>
    <m/>
    <m/>
    <x v="1"/>
    <n v="1"/>
    <n v="2"/>
    <d v="2026-02-12T00:00:00"/>
    <s v="2-2026-003970"/>
    <d v="2026-02-11T00:00:00"/>
    <s v="2-2026-003949 CREG_x000a_2-2026-003948 UPME"/>
    <d v="2026-02-11T00:00:00"/>
    <m/>
    <m/>
    <n v="0"/>
    <n v="47"/>
    <n v="49"/>
    <s v=" "/>
    <s v="RESPUESTA OPORTUNA"/>
    <s v="TRASLADO OPORTUNO"/>
    <s v="Respuesta EN TÉRMINOS a peticionario"/>
    <s v="Traslado EN TÉRMINOS"/>
    <n v="1"/>
    <s v="N/A"/>
    <x v="0"/>
  </r>
  <r>
    <n v="343"/>
    <s v="1-2026-006100"/>
    <s v="DENUNCIA INSTALACIONES ELÉCTRICAS ILEGALES"/>
    <s v="Carmenza Lopez"/>
    <s v="DP"/>
    <d v="2026-02-10T00:00:00"/>
    <d v="2026-02-11T00:00:00"/>
    <d v="2026-02-11T00:00:00"/>
    <x v="3"/>
    <x v="22"/>
    <m/>
    <m/>
    <x v="1"/>
    <n v="2"/>
    <n v="2"/>
    <d v="2026-02-12T00:00:00"/>
    <s v="2-2026-004069"/>
    <d v="2026-02-12T00:00:00"/>
    <s v="2-2026-004035"/>
    <d v="2026-02-12T00:00:00"/>
    <m/>
    <m/>
    <n v="0"/>
    <n v="47"/>
    <n v="49"/>
    <s v=" "/>
    <s v="RESPUESTA OPORTUNA"/>
    <s v="TRASLADO OPORTUNO"/>
    <s v="Respuesta EN TÉRMINOS a peticionario"/>
    <s v="Traslado EN TÉRMINOS"/>
    <n v="1"/>
    <s v="N/A"/>
    <x v="0"/>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0T00:00:00"/>
    <d v="2026-02-11T00:00:00"/>
    <d v="2026-02-11T00:00:00"/>
    <x v="3"/>
    <x v="18"/>
    <m/>
    <m/>
    <x v="1"/>
    <n v="15"/>
    <n v="2"/>
    <d v="2026-02-12T00:00:00"/>
    <s v="2-2026-005375"/>
    <d v="2026-02-25T00:00:00"/>
    <s v="2-2026-005083"/>
    <d v="2026-02-20T00:00:00"/>
    <m/>
    <m/>
    <n v="0"/>
    <n v="47"/>
    <n v="49"/>
    <s v=" "/>
    <s v="RESPUESTA EXTEMPORÁNEA"/>
    <s v="TRASLADO EXTEMPORÁNEO"/>
    <s v="Respuesta EXTEMPORÁNEA a peticionario"/>
    <s v="Traslado EXTEMPORÁNEO"/>
    <n v="1"/>
    <s v="N/A"/>
    <x v="0"/>
  </r>
  <r>
    <n v="345"/>
    <s v="1-2026-006117"/>
    <s v="Respuesta a MINENERGIA: Registro radicado 2-2026-002269"/>
    <s v="EMPRESA DE ENERGIA DEL VALLE DEL SIBUNDOY S.A. E.S.P. - Emevasi S.A. E.S.P."/>
    <s v="OTROS "/>
    <d v="2026-02-10T00:00:00"/>
    <d v="2026-02-11T00:00:00"/>
    <d v="2026-02-11T00:00:00"/>
    <x v="3"/>
    <x v="14"/>
    <m/>
    <m/>
    <x v="1"/>
    <n v="2"/>
    <n v="12"/>
    <d v="2026-02-26T00:00:00"/>
    <s v="2-2026-004066"/>
    <d v="2026-02-12T00:00:00"/>
    <s v="N/A"/>
    <s v="N/A"/>
    <s v="Acuse de recibido radicado MME 1-2026-006117 Reporte nuevos usuarios"/>
    <m/>
    <n v="0"/>
    <n v="47"/>
    <n v="59"/>
    <s v=" "/>
    <s v="RESPUESTA OPORTUNA"/>
    <s v="TRASLADO EXTEMPORÁNEO"/>
    <s v="Respuesta EN TÉRMINOS a peticionario"/>
    <s v="N/A"/>
    <n v="1"/>
    <s v="N/A"/>
    <x v="0"/>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d v="2026-02-11T00:00:00"/>
    <d v="2026-02-11T00:00:00"/>
    <x v="3"/>
    <x v="15"/>
    <m/>
    <m/>
    <x v="1"/>
    <n v="9"/>
    <n v="2"/>
    <d v="2026-02-13T00:00:00"/>
    <s v="2-2026-005079"/>
    <d v="2026-02-20T00:00:00"/>
    <s v="2-2026-005079"/>
    <d v="2026-02-20T00:00:00"/>
    <s v="en el radicado de traslado le informa a peticionario de dicho traslado"/>
    <m/>
    <n v="0"/>
    <n v="48"/>
    <n v="50"/>
    <s v=" "/>
    <s v="RESPUESTA EXTEMPORÁNEA"/>
    <s v="TRASLADO EXTEMPORÁNEO"/>
    <s v="Respuesta EXTEMPORÁNEA a peticionario"/>
    <s v="Traslado EXTEMPORÁNEO"/>
    <n v="0"/>
    <s v="N/A"/>
    <x v="0"/>
  </r>
  <r>
    <n v="347"/>
    <s v="1-2026-006151"/>
    <s v="Respuesta a solicitud información Nuevos Usuarios Rurales - Operadores de Red"/>
    <s v="EPM"/>
    <s v="OTROS "/>
    <d v="2026-02-11T00:00:00"/>
    <d v="2026-02-11T00:00:00"/>
    <d v="2026-02-11T00:00:00"/>
    <x v="3"/>
    <x v="14"/>
    <m/>
    <m/>
    <x v="1"/>
    <n v="1"/>
    <n v="12"/>
    <d v="2026-02-27T00:00:00"/>
    <s v="2-2026-004067"/>
    <d v="2026-02-12T00:00:00"/>
    <s v="N/A"/>
    <s v="N/A"/>
    <s v="Acuse de recibido radicado MME 1-2026-006151 reenvío archivo de _x000a_Reporte nuevos usuarios"/>
    <m/>
    <n v="0"/>
    <n v="48"/>
    <n v="60"/>
    <s v=" "/>
    <s v="RESPUESTA OPORTUNA"/>
    <s v="TRASLADO EXTEMPORÁNEO"/>
    <s v="Respuesta EN TÉRMINOS a peticionario"/>
    <s v="N/A"/>
    <n v="0"/>
    <s v="N/A"/>
    <x v="0"/>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d v="2026-02-11T00:00:00"/>
    <d v="2026-02-11T00:00:00"/>
    <x v="3"/>
    <x v="3"/>
    <m/>
    <m/>
    <x v="1"/>
    <n v="9"/>
    <n v="12"/>
    <d v="2026-02-27T00:00:00"/>
    <s v="2-2026-005068"/>
    <d v="2026-02-20T00:00:00"/>
    <s v="N/A"/>
    <s v="N/A"/>
    <m/>
    <m/>
    <n v="0"/>
    <n v="48"/>
    <n v="60"/>
    <s v=" "/>
    <s v="RESPUESTA OPORTUNA"/>
    <s v="TRASLADO EXTEMPORÁNEO"/>
    <s v="Respuesta EN TÉRMINOS a peticionario"/>
    <s v="N/A"/>
    <n v="0"/>
    <s v="N/A"/>
    <x v="0"/>
  </r>
  <r>
    <n v="349"/>
    <s v="1-2026-006179"/>
    <s v="SILICITUD INFORMACION BPIN 2025050340002 ANDES ANTIOQUIA"/>
    <s v=" Banco de Proyectos Andes"/>
    <s v="DP"/>
    <d v="2026-02-11T00:00:00"/>
    <d v="2026-02-11T00:00:00"/>
    <d v="2026-02-11T00:00:00"/>
    <x v="3"/>
    <x v="8"/>
    <m/>
    <m/>
    <x v="1"/>
    <n v="0"/>
    <n v="2"/>
    <d v="2026-02-13T00:00:00"/>
    <s v="N/A"/>
    <d v="2026-02-11T00:00:00"/>
    <s v="N/A"/>
    <s v="N/A"/>
    <s v="SE ASIGNA AL GRUPO DE REGALIAS"/>
    <m/>
    <n v="0"/>
    <n v="48"/>
    <n v="50"/>
    <s v=" "/>
    <s v="RESPUESTA OPORTUNA"/>
    <s v="TRASLADO EXTEMPORÁNEO"/>
    <s v="Respuesta EN TÉRMINOS a peticionario"/>
    <s v="N/A"/>
    <n v="0"/>
    <n v="0"/>
    <x v="1"/>
  </r>
  <r>
    <n v="350"/>
    <s v="1-2026-006193"/>
    <s v="Radicación IdControl: 90036 SOLICITUD INSUMO CONCEPTO DE VIABILIDAD NEIVA BPIN _x000a_2024410010162"/>
    <s v="Instituto de Planificación y Promoción de Soluciones Energéticas para Zonas No _x000a_Interconectadas - IPSE "/>
    <s v="DP"/>
    <d v="2026-02-11T00:00:00"/>
    <d v="2026-02-11T00:00:00"/>
    <d v="2026-02-11T00:00:00"/>
    <x v="3"/>
    <x v="8"/>
    <m/>
    <m/>
    <x v="1"/>
    <n v="0"/>
    <n v="2"/>
    <d v="2026-02-13T00:00:00"/>
    <s v="N/A"/>
    <d v="2026-02-11T00:00:00"/>
    <s v="N/A"/>
    <s v="N/A"/>
    <s v="SE ASIGNA AL GRUPO DE REGALIAS"/>
    <m/>
    <n v="0"/>
    <n v="48"/>
    <n v="50"/>
    <s v=" "/>
    <s v="RESPUESTA OPORTUNA"/>
    <s v="TRASLADO EXTEMPORÁNEO"/>
    <s v="Respuesta EN TÉRMINOS a peticionario"/>
    <s v="N/A"/>
    <n v="0"/>
    <n v="0"/>
    <x v="1"/>
  </r>
  <r>
    <n v="351"/>
    <s v="1-2026-006196"/>
    <s v="Respuesta Radicado: 20266410025922 Id: 2045306 del 26 de enero de 2026 – Proyecto – Radicado GBA-4-2026 - “Solicitud información sobre asignación de proyectos - Desarrollo _x000a_Proyecto Hidroeléctrico"/>
    <s v="ANH"/>
    <s v="DP"/>
    <d v="2026-02-11T00:00:00"/>
    <d v="2026-02-11T00:00:00"/>
    <d v="2026-02-11T00:00:00"/>
    <x v="3"/>
    <x v="9"/>
    <m/>
    <m/>
    <x v="1"/>
    <n v="9"/>
    <n v="12"/>
    <d v="2026-02-27T00:00:00"/>
    <s v="2-2026-005077"/>
    <d v="2026-02-20T00:00:00"/>
    <s v="N/A"/>
    <s v="N/A"/>
    <s v="Respuesta de la ANH a traslado previo"/>
    <m/>
    <n v="0"/>
    <n v="48"/>
    <n v="60"/>
    <s v=" "/>
    <s v="RESPUESTA OPORTUNA"/>
    <s v="TRASLADO EXTEMPORÁNEO"/>
    <s v="Respuesta EN TÉRMINOS a peticionario"/>
    <s v="N/A"/>
    <n v="0"/>
    <s v="N/A"/>
    <x v="0"/>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d v="2026-02-11T00:00:00"/>
    <d v="2026-02-11T00:00:00"/>
    <x v="3"/>
    <x v="9"/>
    <m/>
    <m/>
    <x v="1"/>
    <n v="9"/>
    <n v="12"/>
    <d v="2026-02-27T00:00:00"/>
    <s v="2-2026-005076"/>
    <d v="2026-02-20T00:00:00"/>
    <s v="N/A"/>
    <s v="N/A"/>
    <s v="Respuesta de la ANH a traslado previo"/>
    <m/>
    <n v="0"/>
    <n v="48"/>
    <n v="60"/>
    <s v=" "/>
    <s v="RESPUESTA OPORTUNA"/>
    <s v="TRASLADO EXTEMPORÁNEO"/>
    <s v="Respuesta EN TÉRMINOS a peticionario"/>
    <s v="N/A"/>
    <n v="0"/>
    <s v="N/A"/>
    <x v="0"/>
  </r>
  <r>
    <n v="353"/>
    <s v="1-2026-006250"/>
    <s v="Informe mes Enero - Enel Colombia"/>
    <s v=" Enel Colombia"/>
    <s v="OTROS "/>
    <d v="2026-02-11T00:00:00"/>
    <d v="2026-02-11T00:00:00"/>
    <d v="2026-02-11T00:00:00"/>
    <x v="3"/>
    <x v="14"/>
    <m/>
    <m/>
    <x v="1"/>
    <n v="1"/>
    <n v="12"/>
    <d v="2026-02-27T00:00:00"/>
    <s v=" 2-2026-004068"/>
    <d v="2026-02-12T00:00:00"/>
    <s v="N/A"/>
    <s v="N/A"/>
    <s v="Acuse de recibido radicado MME 1-2026-006250 Reporte nuevos usuarios"/>
    <m/>
    <n v="0"/>
    <n v="48"/>
    <n v="60"/>
    <s v=" "/>
    <s v="RESPUESTA OPORTUNA"/>
    <s v="TRASLADO EXTEMPORÁNEO"/>
    <s v="Respuesta EN TÉRMINOS a peticionario"/>
    <s v="N/A"/>
    <n v="0"/>
    <s v="N/A"/>
    <x v="0"/>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d v="2026-02-11T00:00:00"/>
    <d v="2026-02-11T00:00:00"/>
    <x v="3"/>
    <x v="16"/>
    <m/>
    <m/>
    <x v="1"/>
    <n v="9"/>
    <n v="12"/>
    <d v="2026-02-27T00:00:00"/>
    <s v="2-2026-005070"/>
    <d v="2026-02-20T00:00:00"/>
    <s v="N/A"/>
    <s v="N/A"/>
    <m/>
    <m/>
    <n v="0"/>
    <n v="48"/>
    <n v="60"/>
    <s v=" "/>
    <s v="RESPUESTA OPORTUNA"/>
    <s v="TRASLADO EXTEMPORÁNEO"/>
    <s v="Respuesta EN TÉRMINOS a peticionario"/>
    <s v="N/A"/>
    <n v="0"/>
    <s v="N/A"/>
    <x v="0"/>
  </r>
  <r>
    <n v="355"/>
    <s v="1-2026-004760"/>
    <s v="DERECHO DE PETICIÓN, QUEJA Y ADVERTENCIA LEGAL Vulneración grave de derechos fundamentales por proyecto de transmisión eléctrica en La Guajira"/>
    <s v="Camila Beltrán"/>
    <s v="DP"/>
    <d v="2026-02-04T00:00:00"/>
    <d v="2026-02-04T00:00:00"/>
    <d v="2026-02-12T00:00:00"/>
    <x v="3"/>
    <x v="3"/>
    <m/>
    <m/>
    <x v="1"/>
    <n v="19"/>
    <n v="12"/>
    <d v="2026-02-20T00:00:00"/>
    <s v="2-2026-005170"/>
    <d v="2026-02-23T00:00:00"/>
    <s v="N/A"/>
    <s v="N/A"/>
    <m/>
    <m/>
    <n v="0"/>
    <n v="43"/>
    <n v="55"/>
    <s v=" "/>
    <s v="RESPUESTA EXTEMPORÁNEA"/>
    <s v="TRASLADO EXTEMPORÁNEO"/>
    <s v="Respuesta EXTEMPORÁNEA a peticionario"/>
    <s v="N/A"/>
    <n v="8"/>
    <s v="N/A"/>
    <x v="0"/>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d v="2026-02-09T00:00:00"/>
    <d v="2026-02-12T00:00:00"/>
    <x v="3"/>
    <x v="4"/>
    <m/>
    <m/>
    <x v="1"/>
    <n v="15"/>
    <n v="2"/>
    <d v="2026-02-11T00:00:00"/>
    <s v="2-2026-005402"/>
    <d v="2026-02-24T00:00:00"/>
    <s v="_x0009__x000a_2-2026-005089"/>
    <d v="2026-02-20T00:00:00"/>
    <m/>
    <m/>
    <n v="0"/>
    <n v="46"/>
    <n v="48"/>
    <s v=" "/>
    <s v="RESPUESTA EXTEMPORÁNEA"/>
    <s v="TRASLADO EXTEMPORÁNEO"/>
    <s v="Respuesta EXTEMPORÁNEA a peticionario"/>
    <s v="Traslado EXTEMPORÁNEO"/>
    <n v="3"/>
    <s v="N/A"/>
    <x v="0"/>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d v="2026-02-11T00:00:00"/>
    <d v="2026-02-12T00:00:00"/>
    <x v="3"/>
    <x v="17"/>
    <m/>
    <m/>
    <x v="1"/>
    <n v="9"/>
    <n v="12"/>
    <d v="2026-02-27T00:00:00"/>
    <s v="2-2026-005073"/>
    <d v="2026-02-20T00:00:00"/>
    <s v="N/A"/>
    <s v="N/A"/>
    <m/>
    <m/>
    <n v="0"/>
    <n v="48"/>
    <n v="60"/>
    <s v=" "/>
    <s v="RESPUESTA OPORTUNA"/>
    <s v="TRASLADO EXTEMPORÁNEO"/>
    <s v="Respuesta EN TÉRMINOS a peticionario"/>
    <s v="N/A"/>
    <n v="1"/>
    <s v="N/A"/>
    <x v="0"/>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d v="2026-02-11T00:00:00"/>
    <d v="2026-02-12T00:00:00"/>
    <x v="3"/>
    <x v="8"/>
    <m/>
    <m/>
    <x v="1"/>
    <n v="5"/>
    <n v="2"/>
    <d v="2026-02-13T00:00:00"/>
    <s v="N/A"/>
    <d v="2026-02-16T00:00:00"/>
    <s v="N/A"/>
    <s v="N/A"/>
    <s v="SE ASIGNA AL Grupo De Energías Alternativas Y Sostenibles"/>
    <m/>
    <n v="0"/>
    <n v="48"/>
    <n v="50"/>
    <s v=" "/>
    <s v="RESPUESTA EXTEMPORÁNEA"/>
    <s v="TRASLADO EXTEMPORÁNEO"/>
    <s v="Respuesta EN TÉRMINOS a peticionario"/>
    <s v="N/A"/>
    <n v="1"/>
    <n v="5"/>
    <x v="1"/>
  </r>
  <r>
    <n v="359"/>
    <s v="1-2026-006359"/>
    <s v="Registrado: Respuesta al derecho de petición con radicado UPME No. 20251110352592 del 10 de diciembre de 2025, relacionado con el cambio de FPO del proyecto Parque Solar_x000a_Numbana de 9,9 MW."/>
    <s v="Unidad de Planeación Minero Energética - UPME"/>
    <s v="DP"/>
    <d v="2026-02-11T00:00:00"/>
    <d v="2026-02-11T00:00:00"/>
    <d v="2026-02-12T00:00:00"/>
    <x v="3"/>
    <x v="16"/>
    <m/>
    <m/>
    <x v="1"/>
    <n v="9"/>
    <n v="12"/>
    <d v="2026-02-27T00:00:00"/>
    <s v="2-2026-005071"/>
    <d v="2026-02-20T00:00:00"/>
    <s v="N/A"/>
    <s v="N/A"/>
    <m/>
    <m/>
    <n v="0"/>
    <n v="48"/>
    <n v="60"/>
    <s v=" "/>
    <s v="RESPUESTA OPORTUNA"/>
    <s v="TRASLADO EXTEMPORÁNEO"/>
    <s v="Respuesta EN TÉRMINOS a peticionario"/>
    <s v="N/A"/>
    <n v="1"/>
    <s v="N/A"/>
    <x v="0"/>
  </r>
  <r>
    <n v="360"/>
    <s v="1-2026-006413"/>
    <s v="Solicitud de Ampliación del Servicio de Energía Eléctrica en el Barrio Cabí, Sector La Esperanza, Municipio de Quibdó."/>
    <s v="ASOCIACIÓN DE USUARIOS DEL SERVICIO DE ENERGÍA ELÉCTRICA DEL DEPARTAMENTO DEL CHOCÓ (ASOUECHOCÓ)"/>
    <s v="DP"/>
    <d v="2026-02-12T00:00:00"/>
    <d v="2026-02-12T00:00:00"/>
    <d v="2026-02-12T00:00:00"/>
    <x v="3"/>
    <x v="17"/>
    <m/>
    <m/>
    <x v="1"/>
    <n v="11"/>
    <n v="2"/>
    <d v="2026-02-16T00:00:00"/>
    <s v="2-2026-005172"/>
    <d v="2026-02-23T00:00:00"/>
    <s v="2-2026-005074"/>
    <d v="2026-02-20T00:00:00"/>
    <m/>
    <m/>
    <n v="0"/>
    <n v="49"/>
    <n v="51"/>
    <s v=" "/>
    <s v="RESPUESTA EXTEMPORÁNEA"/>
    <s v="TRASLADO EXTEMPORÁNEO"/>
    <s v="Respuesta EXTEMPORÁNEA a peticionario"/>
    <s v="Traslado EXTEMPORÁNEO"/>
    <n v="0"/>
    <s v="N/A"/>
    <x v="0"/>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d v="2026-02-12T00:00:00"/>
    <d v="2026-02-12T00:00:00"/>
    <x v="3"/>
    <x v="8"/>
    <m/>
    <m/>
    <x v="1"/>
    <n v="0"/>
    <n v="2"/>
    <d v="2026-02-16T00:00:00"/>
    <s v="N/A"/>
    <d v="2026-02-12T00:00:00"/>
    <s v="N/A"/>
    <s v="N/A"/>
    <s v="SE ASIGNA A LA OPGI"/>
    <m/>
    <n v="0"/>
    <n v="49"/>
    <n v="51"/>
    <s v=" "/>
    <s v="RESPUESTA OPORTUNA"/>
    <s v="TRASLADO EXTEMPORÁNEO"/>
    <s v="Respuesta EN TÉRMINOS a peticionario"/>
    <s v="N/A"/>
    <n v="0"/>
    <n v="0"/>
    <x v="1"/>
  </r>
  <r>
    <n v="362"/>
    <s v="1-2026-006418"/>
    <s v="Derecho de Petición - Fallas Reiteradas de Energía -Emserpurcar_ Consecutivo: 220268003158"/>
    <s v="EMPRESA MUNICIPAL DE SERVICIOS PUBLICOS DE CARTAGENA DEL CHAIRA"/>
    <s v="DP"/>
    <d v="2026-02-12T00:00:00"/>
    <d v="2026-02-12T00:00:00"/>
    <d v="2026-02-12T00:00:00"/>
    <x v="3"/>
    <x v="16"/>
    <m/>
    <m/>
    <x v="1"/>
    <n v="8"/>
    <n v="12"/>
    <d v="2026-03-02T00:00:00"/>
    <s v="2-2026-005072"/>
    <d v="2026-02-20T00:00:00"/>
    <s v="N/A"/>
    <s v="N/A"/>
    <m/>
    <m/>
    <n v="0"/>
    <n v="49"/>
    <n v="61"/>
    <s v=" "/>
    <s v="RESPUESTA OPORTUNA"/>
    <s v="TRASLADO EXTEMPORÁNEO"/>
    <s v="Respuesta EN TÉRMINOS a peticionario"/>
    <s v="N/A"/>
    <n v="0"/>
    <s v="N/A"/>
    <x v="0"/>
  </r>
  <r>
    <n v="363"/>
    <s v="1-2026-006423"/>
    <s v="Solicitud exigencia de garantía en la prestación del servicio de alumbrado público, supervisión contractual del operador y ejercicio de control político del municipio de Villavicencio"/>
    <s v="Cesar Augusto Rodríguez Parra"/>
    <s v="DP"/>
    <d v="2026-02-12T00:00:00"/>
    <d v="2026-02-12T00:00:00"/>
    <d v="2026-02-12T00:00:00"/>
    <x v="3"/>
    <x v="2"/>
    <m/>
    <m/>
    <x v="1"/>
    <n v="50"/>
    <n v="2"/>
    <d v="2026-02-16T00:00:00"/>
    <s v="2-2026-006633"/>
    <d v="2026-04-03T00:00:00"/>
    <s v="2-2026-005867"/>
    <d v="2026-02-26T00:00:00"/>
    <m/>
    <m/>
    <n v="0"/>
    <n v="49"/>
    <n v="51"/>
    <s v=" "/>
    <s v="RESPUESTA EXTEMPORÁNEA"/>
    <s v="TRASLADO EXTEMPORÁNEO"/>
    <s v="Respuesta EXTEMPORÁNEA a peticionario"/>
    <s v="Traslado EXTEMPORÁNEO"/>
    <n v="0"/>
    <s v="N/A"/>
    <x v="0"/>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d v="2026-02-12T00:00:00"/>
    <d v="2026-02-12T00:00:00"/>
    <x v="3"/>
    <x v="8"/>
    <m/>
    <m/>
    <x v="1"/>
    <n v="0"/>
    <n v="2"/>
    <d v="2026-02-16T00:00:00"/>
    <s v="N/A"/>
    <d v="2026-02-12T00:00:00"/>
    <s v="N/A"/>
    <s v="N/A"/>
    <s v="SE ASIGNA A OARE"/>
    <m/>
    <n v="0"/>
    <n v="49"/>
    <n v="51"/>
    <s v=" "/>
    <s v="RESPUESTA OPORTUNA"/>
    <s v="TRASLADO EXTEMPORÁNEO"/>
    <s v="Respuesta EN TÉRMINOS a peticionario"/>
    <s v="N/A"/>
    <n v="0"/>
    <n v="0"/>
    <x v="1"/>
  </r>
  <r>
    <n v="365"/>
    <s v="1-2026-006450"/>
    <s v="Solicitud documentos para la creación de las cuentas en SIIF"/>
    <s v="Gecelca S.A. E.S.P."/>
    <s v="DP"/>
    <d v="2026-02-12T00:00:00"/>
    <d v="2026-02-12T00:00:00"/>
    <d v="2026-02-12T00:00:00"/>
    <x v="3"/>
    <x v="8"/>
    <m/>
    <m/>
    <x v="1"/>
    <n v="0"/>
    <n v="2"/>
    <d v="2026-02-16T00:00:00"/>
    <s v="N/A"/>
    <d v="2026-02-12T00:00:00"/>
    <s v="N/A"/>
    <s v="N/A"/>
    <s v="SE ASIGNA AL gRUPO DE SUPERVISION"/>
    <m/>
    <n v="0"/>
    <n v="49"/>
    <n v="51"/>
    <s v=" "/>
    <s v="RESPUESTA OPORTUNA"/>
    <s v="TRASLADO EXTEMPORÁNEO"/>
    <s v="Respuesta EN TÉRMINOS a peticionario"/>
    <s v="N/A"/>
    <n v="0"/>
    <n v="0"/>
    <x v="1"/>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d v="2026-02-12T00:00:00"/>
    <d v="2026-02-12T00:00:00"/>
    <x v="3"/>
    <x v="8"/>
    <m/>
    <m/>
    <x v="1"/>
    <n v="1"/>
    <n v="2"/>
    <d v="2026-02-16T00:00:00"/>
    <s v="N/A"/>
    <d v="2026-02-13T00:00:00"/>
    <s v="N/A"/>
    <s v="N/A"/>
    <s v="SE ASIGNA A OARE"/>
    <m/>
    <n v="0"/>
    <n v="49"/>
    <n v="51"/>
    <s v=" "/>
    <s v="RESPUESTA OPORTUNA"/>
    <s v="TRASLADO EXTEMPORÁNEO"/>
    <s v="Respuesta EN TÉRMINOS a peticionario"/>
    <s v="N/A"/>
    <n v="0"/>
    <n v="1"/>
    <x v="1"/>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d v="2026-02-12T00:00:00"/>
    <d v="2026-02-12T00:00:00"/>
    <x v="3"/>
    <x v="8"/>
    <m/>
    <m/>
    <x v="1"/>
    <n v="4"/>
    <n v="2"/>
    <d v="2026-02-16T00:00:00"/>
    <s v="N/A"/>
    <d v="2026-02-16T00:00:00"/>
    <s v="N/A"/>
    <s v="N/A"/>
    <s v="SEASIGNA A OAAS"/>
    <m/>
    <n v="0"/>
    <n v="49"/>
    <n v="51"/>
    <s v=" "/>
    <s v="RESPUESTA OPORTUNA"/>
    <s v="TRASLADO EXTEMPORÁNEO"/>
    <s v="Respuesta EN TÉRMINOS a peticionario"/>
    <s v="N/A"/>
    <n v="0"/>
    <n v="4"/>
    <x v="1"/>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d v="2026-02-12T00:00:00"/>
    <d v="2026-02-12T00:00:00"/>
    <x v="3"/>
    <x v="18"/>
    <m/>
    <m/>
    <x v="1"/>
    <n v="13"/>
    <n v="12"/>
    <d v="2026-03-02T00:00:00"/>
    <s v="2-2026-005384"/>
    <d v="2026-02-25T00:00:00"/>
    <s v="N/A"/>
    <s v="N/A"/>
    <m/>
    <m/>
    <n v="0"/>
    <n v="49"/>
    <n v="61"/>
    <s v=" "/>
    <s v="RESPUESTA OPORTUNA"/>
    <s v="TRASLADO EXTEMPORÁNEO"/>
    <s v="Respuesta EN TÉRMINOS a peticionario"/>
    <s v="N/A"/>
    <n v="0"/>
    <s v="N/A"/>
    <x v="0"/>
  </r>
  <r>
    <n v="369"/>
    <s v="1-2026-005460"/>
    <s v=" No. 20261700015511 Invitación socialización informe final de auditoría, Convocatoria Pública: UPME GN Auditor No. 03-2024 Proyecto IPAT capacidad de transporte en el tramo Mariquita-Gualanday."/>
    <s v="UPME"/>
    <s v="DP"/>
    <d v="2026-02-06T00:00:00"/>
    <d v="2026-02-09T00:00:00"/>
    <d v="2026-02-13T00:00:00"/>
    <x v="3"/>
    <x v="8"/>
    <m/>
    <m/>
    <x v="1"/>
    <n v="10"/>
    <n v="2"/>
    <d v="2026-02-10T00:00:00"/>
    <s v="N/A"/>
    <d v="2026-02-16T00:00:00"/>
    <s v="N/A"/>
    <s v="N/A"/>
    <s v="SE ASIGNA AL GRUPO DE GAS COMBUSTIBLE"/>
    <m/>
    <n v="0"/>
    <n v="45"/>
    <n v="47"/>
    <s v=" "/>
    <s v="RESPUESTA EXTEMPORÁNEA"/>
    <s v="TRASLADO EXTEMPORÁNEO"/>
    <s v="Respuesta EXTEMPORÁNEA a peticionario"/>
    <s v="N/A"/>
    <n v="7"/>
    <n v="10"/>
    <x v="1"/>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09T00:00:00"/>
    <d v="2026-02-10T00:00:00"/>
    <d v="2026-02-13T00:00:00"/>
    <x v="3"/>
    <x v="2"/>
    <m/>
    <m/>
    <x v="1"/>
    <n v="17"/>
    <n v="2"/>
    <d v="2026-02-11T00:00:00"/>
    <s v="2-2026-005807"/>
    <d v="2026-02-26T00:00:00"/>
    <s v="2-2026-005801"/>
    <d v="2026-02-26T00:00:00"/>
    <m/>
    <m/>
    <n v="0"/>
    <n v="46"/>
    <n v="48"/>
    <s v=" "/>
    <s v="RESPUESTA EXTEMPORÁNEA"/>
    <s v="TRASLADO EXTEMPORÁNEO"/>
    <s v="Respuesta EXTEMPORÁNEA a peticionario"/>
    <s v="Traslado EXTEMPORÁNEO"/>
    <n v="4"/>
    <s v="N/A"/>
    <x v="0"/>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09T00:00:00"/>
    <d v="2026-02-10T00:00:00"/>
    <d v="2026-02-13T00:00:00"/>
    <x v="3"/>
    <x v="7"/>
    <m/>
    <m/>
    <x v="1"/>
    <n v="15"/>
    <n v="2"/>
    <d v="2026-02-11T00:00:00"/>
    <s v="2-2026-005458"/>
    <d v="2026-02-24T00:00:00"/>
    <s v="2-2026-005081_x000a_2-2026-005082"/>
    <d v="2026-02-19T00:00:00"/>
    <s v="Se remite solicitud de respuesta a entidades competentes mediante los anteriores radicados, Dicho traslado se anexa a la respuesta dada al peticionario."/>
    <m/>
    <n v="0"/>
    <n v="46"/>
    <n v="48"/>
    <s v=" "/>
    <s v="RESPUESTA EXTEMPORÁNEA"/>
    <s v="TRASLADO EXTEMPORÁNEO"/>
    <s v="Respuesta EXTEMPORÁNEA a peticionario"/>
    <s v="Traslado EXTEMPORÁNEO"/>
    <n v="4"/>
    <s v="N/A"/>
    <x v="0"/>
  </r>
  <r>
    <n v="372"/>
    <s v="1-2026-005820"/>
    <s v="20261520000471 Certificación costo promedio del galón de combustible 2025"/>
    <s v="EEDAS CLEAN  ENERGY"/>
    <s v="DP"/>
    <d v="2026-02-10T00:00:00"/>
    <d v="2026-02-10T00:00:00"/>
    <d v="2026-02-13T00:00:00"/>
    <x v="3"/>
    <x v="8"/>
    <m/>
    <m/>
    <x v="1"/>
    <n v="6"/>
    <n v="2"/>
    <d v="2026-02-12T00:00:00"/>
    <s v="N/A"/>
    <d v="2026-02-16T00:00:00"/>
    <s v="N/A"/>
    <s v="N/A"/>
    <s v="SE ASIGNA A LA DH"/>
    <m/>
    <n v="0"/>
    <n v="47"/>
    <n v="49"/>
    <s v=" "/>
    <s v="RESPUESTA EXTEMPORÁNEA"/>
    <s v="TRASLADO EXTEMPORÁNEO"/>
    <s v="Respuesta EXTEMPORÁNEA a peticionario"/>
    <s v="N/A"/>
    <n v="3"/>
    <n v="6"/>
    <x v="1"/>
  </r>
  <r>
    <n v="373"/>
    <s v="1-2026-005661"/>
    <s v="Solicitud de confirmación de uso de espacios de reserva en subestaciones para instalación de compensadores síncronos y ajustes a plazos establecidos."/>
    <s v="Celsia S.A"/>
    <s v="DP"/>
    <d v="2026-02-09T00:00:00"/>
    <d v="2026-02-09T00:00:00"/>
    <d v="2026-02-13T00:00:00"/>
    <x v="3"/>
    <x v="8"/>
    <m/>
    <m/>
    <x v="1"/>
    <n v="10"/>
    <n v="2"/>
    <d v="2026-02-11T00:00:00"/>
    <s v="N/A"/>
    <d v="2026-02-19T00:00:00"/>
    <s v="N/A"/>
    <s v="N/A"/>
    <s v="se asigna a OARE"/>
    <m/>
    <n v="0"/>
    <n v="46"/>
    <n v="48"/>
    <s v=" "/>
    <s v="RESPUESTA EXTEMPORÁNEA"/>
    <s v="TRASLADO EXTEMPORÁNEO"/>
    <s v="Respuesta EXTEMPORÁNEA a peticionario"/>
    <s v="N/A"/>
    <n v="4"/>
    <n v="10"/>
    <x v="1"/>
  </r>
  <r>
    <n v="374"/>
    <s v="1-2026-006552"/>
    <s v="Solicitud de informacion en el marco del caso preventivo - Sector Minas y Energia"/>
    <s v="Procuraduria General de la Nacion"/>
    <s v="DP"/>
    <d v="2026-02-12T00:00:00"/>
    <d v="2026-02-12T00:00:00"/>
    <d v="2026-02-16T00:00:00"/>
    <x v="3"/>
    <x v="8"/>
    <m/>
    <m/>
    <x v="1"/>
    <n v="6"/>
    <n v="2"/>
    <d v="2026-02-16T00:00:00"/>
    <s v="N/A"/>
    <d v="2026-02-18T00:00:00"/>
    <s v="N/A"/>
    <s v="N/A"/>
    <s v="se asigna ala Oficina de Control Interno"/>
    <m/>
    <n v="0"/>
    <n v="49"/>
    <n v="51"/>
    <s v=" "/>
    <s v="RESPUESTA EXTEMPORÁNEA"/>
    <s v="TRASLADO EXTEMPORÁNEO"/>
    <s v="Respuesta EXTEMPORÁNEA a peticionario"/>
    <s v="N/A"/>
    <n v="4"/>
    <n v="6"/>
    <x v="1"/>
  </r>
  <r>
    <n v="375"/>
    <s v="1-2026-006954"/>
    <s v="Le solicito a ENEL condesa, aplicar &quot;silencio administrativo tacito&quot; por no darme respuesta, en términos jurídico vigente, que_x000a_establece la normas "/>
    <s v="Lizandro Saavedra"/>
    <s v="DP"/>
    <d v="2026-02-16T00:00:00"/>
    <d v="2026-02-16T00:00:00"/>
    <d v="2026-02-16T00:00:00"/>
    <x v="3"/>
    <x v="17"/>
    <m/>
    <m/>
    <x v="1"/>
    <n v="7"/>
    <n v="2"/>
    <d v="2026-02-18T00:00:00"/>
    <s v="2-2026-005172"/>
    <d v="2026-02-23T00:00:00"/>
    <s v="2-2026-005086"/>
    <d v="2026-02-20T00:00:00"/>
    <m/>
    <m/>
    <n v="0"/>
    <n v="51"/>
    <n v="53"/>
    <s v=" "/>
    <s v="RESPUESTA EXTEMPORÁNEA"/>
    <s v="TRASLADO EXTEMPORÁNEO"/>
    <s v="Respuesta EXTEMPORÁNEA a peticionario"/>
    <s v="Traslado EN TÉRMINOS"/>
    <n v="0"/>
    <s v="N/A"/>
    <x v="0"/>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d v="2026-02-16T00:00:00"/>
    <d v="2026-02-16T00:00:00"/>
    <x v="3"/>
    <x v="8"/>
    <m/>
    <m/>
    <x v="1"/>
    <n v="2"/>
    <n v="2"/>
    <d v="2026-02-18T00:00:00"/>
    <s v="N/A"/>
    <d v="2026-02-18T00:00:00"/>
    <s v="N/A"/>
    <s v="N/A"/>
    <s v="SE ASIGNA A LA OAJ"/>
    <m/>
    <n v="0"/>
    <n v="51"/>
    <n v="53"/>
    <s v=" "/>
    <s v="RESPUESTA OPORTUNA"/>
    <s v="TRASLADO EXTEMPORÁNEO"/>
    <s v="Respuesta EN TÉRMINOS a peticionario"/>
    <s v="N/A"/>
    <n v="0"/>
    <n v="2"/>
    <x v="1"/>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d v="2026-02-17T00:00:00"/>
    <d v="2026-02-18T00:00:00"/>
    <x v="3"/>
    <x v="3"/>
    <m/>
    <m/>
    <x v="1"/>
    <n v="6"/>
    <n v="12"/>
    <d v="2026-03-05T00:00:00"/>
    <s v="2-2026-005170"/>
    <d v="2026-02-23T00:00:00"/>
    <s v="N/A"/>
    <s v="N/A"/>
    <m/>
    <m/>
    <n v="0"/>
    <n v="52"/>
    <n v="64"/>
    <s v=" "/>
    <s v="RESPUESTA OPORTUNA"/>
    <s v="TRASLADO EXTEMPORÁNEO"/>
    <s v="Respuesta EN TÉRMINOS a peticionario"/>
    <s v="N/A"/>
    <n v="1"/>
    <s v="N/A"/>
    <x v="0"/>
  </r>
  <r>
    <n v="378"/>
    <s v="1-2026-007427"/>
    <s v="Informe de la reunión 824 del Consejo Nacional de Operación, y aspectos técnicos que comprometen la operación del SIN en el corto, mediano y largo plazo."/>
    <s v="Consejo Nacional de Operación"/>
    <s v="OTROS "/>
    <d v="2026-02-18T00:00:00"/>
    <d v="2026-02-18T00:00:00"/>
    <d v="2026-02-18T00:00:00"/>
    <x v="3"/>
    <x v="4"/>
    <m/>
    <m/>
    <x v="0"/>
    <n v="1"/>
    <n v="12"/>
    <d v="2026-03-06T00:00:00"/>
    <s v="N/A"/>
    <d v="2026-02-19T00:00:00"/>
    <s v="N/A"/>
    <s v="N/A"/>
    <s v="Se crea carpeta en Drive y se archiva comunicación teniendo en cuenta que el equipo asiste al CNO y ya se levantaron las alertas en el informe semanal y con autorización de la coordinadora"/>
    <m/>
    <n v="0"/>
    <n v="53"/>
    <n v="65"/>
    <s v=" "/>
    <s v="RESPUESTA OPORTUNA"/>
    <s v="TRASLADO EXTEMPORÁNEO"/>
    <s v="Respuesta EN TÉRMINOS a peticionario"/>
    <s v="N/A"/>
    <n v="0"/>
    <s v="N/A"/>
    <x v="0"/>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d v="2026-02-19T00:00:00"/>
    <d v="2026-02-19T00:00:00"/>
    <x v="3"/>
    <x v="17"/>
    <m/>
    <m/>
    <x v="1"/>
    <n v="5"/>
    <n v="12"/>
    <d v="2026-03-09T00:00:00"/>
    <s v="2-2026-005374"/>
    <d v="2026-02-24T00:00:00"/>
    <s v="N/A"/>
    <s v="N/A"/>
    <m/>
    <m/>
    <n v="0"/>
    <n v="54"/>
    <n v="66"/>
    <s v=" "/>
    <s v="RESPUESTA OPORTUNA"/>
    <s v="TRASLADO EXTEMPORÁNEO"/>
    <s v="Respuesta EN TÉRMINOS a peticionario"/>
    <s v="N/A"/>
    <n v="0"/>
    <s v="N/A"/>
    <x v="0"/>
  </r>
  <r>
    <n v="380"/>
    <s v="1-2026-007606"/>
    <s v="Derecho de Petición - Solicitud expedición resolución de expropiación. "/>
    <s v="EDGAR ALONSO GUTIÉRREZ CAMARGO Apoderado EMPRESA DESARROLLO DE ENERGIA RENOVABLE S.A.S. E.S.P "/>
    <s v="DP"/>
    <d v="2026-02-19T00:00:00"/>
    <d v="2026-02-19T00:00:00"/>
    <d v="2026-02-19T00:00:00"/>
    <x v="3"/>
    <x v="8"/>
    <m/>
    <m/>
    <x v="1"/>
    <n v="4"/>
    <n v="2"/>
    <d v="2026-02-23T00:00:00"/>
    <s v="N/A"/>
    <d v="2026-02-23T00:00:00"/>
    <s v="N/A"/>
    <s v="N/A"/>
    <s v="Se reasigna a la OAJ"/>
    <m/>
    <n v="0"/>
    <n v="54"/>
    <n v="56"/>
    <s v=" "/>
    <s v="RESPUESTA OPORTUNA"/>
    <s v="TRASLADO EXTEMPORÁNEO"/>
    <s v="Respuesta EN TÉRMINOS a peticionario"/>
    <s v="N/A"/>
    <n v="0"/>
    <n v="4"/>
    <x v="1"/>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d v="2026-02-09T00:00:00"/>
    <d v="2026-02-19T00:00:00"/>
    <x v="3"/>
    <x v="17"/>
    <m/>
    <m/>
    <x v="1"/>
    <n v="16"/>
    <n v="2"/>
    <d v="2026-02-11T00:00:00"/>
    <s v="2-2026-005646"/>
    <d v="2026-02-25T00:00:00"/>
    <s v="2-2026-005371"/>
    <d v="2026-02-24T00:00:00"/>
    <m/>
    <m/>
    <n v="0"/>
    <n v="46"/>
    <n v="48"/>
    <s v=" "/>
    <s v="RESPUESTA EXTEMPORÁNEA"/>
    <s v="TRASLADO EXTEMPORÁNEO"/>
    <s v="Respuesta EXTEMPORÁNEA a peticionario"/>
    <s v="Traslado EXTEMPORÁNEO"/>
    <n v="10"/>
    <s v="N/A"/>
    <x v="0"/>
  </r>
  <r>
    <n v="382"/>
    <s v="1-2026-005526"/>
    <s v="Derecho de Petición - Evaluación y mitigación de riesgos por interferencias electromagnéticas entre sistemas ferroviarios electrificados y redes de transporte de hidrocarburos"/>
    <s v="Hector Ortega Carrascal"/>
    <s v="DP"/>
    <d v="2026-02-09T00:00:00"/>
    <d v="2026-02-09T00:00:00"/>
    <d v="2026-02-19T00:00:00"/>
    <x v="3"/>
    <x v="8"/>
    <m/>
    <m/>
    <x v="1"/>
    <n v="11"/>
    <n v="2"/>
    <d v="2026-02-11T00:00:00"/>
    <s v="N/A"/>
    <d v="2026-02-20T00:00:00"/>
    <s v="N/A"/>
    <s v="N/A"/>
    <s v="SE ASIGNA A LA DIRECCION DE HIDROCARBUROS"/>
    <m/>
    <n v="0"/>
    <n v="46"/>
    <n v="48"/>
    <s v=" "/>
    <s v="RESPUESTA EXTEMPORÁNEA"/>
    <s v="TRASLADO EXTEMPORÁNEO"/>
    <s v="Respuesta EXTEMPORÁNEA a peticionario"/>
    <s v="N/A"/>
    <n v="10"/>
    <n v="11"/>
    <x v="1"/>
  </r>
  <r>
    <n v="383"/>
    <s v="1-2026-005652"/>
    <s v="REF: Comunidad energética cacaoteros bajo Sucre – Sucre – Santander  Nurin: 000262 Asunto: Solicitud de fechas cumplimiento oficio Radicado No.: 2-2025-062292 Fecha: 29-12-2025 "/>
    <s v="Jairo Jose Granados"/>
    <s v="DP"/>
    <d v="2026-02-09T00:00:00"/>
    <d v="2026-02-09T00:00:00"/>
    <d v="2026-02-19T00:00:00"/>
    <x v="3"/>
    <x v="8"/>
    <m/>
    <m/>
    <x v="1"/>
    <n v="11"/>
    <n v="2"/>
    <d v="2026-02-11T00:00:00"/>
    <s v="N/A"/>
    <d v="2026-02-20T00:00:00"/>
    <s v="N/A"/>
    <s v="N/A"/>
    <s v="SE ASIGNA A LA DEE A LA PROFESIONAL  María Angélica Ruiz Santander EL RADICADO REFERENCIA ES EL 2-2025-062292"/>
    <m/>
    <n v="0"/>
    <n v="46"/>
    <n v="48"/>
    <s v=" "/>
    <s v="RESPUESTA EXTEMPORÁNEA"/>
    <s v="TRASLADO EXTEMPORÁNEO"/>
    <s v="Respuesta EXTEMPORÁNEA a peticionario"/>
    <s v="N/A"/>
    <n v="10"/>
    <n v="11"/>
    <x v="1"/>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d v="2026-02-10T00:00:00"/>
    <d v="2026-02-19T00:00:00"/>
    <x v="3"/>
    <x v="18"/>
    <m/>
    <m/>
    <x v="1"/>
    <n v="15"/>
    <n v="2"/>
    <d v="2026-02-12T00:00:00"/>
    <s v="2-2026-005377"/>
    <d v="2026-02-25T00:00:00"/>
    <s v="2-2026-005087"/>
    <d v="2026-02-20T00:00:00"/>
    <m/>
    <m/>
    <n v="0"/>
    <n v="47"/>
    <n v="49"/>
    <s v=" "/>
    <s v="RESPUESTA EXTEMPORÁNEA"/>
    <s v="TRASLADO EXTEMPORÁNEO"/>
    <s v="Respuesta EXTEMPORÁNEA a peticionario"/>
    <s v="Traslado EXTEMPORÁNEO"/>
    <n v="9"/>
    <s v="N/A"/>
    <x v="0"/>
  </r>
  <r>
    <n v="385"/>
    <s v="1-2026-006662"/>
    <s v="QUEJA No. 43: POR SERVICIO DEL FLUIDO ELECTRICO DE ENEL-CODENSA NO ES CONTINUO, MUY INESTABLE. CUENTA 4846230-1"/>
    <s v="Miguel Angel Castro Florian"/>
    <s v="DP"/>
    <d v="2026-02-13T00:00:00"/>
    <d v="2026-02-13T00:00:00"/>
    <d v="2026-02-19T00:00:00"/>
    <x v="3"/>
    <x v="17"/>
    <m/>
    <m/>
    <x v="1"/>
    <n v="12"/>
    <n v="2"/>
    <d v="2026-02-17T00:00:00"/>
    <s v="2-2026-005656"/>
    <d v="2026-02-25T00:00:00"/>
    <s v="2-2026-005373"/>
    <d v="2026-02-24T00:00:00"/>
    <m/>
    <m/>
    <n v="0"/>
    <n v="50"/>
    <n v="52"/>
    <s v=" "/>
    <s v="RESPUESTA EXTEMPORÁNEA"/>
    <s v="TRASLADO EXTEMPORÁNEO"/>
    <s v="Respuesta EXTEMPORÁNEA a peticionario"/>
    <s v="Traslado EXTEMPORÁNEO"/>
    <n v="6"/>
    <s v="N/A"/>
    <x v="0"/>
  </r>
  <r>
    <n v="386"/>
    <s v="1-2026-007058"/>
    <s v="Caso N°: 935411675 del 13 de febrero de 2026 Cuenta N° 000000-0 copia de respuesta para el señor Estimado Jhon Jairo Gutiérrez - radicados de enlace 1-2025-059897 -  2-2026-005078-2-2025-057767"/>
    <s v="Atención Al Cliente Enel Colombia"/>
    <s v="DP"/>
    <d v="2026-02-17T00:00:00"/>
    <d v="2026-02-17T00:00:00"/>
    <d v="2026-02-19T00:00:00"/>
    <x v="3"/>
    <x v="15"/>
    <m/>
    <m/>
    <x v="0"/>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m/>
    <n v="0"/>
    <n v="52"/>
    <n v="64"/>
    <s v=" "/>
    <s v="RESPUESTA OPORTUNA"/>
    <s v="TRASLADO EXTEMPORÁNEO"/>
    <s v="Respuesta EN TÉRMINOS a peticionario"/>
    <s v="N/A"/>
    <n v="2"/>
    <s v="N/A"/>
    <x v="0"/>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19T00:00:00"/>
    <x v="3"/>
    <x v="8"/>
    <m/>
    <m/>
    <x v="1"/>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1"/>
    <n v="2"/>
    <x v="1"/>
  </r>
  <r>
    <n v="388"/>
    <s v="1-2026-007304"/>
    <s v="Fecha De Creación Del Caso: 17 De Febrero 2026 Asunto: Confirmación Radicado 001127915 Del 16 De Febrero 2026 Registro radicado 2-2026-004032”_x000a_Cuenta 0"/>
    <s v="Atención Al Cliente Enel Colombia"/>
    <s v="DP"/>
    <d v="2026-02-18T00:00:00"/>
    <d v="2026-02-18T00:00:00"/>
    <d v="2026-02-19T00:00:00"/>
    <x v="3"/>
    <x v="22"/>
    <m/>
    <m/>
    <x v="0"/>
    <n v="8"/>
    <n v="12"/>
    <d v="2026-03-06T00:00:00"/>
    <s v="N/A"/>
    <d v="2026-02-26T00:00:00"/>
    <s v="N/A"/>
    <s v="N/A"/>
    <s v="no se da traslado, se envía copia de la respuesta final remitida al MME por parte de ENEL (CODENSA) a la peticionaria."/>
    <m/>
    <n v="0"/>
    <n v="53"/>
    <n v="65"/>
    <s v=" "/>
    <s v="RESPUESTA OPORTUNA"/>
    <s v="TRASLADO EXTEMPORÁNEO"/>
    <s v="Respuesta EN TÉRMINOS a peticionario"/>
    <s v="N/A"/>
    <n v="1"/>
    <s v="N/A"/>
    <x v="0"/>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d v="2026-02-18T00:00:00"/>
    <d v="2026-02-19T00:00:00"/>
    <x v="3"/>
    <x v="8"/>
    <m/>
    <m/>
    <x v="1"/>
    <n v="13"/>
    <n v="2"/>
    <d v="2026-02-20T00:00:00"/>
    <s v="N/A"/>
    <d v="2026-03-03T00:00:00"/>
    <s v="N/A"/>
    <s v="N/A"/>
    <s v="SE ASIGNA A OARE"/>
    <m/>
    <n v="0"/>
    <n v="53"/>
    <n v="55"/>
    <s v=" "/>
    <s v="RESPUESTA EXTEMPORÁNEA"/>
    <s v="TRASLADO EXTEMPORÁNEO"/>
    <s v="Respuesta EXTEMPORÁNEA a peticionario"/>
    <s v="N/A"/>
    <n v="1"/>
    <n v="13"/>
    <x v="1"/>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s v="DP"/>
    <d v="2026-02-13T00:00:00"/>
    <d v="2026-02-17T00:00:00"/>
    <d v="2026-02-19T00:00:00"/>
    <x v="3"/>
    <x v="11"/>
    <m/>
    <m/>
    <x v="1"/>
    <n v="11"/>
    <n v="12"/>
    <d v="2026-03-03T00:00:00"/>
    <s v="2-2026-005453"/>
    <d v="2026-02-24T00:00:00"/>
    <s v="N/A"/>
    <s v="N/A"/>
    <m/>
    <m/>
    <n v="0"/>
    <n v="50"/>
    <n v="62"/>
    <s v=" "/>
    <s v="RESPUESTA OPORTUNA"/>
    <s v="TRASLADO EXTEMPORÁNEO"/>
    <s v="Respuesta EN TÉRMINOS a peticionario"/>
    <s v="N/A"/>
    <n v="6"/>
    <s v="N/A"/>
    <x v="0"/>
  </r>
  <r>
    <n v="391"/>
    <s v="1-2026-007346"/>
    <s v="Petición aporte voluntario comparto mi energia"/>
    <s v="Juan Fernando Alzate"/>
    <s v="DP"/>
    <d v="2026-02-18T00:00:00"/>
    <d v="2026-02-18T00:00:00"/>
    <d v="2026-02-19T00:00:00"/>
    <x v="3"/>
    <x v="8"/>
    <m/>
    <m/>
    <x v="1"/>
    <n v="2"/>
    <n v="2"/>
    <d v="2026-02-20T00:00:00"/>
    <s v="N/A"/>
    <d v="2026-02-20T00:00:00"/>
    <s v="N/A"/>
    <s v="N/A"/>
    <s v="SE ASIGNA A OARE"/>
    <m/>
    <n v="0"/>
    <n v="53"/>
    <n v="55"/>
    <s v=" "/>
    <s v="RESPUESTA OPORTUNA"/>
    <s v="TRASLADO EXTEMPORÁNEO"/>
    <s v="Respuesta EN TÉRMINOS a peticionario"/>
    <s v="N/A"/>
    <n v="1"/>
    <n v="2"/>
    <x v="1"/>
  </r>
  <r>
    <n v="392"/>
    <s v="1-2026-007466"/>
    <s v="Propuesta para propender por la estabilidad regulatoria de las Obligaciones de Energía Firme (OEF) asignadas bajo la subasta del Cargo por Confiabilidad período 2029 - _x000a_2030"/>
    <s v="AES"/>
    <s v="DP"/>
    <d v="2026-02-18T00:00:00"/>
    <d v="2026-02-18T00:00:00"/>
    <d v="2026-02-19T00:00:00"/>
    <x v="3"/>
    <x v="8"/>
    <m/>
    <m/>
    <x v="1"/>
    <n v="14"/>
    <n v="2"/>
    <d v="2026-02-20T00:00:00"/>
    <s v="N/A"/>
    <d v="2026-03-04T00:00:00"/>
    <s v="N/A"/>
    <s v="N/A"/>
    <s v="SE ASIGNA A OARE"/>
    <m/>
    <n v="0"/>
    <n v="53"/>
    <n v="55"/>
    <s v=" "/>
    <s v="RESPUESTA EXTEMPORÁNEA"/>
    <s v="TRASLADO EXTEMPORÁNEO"/>
    <s v="Respuesta EXTEMPORÁNEA a peticionario"/>
    <s v="N/A"/>
    <n v="1"/>
    <n v="14"/>
    <x v="1"/>
  </r>
  <r>
    <n v="393"/>
    <s v="1-2026-007497"/>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x v="0"/>
  </r>
  <r>
    <n v="394"/>
    <s v="1-2026-007624"/>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x v="0"/>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d v="2026-02-18T00:00:00"/>
    <d v="2026-02-19T00:00:00"/>
    <x v="3"/>
    <x v="23"/>
    <m/>
    <m/>
    <x v="1"/>
    <n v="7"/>
    <n v="2"/>
    <d v="2026-02-20T00:00:00"/>
    <s v="2-2026-005696"/>
    <d v="2026-02-25T00:00:00"/>
    <s v="2-2026-005454_x000a_2-2026-005382"/>
    <d v="2026-02-24T00:00:00"/>
    <m/>
    <m/>
    <n v="0"/>
    <n v="53"/>
    <n v="55"/>
    <s v=" "/>
    <s v="RESPUESTA EXTEMPORÁNEA"/>
    <s v="TRASLADO EXTEMPORÁNEO"/>
    <s v="Respuesta EXTEMPORÁNEA a peticionario"/>
    <s v="Traslado EXTEMPORÁNEO"/>
    <n v="1"/>
    <s v="N/A"/>
    <x v="0"/>
  </r>
  <r>
    <n v="396"/>
    <s v="1-2026-007692"/>
    <s v="proyecto cuyo objeto es CONSTRUCCIÓN DE INFRAESTRUCTURA ELÉCTRICA DE LAS VEREDAS MARINILLA, YEGÜERITA, CAÑO CARACOLÍ, SOLEDAD, CUESTA RICA, LAS PIÑAS Y SAN PABLO DEL_x000a_MUNICIPIO DE AGUACHICA - CESAR."/>
    <s v="ODYCONS LTDA."/>
    <s v="DP"/>
    <d v="2026-02-19T00:00:00"/>
    <d v="2026-02-19T00:00:00"/>
    <d v="2026-02-19T00:00:00"/>
    <x v="3"/>
    <x v="9"/>
    <m/>
    <m/>
    <x v="1"/>
    <n v="8"/>
    <n v="12"/>
    <d v="2026-03-09T00:00:00"/>
    <s v="2-2026-005960"/>
    <d v="2026-02-27T00:00:00"/>
    <s v="N/A"/>
    <s v="N/A"/>
    <s v="Respuesta al peticionario dandole informacion del fondo FAER"/>
    <m/>
    <n v="0"/>
    <n v="54"/>
    <n v="66"/>
    <s v=" "/>
    <s v="RESPUESTA OPORTUNA"/>
    <s v="TRASLADO EXTEMPORÁNEO"/>
    <s v="Respuesta EN TÉRMINOS a peticionario"/>
    <s v="N/A"/>
    <n v="0"/>
    <s v="N/A"/>
    <x v="0"/>
  </r>
  <r>
    <n v="397"/>
    <s v="1-2026-007761"/>
    <s v="Carta de presentación CONSTRUCCIÓN ALUMBRADO PÚBLICO VÍA A CAJA DE AGUA DEL MUNICIPIO DE PAICOL."/>
    <s v="Alcaldía Paicol Huila "/>
    <s v="DP"/>
    <d v="2026-02-19T00:00:00"/>
    <d v="2026-02-19T00:00:00"/>
    <d v="2026-02-19T00:00:00"/>
    <x v="3"/>
    <x v="8"/>
    <m/>
    <m/>
    <x v="1"/>
    <n v="1"/>
    <n v="2"/>
    <d v="2026-02-23T00:00:00"/>
    <s v="N/A"/>
    <d v="2026-02-20T00:00:00"/>
    <s v="N/A"/>
    <s v="N/A"/>
    <s v="SE ASIGNA AL GRUPO DE REGALIAS"/>
    <m/>
    <n v="0"/>
    <n v="54"/>
    <n v="56"/>
    <s v=" "/>
    <s v="RESPUESTA OPORTUNA"/>
    <s v="TRASLADO EXTEMPORÁNEO"/>
    <s v="Respuesta EN TÉRMINOS a peticionario"/>
    <s v="N/A"/>
    <n v="0"/>
    <n v="1"/>
    <x v="1"/>
  </r>
  <r>
    <n v="398"/>
    <s v="1-2026-005446"/>
    <s v="Invitación socialización quinto informe trimestral de auditoría, Convocatoria Pública UPME GN Auditor No. 05 – 2024. Proyecto Bidireccionalidad Barranquilla – Ballena."/>
    <s v="Unidad de Planeación Minero Energética - UPME"/>
    <s v="DP"/>
    <d v="2026-02-06T00:00:00"/>
    <d v="2026-02-09T00:00:00"/>
    <d v="2026-02-20T00:00:00"/>
    <x v="3"/>
    <x v="8"/>
    <m/>
    <m/>
    <x v="1"/>
    <n v="18"/>
    <n v="2"/>
    <d v="2026-02-10T00:00:00"/>
    <s v="N/A"/>
    <d v="2026-02-24T00:00:00"/>
    <s v="N/A"/>
    <s v="N/A"/>
    <s v="SE ASIGNA A LA DIRECCION DE HIDROCARBUROS "/>
    <m/>
    <n v="0"/>
    <n v="45"/>
    <n v="47"/>
    <s v=" "/>
    <s v="RESPUESTA EXTEMPORÁNEA"/>
    <s v="TRASLADO EXTEMPORÁNEO"/>
    <s v="Respuesta EXTEMPORÁNEA a peticionario"/>
    <s v="N/A"/>
    <n v="14"/>
    <n v="18"/>
    <x v="1"/>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d v="2026-02-13T00:00:00"/>
    <d v="2026-02-20T00:00:00"/>
    <x v="3"/>
    <x v="19"/>
    <m/>
    <m/>
    <x v="1"/>
    <n v="13"/>
    <n v="2"/>
    <d v="2026-02-17T00:00:00"/>
    <s v="2-2026-005870"/>
    <d v="2026-02-26T00:00:00"/>
    <s v="2-2026-005699"/>
    <d v="2026-02-25T00:00:00"/>
    <m/>
    <m/>
    <n v="0"/>
    <n v="50"/>
    <n v="52"/>
    <s v=" "/>
    <s v="RESPUESTA EXTEMPORÁNEA"/>
    <s v="TRASLADO EXTEMPORÁNEO"/>
    <s v="Respuesta EXTEMPORÁNEA a peticionario"/>
    <s v="Traslado EXTEMPORÁNEO"/>
    <n v="7"/>
    <s v="N/A"/>
    <x v="0"/>
  </r>
  <r>
    <n v="400"/>
    <s v="1-2026-006583"/>
    <s v="Solicitud de identificación de superposición de áreas para el proyecto &quot;Central Hidroeléctrica Gran Sabanas 200MW&quot; – Cumplimiento Resolución MME 40303 de 2022 y Resolución UPME 0749 de 2025. "/>
    <s v=" HIDROELÉCTRICA SABANAS S.A.S E.S.P"/>
    <s v="DP"/>
    <d v="2026-02-13T00:00:00"/>
    <d v="2026-02-13T00:00:00"/>
    <d v="2026-02-20T00:00:00"/>
    <x v="3"/>
    <x v="8"/>
    <m/>
    <m/>
    <x v="1"/>
    <n v="7"/>
    <n v="2"/>
    <d v="2026-02-17T00:00:00"/>
    <s v="N/A"/>
    <d v="2026-02-20T00:00:00"/>
    <s v="N/A"/>
    <s v="N/A"/>
    <s v="SE ASIGNA A OARE"/>
    <m/>
    <n v="0"/>
    <n v="50"/>
    <n v="52"/>
    <s v=" "/>
    <s v="RESPUESTA EXTEMPORÁNEA"/>
    <s v="TRASLADO EXTEMPORÁNEO"/>
    <s v="Respuesta EXTEMPORÁNEA a peticionario"/>
    <s v="N/A"/>
    <n v="7"/>
    <n v="7"/>
    <x v="1"/>
  </r>
  <r>
    <n v="401"/>
    <s v="1-2026-006754"/>
    <s v="Información de resultados de la audiencia de adjudicación. Convocatoria Pública UPME 10-2021 Subestación Corrientes 230 kV y líneas de _x000a_transmisión asociadas."/>
    <s v="Unidad de Planeación Minero Energética - UPME"/>
    <s v="DP"/>
    <d v="2026-02-13T00:00:00"/>
    <d v="2026-02-13T00:00:00"/>
    <d v="2026-02-20T00:00:00"/>
    <x v="3"/>
    <x v="4"/>
    <m/>
    <m/>
    <x v="0"/>
    <n v="14"/>
    <n v="12"/>
    <d v="2026-03-03T00:00:00"/>
    <s v="N/A"/>
    <d v="2026-02-27T00:00:00"/>
    <s v="N/A"/>
    <s v="N/A"/>
    <s v="Se archiva con autorización de la coordinadora"/>
    <m/>
    <n v="0"/>
    <n v="50"/>
    <n v="62"/>
    <s v=" "/>
    <s v="RESPUESTA OPORTUNA"/>
    <s v="TRASLADO EXTEMPORÁNEO"/>
    <s v="Respuesta EN TÉRMINOS a peticionario"/>
    <s v="N/A"/>
    <n v="7"/>
    <s v="N/A"/>
    <x v="0"/>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20T00:00:00"/>
    <x v="3"/>
    <x v="8"/>
    <m/>
    <m/>
    <x v="1"/>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2"/>
    <n v="2"/>
    <x v="1"/>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d v="2026-02-18T00:00:00"/>
    <d v="2026-02-20T00:00:00"/>
    <x v="3"/>
    <x v="18"/>
    <m/>
    <m/>
    <x v="1"/>
    <n v="12"/>
    <n v="12"/>
    <d v="2026-03-06T00:00:00"/>
    <s v="2-2026-006180"/>
    <d v="2026-03-02T00:00:00"/>
    <s v="N/A"/>
    <s v="N/A"/>
    <m/>
    <m/>
    <n v="0"/>
    <n v="53"/>
    <n v="65"/>
    <s v=" "/>
    <s v="RESPUESTA OPORTUNA"/>
    <s v="TRASLADO EXTEMPORÁNEO"/>
    <s v="Respuesta EN TÉRMINOS a peticionario"/>
    <s v="N/A"/>
    <n v="2"/>
    <s v="N/A"/>
    <x v="0"/>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d v="2026-02-18T00:00:00"/>
    <d v="2026-02-20T00:00:00"/>
    <x v="3"/>
    <x v="8"/>
    <m/>
    <m/>
    <x v="1"/>
    <n v="6"/>
    <n v="2"/>
    <d v="2026-02-20T00:00:00"/>
    <s v="N/A"/>
    <d v="2026-02-24T00:00:00"/>
    <s v="N/A"/>
    <s v="N/A"/>
    <s v="se asigna a la OAJ"/>
    <m/>
    <n v="0"/>
    <n v="53"/>
    <n v="55"/>
    <s v=" "/>
    <s v="RESPUESTA EXTEMPORÁNEA"/>
    <s v="TRASLADO EXTEMPORÁNEO"/>
    <s v="Respuesta EXTEMPORÁNEA a peticionario"/>
    <s v="N/A"/>
    <n v="2"/>
    <n v="6"/>
    <x v="1"/>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d v="2026-02-19T00:00:00"/>
    <d v="2026-02-20T00:00:00"/>
    <x v="3"/>
    <x v="8"/>
    <m/>
    <m/>
    <x v="1"/>
    <n v="4"/>
    <n v="2"/>
    <d v="2026-02-23T00:00:00"/>
    <s v="N/A"/>
    <d v="2026-02-23T00:00:00"/>
    <s v="N/A"/>
    <s v="N/A"/>
    <s v="se asigna a OARE"/>
    <m/>
    <n v="0"/>
    <n v="54"/>
    <n v="56"/>
    <s v=" "/>
    <s v="RESPUESTA OPORTUNA"/>
    <s v="TRASLADO EXTEMPORÁNEO"/>
    <s v="Respuesta EN TÉRMINOS a peticionario"/>
    <s v="N/A"/>
    <n v="1"/>
    <n v="4"/>
    <x v="1"/>
  </r>
  <r>
    <n v="406"/>
    <s v="1-2026-007638"/>
    <s v="Respuesta – Rad. Orfeo 2026050010035922. - Traslado por competencia MME 1-2026-000278 - AFINIA."/>
    <s v="Caribemar de la Costa S.A.S. E.S.P."/>
    <s v="DP"/>
    <d v="2026-02-19T00:00:00"/>
    <d v="2026-02-19T00:00:00"/>
    <d v="2026-02-20T00:00:00"/>
    <x v="3"/>
    <x v="16"/>
    <m/>
    <m/>
    <x v="1"/>
    <n v="5"/>
    <n v="12"/>
    <d v="2026-03-09T00:00:00"/>
    <s v="2-2026-005455"/>
    <d v="2026-02-24T00:00:00"/>
    <s v="N/A"/>
    <s v="N/A"/>
    <m/>
    <m/>
    <n v="0"/>
    <n v="54"/>
    <n v="66"/>
    <s v=" "/>
    <s v="RESPUESTA OPORTUNA"/>
    <s v="TRASLADO EXTEMPORÁNEO"/>
    <s v="Respuesta EN TÉRMINOS a peticionario"/>
    <s v="N/A"/>
    <n v="1"/>
    <s v="N/A"/>
    <x v="0"/>
  </r>
  <r>
    <n v="407"/>
    <s v="1-2026-007684"/>
    <s v="Solicitud de apoyo técnico y financiero para mejoramiento de la línea de transmisión eléctrica a 44 KV Caucheras-Casabomba-Carmen del Darién-Murindó_x000a_Vigía del Fuerte. "/>
    <s v="Grupo De Apoyo De Interconexión Eléctrica Vigía Del Fuerte"/>
    <s v="DP"/>
    <d v="2026-02-19T00:00:00"/>
    <d v="2026-02-19T00:00:00"/>
    <d v="2026-02-20T00:00:00"/>
    <x v="3"/>
    <x v="8"/>
    <m/>
    <m/>
    <x v="1"/>
    <n v="1"/>
    <n v="2"/>
    <d v="2026-02-23T00:00:00"/>
    <s v="N/A"/>
    <d v="2026-02-20T00:00:00"/>
    <s v="N/A"/>
    <s v="N/A"/>
    <s v="SE ASIGNA A LA DIRECCION DE ENERGIA A LA PROFESIONAL LUISA FERNANDA RAMIREZ BALAGUERA LA COMUNICACION HACE REFERENCIA AL RADICADO 2-2025-038660 "/>
    <m/>
    <n v="0"/>
    <n v="54"/>
    <n v="56"/>
    <s v=" "/>
    <s v="RESPUESTA OPORTUNA"/>
    <s v="TRASLADO EXTEMPORÁNEO"/>
    <s v="Respuesta EN TÉRMINOS a peticionario"/>
    <s v="N/A"/>
    <n v="1"/>
    <n v="1"/>
    <x v="1"/>
  </r>
  <r>
    <n v="408"/>
    <s v="1-2026-007691"/>
    <s v="Radicado # S2026001673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09"/>
    <s v="1-2026-007694"/>
    <s v="Solicitudes asociadas a la Resolución MME 40004 de 2026 - Obras Urgentes"/>
    <s v="Intercolombia S.A E.S.P"/>
    <s v="DP"/>
    <d v="2026-02-19T00:00:00"/>
    <d v="2026-02-19T00:00:00"/>
    <d v="2026-02-20T00:00:00"/>
    <x v="3"/>
    <x v="8"/>
    <m/>
    <m/>
    <x v="1"/>
    <n v="5"/>
    <n v="2"/>
    <d v="2026-02-23T00:00:00"/>
    <s v="N/A"/>
    <d v="2026-02-24T00:00:00"/>
    <s v="N/A"/>
    <s v="N/A"/>
    <s v="se asigna a OARE"/>
    <m/>
    <n v="0"/>
    <n v="54"/>
    <n v="56"/>
    <s v=" "/>
    <s v="RESPUESTA EXTEMPORÁNEA"/>
    <s v="TRASLADO EXTEMPORÁNEO"/>
    <s v="Respuesta EN TÉRMINOS a peticionario"/>
    <s v="N/A"/>
    <n v="1"/>
    <n v="5"/>
    <x v="1"/>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d v="2026-02-19T00:00:00"/>
    <d v="2026-02-20T00:00:00"/>
    <x v="3"/>
    <x v="17"/>
    <m/>
    <m/>
    <x v="1"/>
    <n v="5"/>
    <n v="12"/>
    <d v="2026-03-09T00:00:00"/>
    <s v="2-2026-005385"/>
    <d v="2026-02-24T00:00:00"/>
    <s v="N/A"/>
    <s v="N/A"/>
    <m/>
    <m/>
    <n v="0"/>
    <n v="54"/>
    <n v="66"/>
    <s v=" "/>
    <s v="RESPUESTA OPORTUNA"/>
    <s v="TRASLADO EXTEMPORÁNEO"/>
    <s v="Respuesta EN TÉRMINOS a peticionario"/>
    <s v="N/A"/>
    <n v="1"/>
    <s v="N/A"/>
    <x v="0"/>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d v="2026-02-19T00:00:00"/>
    <d v="2026-02-20T00:00:00"/>
    <x v="3"/>
    <x v="8"/>
    <m/>
    <m/>
    <x v="1"/>
    <n v="4"/>
    <n v="2"/>
    <d v="2026-02-23T00:00:00"/>
    <s v="N/A"/>
    <d v="2026-02-23T00:00:00"/>
    <s v="N/A"/>
    <s v="N/A"/>
    <s v="se asigna a la DEE al Grupo de Comunidades Energeticas"/>
    <m/>
    <n v="0"/>
    <n v="54"/>
    <n v="56"/>
    <s v=" "/>
    <s v="RESPUESTA OPORTUNA"/>
    <s v="TRASLADO EXTEMPORÁNEO"/>
    <s v="Respuesta EN TÉRMINOS a peticionario"/>
    <s v="N/A"/>
    <n v="1"/>
    <n v="4"/>
    <x v="1"/>
  </r>
  <r>
    <n v="416"/>
    <s v="1-2026-007753"/>
    <s v="DERECHO FUNDAMENTAL DE PETICIÓN – REQUERIMIENTO FORMAL PRECONTENCIOSO Y PREPARATORIO DE ACCIONES CONSTITUCIONALES Y CONTENCIOSO-ADMINISTRATIVAS"/>
    <s v="ASOCIACIÓN DE USUARIOS DEL SERVICIO DE ENERGÍA ELÉCTRICA DEL DEPARTAMENTO DEL CHOCÓ (ASOUECHOCÓ)"/>
    <s v="DP"/>
    <d v="2026-02-19T00:00:00"/>
    <d v="2026-02-19T00:00:00"/>
    <d v="2026-02-20T00:00:00"/>
    <x v="3"/>
    <x v="24"/>
    <m/>
    <m/>
    <x v="1"/>
    <n v="8"/>
    <n v="2"/>
    <d v="2026-02-23T00:00:00"/>
    <s v="2-2026-006002"/>
    <d v="2026-02-27T00:00:00"/>
    <s v="2-2026-005695"/>
    <d v="2026-02-25T00:00:00"/>
    <m/>
    <m/>
    <n v="0"/>
    <n v="54"/>
    <n v="56"/>
    <s v=" "/>
    <s v="RESPUESTA EXTEMPORÁNEA"/>
    <s v="TRASLADO EXTEMPORÁNEO"/>
    <s v="Respuesta EXTEMPORÁNEA a peticionario"/>
    <s v="Traslado EXTEMPORÁNEO"/>
    <n v="1"/>
    <s v="N/A"/>
    <x v="0"/>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d v="2026-02-19T00:00:00"/>
    <d v="2026-02-20T00:00:00"/>
    <x v="3"/>
    <x v="25"/>
    <m/>
    <m/>
    <x v="1"/>
    <n v="6"/>
    <n v="2"/>
    <d v="2026-02-23T00:00:00"/>
    <s v="2-2026-005700"/>
    <d v="2026-02-25T00:00:00"/>
    <s v="2-2026-005372"/>
    <d v="2026-02-24T00:00:00"/>
    <m/>
    <m/>
    <n v="0"/>
    <n v="54"/>
    <n v="56"/>
    <s v=" "/>
    <s v="RESPUESTA EXTEMPORÁNEA"/>
    <s v="TRASLADO EXTEMPORÁNEO"/>
    <s v="Respuesta EXTEMPORÁNEA a peticionario"/>
    <s v="Traslado EN TÉRMINOS"/>
    <n v="1"/>
    <s v="N/A"/>
    <x v="0"/>
  </r>
  <r>
    <n v="418"/>
    <s v="1-2026-007825"/>
    <s v="Respuesta a su oficio con radicado 2-2026-003989 del 12 de febrero de 2026. Seguimiento compromisos Acta 23 de diciembre de 2025 - Mesa técnica del 21 de octubre de 2025."/>
    <s v="CEO - COMPAÑÍA ENERGÉTICA DE OCCIDENTE"/>
    <s v="OTROS "/>
    <d v="2026-02-20T00:00:00"/>
    <d v="2026-02-20T00:00:00"/>
    <d v="2026-02-20T00:00:00"/>
    <x v="3"/>
    <x v="14"/>
    <m/>
    <m/>
    <x v="1"/>
    <n v="4"/>
    <n v="12"/>
    <d v="2026-03-10T00:00:00"/>
    <s v="2-2026-005386"/>
    <d v="2026-02-24T00:00:00"/>
    <s v="N/A"/>
    <s v="N/A"/>
    <s v="Acuse de recibido radicado MME 1-2026-007825 - Seguimiento compromisos Mesa Técnica Cauca 21-10-2025"/>
    <m/>
    <n v="0"/>
    <n v="55"/>
    <n v="67"/>
    <s v=" "/>
    <s v="RESPUESTA OPORTUNA"/>
    <s v="TRASLADO EXTEMPORÁNEO"/>
    <s v="Respuesta EN TÉRMINOS a peticionario"/>
    <s v="N/A"/>
    <n v="0"/>
    <s v="N/A"/>
    <x v="0"/>
  </r>
  <r>
    <n v="419"/>
    <s v="1-2026-007828"/>
    <s v="Traslado OFI26-00028681 / comunicación suscrita por el señor JAIRO JOSÉ GRANADOS TRIANA, en la que remite “(…) Comunidad energética cacaoteros bajo Sucre – Sucre – Santander (…)”."/>
    <s v="Presidencia de La Republica"/>
    <s v="DP"/>
    <d v="2026-02-20T00:00:00"/>
    <d v="2026-02-20T00:00:00"/>
    <d v="2026-02-20T00:00:00"/>
    <x v="3"/>
    <x v="8"/>
    <m/>
    <m/>
    <x v="1"/>
    <n v="4"/>
    <n v="2"/>
    <d v="2026-02-24T00:00:00"/>
    <s v="N/A"/>
    <d v="2026-02-24T00:00:00"/>
    <s v="N/A"/>
    <s v="N/A"/>
    <s v="se asigna a la DEE al Grupo de Comunidades Energeticas"/>
    <m/>
    <n v="0"/>
    <n v="55"/>
    <n v="57"/>
    <s v=" "/>
    <s v="RESPUESTA OPORTUNA"/>
    <s v="TRASLADO EXTEMPORÁNEO"/>
    <s v="Respuesta EN TÉRMINOS a peticionario"/>
    <s v="N/A"/>
    <n v="0"/>
    <n v="4"/>
    <x v="1"/>
  </r>
  <r>
    <n v="420"/>
    <s v="1-2026-007888"/>
    <s v="NOTIFICACIÓN DECISIÓN No. 20263510044801 Radicado emsa: Cuenta: 20267410014337 del 03-02-2026 N/ A Solicitud: 63011 - 246565 Referencia: 2-2026-002554"/>
    <s v="Emsa"/>
    <s v="DP"/>
    <d v="2026-02-20T00:00:00"/>
    <d v="2026-02-20T00:00:00"/>
    <d v="2026-02-20T00:00:00"/>
    <x v="3"/>
    <x v="16"/>
    <m/>
    <m/>
    <x v="1"/>
    <n v="3"/>
    <n v="12"/>
    <d v="2026-03-10T00:00:00"/>
    <s v="2-2026-005173"/>
    <d v="2026-02-23T00:00:00"/>
    <s v="N/A"/>
    <s v="N/A"/>
    <m/>
    <m/>
    <n v="0"/>
    <n v="55"/>
    <n v="67"/>
    <s v=" "/>
    <s v="RESPUESTA OPORTUNA"/>
    <s v="TRASLADO EXTEMPORÁNEO"/>
    <s v="Respuesta EN TÉRMINOS a peticionario"/>
    <s v="N/A"/>
    <n v="0"/>
    <s v="N/A"/>
    <x v="0"/>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d v="2026-02-20T00:00:00"/>
    <d v="2026-02-20T00:00:00"/>
    <x v="3"/>
    <x v="8"/>
    <m/>
    <m/>
    <x v="1"/>
    <n v="6"/>
    <n v="2"/>
    <d v="2026-02-24T00:00:00"/>
    <s v="N/A"/>
    <d v="2026-02-26T00:00:00"/>
    <s v="N/A"/>
    <s v="N/A"/>
    <s v="se asigna al  Grupo de Iniciativas Estratégicas y Portafolio "/>
    <m/>
    <n v="0"/>
    <n v="55"/>
    <n v="57"/>
    <s v=" "/>
    <s v="RESPUESTA EXTEMPORÁNEA"/>
    <s v="TRASLADO EXTEMPORÁNEO"/>
    <s v="Respuesta EXTEMPORÁNEA a peticionario"/>
    <s v="N/A"/>
    <n v="0"/>
    <n v="6"/>
    <x v="1"/>
  </r>
  <r>
    <n v="422"/>
    <s v="1-2026-004853"/>
    <s v="solicitarle orientación para presentación del proyecto energético comunidad de rio cañas, ubicado municipio de Dibulla departamento de la guajira desarrollado por Fenoge"/>
    <s v="chicred antonio naged- Asociado comunidad rio cañas _x000a_"/>
    <s v="DP"/>
    <d v="2026-02-05T00:00:00"/>
    <d v="2026-02-05T00:00:00"/>
    <d v="2026-02-23T00:00:00"/>
    <x v="3"/>
    <x v="25"/>
    <m/>
    <m/>
    <x v="1"/>
    <n v="20"/>
    <n v="2"/>
    <d v="2026-02-09T00:00:00"/>
    <s v="2-2026-005698"/>
    <d v="2026-02-25T00:00:00"/>
    <s v=" 2-2026-005326"/>
    <d v="2026-02-24T00:00:00"/>
    <m/>
    <m/>
    <n v="0"/>
    <n v="44"/>
    <n v="46"/>
    <s v=" "/>
    <s v="RESPUESTA EXTEMPORÁNEA"/>
    <s v="TRASLADO EXTEMPORÁNEO"/>
    <s v="Respuesta EXTEMPORÁNEA a peticionario"/>
    <s v="Traslado EXTEMPORÁNEO"/>
    <n v="18"/>
    <s v="N/A"/>
    <x v="0"/>
  </r>
  <r>
    <n v="423"/>
    <s v="1-2026-006784"/>
    <s v="RELACIÓN DE BENEFICIARIOS DETECTADOS EN TERRENO, QUE NO CUMPLEN CON LA CUSTODIA DE LOS SISTEMAS SOLARES FOTOVOL TAlCOS INDIVIDUALES- SSFVI."/>
    <s v="Helios"/>
    <s v="DP"/>
    <d v="2026-02-16T00:00:00"/>
    <d v="2026-02-16T00:00:00"/>
    <d v="2026-02-23T00:00:00"/>
    <x v="3"/>
    <x v="8"/>
    <m/>
    <m/>
    <x v="1"/>
    <n v="7"/>
    <n v="2"/>
    <d v="2026-02-18T00:00:00"/>
    <s v="N/A"/>
    <d v="2026-02-23T00:00:00"/>
    <s v="N/A"/>
    <s v="N/A"/>
    <s v="se asigna al grupo de supervisión."/>
    <m/>
    <n v="0"/>
    <n v="51"/>
    <n v="53"/>
    <s v=" "/>
    <s v="RESPUESTA EXTEMPORÁNEA"/>
    <s v="TRASLADO EXTEMPORÁNEO"/>
    <s v="Respuesta EXTEMPORÁNEA a peticionario"/>
    <s v="N/A"/>
    <n v="7"/>
    <n v="7"/>
    <x v="1"/>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d v="2026-02-17T00:00:00"/>
    <d v="2026-02-23T00:00:00"/>
    <x v="3"/>
    <x v="26"/>
    <m/>
    <m/>
    <x v="1"/>
    <n v="9"/>
    <n v="2"/>
    <d v="2026-02-19T00:00:00"/>
    <s v="2-2026-005866"/>
    <d v="2026-02-26T00:00:00"/>
    <s v="2-2026-005820"/>
    <d v="2026-02-26T00:00:00"/>
    <m/>
    <m/>
    <n v="0"/>
    <n v="52"/>
    <n v="54"/>
    <s v=" "/>
    <s v="RESPUESTA EXTEMPORÁNEA"/>
    <s v="TRASLADO EXTEMPORÁNEO"/>
    <s v="Respuesta EXTEMPORÁNEA a peticionario"/>
    <s v="Traslado EXTEMPORÁNEO"/>
    <n v="6"/>
    <s v="N/A"/>
    <x v="0"/>
  </r>
  <r>
    <n v="425"/>
    <s v="1-2026-007316"/>
    <s v="Solicitud urgente de lineamientos para el desarrollo de la huelga en servicios _x000a_públicos esenciales de energía y garantía de continuidad del servicio.  "/>
    <s v="ESSA Grupo Empresarial EPM"/>
    <s v="DP"/>
    <d v="2026-02-18T00:00:00"/>
    <d v="2026-02-18T00:00:00"/>
    <d v="2026-02-23T00:00:00"/>
    <x v="3"/>
    <x v="8"/>
    <m/>
    <m/>
    <x v="1"/>
    <n v="5"/>
    <n v="2"/>
    <d v="2026-02-20T00:00:00"/>
    <s v="N/A"/>
    <d v="2026-02-23T00:00:00"/>
    <s v="N/A"/>
    <s v="N/A"/>
    <s v="SE ASIGNA A OAAS"/>
    <m/>
    <n v="0"/>
    <n v="53"/>
    <n v="55"/>
    <s v=" "/>
    <s v="RESPUESTA EXTEMPORÁNEA"/>
    <s v="TRASLADO EXTEMPORÁNEO"/>
    <s v="Respuesta EN TÉRMINOS a peticionario"/>
    <s v="N/A"/>
    <n v="5"/>
    <n v="5"/>
    <x v="1"/>
  </r>
  <r>
    <n v="426"/>
    <s v="1-2026-007564"/>
    <s v="copia de respuesta para el Señor UVER CAMBINDO ANGULO uverpm-internacionalag@hotmail.com Asunto: Respuesta radicado CREG E2025016627. Radicados CREG E2025016627._x000a_"/>
    <s v="Comisión de Regulación de Energía, Gas y Combustibles - CREG"/>
    <s v="DP"/>
    <d v="2026-02-19T00:00:00"/>
    <d v="2026-02-19T00:00:00"/>
    <d v="2026-02-23T00:00:00"/>
    <x v="3"/>
    <x v="0"/>
    <m/>
    <m/>
    <x v="1"/>
    <n v="8"/>
    <n v="12"/>
    <d v="2026-03-09T00:00:00"/>
    <s v="2-2026-005915"/>
    <d v="2026-02-27T00:00:00"/>
    <s v="N/A"/>
    <s v="N/A"/>
    <m/>
    <m/>
    <n v="0"/>
    <n v="54"/>
    <n v="66"/>
    <s v=" "/>
    <s v="RESPUESTA OPORTUNA"/>
    <s v="TRASLADO EXTEMPORÁNEO"/>
    <s v="Respuesta EN TÉRMINOS a peticionario"/>
    <s v="N/A"/>
    <n v="4"/>
    <s v="N/A"/>
    <x v="0"/>
  </r>
  <r>
    <n v="427"/>
    <s v="1-2026-007608"/>
    <s v="Solicitud de información sobre superposición con áreas previamente asignadas a otros proyectos del sector de minas y energía en el área de influencia del Proyecto PCH Planada. "/>
    <s v="PAULO ANDRÉS MANTILLA GONZÁLEZ - ESPACIO PRODUCTIVO S.A.S. E.S.P "/>
    <s v="DP"/>
    <d v="2026-02-19T00:00:00"/>
    <d v="2026-02-19T00:00:00"/>
    <d v="2026-02-23T00:00:00"/>
    <x v="3"/>
    <x v="8"/>
    <m/>
    <m/>
    <x v="1"/>
    <n v="4"/>
    <n v="2"/>
    <d v="2026-02-23T00:00:00"/>
    <s v="N/A"/>
    <d v="2026-02-23T00:00:00"/>
    <s v="N/A"/>
    <s v="N/A"/>
    <s v="SE ASIGNA A OARE"/>
    <m/>
    <n v="0"/>
    <n v="54"/>
    <n v="56"/>
    <s v=" "/>
    <s v="RESPUESTA OPORTUNA"/>
    <s v="TRASLADO EXTEMPORÁNEO"/>
    <s v="Respuesta EN TÉRMINOS a peticionario"/>
    <s v="N/A"/>
    <n v="4"/>
    <n v="4"/>
    <x v="1"/>
  </r>
  <r>
    <n v="428"/>
    <s v="1-2026-007611"/>
    <s v="Solicitud de información sobre superposición con áreas previamente asignadas a otros proyectos del sector de minas y energía en el área de influencia del Proyecto PCH Palmar. "/>
    <s v="PAULO ANDRÉS MANTILLA GONZÁLEZ - ESPACIO PRODUCTIVO S.A.S. E.S.P "/>
    <s v="DP"/>
    <d v="2026-02-19T00:00:00"/>
    <d v="2026-02-19T00:00:00"/>
    <d v="2026-02-23T00:00:00"/>
    <x v="3"/>
    <x v="8"/>
    <m/>
    <m/>
    <x v="1"/>
    <n v="4"/>
    <n v="2"/>
    <d v="2026-02-23T00:00:00"/>
    <s v="N/A"/>
    <d v="2026-02-23T00:00:00"/>
    <s v="N/A"/>
    <s v="N/A"/>
    <s v="SE ASIGNA A OARE"/>
    <m/>
    <n v="0"/>
    <n v="54"/>
    <n v="56"/>
    <s v=" "/>
    <s v="RESPUESTA OPORTUNA"/>
    <s v="TRASLADO EXTEMPORÁNEO"/>
    <s v="Respuesta EN TÉRMINOS a peticionario"/>
    <s v="N/A"/>
    <n v="4"/>
    <n v="4"/>
    <x v="1"/>
  </r>
  <r>
    <n v="429"/>
    <s v="1-2026-007614"/>
    <s v="Queja formal y solicitud urgente de intervención  Vulneración de derechos fundamentales por suspensión prolongada del servicio de energía_x000a_eléctrica"/>
    <s v="Brian Leonardo Núñez Gallego"/>
    <s v="DP"/>
    <d v="2026-02-19T00:00:00"/>
    <d v="2026-02-19T00:00:00"/>
    <d v="2026-02-23T00:00:00"/>
    <x v="3"/>
    <x v="27"/>
    <m/>
    <m/>
    <x v="1"/>
    <n v="6"/>
    <n v="2"/>
    <d v="2026-02-23T00:00:00"/>
    <s v="_x0009_2-2026-005697"/>
    <d v="2026-02-25T00:00:00"/>
    <s v="_x0009_2-2026-005403"/>
    <d v="2026-02-24T00:00:00"/>
    <m/>
    <m/>
    <n v="0"/>
    <n v="54"/>
    <n v="56"/>
    <s v=" "/>
    <s v="RESPUESTA EXTEMPORÁNEA"/>
    <s v="TRASLADO EXTEMPORÁNEO"/>
    <s v="Respuesta EXTEMPORÁNEA a peticionario"/>
    <s v="Traslado EN TÉRMINOS"/>
    <n v="4"/>
    <s v="N/A"/>
    <x v="0"/>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d v="2026-02-19T00:00:00"/>
    <d v="2026-02-23T00:00:00"/>
    <x v="3"/>
    <x v="8"/>
    <m/>
    <m/>
    <x v="1"/>
    <n v="4"/>
    <n v="2"/>
    <d v="2026-02-23T00:00:00"/>
    <s v="N/A"/>
    <d v="2026-02-23T00:00:00"/>
    <s v="N/A"/>
    <s v="N/A"/>
    <s v="Se asigna al grupo de supervisión corresponde a proyectos FAER en ejecución."/>
    <m/>
    <n v="0"/>
    <n v="54"/>
    <n v="56"/>
    <s v=" "/>
    <s v="RESPUESTA OPORTUNA"/>
    <s v="TRASLADO EXTEMPORÁNEO"/>
    <s v="Respuesta EN TÉRMINOS a peticionario"/>
    <s v="N/A"/>
    <n v="4"/>
    <n v="4"/>
    <x v="1"/>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d v="2026-02-19T00:00:00"/>
    <d v="2026-02-23T00:00:00"/>
    <x v="3"/>
    <x v="16"/>
    <m/>
    <m/>
    <x v="1"/>
    <n v="4"/>
    <n v="12"/>
    <d v="2026-03-09T00:00:00"/>
    <s v="2-2026-005296"/>
    <d v="2026-02-23T00:00:00"/>
    <s v="N/A"/>
    <s v="N/A"/>
    <m/>
    <m/>
    <n v="0"/>
    <n v="54"/>
    <n v="66"/>
    <s v=" "/>
    <s v="RESPUESTA OPORTUNA"/>
    <s v="TRASLADO EXTEMPORÁNEO"/>
    <s v="Respuesta EN TÉRMINOS a peticionario"/>
    <s v="N/A"/>
    <n v="4"/>
    <s v="N/A"/>
    <x v="0"/>
  </r>
  <r>
    <n v="432"/>
    <s v="1-2026-007134"/>
    <s v="Solicitud formal de aclaración de dudas – Convocatoria pública proyectos de energía eléctrica (5% Mayor Recaudo SGR, Bienio 2025–2026)"/>
    <s v="ALCALDIA MUNICIPAL DE MAGANGUE"/>
    <s v="DP"/>
    <d v="2026-02-17T00:00:00"/>
    <d v="2026-02-17T00:00:00"/>
    <d v="2026-02-23T00:00:00"/>
    <x v="3"/>
    <x v="8"/>
    <m/>
    <m/>
    <x v="1"/>
    <n v="6"/>
    <n v="2"/>
    <d v="2026-02-19T00:00:00"/>
    <s v="N/A"/>
    <d v="2026-02-23T00:00:00"/>
    <s v="N/A"/>
    <s v="N/A"/>
    <s v=" SE ASIGNA AL GRUPO DE REGALIAS"/>
    <m/>
    <n v="0"/>
    <n v="52"/>
    <n v="54"/>
    <s v=" "/>
    <s v="RESPUESTA EXTEMPORÁNEA"/>
    <s v="TRASLADO EXTEMPORÁNEO"/>
    <s v="Respuesta EXTEMPORÁNEA a peticionario"/>
    <s v="N/A"/>
    <n v="6"/>
    <n v="6"/>
    <x v="1"/>
  </r>
  <r>
    <n v="433"/>
    <s v="1-2026-007173"/>
    <s v="ALCANCE NUEVO INCIDENTE DE DESACATO INCIDENTE DESACATO - TUTELA  ACCIONANTE ROBERTO FELIPE RAMÍREZ LUNA Y OTROS  ACCIONADAS CONSTRUCCIONES INTELIGENTES EVA S.A.S. Y ENEL CODENSA S.A. ESP   RADICACIÓN 25307-40-03-003-2021-00117-00 "/>
    <s v="Afectados EVA Girardot"/>
    <s v="DP"/>
    <d v="2026-02-17T00:00:00"/>
    <d v="2026-02-17T00:00:00"/>
    <d v="2026-02-23T00:00:00"/>
    <x v="3"/>
    <x v="16"/>
    <m/>
    <m/>
    <x v="1"/>
    <n v="7"/>
    <n v="2"/>
    <d v="2026-02-19T00:00:00"/>
    <s v="2-2026-005405"/>
    <d v="2026-02-24T00:00:00"/>
    <s v="2-2026-005376"/>
    <d v="2026-02-24T00:00:00"/>
    <s v="Se traslada al JUEZ TERCERO CIVIL MUNICIPAL DE GIRARDOT"/>
    <m/>
    <n v="0"/>
    <n v="52"/>
    <n v="54"/>
    <s v=" "/>
    <s v="RESPUESTA EXTEMPORÁNEA"/>
    <s v="TRASLADO EXTEMPORÁNEO"/>
    <s v="Respuesta EXTEMPORÁNEA a peticionario"/>
    <s v="Traslado EXTEMPORÁNEO"/>
    <n v="6"/>
    <s v="N/A"/>
    <x v="0"/>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d v="2026-02-17T00:00:00"/>
    <d v="2026-02-23T00:00:00"/>
    <x v="3"/>
    <x v="8"/>
    <m/>
    <m/>
    <x v="1"/>
    <n v="6"/>
    <n v="2"/>
    <d v="2026-02-19T00:00:00"/>
    <s v="N/A"/>
    <d v="2026-02-23T00:00:00"/>
    <s v="N/A"/>
    <s v="N/A"/>
    <s v="SE ASIGNA A LA OAJ"/>
    <m/>
    <n v="0"/>
    <n v="52"/>
    <n v="54"/>
    <s v=" "/>
    <s v="RESPUESTA EXTEMPORÁNEA"/>
    <s v="TRASLADO EXTEMPORÁNEO"/>
    <s v="Respuesta EXTEMPORÁNEA a peticionario"/>
    <s v="N/A"/>
    <n v="6"/>
    <n v="6"/>
    <x v="1"/>
  </r>
  <r>
    <n v="435"/>
    <s v="1-2026-007200"/>
    <s v="Remisión de oposición al recurso de apelación – Radicado 54-001-33-33-001-2022-00718-01"/>
    <s v="CENS"/>
    <s v="DP"/>
    <d v="2026-02-17T00:00:00"/>
    <d v="2026-02-17T00:00:00"/>
    <d v="2026-02-23T00:00:00"/>
    <x v="3"/>
    <x v="16"/>
    <m/>
    <m/>
    <x v="1"/>
    <n v="7"/>
    <n v="2"/>
    <d v="2026-02-19T00:00:00"/>
    <s v="2-2026-005448"/>
    <d v="2026-02-24T00:00:00"/>
    <s v="2-2026-005378"/>
    <d v="2026-02-24T00:00:00"/>
    <s v="Se traslada a la Tribunal Administrativo de Norte de Santander"/>
    <m/>
    <n v="0"/>
    <n v="52"/>
    <n v="54"/>
    <s v=" "/>
    <s v="RESPUESTA EXTEMPORÁNEA"/>
    <s v="TRASLADO EXTEMPORÁNEO"/>
    <s v="Respuesta EXTEMPORÁNEA a peticionario"/>
    <s v="Traslado EXTEMPORÁNEO"/>
    <n v="6"/>
    <s v="N/A"/>
    <x v="0"/>
  </r>
  <r>
    <n v="436"/>
    <s v="1-2026-007046"/>
    <s v="royecto Solar Fotovoltaico Taurus Solar (19.5 MW) y su Conexión a la S/E San Marcos - Inicio Proceso de Negociación de Acuerdo Operacional de Coexistencia"/>
    <s v="VIRIDI"/>
    <s v="DP"/>
    <d v="2026-02-17T00:00:00"/>
    <d v="2026-02-17T00:00:00"/>
    <d v="2026-02-23T00:00:00"/>
    <x v="3"/>
    <x v="8"/>
    <m/>
    <m/>
    <x v="1"/>
    <n v="6"/>
    <n v="2"/>
    <d v="2026-02-19T00:00:00"/>
    <s v="N/A"/>
    <d v="2026-02-23T00:00:00"/>
    <s v="N/A"/>
    <s v="N/A"/>
    <s v="SE ASIGNA A OARE"/>
    <m/>
    <n v="0"/>
    <n v="52"/>
    <n v="54"/>
    <s v=" "/>
    <s v="RESPUESTA EXTEMPORÁNEA"/>
    <s v="TRASLADO EXTEMPORÁNEO"/>
    <s v="Respuesta EXTEMPORÁNEA a peticionario"/>
    <s v="N/A"/>
    <n v="6"/>
    <n v="6"/>
    <x v="1"/>
  </r>
  <r>
    <n v="437"/>
    <s v="1-2026-007230"/>
    <s v="Notificacion electronica radicado salida No 20268120560691 Respuesta Traslado por competencia MME 2-2025-042587 de 25/09/2025, radicado SSPD_x000a_No. 20255293974252 del 26/09/2025."/>
    <s v="SUPERINTENDENCIA DE SERVICIOS PÚBLICOS DOMICILIARIOS"/>
    <s v="DP"/>
    <d v="2026-02-17T00:00:00"/>
    <d v="2026-02-17T00:00:00"/>
    <d v="2026-02-23T00:00:00"/>
    <x v="3"/>
    <x v="16"/>
    <m/>
    <m/>
    <x v="1"/>
    <n v="6"/>
    <n v="12"/>
    <d v="2026-03-05T00:00:00"/>
    <s v="2-2026-005296"/>
    <d v="2026-02-23T00:00:00"/>
    <s v="N/A"/>
    <s v="N/A"/>
    <m/>
    <m/>
    <n v="0"/>
    <n v="52"/>
    <n v="64"/>
    <s v=" "/>
    <s v="RESPUESTA OPORTUNA"/>
    <s v="TRASLADO EXTEMPORÁNEO"/>
    <s v="Respuesta EN TÉRMINOS a peticionario"/>
    <s v="N/A"/>
    <n v="6"/>
    <s v="N/A"/>
    <x v="0"/>
  </r>
  <r>
    <n v="438"/>
    <s v="1-2026-007290"/>
    <s v="PROYECTO INTEGRADO  Diseño de un Sistema Híbrido Solar–Eólico a Escala Municipal Caso de aplicación: Planta de 42 hectáreas – Municipio en Colombia_x000a_Conexión al Sistema Interconectado Nacional (SIN)_x000a_"/>
    <s v="Jainer Luis Medina Socarras"/>
    <s v="DP"/>
    <d v="2026-02-18T00:00:00"/>
    <d v="2026-02-18T00:00:00"/>
    <d v="2026-02-23T00:00:00"/>
    <x v="3"/>
    <x v="19"/>
    <m/>
    <m/>
    <x v="1"/>
    <n v="8"/>
    <n v="12"/>
    <d v="2026-03-06T00:00:00"/>
    <s v="2-2026-005868"/>
    <d v="2026-02-26T00:00:00"/>
    <s v="N/A"/>
    <s v="N/A"/>
    <m/>
    <m/>
    <n v="0"/>
    <n v="53"/>
    <n v="65"/>
    <s v=" "/>
    <s v="RESPUESTA OPORTUNA"/>
    <s v="TRASLADO EXTEMPORÁNEO"/>
    <s v="Respuesta EN TÉRMINOS a peticionario"/>
    <s v="N/A"/>
    <n v="5"/>
    <s v="N/A"/>
    <x v="0"/>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d v="2026-02-17T00:00:00"/>
    <d v="2026-02-23T00:00:00"/>
    <x v="3"/>
    <x v="24"/>
    <m/>
    <m/>
    <x v="1"/>
    <n v="10"/>
    <n v="2"/>
    <d v="2026-02-19T00:00:00"/>
    <s v="2-2026-006000"/>
    <d v="2026-02-27T00:00:00"/>
    <s v="2-2026-005821"/>
    <d v="2026-02-26T00:00:00"/>
    <m/>
    <m/>
    <n v="0"/>
    <n v="52"/>
    <n v="54"/>
    <s v=" "/>
    <s v="RESPUESTA EXTEMPORÁNEA"/>
    <s v="TRASLADO EXTEMPORÁNEO"/>
    <s v="Respuesta EXTEMPORÁNEA a peticionario"/>
    <s v="Traslado EXTEMPORÁNEO"/>
    <n v="6"/>
    <s v="N/A"/>
    <x v="0"/>
  </r>
  <r>
    <n v="440"/>
    <s v="1-2026-006996"/>
    <s v="Solicitud de información técnica y administrativa relacionada con la emergencia por inundaciones en el departamento de Córdoba – febrero de 2026. "/>
    <s v="SEBASTIAN JOSE ALTAMAR"/>
    <s v="DP"/>
    <d v="2026-02-16T00:00:00"/>
    <d v="2026-02-17T00:00:00"/>
    <d v="2026-02-23T00:00:00"/>
    <x v="3"/>
    <x v="8"/>
    <m/>
    <m/>
    <x v="1"/>
    <n v="16"/>
    <n v="2"/>
    <d v="2026-02-18T00:00:00"/>
    <s v="N/A"/>
    <d v="2026-03-04T00:00:00"/>
    <s v="N/A"/>
    <s v="N/A"/>
    <s v="se asigna al Despacho del Ministro lo devuelve "/>
    <m/>
    <n v="0"/>
    <n v="51"/>
    <n v="53"/>
    <s v=" "/>
    <s v="RESPUESTA EXTEMPORÁNEA"/>
    <s v="TRASLADO EXTEMPORÁNEO"/>
    <s v="Respuesta EXTEMPORÁNEA a peticionario"/>
    <s v="N/A"/>
    <n v="7"/>
    <n v="16"/>
    <x v="1"/>
  </r>
  <r>
    <n v="441"/>
    <s v="1-2026-007323"/>
    <s v="REFERENCIA: RECLAMO Y/O QUEJA A LA FACTURA CORREPONDIENTE AL NIC  5088311 DEL PERIODO FACTURADO 2026-02. "/>
    <s v="Abel Manuel Romero Barrios"/>
    <s v="DP"/>
    <d v="2026-02-18T00:00:00"/>
    <d v="2026-02-18T00:00:00"/>
    <d v="2026-02-23T00:00:00"/>
    <x v="3"/>
    <x v="27"/>
    <m/>
    <m/>
    <x v="1"/>
    <n v="9"/>
    <n v="2"/>
    <d v="2026-02-20T00:00:00"/>
    <s v="2-2026-006001"/>
    <d v="2026-02-27T00:00:00"/>
    <s v="2-2026-005654"/>
    <d v="2026-02-25T00:00:00"/>
    <m/>
    <m/>
    <n v="0"/>
    <n v="53"/>
    <n v="55"/>
    <s v=" "/>
    <s v="RESPUESTA EXTEMPORÁNEA"/>
    <s v="TRASLADO EXTEMPORÁNEO"/>
    <s v="Respuesta EXTEMPORÁNEA a peticionario"/>
    <s v="Traslado EXTEMPORÁNEO"/>
    <n v="5"/>
    <s v="N/A"/>
    <x v="0"/>
  </r>
  <r>
    <n v="442"/>
    <s v="1-2026-007325"/>
    <s v="proyecto Implementación de un Sistema de Energía Solar Fotovoltaica (SISFV) Vereda Apiay – Municipio de Villavicencio, Meta"/>
    <s v="Junta de accion comunal Vereda de Apiay"/>
    <s v="DP"/>
    <d v="2026-02-18T00:00:00"/>
    <d v="2026-02-18T00:00:00"/>
    <d v="2026-02-23T00:00:00"/>
    <x v="3"/>
    <x v="8"/>
    <m/>
    <m/>
    <x v="1"/>
    <n v="5"/>
    <n v="2"/>
    <d v="2026-02-20T00:00:00"/>
    <s v="N/A"/>
    <d v="2026-02-23T00:00:00"/>
    <s v="N/A"/>
    <s v="N/A"/>
    <s v="se asigna a la DEE al Grupo de Comunidades Energeticas"/>
    <m/>
    <n v="0"/>
    <n v="53"/>
    <n v="55"/>
    <s v=" "/>
    <s v="RESPUESTA EXTEMPORÁNEA"/>
    <s v="TRASLADO EXTEMPORÁNEO"/>
    <s v="Respuesta EN TÉRMINOS a peticionario"/>
    <s v="N/A"/>
    <n v="5"/>
    <n v="5"/>
    <x v="1"/>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8T00:00:00"/>
    <d v="2026-02-19T00:00:00"/>
    <d v="2026-02-23T00:00:00"/>
    <x v="3"/>
    <x v="8"/>
    <m/>
    <m/>
    <x v="1"/>
    <n v="6"/>
    <n v="2"/>
    <d v="2026-02-20T00:00:00"/>
    <s v="N/A"/>
    <d v="2026-02-24T00:00:00"/>
    <s v="N/A"/>
    <s v="N/A"/>
    <s v="se asigna a OAAS"/>
    <m/>
    <n v="0"/>
    <n v="53"/>
    <n v="55"/>
    <s v=" "/>
    <s v="RESPUESTA EXTEMPORÁNEA"/>
    <s v="TRASLADO EXTEMPORÁNEO"/>
    <s v="Respuesta EXTEMPORÁNEA a peticionario"/>
    <s v="N/A"/>
    <n v="5"/>
    <n v="6"/>
    <x v="1"/>
  </r>
  <r>
    <n v="444"/>
    <s v="1-2026-007489"/>
    <s v="Nulidad y restablecimiento del derecho Demandante: Jaime Pacífico Duran Cardenas y otros _x000a_Demandados: EMGESA SA ESP Rad.: 41 001-33-33-007-2019-00249-00 "/>
    <s v="Juzgado Cuarto Administrativo Oral"/>
    <s v="DP"/>
    <d v="2026-02-18T00:00:00"/>
    <d v="2026-02-19T00:00:00"/>
    <d v="2026-02-23T00:00:00"/>
    <x v="3"/>
    <x v="8"/>
    <m/>
    <m/>
    <x v="1"/>
    <n v="5"/>
    <n v="2"/>
    <d v="2026-02-20T00:00:00"/>
    <s v="N/A"/>
    <d v="2026-02-23T00:00:00"/>
    <s v="N/A"/>
    <s v="N/A"/>
    <s v="SE ASIGNA A LA OAJ"/>
    <m/>
    <n v="0"/>
    <n v="53"/>
    <n v="55"/>
    <s v=" "/>
    <s v="RESPUESTA EXTEMPORÁNEA"/>
    <s v="TRASLADO EXTEMPORÁNEO"/>
    <s v="Respuesta EN TÉRMINOS a peticionario"/>
    <s v="N/A"/>
    <n v="5"/>
    <n v="5"/>
    <x v="1"/>
  </r>
  <r>
    <n v="445"/>
    <s v="1-2026-007495"/>
    <s v="Solicitud de acompañamiento institucional y garantías para la protección de derechos fundamentales de trabajadores afiliados a SIPROESSA ante eventual huelga en ESSA. "/>
    <s v="SIPROESSA"/>
    <s v="DP"/>
    <d v="2026-02-18T00:00:00"/>
    <d v="2026-02-18T00:00:00"/>
    <d v="2026-02-23T00:00:00"/>
    <x v="3"/>
    <x v="8"/>
    <m/>
    <m/>
    <x v="1"/>
    <n v="13"/>
    <n v="2"/>
    <d v="2026-02-20T00:00:00"/>
    <s v="N/A"/>
    <d v="2026-03-03T00:00:00"/>
    <s v="N/A"/>
    <s v="N/A"/>
    <s v="SE ASIGNA A OARE"/>
    <m/>
    <n v="0"/>
    <n v="53"/>
    <n v="55"/>
    <s v=" "/>
    <s v="RESPUESTA EXTEMPORÁNEA"/>
    <s v="TRASLADO EXTEMPORÁNEO"/>
    <s v="Respuesta EXTEMPORÁNEA a peticionario"/>
    <s v="N/A"/>
    <n v="5"/>
    <n v="13"/>
    <x v="1"/>
  </r>
  <r>
    <n v="446"/>
    <s v="1-2026-007529"/>
    <s v=" Solicitud apoyo interinstitucional sobre la gestión de energías limpias."/>
    <s v="Corporación Autónoma de los Valles del Sinú y del San Jorge"/>
    <s v="DP"/>
    <d v="2026-02-19T00:00:00"/>
    <d v="2026-02-19T00:00:00"/>
    <d v="2026-02-23T00:00:00"/>
    <x v="3"/>
    <x v="8"/>
    <m/>
    <m/>
    <x v="1"/>
    <n v="4"/>
    <n v="2"/>
    <d v="2026-02-23T00:00:00"/>
    <s v="N/A"/>
    <d v="2026-02-23T00:00:00"/>
    <s v="N/A"/>
    <s v="N/A"/>
    <s v="SE ASIGNA A OAAS"/>
    <m/>
    <n v="0"/>
    <n v="54"/>
    <n v="56"/>
    <s v=" "/>
    <s v="RESPUESTA OPORTUNA"/>
    <s v="TRASLADO EXTEMPORÁNEO"/>
    <s v="Respuesta EN TÉRMINOS a peticionario"/>
    <s v="N/A"/>
    <n v="4"/>
    <n v="4"/>
    <x v="1"/>
  </r>
  <r>
    <n v="447"/>
    <s v="1-2026-007637"/>
    <s v="RADICACIÓN: 253074003003 202100117 00  ACCIÓN:  INCIDENTE DE DESACATO   ACCIONANTE:  JAIME QUINTERO AVILA Y OTROS ACCIONADO:  ENEL CODENSA S.A. E.S.P. Y _x000a_CONSTRUCCIONES INTELIGENTES EVA S.A.S "/>
    <s v="Afectados EVA Girardot"/>
    <s v="DP"/>
    <d v="2026-02-19T00:00:00"/>
    <d v="2026-02-19T00:00:00"/>
    <d v="2026-02-23T00:00:00"/>
    <x v="3"/>
    <x v="17"/>
    <m/>
    <m/>
    <x v="1"/>
    <n v="6"/>
    <n v="2"/>
    <d v="2026-02-23T00:00:00"/>
    <s v="2-2026-005645"/>
    <d v="2026-02-25T00:00:00"/>
    <s v="2-2026-005380"/>
    <d v="2026-02-24T00:00:00"/>
    <m/>
    <m/>
    <n v="0"/>
    <n v="54"/>
    <n v="56"/>
    <s v=" "/>
    <s v="RESPUESTA EXTEMPORÁNEA"/>
    <s v="TRASLADO EXTEMPORÁNEO"/>
    <s v="Respuesta EXTEMPORÁNEA a peticionario"/>
    <s v="Traslado EN TÉRMINOS"/>
    <n v="4"/>
    <s v="N/A"/>
    <x v="0"/>
  </r>
  <r>
    <n v="448"/>
    <s v="1-2026-007650"/>
    <s v="Denuncia 936586767 del 17 de febrero del 2026 _x000a_Bogotá, D.C. COPIA DE RESPUESTA PARA LA SEÑORA CARMENZA"/>
    <s v="ENEL "/>
    <s v="DP"/>
    <d v="2026-02-19T00:00:00"/>
    <d v="2026-02-19T00:00:00"/>
    <d v="2026-02-23T00:00:00"/>
    <x v="3"/>
    <x v="22"/>
    <m/>
    <m/>
    <x v="1"/>
    <n v="5"/>
    <n v="12"/>
    <d v="2026-03-09T00:00:00"/>
    <s v="2-2026-005404"/>
    <d v="2026-02-24T00:00:00"/>
    <s v="N/A"/>
    <s v="N/A"/>
    <m/>
    <m/>
    <n v="0"/>
    <n v="54"/>
    <n v="66"/>
    <s v=" "/>
    <s v="RESPUESTA OPORTUNA"/>
    <s v="TRASLADO EXTEMPORÁNEO"/>
    <s v="Respuesta EN TÉRMINOS a peticionario"/>
    <s v="N/A"/>
    <n v="4"/>
    <s v="N/A"/>
    <x v="0"/>
  </r>
  <r>
    <n v="449"/>
    <s v="1-2026-007660"/>
    <s v="Respuesta radicado E-2026-1718-042653 / Traslado por competencia Temas relacionados con la ampliación del servicio de energía a la población del municipio de Colombia- Huila.  DEL PETICIONARIO HARLINSO ESQUIVEL Y OTROS FIRMANTES"/>
    <s v="prosperidad social"/>
    <s v="DP"/>
    <d v="2026-02-19T00:00:00"/>
    <d v="2026-02-19T00:00:00"/>
    <d v="2026-02-23T00:00:00"/>
    <x v="3"/>
    <x v="22"/>
    <m/>
    <m/>
    <x v="1"/>
    <n v="7"/>
    <n v="2"/>
    <d v="2026-02-23T00:00:00"/>
    <s v="2-2026-005804"/>
    <d v="2026-02-26T00:00:00"/>
    <s v="2-2026-005643"/>
    <d v="2026-02-25T00:00:00"/>
    <m/>
    <m/>
    <n v="0"/>
    <n v="54"/>
    <n v="56"/>
    <s v=" "/>
    <s v="RESPUESTA EXTEMPORÁNEA"/>
    <s v="TRASLADO EXTEMPORÁNEO"/>
    <s v="Respuesta EXTEMPORÁNEA a peticionario"/>
    <s v="Traslado EXTEMPORÁNEO"/>
    <n v="4"/>
    <s v="N/A"/>
    <x v="0"/>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d v="2026-02-19T00:00:00"/>
    <d v="2026-02-23T00:00:00"/>
    <x v="3"/>
    <x v="9"/>
    <m/>
    <m/>
    <x v="1"/>
    <n v="8"/>
    <n v="2"/>
    <d v="2026-02-23T00:00:00"/>
    <s v="2-2026-005962"/>
    <d v="2026-02-27T00:00:00"/>
    <s v="2-2026-005950"/>
    <d v="2026-02-27T00:00:00"/>
    <s v="Traslado a la UPME"/>
    <m/>
    <n v="0"/>
    <n v="54"/>
    <n v="56"/>
    <s v=" "/>
    <s v="RESPUESTA EXTEMPORÁNEA"/>
    <s v="TRASLADO EXTEMPORÁNEO"/>
    <s v="Respuesta EXTEMPORÁNEA a peticionario"/>
    <s v="Traslado EXTEMPORÁNEO"/>
    <n v="4"/>
    <s v="N/A"/>
    <x v="0"/>
  </r>
  <r>
    <n v="451"/>
    <s v="1-2026-007680"/>
    <s v="Solicitud de información sobre superposición con áreas previamente asignadas a otros proyectos del sector de minas y energía en el área de influencia del Proyecto PCH Salitre."/>
    <s v="PAULO ANDRÉS MANTILLA GONZÁLEZ - ESPACIO PRODUCTIVO S.A.S. E.S.P "/>
    <s v="DP"/>
    <d v="2026-02-19T00:00:00"/>
    <d v="2026-02-19T00:00:00"/>
    <d v="2026-02-23T00:00:00"/>
    <x v="3"/>
    <x v="3"/>
    <m/>
    <m/>
    <x v="1"/>
    <n v="7"/>
    <n v="2"/>
    <d v="2026-02-23T00:00:00"/>
    <s v="_x0009__x000a_2-2026-005817"/>
    <d v="2026-02-26T00:00:00"/>
    <s v="2-2026-005803"/>
    <d v="2026-02-26T00:00:00"/>
    <s v="SE ASIGNA A OARE"/>
    <m/>
    <n v="0"/>
    <n v="54"/>
    <n v="56"/>
    <s v=" "/>
    <s v="RESPUESTA EXTEMPORÁNEA"/>
    <s v="TRASLADO EXTEMPORÁNEO"/>
    <s v="Respuesta EXTEMPORÁNEA a peticionario"/>
    <s v="Traslado EXTEMPORÁNEO"/>
    <n v="4"/>
    <s v="N/A"/>
    <x v="0"/>
  </r>
  <r>
    <n v="452"/>
    <s v="1-2026-007959"/>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n v="55"/>
    <n v="57"/>
    <s v=" "/>
    <s v="RESPUESTA OPORTUNA"/>
    <s v="TRASLADO EXTEMPORÁNEO"/>
    <s v="Respuesta EN TÉRMINOS a peticionario"/>
    <s v="N/A"/>
    <n v="3"/>
    <n v="4"/>
    <x v="1"/>
  </r>
  <r>
    <n v="453"/>
    <s v="1-2026-007965"/>
    <s v="Respuesta a su comunicación radicada el 18 de febrero de 2026 con número20260320008031. COPIA DE RESPUESTA A SINTRAELECOL Continuidad del servicio público esencial de energía"/>
    <s v="ESSA Grupo Empresarial EPM"/>
    <s v="DP"/>
    <d v="2026-02-20T00:00:00"/>
    <d v="2026-02-20T00:00:00"/>
    <d v="2026-02-23T00:00:00"/>
    <x v="3"/>
    <x v="8"/>
    <m/>
    <m/>
    <x v="1"/>
    <n v="11"/>
    <n v="2"/>
    <d v="2026-02-24T00:00:00"/>
    <s v="N/A"/>
    <d v="2026-03-03T00:00:00"/>
    <s v="N/A"/>
    <s v="N/A"/>
    <s v="se asigna a OARE"/>
    <m/>
    <n v="0"/>
    <n v="55"/>
    <n v="57"/>
    <s v=" "/>
    <s v="RESPUESTA EXTEMPORÁNEA"/>
    <s v="TRASLADO EXTEMPORÁNEO"/>
    <s v="Respuesta EXTEMPORÁNEA a peticionario"/>
    <s v="N/A"/>
    <n v="3"/>
    <n v="11"/>
    <x v="1"/>
  </r>
  <r>
    <n v="454"/>
    <s v="1-2026-007972"/>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n v="55"/>
    <n v="57"/>
    <s v=" "/>
    <s v="RESPUESTA OPORTUNA"/>
    <s v="TRASLADO EXTEMPORÁNEO"/>
    <s v="Respuesta EN TÉRMINOS a peticionario"/>
    <s v="N/A"/>
    <n v="3"/>
    <n v="4"/>
    <x v="1"/>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d v="2026-02-20T00:00:00"/>
    <d v="2026-02-23T00:00:00"/>
    <x v="3"/>
    <x v="8"/>
    <m/>
    <m/>
    <x v="1"/>
    <n v="4"/>
    <n v="2"/>
    <d v="2026-02-24T00:00:00"/>
    <s v="N/A"/>
    <d v="2026-02-24T00:00:00"/>
    <s v="N/A"/>
    <s v="N/A"/>
    <s v="se asigna a OAJ"/>
    <m/>
    <n v="0"/>
    <n v="55"/>
    <n v="57"/>
    <s v=" "/>
    <s v="RESPUESTA OPORTUNA"/>
    <s v="TRASLADO EXTEMPORÁNEO"/>
    <s v="Respuesta EN TÉRMINOS a peticionario"/>
    <s v="N/A"/>
    <n v="3"/>
    <n v="4"/>
    <x v="1"/>
  </r>
  <r>
    <n v="456"/>
    <s v="1-2026-007980"/>
    <s v="Manifestación de interés para la ejecución de proyectos de compensadores síncronos – Resolución 40004 del 7 de enero de 2026."/>
    <s v="Celsia Colombia S.A. E.S.P."/>
    <s v="DP"/>
    <d v="2026-02-20T00:00:00"/>
    <d v="2026-02-20T00:00:00"/>
    <d v="2026-02-23T00:00:00"/>
    <x v="3"/>
    <x v="8"/>
    <m/>
    <m/>
    <x v="1"/>
    <n v="3"/>
    <n v="2"/>
    <d v="2026-02-24T00:00:00"/>
    <s v="N/A"/>
    <d v="2026-02-23T00:00:00"/>
    <s v="N/A"/>
    <s v="N/A"/>
    <s v="SE ASIGNA A OARE"/>
    <m/>
    <n v="0"/>
    <n v="55"/>
    <n v="57"/>
    <s v=" "/>
    <s v="RESPUESTA OPORTUNA"/>
    <s v="TRASLADO EXTEMPORÁNEO"/>
    <s v="Respuesta EN TÉRMINOS a peticionario"/>
    <s v="N/A"/>
    <n v="3"/>
    <n v="3"/>
    <x v="1"/>
  </r>
  <r>
    <n v="457"/>
    <s v="1-2026-008035"/>
    <s v="MINENERGIA: Registro radicado 2-2026-002216"/>
    <s v="AES COLOMBIA &amp; CIA S C A E S P"/>
    <s v="DP"/>
    <d v="2026-02-20T00:00:00"/>
    <d v="2026-02-20T00:00:00"/>
    <d v="2026-02-23T00:00:00"/>
    <x v="3"/>
    <x v="20"/>
    <m/>
    <m/>
    <x v="1"/>
    <n v="4"/>
    <n v="12"/>
    <d v="2026-03-10T00:00:00"/>
    <s v=" 2-2026-005383"/>
    <d v="2026-02-24T00:00:00"/>
    <s v="N/A"/>
    <s v="N/A"/>
    <m/>
    <m/>
    <n v="0"/>
    <n v="55"/>
    <n v="67"/>
    <s v=" "/>
    <s v="RESPUESTA OPORTUNA"/>
    <s v="TRASLADO EXTEMPORÁNEO"/>
    <s v="Respuesta EN TÉRMINOS a peticionario"/>
    <s v="N/A"/>
    <n v="3"/>
    <s v="N/A"/>
    <x v="0"/>
  </r>
  <r>
    <n v="458"/>
    <s v="1-2026-008061"/>
    <s v=" Imposibilidad de registro en el Sistema Único de Usuarios para obtención de certificado de eficiencia energética – Resolución UPME 000135 de 2025"/>
    <s v="Juan Miguel Miranda"/>
    <s v="DP"/>
    <d v="2026-02-20T00:00:00"/>
    <d v="2026-02-20T00:00:00"/>
    <d v="2026-02-23T00:00:00"/>
    <x v="3"/>
    <x v="24"/>
    <m/>
    <m/>
    <x v="1"/>
    <n v="7"/>
    <n v="2"/>
    <d v="2026-02-24T00:00:00"/>
    <s v=" 2-2026-006003"/>
    <d v="2026-02-27T00:00:00"/>
    <s v="2-2026-005916"/>
    <d v="2026-02-27T00:00:00"/>
    <m/>
    <m/>
    <n v="0"/>
    <n v="55"/>
    <n v="57"/>
    <s v=" "/>
    <s v="RESPUESTA EXTEMPORÁNEA"/>
    <s v="TRASLADO EXTEMPORÁNEO"/>
    <s v="Respuesta EXTEMPORÁNEA a peticionario"/>
    <s v="Traslado EXTEMPORÁNEO"/>
    <n v="3"/>
    <s v="N/A"/>
    <x v="0"/>
  </r>
  <r>
    <n v="459"/>
    <s v="1-2026-008091"/>
    <s v="Remisión Documento de Suscripción del Contrato de Obra 133/2026 Adscrito al Contrato FAZNI GGC 1354 de 2024(01-DIP-004134-S-2026)"/>
    <s v="Sofia Restrepo Noriega- ELECTRIFICADORA DEL HUILA SA ESP S.A. E.S.P.,"/>
    <s v="DP"/>
    <d v="2026-02-20T00:00:00"/>
    <d v="2026-02-20T00:00:00"/>
    <d v="2026-02-23T00:00:00"/>
    <x v="3"/>
    <x v="8"/>
    <m/>
    <m/>
    <x v="1"/>
    <n v="3"/>
    <n v="2"/>
    <d v="2026-02-24T00:00:00"/>
    <s v="N/A"/>
    <d v="2026-02-23T00:00:00"/>
    <s v="N/A"/>
    <s v="N/A"/>
    <s v="SE ASIGNA AL GRUPO DE SUPERVISION"/>
    <m/>
    <n v="0"/>
    <n v="55"/>
    <n v="57"/>
    <s v=" "/>
    <s v="RESPUESTA OPORTUNA"/>
    <s v="TRASLADO EXTEMPORÁNEO"/>
    <s v="Respuesta EN TÉRMINOS a peticionario"/>
    <s v="N/A"/>
    <n v="3"/>
    <n v="3"/>
    <x v="1"/>
  </r>
  <r>
    <n v="460"/>
    <s v="1-2026-006901"/>
    <s v="Necesidad de avanzar en un esquema regulatorio que asegure señales económicas viables y eficientes para el desarrollo de las obras de ampliación _x000a_del STN "/>
    <s v="Interconexión Eléctrica S.A. E.S.P - ISA"/>
    <s v="DP"/>
    <d v="2026-02-20T00:00:00"/>
    <d v="2026-02-20T00:00:00"/>
    <d v="2026-02-23T00:00:00"/>
    <x v="3"/>
    <x v="8"/>
    <m/>
    <m/>
    <x v="1"/>
    <n v="4"/>
    <n v="2"/>
    <d v="2026-02-24T00:00:00"/>
    <s v="N/A"/>
    <d v="2026-02-24T00:00:00"/>
    <s v="N/A"/>
    <s v="N/A"/>
    <s v="se asigna a OARE"/>
    <m/>
    <n v="0"/>
    <n v="55"/>
    <n v="57"/>
    <s v=" "/>
    <s v="RESPUESTA OPORTUNA"/>
    <s v="TRASLADO EXTEMPORÁNEO"/>
    <s v="Respuesta EN TÉRMINOS a peticionario"/>
    <s v="N/A"/>
    <n v="3"/>
    <n v="4"/>
    <x v="1"/>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d v="2026-02-23T00:00:00"/>
    <d v="2026-02-23T00:00:00"/>
    <x v="3"/>
    <x v="3"/>
    <m/>
    <m/>
    <x v="1"/>
    <n v="3"/>
    <n v="2"/>
    <d v="2026-02-25T00:00:00"/>
    <s v="_x0009__x000a_2-2026-005818"/>
    <d v="2026-02-26T00:00:00"/>
    <s v="2-2026-005800"/>
    <d v="2026-02-26T00:00:00"/>
    <s v="SE ASIGNA A OARE"/>
    <m/>
    <n v="0"/>
    <n v="56"/>
    <n v="58"/>
    <s v=" "/>
    <s v="RESPUESTA EXTEMPORÁNEA"/>
    <s v="TRASLADO EXTEMPORÁNEO"/>
    <s v="Respuesta EN TÉRMINOS a peticionario"/>
    <s v="Traslado EN TÉRMINOS"/>
    <n v="0"/>
    <s v="N/A"/>
    <x v="0"/>
  </r>
  <r>
    <n v="462"/>
    <s v="1-2026-008132"/>
    <s v="Remision informe final consolidado Programa Comparto mi Energia Resolucion 40492 del 20 de octubre de 2025"/>
    <s v="Empresas Públicas de Medellín"/>
    <s v="DP"/>
    <d v="2026-02-23T00:00:00"/>
    <d v="2026-02-23T00:00:00"/>
    <d v="2026-02-23T00:00:00"/>
    <x v="3"/>
    <x v="8"/>
    <m/>
    <m/>
    <x v="1"/>
    <n v="0"/>
    <n v="2"/>
    <d v="2026-02-25T00:00:00"/>
    <s v="N/A"/>
    <d v="2026-02-23T00:00:00"/>
    <s v="N/A"/>
    <s v="N/A"/>
    <s v="SE ASIGNA A OARE"/>
    <m/>
    <n v="0"/>
    <n v="56"/>
    <n v="58"/>
    <s v=" "/>
    <s v="RESPUESTA OPORTUNA"/>
    <s v="TRASLADO EXTEMPORÁNEO"/>
    <s v="Respuesta EN TÉRMINOS a peticionario"/>
    <s v="N/A"/>
    <n v="0"/>
    <n v="0"/>
    <x v="1"/>
  </r>
  <r>
    <n v="463"/>
    <s v="1-2026-008146"/>
    <s v="Comentarios Proyecto Resolución Código PN-2026-27286 -Declaratoria APPA Córdoba- Ministerio de Agricultura y Desarrollo Rural"/>
    <s v="ISAGEN"/>
    <s v="DP"/>
    <d v="2026-02-23T00:00:00"/>
    <d v="2026-02-23T00:00:00"/>
    <d v="2026-02-23T00:00:00"/>
    <x v="3"/>
    <x v="15"/>
    <m/>
    <m/>
    <x v="1"/>
    <n v="16"/>
    <n v="2"/>
    <d v="2026-02-25T00:00:00"/>
    <s v="2-2026-007833"/>
    <d v="2026-03-11T00:00:00"/>
    <s v="2-2026-007642"/>
    <d v="2026-03-10T00:00:00"/>
    <s v="pendiente sacar respuesta para el peticionario se traslado al ministerio de agricultura"/>
    <m/>
    <n v="0"/>
    <n v="56"/>
    <n v="58"/>
    <s v=" "/>
    <s v="RESPUESTA EXTEMPORÁNEA"/>
    <s v="TRASLADO EXTEMPORÁNEO"/>
    <s v="Respuesta EXTEMPORÁNEA a peticionario"/>
    <s v="Traslado EXTEMPORÁNEO"/>
    <n v="0"/>
    <s v="N/A"/>
    <x v="0"/>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d v="2026-02-23T00:00:00"/>
    <d v="2026-02-23T00:00:00"/>
    <x v="3"/>
    <x v="8"/>
    <m/>
    <m/>
    <x v="1"/>
    <n v="3"/>
    <n v="2"/>
    <d v="2026-02-25T00:00:00"/>
    <s v="N/A"/>
    <d v="2026-02-26T00:00:00"/>
    <s v="N/A"/>
    <s v="N/A"/>
    <s v="se asigna a supervision"/>
    <m/>
    <n v="0"/>
    <n v="56"/>
    <n v="58"/>
    <s v=" "/>
    <s v="RESPUESTA EXTEMPORÁNEA"/>
    <s v="TRASLADO EXTEMPORÁNEO"/>
    <s v="Respuesta EN TÉRMINOS a peticionario"/>
    <s v="N/A"/>
    <n v="0"/>
    <n v="3"/>
    <x v="1"/>
  </r>
  <r>
    <n v="465"/>
    <s v="1-2026-008172"/>
    <s v="IPSEA_20263740339871_Respuesta Radicado 2-2026-004123_Solicitud de concepto sobre el Decreto de Emergencia 0044 de 2026"/>
    <s v="Consorcio Energía Amazonas"/>
    <s v="DP"/>
    <d v="2026-02-23T00:00:00"/>
    <d v="2026-02-23T00:00:00"/>
    <d v="2026-02-23T00:00:00"/>
    <x v="3"/>
    <x v="8"/>
    <m/>
    <m/>
    <x v="1"/>
    <n v="0"/>
    <n v="2"/>
    <d v="2026-02-25T00:00:00"/>
    <s v="N/A"/>
    <d v="2026-02-23T00:00:00"/>
    <s v="N/A"/>
    <s v="N/A"/>
    <s v="SE ASIGNA AL GRUPO DE SUPERVISION"/>
    <m/>
    <n v="0"/>
    <n v="56"/>
    <n v="58"/>
    <s v=" "/>
    <s v="RESPUESTA OPORTUNA"/>
    <s v="TRASLADO EXTEMPORÁNEO"/>
    <s v="Respuesta EN TÉRMINOS a peticionario"/>
    <s v="N/A"/>
    <n v="0"/>
    <n v="0"/>
    <x v="1"/>
  </r>
  <r>
    <n v="466"/>
    <s v="1-2026-006840"/>
    <s v="HIDROELECTRICA DE URRA Y SU ACCIONAR EN EL SIN. "/>
    <s v="Hilberto Diaz Martínez"/>
    <s v="DP"/>
    <d v="2026-02-16T00:00:00"/>
    <d v="2026-02-16T00:00:00"/>
    <d v="2026-02-23T00:00:00"/>
    <x v="3"/>
    <x v="16"/>
    <m/>
    <m/>
    <x v="1"/>
    <n v="8"/>
    <n v="2"/>
    <d v="2026-02-18T00:00:00"/>
    <s v="2-2026-005450"/>
    <d v="2026-02-24T00:00:00"/>
    <s v="2-2026-005379"/>
    <d v="2026-02-24T00:00:00"/>
    <s v="Se traslada a la Empresa Urra S.A. E.S.P."/>
    <m/>
    <n v="0"/>
    <n v="51"/>
    <n v="53"/>
    <s v=" "/>
    <s v="RESPUESTA EXTEMPORÁNEA"/>
    <s v="TRASLADO EXTEMPORÁNEO"/>
    <s v="Respuesta EXTEMPORÁNEA a peticionario"/>
    <s v="Traslado EXTEMPORÁNEO"/>
    <n v="7"/>
    <s v="N/A"/>
    <x v="0"/>
  </r>
  <r>
    <n v="467"/>
    <s v="1-2026-007900"/>
    <s v="Derecho de Petición – Articulo 258 – Ley Quinta de 1992 Solicitud informe banco de proyectos interconexión del municipio de Juradó  "/>
    <s v="Camara de Representante por el Departamento de Chocó  "/>
    <s v="DP"/>
    <d v="2026-02-20T00:00:00"/>
    <d v="2026-02-20T00:00:00"/>
    <d v="2026-02-23T00:00:00"/>
    <x v="3"/>
    <x v="8"/>
    <m/>
    <m/>
    <x v="1"/>
    <n v="3"/>
    <n v="2"/>
    <d v="2026-02-24T00:00:00"/>
    <s v="N/A"/>
    <d v="2026-02-23T00:00:00"/>
    <s v="N/A"/>
    <s v="N/A"/>
    <s v="SE ASIGNA A LA OFICINA DE ASUNTOS LEGISLATIVOS"/>
    <m/>
    <n v="0"/>
    <n v="55"/>
    <n v="57"/>
    <s v=" "/>
    <s v="RESPUESTA OPORTUNA"/>
    <s v="TRASLADO EXTEMPORÁNEO"/>
    <s v="Respuesta EN TÉRMINOS a peticionario"/>
    <s v="N/A"/>
    <n v="3"/>
    <n v="3"/>
    <x v="1"/>
  </r>
  <r>
    <n v="468"/>
    <s v="1-2026-008320"/>
    <s v="Solicitud asociada al radicado No. 20265290477582 radicado No. 2-2026-002212 se informa que dicho documento no fue adjuntado a la comunicación recibida"/>
    <s v=" SUPERINTENDENCIA DE SERVICIOS PÚBLICOS_x000a_DOMICILIARIOS"/>
    <s v="DP"/>
    <d v="2026-02-23T00:00:00"/>
    <d v="2026-02-23T00:00:00"/>
    <d v="2026-02-23T00:00:00"/>
    <x v="3"/>
    <x v="17"/>
    <m/>
    <m/>
    <x v="1"/>
    <n v="1"/>
    <n v="12"/>
    <d v="2026-03-11T00:00:00"/>
    <s v="2-2026-005459"/>
    <d v="2026-02-24T00:00:00"/>
    <s v="N/A"/>
    <s v="N/A"/>
    <m/>
    <m/>
    <n v="0"/>
    <n v="56"/>
    <n v="68"/>
    <s v=" "/>
    <s v="RESPUESTA OPORTUNA"/>
    <s v="TRASLADO EXTEMPORÁNEO"/>
    <s v="Respuesta EN TÉRMINOS a peticionario"/>
    <s v="N/A"/>
    <n v="0"/>
    <s v="N/A"/>
    <x v="0"/>
  </r>
  <r>
    <n v="469"/>
    <s v="1-2026-008214"/>
    <s v="Información de interés sobre el proceso de negociación colectiva y la declaratoria de huelga en ESSA S.A. E.S.P."/>
    <s v="Electrificadora de Santander ESSA"/>
    <s v="DP"/>
    <d v="2026-02-23T00:00:00"/>
    <d v="2026-02-23T00:00:00"/>
    <d v="2026-02-23T00:00:00"/>
    <x v="3"/>
    <x v="8"/>
    <m/>
    <m/>
    <x v="1"/>
    <n v="8"/>
    <n v="2"/>
    <d v="2026-02-25T00:00:00"/>
    <s v="N/A"/>
    <d v="2026-03-03T00:00:00"/>
    <s v="N/A"/>
    <s v="N/A"/>
    <s v="SE ASIGNA A OARE"/>
    <m/>
    <n v="0"/>
    <n v="56"/>
    <n v="58"/>
    <s v=" "/>
    <s v="RESPUESTA EXTEMPORÁNEA"/>
    <s v="TRASLADO EXTEMPORÁNEO"/>
    <s v="Respuesta EXTEMPORÁNEA a peticionario"/>
    <s v="N/A"/>
    <n v="0"/>
    <n v="8"/>
    <x v="1"/>
  </r>
  <r>
    <n v="470"/>
    <s v="1-2026-008242"/>
    <s v="DENUNCIA INSTALACIONES ELÉCTRICAS ILEGALES"/>
    <s v="Priscila Angulo Porras"/>
    <s v="DP"/>
    <d v="2026-02-23T00:00:00"/>
    <d v="2026-02-23T00:00:00"/>
    <d v="2026-02-23T00:00:00"/>
    <x v="3"/>
    <x v="28"/>
    <m/>
    <m/>
    <x v="1"/>
    <n v="4"/>
    <n v="2"/>
    <d v="2026-02-25T00:00:00"/>
    <s v="2-2026-005994"/>
    <d v="2026-02-27T00:00:00"/>
    <s v="2-2026-005701"/>
    <d v="2026-02-25T00:00:00"/>
    <s v="Se traslada a la alcladia de Soacha"/>
    <m/>
    <n v="0"/>
    <n v="56"/>
    <n v="58"/>
    <s v=" "/>
    <s v="RESPUESTA EXTEMPORÁNEA"/>
    <s v="TRASLADO OPORTUNO"/>
    <s v="Respuesta EN TÉRMINOS a peticionario"/>
    <s v="Traslado EN TÉRMINOS"/>
    <n v="0"/>
    <s v="N/A"/>
    <x v="0"/>
  </r>
  <r>
    <n v="471"/>
    <s v="1-2026-008336"/>
    <s v="DENUNCIA CONTRATACIÓN ILEGAL, EVASIÓN DE IMPUESTOS"/>
    <s v="GLORIA STELLA DIAZ"/>
    <s v="DP"/>
    <d v="2026-02-23T00:00:00"/>
    <d v="2026-02-23T00:00:00"/>
    <d v="2026-02-23T00:00:00"/>
    <x v="3"/>
    <x v="16"/>
    <m/>
    <m/>
    <x v="1"/>
    <n v="1"/>
    <n v="2"/>
    <d v="2026-02-25T00:00:00"/>
    <s v="2-2026-005451"/>
    <d v="2026-02-24T00:00:00"/>
    <s v="2-2026-005381"/>
    <d v="2026-02-24T00:00:00"/>
    <s v="Se traslada a la Superintendencia de Servicios Públicos Domiciliarios"/>
    <m/>
    <n v="0"/>
    <n v="56"/>
    <n v="58"/>
    <s v=" "/>
    <s v="RESPUESTA OPORTUNA"/>
    <s v="TRASLADO OPORTUNO"/>
    <s v="Respuesta EN TÉRMINOS a peticionario"/>
    <s v="Traslado EN TÉRMINOS"/>
    <n v="0"/>
    <s v="N/A"/>
    <x v="0"/>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d v="2026-02-23T00:00:00"/>
    <d v="2026-02-23T00:00:00"/>
    <x v="3"/>
    <x v="8"/>
    <m/>
    <m/>
    <x v="1"/>
    <n v="4"/>
    <n v="2"/>
    <d v="2026-02-25T00:00:00"/>
    <s v="N/A"/>
    <d v="2026-02-27T00:00:00"/>
    <s v="N/A"/>
    <s v="N/A"/>
    <s v="se asigna OARE"/>
    <m/>
    <n v="0"/>
    <n v="56"/>
    <n v="58"/>
    <s v=" "/>
    <s v="RESPUESTA EXTEMPORÁNEA"/>
    <s v="TRASLADO EXTEMPORÁNEO"/>
    <s v="Respuesta EN TÉRMINOS a peticionario"/>
    <s v="N/A"/>
    <n v="0"/>
    <n v="4"/>
    <x v="1"/>
  </r>
  <r>
    <n v="473"/>
    <s v="1-2026-008343"/>
    <s v="Respuesta radicado CREG E2026000925 (Radicado MME 2-2026001521). Traslado por competencia de los radicados No. 1-2025-061007 y 1-2026-002113. Radicado CREG: S2026001754_x000a_Expediente CREG (NA)"/>
    <s v="Comisión de Regulación de Energía y Gas"/>
    <s v="DP"/>
    <d v="2026-02-23T00:00:00"/>
    <d v="2026-02-23T00:00:00"/>
    <d v="2026-02-23T00:00:00"/>
    <x v="3"/>
    <x v="4"/>
    <m/>
    <m/>
    <x v="1"/>
    <n v="4"/>
    <n v="12"/>
    <d v="2026-03-11T00:00:00"/>
    <s v="2-2026-005996"/>
    <d v="2026-02-27T00:00:00"/>
    <s v="N/A"/>
    <s v="N/A"/>
    <m/>
    <m/>
    <n v="0"/>
    <n v="56"/>
    <n v="68"/>
    <s v=" "/>
    <s v="RESPUESTA OPORTUNA"/>
    <s v="TRASLADO EXTEMPORÁNEO"/>
    <s v="Respuesta EN TÉRMINOS a peticionario"/>
    <s v="N/A"/>
    <n v="0"/>
    <s v="N/A"/>
    <x v="0"/>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n v="56"/>
    <n v="58"/>
    <s v=" "/>
    <s v="RESPUESTA OPORTUNA"/>
    <s v="TRASLADO EXTEMPORÁNEO"/>
    <s v="Respuesta EN TÉRMINOS a peticionario"/>
    <s v="N/A"/>
    <n v="0"/>
    <n v="1"/>
    <x v="1"/>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2T00:00:00"/>
    <d v="2026-02-18T00:00:00"/>
    <d v="2026-02-24T00:00:00"/>
    <x v="3"/>
    <x v="8"/>
    <m/>
    <m/>
    <x v="1"/>
    <n v="22"/>
    <n v="2"/>
    <d v="2026-02-16T00:00:00"/>
    <s v="N/A"/>
    <d v="2026-03-06T00:00:00"/>
    <s v="N/A"/>
    <s v="N/A"/>
    <s v="se devuelve a la DEE con la observacion el tema no tiene relación con el grupo de fondos, creo que es un tema de la OAJ y directamente con la DIRECCIÓN DE ENERGÍA."/>
    <m/>
    <n v="0"/>
    <n v="49"/>
    <n v="51"/>
    <s v=" "/>
    <s v="RESPUESTA EXTEMPORÁNEA"/>
    <s v="TRASLADO EXTEMPORÁNEO"/>
    <s v="Respuesta EXTEMPORÁNEA a peticionario"/>
    <s v="N/A"/>
    <n v="12"/>
    <n v="22"/>
    <x v="1"/>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n v="56"/>
    <n v="58"/>
    <s v=" "/>
    <s v="RESPUESTA OPORTUNA"/>
    <s v="TRASLADO EXTEMPORÁNEO"/>
    <s v="Respuesta EN TÉRMINOS a peticionario"/>
    <s v="N/A"/>
    <n v="0"/>
    <n v="1"/>
    <x v="1"/>
  </r>
  <r>
    <n v="477"/>
    <s v="3-2026-010055"/>
    <s v="Requerimiento definición Impuesto de Timbre"/>
    <s v="Grupo de Tesorería"/>
    <s v="DP"/>
    <d v="2026-02-13T00:00:00"/>
    <d v="2026-02-16T00:00:00"/>
    <d v="2026-02-24T00:00:00"/>
    <x v="3"/>
    <x v="8"/>
    <m/>
    <m/>
    <x v="1"/>
    <n v="11"/>
    <n v="2"/>
    <d v="2026-02-17T00:00:00"/>
    <s v="N/A"/>
    <d v="2026-02-24T00:00:00"/>
    <s v="N/A"/>
    <s v="N/A"/>
    <s v="SE ASIGNA AL GRUPO DE SUPERVISION"/>
    <m/>
    <n v="0"/>
    <n v="50"/>
    <n v="52"/>
    <s v=" "/>
    <s v="RESPUESTA EXTEMPORÁNEA"/>
    <s v="TRASLADO EXTEMPORÁNEO"/>
    <s v="Respuesta EXTEMPORÁNEA a peticionario"/>
    <s v="N/A"/>
    <n v="11"/>
    <n v="11"/>
    <x v="1"/>
  </r>
  <r>
    <n v="478"/>
    <s v="3-2026-007660"/>
    <s v=" Seguimiento y traslado de actuaciones relacionadas con el radicado 2-2024-019679 – Contrato de Estabilidad Jurídica Bioenergy Zona Franca S.A.S. en Reorganización"/>
    <s v="Subdirección Administrativa y Financiera"/>
    <s v="DP"/>
    <d v="2026-01-29T00:00:00"/>
    <d v="2026-02-09T00:00:00"/>
    <d v="2026-02-24T00:00:00"/>
    <x v="3"/>
    <x v="8"/>
    <m/>
    <m/>
    <x v="1"/>
    <n v="26"/>
    <n v="2"/>
    <d v="2026-02-02T00:00:00"/>
    <s v="N/A"/>
    <d v="2026-02-24T00:00:00"/>
    <s v="N/A"/>
    <s v="N/A"/>
    <s v="SE ASIGNA A LA DIRECCION DE HIDROCARBUROS"/>
    <m/>
    <n v="0"/>
    <n v="39"/>
    <n v="41"/>
    <s v=" "/>
    <s v="RESPUESTA EXTEMPORÁNEA"/>
    <s v="TRASLADO EXTEMPORÁNEO"/>
    <s v="Respuesta EXTEMPORÁNEA a peticionario"/>
    <s v="N/A"/>
    <n v="26"/>
    <n v="26"/>
    <x v="1"/>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6T00:00:00"/>
    <d v="2026-02-17T00:00:00"/>
    <d v="2026-02-24T00:00:00"/>
    <x v="3"/>
    <x v="21"/>
    <m/>
    <m/>
    <x v="1"/>
    <n v="9"/>
    <n v="12"/>
    <d v="2026-03-04T00:00:00"/>
    <s v="2-2026-005689"/>
    <d v="2026-02-25T00:00:00"/>
    <s v="N/A"/>
    <s v="N/A"/>
    <m/>
    <m/>
    <n v="0"/>
    <n v="51"/>
    <n v="63"/>
    <s v=" "/>
    <s v="RESPUESTA OPORTUNA"/>
    <s v="TRASLADO EXTEMPORÁNEO"/>
    <s v="Respuesta EN TÉRMINOS a peticionario"/>
    <s v="N/A"/>
    <n v="8"/>
    <s v="N/A"/>
    <x v="0"/>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3T00:00:00"/>
    <d v="2026-02-24T00:00:00"/>
    <d v="2026-02-24T00:00:00"/>
    <x v="3"/>
    <x v="8"/>
    <m/>
    <m/>
    <x v="1"/>
    <n v="1"/>
    <n v="2"/>
    <d v="2026-02-25T00:00:00"/>
    <s v="N/A"/>
    <d v="2026-02-24T00:00:00"/>
    <s v="N/A"/>
    <s v="N/A"/>
    <s v="SE ASIGNA A LA DEE AL GRUPO DE COLOMBIA SOLAR"/>
    <m/>
    <n v="0"/>
    <n v="56"/>
    <n v="58"/>
    <s v=" "/>
    <s v="RESPUESTA OPORTUNA"/>
    <s v="TRASLADO EXTEMPORÁNEO"/>
    <s v="Respuesta EN TÉRMINOS a peticionario"/>
    <s v="N/A"/>
    <n v="1"/>
    <n v="1"/>
    <x v="1"/>
  </r>
  <r>
    <n v="481"/>
    <s v="3-2026-011238"/>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n v="57"/>
    <n v="69"/>
    <s v=" "/>
    <s v="RESPUESTA OPORTUNA"/>
    <s v="TRASLADO EXTEMPORÁNEO"/>
    <s v="Respuesta EN TÉRMINOS a peticionario"/>
    <s v="N/A"/>
    <n v="0"/>
    <s v="N/A"/>
    <x v="0"/>
  </r>
  <r>
    <n v="482"/>
    <s v="3-2026-011240"/>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n v="57"/>
    <n v="69"/>
    <s v=" "/>
    <s v="RESPUESTA OPORTUNA"/>
    <s v="TRASLADO EXTEMPORÁNEO"/>
    <s v="Respuesta EN TÉRMINOS a peticionario"/>
    <s v="N/A"/>
    <n v="0"/>
    <s v="N/A"/>
    <x v="0"/>
  </r>
  <r>
    <n v="483"/>
    <s v="1-2026-008396"/>
    <s v="Solicitud de acompañamiento del DNP para piloto de descentralización en la Región Pacífico"/>
    <s v="Rap Pacifico"/>
    <s v="DP"/>
    <d v="2026-02-24T00:00:00"/>
    <d v="2026-02-24T00:00:00"/>
    <d v="2026-02-24T00:00:00"/>
    <x v="3"/>
    <x v="8"/>
    <m/>
    <m/>
    <x v="1"/>
    <n v="0"/>
    <n v="2"/>
    <d v="2026-02-26T00:00:00"/>
    <s v="N/A"/>
    <d v="2026-02-24T00:00:00"/>
    <s v="N/A"/>
    <s v="N/A"/>
    <s v="SE ASIGNA A OAAS"/>
    <m/>
    <n v="0"/>
    <n v="57"/>
    <n v="59"/>
    <s v=" "/>
    <s v="RESPUESTA OPORTUNA"/>
    <s v="TRASLADO EXTEMPORÁNEO"/>
    <s v="Respuesta EN TÉRMINOS a peticionario"/>
    <s v="N/A"/>
    <n v="0"/>
    <n v="0"/>
    <x v="1"/>
  </r>
  <r>
    <n v="484"/>
    <s v="1-2026-008445"/>
    <s v="Solicitud de reconocimiento de esencialidad del Proceso de Gestión Técnica para la Vinculación de Clientes (ESSA) por afectación a proyectos departamentales, por huelga decretada. "/>
    <s v="Gobernacion De Santader"/>
    <s v="DP"/>
    <d v="2026-02-24T00:00:00"/>
    <d v="2026-02-24T00:00:00"/>
    <d v="2026-02-24T00:00:00"/>
    <x v="3"/>
    <x v="8"/>
    <m/>
    <m/>
    <x v="1"/>
    <n v="7"/>
    <n v="2"/>
    <d v="2026-02-26T00:00:00"/>
    <s v="N/A"/>
    <d v="2026-03-03T00:00:00"/>
    <s v="N/A"/>
    <s v="N/A"/>
    <s v="se asigna a OARE"/>
    <m/>
    <n v="0"/>
    <n v="57"/>
    <n v="59"/>
    <s v=" "/>
    <s v="RESPUESTA EXTEMPORÁNEA"/>
    <s v="TRASLADO EXTEMPORÁNEO"/>
    <s v="Respuesta EXTEMPORÁNEA a peticionario"/>
    <s v="N/A"/>
    <n v="0"/>
    <n v="7"/>
    <x v="1"/>
  </r>
  <r>
    <n v="485"/>
    <s v="1-2026-008497"/>
    <s v=" Respuesta radicado CREG E2026000925 (Radicado MME 2-2026-001521). Traslado por competencia de los radicados No. 1-2025-061007 y 1-2026-002113._x000a_Radicado CREG: S2026001754 Expediente CREG (NA)"/>
    <s v="CREG"/>
    <s v="DP"/>
    <d v="2026-02-24T00:00:00"/>
    <d v="2026-02-24T00:00:00"/>
    <d v="2026-02-24T00:00:00"/>
    <x v="3"/>
    <x v="4"/>
    <m/>
    <m/>
    <x v="1"/>
    <n v="3"/>
    <n v="12"/>
    <d v="2026-03-12T00:00:00"/>
    <s v="2-2026-005996"/>
    <d v="2026-02-27T00:00:00"/>
    <s v="N/A"/>
    <s v="N/A"/>
    <m/>
    <m/>
    <n v="0"/>
    <n v="57"/>
    <n v="69"/>
    <s v=" "/>
    <s v="RESPUESTA OPORTUNA"/>
    <s v="TRASLADO EXTEMPORÁNEO"/>
    <s v="Respuesta EN TÉRMINOS a peticionario"/>
    <s v="N/A"/>
    <n v="0"/>
    <s v="N/A"/>
    <x v="0"/>
  </r>
  <r>
    <n v="486"/>
    <s v="1-2026-008510"/>
    <s v="Respuesta radicado CREG E2026000925 (Radicado MME 2-2026-001521). Traslado por competencia de los radicados No. 1-2025-061007 y 1_x000a_2026-002113 Radicado CREG: S2026001754"/>
    <s v="CREG"/>
    <s v="DP"/>
    <d v="2026-02-24T00:00:00"/>
    <d v="2026-02-24T00:00:00"/>
    <d v="2026-02-24T00:00:00"/>
    <x v="3"/>
    <x v="4"/>
    <m/>
    <m/>
    <x v="1"/>
    <n v="3"/>
    <n v="12"/>
    <d v="2026-03-12T00:00:00"/>
    <s v="2-2026-005996"/>
    <d v="2026-02-27T00:00:00"/>
    <s v="N/A"/>
    <s v="N/A"/>
    <m/>
    <m/>
    <n v="0"/>
    <n v="57"/>
    <n v="69"/>
    <s v=" "/>
    <s v="RESPUESTA OPORTUNA"/>
    <s v="TRASLADO EXTEMPORÁNEO"/>
    <s v="Respuesta EN TÉRMINOS a peticionario"/>
    <s v="N/A"/>
    <n v="0"/>
    <s v="N/A"/>
    <x v="0"/>
  </r>
  <r>
    <n v="487"/>
    <s v="3-2026-008943"/>
    <s v="Solicitud urgente de información de usuarios activos que requieren del uso de firma digital. "/>
    <s v="Secretaría General"/>
    <s v="DP"/>
    <d v="2026-02-06T00:00:00"/>
    <d v="2026-02-09T00:00:00"/>
    <d v="2026-02-09T00:00:00"/>
    <x v="3"/>
    <x v="6"/>
    <m/>
    <m/>
    <x v="1"/>
    <n v="3"/>
    <n v="12"/>
    <d v="2026-02-24T00:00:00"/>
    <s v="3-2026-009211"/>
    <d v="2026-02-09T00:00:00"/>
    <s v="N/A"/>
    <s v="N/A"/>
    <m/>
    <m/>
    <n v="0"/>
    <n v="45"/>
    <n v="57"/>
    <s v=" "/>
    <s v="RESPUESTA OPORTUNA"/>
    <s v="TRASLADO EXTEMPORÁNEO"/>
    <s v="Respuesta EN TÉRMINOS a peticionario"/>
    <s v="N/A"/>
    <n v="3"/>
    <s v="N/A"/>
    <x v="0"/>
  </r>
  <r>
    <n v="488"/>
    <s v="3-2026-010857"/>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n v="54"/>
    <n v="66"/>
    <s v=" "/>
    <s v="RESPUESTA OPORTUNA"/>
    <s v="TRASLADO EXTEMPORÁNEO"/>
    <s v="Respuesta EN TÉRMINOS a peticionario"/>
    <s v="N/A"/>
    <n v="0"/>
    <s v="N/A"/>
    <x v="0"/>
  </r>
  <r>
    <n v="489"/>
    <s v="3-2026-010860"/>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n v="54"/>
    <n v="66"/>
    <s v=" "/>
    <s v="RESPUESTA OPORTUNA"/>
    <s v="TRASLADO EXTEMPORÁNEO"/>
    <s v="Respuesta EN TÉRMINOS a peticionario"/>
    <s v="N/A"/>
    <n v="0"/>
    <s v="N/A"/>
    <x v="0"/>
  </r>
  <r>
    <n v="490"/>
    <s v="3-2026-010871"/>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n v="54"/>
    <n v="66"/>
    <s v=" "/>
    <s v="RESPUESTA OPORTUNA"/>
    <s v="TRASLADO EXTEMPORÁNEO"/>
    <s v="Respuesta EN TÉRMINOS a peticionario"/>
    <s v="N/A"/>
    <n v="0"/>
    <s v="N/A"/>
    <x v="0"/>
  </r>
  <r>
    <n v="491"/>
    <s v="1-2026-008527"/>
    <s v="Respuesta a los derechos de petición, radicados: 20266410139662 Id: 2059643 y  20266410147002 Id: 2061996"/>
    <s v="Agencia Nacional de Hidrocarburos"/>
    <s v="DP"/>
    <d v="2026-02-24T00:00:00"/>
    <d v="2026-02-24T00:00:00"/>
    <d v="2026-02-24T00:00:00"/>
    <x v="3"/>
    <x v="18"/>
    <m/>
    <m/>
    <x v="1"/>
    <n v="7"/>
    <n v="12"/>
    <d v="2026-03-12T00:00:00"/>
    <s v="2-2026-006216"/>
    <d v="2026-03-03T00:00:00"/>
    <s v="N/A"/>
    <s v="N/A"/>
    <m/>
    <m/>
    <n v="0"/>
    <n v="57"/>
    <n v="69"/>
    <s v=" "/>
    <s v="RESPUESTA OPORTUNA"/>
    <s v="TRASLADO EXTEMPORÁNEO"/>
    <s v="Respuesta EN TÉRMINOS a peticionario"/>
    <s v="N/A"/>
    <n v="0"/>
    <s v="N/A"/>
    <x v="0"/>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d v="2026-02-25T00:00:00"/>
    <d v="2026-02-25T00:00:00"/>
    <x v="3"/>
    <x v="8"/>
    <m/>
    <m/>
    <x v="1"/>
    <n v="8"/>
    <n v="2"/>
    <d v="2026-02-27T00:00:00"/>
    <s v="N/A"/>
    <d v="2026-03-05T00:00:00"/>
    <s v="N/A"/>
    <s v="N/A"/>
    <s v="se asigna a la Secretaria General"/>
    <m/>
    <n v="0"/>
    <n v="58"/>
    <n v="60"/>
    <s v=" "/>
    <s v="RESPUESTA EXTEMPORÁNEA"/>
    <s v="TRASLADO EXTEMPORÁNEO"/>
    <s v="Respuesta EXTEMPORÁNEA a peticionario"/>
    <s v="N/A"/>
    <n v="0"/>
    <n v="8"/>
    <x v="1"/>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d v="2026-02-25T00:00:00"/>
    <d v="2026-02-25T00:00:00"/>
    <x v="3"/>
    <x v="18"/>
    <m/>
    <m/>
    <x v="1"/>
    <n v="6"/>
    <n v="12"/>
    <d v="2026-03-13T00:00:00"/>
    <s v="2-2026-006217"/>
    <d v="2026-03-03T00:00:00"/>
    <s v="N/A"/>
    <s v="N/A"/>
    <m/>
    <m/>
    <n v="0"/>
    <n v="58"/>
    <n v="70"/>
    <s v=" "/>
    <s v="RESPUESTA OPORTUNA"/>
    <s v="TRASLADO EXTEMPORÁNEO"/>
    <s v="Respuesta EN TÉRMINOS a peticionario"/>
    <s v="N/A"/>
    <n v="0"/>
    <s v="N/A"/>
    <x v="0"/>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d v="2026-02-25T00:00:00"/>
    <d v="2026-02-25T00:00:00"/>
    <x v="3"/>
    <x v="8"/>
    <m/>
    <m/>
    <x v="1"/>
    <n v="1"/>
    <n v="2"/>
    <d v="2026-02-27T00:00:00"/>
    <s v="N/A"/>
    <d v="2026-02-26T00:00:00"/>
    <s v="N/A"/>
    <s v="N/A"/>
    <s v="se asigna a la DEE al Grupo de Colombia Solar"/>
    <m/>
    <n v="0"/>
    <n v="58"/>
    <n v="60"/>
    <s v=" "/>
    <s v="RESPUESTA OPORTUNA"/>
    <s v="TRASLADO EXTEMPORÁNEO"/>
    <s v="Respuesta EN TÉRMINOS a peticionario"/>
    <s v="N/A"/>
    <n v="0"/>
    <n v="1"/>
    <x v="1"/>
  </r>
  <r>
    <n v="495"/>
    <s v="1-2026-008554"/>
    <s v="Remisión informe final Programa Comparto mi Energía (Res. 40492 de 2025) EPM 20260110000216"/>
    <s v="EPM"/>
    <s v="DP"/>
    <d v="2026-02-25T00:00:00"/>
    <d v="2026-02-25T00:00:00"/>
    <d v="2026-02-25T00:00:00"/>
    <x v="3"/>
    <x v="8"/>
    <m/>
    <m/>
    <x v="1"/>
    <n v="0"/>
    <n v="2"/>
    <d v="2026-02-27T00:00:00"/>
    <s v="N/A"/>
    <d v="2026-02-25T00:00:00"/>
    <s v="N/A"/>
    <s v="N/A"/>
    <s v="SE ASIGNA A OARE"/>
    <m/>
    <n v="0"/>
    <n v="58"/>
    <n v="60"/>
    <s v=" "/>
    <s v="RESPUESTA OPORTUNA"/>
    <s v="TRASLADO EXTEMPORÁNEO"/>
    <s v="Respuesta EN TÉRMINOS a peticionario"/>
    <s v="N/A"/>
    <n v="0"/>
    <n v="0"/>
    <x v="1"/>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d v="2026-02-25T00:00:00"/>
    <d v="2026-02-25T00:00:00"/>
    <x v="3"/>
    <x v="8"/>
    <m/>
    <m/>
    <x v="1"/>
    <n v="0"/>
    <n v="2"/>
    <d v="2026-02-27T00:00:00"/>
    <s v="N/A"/>
    <d v="2026-02-25T00:00:00"/>
    <s v="N/A"/>
    <s v="N/A"/>
    <s v="SE ASIGNA AL GRUPO DE REGALIAS"/>
    <m/>
    <n v="0"/>
    <n v="58"/>
    <n v="60"/>
    <s v=" "/>
    <s v="RESPUESTA OPORTUNA"/>
    <s v="TRASLADO EXTEMPORÁNEO"/>
    <s v="Respuesta EN TÉRMINOS a peticionario"/>
    <s v="N/A"/>
    <n v="0"/>
    <n v="0"/>
    <x v="1"/>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d v="2026-02-25T00:00:00"/>
    <d v="2026-02-25T00:00:00"/>
    <x v="3"/>
    <x v="8"/>
    <m/>
    <m/>
    <x v="1"/>
    <n v="1"/>
    <n v="2"/>
    <d v="2026-02-27T00:00:00"/>
    <s v="N/A"/>
    <d v="2026-02-26T00:00:00"/>
    <s v="N/A"/>
    <s v="N/A"/>
    <s v="se asigna a OAAS"/>
    <m/>
    <n v="0"/>
    <n v="58"/>
    <n v="60"/>
    <s v=" "/>
    <s v="RESPUESTA OPORTUNA"/>
    <s v="TRASLADO EXTEMPORÁNEO"/>
    <s v="Respuesta EN TÉRMINOS a peticionario"/>
    <s v="N/A"/>
    <n v="0"/>
    <n v="1"/>
    <x v="1"/>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d v="2026-02-25T00:00:00"/>
    <d v="2026-02-25T00:00:00"/>
    <x v="3"/>
    <x v="11"/>
    <m/>
    <m/>
    <x v="1"/>
    <n v="1"/>
    <n v="12"/>
    <d v="2026-03-13T00:00:00"/>
    <s v="2-2026-005869"/>
    <d v="2026-02-26T00:00:00"/>
    <s v="N/A"/>
    <s v="N/A"/>
    <m/>
    <m/>
    <n v="0"/>
    <n v="58"/>
    <n v="70"/>
    <s v=" "/>
    <s v="RESPUESTA OPORTUNA"/>
    <s v="TRASLADO EXTEMPORÁNEO"/>
    <s v="Respuesta EN TÉRMINOS a peticionario"/>
    <s v="N/A"/>
    <n v="0"/>
    <s v="N/A"/>
    <x v="0"/>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d v="2026-02-25T00:00:00"/>
    <d v="2026-02-25T00:00:00"/>
    <x v="3"/>
    <x v="8"/>
    <m/>
    <m/>
    <x v="1"/>
    <n v="0"/>
    <n v="2"/>
    <d v="2026-02-27T00:00:00"/>
    <s v="N/A"/>
    <d v="2026-02-25T00:00:00"/>
    <s v="N/A"/>
    <s v="N/A"/>
    <s v="SE ASIGNA AL GRUPO DE REGLAMENTOS TECNICOS"/>
    <m/>
    <n v="0"/>
    <n v="58"/>
    <n v="60"/>
    <s v=" "/>
    <s v="RESPUESTA OPORTUNA"/>
    <s v="TRASLADO EXTEMPORÁNEO"/>
    <s v="Respuesta EN TÉRMINOS a peticionario"/>
    <s v="N/A"/>
    <n v="0"/>
    <n v="0"/>
    <x v="1"/>
  </r>
  <r>
    <n v="500"/>
    <s v="1-2026-008633"/>
    <s v="Manifestación interés obras Resolución MME 40004 del 7 de enero de 2026"/>
    <s v="Enlaza"/>
    <s v="DP"/>
    <d v="2026-02-25T00:00:00"/>
    <d v="2026-02-25T00:00:00"/>
    <d v="2026-02-25T00:00:00"/>
    <x v="3"/>
    <x v="8"/>
    <m/>
    <m/>
    <x v="1"/>
    <n v="0"/>
    <n v="2"/>
    <d v="2026-02-27T00:00:00"/>
    <s v="N/A"/>
    <d v="2026-02-25T00:00:00"/>
    <s v="N/A"/>
    <s v="N/A"/>
    <s v="SE ASIGNA A OARE"/>
    <m/>
    <n v="0"/>
    <n v="58"/>
    <n v="60"/>
    <s v=" "/>
    <s v="RESPUESTA OPORTUNA"/>
    <s v="TRASLADO EXTEMPORÁNEO"/>
    <s v="Respuesta EN TÉRMINOS a peticionario"/>
    <s v="N/A"/>
    <n v="0"/>
    <n v="0"/>
    <x v="1"/>
  </r>
  <r>
    <n v="501"/>
    <s v="1-2026-008636"/>
    <s v="Solicitud de información sobre lectura de medidor y requerimiento de instalación de módem"/>
    <s v="Euclides Manuel Castro Ruiz"/>
    <s v="DP"/>
    <d v="2026-02-25T00:00:00"/>
    <d v="2026-02-25T00:00:00"/>
    <d v="2026-02-25T00:00:00"/>
    <x v="3"/>
    <x v="16"/>
    <m/>
    <m/>
    <x v="1"/>
    <n v="12"/>
    <n v="2"/>
    <d v="2026-02-27T00:00:00"/>
    <s v="2-2026-007241"/>
    <d v="2026-03-09T00:00:00"/>
    <s v="2-2026-005722"/>
    <d v="2026-02-25T00:00:00"/>
    <s v="Se dió traslado a Afinia con copia al Peticionario y a la SSPD"/>
    <m/>
    <n v="0"/>
    <n v="58"/>
    <n v="60"/>
    <s v=" "/>
    <s v="RESPUESTA EXTEMPORÁNEA"/>
    <s v="TRASLADO OPORTUNO"/>
    <s v="Respuesta EXTEMPORÁNEA a peticionario"/>
    <s v="Traslado EN TÉRMINOS"/>
    <n v="0"/>
    <s v="N/A"/>
    <x v="0"/>
  </r>
  <r>
    <n v="502"/>
    <s v="1-2026-008675"/>
    <s v="TRASLADO Y SOLICITUD DE APOYO TÉCNICO — Justificaciones de esencialidad Áreas de Proyectos y Subgerencia de Conexiones de ESSA S.A. E.S.P. en el marco de la huelga declarada por SINTRAELECOL"/>
    <s v=" Ministerio del Trabajo"/>
    <s v="DP"/>
    <d v="2026-02-25T00:00:00"/>
    <d v="2026-02-25T00:00:00"/>
    <d v="2026-02-25T00:00:00"/>
    <x v="3"/>
    <x v="8"/>
    <m/>
    <m/>
    <x v="1"/>
    <n v="6"/>
    <n v="2"/>
    <d v="2026-02-27T00:00:00"/>
    <s v="N/A"/>
    <d v="2026-03-03T00:00:00"/>
    <s v="N/A"/>
    <s v="N/A"/>
    <s v="SE ASIGNA A OARE"/>
    <m/>
    <n v="0"/>
    <n v="58"/>
    <n v="60"/>
    <s v=" "/>
    <s v="RESPUESTA EXTEMPORÁNEA"/>
    <s v="TRASLADO EXTEMPORÁNEO"/>
    <s v="Respuesta EXTEMPORÁNEA a peticionario"/>
    <s v="N/A"/>
    <n v="0"/>
    <n v="6"/>
    <x v="1"/>
  </r>
  <r>
    <n v="503"/>
    <s v="1-2026-008685"/>
    <s v="En atención a su requerimiento radicado con número 20260320005729 del 06/02/2026, Traslado oficio MME 1-2026-003529, y radicado número 20260320006761 del 11/02/2026, traslado SSPD 20268400487921"/>
    <s v="ESSA"/>
    <s v="DP"/>
    <d v="2026-02-25T00:00:00"/>
    <d v="2026-02-25T00:00:00"/>
    <d v="2026-02-25T00:00:00"/>
    <x v="3"/>
    <x v="15"/>
    <m/>
    <m/>
    <x v="1"/>
    <n v="8"/>
    <n v="2"/>
    <d v="2026-02-27T00:00:00"/>
    <s v="2-2026-006886"/>
    <d v="2026-03-05T00:00:00"/>
    <s v="N/A"/>
    <s v="N/A"/>
    <m/>
    <m/>
    <n v="0"/>
    <n v="58"/>
    <n v="60"/>
    <s v=" "/>
    <s v="RESPUESTA EXTEMPORÁNEA"/>
    <s v="TRASLADO EXTEMPORÁNEO"/>
    <s v="Respuesta EXTEMPORÁNEA a peticionario"/>
    <s v="N/A"/>
    <n v="0"/>
    <s v="N/A"/>
    <x v="0"/>
  </r>
  <r>
    <n v="504"/>
    <s v="1-2026-008688"/>
    <s v="Respuesta radicado CREG E2026000925 (Radicado MME 2-2026 001521). Traslado por competencia de los radicados No. 1-2025-061007 y 1-2026-002113. Radicado CREG: S2026001754_x000a_Expediente CREG (NA)"/>
    <s v="Comisión de Regulación de Energía, Gas y Combustibles - CREG"/>
    <s v="DP"/>
    <d v="2026-02-25T00:00:00"/>
    <d v="2026-02-25T00:00:00"/>
    <d v="2026-02-25T00:00:00"/>
    <x v="3"/>
    <x v="4"/>
    <m/>
    <m/>
    <x v="1"/>
    <n v="2"/>
    <n v="12"/>
    <d v="2026-03-13T00:00:00"/>
    <s v="2-2026-005996"/>
    <d v="2026-02-27T00:00:00"/>
    <s v="N/A"/>
    <s v="N/A"/>
    <m/>
    <m/>
    <n v="0"/>
    <n v="58"/>
    <n v="70"/>
    <s v=" "/>
    <s v="RESPUESTA OPORTUNA"/>
    <s v="TRASLADO EXTEMPORÁNEO"/>
    <s v="Respuesta EN TÉRMINOS a peticionario"/>
    <s v="N/A"/>
    <n v="0"/>
    <s v="N/A"/>
    <x v="0"/>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d v="2026-02-16T00:00:00"/>
    <d v="2026-02-25T00:00:00"/>
    <x v="3"/>
    <x v="23"/>
    <m/>
    <m/>
    <x v="1"/>
    <n v="11"/>
    <n v="2"/>
    <d v="2026-02-18T00:00:00"/>
    <s v="2-2026-005998"/>
    <d v="2026-02-27T00:00:00"/>
    <s v="2-2026-006828"/>
    <d v="2026-02-27T00:00:00"/>
    <m/>
    <m/>
    <n v="0"/>
    <n v="51"/>
    <n v="53"/>
    <s v=" "/>
    <s v="RESPUESTA EXTEMPORÁNEA"/>
    <s v="TRASLADO EXTEMPORÁNEO"/>
    <s v="Respuesta EXTEMPORÁNEA a peticionario"/>
    <s v="Traslado EXTEMPORÁNEO"/>
    <n v="9"/>
    <s v="N/A"/>
    <x v="0"/>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0T00:00:00"/>
    <d v="2026-02-25T00:00:00"/>
    <d v="2026-02-25T00:00:00"/>
    <x v="3"/>
    <x v="3"/>
    <m/>
    <m/>
    <x v="1"/>
    <n v="6"/>
    <n v="2"/>
    <d v="2026-02-24T00:00:00"/>
    <s v="_x0009__x000a_2-2026-005817"/>
    <d v="2026-02-26T00:00:00"/>
    <s v="2-2026-005803"/>
    <d v="2026-02-26T00:00:00"/>
    <m/>
    <m/>
    <n v="0"/>
    <n v="55"/>
    <n v="57"/>
    <s v=" "/>
    <s v="RESPUESTA EXTEMPORÁNEA"/>
    <s v="TRASLADO EXTEMPORÁNEO"/>
    <s v="Respuesta EXTEMPORÁNEA a peticionario"/>
    <s v="Traslado EXTEMPORÁNEO"/>
    <n v="5"/>
    <s v="N/A"/>
    <x v="0"/>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d v="2026-02-25T00:00:00"/>
    <d v="2026-02-25T00:00:00"/>
    <x v="3"/>
    <x v="8"/>
    <m/>
    <m/>
    <x v="1"/>
    <n v="1"/>
    <n v="2"/>
    <d v="2026-02-27T00:00:00"/>
    <s v="N/A"/>
    <d v="2026-02-26T00:00:00"/>
    <s v="N/A"/>
    <s v="N/A"/>
    <s v="SE ASIGNA A OARE"/>
    <m/>
    <n v="0"/>
    <n v="58"/>
    <n v="60"/>
    <s v=" "/>
    <s v="RESPUESTA OPORTUNA"/>
    <s v="TRASLADO EXTEMPORÁNEO"/>
    <s v="Respuesta EN TÉRMINOS a peticionario"/>
    <s v="N/A"/>
    <n v="0"/>
    <n v="1"/>
    <x v="1"/>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d v="2026-02-25T00:00:00"/>
    <d v="2026-02-25T00:00:00"/>
    <x v="3"/>
    <x v="0"/>
    <m/>
    <m/>
    <x v="1"/>
    <n v="8"/>
    <n v="2"/>
    <d v="2026-02-27T00:00:00"/>
    <s v="2-2026-006882"/>
    <d v="2026-03-05T00:00:00"/>
    <s v="2-2026-005999"/>
    <d v="2026-02-27T00:00:00"/>
    <m/>
    <m/>
    <n v="0"/>
    <n v="58"/>
    <n v="60"/>
    <s v=" "/>
    <s v="RESPUESTA EXTEMPORÁNEA"/>
    <s v="TRASLADO OPORTUNO"/>
    <s v="Respuesta EXTEMPORÁNEA a peticionario"/>
    <s v="Traslado EN TÉRMINOS"/>
    <n v="0"/>
    <s v="N/A"/>
    <x v="0"/>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d v="2026-02-25T00:00:00"/>
    <d v="2026-02-25T00:00:00"/>
    <x v="3"/>
    <x v="8"/>
    <m/>
    <m/>
    <x v="1"/>
    <n v="1"/>
    <n v="2"/>
    <d v="2026-02-27T00:00:00"/>
    <s v="N/A"/>
    <d v="2026-02-26T00:00:00"/>
    <s v="N/A"/>
    <s v="N/A"/>
    <s v="se asigna al Grupo de supervision"/>
    <m/>
    <n v="0"/>
    <n v="58"/>
    <n v="60"/>
    <s v=" "/>
    <s v="RESPUESTA OPORTUNA"/>
    <s v="TRASLADO EXTEMPORÁNEO"/>
    <s v="Respuesta EN TÉRMINOS a peticionario"/>
    <s v="N/A"/>
    <n v="0"/>
    <n v="1"/>
    <x v="1"/>
  </r>
  <r>
    <n v="510"/>
    <s v="1-2026-008732"/>
    <s v="EXT26-00014507 EMAIL Solicitud remisión correo electrónico, radicado entrada MME 1-2026 003858 -EXT26-00009143"/>
    <s v="Presidencia de la Republica"/>
    <s v="DP"/>
    <d v="2026-02-25T00:00:00"/>
    <d v="2026-02-25T00:00:00"/>
    <d v="2026-02-25T00:00:00"/>
    <x v="3"/>
    <x v="8"/>
    <m/>
    <m/>
    <x v="1"/>
    <n v="1"/>
    <n v="2"/>
    <d v="2026-02-27T00:00:00"/>
    <s v="N/A"/>
    <d v="2026-02-26T00:00:00"/>
    <s v="N/A"/>
    <s v="N/A"/>
    <s v="SE ASIGNA A LA DEE AL GRUPO DE COMUNIDADES ENERGETICAS"/>
    <m/>
    <n v="0"/>
    <n v="58"/>
    <n v="60"/>
    <s v=" "/>
    <s v="RESPUESTA OPORTUNA"/>
    <s v="TRASLADO EXTEMPORÁNEO"/>
    <s v="Respuesta EN TÉRMINOS a peticionario"/>
    <s v="N/A"/>
    <n v="0"/>
    <n v="1"/>
    <x v="1"/>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d v="2026-02-26T00:00:00"/>
    <d v="2026-02-26T00:00:00"/>
    <x v="3"/>
    <x v="13"/>
    <m/>
    <m/>
    <x v="0"/>
    <n v="8"/>
    <n v="12"/>
    <d v="2026-03-16T00:00:00"/>
    <s v="N/A"/>
    <d v="2026-03-06T00:00:00"/>
    <s v="N/A"/>
    <s v="N/A"/>
    <s v="No requiere respuesta, guardado y archivado"/>
    <m/>
    <n v="0"/>
    <n v="59"/>
    <n v="71"/>
    <s v=" "/>
    <s v="RESPUESTA OPORTUNA"/>
    <s v="TRASLADO EXTEMPORÁNEO"/>
    <s v="Respuesta EN TÉRMINOS a peticionario"/>
    <s v="N/A"/>
    <n v="0"/>
    <s v="N/A"/>
    <x v="0"/>
  </r>
  <r>
    <n v="512"/>
    <s v="3-2026-011595"/>
    <s v="Designación como apoyo a la supervisión contractual - GGC-0644-2026 Dayanna Soley Méndez Devia y GGC-0881-2026 Víctor Alfonso Garrido_x000a_"/>
    <s v="Grupo De Fondos De Inversión Y Gestión Del Sector Eléctrico _x000a_Colombiano"/>
    <s v="DP"/>
    <d v="2026-02-26T00:00:00"/>
    <d v="2026-02-26T00:00:00"/>
    <d v="2026-02-26T00:00:00"/>
    <x v="3"/>
    <x v="21"/>
    <m/>
    <m/>
    <x v="0"/>
    <n v="8"/>
    <n v="12"/>
    <d v="2026-03-16T00:00:00"/>
    <s v="N/A"/>
    <d v="2026-03-06T00:00:00"/>
    <s v="N/A"/>
    <s v="N/A"/>
    <s v="Trámite finalizado, se da por informado_x0009_"/>
    <m/>
    <n v="0"/>
    <n v="59"/>
    <n v="71"/>
    <s v=" "/>
    <s v="RESPUESTA OPORTUNA"/>
    <s v="TRASLADO EXTEMPORÁNEO"/>
    <s v="Respuesta EN TÉRMINOS a peticionario"/>
    <s v="N/A"/>
    <n v="0"/>
    <s v="N/A"/>
    <x v="0"/>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OTROS "/>
    <d v="2026-02-26T00:00:00"/>
    <d v="2026-02-26T00:00:00"/>
    <d v="2026-02-26T00:00:00"/>
    <x v="3"/>
    <x v="15"/>
    <m/>
    <m/>
    <x v="0"/>
    <n v="12"/>
    <n v="2"/>
    <d v="2026-03-02T00:00:00"/>
    <s v="N/A"/>
    <d v="2026-03-10T00:00:00"/>
    <s v="N/A"/>
    <s v="N/A"/>
    <s v="memorando designandome apoyo a la supervision"/>
    <m/>
    <n v="0"/>
    <n v="59"/>
    <n v="61"/>
    <s v=" "/>
    <s v="RESPUESTA EXTEMPORÁNEA"/>
    <s v="TRASLADO EXTEMPORÁNEO"/>
    <s v="Respuesta EXTEMPORÁNEA a peticionario"/>
    <s v="N/A"/>
    <n v="0"/>
    <s v="N/A"/>
    <x v="0"/>
  </r>
  <r>
    <n v="514"/>
    <s v="3-2026-011597"/>
    <s v="Designación como apoyo a la supervisión contractual -GGC-1438-2026 Jalil Américo Lozano Castro_x000a_"/>
    <s v="Grupo De Fondos De Inversión Y Gestión Del Sector Eléctrico _x000a_Colombiano"/>
    <s v="DP"/>
    <d v="2026-02-26T00:00:00"/>
    <d v="2026-02-26T00:00:00"/>
    <d v="2026-02-26T00:00:00"/>
    <x v="3"/>
    <x v="2"/>
    <m/>
    <m/>
    <x v="0"/>
    <n v="8"/>
    <n v="12"/>
    <d v="2026-03-16T00:00:00"/>
    <s v="N/A"/>
    <d v="2026-03-06T00:00:00"/>
    <s v="N/A"/>
    <s v="N/A"/>
    <s v="No requiere respuesta es informativo en la designación como apoyo a la supervisión de Jalil"/>
    <m/>
    <n v="0"/>
    <n v="59"/>
    <n v="71"/>
    <s v=" "/>
    <s v="RESPUESTA OPORTUNA"/>
    <s v="TRASLADO EXTEMPORÁNEO"/>
    <s v="Respuesta EN TÉRMINOS a peticionario"/>
    <s v="N/A"/>
    <n v="0"/>
    <s v="N/A"/>
    <x v="0"/>
  </r>
  <r>
    <n v="515"/>
    <s v="3-2026-011598"/>
    <s v="Designación como apoyo a la supervisión contractual -GGC-0549-2026 Laura Isabel Baracaldo y GGC-0859-2026 David Andrés Grajales Marín"/>
    <s v="Grupo De Fondos De Inversión Y Gestión Del Sector Eléctrico _x000a_Colombiano"/>
    <s v="DP"/>
    <d v="2026-02-26T00:00:00"/>
    <d v="2026-02-26T00:00:00"/>
    <d v="2026-02-26T00:00:00"/>
    <x v="3"/>
    <x v="11"/>
    <m/>
    <m/>
    <x v="0"/>
    <n v="13"/>
    <n v="12"/>
    <d v="2026-03-16T00:00:00"/>
    <s v="N/A"/>
    <d v="2026-03-11T00:00:00"/>
    <s v="N/A"/>
    <s v="N/A"/>
    <s v="Designjaci+ón de supervisión, documento archivado"/>
    <m/>
    <n v="0"/>
    <n v="59"/>
    <n v="71"/>
    <s v=" "/>
    <s v="RESPUESTA OPORTUNA"/>
    <s v="TRASLADO EXTEMPORÁNEO"/>
    <s v="Respuesta EN TÉRMINOS a peticionario"/>
    <s v="N/A"/>
    <n v="0"/>
    <s v="N/A"/>
    <x v="0"/>
  </r>
  <r>
    <n v="516"/>
    <s v="3-2026-011599"/>
    <s v="Designación como apoyo a la supervisión contractual  - GGC-0646-2026 Rosa Gómez Corredor"/>
    <s v="Grupo De Fondos De Inversión Y Gestión Del Sector Eléctrico _x000a_Colombiano"/>
    <s v="OTROS "/>
    <d v="2026-02-26T00:00:00"/>
    <d v="2026-02-26T00:00:00"/>
    <d v="2026-02-26T00:00:00"/>
    <x v="3"/>
    <x v="1"/>
    <m/>
    <m/>
    <x v="0"/>
    <n v="27"/>
    <n v="12"/>
    <d v="2026-03-16T00:00:00"/>
    <s v="N/A"/>
    <d v="2026-03-25T00:00:00"/>
    <s v="N/A"/>
    <s v="N/A"/>
    <m/>
    <m/>
    <n v="0"/>
    <n v="59"/>
    <n v="71"/>
    <s v=" "/>
    <s v="RESPUESTA EXTEMPORÁNEA"/>
    <s v="TRASLADO EXTEMPORÁNEO"/>
    <s v="Respuesta EXTEMPORÁNEA a peticionario"/>
    <s v="N/A"/>
    <n v="0"/>
    <s v="N/A"/>
    <x v="0"/>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d v="2026-02-26T00:00:00"/>
    <d v="2026-02-26T00:00:00"/>
    <x v="3"/>
    <x v="14"/>
    <m/>
    <m/>
    <x v="0"/>
    <n v="1"/>
    <n v="12"/>
    <d v="2026-03-16T00:00:00"/>
    <s v="N/A"/>
    <d v="2026-02-27T00:00:00"/>
    <s v="N/A"/>
    <s v="N/A"/>
    <s v="Enterado - Se procede a finalizar el trámite"/>
    <m/>
    <n v="0"/>
    <n v="59"/>
    <n v="71"/>
    <s v=" "/>
    <s v="RESPUESTA OPORTUNA"/>
    <s v="TRASLADO EXTEMPORÁNEO"/>
    <s v="Respuesta EN TÉRMINOS a peticionario"/>
    <s v="N/A"/>
    <n v="0"/>
    <s v="N/A"/>
    <x v="0"/>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s v="OTROS "/>
    <d v="2026-02-26T00:00:00"/>
    <d v="2026-02-26T00:00:00"/>
    <d v="2026-02-26T00:00:00"/>
    <x v="3"/>
    <x v="10"/>
    <m/>
    <m/>
    <x v="0"/>
    <n v="29"/>
    <n v="12"/>
    <d v="2026-03-16T00:00:00"/>
    <s v="N/A"/>
    <d v="2026-03-27T00:00:00"/>
    <s v="N/A"/>
    <s v="N/A"/>
    <m/>
    <m/>
    <n v="0"/>
    <n v="59"/>
    <n v="71"/>
    <s v=" "/>
    <s v="RESPUESTA EXTEMPORÁNEA"/>
    <s v="TRASLADO EXTEMPORÁNEO"/>
    <s v="Respuesta EXTEMPORÁNEA a peticionario"/>
    <s v="N/A"/>
    <n v="0"/>
    <s v="N/A"/>
    <x v="0"/>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s v="OTROS "/>
    <d v="2026-02-26T00:00:00"/>
    <d v="2026-02-26T00:00:00"/>
    <d v="2026-02-26T00:00:00"/>
    <x v="3"/>
    <x v="29"/>
    <m/>
    <m/>
    <x v="0"/>
    <n v="5"/>
    <n v="12"/>
    <d v="2026-03-16T00:00:00"/>
    <s v="N/A"/>
    <d v="2026-03-03T00:00:00"/>
    <s v="N/A"/>
    <s v="N/A"/>
    <s v="informado."/>
    <m/>
    <n v="0"/>
    <n v="59"/>
    <n v="71"/>
    <s v=" "/>
    <s v="RESPUESTA OPORTUNA"/>
    <s v="TRASLADO EXTEMPORÁNEO"/>
    <s v="Respuesta EN TÉRMINOS a peticionario"/>
    <s v="N/A"/>
    <n v="0"/>
    <s v="N/A"/>
    <x v="0"/>
  </r>
  <r>
    <n v="520"/>
    <s v="3-2026-011604"/>
    <s v="Designación como apoyo a la supervisión contractual  -  GGC-0879-2026  Camila Ricaurte Sanabria GGC-0648-2026 y Juan Sebastián Pachón Garzón"/>
    <s v="Grupo De Fondos De Inversión Y Gestión Del Sector Eléctrico _x000a_Colombiano"/>
    <s v="DP"/>
    <d v="2026-02-26T00:00:00"/>
    <d v="2026-02-26T00:00:00"/>
    <d v="2026-02-26T00:00:00"/>
    <x v="3"/>
    <x v="18"/>
    <m/>
    <m/>
    <x v="0"/>
    <n v="6"/>
    <n v="12"/>
    <d v="2026-03-16T00:00:00"/>
    <s v="N/A"/>
    <d v="2026-03-04T00:00:00"/>
    <s v="N/A"/>
    <s v="N/A"/>
    <m/>
    <m/>
    <n v="0"/>
    <n v="59"/>
    <n v="71"/>
    <s v=" "/>
    <s v="RESPUESTA OPORTUNA"/>
    <s v="TRASLADO EXTEMPORÁNEO"/>
    <s v="Respuesta EN TÉRMINOS a peticionario"/>
    <s v="N/A"/>
    <n v="0"/>
    <s v="N/A"/>
    <x v="0"/>
  </r>
  <r>
    <n v="521"/>
    <s v="1-2026-008901"/>
    <s v="Solicitud priorización proyectos eléctricos en el Departamento del Caquetá"/>
    <s v="Gobernacion de Caqueta"/>
    <s v="DP"/>
    <d v="2026-02-26T00:00:00"/>
    <d v="2026-02-26T00:00:00"/>
    <d v="2026-02-26T00:00:00"/>
    <x v="3"/>
    <x v="8"/>
    <m/>
    <m/>
    <x v="1"/>
    <n v="1"/>
    <n v="2"/>
    <d v="2026-03-02T00:00:00"/>
    <s v="N/A"/>
    <d v="2026-02-27T00:00:00"/>
    <s v="N/A"/>
    <s v="N/A"/>
    <s v="SE ASIGNA A SUPERVISION"/>
    <m/>
    <n v="0"/>
    <n v="59"/>
    <n v="61"/>
    <s v=" "/>
    <s v="RESPUESTA OPORTUNA"/>
    <s v="TRASLADO EXTEMPORÁNEO"/>
    <s v="Respuesta EN TÉRMINOS a peticionario"/>
    <s v="N/A"/>
    <n v="0"/>
    <n v="1"/>
    <x v="1"/>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d v="2026-02-27T00:00:00"/>
    <d v="2026-02-27T00:00:00"/>
    <x v="3"/>
    <x v="17"/>
    <m/>
    <m/>
    <x v="0"/>
    <n v="4"/>
    <n v="12"/>
    <d v="2026-03-17T00:00:00"/>
    <s v="N/A"/>
    <d v="2026-03-03T00:00:00"/>
    <s v="N/A"/>
    <s v="N/A"/>
    <s v="Teniendo en cuenta que nos notifican del Radicado 1-2026-009063 a comunicación enviada, la petición es informativa y se procedió a archivar de acuerdo a instrucción de la Coordinadora Dra Martha Barreto "/>
    <m/>
    <n v="0"/>
    <n v="60"/>
    <n v="72"/>
    <s v=" "/>
    <s v="RESPUESTA OPORTUNA"/>
    <s v="TRASLADO EXTEMPORÁNEO"/>
    <s v="Respuesta EN TÉRMINOS a peticionario"/>
    <s v="N/A"/>
    <n v="0"/>
    <s v="N/A"/>
    <x v="0"/>
  </r>
  <r>
    <n v="523"/>
    <s v="1-2026-006758"/>
    <s v="Solicitud de aclaración de condiciones de asignación y de especificaciones técnicas de la Resolución MME 40004 del 7 de enero de 2026"/>
    <s v="Enlaza"/>
    <s v="DP"/>
    <d v="2026-02-13T00:00:00"/>
    <d v="2026-02-13T00:00:00"/>
    <d v="2026-02-27T00:00:00"/>
    <x v="3"/>
    <x v="8"/>
    <m/>
    <m/>
    <x v="1"/>
    <n v="17"/>
    <n v="2"/>
    <d v="2026-02-17T00:00:00"/>
    <s v="N/A"/>
    <d v="2026-03-02T00:00:00"/>
    <s v="N/A"/>
    <s v="N/A"/>
    <s v="SE ASIGNA A OARE"/>
    <m/>
    <n v="0"/>
    <n v="50"/>
    <n v="52"/>
    <s v=" "/>
    <s v="RESPUESTA EXTEMPORÁNEA"/>
    <s v="TRASLADO EXTEMPORÁNEO"/>
    <s v="Respuesta EXTEMPORÁNEA a peticionario"/>
    <s v="N/A"/>
    <n v="14"/>
    <n v="17"/>
    <x v="1"/>
  </r>
  <r>
    <n v="524"/>
    <s v="1-2026-008831"/>
    <s v="Solicitud de asesoría sobre uso racional y eficiencia energética para el personal de CEELVA SAS ESP"/>
    <s v="SILBIA PATRICIA ORTIZ JIMENEZ -CEELVA SAS ESP"/>
    <s v="DP"/>
    <d v="2026-02-26T00:00:00"/>
    <d v="2026-02-27T00:00:00"/>
    <d v="2026-03-02T00:00:00"/>
    <x v="3"/>
    <x v="19"/>
    <m/>
    <m/>
    <x v="1"/>
    <n v="6"/>
    <n v="2"/>
    <d v="2026-03-02T00:00:00"/>
    <s v="2-2026-006528"/>
    <d v="2026-03-04T00:00:00"/>
    <s v="2-2026-006220_x000a_2-2026-006218"/>
    <d v="2026-03-02T00:00:00"/>
    <m/>
    <m/>
    <n v="0"/>
    <n v="59"/>
    <n v="61"/>
    <s v=" "/>
    <s v="RESPUESTA EXTEMPORÁNEA"/>
    <s v="TRASLADO OPORTUNO"/>
    <s v="Respuesta EXTEMPORÁNEA a peticionario"/>
    <s v="Traslado EN TÉRMINOS"/>
    <n v="4"/>
    <s v="N/A"/>
    <x v="0"/>
  </r>
  <r>
    <n v="525"/>
    <s v="1-2026-008877"/>
    <s v="Solicitud de verificación de superposición para el Proyecto de Generación Distribuida Suamox con capacidad de 0.925 MW."/>
    <s v=" EMPRESA DE ENERGIA DE BOYACA S.A. E.S.P. "/>
    <s v="DP"/>
    <d v="2026-02-26T00:00:00"/>
    <d v="2026-02-26T00:00:00"/>
    <d v="2026-03-27T00:00:00"/>
    <x v="3"/>
    <x v="8"/>
    <m/>
    <m/>
    <x v="1"/>
    <n v="4"/>
    <n v="2"/>
    <d v="2026-03-02T00:00:00"/>
    <s v="N/A"/>
    <d v="2026-03-02T00:00:00"/>
    <s v="N/A"/>
    <s v="N/A"/>
    <s v="SE ASIGNA A OARE"/>
    <m/>
    <n v="0"/>
    <n v="59"/>
    <n v="61"/>
    <s v=" "/>
    <s v="RESPUESTA OPORTUNA"/>
    <s v="TRASLADO EXTEMPORÁNEO"/>
    <s v="Respuesta EN TÉRMINOS a peticionario"/>
    <s v="N/A"/>
    <n v="29"/>
    <n v="4"/>
    <x v="1"/>
  </r>
  <r>
    <n v="526"/>
    <s v="1-2026-009077"/>
    <s v="MENERGIA_ Derecho de Petición – pronunciamiento frente al Oficio enviado el día 23 de diciembre de 2025, relacionado con la Solicitud de confirmación de compatibilidad técnica y normativa – Línea de"/>
    <s v="Econ"/>
    <s v="DP"/>
    <d v="2026-02-27T00:00:00"/>
    <d v="2026-02-27T00:00:00"/>
    <d v="2026-02-27T00:00:00"/>
    <x v="3"/>
    <x v="8"/>
    <m/>
    <m/>
    <x v="1"/>
    <n v="3"/>
    <n v="2"/>
    <d v="2026-03-03T00:00:00"/>
    <s v="N/A"/>
    <d v="2026-03-02T00:00:00"/>
    <s v="N/A"/>
    <s v="N/A"/>
    <s v="SE ASIGNA AL GRUPO DE GESTION Y SEGUIMIENTO AL PROFESIONAL JOHN JAIRO CAICEDO CAICEDO REFERENCIA RADICADO 1-2025-063684"/>
    <m/>
    <n v="0"/>
    <n v="60"/>
    <n v="62"/>
    <s v=" "/>
    <s v="RESPUESTA OPORTUNA"/>
    <s v="TRASLADO EXTEMPORÁNEO"/>
    <s v="Respuesta EN TÉRMINOS a peticionario"/>
    <s v="N/A"/>
    <n v="0"/>
    <n v="3"/>
    <x v="1"/>
  </r>
  <r>
    <n v="527"/>
    <s v="1-2026-009121_x000a_ "/>
    <s v="Respuesta a comunicación con el asunto: Operación del sistema durante procesos electorales – CNO. Radicado 2-2026-005727"/>
    <s v="Consejo Nacional de Operación - CNO"/>
    <s v="OTROS "/>
    <d v="2026-02-27T00:00:00"/>
    <d v="2026-02-27T00:00:00"/>
    <d v="2026-02-27T00:00:00"/>
    <x v="3"/>
    <x v="4"/>
    <m/>
    <m/>
    <x v="0"/>
    <n v="4"/>
    <n v="12"/>
    <d v="2026-03-17T00:00:00"/>
    <s v="N/A"/>
    <d v="2026-03-03T00:00:00"/>
    <s v="N/A"/>
    <s v="N/A"/>
    <s v="Se guarda en drive y se archica con autorización de la coordinadora"/>
    <m/>
    <n v="0"/>
    <n v="60"/>
    <n v="72"/>
    <s v=" "/>
    <s v="RESPUESTA OPORTUNA"/>
    <s v="TRASLADO EXTEMPORÁNEO"/>
    <s v="Respuesta EN TÉRMINOS a peticionario"/>
    <s v="N/A"/>
    <n v="0"/>
    <s v="N/A"/>
    <x v="0"/>
  </r>
  <r>
    <n v="528"/>
    <s v="1-2026-009192"/>
    <s v="Boletín de Prensa 28 - Suspensiones del servicio de energía en Inírida"/>
    <s v=" Gestión Energética S.A. E.S.P. - GENSA"/>
    <s v="DP"/>
    <d v="2026-02-27T00:00:00"/>
    <d v="2026-02-27T00:00:00"/>
    <d v="2026-02-27T00:00:00"/>
    <x v="3"/>
    <x v="12"/>
    <m/>
    <m/>
    <x v="0"/>
    <n v="5"/>
    <n v="12"/>
    <d v="2026-03-17T00:00:00"/>
    <s v="N/A"/>
    <d v="2026-03-04T00:00:00"/>
    <s v="N/A"/>
    <s v="N/A"/>
    <s v="Boletín informativo empresa Gensa. Archivado con autorización de la coordinadora"/>
    <m/>
    <n v="0"/>
    <n v="60"/>
    <n v="72"/>
    <s v=" "/>
    <s v="RESPUESTA OPORTUNA"/>
    <s v="TRASLADO EXTEMPORÁNEO"/>
    <s v="Respuesta EN TÉRMINOS a peticionario"/>
    <s v="N/A"/>
    <n v="0"/>
    <s v="N/A"/>
    <x v="0"/>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d v="2026-02-27T00:00:00"/>
    <d v="2026-02-28T00:00:00"/>
    <x v="3"/>
    <x v="17"/>
    <m/>
    <m/>
    <x v="1"/>
    <n v="5"/>
    <n v="2"/>
    <d v="2026-03-03T00:00:00"/>
    <s v="2-2026-006665"/>
    <d v="2026-03-04T00:00:00"/>
    <s v="2-2026-006665"/>
    <d v="2026-03-04T00:00:00"/>
    <m/>
    <m/>
    <n v="0"/>
    <n v="60"/>
    <n v="62"/>
    <s v=" "/>
    <s v="RESPUESTA EXTEMPORÁNEA"/>
    <s v="TRASLADO EXTEMPORÁNEO"/>
    <s v="Respuesta EN TÉRMINOS a peticionario"/>
    <s v="Traslado EN TÉRMINOS"/>
    <n v="1"/>
    <s v="N/A"/>
    <x v="0"/>
  </r>
  <r>
    <n v="530"/>
    <s v="1-2026-009224"/>
    <s v="COPIA DE RESPUESTA DADA A  LA SEÑORA DIANA MARCELA GUAZA Radicado 29078983. Solicitud del 05 de febrero del 2026. - 29078983 "/>
    <s v="Ceo- Compañia Energetica de Occidente S.A.S. E.S.P"/>
    <s v="DP"/>
    <d v="2026-02-27T00:00:00"/>
    <d v="2026-02-27T00:00:00"/>
    <d v="2026-02-27T00:00:00"/>
    <x v="3"/>
    <x v="15"/>
    <m/>
    <m/>
    <x v="1"/>
    <n v="5"/>
    <n v="12"/>
    <d v="2026-03-17T00:00:00"/>
    <s v="2-2026-006533"/>
    <d v="2026-03-04T00:00:00"/>
    <s v="N/A"/>
    <s v="N/A"/>
    <m/>
    <m/>
    <n v="0"/>
    <n v="60"/>
    <n v="72"/>
    <s v=" "/>
    <s v="RESPUESTA OPORTUNA"/>
    <s v="TRASLADO EXTEMPORÁNEO"/>
    <s v="Respuesta EN TÉRMINOS a peticionario"/>
    <s v="N/A"/>
    <n v="0"/>
    <s v="N/A"/>
    <x v="0"/>
  </r>
  <r>
    <n v="531"/>
    <s v="1-2026-009231"/>
    <s v=" Reporte de afectaciones a la infraestructura energética – Fenómeno meteorológico frente frío (Decreto 150 de 2026) "/>
    <s v="Empresa Colombiana De Energía - Emcolen S.A.S. E.S.P"/>
    <s v="DP"/>
    <d v="2026-02-27T00:00:00"/>
    <d v="2026-02-27T00:00:00"/>
    <d v="2026-03-02T00:00:00"/>
    <x v="4"/>
    <x v="4"/>
    <m/>
    <m/>
    <x v="1"/>
    <n v="7"/>
    <n v="12"/>
    <d v="2026-03-17T00:00:00"/>
    <s v="2-2026-007116"/>
    <d v="2026-03-06T00:00:00"/>
    <s v="N/A"/>
    <s v="N/A"/>
    <m/>
    <m/>
    <n v="0"/>
    <n v="60"/>
    <n v="72"/>
    <s v=" "/>
    <s v="RESPUESTA OPORTUNA"/>
    <s v="TRASLADO EXTEMPORÁNEO"/>
    <s v="Respuesta EN TÉRMINOS a peticionario"/>
    <s v="N/A"/>
    <n v="3"/>
    <s v="N/A"/>
    <x v="0"/>
  </r>
  <r>
    <n v="532"/>
    <s v="1-2026-009234"/>
    <s v="INVITACION a participar como panelista en la primera edición de Energy _x000a_Week EAFIT 2026. "/>
    <s v="Energy Week EAFIT"/>
    <s v="DP"/>
    <d v="2026-02-27T00:00:00"/>
    <d v="2026-02-27T00:00:00"/>
    <d v="2026-02-27T00:00:00"/>
    <x v="3"/>
    <x v="8"/>
    <m/>
    <m/>
    <x v="1"/>
    <n v="5"/>
    <n v="2"/>
    <d v="2026-03-03T00:00:00"/>
    <s v="N/A"/>
    <d v="2026-03-04T00:00:00"/>
    <s v="N/A"/>
    <s v="N/A"/>
    <s v="se asigna al Despacho del ministro"/>
    <m/>
    <n v="0"/>
    <n v="60"/>
    <n v="62"/>
    <s v=" "/>
    <s v="RESPUESTA EXTEMPORÁNEA"/>
    <s v="TRASLADO EXTEMPORÁNEO"/>
    <s v="Respuesta EN TÉRMINOS a peticionario"/>
    <s v="N/A"/>
    <n v="0"/>
    <n v="5"/>
    <x v="1"/>
  </r>
  <r>
    <n v="533"/>
    <s v="1-2026-009363"/>
    <s v="Carta a MME - Respuesta a la comunicación con radicado No: 2-2026-005684."/>
    <s v="ASOCODIS"/>
    <s v="DP"/>
    <d v="2026-03-02T00:00:00"/>
    <d v="2026-03-02T00:00:00"/>
    <d v="2026-03-02T00:00:00"/>
    <x v="4"/>
    <x v="19"/>
    <m/>
    <m/>
    <x v="0"/>
    <n v="10"/>
    <n v="12"/>
    <d v="2026-03-18T00:00:00"/>
    <s v="N/A"/>
    <d v="2026-03-12T00:00:00"/>
    <s v="N/A"/>
    <s v="N/A"/>
    <s v="Trámite finalizado. Se puede archivar la comunicación con autorización de la coordinadora del grupo Martha Barreto."/>
    <m/>
    <n v="0"/>
    <n v="61"/>
    <n v="73"/>
    <s v=" "/>
    <s v="RESPUESTA OPORTUNA"/>
    <s v="TRASLADO EXTEMPORÁNEO"/>
    <s v="Respuesta EN TÉRMINOS a peticionario"/>
    <s v="N/A"/>
    <n v="0"/>
    <s v="N/A"/>
    <x v="0"/>
  </r>
  <r>
    <n v="534"/>
    <s v="1-2026-008800"/>
    <s v="DERECHO DE PETICIÓN: INVESTIGACIÓN VULNERACIÓN DERECHOS FUNDAMENTALES POR PARTE DE ELECTROHUILA"/>
    <s v="JOSE LUIS MOLINA"/>
    <s v="DP"/>
    <d v="2026-02-26T00:00:00"/>
    <d v="2026-02-26T00:00:00"/>
    <d v="2026-03-02T00:00:00"/>
    <x v="3"/>
    <x v="8"/>
    <m/>
    <m/>
    <x v="1"/>
    <n v="4"/>
    <n v="2"/>
    <d v="2026-03-02T00:00:00"/>
    <s v="N/A"/>
    <d v="2026-03-02T00:00:00"/>
    <s v="N/A"/>
    <s v="N/A"/>
    <s v="SE DEVUELVE AL GRUPODE RELACIONAMIENTO EL TEMA NO ES DE NUESTRA COMPETENCIA"/>
    <m/>
    <n v="0"/>
    <n v="59"/>
    <n v="61"/>
    <s v=" "/>
    <s v="RESPUESTA OPORTUNA"/>
    <s v="TRASLADO EXTEMPORÁNEO"/>
    <s v="Respuesta EN TÉRMINOS a peticionario"/>
    <s v="N/A"/>
    <n v="4"/>
    <n v="4"/>
    <x v="1"/>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d v="2026-03-02T00:00:00"/>
    <d v="2026-03-02T00:00:00"/>
    <x v="4"/>
    <x v="8"/>
    <m/>
    <m/>
    <x v="1"/>
    <n v="1"/>
    <n v="2"/>
    <d v="2026-03-04T00:00:00"/>
    <s v="N/A"/>
    <d v="2026-03-03T00:00:00"/>
    <s v="N/A"/>
    <s v="N/A"/>
    <s v="SE ASIGNA AL GRUPO DE INICIATIVAS ESTRATEGICAS Y PORTAFOLIO"/>
    <m/>
    <n v="0"/>
    <n v="61"/>
    <n v="63"/>
    <s v=" "/>
    <s v="RESPUESTA OPORTUNA"/>
    <s v="TRASLADO EXTEMPORÁNEO"/>
    <s v="Respuesta EN TÉRMINOS a peticionario"/>
    <s v="N/A"/>
    <n v="0"/>
    <n v="1"/>
    <x v="1"/>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d v="2026-03-02T00:00:00"/>
    <d v="2026-03-02T00:00:00"/>
    <x v="4"/>
    <x v="20"/>
    <m/>
    <m/>
    <x v="1"/>
    <n v="4"/>
    <n v="12"/>
    <d v="2026-03-18T00:00:00"/>
    <s v="2-2026-006660"/>
    <d v="2026-03-06T00:00:00"/>
    <s v="N/A"/>
    <s v="N/A"/>
    <m/>
    <m/>
    <n v="0"/>
    <n v="61"/>
    <n v="73"/>
    <s v=" "/>
    <s v="RESPUESTA OPORTUNA"/>
    <s v="TRASLADO EXTEMPORÁNEO"/>
    <s v="Respuesta EN TÉRMINOS a peticionario"/>
    <s v="N/A"/>
    <n v="0"/>
    <s v="N/A"/>
    <x v="0"/>
  </r>
  <r>
    <n v="537"/>
    <s v="1-2026-009296"/>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n v="61"/>
    <n v="63"/>
    <s v=" "/>
    <s v="RESPUESTA OPORTUNA"/>
    <s v="TRASLADO EXTEMPORÁNEO"/>
    <s v="Respuesta EN TÉRMINOS a peticionario"/>
    <s v="N/A"/>
    <n v="0"/>
    <n v="1"/>
    <x v="1"/>
  </r>
  <r>
    <n v="538"/>
    <s v="1-2026-009298"/>
    <s v="Solicitud de instalación de mesas de trabajo con alcaldes del sur de Bolívar ante reiterados cortes del servicio de energía eléctrica "/>
    <s v=" Congreso de la República"/>
    <s v="DP"/>
    <d v="2026-03-02T00:00:00"/>
    <d v="2026-03-02T00:00:00"/>
    <d v="2026-03-02T00:00:00"/>
    <x v="4"/>
    <x v="8"/>
    <m/>
    <m/>
    <x v="1"/>
    <n v="0"/>
    <n v="2"/>
    <d v="2026-03-04T00:00:00"/>
    <s v="N/A"/>
    <d v="2026-03-02T00:00:00"/>
    <s v="N/A"/>
    <s v="N/A"/>
    <s v="SE ASIGNA AL GRUPO DE ASUNTOS LEGISLATIVOS"/>
    <m/>
    <n v="0"/>
    <n v="61"/>
    <n v="63"/>
    <s v=" "/>
    <s v="RESPUESTA OPORTUNA"/>
    <s v="TRASLADO EXTEMPORÁNEO"/>
    <s v="Respuesta EN TÉRMINOS a peticionario"/>
    <s v="N/A"/>
    <n v="0"/>
    <n v="0"/>
    <x v="1"/>
  </r>
  <r>
    <n v="539"/>
    <s v="1-2026-009416"/>
    <s v="Respuesta a solicitud datos de contacto de gerentes y operativos en el marco de elecciones - Circular MME 40011"/>
    <s v="Empresa De Energía De Pereira S.A. E.S.P. - Eep"/>
    <s v="DP"/>
    <d v="2026-03-02T00:00:00"/>
    <d v="2026-03-02T00:00:00"/>
    <d v="2026-03-02T00:00:00"/>
    <x v="4"/>
    <x v="4"/>
    <m/>
    <m/>
    <x v="0"/>
    <n v="1"/>
    <n v="12"/>
    <d v="2026-03-18T00:00:00"/>
    <s v="N/A"/>
    <d v="2026-03-03T00:00:00"/>
    <s v="N/A"/>
    <s v="N/A"/>
    <s v="Se alimenta la base correspondiente y se archiva"/>
    <m/>
    <n v="0"/>
    <n v="61"/>
    <n v="73"/>
    <s v=" "/>
    <s v="RESPUESTA OPORTUNA"/>
    <s v="TRASLADO EXTEMPORÁNEO"/>
    <s v="Respuesta EN TÉRMINOS a peticionario"/>
    <s v="N/A"/>
    <n v="0"/>
    <s v="N/A"/>
    <x v="0"/>
  </r>
  <r>
    <n v="540"/>
    <s v="1-2026-009468"/>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n v="61"/>
    <n v="63"/>
    <s v=" "/>
    <s v="RESPUESTA OPORTUNA"/>
    <s v="TRASLADO EXTEMPORÁNEO"/>
    <s v="Respuesta EN TÉRMINOS a peticionario"/>
    <s v="N/A"/>
    <n v="0"/>
    <n v="1"/>
    <x v="1"/>
  </r>
  <r>
    <n v="541"/>
    <s v="1-2026-009548"/>
    <s v=" Remisión de información técnica complementaria – Coexistencia Proyecto Solar Antares–Vega y Título Minero F12-121 "/>
    <s v="Econ"/>
    <s v="DP"/>
    <d v="2026-03-02T00:00:00"/>
    <d v="2026-03-02T00:00:00"/>
    <d v="2026-03-02T00:00:00"/>
    <x v="4"/>
    <x v="8"/>
    <m/>
    <m/>
    <x v="1"/>
    <n v="0"/>
    <n v="2"/>
    <d v="2026-03-04T00:00:00"/>
    <s v="N/A"/>
    <d v="2026-03-02T00:00:00"/>
    <s v="N/A"/>
    <s v="N/A"/>
    <s v="SE ASIGNA A DME"/>
    <m/>
    <n v="0"/>
    <n v="61"/>
    <n v="63"/>
    <s v=" "/>
    <s v="RESPUESTA OPORTUNA"/>
    <s v="TRASLADO EXTEMPORÁNEO"/>
    <s v="Respuesta EN TÉRMINOS a peticionario"/>
    <s v="N/A"/>
    <n v="0"/>
    <n v="0"/>
    <x v="1"/>
  </r>
  <r>
    <n v="542"/>
    <s v="1-2026-009585"/>
    <s v="Información requerida Nuevos usuarios rurales"/>
    <s v=" ELECTROCAQUETA S.A E.S.P"/>
    <s v="OTROS "/>
    <d v="2026-03-02T00:00:00"/>
    <d v="2026-03-02T00:00:00"/>
    <d v="2026-03-02T00:00:00"/>
    <x v="4"/>
    <x v="14"/>
    <m/>
    <m/>
    <x v="1"/>
    <n v="4"/>
    <n v="12"/>
    <d v="2026-03-18T00:00:00"/>
    <s v="2-2026-007108"/>
    <d v="2026-03-06T00:00:00"/>
    <s v="N/A"/>
    <s v="N/A"/>
    <s v="Acuse de recibido radicado MME 1-2026-009585 Reporte nuevos usuarios"/>
    <m/>
    <n v="0"/>
    <n v="61"/>
    <n v="73"/>
    <s v=" "/>
    <s v="RESPUESTA OPORTUNA"/>
    <s v="TRASLADO EXTEMPORÁNEO"/>
    <s v="Respuesta EN TÉRMINOS a peticionario"/>
    <s v="N/A"/>
    <n v="0"/>
    <s v="N/A"/>
    <x v="0"/>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d v="2026-03-02T00:00:00"/>
    <d v="2026-03-02T00:00:00"/>
    <x v="4"/>
    <x v="8"/>
    <m/>
    <m/>
    <x v="1"/>
    <n v="0"/>
    <n v="2"/>
    <d v="2026-03-04T00:00:00"/>
    <s v="N/A"/>
    <d v="2026-03-02T00:00:00"/>
    <s v="N/A"/>
    <s v="N/A"/>
    <s v="SE ASIGNA A OAAS"/>
    <m/>
    <n v="0"/>
    <n v="61"/>
    <n v="63"/>
    <s v=" "/>
    <s v="RESPUESTA OPORTUNA"/>
    <s v="TRASLADO EXTEMPORÁNEO"/>
    <s v="Respuesta EN TÉRMINOS a peticionario"/>
    <s v="N/A"/>
    <n v="0"/>
    <n v="0"/>
    <x v="1"/>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d v="2026-03-02T00:00:00"/>
    <d v="2026-03-02T00:00:00"/>
    <x v="4"/>
    <x v="8"/>
    <m/>
    <m/>
    <x v="1"/>
    <n v="1"/>
    <n v="2"/>
    <d v="2026-03-04T00:00:00"/>
    <s v="N/A"/>
    <d v="2026-03-03T00:00:00"/>
    <s v="N/A"/>
    <s v="N/A"/>
    <s v="se asigna a la OAJ"/>
    <m/>
    <n v="0"/>
    <n v="61"/>
    <n v="63"/>
    <s v=" "/>
    <s v="RESPUESTA OPORTUNA"/>
    <s v="TRASLADO EXTEMPORÁNEO"/>
    <s v="Respuesta EN TÉRMINOS a peticionario"/>
    <s v="N/A"/>
    <n v="0"/>
    <n v="1"/>
    <x v="1"/>
  </r>
  <r>
    <n v="545"/>
    <s v="1-2026-005259"/>
    <s v="Alcance a comunicación 20260330006553 del 04 de febrero de 2026  Respuesta al radicado No. 20260320004865 del 02 de febrero de 2026  ID 69185099"/>
    <s v="ELECTRIFICADORA DE SANTANDER S.A E.S.P. "/>
    <s v="OTROS "/>
    <d v="2026-02-02T00:00:00"/>
    <d v="2026-02-02T00:00:00"/>
    <d v="2026-03-03T00:00:00"/>
    <x v="3"/>
    <x v="14"/>
    <m/>
    <m/>
    <x v="1"/>
    <n v="32"/>
    <n v="12"/>
    <d v="2026-02-18T00:00:00"/>
    <s v="2-2026-007106"/>
    <d v="2026-03-06T00:00:00"/>
    <s v="N/A"/>
    <s v="N/A"/>
    <s v="Acuse de recibido radicado MME 1-2026-005259 Solicitud de reunión técnica"/>
    <m/>
    <n v="0"/>
    <n v="41"/>
    <n v="53"/>
    <s v=" "/>
    <s v="RESPUESTA EXTEMPORÁNEA"/>
    <s v="TRASLADO EXTEMPORÁNEO"/>
    <s v="Respuesta EXTEMPORÁNEA a peticionario"/>
    <s v="N/A"/>
    <n v="29"/>
    <s v="N/A"/>
    <x v="0"/>
  </r>
  <r>
    <n v="546"/>
    <s v="1-2026-006565"/>
    <s v="Solicitud de asesoría técnica y mesa de trabajo sobre proyectos financiables con regalías ambientales de Hidroituango"/>
    <s v="Maria Bibiana Ramirez Almanza - lacelia-risaralda"/>
    <s v="DP"/>
    <d v="2026-02-13T00:00:00"/>
    <d v="2026-03-02T00:00:00"/>
    <d v="2026-03-02T00:00:00"/>
    <x v="3"/>
    <x v="8"/>
    <m/>
    <m/>
    <x v="1"/>
    <n v="17"/>
    <n v="2"/>
    <d v="2026-02-17T00:00:00"/>
    <s v="N/A"/>
    <d v="2026-03-02T00:00:00"/>
    <s v="N/A"/>
    <s v="N/A"/>
    <s v="SE DEVUELVE AL GRUPODE REGALIAS  por que el tema no es competencia de la Dirección de Energia Electrica"/>
    <m/>
    <n v="0"/>
    <n v="50"/>
    <n v="52"/>
    <s v=" "/>
    <s v="RESPUESTA EXTEMPORÁNEA"/>
    <s v="TRASLADO EXTEMPORÁNEO"/>
    <s v="Respuesta EXTEMPORÁNEA a peticionario"/>
    <s v="N/A"/>
    <n v="17"/>
    <n v="17"/>
    <x v="1"/>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d v="2026-02-13T00:00:00"/>
    <d v="2026-03-02T00:00:00"/>
    <x v="3"/>
    <x v="23"/>
    <m/>
    <m/>
    <x v="1"/>
    <n v="21"/>
    <n v="2"/>
    <d v="2026-02-17T00:00:00"/>
    <s v="2-2026-007079"/>
    <d v="2026-03-06T00:00:00"/>
    <s v="2-2026-006662 _x000a_2-2026-006663 _x000a_2-2026-006664_x000a_2-2026-006885"/>
    <s v="04/03/2026_x000a_05/03/2026"/>
    <m/>
    <m/>
    <n v="0"/>
    <n v="50"/>
    <n v="52"/>
    <s v=" "/>
    <s v="RESPUESTA EXTEMPORÁNEA"/>
    <s v="TRASLADO EXTEMPORÁNEO"/>
    <s v="Respuesta EXTEMPORÁNEA a peticionario"/>
    <e v="#VALUE!"/>
    <n v="17"/>
    <s v="N/A"/>
    <x v="0"/>
  </r>
  <r>
    <n v="548"/>
    <s v="1-2026-007266"/>
    <s v="Traslado OFI26-00028022 / GFPU derecho de petición presentado por el/ ciudadano (a) GENTIL FAJARDO MOLINA , en la que solicita, “(…) Remite presentación de proyecto de impacto regional y nacional (...)”"/>
    <s v="Presidencia de la Republica"/>
    <s v="DP"/>
    <d v="2026-02-17T00:00:00"/>
    <d v="2026-03-02T00:00:00"/>
    <d v="2026-03-02T00:00:00"/>
    <x v="3"/>
    <x v="17"/>
    <m/>
    <m/>
    <x v="1"/>
    <n v="16"/>
    <n v="2"/>
    <d v="2026-02-19T00:00:00"/>
    <s v="2-2026-006872"/>
    <d v="2026-03-05T00:00:00"/>
    <s v="2-2026-006527"/>
    <d v="2026-03-04T00:00:00"/>
    <m/>
    <m/>
    <n v="0"/>
    <n v="52"/>
    <n v="54"/>
    <s v=" "/>
    <s v="RESPUESTA EXTEMPORÁNEA"/>
    <s v="TRASLADO EXTEMPORÁNEO"/>
    <s v="Respuesta EXTEMPORÁNEA a peticionario"/>
    <s v="Traslado EXTEMPORÁNEO"/>
    <n v="13"/>
    <s v="N/A"/>
    <x v="0"/>
  </r>
  <r>
    <n v="549"/>
    <s v="1-2026-007605"/>
    <s v="Traslado de solicitud de subsidio excepcional y excepción de facturación o pago para los damnificados del frente frio en el Departamento De Córdoba - febrero de 2026"/>
    <s v="Caribemar de la Costa SAS"/>
    <s v="DP"/>
    <d v="2026-02-19T00:00:00"/>
    <d v="2026-03-02T00:00:00"/>
    <d v="2026-03-02T00:00:00"/>
    <x v="3"/>
    <x v="8"/>
    <m/>
    <m/>
    <x v="1"/>
    <n v="12"/>
    <n v="2"/>
    <d v="2026-02-23T00:00:00"/>
    <s v="N/A"/>
    <d v="2026-03-03T00:00:00"/>
    <s v="N/A"/>
    <s v="N/A"/>
    <s v="SE ASIGNA AL GRUPO DE SUBSIDIOS "/>
    <m/>
    <n v="0"/>
    <n v="54"/>
    <n v="56"/>
    <s v=" "/>
    <s v="RESPUESTA EXTEMPORÁNEA"/>
    <s v="TRASLADO EXTEMPORÁNEO"/>
    <s v="Respuesta EXTEMPORÁNEA a peticionario"/>
    <s v="N/A"/>
    <n v="11"/>
    <n v="12"/>
    <x v="1"/>
  </r>
  <r>
    <n v="550"/>
    <s v="1-2026-004767"/>
    <s v="Referencia: Resolución MME 40004 del 07 de enero de 2026 - Proyectos urgentes STR Caribe. Asunto: Solicitud de ampliación de plazo para presentación de pólizas- Manifestación de interés STR."/>
    <s v="Air-e S.A.S. E.S.P."/>
    <s v="DP"/>
    <d v="2026-02-04T00:00:00"/>
    <d v="2026-02-04T00:00:00"/>
    <d v="2026-03-03T00:00:00"/>
    <x v="3"/>
    <x v="8"/>
    <m/>
    <m/>
    <x v="1"/>
    <n v="27"/>
    <n v="2"/>
    <d v="2026-02-06T00:00:00"/>
    <s v="N/A"/>
    <d v="2026-03-03T00:00:00"/>
    <s v="N/A"/>
    <s v="N/A"/>
    <s v="se asigna a OARE"/>
    <m/>
    <n v="0"/>
    <n v="43"/>
    <n v="45"/>
    <s v=" "/>
    <s v="RESPUESTA EXTEMPORÁNEA"/>
    <s v="TRASLADO EXTEMPORÁNEO"/>
    <s v="Respuesta EXTEMPORÁNEA a peticionario"/>
    <s v="N/A"/>
    <n v="27"/>
    <n v="27"/>
    <x v="1"/>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d v="2026-02-04T00:00:00"/>
    <d v="2026-03-03T00:00:00"/>
    <x v="3"/>
    <x v="9"/>
    <m/>
    <m/>
    <x v="1"/>
    <n v="40"/>
    <n v="12"/>
    <d v="2026-02-20T00:00:00"/>
    <s v="2-2026-008996"/>
    <d v="2026-03-16T00:00:00"/>
    <s v="N/A"/>
    <s v="N/A"/>
    <m/>
    <m/>
    <n v="0"/>
    <n v="43"/>
    <n v="55"/>
    <s v=" "/>
    <s v="RESPUESTA EXTEMPORÁNEA"/>
    <s v="TRASLADO EXTEMPORÁNEO"/>
    <s v="Respuesta EXTEMPORÁNEA a peticionario"/>
    <s v="N/A"/>
    <n v="27"/>
    <s v="N/A"/>
    <x v="0"/>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s v="OTROS "/>
    <d v="2026-02-05T00:00:00"/>
    <d v="2026-02-05T00:00:00"/>
    <d v="2026-03-03T00:00:00"/>
    <x v="3"/>
    <x v="14"/>
    <m/>
    <m/>
    <x v="1"/>
    <n v="29"/>
    <n v="12"/>
    <d v="2026-02-23T00:00:00"/>
    <s v="2-2026-007107"/>
    <d v="2026-03-06T00:00:00"/>
    <s v="N/A"/>
    <s v="N/A"/>
    <s v="Acuse de recibido radicado MME 1-2026-004838 Reporte nuevos usuarios"/>
    <m/>
    <n v="0"/>
    <n v="44"/>
    <n v="56"/>
    <s v=" "/>
    <s v="RESPUESTA EXTEMPORÁNEA"/>
    <s v="TRASLADO EXTEMPORÁNEO"/>
    <s v="Respuesta EXTEMPORÁNEA a peticionario"/>
    <s v="N/A"/>
    <n v="26"/>
    <s v="N/A"/>
    <x v="0"/>
  </r>
  <r>
    <n v="553"/>
    <s v="1-2026-004886"/>
    <s v="Solicitud de pago por servidumbre en predio rural."/>
    <s v="Vicente Rubio Rios"/>
    <s v="DP"/>
    <d v="2026-02-05T00:00:00"/>
    <d v="2026-02-06T00:00:00"/>
    <d v="2026-03-03T00:00:00"/>
    <x v="3"/>
    <x v="23"/>
    <m/>
    <m/>
    <x v="1"/>
    <n v="29"/>
    <n v="2"/>
    <d v="2026-02-09T00:00:00"/>
    <s v="2-2026-007081"/>
    <d v="2026-03-06T00:00:00"/>
    <s v="2-2026-006883"/>
    <d v="2026-03-05T00:00:00"/>
    <m/>
    <m/>
    <n v="0"/>
    <n v="44"/>
    <n v="46"/>
    <s v=" "/>
    <s v="RESPUESTA EXTEMPORÁNEA"/>
    <s v="TRASLADO EXTEMPORÁNEO"/>
    <s v="Respuesta EXTEMPORÁNEA a peticionario"/>
    <s v="Traslado EXTEMPORÁNEO"/>
    <n v="26"/>
    <s v="N/A"/>
    <x v="0"/>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d v="2026-02-10T00:00:00"/>
    <d v="2026-03-03T00:00:00"/>
    <x v="3"/>
    <x v="8"/>
    <m/>
    <m/>
    <x v="1"/>
    <n v="21"/>
    <n v="2"/>
    <d v="2026-02-12T00:00:00"/>
    <s v="N/A"/>
    <d v="2026-03-03T00:00:00"/>
    <s v="N/A"/>
    <s v="N/A"/>
    <s v="SE ASIGNA A LA DEE A COMUNIDADES ENERGETICAS"/>
    <m/>
    <n v="0"/>
    <n v="47"/>
    <n v="49"/>
    <s v=" "/>
    <s v="RESPUESTA EXTEMPORÁNEA"/>
    <s v="TRASLADO EXTEMPORÁNEO"/>
    <s v="Respuesta EXTEMPORÁNEA a peticionario"/>
    <s v="N/A"/>
    <n v="21"/>
    <n v="21"/>
    <x v="1"/>
  </r>
  <r>
    <n v="555"/>
    <s v="1-2026-005908"/>
    <s v="Invitación a los espacios participativos subregionales – Momento 3 de revisión y actualización de los PATR "/>
    <s v="Agencia de Renovación del Territorio – ART "/>
    <s v="DP"/>
    <d v="2026-02-10T00:00:00"/>
    <d v="2026-02-12T00:00:00"/>
    <d v="2026-03-03T00:00:00"/>
    <x v="3"/>
    <x v="8"/>
    <m/>
    <m/>
    <x v="1"/>
    <n v="21"/>
    <n v="2"/>
    <d v="2026-02-12T00:00:00"/>
    <s v="N/A"/>
    <d v="2026-03-03T00:00:00"/>
    <s v="N/A"/>
    <s v="N/A"/>
    <s v="se asigna a OAAS"/>
    <m/>
    <n v="0"/>
    <n v="47"/>
    <n v="49"/>
    <s v=" "/>
    <s v="RESPUESTA EXTEMPORÁNEA"/>
    <s v="TRASLADO EXTEMPORÁNEO"/>
    <s v="Respuesta EXTEMPORÁNEA a peticionario"/>
    <s v="N/A"/>
    <n v="21"/>
    <n v="21"/>
    <x v="1"/>
  </r>
  <r>
    <n v="556"/>
    <s v="1-2026-006148"/>
    <s v="Solicitud de subsidio excepcional y excepción de facturación o pago para los damnificados del frente frio en el Departamento De Córdoba - febrero De 2026."/>
    <s v="Heidy Johanna Torres Becerra"/>
    <s v="DP"/>
    <d v="2026-02-11T00:00:00"/>
    <d v="2026-03-02T00:00:00"/>
    <d v="2026-03-03T00:00:00"/>
    <x v="3"/>
    <x v="8"/>
    <m/>
    <m/>
    <x v="1"/>
    <n v="20"/>
    <n v="2"/>
    <d v="2026-02-13T00:00:00"/>
    <s v="N/A"/>
    <d v="2026-03-03T00:00:00"/>
    <s v="N/A"/>
    <s v="N/A"/>
    <s v="SE ASIGNA AL GRUPO DE SUBSIDIOS "/>
    <m/>
    <n v="0"/>
    <n v="48"/>
    <n v="50"/>
    <s v=" "/>
    <s v="RESPUESTA EXTEMPORÁNEA"/>
    <s v="TRASLADO EXTEMPORÁNEO"/>
    <s v="Respuesta EXTEMPORÁNEA a peticionario"/>
    <s v="N/A"/>
    <n v="20"/>
    <n v="20"/>
    <x v="1"/>
  </r>
  <r>
    <n v="557"/>
    <s v="1-2026-006678"/>
    <s v=" Reparación directa 13430333300120250037300  - (antes 13001333301420220043100) _x000a_Juan José Ruiz Moreno y otros  Empresas Públicas de Medellín E.S.P. y otros  Allega poder "/>
    <s v="Empresas Públicas de Medellín - EPM"/>
    <s v="DP"/>
    <d v="2026-02-13T00:00:00"/>
    <d v="2026-02-13T00:00:00"/>
    <d v="2026-03-03T00:00:00"/>
    <x v="3"/>
    <x v="8"/>
    <m/>
    <m/>
    <x v="1"/>
    <n v="18"/>
    <n v="2"/>
    <d v="2026-02-17T00:00:00"/>
    <s v="N/A"/>
    <d v="2026-03-03T00:00:00"/>
    <s v="N/A"/>
    <s v="N/A"/>
    <s v="SE ASIGNA A LA OAJ"/>
    <m/>
    <n v="0"/>
    <n v="50"/>
    <n v="52"/>
    <s v=" "/>
    <s v="RESPUESTA EXTEMPORÁNEA"/>
    <s v="TRASLADO EXTEMPORÁNEO"/>
    <s v="Respuesta EXTEMPORÁNEA a peticionario"/>
    <s v="N/A"/>
    <n v="18"/>
    <n v="18"/>
    <x v="1"/>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6T00:00:00"/>
    <d v="2026-02-28T00:00:00"/>
    <d v="2026-03-03T00:00:00"/>
    <x v="3"/>
    <x v="16"/>
    <m/>
    <m/>
    <x v="1"/>
    <n v="7"/>
    <n v="2"/>
    <d v="2026-03-02T00:00:00"/>
    <s v="2-2026-006889"/>
    <d v="2026-03-05T00:00:00"/>
    <s v="2-2026-006530"/>
    <d v="2026-03-04T00:00:00"/>
    <s v="Se traslada a la UPME"/>
    <m/>
    <n v="0"/>
    <n v="59"/>
    <n v="61"/>
    <s v=" "/>
    <s v="RESPUESTA EXTEMPORÁNEA"/>
    <s v="TRASLADO EXTEMPORÁNEO"/>
    <s v="Respuesta EXTEMPORÁNEA a peticionario"/>
    <s v="Traslado EXTEMPORÁNEO"/>
    <n v="5"/>
    <s v="N/A"/>
    <x v="0"/>
  </r>
  <r>
    <n v="559"/>
    <s v="1-2026-008961"/>
    <s v="copia de comunicacion para la señora  Carmenza Lopez Radicado Nro. 001124931 del 09 de febrero de 2026"/>
    <s v="ENEL"/>
    <s v="DP"/>
    <d v="2026-02-28T00:00:00"/>
    <d v="2026-02-28T00:00:00"/>
    <d v="2026-03-03T00:00:00"/>
    <x v="3"/>
    <x v="22"/>
    <m/>
    <m/>
    <x v="0"/>
    <n v="5"/>
    <n v="12"/>
    <s v=" "/>
    <s v="N/A"/>
    <d v="2026-03-05T00:00:00"/>
    <s v="N/A"/>
    <s v="N/A"/>
    <s v="no requiere respuesta, es el acuse de recibido de ENEL a traslado que se realizó de denuncias recibidas mediante radicados MME No. 2-2026-004032"/>
    <m/>
    <n v="0"/>
    <s v=" "/>
    <s v=" "/>
    <s v=" "/>
    <s v="RESPUESTA OPORTUNA"/>
    <s v="TRASLADO EXTEMPORÁNEO"/>
    <s v="Respuesta EN TÉRMINOS a peticionario"/>
    <s v="N/A"/>
    <n v="3"/>
    <s v="N/A"/>
    <x v="0"/>
  </r>
  <r>
    <n v="560"/>
    <s v="1-2026-008840"/>
    <s v="TRASLADO DERECHOS DE PETICION  DE QUEJA: DE LA SEÑORA IRMA  BEJARANO GARCIA Por incumplimiento del objeto y entrega de materiales y planta solares, funciones y omisión de vigilancia – Contrato."/>
    <s v="Ministerio del Interior"/>
    <s v="DP"/>
    <d v="2026-02-26T00:00:00"/>
    <d v="2026-02-26T00:00:00"/>
    <d v="2026-03-03T00:00:00"/>
    <x v="3"/>
    <x v="16"/>
    <m/>
    <m/>
    <x v="1"/>
    <n v="6"/>
    <n v="2"/>
    <d v="2026-03-02T00:00:00"/>
    <s v="2-2026-006666"/>
    <d v="2026-03-04T00:00:00"/>
    <s v="2-2026-006529"/>
    <d v="2026-03-04T00:00:00"/>
    <s v="Se traslada al IPSE "/>
    <m/>
    <n v="0"/>
    <n v="59"/>
    <n v="61"/>
    <s v=" "/>
    <s v="RESPUESTA EXTEMPORÁNEA"/>
    <s v="TRASLADO EXTEMPORÁNEO"/>
    <s v="Respuesta EXTEMPORÁNEA a peticionario"/>
    <s v="Traslado EXTEMPORÁNEO"/>
    <n v="5"/>
    <s v="N/A"/>
    <x v="0"/>
  </r>
  <r>
    <n v="561"/>
    <s v="1-2026-009000"/>
    <s v="Manifestación de interés para la ejecución de proyectos urgentes bajo la figura de Ampliación - Resolución MME No. 40004 en firme el 14 de enero de 2026, Diario Oficial No. 53.367. "/>
    <s v="ISA Intercolombia S.A. E.S.P"/>
    <s v="DP"/>
    <d v="2026-02-27T00:00:00"/>
    <d v="2026-02-27T00:00:00"/>
    <d v="2026-03-03T00:00:00"/>
    <x v="3"/>
    <x v="8"/>
    <m/>
    <m/>
    <x v="1"/>
    <n v="4"/>
    <n v="2"/>
    <d v="2026-03-03T00:00:00"/>
    <s v="N/A"/>
    <d v="2026-03-03T00:00:00"/>
    <s v="N/A"/>
    <s v="N/A"/>
    <s v="SE ASIGNA A OARE"/>
    <m/>
    <n v="0"/>
    <n v="60"/>
    <n v="62"/>
    <s v=" "/>
    <s v="RESPUESTA OPORTUNA"/>
    <s v="TRASLADO EXTEMPORÁNEO"/>
    <s v="Respuesta EN TÉRMINOS a peticionario"/>
    <s v="N/A"/>
    <n v="4"/>
    <n v="4"/>
    <x v="1"/>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d v="2026-03-02T00:00:00"/>
    <d v="2026-03-03T00:00:00"/>
    <x v="4"/>
    <x v="8"/>
    <m/>
    <m/>
    <x v="1"/>
    <n v="1"/>
    <n v="2"/>
    <d v="2026-03-04T00:00:00"/>
    <s v="N/A"/>
    <d v="2026-03-03T00:00:00"/>
    <s v="N/A"/>
    <s v="N/A"/>
    <s v="SE ASIGNA AL GRUPO DE REGALAMENTOS TECNICOS"/>
    <m/>
    <n v="0"/>
    <n v="61"/>
    <n v="63"/>
    <s v=" "/>
    <s v="RESPUESTA OPORTUNA"/>
    <s v="TRASLADO EXTEMPORÁNEO"/>
    <s v="Respuesta EN TÉRMINOS a peticionario"/>
    <s v="N/A"/>
    <n v="1"/>
    <n v="1"/>
    <x v="1"/>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d v="2026-03-02T00:00:00"/>
    <d v="2026-03-03T00:00:00"/>
    <x v="4"/>
    <x v="8"/>
    <m/>
    <m/>
    <x v="1"/>
    <n v="2"/>
    <n v="2"/>
    <d v="2026-03-04T00:00:00"/>
    <s v="N/A"/>
    <d v="2026-03-04T00:00:00"/>
    <s v="N/A"/>
    <s v="N/A"/>
    <s v="sse asigna a la DEE al Grupo de comunidade Energeticas"/>
    <m/>
    <n v="0"/>
    <n v="61"/>
    <n v="63"/>
    <s v=" "/>
    <s v="RESPUESTA OPORTUNA"/>
    <s v="TRASLADO EXTEMPORÁNEO"/>
    <s v="Respuesta EN TÉRMINOS a peticionario"/>
    <s v="N/A"/>
    <n v="1"/>
    <n v="2"/>
    <x v="1"/>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d v="2026-03-02T00:00:00"/>
    <d v="2026-03-03T00:00:00"/>
    <x v="4"/>
    <x v="17"/>
    <m/>
    <m/>
    <x v="1"/>
    <n v="7"/>
    <n v="2"/>
    <d v="2026-03-04T00:00:00"/>
    <s v="2-2026-007640"/>
    <d v="2026-03-09T00:00:00"/>
    <s v="2-2026-007085"/>
    <d v="2026-03-06T00:00:00"/>
    <m/>
    <m/>
    <n v="0"/>
    <n v="61"/>
    <n v="63"/>
    <s v=" "/>
    <s v="RESPUESTA EXTEMPORÁNEA"/>
    <s v="TRASLADO EXTEMPORÁNEO"/>
    <s v="Respuesta EXTEMPORÁNEA a peticionario"/>
    <s v="Traslado EN TÉRMINOS"/>
    <n v="1"/>
    <s v="N/A"/>
    <x v="0"/>
  </r>
  <r>
    <n v="565"/>
    <s v="1-2026-009631"/>
    <s v="Situación de orden público y condición operativa especial – Central Hidroeléctrica El Quimbo"/>
    <s v="Enel"/>
    <s v="DP"/>
    <d v="2026-03-02T00:00:00"/>
    <d v="2026-03-02T00:00:00"/>
    <d v="2026-03-03T00:00:00"/>
    <x v="4"/>
    <x v="8"/>
    <m/>
    <m/>
    <x v="1"/>
    <n v="2"/>
    <n v="2"/>
    <d v="2026-03-04T00:00:00"/>
    <s v="N/A"/>
    <d v="2026-03-04T00:00:00"/>
    <s v="N/A"/>
    <s v="N/A"/>
    <s v="se asigna a OAAS"/>
    <m/>
    <n v="0"/>
    <n v="61"/>
    <n v="63"/>
    <s v=" "/>
    <s v="RESPUESTA OPORTUNA"/>
    <s v="TRASLADO EXTEMPORÁNEO"/>
    <s v="Respuesta EN TÉRMINOS a peticionario"/>
    <s v="N/A"/>
    <n v="1"/>
    <n v="2"/>
    <x v="1"/>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d v="2026-03-02T00:00:00"/>
    <d v="2026-03-03T00:00:00"/>
    <x v="4"/>
    <x v="8"/>
    <m/>
    <m/>
    <x v="1"/>
    <n v="15"/>
    <n v="2"/>
    <d v="2026-03-04T00:00:00"/>
    <s v="N/A"/>
    <d v="2026-03-17T00:00:00"/>
    <s v="N/A"/>
    <s v="N/A"/>
    <s v="se asigna a OPGI"/>
    <m/>
    <n v="0"/>
    <n v="61"/>
    <n v="63"/>
    <s v=" "/>
    <s v="RESPUESTA EXTEMPORÁNEA"/>
    <s v="TRASLADO EXTEMPORÁNEO"/>
    <s v="Respuesta EXTEMPORÁNEA a peticionario"/>
    <s v="N/A"/>
    <n v="1"/>
    <n v="15"/>
    <x v="1"/>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d v="2026-03-02T00:00:00"/>
    <d v="2026-03-03T00:00:00"/>
    <x v="4"/>
    <x v="8"/>
    <m/>
    <m/>
    <x v="1"/>
    <n v="3"/>
    <n v="2"/>
    <d v="2026-03-04T00:00:00"/>
    <s v="N/A"/>
    <d v="2026-03-05T00:00:00"/>
    <s v="N/A"/>
    <s v="N/A"/>
    <s v="se Asigna al Grupo de Regalias"/>
    <m/>
    <n v="0"/>
    <n v="61"/>
    <n v="63"/>
    <s v=" "/>
    <s v="RESPUESTA EXTEMPORÁNEA"/>
    <s v="TRASLADO EXTEMPORÁNEO"/>
    <s v="Respuesta EN TÉRMINOS a peticionario"/>
    <s v="N/A"/>
    <n v="1"/>
    <n v="3"/>
    <x v="1"/>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d v="2026-03-02T00:00:00"/>
    <d v="2026-03-03T00:00:00"/>
    <x v="4"/>
    <x v="16"/>
    <m/>
    <m/>
    <x v="1"/>
    <n v="3"/>
    <n v="2"/>
    <d v="2026-03-04T00:00:00"/>
    <s v="2-2026-006890"/>
    <d v="2026-03-05T00:00:00"/>
    <s v="2-2026-006531"/>
    <d v="2026-03-04T00:00:00"/>
    <s v="Se traslada a AFINIA, con copia a la SSPD"/>
    <m/>
    <n v="0"/>
    <n v="61"/>
    <n v="63"/>
    <s v=" "/>
    <s v="RESPUESTA EXTEMPORÁNEA"/>
    <s v="TRASLADO OPORTUNO"/>
    <s v="Respuesta EN TÉRMINOS a peticionario"/>
    <s v="Traslado EN TÉRMINOS"/>
    <n v="1"/>
    <s v="N/A"/>
    <x v="0"/>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d v="2026-02-09T00:00:00"/>
    <d v="2026-03-03T00:00:00"/>
    <x v="3"/>
    <x v="22"/>
    <m/>
    <m/>
    <x v="0"/>
    <n v="24"/>
    <n v="12"/>
    <d v="2026-02-25T00:00:00"/>
    <s v="N/A"/>
    <d v="2026-03-05T00:00:00"/>
    <s v="N/A"/>
    <s v="N/A"/>
    <s v="Corresponde a un acuse de recibido y numero de radicado de la SSPD al traslado realizado con el radicado del MME No. 2-2026-003108"/>
    <m/>
    <n v="0"/>
    <n v="46"/>
    <n v="58"/>
    <s v=" "/>
    <s v="RESPUESTA EXTEMPORÁNEA"/>
    <s v="TRASLADO EXTEMPORÁNEO"/>
    <s v="Respuesta EXTEMPORÁNEA a peticionario"/>
    <s v="N/A"/>
    <n v="22"/>
    <s v="N/A"/>
    <x v="0"/>
  </r>
  <r>
    <n v="570"/>
    <s v="1-2026-008821"/>
    <s v="SOLICITUD INSUMO CONCEPTO INTEGRADO BPIN 20251301010899  _x000a_PACIFICO MEDIO"/>
    <s v="Instituto de Planificación y Promoción de Soluciones Energéticas – IPSE"/>
    <s v="DP"/>
    <d v="2026-02-26T00:00:00"/>
    <d v="2026-02-26T00:00:00"/>
    <d v="2026-03-03T00:00:00"/>
    <x v="3"/>
    <x v="8"/>
    <m/>
    <m/>
    <x v="1"/>
    <n v="7"/>
    <n v="2"/>
    <d v="2026-03-02T00:00:00"/>
    <s v="N/A"/>
    <d v="2026-03-05T00:00:00"/>
    <s v="N/A"/>
    <s v="N/A"/>
    <s v="se asigna a Regalias"/>
    <m/>
    <n v="0"/>
    <n v="59"/>
    <n v="61"/>
    <s v=" "/>
    <s v="RESPUESTA EXTEMPORÁNEA"/>
    <s v="TRASLADO EXTEMPORÁNEO"/>
    <s v="Respuesta EXTEMPORÁNEA a peticionario"/>
    <s v="N/A"/>
    <n v="5"/>
    <n v="7"/>
    <x v="1"/>
  </r>
  <r>
    <n v="571"/>
    <s v="1-2026-005380"/>
    <s v="Respuesta Radicado No.: 2-2026-002280"/>
    <s v="Cedenar S. A. E. S. P"/>
    <s v="OTROS "/>
    <d v="2026-02-06T00:00:00"/>
    <d v="2026-02-06T00:00:00"/>
    <d v="2026-03-03T00:00:00"/>
    <x v="3"/>
    <x v="14"/>
    <m/>
    <m/>
    <x v="1"/>
    <n v="28"/>
    <n v="12"/>
    <d v="2026-02-24T00:00:00"/>
    <s v="2-2026-007114"/>
    <d v="2026-03-06T00:00:00"/>
    <s v="N/A"/>
    <s v="N/A"/>
    <s v="Acuse de recibido radicado MME 1-2026-005380 Reporte nuevos usuarios"/>
    <m/>
    <n v="0"/>
    <n v="45"/>
    <n v="57"/>
    <s v=" "/>
    <s v="RESPUESTA EXTEMPORÁNEA"/>
    <s v="TRASLADO EXTEMPORÁNEO"/>
    <s v="Respuesta EXTEMPORÁNEA a peticionario"/>
    <s v="N/A"/>
    <n v="25"/>
    <s v="N/A"/>
    <x v="0"/>
  </r>
  <r>
    <n v="572"/>
    <s v="1-2026-005394"/>
    <s v="Respuesta Rad. 1-2026-004034 - ELECMURI"/>
    <s v="Electrificadora del Municipio de Riosucio Choco S.A. E.S.P. - ELECMURI"/>
    <s v="DP"/>
    <d v="2026-02-06T00:00:00"/>
    <d v="2026-02-06T00:00:00"/>
    <d v="2026-03-03T00:00:00"/>
    <x v="3"/>
    <x v="17"/>
    <m/>
    <m/>
    <x v="1"/>
    <n v="26"/>
    <n v="12"/>
    <d v="2026-02-24T00:00:00"/>
    <s v="2-2026-006534"/>
    <d v="2026-03-04T00:00:00"/>
    <s v="N/A"/>
    <s v="N/A"/>
    <m/>
    <m/>
    <n v="0"/>
    <n v="45"/>
    <n v="57"/>
    <s v=" "/>
    <s v="RESPUESTA EXTEMPORÁNEA"/>
    <s v="TRASLADO EXTEMPORÁNEO"/>
    <s v="Respuesta EXTEMPORÁNEA a peticionario"/>
    <s v="N/A"/>
    <n v="25"/>
    <s v="N/A"/>
    <x v="0"/>
  </r>
  <r>
    <n v="573"/>
    <s v="1-2026-005787"/>
    <s v="Información de resultados de adjudicación. Convocatoria Pública UPME STR 01-2025 Enlace Olaya Herrera-Buchelly (Tumaco) 115 kV 2do corredor Jardinera-Junín-Buchelly (Tumaco) 115 kV - No. 20261530016931"/>
    <s v="Unidad de Planeación Minero Energética - UPME"/>
    <s v="DP"/>
    <d v="2026-02-09T00:00:00"/>
    <d v="2026-02-13T00:00:00"/>
    <d v="2026-03-03T00:00:00"/>
    <x v="3"/>
    <x v="4"/>
    <m/>
    <m/>
    <x v="0"/>
    <n v="23"/>
    <n v="12"/>
    <d v="2026-02-25T00:00:00"/>
    <s v="N/A"/>
    <d v="2026-03-04T00:00:00"/>
    <s v="N/A"/>
    <s v="N/A"/>
    <m/>
    <m/>
    <n v="0"/>
    <n v="46"/>
    <n v="58"/>
    <s v=" "/>
    <s v="RESPUESTA EXTEMPORÁNEA"/>
    <s v="TRASLADO EXTEMPORÁNEO"/>
    <s v="Respuesta EXTEMPORÁNEA a peticionario"/>
    <s v="N/A"/>
    <n v="22"/>
    <s v="N/A"/>
    <x v="0"/>
  </r>
  <r>
    <n v="574"/>
    <s v="1-2026-005882"/>
    <s v="Notificación electrónica radicado entrada No 20265290562342  Carmenza Lopez"/>
    <s v="Superintendencia de Servicios Públicos Domiciliarios"/>
    <s v="DP"/>
    <d v="2026-02-10T00:00:00"/>
    <d v="2026-02-10T00:00:00"/>
    <d v="2026-03-03T00:00:00"/>
    <x v="3"/>
    <x v="22"/>
    <m/>
    <m/>
    <x v="0"/>
    <n v="23"/>
    <n v="12"/>
    <d v="2026-02-26T00:00:00"/>
    <s v="N/A"/>
    <d v="2026-03-05T00:00:00"/>
    <s v="N/A"/>
    <s v="N/A"/>
    <s v="Documento se atendió mediante radicado MME No. 2-2026-003952 realizando traslado a la Alcaldía de SOACHA"/>
    <m/>
    <n v="0"/>
    <n v="47"/>
    <n v="59"/>
    <s v=" "/>
    <s v="RESPUESTA EXTEMPORÁNEA"/>
    <s v="TRASLADO EXTEMPORÁNEO"/>
    <s v="Respuesta EXTEMPORÁNEA a peticionario"/>
    <s v="N/A"/>
    <n v="21"/>
    <s v="N/A"/>
    <x v="0"/>
  </r>
  <r>
    <n v="575"/>
    <s v="1-2026-007695"/>
    <s v="Cuáles han sido los planes, programas, proyectos o estrategias formulados en relación con _x000a_la intervención estatal en el corregimiento de El Plateado — Cauca, en el marco de la _x000a_Operación Perseo. "/>
    <s v="LIBARDO CERÓN NARVÁEZ "/>
    <s v="DP"/>
    <d v="2026-02-19T00:00:00"/>
    <d v="2026-03-02T00:00:00"/>
    <d v="2026-03-03T00:00:00"/>
    <x v="3"/>
    <x v="8"/>
    <m/>
    <m/>
    <x v="1"/>
    <n v="12"/>
    <n v="2"/>
    <d v="2026-02-23T00:00:00"/>
    <s v="N/A"/>
    <d v="2026-03-03T00:00:00"/>
    <s v="N/A"/>
    <s v="N/A"/>
    <s v="se asigna a la DEE al Grupo de Comunidades Energeticas"/>
    <m/>
    <n v="0"/>
    <n v="54"/>
    <n v="56"/>
    <s v=" "/>
    <s v="RESPUESTA EXTEMPORÁNEA"/>
    <s v="TRASLADO EXTEMPORÁNEO"/>
    <s v="Respuesta EXTEMPORÁNEA a peticionario"/>
    <s v="N/A"/>
    <n v="12"/>
    <n v="12"/>
    <x v="1"/>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2-24T00:00:00"/>
    <d v="2026-03-02T00:00:00"/>
    <d v="2026-03-03T00:00:00"/>
    <x v="3"/>
    <x v="8"/>
    <m/>
    <m/>
    <x v="1"/>
    <n v="7"/>
    <n v="2"/>
    <d v="2026-02-26T00:00:00"/>
    <s v="N/A"/>
    <d v="2026-03-03T00:00:00"/>
    <s v="N/A"/>
    <s v="N/A"/>
    <s v="SE ASIGNA A LA DIRECCION DE HIDROCARBUROS al profesional Luis Miguel Cely Sánchez la comunicación hace referencia a los radicados 1-2026-004015 y 2-2026-002967"/>
    <m/>
    <n v="0"/>
    <n v="57"/>
    <n v="59"/>
    <s v=" "/>
    <s v="RESPUESTA EXTEMPORÁNEA"/>
    <s v="TRASLADO EXTEMPORÁNEO"/>
    <s v="Respuesta EXTEMPORÁNEA a peticionario"/>
    <s v="N/A"/>
    <n v="7"/>
    <n v="7"/>
    <x v="1"/>
  </r>
  <r>
    <n v="577"/>
    <s v="1-2026-008608"/>
    <s v="Respuesta radicado 20261110020562 asunto &quot;Registro radicado 2-2026-001583 Traslado del radicado MME 1-2026-001759&quot;."/>
    <s v=" Unidad de Planeación Minero Energética - UPME"/>
    <s v="DP"/>
    <d v="2026-02-25T00:00:00"/>
    <d v="2026-02-25T00:00:00"/>
    <d v="2026-03-03T00:00:00"/>
    <x v="3"/>
    <x v="9"/>
    <m/>
    <m/>
    <x v="1"/>
    <n v="7"/>
    <n v="12"/>
    <d v="2026-03-13T00:00:00"/>
    <s v="2-2026-006668"/>
    <d v="2026-03-04T00:00:00"/>
    <s v="N/A"/>
    <s v="N/A"/>
    <s v="Respuesta de la UPME a traslado previo"/>
    <m/>
    <n v="0"/>
    <n v="58"/>
    <n v="70"/>
    <s v=" "/>
    <s v="RESPUESTA OPORTUNA"/>
    <s v="TRASLADO EXTEMPORÁNEO"/>
    <s v="Respuesta EN TÉRMINOS a peticionario"/>
    <s v="N/A"/>
    <n v="6"/>
    <s v="N/A"/>
    <x v="0"/>
  </r>
  <r>
    <n v="578"/>
    <s v="1-2026-008713"/>
    <s v="RESPUESTA AL RADICADO No 20260100830 - 20260100887 - 20260101001 - 20260101040"/>
    <s v="ENERCA S.A. E.SP."/>
    <s v="DP"/>
    <d v="2026-02-25T00:00:00"/>
    <d v="2026-02-25T00:00:00"/>
    <d v="2026-03-03T00:00:00"/>
    <x v="3"/>
    <x v="16"/>
    <m/>
    <m/>
    <x v="1"/>
    <n v="7"/>
    <n v="12"/>
    <d v="2026-03-13T00:00:00"/>
    <s v="2-2026-006532"/>
    <d v="2026-03-04T00:00:00"/>
    <s v="N/A"/>
    <s v="N/A"/>
    <m/>
    <m/>
    <n v="0"/>
    <n v="58"/>
    <n v="70"/>
    <s v=" "/>
    <s v="RESPUESTA OPORTUNA"/>
    <s v="TRASLADO EXTEMPORÁNEO"/>
    <s v="Respuesta EN TÉRMINOS a peticionario"/>
    <s v="N/A"/>
    <n v="6"/>
    <s v="N/A"/>
    <x v="0"/>
  </r>
  <r>
    <n v="579"/>
    <s v="1-2026-008749"/>
    <s v="Notificación electrónica radicado entrada No 20265290816342 referencia TRASLADO 1-2026-007644"/>
    <s v="Superintendencia de Servicios Públicos Domiciliarios"/>
    <s v="DP"/>
    <d v="2026-02-25T00:00:00"/>
    <d v="2026-02-25T00:00:00"/>
    <d v="2026-03-03T00:00:00"/>
    <x v="3"/>
    <x v="23"/>
    <m/>
    <m/>
    <x v="0"/>
    <n v="14"/>
    <n v="12"/>
    <d v="2026-03-13T00:00:00"/>
    <s v="N/A"/>
    <d v="2026-03-11T00:00:00"/>
    <s v="N/A"/>
    <s v="N/A"/>
    <s v="Hace referencia a un acuse de recibido por parte de la Superintendencia de Servicios Públicos Domiciliarios."/>
    <m/>
    <n v="0"/>
    <n v="58"/>
    <n v="70"/>
    <s v=" "/>
    <s v="RESPUESTA OPORTUNA"/>
    <s v="TRASLADO EXTEMPORÁNEO"/>
    <s v="Respuesta EN TÉRMINOS a peticionario"/>
    <s v="N/A"/>
    <n v="6"/>
    <s v="N/A"/>
    <x v="0"/>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d v="2026-02-25T00:00:00"/>
    <d v="2026-03-03T00:00:00"/>
    <x v="3"/>
    <x v="27"/>
    <m/>
    <m/>
    <x v="0"/>
    <n v="20"/>
    <n v="12"/>
    <d v="2026-03-13T00:00:00"/>
    <s v="N/A"/>
    <d v="2026-03-17T00:00:00"/>
    <s v="N/A"/>
    <s v="N/A"/>
    <s v="se archiva Notificación electrónica radicado entrada No 20265290816522 no reqiere respuesta"/>
    <m/>
    <n v="0"/>
    <n v="58"/>
    <n v="70"/>
    <s v=" "/>
    <s v="RESPUESTA EXTEMPORÁNEA"/>
    <s v="TRASLADO EXTEMPORÁNEO"/>
    <s v="Respuesta EXTEMPORÁNEA a peticionario"/>
    <s v="N/A"/>
    <n v="6"/>
    <s v="N/A"/>
    <x v="0"/>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d v="2026-02-26T00:00:00"/>
    <d v="2026-03-03T00:00:00"/>
    <x v="3"/>
    <x v="8"/>
    <m/>
    <m/>
    <x v="1"/>
    <n v="5"/>
    <n v="2"/>
    <d v="2026-03-02T00:00:00"/>
    <s v="N/A"/>
    <d v="2026-03-03T00:00:00"/>
    <s v="N/A"/>
    <s v="N/A"/>
    <s v="SE ASIGNA A OARE"/>
    <m/>
    <n v="0"/>
    <n v="59"/>
    <n v="61"/>
    <s v=" "/>
    <s v="RESPUESTA EXTEMPORÁNEA"/>
    <s v="TRASLADO EXTEMPORÁNEO"/>
    <s v="Respuesta EN TÉRMINOS a peticionario"/>
    <s v="N/A"/>
    <n v="5"/>
    <n v="5"/>
    <x v="1"/>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d v="2026-03-03T00:00:00"/>
    <d v="2026-03-03T00:00:00"/>
    <x v="4"/>
    <x v="8"/>
    <m/>
    <m/>
    <x v="1"/>
    <n v="0"/>
    <n v="2"/>
    <d v="2026-03-05T00:00:00"/>
    <s v="N/A"/>
    <d v="2026-03-03T00:00:00"/>
    <s v="N/A"/>
    <s v="N/A"/>
    <s v="Se asigna a la DEE a la profesional María Angélica Ruiz Santander referencia radicado 1-2026-004375 "/>
    <m/>
    <n v="0"/>
    <n v="62"/>
    <n v="64"/>
    <s v=" "/>
    <s v="RESPUESTA OPORTUNA"/>
    <s v="TRASLADO EXTEMPORÁNEO"/>
    <s v="Respuesta EN TÉRMINOS a peticionario"/>
    <s v="N/A"/>
    <n v="0"/>
    <n v="0"/>
    <x v="1"/>
  </r>
  <r>
    <n v="583"/>
    <s v="1-2026-009765"/>
    <s v="Solicitud de información de contacto para atención de contingencias -jornada electoral_ Ministerio de Minas y Energía"/>
    <s v="Empresa De Energía De Pereira S.A. E.S.P. - Eep"/>
    <s v="DP"/>
    <d v="2026-03-03T00:00:00"/>
    <d v="2026-03-03T00:00:00"/>
    <d v="2026-03-03T00:00:00"/>
    <x v="4"/>
    <x v="4"/>
    <m/>
    <m/>
    <x v="0"/>
    <n v="1"/>
    <n v="12"/>
    <d v="2026-03-19T00:00:00"/>
    <s v="N/A"/>
    <d v="2026-03-04T00:00:00"/>
    <s v="N/A"/>
    <s v="N/A"/>
    <s v="Se alimenta la base correspondiente y se archiva"/>
    <m/>
    <n v="0"/>
    <n v="62"/>
    <n v="74"/>
    <s v=" "/>
    <s v="RESPUESTA OPORTUNA"/>
    <s v="TRASLADO EXTEMPORÁNEO"/>
    <s v="Respuesta EN TÉRMINOS a peticionario"/>
    <s v="N/A"/>
    <n v="0"/>
    <s v="N/A"/>
    <x v="0"/>
  </r>
  <r>
    <n v="584"/>
    <s v="1-2026-009768"/>
    <s v="1._x0009_Se sirva ordenar a quien corresponda expedirme certificación laboral por los años aquí laborados, donde conste fecha de entrada, fecha de salida y último salario devengado."/>
    <s v="CARLOS ANTONIO GARCÍA"/>
    <s v="DP"/>
    <d v="2026-03-03T00:00:00"/>
    <d v="2026-03-03T00:00:00"/>
    <d v="2026-03-03T00:00:00"/>
    <x v="4"/>
    <x v="8"/>
    <m/>
    <m/>
    <x v="1"/>
    <n v="0"/>
    <n v="2"/>
    <d v="2026-03-05T00:00:00"/>
    <s v="N/A"/>
    <d v="2026-03-03T00:00:00"/>
    <s v="N/A"/>
    <s v="N/A"/>
    <s v="SE ASIGNA AL GRUPO DE PENSIONES Y ENTIDADES LIQUIDADAS"/>
    <m/>
    <n v="0"/>
    <n v="62"/>
    <n v="64"/>
    <s v=" "/>
    <s v="RESPUESTA OPORTUNA"/>
    <s v="TRASLADO EXTEMPORÁNEO"/>
    <s v="Respuesta EN TÉRMINOS a peticionario"/>
    <s v="N/A"/>
    <n v="0"/>
    <n v="0"/>
    <x v="1"/>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d v="2026-03-03T00:00:00"/>
    <d v="2026-03-03T00:00:00"/>
    <x v="4"/>
    <x v="28"/>
    <m/>
    <m/>
    <x v="1"/>
    <n v="8"/>
    <n v="2"/>
    <d v="2026-03-05T00:00:00"/>
    <s v="2-2026-007624"/>
    <d v="2026-03-11T00:00:00"/>
    <s v="2-2026-006887"/>
    <d v="2026-03-05T00:00:00"/>
    <s v="Se traslada a  ESPCentrales Eléctricas De Norte De Santander S.A. E.S.P"/>
    <m/>
    <n v="0"/>
    <n v="62"/>
    <n v="64"/>
    <s v=" "/>
    <s v="RESPUESTA EXTEMPORÁNEA"/>
    <s v="TRASLADO OPORTUNO"/>
    <s v="Respuesta EXTEMPORÁNEA a peticionario"/>
    <s v="Traslado EN TÉRMINOS"/>
    <n v="0"/>
    <s v="N/A"/>
    <x v="0"/>
  </r>
  <r>
    <n v="586"/>
    <s v="1-2026-009774"/>
    <s v="Solicitud de autorización para reposición de activos y definición de procedimiento de baja de equipos en proyectos SSFVI - Departamentos de Caquetá y Meta."/>
    <s v="MOVA ENERGIA SOLAR"/>
    <s v="DP"/>
    <d v="2026-03-03T00:00:00"/>
    <d v="2026-03-03T00:00:00"/>
    <d v="2026-03-03T00:00:00"/>
    <x v="4"/>
    <x v="8"/>
    <m/>
    <m/>
    <x v="1"/>
    <n v="0"/>
    <n v="2"/>
    <d v="2026-03-05T00:00:00"/>
    <s v="N/A"/>
    <d v="2026-03-03T00:00:00"/>
    <s v="N/A"/>
    <s v="N/A"/>
    <s v="SE ASIGNA AL GRUPO DE SUPERVISION"/>
    <m/>
    <n v="0"/>
    <n v="62"/>
    <n v="64"/>
    <s v=" "/>
    <s v="RESPUESTA OPORTUNA"/>
    <s v="TRASLADO EXTEMPORÁNEO"/>
    <s v="Respuesta EN TÉRMINOS a peticionario"/>
    <s v="N/A"/>
    <n v="0"/>
    <n v="0"/>
    <x v="1"/>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d v="2026-03-03T00:00:00"/>
    <d v="2026-03-03T00:00:00"/>
    <x v="4"/>
    <x v="8"/>
    <m/>
    <m/>
    <x v="1"/>
    <n v="0"/>
    <n v="2"/>
    <d v="2026-03-05T00:00:00"/>
    <s v="N/A"/>
    <d v="2026-03-03T00:00:00"/>
    <s v="N/A"/>
    <s v="N/A"/>
    <s v="SE ASIGNA A OAAS"/>
    <m/>
    <n v="0"/>
    <n v="62"/>
    <n v="64"/>
    <s v=" "/>
    <s v="RESPUESTA OPORTUNA"/>
    <s v="TRASLADO EXTEMPORÁNEO"/>
    <s v="Respuesta EN TÉRMINOS a peticionario"/>
    <s v="N/A"/>
    <n v="0"/>
    <n v="0"/>
    <x v="1"/>
  </r>
  <r>
    <n v="588"/>
    <s v="1-2026-009831"/>
    <s v="REPORTE DE NUEVOS USUARIOS RURALES MES DE FEBRERO 2026"/>
    <s v="EMPRESA MUNICIPAL DE SERVICIOS PUBLICOS DE CARTAGENA DEL CHAIRA"/>
    <s v="OTROS "/>
    <d v="2026-03-03T00:00:00"/>
    <d v="2026-03-03T00:00:00"/>
    <d v="2026-03-03T00:00:00"/>
    <x v="4"/>
    <x v="14"/>
    <m/>
    <m/>
    <x v="1"/>
    <n v="3"/>
    <n v="12"/>
    <d v="2026-03-19T00:00:00"/>
    <s v=" 2-2026-007078"/>
    <d v="2026-03-06T00:00:00"/>
    <s v="N/A"/>
    <s v="N/A"/>
    <s v="Acuse de recibido radicado  Reporte nuevos usuario"/>
    <m/>
    <n v="0"/>
    <n v="62"/>
    <n v="74"/>
    <s v=" "/>
    <s v="RESPUESTA OPORTUNA"/>
    <s v="TRASLADO EXTEMPORÁNEO"/>
    <s v="Respuesta EN TÉRMINOS a peticionario"/>
    <s v="N/A"/>
    <n v="0"/>
    <s v="N/A"/>
    <x v="0"/>
  </r>
  <r>
    <n v="589"/>
    <s v="1-2026-009834"/>
    <s v="Información Nuevos Usuarios Rurales mes de Febrero 2026_x0009_"/>
    <s v="Edeq"/>
    <s v="OTROS "/>
    <d v="2026-03-03T00:00:00"/>
    <d v="2026-03-03T00:00:00"/>
    <d v="2026-03-04T00:00:00"/>
    <x v="4"/>
    <x v="14"/>
    <m/>
    <m/>
    <x v="1"/>
    <n v="3"/>
    <n v="12"/>
    <d v="2026-03-19T00:00:00"/>
    <s v="2-2026-007109"/>
    <d v="2026-03-06T00:00:00"/>
    <s v="N/A"/>
    <s v="N/A"/>
    <s v="Acuse de recibido radicado MME 1-2026-009834 Reporte nuevos usuarios"/>
    <m/>
    <n v="0"/>
    <n v="62"/>
    <n v="74"/>
    <s v=" "/>
    <s v="RESPUESTA OPORTUNA"/>
    <s v="TRASLADO EXTEMPORÁNEO"/>
    <s v="Respuesta EN TÉRMINOS a peticionario"/>
    <s v="N/A"/>
    <n v="1"/>
    <s v="N/A"/>
    <x v="0"/>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d v="2026-03-04T00:00:00"/>
    <d v="2026-03-04T00:00:00"/>
    <x v="4"/>
    <x v="9"/>
    <m/>
    <m/>
    <x v="1"/>
    <n v="0"/>
    <n v="12"/>
    <d v="2026-03-20T00:00:00"/>
    <s v="2-2026-006667"/>
    <d v="2026-03-04T00:00:00"/>
    <s v="N/A"/>
    <s v="N/A"/>
    <s v="Respuesta de la ANH a traslado previo"/>
    <m/>
    <n v="0"/>
    <n v="63"/>
    <n v="75"/>
    <s v=" "/>
    <s v="RESPUESTA OPORTUNA"/>
    <s v="TRASLADO EXTEMPORÁNEO"/>
    <s v="Respuesta EN TÉRMINOS a peticionario"/>
    <s v="N/A"/>
    <n v="0"/>
    <s v="N/A"/>
    <x v="0"/>
  </r>
  <r>
    <n v="591"/>
    <s v="1-2026-009805"/>
    <s v="Traslado por competencia - Proyectos fotovoltaicos e implementación de Áreas para la Producción de Alimentos (APPA) en el Norte del Tolima.  "/>
    <s v="Dirección de Asuntos Ambientales - Gobernacion del Tolima"/>
    <s v="DP"/>
    <d v="2026-03-03T00:00:00"/>
    <d v="2026-03-03T00:00:00"/>
    <d v="2026-03-04T00:00:00"/>
    <x v="4"/>
    <x v="8"/>
    <m/>
    <m/>
    <x v="1"/>
    <n v="1"/>
    <n v="2"/>
    <d v="2026-03-05T00:00:00"/>
    <s v="N/A"/>
    <d v="2026-03-04T00:00:00"/>
    <s v="N/A"/>
    <s v="N/A"/>
    <s v="SE ASIGNA A LA OAAS"/>
    <m/>
    <n v="0"/>
    <n v="62"/>
    <n v="64"/>
    <s v=" "/>
    <s v="RESPUESTA OPORTUNA"/>
    <s v="TRASLADO EXTEMPORÁNEO"/>
    <s v="Respuesta EN TÉRMINOS a peticionario"/>
    <s v="N/A"/>
    <n v="1"/>
    <n v="1"/>
    <x v="1"/>
  </r>
  <r>
    <n v="592"/>
    <s v="1-2026-009829"/>
    <s v=" RESPUESTA DERECHO DE PETICION CAMPOS FOTOVOLTAICOS NORTE DEL TOLIMA."/>
    <s v="Dirección de Asuntos Ambientales - Gobernacion del Tolima"/>
    <s v="DP"/>
    <d v="2026-03-03T00:00:00"/>
    <d v="2026-03-03T00:00:00"/>
    <d v="2026-03-04T00:00:00"/>
    <x v="4"/>
    <x v="8"/>
    <m/>
    <m/>
    <x v="1"/>
    <n v="1"/>
    <n v="2"/>
    <d v="2026-03-05T00:00:00"/>
    <s v="N/A"/>
    <d v="2026-03-04T00:00:00"/>
    <s v="N/A"/>
    <s v="N/A"/>
    <s v="SE ASIGNA A LA OAAS"/>
    <m/>
    <n v="0"/>
    <n v="62"/>
    <n v="64"/>
    <s v=" "/>
    <s v="RESPUESTA OPORTUNA"/>
    <s v="TRASLADO EXTEMPORÁNEO"/>
    <s v="Respuesta EN TÉRMINOS a peticionario"/>
    <s v="N/A"/>
    <n v="1"/>
    <n v="1"/>
    <x v="1"/>
  </r>
  <r>
    <n v="593"/>
    <s v="1-2026-009890"/>
    <s v="ente 9952/2026/OFI Asunto: Decreto no cobro de la contribución especial del sector eléctrico"/>
    <s v="Ministerio de Hacienda y Credito Publico"/>
    <s v="DP"/>
    <d v="2026-03-03T00:00:00"/>
    <d v="2026-03-03T00:00:00"/>
    <d v="2026-03-04T00:00:00"/>
    <x v="4"/>
    <x v="8"/>
    <m/>
    <m/>
    <x v="1"/>
    <n v="3"/>
    <n v="2"/>
    <d v="2026-03-05T00:00:00"/>
    <s v="N/A"/>
    <d v="2026-03-06T00:00:00"/>
    <s v="N/A"/>
    <s v="N/A"/>
    <s v="SE ASIGNA A SUBSIDIOS"/>
    <m/>
    <n v="0"/>
    <n v="62"/>
    <n v="64"/>
    <s v=" "/>
    <s v="RESPUESTA EXTEMPORÁNEA"/>
    <s v="TRASLADO EXTEMPORÁNEO"/>
    <s v="Respuesta EN TÉRMINOS a peticionario"/>
    <s v="N/A"/>
    <n v="1"/>
    <n v="3"/>
    <x v="1"/>
  </r>
  <r>
    <n v="594"/>
    <s v="1-2026-009907"/>
    <s v="202644004250-1 Notificación de retiro voluntario de GREENYELLOW JEQUES S.A.S E.S.P como agente Generador. "/>
    <s v="XM"/>
    <s v="DP"/>
    <d v="2026-03-03T00:00:00"/>
    <d v="2026-03-03T00:00:00"/>
    <d v="2026-03-04T00:00:00"/>
    <x v="4"/>
    <x v="4"/>
    <m/>
    <m/>
    <x v="0"/>
    <n v="1"/>
    <n v="12"/>
    <d v="2026-03-19T00:00:00"/>
    <s v="N/A"/>
    <d v="2026-03-04T00:00:00"/>
    <s v="N/A"/>
    <s v="N/A"/>
    <m/>
    <m/>
    <n v="0"/>
    <n v="62"/>
    <n v="74"/>
    <s v=" "/>
    <s v="RESPUESTA OPORTUNA"/>
    <s v="TRASLADO EXTEMPORÁNEO"/>
    <s v="Respuesta EN TÉRMINOS a peticionario"/>
    <s v="N/A"/>
    <n v="1"/>
    <s v="N/A"/>
    <x v="0"/>
  </r>
  <r>
    <n v="595"/>
    <s v="1-2026-009921"/>
    <s v="Solicitud urgente sobre proyecto de restructuración y cambios de contadores en valledupar"/>
    <s v="Luz Myriam Ramírez Restrepo"/>
    <s v="DP"/>
    <d v="2026-03-03T00:00:00"/>
    <d v="2026-03-03T00:00:00"/>
    <d v="2026-03-04T00:00:00"/>
    <x v="4"/>
    <x v="17"/>
    <m/>
    <m/>
    <x v="1"/>
    <n v="3"/>
    <n v="2"/>
    <d v="2026-03-05T00:00:00"/>
    <s v="2-2026-007082"/>
    <d v="2026-03-06T00:00:00"/>
    <s v="2-2026-006884"/>
    <d v="2026-03-05T00:00:00"/>
    <m/>
    <m/>
    <n v="0"/>
    <n v="62"/>
    <n v="64"/>
    <s v=" "/>
    <s v="RESPUESTA EXTEMPORÁNEA"/>
    <s v="TRASLADO OPORTUNO"/>
    <s v="Respuesta EN TÉRMINOS a peticionario"/>
    <s v="Traslado EN TÉRMINOS"/>
    <n v="1"/>
    <s v="N/A"/>
    <x v="0"/>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d v="2026-03-04T00:00:00"/>
    <d v="2026-03-04T00:00:00"/>
    <x v="4"/>
    <x v="17"/>
    <m/>
    <m/>
    <x v="1"/>
    <n v="2"/>
    <n v="12"/>
    <d v="2026-03-20T00:00:00"/>
    <s v="2-2026-007083"/>
    <d v="2026-03-06T00:00:00"/>
    <s v="N/A"/>
    <s v="N/A"/>
    <m/>
    <m/>
    <n v="0"/>
    <n v="63"/>
    <n v="75"/>
    <s v=" "/>
    <s v="RESPUESTA OPORTUNA"/>
    <s v="TRASLADO EXTEMPORÁNEO"/>
    <s v="Respuesta EN TÉRMINOS a peticionario"/>
    <s v="N/A"/>
    <n v="0"/>
    <s v="N/A"/>
    <x v="0"/>
  </r>
  <r>
    <n v="597"/>
    <s v="1-2026-010011"/>
    <s v="Violación GEB ENLAZA - Sector Parillen NO INGRESO al territorio por violación al Derecho Fundamental a la Consulta Previa los derechos humanos, derechos étnicos, derechos territoriales y servidumbre"/>
    <s v="YERALDYNES PUERTO PANA"/>
    <s v="DP"/>
    <d v="2026-03-04T00:00:00"/>
    <d v="2026-03-04T00:00:00"/>
    <d v="2026-03-04T00:00:00"/>
    <x v="4"/>
    <x v="8"/>
    <m/>
    <m/>
    <x v="1"/>
    <n v="0"/>
    <n v="2"/>
    <d v="2026-03-06T00:00:00"/>
    <s v="N/A"/>
    <d v="2026-03-04T00:00:00"/>
    <s v="N/A"/>
    <s v="N/A"/>
    <s v="SE ASIGNA A OAAS"/>
    <m/>
    <n v="0"/>
    <n v="63"/>
    <n v="65"/>
    <s v=" "/>
    <s v="RESPUESTA OPORTUNA"/>
    <s v="TRASLADO EXTEMPORÁNEO"/>
    <s v="Respuesta EN TÉRMINOS a peticionario"/>
    <s v="N/A"/>
    <n v="0"/>
    <n v="0"/>
    <x v="1"/>
  </r>
  <r>
    <n v="598"/>
    <s v="1-2026-010019"/>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x v="0"/>
  </r>
  <r>
    <n v="599"/>
    <s v="1-2026-010021"/>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x v="0"/>
  </r>
  <r>
    <n v="600"/>
    <s v="1-2026-010026"/>
    <s v="Solicitud Clasificación Nuevo Proyecto para la renovación del SVC de Chinú con un nuevo STATCOM como Proyecto de Interés Nacional y Estratégico PINE-."/>
    <s v=" INTERCOLOMBIA"/>
    <s v="DP"/>
    <d v="2026-03-04T00:00:00"/>
    <d v="2026-03-04T00:00:00"/>
    <d v="2026-03-04T00:00:00"/>
    <x v="4"/>
    <x v="4"/>
    <m/>
    <m/>
    <x v="1"/>
    <n v="2"/>
    <n v="12"/>
    <d v="2026-03-20T00:00:00"/>
    <s v="2-2026-007120"/>
    <d v="2026-03-06T00:00:00"/>
    <s v="N/A"/>
    <s v="N/A"/>
    <m/>
    <m/>
    <n v="0"/>
    <n v="63"/>
    <n v="75"/>
    <s v=" "/>
    <s v="RESPUESTA OPORTUNA"/>
    <s v="TRASLADO EXTEMPORÁNEO"/>
    <s v="Respuesta EN TÉRMINOS a peticionario"/>
    <s v="N/A"/>
    <n v="0"/>
    <s v="N/A"/>
    <x v="0"/>
  </r>
  <r>
    <n v="601"/>
    <s v="1-2026-010052"/>
    <s v="Solicitud de informacion nuevos usuarios rurales"/>
    <s v=" EBSA"/>
    <s v="OTROS "/>
    <d v="2026-03-04T00:00:00"/>
    <d v="2026-03-04T00:00:00"/>
    <d v="2026-03-04T00:00:00"/>
    <x v="4"/>
    <x v="14"/>
    <m/>
    <m/>
    <x v="1"/>
    <n v="2"/>
    <n v="12"/>
    <d v="2026-03-20T00:00:00"/>
    <s v="2-2026-007111"/>
    <d v="2026-03-06T00:00:00"/>
    <s v="N/A"/>
    <s v="N/A"/>
    <s v="Acuse de recibido radicado MME 1-2026-010052 Reporte nuevos usuarios y solicitud de aclaración"/>
    <m/>
    <n v="0"/>
    <n v="63"/>
    <n v="75"/>
    <s v=" "/>
    <s v="RESPUESTA OPORTUNA"/>
    <s v="TRASLADO EXTEMPORÁNEO"/>
    <s v="Respuesta EN TÉRMINOS a peticionario"/>
    <s v="N/A"/>
    <n v="0"/>
    <s v="N/A"/>
    <x v="0"/>
  </r>
  <r>
    <n v="602"/>
    <s v="1-2026-010061"/>
    <s v="VALIDACION USUARIOS PROYECTO ENERGIA SOLAR INCENTIVO A LA PRODUCCION  ubicados en Orito - _x000a_Putumayo,"/>
    <s v=" Instituto de Planificación y Promoción de Soluciones Energéticas – IPSE"/>
    <s v="DP"/>
    <d v="2026-03-04T00:00:00"/>
    <d v="2026-03-04T00:00:00"/>
    <d v="2026-03-04T00:00:00"/>
    <x v="4"/>
    <x v="8"/>
    <m/>
    <m/>
    <x v="1"/>
    <n v="1"/>
    <n v="2"/>
    <d v="2026-03-06T00:00:00"/>
    <s v="N/A"/>
    <d v="2026-03-05T00:00:00"/>
    <s v="N/A"/>
    <s v="N/A"/>
    <s v="se asigna al Grupo de Regalias"/>
    <m/>
    <n v="0"/>
    <n v="63"/>
    <n v="65"/>
    <s v=" "/>
    <s v="RESPUESTA OPORTUNA"/>
    <s v="TRASLADO EXTEMPORÁNEO"/>
    <s v="Respuesta EN TÉRMINOS a peticionario"/>
    <s v="N/A"/>
    <n v="0"/>
    <n v="1"/>
    <x v="1"/>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d v="2026-03-04T00:00:00"/>
    <d v="2026-03-04T00:00:00"/>
    <x v="4"/>
    <x v="8"/>
    <m/>
    <m/>
    <x v="1"/>
    <n v="1"/>
    <n v="2"/>
    <d v="2026-03-06T00:00:00"/>
    <s v="N/A"/>
    <d v="2026-03-05T00:00:00"/>
    <s v="N/A"/>
    <s v="N/A"/>
    <s v="se asigna al Grupo de Regalias"/>
    <m/>
    <n v="0"/>
    <n v="63"/>
    <n v="65"/>
    <s v=" "/>
    <s v="RESPUESTA OPORTUNA"/>
    <s v="TRASLADO EXTEMPORÁNEO"/>
    <s v="Respuesta EN TÉRMINOS a peticionario"/>
    <s v="N/A"/>
    <n v="0"/>
    <n v="1"/>
    <x v="1"/>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d v="2026-03-04T00:00:00"/>
    <d v="2026-03-04T00:00:00"/>
    <x v="4"/>
    <x v="15"/>
    <m/>
    <m/>
    <x v="1"/>
    <n v="17"/>
    <n v="2"/>
    <d v="2026-03-06T00:00:00"/>
    <s v="2-2026-009914"/>
    <d v="2026-03-21T00:00:00"/>
    <s v="2-2026-007646"/>
    <d v="2026-03-10T00:00:00"/>
    <s v="pendiente sacar respuesta para el peticionario - se traslada a la alcaldía de Armenia por ser competencia de ellos"/>
    <m/>
    <n v="0"/>
    <n v="63"/>
    <n v="65"/>
    <s v=" "/>
    <s v="RESPUESTA EXTEMPORÁNEA"/>
    <s v="TRASLADO EXTEMPORÁNEO"/>
    <s v="Respuesta EXTEMPORÁNEA a peticionario"/>
    <s v="Traslado EXTEMPORÁNEO"/>
    <n v="0"/>
    <s v="N/A"/>
    <x v="0"/>
  </r>
  <r>
    <n v="605"/>
    <s v="1-2026-010077"/>
    <s v=" solicitamos su colaboración para la validación de usuarios ubicados en Rio Quito - Chocó, "/>
    <s v=" Instituto de Planificación y Promoción de Soluciones Energéticas – IPSE"/>
    <s v="DP"/>
    <d v="2026-03-04T00:00:00"/>
    <d v="2026-03-04T00:00:00"/>
    <d v="2026-03-04T00:00:00"/>
    <x v="4"/>
    <x v="8"/>
    <m/>
    <m/>
    <x v="1"/>
    <n v="1"/>
    <n v="2"/>
    <d v="2026-03-06T00:00:00"/>
    <s v="N/A"/>
    <d v="2026-03-05T00:00:00"/>
    <s v="N/A"/>
    <s v="N/A"/>
    <s v="se asignal Grupo de Regalias"/>
    <m/>
    <n v="0"/>
    <n v="63"/>
    <n v="65"/>
    <s v=" "/>
    <s v="RESPUESTA OPORTUNA"/>
    <s v="TRASLADO EXTEMPORÁNEO"/>
    <s v="Respuesta EN TÉRMINOS a peticionario"/>
    <s v="N/A"/>
    <n v="0"/>
    <n v="1"/>
    <x v="1"/>
  </r>
  <r>
    <n v="606"/>
    <s v="1-2026-010079"/>
    <s v="MINENERGIA REGISTRO RADICADO 2-2026-006355 TRASLADO DE REQUERIMIENTO FISCALÍA GENERAL DE LA NACIÓN CUPO DE COMBUSTIBLE EMELCE. (RADICADO NO. 1-2026-007648 DEL 16/02/2026)"/>
    <s v="Instituto de Planificación y Promoción de Soluciones Energéticas – IPSE"/>
    <s v="DP"/>
    <d v="2026-03-04T00:00:00"/>
    <d v="2026-03-04T00:00:00"/>
    <d v="2026-03-04T00:00:00"/>
    <x v="4"/>
    <x v="8"/>
    <m/>
    <m/>
    <x v="1"/>
    <n v="0"/>
    <n v="2"/>
    <d v="2026-03-06T00:00:00"/>
    <s v="N/A"/>
    <d v="2026-03-04T00:00:00"/>
    <s v="N/A"/>
    <s v="N/A"/>
    <s v="SE ASIGNA A SUPERVISION"/>
    <m/>
    <n v="0"/>
    <n v="63"/>
    <n v="65"/>
    <s v=" "/>
    <s v="RESPUESTA OPORTUNA"/>
    <s v="TRASLADO EXTEMPORÁNEO"/>
    <s v="Respuesta EN TÉRMINOS a peticionario"/>
    <s v="N/A"/>
    <n v="0"/>
    <n v="0"/>
    <x v="1"/>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d v="2026-03-04T00:00:00"/>
    <d v="2026-03-04T00:00:00"/>
    <x v="4"/>
    <x v="8"/>
    <m/>
    <m/>
    <x v="1"/>
    <n v="0"/>
    <n v="2"/>
    <d v="2026-03-06T00:00:00"/>
    <s v="N/A"/>
    <d v="2026-03-04T00:00:00"/>
    <s v="N/A"/>
    <s v="N/A"/>
    <s v="SE ASIGNO A OARE"/>
    <m/>
    <n v="0"/>
    <n v="63"/>
    <n v="65"/>
    <s v=" "/>
    <s v="RESPUESTA OPORTUNA"/>
    <s v="TRASLADO EXTEMPORÁNEO"/>
    <s v="Respuesta EN TÉRMINOS a peticionario"/>
    <s v="N/A"/>
    <n v="0"/>
    <n v="0"/>
    <x v="1"/>
  </r>
  <r>
    <n v="608"/>
    <s v="1-2026-010098"/>
    <s v="Reporte de usuarios Rurales ENERCA SA ESP"/>
    <s v="Empresa de Energía de Casanare SA ESP"/>
    <s v="OTROS "/>
    <d v="2026-03-04T00:00:00"/>
    <d v="2026-03-04T00:00:00"/>
    <d v="2026-03-04T00:00:00"/>
    <x v="4"/>
    <x v="14"/>
    <m/>
    <m/>
    <x v="1"/>
    <n v="2"/>
    <n v="12"/>
    <d v="2026-03-20T00:00:00"/>
    <s v="2-2026-007112"/>
    <d v="2026-03-06T00:00:00"/>
    <s v="N/A"/>
    <s v="N/A"/>
    <s v="Acuse de recibido radicado MME 1-2026-010098 Reporte nuevos usuarios"/>
    <m/>
    <n v="0"/>
    <n v="63"/>
    <n v="75"/>
    <s v=" "/>
    <s v="RESPUESTA OPORTUNA"/>
    <s v="TRASLADO EXTEMPORÁNEO"/>
    <s v="Respuesta EN TÉRMINOS a peticionario"/>
    <s v="N/A"/>
    <n v="0"/>
    <s v="N/A"/>
    <x v="0"/>
  </r>
  <r>
    <n v="609"/>
    <s v="1-2026-009941"/>
    <s v=" Informe de cumplimiento compromisos inversión CEJ-02 de 2010 - ISAGEN SA ESP "/>
    <s v="Isagen"/>
    <s v="DP"/>
    <d v="2026-03-03T00:00:00"/>
    <d v="2026-03-04T00:00:00"/>
    <d v="2026-03-05T00:00:00"/>
    <x v="4"/>
    <x v="8"/>
    <m/>
    <m/>
    <x v="1"/>
    <n v="2"/>
    <n v="2"/>
    <d v="2026-03-05T00:00:00"/>
    <s v="N/A"/>
    <d v="2026-03-05T00:00:00"/>
    <s v="N/A"/>
    <s v="N/A"/>
    <s v="SE ASIGNA AL GRUPO DE SUPERVISION"/>
    <m/>
    <n v="0"/>
    <n v="62"/>
    <n v="64"/>
    <s v=" "/>
    <s v="RESPUESTA OPORTUNA"/>
    <s v="TRASLADO EXTEMPORÁNEO"/>
    <s v="Respuesta EN TÉRMINOS a peticionario"/>
    <s v="N/A"/>
    <n v="2"/>
    <n v="2"/>
    <x v="1"/>
  </r>
  <r>
    <n v="610"/>
    <s v="1-2026-010089"/>
    <s v="Radicado MME No. 2-2026-006028 del 27 de febrero de 2026, radicado interno RTQ-2026-12039 del 27 de febrero de 2026."/>
    <s v="RUITOQUE SA ESP"/>
    <s v="DP"/>
    <d v="2026-03-04T00:00:00"/>
    <d v="2026-03-04T00:00:00"/>
    <d v="2026-03-05T00:00:00"/>
    <x v="4"/>
    <x v="4"/>
    <m/>
    <m/>
    <x v="0"/>
    <n v="5"/>
    <n v="12"/>
    <d v="2026-03-20T00:00:00"/>
    <s v="N/A"/>
    <d v="2026-03-09T00:00:00"/>
    <s v="N/A"/>
    <s v="N/A"/>
    <s v="Se arvhiva con autorización de la coordonadora"/>
    <m/>
    <n v="0"/>
    <n v="63"/>
    <n v="75"/>
    <s v=" "/>
    <s v="RESPUESTA OPORTUNA"/>
    <s v="TRASLADO EXTEMPORÁNEO"/>
    <s v="Respuesta EN TÉRMINOS a peticionario"/>
    <s v="N/A"/>
    <n v="1"/>
    <s v="N/A"/>
    <x v="0"/>
  </r>
  <r>
    <n v="611"/>
    <s v="1-2026-010109"/>
    <s v="validación de usuarios ubicados en Simiti - Bolivar,"/>
    <s v=" Instituto de Planificación y Promoción de Soluciones Energéticas – IPSE"/>
    <s v="DP"/>
    <d v="2026-03-04T00:00:00"/>
    <d v="2026-03-04T00:00:00"/>
    <d v="2026-03-05T00:00:00"/>
    <x v="4"/>
    <x v="8"/>
    <m/>
    <m/>
    <x v="1"/>
    <n v="1"/>
    <n v="2"/>
    <d v="2026-03-06T00:00:00"/>
    <s v="N/A"/>
    <d v="2026-03-05T00:00:00"/>
    <s v="N/A"/>
    <s v="N/A"/>
    <s v="se asigna al Grupo de Regalias"/>
    <m/>
    <n v="0"/>
    <n v="63"/>
    <n v="65"/>
    <s v=" "/>
    <s v="RESPUESTA OPORTUNA"/>
    <s v="TRASLADO EXTEMPORÁNEO"/>
    <s v="Respuesta EN TÉRMINOS a peticionario"/>
    <s v="N/A"/>
    <n v="1"/>
    <n v="1"/>
    <x v="1"/>
  </r>
  <r>
    <n v="612"/>
    <s v="1-2026-010124"/>
    <s v="Reporte de Información Nuevos Usuarios Rurales (Febrero 2026)"/>
    <s v="Cens"/>
    <s v="OTROS "/>
    <d v="2026-03-04T00:00:00"/>
    <d v="2026-03-04T00:00:00"/>
    <d v="2026-03-05T00:00:00"/>
    <x v="4"/>
    <x v="14"/>
    <m/>
    <m/>
    <x v="1"/>
    <n v="2"/>
    <n v="12"/>
    <d v="2026-03-20T00:00:00"/>
    <s v="2-2026-007113"/>
    <d v="2026-03-06T00:00:00"/>
    <s v="N/A"/>
    <s v="N/A"/>
    <s v="Acuse de recibido radicado MME 1-2026-010124 Reporte nuevos usuarios"/>
    <m/>
    <n v="0"/>
    <n v="63"/>
    <n v="75"/>
    <s v=" "/>
    <s v="RESPUESTA OPORTUNA"/>
    <s v="TRASLADO EXTEMPORÁNEO"/>
    <s v="Respuesta EN TÉRMINOS a peticionario"/>
    <s v="N/A"/>
    <n v="1"/>
    <s v="N/A"/>
    <x v="0"/>
  </r>
  <r>
    <n v="613"/>
    <s v="1-2026-010128"/>
    <s v="202644004349-1 Notificación de retiro voluntario de CCG ENERGY S.A.S. E.S.P. como agente Generador."/>
    <s v="XM"/>
    <s v="DP"/>
    <d v="2026-03-04T00:00:00"/>
    <d v="2026-03-04T00:00:00"/>
    <d v="2026-03-05T00:00:00"/>
    <x v="4"/>
    <x v="4"/>
    <m/>
    <m/>
    <x v="0"/>
    <n v="5"/>
    <n v="12"/>
    <d v="2026-03-20T00:00:00"/>
    <s v="N/A"/>
    <d v="2026-03-09T00:00:00"/>
    <s v="N/A"/>
    <s v="N/A"/>
    <s v="Se arvhiva con autorización de la coordonadora"/>
    <m/>
    <n v="0"/>
    <n v="63"/>
    <n v="75"/>
    <s v=" "/>
    <s v="RESPUESTA OPORTUNA"/>
    <s v="TRASLADO EXTEMPORÁNEO"/>
    <s v="Respuesta EN TÉRMINOS a peticionario"/>
    <s v="N/A"/>
    <n v="1"/>
    <s v="N/A"/>
    <x v="0"/>
  </r>
  <r>
    <n v="614"/>
    <s v="1-2026-010149"/>
    <s v="Asunto: Solicitud de aplicación del artículo 1 del Decreto Legislativo 0044 de 2026– pronunciamiento de la Corte Constitucional. 2-2026-002976 del 5 de febrero de 2026"/>
    <s v="SUPERINTENDENCIA DE SERVICIOS PÚBLICOS DOMICILIARIOS"/>
    <s v="DP"/>
    <d v="2026-03-04T00:00:00"/>
    <d v="2026-03-04T00:00:00"/>
    <d v="2026-03-05T00:00:00"/>
    <x v="4"/>
    <x v="8"/>
    <m/>
    <m/>
    <x v="1"/>
    <n v="7"/>
    <n v="2"/>
    <d v="2026-03-06T00:00:00"/>
    <s v="N/A"/>
    <d v="2026-03-11T00:00:00"/>
    <s v="N/A"/>
    <s v="N/A"/>
    <s v="SE ASIGNA AL DESOACHO DEL MINISTROy ellos lo envias al viceministro y lo devuelven al Grupo de fondos y se reasigna a OAJ"/>
    <m/>
    <n v="0"/>
    <n v="63"/>
    <n v="65"/>
    <s v=" "/>
    <s v="RESPUESTA EXTEMPORÁNEA"/>
    <s v="TRASLADO EXTEMPORÁNEO"/>
    <s v="Respuesta EXTEMPORÁNEA a peticionario"/>
    <s v="N/A"/>
    <n v="1"/>
    <n v="7"/>
    <x v="1"/>
  </r>
  <r>
    <n v="615"/>
    <s v="1-2026-010217"/>
    <s v="Respuesta a solicitud de orientación sobre programación de mesas técnicas regionales. E-2025-420440. En atención al oficio radicado No. 2-2026-005067 del 20 de febrero de 2026"/>
    <s v="Procuraduría General de la Nación"/>
    <s v="DP"/>
    <d v="2026-03-05T00:00:00"/>
    <d v="2026-03-05T00:00:00"/>
    <d v="2026-03-05T00:00:00"/>
    <x v="4"/>
    <x v="14"/>
    <m/>
    <m/>
    <x v="1"/>
    <n v="8"/>
    <n v="12"/>
    <d v="2026-03-24T00:00:00"/>
    <s v="2-2026-008302"/>
    <d v="2026-03-13T00:00:00"/>
    <s v="N/A"/>
    <s v="N/A"/>
    <s v="Respuesta radicado MME 1-2026-010217 correspondiente a la comunicación S-2026-11230 del 3 de marzo de 2026"/>
    <m/>
    <n v="0"/>
    <n v="64"/>
    <n v="76"/>
    <s v=" "/>
    <s v="RESPUESTA OPORTUNA"/>
    <s v="TRASLADO EXTEMPORÁNEO"/>
    <s v="Respuesta EN TÉRMINOS a peticionario"/>
    <s v="N/A"/>
    <n v="0"/>
    <s v="N/A"/>
    <x v="0"/>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d v="2026-03-05T00:00:00"/>
    <d v="2026-03-05T00:00:00"/>
    <x v="4"/>
    <x v="8"/>
    <m/>
    <m/>
    <x v="1"/>
    <n v="1"/>
    <n v="2"/>
    <d v="2026-03-09T00:00:00"/>
    <s v="N/A"/>
    <d v="2026-03-06T00:00:00"/>
    <s v="N/A"/>
    <s v="N/A"/>
    <s v="se asigna a la OAJ"/>
    <m/>
    <n v="0"/>
    <n v="64"/>
    <n v="66"/>
    <s v=" "/>
    <s v="RESPUESTA OPORTUNA"/>
    <s v="TRASLADO EXTEMPORÁNEO"/>
    <s v="Respuesta EN TÉRMINOS a peticionario"/>
    <s v="N/A"/>
    <n v="0"/>
    <n v="1"/>
    <x v="1"/>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d v="2026-03-05T00:00:00"/>
    <d v="2026-03-05T00:00:00"/>
    <x v="4"/>
    <x v="8"/>
    <m/>
    <m/>
    <x v="1"/>
    <n v="4"/>
    <n v="2"/>
    <d v="2026-03-09T00:00:00"/>
    <s v="N/A"/>
    <d v="2026-03-09T00:00:00"/>
    <s v="N/A"/>
    <s v="N/A"/>
    <s v="se asigna al Grupo de Gestion Administrativa"/>
    <m/>
    <n v="0"/>
    <n v="64"/>
    <n v="66"/>
    <s v=" "/>
    <s v="RESPUESTA OPORTUNA"/>
    <s v="TRASLADO EXTEMPORÁNEO"/>
    <s v="Respuesta EN TÉRMINOS a peticionario"/>
    <s v="N/A"/>
    <n v="0"/>
    <n v="4"/>
    <x v="1"/>
  </r>
  <r>
    <n v="618"/>
    <s v="1-2026-010273"/>
    <s v="Solicitud de implementación de solución energética limpia y permanente para la comunidad de Cantil, corregimiento del municipio del Bajo Baudó – Pizarro (Chocó). "/>
    <s v="Comunidad de Cantil - Municipio de Bajo Baudó- Anatolia Valencia"/>
    <s v="DP"/>
    <d v="2026-03-05T00:00:00"/>
    <d v="2026-03-05T00:00:00"/>
    <d v="2026-03-05T00:00:00"/>
    <x v="4"/>
    <x v="8"/>
    <m/>
    <m/>
    <x v="1"/>
    <n v="0"/>
    <n v="2"/>
    <d v="2026-03-09T00:00:00"/>
    <s v="N/A"/>
    <d v="2026-03-05T00:00:00"/>
    <s v="N/A"/>
    <s v="N/A"/>
    <s v="SE ASIGNA A LA DEE AL GRUPO DE COMUNIDADES ENERGETICAS"/>
    <m/>
    <n v="0"/>
    <n v="64"/>
    <n v="66"/>
    <s v=" "/>
    <s v="RESPUESTA OPORTUNA"/>
    <s v="TRASLADO EXTEMPORÁNEO"/>
    <s v="Respuesta EN TÉRMINOS a peticionario"/>
    <s v="N/A"/>
    <n v="0"/>
    <n v="0"/>
    <x v="1"/>
  </r>
  <r>
    <n v="619"/>
    <s v="1-2026-010287"/>
    <s v="Reporte Nuevos Usuarios Rurales - Febrero 2026"/>
    <s v="Empresa de Energía del Bajo Putumayo SA ESP"/>
    <s v="OTROS "/>
    <d v="2026-03-05T00:00:00"/>
    <d v="2026-03-05T00:00:00"/>
    <d v="2026-03-05T00:00:00"/>
    <x v="4"/>
    <x v="14"/>
    <m/>
    <m/>
    <x v="1"/>
    <n v="1"/>
    <n v="12"/>
    <d v="2026-03-24T00:00:00"/>
    <s v="2-2026-007115"/>
    <d v="2026-03-06T00:00:00"/>
    <s v="N/A"/>
    <s v="N/A"/>
    <s v="Acuse de recibido radicado MME 1-2026-010287 Reporte nuevos usuarios"/>
    <m/>
    <n v="0"/>
    <n v="64"/>
    <n v="76"/>
    <s v=" "/>
    <s v="RESPUESTA OPORTUNA"/>
    <s v="TRASLADO EXTEMPORÁNEO"/>
    <s v="Respuesta EN TÉRMINOS a peticionario"/>
    <s v="N/A"/>
    <n v="0"/>
    <s v="N/A"/>
    <x v="0"/>
  </r>
  <r>
    <n v="620"/>
    <s v="1-2026-010357"/>
    <s v="solicitud solución a predio sin servicio de luz hace cuatro (4) meses.   inmueble ubicado en la Cra 109B N° 153 – 60 Torre 1 Apt 506, identificado con el número de cliente 6538362-3. "/>
    <s v="Eldy Alexandra Ortiz Garcia"/>
    <s v="DP"/>
    <d v="2026-03-05T00:00:00"/>
    <d v="2026-03-05T00:00:00"/>
    <d v="2026-03-05T00:00:00"/>
    <x v="4"/>
    <x v="16"/>
    <m/>
    <m/>
    <x v="1"/>
    <n v="4"/>
    <n v="2"/>
    <d v="2026-03-09T00:00:00"/>
    <s v="2-2026-007239"/>
    <d v="2026-03-09T00:00:00"/>
    <s v="2-2026-007084"/>
    <d v="2026-03-06T00:00:00"/>
    <s v="Se traslada a la Superintendencia de Servicios Públicos Domiciliarios"/>
    <m/>
    <n v="0"/>
    <n v="64"/>
    <n v="66"/>
    <s v=" "/>
    <s v="RESPUESTA OPORTUNA"/>
    <s v="TRASLADO OPORTUNO"/>
    <s v="Respuesta EN TÉRMINOS a peticionario"/>
    <s v="Traslado EN TÉRMINOS"/>
    <n v="0"/>
    <s v="N/A"/>
    <x v="0"/>
  </r>
  <r>
    <n v="621"/>
    <s v="3-2025-047756"/>
    <s v="memorando remitido a la OAJ - Solicitud concepto Ley de garantías aplicable frente a operadores privados y de mayoria accionaria de entidades del orden nacional."/>
    <s v="Dirección de Energía Eléctrica"/>
    <s v="OTROS "/>
    <d v="2025-11-06T00:00:00"/>
    <d v="2026-03-05T00:00:00"/>
    <d v="2026-03-05T00:00:00"/>
    <x v="1"/>
    <x v="15"/>
    <m/>
    <m/>
    <x v="0"/>
    <n v="119"/>
    <n v="12"/>
    <s v=" "/>
    <s v="N/A"/>
    <d v="2026-03-05T00:00:00"/>
    <s v="N/A"/>
    <s v="N/A"/>
    <s v="PESE A ELEVAR CONSULTA A LA OAJ LO DEVUELVEN SIN NINGUNA RESPUESTA POR LO QUE DESPUES DE VALIDAR CON PROFESIONAL QUE LO ELABORO SE DECIDE ARCHIVAR "/>
    <m/>
    <n v="0"/>
    <s v=" "/>
    <s v=" "/>
    <s v=" "/>
    <s v="RESPUESTA OPORTUNA"/>
    <s v="TRASLADO EXTEMPORÁNEO"/>
    <s v="Respuesta EXTEMPORÁNEA a peticionario"/>
    <s v="N/A"/>
    <n v="119"/>
    <s v="N/A"/>
    <x v="0"/>
  </r>
  <r>
    <n v="622"/>
    <s v="3-2025-049176"/>
    <s v="Solicitud concepto alcance Ley 996 de 2005 (Ley de garantías electorales) aplicable a la contratación FAER con operadores privados y/o mixtos con mayoría accionaria de entidades del orden nacional."/>
    <s v="Dirección de Energía Eléctrica"/>
    <s v="OTROS "/>
    <d v="2025-11-13T00:00:00"/>
    <d v="2026-03-05T00:00:00"/>
    <d v="2026-03-05T00:00:00"/>
    <x v="1"/>
    <x v="2"/>
    <m/>
    <m/>
    <x v="0"/>
    <n v="112"/>
    <n v="12"/>
    <s v=" "/>
    <s v="N/A"/>
    <d v="2026-03-05T00:00:00"/>
    <s v="N/A"/>
    <s v="N/A"/>
    <s v="SE ARCHIVA CONSIDERANDO QUE DIERON RESPUESTA CON EL RADICADO 3-2025-057906"/>
    <m/>
    <n v="0"/>
    <s v=" "/>
    <s v=" "/>
    <s v=" "/>
    <s v="RESPUESTA OPORTUNA"/>
    <s v="TRASLADO EXTEMPORÁNEO"/>
    <s v="Respuesta EXTEMPORÁNEA a peticionario"/>
    <s v="N/A"/>
    <n v="112"/>
    <s v="N/A"/>
    <x v="0"/>
  </r>
  <r>
    <n v="623"/>
    <s v="1-2026-010472"/>
    <s v="Envío reporte mensual y diligenciamiento formulario de contacto"/>
    <s v="Celsia"/>
    <s v="OTROS "/>
    <d v="2026-03-06T00:00:00"/>
    <d v="2026-03-06T00:00:00"/>
    <d v="2026-03-06T00:00:00"/>
    <x v="4"/>
    <x v="14"/>
    <m/>
    <m/>
    <x v="1"/>
    <n v="0"/>
    <n v="12"/>
    <d v="2026-03-25T00:00:00"/>
    <s v="2-2026-007119"/>
    <d v="2026-03-06T00:00:00"/>
    <s v="N/A"/>
    <s v="N/A"/>
    <s v="Acuse de recibido radicado MME 1-2026-010472 Reporte nuevos usuarios"/>
    <m/>
    <n v="0"/>
    <n v="65"/>
    <n v="77"/>
    <s v=" "/>
    <s v="RESPUESTA OPORTUNA"/>
    <s v="TRASLADO EXTEMPORÁNEO"/>
    <s v="Respuesta EN TÉRMINOS a peticionario"/>
    <s v="N/A"/>
    <n v="0"/>
    <s v="N/A"/>
    <x v="0"/>
  </r>
  <r>
    <n v="624"/>
    <s v="1-2026-010589"/>
    <s v="Respuesta - Solicitud información acciones Comité tripartito Guajira. 2-2026-005724"/>
    <s v="Unidad de Planeación Minero Energética - UPME"/>
    <s v="DP"/>
    <d v="2026-03-06T00:00:00"/>
    <d v="2026-03-06T00:00:00"/>
    <d v="2026-03-06T00:00:00"/>
    <x v="4"/>
    <x v="3"/>
    <m/>
    <m/>
    <x v="0"/>
    <n v="5"/>
    <n v="12"/>
    <d v="2026-03-25T00:00:00"/>
    <s v="N/A"/>
    <d v="2026-03-11T00:00:00"/>
    <s v="N/A"/>
    <s v="N/A"/>
    <s v="Tramite no requiere respuesta ya que es la respuesa a solicitud interna "/>
    <m/>
    <n v="0"/>
    <n v="65"/>
    <n v="77"/>
    <s v=" "/>
    <s v="RESPUESTA OPORTUNA"/>
    <s v="TRASLADO EXTEMPORÁNEO"/>
    <s v="Respuesta EN TÉRMINOS a peticionario"/>
    <s v="N/A"/>
    <n v="0"/>
    <s v="N/A"/>
    <x v="0"/>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5T00:00:00"/>
    <d v="2026-03-06T00:00:00"/>
    <d v="2026-03-06T00:00:00"/>
    <x v="4"/>
    <x v="8"/>
    <m/>
    <m/>
    <x v="1"/>
    <n v="4"/>
    <n v="2"/>
    <d v="2026-03-09T00:00:00"/>
    <s v="N/A"/>
    <d v="2026-03-09T00:00:00"/>
    <s v="N/A"/>
    <s v="N/A"/>
    <s v="se asigna al Grupo de Gestion Administrativa"/>
    <m/>
    <n v="0"/>
    <n v="64"/>
    <n v="66"/>
    <s v=" "/>
    <s v="RESPUESTA OPORTUNA"/>
    <s v="TRASLADO EXTEMPORÁNEO"/>
    <s v="Respuesta EN TÉRMINOS a peticionario"/>
    <s v="N/A"/>
    <n v="1"/>
    <n v="4"/>
    <x v="1"/>
  </r>
  <r>
    <n v="626"/>
    <s v="1-2026-010429"/>
    <s v="Solicitud información proceso de evaluación Proyecto PINES TEL-GR-001-E_2026 UPME 07-2021 - SE Alcaraván 230 kV y Líneas de Transmisión Asociadas (En adelante “El Proyecto”)- 2-2025-010099 "/>
    <s v="Alupar"/>
    <s v="DP"/>
    <d v="2026-03-06T00:00:00"/>
    <d v="2026-03-06T00:00:00"/>
    <d v="2026-03-06T00:00:00"/>
    <x v="4"/>
    <x v="3"/>
    <m/>
    <m/>
    <x v="1"/>
    <n v="18"/>
    <n v="2"/>
    <d v="2026-03-10T00:00:00"/>
    <s v="2-2026-009912"/>
    <d v="2026-03-24T00:00:00"/>
    <s v="2-2026-009548"/>
    <d v="2026-03-20T00:00:00"/>
    <s v="Se realiza traslado a DNP"/>
    <m/>
    <n v="0"/>
    <n v="65"/>
    <n v="67"/>
    <s v=" "/>
    <s v="RESPUESTA EXTEMPORÁNEA"/>
    <s v="TRASLADO EXTEMPORÁNEO"/>
    <s v="Respuesta EXTEMPORÁNEA a peticionario"/>
    <s v="Traslado EXTEMPORÁNEO"/>
    <n v="0"/>
    <s v="N/A"/>
    <x v="0"/>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d v="2026-03-06T00:00:00"/>
    <d v="2026-03-06T00:00:00"/>
    <x v="4"/>
    <x v="8"/>
    <m/>
    <m/>
    <x v="1"/>
    <n v="3"/>
    <n v="2"/>
    <d v="2026-03-10T00:00:00"/>
    <s v="N/A"/>
    <d v="2026-03-09T00:00:00"/>
    <s v="N/A"/>
    <s v="N/A"/>
    <s v="SE ASIGNA A LA OAJ"/>
    <m/>
    <n v="0"/>
    <n v="65"/>
    <n v="67"/>
    <s v=" "/>
    <s v="RESPUESTA OPORTUNA"/>
    <s v="TRASLADO EXTEMPORÁNEO"/>
    <s v="Respuesta EN TÉRMINOS a peticionario"/>
    <s v="N/A"/>
    <n v="0"/>
    <n v="3"/>
    <x v="1"/>
  </r>
  <r>
    <n v="628"/>
    <s v="1-2026-010442"/>
    <s v="Respuesta Radicado No.: 2-2026-002280"/>
    <s v="Cedenar S. A. E. S. P"/>
    <s v="OTROS "/>
    <d v="2026-03-06T00:00:00"/>
    <d v="2026-03-06T00:00:00"/>
    <d v="2026-03-06T00:00:00"/>
    <x v="4"/>
    <x v="14"/>
    <m/>
    <m/>
    <x v="1"/>
    <n v="4"/>
    <n v="12"/>
    <d v="2026-03-25T00:00:00"/>
    <s v="2-2026-002280"/>
    <d v="2026-03-10T00:00:00"/>
    <s v="N/A"/>
    <s v="N/A"/>
    <s v="Acuse de recibido radicado MME 1-2026-010442 Reporte nuevos usuarios"/>
    <m/>
    <n v="0"/>
    <n v="65"/>
    <n v="77"/>
    <s v=" "/>
    <s v="RESPUESTA OPORTUNA"/>
    <s v="TRASLADO EXTEMPORÁNEO"/>
    <s v="Respuesta EN TÉRMINOS a peticionario"/>
    <s v="N/A"/>
    <n v="0"/>
    <s v="N/A"/>
    <x v="0"/>
  </r>
  <r>
    <n v="629"/>
    <s v="1-2026-010446"/>
    <s v=" 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n v="65"/>
    <n v="77"/>
    <s v=" "/>
    <s v="RESPUESTA OPORTUNA"/>
    <s v="TRASLADO EXTEMPORÁNEO"/>
    <s v="Respuesta EN TÉRMINOS a peticionario"/>
    <s v="N/A"/>
    <n v="0"/>
    <s v="N/A"/>
    <x v="0"/>
  </r>
  <r>
    <n v="630"/>
    <s v="1-2026-010456"/>
    <s v="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n v="65"/>
    <n v="77"/>
    <s v=" "/>
    <s v="RESPUESTA OPORTUNA"/>
    <s v="TRASLADO EXTEMPORÁNEO"/>
    <s v="Respuesta EN TÉRMINOS a peticionario"/>
    <s v="N/A"/>
    <n v="0"/>
    <s v="N/A"/>
    <x v="0"/>
  </r>
  <r>
    <n v="631"/>
    <s v="1-2026-010459_x000a_ "/>
    <s v="Solicitud Concepto de Utilidad Pública Proyectos FNCER  - 2-2024-012828"/>
    <s v="Enerland"/>
    <s v="DP"/>
    <d v="2026-03-06T00:00:00"/>
    <d v="2026-03-06T00:00:00"/>
    <d v="2026-03-06T00:00:00"/>
    <x v="4"/>
    <x v="16"/>
    <m/>
    <m/>
    <x v="1"/>
    <n v="4"/>
    <n v="2"/>
    <d v="2026-03-10T00:00:00"/>
    <s v="2-2026-007625"/>
    <d v="2026-03-10T00:00:00"/>
    <s v="2-2026-007279"/>
    <d v="2026-03-09T00:00:00"/>
    <s v="Se traslada a la UPME"/>
    <m/>
    <n v="0"/>
    <n v="65"/>
    <n v="67"/>
    <s v=" "/>
    <s v="RESPUESTA OPORTUNA"/>
    <s v="TRASLADO OPORTUNO"/>
    <s v="Respuesta EN TÉRMINOS a peticionario"/>
    <s v="Traslado EN TÉRMINOS"/>
    <n v="0"/>
    <s v="N/A"/>
    <x v="0"/>
  </r>
  <r>
    <n v="632"/>
    <s v="1-2026-010463"/>
    <s v="MINENERGIA: Registro radicado 2-2026-002292 _ Usuarios Febrero 2026"/>
    <s v="CEO - COMPAÑÍA ENERGÉTICA DE OCCIDENTE"/>
    <s v="OTROS "/>
    <d v="2026-03-06T00:00:00"/>
    <d v="2026-03-06T00:00:00"/>
    <d v="2026-03-06T00:00:00"/>
    <x v="4"/>
    <x v="14"/>
    <m/>
    <m/>
    <x v="1"/>
    <n v="4"/>
    <n v="12"/>
    <d v="2026-03-25T00:00:00"/>
    <s v="2-2026-007627"/>
    <d v="2026-03-10T00:00:00"/>
    <s v="N/A"/>
    <s v="N/A"/>
    <s v="Acuse de recibido radicado MME 1-2026-010463 Reporte nuevos usuarios"/>
    <m/>
    <n v="0"/>
    <n v="65"/>
    <n v="77"/>
    <s v=" "/>
    <s v="RESPUESTA OPORTUNA"/>
    <s v="TRASLADO EXTEMPORÁNEO"/>
    <s v="Respuesta EN TÉRMINOS a peticionario"/>
    <s v="N/A"/>
    <n v="0"/>
    <s v="N/A"/>
    <x v="0"/>
  </r>
  <r>
    <n v="633"/>
    <s v="1-2026-010494"/>
    <s v="REPORTE - USUARIOS RURALES CONECTADOS CORTE FEBRERO/2026"/>
    <s v="ElectroHuila"/>
    <s v="OTROS "/>
    <d v="2026-03-06T00:00:00"/>
    <d v="2026-03-06T00:00:00"/>
    <d v="2026-03-06T00:00:00"/>
    <x v="4"/>
    <x v="14"/>
    <m/>
    <m/>
    <x v="1"/>
    <n v="4"/>
    <n v="12"/>
    <d v="2026-03-25T00:00:00"/>
    <s v="2-2026-007634"/>
    <d v="2026-03-10T00:00:00"/>
    <s v="N/A"/>
    <s v="N/A"/>
    <s v="Acuse de recibido radicado MME 1-2026-010494 Reporte nuevos usuarios"/>
    <m/>
    <n v="0"/>
    <n v="65"/>
    <n v="77"/>
    <s v=" "/>
    <s v="RESPUESTA OPORTUNA"/>
    <s v="TRASLADO EXTEMPORÁNEO"/>
    <s v="Respuesta EN TÉRMINOS a peticionario"/>
    <s v="N/A"/>
    <n v="0"/>
    <s v="N/A"/>
    <x v="0"/>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d v="2026-03-06T00:00:00"/>
    <d v="2026-03-06T00:00:00"/>
    <x v="4"/>
    <x v="8"/>
    <m/>
    <m/>
    <x v="1"/>
    <n v="3"/>
    <n v="2"/>
    <d v="2026-03-10T00:00:00"/>
    <s v="N/A"/>
    <d v="2026-03-09T00:00:00"/>
    <s v="N/A"/>
    <s v="N/A"/>
    <s v="SE ASIGNA A LA OAJ"/>
    <m/>
    <n v="0"/>
    <n v="65"/>
    <n v="67"/>
    <s v=" "/>
    <s v="RESPUESTA OPORTUNA"/>
    <s v="TRASLADO EXTEMPORÁNEO"/>
    <s v="Respuesta EN TÉRMINOS a peticionario"/>
    <s v="N/A"/>
    <n v="0"/>
    <n v="3"/>
    <x v="1"/>
  </r>
  <r>
    <n v="635"/>
    <s v="1-2026-010522"/>
    <s v="Reporte Nuevos Usuarios Rurales - Febrero 2026"/>
    <s v="Empresa De Energía De Pereira S.A. E.S.P. - Eep"/>
    <s v="OTROS "/>
    <d v="2026-03-06T00:00:00"/>
    <d v="2026-03-06T00:00:00"/>
    <d v="2026-03-06T00:00:00"/>
    <x v="4"/>
    <x v="14"/>
    <m/>
    <m/>
    <x v="1"/>
    <n v="4"/>
    <n v="12"/>
    <d v="2026-03-25T00:00:00"/>
    <s v="2-2026-007638"/>
    <d v="2026-03-10T00:00:00"/>
    <s v="N/A"/>
    <s v="N/A"/>
    <s v="Acuse de recibido radicado MME 1-2026-010522 Reporte nuevos usuarios"/>
    <m/>
    <n v="0"/>
    <n v="65"/>
    <n v="77"/>
    <s v=" "/>
    <s v="RESPUESTA OPORTUNA"/>
    <s v="TRASLADO EXTEMPORÁNEO"/>
    <s v="Respuesta EN TÉRMINOS a peticionario"/>
    <s v="N/A"/>
    <n v="0"/>
    <s v="N/A"/>
    <x v="0"/>
  </r>
  <r>
    <n v="636"/>
    <s v="1-2026-010572"/>
    <s v="Reporte de nuevos usuarios rurales febrero 2026"/>
    <s v="Chec"/>
    <s v="OTROS "/>
    <d v="2026-03-06T00:00:00"/>
    <d v="2026-03-06T00:00:00"/>
    <d v="2026-03-06T00:00:00"/>
    <x v="4"/>
    <x v="14"/>
    <m/>
    <m/>
    <x v="1"/>
    <n v="4"/>
    <n v="12"/>
    <d v="2026-03-25T00:00:00"/>
    <s v="_x0009__x000a_2-2026-007639"/>
    <d v="2026-03-10T00:00:00"/>
    <s v="N/A"/>
    <s v="N/A"/>
    <s v="Acuse de recibido radicado MME 1-2026-010572 Reporte nuevos usuarios"/>
    <m/>
    <n v="0"/>
    <n v="65"/>
    <n v="77"/>
    <s v=" "/>
    <s v="RESPUESTA OPORTUNA"/>
    <s v="TRASLADO EXTEMPORÁNEO"/>
    <s v="Respuesta EN TÉRMINOS a peticionario"/>
    <s v="N/A"/>
    <n v="0"/>
    <s v="N/A"/>
    <x v="0"/>
  </r>
  <r>
    <n v="637"/>
    <s v="1-2026-010602"/>
    <s v="FORMATO REPORTE NUEVOS USUARIOS RURALES FEBRERO 2026"/>
    <s v="Empresa Distribuidora Del Pacífico S.A. E.S.P - Dispac"/>
    <s v="OTROS "/>
    <d v="2026-03-06T00:00:00"/>
    <d v="2026-03-06T00:00:00"/>
    <d v="2026-03-06T00:00:00"/>
    <x v="4"/>
    <x v="14"/>
    <m/>
    <m/>
    <x v="1"/>
    <n v="4"/>
    <n v="12"/>
    <d v="2026-03-25T00:00:00"/>
    <s v="2-2026-007640"/>
    <d v="2026-03-10T00:00:00"/>
    <s v="N/A"/>
    <s v="N/A"/>
    <s v="Acuse de recibido radicado MME 1-2026-010602 Reporte nuevos usuarios"/>
    <m/>
    <n v="0"/>
    <n v="65"/>
    <n v="77"/>
    <s v=" "/>
    <s v="RESPUESTA OPORTUNA"/>
    <s v="TRASLADO EXTEMPORÁNEO"/>
    <s v="Respuesta EN TÉRMINOS a peticionario"/>
    <s v="N/A"/>
    <n v="0"/>
    <s v="N/A"/>
    <x v="0"/>
  </r>
  <r>
    <n v="638"/>
    <s v="1-2026-010748"/>
    <s v=" COMENTARIOS AL PROYECTO DE RESOLUCIÓN CREG NO. 701 114 DE 2025: “POR LA CUAL SE DEFINEN LOS CRITERIOS GENERALES PARA LA SELECCIÓN, OPERACIÓN Y REMUNERACIÓN DEL PRESTADOR DE ÚLTIMA INSTANCIA - PUI”"/>
    <s v="ASOCODIS"/>
    <s v="DP"/>
    <d v="2026-03-06T00:00:00"/>
    <d v="2026-03-06T00:00:00"/>
    <d v="2026-03-06T00:00:00"/>
    <x v="4"/>
    <x v="15"/>
    <m/>
    <m/>
    <x v="1"/>
    <n v="15"/>
    <n v="2"/>
    <d v="2026-03-10T00:00:00"/>
    <s v="2-2026-009915"/>
    <d v="2026-03-21T00:00:00"/>
    <s v="2-2026-007645"/>
    <d v="2026-03-10T00:00:00"/>
    <s v=" se traslado a la CREG"/>
    <m/>
    <n v="0"/>
    <n v="65"/>
    <n v="67"/>
    <s v=" "/>
    <s v="RESPUESTA EXTEMPORÁNEA"/>
    <s v="TRASLADO OPORTUNO"/>
    <s v="Respuesta EXTEMPORÁNEA a peticionario"/>
    <s v="Traslado EN TÉRMINOS"/>
    <n v="0"/>
    <s v="N/A"/>
    <x v="0"/>
  </r>
  <r>
    <n v="639"/>
    <s v="1-2026-010770"/>
    <s v="Solicitud de apoyo para garantizar suministro de energía en puestos de votación en el departamento de Santander"/>
    <s v="Registraduria Delegada en lo Electoral"/>
    <s v="DP"/>
    <d v="2026-03-06T00:00:00"/>
    <d v="2026-03-06T00:00:00"/>
    <d v="2026-03-06T00:00:00"/>
    <x v="4"/>
    <x v="15"/>
    <m/>
    <m/>
    <x v="1"/>
    <n v="10"/>
    <n v="12"/>
    <d v="2026-03-25T00:00:00"/>
    <s v="2-2026-008999"/>
    <d v="2026-03-16T00:00:00"/>
    <s v="N/A"/>
    <s v="N/A"/>
    <m/>
    <m/>
    <n v="0"/>
    <n v="65"/>
    <n v="77"/>
    <s v=" "/>
    <s v="RESPUESTA OPORTUNA"/>
    <s v="TRASLADO EXTEMPORÁNEO"/>
    <s v="Respuesta EN TÉRMINOS a peticionario"/>
    <s v="N/A"/>
    <n v="0"/>
    <s v="N/A"/>
    <x v="0"/>
  </r>
  <r>
    <n v="640"/>
    <s v="3-2026-013702"/>
    <s v="DESIGNACION CONTRATOS- MARTHA STEPHANNY BARRETO MANTILLA"/>
    <s v="Subdirección Administrativa y Financiera"/>
    <s v="OTROS "/>
    <d v="2026-03-06T00:00:00"/>
    <d v="2026-03-06T00:00:00"/>
    <d v="2026-03-06T00:00:00"/>
    <x v="4"/>
    <x v="5"/>
    <m/>
    <m/>
    <x v="0"/>
    <n v="21"/>
    <n v="12"/>
    <d v="2026-03-25T00:00:00"/>
    <s v="N/A"/>
    <d v="2026-03-27T00:00:00"/>
    <s v="N/A"/>
    <s v="N/A"/>
    <m/>
    <m/>
    <n v="0"/>
    <n v="65"/>
    <n v="77"/>
    <s v=" "/>
    <s v="RESPUESTA EXTEMPORÁNEA"/>
    <s v="TRASLADO EXTEMPORÁNEO"/>
    <s v="Respuesta EXTEMPORÁNEA a peticionario"/>
    <s v="N/A"/>
    <n v="0"/>
    <s v="N/A"/>
    <x v="0"/>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s v="OTROS "/>
    <d v="2026-03-06T00:00:00"/>
    <d v="2026-03-06T00:00:00"/>
    <d v="2026-03-06T00:00:00"/>
    <x v="4"/>
    <x v="30"/>
    <m/>
    <m/>
    <x v="0"/>
    <n v="13"/>
    <n v="12"/>
    <d v="2026-03-25T00:00:00"/>
    <s v="N/A"/>
    <d v="2026-03-19T00:00:00"/>
    <s v="N/A"/>
    <s v="N/A"/>
    <s v="Tramite no requiere respuesta"/>
    <m/>
    <n v="0"/>
    <n v="65"/>
    <n v="77"/>
    <s v=" "/>
    <s v="RESPUESTA OPORTUNA"/>
    <s v="TRASLADO EXTEMPORÁNEO"/>
    <s v="Respuesta EN TÉRMINOS a peticionario"/>
    <s v="N/A"/>
    <n v="0"/>
    <s v="N/A"/>
    <x v="0"/>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d v="2026-02-27T00:00:00"/>
    <d v="2026-03-09T00:00:00"/>
    <x v="3"/>
    <x v="8"/>
    <m/>
    <m/>
    <x v="1"/>
    <n v="10"/>
    <n v="2"/>
    <d v="2026-03-03T00:00:00"/>
    <s v="N/A"/>
    <d v="2026-03-09T00:00:00"/>
    <s v="N/A"/>
    <s v="N/A"/>
    <s v="SE ASIGNA A OARE"/>
    <m/>
    <n v="0"/>
    <n v="60"/>
    <n v="62"/>
    <s v=" "/>
    <s v="RESPUESTA EXTEMPORÁNEA"/>
    <s v="TRASLADO EXTEMPORÁNEO"/>
    <s v="Respuesta EXTEMPORÁNEA a peticionario"/>
    <s v="N/A"/>
    <n v="10"/>
    <n v="10"/>
    <x v="1"/>
  </r>
  <r>
    <n v="643"/>
    <s v="1-2026-007008"/>
    <s v="Coordinación Interistitucional Atención a las Sentencias 003, 004 y 005"/>
    <s v="Secretaria de Gobierno Departamental Putumayo"/>
    <s v="DP"/>
    <d v="2026-02-16T00:00:00"/>
    <d v="2026-03-16T00:00:00"/>
    <d v="2026-03-09T00:00:00"/>
    <x v="3"/>
    <x v="16"/>
    <m/>
    <m/>
    <x v="1"/>
    <n v="23"/>
    <n v="2"/>
    <d v="2026-02-18T00:00:00"/>
    <s v="2-2026-007767"/>
    <d v="2026-03-11T00:00:00"/>
    <s v="2-2026-007636"/>
    <d v="2026-03-10T00:00:00"/>
    <s v="Se traslada al IPSE "/>
    <m/>
    <n v="0"/>
    <n v="51"/>
    <n v="53"/>
    <s v=" "/>
    <s v="RESPUESTA EXTEMPORÁNEA"/>
    <s v="TRASLADO EXTEMPORÁNEO"/>
    <s v="Respuesta EXTEMPORÁNEA a peticionario"/>
    <s v="Traslado EXTEMPORÁNEO"/>
    <n v="21"/>
    <s v="N/A"/>
    <x v="0"/>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d v="2026-03-09T00:00:00"/>
    <d v="2026-03-09T00:00:00"/>
    <x v="4"/>
    <x v="8"/>
    <m/>
    <m/>
    <x v="1"/>
    <n v="0"/>
    <n v="2"/>
    <d v="2026-03-11T00:00:00"/>
    <s v="N/A"/>
    <d v="2026-03-09T00:00:00"/>
    <s v="N/A"/>
    <s v="N/A"/>
    <s v="Se devuleve al grupo de fondos El tema no es del Grupo de fondos, por favor validar aparentemente la comunicación hace referencia al radicado 2-2026-005513."/>
    <m/>
    <n v="0"/>
    <n v="66"/>
    <n v="68"/>
    <s v=" "/>
    <s v="RESPUESTA OPORTUNA"/>
    <s v="TRASLADO EXTEMPORÁNEO"/>
    <s v="Respuesta EN TÉRMINOS a peticionario"/>
    <s v="N/A"/>
    <n v="0"/>
    <n v="0"/>
    <x v="1"/>
  </r>
  <r>
    <n v="645"/>
    <s v="1-2026-011094"/>
    <s v=" Respuesta Rad. IPSE 202614000010572, Rad. MME 2-2026-005726 ‘‘Solicitud Información Acciones Comité Tripartito Guajira.”"/>
    <s v="Instituto de Planificación y Promoción de Soluciones Energéticas para las Zonas No Interconectadas - IPSE"/>
    <s v="DP"/>
    <d v="2026-03-10T00:00:00"/>
    <d v="2026-03-10T00:00:00"/>
    <d v="2026-03-10T00:00:00"/>
    <x v="4"/>
    <x v="3"/>
    <m/>
    <m/>
    <x v="0"/>
    <n v="1"/>
    <n v="12"/>
    <d v="2026-03-27T00:00:00"/>
    <s v="N/A"/>
    <d v="2026-03-11T00:00:00"/>
    <s v="N/A"/>
    <s v="N/A"/>
    <s v="Tramite no requiere respuesta ya que es la respuesa a solicitud interna "/>
    <m/>
    <n v="0"/>
    <n v="67"/>
    <n v="79"/>
    <s v=" "/>
    <s v="RESPUESTA OPORTUNA"/>
    <s v="TRASLADO EXTEMPORÁNEO"/>
    <s v="Respuesta EN TÉRMINOS a peticionario"/>
    <s v="N/A"/>
    <n v="0"/>
    <s v="N/A"/>
    <x v="0"/>
  </r>
  <r>
    <n v="646"/>
    <s v="1-2026-010499"/>
    <s v="SOLICITUD DE CONCEPTO VIABILDIAD DELEGADA CONV INCENTIVO 30%."/>
    <s v="Alcaldía Municipal de Cértegui_x0009_"/>
    <s v="DP"/>
    <d v="2026-03-06T00:00:00"/>
    <d v="2026-03-06T00:00:00"/>
    <d v="2026-03-10T00:00:00"/>
    <x v="4"/>
    <x v="8"/>
    <m/>
    <m/>
    <x v="1"/>
    <n v="4"/>
    <n v="2"/>
    <d v="2026-03-10T00:00:00"/>
    <s v="N/A"/>
    <d v="2026-03-10T00:00:00"/>
    <s v="N/A"/>
    <s v="N/A"/>
    <s v="SE ASIGNA AL GRUPO DE REGALIAS"/>
    <m/>
    <n v="0"/>
    <n v="65"/>
    <n v="67"/>
    <s v=" "/>
    <s v="RESPUESTA OPORTUNA"/>
    <s v="TRASLADO EXTEMPORÁNEO"/>
    <s v="Respuesta EN TÉRMINOS a peticionario"/>
    <s v="N/A"/>
    <n v="4"/>
    <n v="4"/>
    <x v="1"/>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d v="2026-03-06T00:00:00"/>
    <d v="2026-03-10T00:00:00"/>
    <x v="4"/>
    <x v="8"/>
    <m/>
    <m/>
    <x v="1"/>
    <n v="4"/>
    <n v="2"/>
    <d v="2026-03-10T00:00:00"/>
    <s v="N/A"/>
    <d v="2026-03-10T00:00:00"/>
    <s v="N/A"/>
    <s v="N/A"/>
    <s v="SE ASIGNA A OARE"/>
    <m/>
    <n v="0"/>
    <n v="65"/>
    <n v="67"/>
    <s v=" "/>
    <s v="RESPUESTA OPORTUNA"/>
    <s v="TRASLADO EXTEMPORÁNEO"/>
    <s v="Respuesta EN TÉRMINOS a peticionario"/>
    <s v="N/A"/>
    <n v="4"/>
    <n v="4"/>
    <x v="1"/>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d v="2026-03-06T00:00:00"/>
    <d v="2026-03-10T00:00:00"/>
    <x v="4"/>
    <x v="8"/>
    <m/>
    <m/>
    <x v="1"/>
    <n v="4"/>
    <n v="2"/>
    <s v=" "/>
    <s v="N/A"/>
    <d v="2026-03-10T00:00:00"/>
    <s v="N/A"/>
    <s v="N/A"/>
    <s v="SE ASIGNA AL GRUPO DE ASUNTOS LEGILATIVOS"/>
    <m/>
    <n v="0"/>
    <s v=" "/>
    <s v=" "/>
    <s v=" "/>
    <s v="RESPUESTA OPORTUNA"/>
    <s v="TRASLADO EXTEMPORÁNEO"/>
    <s v="Respuesta EN TÉRMINOS a peticionario"/>
    <s v="N/A"/>
    <n v="4"/>
    <n v="4"/>
    <x v="1"/>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d v="2026-03-06T00:00:00"/>
    <d v="2026-03-10T00:00:00"/>
    <x v="4"/>
    <x v="25"/>
    <m/>
    <m/>
    <x v="1"/>
    <n v="10"/>
    <n v="2"/>
    <d v="2026-03-10T00:00:00"/>
    <s v="2-2026-008998"/>
    <d v="2026-03-16T00:00:00"/>
    <s v="2-2026-008011_x000a_2-2026-008012"/>
    <d v="2026-03-12T00:00:00"/>
    <m/>
    <m/>
    <n v="0"/>
    <n v="65"/>
    <n v="67"/>
    <s v=" "/>
    <s v="RESPUESTA EXTEMPORÁNEA"/>
    <s v="TRASLADO EXTEMPORÁNEO"/>
    <s v="Respuesta EXTEMPORÁNEA a peticionario"/>
    <s v="Traslado EXTEMPORÁNEO"/>
    <n v="4"/>
    <s v="N/A"/>
    <x v="0"/>
  </r>
  <r>
    <n v="650"/>
    <s v="1-2026-010660"/>
    <s v="Notificación electrónica radicado entrada No 20265290964492 - REFERENCIA RADICADOS 2-2026-006890 Y 1-2026-009666. LISBETH LORENA LOPEZ"/>
    <s v="Superinendencia de Servicios Públicos Domiciliarios"/>
    <s v="DP"/>
    <d v="2026-03-06T00:00:00"/>
    <d v="2026-03-06T00:00:00"/>
    <d v="2026-03-10T00:00:00"/>
    <x v="4"/>
    <x v="16"/>
    <m/>
    <m/>
    <x v="1"/>
    <n v="5"/>
    <n v="12"/>
    <d v="2026-03-25T00:00:00"/>
    <s v="2-2026-007766"/>
    <d v="2026-03-11T00:00:00"/>
    <s v="N/A"/>
    <s v="N/A"/>
    <m/>
    <m/>
    <n v="0"/>
    <n v="65"/>
    <n v="77"/>
    <s v=" "/>
    <s v="RESPUESTA OPORTUNA"/>
    <s v="TRASLADO EXTEMPORÁNEO"/>
    <s v="Respuesta EN TÉRMINOS a peticionario"/>
    <s v="N/A"/>
    <n v="4"/>
    <s v="N/A"/>
    <x v="0"/>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d v="2026-03-06T00:00:00"/>
    <d v="2026-03-10T00:00:00"/>
    <x v="4"/>
    <x v="8"/>
    <m/>
    <m/>
    <x v="1"/>
    <n v="5"/>
    <n v="2"/>
    <d v="2026-03-10T00:00:00"/>
    <s v="N/A"/>
    <d v="2026-03-11T00:00:00"/>
    <s v="N/A"/>
    <s v="N/A"/>
    <s v="se asigna al Grupo de supervision"/>
    <m/>
    <n v="0"/>
    <n v="65"/>
    <n v="67"/>
    <s v=" "/>
    <s v="RESPUESTA EXTEMPORÁNEA"/>
    <s v="TRASLADO EXTEMPORÁNEO"/>
    <s v="Respuesta EN TÉRMINOS a peticionario"/>
    <s v="N/A"/>
    <n v="4"/>
    <n v="5"/>
    <x v="1"/>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d v="2026-03-10T00:00:00"/>
    <d v="2026-03-10T00:00:00"/>
    <x v="4"/>
    <x v="22"/>
    <m/>
    <m/>
    <x v="1"/>
    <n v="2"/>
    <n v="12"/>
    <d v="2026-03-27T00:00:00"/>
    <s v=" 2-2026-007937"/>
    <d v="2026-03-12T00:00:00"/>
    <s v="N/A"/>
    <s v="N/A"/>
    <s v="No se da traslado, la alcaldía por error nos envió copia de una respuesta que no corresponde al radicado 2.2026.004035 el cual relacionaron al remitir el comunicado al MME. Se solicitó aclaración"/>
    <m/>
    <n v="0"/>
    <n v="67"/>
    <n v="79"/>
    <s v=" "/>
    <s v="RESPUESTA OPORTUNA"/>
    <s v="TRASLADO EXTEMPORÁNEO"/>
    <s v="Respuesta EN TÉRMINOS a peticionario"/>
    <s v="N/A"/>
    <n v="0"/>
    <s v="N/A"/>
    <x v="0"/>
  </r>
  <r>
    <n v="653"/>
    <s v="1-2026-011294"/>
    <s v="Respuesta traslado identificación, valoración y tratamiento de situaciones que puedan configurar riesgo en zonas de influencia de embalses. referencia radicado 2-2026-006706"/>
    <s v="Unidad Nacional de Gestion del Riesgo - UNGRD"/>
    <s v="DP"/>
    <d v="2026-03-10T00:00:00"/>
    <d v="2026-03-10T00:00:00"/>
    <d v="2026-03-10T00:00:00"/>
    <x v="4"/>
    <x v="30"/>
    <m/>
    <m/>
    <x v="1"/>
    <n v="15"/>
    <n v="12"/>
    <d v="2026-03-27T00:00:00"/>
    <s v="2-2026-010416"/>
    <d v="2026-03-25T00:00:00"/>
    <s v="N/A"/>
    <s v="N/A"/>
    <m/>
    <m/>
    <n v="0"/>
    <n v="67"/>
    <n v="79"/>
    <s v=" "/>
    <s v="RESPUESTA OPORTUNA"/>
    <s v="TRASLADO EXTEMPORÁNEO"/>
    <s v="Respuesta EN TÉRMINOS a peticionario"/>
    <s v="N/A"/>
    <n v="0"/>
    <s v="N/A"/>
    <x v="0"/>
  </r>
  <r>
    <n v="654"/>
    <s v="3-2026-014291"/>
    <s v="Convocatoria – Comité Tripartito por la Transición Energética Justa en La Guajira."/>
    <s v="Despacho del Ministerio"/>
    <s v="DP"/>
    <d v="2026-03-09T00:00:00"/>
    <d v="2026-03-09T00:00:00"/>
    <d v="2026-03-09T00:00:00"/>
    <x v="4"/>
    <x v="3"/>
    <m/>
    <m/>
    <x v="0"/>
    <n v="2"/>
    <n v="12"/>
    <d v="2026-03-26T00:00:00"/>
    <s v="N/A"/>
    <d v="2026-03-11T00:00:00"/>
    <s v="N/A"/>
    <s v="N/A"/>
    <s v="No requeria respuesta"/>
    <m/>
    <n v="0"/>
    <n v="66"/>
    <n v="78"/>
    <s v=" "/>
    <s v="RESPUESTA OPORTUNA"/>
    <s v="TRASLADO EXTEMPORÁNEO"/>
    <s v="Respuesta EN TÉRMINOS a peticionario"/>
    <s v="N/A"/>
    <n v="0"/>
    <s v="N/A"/>
    <x v="0"/>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6T00:00:00"/>
    <d v="2026-03-09T00:00:00"/>
    <d v="2026-03-11T00:00:00"/>
    <x v="4"/>
    <x v="25"/>
    <m/>
    <m/>
    <x v="1"/>
    <n v="10"/>
    <n v="2"/>
    <d v="2026-03-10T00:00:00"/>
    <s v="2-2026-008997"/>
    <d v="2026-03-16T00:00:00"/>
    <s v="2-2026-008013"/>
    <d v="2026-03-12T00:00:00"/>
    <m/>
    <m/>
    <n v="0"/>
    <n v="65"/>
    <n v="67"/>
    <s v=" "/>
    <s v="RESPUESTA EXTEMPORÁNEA"/>
    <s v="TRASLADO EXTEMPORÁNEO"/>
    <s v="Respuesta EXTEMPORÁNEA a peticionario"/>
    <s v="Traslado EXTEMPORÁNEO"/>
    <n v="5"/>
    <s v="N/A"/>
    <x v="0"/>
  </r>
  <r>
    <n v="656"/>
    <s v="1-2026-010690"/>
    <s v="Solicitud de información estratégica para el desarrollo del proyecto solar DSE NEIVA y su línea de interconexión."/>
    <s v="Enerland"/>
    <s v="DP"/>
    <d v="2026-03-06T00:00:00"/>
    <d v="2026-03-09T00:00:00"/>
    <d v="2026-03-11T00:00:00"/>
    <x v="4"/>
    <x v="8"/>
    <m/>
    <m/>
    <x v="1"/>
    <n v="5"/>
    <n v="2"/>
    <d v="2026-03-10T00:00:00"/>
    <s v="N/A"/>
    <d v="2026-03-11T00:00:00"/>
    <s v="N/A"/>
    <s v="N/A"/>
    <s v="SE ASIGNA A OARE"/>
    <m/>
    <n v="0"/>
    <n v="65"/>
    <n v="67"/>
    <s v=" "/>
    <s v="RESPUESTA EXTEMPORÁNEA"/>
    <s v="TRASLADO EXTEMPORÁNEO"/>
    <s v="Respuesta EN TÉRMINOS a peticionario"/>
    <s v="N/A"/>
    <n v="5"/>
    <n v="5"/>
    <x v="1"/>
  </r>
  <r>
    <n v="657"/>
    <s v="1-2026-010701"/>
    <s v=" Solicitud de información estratégica para el desarrollo del proyecto solar DSE NEIVA SUR y su línea de interconexión."/>
    <s v="Enerland"/>
    <s v="DP"/>
    <d v="2026-03-06T00:00:00"/>
    <d v="2026-03-09T00:00:00"/>
    <d v="2026-03-11T00:00:00"/>
    <x v="4"/>
    <x v="8"/>
    <m/>
    <m/>
    <x v="1"/>
    <n v="5"/>
    <n v="2"/>
    <d v="2026-03-10T00:00:00"/>
    <s v="N/A"/>
    <d v="2026-03-11T00:00:00"/>
    <s v="N/A"/>
    <s v="N/A"/>
    <s v="SE ASIGNA A OARE"/>
    <m/>
    <n v="0"/>
    <n v="65"/>
    <n v="67"/>
    <s v=" "/>
    <s v="RESPUESTA EXTEMPORÁNEA"/>
    <s v="TRASLADO EXTEMPORÁNEO"/>
    <s v="Respuesta EN TÉRMINOS a peticionario"/>
    <s v="N/A"/>
    <n v="5"/>
    <n v="5"/>
    <x v="1"/>
  </r>
  <r>
    <n v="658"/>
    <s v="1-2026-010706"/>
    <s v="Solicitud de inclusión o priorización de familias faltantes en proyecto FAER de electrificación rural – Barrio Los Cristales, vereda Tres Esquinas, municipio de Gigante _x000a_(Huila)."/>
    <s v="Arnulfo Vargas "/>
    <s v="DP"/>
    <d v="2026-03-06T00:00:00"/>
    <d v="2026-03-09T00:00:00"/>
    <d v="2026-03-11T00:00:00"/>
    <x v="4"/>
    <x v="8"/>
    <m/>
    <m/>
    <x v="1"/>
    <n v="5"/>
    <n v="2"/>
    <d v="2026-03-10T00:00:00"/>
    <s v="N/A"/>
    <d v="2026-03-11T00:00:00"/>
    <s v="N/A"/>
    <s v="N/A"/>
    <s v="Se asigna al grupo de supervision"/>
    <m/>
    <n v="0"/>
    <n v="65"/>
    <n v="67"/>
    <s v=" "/>
    <s v="RESPUESTA EXTEMPORÁNEA"/>
    <s v="TRASLADO EXTEMPORÁNEO"/>
    <s v="Respuesta EN TÉRMINOS a peticionario"/>
    <s v="N/A"/>
    <n v="5"/>
    <n v="5"/>
    <x v="1"/>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d v="2026-03-09T00:00:00"/>
    <d v="2026-03-11T00:00:00"/>
    <x v="4"/>
    <x v="8"/>
    <m/>
    <m/>
    <x v="1"/>
    <n v="10"/>
    <n v="2"/>
    <d v="2026-03-11T00:00:00"/>
    <s v="N/A"/>
    <d v="2026-03-19T00:00:00"/>
    <s v="N/A"/>
    <s v="N/A"/>
    <s v="se asigna a la DEE al Grupo de Comunidades Energeticas"/>
    <m/>
    <n v="0"/>
    <n v="66"/>
    <n v="68"/>
    <s v=" "/>
    <s v="RESPUESTA EXTEMPORÁNEA"/>
    <s v="TRASLADO EXTEMPORÁNEO"/>
    <s v="Respuesta EXTEMPORÁNEA a peticionario"/>
    <s v="N/A"/>
    <n v="2"/>
    <n v="10"/>
    <x v="1"/>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09T00:00:00"/>
    <d v="2026-03-10T00:00:00"/>
    <d v="2026-03-11T00:00:00"/>
    <x v="4"/>
    <x v="8"/>
    <m/>
    <m/>
    <x v="1"/>
    <n v="10"/>
    <n v="2"/>
    <d v="2026-03-11T00:00:00"/>
    <s v="N/A"/>
    <d v="2026-03-19T00:00:00"/>
    <s v="N/A"/>
    <s v="N/A"/>
    <s v="se asigna a OAAS"/>
    <m/>
    <n v="0"/>
    <n v="66"/>
    <n v="68"/>
    <s v=" "/>
    <s v="RESPUESTA EXTEMPORÁNEA"/>
    <s v="TRASLADO EXTEMPORÁNEO"/>
    <s v="Respuesta EXTEMPORÁNEA a peticionario"/>
    <s v="N/A"/>
    <n v="2"/>
    <n v="10"/>
    <x v="1"/>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0T00:00:00"/>
    <d v="2026-03-11T00:00:00"/>
    <d v="2026-03-11T00:00:00"/>
    <x v="4"/>
    <x v="8"/>
    <m/>
    <m/>
    <x v="1"/>
    <n v="1"/>
    <n v="2"/>
    <d v="2026-03-12T00:00:00"/>
    <s v="N/A"/>
    <d v="2026-03-11T00:00:00"/>
    <s v="N/A"/>
    <s v="N/A"/>
    <s v="se asigna a la DEE al profesional Diego Armando Vanegas Páez"/>
    <m/>
    <n v="0"/>
    <n v="67"/>
    <n v="69"/>
    <s v=" "/>
    <s v="RESPUESTA OPORTUNA"/>
    <s v="TRASLADO EXTEMPORÁNEO"/>
    <s v="Respuesta EN TÉRMINOS a peticionario"/>
    <s v="N/A"/>
    <n v="1"/>
    <n v="1"/>
    <x v="1"/>
  </r>
  <r>
    <n v="662"/>
    <s v="1-2026-011028"/>
    <s v=" Remisión de información técnica solicitudes de conexión y capacidad de red - Radicado 2-2026-005684 con fecha 25-02-2026"/>
    <s v="Empresa De Energía De Pereira S.A. E.S.P. - Eep"/>
    <s v="DP"/>
    <d v="2026-03-10T00:00:00"/>
    <d v="2026-03-10T00:00:00"/>
    <d v="2026-03-11T00:00:00"/>
    <x v="4"/>
    <x v="19"/>
    <m/>
    <m/>
    <x v="0"/>
    <n v="2"/>
    <n v="12"/>
    <d v="2026-03-27T00:00:00"/>
    <s v="N/A"/>
    <d v="2026-03-12T00:00:00"/>
    <s v="N/A"/>
    <s v="N/A"/>
    <s v="Trámite finalizado. Se puede archivar la comunicación con autorización de la coordinadora del grupo Martha Barreto."/>
    <m/>
    <n v="0"/>
    <n v="67"/>
    <n v="79"/>
    <s v=" "/>
    <s v="RESPUESTA OPORTUNA"/>
    <s v="TRASLADO EXTEMPORÁNEO"/>
    <s v="Respuesta EN TÉRMINOS a peticionario"/>
    <s v="N/A"/>
    <n v="1"/>
    <s v="N/A"/>
    <x v="0"/>
  </r>
  <r>
    <n v="663"/>
    <s v="1-2026-011030"/>
    <s v="Radicado 1-2026-005622 Radicado número 20260320008951 del 23 de febrero de 2026 _x000a_ID 69519177"/>
    <s v="ESSA Grupo Empresarial EPM"/>
    <s v="DP"/>
    <d v="2026-03-10T00:00:00"/>
    <d v="2026-03-10T00:00:00"/>
    <d v="2026-03-11T00:00:00"/>
    <x v="4"/>
    <x v="7"/>
    <m/>
    <m/>
    <x v="1"/>
    <n v="11"/>
    <n v="12"/>
    <d v="2026-03-27T00:00:00"/>
    <s v="2-2026-009918"/>
    <d v="2026-03-21T00:00:00"/>
    <s v="N/A"/>
    <s v="N/A"/>
    <m/>
    <m/>
    <n v="0"/>
    <n v="67"/>
    <n v="79"/>
    <s v=" "/>
    <s v="RESPUESTA OPORTUNA"/>
    <s v="TRASLADO EXTEMPORÁNEO"/>
    <s v="Respuesta EN TÉRMINOS a peticionario"/>
    <s v="N/A"/>
    <n v="1"/>
    <s v="N/A"/>
    <x v="0"/>
  </r>
  <r>
    <n v="664"/>
    <s v="1-2026-011045"/>
    <s v="solicita dar inicio al trámite de expedición del acto administrativo por medio del cual se declara de utilidad pública e interés social el proyecto PEQUEÑA CENTRAL HIDROELÉCTRICA EL REMANSO."/>
    <s v="INVERSIONES PCH EL REMANSO S.A.S. E.S.P"/>
    <s v="DUPIS"/>
    <d v="2026-03-10T00:00:00"/>
    <d v="2026-03-10T00:00:00"/>
    <d v="2026-03-11T00:00:00"/>
    <x v="4"/>
    <x v="18"/>
    <m/>
    <m/>
    <x v="1"/>
    <n v="27"/>
    <n v="30"/>
    <d v="2026-04-24T00:00:00"/>
    <s v="2-2026-011045"/>
    <d v="2026-04-06T00:00:00"/>
    <s v="N/A"/>
    <s v="N/A"/>
    <m/>
    <m/>
    <n v="0"/>
    <n v="67"/>
    <n v="97"/>
    <s v=" "/>
    <s v="RESPUESTA OPORTUNA"/>
    <s v="TRASLADO EXTEMPORÁNEO"/>
    <s v="Respuesta EN TÉRMINOS a peticionario"/>
    <s v="N/A"/>
    <n v="1"/>
    <s v="N/A"/>
    <x v="0"/>
  </r>
  <r>
    <n v="665"/>
    <s v="1-2026-011075"/>
    <s v="Solcitud de intervencion por afectaciones en la prestacion de servicios de energia electrica en centros poblados no interconectados al contestar por favor cite el numero 2026029843 "/>
    <s v="Defensoría del Pueblo"/>
    <s v="DP"/>
    <d v="2026-03-10T00:00:00"/>
    <d v="2026-03-10T00:00:00"/>
    <d v="2026-03-11T00:00:00"/>
    <x v="4"/>
    <x v="8"/>
    <m/>
    <m/>
    <x v="1"/>
    <n v="2"/>
    <n v="2"/>
    <d v="2026-03-12T00:00:00"/>
    <s v="N/A"/>
    <d v="2026-03-12T00:00:00"/>
    <s v="N/A"/>
    <s v="N/A"/>
    <s v="se asiigna a Subsidios"/>
    <m/>
    <n v="0"/>
    <n v="67"/>
    <n v="69"/>
    <s v=" "/>
    <s v="RESPUESTA OPORTUNA"/>
    <s v="TRASLADO EXTEMPORÁNEO"/>
    <s v="Respuesta EN TÉRMINOS a peticionario"/>
    <s v="N/A"/>
    <n v="1"/>
    <n v="2"/>
    <x v="1"/>
  </r>
  <r>
    <n v="666"/>
    <s v="1-2026-011098"/>
    <s v="Radicado 1-2026-005622 Radicado número 20260320008951 del 23 de febrero de 2026  ID 69519177"/>
    <s v="ESSA Grupo Empresarial EPM"/>
    <s v="DP"/>
    <d v="2026-03-10T00:00:00"/>
    <d v="2026-03-10T00:00:00"/>
    <d v="2026-03-11T00:00:00"/>
    <x v="4"/>
    <x v="7"/>
    <m/>
    <m/>
    <x v="1"/>
    <n v="11"/>
    <n v="12"/>
    <d v="2026-03-27T00:00:00"/>
    <s v="2-2026-009918"/>
    <d v="2026-03-21T00:00:00"/>
    <s v="N/A"/>
    <s v="N/A"/>
    <m/>
    <m/>
    <n v="0"/>
    <n v="67"/>
    <n v="79"/>
    <s v=" "/>
    <s v="RESPUESTA OPORTUNA"/>
    <s v="TRASLADO EXTEMPORÁNEO"/>
    <s v="Respuesta EN TÉRMINOS a peticionario"/>
    <s v="N/A"/>
    <n v="1"/>
    <s v="N/A"/>
    <x v="0"/>
  </r>
  <r>
    <n v="667"/>
    <s v="1-2026-011105"/>
    <s v=" Traslado por Competencia - Asunto Radicado: E-2026-082137 - Oficio No. 0728 "/>
    <s v="Procuraduria Regional De Instruccion Santander"/>
    <s v="DP"/>
    <d v="2026-03-10T00:00:00"/>
    <d v="2026-03-11T00:00:00"/>
    <d v="2026-03-11T00:00:00"/>
    <x v="4"/>
    <x v="8"/>
    <m/>
    <m/>
    <x v="1"/>
    <n v="1"/>
    <n v="2"/>
    <d v="2026-03-12T00:00:00"/>
    <s v="N/A"/>
    <d v="2026-03-11T00:00:00"/>
    <s v="N/A"/>
    <s v="N/A"/>
    <s v="SE ASIGNA A LA OAAS"/>
    <m/>
    <n v="0"/>
    <n v="67"/>
    <n v="69"/>
    <s v=" "/>
    <s v="RESPUESTA OPORTUNA"/>
    <s v="TRASLADO EXTEMPORÁNEO"/>
    <s v="Respuesta EN TÉRMINOS a peticionario"/>
    <s v="N/A"/>
    <n v="1"/>
    <n v="1"/>
    <x v="1"/>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d v="2026-03-06T00:00:00"/>
    <d v="2026-03-11T00:00:00"/>
    <x v="4"/>
    <x v="16"/>
    <m/>
    <m/>
    <x v="1"/>
    <n v="6"/>
    <n v="12"/>
    <d v="2026-03-25T00:00:00"/>
    <s v="2-2026-007938"/>
    <d v="2026-03-12T00:00:00"/>
    <s v="N/A"/>
    <s v="N/A"/>
    <m/>
    <m/>
    <n v="0"/>
    <n v="65"/>
    <n v="77"/>
    <s v=" "/>
    <s v="RESPUESTA OPORTUNA"/>
    <s v="TRASLADO EXTEMPORÁNEO"/>
    <s v="Respuesta EN TÉRMINOS a peticionario"/>
    <s v="N/A"/>
    <n v="5"/>
    <s v="N/A"/>
    <x v="0"/>
  </r>
  <r>
    <n v="669"/>
    <s v="1-2026-010780"/>
    <s v="Solicitud de apoyo para garantizar suministro de energía en puestos de votación_x000a_en el departamento de Santander"/>
    <s v="Registraduria Nacional"/>
    <s v="DP"/>
    <d v="2026-03-09T00:00:00"/>
    <d v="2026-03-09T00:00:00"/>
    <d v="2026-03-11T00:00:00"/>
    <x v="4"/>
    <x v="15"/>
    <m/>
    <m/>
    <x v="1"/>
    <n v="7"/>
    <n v="12"/>
    <d v="2026-03-26T00:00:00"/>
    <s v="2-2026-008999"/>
    <d v="2026-03-16T00:00:00"/>
    <s v="N/A"/>
    <s v="N/A"/>
    <m/>
    <m/>
    <n v="0"/>
    <n v="66"/>
    <n v="78"/>
    <s v=" "/>
    <s v="RESPUESTA OPORTUNA"/>
    <s v="TRASLADO EXTEMPORÁNEO"/>
    <s v="Respuesta EN TÉRMINOS a peticionario"/>
    <s v="N/A"/>
    <n v="2"/>
    <s v="N/A"/>
    <x v="0"/>
  </r>
  <r>
    <n v="670"/>
    <s v="1-2026-011138"/>
    <s v="Traslado por competencia – Art 21 ley 1437 de 2011. Solicitud de información diseño CONPES 4157 de 2025. Rad. DNP 20266630172522. "/>
    <s v="DEPARTAMENTO NACIONAL PLANEACION-DNP"/>
    <s v="DP"/>
    <d v="2026-03-10T00:00:00"/>
    <d v="2026-03-11T00:00:00"/>
    <d v="2026-03-11T00:00:00"/>
    <x v="4"/>
    <x v="8"/>
    <m/>
    <m/>
    <x v="1"/>
    <n v="2"/>
    <n v="2"/>
    <d v="2026-03-12T00:00:00"/>
    <s v="N/A"/>
    <d v="2026-03-12T00:00:00"/>
    <s v="N/A"/>
    <s v="N/A"/>
    <s v="se asigna a la DEE al profesional Diego Armando Vanegas Páez"/>
    <m/>
    <n v="0"/>
    <n v="67"/>
    <n v="69"/>
    <s v=" "/>
    <s v="RESPUESTA OPORTUNA"/>
    <s v="TRASLADO EXTEMPORÁNEO"/>
    <s v="Respuesta EN TÉRMINOS a peticionario"/>
    <s v="N/A"/>
    <n v="1"/>
    <n v="2"/>
    <x v="1"/>
  </r>
  <r>
    <n v="671"/>
    <s v="1-2026-011148"/>
    <s v="Calibracion de medidores para sistemas de telegestion de alumbrado publico"/>
    <s v="Empresas Publicas de Medellín"/>
    <s v="DP"/>
    <d v="2026-03-10T00:00:00"/>
    <d v="2026-03-11T00:00:00"/>
    <d v="2026-03-11T00:00:00"/>
    <x v="4"/>
    <x v="20"/>
    <m/>
    <m/>
    <x v="1"/>
    <n v="8"/>
    <n v="2"/>
    <d v="2026-03-12T00:00:00"/>
    <s v="2-2026-008994"/>
    <d v="2026-03-18T00:00:00"/>
    <s v="2-2026-007976"/>
    <d v="2026-03-12T00:00:00"/>
    <s v="Se le asigno a la Superintendencia de Industri y Comercio (SIC)"/>
    <m/>
    <n v="0"/>
    <n v="67"/>
    <n v="69"/>
    <s v=" "/>
    <s v="RESPUESTA EXTEMPORÁNEA"/>
    <s v="TRASLADO OPORTUNO"/>
    <s v="Respuesta EXTEMPORÁNEA a peticionario"/>
    <s v="Traslado EN TÉRMINOS"/>
    <n v="1"/>
    <s v="N/A"/>
    <x v="0"/>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0T00:00:00"/>
    <d v="2026-03-11T00:00:00"/>
    <d v="2026-03-11T00:00:00"/>
    <x v="4"/>
    <x v="8"/>
    <m/>
    <m/>
    <x v="1"/>
    <n v="7"/>
    <n v="2"/>
    <d v="2026-03-12T00:00:00"/>
    <s v="N/A"/>
    <d v="2026-03-17T00:00:00"/>
    <s v="N/A"/>
    <s v="N/A"/>
    <s v="se asigna a la DEE al Grupo de Comunidades Energeticas"/>
    <m/>
    <n v="0"/>
    <n v="67"/>
    <n v="69"/>
    <s v=" "/>
    <s v="RESPUESTA EXTEMPORÁNEA"/>
    <s v="TRASLADO EXTEMPORÁNEO"/>
    <s v="Respuesta EXTEMPORÁNEA a peticionario"/>
    <s v="N/A"/>
    <n v="1"/>
    <n v="7"/>
    <x v="1"/>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n v="68"/>
    <n v="70"/>
    <s v=" "/>
    <s v="RESPUESTA OPORTUNA"/>
    <s v="TRASLADO EXTEMPORÁNEO"/>
    <s v="Respuesta EN TÉRMINOS a peticionario"/>
    <s v="N/A"/>
    <n v="0"/>
    <n v="1"/>
    <x v="1"/>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n v="68"/>
    <n v="70"/>
    <s v=" "/>
    <s v="RESPUESTA OPORTUNA"/>
    <s v="TRASLADO EXTEMPORÁNEO"/>
    <s v="Respuesta EN TÉRMINOS a peticionario"/>
    <s v="N/A"/>
    <n v="0"/>
    <n v="1"/>
    <x v="1"/>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s v="DP"/>
    <d v="2026-03-11T00:00:00"/>
    <d v="2026-03-11T00:00:00"/>
    <d v="2026-03-12T00:00:00"/>
    <x v="4"/>
    <x v="2"/>
    <m/>
    <m/>
    <x v="1"/>
    <n v="10"/>
    <n v="12"/>
    <d v="2026-03-30T00:00:00"/>
    <s v="_x0009_2-2026-009921"/>
    <d v="2026-03-21T00:00:00"/>
    <s v="N/A"/>
    <s v="N/A"/>
    <m/>
    <m/>
    <n v="0"/>
    <n v="68"/>
    <n v="80"/>
    <s v=" "/>
    <s v="RESPUESTA OPORTUNA"/>
    <s v="TRASLADO EXTEMPORÁNEO"/>
    <s v="Respuesta EN TÉRMINOS a peticionario"/>
    <s v="N/A"/>
    <n v="1"/>
    <s v="N/A"/>
    <x v="0"/>
  </r>
  <r>
    <n v="676"/>
    <s v="3-2026-015058"/>
    <s v="DESIGNACION CONTRATOS VELASQUEZ PARRADO JOHANNA ANDREA GGC-0735-2026 y SANCHEZ SALAZAR JUAN CAMILO GGC-0838-2026"/>
    <s v="Subdirección Administrativa y Financiera"/>
    <s v="OTROS "/>
    <d v="2026-03-11T00:00:00"/>
    <d v="2026-03-11T00:00:00"/>
    <d v="2026-03-12T00:00:00"/>
    <x v="4"/>
    <x v="5"/>
    <m/>
    <m/>
    <x v="0"/>
    <n v="16"/>
    <n v="12"/>
    <d v="2026-03-30T00:00:00"/>
    <s v="N/A"/>
    <d v="2026-03-27T00:00:00"/>
    <s v="N/A"/>
    <s v="N/A"/>
    <m/>
    <m/>
    <n v="0"/>
    <n v="68"/>
    <n v="80"/>
    <s v=" "/>
    <s v="RESPUESTA OPORTUNA"/>
    <s v="TRASLADO EXTEMPORÁNEO"/>
    <s v="Respuesta EXTEMPORÁNEA a peticionario"/>
    <s v="N/A"/>
    <n v="1"/>
    <s v="N/A"/>
    <x v="0"/>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d v="2026-03-12T00:00:00"/>
    <d v="2026-03-12T00:00:00"/>
    <x v="4"/>
    <x v="8"/>
    <m/>
    <m/>
    <x v="1"/>
    <n v="6"/>
    <n v="2"/>
    <d v="2026-03-16T00:00:00"/>
    <s v="N/A"/>
    <d v="2026-03-18T00:00:00"/>
    <s v="N/A"/>
    <s v="N/A"/>
    <s v="se asigna a la DEE al Grupo de Comunidades Energeticas"/>
    <m/>
    <n v="0"/>
    <n v="69"/>
    <n v="71"/>
    <s v=" "/>
    <s v="RESPUESTA EXTEMPORÁNEA"/>
    <s v="TRASLADO EXTEMPORÁNEO"/>
    <s v="Respuesta EXTEMPORÁNEA a peticionario"/>
    <s v="N/A"/>
    <n v="0"/>
    <n v="6"/>
    <x v="1"/>
  </r>
  <r>
    <n v="678"/>
    <s v="1-2026-011494"/>
    <s v="con el fin de solicitar la actualización de su información en la_x000a_base de datos del subsidio de Gas GLP."/>
    <s v="Andres Jimenez"/>
    <s v="DP"/>
    <d v="2026-03-11T00:00:00"/>
    <d v="2026-03-13T00:00:00"/>
    <d v="2026-03-13T00:00:00"/>
    <x v="4"/>
    <x v="8"/>
    <m/>
    <m/>
    <x v="1"/>
    <n v="6"/>
    <n v="2"/>
    <d v="2026-03-13T00:00:00"/>
    <s v="N/A"/>
    <d v="2026-03-17T00:00:00"/>
    <s v="N/A"/>
    <s v="N/A"/>
    <s v="se asigna al Grupo de Gas"/>
    <m/>
    <n v="0"/>
    <n v="68"/>
    <n v="70"/>
    <s v=" "/>
    <s v="RESPUESTA EXTEMPORÁNEA"/>
    <s v="TRASLADO EXTEMPORÁNEO"/>
    <s v="Respuesta EXTEMPORÁNEA a peticionario"/>
    <s v="N/A"/>
    <n v="2"/>
    <n v="6"/>
    <x v="1"/>
  </r>
  <r>
    <n v="679"/>
    <s v="1-2026-011499"/>
    <s v="Solicitud de información sobre proyectos STN /STR de la Resolución 40004 de 07 de enero de 2026 del MME"/>
    <s v="CREG"/>
    <s v="DP"/>
    <d v="2026-03-11T00:00:00"/>
    <d v="2026-03-11T00:00:00"/>
    <d v="2026-03-13T00:00:00"/>
    <x v="4"/>
    <x v="8"/>
    <m/>
    <m/>
    <x v="1"/>
    <n v="9"/>
    <n v="2"/>
    <d v="2026-03-13T00:00:00"/>
    <s v="N/A"/>
    <d v="2026-03-20T00:00:00"/>
    <s v="N/A"/>
    <s v="N/A"/>
    <s v="SE ASIGNA A OARE"/>
    <m/>
    <n v="0"/>
    <n v="68"/>
    <n v="70"/>
    <s v=" "/>
    <s v="RESPUESTA EXTEMPORÁNEA"/>
    <s v="TRASLADO EXTEMPORÁNEO"/>
    <s v="Respuesta EXTEMPORÁNEA a peticionario"/>
    <s v="N/A"/>
    <n v="2"/>
    <n v="9"/>
    <x v="1"/>
  </r>
  <r>
    <n v="680"/>
    <s v="1-2026-011515"/>
    <s v="INFORMACION COMERCIAL AIR-E"/>
    <s v="AIR-E SAS ESP"/>
    <s v="DP"/>
    <d v="2026-03-11T00:00:00"/>
    <d v="2026-03-11T00:00:00"/>
    <d v="2026-03-13T00:00:00"/>
    <x v="4"/>
    <x v="8"/>
    <m/>
    <m/>
    <x v="1"/>
    <n v="2"/>
    <n v="2"/>
    <d v="2026-03-13T00:00:00"/>
    <s v="N/A"/>
    <d v="2026-03-13T00:00:00"/>
    <s v="N/A"/>
    <s v="N/A"/>
    <s v="SE ASIGNA A SUBSIDIOS"/>
    <m/>
    <n v="0"/>
    <n v="68"/>
    <n v="70"/>
    <s v=" "/>
    <s v="RESPUESTA OPORTUNA"/>
    <s v="TRASLADO EXTEMPORÁNEO"/>
    <s v="Respuesta EN TÉRMINOS a peticionario"/>
    <s v="N/A"/>
    <n v="2"/>
    <n v="2"/>
    <x v="1"/>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d v="2026-03-12T00:00:00"/>
    <d v="2026-03-13T00:00:00"/>
    <x v="4"/>
    <x v="8"/>
    <m/>
    <m/>
    <x v="1"/>
    <n v="5"/>
    <n v="2"/>
    <d v="2026-03-16T00:00:00"/>
    <s v="N/A"/>
    <d v="2026-03-17T00:00:00"/>
    <s v="N/A"/>
    <s v="N/A"/>
    <s v="se asigna al grupo de Supervision"/>
    <m/>
    <n v="0"/>
    <n v="69"/>
    <n v="71"/>
    <s v=" "/>
    <s v="RESPUESTA EXTEMPORÁNEA"/>
    <s v="TRASLADO EXTEMPORÁNEO"/>
    <s v="Respuesta EN TÉRMINOS a peticionario"/>
    <s v="N/A"/>
    <n v="1"/>
    <n v="5"/>
    <x v="1"/>
  </r>
  <r>
    <n v="682"/>
    <s v="1-2026-011605"/>
    <s v="Solicitud de acompañamiento preventivo a mesa de trabajo convocada por la CVS – Proyecto El Campano Solar, municipio de Chinú (Córdoba)"/>
    <s v="El Campano Solar S.A.S. E.S.P. "/>
    <s v="DP"/>
    <d v="2026-03-12T00:00:00"/>
    <d v="2026-03-12T00:00:00"/>
    <d v="2026-03-13T00:00:00"/>
    <x v="4"/>
    <x v="8"/>
    <m/>
    <m/>
    <x v="1"/>
    <n v="4"/>
    <n v="2"/>
    <d v="2026-03-16T00:00:00"/>
    <s v="N/A"/>
    <d v="2026-03-16T00:00:00"/>
    <s v="N/A"/>
    <s v="N/A"/>
    <s v="se asigna a OAAS"/>
    <m/>
    <n v="0"/>
    <n v="69"/>
    <n v="71"/>
    <s v=" "/>
    <s v="RESPUESTA OPORTUNA"/>
    <s v="TRASLADO EXTEMPORÁNEO"/>
    <s v="Respuesta EN TÉRMINOS a peticionario"/>
    <s v="N/A"/>
    <n v="1"/>
    <n v="4"/>
    <x v="1"/>
  </r>
  <r>
    <n v="683"/>
    <s v="1-2026-011613"/>
    <s v="CONSULTAR SOBRE COBRO DE TARIFAS DE_x000a_ALUMBRADO PUBLICO"/>
    <s v="Juverth Moreno Ayala"/>
    <s v="DP"/>
    <d v="2026-03-12T00:00:00"/>
    <d v="2026-03-12T00:00:00"/>
    <d v="2026-03-13T00:00:00"/>
    <x v="4"/>
    <x v="12"/>
    <m/>
    <m/>
    <x v="1"/>
    <n v="7"/>
    <n v="2"/>
    <d v="2026-03-16T00:00:00"/>
    <s v="_x0009_2-2026-009667"/>
    <d v="2026-03-19T00:00:00"/>
    <s v="2-2026-009363"/>
    <d v="2026-03-18T00:00:00"/>
    <m/>
    <m/>
    <n v="0"/>
    <n v="69"/>
    <n v="71"/>
    <s v=" "/>
    <s v="RESPUESTA EXTEMPORÁNEA"/>
    <s v="TRASLADO EXTEMPORÁNEO"/>
    <s v="Respuesta EXTEMPORÁNEA a peticionario"/>
    <s v="Traslado EXTEMPORÁNEO"/>
    <n v="1"/>
    <s v="N/A"/>
    <x v="0"/>
  </r>
  <r>
    <n v="684"/>
    <s v="1-2026-011623"/>
    <s v="Auditoría al cumplimiento de la Curva “S” y del cronograma de construcción del proyecto BARZALOSA Remisión del Cuarto Informe de Auditoría "/>
    <s v=" Ingenieros Consultores Ingetec"/>
    <s v="DP"/>
    <d v="2026-03-12T00:00:00"/>
    <d v="2026-03-12T00:00:00"/>
    <d v="2026-03-13T00:00:00"/>
    <x v="4"/>
    <x v="12"/>
    <m/>
    <m/>
    <x v="0"/>
    <n v="7"/>
    <n v="12"/>
    <d v="2026-03-31T00:00:00"/>
    <s v="N/A"/>
    <d v="2026-03-19T00:00:00"/>
    <s v="N/A"/>
    <s v="N/A"/>
    <s v="Informe reposa en la carpeta compatida Informes SIN-curva S"/>
    <m/>
    <n v="0"/>
    <n v="69"/>
    <n v="81"/>
    <s v=" "/>
    <s v="RESPUESTA OPORTUNA"/>
    <s v="TRASLADO EXTEMPORÁNEO"/>
    <s v="Respuesta EN TÉRMINOS a peticionario"/>
    <s v="N/A"/>
    <n v="1"/>
    <s v="N/A"/>
    <x v="0"/>
  </r>
  <r>
    <n v="685"/>
    <s v="1-2026-011726"/>
    <s v="Entrega Informe No 4 – corte a 31 de diciembre de 2025 del proyecto GUAYEPO III - MME"/>
    <s v="Usaene"/>
    <s v="DP"/>
    <d v="2026-03-12T00:00:00"/>
    <d v="2026-03-12T00:00:00"/>
    <d v="2026-03-13T00:00:00"/>
    <x v="4"/>
    <x v="12"/>
    <m/>
    <m/>
    <x v="0"/>
    <n v="7"/>
    <n v="12"/>
    <d v="2026-03-31T00:00:00"/>
    <s v="N/A"/>
    <d v="2026-03-19T00:00:00"/>
    <s v="N/A"/>
    <s v="N/A"/>
    <s v="Informe reposa en la carpeta compatida Informes SIN-curva S"/>
    <m/>
    <n v="0"/>
    <n v="69"/>
    <n v="81"/>
    <s v=" "/>
    <s v="RESPUESTA OPORTUNA"/>
    <s v="TRASLADO EXTEMPORÁNEO"/>
    <s v="Respuesta EN TÉRMINOS a peticionario"/>
    <s v="N/A"/>
    <n v="1"/>
    <s v="N/A"/>
    <x v="0"/>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d v="2026-03-12T00:00:00"/>
    <d v="2026-03-13T00:00:00"/>
    <x v="4"/>
    <x v="8"/>
    <m/>
    <m/>
    <x v="1"/>
    <n v="1"/>
    <n v="2"/>
    <d v="2026-03-16T00:00:00"/>
    <s v="N/A"/>
    <d v="2026-03-13T00:00:00"/>
    <s v="N/A"/>
    <s v="N/A"/>
    <s v="SE ASIGNA A GRUPO DE REGALIAS"/>
    <m/>
    <n v="0"/>
    <n v="69"/>
    <n v="71"/>
    <s v=" "/>
    <s v="RESPUESTA OPORTUNA"/>
    <s v="TRASLADO EXTEMPORÁNEO"/>
    <s v="Respuesta EN TÉRMINOS a peticionario"/>
    <s v="N/A"/>
    <n v="1"/>
    <n v="1"/>
    <x v="1"/>
  </r>
  <r>
    <n v="687"/>
    <s v="1-2026-011885"/>
    <s v="Notificación y solicitud de concepto técnico"/>
    <s v=" UNIDOS POR UN DESARROLLO SOSTENIBLE"/>
    <s v="DP"/>
    <d v="2026-03-13T00:00:00"/>
    <d v="2026-03-13T00:00:00"/>
    <d v="2026-03-13T00:00:00"/>
    <x v="4"/>
    <x v="8"/>
    <m/>
    <m/>
    <x v="1"/>
    <n v="0"/>
    <n v="2"/>
    <d v="2026-03-17T00:00:00"/>
    <s v="N/A"/>
    <d v="2026-03-13T00:00:00"/>
    <s v="N/A"/>
    <s v="N/A"/>
    <s v="SE ASIGNA A GRUPO DE REGALIAS"/>
    <m/>
    <n v="0"/>
    <n v="70"/>
    <n v="72"/>
    <s v=" "/>
    <s v="RESPUESTA OPORTUNA"/>
    <s v="TRASLADO EXTEMPORÁNEO"/>
    <s v="Respuesta EN TÉRMINOS a peticionario"/>
    <s v="N/A"/>
    <n v="0"/>
    <n v="0"/>
    <x v="1"/>
  </r>
  <r>
    <n v="688"/>
    <s v="1-2026-012095"/>
    <s v="usuarios conectados a la infraestructura de Enel Colombia durante el mes de Febrero del 2026"/>
    <s v="Enel Colombia"/>
    <s v="OTROS "/>
    <d v="2026-03-16T00:00:00"/>
    <d v="2026-03-16T00:00:00"/>
    <d v="2026-03-16T00:00:00"/>
    <x v="4"/>
    <x v="14"/>
    <m/>
    <m/>
    <x v="1"/>
    <n v="2"/>
    <n v="12"/>
    <d v="2026-04-06T00:00:00"/>
    <s v="2-2026-009360"/>
    <d v="2026-03-18T00:00:00"/>
    <s v="N/A"/>
    <s v="N/A"/>
    <s v=" Acuse de recibido radicado MME 1-2026-012095 Reporte nuevos usuarios"/>
    <m/>
    <n v="0"/>
    <n v="71"/>
    <n v="83"/>
    <s v=" "/>
    <s v="RESPUESTA OPORTUNA"/>
    <s v="TRASLADO EXTEMPORÁNEO"/>
    <s v="Respuesta EN TÉRMINOS a peticionario"/>
    <s v="N/A"/>
    <n v="0"/>
    <s v="N/A"/>
    <x v="0"/>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d v="2026-03-13T00:00:00"/>
    <d v="2026-03-16T00:00:00"/>
    <x v="4"/>
    <x v="29"/>
    <m/>
    <m/>
    <x v="1"/>
    <n v="34"/>
    <n v="2"/>
    <d v="2026-03-17T00:00:00"/>
    <s v="N/A "/>
    <d v="2026-04-16T00:00:00"/>
    <s v="N/A"/>
    <s v="N/A"/>
    <s v="se asigno a la DEE al Grupo de Comunidades Energeticas lo devuelven, SE REASIGNA A LA DEE AL PROFESIONAL Julio Cesar Bonilla Rodelo"/>
    <m/>
    <n v="0"/>
    <n v="70"/>
    <n v="72"/>
    <s v=" "/>
    <s v="RESPUESTA EXTEMPORÁNEA"/>
    <s v="TRASLADO EXTEMPORÁNEO"/>
    <s v="Respuesta EXTEMPORÁNEA a peticionario"/>
    <s v="N/A"/>
    <n v="3"/>
    <n v="34"/>
    <x v="1"/>
  </r>
  <r>
    <n v="690"/>
    <s v="1-2026-008494"/>
    <s v="Solicitud de información sobre planes y proyectos para el EIA del proyecto Parque Solar  San Diego 90 MW Referencia: Expediente LAS0007-00-2025 "/>
    <s v="Parque Solar Fotovoltaico San Diego - Solarpack Renovables S.A.S.,- C&amp;MA S.A"/>
    <s v="DP"/>
    <d v="2026-02-27T00:00:00"/>
    <d v="2026-03-27T00:00:00"/>
    <d v="2026-03-16T00:00:00"/>
    <x v="4"/>
    <x v="0"/>
    <m/>
    <m/>
    <x v="1"/>
    <n v="25"/>
    <n v="2"/>
    <d v="2026-03-03T00:00:00"/>
    <s v="2-2026-010240"/>
    <d v="2026-03-24T00:00:00"/>
    <s v="2-2026-009867"/>
    <d v="2026-03-20T00:00:00"/>
    <m/>
    <m/>
    <n v="0"/>
    <n v="60"/>
    <n v="62"/>
    <s v=" "/>
    <s v="RESPUESTA EXTEMPORÁNEA"/>
    <s v="TRASLADO EXTEMPORÁNEO"/>
    <s v="Respuesta EXTEMPORÁNEA a peticionario"/>
    <s v="Traslado EXTEMPORÁNEO"/>
    <n v="17"/>
    <s v="N/A"/>
    <x v="0"/>
  </r>
  <r>
    <n v="691"/>
    <s v="1-2026-011442"/>
    <s v="DENUNCIA EXCESIVOS COBROS EN LA FACTURA DE ENEL COLOMBIA EN LOS SERVICIOS DE ALUMBRADOPÚBLICO Y ASEO._x000a_"/>
    <s v="AMPARO RODRIGUEZ"/>
    <s v="DP"/>
    <d v="2026-03-11T00:00:00"/>
    <d v="2026-03-11T00:00:00"/>
    <d v="2026-03-16T00:00:00"/>
    <x v="4"/>
    <x v="24"/>
    <m/>
    <m/>
    <x v="1"/>
    <n v="13"/>
    <n v="2"/>
    <d v="2026-03-13T00:00:00"/>
    <s v="2-2026-010068"/>
    <d v="2026-03-24T00:00:00"/>
    <s v="2-2026-009380"/>
    <d v="2026-03-18T00:00:00"/>
    <m/>
    <m/>
    <n v="0"/>
    <n v="68"/>
    <n v="70"/>
    <s v=" "/>
    <s v="RESPUESTA EXTEMPORÁNEA"/>
    <s v="TRASLADO EXTEMPORÁNEO"/>
    <s v="Respuesta EXTEMPORÁNEA a peticionario"/>
    <s v="Traslado EXTEMPORÁNEO"/>
    <n v="5"/>
    <s v="N/A"/>
    <x v="0"/>
  </r>
  <r>
    <n v="692"/>
    <s v="1-2026-011691"/>
    <s v="quisiera saber que articulo del TÍTULO 18 – REQUISITOS GENERALES PARA CENTRALES DE GENERACIÓN  del  RETIE debo utilizar para evaluar una granja solar con capacidad superior a 1 MW_x000a_"/>
    <s v="Miguel Angel Ortiz Leon ir.tecnico@crsas.co"/>
    <s v="DP"/>
    <d v="2026-03-12T00:00:00"/>
    <d v="2026-03-12T00:00:00"/>
    <d v="2026-03-16T00:00:00"/>
    <x v="4"/>
    <x v="8"/>
    <m/>
    <m/>
    <x v="1"/>
    <n v="4"/>
    <n v="2"/>
    <d v="2026-03-16T00:00:00"/>
    <s v="N/A"/>
    <d v="2026-03-16T00:00:00"/>
    <s v="N/A"/>
    <s v="N/A"/>
    <s v="SE ASIGNA AL GRUPO DE REGALAMENTOS"/>
    <m/>
    <n v="0"/>
    <n v="69"/>
    <n v="71"/>
    <s v=" "/>
    <s v="RESPUESTA OPORTUNA"/>
    <s v="TRASLADO EXTEMPORÁNEO"/>
    <s v="Respuesta EN TÉRMINOS a peticionario"/>
    <s v="N/A"/>
    <n v="4"/>
    <n v="4"/>
    <x v="1"/>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d v="2026-03-13T00:00:00"/>
    <d v="2026-03-16T00:00:00"/>
    <x v="4"/>
    <x v="13"/>
    <m/>
    <m/>
    <x v="1"/>
    <n v="17"/>
    <n v="2"/>
    <d v="2026-03-17T00:00:00"/>
    <s v="2-2026-011398"/>
    <d v="2026-03-30T00:00:00"/>
    <s v="2-2026-010576"/>
    <d v="2026-03-26T00:00:00"/>
    <m/>
    <m/>
    <n v="0"/>
    <n v="70"/>
    <n v="72"/>
    <s v=" "/>
    <s v="RESPUESTA EXTEMPORÁNEA"/>
    <s v="TRASLADO EXTEMPORÁNEO"/>
    <s v="Respuesta EXTEMPORÁNEA a peticionario"/>
    <s v="Traslado EXTEMPORÁNEO"/>
    <n v="3"/>
    <s v="N/A"/>
    <x v="0"/>
  </r>
  <r>
    <n v="694"/>
    <s v="1-2026-011779"/>
    <s v="Llamado urgente de intervención institucional ante grave crisis energética y afectación de derechos fundamentales en Puerto Carreño (Vichada)"/>
    <s v="Asociación Colombiana de Ciudades Capitales"/>
    <s v="DP"/>
    <d v="2026-03-13T00:00:00"/>
    <d v="2026-03-13T00:00:00"/>
    <d v="2026-03-16T00:00:00"/>
    <x v="4"/>
    <x v="8"/>
    <m/>
    <m/>
    <x v="1"/>
    <n v="12"/>
    <n v="2"/>
    <d v="2026-03-17T00:00:00"/>
    <s v="N/A "/>
    <d v="2026-03-25T00:00:00"/>
    <s v="N/A"/>
    <s v="n/a"/>
    <s v="se asigna a supervision"/>
    <m/>
    <n v="0"/>
    <n v="70"/>
    <n v="72"/>
    <s v=" "/>
    <s v="RESPUESTA EXTEMPORÁNEA"/>
    <s v="TRASLADO EXTEMPORÁNEO"/>
    <s v="Respuesta EXTEMPORÁNEA a peticionario"/>
    <s v="N/A"/>
    <n v="3"/>
    <n v="12"/>
    <x v="1"/>
  </r>
  <r>
    <n v="695"/>
    <s v="1-2026-011771"/>
    <s v="Petición para revisión de los tiempos de reconexión del servicio de energía y consideración de casos prioritarios "/>
    <s v="Valentina Berardinelli "/>
    <s v="DP"/>
    <d v="2026-03-13T00:00:00"/>
    <d v="2026-03-13T00:00:00"/>
    <d v="2026-03-16T00:00:00"/>
    <x v="4"/>
    <x v="24"/>
    <m/>
    <m/>
    <x v="1"/>
    <n v="11"/>
    <n v="2"/>
    <d v="2026-03-17T00:00:00"/>
    <s v="2-2026-010070"/>
    <d v="2026-03-24T00:00:00"/>
    <s v="2-2026-009670"/>
    <d v="2026-03-19T00:00:00"/>
    <m/>
    <m/>
    <n v="0"/>
    <n v="70"/>
    <n v="72"/>
    <s v=" "/>
    <s v="RESPUESTA EXTEMPORÁNEA"/>
    <s v="TRASLADO EXTEMPORÁNEO"/>
    <s v="Respuesta EXTEMPORÁNEA a peticionario"/>
    <s v="Traslado EXTEMPORÁNEO"/>
    <n v="3"/>
    <s v="N/A"/>
    <x v="0"/>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n v="69"/>
    <n v="71"/>
    <s v=" "/>
    <s v="RESPUESTA EXTEMPORÁNEA"/>
    <s v="TRASLADO EXTEMPORÁNEO"/>
    <s v="Respuesta EXTEMPORÁNEA a peticionario"/>
    <s v="Traslado EXTEMPORÁNEO"/>
    <n v="4"/>
    <s v="N/A"/>
    <x v="0"/>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n v="69"/>
    <n v="71"/>
    <s v=" "/>
    <s v="RESPUESTA EXTEMPORÁNEA"/>
    <s v="TRASLADO EXTEMPORÁNEO"/>
    <s v="Respuesta EXTEMPORÁNEA a peticionario"/>
    <s v="Traslado EXTEMPORÁNEO"/>
    <n v="4"/>
    <s v="N/A"/>
    <x v="0"/>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2T00:00:00"/>
    <d v="2026-03-13T00:00:00"/>
    <d v="2026-03-16T00:00:00"/>
    <x v="4"/>
    <x v="16"/>
    <m/>
    <m/>
    <x v="1"/>
    <n v="7"/>
    <n v="2"/>
    <d v="2026-03-16T00:00:00"/>
    <s v="2-2026-009669"/>
    <d v="2026-03-19T00:00:00"/>
    <s v="2-2026-009362"/>
    <d v="2026-03-18T00:00:00"/>
    <s v="Se traslada a la UPME"/>
    <m/>
    <n v="0"/>
    <n v="69"/>
    <n v="71"/>
    <s v=" "/>
    <s v="RESPUESTA EXTEMPORÁNEA"/>
    <s v="TRASLADO EXTEMPORÁNEO"/>
    <s v="Respuesta EXTEMPORÁNEA a peticionario"/>
    <s v="Traslado EXTEMPORÁNEO"/>
    <n v="4"/>
    <s v="N/A"/>
    <x v="0"/>
  </r>
  <r>
    <n v="699"/>
    <s v="1-2026-011774"/>
    <s v="Convocatoria a Mesa Prioritaria de Diálogo con la comunidad– Prestación del servicio de energía eléctrica en Puerto Carreño, Vichada."/>
    <s v="Procuraduria"/>
    <s v="DP"/>
    <d v="2026-03-13T00:00:00"/>
    <d v="2026-03-13T00:00:00"/>
    <d v="2026-03-16T00:00:00"/>
    <x v="4"/>
    <x v="8"/>
    <m/>
    <m/>
    <x v="1"/>
    <n v="12"/>
    <n v="2"/>
    <d v="2026-03-17T00:00:00"/>
    <s v="N/A "/>
    <d v="2026-03-25T00:00:00"/>
    <s v="N/A"/>
    <s v="N/A"/>
    <s v="SE ASIGNA A SUPERVISION"/>
    <m/>
    <n v="0"/>
    <n v="70"/>
    <n v="72"/>
    <s v=" "/>
    <s v="RESPUESTA EXTEMPORÁNEA"/>
    <s v="TRASLADO EXTEMPORÁNEO"/>
    <s v="Respuesta EXTEMPORÁNEA a peticionario"/>
    <s v="N/A"/>
    <n v="3"/>
    <n v="12"/>
    <x v="1"/>
  </r>
  <r>
    <n v="700"/>
    <s v="1-2026-011899"/>
    <s v="Solicitud de Información sobre superposicion con áreas previamente asignadas a otros proyectos del sector de minas y energía.  Proyecto de Energía Renovable Mulatos l. "/>
    <s v="Energia del Suroeste S.A. E.S.P."/>
    <s v="DP"/>
    <d v="2026-03-13T00:00:00"/>
    <d v="2026-03-13T00:00:00"/>
    <d v="2026-03-16T00:00:00"/>
    <x v="4"/>
    <x v="8"/>
    <m/>
    <m/>
    <x v="1"/>
    <n v="3"/>
    <n v="2"/>
    <d v="2026-03-17T00:00:00"/>
    <s v="N/A"/>
    <d v="2026-03-16T00:00:00"/>
    <s v="N/A"/>
    <s v="N/A"/>
    <s v="SE ASIGNA A OARE"/>
    <m/>
    <n v="0"/>
    <n v="70"/>
    <n v="72"/>
    <s v=" "/>
    <s v="RESPUESTA OPORTUNA"/>
    <s v="TRASLADO EXTEMPORÁNEO"/>
    <s v="Respuesta EN TÉRMINOS a peticionario"/>
    <s v="N/A"/>
    <n v="3"/>
    <n v="3"/>
    <x v="1"/>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2T00:00:00"/>
    <d v="2026-03-16T00:00:00"/>
    <d v="2026-03-16T00:00:00"/>
    <x v="4"/>
    <x v="8"/>
    <m/>
    <m/>
    <x v="1"/>
    <n v="5"/>
    <n v="2"/>
    <d v="2026-03-16T00:00:00"/>
    <s v="N/A "/>
    <d v="2026-03-17T00:00:00"/>
    <s v="N/A"/>
    <s v="N/A"/>
    <s v="SE ASIGNA OAAS"/>
    <m/>
    <n v="0"/>
    <n v="69"/>
    <n v="71"/>
    <s v=" "/>
    <s v="RESPUESTA EXTEMPORÁNEA"/>
    <s v="TRASLADO EXTEMPORÁNEO"/>
    <s v="Respuesta EN TÉRMINOS a peticionario"/>
    <s v="N/A"/>
    <n v="4"/>
    <n v="5"/>
    <x v="1"/>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d v="2026-03-11T00:00:00"/>
    <d v="2026-03-16T00:00:00"/>
    <x v="4"/>
    <x v="8"/>
    <m/>
    <m/>
    <x v="1"/>
    <n v="5"/>
    <n v="2"/>
    <d v="2026-03-13T00:00:00"/>
    <s v="N/A"/>
    <d v="2026-03-16T00:00:00"/>
    <s v="N/A"/>
    <s v="N/A"/>
    <s v="SE ASIGNA A OAAS"/>
    <m/>
    <n v="0"/>
    <n v="68"/>
    <n v="70"/>
    <s v=" "/>
    <s v="RESPUESTA EXTEMPORÁNEA"/>
    <s v="TRASLADO EXTEMPORÁNEO"/>
    <s v="Respuesta EN TÉRMINOS a peticionario"/>
    <s v="N/A"/>
    <n v="5"/>
    <n v="5"/>
    <x v="1"/>
  </r>
  <r>
    <n v="704"/>
    <s v="1-2026-011516"/>
    <s v="COPIA RESPUESTA SeñorCARLOS FERNEY ROSERO carosero@emcali.com.co Asunto: Repuesta a comunicación E2025013578 Radicado CREG: E2025013578_x000a_Expediente CREG (NA) Radicado MME 1-2025-046322,"/>
    <s v="CREG"/>
    <s v="DP"/>
    <d v="2026-03-11T00:00:00"/>
    <d v="2026-03-11T00:00:00"/>
    <d v="2026-03-16T00:00:00"/>
    <x v="4"/>
    <x v="8"/>
    <m/>
    <m/>
    <x v="1"/>
    <n v="5"/>
    <n v="2"/>
    <d v="2026-03-13T00:00:00"/>
    <s v="N/A"/>
    <d v="2026-03-16T00:00:00"/>
    <s v="N/A"/>
    <s v="N/A"/>
    <s v="SE ASIGNA A SUBSIDIOS"/>
    <m/>
    <n v="0"/>
    <n v="68"/>
    <n v="70"/>
    <s v=" "/>
    <s v="RESPUESTA EXTEMPORÁNEA"/>
    <s v="TRASLADO EXTEMPORÁNEO"/>
    <s v="Respuesta EN TÉRMINOS a peticionario"/>
    <s v="N/A"/>
    <n v="5"/>
    <n v="5"/>
    <x v="1"/>
  </r>
  <r>
    <n v="705"/>
    <s v="1-2026-011595"/>
    <s v="SOLICITUD DE ORIENTACIÓN PARA LA FINANCIACIÓN DE LA OPERACIÓN Y MANTENIMIENTO DE SOLUCIONES FOTOVOLTAICAS INSTALADAS EN EL MUNICIPIO DE CANTAGALLO."/>
    <s v="Planeación e Infraestructura del municipio de Cantagallo"/>
    <s v="DP"/>
    <d v="2026-03-12T00:00:00"/>
    <d v="2026-03-12T00:00:00"/>
    <d v="2026-03-16T00:00:00"/>
    <x v="4"/>
    <x v="8"/>
    <m/>
    <m/>
    <x v="1"/>
    <n v="5"/>
    <n v="2"/>
    <d v="2026-03-16T00:00:00"/>
    <s v="N/A "/>
    <d v="2026-03-17T00:00:00"/>
    <s v="N/A"/>
    <s v="N/A"/>
    <s v="SE ASIGNA A LA DEE AL GRUPO DE COLOMBIA SOLAR"/>
    <m/>
    <n v="0"/>
    <n v="69"/>
    <n v="71"/>
    <s v=" "/>
    <s v="RESPUESTA EXTEMPORÁNEA"/>
    <s v="TRASLADO EXTEMPORÁNEO"/>
    <s v="Respuesta EN TÉRMINOS a peticionario"/>
    <s v="N/A"/>
    <n v="4"/>
    <n v="5"/>
    <x v="1"/>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08"/>
    <s v="1-2026-012000"/>
    <s v="Notificación de inicio de la actividad de generación eléctrica_x0009_"/>
    <s v="EDEQ SA ESP"/>
    <s v="DP"/>
    <d v="2026-03-16T00:00:00"/>
    <d v="2026-03-16T00:00:00"/>
    <d v="2026-03-16T00:00:00"/>
    <x v="4"/>
    <x v="4"/>
    <m/>
    <m/>
    <x v="0"/>
    <n v="11"/>
    <n v="12"/>
    <d v="2026-04-06T00:00:00"/>
    <s v="N/A"/>
    <d v="2026-03-27T00:00:00"/>
    <s v="N/A"/>
    <s v="N/A"/>
    <s v="Archivado con autorización de la coordinadora y cococimiento de Juan Camilo"/>
    <m/>
    <n v="0"/>
    <n v="71"/>
    <n v="83"/>
    <s v=" "/>
    <s v="RESPUESTA OPORTUNA"/>
    <s v="TRASLADO EXTEMPORÁNEO"/>
    <s v="Respuesta EN TÉRMINOS a peticionario"/>
    <s v="N/A"/>
    <n v="0"/>
    <s v="N/A"/>
    <x v="0"/>
  </r>
  <r>
    <n v="709"/>
    <s v="1-2026-012002"/>
    <s v="CE20260334 Solicitud urgente de intervención y garantías para la continuidad del servicio público de energía en el Cauca"/>
    <s v="Centrales Eléctricas de Occidente S.A.S. E.S.P."/>
    <s v="DP"/>
    <d v="2026-03-16T00:00:00"/>
    <d v="2026-03-16T00:00:00"/>
    <d v="2026-03-16T00:00:00"/>
    <x v="4"/>
    <x v="15"/>
    <m/>
    <m/>
    <x v="1"/>
    <n v="24"/>
    <n v="2"/>
    <d v="2026-03-18T00:00:00"/>
    <s v="2-2026-014037"/>
    <d v="2026-04-09T00:00:00"/>
    <s v="2-2026-009920"/>
    <d v="2026-03-21T00:00:00"/>
    <m/>
    <m/>
    <n v="0"/>
    <n v="71"/>
    <n v="73"/>
    <s v=" "/>
    <s v="RESPUESTA EXTEMPORÁNEA"/>
    <s v="TRASLADO EXTEMPORÁNEO"/>
    <s v="Respuesta EXTEMPORÁNEA a peticionario"/>
    <s v="Traslado EN TÉRMINOS"/>
    <n v="0"/>
    <s v="N/A"/>
    <x v="0"/>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21"/>
    <s v="1-2026-012236"/>
    <s v="Solicitud de modificación de la fecha de puesta en operación del proyecto _x000a_denominado “Nueva Subestación Toluviejo 220/110kV”.  "/>
    <s v="Caribemar de la Costa SAS"/>
    <s v="DP"/>
    <d v="2026-03-16T00:00:00"/>
    <d v="2026-03-16T00:00:00"/>
    <d v="2026-03-16T00:00:00"/>
    <x v="4"/>
    <x v="8"/>
    <m/>
    <m/>
    <x v="1"/>
    <n v="1"/>
    <n v="2"/>
    <d v="2026-03-18T00:00:00"/>
    <s v="N/A"/>
    <d v="2026-03-17T00:00:00"/>
    <s v="N/A"/>
    <s v="N/A"/>
    <s v="SE ASIGNA A LA OAJ"/>
    <m/>
    <n v="0"/>
    <n v="71"/>
    <n v="73"/>
    <s v=" "/>
    <s v="RESPUESTA OPORTUNA"/>
    <s v="TRASLADO EXTEMPORÁNEO"/>
    <s v="Respuesta EN TÉRMINOS a peticionario"/>
    <s v="N/A"/>
    <n v="0"/>
    <n v="1"/>
    <x v="1"/>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d v="2026-03-11T00:00:00"/>
    <d v="2026-03-17T00:00:00"/>
    <x v="4"/>
    <x v="8"/>
    <m/>
    <m/>
    <x v="1"/>
    <n v="6"/>
    <n v="2"/>
    <d v="2026-03-13T00:00:00"/>
    <s v="N/A"/>
    <d v="2026-03-17T00:00:00"/>
    <s v="N/A"/>
    <s v="N/A"/>
    <s v="SE ASIGNA AL GRUPO DE REGALIAS "/>
    <m/>
    <n v="0"/>
    <n v="68"/>
    <n v="70"/>
    <s v=" "/>
    <s v="RESPUESTA EXTEMPORÁNEA"/>
    <s v="TRASLADO EXTEMPORÁNEO"/>
    <s v="Respuesta EXTEMPORÁNEA a peticionario"/>
    <s v="N/A"/>
    <n v="6"/>
    <n v="6"/>
    <x v="1"/>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d v="2026-03-12T00:00:00"/>
    <d v="2026-03-17T00:00:00"/>
    <x v="4"/>
    <x v="8"/>
    <m/>
    <m/>
    <x v="1"/>
    <n v="6"/>
    <n v="2"/>
    <d v="2026-03-16T00:00:00"/>
    <s v="N/A "/>
    <d v="2026-03-18T00:00:00"/>
    <s v="N/A"/>
    <s v="N/A"/>
    <s v="se asigna a OARE"/>
    <m/>
    <n v="0"/>
    <n v="69"/>
    <n v="71"/>
    <s v=" "/>
    <s v="RESPUESTA EXTEMPORÁNEA"/>
    <s v="TRASLADO EXTEMPORÁNEO"/>
    <s v="Respuesta EXTEMPORÁNEA a peticionario"/>
    <s v="N/A"/>
    <n v="5"/>
    <n v="6"/>
    <x v="1"/>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OTROS "/>
    <d v="2026-03-17T00:00:00"/>
    <d v="2026-03-17T00:00:00"/>
    <d v="2026-03-17T00:00:00"/>
    <x v="4"/>
    <x v="8"/>
    <m/>
    <m/>
    <x v="1"/>
    <n v="0"/>
    <n v="2"/>
    <d v="2026-03-19T00:00:00"/>
    <s v="N/A "/>
    <d v="2026-03-17T00:00:00"/>
    <s v="N/A"/>
    <s v="N/A"/>
    <s v="SE ASIGNA A LA DEE AL GRUPO DE COLOMBIA SOLAR"/>
    <m/>
    <n v="0"/>
    <n v="72"/>
    <n v="74"/>
    <s v=" "/>
    <s v="RESPUESTA OPORTUNA"/>
    <s v="TRASLADO EXTEMPORÁNEO"/>
    <s v="Respuesta EN TÉRMINOS a peticionario"/>
    <s v="N/A"/>
    <n v="0"/>
    <n v="0"/>
    <x v="1"/>
  </r>
  <r>
    <n v="725"/>
    <s v="1-2026-011362"/>
    <s v="Informe de la reunión 826 del Consejo Nacional de Operación, y aspectos técnicos que comprometen la operación del SIN en el corto, mediano y largo plazo."/>
    <s v="Consejo Nacional de Operación"/>
    <s v="OTROS "/>
    <d v="2026-03-11T00:00:00"/>
    <d v="2026-03-11T00:00:00"/>
    <d v="2026-03-18T00:00:00"/>
    <x v="4"/>
    <x v="4"/>
    <m/>
    <m/>
    <x v="0"/>
    <n v="12"/>
    <n v="12"/>
    <d v="2026-03-30T00:00:00"/>
    <s v="N/A"/>
    <d v="2026-03-23T00:00:00"/>
    <s v="N/A"/>
    <s v="N/A"/>
    <s v="Informe de reunión CNO guardado en carpeta correspondiente"/>
    <m/>
    <n v="0"/>
    <n v="68"/>
    <n v="80"/>
    <s v=" "/>
    <s v="RESPUESTA OPORTUNA"/>
    <s v="TRASLADO EXTEMPORÁNEO"/>
    <s v="Respuesta EN TÉRMINOS a peticionario"/>
    <s v="N/A"/>
    <n v="7"/>
    <s v="N/A"/>
    <x v="0"/>
  </r>
  <r>
    <n v="726"/>
    <s v="1-2026-012219"/>
    <s v="número 202600002001354321 número 202600002001354321 Urgente solicitud de intervencion por fallas en servicio de energia en Puerto Carreño, vichada y solicitud de presencia intitucional "/>
    <s v="Defensoría del Pueblo"/>
    <s v="DP"/>
    <d v="2026-03-16T00:00:00"/>
    <d v="2026-03-17T00:00:00"/>
    <d v="2026-03-18T00:00:00"/>
    <x v="4"/>
    <x v="8"/>
    <m/>
    <m/>
    <x v="1"/>
    <n v="3"/>
    <n v="2"/>
    <d v="2026-03-18T00:00:00"/>
    <s v="N/A"/>
    <d v="2026-03-19T00:00:00"/>
    <s v="N/A"/>
    <s v="N/A"/>
    <s v="se asigna al Grupo de Supervision"/>
    <m/>
    <n v="0"/>
    <n v="71"/>
    <n v="73"/>
    <s v=" "/>
    <s v="RESPUESTA EXTEMPORÁNEA"/>
    <s v="TRASLADO EXTEMPORÁNEO"/>
    <s v="Respuesta EN TÉRMINOS a peticionario"/>
    <s v="N/A"/>
    <n v="2"/>
    <n v="3"/>
    <x v="1"/>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d v="2026-03-16T00:00:00"/>
    <d v="2026-03-18T00:00:00"/>
    <x v="4"/>
    <x v="8"/>
    <m/>
    <m/>
    <x v="1"/>
    <n v="2"/>
    <n v="2"/>
    <d v="2026-03-18T00:00:00"/>
    <s v="N/A"/>
    <d v="2026-03-18T00:00:00"/>
    <s v="N/A"/>
    <s v="N/A"/>
    <s v="SE ASIGNA A GRUPO DE REGALAMENTOS TECNICOS"/>
    <m/>
    <n v="0"/>
    <n v="71"/>
    <n v="73"/>
    <s v=" "/>
    <s v="RESPUESTA OPORTUNA"/>
    <s v="TRASLADO EXTEMPORÁNEO"/>
    <s v="Respuesta EN TÉRMINOS a peticionario"/>
    <s v="N/A"/>
    <n v="2"/>
    <n v="2"/>
    <x v="1"/>
  </r>
  <r>
    <n v="728"/>
    <s v="1-2026-012233"/>
    <s v=" Derecho de Petición - Solicitud de Concepto institucional y lineamientos sobre la interpretación del marco jurídico aplicable a la compatibilidad territorial de proyectos FNCER en suelo rural. "/>
    <s v="DSE NEIVA"/>
    <s v="DP"/>
    <d v="2026-03-16T00:00:00"/>
    <d v="2026-03-17T00:00:00"/>
    <d v="2026-03-18T00:00:00"/>
    <x v="4"/>
    <x v="8"/>
    <m/>
    <m/>
    <x v="1"/>
    <n v="14"/>
    <n v="2"/>
    <d v="2026-03-18T00:00:00"/>
    <s v="N/A"/>
    <d v="2026-03-30T00:00:00"/>
    <s v="N/A"/>
    <s v="N/A"/>
    <s v="se asigna a OARE"/>
    <m/>
    <n v="0"/>
    <n v="71"/>
    <n v="73"/>
    <s v=" "/>
    <s v="RESPUESTA EXTEMPORÁNEA"/>
    <s v="TRASLADO EXTEMPORÁNEO"/>
    <s v="Respuesta EXTEMPORÁNEA a peticionario"/>
    <s v="N/A"/>
    <n v="2"/>
    <n v="14"/>
    <x v="1"/>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d v="2026-03-17T00:00:00"/>
    <d v="2026-03-18T00:00:00"/>
    <x v="4"/>
    <x v="8"/>
    <m/>
    <m/>
    <x v="1"/>
    <n v="1"/>
    <n v="2"/>
    <d v="2026-03-19T00:00:00"/>
    <s v="N/A"/>
    <d v="2026-03-18T00:00:00"/>
    <s v="N/A"/>
    <s v="N/A"/>
    <s v="SE ASIGNA A LA DIRECCION DE FORMALIZACION MINERA"/>
    <m/>
    <n v="0"/>
    <n v="72"/>
    <n v="74"/>
    <s v=" "/>
    <s v="RESPUESTA OPORTUNA"/>
    <s v="TRASLADO EXTEMPORÁNEO"/>
    <s v="Respuesta EN TÉRMINOS a peticionario"/>
    <s v="N/A"/>
    <n v="1"/>
    <n v="1"/>
    <x v="1"/>
  </r>
  <r>
    <n v="730"/>
    <s v="1-2026-012358"/>
    <s v="RTQ-2026-2494 Reporte información Nuevos Usuarios Rurales febrero 2026"/>
    <s v="RUITOQUE ENERGÍA"/>
    <s v="OTROS "/>
    <d v="2026-03-17T00:00:00"/>
    <d v="2026-03-17T00:00:00"/>
    <d v="2026-03-18T00:00:00"/>
    <x v="4"/>
    <x v="14"/>
    <m/>
    <m/>
    <x v="1"/>
    <n v="4"/>
    <n v="12"/>
    <d v="2026-04-07T00:00:00"/>
    <s v="2-2026-009908"/>
    <d v="2026-03-21T00:00:00"/>
    <s v="N/A"/>
    <s v="N/A"/>
    <s v="Acuse de recibido radicado MME 1-2026-012358 Reporte nuevos usuarios"/>
    <m/>
    <n v="0"/>
    <n v="72"/>
    <n v="84"/>
    <s v=" "/>
    <s v="RESPUESTA OPORTUNA"/>
    <s v="TRASLADO EXTEMPORÁNEO"/>
    <s v="Respuesta EN TÉRMINOS a peticionario"/>
    <s v="N/A"/>
    <n v="1"/>
    <s v="N/A"/>
    <x v="0"/>
  </r>
  <r>
    <n v="731"/>
    <s v="1-2026-012191"/>
    <s v="Notificación solicitud retiro voluntario como agente del MEM de E2 ENERGIA EFICIENTE S.A. E.S.P. en la actividad _x000a_Comercialización. "/>
    <s v="XM Compañía de Expertos en Mercados S.A. E.S.P."/>
    <s v="DP"/>
    <d v="2026-03-16T00:00:00"/>
    <d v="2026-03-16T00:00:00"/>
    <d v="2026-03-18T00:00:00"/>
    <x v="4"/>
    <x v="4"/>
    <m/>
    <m/>
    <x v="0"/>
    <n v="11"/>
    <n v="12"/>
    <d v="2026-04-06T00:00:00"/>
    <s v="N/A"/>
    <d v="2026-03-27T00:00:00"/>
    <s v="N/A"/>
    <s v="N/A"/>
    <s v="Archivado con autorización de la coordinadora y cococimiento de Juan Camilo"/>
    <m/>
    <n v="0"/>
    <n v="71"/>
    <n v="83"/>
    <s v=" "/>
    <s v="RESPUESTA OPORTUNA"/>
    <s v="TRASLADO EXTEMPORÁNEO"/>
    <s v="Respuesta EN TÉRMINOS a peticionario"/>
    <s v="N/A"/>
    <n v="2"/>
    <s v="N/A"/>
    <x v="0"/>
  </r>
  <r>
    <n v="732"/>
    <s v="1-2026-012239"/>
    <s v="DENUNCIA DE INTERVENCION DE TRASFORMADORES VEREDA ARENOSO BAJO SECTOR UNO RIVERA - HUILA"/>
    <s v="Anonimo"/>
    <s v="DP"/>
    <d v="2026-03-16T00:00:00"/>
    <d v="2026-03-17T00:00:00"/>
    <d v="2026-03-18T00:00:00"/>
    <x v="4"/>
    <x v="23"/>
    <m/>
    <m/>
    <x v="1"/>
    <n v="8"/>
    <n v="2"/>
    <d v="2026-03-18T00:00:00"/>
    <s v="2-2026-010242_x000a_"/>
    <d v="2026-03-24T00:00:00"/>
    <s v="2-2026-009917 2-2026-009916"/>
    <d v="2026-03-24T00:00:00"/>
    <m/>
    <m/>
    <n v="0"/>
    <n v="71"/>
    <n v="73"/>
    <s v=" "/>
    <s v="RESPUESTA EXTEMPORÁNEA"/>
    <s v="TRASLADO EXTEMPORÁNEO"/>
    <s v="Respuesta EXTEMPORÁNEA a peticionario"/>
    <s v="Traslado EXTEMPORÁNEO"/>
    <n v="2"/>
    <s v="N/A"/>
    <x v="0"/>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34"/>
    <s v="1-2026-012177"/>
    <s v="Problema en inirida guainia sobre la luz desde diciembre  poner j a queja sobre la empresa de gensa y de emelce  sobre los cortos qje_x000a_se viene presentando se anexa los programas "/>
    <s v="Harol Guzman"/>
    <s v="DP"/>
    <d v="2026-03-16T00:00:00"/>
    <d v="2026-03-16T00:00:00"/>
    <d v="2026-03-18T00:00:00"/>
    <x v="4"/>
    <x v="23"/>
    <m/>
    <m/>
    <x v="1"/>
    <n v="8"/>
    <n v="2"/>
    <d v="2026-03-18T00:00:00"/>
    <s v="2-2026-010244_x000a_"/>
    <d v="2026-03-24T00:00:00"/>
    <s v="2-2026-009913"/>
    <d v="2026-03-24T00:00:00"/>
    <m/>
    <m/>
    <n v="0"/>
    <n v="71"/>
    <n v="73"/>
    <s v=" "/>
    <s v="RESPUESTA EXTEMPORÁNEA"/>
    <s v="TRASLADO EXTEMPORÁNEO"/>
    <s v="Respuesta EXTEMPORÁNEA a peticionario"/>
    <s v="Traslado EXTEMPORÁNEO"/>
    <n v="2"/>
    <s v="N/A"/>
    <x v="0"/>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d v="2026-03-18T00:00:00"/>
    <d v="2026-03-18T00:00:00"/>
    <x v="4"/>
    <x v="8"/>
    <m/>
    <m/>
    <x v="1"/>
    <n v="1"/>
    <n v="2"/>
    <d v="2026-03-20T00:00:00"/>
    <s v="N/A"/>
    <d v="2026-03-19T00:00:00"/>
    <s v="N/A"/>
    <s v="N/A"/>
    <s v="SE ASIGNA A SUPERVISION"/>
    <m/>
    <n v="0"/>
    <n v="73"/>
    <n v="75"/>
    <s v=" "/>
    <s v="RESPUESTA OPORTUNA"/>
    <s v="TRASLADO EXTEMPORÁNEO"/>
    <s v="Respuesta EN TÉRMINOS a peticionario"/>
    <s v="N/A"/>
    <n v="0"/>
    <n v="1"/>
    <x v="1"/>
  </r>
  <r>
    <n v="736"/>
    <s v="1-2026-012153"/>
    <s v="MINENERGIA: Registro radicado 2-2026-007120 conexo a radicado MME 1-2026-010026"/>
    <s v="INTERCOLOMBIA"/>
    <s v="OTROS "/>
    <d v="2026-03-16T00:00:00"/>
    <d v="2026-03-16T00:00:00"/>
    <d v="2026-03-18T00:00:00"/>
    <x v="4"/>
    <x v="4"/>
    <m/>
    <m/>
    <x v="1"/>
    <n v="15"/>
    <n v="2"/>
    <d v="2026-03-18T00:00:00"/>
    <s v="2-2026-012458"/>
    <d v="2026-03-31T00:00:00"/>
    <s v="_x0009_2-2026-011552"/>
    <d v="2026-03-30T00:00:00"/>
    <m/>
    <m/>
    <n v="0"/>
    <n v="71"/>
    <n v="73"/>
    <s v=" "/>
    <s v="RESPUESTA EXTEMPORÁNEA"/>
    <s v="TRASLADO EXTEMPORÁNEO"/>
    <s v="Respuesta EXTEMPORÁNEA a peticionario"/>
    <s v="Traslado EXTEMPORÁNEO"/>
    <n v="2"/>
    <s v="N/A"/>
    <x v="0"/>
  </r>
  <r>
    <n v="737"/>
    <s v="1-2026-012587"/>
    <s v="Entrega Informe No 4 – corte a 31 de diciembre de 2025 del proyecto TAMARINO SOLAR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38"/>
    <s v="1-2026-012619"/>
    <s v="Entrega Informe No 4 – corte a 31 de diciembre de 2025 del proyecto PARQUE SOLAR FOTOVOLTAICO TOLIMA NORTE 50MW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39"/>
    <s v="1-2026-012627"/>
    <s v="Entrega Informe No 4 – corte a 31 de diciembre de 2025 del proyecto PLANTA SOLAR LA ORQUÍDEA 200 MW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40"/>
    <s v="1-2026-012628"/>
    <s v="Entrega Informe No 4 – corte a 31 de diciembre de 2025 del proyecto BOSQUES SOLARES DE LOS LLANOS 6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41"/>
    <s v="1-2026-012635"/>
    <s v="Entrega Informe No 4 – corte a 31 de diciembre de 2025 del proyecto TESALIA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d v="2026-03-19T00:00:00"/>
    <d v="2026-03-19T00:00:00"/>
    <x v="4"/>
    <x v="8"/>
    <m/>
    <m/>
    <x v="1"/>
    <n v="0"/>
    <n v="2"/>
    <d v="2026-03-24T00:00:00"/>
    <s v="N/A"/>
    <d v="2026-03-19T00:00:00"/>
    <s v="N/A"/>
    <s v="N/A"/>
    <s v="SE ASIGNA A SUPERVISION"/>
    <m/>
    <n v="0"/>
    <n v="74"/>
    <n v="76"/>
    <s v=" "/>
    <s v="RESPUESTA OPORTUNA"/>
    <s v="TRASLADO EXTEMPORÁNEO"/>
    <s v="Respuesta EN TÉRMINOS a peticionario"/>
    <s v="N/A"/>
    <n v="0"/>
    <n v="0"/>
    <x v="1"/>
  </r>
  <r>
    <n v="743"/>
    <s v="1-2026-012093"/>
    <s v="Respuesta radicado 2-2026-005439"/>
    <s v="CENTRALES ELECTRICAS DEL NORTE DE SANTANDER"/>
    <s v="DP"/>
    <d v="2026-03-16T00:00:00"/>
    <d v="2026-03-16T00:00:00"/>
    <d v="2026-03-18T00:00:00"/>
    <x v="4"/>
    <x v="8"/>
    <m/>
    <m/>
    <x v="1"/>
    <n v="3"/>
    <n v="2"/>
    <d v="2026-03-18T00:00:00"/>
    <s v="N/A"/>
    <d v="2026-03-19T00:00:00"/>
    <s v="N/A"/>
    <s v="N/A"/>
    <s v="SE ASIGNA AL GRUPO DE SUBSIDIOS"/>
    <m/>
    <n v="0"/>
    <n v="71"/>
    <n v="73"/>
    <s v=" "/>
    <s v="RESPUESTA EXTEMPORÁNEA"/>
    <s v="TRASLADO EXTEMPORÁNEO"/>
    <s v="Respuesta EN TÉRMINOS a peticionario"/>
    <s v="N/A"/>
    <n v="2"/>
    <n v="3"/>
    <x v="1"/>
  </r>
  <r>
    <n v="744"/>
    <s v="1-2026-012275"/>
    <s v="Reiteración de solicitud de declaratoria de abandono de la Convocatoria UPME 02-2021 “Subestación Pacífico 230 kV y líneas de transmisión asociadas”"/>
    <s v="Comisión de Regulación de Energía y Gas"/>
    <s v="DP"/>
    <d v="2026-03-17T00:00:00"/>
    <d v="2026-03-17T00:00:00"/>
    <d v="2026-03-18T00:00:00"/>
    <x v="4"/>
    <x v="8"/>
    <m/>
    <m/>
    <x v="1"/>
    <n v="2"/>
    <n v="2"/>
    <d v="2026-03-19T00:00:00"/>
    <s v="N/A"/>
    <d v="2026-03-19T00:00:00"/>
    <s v="N/A"/>
    <s v="N/A"/>
    <s v="SE ASIGNA AL GRUPO DE ENERGIA ELECTRICA"/>
    <m/>
    <n v="0"/>
    <n v="72"/>
    <n v="74"/>
    <s v=" "/>
    <s v="RESPUESTA OPORTUNA"/>
    <s v="TRASLADO EXTEMPORÁNEO"/>
    <s v="Respuesta EN TÉRMINOS a peticionario"/>
    <s v="N/A"/>
    <n v="1"/>
    <n v="2"/>
    <x v="1"/>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d v="2026-03-17T00:00:00"/>
    <d v="2026-03-18T00:00:00"/>
    <x v="4"/>
    <x v="17"/>
    <m/>
    <m/>
    <x v="1"/>
    <n v="7"/>
    <n v="2"/>
    <d v="2026-03-19T00:00:00"/>
    <s v="2-2026-010232"/>
    <d v="2026-03-24T00:00:00"/>
    <s v="2-2026-009919"/>
    <d v="2026-03-21T00:00:00"/>
    <m/>
    <m/>
    <n v="0"/>
    <n v="72"/>
    <n v="74"/>
    <s v=" "/>
    <s v="RESPUESTA EXTEMPORÁNEA"/>
    <s v="TRASLADO EXTEMPORÁNEO"/>
    <s v="Respuesta EXTEMPORÁNEA a peticionario"/>
    <s v="Traslado EN TÉRMINOS"/>
    <n v="1"/>
    <s v="N/A"/>
    <x v="0"/>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OTROS "/>
    <d v="2026-03-18T00:00:00"/>
    <d v="2026-03-18T00:00:00"/>
    <d v="2026-03-18T00:00:00"/>
    <x v="4"/>
    <x v="4"/>
    <m/>
    <m/>
    <x v="1"/>
    <n v="12"/>
    <n v="2"/>
    <d v="2026-03-20T00:00:00"/>
    <s v="3-2026-017431"/>
    <d v="2026-03-30T00:00:00"/>
    <s v="3-2026-016751_x000a_2-2026-010252_x000a_2-2026-010250_x000a_ 2-2026-010225"/>
    <d v="2026-03-24T00:00:00"/>
    <m/>
    <m/>
    <n v="0"/>
    <n v="73"/>
    <n v="75"/>
    <s v=" "/>
    <s v="RESPUESTA EXTEMPORÁNEA"/>
    <s v="TRASLADO EXTEMPORÁNEO"/>
    <s v="Respuesta EXTEMPORÁNEA a peticionario"/>
    <s v="Traslado EXTEMPORÁNEO"/>
    <n v="0"/>
    <s v="N/A"/>
    <x v="0"/>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7T00:00:00"/>
    <d v="2026-03-18T00:00:00"/>
    <d v="2026-03-19T00:00:00"/>
    <x v="4"/>
    <x v="15"/>
    <m/>
    <m/>
    <x v="1"/>
    <n v="23"/>
    <n v="2"/>
    <d v="2026-03-19T00:00:00"/>
    <s v="_x0009_2-2026-014051"/>
    <d v="2026-04-09T00:00:00"/>
    <s v="2-2026-010093"/>
    <d v="2026-03-24T00:00:00"/>
    <m/>
    <m/>
    <n v="0"/>
    <n v="72"/>
    <n v="74"/>
    <s v=" "/>
    <s v="RESPUESTA EXTEMPORÁNEA"/>
    <s v="TRASLADO EXTEMPORÁNEO"/>
    <s v="Respuesta EXTEMPORÁNEA a peticionario"/>
    <s v="Traslado EXTEMPORÁNEO"/>
    <n v="2"/>
    <s v="N/A"/>
    <x v="0"/>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d v="2026-03-17T00:00:00"/>
    <d v="2026-03-19T00:00:00"/>
    <x v="4"/>
    <x v="8"/>
    <m/>
    <m/>
    <x v="1"/>
    <n v="3"/>
    <n v="2"/>
    <d v="2026-03-19T00:00:00"/>
    <s v="N/A"/>
    <d v="2026-03-20T00:00:00"/>
    <s v="N/A"/>
    <s v="N/A"/>
    <s v="se asigna a la DEE al Grupo de Comunidades Energeticas"/>
    <m/>
    <n v="0"/>
    <n v="72"/>
    <n v="74"/>
    <s v=" "/>
    <s v="RESPUESTA EXTEMPORÁNEA"/>
    <s v="TRASLADO EXTEMPORÁNEO"/>
    <s v="Respuesta EN TÉRMINOS a peticionario"/>
    <s v="N/A"/>
    <n v="2"/>
    <n v="3"/>
    <x v="1"/>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d v="2026-03-18T00:00:00"/>
    <d v="2026-03-19T00:00:00"/>
    <x v="4"/>
    <x v="18"/>
    <m/>
    <m/>
    <x v="1"/>
    <n v="7"/>
    <n v="2"/>
    <d v="2026-03-20T00:00:00"/>
    <s v="2-2026-010233"/>
    <d v="2026-03-25T00:00:00"/>
    <s v="2-2026-009911"/>
    <d v="2026-03-22T00:00:00"/>
    <m/>
    <m/>
    <n v="0"/>
    <n v="73"/>
    <n v="75"/>
    <s v=" "/>
    <s v="RESPUESTA EXTEMPORÁNEA"/>
    <s v="TRASLADO EXTEMPORÁNEO"/>
    <s v="Respuesta EXTEMPORÁNEA a peticionario"/>
    <s v="Traslado EN TÉRMINOS"/>
    <n v="1"/>
    <s v="N/A"/>
    <x v="0"/>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d v="2026-03-18T00:00:00"/>
    <d v="2026-03-19T00:00:00"/>
    <x v="4"/>
    <x v="8"/>
    <m/>
    <m/>
    <x v="1"/>
    <n v="1"/>
    <n v="2"/>
    <d v="2026-03-20T00:00:00"/>
    <s v="N/A"/>
    <d v="2026-03-19T00:00:00"/>
    <s v="N/A"/>
    <s v="N/A"/>
    <s v="SE ASIGNA A DIRECCION DE HIDROCARBUROS"/>
    <m/>
    <n v="0"/>
    <n v="73"/>
    <n v="75"/>
    <s v=" "/>
    <s v="RESPUESTA OPORTUNA"/>
    <s v="TRASLADO EXTEMPORÁNEO"/>
    <s v="Respuesta EN TÉRMINOS a peticionario"/>
    <s v="N/A"/>
    <n v="1"/>
    <n v="1"/>
    <x v="1"/>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d v="2026-03-18T00:00:00"/>
    <d v="2026-03-19T00:00:00"/>
    <x v="4"/>
    <x v="26"/>
    <m/>
    <m/>
    <x v="1"/>
    <n v="6"/>
    <n v="2"/>
    <d v="2026-03-20T00:00:00"/>
    <s v="2-2026-010246"/>
    <d v="2026-03-24T00:00:00"/>
    <s v="2-2026-010077"/>
    <d v="2026-03-24T00:00:00"/>
    <m/>
    <m/>
    <n v="0"/>
    <n v="73"/>
    <n v="75"/>
    <s v=" "/>
    <s v="RESPUESTA EXTEMPORÁNEA"/>
    <s v="TRASLADO EXTEMPORÁNEO"/>
    <s v="Respuesta EXTEMPORÁNEA a peticionario"/>
    <s v="Traslado EXTEMPORÁNEO"/>
    <n v="1"/>
    <s v="N/A"/>
    <x v="0"/>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8T00:00:00"/>
    <d v="2026-03-19T00:00:00"/>
    <d v="2026-03-19T00:00:00"/>
    <x v="4"/>
    <x v="8"/>
    <m/>
    <m/>
    <x v="1"/>
    <n v="1"/>
    <n v="2"/>
    <d v="2026-03-20T00:00:00"/>
    <s v="N/A"/>
    <d v="2026-03-19T00:00:00"/>
    <s v="N/A"/>
    <s v="N/A"/>
    <s v="se asigna a OARE"/>
    <m/>
    <n v="0"/>
    <n v="73"/>
    <n v="75"/>
    <s v=" "/>
    <s v="RESPUESTA OPORTUNA"/>
    <s v="TRASLADO EXTEMPORÁNEO"/>
    <s v="Respuesta EN TÉRMINOS a peticionario"/>
    <s v="N/A"/>
    <n v="1"/>
    <n v="1"/>
    <x v="1"/>
  </r>
  <r>
    <n v="753"/>
    <s v="1-2026-012887"/>
    <s v="Comentarios al Proyecto de Resolución &quot;Por medio de la cual se adopta el Plan de Expansión de Transmisión 2025-2039&quot; "/>
    <s v="Asociación Colombiana de Generadores de Energía Eléctrica - ACOLGEN"/>
    <s v="DP"/>
    <d v="2026-03-19T00:00:00"/>
    <d v="2026-03-19T00:00:00"/>
    <d v="2026-03-19T00:00:00"/>
    <x v="4"/>
    <x v="4"/>
    <m/>
    <m/>
    <x v="1"/>
    <n v="5"/>
    <n v="12"/>
    <d v="2026-04-09T00:00:00"/>
    <s v="2-2026-010227"/>
    <d v="2026-03-24T00:00:00"/>
    <s v="N/A"/>
    <s v="N/A"/>
    <m/>
    <m/>
    <n v="0"/>
    <n v="74"/>
    <n v="86"/>
    <s v=" "/>
    <s v="RESPUESTA OPORTUNA"/>
    <s v="TRASLADO EXTEMPORÁNEO"/>
    <s v="Respuesta EN TÉRMINOS a peticionario"/>
    <s v="N/A"/>
    <n v="0"/>
    <s v="N/A"/>
    <x v="0"/>
  </r>
  <r>
    <n v="754"/>
    <s v="1-2026-012899"/>
    <s v="Comentarios a Plan de Expansión de Transmisión 2025 - 2039 "/>
    <s v="Empresa de Energía de Boyacá - EBSA S.A. E.S.P._x0009_"/>
    <s v="DP"/>
    <d v="2026-03-19T00:00:00"/>
    <d v="2026-03-19T00:00:00"/>
    <d v="2026-03-19T00:00:00"/>
    <x v="4"/>
    <x v="4"/>
    <m/>
    <m/>
    <x v="1"/>
    <n v="5"/>
    <n v="12"/>
    <d v="2026-04-09T00:00:00"/>
    <s v="2-2026-010228"/>
    <d v="2026-03-24T00:00:00"/>
    <s v="N/A"/>
    <s v="N/A"/>
    <m/>
    <m/>
    <n v="0"/>
    <n v="74"/>
    <n v="86"/>
    <s v=" "/>
    <s v="RESPUESTA OPORTUNA"/>
    <s v="TRASLADO EXTEMPORÁNEO"/>
    <s v="Respuesta EN TÉRMINOS a peticionario"/>
    <s v="N/A"/>
    <n v="0"/>
    <s v="N/A"/>
    <x v="0"/>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d v="2026-03-19T00:00:00"/>
    <d v="2026-03-19T00:00:00"/>
    <x v="4"/>
    <x v="8"/>
    <m/>
    <m/>
    <x v="1"/>
    <n v="0"/>
    <n v="2"/>
    <d v="2026-03-24T00:00:00"/>
    <s v="N/A"/>
    <d v="2026-03-19T00:00:00"/>
    <s v="N/A"/>
    <s v="N/A"/>
    <s v="DESPACHO DEL VICEMISTRO DE ENERGIA"/>
    <m/>
    <n v="0"/>
    <n v="74"/>
    <n v="76"/>
    <s v=" "/>
    <s v="RESPUESTA OPORTUNA"/>
    <s v="TRASLADO EXTEMPORÁNEO"/>
    <s v="Respuesta EN TÉRMINOS a peticionario"/>
    <s v="N/A"/>
    <n v="0"/>
    <n v="0"/>
    <x v="1"/>
  </r>
  <r>
    <n v="756"/>
    <s v="1-2026-013006"/>
    <s v="Comentarios a Proyecto de Resolución MME Plan de Expansión Transmisión 2025-2039 – “Por medio de la cual se adopta el Plan de Expansión de Transmisión 2025 – 2039”"/>
    <s v="Interconexión Eléctrica S.A. E.S.P."/>
    <s v="DP"/>
    <d v="2026-03-19T00:00:00"/>
    <d v="2026-03-19T00:00:00"/>
    <d v="2026-03-19T00:00:00"/>
    <x v="4"/>
    <x v="4"/>
    <m/>
    <m/>
    <x v="1"/>
    <n v="5"/>
    <n v="12"/>
    <d v="2026-04-09T00:00:00"/>
    <s v="2-2026-010229"/>
    <d v="2026-03-24T00:00:00"/>
    <s v="N/A"/>
    <s v="N/A"/>
    <m/>
    <m/>
    <n v="0"/>
    <n v="74"/>
    <n v="86"/>
    <s v=" "/>
    <s v="RESPUESTA OPORTUNA"/>
    <s v="TRASLADO EXTEMPORÁNEO"/>
    <s v="Respuesta EN TÉRMINOS a peticionario"/>
    <s v="N/A"/>
    <n v="0"/>
    <s v="N/A"/>
    <x v="0"/>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d v="2026-03-19T00:00:00"/>
    <d v="2026-03-19T00:00:00"/>
    <x v="4"/>
    <x v="5"/>
    <m/>
    <m/>
    <x v="1"/>
    <n v="5"/>
    <n v="2"/>
    <d v="2026-03-24T00:00:00"/>
    <s v="N/A"/>
    <d v="2026-03-24T00:00:00"/>
    <s v="N/A"/>
    <s v="N/A"/>
    <s v="e remite correo a firmadigital@minenergia.gov.co el dia 24-03-2026 solicitando tramite de forma digital"/>
    <m/>
    <n v="0"/>
    <n v="74"/>
    <n v="76"/>
    <s v=" "/>
    <s v="RESPUESTA OPORTUNA"/>
    <s v="TRASLADO EXTEMPORÁNEO"/>
    <s v="Respuesta EN TÉRMINOS a peticionario"/>
    <s v="N/A"/>
    <n v="0"/>
    <s v="N/A"/>
    <x v="0"/>
  </r>
  <r>
    <n v="758"/>
    <s v="3-2026-015855"/>
    <s v="DESIGNACION CONTRATO GGC-0370-2026 - MARTHA STEPHANNY BARRETO MANTILLA GGC-0370-2026_x000a_RODRIGUEZ VILLADA JUAN ESTEBAN"/>
    <s v="Subdirección Administrativa y Financiera"/>
    <s v="DP"/>
    <d v="2026-03-17T00:00:00"/>
    <d v="2026-03-17T00:00:00"/>
    <d v="2026-03-19T00:00:00"/>
    <x v="4"/>
    <x v="5"/>
    <m/>
    <m/>
    <x v="0"/>
    <n v="10"/>
    <n v="12"/>
    <d v="2026-04-07T00:00:00"/>
    <s v="N/A"/>
    <d v="2026-03-27T00:00:00"/>
    <s v="N/A"/>
    <s v="N/A"/>
    <m/>
    <m/>
    <n v="0"/>
    <n v="72"/>
    <n v="84"/>
    <s v=" "/>
    <s v="RESPUESTA OPORTUNA"/>
    <s v="TRASLADO EXTEMPORÁNEO"/>
    <s v="Respuesta EN TÉRMINOS a peticionario"/>
    <s v="N/A"/>
    <n v="2"/>
    <s v="N/A"/>
    <x v="0"/>
  </r>
  <r>
    <n v="759"/>
    <s v="1-2026-013146"/>
    <s v="0757901-MINMINAS-125-26 -DOÑA JUANA I - Auditoria curva S - Informe 4"/>
    <s v=" Ingenieros Consultores Ingetec"/>
    <s v="DP"/>
    <d v="2026-03-20T00:00:00"/>
    <d v="2026-03-20T00:00:00"/>
    <d v="2026-03-20T00:00:00"/>
    <x v="4"/>
    <x v="12"/>
    <m/>
    <m/>
    <x v="0"/>
    <n v="0"/>
    <n v="12"/>
    <d v="2026-04-10T00:00:00"/>
    <s v="N/A"/>
    <d v="2026-03-20T00:00:00"/>
    <s v="N/A"/>
    <s v="N/A"/>
    <s v="Informe reposa en la carpeta compatida Informes SIN-curva S"/>
    <m/>
    <n v="0"/>
    <n v="75"/>
    <n v="87"/>
    <s v=" "/>
    <s v="RESPUESTA OPORTUNA"/>
    <s v="TRASLADO EXTEMPORÁNEO"/>
    <s v="Respuesta EN TÉRMINOS a peticionario"/>
    <s v="N/A"/>
    <n v="0"/>
    <s v="N/A"/>
    <x v="0"/>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d v="2026-03-04T00:00:00"/>
    <d v="2026-03-20T00:00:00"/>
    <x v="4"/>
    <x v="8"/>
    <m/>
    <m/>
    <x v="1"/>
    <n v="17"/>
    <n v="2"/>
    <d v="2026-03-06T00:00:00"/>
    <s v="N/A"/>
    <d v="2026-03-21T00:00:00"/>
    <s v="N/A"/>
    <s v="N/A"/>
    <s v="Por instrucción de la Coordinadora del Grupo se devuelve comunicación por ser asignada sobre el tiempo para responder."/>
    <m/>
    <n v="0"/>
    <n v="63"/>
    <n v="65"/>
    <s v=" "/>
    <s v="RESPUESTA EXTEMPORÁNEA"/>
    <s v="TRASLADO EXTEMPORÁNEO"/>
    <s v="Respuesta EXTEMPORÁNEA a peticionario"/>
    <s v="N/A"/>
    <n v="16"/>
    <n v="17"/>
    <x v="1"/>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d v="2026-03-09T00:00:00"/>
    <d v="2026-03-20T00:00:00"/>
    <x v="4"/>
    <x v="8"/>
    <m/>
    <m/>
    <x v="1"/>
    <n v="12"/>
    <n v="2"/>
    <d v="2026-03-11T00:00:00"/>
    <s v="N/A"/>
    <d v="2026-03-21T00:00:00"/>
    <s v="N/A"/>
    <s v="N/A"/>
    <s v="SE ASIGNA A LA DFM"/>
    <m/>
    <n v="0"/>
    <n v="66"/>
    <n v="68"/>
    <s v=" "/>
    <s v="RESPUESTA EXTEMPORÁNEA"/>
    <s v="TRASLADO EXTEMPORÁNEO"/>
    <s v="Respuesta EXTEMPORÁNEA a peticionario"/>
    <s v="N/A"/>
    <n v="11"/>
    <n v="12"/>
    <x v="1"/>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d v="2026-03-10T00:00:00"/>
    <d v="2026-03-20T00:00:00"/>
    <x v="4"/>
    <x v="18"/>
    <m/>
    <m/>
    <x v="1"/>
    <n v="17"/>
    <n v="2"/>
    <d v="2026-03-12T00:00:00"/>
    <s v="2-2026-010579"/>
    <d v="2026-03-27T00:00:00"/>
    <s v="2-2026-010234, 2-2026-010236, 2-2026-010237"/>
    <d v="2026-03-25T00:00:00"/>
    <m/>
    <m/>
    <n v="0"/>
    <n v="67"/>
    <n v="69"/>
    <s v=" "/>
    <s v="RESPUESTA EXTEMPORÁNEA"/>
    <s v="TRASLADO EXTEMPORÁNEO"/>
    <s v="Respuesta EXTEMPORÁNEA a peticionario"/>
    <s v="Traslado EXTEMPORÁNEO"/>
    <n v="10"/>
    <s v="N/A"/>
    <x v="0"/>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d v="2026-03-13T00:00:00"/>
    <d v="2026-03-20T00:00:00"/>
    <x v="4"/>
    <x v="21"/>
    <m/>
    <m/>
    <x v="0"/>
    <n v="11"/>
    <n v="12"/>
    <d v="2026-04-01T00:00:00"/>
    <s v="N/A"/>
    <d v="2026-03-24T00:00:00"/>
    <s v="N/A"/>
    <s v="N/A"/>
    <m/>
    <m/>
    <n v="0"/>
    <n v="70"/>
    <n v="82"/>
    <s v=" "/>
    <s v="RESPUESTA OPORTUNA"/>
    <s v="TRASLADO EXTEMPORÁNEO"/>
    <s v="Respuesta EN TÉRMINOS a peticionario"/>
    <s v="N/A"/>
    <n v="7"/>
    <s v="N/A"/>
    <x v="0"/>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d v="2026-03-16T00:00:00"/>
    <d v="2026-03-20T00:00:00"/>
    <x v="4"/>
    <x v="26"/>
    <m/>
    <m/>
    <x v="1"/>
    <n v="10"/>
    <n v="2"/>
    <d v="2026-03-18T00:00:00"/>
    <s v="2-2026-010580"/>
    <d v="2026-03-26T00:00:00"/>
    <s v="2-2026-010245"/>
    <d v="2026-03-24T00:00:00"/>
    <m/>
    <m/>
    <n v="0"/>
    <n v="71"/>
    <n v="73"/>
    <s v=" "/>
    <s v="RESPUESTA EXTEMPORÁNEA"/>
    <s v="TRASLADO EXTEMPORÁNEO"/>
    <s v="Respuesta EXTEMPORÁNEA a peticionario"/>
    <s v="Traslado EXTEMPORÁNEO"/>
    <n v="4"/>
    <s v="N/A"/>
    <x v="0"/>
  </r>
  <r>
    <n v="765"/>
    <s v="1-2026-012135"/>
    <s v="Oficio Proyecto Primavera 6-39 I"/>
    <s v="Julio César García Y Asociados S.A.S."/>
    <s v="DP"/>
    <d v="2026-03-16T00:00:00"/>
    <d v="2026-03-16T00:00:00"/>
    <d v="2026-03-20T00:00:00"/>
    <x v="4"/>
    <x v="8"/>
    <m/>
    <m/>
    <x v="1"/>
    <n v="5"/>
    <n v="2"/>
    <d v="2026-03-18T00:00:00"/>
    <s v="N/A"/>
    <d v="2026-03-21T00:00:00"/>
    <s v="N/A"/>
    <s v="N/A"/>
    <s v="SE ASIGNA AL GRUPO DE REGALAMENTOS TECNICOS"/>
    <m/>
    <n v="0"/>
    <n v="71"/>
    <n v="73"/>
    <s v=" "/>
    <s v="RESPUESTA EXTEMPORÁNEA"/>
    <s v="TRASLADO EXTEMPORÁNEO"/>
    <s v="Respuesta EN TÉRMINOS a peticionario"/>
    <s v="N/A"/>
    <n v="4"/>
    <n v="5"/>
    <x v="1"/>
  </r>
  <r>
    <n v="766"/>
    <s v="1-2026-012525"/>
    <s v="Notificación solicitud retiro voluntario como agente del MEM de YARIGUIES SOLAR S.A.S. E.S.P. en la actividad Comercialización. "/>
    <s v="XM Compañía de Expertos en Mercados S.A. E.S.P."/>
    <s v="OTROS "/>
    <d v="2026-03-17T00:00:00"/>
    <d v="2026-03-17T00:00:00"/>
    <d v="2026-03-20T00:00:00"/>
    <x v="4"/>
    <x v="4"/>
    <m/>
    <m/>
    <x v="0"/>
    <n v="10"/>
    <n v="12"/>
    <d v="2026-04-07T00:00:00"/>
    <s v="N/A"/>
    <d v="2026-03-27T00:00:00"/>
    <s v="N/A"/>
    <s v="N/A"/>
    <s v="Archivado con autorización de la coordinadora y cococimiento de Juan Camilo"/>
    <m/>
    <n v="0"/>
    <n v="72"/>
    <n v="84"/>
    <s v=" "/>
    <s v="RESPUESTA OPORTUNA"/>
    <s v="TRASLADO EXTEMPORÁNEO"/>
    <s v="Respuesta EN TÉRMINOS a peticionario"/>
    <s v="N/A"/>
    <n v="3"/>
    <s v="N/A"/>
    <x v="0"/>
  </r>
  <r>
    <n v="767"/>
    <s v="1-2026-012557"/>
    <s v="Traslado por competencia – radicado ANM interno No. 20261004441632 – Consulta sobre proyectos fotovoltaicos en el norte_x000a_del Tolima Del señor Osiris Osorio Ocampo,"/>
    <s v="Agencia Nacional de Minería"/>
    <s v="DP"/>
    <d v="2026-03-18T00:00:00"/>
    <d v="2026-03-18T00:00:00"/>
    <d v="2026-03-20T00:00:00"/>
    <x v="4"/>
    <x v="8"/>
    <m/>
    <m/>
    <x v="1"/>
    <n v="6"/>
    <n v="2"/>
    <d v="2026-03-20T00:00:00"/>
    <s v="N/A"/>
    <d v="2026-03-24T00:00:00"/>
    <s v="N/A"/>
    <s v="N/A"/>
    <s v="SE ASIGNA A LA DEE A L GRUPO DE COMUNIDADES ENERGETICAS"/>
    <m/>
    <n v="0"/>
    <n v="73"/>
    <n v="75"/>
    <s v=" "/>
    <s v="RESPUESTA EXTEMPORÁNEA"/>
    <s v="TRASLADO EXTEMPORÁNEO"/>
    <s v="Respuesta EXTEMPORÁNEA a peticionario"/>
    <s v="N/A"/>
    <n v="2"/>
    <n v="6"/>
    <x v="1"/>
  </r>
  <r>
    <n v="768"/>
    <s v="1-2026-012568"/>
    <s v="202644005402-1 Notificación solicitud retiro voluntario como agente del MEM de YARIGUIES SOLAR S.A.S. E.S.P. en la actividad Generación."/>
    <s v=" XM Compañía de Expertos en Mercados S.A. E.S.P."/>
    <s v="OTROS "/>
    <d v="2026-03-18T00:00:00"/>
    <d v="2026-03-18T00:00:00"/>
    <d v="2026-03-20T00:00:00"/>
    <x v="4"/>
    <x v="4"/>
    <m/>
    <m/>
    <x v="0"/>
    <n v="9"/>
    <n v="12"/>
    <d v="2026-04-08T00:00:00"/>
    <s v="N/A"/>
    <d v="2026-03-27T00:00:00"/>
    <s v="N/A"/>
    <s v="N/A"/>
    <s v="Archivado con autorización de la coordinadora y cococimiento de Juan Camilo"/>
    <m/>
    <n v="0"/>
    <n v="73"/>
    <n v="85"/>
    <s v=" "/>
    <s v="RESPUESTA OPORTUNA"/>
    <s v="TRASLADO EXTEMPORÁNEO"/>
    <s v="Respuesta EN TÉRMINOS a peticionario"/>
    <s v="N/A"/>
    <n v="2"/>
    <s v="N/A"/>
    <x v="0"/>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8T00:00:00"/>
    <d v="2026-03-19T00:00:00"/>
    <d v="2026-03-20T00:00:00"/>
    <x v="4"/>
    <x v="8"/>
    <m/>
    <m/>
    <x v="1"/>
    <n v="3"/>
    <n v="2"/>
    <d v="2026-03-20T00:00:00"/>
    <s v="N/A"/>
    <d v="2026-03-21T00:00:00"/>
    <s v="N/A"/>
    <s v="N/A"/>
    <s v="SE ASIGNA A OARE"/>
    <m/>
    <n v="0"/>
    <n v="73"/>
    <n v="75"/>
    <s v=" "/>
    <s v="RESPUESTA EXTEMPORÁNEA"/>
    <s v="TRASLADO EXTEMPORÁNEO"/>
    <s v="Respuesta EN TÉRMINOS a peticionario"/>
    <s v="N/A"/>
    <n v="2"/>
    <n v="3"/>
    <x v="1"/>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d v="2026-03-18T00:00:00"/>
    <d v="2026-03-20T00:00:00"/>
    <x v="4"/>
    <x v="8"/>
    <m/>
    <m/>
    <x v="1"/>
    <n v="3"/>
    <n v="2"/>
    <d v="2026-03-20T00:00:00"/>
    <s v="N/A"/>
    <d v="2026-03-21T00:00:00"/>
    <s v="N/A"/>
    <s v="N/A"/>
    <s v="SE ASIGNA A LA OAJ"/>
    <m/>
    <n v="0"/>
    <n v="73"/>
    <n v="75"/>
    <s v=" "/>
    <s v="RESPUESTA EXTEMPORÁNEA"/>
    <s v="TRASLADO EXTEMPORÁNEO"/>
    <s v="Respuesta EN TÉRMINOS a peticionario"/>
    <s v="N/A"/>
    <n v="2"/>
    <n v="3"/>
    <x v="1"/>
  </r>
  <r>
    <n v="771"/>
    <s v="1-2026-012662"/>
    <s v="Comentarios al proyecto de resolución del MME &quot;Por medio de la cual se _x000a_adopta el Plan de Expansión de Transmisión 2025 – 2039.&quot;"/>
    <s v="Termobarranquilla S.A. E.S.P. - Tebsa"/>
    <s v="DP"/>
    <d v="2026-03-18T00:00:00"/>
    <d v="2026-03-18T00:00:00"/>
    <d v="2026-03-20T00:00:00"/>
    <x v="4"/>
    <x v="4"/>
    <m/>
    <m/>
    <x v="1"/>
    <n v="6"/>
    <n v="12"/>
    <d v="2026-04-08T00:00:00"/>
    <s v="2-2026-010230"/>
    <d v="2026-03-24T00:00:00"/>
    <s v="N/A"/>
    <s v="N/A"/>
    <m/>
    <m/>
    <n v="0"/>
    <n v="73"/>
    <n v="85"/>
    <s v=" "/>
    <s v="RESPUESTA OPORTUNA"/>
    <s v="TRASLADO EXTEMPORÁNEO"/>
    <s v="Respuesta EN TÉRMINOS a peticionario"/>
    <s v="N/A"/>
    <n v="2"/>
    <s v="N/A"/>
    <x v="0"/>
  </r>
  <r>
    <n v="772"/>
    <s v="1-2026-012686"/>
    <s v="Reglamentación del numeral 2 del artículo 274 de la Ley 2294 de 2023, respecto de los gestores comunitarios del agua y el saneamiento básico que prestan servicios públicos."/>
    <s v="Centrales Electricas Del Norte De Santander S.A. E.S.P"/>
    <s v="DP"/>
    <d v="2026-03-18T00:00:00"/>
    <d v="2026-03-18T00:00:00"/>
    <d v="2026-03-20T00:00:00"/>
    <x v="4"/>
    <x v="8"/>
    <m/>
    <m/>
    <x v="1"/>
    <n v="3"/>
    <n v="2"/>
    <d v="2026-03-20T00:00:00"/>
    <s v="N/A"/>
    <d v="2026-03-21T00:00:00"/>
    <s v="N/A"/>
    <s v="N/A"/>
    <s v="SE ASIGNA AL GRUPO DE SUBSIDIOS"/>
    <m/>
    <n v="0"/>
    <n v="73"/>
    <n v="75"/>
    <s v=" "/>
    <s v="RESPUESTA EXTEMPORÁNEA"/>
    <s v="TRASLADO EXTEMPORÁNEO"/>
    <s v="Respuesta EN TÉRMINOS a peticionario"/>
    <s v="N/A"/>
    <n v="2"/>
    <n v="3"/>
    <x v="1"/>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d v="2026-03-19T00:00:00"/>
    <d v="2026-03-20T00:00:00"/>
    <x v="4"/>
    <x v="8"/>
    <m/>
    <m/>
    <x v="1"/>
    <n v="5"/>
    <n v="2"/>
    <d v="2026-03-24T00:00:00"/>
    <s v="N/A "/>
    <d v="2026-03-24T00:00:00"/>
    <s v="N/A"/>
    <s v="N/A"/>
    <s v="SE ASIGNA A OAAS"/>
    <m/>
    <n v="0"/>
    <n v="74"/>
    <n v="76"/>
    <s v=" "/>
    <s v="RESPUESTA OPORTUNA"/>
    <s v="TRASLADO EXTEMPORÁNEO"/>
    <s v="Respuesta EN TÉRMINOS a peticionario"/>
    <s v="N/A"/>
    <n v="1"/>
    <n v="5"/>
    <x v="1"/>
  </r>
  <r>
    <n v="774"/>
    <s v="1-2026-012811"/>
    <s v="DERECHO DE PETICIÓN - CONCEPTOS DEL MME RESPECTO A LA DECLARATORIA DE ACTOS ADMINISTRATIVOS FRENTE A PROYECTOS DE ENERGIA RENOVABLES"/>
    <s v=" Mateo Peralta Ballén"/>
    <s v="DP"/>
    <d v="2026-03-19T00:00:00"/>
    <d v="2026-03-19T00:00:00"/>
    <d v="2026-03-20T00:00:00"/>
    <x v="4"/>
    <x v="8"/>
    <m/>
    <m/>
    <x v="1"/>
    <n v="7"/>
    <n v="2"/>
    <d v="2026-03-24T00:00:00"/>
    <s v="N/A "/>
    <d v="2026-03-26T00:00:00"/>
    <s v="N/A"/>
    <s v="N/A"/>
    <s v="SE ASIGNA A LA OAJ"/>
    <m/>
    <n v="0"/>
    <n v="74"/>
    <n v="76"/>
    <s v=" "/>
    <s v="RESPUESTA EXTEMPORÁNEA"/>
    <s v="TRASLADO EXTEMPORÁNEO"/>
    <s v="Respuesta EXTEMPORÁNEA a peticionario"/>
    <s v="N/A"/>
    <n v="1"/>
    <n v="7"/>
    <x v="1"/>
  </r>
  <r>
    <n v="775"/>
    <s v="1-2026-012819"/>
    <s v=" Declaración de entrada en operación de proyecto PROG15970 ASTROLUMEN LA _x000a_GARITA"/>
    <s v="XM S.A. E.S.P"/>
    <s v="DP"/>
    <d v="2026-03-19T00:00:00"/>
    <d v="2026-03-19T00:00:00"/>
    <d v="2026-03-20T00:00:00"/>
    <x v="4"/>
    <x v="21"/>
    <m/>
    <m/>
    <x v="0"/>
    <n v="5"/>
    <n v="12"/>
    <d v="2026-04-09T00:00:00"/>
    <s v="N/A"/>
    <d v="2026-03-24T00:00:00"/>
    <s v="N/A"/>
    <s v="N/A"/>
    <m/>
    <m/>
    <n v="0"/>
    <n v="74"/>
    <n v="86"/>
    <s v=" "/>
    <s v="RESPUESTA OPORTUNA"/>
    <s v="TRASLADO EXTEMPORÁNEO"/>
    <s v="Respuesta EN TÉRMINOS a peticionario"/>
    <s v="N/A"/>
    <n v="1"/>
    <s v="N/A"/>
    <x v="0"/>
  </r>
  <r>
    <n v="776"/>
    <s v="1-2026-012834"/>
    <s v="Declaración de entrada en operación de proyecto PROG15898 GD Sirius "/>
    <s v="XM S.A. E.S.P"/>
    <s v="DP"/>
    <d v="2026-03-19T00:00:00"/>
    <d v="2026-03-19T00:00:00"/>
    <d v="2026-03-20T00:00:00"/>
    <x v="4"/>
    <x v="21"/>
    <m/>
    <m/>
    <x v="0"/>
    <n v="5"/>
    <n v="12"/>
    <d v="2026-04-09T00:00:00"/>
    <s v="N/A"/>
    <d v="2026-03-24T00:00:00"/>
    <s v="N/A"/>
    <s v="N/A"/>
    <m/>
    <m/>
    <n v="0"/>
    <n v="74"/>
    <n v="86"/>
    <s v=" "/>
    <s v="RESPUESTA OPORTUNA"/>
    <s v="TRASLADO EXTEMPORÁNEO"/>
    <s v="Respuesta EN TÉRMINOS a peticionario"/>
    <s v="N/A"/>
    <n v="1"/>
    <s v="N/A"/>
    <x v="0"/>
  </r>
  <r>
    <n v="777"/>
    <s v="1-2026-012855"/>
    <s v="Solicitud de confirmación de compatibilidad técnica y normativa – Línea de Extensión 3PA-COMBIA,13.8 kV. Coexistencias "/>
    <s v="Claudia Rivera, contacto@econ.com.co"/>
    <s v="DP"/>
    <d v="2026-03-19T00:00:00"/>
    <d v="2026-03-19T00:00:00"/>
    <d v="2026-03-20T00:00:00"/>
    <x v="4"/>
    <x v="8"/>
    <m/>
    <m/>
    <x v="1"/>
    <n v="8"/>
    <n v="2"/>
    <d v="2026-03-24T00:00:00"/>
    <s v="N/A"/>
    <d v="2026-03-27T00:00:00"/>
    <s v="N/A"/>
    <s v="N/A"/>
    <s v="SE ASIGNA A OARE"/>
    <m/>
    <n v="0"/>
    <n v="74"/>
    <n v="76"/>
    <s v=" "/>
    <s v="RESPUESTA EXTEMPORÁNEA"/>
    <s v="TRASLADO EXTEMPORÁNEO"/>
    <s v="Respuesta EXTEMPORÁNEA a peticionario"/>
    <s v="N/A"/>
    <n v="1"/>
    <n v="8"/>
    <x v="1"/>
  </r>
  <r>
    <n v="778"/>
    <s v="1-2026-012928"/>
    <s v="Declaración de entrada en operación de proyecto GD MEISSA II identificado con código PROG17277"/>
    <s v="XM S.A. E.S.P"/>
    <s v="DP"/>
    <d v="2026-03-19T00:00:00"/>
    <d v="2026-03-19T00:00:00"/>
    <d v="2026-03-20T00:00:00"/>
    <x v="4"/>
    <x v="21"/>
    <m/>
    <m/>
    <x v="0"/>
    <n v="5"/>
    <n v="12"/>
    <d v="2026-04-09T00:00:00"/>
    <s v="N/A"/>
    <d v="2026-03-24T00:00:00"/>
    <s v="N/A"/>
    <s v="N/A"/>
    <m/>
    <m/>
    <n v="0"/>
    <n v="74"/>
    <n v="86"/>
    <s v=" "/>
    <s v="RESPUESTA OPORTUNA"/>
    <s v="TRASLADO EXTEMPORÁNEO"/>
    <s v="Respuesta EN TÉRMINOS a peticionario"/>
    <s v="N/A"/>
    <n v="1"/>
    <s v="N/A"/>
    <x v="0"/>
  </r>
  <r>
    <n v="779"/>
    <s v="1-2026-013016"/>
    <s v="Acta de reunión caso TERMOELECTRICAS"/>
    <s v="Dirección de Defensa Jurídica Internacional"/>
    <s v="DP"/>
    <d v="2026-03-19T00:00:00"/>
    <d v="2026-03-19T00:00:00"/>
    <d v="2026-03-20T00:00:00"/>
    <x v="4"/>
    <x v="8"/>
    <m/>
    <m/>
    <x v="1"/>
    <n v="2"/>
    <n v="2"/>
    <d v="2026-03-24T00:00:00"/>
    <s v="N/A"/>
    <d v="2026-03-21T00:00:00"/>
    <s v="N/A"/>
    <s v="N/A"/>
    <s v="SE ASIGNA A LA OAJ"/>
    <m/>
    <n v="0"/>
    <n v="74"/>
    <n v="76"/>
    <s v=" "/>
    <s v="RESPUESTA OPORTUNA"/>
    <s v="TRASLADO EXTEMPORÁNEO"/>
    <s v="Respuesta EN TÉRMINOS a peticionario"/>
    <s v="N/A"/>
    <n v="1"/>
    <n v="2"/>
    <x v="1"/>
  </r>
  <r>
    <n v="780"/>
    <s v="1-2026-013029"/>
    <s v="Solicitud de reunión para la presentación del proyecto “Guía para la _x000a_evaluación de amenazas geológicas en el sector minero-energético de Colombia, _x000a_subsector energía”.     "/>
    <s v="Servicio Geológico Colombiano"/>
    <s v="DP"/>
    <d v="2026-03-19T00:00:00"/>
    <d v="2026-03-19T00:00:00"/>
    <d v="2026-03-20T00:00:00"/>
    <x v="4"/>
    <x v="8"/>
    <m/>
    <m/>
    <x v="1"/>
    <n v="2"/>
    <n v="2"/>
    <d v="2026-03-24T00:00:00"/>
    <s v="N/A"/>
    <d v="2026-03-21T00:00:00"/>
    <s v="N/A"/>
    <s v="N/A"/>
    <s v="SE ASIGNA AL DESPACHO DEL VICEMNISTRO"/>
    <m/>
    <n v="0"/>
    <n v="74"/>
    <n v="76"/>
    <s v=" "/>
    <s v="RESPUESTA OPORTUNA"/>
    <s v="TRASLADO EXTEMPORÁNEO"/>
    <s v="Respuesta EN TÉRMINOS a peticionario"/>
    <s v="N/A"/>
    <n v="1"/>
    <n v="2"/>
    <x v="1"/>
  </r>
  <r>
    <n v="781"/>
    <s v="1-2026-013033"/>
    <s v="Solicitud de información estratégica para el desarrollo del proyecto solar _x000a_DSE Puerto Boyacá y su línea de interconexión."/>
    <s v="enerlandgroup.com"/>
    <s v="DP"/>
    <d v="2026-03-19T00:00:00"/>
    <d v="2026-03-19T00:00:00"/>
    <d v="2026-03-20T00:00:00"/>
    <x v="4"/>
    <x v="8"/>
    <m/>
    <m/>
    <x v="1"/>
    <n v="2"/>
    <n v="2"/>
    <d v="2026-03-24T00:00:00"/>
    <s v="N/A"/>
    <d v="2026-03-21T00:00:00"/>
    <s v="N/A"/>
    <s v="N/A"/>
    <s v="SE ASIGNA A OARE"/>
    <m/>
    <n v="0"/>
    <n v="74"/>
    <n v="76"/>
    <s v=" "/>
    <s v="RESPUESTA OPORTUNA"/>
    <s v="TRASLADO EXTEMPORÁNEO"/>
    <s v="Respuesta EN TÉRMINOS a peticionario"/>
    <s v="N/A"/>
    <n v="1"/>
    <n v="2"/>
    <x v="1"/>
  </r>
  <r>
    <n v="782"/>
    <s v="1-2026-013092"/>
    <s v="Solicitud de reunión para la presentación del proyecto “Guía para la _x000a_evaluación de amenazas geológicas en el sector minero-energético de Colombia, _x000a_subsector hidrocarburos”"/>
    <s v="Servicio Geológico Colombiano"/>
    <s v="DP"/>
    <d v="2026-03-19T00:00:00"/>
    <d v="2026-03-19T00:00:00"/>
    <d v="2026-03-20T00:00:00"/>
    <x v="4"/>
    <x v="8"/>
    <m/>
    <m/>
    <x v="1"/>
    <n v="2"/>
    <n v="2"/>
    <d v="2026-03-24T00:00:00"/>
    <s v="N/A"/>
    <d v="2026-03-21T00:00:00"/>
    <s v="N/A"/>
    <s v="N/A"/>
    <s v="SE ASIGNA AL DESPACHO DEL VICEMNISTRO"/>
    <m/>
    <n v="0"/>
    <n v="74"/>
    <n v="76"/>
    <s v=" "/>
    <s v="RESPUESTA OPORTUNA"/>
    <s v="TRASLADO EXTEMPORÁNEO"/>
    <s v="Respuesta EN TÉRMINOS a peticionario"/>
    <s v="N/A"/>
    <n v="1"/>
    <n v="2"/>
    <x v="1"/>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d v="2026-03-20T00:00:00"/>
    <d v="2026-03-20T00:00:00"/>
    <x v="4"/>
    <x v="8"/>
    <m/>
    <m/>
    <x v="1"/>
    <n v="4"/>
    <n v="2"/>
    <d v="2026-03-25T00:00:00"/>
    <s v="N/A "/>
    <d v="2026-03-24T00:00:00"/>
    <s v="N/A"/>
    <s v="N/A"/>
    <s v="SE ASIGNA A SUBSIDIOS al profesional Johan Esteban Mendieta, la información se encuentra relacionada a una solicitud realizada mediante radicado 2-2026-006903"/>
    <m/>
    <n v="0"/>
    <n v="75"/>
    <n v="77"/>
    <s v=" "/>
    <s v="RESPUESTA OPORTUNA"/>
    <s v="TRASLADO EXTEMPORÁNEO"/>
    <s v="Respuesta EN TÉRMINOS a peticionario"/>
    <s v="N/A"/>
    <n v="0"/>
    <n v="4"/>
    <x v="1"/>
  </r>
  <r>
    <n v="784"/>
    <s v="1-2026-013109"/>
    <s v="Reiteración de manifestación de interés – Proyectos urgentes Resolución MME 40004 de 2026"/>
    <s v="ENLAZA"/>
    <s v="DP"/>
    <d v="2026-03-20T00:00:00"/>
    <d v="2026-03-20T00:00:00"/>
    <d v="2026-03-20T00:00:00"/>
    <x v="4"/>
    <x v="8"/>
    <m/>
    <m/>
    <x v="1"/>
    <n v="1"/>
    <n v="2"/>
    <d v="2026-03-25T00:00:00"/>
    <s v="N/A"/>
    <d v="2026-03-21T00:00:00"/>
    <s v="N/A"/>
    <s v="N/A"/>
    <s v="SE ASIGNA A OARE"/>
    <m/>
    <n v="0"/>
    <n v="75"/>
    <n v="77"/>
    <s v=" "/>
    <s v="RESPUESTA OPORTUNA"/>
    <s v="TRASLADO EXTEMPORÁNEO"/>
    <s v="Respuesta EN TÉRMINOS a peticionario"/>
    <s v="N/A"/>
    <n v="0"/>
    <n v="1"/>
    <x v="1"/>
  </r>
  <r>
    <n v="785"/>
    <s v="1-2026-013121"/>
    <s v="Declaración de entrada en operación de proyecto CSF ARENALES I con condigo _x000a_PROG16259."/>
    <s v=" XM S.A. E.S.P"/>
    <s v="DP"/>
    <d v="2026-03-20T00:00:00"/>
    <d v="2026-03-20T00:00:00"/>
    <d v="2026-03-20T00:00:00"/>
    <x v="4"/>
    <x v="21"/>
    <m/>
    <m/>
    <x v="0"/>
    <n v="4"/>
    <n v="12"/>
    <d v="2026-04-10T00:00:00"/>
    <s v="N/A"/>
    <d v="2026-03-24T00:00:00"/>
    <s v="N/A"/>
    <s v="N/A"/>
    <m/>
    <m/>
    <n v="0"/>
    <n v="75"/>
    <n v="87"/>
    <s v=" "/>
    <s v="RESPUESTA OPORTUNA"/>
    <s v="TRASLADO EXTEMPORÁNEO"/>
    <s v="Respuesta EN TÉRMINOS a peticionario"/>
    <s v="N/A"/>
    <n v="0"/>
    <s v="N/A"/>
    <x v="0"/>
  </r>
  <r>
    <n v="786"/>
    <s v="1-2026-013126"/>
    <s v="Declaración de entrada en operación de proyecto PROG15895 GD Biosolar "/>
    <s v=" XM S.A. E.S.P"/>
    <s v="DP"/>
    <d v="2026-03-20T00:00:00"/>
    <d v="2026-03-20T00:00:00"/>
    <d v="2026-03-20T00:00:00"/>
    <x v="4"/>
    <x v="21"/>
    <m/>
    <m/>
    <x v="0"/>
    <n v="4"/>
    <n v="12"/>
    <d v="2026-04-10T00:00:00"/>
    <s v="N/A"/>
    <d v="2026-03-24T00:00:00"/>
    <s v="N/A"/>
    <s v="N/A"/>
    <m/>
    <m/>
    <n v="0"/>
    <n v="75"/>
    <n v="87"/>
    <s v=" "/>
    <s v="RESPUESTA OPORTUNA"/>
    <s v="TRASLADO EXTEMPORÁNEO"/>
    <s v="Respuesta EN TÉRMINOS a peticionario"/>
    <s v="N/A"/>
    <n v="0"/>
    <s v="N/A"/>
    <x v="0"/>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d v="2026-03-20T00:00:00"/>
    <d v="2026-03-20T00:00:00"/>
    <x v="4"/>
    <x v="8"/>
    <m/>
    <m/>
    <x v="1"/>
    <n v="4"/>
    <n v="2"/>
    <d v="2026-03-25T00:00:00"/>
    <s v="N/A "/>
    <d v="2026-03-24T00:00:00"/>
    <s v="N/A"/>
    <s v="N/A"/>
    <s v="SE ASIGNA AL GRUPO DE COMUNIDADES ENERGETICAS"/>
    <m/>
    <n v="0"/>
    <n v="75"/>
    <n v="77"/>
    <s v=" "/>
    <s v="RESPUESTA OPORTUNA"/>
    <s v="TRASLADO EXTEMPORÁNEO"/>
    <s v="Respuesta EN TÉRMINOS a peticionario"/>
    <s v="N/A"/>
    <n v="0"/>
    <n v="4"/>
    <x v="1"/>
  </r>
  <r>
    <n v="788"/>
    <s v="1-2026-013130"/>
    <s v="Referencia: Derecho de petición – Solicitud de levantamiento de medida cautelar (Anotación _x000a_No. Matrícula Inmobiliaria: 025-1897 "/>
    <s v="Daniela Gómez Zuluaga"/>
    <s v="DP"/>
    <d v="2026-03-20T00:00:00"/>
    <d v="2026-03-20T00:00:00"/>
    <d v="2026-03-20T00:00:00"/>
    <x v="4"/>
    <x v="8"/>
    <m/>
    <m/>
    <x v="1"/>
    <n v="5"/>
    <n v="2"/>
    <d v="2026-03-25T00:00:00"/>
    <s v="N/A "/>
    <d v="2026-03-25T00:00:00"/>
    <s v="N/A"/>
    <s v="N/A"/>
    <s v="SE ASIGNA A OAJ"/>
    <m/>
    <n v="0"/>
    <n v="75"/>
    <n v="77"/>
    <s v=" "/>
    <s v="RESPUESTA OPORTUNA"/>
    <s v="TRASLADO EXTEMPORÁNEO"/>
    <s v="Respuesta EN TÉRMINOS a peticionario"/>
    <s v="N/A"/>
    <n v="0"/>
    <n v="5"/>
    <x v="1"/>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d v="2026-03-09T00:00:00"/>
    <d v="2026-03-23T00:00:00"/>
    <x v="4"/>
    <x v="8"/>
    <m/>
    <m/>
    <x v="1"/>
    <n v="15"/>
    <n v="2"/>
    <d v="2026-03-11T00:00:00"/>
    <s v="N/A"/>
    <d v="2026-03-24T00:00:00"/>
    <s v="N/A"/>
    <s v="N/A"/>
    <s v="SE ASIGNA AL DESPACHO DEL MINISTRO"/>
    <m/>
    <n v="0"/>
    <n v="66"/>
    <n v="68"/>
    <s v=" "/>
    <s v="RESPUESTA EXTEMPORÁNEA"/>
    <s v="TRASLADO EXTEMPORÁNEO"/>
    <s v="Respuesta EXTEMPORÁNEA a peticionario"/>
    <s v="N/A"/>
    <n v="14"/>
    <n v="15"/>
    <x v="1"/>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1"/>
    <s v="1-2026-011346"/>
    <s v="Solicitudes y alerta de riesgos operativos de la Resolución CREG 101 094 _x000a_de 2025."/>
    <s v="Consejo Nacional de Operación"/>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d v="2026-03-11T00:00:00"/>
    <d v="2026-03-24T00:00:00"/>
    <x v="4"/>
    <x v="17"/>
    <m/>
    <m/>
    <x v="1"/>
    <n v="15"/>
    <n v="12"/>
    <d v="2026-03-30T00:00:00"/>
    <s v="2-2026-010571"/>
    <d v="2026-03-26T00:00:00"/>
    <s v="N/A"/>
    <s v="N/A"/>
    <m/>
    <m/>
    <n v="0"/>
    <n v="68"/>
    <n v="80"/>
    <s v=" "/>
    <s v="RESPUESTA OPORTUNA"/>
    <s v="TRASLADO EXTEMPORÁNEO"/>
    <s v="Respuesta EN TÉRMINOS a peticionario"/>
    <s v="N/A"/>
    <n v="13"/>
    <s v="N/A"/>
    <x v="0"/>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4"/>
    <s v="1-2026-011303"/>
    <s v="Oficio 2026-S-8662 - CERTIFICADO PLAN DE SOSTENIBILIDAD proyecto de inversión: &quot;IMPLEMENTACIÓN DE SISTEMAS DE ENERGÍA SOLAR FOTOVOLTAICA EN_x000a_EDIFICACIONES PÚBLICAS EN EL MUNICIPIO DE JAMUNDÍ&quot;"/>
    <s v="Alcaldia de Jamundi"/>
    <s v="DP"/>
    <d v="2026-03-10T00:00:00"/>
    <d v="2026-03-10T00:00:00"/>
    <d v="2026-03-24T00:00:00"/>
    <x v="4"/>
    <x v="8"/>
    <m/>
    <m/>
    <x v="1"/>
    <n v="14"/>
    <n v="2"/>
    <d v="2026-03-12T00:00:00"/>
    <s v="N/A"/>
    <d v="2026-03-24T00:00:00"/>
    <s v="N/A"/>
    <s v="N/A"/>
    <s v="SE ASIGNA A REGALIAS"/>
    <m/>
    <n v="0"/>
    <n v="67"/>
    <n v="69"/>
    <s v=" "/>
    <s v="RESPUESTA EXTEMPORÁNEA"/>
    <s v="TRASLADO EXTEMPORÁNEO"/>
    <s v="Respuesta EXTEMPORÁNEA a peticionario"/>
    <s v="N/A"/>
    <n v="14"/>
    <n v="14"/>
    <x v="1"/>
  </r>
  <r>
    <n v="795"/>
    <s v="1-2026-011377"/>
    <s v="Petición por déficit crítico de energía y fallas en la capacidad eléctrica en Puerto Carreño"/>
    <s v="DAIRON NICOLAS CAMERO BARRETO"/>
    <s v="DP"/>
    <d v="2026-03-11T00:00:00"/>
    <d v="2026-03-11T00:00:00"/>
    <d v="2026-03-23T00:00:00"/>
    <x v="4"/>
    <x v="8"/>
    <m/>
    <m/>
    <x v="1"/>
    <n v="13"/>
    <n v="2"/>
    <d v="2026-03-13T00:00:00"/>
    <s v="N/A"/>
    <d v="2026-03-24T00:00:00"/>
    <s v="N/A"/>
    <s v="N/A"/>
    <s v="se asigna a Supervision"/>
    <m/>
    <n v="0"/>
    <n v="68"/>
    <n v="70"/>
    <s v=" "/>
    <s v="RESPUESTA EXTEMPORÁNEA"/>
    <s v="TRASLADO EXTEMPORÁNEO"/>
    <s v="Respuesta EXTEMPORÁNEA a peticionario"/>
    <s v="N/A"/>
    <n v="12"/>
    <n v="13"/>
    <x v="1"/>
  </r>
  <r>
    <n v="796"/>
    <s v="1-2026-011404"/>
    <s v="RESPUESTA A SUS COMUNICACIONES CON RADICADO No. 2-2026-006397 DEL 03-03-2026 Y No. 2-2026-006395 DEVOLUCIÓN DE INFORME COMPARTO MI ENERGIA GECELCA"/>
    <s v="Generadora Y Comercializadora De Energía Del Caribe S.A. E.S.P GECELCA S.A. E.S.P."/>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d v="2026-03-11T00:00:00"/>
    <d v="2026-03-23T00:00:00"/>
    <x v="4"/>
    <x v="23"/>
    <m/>
    <m/>
    <x v="1"/>
    <n v="15"/>
    <n v="12"/>
    <d v="2026-03-30T00:00:00"/>
    <s v="2-2026-010572"/>
    <d v="2026-03-26T00:00:00"/>
    <s v="N/A"/>
    <s v="N/A"/>
    <m/>
    <m/>
    <n v="0"/>
    <n v="68"/>
    <n v="80"/>
    <s v=" "/>
    <s v="RESPUESTA OPORTUNA"/>
    <s v="TRASLADO EXTEMPORÁNEO"/>
    <s v="Respuesta EN TÉRMINOS a peticionario"/>
    <s v="N/A"/>
    <n v="12"/>
    <s v="N/A"/>
    <x v="0"/>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3"/>
    <d v="2026-03-26T00:00:00"/>
    <s v="2-2026-010241"/>
    <d v="2026-03-24T00:00:00"/>
    <s v="Se traslada al Ministerio de Hacienda y Credito Publico"/>
    <m/>
    <n v="0"/>
    <n v="68"/>
    <n v="70"/>
    <s v=" "/>
    <s v="RESPUESTA EXTEMPORÁNEA"/>
    <s v="TRASLADO EXTEMPORÁNEO"/>
    <s v="Respuesta EXTEMPORÁNEA a peticionario"/>
    <s v="Traslado EXTEMPORÁNEO"/>
    <n v="12"/>
    <s v="N/A"/>
    <x v="0"/>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4"/>
    <d v="2026-03-26T00:00:00"/>
    <s v="2-2026-010239"/>
    <d v="2026-03-24T00:00:00"/>
    <s v="Se traslada al Ministerio de Hacienda y Credito Publico"/>
    <m/>
    <n v="0"/>
    <n v="68"/>
    <n v="70"/>
    <s v=" "/>
    <s v="RESPUESTA EXTEMPORÁNEA"/>
    <s v="TRASLADO EXTEMPORÁNEO"/>
    <s v="Respuesta EXTEMPORÁNEA a peticionario"/>
    <s v="Traslado EXTEMPORÁNEO"/>
    <n v="12"/>
    <s v="N/A"/>
    <x v="0"/>
  </r>
  <r>
    <n v="800"/>
    <s v="1-2026-011947"/>
    <s v="Reiteración de solicitud de declaratoria de abandono de la Convocatoria UPME 02-2021 “Subestación Pacífico 230 kV y líneas de transmisión asociadas"/>
    <s v="Comisión de Regulación de Energía y Gas"/>
    <s v="DP"/>
    <d v="2026-03-13T00:00:00"/>
    <d v="2026-03-13T00:00:00"/>
    <d v="2026-03-23T00:00:00"/>
    <x v="4"/>
    <x v="8"/>
    <m/>
    <m/>
    <x v="1"/>
    <n v="11"/>
    <n v="2"/>
    <d v="2026-03-17T00:00:00"/>
    <s v="N/A "/>
    <d v="2026-03-24T00:00:00"/>
    <s v="N/A"/>
    <s v="N/A"/>
    <s v="SE ASIGNA AL GRUPO DE ENERGIA ELECTRICA"/>
    <m/>
    <n v="0"/>
    <n v="70"/>
    <n v="72"/>
    <s v=" "/>
    <s v="RESPUESTA EXTEMPORÁNEA"/>
    <s v="TRASLADO EXTEMPORÁNEO"/>
    <s v="Respuesta EXTEMPORÁNEA a peticionario"/>
    <s v="N/A"/>
    <n v="10"/>
    <n v="11"/>
    <x v="1"/>
  </r>
  <r>
    <n v="801"/>
    <s v="1-2026-011951"/>
    <s v="Solicitud de Información sobre superposIcIon con áreas previamente asignadas a otros proyectos del sector de minas y energía. Proyecto de Energía Renovable del Río Ambeima. "/>
    <s v="Generadora Union S.A.S"/>
    <s v="DP"/>
    <d v="2026-03-13T00:00:00"/>
    <d v="2026-03-13T00:00:00"/>
    <d v="2026-03-23T00:00:00"/>
    <x v="4"/>
    <x v="8"/>
    <m/>
    <m/>
    <x v="1"/>
    <n v="11"/>
    <n v="2"/>
    <d v="2026-03-17T00:00:00"/>
    <s v="N/A "/>
    <d v="2026-03-24T00:00:00"/>
    <s v="N/A"/>
    <s v="N/A"/>
    <s v="SE ASIGNA A OARE"/>
    <m/>
    <n v="0"/>
    <n v="70"/>
    <n v="72"/>
    <s v=" "/>
    <s v="RESPUESTA EXTEMPORÁNEA"/>
    <s v="TRASLADO EXTEMPORÁNEO"/>
    <s v="Respuesta EXTEMPORÁNEA a peticionario"/>
    <s v="N/A"/>
    <n v="10"/>
    <n v="11"/>
    <x v="1"/>
  </r>
  <r>
    <n v="802"/>
    <s v="1-2026-011952"/>
    <s v="Solicitud de Información sobre superposición con áreas previamente asignadas a otros proyectos del sector de minas y energía. Proyecto Hidroeléctrico del Río Chilí. "/>
    <s v="Generadora Union S.A.S"/>
    <s v="DP"/>
    <d v="2026-03-13T00:00:00"/>
    <d v="2026-03-13T00:00:00"/>
    <d v="2026-03-23T00:00:00"/>
    <x v="4"/>
    <x v="8"/>
    <m/>
    <m/>
    <x v="1"/>
    <n v="11"/>
    <n v="2"/>
    <d v="2026-03-17T00:00:00"/>
    <s v="N/A "/>
    <d v="2026-03-24T00:00:00"/>
    <s v="N/A"/>
    <s v="N/A"/>
    <s v="SE ASIGNA A OARE"/>
    <m/>
    <n v="0"/>
    <n v="70"/>
    <n v="72"/>
    <s v=" "/>
    <s v="RESPUESTA EXTEMPORÁNEA"/>
    <s v="TRASLADO EXTEMPORÁNEO"/>
    <s v="Respuesta EXTEMPORÁNEA a peticionario"/>
    <s v="N/A"/>
    <n v="10"/>
    <n v="11"/>
    <x v="1"/>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d v="2026-03-16T00:00:00"/>
    <d v="2026-03-23T00:00:00"/>
    <x v="4"/>
    <x v="8"/>
    <m/>
    <m/>
    <x v="1"/>
    <n v="8"/>
    <n v="2"/>
    <d v="2026-03-18T00:00:00"/>
    <s v="N/A"/>
    <d v="2026-03-24T00:00:00"/>
    <s v="N/A"/>
    <s v="N/A"/>
    <s v="SE ASIGNA AL GRUPO DE PENSIONES Y ENTIDADES LIQUIDADAS"/>
    <m/>
    <n v="0"/>
    <n v="71"/>
    <n v="73"/>
    <s v=" "/>
    <s v="RESPUESTA EXTEMPORÁNEA"/>
    <s v="TRASLADO EXTEMPORÁNEO"/>
    <s v="Respuesta EXTEMPORÁNEA a peticionario"/>
    <s v="N/A"/>
    <n v="7"/>
    <n v="8"/>
    <x v="1"/>
  </r>
  <r>
    <n v="804"/>
    <s v="1-2026-011976"/>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n v="71"/>
    <n v="83"/>
    <s v=" "/>
    <s v="RESPUESTA OPORTUNA"/>
    <s v="TRASLADO EXTEMPORÁNEO"/>
    <s v="Respuesta EN TÉRMINOS a peticionario"/>
    <s v="N/A"/>
    <n v="7"/>
    <s v="N/A"/>
    <x v="0"/>
  </r>
  <r>
    <n v="805"/>
    <s v="1-2026-011980"/>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n v="71"/>
    <n v="83"/>
    <s v=" "/>
    <s v="RESPUESTA OPORTUNA"/>
    <s v="TRASLADO EXTEMPORÁNEO"/>
    <s v="Respuesta EN TÉRMINOS a peticionario"/>
    <s v="N/A"/>
    <n v="7"/>
    <s v="N/A"/>
    <x v="0"/>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d v="2026-03-17T00:00:00"/>
    <d v="2026-03-23T00:00:00"/>
    <x v="4"/>
    <x v="8"/>
    <m/>
    <m/>
    <x v="1"/>
    <n v="7"/>
    <n v="2"/>
    <d v="2026-03-19T00:00:00"/>
    <s v="N/A"/>
    <d v="2026-03-24T00:00:00"/>
    <s v="N/A"/>
    <s v="N/A"/>
    <s v="se asigna a la DEE al Grupo de comunidades Energeticas"/>
    <m/>
    <n v="0"/>
    <n v="72"/>
    <n v="74"/>
    <s v=" "/>
    <s v="RESPUESTA EXTEMPORÁNEA"/>
    <s v="TRASLADO EXTEMPORÁNEO"/>
    <s v="Respuesta EXTEMPORÁNEA a peticionario"/>
    <s v="N/A"/>
    <n v="6"/>
    <n v="7"/>
    <x v="1"/>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d v="2026-03-18T00:00:00"/>
    <d v="2026-03-23T00:00:00"/>
    <x v="4"/>
    <x v="17"/>
    <m/>
    <m/>
    <x v="1"/>
    <n v="8"/>
    <n v="2"/>
    <d v="2026-03-20T00:00:00"/>
    <s v="2-2026-010577"/>
    <d v="2026-03-26T00:00:00"/>
    <s v="2-2026-010235"/>
    <d v="2026-03-24T00:00:00"/>
    <m/>
    <m/>
    <n v="0"/>
    <n v="73"/>
    <n v="75"/>
    <s v=" "/>
    <s v="RESPUESTA EXTEMPORÁNEA"/>
    <s v="TRASLADO EXTEMPORÁNEO"/>
    <s v="Respuesta EXTEMPORÁNEA a peticionario"/>
    <s v="Traslado EXTEMPORÁNEO"/>
    <n v="5"/>
    <s v="N/A"/>
    <x v="0"/>
  </r>
  <r>
    <n v="808"/>
    <s v="1-2026-012613"/>
    <s v="solicitud reunión y seguimiento caso suministro Guainía "/>
    <s v="Congreso de la República"/>
    <s v="DP"/>
    <d v="2026-03-18T00:00:00"/>
    <d v="2026-03-18T00:00:00"/>
    <d v="2026-03-24T00:00:00"/>
    <x v="4"/>
    <x v="8"/>
    <m/>
    <m/>
    <x v="1"/>
    <n v="6"/>
    <n v="2"/>
    <d v="2026-03-20T00:00:00"/>
    <s v="N/A"/>
    <d v="2026-03-24T00:00:00"/>
    <s v="N/A"/>
    <s v="N/A"/>
    <s v="se asigna al Grupo de asuntos Legislativos"/>
    <m/>
    <n v="0"/>
    <n v="73"/>
    <n v="75"/>
    <s v=" "/>
    <s v="RESPUESTA EXTEMPORÁNEA"/>
    <s v="TRASLADO EXTEMPORÁNEO"/>
    <s v="Respuesta EXTEMPORÁNEA a peticionario"/>
    <s v="N/A"/>
    <n v="6"/>
    <n v="6"/>
    <x v="1"/>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d v="2026-03-18T00:00:00"/>
    <d v="2026-03-24T00:00:00"/>
    <x v="4"/>
    <x v="8"/>
    <m/>
    <m/>
    <x v="1"/>
    <n v="6"/>
    <n v="2"/>
    <d v="2026-03-20T00:00:00"/>
    <s v="N/A"/>
    <d v="2026-03-24T00:00:00"/>
    <s v="N/A"/>
    <s v="N/A"/>
    <s v="se asigna a la oficina de Asuntos Ambientales y sociales"/>
    <m/>
    <n v="0"/>
    <n v="73"/>
    <n v="75"/>
    <s v=" "/>
    <s v="RESPUESTA EXTEMPORÁNEA"/>
    <s v="TRASLADO EXTEMPORÁNEO"/>
    <s v="Respuesta EXTEMPORÁNEA a peticionario"/>
    <s v="N/A"/>
    <n v="6"/>
    <n v="6"/>
    <x v="1"/>
  </r>
  <r>
    <n v="810"/>
    <s v="1-2026-012665"/>
    <s v="Incumplimientos de parte de la Compañia Energética_x000a_de Occidente CEO en el Cauca"/>
    <s v="Jorge Mosquera"/>
    <s v="DP"/>
    <d v="2026-03-18T00:00:00"/>
    <d v="2026-03-18T00:00:00"/>
    <d v="2026-03-24T00:00:00"/>
    <x v="4"/>
    <x v="17"/>
    <m/>
    <m/>
    <x v="1"/>
    <n v="8"/>
    <n v="2"/>
    <d v="2026-03-20T00:00:00"/>
    <s v="2-2026-010578"/>
    <d v="2026-03-26T00:00:00"/>
    <s v="2-2026-010243"/>
    <d v="2026-03-24T00:00:00"/>
    <m/>
    <m/>
    <n v="0"/>
    <n v="73"/>
    <n v="75"/>
    <s v=" "/>
    <s v="RESPUESTA EXTEMPORÁNEA"/>
    <s v="TRASLADO EXTEMPORÁNEO"/>
    <s v="Respuesta EXTEMPORÁNEA a peticionario"/>
    <s v="Traslado EXTEMPORÁNEO"/>
    <n v="6"/>
    <s v="N/A"/>
    <x v="0"/>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d v="2026-03-18T00:00:00"/>
    <d v="2026-03-24T00:00:00"/>
    <x v="4"/>
    <x v="8"/>
    <m/>
    <m/>
    <x v="1"/>
    <n v="6"/>
    <n v="2"/>
    <d v="2026-03-20T00:00:00"/>
    <s v="N/A"/>
    <d v="2026-03-24T00:00:00"/>
    <s v="N/A"/>
    <s v="N/A"/>
    <s v="se asigna al Grupo de Regalias"/>
    <m/>
    <n v="0"/>
    <n v="73"/>
    <n v="75"/>
    <s v=" "/>
    <s v="RESPUESTA EXTEMPORÁNEA"/>
    <s v="TRASLADO EXTEMPORÁNEO"/>
    <s v="Respuesta EXTEMPORÁNEA a peticionario"/>
    <s v="N/A"/>
    <n v="6"/>
    <n v="6"/>
    <x v="1"/>
  </r>
  <r>
    <n v="812"/>
    <s v="1-2026-012683"/>
    <s v=" Invitación a debate de control político- Asamblea Departamental de_x000a_Antioquia-,"/>
    <s v="Asamblea Departamental de Antioquia"/>
    <s v="DP"/>
    <d v="2026-03-18T00:00:00"/>
    <d v="2026-03-18T00:00:00"/>
    <d v="2026-03-24T00:00:00"/>
    <x v="4"/>
    <x v="8"/>
    <m/>
    <m/>
    <x v="1"/>
    <n v="6"/>
    <n v="2"/>
    <d v="2026-03-20T00:00:00"/>
    <s v="N/A"/>
    <d v="2026-03-24T00:00:00"/>
    <s v="N/A"/>
    <s v="N/A"/>
    <s v="se asigna al Despacho del Ministro"/>
    <m/>
    <n v="0"/>
    <n v="73"/>
    <n v="75"/>
    <s v=" "/>
    <s v="RESPUESTA EXTEMPORÁNEA"/>
    <s v="TRASLADO EXTEMPORÁNEO"/>
    <s v="Respuesta EXTEMPORÁNEA a peticionario"/>
    <s v="N/A"/>
    <n v="6"/>
    <n v="6"/>
    <x v="1"/>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d v="2026-03-18T00:00:00"/>
    <d v="2026-03-24T00:00:00"/>
    <x v="4"/>
    <x v="25"/>
    <m/>
    <m/>
    <x v="1"/>
    <n v="27"/>
    <n v="2"/>
    <d v="2026-03-20T00:00:00"/>
    <s v="2-2026-014978"/>
    <d v="2026-04-14T00:00:00"/>
    <s v="2-2026-014062"/>
    <d v="2026-04-09T00:00:00"/>
    <m/>
    <m/>
    <n v="0"/>
    <n v="73"/>
    <n v="75"/>
    <s v=" "/>
    <s v="RESPUESTA EXTEMPORÁNEA"/>
    <s v="TRASLADO EXTEMPORÁNEO"/>
    <s v="Respuesta EXTEMPORÁNEA a peticionario"/>
    <s v="Traslado EXTEMPORÁNEO"/>
    <n v="6"/>
    <s v="N/A"/>
    <x v="0"/>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d v="2026-03-19T00:00:00"/>
    <d v="2026-03-24T00:00:00"/>
    <x v="4"/>
    <x v="8"/>
    <m/>
    <m/>
    <x v="1"/>
    <n v="8"/>
    <n v="2"/>
    <d v="2026-03-24T00:00:00"/>
    <s v="N/A"/>
    <d v="2026-03-27T00:00:00"/>
    <s v="N/A"/>
    <s v="N/A"/>
    <s v="SE ASIGNA A LA DEE AL GRUPO DE COMUNIDADES ENERGETICAS"/>
    <m/>
    <n v="0"/>
    <n v="74"/>
    <n v="76"/>
    <s v=" "/>
    <s v="RESPUESTA EXTEMPORÁNEA"/>
    <s v="TRASLADO EXTEMPORÁNEO"/>
    <s v="Respuesta EXTEMPORÁNEA a peticionario"/>
    <s v="N/A"/>
    <n v="5"/>
    <n v="8"/>
    <x v="1"/>
  </r>
  <r>
    <n v="815"/>
    <s v="1-2026-013001"/>
    <s v="Respuesta con No. 202601520047001 Información de resultados de la audiencia de adjudicación. Convocatoria Pública UPME 05-2024 Subestación Nueva Quibdó 220 kV y líneas de transmisión asociadas."/>
    <s v="Unidad de Planeación Minero Energética - UPME"/>
    <s v="OTROS "/>
    <d v="2026-03-19T00:00:00"/>
    <d v="2026-03-19T00:00:00"/>
    <d v="2026-03-24T00:00:00"/>
    <x v="4"/>
    <x v="4"/>
    <m/>
    <m/>
    <x v="0"/>
    <n v="8"/>
    <n v="12"/>
    <d v="2026-04-09T00:00:00"/>
    <s v="N/A"/>
    <d v="2026-03-27T00:00:00"/>
    <s v="N/A"/>
    <s v="N/A"/>
    <s v="Archivado con autorización de la coordinadora y cococimiento de Juan Camilo"/>
    <m/>
    <n v="0"/>
    <n v="74"/>
    <n v="86"/>
    <s v=" "/>
    <s v="RESPUESTA OPORTUNA"/>
    <s v="TRASLADO EXTEMPORÁNEO"/>
    <s v="Respuesta EN TÉRMINOS a peticionario"/>
    <s v="N/A"/>
    <n v="5"/>
    <s v="N/A"/>
    <x v="0"/>
  </r>
  <r>
    <n v="816"/>
    <s v="1-2026-013068"/>
    <s v="Acuerdo Operacional de coexistencia entre EL COPEY y AFINIA – Acompañamiento según Res 40358 de 2025 (radicado MME No. 1-2025-043040, 29-08-2025)"/>
    <s v="Sowitec Energías Renovables de Colombia S.A.S."/>
    <s v="DP"/>
    <d v="2026-03-20T00:00:00"/>
    <d v="2026-03-20T00:00:00"/>
    <d v="2026-03-23T00:00:00"/>
    <x v="4"/>
    <x v="8"/>
    <m/>
    <m/>
    <x v="1"/>
    <n v="4"/>
    <n v="2"/>
    <d v="2026-03-25T00:00:00"/>
    <s v="N/A"/>
    <d v="2026-03-24T00:00:00"/>
    <s v="N/A"/>
    <s v="N/A"/>
    <s v="se asigna a OARE"/>
    <m/>
    <n v="0"/>
    <n v="75"/>
    <n v="77"/>
    <s v=" "/>
    <s v="RESPUESTA OPORTUNA"/>
    <s v="TRASLADO EXTEMPORÁNEO"/>
    <s v="Respuesta EN TÉRMINOS a peticionario"/>
    <s v="N/A"/>
    <n v="3"/>
    <n v="4"/>
    <x v="1"/>
  </r>
  <r>
    <n v="817"/>
    <s v="1-2026-013073"/>
    <s v="Solicitud de concepto sobre la periodicidad del mantenimiento de los Sistemas de Puesta a Tierra (SPT). "/>
    <s v="ISA INTERCOLOMBIA"/>
    <s v="DP"/>
    <d v="2026-03-20T00:00:00"/>
    <d v="2026-03-20T00:00:00"/>
    <d v="2026-03-23T00:00:00"/>
    <x v="4"/>
    <x v="8"/>
    <m/>
    <m/>
    <x v="1"/>
    <n v="4"/>
    <n v="2"/>
    <d v="2026-03-25T00:00:00"/>
    <s v="N/A"/>
    <d v="2026-03-24T00:00:00"/>
    <s v="N/A"/>
    <s v="N/A"/>
    <s v="SE ASIGNA A GRUPO DE REGLAMENTOS TECNICOS"/>
    <m/>
    <n v="0"/>
    <n v="75"/>
    <n v="77"/>
    <s v=" "/>
    <s v="RESPUESTA OPORTUNA"/>
    <s v="TRASLADO EXTEMPORÁNEO"/>
    <s v="Respuesta EN TÉRMINOS a peticionario"/>
    <s v="N/A"/>
    <n v="3"/>
    <n v="4"/>
    <x v="1"/>
  </r>
  <r>
    <n v="818"/>
    <s v="1-2026-013090"/>
    <s v="Traslado por competencia solicitud de aclaración Resolución MME 40379 de 2025 y Circular MME 40038 de 2025 Radicado CREG: S2026002636 Id de referencia: E202600370"/>
    <s v="CREG"/>
    <s v="DP"/>
    <d v="2026-03-20T00:00:00"/>
    <d v="2026-03-20T00:00:00"/>
    <d v="2026-03-23T00:00:00"/>
    <x v="4"/>
    <x v="8"/>
    <m/>
    <m/>
    <x v="1"/>
    <n v="4"/>
    <n v="2"/>
    <d v="2026-03-25T00:00:00"/>
    <s v="N/A"/>
    <d v="2026-03-24T00:00:00"/>
    <s v="N/A"/>
    <s v="N/A"/>
    <s v="se asigna a OARE"/>
    <m/>
    <n v="0"/>
    <n v="75"/>
    <n v="77"/>
    <s v=" "/>
    <s v="RESPUESTA OPORTUNA"/>
    <s v="TRASLADO EXTEMPORÁNEO"/>
    <s v="Respuesta EN TÉRMINOS a peticionario"/>
    <s v="N/A"/>
    <n v="3"/>
    <n v="4"/>
    <x v="1"/>
  </r>
  <r>
    <n v="819"/>
    <s v="1-2026-013147"/>
    <s v="Invitación Reunión con el Presidente de IEC"/>
    <s v="Icontec"/>
    <s v="DP"/>
    <d v="2026-03-20T00:00:00"/>
    <d v="2026-03-20T00:00:00"/>
    <d v="2026-03-23T00:00:00"/>
    <x v="4"/>
    <x v="8"/>
    <m/>
    <m/>
    <x v="1"/>
    <n v="4"/>
    <n v="2"/>
    <d v="2026-03-25T00:00:00"/>
    <s v="N/A"/>
    <d v="2026-03-24T00:00:00"/>
    <s v="N/A"/>
    <s v="N/A"/>
    <s v="SE ASIGNA A GRUPO DE REGLAMENTOS TECNICOS"/>
    <m/>
    <n v="0"/>
    <n v="75"/>
    <n v="77"/>
    <s v=" "/>
    <s v="RESPUESTA OPORTUNA"/>
    <s v="TRASLADO EXTEMPORÁNEO"/>
    <s v="Respuesta EN TÉRMINOS a peticionario"/>
    <s v="N/A"/>
    <n v="3"/>
    <n v="4"/>
    <x v="1"/>
  </r>
  <r>
    <n v="820"/>
    <s v="3-2026-015165"/>
    <s v="Traslado del derecho de petición identificado con el radicados 1-2026-006161 de 11 de febrero de 2026, relacionados con la normativa aplicable al subsidio de energía para distritos de riego. "/>
    <s v="Dirección de Energía Eléctrica"/>
    <s v="DP"/>
    <d v="2026-03-12T00:00:00"/>
    <d v="2026-03-12T00:00:00"/>
    <d v="2026-03-23T00:00:00"/>
    <x v="4"/>
    <x v="8"/>
    <m/>
    <m/>
    <x v="1"/>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m/>
    <n v="0"/>
    <n v="69"/>
    <n v="71"/>
    <s v=" "/>
    <s v="RESPUESTA EXTEMPORÁNEA"/>
    <s v="TRASLADO EXTEMPORÁNEO"/>
    <s v="Respuesta EXTEMPORÁNEA a peticionario"/>
    <s v="N/A"/>
    <n v="11"/>
    <n v="12"/>
    <x v="1"/>
  </r>
  <r>
    <n v="821"/>
    <s v="3-2026-016159"/>
    <s v="Remisión proyecto de respuesta al numeral 7 del derecho de petición con radicado No. 1-2026-007034, para lo de su competencia y consolidación"/>
    <s v="Grupo de Asuntos Nucleares"/>
    <s v="DP"/>
    <d v="2026-03-19T00:00:00"/>
    <d v="2026-03-20T00:00:00"/>
    <d v="2026-03-23T00:00:00"/>
    <x v="4"/>
    <x v="8"/>
    <m/>
    <m/>
    <x v="1"/>
    <n v="5"/>
    <n v="2"/>
    <d v="2026-03-24T00:00:00"/>
    <s v="N/A"/>
    <d v="2026-03-24T00:00:00"/>
    <s v="N/A"/>
    <s v="N/A"/>
    <s v="se asigna a Supervision"/>
    <m/>
    <n v="0"/>
    <n v="74"/>
    <n v="76"/>
    <s v=" "/>
    <s v="RESPUESTA OPORTUNA"/>
    <s v="TRASLADO EXTEMPORÁNEO"/>
    <s v="Respuesta EN TÉRMINOS a peticionario"/>
    <s v="N/A"/>
    <n v="4"/>
    <n v="5"/>
    <x v="1"/>
  </r>
  <r>
    <n v="822"/>
    <s v="1-2026-013149"/>
    <s v="Remisión de actas – Mesas de trabajo Puerto Carreño (Vichada)"/>
    <s v="Procuraduría Delegada para la Gestión y la Gobernanza Territorial"/>
    <s v="DP"/>
    <d v="2026-03-20T00:00:00"/>
    <d v="2026-03-24T00:00:00"/>
    <d v="2026-03-24T00:00:00"/>
    <x v="4"/>
    <x v="8"/>
    <m/>
    <m/>
    <x v="1"/>
    <n v="4"/>
    <n v="2"/>
    <d v="2026-03-25T00:00:00"/>
    <s v="N/A"/>
    <d v="2026-03-24T00:00:00"/>
    <s v="N/A"/>
    <s v="N/A"/>
    <s v="se asigna a Supervision"/>
    <m/>
    <n v="0"/>
    <n v="75"/>
    <n v="77"/>
    <s v=" "/>
    <s v="RESPUESTA OPORTUNA"/>
    <s v="TRASLADO EXTEMPORÁNEO"/>
    <s v="Respuesta EN TÉRMINOS a peticionario"/>
    <s v="N/A"/>
    <n v="4"/>
    <n v="4"/>
    <x v="1"/>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d v="2026-03-20T00:00:00"/>
    <d v="2026-03-24T00:00:00"/>
    <x v="4"/>
    <x v="6"/>
    <m/>
    <m/>
    <x v="1"/>
    <n v="10"/>
    <n v="4"/>
    <d v="2026-03-27T00:00:00"/>
    <s v="3-2026-017478"/>
    <d v="2026-03-30T00:00:00"/>
    <s v="N/A"/>
    <s v="N/A"/>
    <m/>
    <m/>
    <n v="0"/>
    <n v="75"/>
    <n v="79"/>
    <s v=" "/>
    <s v="RESPUESTA EXTEMPORÁNEA"/>
    <s v="TRASLADO EXTEMPORÁNEO"/>
    <s v="Respuesta EXTEMPORÁNEA a peticionario"/>
    <s v="N/A"/>
    <n v="4"/>
    <s v="N/A"/>
    <x v="0"/>
  </r>
  <r>
    <n v="824"/>
    <s v="1-2026-013483"/>
    <s v="Solicitud de expedición de la resolución que fija la capacidad instalada – Parque Fotovoltaico Shangri-La (160 MW) MINENERGIA: Registro radicado 2-2026-002603"/>
    <s v="Atlas Renewable Energy"/>
    <s v="CAPACIDAD INSTALADA"/>
    <d v="2026-03-24T00:00:00"/>
    <d v="2026-03-24T00:00:00"/>
    <d v="2026-03-24T00:00:00"/>
    <x v="4"/>
    <x v="4"/>
    <m/>
    <m/>
    <x v="1"/>
    <n v="6"/>
    <n v="12"/>
    <d v="2026-04-13T00:00:00"/>
    <s v="2-2026-011553"/>
    <d v="2026-03-30T00:00:00"/>
    <s v="N/A"/>
    <s v="N/A"/>
    <m/>
    <m/>
    <n v="0"/>
    <n v="76"/>
    <n v="88"/>
    <s v=" "/>
    <s v="RESPUESTA OPORTUNA"/>
    <s v="TRASLADO EXTEMPORÁNEO"/>
    <s v="Respuesta EN TÉRMINOS a peticionario"/>
    <s v="N/A"/>
    <n v="0"/>
    <s v="N/A"/>
    <x v="0"/>
  </r>
  <r>
    <n v="825"/>
    <s v="1-2026-013247"/>
    <s v="Entrega Informe No 4 – corte a 31 de diciembre de 2025 del proyecto PARQUE SOLAR FOTOVOLTAICO FLOREO 200 MW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26"/>
    <s v="1-2026-013289"/>
    <s v="Entrega Informe No 4 – corte a 31 de diciembre de 2025 del proyecto PARQUE SOLAR LAS MARIAS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27"/>
    <s v="1-2026-013454"/>
    <s v="Entrega Informe No 4 – corte a 31 de diciembre de 2025 del proyecto PARQUE SOLAR FOTOVOLTAICO MELGAR DE 180 MW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d v="2026-03-24T00:00:00"/>
    <d v="2026-03-24T00:00:00"/>
    <x v="4"/>
    <x v="8"/>
    <m/>
    <m/>
    <x v="1"/>
    <n v="0"/>
    <n v="2"/>
    <d v="2026-03-26T00:00:00"/>
    <s v="N/A"/>
    <d v="2026-03-24T00:00:00"/>
    <s v="N/A"/>
    <s v="N/A"/>
    <s v="SE ASIGNA A OARE"/>
    <m/>
    <n v="0"/>
    <n v="76"/>
    <n v="78"/>
    <s v=" "/>
    <s v="RESPUESTA OPORTUNA"/>
    <s v="TRASLADO EXTEMPORÁNEO"/>
    <s v="Respuesta EN TÉRMINOS a peticionario"/>
    <s v="N/A"/>
    <n v="0"/>
    <n v="0"/>
    <x v="1"/>
  </r>
  <r>
    <n v="829"/>
    <s v="1-2026-013418"/>
    <s v="Solicitud de Intervención en electrificación rural mediante energía solar - vereda Los Estados, Barrancas La Guajira"/>
    <s v="BETZIMAR SOLANO DUARTE _x000a_Líder comunitaria – Vereda Los Estados _x000a_Barrancas, La Guajira "/>
    <s v="DP"/>
    <d v="2026-03-24T00:00:00"/>
    <d v="2026-03-24T00:00:00"/>
    <d v="2026-03-24T00:00:00"/>
    <x v="4"/>
    <x v="8"/>
    <m/>
    <m/>
    <x v="1"/>
    <n v="2"/>
    <n v="2"/>
    <d v="2026-03-26T00:00:00"/>
    <s v="N/A"/>
    <d v="2026-03-26T00:00:00"/>
    <s v="N/A"/>
    <s v="N/A"/>
    <s v="SE ASIGNA A LA DEE AL GRUPO DE COMUNIDADES ENERGETICAS"/>
    <m/>
    <n v="0"/>
    <n v="76"/>
    <n v="78"/>
    <s v=" "/>
    <s v="RESPUESTA OPORTUNA"/>
    <s v="TRASLADO EXTEMPORÁNEO"/>
    <s v="Respuesta EN TÉRMINOS a peticionario"/>
    <s v="N/A"/>
    <n v="0"/>
    <n v="2"/>
    <x v="1"/>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d v="2026-03-17T00:00:00"/>
    <d v="2026-03-24T00:00:00"/>
    <x v="4"/>
    <x v="8"/>
    <m/>
    <m/>
    <x v="1"/>
    <n v="7"/>
    <n v="2"/>
    <d v="2026-03-19T00:00:00"/>
    <s v="N/A"/>
    <d v="2026-03-24T00:00:00"/>
    <s v="N/A"/>
    <s v="N/A"/>
    <s v="SE ASIGNA A SUPERVISION"/>
    <m/>
    <n v="0"/>
    <n v="72"/>
    <n v="74"/>
    <s v=" "/>
    <s v="RESPUESTA EXTEMPORÁNEA"/>
    <s v="TRASLADO EXTEMPORÁNEO"/>
    <s v="Respuesta EXTEMPORÁNEA a peticionario"/>
    <s v="N/A"/>
    <n v="7"/>
    <n v="7"/>
    <x v="1"/>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d v="2026-03-19T00:00:00"/>
    <d v="2026-03-24T00:00:00"/>
    <x v="4"/>
    <x v="8"/>
    <m/>
    <m/>
    <x v="1"/>
    <n v="8"/>
    <n v="2"/>
    <d v="2026-03-24T00:00:00"/>
    <s v="N/A"/>
    <d v="2026-03-27T00:00:00"/>
    <s v="N/A"/>
    <s v="N/A"/>
    <s v="SE ASIGNA A LA SAF"/>
    <m/>
    <n v="0"/>
    <n v="74"/>
    <n v="76"/>
    <s v=" "/>
    <s v="RESPUESTA EXTEMPORÁNEA"/>
    <s v="TRASLADO EXTEMPORÁNEO"/>
    <s v="Respuesta EXTEMPORÁNEA a peticionario"/>
    <s v="N/A"/>
    <n v="5"/>
    <n v="8"/>
    <x v="1"/>
  </r>
  <r>
    <n v="832"/>
    <s v="1-2026-012803"/>
    <s v="Respuesta Radicado No.: 2-2025-050755 del 04-11-2025 del 05/11/2025_x000a_(No. SSPD 20255294584912 del 05/11/2025)"/>
    <s v="Superintendencia de Servicios Publicos Domiciliarios"/>
    <s v="DP"/>
    <d v="2026-03-19T00:00:00"/>
    <d v="2026-03-19T00:00:00"/>
    <d v="2026-03-24T00:00:00"/>
    <x v="4"/>
    <x v="15"/>
    <m/>
    <m/>
    <x v="1"/>
    <n v="21"/>
    <n v="12"/>
    <d v="2026-04-09T00:00:00"/>
    <s v="2-2026-014061"/>
    <d v="2026-04-09T00:00:00"/>
    <s v="N/A"/>
    <s v="N/A"/>
    <m/>
    <m/>
    <n v="0"/>
    <n v="74"/>
    <n v="86"/>
    <s v=" "/>
    <s v="RESPUESTA OPORTUNA"/>
    <s v="TRASLADO EXTEMPORÁNEO"/>
    <s v="Respuesta EXTEMPORÁNEA a peticionario"/>
    <s v="N/A"/>
    <n v="5"/>
    <s v="N/A"/>
    <x v="0"/>
  </r>
  <r>
    <n v="833"/>
    <s v="1-2026-012825"/>
    <s v="Solicitud intervension por fallas en el servicio de energia en el bajo Baudo - choco  Corregimiento Chachajo 202600401401392741"/>
    <s v="Depensoria del Pueblo"/>
    <s v="DP"/>
    <d v="2026-03-19T00:00:00"/>
    <d v="2026-03-19T00:00:00"/>
    <d v="2026-03-24T00:00:00"/>
    <x v="4"/>
    <x v="16"/>
    <m/>
    <m/>
    <x v="1"/>
    <n v="11"/>
    <n v="2"/>
    <d v="2026-03-24T00:00:00"/>
    <s v="2-2026-011391"/>
    <d v="2026-03-30T00:00:00"/>
    <s v="2-2026-010575"/>
    <d v="2026-03-26T00:00:00"/>
    <s v="Se traslada a la SSPD"/>
    <m/>
    <n v="0"/>
    <n v="74"/>
    <n v="76"/>
    <s v=" "/>
    <s v="RESPUESTA EXTEMPORÁNEA"/>
    <s v="TRASLADO EXTEMPORÁNEO"/>
    <s v="Respuesta EXTEMPORÁNEA a peticionario"/>
    <s v="Traslado EXTEMPORÁNEO"/>
    <n v="5"/>
    <s v="N/A"/>
    <x v="0"/>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d v="2026-03-19T00:00:00"/>
    <d v="2026-03-24T00:00:00"/>
    <x v="4"/>
    <x v="8"/>
    <m/>
    <m/>
    <x v="1"/>
    <n v="5"/>
    <n v="2"/>
    <d v="2026-03-24T00:00:00"/>
    <s v="N/A"/>
    <d v="2026-03-24T00:00:00"/>
    <s v="N/A"/>
    <s v="N/A"/>
    <s v="SE ASIGNA A OAAS"/>
    <m/>
    <n v="0"/>
    <n v="74"/>
    <n v="76"/>
    <s v=" "/>
    <s v="RESPUESTA OPORTUNA"/>
    <s v="TRASLADO EXTEMPORÁNEO"/>
    <s v="Respuesta EN TÉRMINOS a peticionario"/>
    <s v="N/A"/>
    <n v="5"/>
    <n v="5"/>
    <x v="1"/>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d v="2026-03-19T00:00:00"/>
    <d v="2026-03-24T00:00:00"/>
    <x v="4"/>
    <x v="8"/>
    <m/>
    <m/>
    <x v="1"/>
    <n v="5"/>
    <n v="2"/>
    <d v="2026-03-24T00:00:00"/>
    <s v="N/A"/>
    <d v="2026-03-24T00:00:00"/>
    <s v="N/A"/>
    <s v="N/A"/>
    <s v="SE ASIGNA A OARE"/>
    <m/>
    <n v="0"/>
    <n v="74"/>
    <n v="76"/>
    <s v=" "/>
    <s v="RESPUESTA OPORTUNA"/>
    <s v="TRASLADO EXTEMPORÁNEO"/>
    <s v="Respuesta EN TÉRMINOS a peticionario"/>
    <s v="N/A"/>
    <n v="5"/>
    <n v="5"/>
    <x v="1"/>
  </r>
  <r>
    <n v="836"/>
    <s v="1-2026-012860"/>
    <s v="Comentarios al proyecto de resolución “Por medio de la cual se modifican las resoluciones 40252 del 18 de julio de 2024 y 40513 del 27 de noviembre de 2024” "/>
    <s v="Codensa S.A. E.S.P - Enel"/>
    <s v="OTROS "/>
    <d v="2026-03-19T00:00:00"/>
    <d v="2026-03-19T00:00:00"/>
    <d v="2026-03-24T00:00:00"/>
    <x v="4"/>
    <x v="4"/>
    <m/>
    <m/>
    <x v="1"/>
    <n v="11"/>
    <n v="12"/>
    <d v="2026-04-09T00:00:00"/>
    <s v="2-2026-011392"/>
    <d v="2026-03-30T00:00:00"/>
    <s v="N/A"/>
    <s v="N/A"/>
    <m/>
    <m/>
    <n v="0"/>
    <n v="74"/>
    <n v="86"/>
    <s v=" "/>
    <s v="RESPUESTA OPORTUNA"/>
    <s v="TRASLADO EXTEMPORÁNEO"/>
    <s v="Respuesta EN TÉRMINOS a peticionario"/>
    <s v="N/A"/>
    <n v="5"/>
    <s v="N/A"/>
    <x v="0"/>
  </r>
  <r>
    <n v="837"/>
    <s v="1-2026-012864"/>
    <s v="Derecho de Petición - Solicitud de Concepto Técnico sobre el alcance del Artículo 10 de la Ley 1964 de 2019 en proyectos de vivienda nueva. "/>
    <s v="Rafael Camilo Buriticá Barrientos "/>
    <s v="DP"/>
    <d v="2026-03-19T00:00:00"/>
    <d v="2026-03-19T00:00:00"/>
    <d v="2026-03-24T00:00:00"/>
    <x v="4"/>
    <x v="8"/>
    <m/>
    <m/>
    <x v="1"/>
    <n v="5"/>
    <n v="2"/>
    <d v="2026-03-24T00:00:00"/>
    <s v="N/A"/>
    <d v="2026-03-24T00:00:00"/>
    <s v="N/A"/>
    <s v="N/A"/>
    <s v="SE ASIGNA AL GRUPO DE REGALAMENTOS TECNICOS"/>
    <m/>
    <n v="0"/>
    <n v="74"/>
    <n v="76"/>
    <s v=" "/>
    <s v="RESPUESTA OPORTUNA"/>
    <s v="TRASLADO EXTEMPORÁNEO"/>
    <s v="Respuesta EN TÉRMINOS a peticionario"/>
    <s v="N/A"/>
    <n v="5"/>
    <n v="5"/>
    <x v="1"/>
  </r>
  <r>
    <n v="838"/>
    <s v="1-2026-012955"/>
    <s v="_x000a_Propuesta innovadora: Sistema hidráulico con efecto sifón para control de inundaciones y energía limpia_x000a_"/>
    <s v=" Instituto de Hidrología, Meteorología y Estudios Ambientales - IDEAM"/>
    <s v="DP"/>
    <d v="2026-03-19T00:00:00"/>
    <d v="2026-03-19T00:00:00"/>
    <d v="2026-03-24T00:00:00"/>
    <x v="4"/>
    <x v="17"/>
    <m/>
    <m/>
    <x v="1"/>
    <n v="12"/>
    <n v="2"/>
    <d v="2026-03-24T00:00:00"/>
    <s v="2-2026-012456"/>
    <d v="2026-03-31T00:00:00"/>
    <s v="2-2026-011295"/>
    <d v="2026-03-30T00:00:00"/>
    <m/>
    <m/>
    <n v="0"/>
    <n v="74"/>
    <n v="76"/>
    <s v=" "/>
    <s v="RESPUESTA EXTEMPORÁNEA"/>
    <s v="TRASLADO EXTEMPORÁNEO"/>
    <s v="Respuesta EXTEMPORÁNEA a peticionario"/>
    <s v="Traslado EXTEMPORÁNEO"/>
    <n v="5"/>
    <s v="N/A"/>
    <x v="0"/>
  </r>
  <r>
    <n v="839"/>
    <s v="1-2026-012981"/>
    <s v="NOTIFICACION DE DESOBEDIENCIA CIVIL NO PAGO DE SERVICIO DE ENERGIA POR MAL SERVICIO"/>
    <s v="Junta de accion comunal urbanizacion el campestre"/>
    <s v="DP"/>
    <d v="2026-03-19T00:00:00"/>
    <d v="2026-03-19T00:00:00"/>
    <d v="2026-03-24T00:00:00"/>
    <x v="4"/>
    <x v="28"/>
    <m/>
    <m/>
    <x v="1"/>
    <n v="11"/>
    <n v="2"/>
    <d v="2026-03-24T00:00:00"/>
    <s v="2-2026-011393"/>
    <d v="2026-03-30T00:00:00"/>
    <s v="2-2026-010582"/>
    <d v="2026-03-26T00:00:00"/>
    <s v="Se traslada a AFINIA"/>
    <m/>
    <n v="0"/>
    <n v="74"/>
    <n v="76"/>
    <s v=" "/>
    <s v="RESPUESTA EXTEMPORÁNEA"/>
    <s v="TRASLADO EXTEMPORÁNEO"/>
    <s v="Respuesta EXTEMPORÁNEA a peticionario"/>
    <s v="Traslado EXTEMPORÁNEO"/>
    <n v="5"/>
    <s v="N/A"/>
    <x v="0"/>
  </r>
  <r>
    <n v="840"/>
    <s v="1-2026-012983"/>
    <s v="Derecho de petición en interés colectivo, solicitud de inclusión en el proyecto de interconexion eléctrectrica"/>
    <s v="Gillermo Peña"/>
    <s v="DP"/>
    <d v="2026-03-19T00:00:00"/>
    <d v="2026-03-19T00:00:00"/>
    <d v="2026-03-24T00:00:00"/>
    <x v="4"/>
    <x v="8"/>
    <m/>
    <m/>
    <x v="1"/>
    <n v="7"/>
    <n v="2"/>
    <d v="2026-03-24T00:00:00"/>
    <s v="N/A"/>
    <d v="2026-03-26T00:00:00"/>
    <s v="N/A"/>
    <s v="N/A"/>
    <s v="se asigna al grupo de supervision"/>
    <m/>
    <n v="0"/>
    <n v="74"/>
    <n v="76"/>
    <s v=" "/>
    <s v="RESPUESTA EXTEMPORÁNEA"/>
    <s v="TRASLADO EXTEMPORÁNEO"/>
    <s v="Respuesta EXTEMPORÁNEA a peticionario"/>
    <s v="N/A"/>
    <n v="5"/>
    <n v="7"/>
    <x v="1"/>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d v="2026-03-19T00:00:00"/>
    <d v="2026-03-24T00:00:00"/>
    <x v="4"/>
    <x v="8"/>
    <m/>
    <m/>
    <x v="1"/>
    <n v="5"/>
    <n v="2"/>
    <d v="2026-03-24T00:00:00"/>
    <s v="N/A"/>
    <d v="2026-03-24T00:00:00"/>
    <s v="N/A"/>
    <s v="N/A"/>
    <s v="se asigna a la DH"/>
    <m/>
    <n v="0"/>
    <n v="74"/>
    <n v="76"/>
    <s v=" "/>
    <s v="RESPUESTA OPORTUNA"/>
    <s v="TRASLADO EXTEMPORÁNEO"/>
    <s v="Respuesta EN TÉRMINOS a peticionario"/>
    <s v="N/A"/>
    <n v="5"/>
    <n v="5"/>
    <x v="1"/>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d v="2026-03-19T00:00:00"/>
    <d v="2026-03-24T00:00:00"/>
    <x v="4"/>
    <x v="8"/>
    <m/>
    <m/>
    <x v="1"/>
    <n v="6"/>
    <n v="2"/>
    <d v="2026-03-24T00:00:00"/>
    <s v="N/A"/>
    <d v="2026-03-25T00:00:00"/>
    <s v="N/A"/>
    <s v="N/A"/>
    <s v="se asigna a la OAJ"/>
    <m/>
    <n v="0"/>
    <n v="74"/>
    <n v="76"/>
    <s v=" "/>
    <s v="RESPUESTA EXTEMPORÁNEA"/>
    <s v="TRASLADO EXTEMPORÁNEO"/>
    <s v="Respuesta EXTEMPORÁNEA a peticionario"/>
    <s v="N/A"/>
    <n v="5"/>
    <n v="6"/>
    <x v="1"/>
  </r>
  <r>
    <n v="843"/>
    <s v="1-2026-013036"/>
    <s v="Copia de comunicacion enviada a Señor ALBERTO OLARTE AGUIRRE Secretario Técnico CONSEJO NACIONAL DE OPERACIÓN - CNO Radicado: S2026002648_x000a_Su comunicación sobre la Resolución CREG 101 094 de 2025"/>
    <s v="CREG"/>
    <s v="DP"/>
    <d v="2026-03-20T00:00:00"/>
    <d v="2026-03-20T00:00:00"/>
    <d v="2026-03-24T00:00:00"/>
    <x v="4"/>
    <x v="8"/>
    <m/>
    <m/>
    <x v="1"/>
    <n v="5"/>
    <n v="2"/>
    <d v="2026-03-25T00:00:00"/>
    <s v="N/A"/>
    <d v="2026-03-25T00:00:00"/>
    <s v="N/A"/>
    <s v="N/A"/>
    <s v="SE ASIGNA A OARE"/>
    <m/>
    <n v="0"/>
    <n v="75"/>
    <n v="77"/>
    <s v=" "/>
    <s v="RESPUESTA OPORTUNA"/>
    <s v="TRASLADO EXTEMPORÁNEO"/>
    <s v="Respuesta EN TÉRMINOS a peticionario"/>
    <s v="N/A"/>
    <n v="4"/>
    <n v="5"/>
    <x v="1"/>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0T00:00:00"/>
    <d v="2026-03-24T00:00:00"/>
    <d v="2026-03-24T00:00:00"/>
    <x v="4"/>
    <x v="20"/>
    <m/>
    <m/>
    <x v="1"/>
    <n v="24"/>
    <n v="2"/>
    <d v="2026-03-25T00:00:00"/>
    <s v="2-2026-014143"/>
    <d v="2026-04-13T00:00:00"/>
    <s v="2-2026-014980"/>
    <d v="2026-04-14T00:00:00"/>
    <m/>
    <m/>
    <n v="0"/>
    <n v="75"/>
    <n v="77"/>
    <s v=" "/>
    <s v="RESPUESTA EXTEMPORÁNEA"/>
    <s v="TRASLADO EXTEMPORÁNEO"/>
    <s v="Respuesta EXTEMPORÁNEA a peticionario"/>
    <s v="Traslado EXTEMPORÁNEO"/>
    <n v="4"/>
    <s v="N/A"/>
    <x v="0"/>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d v="2026-03-24T00:00:00"/>
    <d v="2026-03-24T00:00:00"/>
    <x v="4"/>
    <x v="22"/>
    <m/>
    <m/>
    <x v="1"/>
    <n v="6"/>
    <n v="2"/>
    <d v="2026-03-26T00:00:00"/>
    <s v="2-2026-011399"/>
    <d v="2026-03-30T00:00:00"/>
    <s v="_x0009__x000a_2-2026-010583"/>
    <d v="2026-03-26T00:00:00"/>
    <m/>
    <m/>
    <n v="0"/>
    <n v="76"/>
    <n v="78"/>
    <s v=" "/>
    <s v="RESPUESTA EXTEMPORÁNEA"/>
    <s v="TRASLADO OPORTUNO"/>
    <s v="Respuesta EXTEMPORÁNEA a peticionario"/>
    <s v="Traslado EN TÉRMINOS"/>
    <n v="0"/>
    <s v="N/A"/>
    <x v="0"/>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d v="2026-03-24T00:00:00"/>
    <d v="2026-03-24T00:00:00"/>
    <x v="4"/>
    <x v="8"/>
    <m/>
    <m/>
    <x v="1"/>
    <n v="1"/>
    <n v="2"/>
    <d v="2026-03-26T00:00:00"/>
    <s v="N/A"/>
    <d v="2026-03-25T00:00:00"/>
    <s v="N/A"/>
    <s v="N/A"/>
    <s v="se asigna a la DH"/>
    <m/>
    <n v="0"/>
    <n v="76"/>
    <n v="78"/>
    <s v=" "/>
    <s v="RESPUESTA OPORTUNA"/>
    <s v="TRASLADO EXTEMPORÁNEO"/>
    <s v="Respuesta EN TÉRMINOS a peticionario"/>
    <s v="N/A"/>
    <n v="0"/>
    <n v="1"/>
    <x v="1"/>
  </r>
  <r>
    <n v="847"/>
    <s v="1-2026-013251"/>
    <s v="Entrega Informe No 4 – corte a 31 de diciembre de 2025 del proyecto CIMITARRA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d v="2026-03-24T00:00:00"/>
    <d v="2026-03-24T00:00:00"/>
    <x v="4"/>
    <x v="8"/>
    <m/>
    <m/>
    <x v="1"/>
    <n v="1"/>
    <n v="2"/>
    <d v="2026-03-26T00:00:00"/>
    <s v="N/A"/>
    <d v="2026-03-25T00:00:00"/>
    <s v="N/A"/>
    <s v="N/A"/>
    <s v="se asigna a Supervision"/>
    <m/>
    <n v="0"/>
    <n v="76"/>
    <n v="78"/>
    <s v=" "/>
    <s v="RESPUESTA OPORTUNA"/>
    <s v="TRASLADO EXTEMPORÁNEO"/>
    <s v="Respuesta EN TÉRMINOS a peticionario"/>
    <s v="N/A"/>
    <n v="0"/>
    <n v="1"/>
    <x v="1"/>
  </r>
  <r>
    <n v="849"/>
    <s v="1-2026-013294"/>
    <s v="Entrega Informe No 4 – corte a 31 de diciembre de 2025 del proyecto ATLÁNTICO PHOTOVOLTAIC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50"/>
    <s v="1-2026-013336"/>
    <s v="Confirmación de obras a desarrollar bajo el mecanismo de ampliación - Resolución MME 40004 de 2026 – Obras Urgentes. "/>
    <s v="Isa Intercolombia E.S.P"/>
    <s v="DP"/>
    <d v="2026-03-24T00:00:00"/>
    <d v="2026-03-24T00:00:00"/>
    <d v="2026-03-25T00:00:00"/>
    <x v="4"/>
    <x v="8"/>
    <m/>
    <m/>
    <x v="1"/>
    <n v="1"/>
    <n v="2"/>
    <d v="2026-03-26T00:00:00"/>
    <s v="N/A"/>
    <d v="2026-03-25T00:00:00"/>
    <s v="N/A"/>
    <s v="N/A"/>
    <s v="SE ASIGNA  OARE"/>
    <m/>
    <n v="0"/>
    <n v="76"/>
    <n v="78"/>
    <s v=" "/>
    <s v="RESPUESTA OPORTUNA"/>
    <s v="TRASLADO EXTEMPORÁNEO"/>
    <s v="Respuesta EN TÉRMINOS a peticionario"/>
    <s v="N/A"/>
    <n v="1"/>
    <n v="1"/>
    <x v="1"/>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d v="2026-03-24T00:00:00"/>
    <d v="2026-03-25T00:00:00"/>
    <x v="4"/>
    <x v="17"/>
    <m/>
    <m/>
    <x v="1"/>
    <n v="6"/>
    <n v="2"/>
    <d v="2026-03-26T00:00:00"/>
    <s v="2-2026-011556"/>
    <d v="2026-03-30T00:00:00"/>
    <s v="2-2026-011394"/>
    <d v="2026-03-30T00:00:00"/>
    <m/>
    <m/>
    <n v="0"/>
    <n v="76"/>
    <n v="78"/>
    <s v=" "/>
    <s v="RESPUESTA EXTEMPORÁNEA"/>
    <s v="TRASLADO EXTEMPORÁNEO"/>
    <s v="Respuesta EXTEMPORÁNEA a peticionario"/>
    <s v="Traslado EXTEMPORÁNEO"/>
    <n v="1"/>
    <s v="N/A"/>
    <x v="0"/>
  </r>
  <r>
    <n v="852"/>
    <s v="1-2026-013593"/>
    <s v="Entrega Informe No 4 – corte a 31 de diciembre de 2025 del proyecto PARQUE SOLAR VILLAVIEJA DE 200 MW - MME"/>
    <s v="Usaene"/>
    <s v="OTROS "/>
    <d v="2026-03-25T00:00:00"/>
    <d v="2026-03-25T00:00:00"/>
    <d v="2026-03-25T00:00:00"/>
    <x v="4"/>
    <x v="12"/>
    <m/>
    <m/>
    <x v="0"/>
    <n v="0"/>
    <n v="12"/>
    <d v="2026-04-14T00:00:00"/>
    <s v="N/A"/>
    <d v="2026-03-25T00:00:00"/>
    <s v="N/A"/>
    <s v="N/A"/>
    <s v="Informe reposa en la carpeta compatida Informes SIN-curva S"/>
    <m/>
    <n v="0"/>
    <n v="77"/>
    <n v="89"/>
    <s v=" "/>
    <s v="RESPUESTA OPORTUNA"/>
    <s v="TRASLADO EXTEMPORÁNEO"/>
    <s v="Respuesta EN TÉRMINOS a peticionario"/>
    <s v="N/A"/>
    <n v="0"/>
    <s v="N/A"/>
    <x v="0"/>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d v="2026-03-24T00:00:00"/>
    <d v="2026-03-25T00:00:00"/>
    <x v="4"/>
    <x v="8"/>
    <m/>
    <m/>
    <x v="1"/>
    <n v="2"/>
    <n v="2"/>
    <d v="2026-03-26T00:00:00"/>
    <s v="N/A"/>
    <d v="2026-03-26T00:00:00"/>
    <s v="N/A"/>
    <s v="N/A"/>
    <s v="SE ASIGNA A OARE"/>
    <m/>
    <n v="0"/>
    <n v="76"/>
    <n v="78"/>
    <s v=" "/>
    <s v="RESPUESTA OPORTUNA"/>
    <s v="TRASLADO EXTEMPORÁNEO"/>
    <s v="Respuesta EN TÉRMINOS a peticionario"/>
    <s v="N/A"/>
    <n v="1"/>
    <n v="2"/>
    <x v="1"/>
  </r>
  <r>
    <n v="854"/>
    <s v="1-2026-013448"/>
    <s v=" Solicitud de intervención urgente por vulneración de derechos fundamentales ante deficiencias en el servicio de energía eléctrica, y situación de conflictividad social en el _x000a_municipio."/>
    <s v=" Alcaldía Municipal Buenos Aires Cauca"/>
    <s v="DP"/>
    <d v="2026-03-24T00:00:00"/>
    <d v="2026-03-24T00:00:00"/>
    <d v="2026-03-25T00:00:00"/>
    <x v="4"/>
    <x v="16"/>
    <m/>
    <m/>
    <x v="1"/>
    <n v="6"/>
    <n v="2"/>
    <d v="2026-03-26T00:00:00"/>
    <s v="2-2026-011390"/>
    <d v="2026-03-30T00:00:00"/>
    <s v="2-2026-010581"/>
    <d v="2026-03-26T00:00:00"/>
    <s v="Se traslada a la SSPD"/>
    <m/>
    <n v="0"/>
    <n v="76"/>
    <n v="78"/>
    <s v=" "/>
    <s v="RESPUESTA EXTEMPORÁNEA"/>
    <s v="TRASLADO OPORTUNO"/>
    <s v="Respuesta EXTEMPORÁNEA a peticionario"/>
    <s v="Traslado EN TÉRMINOS"/>
    <n v="1"/>
    <s v="N/A"/>
    <x v="0"/>
  </r>
  <r>
    <n v="855"/>
    <s v="1-2026-013623"/>
    <s v="Reducción en la disponibilidad de la información  histórica publicada a través del servicio FTPS   "/>
    <s v="XM S.A. E.S.P"/>
    <s v="DP"/>
    <d v="2026-03-25T00:00:00"/>
    <d v="2026-03-25T00:00:00"/>
    <d v="2026-03-25T00:00:00"/>
    <x v="4"/>
    <x v="21"/>
    <m/>
    <m/>
    <x v="0"/>
    <n v="2"/>
    <n v="12"/>
    <d v="2026-04-14T00:00:00"/>
    <s v="N/A"/>
    <d v="2026-03-27T00:00:00"/>
    <s v="N/A"/>
    <s v="N/A"/>
    <s v="Informe reposa en la carpeta compatida Informes SIN-curva S"/>
    <m/>
    <n v="0"/>
    <n v="77"/>
    <n v="89"/>
    <s v=" "/>
    <s v="RESPUESTA OPORTUNA"/>
    <s v="TRASLADO EXTEMPORÁNEO"/>
    <s v="Respuesta EN TÉRMINOS a peticionario"/>
    <s v="N/A"/>
    <n v="0"/>
    <s v="N/A"/>
    <x v="0"/>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d v="2026-03-27T00:00:00"/>
    <d v="2026-03-27T00:00:00"/>
    <x v="4"/>
    <x v="21"/>
    <m/>
    <m/>
    <x v="1"/>
    <n v="20"/>
    <n v="12"/>
    <d v="2026-04-16T00:00:00"/>
    <s v="N/A"/>
    <d v="2026-04-16T00:00:00"/>
    <s v="N/A"/>
    <s v="N/A"/>
    <s v="se asigna a OAAS"/>
    <m/>
    <n v="0"/>
    <n v="79"/>
    <n v="91"/>
    <s v=" "/>
    <s v="RESPUESTA OPORTUNA"/>
    <s v="TRASLADO EXTEMPORÁNEO"/>
    <s v="Respuesta EXTEMPORÁNEA a peticionario"/>
    <s v="N/A"/>
    <n v="0"/>
    <n v="20"/>
    <x v="1"/>
  </r>
  <r>
    <n v="857"/>
    <s v="1-2026-014139"/>
    <s v="Solicitud de información respecto a pedagogía en territorio del Plan Nacional Sectorial a su cargo."/>
    <s v="Procuraduría General de la Nación"/>
    <s v="DP"/>
    <d v="2026-03-27T00:00:00"/>
    <d v="2026-03-27T00:00:00"/>
    <d v="2026-03-30T00:00:00"/>
    <x v="4"/>
    <x v="10"/>
    <m/>
    <m/>
    <x v="1"/>
    <n v="19"/>
    <n v="10"/>
    <d v="2026-04-14T00:00:00"/>
    <s v="3-2026-021244"/>
    <d v="2026-04-15T00:00:00"/>
    <s v="N/A"/>
    <s v="N/A"/>
    <s v="Enviado a la Oficina de Control Interno para que ellos respondan a la PGN"/>
    <m/>
    <n v="0"/>
    <n v="79"/>
    <n v="89"/>
    <s v=" "/>
    <s v="RESPUESTA EXTEMPORÁNEA"/>
    <s v="TRASLADO EXTEMPORÁNEO"/>
    <s v="Respuesta EXTEMPORÁNEA a peticionario"/>
    <s v="N/A"/>
    <n v="3"/>
    <s v="N/A"/>
    <x v="0"/>
  </r>
  <r>
    <n v="858"/>
    <s v="1-2026-014296"/>
    <s v="Solicitud de información – Circularización fondos Decreto 1073/2015 con corte al 31 de diciembre de 2025 - OCI - MHCP"/>
    <s v="Ministerio de Hacienda y Credito Publico"/>
    <s v="DP"/>
    <d v="2026-03-30T00:00:00"/>
    <d v="2026-03-30T00:00:00"/>
    <d v="2026-03-30T00:00:00"/>
    <x v="4"/>
    <x v="8"/>
    <m/>
    <m/>
    <x v="1"/>
    <n v="0"/>
    <n v="2"/>
    <d v="2026-04-01T00:00:00"/>
    <s v="N/A"/>
    <d v="2026-03-30T00:00:00"/>
    <s v="N/A"/>
    <s v="N/A"/>
    <s v="se asigna a la SAF"/>
    <m/>
    <n v="0"/>
    <n v="80"/>
    <n v="82"/>
    <s v=" "/>
    <s v="RESPUESTA OPORTUNA"/>
    <s v="TRASLADO EXTEMPORÁNEO"/>
    <s v="Respuesta EN TÉRMINOS a peticionario"/>
    <s v="N/A"/>
    <n v="0"/>
    <n v="0"/>
    <x v="1"/>
  </r>
  <r>
    <n v="859"/>
    <s v="1-2026-014307"/>
    <s v="Derecho de Petición - Fallas Reiteradas de Energía -Air-e_ Consecutivo: 220268003272"/>
    <s v="Azteca Comunicaciones"/>
    <s v="DP"/>
    <d v="2026-03-30T00:00:00"/>
    <d v="2026-03-30T00:00:00"/>
    <d v="2026-03-30T00:00:00"/>
    <x v="4"/>
    <x v="20"/>
    <m/>
    <m/>
    <x v="1"/>
    <n v="14"/>
    <n v="2"/>
    <d v="2026-04-01T00:00:00"/>
    <s v="2-2026-014434"/>
    <d v="2026-04-13T00:00:00"/>
    <s v="2-2026-014144"/>
    <d v="2026-04-13T00:00:00"/>
    <m/>
    <m/>
    <n v="0"/>
    <n v="80"/>
    <n v="82"/>
    <s v=" "/>
    <s v="RESPUESTA EXTEMPORÁNEA"/>
    <s v="TRASLADO EXTEMPORÁNEO"/>
    <s v="Respuesta EXTEMPORÁNEA a peticionario"/>
    <s v="Traslado EXTEMPORÁNEO"/>
    <n v="0"/>
    <s v="N/A"/>
    <x v="0"/>
  </r>
  <r>
    <n v="860"/>
    <s v="1-2026-014308"/>
    <s v="Derecho de Petición - Fallas Reiteradas de Energía -Cedenar_ Consecutivo: 220268003273"/>
    <s v="Azteca Comunicaciones"/>
    <s v="DP"/>
    <d v="2026-03-30T00:00:00"/>
    <d v="2026-03-30T00:00:00"/>
    <d v="2026-03-30T00:00:00"/>
    <x v="4"/>
    <x v="20"/>
    <m/>
    <m/>
    <x v="1"/>
    <n v="14"/>
    <n v="2"/>
    <d v="2026-04-01T00:00:00"/>
    <s v="2-2026-014142"/>
    <d v="2026-04-13T00:00:00"/>
    <s v="2-2026-014979"/>
    <d v="2026-04-14T00:00:00"/>
    <m/>
    <m/>
    <n v="0"/>
    <n v="80"/>
    <n v="82"/>
    <s v=" "/>
    <s v="RESPUESTA EXTEMPORÁNEA"/>
    <s v="TRASLADO EXTEMPORÁNEO"/>
    <s v="Respuesta EXTEMPORÁNEA a peticionario"/>
    <s v="Traslado EXTEMPORÁNEO"/>
    <n v="0"/>
    <s v="N/A"/>
    <x v="0"/>
  </r>
  <r>
    <n v="861"/>
    <s v="1-2026-014336"/>
    <s v="Derecho de Petición - Fallas Reiteradas de Energía -Dispac_ Consecutivo: 220268003274"/>
    <s v="Azteca Comunicaciones"/>
    <s v="DP"/>
    <d v="2026-03-30T00:00:00"/>
    <d v="2026-03-30T00:00:00"/>
    <d v="2026-03-30T00:00:00"/>
    <x v="4"/>
    <x v="16"/>
    <m/>
    <m/>
    <x v="1"/>
    <n v="1"/>
    <n v="2"/>
    <d v="2026-04-01T00:00:00"/>
    <s v="2-2026-012364"/>
    <d v="2026-03-31T00:00:00"/>
    <s v="2-2026-011555"/>
    <d v="2026-03-30T00:00:00"/>
    <s v="Se traslada a DISPAC"/>
    <m/>
    <n v="0"/>
    <n v="80"/>
    <n v="82"/>
    <s v=" "/>
    <s v="RESPUESTA OPORTUNA"/>
    <s v="TRASLADO OPORTUNO"/>
    <s v="Respuesta EN TÉRMINOS a peticionario"/>
    <s v="Traslado EN TÉRMINOS"/>
    <n v="0"/>
    <s v="N/A"/>
    <x v="0"/>
  </r>
  <r>
    <n v="862"/>
    <s v="1-2026-014375"/>
    <s v="Derecho de Petición - Fallas Reiteradas de Energía -Electrovichada_ Consecutivo: 220268003276"/>
    <s v="Azteca Comunicaciones"/>
    <s v="DP"/>
    <d v="2026-03-30T00:00:00"/>
    <d v="2026-03-30T00:00:00"/>
    <d v="2026-03-30T00:00:00"/>
    <x v="4"/>
    <x v="17"/>
    <m/>
    <m/>
    <x v="1"/>
    <n v="7"/>
    <n v="2"/>
    <d v="2026-04-01T00:00:00"/>
    <s v="2-2026-012763"/>
    <d v="2026-04-06T00:00:00"/>
    <s v="2-2026-012668"/>
    <d v="2026-04-01T00:00:00"/>
    <m/>
    <m/>
    <n v="0"/>
    <n v="80"/>
    <n v="82"/>
    <s v=" "/>
    <s v="RESPUESTA EXTEMPORÁNEA"/>
    <s v="TRASLADO OPORTUNO"/>
    <s v="Respuesta EXTEMPORÁNEA a peticionario"/>
    <s v="Traslado EN TÉRMINOS"/>
    <n v="0"/>
    <s v="N/A"/>
    <x v="0"/>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d v="2026-03-20T00:00:00"/>
    <d v="2026-03-30T00:00:00"/>
    <x v="4"/>
    <x v="9"/>
    <m/>
    <m/>
    <x v="1"/>
    <n v="12"/>
    <n v="12"/>
    <d v="2026-04-10T00:00:00"/>
    <s v="N/A"/>
    <d v="2026-04-01T00:00:00"/>
    <s v="N/A"/>
    <s v="N/A"/>
    <s v="se asigna a la OPGI"/>
    <m/>
    <n v="0"/>
    <n v="75"/>
    <n v="87"/>
    <s v=" "/>
    <s v="RESPUESTA OPORTUNA"/>
    <s v="TRASLADO EXTEMPORÁNEO"/>
    <s v="Respuesta EN TÉRMINOS a peticionario"/>
    <s v="N/A"/>
    <n v="10"/>
    <n v="12"/>
    <x v="1"/>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d v="2026-03-27T00:00:00"/>
    <d v="2026-03-30T00:00:00"/>
    <x v="4"/>
    <x v="8"/>
    <m/>
    <m/>
    <x v="1"/>
    <n v="3"/>
    <n v="2"/>
    <d v="2026-03-31T00:00:00"/>
    <s v="N/A"/>
    <d v="2026-03-30T00:00:00"/>
    <s v="N/A"/>
    <s v="N/A"/>
    <s v="SE ASIGNA A LA OARE"/>
    <m/>
    <n v="0"/>
    <n v="79"/>
    <n v="81"/>
    <s v=" "/>
    <s v="RESPUESTA OPORTUNA"/>
    <s v="TRASLADO EXTEMPORÁNEO"/>
    <s v="Respuesta EN TÉRMINOS a peticionario"/>
    <s v="N/A"/>
    <n v="3"/>
    <n v="3"/>
    <x v="1"/>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n v="79"/>
    <n v="81"/>
    <s v=" "/>
    <s v="RESPUESTA OPORTUNA"/>
    <s v="TRASLADO OPORTUNO"/>
    <s v="Respuesta EN TÉRMINOS a peticionario"/>
    <s v="Traslado EN TÉRMINOS"/>
    <n v="3"/>
    <s v="N/A"/>
    <x v="0"/>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d v="2026-03-27T00:00:00"/>
    <d v="2026-03-30T00:00:00"/>
    <x v="4"/>
    <x v="8"/>
    <m/>
    <m/>
    <x v="1"/>
    <n v="3"/>
    <n v="2"/>
    <d v="2026-03-31T00:00:00"/>
    <s v="N/A"/>
    <d v="2026-03-30T00:00:00"/>
    <s v="N/A"/>
    <s v="N/A"/>
    <s v="SE ASIGNA A OARE "/>
    <m/>
    <n v="0"/>
    <n v="79"/>
    <n v="81"/>
    <s v=" "/>
    <s v="RESPUESTA OPORTUNA"/>
    <s v="TRASLADO EXTEMPORÁNEO"/>
    <s v="Respuesta EN TÉRMINOS a peticionario"/>
    <s v="N/A"/>
    <n v="3"/>
    <n v="3"/>
    <x v="1"/>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n v="79"/>
    <n v="81"/>
    <s v=" "/>
    <s v="RESPUESTA OPORTUNA"/>
    <s v="TRASLADO EXTEMPORÁNEO"/>
    <s v="Respuesta EN TÉRMINOS a peticionario"/>
    <s v="N/A"/>
    <n v="3"/>
    <n v="4"/>
    <x v="1"/>
  </r>
  <r>
    <n v="868"/>
    <s v="1-2026-014151"/>
    <s v="Radicación caso N° GEE_20257821 – Incentivos para Gestión Eficiente de la Energía"/>
    <s v="Kendy Rueda"/>
    <s v="DP"/>
    <d v="2026-03-27T00:00:00"/>
    <d v="2026-03-27T00:00:00"/>
    <d v="2026-03-30T00:00:00"/>
    <x v="4"/>
    <x v="24"/>
    <m/>
    <m/>
    <x v="1"/>
    <n v="18"/>
    <n v="2"/>
    <d v="2026-03-31T00:00:00"/>
    <s v="2-2026-014982"/>
    <d v="2026-04-14T00:00:00"/>
    <s v="2-2026-014167-  2-2026-014437"/>
    <d v="2026-04-10T00:00:00"/>
    <m/>
    <m/>
    <n v="0"/>
    <n v="79"/>
    <n v="81"/>
    <s v=" "/>
    <s v="RESPUESTA EXTEMPORÁNEA"/>
    <s v="TRASLADO EXTEMPORÁNEO"/>
    <s v="Respuesta EXTEMPORÁNEA a peticionario"/>
    <s v="Traslado EXTEMPORÁNEO"/>
    <n v="3"/>
    <s v="N/A"/>
    <x v="0"/>
  </r>
  <r>
    <n v="869"/>
    <s v="1-2026-014102"/>
    <s v="Alcance a comunicación del 19 de marzo de 2026  Referencia:   Ratificación de manifestación de interés de los proyectos urgentes de la Resolución MME 40004 de 2026.  "/>
    <s v="Enlaza"/>
    <s v="DP"/>
    <d v="2026-03-27T00:00:00"/>
    <d v="2026-03-27T00:00:00"/>
    <d v="2026-03-30T00:00:00"/>
    <x v="4"/>
    <x v="8"/>
    <m/>
    <m/>
    <x v="1"/>
    <n v="3"/>
    <n v="2"/>
    <d v="2026-03-31T00:00:00"/>
    <s v="N/A"/>
    <d v="2026-03-30T00:00:00"/>
    <s v="N/A"/>
    <s v="N/A"/>
    <s v="SE ASIGNA A OARE "/>
    <m/>
    <n v="0"/>
    <n v="79"/>
    <n v="81"/>
    <s v=" "/>
    <s v="RESPUESTA OPORTUNA"/>
    <s v="TRASLADO EXTEMPORÁNEO"/>
    <s v="Respuesta EN TÉRMINOS a peticionario"/>
    <s v="N/A"/>
    <n v="3"/>
    <n v="3"/>
    <x v="1"/>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n v="79"/>
    <n v="81"/>
    <s v=" "/>
    <s v="RESPUESTA OPORTUNA"/>
    <s v="TRASLADO OPORTUNO"/>
    <s v="Respuesta EN TÉRMINOS a peticionario"/>
    <s v="Traslado EN TÉRMINOS"/>
    <n v="3"/>
    <s v="N/A"/>
    <x v="0"/>
  </r>
  <r>
    <n v="871"/>
    <s v="1-2026-014198"/>
    <s v="CNE OIL &amp; GAS S.A.S Referencia: Respuesta a comunicación del 12 de marzo de 2026 – Proceso de Negociación _x000a_de Acuerdo Operacional de Coexistencia – Proyecto Solar Fotovoltaico Taurus 19,5 MW "/>
    <s v="VIRIDI"/>
    <s v="DP"/>
    <d v="2026-03-27T00:00:00"/>
    <d v="2026-03-27T00:00:00"/>
    <d v="2026-03-30T00:00:00"/>
    <x v="4"/>
    <x v="8"/>
    <m/>
    <m/>
    <x v="1"/>
    <n v="3"/>
    <n v="2"/>
    <d v="2026-03-31T00:00:00"/>
    <s v="N/A"/>
    <d v="2026-03-30T00:00:00"/>
    <s v="N/A"/>
    <s v="N/A"/>
    <s v="SE ASIGNA A OARE "/>
    <m/>
    <n v="0"/>
    <n v="79"/>
    <n v="81"/>
    <s v=" "/>
    <s v="RESPUESTA OPORTUNA"/>
    <s v="TRASLADO EXTEMPORÁNEO"/>
    <s v="Respuesta EN TÉRMINOS a peticionario"/>
    <s v="N/A"/>
    <n v="3"/>
    <n v="3"/>
    <x v="1"/>
  </r>
  <r>
    <n v="872"/>
    <s v="1-2026-014233"/>
    <s v="Solicitud de información sobre los costos de inversión y construcción de las Pequeñas Centrales Hidroeléctricas operadas por Gestión Energética – GENSA _x000a_S.A. E.S.P."/>
    <s v="Gestión Energética S.A. E.S.P - GENSA"/>
    <s v="DP"/>
    <d v="2026-03-27T00:00:00"/>
    <d v="2026-03-27T00:00:00"/>
    <d v="2026-03-30T00:00:00"/>
    <x v="4"/>
    <x v="8"/>
    <m/>
    <m/>
    <x v="1"/>
    <n v="4"/>
    <n v="2"/>
    <d v="2026-03-31T00:00:00"/>
    <s v="N/A"/>
    <d v="2026-03-31T00:00:00"/>
    <s v="N/A"/>
    <s v="N/A"/>
    <s v="Se asigna a la DEE al Profesional Ulpiano Plaza"/>
    <m/>
    <n v="0"/>
    <n v="79"/>
    <n v="81"/>
    <s v=" "/>
    <s v="RESPUESTA OPORTUNA"/>
    <s v="TRASLADO EXTEMPORÁNEO"/>
    <s v="Respuesta EN TÉRMINOS a peticionario"/>
    <s v="N/A"/>
    <n v="3"/>
    <n v="4"/>
    <x v="1"/>
  </r>
  <r>
    <n v="873"/>
    <s v="1-2026-014264"/>
    <s v="Solicitud de información. Petición P-975-25 – Afectados por la Hidroeléctrica Sogamoso de ISAGEN - CIDH."/>
    <s v="Dirección de Defensa Jurídica Internacional"/>
    <s v="DP"/>
    <d v="2026-03-27T00:00:00"/>
    <d v="2026-03-27T00:00:00"/>
    <d v="2026-03-30T00:00:00"/>
    <x v="4"/>
    <x v="8"/>
    <m/>
    <m/>
    <x v="1"/>
    <n v="4"/>
    <n v="2"/>
    <d v="2026-03-31T00:00:00"/>
    <s v="N/A"/>
    <d v="2026-03-31T00:00:00"/>
    <s v="N/A"/>
    <s v="N/A"/>
    <s v="se asigna a la OAJ"/>
    <m/>
    <n v="0"/>
    <n v="79"/>
    <n v="81"/>
    <s v=" "/>
    <s v="RESPUESTA OPORTUNA"/>
    <s v="TRASLADO OPORTUNO"/>
    <s v="Respuesta EN TÉRMINOS a peticionario"/>
    <s v="N/A"/>
    <n v="3"/>
    <n v="4"/>
    <x v="1"/>
  </r>
  <r>
    <n v="874"/>
    <s v="1-2026-014277"/>
    <s v=" Convocatoria UPME 03-2023 Bahía Nueva Esperanza 500 kV.  Concepto sobre solicitud de prórroga a la fecha de entrada en operación. Radicado UPME. 20261110029802."/>
    <s v=" Unidad de Planeación Minero Energética - UPME"/>
    <s v="DP"/>
    <d v="2026-03-27T00:00:00"/>
    <d v="2026-03-27T00:00:00"/>
    <d v="2026-03-30T00:00:00"/>
    <x v="4"/>
    <x v="8"/>
    <m/>
    <m/>
    <x v="1"/>
    <n v="4"/>
    <n v="2"/>
    <d v="2026-03-31T00:00:00"/>
    <s v="N/A"/>
    <d v="2026-03-31T00:00:00"/>
    <s v="N/A"/>
    <s v="N/A"/>
    <s v="se asigna a la OAJ"/>
    <m/>
    <n v="0"/>
    <n v="79"/>
    <n v="81"/>
    <s v=" "/>
    <s v="RESPUESTA OPORTUNA"/>
    <s v="TRASLADO EXTEMPORÁNEO"/>
    <s v="Respuesta EN TÉRMINOS a peticionario"/>
    <s v="N/A"/>
    <n v="3"/>
    <n v="4"/>
    <x v="1"/>
  </r>
  <r>
    <n v="875"/>
    <s v="1-2026-014309"/>
    <s v="0757901-MINMINAS-135-26 - PUERTA DE ORO - Auditoria curva S - Informe 4"/>
    <s v="Ingenieros Consultores Ingetec"/>
    <s v="OTROS "/>
    <d v="2026-03-30T00:00:00"/>
    <d v="2026-03-30T00:00:00"/>
    <d v="2026-03-30T00:00:00"/>
    <x v="4"/>
    <x v="12"/>
    <m/>
    <m/>
    <x v="0"/>
    <n v="1"/>
    <n v="12"/>
    <d v="2026-04-17T00:00:00"/>
    <s v="N/A"/>
    <d v="2026-03-31T00:00:00"/>
    <s v="N/A"/>
    <s v="N/A"/>
    <s v="Informe reposa en la carpeta compatida Informes SIN-curva S"/>
    <m/>
    <n v="0"/>
    <n v="80"/>
    <n v="92"/>
    <s v=" "/>
    <s v="RESPUESTA OPORTUNA"/>
    <s v="TRASLADO EXTEMPORÁNEO"/>
    <s v="Respuesta EN TÉRMINOS a peticionario"/>
    <s v="N/A"/>
    <n v="0"/>
    <s v="N/A"/>
    <x v="0"/>
  </r>
  <r>
    <n v="876"/>
    <s v="1-2026-014387"/>
    <s v="Derecho de Petición - Fallas Reiteradas de Energía -CEO_ Consecutivo: 220268003274"/>
    <s v="Azteca Comunicaciones_x0009_"/>
    <s v="DP"/>
    <d v="2026-03-30T00:00:00"/>
    <d v="2026-03-30T00:00:00"/>
    <d v="2026-03-30T00:00:00"/>
    <x v="4"/>
    <x v="16"/>
    <m/>
    <m/>
    <x v="1"/>
    <n v="1"/>
    <n v="2"/>
    <d v="2026-04-01T00:00:00"/>
    <s v="2-2026-012459"/>
    <d v="2026-03-31T00:00:00"/>
    <s v="2-2026-012365"/>
    <d v="2026-03-31T00:00:00"/>
    <s v="Se traslada a Ceo- Compañia Energetica de Occidente S.A.S. E.S.P."/>
    <m/>
    <n v="0"/>
    <n v="80"/>
    <n v="82"/>
    <s v=" "/>
    <s v="RESPUESTA OPORTUNA"/>
    <e v="#REF!"/>
    <s v="Respuesta EN TÉRMINOS a peticionario"/>
    <s v="Traslado EN TÉRMINOS"/>
    <n v="0"/>
    <s v="N/A"/>
    <x v="0"/>
  </r>
  <r>
    <n v="877"/>
    <s v="1-2026-014391"/>
    <s v="Derecho de Petición - Fallas Reiteradas de Energía -Dispac_ Consecutivo: 220268003275"/>
    <s v="Azteca Comunicaciones_x0009_"/>
    <s v="DP"/>
    <d v="2026-03-30T00:00:00"/>
    <d v="2026-03-30T00:00:00"/>
    <d v="2026-03-30T00:00:00"/>
    <x v="4"/>
    <x v="24"/>
    <m/>
    <m/>
    <x v="1"/>
    <n v="15"/>
    <n v="2"/>
    <d v="2026-04-01T00:00:00"/>
    <s v="2-2026-014981"/>
    <d v="2026-04-14T00:00:00"/>
    <s v="2-2026-014171"/>
    <d v="2026-04-10T00:00:00"/>
    <m/>
    <m/>
    <n v="0"/>
    <n v="80"/>
    <n v="82"/>
    <s v=" "/>
    <s v="RESPUESTA EXTEMPORÁNEA"/>
    <s v="TRASLADO EXTEMPORÁNEO"/>
    <s v="Respuesta EXTEMPORÁNEA a peticionario"/>
    <s v="Traslado EXTEMPORÁNEO"/>
    <n v="0"/>
    <s v="N/A"/>
    <x v="0"/>
  </r>
  <r>
    <n v="878"/>
    <s v="1-2026-014446"/>
    <s v="ALCANCE AL RADICADO No 1-2026-012983"/>
    <s v="Bellaneth Gonzalez"/>
    <s v="DP"/>
    <d v="2026-03-30T00:00:00"/>
    <d v="2026-03-30T00:00:00"/>
    <d v="2026-03-30T00:00:00"/>
    <x v="4"/>
    <x v="8"/>
    <m/>
    <m/>
    <x v="1"/>
    <n v="0"/>
    <n v="2"/>
    <d v="2026-04-01T00:00:00"/>
    <s v="N/A"/>
    <d v="2026-03-30T00:00:00"/>
    <s v="N/A"/>
    <s v="N/A"/>
    <s v="SE ASIGNA A SUPERVISION"/>
    <m/>
    <n v="0"/>
    <n v="80"/>
    <n v="82"/>
    <s v=" "/>
    <s v="RESPUESTA OPORTUNA"/>
    <s v="TRASLADO EXTEMPORÁNEO"/>
    <s v="Respuesta EN TÉRMINOS a peticionario"/>
    <s v="N/A"/>
    <n v="0"/>
    <n v="0"/>
    <x v="1"/>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n v="79"/>
    <n v="81"/>
    <s v=" "/>
    <s v="RESPUESTA OPORTUNA"/>
    <s v="TRASLADO EXTEMPORÁNEO"/>
    <s v="Respuesta EN TÉRMINOS a peticionario"/>
    <s v="N/A"/>
    <n v="3"/>
    <n v="4"/>
    <x v="1"/>
  </r>
  <r>
    <n v="880"/>
    <s v="1-2026-014383"/>
    <s v="Remision propuesta de la Union Europea - Apoyo al Proyecto de Interconexion electrica Colombia - Panama"/>
    <s v="Ministeriode Relaciones Exteriores - Cancilleria"/>
    <s v="DP"/>
    <d v="2026-03-30T00:00:00"/>
    <d v="2026-03-30T00:00:00"/>
    <d v="2026-03-30T00:00:00"/>
    <x v="4"/>
    <x v="29"/>
    <m/>
    <m/>
    <x v="1"/>
    <n v="7"/>
    <n v="2"/>
    <d v="2026-04-01T00:00:00"/>
    <s v="N/A"/>
    <d v="2026-04-06T00:00:00"/>
    <s v="N/A"/>
    <s v="N/A"/>
    <s v="SE AGISNA AL GRUPO DE GESTION INTERNACIONAL"/>
    <m/>
    <n v="0"/>
    <n v="80"/>
    <n v="82"/>
    <s v=" "/>
    <s v="RESPUESTA EXTEMPORÁNEA"/>
    <s v="TRASLADO EXTEMPORÁNEO"/>
    <s v="Respuesta EXTEMPORÁNEA a peticionario"/>
    <s v="N/A"/>
    <n v="0"/>
    <n v="7"/>
    <x v="1"/>
  </r>
  <r>
    <n v="881"/>
    <s v=" 3-2026-017567"/>
    <s v="copia de comunicacion para Grupo De Auditorias De Apoyo Y Entes De Control - Insumo CGR - Decimo Informe de Seguimiento a los recursos del Acuerdo final de Paz"/>
    <s v="Grupo de Regalías"/>
    <s v="DP"/>
    <d v="2026-03-30T00:00:00"/>
    <d v="2026-03-30T00:00:00"/>
    <d v="2026-03-30T00:00:00"/>
    <x v="4"/>
    <x v="10"/>
    <m/>
    <m/>
    <x v="2"/>
    <s v="Sin respuesta"/>
    <n v="12"/>
    <d v="2026-04-17T00:00:00"/>
    <m/>
    <m/>
    <m/>
    <m/>
    <m/>
    <m/>
    <n v="1"/>
    <n v="80"/>
    <n v="92"/>
    <n v="-13"/>
    <s v="SIN RESPUESTA"/>
    <s v="SIN TRASLADO"/>
    <s v="Respuesta EN TÉRMINOS a peticionario"/>
    <s v="Traslado EN TÉRMINOS"/>
    <n v="0"/>
    <s v="N/A"/>
    <x v="0"/>
  </r>
  <r>
    <n v="882"/>
    <s v="1-2026-014565"/>
    <s v="DECLARACIÓN DE ENTRADA EN OPERACIÓN DEL PROYECTO PTRA04929 – PROYECTO DE CARGA PRIMERA LÍNEA DEL METRO DE BOGOTÁ – SUBESTACIÓN SER 1 60 MW Bahía de línea _x000a_1 BL1 PORVENIR A SER 1 115 kV Enel Colombia "/>
    <s v="XM"/>
    <s v="DP"/>
    <d v="2026-03-30T00:00:00"/>
    <d v="2026-03-30T00:00:00"/>
    <d v="2026-03-30T00:00:00"/>
    <x v="4"/>
    <x v="8"/>
    <m/>
    <m/>
    <x v="1"/>
    <n v="8"/>
    <n v="2"/>
    <d v="2026-04-01T00:00:00"/>
    <s v="N/A"/>
    <d v="2026-04-07T00:00:00"/>
    <s v="N/A"/>
    <s v="N/A"/>
    <s v="la comunicacion fue solamente informada como trabajo colaborativo y fue asignada a la DEE"/>
    <m/>
    <n v="0"/>
    <n v="80"/>
    <n v="82"/>
    <s v=" "/>
    <s v="RESPUESTA EXTEMPORÁNEA"/>
    <s v="TRASLADO EXTEMPORÁNEO"/>
    <s v="Respuesta EXTEMPORÁNEA a peticionario"/>
    <s v="N/A"/>
    <n v="0"/>
    <n v="8"/>
    <x v="1"/>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d v="2026-03-31T00:00:00"/>
    <d v="2026-03-31T00:00:00"/>
    <x v="4"/>
    <x v="23"/>
    <m/>
    <m/>
    <x v="1"/>
    <n v="1"/>
    <n v="12"/>
    <d v="2026-04-20T00:00:00"/>
    <s v="2-2026-012605"/>
    <d v="2026-04-01T00:00:00"/>
    <s v="N/A"/>
    <s v="N/A"/>
    <m/>
    <m/>
    <n v="0"/>
    <n v="81"/>
    <n v="93"/>
    <s v=" "/>
    <s v="RESPUESTA OPORTUNA"/>
    <s v="TRASLADO EXTEMPORÁNEO"/>
    <s v="Respuesta EN TÉRMINOS a peticionario"/>
    <s v="N/A"/>
    <n v="0"/>
    <s v="N/A"/>
    <x v="0"/>
  </r>
  <r>
    <n v="891"/>
    <s v="1-2026-014678"/>
    <s v="Presentación del Proyecto - &quot;Demostración de suministro de energía continuo y  económico a través de una red central hidroeléctrica para la población indígena Nasa en la zona alta de Honduras, Cauca, Colombia&quot;."/>
    <s v="Corporación CODEBV"/>
    <s v="DP"/>
    <d v="2026-03-31T00:00:00"/>
    <d v="2026-03-31T00:00:00"/>
    <d v="2026-03-31T00:00:00"/>
    <x v="4"/>
    <x v="8"/>
    <m/>
    <m/>
    <x v="1"/>
    <n v="0"/>
    <n v="2"/>
    <d v="2026-04-06T00:00:00"/>
    <s v="N/A"/>
    <d v="2026-03-31T00:00:00"/>
    <s v="N/A"/>
    <s v="N/A"/>
    <s v="SE ASIGNA AL GRUPO DE REGALIAS"/>
    <m/>
    <n v="0"/>
    <n v="81"/>
    <n v="83"/>
    <s v=" "/>
    <s v="RESPUESTA OPORTUNA"/>
    <s v="TRASLADO EXTEMPORÁNEO"/>
    <s v="Respuesta EN TÉRMINOS a peticionario"/>
    <s v="N/A"/>
    <n v="0"/>
    <n v="0"/>
    <x v="1"/>
  </r>
  <r>
    <n v="892"/>
    <s v="1-2026-014705"/>
    <s v="Respuesta a EEBP No 20262120009032 del 06 de marzo de 2026 “Traslado por competencia Rad. 1-2026-009623    MINERGIA rad 2-2026-007085”. "/>
    <s v="Empresa de Energía del Bajo Putumayo S.A E.S.P"/>
    <s v="DP"/>
    <d v="2026-03-31T00:00:00"/>
    <d v="2026-03-31T00:00:00"/>
    <d v="2026-03-31T00:00:00"/>
    <x v="4"/>
    <x v="17"/>
    <m/>
    <m/>
    <x v="1"/>
    <n v="1"/>
    <n v="12"/>
    <d v="2026-04-20T00:00:00"/>
    <s v="2-2026-012600"/>
    <d v="2026-04-01T00:00:00"/>
    <s v="N/A"/>
    <s v="N/A"/>
    <m/>
    <m/>
    <n v="0"/>
    <n v="81"/>
    <n v="93"/>
    <s v=" "/>
    <s v="RESPUESTA OPORTUNA"/>
    <s v="TRASLADO EXTEMPORÁNEO"/>
    <s v="Respuesta EN TÉRMINOS a peticionario"/>
    <s v="N/A"/>
    <n v="0"/>
    <s v="N/A"/>
    <x v="0"/>
  </r>
  <r>
    <n v="893"/>
    <s v="3-2026-017563"/>
    <s v="Traslado por competencia del radicado 1-2026-012934 – Solicitud de certificación de subsidios, contratos y giros (ENERSUR"/>
    <s v="Dirección de Energía Eléctrica"/>
    <s v="OTROS "/>
    <d v="2026-03-30T00:00:00"/>
    <d v="2026-03-31T00:00:00"/>
    <d v="2026-03-31T00:00:00"/>
    <x v="4"/>
    <x v="11"/>
    <m/>
    <m/>
    <x v="1"/>
    <n v="11"/>
    <n v="12"/>
    <d v="2026-04-17T00:00:00"/>
    <s v="3-2026-020086"/>
    <d v="2026-04-10T00:00:00"/>
    <s v="N/A"/>
    <s v="N/A"/>
    <m/>
    <m/>
    <n v="0"/>
    <n v="80"/>
    <n v="92"/>
    <s v=" "/>
    <s v="RESPUESTA OPORTUNA"/>
    <s v="TRASLADO EXTEMPORÁNEO"/>
    <s v="Respuesta EN TÉRMINOS a peticionario"/>
    <s v="N/A"/>
    <n v="1"/>
    <s v="N/A"/>
    <x v="0"/>
  </r>
  <r>
    <n v="894"/>
    <s v="1-2026-014892"/>
    <s v="Este reporte contiene la información de los clientes nuevos que ingresaron durante el mes de marzo, asociados a transformadores nuevos o ya existentes "/>
    <s v=" Celsia"/>
    <s v="OTROS "/>
    <d v="2026-03-31T00:00:00"/>
    <d v="2026-03-31T00:00:00"/>
    <d v="2026-03-31T00:00:00"/>
    <x v="4"/>
    <x v="14"/>
    <m/>
    <m/>
    <x v="1"/>
    <n v="9"/>
    <n v="12"/>
    <d v="2026-04-20T00:00:00"/>
    <s v=" 2-2026-014007"/>
    <d v="2026-04-09T00:00:00"/>
    <s v="N/A"/>
    <s v="N/A"/>
    <s v="Acuse de recibido radicado MME 1-2026-014892 Reporte nuevos _x000a_usuarios"/>
    <m/>
    <n v="0"/>
    <n v="81"/>
    <n v="93"/>
    <s v=" "/>
    <s v="RESPUESTA OPORTUNA"/>
    <s v="TRASLADO EXTEMPORÁNEO"/>
    <s v="Respuesta EN TÉRMINOS a peticionario"/>
    <s v="N/A"/>
    <n v="0"/>
    <s v="N/A"/>
    <x v="0"/>
  </r>
  <r>
    <n v="895"/>
    <s v="1-2026-014904"/>
    <s v="REPORTE MES DE MARZO NUEVOS USÚARIOS RURALES"/>
    <s v="EMPRESA MUNICIPAL DE SERVICIOS PUBLICOS DE CARTAGENA DEL CHAIRA"/>
    <s v="DP"/>
    <d v="2026-03-31T00:00:00"/>
    <d v="2026-03-31T00:00:00"/>
    <d v="2026-03-31T00:00:00"/>
    <x v="4"/>
    <x v="14"/>
    <m/>
    <m/>
    <x v="1"/>
    <n v="9"/>
    <n v="12"/>
    <d v="2026-04-20T00:00:00"/>
    <s v="2-2026-014008"/>
    <d v="2026-04-09T00:00:00"/>
    <s v="N/A"/>
    <s v="N/A"/>
    <s v="Acuse de recibido radicado MME 1-2026-014904 Reporte nuevos _x000a_usuarios"/>
    <m/>
    <n v="0"/>
    <n v="81"/>
    <n v="93"/>
    <s v=" "/>
    <s v="RESPUESTA OPORTUNA"/>
    <s v="TRASLADO EXTEMPORÁNEO"/>
    <s v="Respuesta EN TÉRMINOS a peticionario"/>
    <s v="N/A"/>
    <n v="0"/>
    <s v="N/A"/>
    <x v="0"/>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d v="2026-04-01T00:00:00"/>
    <d v="2026-04-01T00:00:00"/>
    <x v="5"/>
    <x v="16"/>
    <m/>
    <m/>
    <x v="1"/>
    <n v="0"/>
    <n v="2"/>
    <d v="2026-04-07T00:00:00"/>
    <s v="N/A"/>
    <d v="2026-04-01T00:00:00"/>
    <s v="N/A"/>
    <s v="N/A"/>
    <s v="SE ASIGNA A LA DEE AL GRUPO DE COMUNIDADES ENERGETICAS"/>
    <m/>
    <n v="0"/>
    <n v="82"/>
    <n v="84"/>
    <s v=" "/>
    <s v="RESPUESTA OPORTUNA"/>
    <s v="TRASLADO EXTEMPORÁNEO"/>
    <s v="Respuesta EN TÉRMINOS a peticionario"/>
    <s v="N/A"/>
    <n v="0"/>
    <n v="0"/>
    <x v="1"/>
  </r>
  <r>
    <n v="897"/>
    <s v="1-2026-013501"/>
    <s v="Solicitud de reglamentación del Decreto 0214 de 2026. "/>
    <s v="ANDESCO"/>
    <s v="DP"/>
    <d v="2026-03-24T00:00:00"/>
    <d v="2026-03-24T00:00:00"/>
    <d v="2026-04-01T00:00:00"/>
    <x v="4"/>
    <x v="16"/>
    <m/>
    <m/>
    <x v="1"/>
    <n v="8"/>
    <n v="12"/>
    <d v="2026-04-13T00:00:00"/>
    <s v="N/A"/>
    <d v="2026-04-01T00:00:00"/>
    <s v="N/A"/>
    <s v="N/A"/>
    <s v="se asigna a OARE"/>
    <m/>
    <n v="0"/>
    <n v="76"/>
    <n v="88"/>
    <s v=" "/>
    <s v="RESPUESTA OPORTUNA"/>
    <s v="TRASLADO EXTEMPORÁNEO"/>
    <s v="Respuesta EN TÉRMINOS a peticionario"/>
    <s v="N/A"/>
    <n v="8"/>
    <n v="8"/>
    <x v="1"/>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d v="2026-03-24T00:00:00"/>
    <d v="2026-04-01T00:00:00"/>
    <x v="4"/>
    <x v="8"/>
    <m/>
    <m/>
    <x v="1"/>
    <n v="13"/>
    <n v="12"/>
    <d v="2026-04-13T00:00:00"/>
    <s v="N/A"/>
    <d v="2026-04-06T00:00:00"/>
    <s v="N/A"/>
    <s v="N/A"/>
    <s v="SE ASIGNA A OARE"/>
    <m/>
    <n v="0"/>
    <n v="76"/>
    <n v="88"/>
    <s v=" "/>
    <s v="RESPUESTA OPORTUNA"/>
    <s v="TRASLADO EXTEMPORÁNEO"/>
    <s v="Respuesta EN TÉRMINOS a peticionario"/>
    <s v="N/A"/>
    <n v="8"/>
    <n v="13"/>
    <x v="1"/>
  </r>
  <r>
    <n v="899"/>
    <s v="1-2026-013590"/>
    <s v="DERECHO PETICION EXTORSION - ACOSO EMPRESA AFINIA - VEOLIA - SECRETARIA DE HACIENDA CARTAGENA"/>
    <s v="FERNANDO JAVIER QUINTERO MARTINEZ"/>
    <s v="DP"/>
    <d v="2026-03-25T00:00:00"/>
    <d v="2026-03-25T00:00:00"/>
    <d v="2026-04-01T00:00:00"/>
    <x v="4"/>
    <x v="24"/>
    <m/>
    <m/>
    <x v="1"/>
    <n v="16"/>
    <n v="2"/>
    <d v="2026-03-27T00:00:00"/>
    <s v="2-2026-014173"/>
    <d v="2026-04-10T00:00:00"/>
    <s v="2-2026-014064"/>
    <d v="2026-04-09T00:00:00"/>
    <m/>
    <m/>
    <n v="0"/>
    <n v="77"/>
    <n v="79"/>
    <s v=" "/>
    <s v="RESPUESTA EXTEMPORÁNEA"/>
    <s v="TRASLADO EXTEMPORÁNEO"/>
    <s v="Respuesta EXTEMPORÁNEA a peticionario"/>
    <s v="Traslado EXTEMPORÁNEO"/>
    <n v="7"/>
    <s v="N/A"/>
    <x v="0"/>
  </r>
  <r>
    <n v="900"/>
    <s v="1-2026-014866"/>
    <s v="Derecho de Petición pronunciamiento solicitud de retiro del proyecto Subestación Pacífico 230 kV - Convocatoria UPME 02-2021."/>
    <s v="Celsia Colombia S.A. E.S.P."/>
    <s v="DP"/>
    <d v="2026-03-31T00:00:00"/>
    <d v="2026-03-31T00:00:00"/>
    <d v="2026-04-01T00:00:00"/>
    <x v="4"/>
    <x v="4"/>
    <m/>
    <m/>
    <x v="1"/>
    <n v="6"/>
    <n v="2"/>
    <d v="2026-04-06T00:00:00"/>
    <s v="N/A"/>
    <d v="2026-04-06T00:00:00"/>
    <s v="N/A"/>
    <s v="N/A"/>
    <s v="N/A"/>
    <m/>
    <n v="0"/>
    <n v="81"/>
    <n v="83"/>
    <s v=" "/>
    <s v="RESPUESTA OPORTUNA"/>
    <s v="TRASLADO EXTEMPORÁNEO"/>
    <s v="Respuesta EXTEMPORÁNEA a peticionario"/>
    <s v="N/A"/>
    <n v="1"/>
    <n v="6"/>
    <x v="1"/>
  </r>
  <r>
    <n v="901"/>
    <s v="1-2026-014997"/>
    <s v="Información Nuevos Usuarios Rurales mes de Marzo 2026"/>
    <s v="Edeq"/>
    <s v="OTROS "/>
    <d v="2026-04-01T00:00:00"/>
    <d v="2026-04-01T00:00:00"/>
    <d v="2026-04-01T00:00:00"/>
    <x v="5"/>
    <x v="14"/>
    <m/>
    <m/>
    <x v="1"/>
    <n v="8"/>
    <n v="12"/>
    <d v="2026-04-21T00:00:00"/>
    <s v="2-2026-014017"/>
    <d v="2026-04-09T00:00:00"/>
    <s v="N/A"/>
    <s v="N/A"/>
    <s v="Acuse de recibido radicado MME 1-2026-014997 Reporte nuevos _x000a_usuarios"/>
    <m/>
    <n v="0"/>
    <n v="82"/>
    <n v="94"/>
    <s v=" "/>
    <s v="RESPUESTA OPORTUNA"/>
    <s v="TRASLADO EXTEMPORÁNEO"/>
    <s v="Respuesta EN TÉRMINOS a peticionario"/>
    <s v="N/A"/>
    <n v="0"/>
    <s v="N/A"/>
    <x v="0"/>
  </r>
  <r>
    <n v="902"/>
    <s v="1-2026-015094"/>
    <s v="Reporte Nuevos Usuarios Rurales - Marzo 2026"/>
    <s v="Empresa De Energía De Pereira S.A. E.S.P. - Eep"/>
    <s v="OTROS "/>
    <d v="2026-04-06T00:00:00"/>
    <d v="2026-04-06T00:00:00"/>
    <d v="2026-04-06T00:00:00"/>
    <x v="5"/>
    <x v="14"/>
    <m/>
    <m/>
    <x v="1"/>
    <n v="3"/>
    <n v="12"/>
    <d v="2026-04-22T00:00:00"/>
    <s v="2-2026-014016"/>
    <d v="2026-04-09T00:00:00"/>
    <s v="N/A"/>
    <s v="N/A"/>
    <s v="Acuse de recibido radicado MME 1-2026-015094 Reporte nuevos _x000a_usuarios"/>
    <m/>
    <n v="0"/>
    <n v="83"/>
    <n v="95"/>
    <s v=" "/>
    <s v="RESPUESTA OPORTUNA"/>
    <s v="TRASLADO EXTEMPORÁNEO"/>
    <s v="Respuesta EN TÉRMINOS a peticionario"/>
    <s v="N/A"/>
    <n v="0"/>
    <s v="N/A"/>
    <x v="0"/>
  </r>
  <r>
    <n v="903"/>
    <s v="1-2026-015132"/>
    <s v="Reporte Nuevos Usuarios Rurales - Marzo 2026"/>
    <s v="Chec"/>
    <s v="OTROS "/>
    <d v="2026-04-06T00:00:00"/>
    <d v="2026-04-06T00:00:00"/>
    <d v="2026-04-06T00:00:00"/>
    <x v="5"/>
    <x v="14"/>
    <m/>
    <m/>
    <x v="1"/>
    <n v="3"/>
    <n v="12"/>
    <d v="2026-04-22T00:00:00"/>
    <s v="2-2026-014015"/>
    <d v="2026-04-09T00:00:00"/>
    <s v="N/A"/>
    <s v="N/A"/>
    <s v="Acuse de recibido radicado MME 1-2026-015132 Reporte nuevos _x000a_usuarios"/>
    <m/>
    <n v="0"/>
    <n v="83"/>
    <n v="95"/>
    <s v=" "/>
    <s v="RESPUESTA OPORTUNA"/>
    <s v="TRASLADO EXTEMPORÁNEO"/>
    <s v="Respuesta EN TÉRMINOS a peticionario"/>
    <s v="N/A"/>
    <n v="0"/>
    <s v="N/A"/>
    <x v="0"/>
  </r>
  <r>
    <n v="904"/>
    <s v="1-2026-015401"/>
    <s v="REPORTE - USUARIOS RURALES CONECTADOS CORTE MARZO/2026"/>
    <s v="ElectroHuila"/>
    <s v="OTROS "/>
    <d v="2026-04-06T00:00:00"/>
    <d v="2026-04-06T00:00:00"/>
    <d v="2026-04-06T00:00:00"/>
    <x v="5"/>
    <x v="14"/>
    <m/>
    <m/>
    <x v="1"/>
    <n v="3"/>
    <n v="12"/>
    <d v="2026-04-22T00:00:00"/>
    <s v="2-2026-014014"/>
    <d v="2026-04-09T00:00:00"/>
    <s v="N/A"/>
    <s v="N/A"/>
    <s v="Acuse de recibido radicados MME 1-2026-015401 / 1-2026-015449 _x000a_Reporte nuevos usuarios"/>
    <m/>
    <n v="0"/>
    <n v="83"/>
    <n v="95"/>
    <s v=" "/>
    <s v="RESPUESTA OPORTUNA"/>
    <s v="TRASLADO EXTEMPORÁNEO"/>
    <s v="Respuesta EN TÉRMINOS a peticionario"/>
    <s v="N/A"/>
    <n v="0"/>
    <s v="N/A"/>
    <x v="0"/>
  </r>
  <r>
    <n v="905"/>
    <s v="1-2026-015449"/>
    <s v="Respuesta a comunicación consecutivo de origen 2-2026-002291(01-SC-008144-S-2026)"/>
    <s v="Electrificadora del Huila S.A. E.S.P."/>
    <s v="OTROS "/>
    <d v="2026-04-07T00:00:00"/>
    <d v="2026-04-07T00:00:00"/>
    <d v="2026-04-07T00:00:00"/>
    <x v="5"/>
    <x v="14"/>
    <m/>
    <m/>
    <x v="1"/>
    <n v="2"/>
    <n v="12"/>
    <d v="2026-04-23T00:00:00"/>
    <s v="2-2026-014014"/>
    <d v="2026-04-09T00:00:00"/>
    <s v="N/A"/>
    <s v="N/A"/>
    <s v="Acuse de recibido radicados MME 1-2026-015401 / 1-2026-015449 _x000a_Reporte nuevos usuarios"/>
    <m/>
    <n v="0"/>
    <n v="84"/>
    <n v="96"/>
    <s v=" "/>
    <s v="RESPUESTA OPORTUNA"/>
    <s v="TRASLADO EXTEMPORÁNEO"/>
    <s v="Respuesta EN TÉRMINOS a peticionario"/>
    <s v="N/A"/>
    <n v="0"/>
    <s v="N/A"/>
    <x v="0"/>
  </r>
  <r>
    <n v="906"/>
    <s v="1-2026-015505"/>
    <s v="Informe mes Marzo - Enel Colombia"/>
    <s v="ENEL"/>
    <s v="OTROS "/>
    <d v="2026-04-07T00:00:00"/>
    <d v="2026-04-07T00:00:00"/>
    <d v="2026-04-07T00:00:00"/>
    <x v="5"/>
    <x v="14"/>
    <m/>
    <m/>
    <x v="1"/>
    <n v="2"/>
    <n v="12"/>
    <d v="2026-04-23T00:00:00"/>
    <s v="2-2026-014011"/>
    <d v="2026-04-09T00:00:00"/>
    <s v="N/A"/>
    <s v="N/A"/>
    <s v="Acuse de recibido radicado MME 1-2026-015505 Reporte nuevos _x000a_usuarios"/>
    <m/>
    <n v="0"/>
    <n v="84"/>
    <n v="96"/>
    <s v=" "/>
    <s v="RESPUESTA OPORTUNA"/>
    <s v="TRASLADO EXTEMPORÁNEO"/>
    <s v="Respuesta EN TÉRMINOS a peticionario"/>
    <s v="N/A"/>
    <n v="0"/>
    <s v="N/A"/>
    <x v="0"/>
  </r>
  <r>
    <n v="907"/>
    <s v="1-2026-015500"/>
    <s v="RTQ-2026-2648 Reporte información Nuevos Usuarios Rurales (EMAIL CERTIFICADO de escribanos@ruitoqueenergia.com)"/>
    <s v="RUITOQUE SA ESP"/>
    <s v="OTROS "/>
    <d v="2026-04-07T00:00:00"/>
    <d v="2026-04-07T00:00:00"/>
    <d v="2026-04-07T00:00:00"/>
    <x v="5"/>
    <x v="14"/>
    <m/>
    <m/>
    <x v="1"/>
    <n v="2"/>
    <n v="12"/>
    <d v="2026-04-23T00:00:00"/>
    <s v="2-2026-014012"/>
    <d v="2026-04-09T00:00:00"/>
    <s v="N/A"/>
    <s v="N/A"/>
    <s v="Acuse de recibido radicado MME 1-2026-015500 Reporte nuevos _x000a_usuarios"/>
    <m/>
    <n v="0"/>
    <n v="84"/>
    <n v="96"/>
    <s v=" "/>
    <s v="RESPUESTA OPORTUNA"/>
    <s v="TRASLADO EXTEMPORÁNEO"/>
    <s v="Respuesta EN TÉRMINOS a peticionario"/>
    <s v="N/A"/>
    <n v="0"/>
    <s v="N/A"/>
    <x v="0"/>
  </r>
  <r>
    <n v="908"/>
    <s v="1-2026-015273"/>
    <s v="Información requerida Nuevos usuarios rurales"/>
    <s v="ELECTROCAQUETA S.A E.S.P"/>
    <s v="OTROS "/>
    <d v="2026-04-06T00:00:00"/>
    <d v="2026-04-06T00:00:00"/>
    <d v="2026-04-07T00:00:00"/>
    <x v="5"/>
    <x v="14"/>
    <m/>
    <m/>
    <x v="1"/>
    <n v="3"/>
    <n v="12"/>
    <d v="2026-04-22T00:00:00"/>
    <s v="2-2026-014019"/>
    <d v="2026-04-09T00:00:00"/>
    <s v="N/A"/>
    <s v="N/A"/>
    <s v="Acuse de recibido radicado MME 1-2026-015273 Reporte nuevos _x000a_usuarios"/>
    <m/>
    <n v="0"/>
    <n v="83"/>
    <n v="95"/>
    <s v=" "/>
    <s v="RESPUESTA OPORTUNA"/>
    <s v="TRASLADO EXTEMPORÁNEO"/>
    <s v="Respuesta EN TÉRMINOS a peticionario"/>
    <s v="N/A"/>
    <n v="1"/>
    <s v="N/A"/>
    <x v="0"/>
  </r>
  <r>
    <n v="909"/>
    <s v="1-2026-015265"/>
    <s v="Reporte Nuevos Usuarios Rurales - Marzo 2026"/>
    <s v="Empresa de Energía del Bajo Putumayo SA ESP"/>
    <s v="OTROS "/>
    <d v="2026-04-06T00:00:00"/>
    <d v="2026-04-06T00:00:00"/>
    <d v="2026-04-07T00:00:00"/>
    <x v="5"/>
    <x v="14"/>
    <m/>
    <m/>
    <x v="1"/>
    <n v="3"/>
    <n v="12"/>
    <d v="2026-04-22T00:00:00"/>
    <s v="2-2026-014013"/>
    <d v="2026-04-09T00:00:00"/>
    <s v="N/A"/>
    <s v="N/A"/>
    <s v="Acuse de recibido radicado MME 1-2026-015265 Reporte nuevos _x000a_usuarios"/>
    <m/>
    <n v="0"/>
    <n v="83"/>
    <n v="95"/>
    <s v=" "/>
    <s v="RESPUESTA OPORTUNA"/>
    <s v="TRASLADO EXTEMPORÁNEO"/>
    <s v="Respuesta EN TÉRMINOS a peticionario"/>
    <s v="N/A"/>
    <n v="1"/>
    <s v="N/A"/>
    <x v="0"/>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d v="2026-04-06T00:00:00"/>
    <d v="2026-04-07T00:00:00"/>
    <x v="5"/>
    <x v="16"/>
    <m/>
    <m/>
    <x v="1"/>
    <n v="1"/>
    <n v="2"/>
    <d v="2026-04-08T00:00:00"/>
    <s v="N/A"/>
    <d v="2026-04-07T00:00:00"/>
    <s v="N/A"/>
    <s v="N/A"/>
    <s v="se asigna a la DEE al Grupo de Colombia Solar"/>
    <m/>
    <n v="0"/>
    <n v="83"/>
    <n v="85"/>
    <s v=" "/>
    <s v="RESPUESTA OPORTUNA"/>
    <s v="TRASLADO EXTEMPORÁNEO"/>
    <s v="Respuesta EN TÉRMINOS a peticionario"/>
    <s v="N/A"/>
    <n v="1"/>
    <n v="1"/>
    <x v="1"/>
  </r>
  <r>
    <n v="911"/>
    <s v="1-2026-015543"/>
    <s v="Respuesta Radicado No.: 2-2026-002280"/>
    <s v="Cedenar S. A. E. S. P"/>
    <s v="OTROS "/>
    <d v="2026-04-07T00:00:00"/>
    <d v="2026-04-07T00:00:00"/>
    <d v="2026-04-07T00:00:00"/>
    <x v="5"/>
    <x v="14"/>
    <m/>
    <m/>
    <x v="1"/>
    <n v="2"/>
    <n v="12"/>
    <d v="2026-04-23T00:00:00"/>
    <s v="2-2026-014018"/>
    <d v="2026-04-09T00:00:00"/>
    <s v="N/A"/>
    <s v="N/A"/>
    <s v="Acuse de recibido radicado MME 1-2026-015543 Reporte nuevos _x000a_usuarios"/>
    <m/>
    <n v="0"/>
    <n v="84"/>
    <n v="96"/>
    <s v=" "/>
    <s v="RESPUESTA OPORTUNA"/>
    <s v="TRASLADO EXTEMPORÁNEO"/>
    <s v="Respuesta EN TÉRMINOS a peticionario"/>
    <s v="N/A"/>
    <n v="0"/>
    <s v="N/A"/>
    <x v="0"/>
  </r>
  <r>
    <n v="912"/>
    <s v="3-2026-017074"/>
    <s v="Delegación e invitación a la Mesa Técnica Sectorial de Gestión del Riesgo de Desastres"/>
    <s v="Oficina de Asuntos Ambientales y Sociales"/>
    <s v="DP"/>
    <d v="2026-03-26T00:00:00"/>
    <d v="2026-03-27T00:00:00"/>
    <d v="2026-04-07T00:00:00"/>
    <x v="4"/>
    <x v="5"/>
    <m/>
    <m/>
    <x v="0"/>
    <n v="34"/>
    <n v="10"/>
    <d v="2026-04-13T00:00:0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m/>
    <n v="0"/>
    <n v="78"/>
    <n v="88"/>
    <s v=" "/>
    <s v="RESPUESTA EXTEMPORÁNEA"/>
    <s v="TRASLADO EXTEMPORÁNEO"/>
    <s v="Respuesta EXTEMPORÁNEA a peticionario"/>
    <s v="N/A"/>
    <n v="12"/>
    <s v="N/A"/>
    <x v="0"/>
  </r>
  <r>
    <n v="913"/>
    <s v="3-2026-019016"/>
    <s v="Designación adicional como apoyo a la supervisión contractual GGC-0370-2026 Juan Esteban Rodríguez Villada"/>
    <s v="Grupo De Fondos De Inversión Y Gestión Del Sector Eléctrico _x000a_Colombiano"/>
    <s v="DP"/>
    <d v="2026-04-06T00:00:00"/>
    <d v="2026-04-07T00:00:00"/>
    <d v="2026-04-07T00:00:00"/>
    <x v="5"/>
    <x v="30"/>
    <m/>
    <m/>
    <x v="0"/>
    <n v="7"/>
    <n v="12"/>
    <d v="2026-04-22T00:00:00"/>
    <s v="N/A"/>
    <d v="2026-04-13T00:00:00"/>
    <s v="N/A"/>
    <s v="N/A"/>
    <s v="Tramite no requiere respuesta"/>
    <m/>
    <n v="0"/>
    <n v="83"/>
    <n v="95"/>
    <s v=" "/>
    <s v="RESPUESTA OPORTUNA"/>
    <s v="TRASLADO EXTEMPORÁNEO"/>
    <s v="Respuesta EN TÉRMINOS a peticionario"/>
    <s v="N/A"/>
    <n v="1"/>
    <s v="N/A"/>
    <x v="0"/>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d v="2026-03-24T00:00:00"/>
    <d v="2026-04-08T00:00:00"/>
    <x v="4"/>
    <x v="17"/>
    <m/>
    <m/>
    <x v="1"/>
    <n v="17"/>
    <n v="2"/>
    <d v="2026-03-26T00:00:00"/>
    <s v="2-2026-014166"/>
    <d v="2026-04-10T00:00:00"/>
    <s v="2-2026-014060"/>
    <d v="2026-04-09T00:00:00"/>
    <m/>
    <m/>
    <n v="0"/>
    <n v="76"/>
    <n v="78"/>
    <s v=" "/>
    <s v="RESPUESTA EXTEMPORÁNEA"/>
    <s v="TRASLADO EXTEMPORÁNEO"/>
    <s v="Respuesta EXTEMPORÁNEA a peticionario"/>
    <s v="Traslado EXTEMPORÁNEO"/>
    <n v="15"/>
    <s v="N/A"/>
    <x v="0"/>
  </r>
  <r>
    <n v="915"/>
    <s v="1-2026-015662"/>
    <s v="Seguimiento recomendaciones alertas tempranas 001-2021 y 029 de 2020 – Radicado 2-2026-009364"/>
    <s v="CEO - COMPAÑÍA ENERGÉTICA DE OCCIDENTE"/>
    <s v="DP"/>
    <d v="2026-04-08T00:00:00"/>
    <d v="2026-04-08T00:00:00"/>
    <d v="2026-04-08T00:00:00"/>
    <x v="5"/>
    <x v="17"/>
    <m/>
    <m/>
    <x v="0"/>
    <n v="1"/>
    <n v="12"/>
    <d v="2026-04-24T00:00:00"/>
    <s v="N/A"/>
    <d v="2026-04-09T00:00:00"/>
    <s v="N/A"/>
    <s v="N/A"/>
    <s v="La Coordinadora manifestó que se archivara "/>
    <m/>
    <n v="0"/>
    <n v="85"/>
    <n v="97"/>
    <s v=" "/>
    <s v="RESPUESTA OPORTUNA"/>
    <s v="TRASLADO EXTEMPORÁNEO"/>
    <s v="Respuesta EN TÉRMINOS a peticionario"/>
    <s v="N/A"/>
    <n v="0"/>
    <s v="N/A"/>
    <x v="0"/>
  </r>
  <r>
    <n v="916"/>
    <s v="1-2026-013527"/>
    <s v="Reporte Mensual de Generación Eléctrica en ALC, Octubre 2025."/>
    <s v="OLACDE"/>
    <s v="OTROS "/>
    <d v="2026-03-24T00:00:00"/>
    <d v="2026-03-24T00:00:00"/>
    <d v="2026-04-08T00:00:00"/>
    <x v="5"/>
    <x v="4"/>
    <m/>
    <m/>
    <x v="0"/>
    <n v="15"/>
    <n v="12"/>
    <d v="2026-04-13T00:00:00"/>
    <s v="N/A"/>
    <d v="2026-04-08T00:00:00"/>
    <s v="N/A"/>
    <s v="N/A"/>
    <s v="Se archiva con autorización de la coordinadora"/>
    <m/>
    <n v="0"/>
    <n v="76"/>
    <n v="88"/>
    <s v=" "/>
    <s v="RESPUESTA OPORTUNA"/>
    <s v="TRASLADO EXTEMPORÁNEO"/>
    <s v="Respuesta EN TÉRMINOS a peticionario"/>
    <s v="N/A"/>
    <n v="15"/>
    <s v="N/A"/>
    <x v="0"/>
  </r>
  <r>
    <n v="917"/>
    <s v="1-2026-015292"/>
    <s v="RECURSO DE QUEJA"/>
    <s v="Francisco Miguel Sotelo Rojas"/>
    <s v="DP"/>
    <d v="2026-04-06T00:00:00"/>
    <d v="2026-04-06T00:00:00"/>
    <d v="2026-04-08T00:00:00"/>
    <x v="5"/>
    <x v="16"/>
    <m/>
    <m/>
    <x v="1"/>
    <n v="3"/>
    <n v="2"/>
    <d v="2026-04-08T00:00:00"/>
    <s v="2-2026-014057"/>
    <d v="2026-04-09T00:00:00"/>
    <s v="2-2026-013835"/>
    <d v="2026-04-09T00:00:00"/>
    <s v="Se traslada a AIR-E"/>
    <m/>
    <n v="0"/>
    <n v="83"/>
    <n v="85"/>
    <s v=" "/>
    <s v="RESPUESTA EXTEMPORÁNEA"/>
    <s v="TRASLADO EXTEMPORÁNEO"/>
    <s v="Respuesta EN TÉRMINOS a peticionario"/>
    <s v="Traslado EN TÉRMINOS"/>
    <n v="2"/>
    <s v="N/A"/>
    <x v="0"/>
  </r>
  <r>
    <n v="918"/>
    <s v="1-2026-015308"/>
    <s v="Derecho de petición – Solicitud de revisión y refacturación de factura de energía por cobro excesivo "/>
    <s v="JON KENEDY MUÑOZ PARRA"/>
    <s v="DP"/>
    <d v="2026-04-06T00:00:00"/>
    <d v="2026-04-06T00:00:00"/>
    <d v="2026-04-08T00:00:00"/>
    <x v="5"/>
    <x v="16"/>
    <m/>
    <m/>
    <x v="1"/>
    <n v="3"/>
    <n v="2"/>
    <d v="2026-04-08T00:00:00"/>
    <s v="2-2026-014049"/>
    <d v="2026-04-09T00:00:00"/>
    <s v="2-2026-013837"/>
    <d v="2026-04-09T00:00:00"/>
    <s v="Se traslada a EMPRESA DE ENERGiA DEL BAJO PUTUMAYO"/>
    <m/>
    <n v="0"/>
    <n v="83"/>
    <n v="85"/>
    <s v=" "/>
    <s v="RESPUESTA EXTEMPORÁNEA"/>
    <s v="TRASLADO EXTEMPORÁNEO"/>
    <s v="Respuesta EN TÉRMINOS a peticionario"/>
    <s v="Traslado EN TÉRMINOS"/>
    <n v="2"/>
    <s v="N/A"/>
    <x v="0"/>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d v="2026-04-06T00:00:00"/>
    <d v="2026-04-08T00:00:00"/>
    <x v="5"/>
    <x v="8"/>
    <m/>
    <m/>
    <x v="1"/>
    <n v="2"/>
    <n v="2"/>
    <d v="2026-04-08T00:00:00"/>
    <s v="N/A"/>
    <d v="2026-04-08T00:00:00"/>
    <s v="N/A"/>
    <s v="N/A"/>
    <s v="SE ASIGNA A OARE"/>
    <m/>
    <n v="0"/>
    <n v="83"/>
    <n v="85"/>
    <s v=" "/>
    <s v="RESPUESTA OPORTUNA"/>
    <s v="TRASLADO EXTEMPORÁNEO"/>
    <s v="Respuesta EN TÉRMINOS a peticionario"/>
    <s v="N/A"/>
    <n v="2"/>
    <n v="2"/>
    <x v="1"/>
  </r>
  <r>
    <n v="920"/>
    <s v="1-2026-015581"/>
    <s v=" Manifestación de interés en participación en iniciativas de cooperación energética Colombia – Venezuela"/>
    <s v="Testing &amp; Services Ingeniería Eficiente"/>
    <s v="DP"/>
    <d v="2026-04-07T00:00:00"/>
    <d v="2026-04-07T00:00:00"/>
    <d v="2026-04-08T00:00:00"/>
    <x v="5"/>
    <x v="17"/>
    <m/>
    <m/>
    <x v="1"/>
    <n v="2"/>
    <n v="2"/>
    <d v="2026-04-09T00:00:00"/>
    <s v="N/A"/>
    <d v="2026-04-09T00:00:00"/>
    <s v="N/A"/>
    <s v="N/A"/>
    <s v="se asigna a la DH"/>
    <m/>
    <n v="0"/>
    <n v="84"/>
    <n v="86"/>
    <s v=" "/>
    <s v="RESPUESTA OPORTUNA"/>
    <s v="TRASLADO EXTEMPORÁNEO"/>
    <s v="Respuesta EN TÉRMINOS a peticionario"/>
    <s v="N/A"/>
    <n v="1"/>
    <n v="2"/>
    <x v="1"/>
  </r>
  <r>
    <n v="921"/>
    <s v="1-2026-015627"/>
    <s v="Reporte de usuarios Rurales ENERCA SA ESP"/>
    <s v="Empresa de Energía de Casanare SA ESP"/>
    <s v="OTROS "/>
    <d v="2026-04-07T00:00:00"/>
    <d v="2026-04-07T00:00:00"/>
    <d v="2026-04-08T00:00:00"/>
    <x v="5"/>
    <x v="14"/>
    <m/>
    <m/>
    <x v="1"/>
    <n v="2"/>
    <n v="12"/>
    <d v="2026-04-23T00:00:00"/>
    <s v="2-2026-014020"/>
    <d v="2026-04-09T00:00:00"/>
    <s v="N/A"/>
    <s v="N/A"/>
    <s v="Acuse de recibido radicado MME 1-2026-015627 Reporte nuevos _x000a_usuarios"/>
    <m/>
    <n v="0"/>
    <n v="84"/>
    <n v="96"/>
    <s v=" "/>
    <s v="RESPUESTA OPORTUNA"/>
    <s v="TRASLADO EXTEMPORÁNEO"/>
    <s v="Respuesta EN TÉRMINOS a peticionario"/>
    <s v="N/A"/>
    <n v="1"/>
    <s v="N/A"/>
    <x v="0"/>
  </r>
  <r>
    <n v="922"/>
    <s v="1-2026-015688"/>
    <s v="Reporte de Información Nuevos Usuarios Rurales (Marzo 2026) - CENS"/>
    <s v="CENS"/>
    <s v="OTROS "/>
    <d v="2026-04-08T00:00:00"/>
    <d v="2026-04-08T00:00:00"/>
    <d v="2026-04-08T00:00:00"/>
    <x v="5"/>
    <x v="14"/>
    <m/>
    <m/>
    <x v="1"/>
    <n v="1"/>
    <n v="12"/>
    <d v="2026-04-24T00:00:00"/>
    <s v="2-2026-014021"/>
    <d v="2026-04-09T00:00:00"/>
    <s v="N/A"/>
    <s v="N/A"/>
    <s v="Acuse de recibido radicado MME 1-2026-015688 Reporte nuevos _x000a_usuarios"/>
    <m/>
    <n v="0"/>
    <n v="85"/>
    <n v="97"/>
    <s v=" "/>
    <s v="RESPUESTA OPORTUNA"/>
    <s v="TRASLADO EXTEMPORÁNEO"/>
    <s v="Respuesta EN TÉRMINOS a peticionario"/>
    <s v="N/A"/>
    <n v="0"/>
    <s v="N/A"/>
    <x v="0"/>
  </r>
  <r>
    <n v="923"/>
    <s v="1-2026-015762"/>
    <s v="Solicitud de información nuevos usuarios rurales"/>
    <s v="Empresa de Energía de Boyacá S.A E.S.P - EBSA"/>
    <s v="OTROS "/>
    <d v="2026-04-08T00:00:00"/>
    <d v="2026-04-08T00:00:00"/>
    <d v="2026-04-08T00:00:00"/>
    <x v="5"/>
    <x v="14"/>
    <m/>
    <m/>
    <x v="1"/>
    <n v="1"/>
    <n v="12"/>
    <d v="2026-04-24T00:00:00"/>
    <s v="2-2026-014022"/>
    <d v="2026-04-09T00:00:00"/>
    <s v="N/A"/>
    <s v="N/A"/>
    <s v="Acuse de recibido radicado MME 1-2026-015762 Reporte nuevos _x000a_usuarios"/>
    <m/>
    <n v="0"/>
    <n v="85"/>
    <n v="97"/>
    <s v=" "/>
    <s v="RESPUESTA OPORTUNA"/>
    <s v="TRASLADO EXTEMPORÁNEO"/>
    <s v="Respuesta EN TÉRMINOS a peticionario"/>
    <s v="N/A"/>
    <n v="0"/>
    <s v="N/A"/>
    <x v="0"/>
  </r>
  <r>
    <n v="924"/>
    <s v="1-2026-014956"/>
    <s v="Nivel de Cortocircuito en Subestaciones del SIN. "/>
    <s v=" Consejo Nacional de Operación"/>
    <s v="OTROS "/>
    <d v="2026-04-01T00:00:00"/>
    <d v="2026-04-01T00:00:00"/>
    <d v="2026-04-08T00:00:00"/>
    <x v="5"/>
    <x v="30"/>
    <m/>
    <m/>
    <x v="0"/>
    <n v="15"/>
    <n v="12"/>
    <d v="2026-04-21T00:00:00"/>
    <s v="N/A"/>
    <d v="2026-04-16T00:00:00"/>
    <s v="N/A"/>
    <s v="N/A"/>
    <s v="Información recibida, se elaboró informe pero no se requiere respuesta al oficio"/>
    <m/>
    <n v="0"/>
    <n v="82"/>
    <n v="94"/>
    <s v=" "/>
    <s v="RESPUESTA OPORTUNA"/>
    <s v="TRASLADO EXTEMPORÁNEO"/>
    <s v="Respuesta EN TÉRMINOS a peticionario"/>
    <s v="N/A"/>
    <n v="7"/>
    <s v="N/A"/>
    <x v="0"/>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d v="2026-04-06T00:00:00"/>
    <d v="2026-04-08T00:00:00"/>
    <x v="5"/>
    <x v="16"/>
    <m/>
    <m/>
    <x v="1"/>
    <n v="3"/>
    <n v="2"/>
    <d v="2026-04-08T00:00:00"/>
    <s v="2-2026-014048"/>
    <d v="2026-04-09T00:00:00"/>
    <s v="2-2026-013836"/>
    <d v="2026-04-09T00:00:00"/>
    <s v="Se traslada a AIR-E"/>
    <m/>
    <n v="0"/>
    <n v="83"/>
    <n v="85"/>
    <s v=" "/>
    <s v="RESPUESTA EXTEMPORÁNEA"/>
    <s v="TRASLADO EXTEMPORÁNEO"/>
    <s v="Respuesta EN TÉRMINOS a peticionario"/>
    <s v="Traslado EN TÉRMINOS"/>
    <n v="2"/>
    <s v="N/A"/>
    <x v="0"/>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d v="2026-04-06T00:00:00"/>
    <d v="2026-04-08T00:00:00"/>
    <x v="5"/>
    <x v="17"/>
    <m/>
    <m/>
    <x v="1"/>
    <n v="4"/>
    <n v="2"/>
    <d v="2026-04-08T00:00:00"/>
    <s v="2-2026-014165"/>
    <d v="2026-04-10T00:00:00"/>
    <s v="2-2026-014046"/>
    <d v="2026-04-09T00:00:00"/>
    <m/>
    <m/>
    <n v="0"/>
    <n v="83"/>
    <n v="85"/>
    <s v=" "/>
    <s v="RESPUESTA EXTEMPORÁNEA"/>
    <s v="TRASLADO EXTEMPORÁNEO"/>
    <s v="Respuesta EN TÉRMINOS a peticionario"/>
    <s v="Traslado EN TÉRMINOS"/>
    <n v="2"/>
    <s v="N/A"/>
    <x v="0"/>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d v="2026-04-06T00:00:00"/>
    <d v="2026-04-08T00:00:00"/>
    <x v="5"/>
    <x v="8"/>
    <m/>
    <m/>
    <x v="1"/>
    <n v="2"/>
    <n v="2"/>
    <d v="2026-04-08T00:00:00"/>
    <s v="N/A"/>
    <d v="2026-04-08T00:00:00"/>
    <s v="N/A"/>
    <s v="N/A"/>
    <s v="SE ASIGNA A OARE"/>
    <m/>
    <n v="0"/>
    <n v="83"/>
    <n v="85"/>
    <s v=" "/>
    <s v="RESPUESTA OPORTUNA"/>
    <s v="TRASLADO EXTEMPORÁNEO"/>
    <s v="Respuesta EN TÉRMINOS a peticionario"/>
    <s v="N/A"/>
    <n v="2"/>
    <n v="2"/>
    <x v="1"/>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d v="2026-04-06T00:00:00"/>
    <d v="2026-04-08T00:00:00"/>
    <x v="5"/>
    <x v="16"/>
    <m/>
    <m/>
    <x v="1"/>
    <n v="4"/>
    <n v="2"/>
    <d v="2026-04-08T00:00:00"/>
    <s v="2-2026-014164"/>
    <d v="2026-04-10T00:00:00"/>
    <s v="2-2026-014058"/>
    <d v="2026-04-09T00:00:00"/>
    <s v="Se traslada a la SSPD"/>
    <m/>
    <n v="0"/>
    <n v="83"/>
    <n v="85"/>
    <s v=" "/>
    <s v="RESPUESTA EXTEMPORÁNEA"/>
    <s v="TRASLADO EXTEMPORÁNEO"/>
    <s v="Respuesta EN TÉRMINOS a peticionario"/>
    <s v="Traslado EN TÉRMINOS"/>
    <n v="2"/>
    <s v="N/A"/>
    <x v="0"/>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d v="2026-04-06T00:00:00"/>
    <d v="2026-04-09T00:00:00"/>
    <x v="5"/>
    <x v="8"/>
    <m/>
    <m/>
    <x v="1"/>
    <n v="3"/>
    <n v="2"/>
    <d v="2026-04-08T00:00:00"/>
    <s v="N/A"/>
    <d v="2026-04-09T00:00:00"/>
    <s v="N/A"/>
    <s v="N/A"/>
    <s v="SE ASIGNA A OARE"/>
    <m/>
    <n v="0"/>
    <n v="83"/>
    <n v="85"/>
    <s v=" "/>
    <s v="RESPUESTA EXTEMPORÁNEA"/>
    <s v="TRASLADO EXTEMPORÁNEO"/>
    <s v="Respuesta EN TÉRMINOS a peticionario"/>
    <s v="N/A"/>
    <n v="3"/>
    <n v="3"/>
    <x v="1"/>
  </r>
  <r>
    <n v="930"/>
    <s v="1-2026-015812"/>
    <s v="Respuesta al radicado 20260103121 contrato FAZNI 1357 del 2024 "/>
    <s v=" Empresa de Energía del Casanare S.A. E.S.P. (ENERCA)"/>
    <s v="DP"/>
    <d v="2026-04-08T00:00:00"/>
    <d v="2026-04-09T00:00:00"/>
    <d v="2026-04-09T00:00:00"/>
    <x v="5"/>
    <x v="8"/>
    <m/>
    <m/>
    <x v="1"/>
    <n v="1"/>
    <n v="2"/>
    <d v="2026-04-10T00:00:00"/>
    <s v="N/A"/>
    <d v="2026-04-09T00:00:00"/>
    <s v="N/A"/>
    <s v="N/A"/>
    <s v="se asigna a Supervision "/>
    <m/>
    <n v="0"/>
    <n v="85"/>
    <n v="87"/>
    <s v=" "/>
    <s v="RESPUESTA OPORTUNA"/>
    <s v="TRASLADO EXTEMPORÁNEO"/>
    <s v="Respuesta EN TÉRMINOS a peticionario"/>
    <s v="N/A"/>
    <n v="1"/>
    <n v="1"/>
    <x v="1"/>
  </r>
  <r>
    <n v="931"/>
    <s v="1-2026-015941"/>
    <s v="Solicitud de información sobre planes y proyectos en el área de estudio del proyecto Parque Solar Yopal de 19,9 MW."/>
    <s v=" PARQUE SOLAR COLOMBIA IV S.A.S. – E.S.P."/>
    <s v="DP"/>
    <d v="2026-04-09T00:00:00"/>
    <d v="2026-04-09T00:00:00"/>
    <d v="2026-04-09T00:00:00"/>
    <x v="5"/>
    <x v="8"/>
    <m/>
    <m/>
    <x v="1"/>
    <n v="0"/>
    <n v="2"/>
    <d v="2026-04-13T00:00:00"/>
    <s v="N/A"/>
    <d v="2026-04-09T00:00:00"/>
    <s v="N/A"/>
    <s v="N/A"/>
    <s v="SE ASIGNA A OARE"/>
    <m/>
    <n v="0"/>
    <n v="86"/>
    <n v="88"/>
    <s v=" "/>
    <s v="RESPUESTA OPORTUNA"/>
    <s v="TRASLADO EXTEMPORÁNEO"/>
    <s v="Respuesta EN TÉRMINOS a peticionario"/>
    <s v="N/A"/>
    <n v="0"/>
    <n v="0"/>
    <x v="1"/>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d v="2026-03-27T00:00:00"/>
    <d v="2026-04-09T00:00:00"/>
    <x v="5"/>
    <x v="4"/>
    <m/>
    <m/>
    <x v="1"/>
    <n v="4"/>
    <n v="12"/>
    <d v="2026-04-16T00:00:00"/>
    <s v="3-2026-017949"/>
    <d v="2026-03-31T00:00:00"/>
    <s v="N/A"/>
    <s v="N/A"/>
    <m/>
    <m/>
    <n v="0"/>
    <n v="79"/>
    <n v="91"/>
    <s v=" "/>
    <s v="RESPUESTA OPORTUNA"/>
    <s v="TRASLADO EXTEMPORÁNEO"/>
    <s v="Respuesta EN TÉRMINOS a peticionario"/>
    <s v="N/A"/>
    <n v="13"/>
    <s v="N/A"/>
    <x v="0"/>
  </r>
  <r>
    <n v="933"/>
    <s v="3-2026-016290"/>
    <s v="Solicitud de pronunciamiento – Predios Regidor (Morales, Bolívar) – Requerimiento CISA"/>
    <s v="Subdirección Administrativa y Financiera"/>
    <s v="DP"/>
    <d v="2026-03-19T00:00:00"/>
    <d v="2026-03-25T00:00:00"/>
    <d v="2026-04-09T00:00:00"/>
    <x v="4"/>
    <x v="8"/>
    <m/>
    <m/>
    <x v="1"/>
    <n v="21"/>
    <n v="2"/>
    <d v="2026-03-24T00:00:00"/>
    <s v="N/A"/>
    <d v="2026-04-09T00:00:00"/>
    <s v="N/A"/>
    <s v="N/A"/>
    <s v="se asigna al Despacho del viceministro"/>
    <m/>
    <n v="0"/>
    <n v="74"/>
    <n v="76"/>
    <s v=" "/>
    <s v="RESPUESTA EXTEMPORÁNEA"/>
    <s v="TRASLADO EXTEMPORÁNEO"/>
    <s v="Respuesta EXTEMPORÁNEA a peticionario"/>
    <s v="N/A"/>
    <n v="21"/>
    <n v="21"/>
    <x v="1"/>
  </r>
  <r>
    <n v="934"/>
    <s v="1-2026-016239"/>
    <s v="NUEVOS USUARIOS RURALES CONECTADOS - DISPAC SA ESP FEBRERO 2026"/>
    <s v=" DISPAC S.A. E.S.P."/>
    <s v="OTROS "/>
    <d v="2026-04-10T00:00:00"/>
    <d v="2026-04-10T00:00:00"/>
    <d v="2026-04-10T00:00:00"/>
    <x v="4"/>
    <x v="14"/>
    <m/>
    <m/>
    <x v="1"/>
    <n v="3"/>
    <n v="12"/>
    <d v="2026-04-28T00:00:00"/>
    <s v="2-2026-014438"/>
    <d v="2026-04-13T00:00:00"/>
    <s v="N/A"/>
    <s v="N/A"/>
    <s v="Acuse de recibido radicado MME 1-2026-016239 Reporte nuevos _x000a_usuarios y solicitud de aclaración"/>
    <m/>
    <n v="0"/>
    <n v="87"/>
    <n v="99"/>
    <s v=" "/>
    <s v="RESPUESTA OPORTUNA"/>
    <s v="TRASLADO EXTEMPORÁNEO"/>
    <s v="Respuesta EN TÉRMINOS a peticionario"/>
    <s v="N/A"/>
    <n v="0"/>
    <s v="N/A"/>
    <x v="0"/>
  </r>
  <r>
    <n v="935"/>
    <s v="1-2026-015674"/>
    <s v="Declaración de entrada en operación de proyecto __ PROG17306 y  _x000a_GD SUAMOX "/>
    <s v="XM S.A. E.S.P"/>
    <s v="DP"/>
    <d v="2026-04-08T00:00:00"/>
    <d v="2026-04-08T00:00:00"/>
    <d v="2026-04-10T00:00:00"/>
    <x v="5"/>
    <x v="8"/>
    <m/>
    <m/>
    <x v="1"/>
    <n v="3"/>
    <n v="2"/>
    <d v="2026-04-10T00:00:00"/>
    <s v="N/A"/>
    <d v="2026-04-11T00:00:00"/>
    <s v="N/A"/>
    <s v="N/A"/>
    <s v="SE ASIGNA A LA OAJ"/>
    <m/>
    <n v="0"/>
    <n v="85"/>
    <n v="87"/>
    <s v=" "/>
    <s v="RESPUESTA EXTEMPORÁNEA"/>
    <s v="TRASLADO EXTEMPORÁNEO"/>
    <s v="Respuesta EN TÉRMINOS a peticionario"/>
    <s v="N/A"/>
    <n v="2"/>
    <n v="3"/>
    <x v="1"/>
  </r>
  <r>
    <n v="936"/>
    <s v="1-2026-015849"/>
    <s v="Solicitud de declaratoria de utilidad pública proyecto PLANTA SOLAR FOTOVOLTAICA BARZALOSA 100MW "/>
    <s v="Barzalosa S.A.S ESP"/>
    <s v="DUPIS"/>
    <d v="2026-04-08T00:00:00"/>
    <d v="2026-04-08T00:00:00"/>
    <d v="2026-04-10T00:00:00"/>
    <x v="5"/>
    <x v="18"/>
    <m/>
    <m/>
    <x v="2"/>
    <s v="Sin respuesta"/>
    <n v="27"/>
    <d v="2026-05-19T00:00:00"/>
    <m/>
    <m/>
    <m/>
    <m/>
    <m/>
    <m/>
    <n v="1"/>
    <n v="85"/>
    <n v="112"/>
    <n v="19"/>
    <s v="SIN RESPUESTA"/>
    <s v="SIN TRASLADO"/>
    <s v="Respuesta EN TÉRMINOS a peticionario"/>
    <s v="Traslado EN TÉRMINOS"/>
    <n v="2"/>
    <s v="N/A"/>
    <x v="0"/>
  </r>
  <r>
    <n v="937"/>
    <s v="1-2026-016055"/>
    <s v="Solicitud de información para evaluación PND 2022 – 2026 y ODS. "/>
    <s v="Contraloría General de la República de Colombia"/>
    <s v="DP"/>
    <d v="2026-04-09T00:00:00"/>
    <d v="2026-04-10T00:00:00"/>
    <d v="2026-04-10T00:00:00"/>
    <x v="5"/>
    <x v="30"/>
    <m/>
    <m/>
    <x v="1"/>
    <n v="4"/>
    <n v="12"/>
    <d v="2026-04-27T00:00:00"/>
    <s v="N/A"/>
    <d v="2026-04-13T00:00:00"/>
    <s v="N/A"/>
    <s v="N/A"/>
    <s v="Se traslada a Control Interno, encargados de consolidar y dar respuesta"/>
    <m/>
    <n v="0"/>
    <n v="86"/>
    <n v="98"/>
    <s v=" "/>
    <s v="RESPUESTA OPORTUNA"/>
    <s v="TRASLADO EXTEMPORÁNEO"/>
    <s v="Respuesta EN TÉRMINOS a peticionario"/>
    <s v="N/A"/>
    <n v="1"/>
    <n v="4"/>
    <x v="1"/>
  </r>
  <r>
    <n v="938"/>
    <s v="1-2026-016084"/>
    <s v="Avances del Parque Agrovoltaico Santa Cruz en la etapa de prefactibilidad  y solicitud de apoyo para la factilbilidad y estructuración de la AFPEI del proyecto.  "/>
    <s v="Alcaldía De La Jagua De Ibirico"/>
    <s v="DP"/>
    <d v="2026-04-09T00:00:00"/>
    <d v="2026-04-10T00:00:00"/>
    <d v="2026-04-10T00:00:00"/>
    <x v="5"/>
    <x v="18"/>
    <m/>
    <m/>
    <x v="1"/>
    <n v="4"/>
    <n v="2"/>
    <d v="2026-04-13T00:00:00"/>
    <s v="N/A"/>
    <d v="2026-04-13T00:00:00"/>
    <s v="N/A"/>
    <s v="N/A"/>
    <s v="se asigna a la DEE Grupo de Colombia Solar, corresponde a un convenio interadministrativo con FENOGE"/>
    <m/>
    <n v="0"/>
    <n v="86"/>
    <n v="88"/>
    <s v=" "/>
    <s v="RESPUESTA OPORTUNA"/>
    <s v="TRASLADO EXTEMPORÁNEO"/>
    <s v="Respuesta EN TÉRMINOS a peticionario"/>
    <s v="N/A"/>
    <n v="1"/>
    <n v="4"/>
    <x v="1"/>
  </r>
  <r>
    <n v="939"/>
    <s v="1-2026-016092"/>
    <s v="PROG08320 - Proyecto Parque Solar Nisperos de 19,9MW.  Requisito 7.1.25 acuerdo CNO1937 Subject: Declaración de entrada en Operación Comercial del Proyecto _x000a_PROG08320 - Proyecto Parque Solar Nisperos de 19,9MW "/>
    <s v="XM"/>
    <s v="DP"/>
    <d v="2026-04-09T00:00:00"/>
    <d v="2026-04-09T00:00:00"/>
    <d v="2026-04-10T00:00:00"/>
    <x v="5"/>
    <x v="8"/>
    <m/>
    <m/>
    <x v="1"/>
    <n v="2"/>
    <n v="2"/>
    <d v="2026-04-13T00:00:00"/>
    <s v="N/A"/>
    <d v="2026-04-11T00:00:00"/>
    <s v="N/A"/>
    <s v="N/A"/>
    <s v="SE ASIGNA A LA OAJ"/>
    <m/>
    <n v="0"/>
    <n v="86"/>
    <n v="88"/>
    <s v=" "/>
    <s v="RESPUESTA OPORTUNA"/>
    <s v="TRASLADO EXTEMPORÁNEO"/>
    <s v="Respuesta EN TÉRMINOS a peticionario"/>
    <s v="N/A"/>
    <n v="1"/>
    <n v="2"/>
    <x v="1"/>
  </r>
  <r>
    <n v="940"/>
    <s v="1-2026-016414"/>
    <s v="Declaración de entrada en operación de proyecto GD San Pelayo "/>
    <s v="XM Compañía de Expertos en Mercados S.A. E.S.P."/>
    <s v="DP"/>
    <d v="2026-04-09T00:00:00"/>
    <d v="2026-04-09T00:00:00"/>
    <d v="2026-04-10T00:00:00"/>
    <x v="5"/>
    <x v="4"/>
    <m/>
    <m/>
    <x v="0"/>
    <n v="14"/>
    <n v="2"/>
    <d v="2026-04-13T00:00:00"/>
    <s v="N/A"/>
    <d v="2026-04-23T00:00:00"/>
    <s v="N/A"/>
    <s v="N/A"/>
    <s v="Archivado con autorización de la coordinadora"/>
    <m/>
    <n v="0"/>
    <n v="86"/>
    <n v="88"/>
    <s v=" "/>
    <s v="RESPUESTA EXTEMPORÁNEA"/>
    <s v="TRASLADO EXTEMPORÁNEO"/>
    <s v="Respuesta EXTEMPORÁNEA a peticionario"/>
    <s v="N/A"/>
    <n v="1"/>
    <s v="N/A"/>
    <x v="0"/>
  </r>
  <r>
    <n v="941"/>
    <s v="1-2026-016426"/>
    <s v="Invitación especial como conferencista en el 15° Seminario de Eficiencia Energética. 21 Y 22 DE MAYO"/>
    <s v="ANDESCO"/>
    <s v="OTROS "/>
    <d v="2026-04-10T00:00:00"/>
    <d v="2026-04-10T00:00:00"/>
    <d v="2026-04-10T00:00:00"/>
    <x v="5"/>
    <x v="19"/>
    <m/>
    <m/>
    <x v="1"/>
    <n v="18"/>
    <n v="12"/>
    <d v="2026-04-28T00:00:00"/>
    <s v="2-2026-018006"/>
    <d v="2026-04-28T00:00:00"/>
    <s v="N/A"/>
    <s v="N/A"/>
    <m/>
    <m/>
    <n v="0"/>
    <n v="87"/>
    <n v="99"/>
    <s v=" "/>
    <s v="RESPUESTA OPORTUNA"/>
    <s v="TRASLADO EXTEMPORÁNEO"/>
    <s v="Respuesta EXTEMPORÁNEA a peticionario"/>
    <s v="N/A"/>
    <n v="0"/>
    <s v="N/A"/>
    <x v="0"/>
  </r>
  <r>
    <n v="942"/>
    <s v="3-2026-020056"/>
    <s v="Designación adicional como apoyo a la supervisión contractual GGC-0859-2026 David Andrés Grajales Marí"/>
    <s v="Grupo De Fondos De Inversión Y Gestión Del Sector Eléctrico _x000a_Colombiano"/>
    <s v="OTROS "/>
    <d v="2026-04-10T00:00:00"/>
    <d v="2026-04-10T00:00:00"/>
    <d v="2026-04-10T00:00:00"/>
    <x v="5"/>
    <x v="10"/>
    <m/>
    <m/>
    <x v="2"/>
    <s v="Sin respuesta"/>
    <n v="12"/>
    <d v="2026-04-28T00:00:00"/>
    <m/>
    <m/>
    <m/>
    <m/>
    <m/>
    <m/>
    <n v="1"/>
    <n v="87"/>
    <n v="99"/>
    <n v="-2"/>
    <s v="SIN RESPUESTA"/>
    <s v="SIN TRASLADO"/>
    <s v="Respuesta EN TÉRMINOS a peticionario"/>
    <s v="Traslado EN TÉRMINOS"/>
    <n v="0"/>
    <s v="N/A"/>
    <x v="0"/>
  </r>
  <r>
    <n v="943"/>
    <s v="1-2026-014322"/>
    <s v="Solicitud de flexibilizacion para la contratacion de energia para atencion de la demanda regulada - Region Caribe"/>
    <s v="EPM"/>
    <s v="DP"/>
    <d v="2026-03-30T00:00:00"/>
    <d v="2026-03-30T00:00:00"/>
    <d v="2026-04-13T00:00:00"/>
    <x v="5"/>
    <x v="28"/>
    <m/>
    <m/>
    <x v="1"/>
    <n v="16"/>
    <n v="2"/>
    <d v="2026-04-01T00:00:00"/>
    <s v="2-2026-015278"/>
    <d v="2026-04-15T00:00:00"/>
    <s v="2-2026-014983"/>
    <d v="2026-04-14T00:00:00"/>
    <s v="Se traslada a la CREG"/>
    <m/>
    <n v="0"/>
    <n v="80"/>
    <n v="82"/>
    <s v=" "/>
    <s v="RESPUESTA EXTEMPORÁNEA"/>
    <s v="TRASLADO EXTEMPORÁNEO"/>
    <s v="Respuesta EXTEMPORÁNEA a peticionario"/>
    <s v="Traslado EXTEMPORÁNEO"/>
    <n v="14"/>
    <s v="N/A"/>
    <x v="0"/>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d v="2026-04-08T00:00:00"/>
    <d v="2026-04-12T00:00:00"/>
    <x v="5"/>
    <x v="16"/>
    <m/>
    <m/>
    <x v="1"/>
    <n v="5"/>
    <n v="12"/>
    <d v="2026-04-24T00:00:00"/>
    <s v="N/A"/>
    <d v="2026-04-13T00:00:00"/>
    <s v="N/A"/>
    <s v="N/A"/>
    <s v="se asigna al Grupo de Asuntos LEgislativos"/>
    <m/>
    <n v="0"/>
    <n v="85"/>
    <n v="97"/>
    <s v=" "/>
    <s v="RESPUESTA OPORTUNA"/>
    <s v="TRASLADO EXTEMPORÁNEO"/>
    <s v="Respuesta EN TÉRMINOS a peticionario"/>
    <s v="N/A"/>
    <n v="4"/>
    <n v="5"/>
    <x v="1"/>
  </r>
  <r>
    <n v="945"/>
    <s v="1-2026-015751"/>
    <s v=" Solicitud de información indicadores estratégicos sector energía.  "/>
    <s v="Departamento Nacional de Planeación - Dnp"/>
    <s v="DP"/>
    <d v="2026-04-08T00:00:00"/>
    <d v="2026-04-08T00:00:00"/>
    <d v="2026-04-12T00:00:00"/>
    <x v="5"/>
    <x v="8"/>
    <m/>
    <m/>
    <x v="1"/>
    <n v="5"/>
    <n v="2"/>
    <d v="2026-04-10T00:00:00"/>
    <s v="N/A"/>
    <d v="2026-04-13T00:00:00"/>
    <s v="N/A"/>
    <s v="N/A"/>
    <s v="SE ASIGNA A DESPACHO DEL VICEMINISTRO"/>
    <m/>
    <n v="0"/>
    <n v="85"/>
    <n v="87"/>
    <s v=" "/>
    <s v="RESPUESTA EXTEMPORÁNEA"/>
    <s v="TRASLADO EXTEMPORÁNEO"/>
    <s v="Respuesta EN TÉRMINOS a peticionario"/>
    <s v="N/A"/>
    <n v="4"/>
    <n v="5"/>
    <x v="1"/>
  </r>
  <r>
    <n v="946"/>
    <s v="1-2026-015753"/>
    <s v="Solicitud de información indicadores estratégicos sector energía."/>
    <s v="Departamento Nacional de Planeación - Dnp"/>
    <s v="DP"/>
    <d v="2026-04-08T00:00:00"/>
    <d v="2026-04-08T00:00:00"/>
    <d v="2026-04-12T00:00:00"/>
    <x v="5"/>
    <x v="8"/>
    <m/>
    <m/>
    <x v="1"/>
    <n v="5"/>
    <n v="2"/>
    <d v="2026-04-10T00:00:00"/>
    <s v="N/A"/>
    <d v="2026-04-13T00:00:00"/>
    <s v="N/A"/>
    <s v="N/A"/>
    <s v="SE ASIGNA A DESPACHO DEL VICEMINISTRO"/>
    <m/>
    <n v="0"/>
    <n v="85"/>
    <n v="87"/>
    <s v=" "/>
    <s v="RESPUESTA EXTEMPORÁNEA"/>
    <s v="TRASLADO EXTEMPORÁNEO"/>
    <s v="Respuesta EN TÉRMINOS a peticionario"/>
    <s v="N/A"/>
    <n v="4"/>
    <n v="5"/>
    <x v="1"/>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d v="2026-04-08T00:00:00"/>
    <d v="2026-04-12T00:00:00"/>
    <x v="5"/>
    <x v="4"/>
    <m/>
    <m/>
    <x v="1"/>
    <n v="5"/>
    <n v="12"/>
    <d v="2026-04-24T00:00:00"/>
    <s v="N/A"/>
    <d v="2026-04-13T00:00:00"/>
    <s v="N/A"/>
    <s v="N/A"/>
    <s v="SE ASIGNA A LA OAJ"/>
    <m/>
    <n v="0"/>
    <n v="85"/>
    <n v="97"/>
    <s v=" "/>
    <s v="RESPUESTA OPORTUNA"/>
    <s v="TRASLADO EXTEMPORÁNEO"/>
    <s v="Respuesta EN TÉRMINOS a peticionario"/>
    <s v="N/A"/>
    <n v="4"/>
    <n v="5"/>
    <x v="1"/>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8T00:00:00"/>
    <d v="2026-04-09T00:00:00"/>
    <d v="2026-04-12T00:00:00"/>
    <x v="5"/>
    <x v="26"/>
    <m/>
    <m/>
    <x v="1"/>
    <n v="12"/>
    <n v="2"/>
    <d v="2026-04-10T00:00:00"/>
    <s v="2-2026-015727"/>
    <d v="2026-04-20T00:00:00"/>
    <s v="2-2026-015276_x000a_2-2026-015277"/>
    <d v="2026-04-15T00:00:00"/>
    <m/>
    <m/>
    <n v="0"/>
    <n v="85"/>
    <n v="87"/>
    <s v=" "/>
    <s v="RESPUESTA EXTEMPORÁNEA"/>
    <s v="TRASLADO EXTEMPORÁNEO"/>
    <s v="Respuesta EXTEMPORÁNEA a peticionario"/>
    <s v="Traslado EXTEMPORÁNEO"/>
    <n v="4"/>
    <s v="N/A"/>
    <x v="0"/>
  </r>
  <r>
    <n v="949"/>
    <s v="1-2026-015920"/>
    <s v="Respuesta Rad. IPSE 202614000021712, Rad. MME - 2-2026-012690 ‘‘Proyecto de Generación de Energía Eléctrica para Cabo de la Vela y Puerto Bolívar – Municipio de Uribia, Guajira."/>
    <s v="Instituto de Planificación y Promoción de Soluciones Energéticas – IPSE"/>
    <s v="DP"/>
    <d v="2026-04-09T00:00:00"/>
    <d v="2026-04-09T00:00:00"/>
    <d v="2026-04-12T00:00:00"/>
    <x v="5"/>
    <x v="8"/>
    <m/>
    <m/>
    <x v="1"/>
    <n v="4"/>
    <n v="2"/>
    <d v="2026-04-13T00:00:00"/>
    <s v="N/A"/>
    <d v="2026-04-13T00:00:00"/>
    <s v="N/A"/>
    <s v="N/A"/>
    <s v="se asigna a la DEE a la profesional Aura Valentina Hernández Delgado"/>
    <m/>
    <n v="0"/>
    <n v="86"/>
    <n v="88"/>
    <s v=" "/>
    <s v="RESPUESTA OPORTUNA"/>
    <s v="TRASLADO EXTEMPORÁNEO"/>
    <s v="Respuesta EN TÉRMINOS a peticionario"/>
    <s v="N/A"/>
    <n v="3"/>
    <n v="4"/>
    <x v="1"/>
  </r>
  <r>
    <n v="950"/>
    <s v="1-2026-015922"/>
    <s v="Traslado por competencia comunicación E2026005026  numerales 11, 12, 14, 15, 20, 34, 35, 36, _x000a_37, 38 y 45 de la consulta remitida por la Comisión Sexta del Senado de la República,"/>
    <s v="CREG"/>
    <s v="DP"/>
    <d v="2026-04-09T00:00:00"/>
    <d v="2026-04-09T00:00:00"/>
    <d v="2026-04-12T00:00:00"/>
    <x v="5"/>
    <x v="8"/>
    <m/>
    <m/>
    <x v="1"/>
    <n v="4"/>
    <n v="2"/>
    <d v="2026-04-13T00:00:00"/>
    <s v="N/A"/>
    <d v="2026-04-13T00:00:00"/>
    <s v="N/A"/>
    <s v="N/A"/>
    <s v="SE ASIGNA A LA OFICINA DE ASUNTOS LEGISLATIVOS"/>
    <m/>
    <n v="0"/>
    <n v="86"/>
    <n v="88"/>
    <s v=" "/>
    <s v="RESPUESTA OPORTUNA"/>
    <s v="TRASLADO EXTEMPORÁNEO"/>
    <s v="Respuesta EN TÉRMINOS a peticionario"/>
    <s v="N/A"/>
    <n v="3"/>
    <n v="4"/>
    <x v="1"/>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d v="2026-04-09T00:00:00"/>
    <d v="2026-04-12T00:00:00"/>
    <x v="5"/>
    <x v="2"/>
    <m/>
    <m/>
    <x v="1"/>
    <n v="5"/>
    <n v="2"/>
    <d v="2026-04-13T00:00:00"/>
    <s v="2-2026-015082"/>
    <d v="2026-04-14T00:00:00"/>
    <s v="2-2026-015074"/>
    <d v="2026-04-14T00:00:00"/>
    <m/>
    <m/>
    <n v="0"/>
    <n v="86"/>
    <n v="88"/>
    <s v=" "/>
    <s v="RESPUESTA EXTEMPORÁNEA"/>
    <s v="TRASLADO EXTEMPORÁNEO"/>
    <s v="Respuesta EN TÉRMINOS a peticionario"/>
    <s v="Traslado EN TÉRMINOS"/>
    <n v="3"/>
    <s v="N/A"/>
    <x v="0"/>
  </r>
  <r>
    <n v="952"/>
    <s v="1-2026-016018"/>
    <s v="Reiteramos por tercera vez ministerio de minas y energía - IPSE"/>
    <s v=" Resguardi Indigena del Rio Purricha"/>
    <s v="DP"/>
    <d v="2026-04-09T00:00:00"/>
    <d v="2026-04-09T00:00:00"/>
    <d v="2026-04-12T00:00:00"/>
    <x v="5"/>
    <x v="8"/>
    <m/>
    <m/>
    <x v="1"/>
    <n v="4"/>
    <n v="2"/>
    <d v="2026-04-13T00:00:00"/>
    <s v="N/A"/>
    <d v="2026-04-13T00:00:00"/>
    <s v="N/A"/>
    <s v="N/A"/>
    <s v="se asigna al Grupo de Subsidios al profesional Juan Manuel Gallego Arroyave referencia radicado 1-2026-012172"/>
    <m/>
    <n v="0"/>
    <n v="86"/>
    <n v="88"/>
    <s v=" "/>
    <s v="RESPUESTA OPORTUNA"/>
    <s v="TRASLADO EXTEMPORÁNEO"/>
    <s v="Respuesta EN TÉRMINOS a peticionario"/>
    <s v="N/A"/>
    <n v="3"/>
    <n v="4"/>
    <x v="1"/>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d v="2026-04-13T00:00:00"/>
    <d v="2026-04-13T00:00:00"/>
    <x v="5"/>
    <x v="7"/>
    <m/>
    <m/>
    <x v="1"/>
    <n v="7"/>
    <n v="2"/>
    <d v="2026-04-15T00:00:00"/>
    <s v="2-2026-015863"/>
    <d v="2026-04-20T00:00:00"/>
    <s v="2-2026-015271_x000a__x0009_2-2026-015272"/>
    <d v="2026-04-15T00:00:00"/>
    <s v="Se remite solicitud de respuesta a entidades competentes mediante los anteriores radicados, Dicho traslado se anexa a la respuesta dada al peticionario."/>
    <m/>
    <n v="0"/>
    <n v="88"/>
    <n v="90"/>
    <s v=" "/>
    <s v="RESPUESTA EXTEMPORÁNEA"/>
    <s v="TRASLADO OPORTUNO"/>
    <s v="Respuesta EXTEMPORÁNEA a peticionario"/>
    <s v="Traslado EN TÉRMINOS"/>
    <n v="0"/>
    <s v="N/A"/>
    <x v="0"/>
  </r>
  <r>
    <n v="954"/>
    <s v="3-2026-013885"/>
    <s v="INFORME DE EJECUCIÓN PRESUPUESTAL A 31 DE DICIEMBRE DE 2025 DIRECCIÓN DE ENERGÍA ELÉCTRICA"/>
    <s v="Subdirección Administrativa y Financiera"/>
    <s v="DP"/>
    <d v="2026-04-06T00:00:00"/>
    <d v="2026-04-07T00:00:00"/>
    <d v="2026-04-12T00:00:00"/>
    <x v="5"/>
    <x v="18"/>
    <m/>
    <m/>
    <x v="1"/>
    <n v="7"/>
    <n v="2"/>
    <d v="2026-04-08T00:00:00"/>
    <s v="N/A"/>
    <d v="2026-04-13T00:00:00"/>
    <s v="N/A"/>
    <s v="N/A"/>
    <s v="se asigna al Grupo de Supervision"/>
    <m/>
    <n v="0"/>
    <n v="83"/>
    <n v="85"/>
    <s v=" "/>
    <s v="RESPUESTA EXTEMPORÁNEA"/>
    <s v="TRASLADO EXTEMPORÁNEO"/>
    <s v="Respuesta EXTEMPORÁNEA a peticionario"/>
    <s v="N/A"/>
    <n v="6"/>
    <n v="7"/>
    <x v="1"/>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d v="2026-04-10T00:00:00"/>
    <d v="2026-04-13T00:00:00"/>
    <x v="5"/>
    <x v="18"/>
    <m/>
    <m/>
    <x v="1"/>
    <n v="-46093"/>
    <n v="12"/>
    <d v="2026-04-28T00:00:00"/>
    <s v="2-2026-018243"/>
    <d v="1900-01-28T00:00:00"/>
    <s v="2-2026-018014, 2-2026-018012"/>
    <d v="1900-01-28T00:00:00"/>
    <m/>
    <m/>
    <n v="0"/>
    <n v="87"/>
    <n v="99"/>
    <s v=" "/>
    <s v="RESPUESTA OPORTUNA"/>
    <s v="TRASLADO OPORTUNO"/>
    <m/>
    <m/>
    <m/>
    <m/>
    <x v="0"/>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d v="2026-04-14T00:00:00"/>
    <d v="2026-04-14T00:00:00"/>
    <x v="5"/>
    <x v="4"/>
    <m/>
    <m/>
    <x v="2"/>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m/>
    <n v="1"/>
    <n v="89"/>
    <n v="91"/>
    <n v="-14"/>
    <s v="SIN RESPUESTA"/>
    <s v="TRASLADO EXTEMPORÁNEO"/>
    <m/>
    <m/>
    <m/>
    <m/>
    <x v="0"/>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d v="2026-04-14T00:00:00"/>
    <d v="2026-04-14T00:00:00"/>
    <x v="5"/>
    <x v="8"/>
    <m/>
    <m/>
    <x v="1"/>
    <n v="0"/>
    <n v="12"/>
    <d v="2026-04-30T00:00:00"/>
    <s v="N/A"/>
    <d v="2026-04-14T00:00:00"/>
    <s v="N/A"/>
    <s v="N/A"/>
    <s v="SE ASIGNA A SUPERVISION"/>
    <m/>
    <n v="0"/>
    <n v="89"/>
    <n v="101"/>
    <s v=" "/>
    <s v="RESPUESTA OPORTUNA"/>
    <s v="TRASLADO EXTEMPORÁNEO"/>
    <m/>
    <m/>
    <m/>
    <m/>
    <x v="1"/>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d v="2026-03-26T00:00:00"/>
    <d v="2026-04-14T00:00:00"/>
    <x v="5"/>
    <x v="11"/>
    <m/>
    <m/>
    <x v="1"/>
    <n v="21"/>
    <n v="12"/>
    <d v="2026-04-15T00:00:00"/>
    <s v="N/A"/>
    <d v="2026-04-16T00:00:00"/>
    <s v="N/A"/>
    <s v="N/A"/>
    <s v="se asigna a DEE al profesional Jean Carlos Cabarcas Acuna"/>
    <m/>
    <n v="0"/>
    <n v="78"/>
    <n v="90"/>
    <s v=" "/>
    <s v="RESPUESTA EXTEMPORÁNEA"/>
    <s v="TRASLADO EXTEMPORÁNEO"/>
    <m/>
    <m/>
    <m/>
    <m/>
    <x v="1"/>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07T00:00:00"/>
    <d v="2026-04-14T00:00:00"/>
    <d v="2026-04-14T00:00:00"/>
    <x v="5"/>
    <x v="16"/>
    <m/>
    <m/>
    <x v="1"/>
    <n v="15"/>
    <n v="12"/>
    <d v="2026-04-23T00:00:00"/>
    <s v="2-2026-016214"/>
    <d v="2026-04-22T00:00:00"/>
    <s v="N/A"/>
    <s v="N/A"/>
    <m/>
    <m/>
    <n v="0"/>
    <n v="84"/>
    <n v="96"/>
    <s v=" "/>
    <s v="RESPUESTA OPORTUNA"/>
    <s v="TRASLADO EXTEMPORÁNEO"/>
    <m/>
    <m/>
    <m/>
    <m/>
    <x v="0"/>
  </r>
  <r>
    <n v="960"/>
    <s v="1-2026-016438"/>
    <s v="Solicitud urgente de intervención por riesgo eléctrico en la vereda Fonquetá – sector Las Cruces "/>
    <s v="Luis Neuque Quintero"/>
    <s v="DP"/>
    <d v="2026-04-10T00:00:00"/>
    <d v="2026-04-13T00:00:00"/>
    <d v="2026-04-14T00:00:00"/>
    <x v="5"/>
    <x v="17"/>
    <m/>
    <m/>
    <x v="1"/>
    <n v="10"/>
    <n v="2"/>
    <d v="2026-04-14T00:00:00"/>
    <s v="2-2026-015703"/>
    <d v="2026-04-20T00:00:00"/>
    <s v="2-2026-015274"/>
    <d v="2026-04-15T00:00:00"/>
    <m/>
    <m/>
    <n v="0"/>
    <n v="87"/>
    <n v="89"/>
    <s v=" "/>
    <s v="RESPUESTA EXTEMPORÁNEA"/>
    <s v="TRASLADO EXTEMPORÁNEO"/>
    <m/>
    <m/>
    <m/>
    <m/>
    <x v="0"/>
  </r>
  <r>
    <n v="961"/>
    <s v="1-2026-016467"/>
    <s v="Respuesta a la comunicación 2-2026-010250 del 24 de marzo de 2026.  Traslado de solicitud de información en el marco de acción popular – Central Hidroeléctrica del Guavio (CNO) "/>
    <s v="Consejo Nacional de Operación"/>
    <s v="DP"/>
    <d v="2026-04-13T00:00:00"/>
    <d v="2026-04-13T00:00:00"/>
    <d v="2026-04-14T00:00:00"/>
    <x v="5"/>
    <x v="4"/>
    <m/>
    <m/>
    <x v="1"/>
    <n v="15"/>
    <n v="12"/>
    <d v="2026-04-29T00:00:00"/>
    <s v="3-2026-022863"/>
    <d v="2026-04-28T00:00:00"/>
    <s v="N/A"/>
    <s v="N/A"/>
    <s v="se asigna a la OAJ  lo devuelven indicando asignar al grupo nuevamente"/>
    <m/>
    <n v="0"/>
    <n v="88"/>
    <n v="100"/>
    <s v=" "/>
    <s v="RESPUESTA OPORTUNA"/>
    <s v="TRASLADO EXTEMPORÁNEO"/>
    <m/>
    <m/>
    <m/>
    <m/>
    <x v="0"/>
  </r>
  <r>
    <n v="962"/>
    <s v="1-2026-016686"/>
    <s v="CONSTRUCCIÓN ILEGAL, CONEXIONES ILEGALES DE CONTRABANDO EN LOS SERVICIOS PÚBLICOS DE ENERGÍA Y ACUEDUCTO, LICENCIA DE CONSTRUCCIÓN FALSA EN LA CARRERA 7 BIS N O. 124 - 29, USAQUÉN, BOGOTÁ. "/>
    <s v=" GLORIA STELLA DIAZ ORTIZ"/>
    <s v="DP"/>
    <d v="2026-04-13T00:00:00"/>
    <d v="2026-04-13T00:00:00"/>
    <d v="2026-04-14T00:00:00"/>
    <x v="5"/>
    <x v="16"/>
    <m/>
    <m/>
    <x v="1"/>
    <n v="7"/>
    <n v="2"/>
    <d v="2026-04-15T00:00:00"/>
    <s v="2-2026-015698"/>
    <d v="2026-04-20T00:00:00"/>
    <s v="2-2026-015275"/>
    <d v="2026-04-15T00:00:00"/>
    <s v="Se traslada a la SSPD"/>
    <m/>
    <n v="0"/>
    <n v="88"/>
    <n v="90"/>
    <s v=" "/>
    <s v="RESPUESTA EXTEMPORÁNEA"/>
    <s v="TRASLADO OPORTUNO"/>
    <m/>
    <m/>
    <m/>
    <m/>
    <x v="0"/>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d v="2026-04-14T00:00:00"/>
    <d v="2026-04-14T00:00:00"/>
    <x v="5"/>
    <x v="0"/>
    <m/>
    <m/>
    <x v="1"/>
    <n v="8"/>
    <n v="2"/>
    <d v="2026-04-16T00:00:00"/>
    <s v="2-2026-016227"/>
    <d v="2026-04-22T00:00:00"/>
    <s v="2-2026-016072"/>
    <d v="2026-04-21T00:00:00"/>
    <m/>
    <m/>
    <n v="0"/>
    <n v="89"/>
    <n v="91"/>
    <s v=" "/>
    <s v="RESPUESTA EXTEMPORÁNEA"/>
    <s v="TRASLADO EXTEMPORÁNEO"/>
    <m/>
    <m/>
    <m/>
    <m/>
    <x v="0"/>
  </r>
  <r>
    <n v="964"/>
    <s v="1-2026-016679"/>
    <s v="Solicitud confirmación de compatibilidad técnica y normativa – Línea de Extensión PUERTO CALDAS, 13.2 kV."/>
    <s v="TFM ENERGY S.A.S E.S.P"/>
    <s v="DP"/>
    <d v="2026-04-14T00:00:00"/>
    <d v="2026-04-14T00:00:00"/>
    <d v="2026-04-14T00:00:00"/>
    <x v="5"/>
    <x v="18"/>
    <m/>
    <m/>
    <x v="1"/>
    <n v="15"/>
    <n v="12"/>
    <d v="2026-04-30T00:00:00"/>
    <s v="N/A"/>
    <d v="2026-04-29T00:00:00"/>
    <s v="N/A"/>
    <s v="N/A"/>
    <s v="SE ASIGNA A OARE lo devuelven"/>
    <m/>
    <n v="0"/>
    <n v="89"/>
    <n v="101"/>
    <s v=" "/>
    <s v="RESPUESTA OPORTUNA"/>
    <s v="TRASLADO EXTEMPORÁNEO"/>
    <m/>
    <m/>
    <m/>
    <m/>
    <x v="1"/>
  </r>
  <r>
    <n v="965"/>
    <s v="1-2026-016813"/>
    <s v=" Derecho de petición – Solicitud de delimitación, competencia y acciones frente a la ausencia de alumbrado público en el corredor vial Hurtado – Río Seco (Valledupar) "/>
    <s v="VALERIA GNECCO CORREA "/>
    <s v="DP"/>
    <d v="2026-04-14T00:00:00"/>
    <d v="2026-04-14T00:00:00"/>
    <d v="2026-04-14T00:00:00"/>
    <x v="5"/>
    <x v="23"/>
    <m/>
    <m/>
    <x v="1"/>
    <n v="6"/>
    <n v="2"/>
    <d v="2026-04-16T00:00:00"/>
    <s v="2-2026-015708"/>
    <d v="2026-04-20T00:00:00"/>
    <s v="2-2026-015273"/>
    <d v="2025-04-15T00:00:00"/>
    <m/>
    <m/>
    <n v="0"/>
    <n v="89"/>
    <n v="91"/>
    <s v=" "/>
    <s v="RESPUESTA EXTEMPORÁNEA"/>
    <s v="TRASLADO OPORTUNO"/>
    <m/>
    <m/>
    <m/>
    <m/>
    <x v="0"/>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d v="2026-04-14T00:00:00"/>
    <d v="2026-04-14T00:00:00"/>
    <x v="5"/>
    <x v="27"/>
    <m/>
    <m/>
    <x v="2"/>
    <s v="Sin respuesta"/>
    <n v="2"/>
    <d v="2026-04-16T00:00:00"/>
    <m/>
    <m/>
    <s v="2-2026-017951_x000a_ 2-2026-017950_x000a_2-2026-017949"/>
    <s v="28/04/2026"/>
    <m/>
    <m/>
    <n v="1"/>
    <n v="89"/>
    <n v="91"/>
    <n v="-14"/>
    <s v="SIN RESPUESTA"/>
    <s v="TRASLADO EXTEMPORÁNEO"/>
    <m/>
    <m/>
    <m/>
    <m/>
    <x v="0"/>
  </r>
  <r>
    <n v="967"/>
    <s v="1-2026-017038"/>
    <s v="Consulta sobre cobro de tarifas de Alumbrado Público, trasladada MME 1-2026-011613 Radicado CREG: E2026004382"/>
    <s v="Comisión de Regulación de Energía, Gas y Combustibles - CREG"/>
    <s v="DP"/>
    <d v="2026-04-15T00:00:00"/>
    <d v="2026-04-15T00:00:00"/>
    <d v="2026-04-15T00:00:00"/>
    <x v="5"/>
    <x v="12"/>
    <m/>
    <m/>
    <x v="1"/>
    <n v="5"/>
    <n v="12"/>
    <d v="2026-05-04T00:00:00"/>
    <s v="2-2026-015872"/>
    <d v="2026-04-20T00:00:00"/>
    <s v="N/A"/>
    <s v="N/A"/>
    <s v="No requiere respuesta, la entidad a quien realizamos el traslado nos copia en la respuesta. Se usa como insumo para la respuesta al peticionario en radicado 2-2026-015872"/>
    <m/>
    <n v="0"/>
    <n v="90"/>
    <n v="102"/>
    <s v=" "/>
    <s v="RESPUESTA OPORTUNA"/>
    <s v="TRASLADO EXTEMPORÁNEO"/>
    <m/>
    <m/>
    <m/>
    <m/>
    <x v="0"/>
  </r>
  <r>
    <n v="968"/>
    <s v="3-2026-021091"/>
    <s v="Solicitud de Pronunciamiento – Acción de Grupo Radicado 2025 00190 de Paola Andrea Garzón y Otros contra el Ministerio de Minas y Energía  y Otros"/>
    <s v="Grupo de Defensa Judicial, Extrajudicial y Asuntos Constitucionales"/>
    <s v="DP"/>
    <d v="2026-04-15T00:00:00"/>
    <d v="2026-04-15T00:00:00"/>
    <d v="2026-04-15T00:00:00"/>
    <x v="5"/>
    <x v="9"/>
    <m/>
    <m/>
    <x v="1"/>
    <n v="1"/>
    <n v="12"/>
    <d v="2026-05-04T00:00:00"/>
    <s v="N/A"/>
    <d v="2026-04-16T00:00:00"/>
    <s v="N/A"/>
    <s v="N/A"/>
    <s v="se asigna a la Direccion de Hidrocarburos"/>
    <m/>
    <n v="0"/>
    <n v="90"/>
    <n v="102"/>
    <s v=" "/>
    <s v="RESPUESTA OPORTUNA"/>
    <s v="TRASLADO EXTEMPORÁNEO"/>
    <m/>
    <m/>
    <m/>
    <m/>
    <x v="1"/>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d v="2026-04-15T00:00:00"/>
    <d v="2026-04-15T00:00:00"/>
    <x v="5"/>
    <x v="9"/>
    <m/>
    <m/>
    <x v="1"/>
    <n v="1"/>
    <n v="12"/>
    <d v="2026-05-04T00:00:00"/>
    <s v="N/A"/>
    <d v="2026-04-16T00:00:00"/>
    <s v="N/A"/>
    <s v="N/A"/>
    <s v="se asigna a la Direccion de Hidrocarburos"/>
    <m/>
    <n v="0"/>
    <n v="90"/>
    <n v="102"/>
    <s v=" "/>
    <s v="RESPUESTA OPORTUNA"/>
    <s v="TRASLADO EXTEMPORÁNEO"/>
    <m/>
    <m/>
    <m/>
    <m/>
    <x v="1"/>
  </r>
  <r>
    <n v="970"/>
    <s v="1-2026-013842"/>
    <s v="SOICITUD DE VISITA AL MUNICIPIO DE BAHIA SOLANO DE CARÁCTER URGENTE CON EL FIN DE REVISAR LA PROBLEMÁTICA REFERENTE A LA GENERACIÓN DE ENERGÍA POR PARTE DE LA EMPRESA GENSA S.A."/>
    <s v="Personería de Bahía Solano"/>
    <s v="DP"/>
    <d v="2026-03-26T00:00:00"/>
    <d v="2026-03-26T00:00:00"/>
    <d v="2026-04-15T00:00:00"/>
    <x v="5"/>
    <x v="20"/>
    <m/>
    <m/>
    <x v="1"/>
    <n v="21"/>
    <n v="12"/>
    <d v="2026-04-15T00:00:00"/>
    <s v="N/A"/>
    <d v="2026-04-16T00:00:00"/>
    <s v="N/A"/>
    <s v="N/A"/>
    <s v="se asigna a la DEE al Grupo de Comunidades Energetica"/>
    <m/>
    <n v="0"/>
    <n v="78"/>
    <n v="90"/>
    <s v=" "/>
    <s v="RESPUESTA EXTEMPORÁNEA"/>
    <s v="TRASLADO EXTEMPORÁNEO"/>
    <m/>
    <m/>
    <m/>
    <m/>
    <x v="1"/>
  </r>
  <r>
    <n v="971"/>
    <s v="1-2026-014479"/>
    <s v=" Respuesta a radicado 202613600017742, rad. MME 2-2026-007847 “Solicitud de evaluación y concepto sobre modificación de  especificaciones técnicas y adición presupuestal – Proyecto BPIN 20240214000050”"/>
    <s v=" Alejandro Muñoz Londoño"/>
    <s v="DP"/>
    <d v="2026-03-30T00:00:00"/>
    <d v="2026-03-30T00:00:00"/>
    <d v="2026-04-15T00:00:00"/>
    <x v="5"/>
    <x v="8"/>
    <m/>
    <m/>
    <x v="1"/>
    <n v="16"/>
    <n v="12"/>
    <d v="2026-04-17T00:00:00"/>
    <s v="N/A"/>
    <d v="2026-04-15T00:00:00"/>
    <s v="N/A"/>
    <s v="N/A"/>
    <s v="SE ASIGNA A LA DIRECCION DE ENERGIA AL PROFESIONAL _x000a_ALEJANDRO MUÑOZ LONDOÑO"/>
    <m/>
    <n v="0"/>
    <n v="80"/>
    <n v="92"/>
    <s v=" "/>
    <s v="RESPUESTA OPORTUNA"/>
    <s v="TRASLADO EXTEMPORÁNEO"/>
    <m/>
    <m/>
    <m/>
    <m/>
    <x v="1"/>
  </r>
  <r>
    <n v="972"/>
    <s v="1-2026-014836"/>
    <s v="Acolgen | Comunicación A-057-25-03-2026 - Recomendaciones Seguridad Energética 2026-2027"/>
    <s v="NATALIA GUTIÉRREZ JARAMILLO _x000a_Presidente Ejecutiva _x000a_ACOLGEN "/>
    <s v="DP"/>
    <d v="2026-03-31T00:00:00"/>
    <d v="2026-03-31T00:00:00"/>
    <d v="2026-04-15T00:00:00"/>
    <x v="5"/>
    <x v="19"/>
    <m/>
    <m/>
    <x v="1"/>
    <n v="22"/>
    <n v="2"/>
    <d v="2026-04-06T00:00:00"/>
    <s v="2-2026-016277"/>
    <d v="2026-04-22T00:00:00"/>
    <s v="2-2026-016215"/>
    <d v="2026-04-22T00:00:00"/>
    <m/>
    <m/>
    <n v="0"/>
    <n v="81"/>
    <n v="83"/>
    <s v=" "/>
    <s v="RESPUESTA EXTEMPORÁNEA"/>
    <s v="TRASLADO EXTEMPORÁNEO"/>
    <m/>
    <m/>
    <m/>
    <m/>
    <x v="0"/>
  </r>
  <r>
    <n v="973"/>
    <s v="1-2026-015176"/>
    <s v=" Solicitud urgente de validación y reconexión del servicio de energía – Vereda La Marqueza, Isnos Huila"/>
    <s v="Andres Felipe Muñoz Veedor ciudadano Isnos Huila "/>
    <s v="DP"/>
    <d v="2026-04-06T00:00:00"/>
    <d v="2026-04-06T00:00:00"/>
    <d v="2026-04-15T00:00:00"/>
    <x v="5"/>
    <x v="27"/>
    <m/>
    <m/>
    <x v="1"/>
    <n v="17"/>
    <n v="12"/>
    <d v="2026-04-22T00:00:00"/>
    <s v="2-2026-016531"/>
    <d v="2026-04-23T00:00:00"/>
    <s v="2-2026-016278"/>
    <d v="2026-04-22T00:00:00"/>
    <m/>
    <m/>
    <n v="0"/>
    <n v="83"/>
    <n v="95"/>
    <s v=" "/>
    <s v="RESPUESTA EXTEMPORÁNEA"/>
    <s v="TRASLADO OPORTUNO"/>
    <m/>
    <m/>
    <m/>
    <m/>
    <x v="0"/>
  </r>
  <r>
    <n v="974"/>
    <s v="1-2026-015195"/>
    <s v=" traslado solicitud de CENTRO EDUCATIVO FRANCISCO JOSE DE CALDAS  Información sobre suspensión del servicio de energía eléctrica –  Sede Guayaquil"/>
    <s v="Ministerio de Tecnologías de la Información y Comunicaciones"/>
    <s v="DP"/>
    <d v="2026-04-06T00:00:00"/>
    <d v="2026-04-06T00:00:00"/>
    <d v="2026-04-15T00:00:00"/>
    <x v="5"/>
    <x v="26"/>
    <m/>
    <m/>
    <x v="1"/>
    <n v="14"/>
    <n v="2"/>
    <d v="2026-04-08T00:00:00"/>
    <s v="2-2026-015828"/>
    <d v="2026-04-20T00:00:00"/>
    <s v="2-2026-015696"/>
    <d v="2026-04-20T00:00:00"/>
    <m/>
    <m/>
    <n v="0"/>
    <n v="83"/>
    <n v="85"/>
    <s v=" "/>
    <s v="RESPUESTA EXTEMPORÁNEA"/>
    <s v="TRASLADO EXTEMPORÁNEO"/>
    <m/>
    <m/>
    <m/>
    <m/>
    <x v="0"/>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d v="2026-04-06T00:00:00"/>
    <d v="2026-04-15T00:00:00"/>
    <x v="5"/>
    <x v="8"/>
    <m/>
    <m/>
    <x v="1"/>
    <n v="9"/>
    <n v="12"/>
    <d v="2026-04-22T00:00:00"/>
    <s v="N/A"/>
    <d v="2026-04-15T00:00:00"/>
    <s v="N/A"/>
    <s v="N/A"/>
    <s v="SE ASIGNA A OARE"/>
    <m/>
    <n v="0"/>
    <n v="83"/>
    <n v="95"/>
    <s v=" "/>
    <s v="RESPUESTA OPORTUNA"/>
    <s v="TRASLADO EXTEMPORÁNEO"/>
    <m/>
    <m/>
    <m/>
    <m/>
    <x v="1"/>
  </r>
  <r>
    <n v="976"/>
    <s v="1-2026-015448"/>
    <s v=" Consulta técnica sobre uso de formatos de dictamen y competencia del inspector en instalaciones de autogeneración de energía asociadas a uso final. "/>
    <s v=" ITCertifica S.A.S."/>
    <s v="DP"/>
    <d v="2026-04-07T00:00:00"/>
    <d v="2026-04-07T00:00:00"/>
    <d v="2026-04-15T00:00:00"/>
    <x v="5"/>
    <x v="8"/>
    <m/>
    <m/>
    <x v="1"/>
    <n v="8"/>
    <n v="12"/>
    <d v="2026-04-23T00:00:00"/>
    <s v="N/A"/>
    <d v="2026-04-15T00:00:00"/>
    <s v="N/A"/>
    <s v="N/A"/>
    <s v="SE ASIGNA A REGLAMENTOS TECNICOS"/>
    <m/>
    <n v="0"/>
    <n v="84"/>
    <n v="96"/>
    <s v=" "/>
    <s v="RESPUESTA OPORTUNA"/>
    <s v="TRASLADO EXTEMPORÁNEO"/>
    <m/>
    <m/>
    <m/>
    <m/>
    <x v="1"/>
  </r>
  <r>
    <n v="977"/>
    <s v="1-2026-016582"/>
    <s v="Solicitud de información frente a la posible superposición de proyectos con el Parque de Generación Fotovoltaica La Tabla 9.9 MW"/>
    <s v=" PARQUE SOLAR COLOMBIA IV SAS"/>
    <s v="DP"/>
    <d v="2026-04-13T00:00:00"/>
    <d v="2026-04-13T00:00:00"/>
    <d v="2026-04-15T00:00:00"/>
    <x v="5"/>
    <x v="8"/>
    <m/>
    <m/>
    <x v="1"/>
    <n v="2"/>
    <n v="12"/>
    <d v="2026-04-29T00:00:00"/>
    <s v="N/A"/>
    <d v="2026-04-15T00:00:00"/>
    <s v="N/A"/>
    <s v="N/A"/>
    <s v="SE ASIGNA A OARE"/>
    <m/>
    <n v="0"/>
    <n v="88"/>
    <n v="100"/>
    <s v=" "/>
    <s v="RESPUESTA OPORTUNA"/>
    <s v="TRASLADO EXTEMPORÁNEO"/>
    <m/>
    <m/>
    <m/>
    <m/>
    <x v="1"/>
  </r>
  <r>
    <n v="978"/>
    <s v="1-2026-016587"/>
    <s v=" Solicitud de información frente a la posible superposición de proyectos con el Parque de Generación Fotovoltaica La Tabla 9.9 MW "/>
    <s v="PARQUE SOLAR COLOMBIA IV"/>
    <s v="DP"/>
    <d v="2026-04-13T00:00:00"/>
    <d v="2026-04-14T00:00:00"/>
    <d v="2026-04-15T00:00:00"/>
    <x v="5"/>
    <x v="8"/>
    <m/>
    <m/>
    <x v="1"/>
    <n v="2"/>
    <n v="12"/>
    <d v="2026-04-29T00:00:00"/>
    <s v="N/A"/>
    <d v="2026-04-15T00:00:00"/>
    <s v="N/A"/>
    <s v="N/A"/>
    <s v="SE ASIGNA A OARE"/>
    <m/>
    <n v="0"/>
    <n v="88"/>
    <n v="100"/>
    <s v=" "/>
    <s v="RESPUESTA OPORTUNA"/>
    <s v="TRASLADO EXTEMPORÁNEO"/>
    <m/>
    <m/>
    <m/>
    <m/>
    <x v="1"/>
  </r>
  <r>
    <n v="979"/>
    <s v="1-2026-016628"/>
    <s v="Solicitud de información frente a la posible superposición de proyectos con el Parque de Generación Fotovoltaica La Mina 9.9 MW"/>
    <s v="PARQUE SOLAR COLOMBIA IX EDUARDO"/>
    <s v="DP"/>
    <d v="2026-04-13T00:00:00"/>
    <d v="2026-04-14T00:00:00"/>
    <d v="2026-04-15T00:00:00"/>
    <x v="5"/>
    <x v="8"/>
    <m/>
    <m/>
    <x v="1"/>
    <n v="2"/>
    <n v="12"/>
    <d v="2026-04-29T00:00:00"/>
    <s v="N/A"/>
    <d v="2026-04-15T00:00:00"/>
    <s v="N/A"/>
    <s v="N/A"/>
    <s v="SE ASIGNA A OARE"/>
    <m/>
    <n v="0"/>
    <n v="88"/>
    <n v="100"/>
    <s v=" "/>
    <s v="RESPUESTA OPORTUNA"/>
    <s v="TRASLADO EXTEMPORÁNEO"/>
    <m/>
    <m/>
    <m/>
    <m/>
    <x v="1"/>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3T00:00:00"/>
    <d v="2026-04-14T00:00:00"/>
    <d v="2026-04-15T00:00:00"/>
    <x v="5"/>
    <x v="8"/>
    <m/>
    <m/>
    <x v="1"/>
    <n v="2"/>
    <n v="12"/>
    <d v="2026-04-29T00:00:00"/>
    <s v="N/A"/>
    <d v="2026-04-15T00:00:00"/>
    <s v="N/A"/>
    <s v="N/A"/>
    <s v="SE ASIGNA A OARE"/>
    <m/>
    <n v="0"/>
    <n v="88"/>
    <n v="100"/>
    <s v=" "/>
    <s v="RESPUESTA OPORTUNA"/>
    <s v="TRASLADO EXTEMPORÁNEO"/>
    <m/>
    <m/>
    <m/>
    <m/>
    <x v="1"/>
  </r>
  <r>
    <n v="981"/>
    <s v="1-2026-016725"/>
    <s v=" RECLAMO Y/O QUEJA A LA FACTURA CORREPONDIENTE AL NIC 5088311 DEL PERIODO FACTURADO 2026-04."/>
    <s v="Abel Manuel Romero Barrios"/>
    <s v="DP"/>
    <d v="2026-04-14T00:00:00"/>
    <d v="2026-04-14T00:00:00"/>
    <d v="2026-04-15T00:00:00"/>
    <x v="5"/>
    <x v="27"/>
    <m/>
    <m/>
    <x v="1"/>
    <n v="14"/>
    <n v="12"/>
    <d v="2026-04-30T00:00:00"/>
    <s v="2-2026-017962"/>
    <d v="2026-04-28T00:00:00"/>
    <s v="2-2026-016508"/>
    <s v="23/04/2026"/>
    <m/>
    <m/>
    <n v="0"/>
    <n v="89"/>
    <n v="101"/>
    <s v=" "/>
    <s v="RESPUESTA OPORTUNA"/>
    <s v="TRASLADO EXTEMPORÁNEO"/>
    <m/>
    <m/>
    <m/>
    <m/>
    <x v="0"/>
  </r>
  <r>
    <n v="982"/>
    <s v="1-2026-014789"/>
    <s v="Auditoría al cumplimiento de la Curva “S” y del cronograma de construcción del proyecto PROELÉCTRICA REPOTENCIACIÓN Remisión del Cuarto Informe de Auditoría "/>
    <s v="Ingenieros Consultores Ingetec"/>
    <s v="DP"/>
    <d v="2026-03-31T00:00:00"/>
    <d v="2026-03-31T00:00:00"/>
    <d v="2026-04-15T00:00:00"/>
    <x v="4"/>
    <x v="12"/>
    <m/>
    <m/>
    <x v="0"/>
    <n v="20"/>
    <n v="12"/>
    <d v="2026-04-20T00:00:00"/>
    <s v="N/A"/>
    <d v="2026-04-20T00:00:00"/>
    <s v="N/A"/>
    <s v="N/A"/>
    <s v="Informe reposa en la carpeta compatida Informes SIN-curva S"/>
    <m/>
    <n v="0"/>
    <n v="81"/>
    <n v="93"/>
    <s v=" "/>
    <s v="RESPUESTA OPORTUNA"/>
    <s v="TRASLADO EXTEMPORÁNEO"/>
    <m/>
    <m/>
    <m/>
    <m/>
    <x v="0"/>
  </r>
  <r>
    <n v="983"/>
    <s v="1-2026-015054"/>
    <s v="Solicitud de información – Contrato de Consultoría No. 01492 de 2025 – Formulación del POMCA del Río Fonce "/>
    <s v="CONSORCIO POMCA RIO FONCE 2025"/>
    <s v="DP"/>
    <d v="2026-04-06T00:00:00"/>
    <d v="2026-04-06T00:00:00"/>
    <d v="2026-04-15T00:00:00"/>
    <x v="5"/>
    <x v="19"/>
    <m/>
    <m/>
    <x v="1"/>
    <n v="14"/>
    <n v="2"/>
    <d v="2026-04-08T00:00:00"/>
    <s v="2-2026-015839"/>
    <d v="2026-04-20T00:00:00"/>
    <s v="2-2026-015716_x000a_2-2026-015725_x000a_2-2026-015730"/>
    <d v="2026-04-20T00:00:00"/>
    <m/>
    <m/>
    <n v="0"/>
    <n v="83"/>
    <n v="85"/>
    <s v=" "/>
    <s v="RESPUESTA EXTEMPORÁNEA"/>
    <s v="TRASLADO EXTEMPORÁNEO"/>
    <m/>
    <m/>
    <m/>
    <m/>
    <x v="0"/>
  </r>
  <r>
    <n v="984"/>
    <s v="1-2026-015068"/>
    <s v="Consulta sobre obligatoriedad de auditoria energ6tica en lnstituciones Prestadoras de Salud - lps"/>
    <s v="Hospital San Juan de Dios de Honda"/>
    <s v="DP"/>
    <d v="2026-04-06T00:00:00"/>
    <d v="2026-04-06T00:00:00"/>
    <d v="2026-04-15T00:00:00"/>
    <x v="5"/>
    <x v="0"/>
    <m/>
    <m/>
    <x v="1"/>
    <n v="10"/>
    <n v="12"/>
    <d v="2026-04-22T00:00:00"/>
    <s v="N/A"/>
    <d v="2026-04-16T00:00:00"/>
    <s v="N/A"/>
    <s v="N/A"/>
    <s v="SE ASIGNA A OARE"/>
    <m/>
    <n v="0"/>
    <n v="83"/>
    <n v="95"/>
    <s v=" "/>
    <s v="RESPUESTA OPORTUNA"/>
    <s v="TRASLADO EXTEMPORÁNEO"/>
    <m/>
    <m/>
    <m/>
    <m/>
    <x v="1"/>
  </r>
  <r>
    <n v="985"/>
    <s v="1-2026-015687"/>
    <s v="Respuesta radicado 20266630255282 del 17 de marzo de 2026 (Radicado MME Radicado No.: 2-2026-008733)"/>
    <s v="Departamento Nacional de Planeación - Dnp"/>
    <s v="DP"/>
    <d v="2026-04-08T00:00:00"/>
    <d v="2026-04-08T00:00:00"/>
    <d v="2026-04-15T00:00:00"/>
    <x v="5"/>
    <x v="4"/>
    <m/>
    <m/>
    <x v="0"/>
    <n v="15"/>
    <n v="2"/>
    <d v="2026-04-10T00:00:00"/>
    <s v="N/A"/>
    <d v="2026-04-23T00:00:00"/>
    <s v="N/A"/>
    <s v="N/A"/>
    <s v="Archivado con autorización de la coordinadora"/>
    <m/>
    <n v="0"/>
    <n v="85"/>
    <n v="87"/>
    <s v=" "/>
    <s v="RESPUESTA EXTEMPORÁNEA"/>
    <s v="TRASLADO EXTEMPORÁNEO"/>
    <m/>
    <m/>
    <m/>
    <m/>
    <x v="0"/>
  </r>
  <r>
    <n v="986"/>
    <s v="1-2026-015758"/>
    <s v="LINEAMIENTOS TÉCNICOS - DECRETOS 1915 DE 2017 Y 2468 DE 2018 - PROYECTOS OBRAS POR IMPUESTOS VIGENCIA 2025"/>
    <s v="Fiducia Central"/>
    <s v="DP"/>
    <d v="2026-04-08T00:00:00"/>
    <d v="2026-04-14T00:00:00"/>
    <d v="2026-04-15T00:00:00"/>
    <x v="5"/>
    <x v="1"/>
    <m/>
    <m/>
    <x v="1"/>
    <n v="21"/>
    <n v="12"/>
    <d v="2026-04-24T00:00:00"/>
    <s v="2-2026-018308"/>
    <d v="2026-04-29T00:00:00"/>
    <s v="N/A"/>
    <s v="N/A"/>
    <m/>
    <m/>
    <n v="0"/>
    <n v="85"/>
    <n v="97"/>
    <s v=" "/>
    <s v="RESPUESTA EXTEMPORÁNEA"/>
    <s v="TRASLADO EXTEMPORÁNEO"/>
    <m/>
    <m/>
    <m/>
    <m/>
    <x v="0"/>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s v="DP"/>
    <d v="2026-04-09T00:00:00"/>
    <d v="2026-04-15T00:00:00"/>
    <d v="2026-04-15T00:00:00"/>
    <x v="5"/>
    <x v="8"/>
    <m/>
    <m/>
    <x v="1"/>
    <n v="6"/>
    <n v="12"/>
    <d v="2026-04-27T00:00:00"/>
    <s v="N/A"/>
    <d v="2026-04-15T00:00:00"/>
    <s v="N/A"/>
    <s v="N/A"/>
    <s v="se asigna al Grupo de Asuntos legislativos"/>
    <m/>
    <n v="0"/>
    <n v="86"/>
    <n v="98"/>
    <s v=" "/>
    <s v="RESPUESTA OPORTUNA"/>
    <s v="TRASLADO EXTEMPORÁNEO"/>
    <m/>
    <m/>
    <m/>
    <m/>
    <x v="1"/>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d v="2026-04-09T00:00:00"/>
    <d v="2026-04-15T00:00:00"/>
    <x v="5"/>
    <x v="8"/>
    <m/>
    <m/>
    <x v="1"/>
    <n v="6"/>
    <n v="12"/>
    <d v="2026-04-27T00:00:00"/>
    <s v="N/A"/>
    <d v="2026-04-15T00:00:00"/>
    <s v="N/A"/>
    <s v="N/A"/>
    <s v="SE ASIGNA A OARE"/>
    <m/>
    <n v="0"/>
    <n v="86"/>
    <n v="98"/>
    <s v=" "/>
    <s v="RESPUESTA OPORTUNA"/>
    <s v="TRASLADO EXTEMPORÁNEO"/>
    <m/>
    <m/>
    <m/>
    <m/>
    <x v="1"/>
  </r>
  <r>
    <n v="989"/>
    <s v="1-2026-016514"/>
    <s v="Traslado por competencia Derecho de Petición Junta de Acción Comunal Barrio Los Prados, radicado MME 1-2026-015308."/>
    <s v="Superintendencia de Servicios Públicos Domiciliarios"/>
    <s v="DP"/>
    <d v="2026-04-13T00:00:00"/>
    <d v="2026-04-13T00:00:00"/>
    <d v="2026-04-15T00:00:00"/>
    <x v="5"/>
    <x v="16"/>
    <m/>
    <m/>
    <x v="1"/>
    <n v="7"/>
    <n v="12"/>
    <d v="2026-04-29T00:00:00"/>
    <s v="2-2026-015702"/>
    <d v="2026-04-20T00:00:00"/>
    <s v="N/A"/>
    <s v="N/A"/>
    <m/>
    <m/>
    <n v="0"/>
    <n v="88"/>
    <n v="100"/>
    <s v=" "/>
    <s v="RESPUESTA OPORTUNA"/>
    <s v="TRASLADO EXTEMPORÁNEO"/>
    <m/>
    <m/>
    <m/>
    <m/>
    <x v="0"/>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d v="2026-04-13T00:00:00"/>
    <d v="2026-04-15T00:00:00"/>
    <x v="5"/>
    <x v="15"/>
    <m/>
    <m/>
    <x v="1"/>
    <n v="7"/>
    <n v="12"/>
    <d v="2026-04-29T00:00:00"/>
    <s v="N/A"/>
    <d v="2026-04-20T00:00:00"/>
    <s v="N/A"/>
    <s v="N/A"/>
    <s v="se asigna a OARE"/>
    <m/>
    <n v="0"/>
    <n v="88"/>
    <n v="100"/>
    <s v=" "/>
    <s v="RESPUESTA OPORTUNA"/>
    <s v="TRASLADO EXTEMPORÁNEO"/>
    <m/>
    <m/>
    <m/>
    <m/>
    <x v="1"/>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3T00:00:00"/>
    <d v="2026-04-14T00:00:00"/>
    <d v="2026-04-15T00:00:00"/>
    <x v="5"/>
    <x v="18"/>
    <m/>
    <m/>
    <x v="1"/>
    <n v="16"/>
    <n v="12"/>
    <d v="2026-04-29T00:00:00"/>
    <s v="N/A"/>
    <d v="2026-04-29T00:00:00"/>
    <s v="N/A"/>
    <s v="N/A"/>
    <s v="Se asigna a la OARE lo devuelven"/>
    <m/>
    <n v="0"/>
    <n v="88"/>
    <n v="100"/>
    <s v=" "/>
    <s v="RESPUESTA OPORTUNA"/>
    <s v="TRASLADO EXTEMPORÁNEO"/>
    <m/>
    <m/>
    <m/>
    <m/>
    <x v="1"/>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d v="2026-04-14T00:00:00"/>
    <d v="2026-04-15T00:00:00"/>
    <x v="5"/>
    <x v="4"/>
    <m/>
    <m/>
    <x v="2"/>
    <s v="Sin respuesta"/>
    <n v="12"/>
    <d v="2026-04-30T00:00:00"/>
    <m/>
    <m/>
    <m/>
    <m/>
    <m/>
    <m/>
    <n v="1"/>
    <n v="89"/>
    <n v="101"/>
    <n v="0"/>
    <s v="SIN RESPUESTA"/>
    <s v="SIN TRASLADO"/>
    <m/>
    <m/>
    <m/>
    <m/>
    <x v="0"/>
  </r>
  <r>
    <n v="993"/>
    <s v="1-2026-016965"/>
    <s v="copia de respuesta para Señora LUZ STELLA SERNA MORENO Alcaldesa Municipal Alcaldía Municipal de Lloró - Traslado por competencia, consulta sobre cobro de alumbrado público_x000a_Radicado CREG: E2026004382 - referencia radicado 2-2026-009363"/>
    <s v="CREG"/>
    <s v="DP"/>
    <d v="2026-04-14T00:00:00"/>
    <d v="2026-04-14T00:00:00"/>
    <d v="2026-04-15T00:00:00"/>
    <x v="5"/>
    <x v="12"/>
    <m/>
    <m/>
    <x v="0"/>
    <n v="8"/>
    <n v="12"/>
    <d v="2026-04-30T00:00:00"/>
    <s v="N/A"/>
    <d v="2026-04-22T00:00:00"/>
    <s v="N/A"/>
    <s v="N/A"/>
    <s v="No requiere respuesta, la entidad a quien realizamos el traslado nos copia en la respuesta. Se usa como insumo para la respuesta al peticionario en radicado 2-2026-015872"/>
    <m/>
    <n v="0"/>
    <n v="89"/>
    <n v="101"/>
    <s v=" "/>
    <s v="RESPUESTA OPORTUNA"/>
    <s v="TRASLADO EXTEMPORÁNEO"/>
    <m/>
    <m/>
    <m/>
    <m/>
    <x v="0"/>
  </r>
  <r>
    <n v="994"/>
    <s v="1-2026-016968"/>
    <s v=" Empresa ceo Abusos en cobro de energía apesar de pqrs quejas derechos de petición no dan respuesta ni soluciones._x000a_ Contrato:668504"/>
    <s v="Diana Marcela Guaza"/>
    <s v="DP"/>
    <d v="2026-04-14T00:00:00"/>
    <d v="2026-04-15T00:00:00"/>
    <d v="2026-04-15T00:00:00"/>
    <x v="5"/>
    <x v="15"/>
    <m/>
    <m/>
    <x v="1"/>
    <n v="7"/>
    <n v="2"/>
    <d v="2026-04-16T00:00:00"/>
    <s v="2-2026-016079"/>
    <d v="2026-04-21T00:00:00"/>
    <s v="2-2026-015748"/>
    <d v="2026-04-20T00:00:00"/>
    <s v="se traslad a la SSPD"/>
    <m/>
    <n v="0"/>
    <n v="89"/>
    <n v="91"/>
    <s v=" "/>
    <s v="RESPUESTA EXTEMPORÁNEA"/>
    <s v="TRASLADO EXTEMPORÁNEO"/>
    <m/>
    <m/>
    <m/>
    <m/>
    <x v="0"/>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d v="2026-04-15T00:00:00"/>
    <d v="2026-04-15T00:00:00"/>
    <x v="5"/>
    <x v="9"/>
    <m/>
    <m/>
    <x v="1"/>
    <n v="1"/>
    <n v="12"/>
    <d v="2026-05-04T00:00:00"/>
    <s v="N/A"/>
    <d v="2026-04-16T00:00:00"/>
    <s v="N/A"/>
    <s v="N/A"/>
    <s v="se asigna a DEE al Grupo de Colombia Solar"/>
    <m/>
    <n v="0"/>
    <n v="90"/>
    <n v="102"/>
    <s v=" "/>
    <s v="RESPUESTA OPORTUNA"/>
    <s v="TRASLADO EXTEMPORÁNEO"/>
    <m/>
    <m/>
    <m/>
    <m/>
    <x v="1"/>
  </r>
  <r>
    <n v="996"/>
    <s v="1-2026-017018"/>
    <s v="Consulta sobre cobro de tarifas de Alumbrado Público, trasladada MME 1-2026-011613 Radicado CREG: E2026004382"/>
    <s v="CREG"/>
    <s v="DP"/>
    <d v="2026-04-15T00:00:00"/>
    <d v="2026-04-15T00:00:00"/>
    <d v="2026-04-15T00:00:00"/>
    <x v="5"/>
    <x v="12"/>
    <m/>
    <m/>
    <x v="1"/>
    <n v="5"/>
    <n v="12"/>
    <d v="2026-05-04T00:00:00"/>
    <s v="2-2026-015872"/>
    <d v="2026-04-20T00:00:00"/>
    <s v="N/A"/>
    <s v="N/A"/>
    <m/>
    <m/>
    <n v="0"/>
    <n v="90"/>
    <n v="102"/>
    <s v=" "/>
    <s v="RESPUESTA OPORTUNA"/>
    <s v="TRASLADO EXTEMPORÁNEO"/>
    <m/>
    <m/>
    <m/>
    <m/>
    <x v="0"/>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d v="2026-04-15T00:00:00"/>
    <d v="2026-04-15T00:00:00"/>
    <x v="5"/>
    <x v="2"/>
    <m/>
    <m/>
    <x v="1"/>
    <n v="5"/>
    <n v="12"/>
    <d v="2026-05-04T00:00:00"/>
    <s v="N/A"/>
    <d v="2026-04-20T00:00:00"/>
    <s v="N/A"/>
    <s v="N/A"/>
    <s v="se asigna a DEE al equipo de transicion energetica justa a la profesional Andrea Katherine Avila"/>
    <m/>
    <n v="0"/>
    <n v="90"/>
    <n v="102"/>
    <s v=" "/>
    <s v="RESPUESTA OPORTUNA"/>
    <s v="TRASLADO EXTEMPORÁNEO"/>
    <m/>
    <m/>
    <m/>
    <m/>
    <x v="1"/>
  </r>
  <r>
    <n v="998"/>
    <s v="1-2026-017099"/>
    <s v="Información de resultados de la audiencia de adjudicación. Convocatoria Pública UPME 04-2024 Compensadores Síncronos en las  subestaciones El Banco, Guatapurí y La Jagua"/>
    <s v="Unidad de Planeación Minero Energética - UPME"/>
    <s v="DP"/>
    <d v="2026-04-15T00:00:00"/>
    <d v="2026-04-15T00:00:00"/>
    <d v="2026-04-15T00:00:00"/>
    <x v="5"/>
    <x v="4"/>
    <m/>
    <m/>
    <x v="0"/>
    <n v="8"/>
    <n v="2"/>
    <d v="2026-04-17T00:00:00"/>
    <s v="N/A"/>
    <d v="2026-04-23T00:00:00"/>
    <s v="N/A"/>
    <s v="N/A"/>
    <s v="Archivado con autorización de la coordinadora"/>
    <m/>
    <n v="0"/>
    <n v="90"/>
    <n v="92"/>
    <s v=" "/>
    <s v="RESPUESTA EXTEMPORÁNEA"/>
    <s v="TRASLADO EXTEMPORÁNEO"/>
    <m/>
    <m/>
    <m/>
    <m/>
    <x v="0"/>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d v="2026-04-15T00:00:00"/>
    <d v="2026-04-15T00:00:00"/>
    <x v="5"/>
    <x v="18"/>
    <m/>
    <m/>
    <x v="1"/>
    <n v="2"/>
    <n v="12"/>
    <d v="2026-05-04T00:00:00"/>
    <s v="N/A"/>
    <d v="2026-04-17T00:00:00"/>
    <s v="N/A"/>
    <s v="N/A"/>
    <s v="Se asigna a Comunidades Energeticas"/>
    <m/>
    <n v="0"/>
    <n v="90"/>
    <n v="102"/>
    <s v=" "/>
    <s v="RESPUESTA OPORTUNA"/>
    <s v="TRASLADO EXTEMPORÁNEO"/>
    <m/>
    <m/>
    <m/>
    <m/>
    <x v="1"/>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d v="2026-04-06T00:00:00"/>
    <d v="2026-04-16T00:00:00"/>
    <x v="5"/>
    <x v="17"/>
    <m/>
    <m/>
    <x v="1"/>
    <n v="14"/>
    <n v="2"/>
    <d v="2026-04-08T00:00:00"/>
    <s v="2-2026-015848"/>
    <d v="2026-04-20T00:00:00"/>
    <s v="2-2026-015732"/>
    <d v="2026-04-20T00:00:00"/>
    <m/>
    <m/>
    <n v="0"/>
    <n v="83"/>
    <n v="85"/>
    <s v=" "/>
    <s v="RESPUESTA EXTEMPORÁNEA"/>
    <s v="TRASLADO EXTEMPORÁNEO"/>
    <m/>
    <m/>
    <m/>
    <m/>
    <x v="0"/>
  </r>
  <r>
    <n v="1001"/>
    <s v="1-2026-015455"/>
    <s v="Reiteración urgente sobre fallas continuas en el servicio de energía eléctrica en el municipio de Mitú y solicitud de intervención inmediata. "/>
    <s v="REBDEL HERNAN CASTRO FALLA "/>
    <s v="DP"/>
    <d v="2026-04-07T00:00:00"/>
    <d v="2026-04-07T00:00:00"/>
    <d v="2026-04-16T00:00:00"/>
    <x v="5"/>
    <x v="17"/>
    <m/>
    <m/>
    <x v="1"/>
    <n v="13"/>
    <n v="2"/>
    <d v="2026-04-09T00:00:00"/>
    <s v="2-2026-015851"/>
    <d v="2026-04-20T00:00:00"/>
    <s v="2-2026-015721"/>
    <d v="2026-04-20T00:00:00"/>
    <m/>
    <s v="X|"/>
    <n v="0"/>
    <n v="84"/>
    <n v="86"/>
    <s v=" "/>
    <s v="RESPUESTA EXTEMPORÁNEA"/>
    <s v="TRASLADO EXTEMPORÁNEO"/>
    <m/>
    <m/>
    <m/>
    <m/>
    <x v="0"/>
  </r>
  <r>
    <n v="1002"/>
    <s v="1-2026-015462"/>
    <s v=" MINENERGIA: Registro radicado 2-2026-002292 _ Usuarios marzo 2026"/>
    <s v="CEO - COMPAÑÍA ENERGÉTICA DE OCCIDENTE"/>
    <s v="DP"/>
    <d v="2026-04-07T00:00:00"/>
    <d v="2026-04-07T00:00:00"/>
    <d v="2026-04-16T00:00:00"/>
    <x v="5"/>
    <x v="14"/>
    <m/>
    <m/>
    <x v="1"/>
    <n v="13"/>
    <n v="12"/>
    <d v="2026-04-23T00:00:00"/>
    <s v=" 2-2026-015705"/>
    <d v="2026-04-20T00:00:00"/>
    <s v="N/A"/>
    <s v="N/A"/>
    <s v="Acuse de recibido radicado MME 1-2026-015462 Reporte nuevos _x000a_usuarios"/>
    <m/>
    <n v="0"/>
    <n v="84"/>
    <n v="96"/>
    <s v=" "/>
    <s v="RESPUESTA OPORTUNA"/>
    <s v="TRASLADO EXTEMPORÁNEO"/>
    <m/>
    <m/>
    <m/>
    <m/>
    <x v="0"/>
  </r>
  <r>
    <n v="1003"/>
    <s v="1-2026-015486"/>
    <s v="RESPUESTA Asunto: Traslado oficio MME 1-2026-001487"/>
    <s v="Diana Barrera Medina"/>
    <s v="DP"/>
    <d v="2026-04-07T00:00:00"/>
    <d v="2026-04-07T00:00:00"/>
    <d v="2026-04-16T00:00:00"/>
    <x v="5"/>
    <x v="15"/>
    <m/>
    <m/>
    <x v="1"/>
    <n v="13"/>
    <n v="12"/>
    <d v="2026-04-23T00:00:00"/>
    <s v="2-2026-015747"/>
    <d v="2026-04-20T00:00:00"/>
    <s v="N/A"/>
    <s v="N/A"/>
    <s v="SE TRASLANDN RESPUESTAS DADAS AL DP DE LA ALCALDÍA DE GALAP"/>
    <m/>
    <n v="0"/>
    <n v="84"/>
    <n v="96"/>
    <s v=" "/>
    <s v="RESPUESTA OPORTUNA"/>
    <s v="TRASLADO EXTEMPORÁNEO"/>
    <m/>
    <m/>
    <m/>
    <m/>
    <x v="0"/>
  </r>
  <r>
    <n v="1004"/>
    <s v="1-2026-015559"/>
    <s v="Invitación al evento de socialización de resultados de las actividades técnicas del proyecto de Obras por Impuestos sector Energía, adelantados por GEOPARK COLOMBIA _x000a_S.A.S. "/>
    <s v="Geopark"/>
    <s v="DP"/>
    <d v="2026-04-07T00:00:00"/>
    <d v="2026-04-07T00:00:00"/>
    <d v="2026-04-16T00:00:00"/>
    <x v="5"/>
    <x v="1"/>
    <m/>
    <m/>
    <x v="1"/>
    <n v="9"/>
    <n v="12"/>
    <d v="2026-04-23T00:00:00"/>
    <s v="N/A"/>
    <d v="2026-04-16T00:00:00"/>
    <s v="N/A"/>
    <s v="N/A"/>
    <s v="SE ASIGNA A GRUPO DE SUPERVISION AL PROFESIONAL Guillermo Arcila"/>
    <m/>
    <n v="0"/>
    <n v="84"/>
    <n v="96"/>
    <s v=" "/>
    <s v="RESPUESTA OPORTUNA"/>
    <s v="TRASLADO EXTEMPORÁNEO"/>
    <m/>
    <m/>
    <m/>
    <m/>
    <x v="1"/>
  </r>
  <r>
    <n v="1005"/>
    <s v="1-2026-011635"/>
    <s v="Respuesta a comunicación recibida mediante radicado MME 2-2026-005326 del 24 de febrero de 2026 – Traslado solicitud proyecto energético comunidad Río Cañas, Dibulla (La Guajira)."/>
    <s v="FENOGE"/>
    <s v="DP"/>
    <d v="2026-03-12T00:00:00"/>
    <d v="2026-03-12T00:00:00"/>
    <d v="2026-04-16T00:00:00"/>
    <x v="4"/>
    <x v="25"/>
    <m/>
    <m/>
    <x v="1"/>
    <n v="35"/>
    <n v="12"/>
    <d v="2026-03-31T00:00:00"/>
    <s v="N/A"/>
    <d v="2026-04-16T00:00:00"/>
    <s v="N/A"/>
    <s v="N/A"/>
    <s v="se asigna a la DEE al Grupo de Comunidades Energetica"/>
    <m/>
    <n v="0"/>
    <n v="69"/>
    <n v="81"/>
    <s v=" "/>
    <s v="RESPUESTA EXTEMPORÁNEA"/>
    <s v="TRASLADO EXTEMPORÁNEO"/>
    <m/>
    <m/>
    <m/>
    <m/>
    <x v="1"/>
  </r>
  <r>
    <n v="1006"/>
    <s v="1-2026-015694"/>
    <s v="Respuesta radicado 20266630255282 del 17 de marzo de 2026 (Radicado MME Radicado No.: 2-2026-008733)"/>
    <s v="Departamento Nacional de Planeación - DNP"/>
    <s v="DP"/>
    <d v="2026-04-08T00:00:00"/>
    <d v="2026-04-08T00:00:00"/>
    <d v="2026-04-16T00:00:00"/>
    <x v="5"/>
    <x v="4"/>
    <m/>
    <m/>
    <x v="0"/>
    <n v="15"/>
    <n v="2"/>
    <d v="2026-04-10T00:00:00"/>
    <s v="N/A"/>
    <d v="2026-04-23T00:00:00"/>
    <s v="N/A"/>
    <s v="N/A"/>
    <s v="Archivado con autorización de la coordinadora"/>
    <m/>
    <n v="0"/>
    <n v="85"/>
    <n v="87"/>
    <s v=" "/>
    <s v="RESPUESTA EXTEMPORÁNEA"/>
    <s v="TRASLADO EXTEMPORÁNEO"/>
    <m/>
    <m/>
    <m/>
    <m/>
    <x v="0"/>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d v="2026-04-08T00:00:00"/>
    <d v="2026-04-16T00:00:00"/>
    <x v="5"/>
    <x v="13"/>
    <m/>
    <m/>
    <x v="1"/>
    <n v="12"/>
    <n v="12"/>
    <d v="2026-04-24T00:00:00"/>
    <s v="N/A"/>
    <d v="2026-04-20T00:00:00"/>
    <s v="N/A"/>
    <s v="N/A"/>
    <s v="se asigna al Grupo de Gestiin internacional"/>
    <m/>
    <n v="0"/>
    <n v="85"/>
    <n v="97"/>
    <s v=" "/>
    <s v="RESPUESTA OPORTUNA"/>
    <s v="TRASLADO EXTEMPORÁNEO"/>
    <m/>
    <m/>
    <m/>
    <m/>
    <x v="1"/>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d v="2026-04-09T00:00:00"/>
    <d v="2026-04-16T00:00:00"/>
    <x v="5"/>
    <x v="16"/>
    <m/>
    <m/>
    <x v="1"/>
    <n v="11"/>
    <n v="2"/>
    <d v="2026-04-13T00:00:00"/>
    <s v="2-2026-015827"/>
    <d v="2026-04-20T00:00:00"/>
    <s v="2-2026-015704"/>
    <d v="2026-04-20T00:00:00"/>
    <s v="Se traslada a la SSPD"/>
    <m/>
    <n v="0"/>
    <n v="86"/>
    <n v="88"/>
    <s v=" "/>
    <s v="RESPUESTA EXTEMPORÁNEA"/>
    <s v="TRASLADO EXTEMPORÁNEO"/>
    <m/>
    <m/>
    <m/>
    <m/>
    <x v="0"/>
  </r>
  <r>
    <n v="1009"/>
    <s v="1-2026-016310"/>
    <s v="Cítese 202677001151-1 Solicitud de Clasificación Nuevos Proyectos como proyectos de Interés _x000a_Nacional y Estratégico – PINES - "/>
    <s v="ISA"/>
    <s v="DP"/>
    <d v="2026-04-10T00:00:00"/>
    <d v="2026-04-10T00:00:00"/>
    <d v="2026-04-16T00:00:00"/>
    <x v="5"/>
    <x v="4"/>
    <m/>
    <m/>
    <x v="1"/>
    <n v="12"/>
    <n v="2"/>
    <d v="2026-04-14T00:00:00"/>
    <s v="2-2026-016228"/>
    <d v="2026-04-22T00:00:00"/>
    <s v="_x0009__x000a_2-2026-016061 UPME"/>
    <d v="2026-04-21T00:00:00"/>
    <m/>
    <m/>
    <n v="0"/>
    <n v="87"/>
    <n v="89"/>
    <s v=" "/>
    <s v="RESPUESTA EXTEMPORÁNEA"/>
    <s v="TRASLADO EXTEMPORÁNEO"/>
    <m/>
    <m/>
    <m/>
    <m/>
    <x v="0"/>
  </r>
  <r>
    <n v="1010"/>
    <s v="1-2026-016317"/>
    <s v="Informe semanal del 16 de marzo de 2026 al 22 de marzo de 2026"/>
    <s v="IPSE"/>
    <s v="OTROS "/>
    <d v="2026-04-10T00:00:00"/>
    <d v="2026-04-10T00:00:00"/>
    <d v="2026-04-16T00:00:00"/>
    <x v="5"/>
    <x v="21"/>
    <m/>
    <m/>
    <x v="1"/>
    <n v="10"/>
    <n v="12"/>
    <d v="2026-04-28T00:00:00"/>
    <s v="N/A"/>
    <d v="2026-04-20T00:00:00"/>
    <s v="N/A"/>
    <s v="N/A"/>
    <s v="SE ASIGNA A SUBSIDIOS "/>
    <m/>
    <n v="0"/>
    <n v="87"/>
    <n v="99"/>
    <s v=" "/>
    <s v="RESPUESTA OPORTUNA"/>
    <s v="TRASLADO EXTEMPORÁNEO"/>
    <m/>
    <m/>
    <m/>
    <m/>
    <x v="1"/>
  </r>
  <r>
    <n v="1011"/>
    <s v="1-2026-016334"/>
    <s v="QUEJA No. 39: POR SERVICIO DEL FLUIDO ELECTRICO DE ENEL-CODENSA NO ES CONTINUO, _x000a_MUY INESTABLE. CUENTA 4846230-1"/>
    <s v="MIGUEL ANGEL CASTRO FLORIAN"/>
    <s v="DP"/>
    <d v="2026-04-10T00:00:00"/>
    <d v="2026-04-10T00:00:00"/>
    <d v="2026-04-16T00:00:00"/>
    <x v="5"/>
    <x v="17"/>
    <m/>
    <m/>
    <x v="1"/>
    <n v="10"/>
    <n v="2"/>
    <d v="2026-04-14T00:00:00"/>
    <s v="2-2026-015854"/>
    <d v="2026-04-20T00:00:00"/>
    <s v="2-2026-015707"/>
    <d v="2026-04-20T00:00:00"/>
    <m/>
    <m/>
    <n v="0"/>
    <n v="87"/>
    <n v="89"/>
    <s v=" "/>
    <s v="RESPUESTA EXTEMPORÁNEA"/>
    <s v="TRASLADO EXTEMPORÁNEO"/>
    <m/>
    <m/>
    <m/>
    <m/>
    <x v="0"/>
  </r>
  <r>
    <n v="1012"/>
    <s v="1-2026-016396"/>
    <s v="REUNIÓN INTERINSTITUCIONAL PROYECTO ACUEDUCTO REGIONAL- CIENAGA DE ORO-SAN CARLOS-SAHAGÚN."/>
    <s v="Ministerio de Vivienda, Ciudad y Territorio"/>
    <s v="DP"/>
    <d v="2026-04-10T00:00:00"/>
    <d v="2026-04-15T00:00:00"/>
    <d v="2026-04-16T00:00:00"/>
    <x v="5"/>
    <x v="9"/>
    <m/>
    <m/>
    <x v="1"/>
    <n v="6"/>
    <n v="12"/>
    <d v="2026-04-28T00:00:00"/>
    <s v="N/A"/>
    <d v="2026-04-16T00:00:00"/>
    <s v="N/A"/>
    <s v="N/A"/>
    <s v="se asigna a la DEE al Grupo de Ccomunidades Energeticas"/>
    <m/>
    <n v="0"/>
    <n v="87"/>
    <n v="99"/>
    <s v=" "/>
    <s v="RESPUESTA OPORTUNA"/>
    <s v="TRASLADO EXTEMPORÁNEO"/>
    <m/>
    <m/>
    <m/>
    <m/>
    <x v="1"/>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0T00:00:00"/>
    <d v="2026-04-15T00:00:00"/>
    <d v="2026-04-16T00:00:00"/>
    <x v="5"/>
    <x v="21"/>
    <m/>
    <m/>
    <x v="1"/>
    <n v="7"/>
    <n v="12"/>
    <d v="2026-04-28T00:00:00"/>
    <s v="N/A"/>
    <d v="2026-04-17T00:00:00"/>
    <s v="N/A"/>
    <s v="N/A"/>
    <s v="se asigna a OAAS"/>
    <m/>
    <n v="0"/>
    <n v="87"/>
    <n v="99"/>
    <s v=" "/>
    <s v="RESPUESTA OPORTUNA"/>
    <s v="TRASLADO EXTEMPORÁNEO"/>
    <m/>
    <m/>
    <m/>
    <m/>
    <x v="1"/>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d v="2026-03-30T00:00:00"/>
    <d v="2026-04-16T00:00:00"/>
    <x v="5"/>
    <x v="28"/>
    <m/>
    <m/>
    <x v="1"/>
    <n v="23"/>
    <n v="2"/>
    <d v="2026-04-01T00:00:00"/>
    <s v="2-2026-016232"/>
    <d v="2026-04-22T00:00:00"/>
    <s v="2-2026-016070_x000a_2-2026-016073"/>
    <d v="2026-04-21T00:00:00"/>
    <s v="HAy dos radicados de trastado toda vez que van para 2 entidades diferentes el traslado de la peticion "/>
    <m/>
    <n v="0"/>
    <n v="80"/>
    <n v="82"/>
    <s v=" "/>
    <s v="RESPUESTA EXTEMPORÁNEA"/>
    <s v="TRASLADO EXTEMPORÁNEO"/>
    <m/>
    <m/>
    <m/>
    <m/>
    <x v="0"/>
  </r>
  <r>
    <n v="1015"/>
    <s v="1-2026-016501"/>
    <s v="Derecho de Petición -Vulneración al Derecho a la Igualdad en la prestación del_x000a_servicio de Energía."/>
    <s v="Julieta Espitia- MAYRA ESPITIA"/>
    <s v="DP"/>
    <d v="2026-04-13T00:00:00"/>
    <d v="2026-04-13T00:00:00"/>
    <d v="2026-04-16T00:00:00"/>
    <x v="5"/>
    <x v="24"/>
    <m/>
    <m/>
    <x v="1"/>
    <n v="9"/>
    <n v="12"/>
    <d v="2026-04-29T00:00:00"/>
    <s v="2-2026-016218"/>
    <d v="2026-04-22T00:00:00"/>
    <s v="2-2026-016062"/>
    <d v="2026-04-21T00:00:00"/>
    <m/>
    <m/>
    <n v="0"/>
    <n v="88"/>
    <n v="100"/>
    <s v=" "/>
    <s v="RESPUESTA OPORTUNA"/>
    <s v="TRASLADO OPORTUNO"/>
    <m/>
    <m/>
    <m/>
    <m/>
    <x v="0"/>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d v="2026-04-14T00:00:00"/>
    <d v="2026-04-16T00:00:00"/>
    <x v="5"/>
    <x v="20"/>
    <m/>
    <m/>
    <x v="1"/>
    <n v="9"/>
    <n v="2"/>
    <d v="2026-04-16T00:00:00"/>
    <s v="2-2026-016528"/>
    <d v="2026-04-23T00:00:00"/>
    <s v="2-2026-015865"/>
    <d v="2026-04-21T00:00:00"/>
    <m/>
    <m/>
    <n v="0"/>
    <n v="89"/>
    <n v="91"/>
    <s v=" "/>
    <s v="RESPUESTA EXTEMPORÁNEA"/>
    <s v="TRASLADO EXTEMPORÁNEO"/>
    <m/>
    <m/>
    <m/>
    <m/>
    <x v="0"/>
  </r>
  <r>
    <n v="1017"/>
    <s v="1-2026-016992"/>
    <s v="Integración de los compensadores síncronos y rol de la generación térmica en el SIN "/>
    <s v="ANDEG"/>
    <s v="DP"/>
    <d v="2026-04-15T00:00:00"/>
    <d v="2026-04-15T00:00:00"/>
    <d v="2026-04-16T00:00:00"/>
    <x v="5"/>
    <x v="20"/>
    <m/>
    <m/>
    <x v="1"/>
    <n v="6"/>
    <n v="2"/>
    <d v="2026-04-17T00:00:00"/>
    <s v="2-2026-015849"/>
    <d v="2026-04-21T00:00:00"/>
    <s v="2-2026-015738"/>
    <d v="2026-04-21T00:00:00"/>
    <m/>
    <m/>
    <n v="0"/>
    <n v="90"/>
    <n v="92"/>
    <s v=" "/>
    <s v="RESPUESTA EXTEMPORÁNEA"/>
    <s v="TRASLADO EXTEMPORÁNEO"/>
    <m/>
    <m/>
    <m/>
    <m/>
    <x v="0"/>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d v="2026-04-15T00:00:00"/>
    <d v="2026-04-16T00:00:00"/>
    <x v="5"/>
    <x v="8"/>
    <m/>
    <m/>
    <x v="1"/>
    <n v="1"/>
    <n v="12"/>
    <d v="2026-05-04T00:00:00"/>
    <s v="N/A"/>
    <d v="2026-04-16T00:00:00"/>
    <s v="N/A"/>
    <s v="N/A"/>
    <s v="SE ASIGNA A LA DEE AL PROFESIONAL Alejandro Muñoz Londoño"/>
    <m/>
    <n v="0"/>
    <n v="90"/>
    <n v="102"/>
    <s v=" "/>
    <s v="RESPUESTA OPORTUNA"/>
    <s v="TRASLADO EXTEMPORÁNEO"/>
    <m/>
    <m/>
    <m/>
    <m/>
    <x v="1"/>
  </r>
  <r>
    <n v="1019"/>
    <s v="1-2026-017177"/>
    <s v="Derecho de petición en interés particular – Consulta sobre requisitos regulatorios para el desarrollo, construcción y operación de una electrolinera (estación de carga rápida para vehículos eléctricos) "/>
    <s v="Julio Mendoza Anaya "/>
    <s v="DP"/>
    <d v="2026-04-15T00:00:00"/>
    <d v="2026-04-15T00:00:00"/>
    <d v="2026-04-16T00:00:00"/>
    <x v="5"/>
    <x v="23"/>
    <m/>
    <m/>
    <x v="1"/>
    <n v="6"/>
    <n v="2"/>
    <d v="2026-04-17T00:00:00"/>
    <s v="2-2026-016078"/>
    <d v="2026-04-21T00:00:00"/>
    <s v="2-2026-015867"/>
    <d v="2026-04-20T00:00:00"/>
    <m/>
    <m/>
    <n v="0"/>
    <n v="90"/>
    <n v="92"/>
    <s v=" "/>
    <s v="RESPUESTA EXTEMPORÁNEA"/>
    <s v="TRASLADO EXTEMPORÁNEO"/>
    <m/>
    <m/>
    <m/>
    <m/>
    <x v="0"/>
  </r>
  <r>
    <n v="1020"/>
    <s v="1-2026-012873"/>
    <s v="Solicitud para establecer los esquemas de gestión preventiva y coordinación interinstitucional frente al posible Fenómeno de El Niño en el segundo semestre del 2026.  "/>
    <s v="Asociación Nacional de Empresas Generadoras - ANDEG"/>
    <s v="DP"/>
    <d v="2026-03-19T00:00:00"/>
    <d v="2026-04-06T00:00:00"/>
    <d v="2026-04-16T00:00:00"/>
    <x v="5"/>
    <x v="30"/>
    <m/>
    <m/>
    <x v="1"/>
    <n v="41"/>
    <n v="12"/>
    <d v="2026-04-09T00:00:00"/>
    <s v="2-2026-018270"/>
    <d v="2026-04-29T00:00:00"/>
    <s v="2-2026-018267"/>
    <s v="N/A"/>
    <s v="Se dio traslado a UPME y respuesta a ANDEG"/>
    <m/>
    <n v="0"/>
    <n v="74"/>
    <n v="86"/>
    <s v=" "/>
    <s v="RESPUESTA EXTEMPORÁNEA"/>
    <s v="TRASLADO EXTEMPORÁNEO"/>
    <m/>
    <m/>
    <m/>
    <m/>
    <x v="0"/>
  </r>
  <r>
    <n v="1021"/>
    <s v="1-2026-014371"/>
    <s v="BP - CORRESPONDENCIA: Traslado por competencia 1-2026-007017"/>
    <s v="Termobarranquilla S.A. E.S.P. - Tebsa"/>
    <s v="DP"/>
    <d v="2026-03-30T00:00:00"/>
    <d v="2026-03-30T00:00:00"/>
    <d v="2026-04-16T00:00:00"/>
    <x v="5"/>
    <x v="24"/>
    <m/>
    <m/>
    <x v="1"/>
    <n v="21"/>
    <n v="2"/>
    <d v="2026-04-01T00:00:00"/>
    <s v="2-2026-015840"/>
    <d v="2026-04-20T00:00:00"/>
    <s v="2026-005821"/>
    <d v="2026-02-26T00:00:00"/>
    <s v="Respuesta informativa al radicado No. 1-2026-014371"/>
    <m/>
    <n v="0"/>
    <n v="80"/>
    <n v="82"/>
    <s v=" "/>
    <s v="RESPUESTA EXTEMPORÁNEA"/>
    <s v="TRASLADO OPORTUNO"/>
    <m/>
    <m/>
    <m/>
    <m/>
    <x v="0"/>
  </r>
  <r>
    <n v="1022"/>
    <s v="1-2026-014444"/>
    <s v="Informe semanal del 09 de marzo de 2026 al 15 de marzo de 2026"/>
    <s v="IPSE"/>
    <s v="DP"/>
    <d v="2026-03-30T00:00:00"/>
    <d v="2026-03-30T00:00:00"/>
    <d v="2026-04-16T00:00:00"/>
    <x v="5"/>
    <x v="21"/>
    <m/>
    <m/>
    <x v="1"/>
    <n v="21"/>
    <n v="12"/>
    <d v="2026-04-17T00:00:00"/>
    <s v="N/A"/>
    <d v="2026-04-20T00:00:00"/>
    <s v="N/A"/>
    <s v="N/A"/>
    <s v="SE ASIGNA A SUBSIDIOS"/>
    <m/>
    <n v="0"/>
    <n v="80"/>
    <n v="92"/>
    <s v=" "/>
    <s v="RESPUESTA EXTEMPORÁNEA"/>
    <s v="TRASLADO EXTEMPORÁNEO"/>
    <m/>
    <m/>
    <m/>
    <m/>
    <x v="1"/>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d v="2026-03-26T00:00:00"/>
    <d v="2026-04-16T00:00:00"/>
    <x v="5"/>
    <x v="20"/>
    <m/>
    <m/>
    <x v="1"/>
    <n v="25"/>
    <n v="12"/>
    <d v="2026-04-15T00:00:00"/>
    <s v="2-2026-015759"/>
    <d v="2026-04-20T00:00:00"/>
    <s v="N/A"/>
    <s v="N/A"/>
    <m/>
    <m/>
    <n v="0"/>
    <n v="78"/>
    <n v="90"/>
    <s v=" "/>
    <s v="RESPUESTA EXTEMPORÁNEA"/>
    <s v="TRASLADO EXTEMPORÁNEO"/>
    <m/>
    <m/>
    <m/>
    <m/>
    <x v="0"/>
  </r>
  <r>
    <n v="1024"/>
    <s v="1-2026-014475"/>
    <s v="Derecho de Petición - Fallas Reiteradas de Energía -ESSA_ Consecutivo: 220268003282"/>
    <s v="Azteca Comunicaciones"/>
    <s v="DP"/>
    <d v="2026-03-30T00:00:00"/>
    <d v="2026-03-30T00:00:00"/>
    <d v="2026-04-16T00:00:00"/>
    <x v="5"/>
    <x v="7"/>
    <m/>
    <m/>
    <x v="1"/>
    <n v="22"/>
    <n v="2"/>
    <d v="2026-04-01T00:00:00"/>
    <s v="2-2026-016054"/>
    <d v="2026-04-21T00:00:00"/>
    <s v="2-2026-015873_x000a_2-2026-015870"/>
    <d v="2026-04-20T00:00:00"/>
    <s v="Se remite solicitud de respuesta a entidades competentes mediante los anteriores radicados, Dicho traslado se anexa a la respuesta dada al peticionario."/>
    <m/>
    <n v="0"/>
    <n v="80"/>
    <n v="82"/>
    <s v=" "/>
    <s v="RESPUESTA EXTEMPORÁNEA"/>
    <s v="TRASLADO EXTEMPORÁNEO"/>
    <m/>
    <m/>
    <m/>
    <m/>
    <x v="0"/>
  </r>
  <r>
    <n v="1025"/>
    <s v="1-2026-014478"/>
    <s v="Derecho de Petición - Fallas Reiteradas de Energía -EPSA_ Consecutivo: 220268003281"/>
    <s v="Azteca Comunicaciones"/>
    <s v="DP"/>
    <d v="2026-03-30T00:00:00"/>
    <d v="2026-03-30T00:00:00"/>
    <d v="2026-04-16T00:00:00"/>
    <x v="5"/>
    <x v="7"/>
    <m/>
    <m/>
    <x v="1"/>
    <n v="23"/>
    <n v="2"/>
    <d v="2026-04-01T00:00:00"/>
    <s v="2-2026-016225"/>
    <d v="2026-04-22T00:00:00"/>
    <s v="2-2026-015868_x000a_2-2026-016052"/>
    <s v="4/20/2026 - 4//21/2026"/>
    <s v="Se remite solicitud de respuesta a entidades competentes mediante los anteriores radicados, Dicho traslado se anexa a la respuesta dada al peticionario."/>
    <m/>
    <n v="0"/>
    <n v="80"/>
    <n v="82"/>
    <s v=" "/>
    <s v="RESPUESTA EXTEMPORÁNEA"/>
    <s v="TRASLADO EXTEMPORÁNEO"/>
    <m/>
    <m/>
    <m/>
    <m/>
    <x v="0"/>
  </r>
  <r>
    <n v="1026"/>
    <s v="1-2026-014482"/>
    <s v="Derecho de Petición - Fallas Reiteradas de Energía -Energuaviare_ Consecutivo: 220268003280"/>
    <s v="Azteca Comunicaciones"/>
    <s v="DP"/>
    <d v="2026-03-30T00:00:00"/>
    <d v="2026-03-30T00:00:00"/>
    <d v="2026-04-16T00:00:00"/>
    <x v="5"/>
    <x v="28"/>
    <m/>
    <m/>
    <x v="1"/>
    <n v="23"/>
    <n v="2"/>
    <d v="2026-04-01T00:00:00"/>
    <s v=" 2-2026-016231"/>
    <d v="2026-04-22T00:00:00"/>
    <s v="2-2026-015866_x000a_2-2026-016083"/>
    <d v="2026-04-20T00:00:00"/>
    <s v="El radicado -2026-015866 fue anulado toda vez que se realizó ajuste de destinatario a la carta de traslado"/>
    <m/>
    <n v="0"/>
    <n v="80"/>
    <n v="82"/>
    <s v=" "/>
    <s v="RESPUESTA EXTEMPORÁNEA"/>
    <s v="TRASLADO EXTEMPORÁNEO"/>
    <m/>
    <m/>
    <m/>
    <m/>
    <x v="0"/>
  </r>
  <r>
    <n v="1027"/>
    <s v="1-2026-014486"/>
    <s v="Derecho de Petición - Fallas Reiteradas de Energía -Enelar_ Consecutivo: 220268003279"/>
    <s v="Azteca Comunicaciones"/>
    <s v="DP"/>
    <d v="2026-03-30T00:00:00"/>
    <d v="2026-03-30T00:00:00"/>
    <d v="2026-04-16T00:00:00"/>
    <x v="5"/>
    <x v="13"/>
    <m/>
    <m/>
    <x v="1"/>
    <n v="22"/>
    <n v="2"/>
    <d v="2026-04-01T00:00:00"/>
    <s v="2-2026-016082"/>
    <d v="2026-04-21T00:00:00"/>
    <s v="2-2026-015869_x000a_2-2026-015871"/>
    <d v="2026-04-20T00:00:00"/>
    <m/>
    <m/>
    <n v="0"/>
    <n v="80"/>
    <n v="82"/>
    <s v=" "/>
    <s v="RESPUESTA EXTEMPORÁNEA"/>
    <s v="TRASLADO EXTEMPORÁNEO"/>
    <m/>
    <m/>
    <m/>
    <m/>
    <x v="0"/>
  </r>
  <r>
    <n v="1028"/>
    <s v="1-2026-014490"/>
    <s v="Derecho de Petición - Fallas Reiteradas de Energía -Emsendarien_ Consecutivo: 220268003277"/>
    <s v="Azteca Comunicaciones"/>
    <s v="DP"/>
    <d v="2026-03-30T00:00:00"/>
    <d v="2026-03-30T00:00:00"/>
    <d v="2026-04-16T00:00:00"/>
    <x v="5"/>
    <x v="24"/>
    <m/>
    <m/>
    <x v="1"/>
    <n v="22"/>
    <n v="2"/>
    <d v="2026-04-01T00:00:00"/>
    <s v="2-2026-016080"/>
    <d v="2026-04-21T00:00:00"/>
    <s v="2-2026-015855"/>
    <d v="2026-04-20T00:00:00"/>
    <m/>
    <m/>
    <n v="0"/>
    <n v="80"/>
    <n v="82"/>
    <s v=" "/>
    <s v="RESPUESTA EXTEMPORÁNEA"/>
    <s v="TRASLADO EXTEMPORÁNEO"/>
    <m/>
    <m/>
    <m/>
    <m/>
    <x v="0"/>
  </r>
  <r>
    <n v="1029"/>
    <s v="1-2026-014511"/>
    <s v="Derecho de Petición - Fallas Reiteradas de Energía -Cedenar - Enseroccidente_ Consecutivo: 2202680032278"/>
    <s v="Azteca Comunicaciones"/>
    <s v="DP"/>
    <d v="2026-03-30T00:00:00"/>
    <d v="2026-03-30T00:00:00"/>
    <d v="2026-04-16T00:00:00"/>
    <x v="5"/>
    <x v="24"/>
    <m/>
    <m/>
    <x v="1"/>
    <n v="22"/>
    <n v="2"/>
    <d v="2026-04-01T00:00:00"/>
    <s v="2-2026-016081"/>
    <d v="2026-04-21T00:00:00"/>
    <s v="2-2026-015861"/>
    <d v="2026-04-20T00:00:00"/>
    <m/>
    <m/>
    <n v="0"/>
    <n v="80"/>
    <n v="82"/>
    <s v=" "/>
    <s v="RESPUESTA EXTEMPORÁNEA"/>
    <s v="TRASLADO EXTEMPORÁNEO"/>
    <m/>
    <m/>
    <m/>
    <m/>
    <x v="0"/>
  </r>
  <r>
    <n v="1030"/>
    <s v="1-2026-014593"/>
    <s v="Auditoría al contrato de estabilidad jurídica establecido entre Bioenergy Zona Franca S.A.S. y la nacion- ministerio de minas y energia - año 2025"/>
    <s v="Kleber Engel"/>
    <s v="DP"/>
    <d v="2026-03-31T00:00:00"/>
    <d v="2026-03-31T00:00:00"/>
    <d v="2026-04-16T00:00:00"/>
    <x v="5"/>
    <x v="8"/>
    <m/>
    <m/>
    <x v="1"/>
    <n v="16"/>
    <n v="12"/>
    <d v="2026-04-20T00:00:00"/>
    <s v="N/A"/>
    <d v="2026-04-16T00:00:00"/>
    <s v="N/A"/>
    <s v="N/A"/>
    <s v="SE ASIGNA A SUPERVISION"/>
    <m/>
    <n v="0"/>
    <n v="81"/>
    <n v="93"/>
    <s v=" "/>
    <s v="RESPUESTA OPORTUNA"/>
    <s v="TRASLADO EXTEMPORÁNEO"/>
    <m/>
    <m/>
    <m/>
    <m/>
    <x v="1"/>
  </r>
  <r>
    <n v="1031"/>
    <s v="1-2026-014598"/>
    <s v="DERECHO DE PETICIÓN EN INTERÉS PARTICULAR – SOLICITUD DE INTERVENCIÓN PARA GARANTIZAR LA COBERTURA DEL SERVICIO DE ENERGÍA ELÉCTRICA A SUJETO DE ESPECIAL PROTECCIÓN CONSTITUCIONAL."/>
    <s v="Juan de la Rosa Lozano Bogotà"/>
    <s v="DP"/>
    <d v="2026-03-31T00:00:00"/>
    <d v="2026-03-31T00:00:00"/>
    <d v="2026-04-16T00:00:00"/>
    <x v="5"/>
    <x v="23"/>
    <m/>
    <m/>
    <x v="1"/>
    <n v="20"/>
    <n v="2"/>
    <d v="2026-04-06T00:00:00"/>
    <s v="2-2026-015852"/>
    <d v="2026-04-20T00:00:00"/>
    <s v="2-2026-015744 2-2026-015745 2-2026-015746"/>
    <d v="2026-04-20T00:00:00"/>
    <m/>
    <m/>
    <n v="0"/>
    <n v="81"/>
    <n v="83"/>
    <s v=" "/>
    <s v="RESPUESTA EXTEMPORÁNEA"/>
    <s v="TRASLADO EXTEMPORÁNEO"/>
    <m/>
    <m/>
    <m/>
    <m/>
    <x v="0"/>
  </r>
  <r>
    <n v="1032"/>
    <s v="1-2026-014658"/>
    <s v="Solicitud de intervención empresa AIR-E S.A.S. E.S.P_Manuel Antonio de León Almanza_SUNETNAL 178-2026."/>
    <s v="Sindicato Unitario Nacional de Trabajadores del Estado"/>
    <s v="DP"/>
    <d v="2026-03-31T00:00:00"/>
    <d v="2026-03-31T00:00:00"/>
    <d v="2026-04-16T00:00:00"/>
    <x v="5"/>
    <x v="15"/>
    <m/>
    <m/>
    <x v="1"/>
    <n v="21"/>
    <n v="2"/>
    <d v="2026-04-06T00:00:00"/>
    <s v="2-2026-016079"/>
    <d v="2026-04-21T00:00:00"/>
    <s v="2-2026-015742"/>
    <d v="2026-04-20T00:00:00"/>
    <s v="SE TRASLADO A AIR-E S.A.S. E.S.P."/>
    <m/>
    <n v="0"/>
    <n v="81"/>
    <n v="83"/>
    <s v=" "/>
    <s v="RESPUESTA EXTEMPORÁNEA"/>
    <s v="TRASLADO EXTEMPORÁNEO"/>
    <m/>
    <m/>
    <m/>
    <m/>
    <x v="0"/>
  </r>
  <r>
    <n v="1033"/>
    <s v="1-2026-014677"/>
    <s v="RECLAMO POR SUSPENSION DEL SERVICIO DE ENERGIA Y COBRO ILEGAL DE RECONEXION"/>
    <s v="Brenda Morales López"/>
    <s v="DP"/>
    <d v="2026-03-31T00:00:00"/>
    <d v="2026-03-31T00:00:00"/>
    <d v="2026-04-16T00:00:00"/>
    <x v="5"/>
    <x v="25"/>
    <m/>
    <m/>
    <x v="1"/>
    <n v="22"/>
    <n v="2"/>
    <d v="2026-04-06T00:00:00"/>
    <s v="2-2026-016233"/>
    <d v="2026-04-22T00:00:00"/>
    <s v="2-2026-016071"/>
    <d v="2026-04-21T00:00:00"/>
    <m/>
    <m/>
    <n v="0"/>
    <n v="81"/>
    <n v="83"/>
    <s v=" "/>
    <s v="RESPUESTA EXTEMPORÁNEA"/>
    <s v="TRASLADO EXTEMPORÁNEO"/>
    <m/>
    <m/>
    <m/>
    <m/>
    <x v="0"/>
  </r>
  <r>
    <n v="1034"/>
    <s v="1-2026-014684"/>
    <s v="Entrega Informe No 4 – corte a 31 de diciembre de 2025 del proyecto PARQUE DE GENERACIÓN FOTOVOLTAICA LA PRIMAVERA DE 57 MW - MME"/>
    <s v="Usaene"/>
    <s v="DP"/>
    <d v="2026-03-31T00:00:00"/>
    <d v="2026-03-31T00:00:00"/>
    <d v="2026-04-16T00:00:00"/>
    <x v="5"/>
    <x v="12"/>
    <m/>
    <m/>
    <x v="0"/>
    <n v="20"/>
    <n v="12"/>
    <d v="2026-04-20T00:00:00"/>
    <s v="N/A"/>
    <d v="2026-04-20T00:00:00"/>
    <s v="N/A"/>
    <s v="N/A"/>
    <s v="Informe reposa en la carpeta compatida Informes SIN-curva S"/>
    <m/>
    <n v="0"/>
    <n v="81"/>
    <n v="93"/>
    <s v=" "/>
    <s v="RESPUESTA OPORTUNA"/>
    <s v="TRASLADO EXTEMPORÁNEO"/>
    <m/>
    <m/>
    <m/>
    <m/>
    <x v="0"/>
  </r>
  <r>
    <n v="1035"/>
    <s v="1-2026-014733"/>
    <s v="Referencia: Respuesta Requerimiento 2026050010132252 Asunto: Traslado por competencia Derecho de Petición, radicado MME 1-2026-009666. "/>
    <s v=" LISBETH LORENA LOPEZ"/>
    <s v="DP"/>
    <d v="2026-03-31T00:00:00"/>
    <d v="2026-03-31T00:00:00"/>
    <d v="2026-04-16T00:00:00"/>
    <x v="5"/>
    <x v="16"/>
    <m/>
    <m/>
    <x v="1"/>
    <n v="20"/>
    <n v="12"/>
    <d v="2026-04-20T00:00:00"/>
    <s v="2-2026-015736"/>
    <d v="2026-04-20T00:00:00"/>
    <s v="N/A"/>
    <s v="N/A"/>
    <m/>
    <m/>
    <n v="0"/>
    <n v="81"/>
    <n v="93"/>
    <s v=" "/>
    <s v="RESPUESTA OPORTUNA"/>
    <s v="TRASLADO EXTEMPORÁNEO"/>
    <m/>
    <m/>
    <m/>
    <m/>
    <x v="0"/>
  </r>
  <r>
    <n v="1036"/>
    <s v="1-2026-014740"/>
    <s v="202644006303-1 Remisión por competencia – Derecho de petición del 20 de marzo de 2026, presentado por el Augusto Lievano Orjuela."/>
    <s v="XM Compañía de Expertos en Mercados S.A. E.S.P."/>
    <s v="DP"/>
    <d v="2026-03-31T00:00:00"/>
    <d v="2026-03-31T00:00:00"/>
    <d v="2026-04-16T00:00:00"/>
    <x v="5"/>
    <x v="16"/>
    <m/>
    <m/>
    <x v="1"/>
    <n v="20"/>
    <n v="12"/>
    <d v="2026-04-20T00:00:00"/>
    <s v="2-2026-015733"/>
    <d v="2026-04-20T00:00:00"/>
    <s v="N/A"/>
    <s v="N/A"/>
    <m/>
    <m/>
    <n v="0"/>
    <n v="81"/>
    <n v="93"/>
    <s v=" "/>
    <s v="RESPUESTA OPORTUNA"/>
    <s v="TRASLADO EXTEMPORÁNEO"/>
    <m/>
    <m/>
    <m/>
    <m/>
    <x v="0"/>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d v="2026-04-01T00:00:00"/>
    <d v="2026-04-16T00:00:00"/>
    <x v="5"/>
    <x v="25"/>
    <m/>
    <m/>
    <x v="1"/>
    <n v="21"/>
    <n v="12"/>
    <d v="2026-04-21T00:00:00"/>
    <s v="N/A"/>
    <d v="2026-04-22T00:00:00"/>
    <s v="N/A"/>
    <s v="N/A"/>
    <s v="se asigna a la DEE al Grupo de Comunidades Energetica"/>
    <s v="ASIGNÓ A OTRA DEPENDENCIA"/>
    <n v="0"/>
    <n v="82"/>
    <n v="94"/>
    <s v=" "/>
    <s v="RESPUESTA EXTEMPORÁNEA"/>
    <s v="TRASLADO EXTEMPORÁNEO"/>
    <m/>
    <m/>
    <m/>
    <m/>
    <x v="1"/>
  </r>
  <r>
    <n v="1038"/>
    <s v="1-2026-017343"/>
    <s v="Radicado No. 001144050 del 25 de marzo de 2026 Cuentas No. 6538362-3 copia de respuesta para la señora Eidy Alexandra Ortiz García "/>
    <s v="ENEL"/>
    <s v="DP"/>
    <d v="2026-04-16T00:00:00"/>
    <d v="2026-04-16T00:00:00"/>
    <d v="2026-04-16T00:00:00"/>
    <x v="5"/>
    <x v="16"/>
    <m/>
    <m/>
    <x v="1"/>
    <n v="4"/>
    <n v="12"/>
    <d v="2026-05-05T00:00:00"/>
    <s v="2-2026-015735"/>
    <d v="2026-04-20T00:00:00"/>
    <s v="N/A"/>
    <s v="N/A"/>
    <m/>
    <m/>
    <n v="0"/>
    <n v="91"/>
    <n v="103"/>
    <s v=" "/>
    <s v="RESPUESTA OPORTUNA"/>
    <s v="TRASLADO EXTEMPORÁNEO"/>
    <m/>
    <m/>
    <m/>
    <m/>
    <x v="0"/>
  </r>
  <r>
    <n v="1039"/>
    <s v="1-2026-013543"/>
    <s v="Solicitud de aclaración – cambio de fecha de puesta en operación, FPO, Convocatoria UPME 04-2019 La Loma – Sogamoso 500 kV. Resolución 40151 del 11 de marzo de 2026. Radicado UPME 202601110098312."/>
    <s v=" Unidad de Planeación Minero Energética - UPME"/>
    <s v="DP"/>
    <d v="2026-03-24T00:00:00"/>
    <d v="2026-03-24T00:00:00"/>
    <d v="2026-04-16T00:00:00"/>
    <x v="5"/>
    <x v="4"/>
    <m/>
    <m/>
    <x v="1"/>
    <n v="23"/>
    <n v="12"/>
    <d v="2026-04-13T00:00:00"/>
    <s v="N/A"/>
    <d v="2026-04-16T00:00:00"/>
    <s v="N/A"/>
    <s v="N/A"/>
    <s v="SE ASIGNA A LA OAJ"/>
    <m/>
    <n v="0"/>
    <n v="76"/>
    <n v="88"/>
    <s v=" "/>
    <s v="RESPUESTA EXTEMPORÁNEA"/>
    <s v="TRASLADO EXTEMPORÁNEO"/>
    <m/>
    <m/>
    <m/>
    <m/>
    <x v="1"/>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d v="2026-03-25T00:00:00"/>
    <d v="2026-04-16T00:00:00"/>
    <x v="5"/>
    <x v="17"/>
    <m/>
    <m/>
    <x v="1"/>
    <n v="27"/>
    <n v="2"/>
    <d v="2026-03-27T00:00:00"/>
    <s v="2-2026-016085"/>
    <d v="2026-04-21T00:00:00"/>
    <s v="2-2026-015859"/>
    <d v="2026-04-20T00:00:00"/>
    <m/>
    <m/>
    <n v="0"/>
    <n v="77"/>
    <n v="79"/>
    <s v=" "/>
    <s v="RESPUESTA EXTEMPORÁNEA"/>
    <s v="TRASLADO EXTEMPORÁNEO"/>
    <m/>
    <m/>
    <m/>
    <m/>
    <x v="0"/>
  </r>
  <r>
    <n v="1041"/>
    <s v="1-2026-013696"/>
    <s v="Entrega del Plan de prevencion y Protecciòn Colectiva de movimiento Rios Vivos"/>
    <s v="Movimiento Ríos Vivos"/>
    <s v="DP"/>
    <d v="2026-03-25T00:00:00"/>
    <d v="2026-03-25T00:00:00"/>
    <d v="2026-04-16T00:00:00"/>
    <x v="5"/>
    <x v="29"/>
    <m/>
    <m/>
    <x v="1"/>
    <n v="22"/>
    <n v="12"/>
    <d v="2026-04-14T00:00:00"/>
    <s v="N/A"/>
    <d v="2026-04-16T00:00:00"/>
    <s v="N/A"/>
    <s v="N/A"/>
    <s v="SE ASIGNA A OAAS"/>
    <m/>
    <n v="0"/>
    <n v="77"/>
    <n v="89"/>
    <s v=" "/>
    <s v="RESPUESTA EXTEMPORÁNEA"/>
    <s v="TRASLADO EXTEMPORÁNEO"/>
    <m/>
    <m/>
    <m/>
    <m/>
    <x v="1"/>
  </r>
  <r>
    <n v="1042"/>
    <s v="1-2026-014361"/>
    <s v="CORRECCION DE .LA POSCION DOMINANATE DE ELECTROCAQUETA."/>
    <s v="Nairo José Camargo Penagos"/>
    <s v="DP"/>
    <d v="2026-03-30T00:00:00"/>
    <d v="2026-03-30T00:00:00"/>
    <d v="2026-04-16T00:00:00"/>
    <x v="5"/>
    <x v="25"/>
    <m/>
    <m/>
    <x v="1"/>
    <n v="23"/>
    <n v="2"/>
    <d v="2026-04-01T00:00:00"/>
    <s v="2-2026-016234"/>
    <d v="2026-04-22T00:00:00"/>
    <s v="2-2026-016069"/>
    <d v="2026-04-21T00:00:00"/>
    <m/>
    <m/>
    <n v="0"/>
    <n v="80"/>
    <n v="82"/>
    <s v=" "/>
    <s v="RESPUESTA EXTEMPORÁNEA"/>
    <s v="TRASLADO EXTEMPORÁNEO"/>
    <m/>
    <m/>
    <m/>
    <m/>
    <x v="0"/>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d v="2026-04-16T00:00:00"/>
    <d v="2026-04-16T00:00:00"/>
    <x v="5"/>
    <x v="20"/>
    <m/>
    <m/>
    <x v="1"/>
    <n v="5"/>
    <n v="2"/>
    <d v="2026-04-20T00:00:00"/>
    <s v="2-2026-015853"/>
    <d v="2026-04-21T00:00:00"/>
    <s v="2-2026-015740"/>
    <d v="2026-04-21T00:00:00"/>
    <m/>
    <m/>
    <n v="0"/>
    <n v="91"/>
    <n v="93"/>
    <s v=" "/>
    <s v="RESPUESTA EXTEMPORÁNEA"/>
    <s v="TRASLADO EXTEMPORÁNEO"/>
    <m/>
    <m/>
    <m/>
    <m/>
    <x v="0"/>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d v="2026-04-16T00:00:00"/>
    <d v="2026-04-16T00:00:00"/>
    <x v="5"/>
    <x v="26"/>
    <m/>
    <m/>
    <x v="1"/>
    <n v="4"/>
    <n v="12"/>
    <d v="2026-05-05T00:00:00"/>
    <s v="2-2026-015749"/>
    <d v="2026-04-20T00:00:00"/>
    <s v="N/A"/>
    <s v="N/A"/>
    <m/>
    <m/>
    <n v="0"/>
    <n v="91"/>
    <n v="103"/>
    <s v=" "/>
    <s v="RESPUESTA OPORTUNA"/>
    <s v="TRASLADO EXTEMPORÁNEO"/>
    <m/>
    <m/>
    <m/>
    <m/>
    <x v="0"/>
  </r>
  <r>
    <n v="1045"/>
    <s v="1-2026-017424"/>
    <s v="EXT26-00055315 suscrita por el señor PEDRO PABLO QUEVEDO VANEGA"/>
    <s v="Presidencia de la Republica"/>
    <s v="DP"/>
    <d v="2026-04-16T00:00:00"/>
    <d v="2026-04-16T00:00:00"/>
    <d v="2026-04-16T00:00:00"/>
    <x v="5"/>
    <x v="12"/>
    <m/>
    <m/>
    <x v="1"/>
    <n v="4"/>
    <n v="12"/>
    <d v="2026-05-05T00:00:00"/>
    <s v="N/A"/>
    <d v="2026-04-20T00:00:00"/>
    <s v="N/A"/>
    <s v="N/A"/>
    <s v="se saigna a la DEE al Grupo de Colombia solar"/>
    <m/>
    <n v="0"/>
    <n v="91"/>
    <n v="103"/>
    <s v=" "/>
    <s v="RESPUESTA OPORTUNA"/>
    <s v="TRASLADO EXTEMPORÁNEO"/>
    <m/>
    <m/>
    <m/>
    <m/>
    <x v="1"/>
  </r>
  <r>
    <n v="1046"/>
    <s v="1-2026-017425"/>
    <s v="Derecho de petición por falla grave y continua en la prestación del servicio de energía eléctrica – Solicitud de solución inmediata, compensación e intervención estatal. "/>
    <s v="Cristhian Mendez Cardenas"/>
    <s v="DP"/>
    <d v="2026-04-16T00:00:00"/>
    <d v="2026-04-16T00:00:00"/>
    <d v="2026-04-16T00:00:00"/>
    <x v="5"/>
    <x v="17"/>
    <m/>
    <m/>
    <x v="1"/>
    <n v="6"/>
    <n v="2"/>
    <d v="2026-04-20T00:00:00"/>
    <s v="2-2026-016220"/>
    <d v="2026-04-22T00:00:00"/>
    <s v="2-2026-016067"/>
    <d v="2026-04-21T00:00:00"/>
    <m/>
    <m/>
    <n v="0"/>
    <n v="91"/>
    <n v="93"/>
    <s v=" "/>
    <s v="RESPUESTA EXTEMPORÁNEA"/>
    <s v="TRASLADO EXTEMPORÁNEO"/>
    <m/>
    <m/>
    <m/>
    <m/>
    <x v="0"/>
  </r>
  <r>
    <n v="1047"/>
    <s v="3-2026-019665"/>
    <s v=" Solicitud de insumos actualizados para reporte a CIPRAT – Alerta Temprana 029-2020"/>
    <s v="Oficina de Asuntos Ambientales y Sociales"/>
    <s v="DP"/>
    <d v="2026-04-08T00:00:00"/>
    <d v="2026-04-08T00:00:00"/>
    <d v="2026-04-16T00:00:00"/>
    <x v="5"/>
    <x v="17"/>
    <m/>
    <m/>
    <x v="1"/>
    <n v="21"/>
    <n v="12"/>
    <d v="2026-04-24T00:00:00"/>
    <s v="3-2026-023119"/>
    <d v="2026-04-29T00:00:00"/>
    <s v="N/A"/>
    <s v="N/A"/>
    <s v="se asigna a OAAS"/>
    <m/>
    <n v="0"/>
    <n v="85"/>
    <n v="97"/>
    <s v=" "/>
    <s v="RESPUESTA EXTEMPORÁNEA"/>
    <s v="TRASLADO EXTEMPORÁNEO"/>
    <m/>
    <m/>
    <m/>
    <m/>
    <x v="0"/>
  </r>
  <r>
    <n v="1048"/>
    <s v="3-2026-020381"/>
    <s v=" Solicitud de información – Seguimiento Recomendación 29 Alerta _x000a_Temprana 001 de 2021."/>
    <s v="Oficina de Asuntos Ambientales y Sociales"/>
    <s v="DP"/>
    <d v="2026-04-10T00:00:00"/>
    <d v="2026-04-10T00:00:00"/>
    <d v="2026-04-16T00:00:00"/>
    <x v="5"/>
    <x v="17"/>
    <m/>
    <m/>
    <x v="1"/>
    <n v="18"/>
    <n v="12"/>
    <d v="2026-04-28T00:00:00"/>
    <s v="3-2026-022865"/>
    <d v="2026-04-28T00:00:00"/>
    <s v="N/A"/>
    <s v="N/A"/>
    <s v="se asigna a OAAS"/>
    <m/>
    <n v="0"/>
    <n v="87"/>
    <n v="99"/>
    <s v=" "/>
    <s v="RESPUESTA OPORTUNA"/>
    <s v="TRASLADO EXTEMPORÁNEO"/>
    <m/>
    <m/>
    <m/>
    <m/>
    <x v="0"/>
  </r>
  <r>
    <n v="1049"/>
    <s v="1-2026-012399"/>
    <s v=" Invitación al espacio participativo subregional – Momento 3 de revisión y actualización de los PATR Subregión Cuenca del Caguán y Piedemonte Caqueteño. Cupos (1 por día) "/>
    <s v="Agencia de Renovación del Territorio - ART."/>
    <s v="DP"/>
    <d v="2026-03-17T00:00:00"/>
    <d v="2026-03-17T00:00:00"/>
    <d v="2026-04-16T00:00:00"/>
    <x v="5"/>
    <x v="9"/>
    <m/>
    <m/>
    <x v="0"/>
    <n v="34"/>
    <n v="12"/>
    <d v="2026-04-07T00:00:00"/>
    <s v="N/A"/>
    <d v="2026-04-20T00:00:00"/>
    <s v="N/A"/>
    <s v="N/A"/>
    <s v="Pese a que el radicado llegó al Ministerio el día 17 de marzo, este se asignó al grupo hasta el 16 de abril, fecha en la que el evento ya se había llevado a cabo y el plazo de la solicitud había expirado."/>
    <m/>
    <n v="0"/>
    <n v="72"/>
    <n v="84"/>
    <s v=" "/>
    <s v="RESPUESTA EXTEMPORÁNEA"/>
    <s v="TRASLADO EXTEMPORÁNEO"/>
    <m/>
    <m/>
    <m/>
    <m/>
    <x v="0"/>
  </r>
  <r>
    <n v="1050"/>
    <s v="1-2026-013533"/>
    <s v="CALAMIDAD POR LOS CORTES DE LUZ DE LA EMPRESA AFINIA MUNICIPIO DE BARRANCO DE LOBA BOLIVAR."/>
    <s v="Yasmin Comas Jiménez"/>
    <s v="DP"/>
    <d v="2026-03-24T00:00:00"/>
    <d v="2026-03-24T00:00:00"/>
    <d v="2026-04-16T00:00:00"/>
    <x v="5"/>
    <x v="2"/>
    <m/>
    <m/>
    <x v="1"/>
    <n v="27"/>
    <n v="12"/>
    <d v="2026-04-13T00:00:00"/>
    <s v="N/A"/>
    <d v="2026-04-20T00:00:00"/>
    <s v="N/A"/>
    <s v="N/A"/>
    <s v="se asigna a DEE al Grupo de comunidades energeticas"/>
    <m/>
    <n v="0"/>
    <n v="76"/>
    <n v="88"/>
    <s v=" "/>
    <s v="RESPUESTA EXTEMPORÁNEA"/>
    <s v="TRASLADO EXTEMPORÁNEO"/>
    <m/>
    <m/>
    <m/>
    <m/>
    <x v="1"/>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12T00:00:00"/>
    <d v="2026-03-30T00:00:00"/>
    <d v="2026-04-17T00:00:00"/>
    <x v="5"/>
    <x v="0"/>
    <m/>
    <m/>
    <x v="1"/>
    <n v="41"/>
    <n v="2"/>
    <d v="2026-03-16T00:00:00"/>
    <s v="2-2026-016226"/>
    <d v="2026-04-22T00:00:00"/>
    <s v="_x0009_2-2026-016074"/>
    <d v="2026-04-21T00:00:00"/>
    <m/>
    <m/>
    <n v="0"/>
    <n v="69"/>
    <n v="71"/>
    <s v=" "/>
    <s v="RESPUESTA EXTEMPORÁNEA"/>
    <s v="TRASLADO EXTEMPORÁNEO"/>
    <m/>
    <m/>
    <m/>
    <m/>
    <x v="0"/>
  </r>
  <r>
    <n v="1052"/>
    <s v="1-2026-014315"/>
    <s v="Consulta técnica para la implementación del Artículo 3 de la Ley 2407 de 2024 en la Comisión Nacional del Servicio Civil (CNSC)"/>
    <s v="Natalia Alexandra Pico_x000a_"/>
    <s v="DP"/>
    <d v="2026-03-30T00:00:00"/>
    <d v="2026-03-30T00:00:00"/>
    <d v="2026-04-17T00:00:00"/>
    <x v="5"/>
    <x v="0"/>
    <m/>
    <m/>
    <x v="1"/>
    <n v="21"/>
    <n v="12"/>
    <d v="2026-04-17T00:00:00"/>
    <s v="N/A"/>
    <d v="2026-04-20T00:00:00"/>
    <s v="N/A"/>
    <s v="N/A"/>
    <s v="se asigna a OAJ"/>
    <m/>
    <n v="0"/>
    <n v="80"/>
    <n v="92"/>
    <s v=" "/>
    <s v="RESPUESTA EXTEMPORÁNEA"/>
    <s v="TRASLADO EXTEMPORÁNEO"/>
    <m/>
    <m/>
    <m/>
    <m/>
    <x v="1"/>
  </r>
  <r>
    <n v="1053"/>
    <s v="1-2026-016042"/>
    <s v="Derecho de Petición por compensación económica de los excedentes deducibles exportados a la red y respuesta consecutivo numero #CAS-202603021943-02"/>
    <s v="Rosario Urbina de Restrepo-LUIS ENRIQUE SOLANO GALVÁN_x000a_"/>
    <s v="DP"/>
    <d v="2026-04-09T00:00:00"/>
    <d v="2026-04-09T00:00:00"/>
    <d v="2026-04-17T00:00:00"/>
    <x v="5"/>
    <x v="9"/>
    <m/>
    <m/>
    <x v="1"/>
    <n v="14"/>
    <n v="2"/>
    <d v="2026-04-13T00:00:00"/>
    <s v="2-2026-016530"/>
    <d v="2026-04-23T00:00:00"/>
    <s v="2-2026-015850"/>
    <d v="2026-04-20T00:00:00"/>
    <s v="Traslado por competencia a AFINIA"/>
    <m/>
    <n v="0"/>
    <n v="86"/>
    <n v="88"/>
    <s v=" "/>
    <s v="RESPUESTA EXTEMPORÁNEA"/>
    <s v="TRASLADO EXTEMPORÁNEO"/>
    <m/>
    <m/>
    <m/>
    <m/>
    <x v="0"/>
  </r>
  <r>
    <n v="1054"/>
    <s v="1-2026-017286"/>
    <s v="202644007367-1 Notificación solicitud retiro voluntario como agente del MEM de FOTOVOLTAICO ARRAYANES S.A.S. E.S.P. en la actividad Generación."/>
    <s v="XM"/>
    <s v="DP"/>
    <d v="2026-04-16T00:00:00"/>
    <d v="2026-04-16T00:00:00"/>
    <d v="2026-04-17T00:00:00"/>
    <x v="5"/>
    <x v="4"/>
    <m/>
    <m/>
    <x v="0"/>
    <n v="7"/>
    <n v="2"/>
    <d v="2026-04-20T00:00:00"/>
    <s v="N/A"/>
    <d v="2026-04-23T00:00:00"/>
    <s v="N/A"/>
    <s v="N/A"/>
    <s v="Archivado con autorización de la coordinadora"/>
    <m/>
    <n v="0"/>
    <n v="91"/>
    <n v="93"/>
    <s v=" "/>
    <s v="RESPUESTA EXTEMPORÁNEA"/>
    <s v="TRASLADO EXTEMPORÁNEO"/>
    <m/>
    <m/>
    <m/>
    <m/>
    <x v="0"/>
  </r>
  <r>
    <n v="1055"/>
    <s v="1-2026-017331"/>
    <s v="Asunto: Propuesta ejecutiva para estructuración, atracción de inversión y cierre financiero de proyectos de expansión _x000a__x000a_"/>
    <s v="GO COMPANY _x000a_Juan Manuel Gómez Mejía _x000a_"/>
    <s v="DP"/>
    <d v="2026-04-16T00:00:00"/>
    <d v="2026-04-16T00:00:00"/>
    <d v="2026-04-17T00:00:00"/>
    <x v="5"/>
    <x v="17"/>
    <m/>
    <m/>
    <x v="1"/>
    <n v="6"/>
    <n v="2"/>
    <d v="2026-04-20T00:00:00"/>
    <s v="2-2026-016219"/>
    <d v="2026-04-22T00:00:00"/>
    <s v="2-2026-016084"/>
    <d v="2026-04-21T00:00:00"/>
    <m/>
    <m/>
    <n v="0"/>
    <n v="91"/>
    <n v="93"/>
    <s v=" "/>
    <s v="RESPUESTA EXTEMPORÁNEA"/>
    <s v="TRASLADO EXTEMPORÁNEO"/>
    <m/>
    <m/>
    <m/>
    <m/>
    <x v="0"/>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d v="2026-04-16T00:00:00"/>
    <d v="2026-04-17T00:00:00"/>
    <x v="5"/>
    <x v="16"/>
    <m/>
    <m/>
    <x v="1"/>
    <n v="4"/>
    <n v="12"/>
    <d v="2026-05-05T00:00:00"/>
    <s v="N/A"/>
    <d v="2026-04-20T00:00:00"/>
    <s v="N/A"/>
    <s v="N/A"/>
    <s v="SE ASIGNA A SUBSIDIOS"/>
    <m/>
    <n v="0"/>
    <n v="91"/>
    <n v="103"/>
    <s v=" "/>
    <s v="RESPUESTA OPORTUNA"/>
    <s v="TRASLADO EXTEMPORÁNEO"/>
    <m/>
    <m/>
    <m/>
    <m/>
    <x v="1"/>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d v="2026-04-16T00:00:00"/>
    <d v="2026-04-20T00:00:00"/>
    <x v="5"/>
    <x v="16"/>
    <m/>
    <m/>
    <x v="1"/>
    <n v="4"/>
    <n v="12"/>
    <d v="2026-05-05T00:00:00"/>
    <s v="N/A"/>
    <d v="2026-04-20T00:00:00"/>
    <s v="N/A"/>
    <s v="N/A"/>
    <s v="SE ASIGNA A LA DEE AL GRUPO DE COMUNIDADES ENERGETICAS"/>
    <m/>
    <n v="0"/>
    <n v="91"/>
    <n v="103"/>
    <s v=" "/>
    <s v="RESPUESTA OPORTUNA"/>
    <s v="TRASLADO EXTEMPORÁNEO"/>
    <m/>
    <m/>
    <m/>
    <m/>
    <x v="1"/>
  </r>
  <r>
    <n v="1058"/>
    <s v="1-2026-017521"/>
    <s v="Ampliación de términos Radicado No. 2-2026-013499"/>
    <s v="Air-e S.A.S. E.S.P."/>
    <s v="DP"/>
    <d v="2026-04-20T00:00:00"/>
    <d v="2026-04-20T00:00:00"/>
    <d v="2026-04-20T00:00:00"/>
    <x v="5"/>
    <x v="19"/>
    <m/>
    <m/>
    <x v="1"/>
    <n v="1"/>
    <n v="2"/>
    <d v="2026-04-22T00:00:00"/>
    <s v="2-2026-016132"/>
    <d v="2026-04-21T00:00:00"/>
    <s v="N/A"/>
    <s v="N/A"/>
    <m/>
    <m/>
    <n v="0"/>
    <n v="93"/>
    <n v="95"/>
    <s v=" "/>
    <s v="RESPUESTA OPORTUNA"/>
    <s v="TRASLADO EXTEMPORÁNEO"/>
    <m/>
    <m/>
    <m/>
    <m/>
    <x v="0"/>
  </r>
  <r>
    <n v="1059"/>
    <s v="1-2026-017570"/>
    <s v="MINENERGIA: Registro radicado 2-2026-009364"/>
    <s v="CEO - COMPAÑÍA ENERGÉTICA DE OCCIDENTE"/>
    <s v="DP"/>
    <d v="2026-04-20T00:00:00"/>
    <d v="2026-04-20T00:00:00"/>
    <d v="2026-04-20T00:00:00"/>
    <x v="5"/>
    <x v="17"/>
    <m/>
    <m/>
    <x v="0"/>
    <n v="0"/>
    <n v="12"/>
    <d v="2026-05-07T00:00:00"/>
    <s v="N/A"/>
    <d v="2026-04-20T00:00:00"/>
    <s v="N/A"/>
    <s v="N/A"/>
    <s v="Respuesta del operador de red de alerta temprana"/>
    <m/>
    <n v="0"/>
    <n v="93"/>
    <n v="105"/>
    <s v=" "/>
    <s v="RESPUESTA OPORTUNA"/>
    <s v="TRASLADO EXTEMPORÁNEO"/>
    <m/>
    <m/>
    <m/>
    <m/>
    <x v="0"/>
  </r>
  <r>
    <n v="1060"/>
    <s v="1-2026-017601"/>
    <s v="Radicado 29929569. Solicitud del 27 de Marzo del 2026. Traslado por competencia Rad. 1-2026-012665"/>
    <s v="CEO - COMPAÑÍA ENERGÉTICA DE OCCIDENTE"/>
    <s v="DP"/>
    <d v="2026-04-20T00:00:00"/>
    <d v="2026-04-20T00:00:00"/>
    <d v="2026-04-20T00:00:00"/>
    <x v="5"/>
    <x v="17"/>
    <m/>
    <m/>
    <x v="1"/>
    <n v="8"/>
    <n v="12"/>
    <d v="2026-05-07T00:00:00"/>
    <s v="2-2026-017961"/>
    <d v="2026-04-28T00:00:00"/>
    <s v="N/A"/>
    <s v="N/A"/>
    <m/>
    <m/>
    <n v="0"/>
    <n v="93"/>
    <n v="105"/>
    <s v=" "/>
    <s v="RESPUESTA OPORTUNA"/>
    <s v="TRASLADO EXTEMPORÁNEO"/>
    <m/>
    <m/>
    <m/>
    <m/>
    <x v="0"/>
  </r>
  <r>
    <n v="1061"/>
    <s v="3-2026-021554"/>
    <s v="DESIGNACION CONTRATO GGC-0596-2026- MARTHA STEPHANNY BARRETO MANTILLA - GGC-0596-2026 ANGIE VIVIANA DIAZ CORTES"/>
    <s v="Subdirección Administrativa y Financiera"/>
    <s v="OTROS "/>
    <d v="2026-04-17T00:00:00"/>
    <d v="2026-04-20T00:00:00"/>
    <d v="2026-04-20T00:00:00"/>
    <x v="5"/>
    <x v="5"/>
    <m/>
    <m/>
    <x v="2"/>
    <s v="Sin respuesta"/>
    <n v="12"/>
    <d v="2026-05-06T00:00:00"/>
    <m/>
    <m/>
    <m/>
    <m/>
    <m/>
    <m/>
    <n v="1"/>
    <n v="92"/>
    <n v="104"/>
    <n v="6"/>
    <s v="SIN RESPUESTA"/>
    <s v="SIN TRASLADO"/>
    <m/>
    <m/>
    <m/>
    <m/>
    <x v="0"/>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d v="2026-04-16T00:00:00"/>
    <d v="2026-04-20T00:00:00"/>
    <x v="5"/>
    <x v="25"/>
    <m/>
    <m/>
    <x v="1"/>
    <n v="5"/>
    <n v="12"/>
    <d v="2026-05-05T00:00:00"/>
    <s v="2-2026-016086"/>
    <d v="2026-04-21T00:00:00"/>
    <s v="N/A"/>
    <s v="N/A"/>
    <m/>
    <m/>
    <n v="0"/>
    <n v="91"/>
    <n v="103"/>
    <s v=" "/>
    <s v="RESPUESTA OPORTUNA"/>
    <s v="TRASLADO EXTEMPORÁNEO"/>
    <m/>
    <m/>
    <m/>
    <m/>
    <x v="0"/>
  </r>
  <r>
    <n v="1063"/>
    <s v="1-2026-017609"/>
    <s v="En respuesta a su comunicación Rad ESSA 20260320017801 de fecha 16 abr-2026 “Ratificación del levantamiento de la huelga y solicitud de reincorporación inmediata de los trabajadores” "/>
    <s v="ESSA"/>
    <s v="DP"/>
    <d v="2026-04-20T00:00:00"/>
    <d v="2026-04-20T00:00:00"/>
    <d v="2026-04-20T00:00:00"/>
    <x v="5"/>
    <x v="25"/>
    <m/>
    <m/>
    <x v="1"/>
    <n v="2"/>
    <n v="12"/>
    <d v="2026-05-07T00:00:00"/>
    <s v="2-2026-016216"/>
    <d v="2026-04-22T00:00:00"/>
    <s v="N/A"/>
    <s v="N/A"/>
    <m/>
    <m/>
    <n v="0"/>
    <n v="93"/>
    <n v="105"/>
    <s v=" "/>
    <s v="RESPUESTA OPORTUNA"/>
    <s v="TRASLADO EXTEMPORÁNEO"/>
    <m/>
    <m/>
    <m/>
    <m/>
    <x v="0"/>
  </r>
  <r>
    <n v="1064"/>
    <s v="1-2026-017611"/>
    <s v="Traslado Solicitud información para evaluación PND 2022 – 2026 y ODS Contraloría General de la República CGR 2026EE0068104"/>
    <s v="Contraloria General de la Nacion"/>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x v="1"/>
  </r>
  <r>
    <n v="1065"/>
    <s v="1-2026-017628"/>
    <s v="Traslado Solicitud información para evaluación PND 2022 – 2026 y ODS Contraloría General de la República CGR 2026EE0068104"/>
    <s v="DANE"/>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x v="1"/>
  </r>
  <r>
    <n v="1066"/>
    <s v="1-2026-017718"/>
    <s v="Presentación formal de veeduría ciudadana y ejercicio de control social sobre la prestación del servicio de energía eléctrica"/>
    <s v="ASOCIACIÓN DE USUARIOS DEL SERVICIO DE ENERGÍA ELÉCTRICA DEL DEPARTAMENTO DEL CHOCÓ (ASOUECHOCÓ)"/>
    <s v="DP"/>
    <d v="2026-04-20T00:00:00"/>
    <d v="2026-04-20T00:00:00"/>
    <d v="2026-04-20T00:00:00"/>
    <x v="5"/>
    <x v="2"/>
    <m/>
    <m/>
    <x v="1"/>
    <n v="0"/>
    <n v="12"/>
    <d v="2026-05-07T00:00:00"/>
    <s v="N/A"/>
    <d v="2026-04-20T00:00:00"/>
    <s v="N/A"/>
    <s v="N/A"/>
    <s v="SE ASIGNA A SECRETARIA GENERAL"/>
    <m/>
    <n v="0"/>
    <n v="93"/>
    <n v="105"/>
    <s v=" "/>
    <s v="RESPUESTA OPORTUNA"/>
    <s v="TRASLADO EXTEMPORÁNEO"/>
    <m/>
    <m/>
    <m/>
    <m/>
    <x v="1"/>
  </r>
  <r>
    <n v="1067"/>
    <s v="1-2026-017851"/>
    <s v="Respuesta al radicado No. 20260320016213 del 08 de abril de 2026 ID Proceso No. 70141301 - No. 2-2026-013445"/>
    <s v="ESSA"/>
    <s v="DP"/>
    <d v="2026-04-20T00:00:00"/>
    <d v="2026-04-20T00:00:00"/>
    <d v="2026-04-20T00:00:00"/>
    <x v="5"/>
    <x v="19"/>
    <m/>
    <m/>
    <x v="2"/>
    <s v="Sin respuesta"/>
    <n v="12"/>
    <d v="2026-05-07T00:00:00"/>
    <m/>
    <m/>
    <m/>
    <m/>
    <m/>
    <m/>
    <n v="1"/>
    <n v="93"/>
    <n v="105"/>
    <n v="7"/>
    <s v="SIN RESPUESTA"/>
    <s v="SIN TRASLADO"/>
    <m/>
    <m/>
    <m/>
    <m/>
    <x v="0"/>
  </r>
  <r>
    <n v="1068"/>
    <s v="3-2026-017362"/>
    <s v="ANM-ISAGEN E2025-928 Derecho de Petición – Solicitud información entregada Art. 4 RES 40303-22"/>
    <s v="Grupo de Exploración y Producción de Hidrocarburos"/>
    <s v="DP"/>
    <d v="2026-03-30T00:00:00"/>
    <d v="2026-04-13T00:00:00"/>
    <d v="2026-04-20T00:00:00"/>
    <x v="5"/>
    <x v="17"/>
    <m/>
    <m/>
    <x v="1"/>
    <n v="30"/>
    <n v="12"/>
    <d v="2026-04-17T00:00:00"/>
    <s v="3-2026-023188"/>
    <d v="2026-04-29T00:00:00"/>
    <s v="2-2026-018198"/>
    <d v="2026-04-29T00:00:00"/>
    <s v="SE ASIGNA A LA DIRECCION DE MINERIA EMPRESARIALLO DEVUELVEN"/>
    <m/>
    <n v="0"/>
    <n v="80"/>
    <n v="92"/>
    <s v=" "/>
    <s v="RESPUESTA EXTEMPORÁNEA"/>
    <s v="TRASLADO EXTEMPORÁNEO"/>
    <m/>
    <m/>
    <m/>
    <m/>
    <x v="0"/>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16T00:00:00"/>
    <d v="2026-04-20T00:00:00"/>
    <d v="2026-04-20T00:00:00"/>
    <x v="5"/>
    <x v="2"/>
    <m/>
    <m/>
    <x v="2"/>
    <s v="Sin respuesta"/>
    <n v="2"/>
    <d v="2026-04-20T00:00:00"/>
    <m/>
    <m/>
    <s v="2-2026-018016_x000a_2-2026-018193"/>
    <s v="28/04/2026_x000a_29/04/2026"/>
    <m/>
    <m/>
    <n v="1"/>
    <n v="91"/>
    <n v="93"/>
    <n v="-10"/>
    <s v="SIN RESPUESTA"/>
    <s v="TRASLADO EXTEMPORÁNEO"/>
    <m/>
    <m/>
    <m/>
    <m/>
    <x v="0"/>
  </r>
  <r>
    <n v="1070"/>
    <s v="1-2026-017805"/>
    <s v="Cobro Estimado Predio con Número de Medidor: Satelital 00049445-MCA67, factura 63375162 periodo marzo 14 a Abril 15 De 2026. "/>
    <s v="NESTOR PORRAS ATUESTA"/>
    <s v="DP"/>
    <d v="2026-04-20T00:00:00"/>
    <d v="2026-04-20T00:00:00"/>
    <d v="2026-04-20T00:00:00"/>
    <x v="5"/>
    <x v="16"/>
    <m/>
    <m/>
    <x v="1"/>
    <n v="2"/>
    <n v="2"/>
    <d v="2026-04-22T00:00:00"/>
    <s v="2-2026-016217"/>
    <d v="2026-04-22T00:00:00"/>
    <s v="2-2026-016087"/>
    <d v="2026-04-21T00:00:00"/>
    <s v="Se traslada a AIR-E"/>
    <m/>
    <n v="0"/>
    <n v="93"/>
    <n v="95"/>
    <s v=" "/>
    <s v="RESPUESTA OPORTUNA"/>
    <s v="TRASLADO OPORTUNO"/>
    <m/>
    <m/>
    <m/>
    <m/>
    <x v="0"/>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d v="2026-04-20T00:00:00"/>
    <d v="2026-04-20T00:00:00"/>
    <x v="5"/>
    <x v="17"/>
    <m/>
    <m/>
    <x v="1"/>
    <n v="8"/>
    <n v="12"/>
    <d v="2026-05-07T00:00:00"/>
    <s v="2-2026-018011"/>
    <d v="2026-04-28T00:00:00"/>
    <s v="2-2026-017954"/>
    <d v="2026-04-28T00:00:00"/>
    <m/>
    <m/>
    <n v="0"/>
    <n v="93"/>
    <n v="105"/>
    <s v=" "/>
    <s v="RESPUESTA OPORTUNA"/>
    <s v="TRASLADO OPORTUNO"/>
    <m/>
    <m/>
    <m/>
    <m/>
    <x v="0"/>
  </r>
  <r>
    <n v="1072"/>
    <s v="1-2026-017985"/>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d v="2026-04-21T00:00:00"/>
    <d v="2026-04-21T00:00:00"/>
    <x v="5"/>
    <x v="4"/>
    <m/>
    <m/>
    <x v="1"/>
    <n v="0"/>
    <n v="12"/>
    <d v="2026-05-08T00:00:00"/>
    <s v="N/A"/>
    <d v="2026-04-21T00:00:00"/>
    <s v="N/A"/>
    <s v="N/A"/>
    <s v="SE ASIGNA A SUPERVISION"/>
    <m/>
    <n v="0"/>
    <n v="94"/>
    <n v="106"/>
    <s v=" "/>
    <s v="RESPUESTA OPORTUNA"/>
    <s v="TRASLADO EXTEMPORÁNEO"/>
    <m/>
    <m/>
    <m/>
    <m/>
    <x v="1"/>
  </r>
  <r>
    <n v="1073"/>
    <s v="1-2026-017996"/>
    <s v="Radicado 29929670. Solicitud del 10 de Abril del 2026. Traslado por competencia Rad. 1-2026-015279."/>
    <s v="COMPAÑIA ENERGETICA DE OCCIDENTE PQR"/>
    <s v="DP"/>
    <d v="2026-04-21T00:00:00"/>
    <d v="2026-04-21T00:00:00"/>
    <d v="2026-04-21T00:00:00"/>
    <x v="5"/>
    <x v="17"/>
    <m/>
    <m/>
    <x v="1"/>
    <n v="1"/>
    <n v="12"/>
    <d v="2026-05-08T00:00:00"/>
    <s v="2-2026-016224"/>
    <d v="2026-04-22T00:00:00"/>
    <s v="N/A"/>
    <s v="N/A"/>
    <m/>
    <m/>
    <n v="0"/>
    <n v="94"/>
    <n v="106"/>
    <s v=" "/>
    <s v="RESPUESTA OPORTUNA"/>
    <s v="TRASLADO EXTEMPORÁNEO"/>
    <m/>
    <m/>
    <m/>
    <m/>
    <x v="0"/>
  </r>
  <r>
    <n v="1074"/>
    <s v="1-2026-018011"/>
    <s v="Respuesta PROELECTRICA a Requerimiento MME No. 2-2026-013528"/>
    <s v="Central Hidroelectrica El Edén S.A.S. E.S.P_x0009_"/>
    <s v="DP"/>
    <d v="2026-04-21T00:00:00"/>
    <d v="2026-04-21T00:00:00"/>
    <d v="2026-04-21T00:00:00"/>
    <x v="5"/>
    <x v="30"/>
    <m/>
    <m/>
    <x v="2"/>
    <s v="Sin respuesta"/>
    <n v="12"/>
    <d v="2026-05-08T00:00:00"/>
    <m/>
    <m/>
    <m/>
    <m/>
    <m/>
    <m/>
    <n v="1"/>
    <n v="94"/>
    <n v="106"/>
    <n v="8"/>
    <s v="SIN RESPUESTA"/>
    <s v="SIN TRASLADO"/>
    <m/>
    <m/>
    <m/>
    <m/>
    <x v="0"/>
  </r>
  <r>
    <n v="1075"/>
    <s v="1-2026-018017"/>
    <s v="Respuesta solicitud de información recursos de generación térmicos del SIN (PAIPA _x000a_I, PAIPA II, PAIPA III)  "/>
    <s v="Gestión Energética S.A. E.S.P - GENSA"/>
    <s v="DP"/>
    <d v="2026-04-21T00:00:00"/>
    <d v="2026-04-21T00:00:00"/>
    <d v="2026-04-21T00:00:00"/>
    <x v="5"/>
    <x v="30"/>
    <m/>
    <m/>
    <x v="2"/>
    <s v="Sin respuesta"/>
    <n v="12"/>
    <d v="2026-05-08T00:00:00"/>
    <m/>
    <m/>
    <m/>
    <m/>
    <m/>
    <m/>
    <n v="1"/>
    <n v="94"/>
    <n v="106"/>
    <n v="8"/>
    <s v="SIN RESPUESTA"/>
    <s v="SIN TRASLADO"/>
    <m/>
    <m/>
    <m/>
    <m/>
    <x v="0"/>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d v="2026-04-21T00:00:00"/>
    <d v="2026-04-21T00:00:00"/>
    <x v="5"/>
    <x v="4"/>
    <m/>
    <m/>
    <x v="2"/>
    <s v="Sin respuesta"/>
    <n v="2"/>
    <d v="2026-04-23T00:00:00"/>
    <m/>
    <m/>
    <s v="2-2026-017952 UPME"/>
    <s v="N/A"/>
    <m/>
    <m/>
    <n v="1"/>
    <n v="94"/>
    <n v="96"/>
    <n v="-7"/>
    <s v="SIN RESPUESTA"/>
    <s v="TRASLADO EXTEMPORÁNEO"/>
    <m/>
    <m/>
    <m/>
    <m/>
    <x v="0"/>
  </r>
  <r>
    <n v="1077"/>
    <s v="1-2026-018116"/>
    <s v="Referencia: Respuesta a su requerimiento 2-2026-012783 de fecha 6 de abril de 2026. Solicitud de declaratoria de utilidad pública radicado 1-2026-011045. Proyecto:  Pequeña Central Hidroeléctrica El Remanso 17 MW.  "/>
    <s v="INVERSIONES PCH EL REMANSO S.A.S. E.S.P"/>
    <s v="DUPIS"/>
    <d v="2026-04-21T00:00:00"/>
    <d v="2026-04-21T00:00:00"/>
    <d v="2026-04-21T00:00:00"/>
    <x v="5"/>
    <x v="18"/>
    <m/>
    <m/>
    <x v="2"/>
    <s v="Sin respuesta"/>
    <n v="12"/>
    <d v="2026-05-08T00:00:00"/>
    <m/>
    <m/>
    <m/>
    <m/>
    <m/>
    <m/>
    <n v="1"/>
    <n v="94"/>
    <n v="106"/>
    <n v="8"/>
    <s v="SIN RESPUESTA"/>
    <s v="SIN TRASLADO"/>
    <m/>
    <m/>
    <m/>
    <m/>
    <x v="0"/>
  </r>
  <r>
    <n v="1078"/>
    <s v="1-2026-018101"/>
    <s v="Derecho de petición de información — Capacidad instalada FNCER, nuevos usuarios de energías renovables, nuevos usuarios de gas natural y generación eléctrica total (2014–2025)"/>
    <s v="Cristóbal Bayón"/>
    <s v="CAPACIDAD INSTALADA"/>
    <d v="2026-04-21T00:00:00"/>
    <d v="2026-04-21T00:00:00"/>
    <d v="2026-04-21T00:00:00"/>
    <x v="5"/>
    <x v="4"/>
    <m/>
    <m/>
    <x v="2"/>
    <s v="Sin respuesta"/>
    <n v="2"/>
    <d v="2026-04-23T00:00:00"/>
    <m/>
    <m/>
    <s v="3-2026-022862 Hidrocarburos_x000a_2-2026-017953 UPME"/>
    <d v="2026-04-28T00:00:00"/>
    <m/>
    <m/>
    <n v="1"/>
    <n v="94"/>
    <n v="96"/>
    <n v="-7"/>
    <s v="SIN RESPUESTA"/>
    <s v="TRASLADO EXTEMPORÁNEO"/>
    <m/>
    <m/>
    <m/>
    <m/>
    <x v="0"/>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d v="2026-04-21T00:00:00"/>
    <d v="2026-04-21T00:00:00"/>
    <x v="5"/>
    <x v="8"/>
    <m/>
    <m/>
    <x v="1"/>
    <n v="0"/>
    <n v="12"/>
    <d v="2026-05-08T00:00:00"/>
    <s v="N/A"/>
    <d v="2026-04-21T00:00:00"/>
    <s v="N/A"/>
    <s v="N/A"/>
    <s v="SE ASIGNA A DEE AL GRUPO DE COLOMBIA SOLAR"/>
    <m/>
    <n v="0"/>
    <n v="94"/>
    <n v="106"/>
    <s v=" "/>
    <s v="RESPUESTA OPORTUNA"/>
    <s v="TRASLADO EXTEMPORÁNEO"/>
    <m/>
    <m/>
    <m/>
    <m/>
    <x v="1"/>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d v="2026-04-21T00:00:00"/>
    <d v="2026-04-21T00:00:00"/>
    <x v="5"/>
    <x v="16"/>
    <m/>
    <m/>
    <x v="1"/>
    <n v="0"/>
    <n v="12"/>
    <d v="2026-05-08T00:00:00"/>
    <s v="N/A"/>
    <d v="2026-04-21T00:00:00"/>
    <s v="N/A"/>
    <s v="N/A"/>
    <s v="SE ASIGNA A SUPERVISION"/>
    <m/>
    <n v="0"/>
    <n v="94"/>
    <n v="106"/>
    <s v=" "/>
    <s v="RESPUESTA OPORTUNA"/>
    <s v="TRASLADO EXTEMPORÁNEO"/>
    <m/>
    <m/>
    <m/>
    <m/>
    <x v="1"/>
  </r>
  <r>
    <n v="1081"/>
    <s v="1-2026-018171"/>
    <s v="Concepto con resultado FAVORABLE del proyecto “Campoalegre 9,9MW”, Respuesta radicado UPME No. 202601110117372"/>
    <s v="Unidad de Planeación Minero Energética UPME"/>
    <s v="DP"/>
    <d v="2026-04-21T00:00:00"/>
    <d v="2026-04-21T00:00:00"/>
    <d v="2026-04-21T00:00:00"/>
    <x v="5"/>
    <x v="18"/>
    <m/>
    <m/>
    <x v="1"/>
    <n v="8"/>
    <n v="12"/>
    <d v="2026-05-08T00:00:00"/>
    <s v="2-2026-017999"/>
    <d v="2026-04-29T00:00:00"/>
    <m/>
    <m/>
    <m/>
    <m/>
    <n v="0"/>
    <n v="94"/>
    <n v="106"/>
    <s v=" "/>
    <s v="RESPUESTA OPORTUNA"/>
    <s v="SIN TRASLADO"/>
    <m/>
    <m/>
    <m/>
    <m/>
    <x v="0"/>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d v="2026-04-21T00:00:00"/>
    <d v="2026-04-21T00:00:00"/>
    <x v="5"/>
    <x v="26"/>
    <m/>
    <m/>
    <x v="1"/>
    <n v="7"/>
    <n v="12"/>
    <d v="2026-05-08T00:00:00"/>
    <s v="1-2026-018218"/>
    <d v="2026-04-28T00:00:00"/>
    <s v="2-2026-016532"/>
    <d v="2026-04-23T00:00:00"/>
    <m/>
    <m/>
    <n v="0"/>
    <n v="94"/>
    <n v="106"/>
    <s v=" "/>
    <s v="RESPUESTA OPORTUNA"/>
    <s v="TRASLADO OPORTUNO"/>
    <m/>
    <m/>
    <m/>
    <m/>
    <x v="0"/>
  </r>
  <r>
    <n v="1083"/>
    <s v="1-2026-018010"/>
    <s v=" Respuesta a sus comunicaciones con radicado XM No. 202644007307 y 202644005885 con asunto: “Estado operativo del parque de generación térmico e identificación de alertas  relevantes “"/>
    <s v="Central Hidroelectrica El Edén S.A.S. E.S.P"/>
    <s v="DP"/>
    <d v="2026-04-21T00:00:00"/>
    <d v="2026-04-21T00:00:00"/>
    <d v="2026-04-22T00:00:00"/>
    <x v="5"/>
    <x v="30"/>
    <m/>
    <m/>
    <x v="2"/>
    <s v="Sin respuesta"/>
    <n v="12"/>
    <d v="2026-05-08T00:00:00"/>
    <m/>
    <m/>
    <m/>
    <m/>
    <m/>
    <m/>
    <n v="1"/>
    <n v="94"/>
    <n v="106"/>
    <n v="8"/>
    <s v="SIN RESPUESTA"/>
    <s v="SIN TRASLADO"/>
    <m/>
    <m/>
    <m/>
    <m/>
    <x v="0"/>
  </r>
  <r>
    <n v="1084"/>
    <s v="1-2026-018234"/>
    <s v="Derecho de Peticion Finca Cacahual Matricula 037-21650 - Dupis Ituango"/>
    <s v="Inversiones J&amp;D Asociados Hermanos S.A.S"/>
    <s v="DP"/>
    <d v="2026-04-22T00:00:00"/>
    <d v="2026-04-22T00:00:00"/>
    <d v="2026-04-22T00:00:00"/>
    <x v="5"/>
    <x v="18"/>
    <m/>
    <m/>
    <x v="1"/>
    <n v="7"/>
    <n v="12"/>
    <d v="2026-05-11T00:00:00"/>
    <s v="2-2026-018268"/>
    <d v="2026-04-29T00:00:00"/>
    <s v="2-2026-017955"/>
    <d v="2026-04-28T00:00:00"/>
    <m/>
    <m/>
    <n v="0"/>
    <n v="95"/>
    <n v="107"/>
    <s v=" "/>
    <s v="RESPUESTA OPORTUNA"/>
    <s v="TRASLADO OPORTUNO"/>
    <m/>
    <m/>
    <m/>
    <m/>
    <x v="0"/>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d v="2026-04-22T00:00:00"/>
    <d v="2026-04-22T00:00:00"/>
    <x v="5"/>
    <x v="4"/>
    <m/>
    <m/>
    <x v="1"/>
    <n v="6"/>
    <n v="12"/>
    <d v="2026-05-11T00:00:00"/>
    <s v="2-2026-017958"/>
    <d v="2026-04-28T00:00:00"/>
    <s v="N/A"/>
    <s v="N/A"/>
    <m/>
    <m/>
    <n v="0"/>
    <n v="95"/>
    <n v="107"/>
    <s v=" "/>
    <s v="RESPUESTA OPORTUNA"/>
    <s v="TRASLADO EXTEMPORÁNEO"/>
    <m/>
    <m/>
    <m/>
    <m/>
    <x v="0"/>
  </r>
  <r>
    <n v="1086"/>
    <s v="1-2026-018318"/>
    <s v="Respuesta a Radicado 2-2026-011397"/>
    <s v="Electrificadora del Meta S.A E.S.P. - EMSA"/>
    <s v="DP"/>
    <d v="2026-04-22T00:00:00"/>
    <d v="2026-04-22T00:00:00"/>
    <d v="2026-04-22T00:00:00"/>
    <x v="5"/>
    <x v="27"/>
    <m/>
    <m/>
    <x v="1"/>
    <n v="6"/>
    <n v="12"/>
    <d v="2026-05-11T00:00:00"/>
    <s v="2-2026-017963"/>
    <d v="2026-04-28T00:00:00"/>
    <s v="N/A"/>
    <s v="N/A"/>
    <m/>
    <m/>
    <n v="0"/>
    <n v="95"/>
    <n v="107"/>
    <s v=" "/>
    <s v="RESPUESTA OPORTUNA"/>
    <s v="TRASLADO EXTEMPORÁNEO"/>
    <m/>
    <m/>
    <m/>
    <m/>
    <x v="0"/>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3-31T00:00:00"/>
    <d v="2026-04-22T00:00:00"/>
    <d v="2026-04-22T00:00:00"/>
    <x v="5"/>
    <x v="1"/>
    <m/>
    <m/>
    <x v="1"/>
    <n v="27"/>
    <n v="12"/>
    <d v="2026-04-20T00:00:00"/>
    <s v="N/A"/>
    <d v="2026-04-27T00:00:00"/>
    <s v="N/A"/>
    <s v="N/A"/>
    <s v="se asigna a Regalias"/>
    <m/>
    <n v="0"/>
    <n v="81"/>
    <n v="93"/>
    <s v=" "/>
    <s v="RESPUESTA EXTEMPORÁNEA"/>
    <s v="TRASLADO EXTEMPORÁNEO"/>
    <m/>
    <m/>
    <m/>
    <m/>
    <x v="1"/>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15T00:00:00"/>
    <d v="2026-04-22T00:00:00"/>
    <d v="2026-04-22T00:00:00"/>
    <x v="5"/>
    <x v="16"/>
    <m/>
    <m/>
    <x v="1"/>
    <n v="8"/>
    <n v="12"/>
    <d v="2026-05-04T00:00:00"/>
    <s v="N/A"/>
    <d v="2026-04-23T00:00:00"/>
    <s v="N/A"/>
    <s v="N/A"/>
    <s v="SE ASIGNA A SUPERVISION "/>
    <m/>
    <n v="0"/>
    <n v="90"/>
    <n v="102"/>
    <s v=" "/>
    <s v="RESPUESTA OPORTUNA"/>
    <s v="TRASLADO EXTEMPORÁNEO"/>
    <m/>
    <m/>
    <m/>
    <m/>
    <x v="1"/>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d v="2026-04-22T00:00:00"/>
    <d v="2026-04-23T00:00:00"/>
    <x v="5"/>
    <x v="3"/>
    <m/>
    <m/>
    <x v="2"/>
    <s v="Sin respuesta"/>
    <n v="12"/>
    <d v="2026-05-11T00:00:00"/>
    <m/>
    <m/>
    <m/>
    <m/>
    <m/>
    <m/>
    <n v="1"/>
    <n v="95"/>
    <n v="107"/>
    <n v="11"/>
    <s v="SIN RESPUESTA"/>
    <s v="SIN TRASLADO"/>
    <m/>
    <m/>
    <m/>
    <m/>
    <x v="0"/>
  </r>
  <r>
    <n v="1090"/>
    <s v="1-2026-018539"/>
    <s v="Mal servicio de Aire"/>
    <s v="Nefer Ararat- YEISON DAVID DELUQUE GUERRA- PERSONERIA DISTRITAL DE RIOHACHA "/>
    <s v="DP"/>
    <d v="2026-04-22T00:00:00"/>
    <d v="2026-04-22T00:00:00"/>
    <d v="2026-04-23T00:00:00"/>
    <x v="5"/>
    <x v="3"/>
    <m/>
    <m/>
    <x v="2"/>
    <s v="Sin respuesta"/>
    <n v="12"/>
    <d v="2026-05-11T00:00:00"/>
    <m/>
    <m/>
    <m/>
    <m/>
    <m/>
    <m/>
    <n v="1"/>
    <n v="95"/>
    <n v="107"/>
    <n v="11"/>
    <s v="SIN RESPUESTA"/>
    <s v="SIN TRASLADO"/>
    <m/>
    <m/>
    <m/>
    <m/>
    <x v="0"/>
  </r>
  <r>
    <n v="1091"/>
    <s v="1-2026-018419"/>
    <s v="Derecho de Petición de Interés General - Solicitud de información técnica sobre Transición Energética."/>
    <s v="María Valentina Rincón Páez "/>
    <s v="DP"/>
    <d v="2026-04-22T00:00:00"/>
    <d v="2026-04-22T00:00:00"/>
    <d v="2026-04-23T00:00:00"/>
    <x v="5"/>
    <x v="3"/>
    <m/>
    <m/>
    <x v="2"/>
    <s v="Sin respuesta"/>
    <n v="12"/>
    <d v="2026-05-11T00:00:00"/>
    <m/>
    <m/>
    <m/>
    <m/>
    <m/>
    <m/>
    <n v="1"/>
    <n v="95"/>
    <n v="107"/>
    <n v="11"/>
    <s v="SIN RESPUESTA"/>
    <s v="SIN TRASLADO"/>
    <m/>
    <m/>
    <m/>
    <m/>
    <x v="0"/>
  </r>
  <r>
    <n v="1092"/>
    <s v="1-2026-018455"/>
    <s v="traslado de la solicitud relacionada con la “invitación jornada de trabajo en Mitú, Vaupés, semana del 26 de abril de 2026”, recibida mediante el radicado UPME No. 20261110040842."/>
    <s v="Unidad de Planeación Minero Energética - UPME"/>
    <s v="DP"/>
    <d v="2026-04-22T00:00:00"/>
    <d v="2026-04-22T00:00:00"/>
    <d v="2026-04-23T00:00:00"/>
    <x v="5"/>
    <x v="12"/>
    <m/>
    <m/>
    <x v="1"/>
    <n v="2"/>
    <n v="12"/>
    <d v="2026-05-11T00:00:00"/>
    <s v="N/A"/>
    <d v="2026-04-24T00:00:00"/>
    <s v="N/A"/>
    <s v="N/A"/>
    <s v="se asigna a OAAS"/>
    <m/>
    <n v="0"/>
    <n v="95"/>
    <n v="107"/>
    <s v=" "/>
    <s v="RESPUESTA OPORTUNA"/>
    <s v="TRASLADO EXTEMPORÁNEO"/>
    <m/>
    <m/>
    <m/>
    <m/>
    <x v="1"/>
  </r>
  <r>
    <n v="1093"/>
    <s v="1-2026-018638"/>
    <s v="Derecho de petición - Solicitud de prórroga de la declaratoria de utilidad pública e interés social PCH EL LIMON"/>
    <s v="FUENTES DE ENERGIAS RENOVABLES S.A.S. E.S.P.- FURESAS"/>
    <s v="DUPIS"/>
    <d v="2026-04-23T00:00:00"/>
    <d v="2026-04-23T00:00:00"/>
    <d v="2026-04-23T00:00:00"/>
    <x v="5"/>
    <x v="18"/>
    <m/>
    <m/>
    <x v="1"/>
    <n v="1"/>
    <n v="12"/>
    <d v="2026-05-12T00:00:00"/>
    <s v="N/A"/>
    <d v="2026-04-24T00:00:00"/>
    <s v="N/A"/>
    <s v="N/A"/>
    <s v="se asigna a la OAJ "/>
    <m/>
    <n v="0"/>
    <n v="96"/>
    <n v="108"/>
    <s v=" "/>
    <s v="RESPUESTA OPORTUNA"/>
    <s v="TRASLADO EXTEMPORÁNEO"/>
    <m/>
    <m/>
    <m/>
    <m/>
    <x v="1"/>
  </r>
  <r>
    <n v="1094"/>
    <s v="1-2026-018674"/>
    <s v="Derecho de petición — Falta de separación de mercados de Electricaribe en transmisión regional, afectación a inversionistas STR y responsabilidad del Gobierno Nacional"/>
    <s v="David Osorio Calle"/>
    <s v="DP"/>
    <d v="2026-04-23T00:00:00"/>
    <d v="2026-04-23T00:00:00"/>
    <d v="2026-04-23T00:00:00"/>
    <x v="5"/>
    <x v="15"/>
    <m/>
    <m/>
    <x v="1"/>
    <n v="0"/>
    <n v="12"/>
    <d v="2026-05-12T00:00:00"/>
    <s v="N/A"/>
    <d v="2026-04-23T00:00:00"/>
    <s v="N/A"/>
    <s v="N/A"/>
    <s v="SE ASIGNA A OARE"/>
    <m/>
    <n v="0"/>
    <n v="96"/>
    <n v="108"/>
    <s v=" "/>
    <s v="RESPUESTA OPORTUNA"/>
    <s v="TRASLADO EXTEMPORÁNEO"/>
    <m/>
    <m/>
    <m/>
    <m/>
    <x v="1"/>
  </r>
  <r>
    <n v="1095"/>
    <s v="1-2026-018683"/>
    <s v="Radicado 29853256. Solicitud del 31 de marzo de 2026. Radicado No.: 2-2026-012365 del 31-03-2026."/>
    <s v="Ceo- Compañia Energetica de Occidente S.A.S. E.S.P"/>
    <s v="DP"/>
    <d v="2026-04-23T00:00:00"/>
    <d v="2026-04-23T00:00:00"/>
    <d v="2026-04-23T00:00:00"/>
    <x v="5"/>
    <x v="16"/>
    <m/>
    <m/>
    <x v="1"/>
    <n v="5"/>
    <n v="12"/>
    <d v="2026-05-12T00:00:00"/>
    <s v="2-2026-017959"/>
    <d v="2026-04-28T00:00:00"/>
    <s v="N/A"/>
    <s v="N/A"/>
    <m/>
    <m/>
    <n v="0"/>
    <n v="96"/>
    <n v="108"/>
    <s v=" "/>
    <s v="RESPUESTA OPORTUNA"/>
    <s v="TRASLADO EXTEMPORÁNEO"/>
    <m/>
    <m/>
    <m/>
    <m/>
    <x v="0"/>
  </r>
  <r>
    <n v="1096"/>
    <s v="1-2026-018769"/>
    <s v="Respuesta a su derecho de petición con asunto “Solicitud de revisión documento Plan de Expansión de transmisión 2025-2039”, recibido mediante el radicado UPME No. 202601110111732. "/>
    <s v="Unidad de Planeación Minero Energética - UPME"/>
    <s v="DP"/>
    <d v="2026-04-23T00:00:00"/>
    <d v="2026-04-23T00:00:00"/>
    <d v="2026-04-23T00:00:00"/>
    <x v="5"/>
    <x v="4"/>
    <m/>
    <m/>
    <x v="0"/>
    <n v="7"/>
    <n v="12"/>
    <d v="2026-05-12T00:00:00"/>
    <s v="N/A"/>
    <d v="2026-04-30T00:00:00"/>
    <s v="N/A"/>
    <s v="N/A"/>
    <m/>
    <m/>
    <n v="0"/>
    <n v="96"/>
    <n v="108"/>
    <s v=" "/>
    <s v="RESPUESTA OPORTUNA"/>
    <s v="TRASLADO EXTEMPORÁNEO"/>
    <m/>
    <m/>
    <m/>
    <m/>
    <x v="0"/>
  </r>
  <r>
    <n v="1097"/>
    <s v=" 1-2026-012127"/>
    <s v="125212 PA CENIT TEORAMA- OBRAS POR IMPUESTOS Informe mensual del mes de_x000a_febrero 2026"/>
    <s v="Fiducoldex - Fiduciaria Colombiana de Comercio Exterior S.A."/>
    <s v="DP"/>
    <d v="2026-03-16T00:00:00"/>
    <d v="2026-03-16T00:00:00"/>
    <d v="2026-04-23T00:00:00"/>
    <x v="5"/>
    <x v="1"/>
    <m/>
    <m/>
    <x v="1"/>
    <n v="42"/>
    <n v="12"/>
    <d v="2026-04-06T00:00:00"/>
    <s v="N/A"/>
    <d v="2026-04-27T00:00:00"/>
    <s v="N/A"/>
    <s v="N/A"/>
    <s v="se asigna a supervision"/>
    <m/>
    <n v="0"/>
    <n v="71"/>
    <n v="83"/>
    <s v=" "/>
    <s v="RESPUESTA EXTEMPORÁNEA"/>
    <s v="TRASLADO EXTEMPORÁNEO"/>
    <m/>
    <m/>
    <m/>
    <m/>
    <x v="1"/>
  </r>
  <r>
    <n v="1098"/>
    <s v="1-2026-018738"/>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n v="96"/>
    <n v="108"/>
    <s v=" "/>
    <s v="RESPUESTA OPORTUNA"/>
    <s v="TRASLADO EXTEMPORÁNEO"/>
    <m/>
    <m/>
    <m/>
    <m/>
    <x v="1"/>
  </r>
  <r>
    <n v="1099"/>
    <s v="1-2026-018817"/>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n v="96"/>
    <n v="108"/>
    <s v=" "/>
    <s v="RESPUESTA OPORTUNA"/>
    <s v="TRASLADO EXTEMPORÁNEO"/>
    <m/>
    <m/>
    <m/>
    <m/>
    <x v="1"/>
  </r>
  <r>
    <n v="1100"/>
    <s v="1-2026-018750"/>
    <s v="Traslado de solicitudes de información Pacto Nariño – Con radicados de entrada DNP n.° 20266630361582 y 20266630365672 del 16 de abril de 2026.  20264330379701 "/>
    <s v=" Departamento Nacional de Planeación - Dnp"/>
    <s v="DP"/>
    <d v="2026-04-23T00:00:00"/>
    <d v="2026-04-23T00:00:00"/>
    <d v="2026-04-24T00:00:00"/>
    <x v="5"/>
    <x v="16"/>
    <m/>
    <m/>
    <x v="1"/>
    <n v="1"/>
    <n v="12"/>
    <d v="2026-05-12T00:00:00"/>
    <s v="N/A"/>
    <d v="2026-04-24T00:00:00"/>
    <s v="N/A"/>
    <s v="N/A"/>
    <s v="SE ASIGNA A IPGI"/>
    <m/>
    <n v="0"/>
    <n v="96"/>
    <n v="108"/>
    <s v=" "/>
    <s v="RESPUESTA OPORTUNA"/>
    <s v="TRASLADO EXTEMPORÁNEO"/>
    <m/>
    <m/>
    <m/>
    <m/>
    <x v="1"/>
  </r>
  <r>
    <n v="1101"/>
    <s v="1-2026-018779"/>
    <s v="Reporte Mensual de Generación Eléctrica en ALC, Diciembre 2025."/>
    <s v="OLACDE"/>
    <s v="DP"/>
    <d v="2026-04-23T00:00:00"/>
    <d v="2026-04-23T00:00:00"/>
    <d v="2026-04-24T00:00:00"/>
    <x v="5"/>
    <x v="21"/>
    <m/>
    <m/>
    <x v="2"/>
    <s v="Sin respuesta"/>
    <n v="12"/>
    <d v="2026-05-12T00:00:00"/>
    <m/>
    <m/>
    <m/>
    <m/>
    <m/>
    <m/>
    <n v="1"/>
    <n v="96"/>
    <n v="108"/>
    <n v="12"/>
    <s v="SIN RESPUESTA"/>
    <s v="SIN TRASLADO"/>
    <m/>
    <m/>
    <m/>
    <m/>
    <x v="0"/>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d v="2026-04-24T00:00:00"/>
    <d v="2026-04-24T00:00:00"/>
    <x v="5"/>
    <x v="13"/>
    <m/>
    <m/>
    <x v="2"/>
    <s v="Sin respuesta"/>
    <n v="12"/>
    <d v="2026-05-13T00:00:00"/>
    <m/>
    <m/>
    <m/>
    <m/>
    <m/>
    <m/>
    <n v="1"/>
    <n v="97"/>
    <n v="109"/>
    <n v="13"/>
    <s v="SIN RESPUESTA"/>
    <s v="SIN TRASLADO"/>
    <m/>
    <m/>
    <m/>
    <m/>
    <x v="0"/>
  </r>
  <r>
    <n v="1103"/>
    <s v="1-2026-018891"/>
    <s v="Solicitud de información sobre programas nacionales vigentes de energización y cobertura en zonas dispersas"/>
    <s v="SECRETARIA DE PLANEACION ALCALDIA MUNICIPAL DE RIOSUCIO"/>
    <s v="DP"/>
    <d v="2026-04-24T00:00:00"/>
    <d v="2026-04-24T00:00:00"/>
    <d v="2026-04-24T00:00:00"/>
    <x v="5"/>
    <x v="17"/>
    <m/>
    <m/>
    <x v="1"/>
    <n v="4"/>
    <n v="12"/>
    <d v="2026-05-13T00:00:00"/>
    <s v="2-2026-018013"/>
    <d v="2026-04-28T00:00:00"/>
    <s v="2-2026-017966"/>
    <d v="2026-04-28T00:00:00"/>
    <m/>
    <m/>
    <n v="0"/>
    <n v="97"/>
    <n v="109"/>
    <s v=" "/>
    <s v="RESPUESTA OPORTUNA"/>
    <s v="TRASLADO OPORTUNO"/>
    <m/>
    <m/>
    <m/>
    <m/>
    <x v="0"/>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d v="2026-04-24T00:00:00"/>
    <d v="2026-04-24T00:00:00"/>
    <x v="5"/>
    <x v="15"/>
    <m/>
    <m/>
    <x v="2"/>
    <s v="Sin respuesta"/>
    <n v="2"/>
    <d v="2026-04-28T00:00:00"/>
    <m/>
    <m/>
    <s v="2-2026-018307"/>
    <d v="2026-04-29T00:00:00"/>
    <m/>
    <m/>
    <n v="1"/>
    <n v="97"/>
    <n v="99"/>
    <n v="-2"/>
    <s v="SIN RESPUESTA"/>
    <s v="TRASLADO EXTEMPORÁNEO"/>
    <m/>
    <m/>
    <m/>
    <m/>
    <x v="0"/>
  </r>
  <r>
    <n v="1105"/>
    <s v="1-2026-018935"/>
    <s v="Radicado 29787994. Solicitud del 27 de Marzo del 2026. Traslado por competencia RadIcado  MME 1-2026-011895. "/>
    <s v="Ceo- Compañia Energetica de Occidente S.A.S. E.S.P"/>
    <s v="DP"/>
    <d v="2026-04-24T00:00:00"/>
    <d v="2026-04-24T00:00:00"/>
    <d v="2026-04-24T00:00:00"/>
    <x v="5"/>
    <x v="13"/>
    <m/>
    <m/>
    <x v="2"/>
    <s v="Sin respuesta"/>
    <n v="12"/>
    <d v="2026-05-13T00:00:00"/>
    <m/>
    <m/>
    <m/>
    <m/>
    <m/>
    <m/>
    <n v="1"/>
    <n v="97"/>
    <n v="109"/>
    <n v="13"/>
    <s v="SIN RESPUESTA"/>
    <s v="SIN TRASLADO"/>
    <m/>
    <m/>
    <m/>
    <m/>
    <x v="0"/>
  </r>
  <r>
    <n v="1106"/>
    <s v="1-2026-018941"/>
    <s v="Alcance Respuesta Solicitud de información Recursos de Generación Térmicos del SIN - radicado 2-2026-013528 MINENERGIA"/>
    <s v="Nitro Energy Colombia S.A.S. E.S.P."/>
    <s v="DP"/>
    <d v="2026-04-24T00:00:00"/>
    <d v="2026-04-24T00:00:00"/>
    <d v="2026-04-24T00:00:00"/>
    <x v="5"/>
    <x v="30"/>
    <m/>
    <m/>
    <x v="2"/>
    <s v="Sin respuesta"/>
    <n v="12"/>
    <d v="2026-05-13T00:00:00"/>
    <m/>
    <m/>
    <m/>
    <m/>
    <m/>
    <m/>
    <n v="1"/>
    <n v="97"/>
    <n v="109"/>
    <n v="13"/>
    <s v="SIN RESPUESTA"/>
    <s v="SIN TRASLADO"/>
    <m/>
    <m/>
    <m/>
    <m/>
    <x v="0"/>
  </r>
  <r>
    <n v="1107"/>
    <s v="1-2026-018952"/>
    <s v="FINDETER – Informe Ejecución de Recursos Tasa Compensada Infraestructura Sostenible Decreto 2048 de 2014 Corte 31 Marzo 2026-Minas y Energia"/>
    <s v="FINDETER"/>
    <s v="DP"/>
    <d v="2026-04-24T00:00:00"/>
    <d v="2026-04-24T00:00:00"/>
    <d v="2026-04-24T00:00:00"/>
    <x v="5"/>
    <x v="18"/>
    <m/>
    <m/>
    <x v="1"/>
    <n v="4"/>
    <n v="12"/>
    <d v="2026-05-13T00:00:00"/>
    <s v="2-2026-017964"/>
    <d v="2026-04-28T00:00:00"/>
    <s v="N/A"/>
    <s v="N/A"/>
    <m/>
    <m/>
    <n v="0"/>
    <n v="97"/>
    <n v="109"/>
    <s v=" "/>
    <s v="RESPUESTA OPORTUNA"/>
    <s v="TRASLADO EXTEMPORÁNEO"/>
    <m/>
    <m/>
    <m/>
    <m/>
    <x v="0"/>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d v="2026-04-24T00:00:00"/>
    <d v="2026-04-24T00:00:00"/>
    <x v="5"/>
    <x v="16"/>
    <m/>
    <m/>
    <x v="1"/>
    <n v="6"/>
    <n v="12"/>
    <d v="2026-05-13T00:00:00"/>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m/>
    <n v="0"/>
    <n v="97"/>
    <n v="109"/>
    <s v=" "/>
    <s v="RESPUESTA OPORTUNA"/>
    <s v="TRASLADO EXTEMPORÁNEO"/>
    <m/>
    <m/>
    <m/>
    <m/>
    <x v="1"/>
  </r>
  <r>
    <n v="1109"/>
    <s v="3-2026-022511"/>
    <s v="Respuesta Radicados Nos. 3-2026-021737 y 3-2026-021890"/>
    <s v="Grupo de Relacionamiento con el Ciudadano y Gestión de la _x000a_Información"/>
    <s v="DP"/>
    <d v="2026-04-24T00:00:00"/>
    <d v="2026-04-24T00:00:00"/>
    <d v="2026-04-24T00:00:00"/>
    <x v="5"/>
    <x v="4"/>
    <m/>
    <m/>
    <x v="0"/>
    <n v="6"/>
    <n v="12"/>
    <d v="2026-05-13T00:00:00"/>
    <s v="N/A"/>
    <d v="2026-04-30T00:00:00"/>
    <s v="N/A"/>
    <s v="N/A"/>
    <m/>
    <m/>
    <n v="0"/>
    <n v="97"/>
    <n v="109"/>
    <s v=" "/>
    <s v="RESPUESTA OPORTUNA"/>
    <s v="TRASLADO EXTEMPORÁNEO"/>
    <m/>
    <m/>
    <m/>
    <m/>
    <x v="0"/>
  </r>
  <r>
    <n v="1110"/>
    <s v="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d v="2026-04-24T00:00:00"/>
    <d v="2026-04-27T00:00:00"/>
    <x v="5"/>
    <x v="4"/>
    <m/>
    <m/>
    <x v="2"/>
    <s v="Sin respuesta"/>
    <n v="12"/>
    <d v="2026-05-13T00:00:00"/>
    <m/>
    <m/>
    <m/>
    <m/>
    <m/>
    <m/>
    <n v="1"/>
    <n v="97"/>
    <n v="109"/>
    <n v="13"/>
    <s v="SIN RESPUESTA"/>
    <s v="SIN TRASLADO"/>
    <m/>
    <m/>
    <m/>
    <m/>
    <x v="0"/>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OTROS "/>
    <d v="2026-04-22T00:00:00"/>
    <d v="2026-04-22T00:00:00"/>
    <d v="2026-04-27T00:00:00"/>
    <x v="5"/>
    <x v="19"/>
    <m/>
    <m/>
    <x v="1"/>
    <n v="6"/>
    <n v="12"/>
    <d v="2026-05-11T00:00:00"/>
    <s v="N/A"/>
    <d v="2026-04-28T00:00:00"/>
    <s v="N/A"/>
    <s v="N/A"/>
    <s v="se asigna al Grupo de Energias Altenativas"/>
    <m/>
    <n v="0"/>
    <n v="95"/>
    <n v="107"/>
    <s v=" "/>
    <s v="RESPUESTA OPORTUNA"/>
    <s v="TRASLADO EXTEMPORÁNEO"/>
    <m/>
    <m/>
    <m/>
    <m/>
    <x v="1"/>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2T00:00:00"/>
    <d v="2026-04-23T00:00:00"/>
    <d v="2026-04-27T00:00:00"/>
    <x v="5"/>
    <x v="15"/>
    <m/>
    <m/>
    <x v="2"/>
    <s v="Sin respuesta"/>
    <n v="2"/>
    <d v="2026-04-24T00:00:00"/>
    <m/>
    <m/>
    <s v="2-2026-018304"/>
    <d v="2026-04-29T00:00:00"/>
    <m/>
    <m/>
    <n v="1"/>
    <n v="95"/>
    <n v="97"/>
    <n v="-6"/>
    <s v="SIN RESPUESTA"/>
    <s v="TRASLADO EXTEMPORÁNEO"/>
    <m/>
    <m/>
    <m/>
    <m/>
    <x v="0"/>
  </r>
  <r>
    <n v="1113"/>
    <s v="1-2026-018731"/>
    <s v="Necesidad de articulación normativa para la aplicación del régimen de transferencias del sector eléctrico en proyectos FNCER con licenciamiento _x000a_integral"/>
    <s v="Enel Colombia S.A. ESP"/>
    <s v="DP"/>
    <d v="2026-04-23T00:00:00"/>
    <d v="2026-04-23T00:00:00"/>
    <d v="2026-04-27T00:00:00"/>
    <x v="5"/>
    <x v="30"/>
    <m/>
    <m/>
    <x v="2"/>
    <s v="Sin respuesta"/>
    <n v="12"/>
    <d v="2026-05-12T00:00:00"/>
    <m/>
    <m/>
    <m/>
    <m/>
    <m/>
    <m/>
    <n v="1"/>
    <n v="96"/>
    <n v="108"/>
    <n v="12"/>
    <s v="SIN RESPUESTA"/>
    <s v="SIN TRASLADO"/>
    <m/>
    <m/>
    <m/>
    <m/>
    <x v="0"/>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d v="2026-04-24T00:00:00"/>
    <d v="2026-04-27T00:00:00"/>
    <x v="5"/>
    <x v="16"/>
    <m/>
    <m/>
    <x v="1"/>
    <n v="4"/>
    <n v="12"/>
    <d v="2026-05-13T00:00:00"/>
    <s v="N/A"/>
    <d v="2026-04-28T00:00:00"/>
    <s v="N/A"/>
    <s v="N/A"/>
    <s v="se asigna a la DEE al equipo de política pública al profesional Diego Armando Vanegas"/>
    <m/>
    <n v="0"/>
    <n v="97"/>
    <n v="109"/>
    <s v=" "/>
    <s v="RESPUESTA OPORTUNA"/>
    <s v="TRASLADO EXTEMPORÁNEO"/>
    <m/>
    <m/>
    <m/>
    <m/>
    <x v="1"/>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d v="2026-04-24T00:00:00"/>
    <d v="2026-04-27T00:00:00"/>
    <x v="5"/>
    <x v="16"/>
    <m/>
    <m/>
    <x v="1"/>
    <n v="4"/>
    <n v="12"/>
    <d v="2026-05-13T00:00:00"/>
    <s v="N/A"/>
    <d v="2026-04-28T00:00:00"/>
    <s v="N/A"/>
    <s v="N/A"/>
    <s v="SE ASIGNA AL GRUPO DE SUPERVISION"/>
    <m/>
    <n v="0"/>
    <n v="97"/>
    <n v="109"/>
    <s v=" "/>
    <s v="RESPUESTA OPORTUNA"/>
    <s v="TRASLADO EXTEMPORÁNEO"/>
    <m/>
    <m/>
    <m/>
    <m/>
    <x v="1"/>
  </r>
  <r>
    <n v="1116"/>
    <s v="1-2026-019155"/>
    <s v="Solicitud de información y lineamientos sobre pronunciamiento presidencial relativo a Enel "/>
    <s v="Cancillería"/>
    <s v="DP"/>
    <d v="2026-04-27T00:00:00"/>
    <d v="2026-04-27T00:00:00"/>
    <d v="2026-04-27T00:00:00"/>
    <x v="5"/>
    <x v="15"/>
    <m/>
    <m/>
    <x v="1"/>
    <n v="2"/>
    <n v="12"/>
    <d v="2026-05-14T00:00:00"/>
    <s v="2-2026-018305"/>
    <d v="2026-04-29T00:00:00"/>
    <s v="2-2026-018272"/>
    <d v="2026-04-29T00:00:00"/>
    <m/>
    <m/>
    <n v="0"/>
    <n v="98"/>
    <n v="110"/>
    <s v=" "/>
    <s v="RESPUESTA OPORTUNA"/>
    <s v="TRASLADO OPORTUNO"/>
    <m/>
    <m/>
    <m/>
    <m/>
    <x v="0"/>
  </r>
  <r>
    <n v="1117"/>
    <s v="1-2026-019161"/>
    <s v="Derecho de petición – Fallas en la prestación del servicio público de energía eléctrica, determinación de responsabilidades y reclamación por daños y perjuicios. "/>
    <s v="Sandra Milena Luque Ávila - Ernesto Ramírez Vanegas"/>
    <s v="DP"/>
    <d v="2026-04-27T00:00:00"/>
    <d v="2026-04-27T00:00:00"/>
    <d v="2026-04-27T00:00:00"/>
    <x v="5"/>
    <x v="17"/>
    <m/>
    <m/>
    <x v="1"/>
    <n v="2"/>
    <n v="12"/>
    <d v="2026-05-14T00:00:00"/>
    <s v="2-2026-018195"/>
    <d v="2026-04-29T00:00:00"/>
    <s v="2-2026-018015"/>
    <d v="2026-04-28T00:00:00"/>
    <m/>
    <m/>
    <n v="0"/>
    <n v="98"/>
    <n v="110"/>
    <s v=" "/>
    <s v="RESPUESTA OPORTUNA"/>
    <s v="TRASLADO OPORTUNO"/>
    <m/>
    <m/>
    <m/>
    <m/>
    <x v="0"/>
  </r>
  <r>
    <n v="1118"/>
    <s v="1-2026-019197"/>
    <s v="SITUACIÓN ACTUAL DEL MERCADO, LIQUIDEZ, FENÓMENO DE EL NIÑO Y RECOMENDACIONES "/>
    <s v="ASOCODIS"/>
    <s v="DP"/>
    <d v="2026-04-27T00:00:00"/>
    <d v="2026-04-27T00:00:00"/>
    <d v="2026-04-27T00:00:00"/>
    <x v="5"/>
    <x v="30"/>
    <m/>
    <m/>
    <x v="2"/>
    <s v="Sin respuesta"/>
    <n v="12"/>
    <d v="2026-05-14T00:00:00"/>
    <m/>
    <m/>
    <m/>
    <m/>
    <m/>
    <m/>
    <n v="1"/>
    <n v="98"/>
    <n v="110"/>
    <n v="14"/>
    <s v="SIN RESPUESTA"/>
    <s v="SIN TRASLADO"/>
    <m/>
    <m/>
    <m/>
    <m/>
    <x v="0"/>
  </r>
  <r>
    <n v="1119"/>
    <s v="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d v="2026-04-27T00:00:00"/>
    <d v="2026-04-27T00:00:00"/>
    <x v="5"/>
    <x v="8"/>
    <m/>
    <m/>
    <x v="1"/>
    <n v="0"/>
    <n v="12"/>
    <d v="2026-05-14T00:00:00"/>
    <s v="N/A"/>
    <d v="2026-04-27T00:00:00"/>
    <s v="N/A"/>
    <s v="N/A"/>
    <s v="SE ASIGNA AL GRUPO DE SUPERVISION"/>
    <m/>
    <n v="0"/>
    <n v="98"/>
    <n v="110"/>
    <s v=" "/>
    <s v="RESPUESTA OPORTUNA"/>
    <s v="TRASLADO EXTEMPORÁNEO"/>
    <m/>
    <m/>
    <m/>
    <m/>
    <x v="1"/>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d v="2026-04-27T00:00:00"/>
    <d v="2026-04-27T00:00:00"/>
    <x v="5"/>
    <x v="17"/>
    <m/>
    <m/>
    <x v="1"/>
    <n v="1"/>
    <n v="12"/>
    <d v="2026-05-14T00:00:00"/>
    <s v="N/A"/>
    <d v="2026-04-28T00:00:00"/>
    <s v="N/A"/>
    <s v="N/A"/>
    <s v="se asigna a Colombia Solar"/>
    <m/>
    <n v="0"/>
    <n v="98"/>
    <n v="110"/>
    <s v=" "/>
    <s v="RESPUESTA OPORTUNA"/>
    <s v="TRASLADO EXTEMPORÁNEO"/>
    <m/>
    <m/>
    <m/>
    <m/>
    <x v="1"/>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d v="2026-04-27T00:00:00"/>
    <d v="2026-04-27T00:00:00"/>
    <x v="5"/>
    <x v="17"/>
    <m/>
    <m/>
    <x v="1"/>
    <n v="2"/>
    <n v="12"/>
    <d v="2026-05-14T00:00:00"/>
    <s v="2-2026-018210"/>
    <d v="2026-04-29T00:00:00"/>
    <s v="2-2026-018194"/>
    <d v="2026-04-29T00:00:00"/>
    <m/>
    <m/>
    <n v="0"/>
    <n v="98"/>
    <n v="110"/>
    <s v=" "/>
    <s v="RESPUESTA OPORTUNA"/>
    <s v="TRASLADO OPORTUNO"/>
    <m/>
    <m/>
    <m/>
    <m/>
    <x v="0"/>
  </r>
  <r>
    <n v="1122"/>
    <s v="1-2026-019312"/>
    <s v="FLUIDO ELECTRICO DE ENEL-CODENSA NO ES CONTINUO, MUY INESTABLE EN LA VEREDA SAN RAFAEL DEL MUNICIPIO DE FACATATIVA"/>
    <s v="Miguel Ángel Castro Florian"/>
    <s v="DP"/>
    <d v="2026-04-27T00:00:00"/>
    <d v="2026-04-27T00:00:00"/>
    <d v="2026-04-27T00:00:00"/>
    <x v="5"/>
    <x v="15"/>
    <m/>
    <m/>
    <x v="1"/>
    <n v="2"/>
    <n v="12"/>
    <d v="2026-05-14T00:00:00"/>
    <s v="2-2026-018306"/>
    <d v="2026-04-29T00:00:00"/>
    <s v="2-2026-018271"/>
    <d v="2026-04-29T00:00:00"/>
    <m/>
    <m/>
    <n v="0"/>
    <n v="98"/>
    <n v="110"/>
    <s v=" "/>
    <s v="RESPUESTA OPORTUNA"/>
    <s v="TRASLADO OPORTUNO"/>
    <m/>
    <m/>
    <m/>
    <m/>
    <x v="0"/>
  </r>
  <r>
    <n v="1123"/>
    <s v="1-2026-019338"/>
    <s v="Referencia: Proyecto “Segundo Circuito Cuestecitas – La Loma 500kV”. Asunto: Solicitud modificación de Fecha de Puesta en Operación del Proyecto “Segundo Circuito Cuestecitas – La Loma 500kV”. "/>
    <s v="Grupo Energía Bogotá SA ESP"/>
    <s v="DP"/>
    <d v="2026-04-27T00:00:00"/>
    <d v="2026-04-27T00:00:00"/>
    <d v="2026-04-27T00:00:00"/>
    <x v="5"/>
    <x v="8"/>
    <m/>
    <m/>
    <x v="1"/>
    <n v="0"/>
    <n v="12"/>
    <d v="2026-05-14T00:00:00"/>
    <s v="N/A"/>
    <d v="2026-04-27T00:00:00"/>
    <s v="N/A"/>
    <s v="N/A"/>
    <s v="SE ASIGNA A LA OAJ"/>
    <m/>
    <n v="0"/>
    <n v="98"/>
    <n v="110"/>
    <s v=" "/>
    <s v="RESPUESTA OPORTUNA"/>
    <s v="TRASLADO EXTEMPORÁNEO"/>
    <m/>
    <m/>
    <m/>
    <m/>
    <x v="1"/>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d v="2026-04-27T00:00:00"/>
    <d v="2026-04-27T00:00:00"/>
    <x v="5"/>
    <x v="15"/>
    <m/>
    <m/>
    <x v="2"/>
    <s v="Sin respuesta"/>
    <n v="12"/>
    <d v="2026-05-14T00:00:00"/>
    <m/>
    <m/>
    <m/>
    <m/>
    <m/>
    <m/>
    <n v="1"/>
    <n v="98"/>
    <n v="110"/>
    <n v="14"/>
    <s v="SIN RESPUESTA"/>
    <s v="SIN TRASLADO"/>
    <m/>
    <m/>
    <m/>
    <m/>
    <x v="0"/>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d v="2026-04-27T00:00:00"/>
    <d v="2026-04-27T00:00:00"/>
    <x v="5"/>
    <x v="16"/>
    <m/>
    <m/>
    <x v="1"/>
    <n v="1"/>
    <n v="12"/>
    <d v="2026-05-14T00:00:00"/>
    <s v="N/A"/>
    <d v="2026-04-28T00:00:00"/>
    <s v="N/A"/>
    <s v="N/A"/>
    <s v="se asigna a DEE al equipo de política pública al profesional Diego Armando Vanegas"/>
    <m/>
    <n v="0"/>
    <n v="98"/>
    <n v="110"/>
    <s v=" "/>
    <s v="RESPUESTA OPORTUNA"/>
    <s v="TRASLADO EXTEMPORÁNEO"/>
    <m/>
    <m/>
    <m/>
    <m/>
    <x v="1"/>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d v="2026-04-27T00:00:00"/>
    <d v="2026-04-27T00:00:00"/>
    <x v="5"/>
    <x v="16"/>
    <m/>
    <m/>
    <x v="1"/>
    <n v="1"/>
    <n v="12"/>
    <d v="2026-05-14T00:00:00"/>
    <s v="N/A"/>
    <d v="2026-04-28T00:00:00"/>
    <s v="N/A"/>
    <s v="N/A"/>
    <s v="se asigna a la Direccion de Mineria empresarial"/>
    <m/>
    <n v="0"/>
    <n v="98"/>
    <n v="110"/>
    <s v=" "/>
    <s v="RESPUESTA OPORTUNA"/>
    <s v="TRASLADO EXTEMPORÁNEO"/>
    <m/>
    <m/>
    <m/>
    <m/>
    <x v="1"/>
  </r>
  <r>
    <n v="1127"/>
    <s v="1-2026-019407"/>
    <s v="Respuesta a comentarios – Proyecto de resolución que modifica la denominación de la Subestación Sopó 230/115 kV a Provincia 230/115 kV. Solicitud con radicado UPME No. 202601110110242."/>
    <s v="Unidad de Planeación Minero Energética - UPME"/>
    <s v="DP"/>
    <d v="2026-04-27T00:00:00"/>
    <d v="2026-04-27T00:00:00"/>
    <d v="2026-04-27T00:00:00"/>
    <x v="5"/>
    <x v="4"/>
    <m/>
    <m/>
    <x v="0"/>
    <n v="3"/>
    <n v="12"/>
    <d v="2026-05-14T00:00:00"/>
    <s v="N/A"/>
    <d v="2026-04-30T00:00:00"/>
    <s v="N/A"/>
    <s v="N/A"/>
    <m/>
    <m/>
    <n v="0"/>
    <n v="98"/>
    <n v="110"/>
    <s v=" "/>
    <s v="RESPUESTA OPORTUNA"/>
    <s v="TRASLADO EXTEMPORÁNEO"/>
    <m/>
    <m/>
    <m/>
    <m/>
    <x v="0"/>
  </r>
  <r>
    <n v="1128"/>
    <s v="1-2026-019416"/>
    <s v="Proyecto Hidroeléctrico San Bartolomé Entrega información Artículo 4°. Información de Proyectos de Hidrocarburos, minería y/o energía de la Resolución No. 40303 de 2022, modificado por el artículo 3 de la Resolución 40358 de 2025.  "/>
    <s v="ISAGEN"/>
    <s v="DP"/>
    <d v="2026-04-27T00:00:00"/>
    <d v="2026-04-27T00:00:00"/>
    <d v="2026-04-27T00:00:00"/>
    <x v="5"/>
    <x v="4"/>
    <m/>
    <m/>
    <x v="1"/>
    <n v="1"/>
    <n v="12"/>
    <d v="2026-05-14T00:00:00"/>
    <s v="N/A"/>
    <d v="2026-04-28T00:00:00"/>
    <s v="N/A"/>
    <s v="N/A"/>
    <s v="SE ASIGNA A OARE"/>
    <m/>
    <n v="0"/>
    <n v="98"/>
    <n v="110"/>
    <s v=" "/>
    <s v="RESPUESTA OPORTUNA"/>
    <s v="TRASLADO EXTEMPORÁNEO"/>
    <m/>
    <m/>
    <m/>
    <m/>
    <x v="1"/>
  </r>
  <r>
    <n v="1129"/>
    <s v="3-2026-021889"/>
    <s v="Solicitud de información histórico de Resoluciones de Declaratoria de Utilidad Pública y Decretos de Distribución ICA (2020-2026) - Radicado 1-2026-016735."/>
    <s v="Oficina Asesora Jurídica"/>
    <s v="DP"/>
    <d v="2026-04-27T00:00:00"/>
    <d v="2026-04-27T00:00:00"/>
    <d v="2026-04-27T00:00:00"/>
    <x v="5"/>
    <x v="4"/>
    <m/>
    <m/>
    <x v="2"/>
    <s v="Sin respuesta"/>
    <n v="12"/>
    <d v="2026-05-14T00:00:00"/>
    <m/>
    <m/>
    <s v="_x0009_3-2026-021889"/>
    <d v="2026-04-21T00:00:00"/>
    <m/>
    <m/>
    <n v="1"/>
    <n v="98"/>
    <n v="110"/>
    <n v="14"/>
    <s v="SIN RESPUESTA"/>
    <s v="TRASLADO OPORTUNO"/>
    <m/>
    <m/>
    <m/>
    <m/>
    <x v="0"/>
  </r>
  <r>
    <n v="1130"/>
    <s v="3-2026-022865"/>
    <s v=" Invitacion Mesas Tecnicas CACSSE - Cronograma"/>
    <s v="Unidad de planeación minero energética"/>
    <s v="DP"/>
    <d v="2026-04-23T00:00:00"/>
    <d v="2026-04-28T00:00:00"/>
    <d v="2026-04-28T00:00:00"/>
    <x v="5"/>
    <x v="30"/>
    <m/>
    <m/>
    <x v="1"/>
    <n v="5"/>
    <n v="12"/>
    <d v="2026-05-12T00:00:00"/>
    <s v="3-2026-022865"/>
    <d v="2026-04-28T00:00:00"/>
    <s v="N/A"/>
    <s v="N/A"/>
    <s v="se asigna a OAAS"/>
    <m/>
    <n v="0"/>
    <n v="96"/>
    <n v="108"/>
    <s v=" "/>
    <s v="RESPUESTA OPORTUNA"/>
    <s v="TRASLADO EXTEMPORÁNEO"/>
    <m/>
    <m/>
    <m/>
    <m/>
    <x v="0"/>
  </r>
  <r>
    <n v="1131"/>
    <s v="1-2026-019330"/>
    <s v="Respuesta Consecutivo 220268003272 Fallas reiteradas en la red eléctrica. referencia radicados 2-2026-014434 y 2-2026-014144"/>
    <s v="Air-e S.A.S. E.S.P."/>
    <s v="DP"/>
    <d v="2026-04-27T00:00:00"/>
    <d v="2026-04-27T00:00:00"/>
    <d v="2026-04-28T00:00:00"/>
    <x v="5"/>
    <x v="20"/>
    <m/>
    <m/>
    <x v="0"/>
    <s v="Sin respuesta"/>
    <n v="12"/>
    <d v="2026-05-14T00:00:00"/>
    <m/>
    <m/>
    <m/>
    <m/>
    <m/>
    <m/>
    <n v="0"/>
    <n v="98"/>
    <n v="110"/>
    <n v="14"/>
    <s v="SIN RESPUESTA"/>
    <s v="SIN TRASLADO"/>
    <m/>
    <m/>
    <m/>
    <m/>
    <x v="0"/>
  </r>
  <r>
    <n v="1132"/>
    <s v="1-2026-017466"/>
    <s v="Traslado por competencia  DPS3-6722/26 Eduva Murillo Caicedo  "/>
    <s v="Senado de la República"/>
    <s v="DP"/>
    <d v="2026-04-16T00:00:00"/>
    <d v="2026-04-16T00:00:00"/>
    <d v="2026-04-28T00:00:00"/>
    <x v="5"/>
    <x v="8"/>
    <m/>
    <m/>
    <x v="1"/>
    <n v="12"/>
    <n v="12"/>
    <d v="2026-05-05T00:00:00"/>
    <s v="N/A"/>
    <d v="2026-04-28T00:00:00"/>
    <s v="N/A"/>
    <s v="N/A"/>
    <s v="SE ASIGNA AL GRUPO DE ASUNTOS LEGISLATIVOS"/>
    <m/>
    <n v="0"/>
    <n v="91"/>
    <n v="103"/>
    <s v=" "/>
    <s v="RESPUESTA OPORTUNA"/>
    <s v="TRASLADO EXTEMPORÁNEO"/>
    <m/>
    <m/>
    <m/>
    <m/>
    <x v="1"/>
  </r>
  <r>
    <n v="1133"/>
    <s v="1-2026-019420"/>
    <s v="C-388 Entrega Informe Auditoria N°6 Parque Solar Urrá - Min Minas - Contrato 4620003413"/>
    <s v="Compañia Coloombiana de Consultores"/>
    <s v="OTROS "/>
    <d v="2026-04-27T00:00:00"/>
    <d v="2026-04-27T00:00:00"/>
    <d v="2026-04-28T00:00:00"/>
    <x v="5"/>
    <x v="12"/>
    <m/>
    <m/>
    <x v="0"/>
    <n v="3"/>
    <n v="12"/>
    <d v="2026-05-14T00:00:00"/>
    <s v="N/A"/>
    <d v="2026-04-30T00:00:00"/>
    <s v="N/A"/>
    <s v="N/A"/>
    <s v="Informe reposa en la carpeta compatida Informes SIN-curva S"/>
    <m/>
    <n v="0"/>
    <n v="98"/>
    <n v="110"/>
    <s v=" "/>
    <s v="RESPUESTA OPORTUNA"/>
    <s v="TRASLADO EXTEMPORÁNEO"/>
    <m/>
    <m/>
    <m/>
    <m/>
    <x v="0"/>
  </r>
  <r>
    <n v="1134"/>
    <s v="1-2026-019426"/>
    <s v="DERECHO DE PETICION ART 23 NEGLIGENCIA Y SILENCI ADMINISTRATIVO ALCALDE DE NOVINO Y CELSIA NO REPONDE RADICADOS"/>
    <s v="MARIA EVENYS CHARRY"/>
    <s v="DP"/>
    <d v="2026-04-27T00:00:00"/>
    <d v="2026-04-28T00:00:00"/>
    <d v="2026-04-28T00:00:00"/>
    <x v="5"/>
    <x v="15"/>
    <m/>
    <m/>
    <x v="2"/>
    <s v="Sin respuesta"/>
    <n v="12"/>
    <d v="2026-05-14T00:00:00"/>
    <m/>
    <m/>
    <m/>
    <m/>
    <m/>
    <m/>
    <n v="1"/>
    <n v="98"/>
    <n v="110"/>
    <n v="14"/>
    <s v="SIN RESPUESTA"/>
    <s v="SIN TRASLADO"/>
    <m/>
    <m/>
    <m/>
    <m/>
    <x v="0"/>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d v="2026-04-28T00:00:00"/>
    <d v="2026-04-28T00:00:00"/>
    <x v="5"/>
    <x v="17"/>
    <m/>
    <m/>
    <x v="1"/>
    <n v="1"/>
    <n v="12"/>
    <d v="2026-05-15T00:00:00"/>
    <s v="2-2026-018211"/>
    <d v="2026-04-29T00:00:00"/>
    <s v="2-2026-018197"/>
    <d v="2026-04-29T00:00:00"/>
    <m/>
    <m/>
    <n v="0"/>
    <n v="99"/>
    <n v="111"/>
    <s v=" "/>
    <s v="RESPUESTA OPORTUNA"/>
    <s v="TRASLADO OPORTUNO"/>
    <m/>
    <m/>
    <m/>
    <m/>
    <x v="0"/>
  </r>
  <r>
    <n v="1136"/>
    <s v="1-2026-019457"/>
    <s v="DERECHO DE PETICION ART 23 NEGLIGENCIA Y SILENCI ADMINISTRATIVO ALCALDE DE NOVINO Y CELSIA NO REPONDE RADICADOS"/>
    <s v="MARIA EVENYS CHARRY"/>
    <s v="DP"/>
    <d v="2026-04-27T00:00:00"/>
    <d v="2026-04-28T00:00:00"/>
    <d v="2026-04-28T00:00:00"/>
    <x v="5"/>
    <x v="15"/>
    <m/>
    <m/>
    <x v="2"/>
    <s v="Sin respuesta"/>
    <n v="12"/>
    <d v="2026-05-14T00:00:00"/>
    <m/>
    <m/>
    <m/>
    <m/>
    <m/>
    <m/>
    <n v="1"/>
    <n v="98"/>
    <n v="110"/>
    <n v="14"/>
    <s v="SIN RESPUESTA"/>
    <s v="SIN TRASLADO"/>
    <m/>
    <m/>
    <m/>
    <m/>
    <x v="0"/>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d v="2026-04-28T00:00:00"/>
    <d v="2026-04-28T00:00:00"/>
    <x v="5"/>
    <x v="16"/>
    <m/>
    <m/>
    <x v="1"/>
    <n v="1"/>
    <n v="12"/>
    <d v="2026-05-15T00:00:00"/>
    <s v="2-2026-018269"/>
    <d v="2026-04-29T00:00:00"/>
    <s v="2-2026-018196"/>
    <d v="2026-04-29T00:00:00"/>
    <s v="Se traslada a la SSPD"/>
    <m/>
    <n v="0"/>
    <n v="99"/>
    <n v="111"/>
    <s v=" "/>
    <s v="RESPUESTA OPORTUNA"/>
    <s v="TRASLADO OPORTUNO"/>
    <m/>
    <m/>
    <m/>
    <m/>
    <x v="0"/>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d v="2026-04-28T00:00:00"/>
    <d v="2026-04-28T00:00:00"/>
    <x v="5"/>
    <x v="8"/>
    <m/>
    <m/>
    <x v="1"/>
    <n v="0"/>
    <n v="12"/>
    <d v="2026-05-15T00:00:00"/>
    <s v="N/A"/>
    <d v="2026-04-28T00:00:00"/>
    <s v="N/A"/>
    <s v="N/A"/>
    <s v="SE ASIGNA A OAJ"/>
    <m/>
    <n v="0"/>
    <n v="99"/>
    <n v="111"/>
    <s v=" "/>
    <s v="RESPUESTA OPORTUNA"/>
    <s v="TRASLADO EXTEMPORÁNEO"/>
    <m/>
    <m/>
    <m/>
    <m/>
    <x v="1"/>
  </r>
  <r>
    <n v="1139"/>
    <s v="1-2026-019501"/>
    <s v="UPME: Se ha generado una Respuesta con No. 202601000090981  Invitación al Panel: “Conectando el horizonte: retos y oportunidades del Plan _x000a_6GW+ en la Transición Energética Justa” – Primer Congreso de Planeación Minero Energética. "/>
    <s v="UPME"/>
    <s v="DP"/>
    <d v="2026-04-28T00:00:00"/>
    <d v="2026-04-28T00:00:00"/>
    <d v="2026-04-28T00:00:00"/>
    <x v="5"/>
    <x v="19"/>
    <m/>
    <m/>
    <x v="2"/>
    <s v="Sin respuesta"/>
    <n v="12"/>
    <d v="2026-05-15T00:00:00"/>
    <m/>
    <m/>
    <m/>
    <m/>
    <m/>
    <m/>
    <n v="1"/>
    <n v="99"/>
    <n v="111"/>
    <n v="15"/>
    <s v="SIN RESPUESTA"/>
    <s v="SIN TRASLADO"/>
    <m/>
    <m/>
    <m/>
    <m/>
    <x v="0"/>
  </r>
  <r>
    <n v="1140"/>
    <s v="1-2026-017167"/>
    <s v="No. 202601400075551 Solicitud de Información para la elaboración del informe de Planificación Minero Energético. Distrito Minero Especial para la 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1"/>
    <s v="1-2026-017170"/>
    <s v="No. 202601400075581 Solicitud de Información para la elaboración del informe de _x000a_Planificación Minero Energético. Distrito Minero Especial para la _x000a_Diversificación Productiva Litoral Pacifico Caucano"/>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2"/>
    <s v="1-2026-017171"/>
    <s v="No. 202601400075591 Solicitud de Información para la elaboración del informe de _x000a_Planificación Minero Energético. Distrito Minero Especial para la _x000a_Diversificación Productiva San Juan  - Chocó"/>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3"/>
    <s v="1-2026-017298"/>
    <s v="No. 202601400075551 Solicitud de Información para la elaboración del informe de _x000a_Planificación Minero Energético. Distrito Minero Especial para la _x000a_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4"/>
    <s v="1-2026-019569"/>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n v="99"/>
    <n v="111"/>
    <n v="15"/>
    <s v="SIN RESPUESTA"/>
    <s v="SIN TRASLADO"/>
    <m/>
    <m/>
    <m/>
    <m/>
    <x v="0"/>
  </r>
  <r>
    <n v="1145"/>
    <s v="1-2026-019603"/>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n v="99"/>
    <n v="111"/>
    <n v="15"/>
    <s v="SIN RESPUESTA"/>
    <s v="SIN TRASLADO"/>
    <m/>
    <m/>
    <m/>
    <m/>
    <x v="0"/>
  </r>
  <r>
    <n v="1146"/>
    <s v="1-2026-019614"/>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n v="99"/>
    <n v="111"/>
    <n v="15"/>
    <s v="SIN RESPUESTA"/>
    <s v="SIN TRASLADO"/>
    <m/>
    <m/>
    <m/>
    <m/>
    <x v="0"/>
  </r>
  <r>
    <n v="1147"/>
    <s v="1-2026-019633"/>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n v="99"/>
    <n v="111"/>
    <n v="15"/>
    <s v="SIN RESPUESTA"/>
    <s v="SIN TRASLADO"/>
    <m/>
    <m/>
    <m/>
    <m/>
    <x v="0"/>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d v="2026-04-28T00:00:00"/>
    <d v="2026-04-28T00:00:00"/>
    <x v="5"/>
    <x v="17"/>
    <m/>
    <m/>
    <x v="1"/>
    <n v="1"/>
    <n v="12"/>
    <d v="2026-05-15T00:00:00"/>
    <s v="N/A"/>
    <d v="2026-04-29T00:00:00"/>
    <s v="N/A"/>
    <s v="N/A"/>
    <s v="SE ASIGNA A LA DEE AL GRUPO DE COLOMBIA SOLAR"/>
    <m/>
    <n v="0"/>
    <n v="99"/>
    <n v="111"/>
    <s v=" "/>
    <s v="RESPUESTA OPORTUNA"/>
    <s v="TRASLADO EXTEMPORÁNEO"/>
    <m/>
    <m/>
    <m/>
    <m/>
    <x v="1"/>
  </r>
  <r>
    <n v="1149"/>
    <s v="1-2026-01966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d v="2026-04-28T00:00:00"/>
    <d v="2026-04-29T00:00:00"/>
    <x v="5"/>
    <x v="17"/>
    <m/>
    <m/>
    <x v="2"/>
    <s v="Sin respuesta"/>
    <n v="12"/>
    <d v="2026-05-15T00:00:00"/>
    <m/>
    <m/>
    <m/>
    <m/>
    <m/>
    <m/>
    <n v="1"/>
    <n v="99"/>
    <n v="111"/>
    <n v="15"/>
    <s v="SIN RESPUESTA"/>
    <s v="SIN TRASLADO"/>
    <m/>
    <m/>
    <m/>
    <m/>
    <x v="0"/>
  </r>
  <r>
    <n v="1150"/>
    <s v="1-2026-019665"/>
    <s v="Consulta sobre aplicabilidad de autogeneración remota para proyecto de generación de 300 kW"/>
    <s v=" Alma Nouar"/>
    <s v="DP"/>
    <d v="2026-04-28T00:00:00"/>
    <d v="2026-04-28T00:00:00"/>
    <d v="2026-04-29T00:00:00"/>
    <x v="5"/>
    <x v="15"/>
    <m/>
    <m/>
    <x v="1"/>
    <n v="2"/>
    <n v="12"/>
    <d v="2026-05-15T00:00:00"/>
    <s v="N/A"/>
    <d v="2026-04-30T00:00:00"/>
    <s v="N/A"/>
    <s v="N/A"/>
    <s v="se asigna a la Direccion de Hidrocarburos"/>
    <m/>
    <n v="0"/>
    <n v="99"/>
    <n v="111"/>
    <s v=" "/>
    <s v="RESPUESTA OPORTUNA"/>
    <s v="TRASLADO EXTEMPORÁNEO"/>
    <m/>
    <m/>
    <m/>
    <m/>
    <x v="1"/>
  </r>
  <r>
    <n v="1151"/>
    <s v="1-2026-019689"/>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d v="2026-04-29T00:00:00"/>
    <d v="2026-04-29T00:00:00"/>
    <x v="5"/>
    <x v="16"/>
    <m/>
    <m/>
    <x v="1"/>
    <n v="0"/>
    <n v="12"/>
    <d v="2026-05-19T00:00:00"/>
    <s v="2-2026-018302"/>
    <d v="2026-04-29T00:00:00"/>
    <s v="N/A"/>
    <s v="N/A"/>
    <m/>
    <m/>
    <n v="0"/>
    <n v="100"/>
    <n v="112"/>
    <s v=" "/>
    <s v="RESPUESTA OPORTUNA"/>
    <s v="TRASLADO EXTEMPORÁNEO"/>
    <m/>
    <m/>
    <m/>
    <m/>
    <x v="0"/>
  </r>
  <r>
    <n v="1152"/>
    <s v="1-2026-019706"/>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n v="100"/>
    <n v="112"/>
    <s v=" "/>
    <s v="RESPUESTA OPORTUNA"/>
    <s v="TRASLADO EXTEMPORÁNEO"/>
    <m/>
    <m/>
    <m/>
    <m/>
    <x v="1"/>
  </r>
  <r>
    <n v="1153"/>
    <s v="1-2026-019711"/>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n v="100"/>
    <n v="112"/>
    <s v=" "/>
    <s v="RESPUESTA OPORTUNA"/>
    <s v="TRASLADO EXTEMPORÁNEO"/>
    <m/>
    <m/>
    <m/>
    <m/>
    <x v="1"/>
  </r>
  <r>
    <n v="1154"/>
    <s v="1-2026-019735"/>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d v="2026-04-29T00:00:00"/>
    <d v="2026-04-29T00:00:00"/>
    <x v="5"/>
    <x v="30"/>
    <m/>
    <m/>
    <x v="2"/>
    <s v="Sin respuesta"/>
    <n v="12"/>
    <d v="2026-05-19T00:00:00"/>
    <m/>
    <m/>
    <m/>
    <m/>
    <m/>
    <m/>
    <n v="1"/>
    <n v="100"/>
    <n v="112"/>
    <n v="19"/>
    <s v="SIN RESPUESTA"/>
    <s v="SIN TRASLADO"/>
    <m/>
    <m/>
    <m/>
    <m/>
    <x v="0"/>
  </r>
  <r>
    <n v="1155"/>
    <s v="1-2026-01974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d v="2026-04-29T00:00:00"/>
    <d v="2026-04-29T00:00:00"/>
    <x v="5"/>
    <x v="17"/>
    <m/>
    <m/>
    <x v="2"/>
    <s v="Sin respuesta"/>
    <n v="12"/>
    <d v="2026-05-19T00:00:00"/>
    <m/>
    <m/>
    <m/>
    <m/>
    <m/>
    <m/>
    <n v="1"/>
    <n v="100"/>
    <n v="112"/>
    <n v="19"/>
    <s v="SIN RESPUESTA"/>
    <s v="SIN TRASLADO"/>
    <m/>
    <m/>
    <m/>
    <m/>
    <x v="0"/>
  </r>
  <r>
    <n v="1156"/>
    <s v="1-2026-019765"/>
    <s v="202644008302-1 Respuesta a comunicación con radicado XM 202644008243 y asunto “Integración de los compensadores síncronos y rol de la generación térmica en el SIN”."/>
    <s v=" XM S.A. E.S.P."/>
    <s v="DP"/>
    <d v="2026-04-29T00:00:00"/>
    <d v="2026-04-29T00:00:00"/>
    <d v="2026-04-29T00:00:00"/>
    <x v="5"/>
    <x v="4"/>
    <m/>
    <m/>
    <x v="2"/>
    <s v="Sin respuesta"/>
    <n v="12"/>
    <d v="2026-05-19T00:00:00"/>
    <m/>
    <m/>
    <m/>
    <m/>
    <m/>
    <m/>
    <n v="1"/>
    <n v="100"/>
    <n v="112"/>
    <n v="19"/>
    <s v="SIN RESPUESTA"/>
    <s v="SIN TRASLADO"/>
    <m/>
    <m/>
    <m/>
    <m/>
    <x v="0"/>
  </r>
  <r>
    <n v="1157"/>
    <s v="1-2026-019675"/>
    <s v="Solicitud de orientación preliminar sobre superposición sectorial, articulación institucional y eventual coexistencia del proyecto BIOENERGÍA promovido por E-Green Energy Corp LATAM S.A.S."/>
    <s v="Egreen Energy Corp LATAM"/>
    <s v="DP"/>
    <d v="2026-04-28T00:00:00"/>
    <d v="2026-04-29T00:00:00"/>
    <d v="2026-04-29T00:00:00"/>
    <x v="5"/>
    <x v="8"/>
    <m/>
    <m/>
    <x v="1"/>
    <n v="2"/>
    <n v="12"/>
    <d v="2026-05-15T00:00:00"/>
    <s v="N/A"/>
    <d v="2026-04-30T00:00:00"/>
    <s v="N/A"/>
    <s v="N/A"/>
    <s v="SE ASIGNA A OARE"/>
    <m/>
    <n v="0"/>
    <n v="99"/>
    <n v="111"/>
    <s v=" "/>
    <s v="RESPUESTA OPORTUNA"/>
    <s v="TRASLADO EXTEMPORÁNEO"/>
    <m/>
    <m/>
    <m/>
    <m/>
    <x v="1"/>
  </r>
  <r>
    <n v="1158"/>
    <s v="1-2026-019756"/>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d v="2026-04-29T00:00:00"/>
    <d v="2026-04-29T00:00:00"/>
    <x v="5"/>
    <x v="23"/>
    <m/>
    <m/>
    <x v="2"/>
    <s v="Sin respuesta"/>
    <n v="12"/>
    <d v="2026-05-19T00:00:00"/>
    <m/>
    <m/>
    <m/>
    <m/>
    <m/>
    <m/>
    <n v="1"/>
    <n v="100"/>
    <n v="112"/>
    <n v="19"/>
    <s v="SIN RESPUESTA"/>
    <s v="SIN TRASLADO"/>
    <m/>
    <m/>
    <m/>
    <m/>
    <x v="0"/>
  </r>
  <r>
    <n v="1159"/>
    <s v="1-2026-019763"/>
    <s v="Carta ANDEG 040-2026 Alcance a comunicación con radicado y expediente 26_x000a_134894 "/>
    <s v="Asociación Nacional de Empresas Generadoras - ANDEG"/>
    <s v="DP"/>
    <d v="2026-04-29T00:00:00"/>
    <d v="2026-04-29T00:00:00"/>
    <d v="2026-04-29T00:00:00"/>
    <x v="5"/>
    <x v="4"/>
    <m/>
    <m/>
    <x v="1"/>
    <n v="1"/>
    <n v="12"/>
    <d v="2026-05-19T00:00:00"/>
    <s v="N/A"/>
    <d v="2026-04-30T00:00:00"/>
    <s v="N/A"/>
    <s v="N/A"/>
    <s v="SE ASIGNA A LA DEE AL PROFESIONAL Luis Maria Padilla Camacho"/>
    <m/>
    <n v="0"/>
    <n v="100"/>
    <n v="112"/>
    <s v=" "/>
    <s v="RESPUESTA OPORTUNA"/>
    <s v="TRASLADO EXTEMPORÁNEO"/>
    <m/>
    <m/>
    <m/>
    <m/>
    <x v="1"/>
  </r>
  <r>
    <n v="1160"/>
    <s v="1-2026-019782"/>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d v="2026-04-29T00:00:00"/>
    <d v="2026-04-29T00:00:00"/>
    <x v="5"/>
    <x v="4"/>
    <m/>
    <m/>
    <x v="1"/>
    <n v="1"/>
    <n v="12"/>
    <d v="2026-05-19T00:00:00"/>
    <s v="N/A"/>
    <d v="2026-04-30T00:00:00"/>
    <s v="N/A"/>
    <s v="N/A"/>
    <s v="SE ASIGNA A LA DEE AL PROFESIONAL Andrea katherine Avila del equipo de transcicion energetica"/>
    <m/>
    <n v="0"/>
    <n v="100"/>
    <n v="112"/>
    <s v=" "/>
    <s v="RESPUESTA OPORTUNA"/>
    <s v="TRASLADO EXTEMPORÁNEO"/>
    <m/>
    <m/>
    <m/>
    <m/>
    <x v="1"/>
  </r>
  <r>
    <n v="1161"/>
    <s v="1-2026-019815"/>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d v="2026-04-29T00:00:00"/>
    <d v="2026-04-29T00:00:00"/>
    <x v="5"/>
    <x v="21"/>
    <m/>
    <m/>
    <x v="1"/>
    <n v="1"/>
    <n v="12"/>
    <d v="2026-05-19T00:00:00"/>
    <s v="N/A"/>
    <d v="2026-04-30T00:00:00"/>
    <s v="N/A"/>
    <s v="N/A"/>
    <s v="se asigna a OPGI"/>
    <m/>
    <n v="0"/>
    <n v="100"/>
    <n v="112"/>
    <s v=" "/>
    <s v="RESPUESTA OPORTUNA"/>
    <s v="TRASLADO EXTEMPORÁNEO"/>
    <m/>
    <m/>
    <m/>
    <m/>
    <x v="1"/>
  </r>
  <r>
    <n v="1162"/>
    <s v="1-2026-019826"/>
    <s v="Solicitud de información sobre existencia de infraestructura, proyectos sectoriales y posibles superposiciones en el área de estudio del proyecto “PARQUE SOLAR DRACO 19,9 MW” incluida su línea de conexión de 110 kV"/>
    <s v="VIRIDI"/>
    <s v="DP"/>
    <d v="2026-04-29T00:00:00"/>
    <d v="2026-04-29T00:00:00"/>
    <d v="2026-04-30T00:00:00"/>
    <x v="5"/>
    <x v="8"/>
    <m/>
    <m/>
    <x v="1"/>
    <n v="1"/>
    <n v="12"/>
    <d v="2026-05-19T00:00:00"/>
    <s v="N/A"/>
    <d v="2026-04-30T00:00:00"/>
    <s v="N/A"/>
    <s v="N/A"/>
    <s v="SE ASIGNA A OARE"/>
    <m/>
    <n v="0"/>
    <n v="100"/>
    <n v="112"/>
    <s v=" "/>
    <s v="RESPUESTA OPORTUNA"/>
    <s v="TRASLADO EXTEMPORÁNEO"/>
    <m/>
    <m/>
    <m/>
    <m/>
    <x v="1"/>
  </r>
  <r>
    <n v="1163"/>
    <s v="1-2026-019837"/>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d v="2026-04-29T00:00:00"/>
    <d v="2026-04-30T00:00:00"/>
    <x v="5"/>
    <x v="4"/>
    <m/>
    <m/>
    <x v="2"/>
    <s v="Sin respuesta"/>
    <n v="12"/>
    <d v="2026-05-19T00:00:00"/>
    <m/>
    <m/>
    <m/>
    <m/>
    <m/>
    <m/>
    <n v="1"/>
    <n v="100"/>
    <n v="112"/>
    <n v="19"/>
    <s v="SIN RESPUESTA"/>
    <s v="SIN TRASLADO"/>
    <m/>
    <m/>
    <m/>
    <m/>
    <x v="0"/>
  </r>
  <r>
    <n v="1164"/>
    <s v="1-2026-019865"/>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d v="2026-04-29T00:00:00"/>
    <d v="2026-04-30T00:00:00"/>
    <x v="5"/>
    <x v="16"/>
    <m/>
    <m/>
    <x v="2"/>
    <s v="Sin respuesta"/>
    <n v="12"/>
    <d v="2026-05-19T00:00:00"/>
    <m/>
    <m/>
    <s v="N/A"/>
    <s v="N/A"/>
    <m/>
    <m/>
    <n v="1"/>
    <n v="100"/>
    <n v="112"/>
    <n v="19"/>
    <s v="SIN RESPUESTA"/>
    <s v="TRASLADO EXTEMPORÁNEO"/>
    <m/>
    <m/>
    <m/>
    <m/>
    <x v="0"/>
  </r>
  <r>
    <n v="1165"/>
    <s v="1-2026-019961"/>
    <s v="Postulación prioritaria de proyecto de energización rural individual -Cumplimiento de sentencia de tutela."/>
    <s v="Secretaría de Planeación Natagaima Tolima"/>
    <s v="DP"/>
    <d v="2026-04-30T00:00:00"/>
    <d v="2026-04-30T00:00:00"/>
    <d v="2026-04-30T00:00:00"/>
    <x v="5"/>
    <x v="18"/>
    <m/>
    <m/>
    <x v="2"/>
    <s v="Sin respuesta"/>
    <n v="12"/>
    <d v="2026-05-20T00:00:00"/>
    <m/>
    <m/>
    <m/>
    <m/>
    <m/>
    <m/>
    <n v="1"/>
    <n v="101"/>
    <n v="113"/>
    <n v="20"/>
    <s v="SIN RESPUESTA"/>
    <s v="SIN TRASLADO"/>
    <m/>
    <m/>
    <m/>
    <m/>
    <x v="0"/>
  </r>
  <r>
    <n v="1166"/>
    <s v="1-2026-019916_x000a_"/>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d v="2026-04-30T00:00:00"/>
    <d v="2026-04-30T00:00:00"/>
    <x v="5"/>
    <x v="26"/>
    <m/>
    <m/>
    <x v="2"/>
    <s v="Sin respuesta"/>
    <n v="12"/>
    <d v="2026-05-20T00:00:00"/>
    <m/>
    <m/>
    <m/>
    <m/>
    <m/>
    <m/>
    <n v="1"/>
    <n v="101"/>
    <n v="113"/>
    <n v="20"/>
    <s v="SIN RESPUESTA"/>
    <s v="SIN TRASLADO"/>
    <m/>
    <m/>
    <m/>
    <m/>
    <x v="0"/>
  </r>
  <r>
    <n v="1167"/>
    <s v="1-2026-020057"/>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d v="2026-04-30T00:00:00"/>
    <d v="2026-04-30T00:00:00"/>
    <x v="5"/>
    <x v="17"/>
    <m/>
    <m/>
    <x v="2"/>
    <s v="Sin respuesta"/>
    <n v="12"/>
    <d v="2026-05-20T00:00:00"/>
    <m/>
    <m/>
    <m/>
    <m/>
    <m/>
    <m/>
    <n v="1"/>
    <n v="101"/>
    <n v="113"/>
    <n v="20"/>
    <s v="SIN RESPUESTA"/>
    <s v="SIN TRASLADO"/>
    <m/>
    <m/>
    <m/>
    <m/>
    <x v="0"/>
  </r>
  <r>
    <n v="1168"/>
    <s v="1-2026-020105"/>
    <s v="Respuesta a solicitud de reunión – revisión tarifaria radicado No. 2-2026-015467"/>
    <s v="EMPRESA DE ENERGIA ELECTRICA DEL DEPARTAMENTO DE GUAVIARE S.A. E.S.P."/>
    <s v="DP"/>
    <d v="2026-04-30T00:00:00"/>
    <d v="2026-04-30T00:00:00"/>
    <d v="2026-04-30T00:00:00"/>
    <x v="5"/>
    <x v="29"/>
    <m/>
    <m/>
    <x v="2"/>
    <s v="Sin respuesta"/>
    <n v="12"/>
    <d v="2026-05-20T00:00:00"/>
    <m/>
    <m/>
    <m/>
    <m/>
    <m/>
    <m/>
    <n v="1"/>
    <n v="101"/>
    <n v="113"/>
    <n v="20"/>
    <s v="SIN RESPUESTA"/>
    <s v="SIN TRASLADO"/>
    <m/>
    <m/>
    <m/>
    <m/>
    <x v="0"/>
  </r>
  <r>
    <n v="1169"/>
    <m/>
    <m/>
    <m/>
    <m/>
    <m/>
    <m/>
    <m/>
    <x v="6"/>
    <x v="31"/>
    <m/>
    <m/>
    <x v="2"/>
    <s v="Sin respuesta"/>
    <n v="12"/>
    <s v=" "/>
    <m/>
    <m/>
    <m/>
    <m/>
    <m/>
    <m/>
    <n v="1"/>
    <s v=" "/>
    <s v=" "/>
    <s v=" "/>
    <s v="SIN RESPUESTA"/>
    <s v="SIN TRASLADO"/>
    <m/>
    <m/>
    <m/>
    <m/>
    <x v="0"/>
  </r>
  <r>
    <n v="1170"/>
    <m/>
    <m/>
    <m/>
    <m/>
    <m/>
    <m/>
    <m/>
    <x v="6"/>
    <x v="31"/>
    <m/>
    <m/>
    <x v="2"/>
    <s v="Sin respuesta"/>
    <n v="12"/>
    <s v=" "/>
    <m/>
    <m/>
    <m/>
    <m/>
    <m/>
    <m/>
    <n v="1"/>
    <s v=" "/>
    <s v=" "/>
    <s v=" "/>
    <s v="SIN RESPUESTA"/>
    <s v="SIN TRASLADO"/>
    <m/>
    <m/>
    <m/>
    <m/>
    <x v="0"/>
  </r>
  <r>
    <n v="1171"/>
    <m/>
    <m/>
    <m/>
    <m/>
    <m/>
    <m/>
    <m/>
    <x v="6"/>
    <x v="31"/>
    <m/>
    <m/>
    <x v="2"/>
    <s v="Sin respuesta"/>
    <n v="12"/>
    <s v=" "/>
    <m/>
    <m/>
    <m/>
    <m/>
    <m/>
    <m/>
    <n v="1"/>
    <s v=" "/>
    <s v=" "/>
    <s v=" "/>
    <s v="SIN RESPUESTA"/>
    <s v="SIN TRASLADO"/>
    <m/>
    <m/>
    <m/>
    <m/>
    <x v="0"/>
  </r>
  <r>
    <n v="1172"/>
    <m/>
    <m/>
    <m/>
    <m/>
    <m/>
    <m/>
    <m/>
    <x v="6"/>
    <x v="31"/>
    <m/>
    <m/>
    <x v="2"/>
    <s v="Sin respuesta"/>
    <n v="12"/>
    <s v=" "/>
    <m/>
    <m/>
    <m/>
    <m/>
    <m/>
    <m/>
    <n v="1"/>
    <s v=" "/>
    <s v=" "/>
    <s v=" "/>
    <s v="SIN RESPUESTA"/>
    <s v="SIN TRASLADO"/>
    <m/>
    <m/>
    <m/>
    <m/>
    <x v="0"/>
  </r>
  <r>
    <n v="1173"/>
    <m/>
    <m/>
    <m/>
    <m/>
    <m/>
    <m/>
    <m/>
    <x v="6"/>
    <x v="31"/>
    <m/>
    <m/>
    <x v="2"/>
    <s v="Sin respuesta"/>
    <n v="12"/>
    <s v=" "/>
    <m/>
    <m/>
    <m/>
    <m/>
    <m/>
    <m/>
    <n v="1"/>
    <s v=" "/>
    <s v=" "/>
    <s v=" "/>
    <s v="SIN RESPUESTA"/>
    <s v="SIN TRASLADO"/>
    <m/>
    <m/>
    <m/>
    <m/>
    <x v="0"/>
  </r>
  <r>
    <n v="1174"/>
    <m/>
    <m/>
    <m/>
    <m/>
    <m/>
    <m/>
    <m/>
    <x v="6"/>
    <x v="31"/>
    <m/>
    <m/>
    <x v="2"/>
    <s v="Sin respuesta"/>
    <n v="12"/>
    <s v=" "/>
    <m/>
    <m/>
    <m/>
    <m/>
    <m/>
    <m/>
    <n v="1"/>
    <s v=" "/>
    <s v=" "/>
    <s v=" "/>
    <s v="SIN RESPUESTA"/>
    <s v="SIN TRASLADO"/>
    <m/>
    <m/>
    <m/>
    <m/>
    <x v="0"/>
  </r>
  <r>
    <n v="1175"/>
    <m/>
    <m/>
    <m/>
    <m/>
    <m/>
    <m/>
    <m/>
    <x v="6"/>
    <x v="31"/>
    <m/>
    <m/>
    <x v="2"/>
    <s v="Sin respuesta"/>
    <n v="12"/>
    <s v=" "/>
    <m/>
    <m/>
    <m/>
    <m/>
    <m/>
    <m/>
    <n v="1"/>
    <s v=" "/>
    <s v=" "/>
    <s v=" "/>
    <s v="SIN RESPUESTA"/>
    <s v="SIN TRASLADO"/>
    <m/>
    <m/>
    <m/>
    <m/>
    <x v="0"/>
  </r>
  <r>
    <n v="1176"/>
    <m/>
    <m/>
    <m/>
    <m/>
    <m/>
    <m/>
    <m/>
    <x v="6"/>
    <x v="31"/>
    <m/>
    <m/>
    <x v="2"/>
    <s v="Sin respuesta"/>
    <n v="12"/>
    <s v=" "/>
    <m/>
    <m/>
    <m/>
    <m/>
    <m/>
    <m/>
    <n v="1"/>
    <s v=" "/>
    <s v=" "/>
    <s v=" "/>
    <s v="SIN RESPUESTA"/>
    <s v="SIN TRASLADO"/>
    <m/>
    <m/>
    <m/>
    <m/>
    <x v="0"/>
  </r>
  <r>
    <n v="1177"/>
    <m/>
    <m/>
    <m/>
    <m/>
    <m/>
    <m/>
    <m/>
    <x v="6"/>
    <x v="31"/>
    <m/>
    <m/>
    <x v="2"/>
    <s v="Sin respuesta"/>
    <n v="12"/>
    <s v=" "/>
    <m/>
    <m/>
    <m/>
    <m/>
    <m/>
    <m/>
    <n v="1"/>
    <s v=" "/>
    <s v=" "/>
    <s v=" "/>
    <s v="SIN RESPUESTA"/>
    <s v="SIN TRASLADO"/>
    <m/>
    <m/>
    <m/>
    <m/>
    <x v="0"/>
  </r>
  <r>
    <n v="1178"/>
    <m/>
    <m/>
    <m/>
    <m/>
    <m/>
    <m/>
    <m/>
    <x v="6"/>
    <x v="31"/>
    <m/>
    <m/>
    <x v="2"/>
    <s v="Sin respuesta"/>
    <n v="12"/>
    <s v=" "/>
    <m/>
    <m/>
    <m/>
    <m/>
    <m/>
    <m/>
    <n v="1"/>
    <s v=" "/>
    <s v=" "/>
    <s v=" "/>
    <s v="SIN RESPUESTA"/>
    <s v="SIN TRASLADO"/>
    <m/>
    <m/>
    <m/>
    <m/>
    <x v="0"/>
  </r>
  <r>
    <n v="1179"/>
    <m/>
    <m/>
    <m/>
    <m/>
    <m/>
    <m/>
    <m/>
    <x v="6"/>
    <x v="31"/>
    <m/>
    <m/>
    <x v="2"/>
    <s v="Sin respuesta"/>
    <n v="12"/>
    <s v=" "/>
    <m/>
    <m/>
    <m/>
    <m/>
    <m/>
    <m/>
    <n v="1"/>
    <s v=" "/>
    <s v=" "/>
    <s v=" "/>
    <s v="SIN RESPUESTA"/>
    <s v="SIN TRASLADO"/>
    <m/>
    <m/>
    <m/>
    <m/>
    <x v="0"/>
  </r>
  <r>
    <n v="1180"/>
    <m/>
    <m/>
    <m/>
    <m/>
    <m/>
    <m/>
    <m/>
    <x v="6"/>
    <x v="31"/>
    <m/>
    <m/>
    <x v="2"/>
    <s v="Sin respuesta"/>
    <n v="12"/>
    <s v=" "/>
    <m/>
    <m/>
    <m/>
    <m/>
    <m/>
    <m/>
    <n v="1"/>
    <s v=" "/>
    <s v=" "/>
    <s v=" "/>
    <s v="SIN RESPUESTA"/>
    <s v="SIN TRASLADO"/>
    <m/>
    <m/>
    <m/>
    <m/>
    <x v="0"/>
  </r>
  <r>
    <n v="1181"/>
    <m/>
    <m/>
    <m/>
    <m/>
    <m/>
    <m/>
    <m/>
    <x v="6"/>
    <x v="31"/>
    <m/>
    <m/>
    <x v="2"/>
    <s v="Sin respuesta"/>
    <n v="12"/>
    <s v=" "/>
    <m/>
    <m/>
    <m/>
    <m/>
    <m/>
    <m/>
    <n v="1"/>
    <s v=" "/>
    <s v=" "/>
    <s v=" "/>
    <s v="SIN RESPUESTA"/>
    <s v="SIN TRASLADO"/>
    <m/>
    <m/>
    <m/>
    <m/>
    <x v="0"/>
  </r>
  <r>
    <n v="1182"/>
    <m/>
    <m/>
    <m/>
    <m/>
    <m/>
    <m/>
    <m/>
    <x v="6"/>
    <x v="31"/>
    <m/>
    <m/>
    <x v="2"/>
    <s v="Sin respuesta"/>
    <n v="12"/>
    <s v=" "/>
    <m/>
    <m/>
    <m/>
    <m/>
    <m/>
    <m/>
    <n v="1"/>
    <s v=" "/>
    <s v=" "/>
    <s v=" "/>
    <s v="SIN RESPUESTA"/>
    <s v="SIN TRASLADO"/>
    <m/>
    <m/>
    <m/>
    <m/>
    <x v="0"/>
  </r>
  <r>
    <n v="1183"/>
    <m/>
    <m/>
    <m/>
    <m/>
    <m/>
    <m/>
    <m/>
    <x v="6"/>
    <x v="31"/>
    <m/>
    <m/>
    <x v="2"/>
    <s v="Sin respuesta"/>
    <n v="12"/>
    <s v=" "/>
    <m/>
    <m/>
    <m/>
    <m/>
    <m/>
    <m/>
    <n v="1"/>
    <s v=" "/>
    <s v=" "/>
    <s v=" "/>
    <s v="SIN RESPUESTA"/>
    <s v="SIN TRASLADO"/>
    <m/>
    <m/>
    <m/>
    <m/>
    <x v="0"/>
  </r>
  <r>
    <n v="1184"/>
    <m/>
    <m/>
    <m/>
    <m/>
    <m/>
    <m/>
    <m/>
    <x v="6"/>
    <x v="31"/>
    <m/>
    <m/>
    <x v="2"/>
    <s v="Sin respuesta"/>
    <n v="12"/>
    <s v=" "/>
    <m/>
    <m/>
    <m/>
    <m/>
    <m/>
    <m/>
    <n v="1"/>
    <s v=" "/>
    <s v=" "/>
    <s v=" "/>
    <s v="SIN RESPUESTA"/>
    <s v="SIN TRASLADO"/>
    <m/>
    <m/>
    <m/>
    <m/>
    <x v="0"/>
  </r>
  <r>
    <n v="1185"/>
    <m/>
    <m/>
    <m/>
    <m/>
    <m/>
    <m/>
    <m/>
    <x v="6"/>
    <x v="31"/>
    <m/>
    <m/>
    <x v="2"/>
    <s v="Sin respuesta"/>
    <n v="12"/>
    <s v=" "/>
    <m/>
    <m/>
    <m/>
    <m/>
    <m/>
    <m/>
    <n v="1"/>
    <s v=" "/>
    <s v=" "/>
    <s v=" "/>
    <s v="SIN RESPUESTA"/>
    <s v="SIN TRASLADO"/>
    <m/>
    <m/>
    <m/>
    <m/>
    <x v="0"/>
  </r>
  <r>
    <n v="1186"/>
    <m/>
    <m/>
    <m/>
    <m/>
    <m/>
    <m/>
    <m/>
    <x v="6"/>
    <x v="31"/>
    <m/>
    <m/>
    <x v="2"/>
    <s v="Sin respuesta"/>
    <n v="12"/>
    <s v=" "/>
    <m/>
    <m/>
    <m/>
    <m/>
    <m/>
    <m/>
    <n v="1"/>
    <s v=" "/>
    <s v=" "/>
    <s v=" "/>
    <s v="SIN RESPUESTA"/>
    <s v="SIN TRASLADO"/>
    <m/>
    <m/>
    <m/>
    <m/>
    <x v="0"/>
  </r>
  <r>
    <n v="1187"/>
    <m/>
    <m/>
    <m/>
    <m/>
    <m/>
    <m/>
    <m/>
    <x v="6"/>
    <x v="31"/>
    <m/>
    <m/>
    <x v="2"/>
    <s v="Sin respuesta"/>
    <n v="12"/>
    <s v=" "/>
    <m/>
    <m/>
    <m/>
    <m/>
    <m/>
    <m/>
    <n v="1"/>
    <s v=" "/>
    <s v=" "/>
    <s v=" "/>
    <s v="SIN RESPUESTA"/>
    <s v="SIN TRASLADO"/>
    <m/>
    <m/>
    <m/>
    <m/>
    <x v="0"/>
  </r>
  <r>
    <n v="1188"/>
    <m/>
    <m/>
    <m/>
    <m/>
    <m/>
    <m/>
    <m/>
    <x v="6"/>
    <x v="31"/>
    <m/>
    <m/>
    <x v="2"/>
    <s v="Sin respuesta"/>
    <n v="12"/>
    <s v=" "/>
    <m/>
    <m/>
    <m/>
    <m/>
    <m/>
    <m/>
    <n v="1"/>
    <s v=" "/>
    <s v=" "/>
    <s v=" "/>
    <s v="SIN RESPUESTA"/>
    <s v="SIN TRASLADO"/>
    <m/>
    <m/>
    <m/>
    <m/>
    <x v="0"/>
  </r>
  <r>
    <n v="1189"/>
    <m/>
    <m/>
    <m/>
    <m/>
    <m/>
    <m/>
    <m/>
    <x v="6"/>
    <x v="31"/>
    <m/>
    <m/>
    <x v="2"/>
    <s v="Sin respuesta"/>
    <n v="12"/>
    <s v=" "/>
    <m/>
    <m/>
    <m/>
    <m/>
    <m/>
    <m/>
    <n v="1"/>
    <s v=" "/>
    <s v=" "/>
    <s v=" "/>
    <s v="SIN RESPUESTA"/>
    <s v="SIN TRASLADO"/>
    <m/>
    <m/>
    <m/>
    <m/>
    <x v="0"/>
  </r>
  <r>
    <n v="1190"/>
    <m/>
    <m/>
    <m/>
    <m/>
    <m/>
    <m/>
    <m/>
    <x v="6"/>
    <x v="31"/>
    <m/>
    <m/>
    <x v="2"/>
    <s v="Sin respuesta"/>
    <n v="12"/>
    <s v=" "/>
    <m/>
    <m/>
    <m/>
    <m/>
    <m/>
    <m/>
    <n v="1"/>
    <s v=" "/>
    <s v=" "/>
    <s v=" "/>
    <s v="SIN RESPUESTA"/>
    <s v="SIN TRASLADO"/>
    <m/>
    <m/>
    <m/>
    <m/>
    <x v="0"/>
  </r>
  <r>
    <n v="1191"/>
    <m/>
    <m/>
    <m/>
    <m/>
    <m/>
    <m/>
    <m/>
    <x v="6"/>
    <x v="31"/>
    <m/>
    <m/>
    <x v="2"/>
    <s v="Sin respuesta"/>
    <n v="12"/>
    <s v=" "/>
    <m/>
    <m/>
    <m/>
    <m/>
    <m/>
    <m/>
    <n v="1"/>
    <s v=" "/>
    <s v=" "/>
    <s v=" "/>
    <s v="SIN RESPUESTA"/>
    <s v="SIN TRASLADO"/>
    <m/>
    <m/>
    <m/>
    <m/>
    <x v="0"/>
  </r>
  <r>
    <n v="1192"/>
    <m/>
    <m/>
    <m/>
    <m/>
    <m/>
    <m/>
    <m/>
    <x v="6"/>
    <x v="31"/>
    <m/>
    <m/>
    <x v="2"/>
    <s v="Sin respuesta"/>
    <n v="12"/>
    <s v=" "/>
    <m/>
    <m/>
    <m/>
    <m/>
    <m/>
    <m/>
    <n v="1"/>
    <s v=" "/>
    <s v=" "/>
    <s v=" "/>
    <s v="SIN RESPUESTA"/>
    <s v="SIN TRASLADO"/>
    <m/>
    <m/>
    <m/>
    <m/>
    <x v="0"/>
  </r>
  <r>
    <n v="1193"/>
    <m/>
    <m/>
    <m/>
    <m/>
    <m/>
    <m/>
    <m/>
    <x v="6"/>
    <x v="31"/>
    <m/>
    <m/>
    <x v="2"/>
    <s v="Sin respuesta"/>
    <n v="12"/>
    <s v=" "/>
    <m/>
    <m/>
    <m/>
    <m/>
    <m/>
    <m/>
    <n v="1"/>
    <s v=" "/>
    <s v=" "/>
    <s v=" "/>
    <s v="SIN RESPUESTA"/>
    <s v="SIN TRASLADO"/>
    <m/>
    <m/>
    <m/>
    <m/>
    <x v="0"/>
  </r>
  <r>
    <n v="1194"/>
    <m/>
    <m/>
    <m/>
    <m/>
    <m/>
    <m/>
    <m/>
    <x v="6"/>
    <x v="31"/>
    <m/>
    <m/>
    <x v="2"/>
    <s v="Sin respuesta"/>
    <n v="12"/>
    <s v=" "/>
    <m/>
    <m/>
    <m/>
    <m/>
    <m/>
    <m/>
    <n v="1"/>
    <s v=" "/>
    <s v=" "/>
    <s v=" "/>
    <s v="SIN RESPUESTA"/>
    <s v="SIN TRASLADO"/>
    <m/>
    <m/>
    <m/>
    <m/>
    <x v="0"/>
  </r>
  <r>
    <n v="1195"/>
    <m/>
    <m/>
    <m/>
    <m/>
    <m/>
    <m/>
    <m/>
    <x v="6"/>
    <x v="31"/>
    <m/>
    <m/>
    <x v="2"/>
    <s v="Sin respuesta"/>
    <n v="12"/>
    <s v=" "/>
    <m/>
    <m/>
    <m/>
    <m/>
    <m/>
    <m/>
    <n v="1"/>
    <s v=" "/>
    <s v=" "/>
    <s v=" "/>
    <s v="SIN RESPUESTA"/>
    <s v="SIN TRASLADO"/>
    <m/>
    <m/>
    <m/>
    <m/>
    <x v="0"/>
  </r>
  <r>
    <n v="1196"/>
    <m/>
    <m/>
    <m/>
    <m/>
    <m/>
    <m/>
    <m/>
    <x v="6"/>
    <x v="31"/>
    <m/>
    <m/>
    <x v="2"/>
    <s v="Sin respuesta"/>
    <n v="12"/>
    <s v=" "/>
    <m/>
    <m/>
    <m/>
    <m/>
    <m/>
    <m/>
    <n v="1"/>
    <s v=" "/>
    <s v=" "/>
    <s v=" "/>
    <s v="SIN RESPUESTA"/>
    <s v="SIN TRASLADO"/>
    <m/>
    <m/>
    <m/>
    <m/>
    <x v="0"/>
  </r>
  <r>
    <n v="1197"/>
    <m/>
    <m/>
    <m/>
    <m/>
    <m/>
    <m/>
    <m/>
    <x v="6"/>
    <x v="31"/>
    <m/>
    <m/>
    <x v="2"/>
    <s v="Sin respuesta"/>
    <n v="12"/>
    <s v=" "/>
    <m/>
    <m/>
    <m/>
    <m/>
    <m/>
    <m/>
    <n v="1"/>
    <s v=" "/>
    <s v=" "/>
    <s v=" "/>
    <s v="SIN RESPUESTA"/>
    <s v="SIN TRASLADO"/>
    <m/>
    <m/>
    <m/>
    <m/>
    <x v="0"/>
  </r>
  <r>
    <n v="1198"/>
    <m/>
    <m/>
    <m/>
    <m/>
    <m/>
    <m/>
    <m/>
    <x v="6"/>
    <x v="31"/>
    <m/>
    <m/>
    <x v="2"/>
    <s v="Sin respuesta"/>
    <n v="12"/>
    <s v=" "/>
    <m/>
    <m/>
    <m/>
    <m/>
    <m/>
    <m/>
    <n v="1"/>
    <s v=" "/>
    <s v=" "/>
    <s v=" "/>
    <s v="SIN RESPUESTA"/>
    <s v="SIN TRASLADO"/>
    <m/>
    <m/>
    <m/>
    <m/>
    <x v="0"/>
  </r>
  <r>
    <n v="1199"/>
    <m/>
    <m/>
    <m/>
    <m/>
    <m/>
    <m/>
    <m/>
    <x v="6"/>
    <x v="31"/>
    <m/>
    <m/>
    <x v="2"/>
    <s v="Sin respuesta"/>
    <n v="12"/>
    <s v=" "/>
    <m/>
    <m/>
    <m/>
    <m/>
    <m/>
    <m/>
    <n v="1"/>
    <s v=" "/>
    <s v=" "/>
    <s v=" "/>
    <s v="SIN RESPUESTA"/>
    <s v="SIN TRASLADO"/>
    <m/>
    <m/>
    <m/>
    <m/>
    <x v="0"/>
  </r>
  <r>
    <n v="1200"/>
    <m/>
    <m/>
    <m/>
    <m/>
    <m/>
    <m/>
    <m/>
    <x v="6"/>
    <x v="31"/>
    <m/>
    <m/>
    <x v="2"/>
    <s v="Sin respuesta"/>
    <n v="12"/>
    <s v=" "/>
    <m/>
    <m/>
    <m/>
    <m/>
    <m/>
    <m/>
    <n v="1"/>
    <s v=" "/>
    <s v=" "/>
    <s v=" "/>
    <s v="SIN RESPUESTA"/>
    <s v="SIN TRASLADO"/>
    <m/>
    <m/>
    <m/>
    <m/>
    <x v="0"/>
  </r>
  <r>
    <n v="1201"/>
    <m/>
    <m/>
    <m/>
    <m/>
    <m/>
    <m/>
    <m/>
    <x v="6"/>
    <x v="31"/>
    <m/>
    <m/>
    <x v="2"/>
    <s v="Sin respuesta"/>
    <n v="12"/>
    <s v=" "/>
    <m/>
    <m/>
    <m/>
    <m/>
    <m/>
    <m/>
    <n v="1"/>
    <s v=" "/>
    <s v=" "/>
    <s v=" "/>
    <s v="SIN RESPUESTA"/>
    <s v="SIN TRASLADO"/>
    <m/>
    <m/>
    <m/>
    <m/>
    <x v="0"/>
  </r>
  <r>
    <n v="1202"/>
    <m/>
    <m/>
    <m/>
    <m/>
    <m/>
    <m/>
    <m/>
    <x v="6"/>
    <x v="31"/>
    <m/>
    <m/>
    <x v="2"/>
    <s v="Sin respuesta"/>
    <n v="12"/>
    <s v=" "/>
    <m/>
    <m/>
    <m/>
    <m/>
    <m/>
    <m/>
    <n v="1"/>
    <s v=" "/>
    <s v=" "/>
    <s v=" "/>
    <s v="SIN RESPUESTA"/>
    <s v="SIN TRASLADO"/>
    <m/>
    <m/>
    <m/>
    <m/>
    <x v="0"/>
  </r>
  <r>
    <n v="1203"/>
    <m/>
    <m/>
    <m/>
    <m/>
    <m/>
    <m/>
    <m/>
    <x v="6"/>
    <x v="31"/>
    <m/>
    <m/>
    <x v="2"/>
    <s v="Sin respuesta"/>
    <n v="12"/>
    <s v=" "/>
    <m/>
    <m/>
    <m/>
    <m/>
    <m/>
    <m/>
    <n v="1"/>
    <s v=" "/>
    <s v=" "/>
    <s v=" "/>
    <s v="SIN RESPUESTA"/>
    <s v="SIN TRASLADO"/>
    <m/>
    <m/>
    <m/>
    <m/>
    <x v="0"/>
  </r>
  <r>
    <n v="1204"/>
    <m/>
    <m/>
    <m/>
    <m/>
    <m/>
    <m/>
    <m/>
    <x v="6"/>
    <x v="31"/>
    <m/>
    <m/>
    <x v="2"/>
    <s v="Sin respuesta"/>
    <n v="12"/>
    <s v=" "/>
    <m/>
    <m/>
    <m/>
    <m/>
    <m/>
    <m/>
    <n v="1"/>
    <s v=" "/>
    <s v=" "/>
    <s v=" "/>
    <s v="SIN RESPUESTA"/>
    <s v="SIN TRASLADO"/>
    <m/>
    <m/>
    <m/>
    <m/>
    <x v="0"/>
  </r>
  <r>
    <n v="1205"/>
    <m/>
    <m/>
    <m/>
    <m/>
    <m/>
    <m/>
    <m/>
    <x v="6"/>
    <x v="31"/>
    <m/>
    <m/>
    <x v="2"/>
    <s v="Sin respuesta"/>
    <n v="12"/>
    <s v=" "/>
    <m/>
    <m/>
    <m/>
    <m/>
    <m/>
    <m/>
    <n v="1"/>
    <s v=" "/>
    <s v=" "/>
    <s v=" "/>
    <s v="SIN RESPUESTA"/>
    <s v="SIN TRASLADO"/>
    <m/>
    <m/>
    <m/>
    <m/>
    <x v="0"/>
  </r>
  <r>
    <n v="1206"/>
    <m/>
    <m/>
    <m/>
    <m/>
    <m/>
    <m/>
    <m/>
    <x v="6"/>
    <x v="31"/>
    <m/>
    <m/>
    <x v="2"/>
    <s v="Sin respuesta"/>
    <n v="12"/>
    <s v=" "/>
    <m/>
    <m/>
    <m/>
    <m/>
    <m/>
    <m/>
    <n v="1"/>
    <s v=" "/>
    <s v=" "/>
    <s v=" "/>
    <s v="SIN RESPUESTA"/>
    <s v="SIN TRASLADO"/>
    <m/>
    <m/>
    <m/>
    <m/>
    <x v="0"/>
  </r>
  <r>
    <n v="1207"/>
    <m/>
    <m/>
    <m/>
    <m/>
    <m/>
    <m/>
    <m/>
    <x v="6"/>
    <x v="31"/>
    <m/>
    <m/>
    <x v="2"/>
    <s v="Sin respuesta"/>
    <n v="12"/>
    <s v=" "/>
    <m/>
    <m/>
    <m/>
    <m/>
    <m/>
    <m/>
    <n v="1"/>
    <s v=" "/>
    <s v=" "/>
    <s v=" "/>
    <s v="SIN RESPUESTA"/>
    <s v="SIN TRASLADO"/>
    <m/>
    <m/>
    <m/>
    <m/>
    <x v="0"/>
  </r>
  <r>
    <n v="1208"/>
    <m/>
    <m/>
    <m/>
    <m/>
    <m/>
    <m/>
    <m/>
    <x v="6"/>
    <x v="31"/>
    <m/>
    <m/>
    <x v="2"/>
    <s v="Sin respuesta"/>
    <n v="12"/>
    <s v=" "/>
    <m/>
    <m/>
    <m/>
    <m/>
    <m/>
    <m/>
    <n v="1"/>
    <s v=" "/>
    <s v=" "/>
    <s v=" "/>
    <s v="SIN RESPUESTA"/>
    <s v="SIN TRASLADO"/>
    <m/>
    <m/>
    <m/>
    <m/>
    <x v="0"/>
  </r>
  <r>
    <n v="1209"/>
    <m/>
    <m/>
    <m/>
    <m/>
    <m/>
    <m/>
    <m/>
    <x v="6"/>
    <x v="31"/>
    <m/>
    <m/>
    <x v="2"/>
    <s v="Sin respuesta"/>
    <n v="12"/>
    <s v=" "/>
    <m/>
    <m/>
    <m/>
    <m/>
    <m/>
    <m/>
    <n v="1"/>
    <s v=" "/>
    <s v=" "/>
    <s v=" "/>
    <s v="SIN RESPUESTA"/>
    <s v="SIN TRASLADO"/>
    <m/>
    <m/>
    <m/>
    <m/>
    <x v="0"/>
  </r>
  <r>
    <n v="1210"/>
    <m/>
    <m/>
    <m/>
    <m/>
    <m/>
    <m/>
    <m/>
    <x v="6"/>
    <x v="31"/>
    <m/>
    <m/>
    <x v="2"/>
    <s v="Sin respuesta"/>
    <n v="12"/>
    <s v=" "/>
    <m/>
    <m/>
    <m/>
    <m/>
    <m/>
    <m/>
    <n v="1"/>
    <s v=" "/>
    <s v=" "/>
    <s v=" "/>
    <s v="SIN RESPUESTA"/>
    <s v="SIN TRASLADO"/>
    <m/>
    <m/>
    <m/>
    <m/>
    <x v="0"/>
  </r>
  <r>
    <n v="1211"/>
    <m/>
    <m/>
    <m/>
    <m/>
    <m/>
    <m/>
    <m/>
    <x v="6"/>
    <x v="31"/>
    <m/>
    <m/>
    <x v="2"/>
    <s v="Sin respuesta"/>
    <n v="12"/>
    <s v=" "/>
    <m/>
    <m/>
    <m/>
    <m/>
    <m/>
    <m/>
    <n v="1"/>
    <s v=" "/>
    <s v=" "/>
    <s v=" "/>
    <s v="SIN RESPUESTA"/>
    <s v="SIN TRASLADO"/>
    <m/>
    <m/>
    <m/>
    <m/>
    <x v="0"/>
  </r>
  <r>
    <n v="1212"/>
    <m/>
    <m/>
    <m/>
    <m/>
    <m/>
    <m/>
    <m/>
    <x v="6"/>
    <x v="31"/>
    <m/>
    <m/>
    <x v="2"/>
    <s v="Sin respuesta"/>
    <n v="12"/>
    <s v=" "/>
    <m/>
    <m/>
    <m/>
    <m/>
    <m/>
    <m/>
    <n v="1"/>
    <s v=" "/>
    <s v=" "/>
    <s v=" "/>
    <s v="SIN RESPUESTA"/>
    <s v="SIN TRASLADO"/>
    <m/>
    <m/>
    <m/>
    <m/>
    <x v="0"/>
  </r>
  <r>
    <n v="1213"/>
    <m/>
    <m/>
    <m/>
    <m/>
    <m/>
    <m/>
    <m/>
    <x v="6"/>
    <x v="31"/>
    <m/>
    <m/>
    <x v="2"/>
    <s v="Sin respuesta"/>
    <n v="12"/>
    <s v=" "/>
    <m/>
    <m/>
    <m/>
    <m/>
    <m/>
    <m/>
    <n v="1"/>
    <s v=" "/>
    <s v=" "/>
    <s v=" "/>
    <s v="SIN RESPUESTA"/>
    <s v="SIN TRASLADO"/>
    <m/>
    <m/>
    <m/>
    <m/>
    <x v="0"/>
  </r>
  <r>
    <n v="1214"/>
    <m/>
    <m/>
    <m/>
    <m/>
    <m/>
    <m/>
    <m/>
    <x v="6"/>
    <x v="31"/>
    <m/>
    <m/>
    <x v="2"/>
    <s v="Sin respuesta"/>
    <n v="12"/>
    <s v=" "/>
    <m/>
    <m/>
    <m/>
    <m/>
    <m/>
    <m/>
    <n v="1"/>
    <s v=" "/>
    <s v=" "/>
    <s v=" "/>
    <s v="SIN RESPUESTA"/>
    <s v="SIN TRASLADO"/>
    <m/>
    <m/>
    <m/>
    <m/>
    <x v="0"/>
  </r>
  <r>
    <n v="1215"/>
    <m/>
    <m/>
    <m/>
    <m/>
    <m/>
    <m/>
    <m/>
    <x v="6"/>
    <x v="31"/>
    <m/>
    <m/>
    <x v="2"/>
    <s v="Sin respuesta"/>
    <n v="12"/>
    <s v=" "/>
    <m/>
    <m/>
    <m/>
    <m/>
    <m/>
    <m/>
    <n v="1"/>
    <s v=" "/>
    <s v=" "/>
    <s v=" "/>
    <s v="SIN RESPUESTA"/>
    <s v="SIN TRASLADO"/>
    <m/>
    <m/>
    <m/>
    <m/>
    <x v="0"/>
  </r>
  <r>
    <n v="1216"/>
    <m/>
    <m/>
    <m/>
    <m/>
    <m/>
    <m/>
    <m/>
    <x v="6"/>
    <x v="31"/>
    <m/>
    <m/>
    <x v="2"/>
    <s v="Sin respuesta"/>
    <n v="12"/>
    <s v=" "/>
    <m/>
    <m/>
    <m/>
    <m/>
    <m/>
    <m/>
    <n v="1"/>
    <s v=" "/>
    <s v=" "/>
    <s v=" "/>
    <s v="SIN RESPUESTA"/>
    <s v="SIN TRASLADO"/>
    <m/>
    <m/>
    <m/>
    <m/>
    <x v="0"/>
  </r>
  <r>
    <n v="1217"/>
    <m/>
    <m/>
    <m/>
    <m/>
    <m/>
    <m/>
    <m/>
    <x v="6"/>
    <x v="31"/>
    <m/>
    <m/>
    <x v="2"/>
    <s v="Sin respuesta"/>
    <n v="12"/>
    <s v=" "/>
    <m/>
    <m/>
    <m/>
    <m/>
    <m/>
    <m/>
    <n v="1"/>
    <s v=" "/>
    <s v=" "/>
    <s v=" "/>
    <s v="SIN RESPUESTA"/>
    <s v="SIN TRASLADO"/>
    <m/>
    <m/>
    <m/>
    <m/>
    <x v="0"/>
  </r>
  <r>
    <n v="1218"/>
    <m/>
    <m/>
    <m/>
    <m/>
    <m/>
    <m/>
    <m/>
    <x v="6"/>
    <x v="31"/>
    <m/>
    <m/>
    <x v="2"/>
    <s v="Sin respuesta"/>
    <n v="12"/>
    <s v=" "/>
    <m/>
    <m/>
    <m/>
    <m/>
    <m/>
    <m/>
    <n v="1"/>
    <s v=" "/>
    <s v=" "/>
    <s v=" "/>
    <s v="SIN RESPUESTA"/>
    <s v="SIN TRASLADO"/>
    <m/>
    <m/>
    <m/>
    <m/>
    <x v="0"/>
  </r>
  <r>
    <n v="1219"/>
    <m/>
    <m/>
    <m/>
    <m/>
    <m/>
    <m/>
    <m/>
    <x v="6"/>
    <x v="31"/>
    <m/>
    <m/>
    <x v="2"/>
    <s v="Sin respuesta"/>
    <n v="12"/>
    <s v=" "/>
    <m/>
    <m/>
    <m/>
    <m/>
    <m/>
    <m/>
    <n v="1"/>
    <s v=" "/>
    <s v=" "/>
    <s v=" "/>
    <s v="SIN RESPUESTA"/>
    <s v="SIN TRASLADO"/>
    <m/>
    <m/>
    <m/>
    <m/>
    <x v="0"/>
  </r>
  <r>
    <n v="1220"/>
    <m/>
    <m/>
    <m/>
    <m/>
    <m/>
    <m/>
    <m/>
    <x v="6"/>
    <x v="31"/>
    <m/>
    <m/>
    <x v="2"/>
    <s v="Sin respuesta"/>
    <n v="12"/>
    <s v=" "/>
    <m/>
    <m/>
    <m/>
    <m/>
    <m/>
    <m/>
    <n v="1"/>
    <s v=" "/>
    <s v=" "/>
    <s v=" "/>
    <s v="SIN RESPUESTA"/>
    <s v="SIN TRASLADO"/>
    <m/>
    <m/>
    <m/>
    <m/>
    <x v="0"/>
  </r>
  <r>
    <n v="1221"/>
    <m/>
    <m/>
    <m/>
    <m/>
    <m/>
    <m/>
    <m/>
    <x v="6"/>
    <x v="31"/>
    <m/>
    <m/>
    <x v="2"/>
    <s v="Sin respuesta"/>
    <n v="12"/>
    <s v=" "/>
    <m/>
    <m/>
    <m/>
    <m/>
    <m/>
    <m/>
    <n v="1"/>
    <s v=" "/>
    <s v=" "/>
    <s v=" "/>
    <s v="SIN RESPUESTA"/>
    <s v="SIN TRASLADO"/>
    <m/>
    <m/>
    <m/>
    <m/>
    <x v="0"/>
  </r>
  <r>
    <n v="1222"/>
    <m/>
    <m/>
    <m/>
    <m/>
    <m/>
    <m/>
    <m/>
    <x v="6"/>
    <x v="31"/>
    <m/>
    <m/>
    <x v="2"/>
    <s v="Sin respuesta"/>
    <n v="12"/>
    <s v=" "/>
    <m/>
    <m/>
    <m/>
    <m/>
    <m/>
    <m/>
    <n v="1"/>
    <s v=" "/>
    <s v=" "/>
    <s v=" "/>
    <s v="SIN RESPUESTA"/>
    <s v="SIN TRASLADO"/>
    <m/>
    <m/>
    <m/>
    <m/>
    <x v="0"/>
  </r>
  <r>
    <n v="1223"/>
    <m/>
    <m/>
    <m/>
    <m/>
    <m/>
    <m/>
    <m/>
    <x v="6"/>
    <x v="31"/>
    <m/>
    <m/>
    <x v="2"/>
    <s v="Sin respuesta"/>
    <n v="12"/>
    <s v=" "/>
    <m/>
    <m/>
    <m/>
    <m/>
    <m/>
    <m/>
    <n v="1"/>
    <s v=" "/>
    <s v=" "/>
    <s v=" "/>
    <s v="SIN RESPUESTA"/>
    <s v="SIN TRASLADO"/>
    <m/>
    <m/>
    <m/>
    <m/>
    <x v="0"/>
  </r>
  <r>
    <n v="1224"/>
    <m/>
    <m/>
    <m/>
    <m/>
    <m/>
    <m/>
    <m/>
    <x v="6"/>
    <x v="31"/>
    <m/>
    <m/>
    <x v="2"/>
    <s v="Sin respuesta"/>
    <n v="12"/>
    <s v=" "/>
    <m/>
    <m/>
    <m/>
    <m/>
    <m/>
    <m/>
    <n v="1"/>
    <s v=" "/>
    <s v=" "/>
    <s v=" "/>
    <s v="SIN RESPUESTA"/>
    <s v="SIN TRASLADO"/>
    <m/>
    <m/>
    <m/>
    <m/>
    <x v="0"/>
  </r>
  <r>
    <n v="1225"/>
    <m/>
    <m/>
    <m/>
    <m/>
    <m/>
    <m/>
    <m/>
    <x v="6"/>
    <x v="31"/>
    <m/>
    <m/>
    <x v="2"/>
    <s v="Sin respuesta"/>
    <n v="12"/>
    <s v=" "/>
    <m/>
    <m/>
    <m/>
    <m/>
    <m/>
    <m/>
    <n v="1"/>
    <s v=" "/>
    <s v=" "/>
    <s v=" "/>
    <s v="SIN RESPUESTA"/>
    <s v="SIN TRASLADO"/>
    <m/>
    <m/>
    <m/>
    <m/>
    <x v="0"/>
  </r>
  <r>
    <n v="1226"/>
    <m/>
    <m/>
    <m/>
    <m/>
    <m/>
    <m/>
    <m/>
    <x v="6"/>
    <x v="31"/>
    <m/>
    <m/>
    <x v="2"/>
    <s v="Sin respuesta"/>
    <n v="12"/>
    <s v=" "/>
    <m/>
    <m/>
    <m/>
    <m/>
    <m/>
    <m/>
    <n v="1"/>
    <s v=" "/>
    <s v=" "/>
    <s v=" "/>
    <s v="SIN RESPUESTA"/>
    <s v="SIN TRASLADO"/>
    <m/>
    <m/>
    <m/>
    <m/>
    <x v="0"/>
  </r>
  <r>
    <n v="1227"/>
    <m/>
    <m/>
    <m/>
    <m/>
    <m/>
    <m/>
    <m/>
    <x v="6"/>
    <x v="31"/>
    <m/>
    <m/>
    <x v="2"/>
    <s v="Sin respuesta"/>
    <n v="12"/>
    <s v=" "/>
    <m/>
    <m/>
    <m/>
    <m/>
    <m/>
    <m/>
    <n v="1"/>
    <s v=" "/>
    <s v=" "/>
    <s v=" "/>
    <s v="SIN RESPUESTA"/>
    <s v="SIN TRASLADO"/>
    <m/>
    <m/>
    <m/>
    <m/>
    <x v="0"/>
  </r>
  <r>
    <n v="1228"/>
    <m/>
    <m/>
    <m/>
    <m/>
    <m/>
    <m/>
    <m/>
    <x v="6"/>
    <x v="31"/>
    <m/>
    <m/>
    <x v="2"/>
    <s v="Sin respuesta"/>
    <n v="12"/>
    <s v=" "/>
    <m/>
    <m/>
    <m/>
    <m/>
    <m/>
    <m/>
    <n v="1"/>
    <s v=" "/>
    <s v=" "/>
    <s v=" "/>
    <s v="SIN RESPUESTA"/>
    <s v="SIN TRASLADO"/>
    <m/>
    <m/>
    <m/>
    <m/>
    <x v="0"/>
  </r>
  <r>
    <n v="1229"/>
    <m/>
    <m/>
    <m/>
    <m/>
    <m/>
    <m/>
    <m/>
    <x v="6"/>
    <x v="31"/>
    <m/>
    <m/>
    <x v="2"/>
    <s v="Sin respuesta"/>
    <n v="12"/>
    <s v=" "/>
    <m/>
    <m/>
    <m/>
    <m/>
    <m/>
    <m/>
    <n v="1"/>
    <s v=" "/>
    <s v=" "/>
    <s v=" "/>
    <s v="SIN RESPUESTA"/>
    <s v="SIN TRASLADO"/>
    <m/>
    <m/>
    <m/>
    <m/>
    <x v="0"/>
  </r>
  <r>
    <n v="1230"/>
    <m/>
    <m/>
    <m/>
    <m/>
    <m/>
    <m/>
    <m/>
    <x v="6"/>
    <x v="31"/>
    <m/>
    <m/>
    <x v="2"/>
    <s v="Sin respuesta"/>
    <n v="12"/>
    <s v=" "/>
    <m/>
    <m/>
    <m/>
    <m/>
    <m/>
    <m/>
    <n v="1"/>
    <s v=" "/>
    <s v=" "/>
    <s v=" "/>
    <s v="SIN RESPUESTA"/>
    <s v="SIN TRASLADO"/>
    <m/>
    <m/>
    <m/>
    <m/>
    <x v="0"/>
  </r>
  <r>
    <n v="1231"/>
    <m/>
    <m/>
    <m/>
    <m/>
    <m/>
    <m/>
    <m/>
    <x v="6"/>
    <x v="31"/>
    <m/>
    <m/>
    <x v="2"/>
    <s v="Sin respuesta"/>
    <n v="12"/>
    <s v=" "/>
    <m/>
    <m/>
    <m/>
    <m/>
    <m/>
    <m/>
    <n v="1"/>
    <s v=" "/>
    <s v=" "/>
    <s v=" "/>
    <s v="SIN RESPUESTA"/>
    <s v="SIN TRASLADO"/>
    <m/>
    <m/>
    <m/>
    <m/>
    <x v="0"/>
  </r>
  <r>
    <n v="1232"/>
    <m/>
    <m/>
    <m/>
    <m/>
    <m/>
    <m/>
    <m/>
    <x v="6"/>
    <x v="31"/>
    <m/>
    <m/>
    <x v="2"/>
    <s v="Sin respuesta"/>
    <n v="12"/>
    <s v=" "/>
    <m/>
    <m/>
    <m/>
    <m/>
    <m/>
    <m/>
    <n v="1"/>
    <s v=" "/>
    <s v=" "/>
    <s v=" "/>
    <s v="SIN RESPUESTA"/>
    <s v="SIN TRASLADO"/>
    <m/>
    <m/>
    <m/>
    <m/>
    <x v="0"/>
  </r>
  <r>
    <n v="1233"/>
    <m/>
    <m/>
    <m/>
    <m/>
    <m/>
    <m/>
    <m/>
    <x v="6"/>
    <x v="31"/>
    <m/>
    <m/>
    <x v="2"/>
    <s v="Sin respuesta"/>
    <n v="12"/>
    <s v=" "/>
    <m/>
    <m/>
    <m/>
    <m/>
    <m/>
    <m/>
    <n v="1"/>
    <s v=" "/>
    <s v=" "/>
    <s v=" "/>
    <s v="SIN RESPUESTA"/>
    <s v="SIN TRASLADO"/>
    <m/>
    <m/>
    <m/>
    <m/>
    <x v="0"/>
  </r>
  <r>
    <n v="1234"/>
    <m/>
    <m/>
    <m/>
    <m/>
    <m/>
    <m/>
    <m/>
    <x v="6"/>
    <x v="31"/>
    <m/>
    <m/>
    <x v="2"/>
    <s v="Sin respuesta"/>
    <n v="12"/>
    <s v=" "/>
    <m/>
    <m/>
    <m/>
    <m/>
    <m/>
    <m/>
    <n v="1"/>
    <s v=" "/>
    <s v=" "/>
    <s v=" "/>
    <s v="SIN RESPUESTA"/>
    <s v="SIN TRASLADO"/>
    <m/>
    <m/>
    <m/>
    <m/>
    <x v="0"/>
  </r>
  <r>
    <n v="1235"/>
    <m/>
    <m/>
    <m/>
    <m/>
    <m/>
    <m/>
    <m/>
    <x v="6"/>
    <x v="31"/>
    <m/>
    <m/>
    <x v="2"/>
    <s v="Sin respuesta"/>
    <n v="12"/>
    <s v=" "/>
    <m/>
    <m/>
    <m/>
    <m/>
    <m/>
    <m/>
    <n v="1"/>
    <s v=" "/>
    <s v=" "/>
    <s v=" "/>
    <s v="SIN RESPUESTA"/>
    <s v="SIN TRASLADO"/>
    <m/>
    <m/>
    <m/>
    <m/>
    <x v="0"/>
  </r>
  <r>
    <n v="1236"/>
    <m/>
    <m/>
    <m/>
    <m/>
    <m/>
    <m/>
    <m/>
    <x v="6"/>
    <x v="31"/>
    <m/>
    <m/>
    <x v="2"/>
    <s v="Sin respuesta"/>
    <n v="12"/>
    <s v=" "/>
    <m/>
    <m/>
    <m/>
    <m/>
    <m/>
    <m/>
    <n v="1"/>
    <s v=" "/>
    <s v=" "/>
    <s v=" "/>
    <s v="SIN RESPUESTA"/>
    <s v="SIN TRASLADO"/>
    <m/>
    <m/>
    <m/>
    <m/>
    <x v="0"/>
  </r>
  <r>
    <n v="1237"/>
    <m/>
    <m/>
    <m/>
    <m/>
    <m/>
    <m/>
    <m/>
    <x v="6"/>
    <x v="31"/>
    <m/>
    <m/>
    <x v="2"/>
    <s v="Sin respuesta"/>
    <n v="12"/>
    <s v=" "/>
    <m/>
    <m/>
    <m/>
    <m/>
    <m/>
    <m/>
    <n v="1"/>
    <s v=" "/>
    <s v=" "/>
    <s v=" "/>
    <s v="SIN RESPUESTA"/>
    <s v="SIN TRASLADO"/>
    <m/>
    <m/>
    <m/>
    <m/>
    <x v="0"/>
  </r>
  <r>
    <n v="1238"/>
    <m/>
    <m/>
    <m/>
    <m/>
    <m/>
    <m/>
    <m/>
    <x v="6"/>
    <x v="31"/>
    <m/>
    <m/>
    <x v="2"/>
    <s v="Sin respuesta"/>
    <n v="12"/>
    <s v=" "/>
    <m/>
    <m/>
    <m/>
    <m/>
    <m/>
    <m/>
    <n v="1"/>
    <s v=" "/>
    <s v=" "/>
    <s v=" "/>
    <s v="SIN RESPUESTA"/>
    <s v="SIN TRASLADO"/>
    <m/>
    <m/>
    <m/>
    <m/>
    <x v="0"/>
  </r>
  <r>
    <n v="1239"/>
    <m/>
    <m/>
    <m/>
    <m/>
    <m/>
    <m/>
    <m/>
    <x v="6"/>
    <x v="31"/>
    <m/>
    <m/>
    <x v="2"/>
    <s v="Sin respuesta"/>
    <n v="12"/>
    <s v=" "/>
    <m/>
    <m/>
    <m/>
    <m/>
    <m/>
    <m/>
    <n v="1"/>
    <s v=" "/>
    <s v=" "/>
    <s v=" "/>
    <s v="SIN RESPUESTA"/>
    <s v="SIN TRASLADO"/>
    <m/>
    <m/>
    <m/>
    <m/>
    <x v="0"/>
  </r>
  <r>
    <n v="1240"/>
    <m/>
    <m/>
    <m/>
    <m/>
    <m/>
    <m/>
    <m/>
    <x v="6"/>
    <x v="31"/>
    <m/>
    <m/>
    <x v="2"/>
    <s v="Sin respuesta"/>
    <n v="12"/>
    <s v=" "/>
    <m/>
    <m/>
    <m/>
    <m/>
    <m/>
    <m/>
    <n v="1"/>
    <s v=" "/>
    <s v=" "/>
    <s v=" "/>
    <s v="SIN RESPUESTA"/>
    <s v="SIN TRASLADO"/>
    <m/>
    <m/>
    <m/>
    <m/>
    <x v="0"/>
  </r>
  <r>
    <n v="1241"/>
    <m/>
    <m/>
    <m/>
    <m/>
    <m/>
    <m/>
    <m/>
    <x v="6"/>
    <x v="31"/>
    <m/>
    <m/>
    <x v="2"/>
    <s v="Sin respuesta"/>
    <n v="12"/>
    <s v=" "/>
    <m/>
    <m/>
    <m/>
    <m/>
    <m/>
    <m/>
    <n v="1"/>
    <s v=" "/>
    <s v=" "/>
    <s v=" "/>
    <s v="SIN RESPUESTA"/>
    <s v="SIN TRASLADO"/>
    <m/>
    <m/>
    <m/>
    <m/>
    <x v="0"/>
  </r>
  <r>
    <n v="1242"/>
    <m/>
    <m/>
    <m/>
    <m/>
    <m/>
    <m/>
    <m/>
    <x v="6"/>
    <x v="31"/>
    <m/>
    <m/>
    <x v="2"/>
    <s v="Sin respuesta"/>
    <n v="12"/>
    <s v=" "/>
    <m/>
    <m/>
    <m/>
    <m/>
    <m/>
    <m/>
    <n v="1"/>
    <s v=" "/>
    <s v=" "/>
    <s v=" "/>
    <s v="SIN RESPUESTA"/>
    <s v="SIN TRASLADO"/>
    <m/>
    <m/>
    <m/>
    <m/>
    <x v="0"/>
  </r>
  <r>
    <n v="1243"/>
    <m/>
    <m/>
    <m/>
    <m/>
    <m/>
    <m/>
    <m/>
    <x v="6"/>
    <x v="31"/>
    <m/>
    <m/>
    <x v="2"/>
    <s v="Sin respuesta"/>
    <n v="12"/>
    <s v=" "/>
    <m/>
    <m/>
    <m/>
    <m/>
    <m/>
    <m/>
    <n v="1"/>
    <s v=" "/>
    <s v=" "/>
    <s v=" "/>
    <s v="SIN RESPUESTA"/>
    <s v="SIN TRASLADO"/>
    <m/>
    <m/>
    <m/>
    <m/>
    <x v="0"/>
  </r>
  <r>
    <n v="1244"/>
    <m/>
    <m/>
    <m/>
    <m/>
    <m/>
    <m/>
    <m/>
    <x v="6"/>
    <x v="31"/>
    <m/>
    <m/>
    <x v="2"/>
    <s v="Sin respuesta"/>
    <n v="12"/>
    <s v=" "/>
    <m/>
    <m/>
    <m/>
    <m/>
    <m/>
    <m/>
    <n v="1"/>
    <s v=" "/>
    <s v=" "/>
    <s v=" "/>
    <s v="SIN RESPUESTA"/>
    <s v="SIN TRASLADO"/>
    <m/>
    <m/>
    <m/>
    <m/>
    <x v="0"/>
  </r>
  <r>
    <n v="1245"/>
    <m/>
    <m/>
    <m/>
    <m/>
    <m/>
    <m/>
    <m/>
    <x v="6"/>
    <x v="31"/>
    <m/>
    <m/>
    <x v="2"/>
    <s v="Sin respuesta"/>
    <n v="12"/>
    <s v=" "/>
    <m/>
    <m/>
    <m/>
    <m/>
    <m/>
    <m/>
    <n v="1"/>
    <s v=" "/>
    <s v=" "/>
    <s v=" "/>
    <s v="SIN RESPUESTA"/>
    <s v="SIN TRASLADO"/>
    <m/>
    <m/>
    <m/>
    <m/>
    <x v="0"/>
  </r>
  <r>
    <n v="1246"/>
    <m/>
    <m/>
    <m/>
    <m/>
    <m/>
    <m/>
    <m/>
    <x v="6"/>
    <x v="31"/>
    <m/>
    <m/>
    <x v="2"/>
    <s v="Sin respuesta"/>
    <n v="12"/>
    <s v=" "/>
    <m/>
    <m/>
    <m/>
    <m/>
    <m/>
    <m/>
    <n v="1"/>
    <s v=" "/>
    <s v=" "/>
    <s v=" "/>
    <s v="SIN RESPUESTA"/>
    <s v="SIN TRASLADO"/>
    <m/>
    <m/>
    <m/>
    <m/>
    <x v="0"/>
  </r>
  <r>
    <n v="1247"/>
    <m/>
    <m/>
    <m/>
    <m/>
    <m/>
    <m/>
    <m/>
    <x v="6"/>
    <x v="31"/>
    <m/>
    <m/>
    <x v="2"/>
    <s v="Sin respuesta"/>
    <n v="12"/>
    <s v=" "/>
    <m/>
    <m/>
    <m/>
    <m/>
    <m/>
    <m/>
    <n v="1"/>
    <s v=" "/>
    <s v=" "/>
    <s v=" "/>
    <s v="SIN RESPUESTA"/>
    <s v="SIN TRASLADO"/>
    <m/>
    <m/>
    <m/>
    <m/>
    <x v="0"/>
  </r>
  <r>
    <n v="1248"/>
    <m/>
    <m/>
    <m/>
    <m/>
    <m/>
    <m/>
    <m/>
    <x v="6"/>
    <x v="31"/>
    <m/>
    <m/>
    <x v="2"/>
    <s v="Sin respuesta"/>
    <n v="12"/>
    <s v=" "/>
    <m/>
    <m/>
    <m/>
    <m/>
    <m/>
    <m/>
    <n v="1"/>
    <s v=" "/>
    <s v=" "/>
    <s v=" "/>
    <s v="SIN RESPUESTA"/>
    <s v="SIN TRASLADO"/>
    <m/>
    <m/>
    <m/>
    <m/>
    <x v="0"/>
  </r>
  <r>
    <n v="1249"/>
    <m/>
    <m/>
    <m/>
    <m/>
    <m/>
    <m/>
    <m/>
    <x v="6"/>
    <x v="31"/>
    <m/>
    <m/>
    <x v="2"/>
    <s v="Sin respuesta"/>
    <n v="12"/>
    <s v=" "/>
    <m/>
    <m/>
    <m/>
    <m/>
    <m/>
    <m/>
    <n v="1"/>
    <s v=" "/>
    <s v=" "/>
    <s v=" "/>
    <s v="SIN RESPUESTA"/>
    <s v="SIN TRASLADO"/>
    <m/>
    <m/>
    <m/>
    <m/>
    <x v="0"/>
  </r>
  <r>
    <n v="1250"/>
    <m/>
    <m/>
    <m/>
    <m/>
    <m/>
    <m/>
    <m/>
    <x v="6"/>
    <x v="31"/>
    <m/>
    <m/>
    <x v="2"/>
    <s v="Sin respuesta"/>
    <n v="12"/>
    <s v=" "/>
    <m/>
    <m/>
    <m/>
    <m/>
    <m/>
    <m/>
    <n v="1"/>
    <s v=" "/>
    <s v=" "/>
    <s v=" "/>
    <s v="SIN RESPUESTA"/>
    <s v="SIN TRASLADO"/>
    <m/>
    <m/>
    <m/>
    <m/>
    <x v="0"/>
  </r>
  <r>
    <n v="1251"/>
    <m/>
    <m/>
    <m/>
    <m/>
    <m/>
    <m/>
    <m/>
    <x v="6"/>
    <x v="31"/>
    <m/>
    <m/>
    <x v="2"/>
    <s v="Sin respuesta"/>
    <n v="12"/>
    <s v=" "/>
    <m/>
    <m/>
    <m/>
    <m/>
    <m/>
    <m/>
    <n v="1"/>
    <s v=" "/>
    <s v=" "/>
    <s v=" "/>
    <s v="SIN RESPUESTA"/>
    <s v="SIN TRASLADO"/>
    <m/>
    <m/>
    <m/>
    <m/>
    <x v="0"/>
  </r>
  <r>
    <n v="1252"/>
    <m/>
    <m/>
    <m/>
    <m/>
    <m/>
    <m/>
    <m/>
    <x v="6"/>
    <x v="31"/>
    <m/>
    <m/>
    <x v="2"/>
    <s v="Sin respuesta"/>
    <n v="12"/>
    <s v=" "/>
    <m/>
    <m/>
    <m/>
    <m/>
    <m/>
    <m/>
    <n v="1"/>
    <s v=" "/>
    <s v=" "/>
    <s v=" "/>
    <s v="SIN RESPUESTA"/>
    <s v="SIN TRASLADO"/>
    <m/>
    <m/>
    <m/>
    <m/>
    <x v="0"/>
  </r>
  <r>
    <n v="1253"/>
    <m/>
    <m/>
    <m/>
    <m/>
    <m/>
    <m/>
    <m/>
    <x v="6"/>
    <x v="31"/>
    <m/>
    <m/>
    <x v="2"/>
    <s v="Sin respuesta"/>
    <n v="12"/>
    <s v=" "/>
    <m/>
    <m/>
    <m/>
    <m/>
    <m/>
    <m/>
    <n v="1"/>
    <s v=" "/>
    <s v=" "/>
    <s v=" "/>
    <s v="SIN RESPUESTA"/>
    <s v="SIN TRASLADO"/>
    <m/>
    <m/>
    <m/>
    <m/>
    <x v="0"/>
  </r>
  <r>
    <n v="1254"/>
    <m/>
    <m/>
    <m/>
    <m/>
    <m/>
    <m/>
    <m/>
    <x v="6"/>
    <x v="31"/>
    <m/>
    <m/>
    <x v="2"/>
    <s v="Sin respuesta"/>
    <n v="12"/>
    <s v=" "/>
    <m/>
    <m/>
    <m/>
    <m/>
    <m/>
    <m/>
    <n v="1"/>
    <s v=" "/>
    <s v=" "/>
    <s v=" "/>
    <s v="SIN RESPUESTA"/>
    <s v="SIN TRASLADO"/>
    <m/>
    <m/>
    <m/>
    <m/>
    <x v="0"/>
  </r>
  <r>
    <n v="1255"/>
    <m/>
    <m/>
    <m/>
    <m/>
    <m/>
    <m/>
    <m/>
    <x v="6"/>
    <x v="31"/>
    <m/>
    <m/>
    <x v="2"/>
    <s v="Sin respuesta"/>
    <n v="12"/>
    <s v=" "/>
    <m/>
    <m/>
    <m/>
    <m/>
    <m/>
    <m/>
    <n v="1"/>
    <s v=" "/>
    <s v=" "/>
    <s v=" "/>
    <s v="SIN RESPUESTA"/>
    <s v="SIN TRASLADO"/>
    <m/>
    <m/>
    <m/>
    <m/>
    <x v="0"/>
  </r>
  <r>
    <n v="1256"/>
    <m/>
    <m/>
    <m/>
    <m/>
    <m/>
    <m/>
    <m/>
    <x v="6"/>
    <x v="31"/>
    <m/>
    <m/>
    <x v="2"/>
    <s v="Sin respuesta"/>
    <n v="12"/>
    <s v=" "/>
    <m/>
    <m/>
    <m/>
    <m/>
    <m/>
    <m/>
    <n v="1"/>
    <s v=" "/>
    <s v=" "/>
    <s v=" "/>
    <s v="SIN RESPUESTA"/>
    <s v="SIN TRASLADO"/>
    <m/>
    <m/>
    <m/>
    <m/>
    <x v="0"/>
  </r>
  <r>
    <n v="1257"/>
    <m/>
    <m/>
    <m/>
    <m/>
    <m/>
    <m/>
    <m/>
    <x v="6"/>
    <x v="31"/>
    <m/>
    <m/>
    <x v="2"/>
    <s v="Sin respuesta"/>
    <n v="12"/>
    <s v=" "/>
    <m/>
    <m/>
    <m/>
    <m/>
    <m/>
    <m/>
    <n v="1"/>
    <s v=" "/>
    <s v=" "/>
    <s v=" "/>
    <s v="SIN RESPUESTA"/>
    <s v="SIN TRASLADO"/>
    <m/>
    <m/>
    <m/>
    <m/>
    <x v="0"/>
  </r>
  <r>
    <n v="1258"/>
    <m/>
    <m/>
    <m/>
    <m/>
    <m/>
    <m/>
    <m/>
    <x v="6"/>
    <x v="31"/>
    <m/>
    <m/>
    <x v="2"/>
    <s v="Sin respuesta"/>
    <n v="12"/>
    <s v=" "/>
    <m/>
    <m/>
    <m/>
    <m/>
    <m/>
    <m/>
    <n v="1"/>
    <s v=" "/>
    <s v=" "/>
    <s v=" "/>
    <s v="SIN RESPUESTA"/>
    <s v="SIN TRASLADO"/>
    <m/>
    <m/>
    <m/>
    <m/>
    <x v="0"/>
  </r>
  <r>
    <n v="1259"/>
    <m/>
    <m/>
    <m/>
    <m/>
    <m/>
    <m/>
    <m/>
    <x v="6"/>
    <x v="31"/>
    <m/>
    <m/>
    <x v="2"/>
    <s v="Sin respuesta"/>
    <n v="12"/>
    <s v=" "/>
    <m/>
    <m/>
    <m/>
    <m/>
    <m/>
    <m/>
    <n v="1"/>
    <s v=" "/>
    <s v=" "/>
    <s v=" "/>
    <s v="SIN RESPUESTA"/>
    <s v="SIN TRASLADO"/>
    <m/>
    <m/>
    <m/>
    <m/>
    <x v="0"/>
  </r>
  <r>
    <n v="1260"/>
    <m/>
    <m/>
    <m/>
    <m/>
    <m/>
    <m/>
    <m/>
    <x v="6"/>
    <x v="31"/>
    <m/>
    <m/>
    <x v="2"/>
    <s v="Sin respuesta"/>
    <n v="12"/>
    <s v=" "/>
    <m/>
    <m/>
    <m/>
    <m/>
    <m/>
    <m/>
    <n v="1"/>
    <s v=" "/>
    <s v=" "/>
    <s v=" "/>
    <s v="SIN RESPUESTA"/>
    <s v="SIN TRASLADO"/>
    <m/>
    <m/>
    <m/>
    <m/>
    <x v="0"/>
  </r>
  <r>
    <n v="1261"/>
    <m/>
    <m/>
    <m/>
    <m/>
    <m/>
    <m/>
    <m/>
    <x v="6"/>
    <x v="31"/>
    <m/>
    <m/>
    <x v="2"/>
    <s v="Sin respuesta"/>
    <n v="12"/>
    <s v=" "/>
    <m/>
    <m/>
    <m/>
    <m/>
    <m/>
    <m/>
    <n v="1"/>
    <s v=" "/>
    <s v=" "/>
    <s v=" "/>
    <s v="SIN RESPUESTA"/>
    <s v="SIN TRASLADO"/>
    <m/>
    <m/>
    <m/>
    <m/>
    <x v="0"/>
  </r>
  <r>
    <n v="1262"/>
    <m/>
    <m/>
    <m/>
    <m/>
    <m/>
    <m/>
    <m/>
    <x v="6"/>
    <x v="31"/>
    <m/>
    <m/>
    <x v="2"/>
    <s v="Sin respuesta"/>
    <n v="12"/>
    <s v=" "/>
    <m/>
    <m/>
    <m/>
    <m/>
    <m/>
    <m/>
    <n v="1"/>
    <s v=" "/>
    <s v=" "/>
    <s v=" "/>
    <s v="SIN RESPUESTA"/>
    <s v="SIN TRASLADO"/>
    <m/>
    <m/>
    <m/>
    <m/>
    <x v="0"/>
  </r>
  <r>
    <n v="1263"/>
    <m/>
    <m/>
    <m/>
    <m/>
    <m/>
    <m/>
    <m/>
    <x v="6"/>
    <x v="31"/>
    <m/>
    <m/>
    <x v="2"/>
    <s v="Sin respuesta"/>
    <n v="12"/>
    <s v=" "/>
    <m/>
    <m/>
    <m/>
    <m/>
    <m/>
    <m/>
    <n v="1"/>
    <s v=" "/>
    <s v=" "/>
    <s v=" "/>
    <s v="SIN RESPUESTA"/>
    <s v="SIN TRASLADO"/>
    <m/>
    <m/>
    <m/>
    <m/>
    <x v="0"/>
  </r>
  <r>
    <n v="1264"/>
    <m/>
    <m/>
    <m/>
    <m/>
    <m/>
    <m/>
    <m/>
    <x v="6"/>
    <x v="31"/>
    <m/>
    <m/>
    <x v="2"/>
    <s v="Sin respuesta"/>
    <n v="12"/>
    <s v=" "/>
    <m/>
    <m/>
    <m/>
    <m/>
    <m/>
    <m/>
    <n v="1"/>
    <s v=" "/>
    <s v=" "/>
    <s v=" "/>
    <s v="SIN RESPUESTA"/>
    <s v="SIN TRASLADO"/>
    <m/>
    <m/>
    <m/>
    <m/>
    <x v="0"/>
  </r>
  <r>
    <n v="1265"/>
    <m/>
    <m/>
    <m/>
    <m/>
    <m/>
    <m/>
    <m/>
    <x v="6"/>
    <x v="31"/>
    <m/>
    <m/>
    <x v="2"/>
    <s v="Sin respuesta"/>
    <n v="12"/>
    <s v=" "/>
    <m/>
    <m/>
    <m/>
    <m/>
    <m/>
    <m/>
    <n v="1"/>
    <s v=" "/>
    <s v=" "/>
    <s v=" "/>
    <s v="SIN RESPUESTA"/>
    <s v="SIN TRASLADO"/>
    <m/>
    <m/>
    <m/>
    <m/>
    <x v="0"/>
  </r>
  <r>
    <n v="1266"/>
    <m/>
    <m/>
    <m/>
    <m/>
    <m/>
    <m/>
    <m/>
    <x v="6"/>
    <x v="31"/>
    <m/>
    <m/>
    <x v="2"/>
    <s v="Sin respuesta"/>
    <n v="12"/>
    <s v=" "/>
    <m/>
    <m/>
    <m/>
    <m/>
    <m/>
    <m/>
    <n v="1"/>
    <s v=" "/>
    <s v=" "/>
    <s v=" "/>
    <s v="SIN RESPUESTA"/>
    <s v="SIN TRASLADO"/>
    <m/>
    <m/>
    <m/>
    <m/>
    <x v="0"/>
  </r>
  <r>
    <n v="1267"/>
    <m/>
    <m/>
    <m/>
    <m/>
    <m/>
    <m/>
    <m/>
    <x v="6"/>
    <x v="31"/>
    <m/>
    <m/>
    <x v="2"/>
    <s v="Sin respuesta"/>
    <n v="12"/>
    <s v=" "/>
    <m/>
    <m/>
    <m/>
    <m/>
    <m/>
    <m/>
    <n v="1"/>
    <s v=" "/>
    <s v=" "/>
    <s v=" "/>
    <s v="SIN RESPUESTA"/>
    <s v="SIN TRASLADO"/>
    <m/>
    <m/>
    <m/>
    <m/>
    <x v="0"/>
  </r>
  <r>
    <n v="1268"/>
    <m/>
    <m/>
    <m/>
    <m/>
    <m/>
    <m/>
    <m/>
    <x v="6"/>
    <x v="31"/>
    <m/>
    <m/>
    <x v="2"/>
    <s v="Sin respuesta"/>
    <n v="12"/>
    <s v=" "/>
    <m/>
    <m/>
    <m/>
    <m/>
    <m/>
    <m/>
    <n v="1"/>
    <s v=" "/>
    <s v=" "/>
    <s v=" "/>
    <s v="SIN RESPUESTA"/>
    <s v="SIN TRASLADO"/>
    <m/>
    <m/>
    <m/>
    <m/>
    <x v="0"/>
  </r>
  <r>
    <n v="1269"/>
    <m/>
    <m/>
    <m/>
    <m/>
    <m/>
    <m/>
    <m/>
    <x v="6"/>
    <x v="31"/>
    <m/>
    <m/>
    <x v="2"/>
    <s v="Sin respuesta"/>
    <n v="12"/>
    <s v=" "/>
    <m/>
    <m/>
    <m/>
    <m/>
    <m/>
    <m/>
    <n v="1"/>
    <s v=" "/>
    <s v=" "/>
    <s v=" "/>
    <s v="SIN RESPUESTA"/>
    <s v="SIN TRASLADO"/>
    <m/>
    <m/>
    <m/>
    <m/>
    <x v="0"/>
  </r>
  <r>
    <n v="1270"/>
    <m/>
    <m/>
    <m/>
    <m/>
    <m/>
    <m/>
    <m/>
    <x v="6"/>
    <x v="31"/>
    <m/>
    <m/>
    <x v="2"/>
    <s v="Sin respuesta"/>
    <n v="12"/>
    <s v=" "/>
    <m/>
    <m/>
    <m/>
    <m/>
    <m/>
    <m/>
    <n v="1"/>
    <s v=" "/>
    <s v=" "/>
    <s v=" "/>
    <s v="SIN RESPUESTA"/>
    <s v="SIN TRASLADO"/>
    <m/>
    <m/>
    <m/>
    <m/>
    <x v="0"/>
  </r>
  <r>
    <n v="1271"/>
    <m/>
    <m/>
    <m/>
    <m/>
    <m/>
    <m/>
    <m/>
    <x v="6"/>
    <x v="31"/>
    <m/>
    <m/>
    <x v="2"/>
    <s v="Sin respuesta"/>
    <n v="12"/>
    <s v=" "/>
    <m/>
    <m/>
    <m/>
    <m/>
    <m/>
    <m/>
    <n v="1"/>
    <s v=" "/>
    <s v=" "/>
    <s v=" "/>
    <s v="SIN RESPUESTA"/>
    <s v="SIN TRASLADO"/>
    <m/>
    <m/>
    <m/>
    <m/>
    <x v="0"/>
  </r>
  <r>
    <n v="1272"/>
    <m/>
    <m/>
    <m/>
    <m/>
    <m/>
    <m/>
    <m/>
    <x v="6"/>
    <x v="31"/>
    <m/>
    <m/>
    <x v="2"/>
    <s v="Sin respuesta"/>
    <n v="12"/>
    <s v=" "/>
    <m/>
    <m/>
    <m/>
    <m/>
    <m/>
    <m/>
    <n v="1"/>
    <s v=" "/>
    <s v=" "/>
    <s v=" "/>
    <s v="SIN RESPUESTA"/>
    <s v="SIN TRASLADO"/>
    <m/>
    <m/>
    <m/>
    <m/>
    <x v="0"/>
  </r>
  <r>
    <n v="1273"/>
    <m/>
    <m/>
    <m/>
    <m/>
    <m/>
    <m/>
    <m/>
    <x v="6"/>
    <x v="31"/>
    <m/>
    <m/>
    <x v="2"/>
    <s v="Sin respuesta"/>
    <n v="12"/>
    <s v=" "/>
    <m/>
    <m/>
    <m/>
    <m/>
    <m/>
    <m/>
    <n v="1"/>
    <s v=" "/>
    <s v=" "/>
    <s v=" "/>
    <s v="SIN RESPUESTA"/>
    <s v="SIN TRASLADO"/>
    <m/>
    <m/>
    <m/>
    <m/>
    <x v="0"/>
  </r>
  <r>
    <n v="1274"/>
    <m/>
    <m/>
    <m/>
    <m/>
    <m/>
    <m/>
    <m/>
    <x v="6"/>
    <x v="31"/>
    <m/>
    <m/>
    <x v="2"/>
    <s v="Sin respuesta"/>
    <n v="12"/>
    <s v=" "/>
    <m/>
    <m/>
    <m/>
    <m/>
    <m/>
    <m/>
    <n v="1"/>
    <s v=" "/>
    <s v=" "/>
    <s v=" "/>
    <s v="SIN RESPUESTA"/>
    <s v="SIN TRASLADO"/>
    <m/>
    <m/>
    <m/>
    <m/>
    <x v="0"/>
  </r>
  <r>
    <n v="1275"/>
    <m/>
    <m/>
    <m/>
    <m/>
    <m/>
    <m/>
    <m/>
    <x v="6"/>
    <x v="31"/>
    <m/>
    <m/>
    <x v="2"/>
    <s v="Sin respuesta"/>
    <n v="12"/>
    <s v=" "/>
    <m/>
    <m/>
    <m/>
    <m/>
    <m/>
    <m/>
    <n v="1"/>
    <s v=" "/>
    <s v=" "/>
    <s v=" "/>
    <s v="SIN RESPUESTA"/>
    <s v="SIN TRASLADO"/>
    <m/>
    <m/>
    <m/>
    <m/>
    <x v="0"/>
  </r>
  <r>
    <n v="1276"/>
    <m/>
    <m/>
    <m/>
    <m/>
    <m/>
    <m/>
    <m/>
    <x v="6"/>
    <x v="31"/>
    <m/>
    <m/>
    <x v="2"/>
    <s v="Sin respuesta"/>
    <n v="12"/>
    <s v=" "/>
    <m/>
    <m/>
    <m/>
    <m/>
    <m/>
    <m/>
    <n v="1"/>
    <s v=" "/>
    <s v=" "/>
    <s v=" "/>
    <s v="SIN RESPUESTA"/>
    <s v="SIN TRASLADO"/>
    <m/>
    <m/>
    <m/>
    <m/>
    <x v="0"/>
  </r>
  <r>
    <n v="1277"/>
    <m/>
    <m/>
    <m/>
    <m/>
    <m/>
    <m/>
    <m/>
    <x v="6"/>
    <x v="31"/>
    <m/>
    <m/>
    <x v="2"/>
    <s v="Sin respuesta"/>
    <n v="12"/>
    <s v=" "/>
    <m/>
    <m/>
    <m/>
    <m/>
    <m/>
    <m/>
    <n v="1"/>
    <s v=" "/>
    <s v=" "/>
    <s v=" "/>
    <s v="SIN RESPUESTA"/>
    <s v="SIN TRASLADO"/>
    <m/>
    <m/>
    <m/>
    <m/>
    <x v="0"/>
  </r>
  <r>
    <n v="1278"/>
    <m/>
    <m/>
    <m/>
    <m/>
    <m/>
    <m/>
    <m/>
    <x v="6"/>
    <x v="31"/>
    <m/>
    <m/>
    <x v="2"/>
    <s v="Sin respuesta"/>
    <n v="12"/>
    <s v=" "/>
    <m/>
    <m/>
    <m/>
    <m/>
    <m/>
    <m/>
    <n v="1"/>
    <s v=" "/>
    <s v=" "/>
    <s v=" "/>
    <s v="SIN RESPUESTA"/>
    <s v="SIN TRASLADO"/>
    <m/>
    <m/>
    <m/>
    <m/>
    <x v="0"/>
  </r>
  <r>
    <n v="1279"/>
    <m/>
    <m/>
    <m/>
    <m/>
    <m/>
    <m/>
    <m/>
    <x v="6"/>
    <x v="31"/>
    <m/>
    <m/>
    <x v="2"/>
    <s v="Sin respuesta"/>
    <n v="12"/>
    <s v=" "/>
    <m/>
    <m/>
    <m/>
    <m/>
    <m/>
    <m/>
    <n v="1"/>
    <s v=" "/>
    <s v=" "/>
    <s v=" "/>
    <s v="SIN RESPUESTA"/>
    <s v="SIN TRASLADO"/>
    <m/>
    <m/>
    <m/>
    <m/>
    <x v="0"/>
  </r>
  <r>
    <n v="1280"/>
    <m/>
    <m/>
    <m/>
    <m/>
    <m/>
    <m/>
    <m/>
    <x v="6"/>
    <x v="31"/>
    <m/>
    <m/>
    <x v="2"/>
    <s v="Sin respuesta"/>
    <n v="12"/>
    <s v=" "/>
    <m/>
    <m/>
    <m/>
    <m/>
    <m/>
    <m/>
    <n v="1"/>
    <s v=" "/>
    <s v=" "/>
    <s v=" "/>
    <s v="SIN RESPUESTA"/>
    <s v="SIN TRASLADO"/>
    <m/>
    <m/>
    <m/>
    <m/>
    <x v="0"/>
  </r>
  <r>
    <n v="1281"/>
    <m/>
    <m/>
    <m/>
    <m/>
    <m/>
    <m/>
    <m/>
    <x v="6"/>
    <x v="31"/>
    <m/>
    <m/>
    <x v="2"/>
    <s v="Sin respuesta"/>
    <n v="12"/>
    <s v=" "/>
    <m/>
    <m/>
    <m/>
    <m/>
    <m/>
    <m/>
    <n v="1"/>
    <s v=" "/>
    <s v=" "/>
    <s v=" "/>
    <s v="SIN RESPUESTA"/>
    <s v="SIN TRASLADO"/>
    <m/>
    <m/>
    <m/>
    <m/>
    <x v="0"/>
  </r>
  <r>
    <n v="1282"/>
    <m/>
    <m/>
    <m/>
    <m/>
    <m/>
    <m/>
    <m/>
    <x v="6"/>
    <x v="31"/>
    <m/>
    <m/>
    <x v="2"/>
    <s v="Sin respuesta"/>
    <n v="12"/>
    <s v=" "/>
    <m/>
    <m/>
    <m/>
    <m/>
    <m/>
    <m/>
    <n v="1"/>
    <s v=" "/>
    <s v=" "/>
    <s v=" "/>
    <s v="SIN RESPUESTA"/>
    <s v="SIN TRASLADO"/>
    <m/>
    <m/>
    <m/>
    <m/>
    <x v="0"/>
  </r>
  <r>
    <n v="1283"/>
    <m/>
    <m/>
    <m/>
    <m/>
    <m/>
    <m/>
    <m/>
    <x v="6"/>
    <x v="31"/>
    <m/>
    <m/>
    <x v="2"/>
    <s v="Sin respuesta"/>
    <n v="12"/>
    <s v=" "/>
    <m/>
    <m/>
    <m/>
    <m/>
    <m/>
    <m/>
    <n v="1"/>
    <s v=" "/>
    <s v=" "/>
    <s v=" "/>
    <s v="SIN RESPUESTA"/>
    <s v="SIN TRASLADO"/>
    <m/>
    <m/>
    <m/>
    <m/>
    <x v="0"/>
  </r>
  <r>
    <n v="1284"/>
    <m/>
    <m/>
    <m/>
    <m/>
    <m/>
    <m/>
    <m/>
    <x v="6"/>
    <x v="31"/>
    <m/>
    <m/>
    <x v="2"/>
    <s v="Sin respuesta"/>
    <n v="12"/>
    <s v=" "/>
    <m/>
    <m/>
    <m/>
    <m/>
    <m/>
    <m/>
    <n v="1"/>
    <s v=" "/>
    <s v=" "/>
    <s v=" "/>
    <s v="SIN RESPUESTA"/>
    <s v="SIN TRASLADO"/>
    <m/>
    <m/>
    <m/>
    <m/>
    <x v="0"/>
  </r>
  <r>
    <n v="1285"/>
    <m/>
    <m/>
    <m/>
    <m/>
    <m/>
    <m/>
    <m/>
    <x v="6"/>
    <x v="31"/>
    <m/>
    <m/>
    <x v="2"/>
    <s v="Sin respuesta"/>
    <n v="12"/>
    <s v=" "/>
    <m/>
    <m/>
    <m/>
    <m/>
    <m/>
    <m/>
    <n v="1"/>
    <s v=" "/>
    <s v=" "/>
    <s v=" "/>
    <s v="SIN RESPUESTA"/>
    <s v="SIN TRASLADO"/>
    <m/>
    <m/>
    <m/>
    <m/>
    <x v="0"/>
  </r>
  <r>
    <n v="1286"/>
    <m/>
    <m/>
    <m/>
    <m/>
    <m/>
    <m/>
    <m/>
    <x v="6"/>
    <x v="31"/>
    <m/>
    <m/>
    <x v="2"/>
    <s v="Sin respuesta"/>
    <n v="12"/>
    <s v=" "/>
    <m/>
    <m/>
    <m/>
    <m/>
    <m/>
    <m/>
    <n v="1"/>
    <s v=" "/>
    <s v=" "/>
    <s v=" "/>
    <s v="SIN RESPUESTA"/>
    <s v="SIN TRASLADO"/>
    <m/>
    <m/>
    <m/>
    <m/>
    <x v="0"/>
  </r>
  <r>
    <n v="1287"/>
    <m/>
    <m/>
    <m/>
    <m/>
    <m/>
    <m/>
    <m/>
    <x v="6"/>
    <x v="31"/>
    <m/>
    <m/>
    <x v="2"/>
    <s v="Sin respuesta"/>
    <n v="12"/>
    <s v=" "/>
    <m/>
    <m/>
    <m/>
    <m/>
    <m/>
    <m/>
    <n v="1"/>
    <s v=" "/>
    <s v=" "/>
    <s v=" "/>
    <s v="SIN RESPUESTA"/>
    <s v="SIN TRASLADO"/>
    <m/>
    <m/>
    <m/>
    <m/>
    <x v="0"/>
  </r>
  <r>
    <n v="1288"/>
    <m/>
    <m/>
    <m/>
    <m/>
    <m/>
    <m/>
    <m/>
    <x v="6"/>
    <x v="31"/>
    <m/>
    <m/>
    <x v="2"/>
    <s v="Sin respuesta"/>
    <n v="12"/>
    <s v=" "/>
    <m/>
    <m/>
    <m/>
    <m/>
    <m/>
    <m/>
    <n v="1"/>
    <s v=" "/>
    <s v=" "/>
    <s v=" "/>
    <s v="SIN RESPUESTA"/>
    <s v="SIN TRASLADO"/>
    <m/>
    <m/>
    <m/>
    <m/>
    <x v="0"/>
  </r>
  <r>
    <n v="1289"/>
    <m/>
    <m/>
    <m/>
    <m/>
    <m/>
    <m/>
    <m/>
    <x v="6"/>
    <x v="31"/>
    <m/>
    <m/>
    <x v="2"/>
    <s v="Sin respuesta"/>
    <n v="12"/>
    <s v=" "/>
    <m/>
    <m/>
    <m/>
    <m/>
    <m/>
    <m/>
    <n v="1"/>
    <s v=" "/>
    <s v=" "/>
    <s v=" "/>
    <s v="SIN RESPUESTA"/>
    <s v="SIN TRASLADO"/>
    <m/>
    <m/>
    <m/>
    <m/>
    <x v="0"/>
  </r>
  <r>
    <n v="1290"/>
    <m/>
    <m/>
    <m/>
    <m/>
    <m/>
    <m/>
    <m/>
    <x v="6"/>
    <x v="31"/>
    <m/>
    <m/>
    <x v="2"/>
    <s v="Sin respuesta"/>
    <n v="12"/>
    <s v=" "/>
    <m/>
    <m/>
    <m/>
    <m/>
    <m/>
    <m/>
    <n v="1"/>
    <s v=" "/>
    <s v=" "/>
    <s v=" "/>
    <s v="SIN RESPUESTA"/>
    <s v="SIN TRASLADO"/>
    <m/>
    <m/>
    <m/>
    <m/>
    <x v="0"/>
  </r>
  <r>
    <n v="1291"/>
    <m/>
    <m/>
    <m/>
    <m/>
    <m/>
    <m/>
    <m/>
    <x v="6"/>
    <x v="31"/>
    <m/>
    <m/>
    <x v="2"/>
    <s v="Sin respuesta"/>
    <n v="12"/>
    <s v=" "/>
    <m/>
    <m/>
    <m/>
    <m/>
    <m/>
    <m/>
    <n v="1"/>
    <s v=" "/>
    <s v=" "/>
    <s v=" "/>
    <s v="SIN RESPUESTA"/>
    <s v="SIN TRASLADO"/>
    <m/>
    <m/>
    <m/>
    <m/>
    <x v="0"/>
  </r>
  <r>
    <n v="1292"/>
    <m/>
    <m/>
    <m/>
    <m/>
    <m/>
    <m/>
    <m/>
    <x v="6"/>
    <x v="31"/>
    <m/>
    <m/>
    <x v="2"/>
    <s v="Sin respuesta"/>
    <n v="12"/>
    <s v=" "/>
    <m/>
    <m/>
    <m/>
    <m/>
    <m/>
    <m/>
    <n v="1"/>
    <s v=" "/>
    <s v=" "/>
    <s v=" "/>
    <s v="SIN RESPUESTA"/>
    <s v="SIN TRASLADO"/>
    <m/>
    <m/>
    <m/>
    <m/>
    <x v="0"/>
  </r>
  <r>
    <n v="1293"/>
    <m/>
    <m/>
    <m/>
    <m/>
    <m/>
    <m/>
    <m/>
    <x v="6"/>
    <x v="31"/>
    <m/>
    <m/>
    <x v="2"/>
    <s v="Sin respuesta"/>
    <n v="12"/>
    <s v=" "/>
    <m/>
    <m/>
    <m/>
    <m/>
    <m/>
    <m/>
    <n v="1"/>
    <s v=" "/>
    <s v=" "/>
    <s v=" "/>
    <s v="SIN RESPUESTA"/>
    <s v="SIN TRASLADO"/>
    <m/>
    <m/>
    <m/>
    <m/>
    <x v="0"/>
  </r>
  <r>
    <n v="1294"/>
    <m/>
    <m/>
    <m/>
    <m/>
    <m/>
    <m/>
    <m/>
    <x v="6"/>
    <x v="31"/>
    <m/>
    <m/>
    <x v="2"/>
    <s v="Sin respuesta"/>
    <n v="12"/>
    <s v=" "/>
    <m/>
    <m/>
    <m/>
    <m/>
    <m/>
    <m/>
    <n v="1"/>
    <s v=" "/>
    <s v=" "/>
    <s v=" "/>
    <s v="SIN RESPUESTA"/>
    <s v="SIN TRASLADO"/>
    <m/>
    <m/>
    <m/>
    <m/>
    <x v="0"/>
  </r>
  <r>
    <n v="1295"/>
    <m/>
    <m/>
    <m/>
    <m/>
    <m/>
    <m/>
    <m/>
    <x v="6"/>
    <x v="31"/>
    <m/>
    <m/>
    <x v="2"/>
    <s v="Sin respuesta"/>
    <n v="12"/>
    <s v=" "/>
    <m/>
    <m/>
    <m/>
    <m/>
    <m/>
    <m/>
    <n v="1"/>
    <s v=" "/>
    <s v=" "/>
    <s v=" "/>
    <s v="SIN RESPUESTA"/>
    <s v="SIN TRASLADO"/>
    <m/>
    <m/>
    <m/>
    <m/>
    <x v="0"/>
  </r>
  <r>
    <n v="1296"/>
    <m/>
    <m/>
    <m/>
    <m/>
    <m/>
    <m/>
    <m/>
    <x v="6"/>
    <x v="31"/>
    <m/>
    <m/>
    <x v="2"/>
    <s v="Sin respuesta"/>
    <n v="12"/>
    <s v=" "/>
    <m/>
    <m/>
    <m/>
    <m/>
    <m/>
    <m/>
    <n v="1"/>
    <s v=" "/>
    <s v=" "/>
    <s v=" "/>
    <s v="SIN RESPUESTA"/>
    <s v="SIN TRASLADO"/>
    <m/>
    <m/>
    <m/>
    <m/>
    <x v="0"/>
  </r>
  <r>
    <n v="1297"/>
    <m/>
    <m/>
    <m/>
    <m/>
    <m/>
    <m/>
    <m/>
    <x v="6"/>
    <x v="31"/>
    <m/>
    <m/>
    <x v="2"/>
    <s v="Sin respuesta"/>
    <n v="12"/>
    <s v=" "/>
    <m/>
    <m/>
    <m/>
    <m/>
    <m/>
    <m/>
    <n v="1"/>
    <s v=" "/>
    <s v=" "/>
    <s v=" "/>
    <s v="SIN RESPUESTA"/>
    <s v="SIN TRASLADO"/>
    <m/>
    <m/>
    <m/>
    <m/>
    <x v="0"/>
  </r>
  <r>
    <n v="1298"/>
    <m/>
    <m/>
    <m/>
    <m/>
    <m/>
    <m/>
    <m/>
    <x v="6"/>
    <x v="31"/>
    <m/>
    <m/>
    <x v="2"/>
    <s v="Sin respuesta"/>
    <n v="12"/>
    <s v=" "/>
    <m/>
    <m/>
    <m/>
    <m/>
    <m/>
    <m/>
    <n v="1"/>
    <s v=" "/>
    <s v=" "/>
    <s v=" "/>
    <s v="SIN RESPUESTA"/>
    <s v="SIN TRASLADO"/>
    <m/>
    <m/>
    <m/>
    <m/>
    <x v="0"/>
  </r>
  <r>
    <n v="1299"/>
    <m/>
    <m/>
    <m/>
    <m/>
    <m/>
    <m/>
    <m/>
    <x v="6"/>
    <x v="31"/>
    <m/>
    <m/>
    <x v="2"/>
    <s v="Sin respuesta"/>
    <n v="12"/>
    <s v=" "/>
    <m/>
    <m/>
    <m/>
    <m/>
    <m/>
    <m/>
    <n v="1"/>
    <s v=" "/>
    <s v=" "/>
    <s v=" "/>
    <s v="SIN RESPUESTA"/>
    <s v="SIN TRASLADO"/>
    <m/>
    <m/>
    <m/>
    <m/>
    <x v="0"/>
  </r>
  <r>
    <n v="1300"/>
    <m/>
    <m/>
    <m/>
    <m/>
    <m/>
    <m/>
    <m/>
    <x v="6"/>
    <x v="31"/>
    <m/>
    <m/>
    <x v="2"/>
    <s v="Sin respuesta"/>
    <n v="12"/>
    <s v=" "/>
    <m/>
    <m/>
    <m/>
    <m/>
    <m/>
    <m/>
    <n v="1"/>
    <s v=" "/>
    <s v=" "/>
    <s v=" "/>
    <s v="SIN RESPUESTA"/>
    <s v="SIN TRASLADO"/>
    <m/>
    <m/>
    <m/>
    <m/>
    <x v="0"/>
  </r>
  <r>
    <n v="1301"/>
    <m/>
    <m/>
    <m/>
    <m/>
    <m/>
    <m/>
    <m/>
    <x v="6"/>
    <x v="31"/>
    <m/>
    <m/>
    <x v="2"/>
    <s v="Sin respuesta"/>
    <n v="12"/>
    <s v=" "/>
    <m/>
    <m/>
    <m/>
    <m/>
    <m/>
    <m/>
    <n v="1"/>
    <s v=" "/>
    <s v=" "/>
    <s v=" "/>
    <s v="SIN RESPUESTA"/>
    <s v="SIN TRASLADO"/>
    <m/>
    <m/>
    <m/>
    <m/>
    <x v="0"/>
  </r>
  <r>
    <n v="1302"/>
    <m/>
    <m/>
    <m/>
    <m/>
    <m/>
    <m/>
    <m/>
    <x v="6"/>
    <x v="31"/>
    <m/>
    <m/>
    <x v="2"/>
    <s v="Sin respuesta"/>
    <n v="12"/>
    <s v=" "/>
    <m/>
    <m/>
    <m/>
    <m/>
    <m/>
    <m/>
    <n v="1"/>
    <s v=" "/>
    <s v=" "/>
    <s v=" "/>
    <s v="SIN RESPUESTA"/>
    <s v="SIN TRASLADO"/>
    <m/>
    <m/>
    <m/>
    <m/>
    <x v="0"/>
  </r>
  <r>
    <n v="1303"/>
    <m/>
    <m/>
    <m/>
    <m/>
    <m/>
    <m/>
    <m/>
    <x v="6"/>
    <x v="31"/>
    <m/>
    <m/>
    <x v="2"/>
    <s v="Sin respuesta"/>
    <n v="12"/>
    <s v=" "/>
    <m/>
    <m/>
    <m/>
    <m/>
    <m/>
    <m/>
    <n v="1"/>
    <s v=" "/>
    <s v=" "/>
    <s v=" "/>
    <s v="SIN RESPUESTA"/>
    <s v="SIN TRASLADO"/>
    <m/>
    <m/>
    <m/>
    <m/>
    <x v="0"/>
  </r>
  <r>
    <n v="1304"/>
    <m/>
    <m/>
    <m/>
    <m/>
    <m/>
    <m/>
    <m/>
    <x v="6"/>
    <x v="31"/>
    <m/>
    <m/>
    <x v="2"/>
    <s v="Sin respuesta"/>
    <n v="12"/>
    <s v=" "/>
    <m/>
    <m/>
    <m/>
    <m/>
    <m/>
    <m/>
    <n v="1"/>
    <s v=" "/>
    <s v=" "/>
    <s v=" "/>
    <s v="SIN RESPUESTA"/>
    <s v="SIN TRASLADO"/>
    <m/>
    <m/>
    <m/>
    <m/>
    <x v="0"/>
  </r>
  <r>
    <n v="1305"/>
    <m/>
    <m/>
    <m/>
    <m/>
    <m/>
    <m/>
    <m/>
    <x v="6"/>
    <x v="31"/>
    <m/>
    <m/>
    <x v="2"/>
    <s v="Sin respuesta"/>
    <n v="12"/>
    <s v=" "/>
    <m/>
    <m/>
    <m/>
    <m/>
    <m/>
    <m/>
    <n v="1"/>
    <s v=" "/>
    <s v=" "/>
    <s v=" "/>
    <s v="SIN RESPUESTA"/>
    <s v="SIN TRASLADO"/>
    <m/>
    <m/>
    <m/>
    <m/>
    <x v="0"/>
  </r>
  <r>
    <n v="1306"/>
    <m/>
    <m/>
    <m/>
    <m/>
    <m/>
    <m/>
    <m/>
    <x v="6"/>
    <x v="31"/>
    <m/>
    <m/>
    <x v="2"/>
    <s v="Sin respuesta"/>
    <n v="12"/>
    <s v=" "/>
    <m/>
    <m/>
    <m/>
    <m/>
    <m/>
    <m/>
    <n v="1"/>
    <s v=" "/>
    <s v=" "/>
    <s v=" "/>
    <s v="SIN RESPUESTA"/>
    <s v="SIN TRASLADO"/>
    <m/>
    <m/>
    <m/>
    <m/>
    <x v="0"/>
  </r>
  <r>
    <n v="1307"/>
    <m/>
    <m/>
    <m/>
    <m/>
    <m/>
    <m/>
    <m/>
    <x v="6"/>
    <x v="31"/>
    <m/>
    <m/>
    <x v="2"/>
    <s v="Sin respuesta"/>
    <n v="12"/>
    <s v=" "/>
    <m/>
    <m/>
    <m/>
    <m/>
    <m/>
    <m/>
    <n v="1"/>
    <s v=" "/>
    <s v=" "/>
    <s v=" "/>
    <s v="SIN RESPUESTA"/>
    <s v="SIN TRASLADO"/>
    <m/>
    <m/>
    <m/>
    <m/>
    <x v="0"/>
  </r>
  <r>
    <n v="1308"/>
    <m/>
    <m/>
    <m/>
    <m/>
    <m/>
    <m/>
    <m/>
    <x v="6"/>
    <x v="31"/>
    <m/>
    <m/>
    <x v="2"/>
    <s v="Sin respuesta"/>
    <n v="12"/>
    <s v=" "/>
    <m/>
    <m/>
    <m/>
    <m/>
    <m/>
    <m/>
    <n v="1"/>
    <s v=" "/>
    <s v=" "/>
    <s v=" "/>
    <s v="SIN RESPUESTA"/>
    <s v="SIN TRASLADO"/>
    <m/>
    <m/>
    <m/>
    <m/>
    <x v="0"/>
  </r>
  <r>
    <n v="1309"/>
    <m/>
    <m/>
    <m/>
    <m/>
    <m/>
    <m/>
    <m/>
    <x v="6"/>
    <x v="31"/>
    <m/>
    <m/>
    <x v="2"/>
    <s v="Sin respuesta"/>
    <n v="12"/>
    <s v=" "/>
    <m/>
    <m/>
    <m/>
    <m/>
    <m/>
    <m/>
    <n v="1"/>
    <s v=" "/>
    <s v=" "/>
    <s v=" "/>
    <s v="SIN RESPUESTA"/>
    <s v="SIN TRASLADO"/>
    <m/>
    <m/>
    <m/>
    <m/>
    <x v="0"/>
  </r>
  <r>
    <n v="1310"/>
    <m/>
    <m/>
    <m/>
    <m/>
    <m/>
    <m/>
    <m/>
    <x v="6"/>
    <x v="31"/>
    <m/>
    <m/>
    <x v="2"/>
    <s v="Sin respuesta"/>
    <n v="12"/>
    <s v=" "/>
    <m/>
    <m/>
    <m/>
    <m/>
    <m/>
    <m/>
    <n v="1"/>
    <s v=" "/>
    <s v=" "/>
    <s v=" "/>
    <s v="SIN RESPUESTA"/>
    <s v="SIN TRASLADO"/>
    <m/>
    <m/>
    <m/>
    <m/>
    <x v="0"/>
  </r>
  <r>
    <n v="1311"/>
    <m/>
    <m/>
    <m/>
    <m/>
    <m/>
    <m/>
    <m/>
    <x v="6"/>
    <x v="31"/>
    <m/>
    <m/>
    <x v="2"/>
    <s v="Sin respuesta"/>
    <n v="12"/>
    <s v=" "/>
    <m/>
    <m/>
    <m/>
    <m/>
    <m/>
    <m/>
    <n v="1"/>
    <s v=" "/>
    <s v=" "/>
    <s v=" "/>
    <s v="SIN RESPUESTA"/>
    <s v="SIN TRASLADO"/>
    <m/>
    <m/>
    <m/>
    <m/>
    <x v="0"/>
  </r>
  <r>
    <n v="1312"/>
    <m/>
    <m/>
    <m/>
    <m/>
    <m/>
    <m/>
    <m/>
    <x v="6"/>
    <x v="31"/>
    <m/>
    <m/>
    <x v="2"/>
    <s v="Sin respuesta"/>
    <n v="12"/>
    <s v=" "/>
    <m/>
    <m/>
    <m/>
    <m/>
    <m/>
    <m/>
    <n v="1"/>
    <s v=" "/>
    <s v=" "/>
    <s v=" "/>
    <s v="SIN RESPUESTA"/>
    <s v="SIN TRASLADO"/>
    <m/>
    <m/>
    <m/>
    <m/>
    <x v="0"/>
  </r>
  <r>
    <n v="1313"/>
    <m/>
    <m/>
    <m/>
    <m/>
    <m/>
    <m/>
    <m/>
    <x v="6"/>
    <x v="31"/>
    <m/>
    <m/>
    <x v="2"/>
    <s v="Sin respuesta"/>
    <n v="12"/>
    <s v=" "/>
    <m/>
    <m/>
    <m/>
    <m/>
    <m/>
    <m/>
    <n v="1"/>
    <s v=" "/>
    <s v=" "/>
    <s v=" "/>
    <s v="SIN RESPUESTA"/>
    <s v="SIN TRASLADO"/>
    <m/>
    <m/>
    <m/>
    <m/>
    <x v="0"/>
  </r>
  <r>
    <n v="1314"/>
    <m/>
    <m/>
    <m/>
    <m/>
    <m/>
    <m/>
    <m/>
    <x v="6"/>
    <x v="31"/>
    <m/>
    <m/>
    <x v="2"/>
    <s v="Sin respuesta"/>
    <n v="12"/>
    <s v=" "/>
    <m/>
    <m/>
    <m/>
    <m/>
    <m/>
    <m/>
    <n v="1"/>
    <s v=" "/>
    <s v=" "/>
    <s v=" "/>
    <s v="SIN RESPUESTA"/>
    <s v="SIN TRASLADO"/>
    <m/>
    <m/>
    <m/>
    <m/>
    <x v="0"/>
  </r>
  <r>
    <n v="1315"/>
    <m/>
    <m/>
    <m/>
    <m/>
    <m/>
    <m/>
    <m/>
    <x v="6"/>
    <x v="31"/>
    <m/>
    <m/>
    <x v="2"/>
    <s v="Sin respuesta"/>
    <n v="12"/>
    <s v=" "/>
    <m/>
    <m/>
    <m/>
    <m/>
    <m/>
    <m/>
    <n v="1"/>
    <s v=" "/>
    <s v=" "/>
    <s v=" "/>
    <s v="SIN RESPUESTA"/>
    <s v="SIN TRASLADO"/>
    <m/>
    <m/>
    <m/>
    <m/>
    <x v="0"/>
  </r>
  <r>
    <n v="1316"/>
    <m/>
    <m/>
    <m/>
    <m/>
    <m/>
    <m/>
    <m/>
    <x v="6"/>
    <x v="31"/>
    <m/>
    <m/>
    <x v="2"/>
    <s v="Sin respuesta"/>
    <n v="12"/>
    <s v=" "/>
    <m/>
    <m/>
    <m/>
    <m/>
    <m/>
    <m/>
    <n v="1"/>
    <s v=" "/>
    <s v=" "/>
    <s v=" "/>
    <s v="SIN RESPUESTA"/>
    <s v="SIN TRASLADO"/>
    <m/>
    <m/>
    <m/>
    <m/>
    <x v="0"/>
  </r>
  <r>
    <n v="1317"/>
    <m/>
    <m/>
    <m/>
    <m/>
    <m/>
    <m/>
    <m/>
    <x v="6"/>
    <x v="31"/>
    <m/>
    <m/>
    <x v="2"/>
    <s v="Sin respuesta"/>
    <n v="12"/>
    <s v=" "/>
    <m/>
    <m/>
    <m/>
    <m/>
    <m/>
    <m/>
    <n v="1"/>
    <s v=" "/>
    <s v=" "/>
    <s v=" "/>
    <s v="SIN RESPUESTA"/>
    <s v="SIN TRASLADO"/>
    <m/>
    <m/>
    <m/>
    <m/>
    <x v="0"/>
  </r>
  <r>
    <n v="1318"/>
    <m/>
    <m/>
    <m/>
    <m/>
    <m/>
    <m/>
    <m/>
    <x v="6"/>
    <x v="31"/>
    <m/>
    <m/>
    <x v="2"/>
    <s v="Sin respuesta"/>
    <n v="12"/>
    <s v=" "/>
    <m/>
    <m/>
    <m/>
    <m/>
    <m/>
    <m/>
    <n v="1"/>
    <s v=" "/>
    <s v=" "/>
    <s v=" "/>
    <s v="SIN RESPUESTA"/>
    <s v="SIN TRASLADO"/>
    <m/>
    <m/>
    <m/>
    <m/>
    <x v="0"/>
  </r>
  <r>
    <n v="1319"/>
    <m/>
    <m/>
    <m/>
    <m/>
    <m/>
    <m/>
    <m/>
    <x v="6"/>
    <x v="31"/>
    <m/>
    <m/>
    <x v="2"/>
    <s v="Sin respuesta"/>
    <n v="12"/>
    <s v=" "/>
    <m/>
    <m/>
    <m/>
    <m/>
    <m/>
    <m/>
    <n v="1"/>
    <s v=" "/>
    <s v=" "/>
    <s v=" "/>
    <s v="SIN RESPUESTA"/>
    <s v="SIN TRASLADO"/>
    <m/>
    <m/>
    <m/>
    <m/>
    <x v="0"/>
  </r>
  <r>
    <n v="1320"/>
    <m/>
    <m/>
    <m/>
    <m/>
    <m/>
    <m/>
    <m/>
    <x v="6"/>
    <x v="31"/>
    <m/>
    <m/>
    <x v="2"/>
    <s v="Sin respuesta"/>
    <n v="12"/>
    <s v=" "/>
    <m/>
    <m/>
    <m/>
    <m/>
    <m/>
    <m/>
    <n v="1"/>
    <s v=" "/>
    <s v=" "/>
    <s v=" "/>
    <s v="SIN RESPUESTA"/>
    <s v="SIN TRASLADO"/>
    <m/>
    <m/>
    <m/>
    <m/>
    <x v="0"/>
  </r>
  <r>
    <n v="1321"/>
    <m/>
    <m/>
    <m/>
    <m/>
    <m/>
    <m/>
    <m/>
    <x v="6"/>
    <x v="31"/>
    <m/>
    <m/>
    <x v="2"/>
    <s v="Sin respuesta"/>
    <n v="12"/>
    <s v=" "/>
    <m/>
    <m/>
    <m/>
    <m/>
    <m/>
    <m/>
    <n v="1"/>
    <s v=" "/>
    <s v=" "/>
    <s v=" "/>
    <s v="SIN RESPUESTA"/>
    <s v="SIN TRASLADO"/>
    <m/>
    <m/>
    <m/>
    <m/>
    <x v="0"/>
  </r>
  <r>
    <n v="1322"/>
    <m/>
    <m/>
    <m/>
    <m/>
    <m/>
    <m/>
    <m/>
    <x v="6"/>
    <x v="31"/>
    <m/>
    <m/>
    <x v="2"/>
    <s v="Sin respuesta"/>
    <n v="12"/>
    <s v=" "/>
    <m/>
    <m/>
    <m/>
    <m/>
    <m/>
    <m/>
    <n v="1"/>
    <s v=" "/>
    <s v=" "/>
    <s v=" "/>
    <s v="SIN RESPUESTA"/>
    <s v="SIN TRASLADO"/>
    <m/>
    <m/>
    <m/>
    <m/>
    <x v="0"/>
  </r>
  <r>
    <n v="1323"/>
    <m/>
    <m/>
    <m/>
    <m/>
    <m/>
    <m/>
    <m/>
    <x v="6"/>
    <x v="31"/>
    <m/>
    <m/>
    <x v="2"/>
    <s v="Sin respuesta"/>
    <n v="12"/>
    <s v=" "/>
    <m/>
    <m/>
    <m/>
    <m/>
    <m/>
    <m/>
    <n v="1"/>
    <s v=" "/>
    <s v=" "/>
    <s v=" "/>
    <s v="SIN RESPUESTA"/>
    <s v="SIN TRASLADO"/>
    <m/>
    <m/>
    <m/>
    <m/>
    <x v="0"/>
  </r>
  <r>
    <n v="1324"/>
    <m/>
    <m/>
    <m/>
    <m/>
    <m/>
    <m/>
    <m/>
    <x v="6"/>
    <x v="31"/>
    <m/>
    <m/>
    <x v="2"/>
    <s v="Sin respuesta"/>
    <n v="12"/>
    <s v=" "/>
    <m/>
    <m/>
    <m/>
    <m/>
    <m/>
    <m/>
    <n v="1"/>
    <s v=" "/>
    <s v=" "/>
    <s v=" "/>
    <s v="SIN RESPUESTA"/>
    <s v="SIN TRASLADO"/>
    <m/>
    <m/>
    <m/>
    <m/>
    <x v="0"/>
  </r>
  <r>
    <n v="1325"/>
    <m/>
    <m/>
    <m/>
    <m/>
    <m/>
    <m/>
    <m/>
    <x v="6"/>
    <x v="31"/>
    <m/>
    <m/>
    <x v="2"/>
    <s v="Sin respuesta"/>
    <n v="12"/>
    <s v=" "/>
    <m/>
    <m/>
    <m/>
    <m/>
    <m/>
    <m/>
    <n v="1"/>
    <s v=" "/>
    <s v=" "/>
    <s v=" "/>
    <s v="SIN RESPUESTA"/>
    <s v="SIN TRASLADO"/>
    <m/>
    <m/>
    <m/>
    <m/>
    <x v="0"/>
  </r>
  <r>
    <n v="1326"/>
    <m/>
    <m/>
    <m/>
    <m/>
    <m/>
    <m/>
    <m/>
    <x v="6"/>
    <x v="31"/>
    <m/>
    <m/>
    <x v="2"/>
    <s v="Sin respuesta"/>
    <n v="12"/>
    <s v=" "/>
    <m/>
    <m/>
    <m/>
    <m/>
    <m/>
    <m/>
    <n v="1"/>
    <s v=" "/>
    <s v=" "/>
    <s v=" "/>
    <s v="SIN RESPUESTA"/>
    <s v="SIN TRASLADO"/>
    <m/>
    <m/>
    <m/>
    <m/>
    <x v="0"/>
  </r>
  <r>
    <n v="1327"/>
    <m/>
    <m/>
    <m/>
    <m/>
    <m/>
    <m/>
    <m/>
    <x v="6"/>
    <x v="31"/>
    <m/>
    <m/>
    <x v="2"/>
    <s v="Sin respuesta"/>
    <n v="12"/>
    <s v=" "/>
    <m/>
    <m/>
    <m/>
    <m/>
    <m/>
    <m/>
    <n v="1"/>
    <s v=" "/>
    <s v=" "/>
    <s v=" "/>
    <s v="SIN RESPUESTA"/>
    <s v="SIN TRASLADO"/>
    <m/>
    <m/>
    <m/>
    <m/>
    <x v="0"/>
  </r>
  <r>
    <n v="1328"/>
    <m/>
    <m/>
    <m/>
    <m/>
    <m/>
    <m/>
    <m/>
    <x v="6"/>
    <x v="31"/>
    <m/>
    <m/>
    <x v="2"/>
    <s v="Sin respuesta"/>
    <n v="12"/>
    <s v=" "/>
    <m/>
    <m/>
    <m/>
    <m/>
    <m/>
    <m/>
    <n v="1"/>
    <s v=" "/>
    <s v=" "/>
    <s v=" "/>
    <s v="SIN RESPUESTA"/>
    <s v="SIN TRASLADO"/>
    <m/>
    <m/>
    <m/>
    <m/>
    <x v="0"/>
  </r>
  <r>
    <n v="1329"/>
    <m/>
    <m/>
    <m/>
    <m/>
    <m/>
    <m/>
    <m/>
    <x v="6"/>
    <x v="31"/>
    <m/>
    <m/>
    <x v="2"/>
    <s v="Sin respuesta"/>
    <n v="12"/>
    <s v=" "/>
    <m/>
    <m/>
    <m/>
    <m/>
    <m/>
    <m/>
    <n v="1"/>
    <s v=" "/>
    <s v=" "/>
    <s v=" "/>
    <s v="SIN RESPUESTA"/>
    <s v="SIN TRASLADO"/>
    <m/>
    <m/>
    <m/>
    <m/>
    <x v="0"/>
  </r>
  <r>
    <n v="1330"/>
    <m/>
    <m/>
    <m/>
    <m/>
    <m/>
    <m/>
    <m/>
    <x v="6"/>
    <x v="31"/>
    <m/>
    <m/>
    <x v="2"/>
    <s v="Sin respuesta"/>
    <n v="12"/>
    <s v=" "/>
    <m/>
    <m/>
    <m/>
    <m/>
    <m/>
    <m/>
    <n v="1"/>
    <s v=" "/>
    <s v=" "/>
    <s v=" "/>
    <s v="SIN RESPUESTA"/>
    <s v="SIN TRASLADO"/>
    <m/>
    <m/>
    <m/>
    <m/>
    <x v="0"/>
  </r>
  <r>
    <n v="1331"/>
    <m/>
    <m/>
    <m/>
    <m/>
    <m/>
    <m/>
    <m/>
    <x v="6"/>
    <x v="31"/>
    <m/>
    <m/>
    <x v="2"/>
    <s v="Sin respuesta"/>
    <n v="12"/>
    <s v=" "/>
    <m/>
    <m/>
    <m/>
    <m/>
    <m/>
    <m/>
    <n v="1"/>
    <s v=" "/>
    <s v=" "/>
    <s v=" "/>
    <s v="SIN RESPUESTA"/>
    <s v="SIN TRASLADO"/>
    <m/>
    <m/>
    <m/>
    <m/>
    <x v="0"/>
  </r>
  <r>
    <n v="1332"/>
    <m/>
    <m/>
    <m/>
    <m/>
    <m/>
    <m/>
    <m/>
    <x v="6"/>
    <x v="31"/>
    <m/>
    <m/>
    <x v="2"/>
    <s v="Sin respuesta"/>
    <n v="12"/>
    <s v=" "/>
    <m/>
    <m/>
    <m/>
    <m/>
    <m/>
    <m/>
    <n v="1"/>
    <s v=" "/>
    <s v=" "/>
    <s v=" "/>
    <s v="SIN RESPUESTA"/>
    <s v="SIN TRASLADO"/>
    <m/>
    <m/>
    <m/>
    <m/>
    <x v="0"/>
  </r>
  <r>
    <n v="1333"/>
    <m/>
    <m/>
    <m/>
    <m/>
    <m/>
    <m/>
    <m/>
    <x v="6"/>
    <x v="31"/>
    <m/>
    <m/>
    <x v="2"/>
    <s v="Sin respuesta"/>
    <n v="12"/>
    <s v=" "/>
    <m/>
    <m/>
    <m/>
    <m/>
    <m/>
    <m/>
    <n v="1"/>
    <s v=" "/>
    <s v=" "/>
    <s v=" "/>
    <s v="SIN RESPUESTA"/>
    <s v="SIN TRASLADO"/>
    <m/>
    <m/>
    <m/>
    <m/>
    <x v="0"/>
  </r>
  <r>
    <n v="1334"/>
    <m/>
    <m/>
    <m/>
    <m/>
    <m/>
    <m/>
    <m/>
    <x v="6"/>
    <x v="31"/>
    <m/>
    <m/>
    <x v="2"/>
    <s v="Sin respuesta"/>
    <n v="12"/>
    <s v=" "/>
    <m/>
    <m/>
    <m/>
    <m/>
    <m/>
    <m/>
    <n v="1"/>
    <s v=" "/>
    <s v=" "/>
    <s v=" "/>
    <s v="SIN RESPUESTA"/>
    <s v="SIN TRASLADO"/>
    <m/>
    <m/>
    <m/>
    <m/>
    <x v="0"/>
  </r>
  <r>
    <n v="1335"/>
    <m/>
    <m/>
    <m/>
    <m/>
    <m/>
    <m/>
    <m/>
    <x v="6"/>
    <x v="31"/>
    <m/>
    <m/>
    <x v="2"/>
    <s v="Sin respuesta"/>
    <n v="12"/>
    <s v=" "/>
    <m/>
    <m/>
    <m/>
    <m/>
    <m/>
    <m/>
    <n v="1"/>
    <s v=" "/>
    <s v=" "/>
    <s v=" "/>
    <s v="SIN RESPUESTA"/>
    <s v="SIN TRASLADO"/>
    <m/>
    <m/>
    <m/>
    <m/>
    <x v="0"/>
  </r>
  <r>
    <n v="1336"/>
    <m/>
    <m/>
    <m/>
    <m/>
    <m/>
    <m/>
    <m/>
    <x v="6"/>
    <x v="31"/>
    <m/>
    <m/>
    <x v="2"/>
    <s v="Sin respuesta"/>
    <n v="12"/>
    <s v=" "/>
    <m/>
    <m/>
    <m/>
    <m/>
    <m/>
    <m/>
    <n v="1"/>
    <s v=" "/>
    <s v=" "/>
    <s v=" "/>
    <s v="SIN RESPUESTA"/>
    <s v="SIN TRASLADO"/>
    <m/>
    <m/>
    <m/>
    <m/>
    <x v="0"/>
  </r>
  <r>
    <n v="1337"/>
    <m/>
    <m/>
    <m/>
    <m/>
    <m/>
    <m/>
    <m/>
    <x v="6"/>
    <x v="31"/>
    <m/>
    <m/>
    <x v="2"/>
    <s v="Sin respuesta"/>
    <n v="12"/>
    <s v=" "/>
    <m/>
    <m/>
    <m/>
    <m/>
    <m/>
    <m/>
    <n v="1"/>
    <s v=" "/>
    <s v=" "/>
    <s v=" "/>
    <s v="SIN RESPUESTA"/>
    <s v="SIN TRASLADO"/>
    <m/>
    <m/>
    <m/>
    <m/>
    <x v="0"/>
  </r>
  <r>
    <n v="1338"/>
    <m/>
    <m/>
    <m/>
    <m/>
    <m/>
    <m/>
    <m/>
    <x v="6"/>
    <x v="31"/>
    <m/>
    <m/>
    <x v="2"/>
    <s v="Sin respuesta"/>
    <n v="12"/>
    <s v=" "/>
    <m/>
    <m/>
    <m/>
    <m/>
    <m/>
    <m/>
    <n v="1"/>
    <s v=" "/>
    <s v=" "/>
    <s v=" "/>
    <s v="SIN RESPUESTA"/>
    <s v="SIN TRASLADO"/>
    <m/>
    <m/>
    <m/>
    <m/>
    <x v="0"/>
  </r>
  <r>
    <n v="1339"/>
    <m/>
    <m/>
    <m/>
    <m/>
    <m/>
    <m/>
    <m/>
    <x v="6"/>
    <x v="31"/>
    <m/>
    <m/>
    <x v="2"/>
    <s v="Sin respuesta"/>
    <n v="12"/>
    <s v=" "/>
    <m/>
    <m/>
    <m/>
    <m/>
    <m/>
    <m/>
    <n v="1"/>
    <s v=" "/>
    <s v=" "/>
    <s v=" "/>
    <s v="SIN RESPUESTA"/>
    <s v="SIN TRASLADO"/>
    <m/>
    <m/>
    <m/>
    <m/>
    <x v="0"/>
  </r>
  <r>
    <n v="1340"/>
    <m/>
    <m/>
    <m/>
    <m/>
    <m/>
    <m/>
    <m/>
    <x v="6"/>
    <x v="31"/>
    <m/>
    <m/>
    <x v="2"/>
    <s v="Sin respuesta"/>
    <n v="12"/>
    <s v=" "/>
    <m/>
    <m/>
    <m/>
    <m/>
    <m/>
    <m/>
    <n v="1"/>
    <s v=" "/>
    <s v=" "/>
    <s v=" "/>
    <s v="SIN RESPUESTA"/>
    <s v="SIN TRASLADO"/>
    <m/>
    <m/>
    <m/>
    <m/>
    <x v="0"/>
  </r>
  <r>
    <n v="1341"/>
    <m/>
    <m/>
    <m/>
    <m/>
    <m/>
    <m/>
    <m/>
    <x v="6"/>
    <x v="31"/>
    <m/>
    <m/>
    <x v="2"/>
    <s v="Sin respuesta"/>
    <n v="12"/>
    <s v=" "/>
    <m/>
    <m/>
    <m/>
    <m/>
    <m/>
    <m/>
    <n v="1"/>
    <s v=" "/>
    <s v=" "/>
    <s v=" "/>
    <s v="SIN RESPUESTA"/>
    <s v="SIN TRASLADO"/>
    <m/>
    <m/>
    <m/>
    <m/>
    <x v="0"/>
  </r>
  <r>
    <n v="1342"/>
    <m/>
    <m/>
    <m/>
    <m/>
    <m/>
    <m/>
    <m/>
    <x v="6"/>
    <x v="31"/>
    <m/>
    <m/>
    <x v="2"/>
    <s v="Sin respuesta"/>
    <n v="12"/>
    <s v=" "/>
    <m/>
    <m/>
    <m/>
    <m/>
    <m/>
    <m/>
    <n v="1"/>
    <s v=" "/>
    <s v=" "/>
    <s v=" "/>
    <s v="SIN RESPUESTA"/>
    <s v="SIN TRASLADO"/>
    <m/>
    <m/>
    <m/>
    <m/>
    <x v="0"/>
  </r>
  <r>
    <n v="1343"/>
    <m/>
    <m/>
    <m/>
    <m/>
    <m/>
    <m/>
    <m/>
    <x v="6"/>
    <x v="31"/>
    <m/>
    <m/>
    <x v="2"/>
    <s v="Sin respuesta"/>
    <n v="12"/>
    <s v=" "/>
    <m/>
    <m/>
    <m/>
    <m/>
    <m/>
    <m/>
    <n v="1"/>
    <s v=" "/>
    <s v=" "/>
    <s v=" "/>
    <s v="SIN RESPUESTA"/>
    <s v="SIN TRASLADO"/>
    <m/>
    <m/>
    <m/>
    <m/>
    <x v="0"/>
  </r>
  <r>
    <n v="1344"/>
    <m/>
    <m/>
    <m/>
    <m/>
    <m/>
    <m/>
    <m/>
    <x v="6"/>
    <x v="31"/>
    <m/>
    <m/>
    <x v="2"/>
    <s v="Sin respuesta"/>
    <n v="12"/>
    <s v=" "/>
    <m/>
    <m/>
    <m/>
    <m/>
    <m/>
    <m/>
    <n v="1"/>
    <s v=" "/>
    <s v=" "/>
    <s v=" "/>
    <s v="SIN RESPUESTA"/>
    <s v="SIN TRASLADO"/>
    <m/>
    <m/>
    <m/>
    <m/>
    <x v="0"/>
  </r>
  <r>
    <n v="1345"/>
    <m/>
    <m/>
    <m/>
    <m/>
    <m/>
    <m/>
    <m/>
    <x v="6"/>
    <x v="31"/>
    <m/>
    <m/>
    <x v="2"/>
    <s v="Sin respuesta"/>
    <n v="12"/>
    <s v=" "/>
    <m/>
    <m/>
    <m/>
    <m/>
    <m/>
    <m/>
    <n v="1"/>
    <s v=" "/>
    <s v=" "/>
    <s v=" "/>
    <s v="SIN RESPUESTA"/>
    <s v="SIN TRASLADO"/>
    <m/>
    <m/>
    <m/>
    <m/>
    <x v="0"/>
  </r>
  <r>
    <n v="1346"/>
    <m/>
    <m/>
    <m/>
    <m/>
    <m/>
    <m/>
    <m/>
    <x v="6"/>
    <x v="31"/>
    <m/>
    <m/>
    <x v="2"/>
    <s v="Sin respuesta"/>
    <n v="12"/>
    <s v=" "/>
    <m/>
    <m/>
    <m/>
    <m/>
    <m/>
    <m/>
    <n v="1"/>
    <s v=" "/>
    <s v=" "/>
    <s v=" "/>
    <s v="SIN RESPUESTA"/>
    <s v="SIN TRASLADO"/>
    <m/>
    <m/>
    <m/>
    <m/>
    <x v="0"/>
  </r>
  <r>
    <n v="1347"/>
    <m/>
    <m/>
    <m/>
    <m/>
    <m/>
    <m/>
    <m/>
    <x v="6"/>
    <x v="31"/>
    <m/>
    <m/>
    <x v="2"/>
    <s v="Sin respuesta"/>
    <n v="12"/>
    <s v=" "/>
    <m/>
    <m/>
    <m/>
    <m/>
    <m/>
    <m/>
    <n v="1"/>
    <s v=" "/>
    <s v=" "/>
    <s v=" "/>
    <s v="SIN RESPUESTA"/>
    <s v="SIN TRASLADO"/>
    <m/>
    <m/>
    <m/>
    <m/>
    <x v="0"/>
  </r>
  <r>
    <n v="1348"/>
    <m/>
    <m/>
    <m/>
    <m/>
    <m/>
    <m/>
    <m/>
    <x v="6"/>
    <x v="31"/>
    <m/>
    <m/>
    <x v="2"/>
    <s v="Sin respuesta"/>
    <n v="12"/>
    <s v=" "/>
    <m/>
    <m/>
    <m/>
    <m/>
    <m/>
    <m/>
    <n v="1"/>
    <s v=" "/>
    <s v=" "/>
    <s v=" "/>
    <s v="SIN RESPUESTA"/>
    <s v="SIN TRASLADO"/>
    <m/>
    <m/>
    <m/>
    <m/>
    <x v="0"/>
  </r>
  <r>
    <n v="1349"/>
    <m/>
    <m/>
    <m/>
    <m/>
    <m/>
    <m/>
    <m/>
    <x v="6"/>
    <x v="31"/>
    <m/>
    <m/>
    <x v="2"/>
    <s v="Sin respuesta"/>
    <n v="12"/>
    <s v=" "/>
    <m/>
    <m/>
    <m/>
    <m/>
    <m/>
    <m/>
    <n v="1"/>
    <s v=" "/>
    <s v=" "/>
    <s v=" "/>
    <s v="SIN RESPUESTA"/>
    <s v="SIN TRASLADO"/>
    <m/>
    <m/>
    <m/>
    <m/>
    <x v="0"/>
  </r>
  <r>
    <n v="1350"/>
    <m/>
    <m/>
    <m/>
    <m/>
    <m/>
    <m/>
    <m/>
    <x v="6"/>
    <x v="31"/>
    <m/>
    <m/>
    <x v="2"/>
    <s v="Sin respuesta"/>
    <n v="12"/>
    <s v=" "/>
    <m/>
    <m/>
    <m/>
    <m/>
    <m/>
    <m/>
    <n v="1"/>
    <s v=" "/>
    <s v=" "/>
    <s v=" "/>
    <s v="SIN RESPUESTA"/>
    <s v="SIN TRASLADO"/>
    <m/>
    <m/>
    <m/>
    <m/>
    <x v="0"/>
  </r>
  <r>
    <n v="1351"/>
    <m/>
    <m/>
    <m/>
    <m/>
    <m/>
    <m/>
    <m/>
    <x v="6"/>
    <x v="31"/>
    <m/>
    <m/>
    <x v="2"/>
    <s v="Sin respuesta"/>
    <n v="12"/>
    <s v=" "/>
    <m/>
    <m/>
    <m/>
    <m/>
    <m/>
    <m/>
    <n v="1"/>
    <s v=" "/>
    <s v=" "/>
    <s v=" "/>
    <s v="SIN RESPUESTA"/>
    <s v="SIN TRASLADO"/>
    <m/>
    <m/>
    <m/>
    <m/>
    <x v="0"/>
  </r>
  <r>
    <n v="1352"/>
    <m/>
    <m/>
    <m/>
    <m/>
    <m/>
    <m/>
    <m/>
    <x v="6"/>
    <x v="31"/>
    <m/>
    <m/>
    <x v="2"/>
    <s v="Sin respuesta"/>
    <n v="12"/>
    <s v=" "/>
    <m/>
    <m/>
    <m/>
    <m/>
    <m/>
    <m/>
    <n v="1"/>
    <s v=" "/>
    <s v=" "/>
    <s v=" "/>
    <s v="SIN RESPUESTA"/>
    <s v="SIN TRASLADO"/>
    <m/>
    <m/>
    <m/>
    <m/>
    <x v="0"/>
  </r>
  <r>
    <n v="1353"/>
    <m/>
    <m/>
    <m/>
    <m/>
    <m/>
    <m/>
    <m/>
    <x v="6"/>
    <x v="31"/>
    <m/>
    <m/>
    <x v="2"/>
    <s v="Sin respuesta"/>
    <n v="12"/>
    <s v=" "/>
    <m/>
    <m/>
    <m/>
    <m/>
    <m/>
    <m/>
    <n v="1"/>
    <s v=" "/>
    <s v=" "/>
    <s v=" "/>
    <s v="SIN RESPUESTA"/>
    <s v="SIN TRASLADO"/>
    <m/>
    <m/>
    <m/>
    <m/>
    <x v="0"/>
  </r>
  <r>
    <n v="1354"/>
    <m/>
    <m/>
    <m/>
    <m/>
    <m/>
    <m/>
    <m/>
    <x v="6"/>
    <x v="31"/>
    <m/>
    <m/>
    <x v="2"/>
    <s v="Sin respuesta"/>
    <n v="12"/>
    <s v=" "/>
    <m/>
    <m/>
    <m/>
    <m/>
    <m/>
    <m/>
    <n v="1"/>
    <s v=" "/>
    <s v=" "/>
    <s v=" "/>
    <s v="SIN RESPUESTA"/>
    <s v="SIN TRASLADO"/>
    <m/>
    <m/>
    <m/>
    <m/>
    <x v="0"/>
  </r>
  <r>
    <n v="1355"/>
    <m/>
    <m/>
    <m/>
    <m/>
    <m/>
    <m/>
    <m/>
    <x v="6"/>
    <x v="31"/>
    <m/>
    <m/>
    <x v="2"/>
    <s v="Sin respuesta"/>
    <n v="12"/>
    <s v=" "/>
    <m/>
    <m/>
    <m/>
    <m/>
    <m/>
    <m/>
    <n v="1"/>
    <s v=" "/>
    <s v=" "/>
    <s v=" "/>
    <s v="SIN RESPUESTA"/>
    <s v="SIN TRASLADO"/>
    <m/>
    <m/>
    <m/>
    <m/>
    <x v="0"/>
  </r>
  <r>
    <n v="1356"/>
    <m/>
    <m/>
    <m/>
    <m/>
    <m/>
    <m/>
    <m/>
    <x v="6"/>
    <x v="31"/>
    <m/>
    <m/>
    <x v="2"/>
    <s v="Sin respuesta"/>
    <n v="12"/>
    <s v=" "/>
    <m/>
    <m/>
    <m/>
    <m/>
    <m/>
    <m/>
    <n v="1"/>
    <s v=" "/>
    <s v=" "/>
    <s v=" "/>
    <s v="SIN RESPUESTA"/>
    <s v="SIN TRASLADO"/>
    <m/>
    <m/>
    <m/>
    <m/>
    <x v="0"/>
  </r>
  <r>
    <n v="1357"/>
    <m/>
    <m/>
    <m/>
    <m/>
    <m/>
    <m/>
    <m/>
    <x v="6"/>
    <x v="31"/>
    <m/>
    <m/>
    <x v="2"/>
    <s v="Sin respuesta"/>
    <n v="12"/>
    <s v=" "/>
    <m/>
    <m/>
    <m/>
    <m/>
    <m/>
    <m/>
    <n v="1"/>
    <s v=" "/>
    <s v=" "/>
    <s v=" "/>
    <s v="SIN RESPUESTA"/>
    <s v="SIN TRASLADO"/>
    <m/>
    <m/>
    <m/>
    <m/>
    <x v="0"/>
  </r>
  <r>
    <n v="1358"/>
    <m/>
    <m/>
    <m/>
    <m/>
    <m/>
    <m/>
    <m/>
    <x v="6"/>
    <x v="31"/>
    <m/>
    <m/>
    <x v="2"/>
    <s v="Sin respuesta"/>
    <n v="12"/>
    <s v=" "/>
    <m/>
    <m/>
    <m/>
    <m/>
    <m/>
    <m/>
    <n v="1"/>
    <s v=" "/>
    <s v=" "/>
    <s v=" "/>
    <s v="SIN RESPUESTA"/>
    <s v="SIN TRASLADO"/>
    <m/>
    <m/>
    <m/>
    <m/>
    <x v="0"/>
  </r>
  <r>
    <n v="1359"/>
    <m/>
    <m/>
    <m/>
    <m/>
    <m/>
    <m/>
    <m/>
    <x v="6"/>
    <x v="31"/>
    <m/>
    <m/>
    <x v="2"/>
    <s v="Sin respuesta"/>
    <n v="12"/>
    <s v=" "/>
    <m/>
    <m/>
    <m/>
    <m/>
    <m/>
    <m/>
    <n v="1"/>
    <s v=" "/>
    <s v=" "/>
    <s v=" "/>
    <s v="SIN RESPUESTA"/>
    <s v="SIN TRASLADO"/>
    <m/>
    <m/>
    <m/>
    <m/>
    <x v="0"/>
  </r>
  <r>
    <n v="1360"/>
    <m/>
    <m/>
    <m/>
    <m/>
    <m/>
    <m/>
    <m/>
    <x v="6"/>
    <x v="31"/>
    <m/>
    <m/>
    <x v="2"/>
    <s v="Sin respuesta"/>
    <n v="12"/>
    <s v=" "/>
    <m/>
    <m/>
    <m/>
    <m/>
    <m/>
    <m/>
    <n v="1"/>
    <s v=" "/>
    <s v=" "/>
    <s v=" "/>
    <s v="SIN RESPUESTA"/>
    <s v="SIN TRASLADO"/>
    <m/>
    <m/>
    <m/>
    <m/>
    <x v="0"/>
  </r>
  <r>
    <n v="1361"/>
    <m/>
    <m/>
    <m/>
    <m/>
    <m/>
    <m/>
    <m/>
    <x v="6"/>
    <x v="31"/>
    <m/>
    <m/>
    <x v="2"/>
    <s v="Sin respuesta"/>
    <n v="12"/>
    <s v=" "/>
    <m/>
    <m/>
    <m/>
    <m/>
    <m/>
    <m/>
    <n v="1"/>
    <s v=" "/>
    <s v=" "/>
    <s v=" "/>
    <s v="SIN RESPUESTA"/>
    <s v="SIN TRASLADO"/>
    <m/>
    <m/>
    <m/>
    <m/>
    <x v="0"/>
  </r>
  <r>
    <n v="1362"/>
    <m/>
    <m/>
    <m/>
    <m/>
    <m/>
    <m/>
    <m/>
    <x v="6"/>
    <x v="31"/>
    <m/>
    <m/>
    <x v="2"/>
    <s v="Sin respuesta"/>
    <n v="12"/>
    <s v=" "/>
    <m/>
    <m/>
    <m/>
    <m/>
    <m/>
    <m/>
    <n v="1"/>
    <s v=" "/>
    <s v=" "/>
    <s v=" "/>
    <s v="SIN RESPUESTA"/>
    <s v="SIN TRASLADO"/>
    <m/>
    <m/>
    <m/>
    <m/>
    <x v="0"/>
  </r>
  <r>
    <n v="1363"/>
    <m/>
    <m/>
    <m/>
    <m/>
    <m/>
    <m/>
    <m/>
    <x v="6"/>
    <x v="31"/>
    <m/>
    <m/>
    <x v="2"/>
    <s v="Sin respuesta"/>
    <n v="12"/>
    <s v=" "/>
    <m/>
    <m/>
    <m/>
    <m/>
    <m/>
    <m/>
    <n v="1"/>
    <s v=" "/>
    <s v=" "/>
    <s v=" "/>
    <s v="SIN RESPUESTA"/>
    <s v="SIN TRASLADO"/>
    <m/>
    <m/>
    <m/>
    <m/>
    <x v="0"/>
  </r>
  <r>
    <n v="1364"/>
    <m/>
    <m/>
    <m/>
    <m/>
    <m/>
    <m/>
    <m/>
    <x v="6"/>
    <x v="31"/>
    <m/>
    <m/>
    <x v="2"/>
    <s v="Sin respuesta"/>
    <n v="12"/>
    <s v=" "/>
    <m/>
    <m/>
    <m/>
    <m/>
    <m/>
    <m/>
    <n v="1"/>
    <s v=" "/>
    <s v=" "/>
    <s v=" "/>
    <s v="SIN RESPUESTA"/>
    <s v="SIN TRASLADO"/>
    <m/>
    <m/>
    <m/>
    <m/>
    <x v="0"/>
  </r>
  <r>
    <n v="1365"/>
    <m/>
    <m/>
    <m/>
    <m/>
    <m/>
    <m/>
    <m/>
    <x v="6"/>
    <x v="31"/>
    <m/>
    <m/>
    <x v="2"/>
    <s v="Sin respuesta"/>
    <n v="12"/>
    <s v=" "/>
    <m/>
    <m/>
    <m/>
    <m/>
    <m/>
    <m/>
    <n v="1"/>
    <s v=" "/>
    <s v=" "/>
    <s v=" "/>
    <s v="SIN RESPUESTA"/>
    <s v="SIN TRASLADO"/>
    <m/>
    <m/>
    <m/>
    <m/>
    <x v="0"/>
  </r>
  <r>
    <n v="1366"/>
    <m/>
    <m/>
    <m/>
    <m/>
    <m/>
    <m/>
    <m/>
    <x v="6"/>
    <x v="31"/>
    <m/>
    <m/>
    <x v="2"/>
    <s v="Sin respuesta"/>
    <n v="12"/>
    <s v=" "/>
    <m/>
    <m/>
    <m/>
    <m/>
    <m/>
    <m/>
    <n v="1"/>
    <s v=" "/>
    <s v=" "/>
    <s v=" "/>
    <s v="SIN RESPUESTA"/>
    <s v="SIN TRASLADO"/>
    <m/>
    <m/>
    <m/>
    <m/>
    <x v="0"/>
  </r>
  <r>
    <n v="1367"/>
    <m/>
    <m/>
    <m/>
    <m/>
    <m/>
    <m/>
    <m/>
    <x v="6"/>
    <x v="31"/>
    <m/>
    <m/>
    <x v="2"/>
    <s v="Sin respuesta"/>
    <n v="12"/>
    <s v=" "/>
    <m/>
    <m/>
    <m/>
    <m/>
    <m/>
    <m/>
    <n v="1"/>
    <s v=" "/>
    <s v=" "/>
    <s v=" "/>
    <s v="SIN RESPUESTA"/>
    <s v="SIN TRASLADO"/>
    <m/>
    <m/>
    <m/>
    <m/>
    <x v="0"/>
  </r>
  <r>
    <n v="1368"/>
    <m/>
    <m/>
    <m/>
    <m/>
    <m/>
    <m/>
    <m/>
    <x v="6"/>
    <x v="31"/>
    <m/>
    <m/>
    <x v="2"/>
    <s v="Sin respuesta"/>
    <n v="12"/>
    <s v=" "/>
    <m/>
    <m/>
    <m/>
    <m/>
    <m/>
    <m/>
    <n v="1"/>
    <s v=" "/>
    <s v=" "/>
    <s v=" "/>
    <s v="SIN RESPUESTA"/>
    <s v="SIN TRASLADO"/>
    <m/>
    <m/>
    <m/>
    <m/>
    <x v="0"/>
  </r>
  <r>
    <n v="1369"/>
    <m/>
    <m/>
    <m/>
    <m/>
    <m/>
    <m/>
    <m/>
    <x v="6"/>
    <x v="31"/>
    <m/>
    <m/>
    <x v="2"/>
    <s v="Sin respuesta"/>
    <n v="12"/>
    <s v=" "/>
    <m/>
    <m/>
    <m/>
    <m/>
    <m/>
    <m/>
    <n v="1"/>
    <s v=" "/>
    <s v=" "/>
    <s v=" "/>
    <s v="SIN RESPUESTA"/>
    <s v="SIN TRASLADO"/>
    <m/>
    <m/>
    <m/>
    <m/>
    <x v="0"/>
  </r>
  <r>
    <n v="1370"/>
    <m/>
    <m/>
    <m/>
    <m/>
    <m/>
    <m/>
    <m/>
    <x v="6"/>
    <x v="31"/>
    <m/>
    <m/>
    <x v="2"/>
    <s v="Sin respuesta"/>
    <n v="12"/>
    <s v=" "/>
    <m/>
    <m/>
    <m/>
    <m/>
    <m/>
    <m/>
    <n v="1"/>
    <s v=" "/>
    <s v=" "/>
    <s v=" "/>
    <s v="SIN RESPUESTA"/>
    <s v="SIN TRASLADO"/>
    <m/>
    <m/>
    <m/>
    <m/>
    <x v="0"/>
  </r>
  <r>
    <n v="1371"/>
    <m/>
    <m/>
    <m/>
    <m/>
    <m/>
    <m/>
    <m/>
    <x v="6"/>
    <x v="31"/>
    <m/>
    <m/>
    <x v="2"/>
    <s v="Sin respuesta"/>
    <n v="12"/>
    <s v=" "/>
    <m/>
    <m/>
    <m/>
    <m/>
    <m/>
    <m/>
    <n v="1"/>
    <s v=" "/>
    <s v=" "/>
    <s v=" "/>
    <s v="SIN RESPUESTA"/>
    <s v="SIN TRASLADO"/>
    <m/>
    <m/>
    <m/>
    <m/>
    <x v="0"/>
  </r>
  <r>
    <n v="1372"/>
    <m/>
    <m/>
    <m/>
    <m/>
    <m/>
    <m/>
    <m/>
    <x v="6"/>
    <x v="31"/>
    <m/>
    <m/>
    <x v="2"/>
    <s v="Sin respuesta"/>
    <n v="12"/>
    <s v=" "/>
    <m/>
    <m/>
    <m/>
    <m/>
    <m/>
    <m/>
    <n v="1"/>
    <s v=" "/>
    <s v=" "/>
    <s v=" "/>
    <s v="SIN RESPUESTA"/>
    <s v="SIN TRASLADO"/>
    <m/>
    <m/>
    <m/>
    <m/>
    <x v="0"/>
  </r>
  <r>
    <n v="1373"/>
    <m/>
    <m/>
    <m/>
    <m/>
    <m/>
    <m/>
    <m/>
    <x v="6"/>
    <x v="31"/>
    <m/>
    <m/>
    <x v="2"/>
    <s v="Sin respuesta"/>
    <n v="12"/>
    <s v=" "/>
    <m/>
    <m/>
    <m/>
    <m/>
    <m/>
    <m/>
    <n v="1"/>
    <s v=" "/>
    <s v=" "/>
    <s v=" "/>
    <s v="SIN RESPUESTA"/>
    <s v="SIN TRASLADO"/>
    <m/>
    <m/>
    <m/>
    <m/>
    <x v="0"/>
  </r>
  <r>
    <n v="1374"/>
    <m/>
    <m/>
    <m/>
    <m/>
    <m/>
    <m/>
    <m/>
    <x v="6"/>
    <x v="31"/>
    <m/>
    <m/>
    <x v="2"/>
    <s v="Sin respuesta"/>
    <n v="12"/>
    <s v=" "/>
    <m/>
    <m/>
    <m/>
    <m/>
    <m/>
    <m/>
    <n v="1"/>
    <s v=" "/>
    <s v=" "/>
    <s v=" "/>
    <s v="SIN RESPUESTA"/>
    <s v="SIN TRASLADO"/>
    <m/>
    <m/>
    <m/>
    <m/>
    <x v="0"/>
  </r>
  <r>
    <n v="1375"/>
    <m/>
    <m/>
    <m/>
    <m/>
    <m/>
    <m/>
    <m/>
    <x v="6"/>
    <x v="31"/>
    <m/>
    <m/>
    <x v="2"/>
    <s v="Sin respuesta"/>
    <n v="12"/>
    <s v=" "/>
    <m/>
    <m/>
    <m/>
    <m/>
    <m/>
    <m/>
    <n v="1"/>
    <s v=" "/>
    <s v=" "/>
    <s v=" "/>
    <s v="SIN RESPUESTA"/>
    <s v="SIN TRASLADO"/>
    <m/>
    <m/>
    <m/>
    <m/>
    <x v="0"/>
  </r>
  <r>
    <n v="1376"/>
    <m/>
    <m/>
    <m/>
    <m/>
    <m/>
    <m/>
    <m/>
    <x v="6"/>
    <x v="31"/>
    <m/>
    <m/>
    <x v="2"/>
    <s v="Sin respuesta"/>
    <n v="12"/>
    <s v=" "/>
    <m/>
    <m/>
    <m/>
    <m/>
    <m/>
    <m/>
    <n v="1"/>
    <s v=" "/>
    <s v=" "/>
    <s v=" "/>
    <s v="SIN RESPUESTA"/>
    <s v="SIN TRASLADO"/>
    <m/>
    <m/>
    <m/>
    <m/>
    <x v="0"/>
  </r>
  <r>
    <n v="1377"/>
    <m/>
    <m/>
    <m/>
    <m/>
    <m/>
    <m/>
    <m/>
    <x v="6"/>
    <x v="31"/>
    <m/>
    <m/>
    <x v="2"/>
    <s v="Sin respuesta"/>
    <n v="12"/>
    <s v=" "/>
    <m/>
    <m/>
    <m/>
    <m/>
    <m/>
    <m/>
    <n v="1"/>
    <s v=" "/>
    <s v=" "/>
    <s v=" "/>
    <s v="SIN RESPUESTA"/>
    <s v="SIN TRASLADO"/>
    <m/>
    <m/>
    <m/>
    <m/>
    <x v="0"/>
  </r>
  <r>
    <n v="1378"/>
    <m/>
    <m/>
    <m/>
    <m/>
    <m/>
    <m/>
    <m/>
    <x v="6"/>
    <x v="31"/>
    <m/>
    <m/>
    <x v="2"/>
    <s v="Sin respuesta"/>
    <n v="12"/>
    <s v=" "/>
    <m/>
    <m/>
    <m/>
    <m/>
    <m/>
    <m/>
    <n v="1"/>
    <s v=" "/>
    <s v=" "/>
    <s v=" "/>
    <s v="SIN RESPUESTA"/>
    <s v="SIN TRASLADO"/>
    <m/>
    <m/>
    <m/>
    <m/>
    <x v="0"/>
  </r>
  <r>
    <n v="1379"/>
    <m/>
    <m/>
    <m/>
    <m/>
    <m/>
    <m/>
    <m/>
    <x v="6"/>
    <x v="31"/>
    <m/>
    <m/>
    <x v="2"/>
    <s v="Sin respuesta"/>
    <n v="12"/>
    <s v=" "/>
    <m/>
    <m/>
    <m/>
    <m/>
    <m/>
    <m/>
    <n v="1"/>
    <s v=" "/>
    <s v=" "/>
    <s v=" "/>
    <s v="SIN RESPUESTA"/>
    <s v="SIN TRASLADO"/>
    <m/>
    <m/>
    <m/>
    <m/>
    <x v="0"/>
  </r>
  <r>
    <n v="1380"/>
    <m/>
    <m/>
    <m/>
    <m/>
    <m/>
    <m/>
    <m/>
    <x v="6"/>
    <x v="31"/>
    <m/>
    <m/>
    <x v="2"/>
    <s v="Sin respuesta"/>
    <n v="12"/>
    <s v=" "/>
    <m/>
    <m/>
    <m/>
    <m/>
    <m/>
    <m/>
    <n v="1"/>
    <s v=" "/>
    <s v=" "/>
    <s v=" "/>
    <s v="SIN RESPUESTA"/>
    <s v="SIN TRASLADO"/>
    <m/>
    <m/>
    <m/>
    <m/>
    <x v="0"/>
  </r>
  <r>
    <n v="1381"/>
    <m/>
    <m/>
    <m/>
    <m/>
    <m/>
    <m/>
    <m/>
    <x v="6"/>
    <x v="31"/>
    <m/>
    <m/>
    <x v="2"/>
    <s v="Sin respuesta"/>
    <n v="12"/>
    <s v=" "/>
    <m/>
    <m/>
    <m/>
    <m/>
    <m/>
    <m/>
    <n v="1"/>
    <s v=" "/>
    <s v=" "/>
    <s v=" "/>
    <s v="SIN RESPUESTA"/>
    <s v="SIN TRASLADO"/>
    <m/>
    <m/>
    <m/>
    <m/>
    <x v="0"/>
  </r>
  <r>
    <n v="1382"/>
    <m/>
    <m/>
    <m/>
    <m/>
    <m/>
    <m/>
    <m/>
    <x v="6"/>
    <x v="31"/>
    <m/>
    <m/>
    <x v="2"/>
    <s v="Sin respuesta"/>
    <n v="12"/>
    <s v=" "/>
    <m/>
    <m/>
    <m/>
    <m/>
    <m/>
    <m/>
    <n v="1"/>
    <s v=" "/>
    <s v=" "/>
    <s v=" "/>
    <s v="SIN RESPUESTA"/>
    <s v="SIN TRASLADO"/>
    <m/>
    <m/>
    <m/>
    <m/>
    <x v="0"/>
  </r>
  <r>
    <n v="1383"/>
    <m/>
    <m/>
    <m/>
    <m/>
    <m/>
    <m/>
    <m/>
    <x v="6"/>
    <x v="31"/>
    <m/>
    <m/>
    <x v="2"/>
    <s v="Sin respuesta"/>
    <n v="12"/>
    <s v=" "/>
    <m/>
    <m/>
    <m/>
    <m/>
    <m/>
    <m/>
    <n v="1"/>
    <s v=" "/>
    <s v=" "/>
    <s v=" "/>
    <s v="SIN RESPUESTA"/>
    <s v="SIN TRASLADO"/>
    <m/>
    <m/>
    <m/>
    <m/>
    <x v="0"/>
  </r>
  <r>
    <n v="1384"/>
    <m/>
    <m/>
    <m/>
    <m/>
    <m/>
    <m/>
    <m/>
    <x v="6"/>
    <x v="31"/>
    <m/>
    <m/>
    <x v="2"/>
    <s v="Sin respuesta"/>
    <n v="12"/>
    <s v=" "/>
    <m/>
    <m/>
    <m/>
    <m/>
    <m/>
    <m/>
    <n v="1"/>
    <s v=" "/>
    <s v=" "/>
    <s v=" "/>
    <s v="SIN RESPUESTA"/>
    <s v="SIN TRASLADO"/>
    <m/>
    <m/>
    <m/>
    <m/>
    <x v="0"/>
  </r>
  <r>
    <n v="1385"/>
    <m/>
    <m/>
    <m/>
    <m/>
    <m/>
    <m/>
    <m/>
    <x v="6"/>
    <x v="31"/>
    <m/>
    <m/>
    <x v="2"/>
    <s v="Sin respuesta"/>
    <n v="12"/>
    <s v=" "/>
    <m/>
    <m/>
    <m/>
    <m/>
    <m/>
    <m/>
    <n v="1"/>
    <s v=" "/>
    <s v=" "/>
    <s v=" "/>
    <s v="SIN RESPUESTA"/>
    <s v="SIN TRASLADO"/>
    <m/>
    <m/>
    <m/>
    <m/>
    <x v="0"/>
  </r>
  <r>
    <n v="1386"/>
    <m/>
    <m/>
    <m/>
    <m/>
    <m/>
    <m/>
    <m/>
    <x v="6"/>
    <x v="31"/>
    <m/>
    <m/>
    <x v="2"/>
    <s v="Sin respuesta"/>
    <n v="12"/>
    <s v=" "/>
    <m/>
    <m/>
    <m/>
    <m/>
    <m/>
    <m/>
    <n v="1"/>
    <s v=" "/>
    <s v=" "/>
    <s v=" "/>
    <s v="SIN RESPUESTA"/>
    <s v="SIN TRASLADO"/>
    <m/>
    <m/>
    <m/>
    <m/>
    <x v="0"/>
  </r>
  <r>
    <n v="1387"/>
    <m/>
    <m/>
    <m/>
    <m/>
    <m/>
    <m/>
    <m/>
    <x v="6"/>
    <x v="31"/>
    <m/>
    <m/>
    <x v="2"/>
    <s v="Sin respuesta"/>
    <n v="12"/>
    <s v=" "/>
    <m/>
    <m/>
    <m/>
    <m/>
    <m/>
    <m/>
    <n v="1"/>
    <s v=" "/>
    <s v=" "/>
    <s v=" "/>
    <s v="SIN RESPUESTA"/>
    <s v="SIN TRASLADO"/>
    <m/>
    <m/>
    <m/>
    <m/>
    <x v="0"/>
  </r>
  <r>
    <n v="1388"/>
    <m/>
    <m/>
    <m/>
    <m/>
    <m/>
    <m/>
    <m/>
    <x v="6"/>
    <x v="31"/>
    <m/>
    <m/>
    <x v="2"/>
    <s v="Sin respuesta"/>
    <n v="12"/>
    <s v=" "/>
    <m/>
    <m/>
    <m/>
    <m/>
    <m/>
    <m/>
    <n v="1"/>
    <s v=" "/>
    <s v=" "/>
    <s v=" "/>
    <s v="SIN RESPUESTA"/>
    <s v="SIN TRASLADO"/>
    <m/>
    <m/>
    <m/>
    <m/>
    <x v="0"/>
  </r>
  <r>
    <n v="1389"/>
    <m/>
    <m/>
    <m/>
    <m/>
    <m/>
    <m/>
    <m/>
    <x v="6"/>
    <x v="31"/>
    <m/>
    <m/>
    <x v="2"/>
    <s v="Sin respuesta"/>
    <n v="12"/>
    <s v=" "/>
    <m/>
    <m/>
    <m/>
    <m/>
    <m/>
    <m/>
    <n v="1"/>
    <s v=" "/>
    <s v=" "/>
    <s v=" "/>
    <s v="SIN RESPUESTA"/>
    <s v="SIN TRASLADO"/>
    <m/>
    <m/>
    <m/>
    <m/>
    <x v="0"/>
  </r>
  <r>
    <n v="1390"/>
    <m/>
    <m/>
    <m/>
    <m/>
    <m/>
    <m/>
    <m/>
    <x v="6"/>
    <x v="31"/>
    <m/>
    <m/>
    <x v="2"/>
    <s v="Sin respuesta"/>
    <n v="12"/>
    <s v=" "/>
    <m/>
    <m/>
    <m/>
    <m/>
    <m/>
    <m/>
    <n v="1"/>
    <s v=" "/>
    <s v=" "/>
    <s v=" "/>
    <s v="SIN RESPUESTA"/>
    <s v="SIN TRASLADO"/>
    <m/>
    <m/>
    <m/>
    <m/>
    <x v="0"/>
  </r>
  <r>
    <n v="1391"/>
    <m/>
    <m/>
    <m/>
    <m/>
    <m/>
    <m/>
    <m/>
    <x v="6"/>
    <x v="31"/>
    <m/>
    <m/>
    <x v="2"/>
    <s v="Sin respuesta"/>
    <n v="12"/>
    <s v=" "/>
    <m/>
    <m/>
    <m/>
    <m/>
    <m/>
    <m/>
    <n v="1"/>
    <s v=" "/>
    <s v=" "/>
    <s v=" "/>
    <s v="SIN RESPUESTA"/>
    <s v="SIN TRASLADO"/>
    <m/>
    <m/>
    <m/>
    <m/>
    <x v="0"/>
  </r>
  <r>
    <n v="1392"/>
    <m/>
    <m/>
    <m/>
    <m/>
    <m/>
    <m/>
    <m/>
    <x v="6"/>
    <x v="31"/>
    <m/>
    <m/>
    <x v="2"/>
    <s v="Sin respuesta"/>
    <n v="12"/>
    <s v=" "/>
    <m/>
    <m/>
    <m/>
    <m/>
    <m/>
    <m/>
    <n v="1"/>
    <s v=" "/>
    <s v=" "/>
    <s v=" "/>
    <s v="SIN RESPUESTA"/>
    <s v="SIN TRASLADO"/>
    <m/>
    <m/>
    <m/>
    <m/>
    <x v="0"/>
  </r>
  <r>
    <n v="1393"/>
    <m/>
    <m/>
    <m/>
    <m/>
    <m/>
    <m/>
    <m/>
    <x v="6"/>
    <x v="31"/>
    <m/>
    <m/>
    <x v="2"/>
    <s v="Sin respuesta"/>
    <n v="12"/>
    <s v=" "/>
    <m/>
    <m/>
    <m/>
    <m/>
    <m/>
    <m/>
    <n v="1"/>
    <s v=" "/>
    <s v=" "/>
    <s v=" "/>
    <s v="SIN RESPUESTA"/>
    <s v="SIN TRASLADO"/>
    <m/>
    <m/>
    <m/>
    <m/>
    <x v="0"/>
  </r>
  <r>
    <n v="1394"/>
    <m/>
    <m/>
    <m/>
    <m/>
    <m/>
    <m/>
    <m/>
    <x v="6"/>
    <x v="31"/>
    <m/>
    <m/>
    <x v="2"/>
    <s v="Sin respuesta"/>
    <n v="12"/>
    <s v=" "/>
    <m/>
    <m/>
    <m/>
    <m/>
    <m/>
    <m/>
    <n v="1"/>
    <s v=" "/>
    <s v=" "/>
    <s v=" "/>
    <s v="SIN RESPUESTA"/>
    <s v="SIN TRASLADO"/>
    <m/>
    <m/>
    <m/>
    <m/>
    <x v="0"/>
  </r>
  <r>
    <n v="1395"/>
    <m/>
    <m/>
    <m/>
    <m/>
    <m/>
    <m/>
    <m/>
    <x v="6"/>
    <x v="31"/>
    <m/>
    <m/>
    <x v="2"/>
    <s v="Sin respuesta"/>
    <n v="12"/>
    <s v=" "/>
    <m/>
    <m/>
    <m/>
    <m/>
    <m/>
    <m/>
    <n v="1"/>
    <s v=" "/>
    <s v=" "/>
    <s v=" "/>
    <s v="SIN RESPUESTA"/>
    <s v="SIN TRASLADO"/>
    <m/>
    <m/>
    <m/>
    <m/>
    <x v="0"/>
  </r>
  <r>
    <n v="1396"/>
    <m/>
    <m/>
    <m/>
    <m/>
    <m/>
    <m/>
    <m/>
    <x v="6"/>
    <x v="31"/>
    <m/>
    <m/>
    <x v="2"/>
    <s v="Sin respuesta"/>
    <n v="12"/>
    <s v=" "/>
    <m/>
    <m/>
    <m/>
    <m/>
    <m/>
    <m/>
    <n v="1"/>
    <s v=" "/>
    <s v=" "/>
    <s v=" "/>
    <s v="SIN RESPUESTA"/>
    <s v="SIN TRASLADO"/>
    <m/>
    <m/>
    <m/>
    <m/>
    <x v="0"/>
  </r>
  <r>
    <n v="1397"/>
    <m/>
    <m/>
    <m/>
    <m/>
    <m/>
    <m/>
    <m/>
    <x v="6"/>
    <x v="31"/>
    <m/>
    <m/>
    <x v="2"/>
    <s v="Sin respuesta"/>
    <n v="12"/>
    <s v=" "/>
    <m/>
    <m/>
    <m/>
    <m/>
    <m/>
    <m/>
    <n v="1"/>
    <s v=" "/>
    <s v=" "/>
    <s v=" "/>
    <s v="SIN RESPUESTA"/>
    <s v="SIN TRASLADO"/>
    <m/>
    <m/>
    <m/>
    <m/>
    <x v="0"/>
  </r>
  <r>
    <n v="1398"/>
    <m/>
    <m/>
    <m/>
    <m/>
    <m/>
    <m/>
    <m/>
    <x v="6"/>
    <x v="31"/>
    <m/>
    <m/>
    <x v="2"/>
    <s v="Sin respuesta"/>
    <n v="12"/>
    <s v=" "/>
    <m/>
    <m/>
    <m/>
    <m/>
    <m/>
    <m/>
    <n v="1"/>
    <s v=" "/>
    <s v=" "/>
    <s v=" "/>
    <s v="SIN RESPUESTA"/>
    <s v="SIN TRASLADO"/>
    <m/>
    <m/>
    <m/>
    <m/>
    <x v="0"/>
  </r>
  <r>
    <n v="1399"/>
    <m/>
    <m/>
    <m/>
    <m/>
    <m/>
    <m/>
    <m/>
    <x v="6"/>
    <x v="31"/>
    <m/>
    <m/>
    <x v="2"/>
    <s v="Sin respuesta"/>
    <n v="12"/>
    <s v=" "/>
    <m/>
    <m/>
    <m/>
    <m/>
    <m/>
    <m/>
    <n v="1"/>
    <s v=" "/>
    <s v=" "/>
    <s v=" "/>
    <s v="SIN RESPUESTA"/>
    <s v="SIN TRASLADO"/>
    <m/>
    <m/>
    <m/>
    <m/>
    <x v="0"/>
  </r>
  <r>
    <n v="1400"/>
    <m/>
    <m/>
    <m/>
    <m/>
    <m/>
    <m/>
    <m/>
    <x v="6"/>
    <x v="31"/>
    <m/>
    <m/>
    <x v="2"/>
    <s v="Sin respuesta"/>
    <n v="12"/>
    <s v=" "/>
    <m/>
    <m/>
    <m/>
    <m/>
    <m/>
    <m/>
    <n v="1"/>
    <s v=" "/>
    <s v=" "/>
    <s v=" "/>
    <s v="SIN RESPUESTA"/>
    <s v="SIN TRASLADO"/>
    <m/>
    <m/>
    <m/>
    <m/>
    <x v="0"/>
  </r>
  <r>
    <n v="1401"/>
    <m/>
    <m/>
    <m/>
    <m/>
    <m/>
    <m/>
    <m/>
    <x v="6"/>
    <x v="31"/>
    <m/>
    <m/>
    <x v="2"/>
    <s v="Sin respuesta"/>
    <n v="12"/>
    <s v=" "/>
    <m/>
    <m/>
    <m/>
    <m/>
    <m/>
    <m/>
    <n v="1"/>
    <s v=" "/>
    <s v=" "/>
    <s v=" "/>
    <s v="SIN RESPUESTA"/>
    <s v="SIN TRASLADO"/>
    <m/>
    <m/>
    <m/>
    <m/>
    <x v="0"/>
  </r>
  <r>
    <n v="1402"/>
    <m/>
    <m/>
    <m/>
    <m/>
    <m/>
    <m/>
    <m/>
    <x v="6"/>
    <x v="31"/>
    <m/>
    <m/>
    <x v="2"/>
    <s v="Sin respuesta"/>
    <n v="12"/>
    <s v=" "/>
    <m/>
    <m/>
    <m/>
    <m/>
    <m/>
    <m/>
    <n v="1"/>
    <s v=" "/>
    <s v=" "/>
    <s v=" "/>
    <s v="SIN RESPUESTA"/>
    <s v="SIN TRASLADO"/>
    <m/>
    <m/>
    <m/>
    <m/>
    <x v="0"/>
  </r>
  <r>
    <n v="1403"/>
    <m/>
    <m/>
    <m/>
    <m/>
    <m/>
    <m/>
    <m/>
    <x v="6"/>
    <x v="31"/>
    <m/>
    <m/>
    <x v="2"/>
    <s v="Sin respuesta"/>
    <n v="12"/>
    <s v=" "/>
    <m/>
    <m/>
    <m/>
    <m/>
    <m/>
    <m/>
    <n v="1"/>
    <s v=" "/>
    <s v=" "/>
    <s v=" "/>
    <s v="SIN RESPUESTA"/>
    <s v="SIN TRASLADO"/>
    <m/>
    <m/>
    <m/>
    <m/>
    <x v="0"/>
  </r>
  <r>
    <n v="1404"/>
    <m/>
    <m/>
    <m/>
    <m/>
    <m/>
    <m/>
    <m/>
    <x v="6"/>
    <x v="31"/>
    <m/>
    <m/>
    <x v="2"/>
    <s v="Sin respuesta"/>
    <n v="12"/>
    <s v=" "/>
    <m/>
    <m/>
    <m/>
    <m/>
    <m/>
    <m/>
    <n v="1"/>
    <s v=" "/>
    <s v=" "/>
    <s v=" "/>
    <s v="SIN RESPUESTA"/>
    <s v="SIN TRASLADO"/>
    <m/>
    <m/>
    <m/>
    <m/>
    <x v="0"/>
  </r>
  <r>
    <n v="1405"/>
    <m/>
    <m/>
    <m/>
    <m/>
    <m/>
    <m/>
    <m/>
    <x v="6"/>
    <x v="31"/>
    <m/>
    <m/>
    <x v="2"/>
    <s v="Sin respuesta"/>
    <n v="12"/>
    <s v=" "/>
    <m/>
    <m/>
    <m/>
    <m/>
    <m/>
    <m/>
    <n v="1"/>
    <s v=" "/>
    <s v=" "/>
    <s v=" "/>
    <s v="SIN RESPUESTA"/>
    <s v="SIN TRASLADO"/>
    <m/>
    <m/>
    <m/>
    <m/>
    <x v="0"/>
  </r>
  <r>
    <n v="1406"/>
    <m/>
    <m/>
    <m/>
    <m/>
    <m/>
    <m/>
    <m/>
    <x v="6"/>
    <x v="31"/>
    <m/>
    <m/>
    <x v="2"/>
    <s v="Sin respuesta"/>
    <n v="12"/>
    <s v=" "/>
    <m/>
    <m/>
    <m/>
    <m/>
    <m/>
    <m/>
    <n v="1"/>
    <s v=" "/>
    <s v=" "/>
    <s v=" "/>
    <s v="SIN RESPUESTA"/>
    <s v="SIN TRASLADO"/>
    <m/>
    <m/>
    <m/>
    <m/>
    <x v="0"/>
  </r>
  <r>
    <n v="1407"/>
    <m/>
    <m/>
    <m/>
    <m/>
    <m/>
    <m/>
    <m/>
    <x v="6"/>
    <x v="31"/>
    <m/>
    <m/>
    <x v="2"/>
    <s v="Sin respuesta"/>
    <n v="12"/>
    <s v=" "/>
    <m/>
    <m/>
    <m/>
    <m/>
    <m/>
    <m/>
    <n v="1"/>
    <s v=" "/>
    <s v=" "/>
    <s v=" "/>
    <s v="SIN RESPUESTA"/>
    <s v="SIN TRASLADO"/>
    <m/>
    <m/>
    <m/>
    <m/>
    <x v="0"/>
  </r>
  <r>
    <n v="1408"/>
    <m/>
    <m/>
    <m/>
    <m/>
    <m/>
    <m/>
    <m/>
    <x v="6"/>
    <x v="31"/>
    <m/>
    <m/>
    <x v="2"/>
    <s v="Sin respuesta"/>
    <n v="12"/>
    <s v=" "/>
    <m/>
    <m/>
    <m/>
    <m/>
    <m/>
    <m/>
    <n v="1"/>
    <s v=" "/>
    <s v=" "/>
    <s v=" "/>
    <s v="SIN RESPUESTA"/>
    <s v="SIN TRASLADO"/>
    <m/>
    <m/>
    <m/>
    <m/>
    <x v="0"/>
  </r>
  <r>
    <n v="1409"/>
    <m/>
    <m/>
    <m/>
    <m/>
    <m/>
    <m/>
    <m/>
    <x v="6"/>
    <x v="31"/>
    <m/>
    <m/>
    <x v="2"/>
    <s v="Sin respuesta"/>
    <n v="12"/>
    <s v=" "/>
    <m/>
    <m/>
    <m/>
    <m/>
    <m/>
    <m/>
    <n v="1"/>
    <s v=" "/>
    <s v=" "/>
    <s v=" "/>
    <s v="SIN RESPUESTA"/>
    <s v="SIN TRASLADO"/>
    <m/>
    <m/>
    <m/>
    <m/>
    <x v="0"/>
  </r>
  <r>
    <n v="1410"/>
    <m/>
    <m/>
    <m/>
    <m/>
    <m/>
    <m/>
    <m/>
    <x v="6"/>
    <x v="31"/>
    <m/>
    <m/>
    <x v="2"/>
    <s v="Sin respuesta"/>
    <n v="12"/>
    <s v=" "/>
    <m/>
    <m/>
    <m/>
    <m/>
    <m/>
    <m/>
    <n v="1"/>
    <s v=" "/>
    <s v=" "/>
    <s v=" "/>
    <s v="SIN RESPUESTA"/>
    <s v="SIN TRASLADO"/>
    <m/>
    <m/>
    <m/>
    <m/>
    <x v="0"/>
  </r>
  <r>
    <n v="1411"/>
    <m/>
    <m/>
    <m/>
    <m/>
    <m/>
    <m/>
    <m/>
    <x v="6"/>
    <x v="31"/>
    <m/>
    <m/>
    <x v="2"/>
    <s v="Sin respuesta"/>
    <n v="12"/>
    <s v=" "/>
    <m/>
    <m/>
    <m/>
    <m/>
    <m/>
    <m/>
    <n v="1"/>
    <s v=" "/>
    <s v=" "/>
    <s v=" "/>
    <s v="SIN RESPUESTA"/>
    <s v="SIN TRASLADO"/>
    <m/>
    <m/>
    <m/>
    <m/>
    <x v="0"/>
  </r>
  <r>
    <n v="1412"/>
    <m/>
    <m/>
    <m/>
    <m/>
    <m/>
    <m/>
    <m/>
    <x v="6"/>
    <x v="31"/>
    <m/>
    <m/>
    <x v="2"/>
    <s v="Sin respuesta"/>
    <n v="12"/>
    <s v=" "/>
    <m/>
    <m/>
    <m/>
    <m/>
    <m/>
    <m/>
    <n v="1"/>
    <s v=" "/>
    <s v=" "/>
    <s v=" "/>
    <s v="SIN RESPUESTA"/>
    <s v="SIN TRASLADO"/>
    <m/>
    <m/>
    <m/>
    <m/>
    <x v="0"/>
  </r>
  <r>
    <n v="1413"/>
    <m/>
    <m/>
    <m/>
    <m/>
    <m/>
    <m/>
    <m/>
    <x v="6"/>
    <x v="31"/>
    <m/>
    <m/>
    <x v="2"/>
    <s v="Sin respuesta"/>
    <n v="12"/>
    <s v=" "/>
    <m/>
    <m/>
    <m/>
    <m/>
    <m/>
    <m/>
    <n v="1"/>
    <s v=" "/>
    <s v=" "/>
    <s v=" "/>
    <s v="SIN RESPUESTA"/>
    <s v="SIN TRASLADO"/>
    <m/>
    <m/>
    <m/>
    <m/>
    <x v="0"/>
  </r>
  <r>
    <n v="1414"/>
    <m/>
    <m/>
    <m/>
    <m/>
    <m/>
    <m/>
    <m/>
    <x v="6"/>
    <x v="31"/>
    <m/>
    <m/>
    <x v="2"/>
    <s v="Sin respuesta"/>
    <n v="12"/>
    <s v=" "/>
    <m/>
    <m/>
    <m/>
    <m/>
    <m/>
    <m/>
    <n v="1"/>
    <s v=" "/>
    <s v=" "/>
    <s v=" "/>
    <s v="SIN RESPUESTA"/>
    <s v="SIN TRASLADO"/>
    <m/>
    <m/>
    <m/>
    <m/>
    <x v="0"/>
  </r>
  <r>
    <n v="1415"/>
    <m/>
    <m/>
    <m/>
    <m/>
    <m/>
    <m/>
    <m/>
    <x v="6"/>
    <x v="31"/>
    <m/>
    <m/>
    <x v="2"/>
    <s v="Sin respuesta"/>
    <n v="12"/>
    <s v=" "/>
    <m/>
    <m/>
    <m/>
    <m/>
    <m/>
    <m/>
    <n v="1"/>
    <s v=" "/>
    <s v=" "/>
    <s v=" "/>
    <s v="SIN RESPUESTA"/>
    <s v="SIN TRASLADO"/>
    <m/>
    <m/>
    <m/>
    <m/>
    <x v="0"/>
  </r>
  <r>
    <n v="1416"/>
    <m/>
    <m/>
    <m/>
    <m/>
    <m/>
    <m/>
    <m/>
    <x v="6"/>
    <x v="31"/>
    <m/>
    <m/>
    <x v="2"/>
    <s v="Sin respuesta"/>
    <n v="12"/>
    <s v=" "/>
    <m/>
    <m/>
    <m/>
    <m/>
    <m/>
    <m/>
    <n v="1"/>
    <s v=" "/>
    <s v=" "/>
    <s v=" "/>
    <s v="SIN RESPUESTA"/>
    <s v="SIN TRASLADO"/>
    <m/>
    <m/>
    <m/>
    <m/>
    <x v="0"/>
  </r>
  <r>
    <n v="1417"/>
    <m/>
    <m/>
    <m/>
    <m/>
    <m/>
    <m/>
    <m/>
    <x v="6"/>
    <x v="31"/>
    <m/>
    <m/>
    <x v="2"/>
    <s v="Sin respuesta"/>
    <n v="12"/>
    <s v=" "/>
    <m/>
    <m/>
    <m/>
    <m/>
    <m/>
    <m/>
    <n v="1"/>
    <s v=" "/>
    <s v=" "/>
    <s v=" "/>
    <s v="SIN RESPUESTA"/>
    <s v="SIN TRASLADO"/>
    <m/>
    <m/>
    <m/>
    <m/>
    <x v="0"/>
  </r>
  <r>
    <n v="1418"/>
    <m/>
    <m/>
    <m/>
    <m/>
    <m/>
    <m/>
    <m/>
    <x v="6"/>
    <x v="31"/>
    <m/>
    <m/>
    <x v="2"/>
    <s v="Sin respuesta"/>
    <n v="12"/>
    <s v=" "/>
    <m/>
    <m/>
    <m/>
    <m/>
    <m/>
    <m/>
    <n v="1"/>
    <s v=" "/>
    <s v=" "/>
    <s v=" "/>
    <s v="SIN RESPUESTA"/>
    <s v="SIN TRASLADO"/>
    <m/>
    <m/>
    <m/>
    <m/>
    <x v="0"/>
  </r>
  <r>
    <n v="1419"/>
    <m/>
    <m/>
    <m/>
    <m/>
    <m/>
    <m/>
    <m/>
    <x v="6"/>
    <x v="31"/>
    <m/>
    <m/>
    <x v="2"/>
    <s v="Sin respuesta"/>
    <n v="12"/>
    <s v=" "/>
    <m/>
    <m/>
    <m/>
    <m/>
    <m/>
    <m/>
    <n v="1"/>
    <s v=" "/>
    <s v=" "/>
    <s v=" "/>
    <s v="SIN RESPUESTA"/>
    <s v="SIN TRASLADO"/>
    <m/>
    <m/>
    <m/>
    <m/>
    <x v="0"/>
  </r>
  <r>
    <n v="1420"/>
    <m/>
    <m/>
    <m/>
    <m/>
    <m/>
    <m/>
    <m/>
    <x v="6"/>
    <x v="31"/>
    <m/>
    <m/>
    <x v="2"/>
    <s v="Sin respuesta"/>
    <n v="12"/>
    <s v=" "/>
    <m/>
    <m/>
    <m/>
    <m/>
    <m/>
    <m/>
    <n v="1"/>
    <s v=" "/>
    <s v=" "/>
    <s v=" "/>
    <s v="SIN RESPUESTA"/>
    <s v="SIN TRASLADO"/>
    <m/>
    <m/>
    <m/>
    <m/>
    <x v="0"/>
  </r>
  <r>
    <n v="1421"/>
    <m/>
    <m/>
    <m/>
    <m/>
    <m/>
    <m/>
    <m/>
    <x v="6"/>
    <x v="31"/>
    <m/>
    <m/>
    <x v="2"/>
    <s v="Sin respuesta"/>
    <n v="12"/>
    <s v=" "/>
    <m/>
    <m/>
    <m/>
    <m/>
    <m/>
    <m/>
    <n v="1"/>
    <s v=" "/>
    <s v=" "/>
    <s v=" "/>
    <s v="SIN RESPUESTA"/>
    <s v="SIN TRASLADO"/>
    <m/>
    <m/>
    <m/>
    <m/>
    <x v="0"/>
  </r>
  <r>
    <n v="1422"/>
    <m/>
    <m/>
    <m/>
    <m/>
    <m/>
    <m/>
    <m/>
    <x v="6"/>
    <x v="31"/>
    <m/>
    <m/>
    <x v="2"/>
    <s v="Sin respuesta"/>
    <n v="12"/>
    <s v=" "/>
    <m/>
    <m/>
    <m/>
    <m/>
    <m/>
    <m/>
    <n v="1"/>
    <s v=" "/>
    <s v=" "/>
    <s v=" "/>
    <s v="SIN RESPUESTA"/>
    <s v="SIN TRASLADO"/>
    <m/>
    <m/>
    <m/>
    <m/>
    <x v="0"/>
  </r>
  <r>
    <n v="1423"/>
    <m/>
    <m/>
    <m/>
    <m/>
    <m/>
    <m/>
    <m/>
    <x v="6"/>
    <x v="31"/>
    <m/>
    <m/>
    <x v="2"/>
    <s v="Sin respuesta"/>
    <n v="12"/>
    <s v=" "/>
    <m/>
    <m/>
    <m/>
    <m/>
    <m/>
    <m/>
    <n v="1"/>
    <s v=" "/>
    <s v=" "/>
    <s v=" "/>
    <s v="SIN RESPUESTA"/>
    <s v="SIN TRASLADO"/>
    <m/>
    <m/>
    <m/>
    <m/>
    <x v="0"/>
  </r>
  <r>
    <n v="1424"/>
    <m/>
    <m/>
    <m/>
    <m/>
    <m/>
    <m/>
    <m/>
    <x v="6"/>
    <x v="31"/>
    <m/>
    <m/>
    <x v="2"/>
    <s v="Sin respuesta"/>
    <n v="12"/>
    <s v=" "/>
    <m/>
    <m/>
    <m/>
    <m/>
    <m/>
    <m/>
    <n v="1"/>
    <s v=" "/>
    <s v=" "/>
    <s v=" "/>
    <s v="SIN RESPUESTA"/>
    <s v="SIN TRASLADO"/>
    <m/>
    <m/>
    <m/>
    <m/>
    <x v="0"/>
  </r>
  <r>
    <n v="1425"/>
    <m/>
    <m/>
    <m/>
    <m/>
    <m/>
    <m/>
    <m/>
    <x v="6"/>
    <x v="31"/>
    <m/>
    <m/>
    <x v="2"/>
    <s v="Sin respuesta"/>
    <n v="12"/>
    <s v=" "/>
    <m/>
    <m/>
    <m/>
    <m/>
    <m/>
    <m/>
    <n v="1"/>
    <s v=" "/>
    <s v=" "/>
    <s v=" "/>
    <s v="SIN RESPUESTA"/>
    <s v="SIN TRASLADO"/>
    <m/>
    <m/>
    <m/>
    <m/>
    <x v="0"/>
  </r>
  <r>
    <n v="1426"/>
    <m/>
    <m/>
    <m/>
    <m/>
    <m/>
    <m/>
    <m/>
    <x v="6"/>
    <x v="31"/>
    <m/>
    <m/>
    <x v="2"/>
    <s v="Sin respuesta"/>
    <n v="12"/>
    <s v=" "/>
    <m/>
    <m/>
    <m/>
    <m/>
    <m/>
    <m/>
    <n v="1"/>
    <s v=" "/>
    <s v=" "/>
    <s v=" "/>
    <s v="SIN RESPUESTA"/>
    <s v="SIN TRASLADO"/>
    <m/>
    <m/>
    <m/>
    <m/>
    <x v="0"/>
  </r>
  <r>
    <n v="1427"/>
    <m/>
    <m/>
    <m/>
    <m/>
    <m/>
    <m/>
    <m/>
    <x v="6"/>
    <x v="31"/>
    <m/>
    <m/>
    <x v="2"/>
    <s v="Sin respuesta"/>
    <n v="12"/>
    <s v=" "/>
    <m/>
    <m/>
    <m/>
    <m/>
    <m/>
    <m/>
    <n v="1"/>
    <s v=" "/>
    <s v=" "/>
    <s v=" "/>
    <s v="SIN RESPUESTA"/>
    <s v="SIN TRASLADO"/>
    <m/>
    <m/>
    <m/>
    <m/>
    <x v="0"/>
  </r>
  <r>
    <n v="1428"/>
    <m/>
    <m/>
    <m/>
    <m/>
    <m/>
    <m/>
    <m/>
    <x v="6"/>
    <x v="31"/>
    <m/>
    <m/>
    <x v="2"/>
    <s v="Sin respuesta"/>
    <n v="12"/>
    <s v=" "/>
    <m/>
    <m/>
    <m/>
    <m/>
    <m/>
    <m/>
    <n v="1"/>
    <s v=" "/>
    <s v=" "/>
    <s v=" "/>
    <s v="SIN RESPUESTA"/>
    <s v="SIN TRASLADO"/>
    <m/>
    <m/>
    <m/>
    <m/>
    <x v="0"/>
  </r>
  <r>
    <n v="1429"/>
    <m/>
    <m/>
    <m/>
    <m/>
    <m/>
    <m/>
    <m/>
    <x v="6"/>
    <x v="31"/>
    <m/>
    <m/>
    <x v="2"/>
    <s v="Sin respuesta"/>
    <n v="12"/>
    <s v=" "/>
    <m/>
    <m/>
    <m/>
    <m/>
    <m/>
    <m/>
    <n v="1"/>
    <s v=" "/>
    <s v=" "/>
    <s v=" "/>
    <s v="SIN RESPUESTA"/>
    <s v="SIN TRASLADO"/>
    <m/>
    <m/>
    <m/>
    <m/>
    <x v="0"/>
  </r>
  <r>
    <n v="1430"/>
    <m/>
    <m/>
    <m/>
    <m/>
    <m/>
    <m/>
    <m/>
    <x v="6"/>
    <x v="31"/>
    <m/>
    <m/>
    <x v="2"/>
    <s v="Sin respuesta"/>
    <n v="12"/>
    <s v=" "/>
    <m/>
    <m/>
    <m/>
    <m/>
    <m/>
    <m/>
    <n v="1"/>
    <s v=" "/>
    <s v=" "/>
    <s v=" "/>
    <s v="SIN RESPUESTA"/>
    <s v="SIN TRASLADO"/>
    <m/>
    <m/>
    <m/>
    <m/>
    <x v="0"/>
  </r>
  <r>
    <n v="1431"/>
    <m/>
    <m/>
    <m/>
    <m/>
    <m/>
    <m/>
    <m/>
    <x v="6"/>
    <x v="31"/>
    <m/>
    <m/>
    <x v="2"/>
    <s v="Sin respuesta"/>
    <n v="12"/>
    <s v=" "/>
    <m/>
    <m/>
    <m/>
    <m/>
    <m/>
    <m/>
    <n v="1"/>
    <s v=" "/>
    <s v=" "/>
    <s v=" "/>
    <s v="SIN RESPUESTA"/>
    <s v="SIN TRASLADO"/>
    <m/>
    <m/>
    <m/>
    <m/>
    <x v="0"/>
  </r>
  <r>
    <n v="1432"/>
    <m/>
    <m/>
    <m/>
    <m/>
    <m/>
    <m/>
    <m/>
    <x v="6"/>
    <x v="31"/>
    <m/>
    <m/>
    <x v="2"/>
    <s v="Sin respuesta"/>
    <n v="12"/>
    <s v=" "/>
    <m/>
    <m/>
    <m/>
    <m/>
    <m/>
    <m/>
    <n v="1"/>
    <s v=" "/>
    <s v=" "/>
    <s v=" "/>
    <s v="SIN RESPUESTA"/>
    <s v="SIN TRASLADO"/>
    <m/>
    <m/>
    <m/>
    <m/>
    <x v="0"/>
  </r>
  <r>
    <n v="1433"/>
    <m/>
    <m/>
    <m/>
    <m/>
    <m/>
    <m/>
    <m/>
    <x v="6"/>
    <x v="31"/>
    <m/>
    <m/>
    <x v="2"/>
    <s v="Sin respuesta"/>
    <n v="12"/>
    <s v=" "/>
    <m/>
    <m/>
    <m/>
    <m/>
    <m/>
    <m/>
    <n v="1"/>
    <s v=" "/>
    <s v=" "/>
    <s v=" "/>
    <s v="SIN RESPUESTA"/>
    <s v="SIN TRASLADO"/>
    <m/>
    <m/>
    <m/>
    <m/>
    <x v="0"/>
  </r>
  <r>
    <n v="1434"/>
    <m/>
    <m/>
    <m/>
    <m/>
    <m/>
    <m/>
    <m/>
    <x v="6"/>
    <x v="31"/>
    <m/>
    <m/>
    <x v="2"/>
    <s v="Sin respuesta"/>
    <n v="12"/>
    <s v=" "/>
    <m/>
    <m/>
    <m/>
    <m/>
    <m/>
    <m/>
    <n v="1"/>
    <s v=" "/>
    <s v=" "/>
    <s v=" "/>
    <s v="SIN RESPUESTA"/>
    <s v="SIN TRASLADO"/>
    <m/>
    <m/>
    <m/>
    <m/>
    <x v="0"/>
  </r>
  <r>
    <n v="1435"/>
    <m/>
    <m/>
    <m/>
    <m/>
    <m/>
    <m/>
    <m/>
    <x v="6"/>
    <x v="31"/>
    <m/>
    <m/>
    <x v="2"/>
    <s v="Sin respuesta"/>
    <n v="12"/>
    <s v=" "/>
    <m/>
    <m/>
    <m/>
    <m/>
    <m/>
    <m/>
    <n v="1"/>
    <s v=" "/>
    <s v=" "/>
    <s v=" "/>
    <s v="SIN RESPUESTA"/>
    <s v="SIN TRASLADO"/>
    <m/>
    <m/>
    <m/>
    <m/>
    <x v="0"/>
  </r>
  <r>
    <n v="1436"/>
    <m/>
    <m/>
    <m/>
    <m/>
    <m/>
    <m/>
    <m/>
    <x v="6"/>
    <x v="31"/>
    <m/>
    <m/>
    <x v="2"/>
    <s v="Sin respuesta"/>
    <n v="12"/>
    <s v=" "/>
    <m/>
    <m/>
    <m/>
    <m/>
    <m/>
    <m/>
    <n v="1"/>
    <s v=" "/>
    <s v=" "/>
    <s v=" "/>
    <s v="SIN RESPUESTA"/>
    <s v="SIN TRASLADO"/>
    <m/>
    <m/>
    <m/>
    <m/>
    <x v="0"/>
  </r>
  <r>
    <n v="1437"/>
    <m/>
    <m/>
    <m/>
    <m/>
    <m/>
    <m/>
    <m/>
    <x v="6"/>
    <x v="31"/>
    <m/>
    <m/>
    <x v="2"/>
    <s v="Sin respuesta"/>
    <n v="12"/>
    <s v=" "/>
    <m/>
    <m/>
    <m/>
    <m/>
    <m/>
    <m/>
    <n v="1"/>
    <s v=" "/>
    <s v=" "/>
    <s v=" "/>
    <s v="SIN RESPUESTA"/>
    <s v="SIN TRASLADO"/>
    <m/>
    <m/>
    <m/>
    <m/>
    <x v="0"/>
  </r>
  <r>
    <n v="1438"/>
    <m/>
    <m/>
    <m/>
    <m/>
    <m/>
    <m/>
    <m/>
    <x v="6"/>
    <x v="31"/>
    <m/>
    <m/>
    <x v="2"/>
    <s v="Sin respuesta"/>
    <n v="12"/>
    <s v=" "/>
    <m/>
    <m/>
    <m/>
    <m/>
    <m/>
    <m/>
    <n v="1"/>
    <s v=" "/>
    <s v=" "/>
    <s v=" "/>
    <s v="SIN RESPUESTA"/>
    <s v="SIN TRASLADO"/>
    <m/>
    <m/>
    <m/>
    <m/>
    <x v="0"/>
  </r>
  <r>
    <n v="1439"/>
    <m/>
    <m/>
    <m/>
    <m/>
    <m/>
    <m/>
    <m/>
    <x v="6"/>
    <x v="31"/>
    <m/>
    <m/>
    <x v="2"/>
    <s v="Sin respuesta"/>
    <n v="12"/>
    <s v=" "/>
    <m/>
    <m/>
    <m/>
    <m/>
    <m/>
    <m/>
    <n v="1"/>
    <s v=" "/>
    <s v=" "/>
    <s v=" "/>
    <s v="SIN RESPUESTA"/>
    <s v="SIN TRASLADO"/>
    <m/>
    <m/>
    <m/>
    <m/>
    <x v="0"/>
  </r>
  <r>
    <n v="1440"/>
    <m/>
    <m/>
    <m/>
    <m/>
    <m/>
    <m/>
    <m/>
    <x v="6"/>
    <x v="31"/>
    <m/>
    <m/>
    <x v="2"/>
    <s v="Sin respuesta"/>
    <n v="12"/>
    <s v=" "/>
    <m/>
    <m/>
    <m/>
    <m/>
    <m/>
    <m/>
    <n v="1"/>
    <s v=" "/>
    <s v=" "/>
    <s v=" "/>
    <s v="SIN RESPUESTA"/>
    <s v="SIN TRASLADO"/>
    <m/>
    <m/>
    <m/>
    <m/>
    <x v="0"/>
  </r>
  <r>
    <n v="1441"/>
    <m/>
    <m/>
    <m/>
    <m/>
    <m/>
    <m/>
    <m/>
    <x v="6"/>
    <x v="31"/>
    <m/>
    <m/>
    <x v="2"/>
    <s v="Sin respuesta"/>
    <n v="12"/>
    <s v=" "/>
    <m/>
    <m/>
    <m/>
    <m/>
    <m/>
    <m/>
    <n v="1"/>
    <s v=" "/>
    <s v=" "/>
    <s v=" "/>
    <s v="SIN RESPUESTA"/>
    <s v="SIN TRASLADO"/>
    <m/>
    <m/>
    <m/>
    <m/>
    <x v="0"/>
  </r>
  <r>
    <n v="1442"/>
    <m/>
    <m/>
    <m/>
    <m/>
    <m/>
    <m/>
    <m/>
    <x v="6"/>
    <x v="31"/>
    <m/>
    <m/>
    <x v="2"/>
    <s v="Sin respuesta"/>
    <n v="12"/>
    <s v=" "/>
    <m/>
    <m/>
    <m/>
    <m/>
    <m/>
    <m/>
    <n v="1"/>
    <s v=" "/>
    <s v=" "/>
    <s v=" "/>
    <s v="SIN RESPUESTA"/>
    <s v="SIN TRASLADO"/>
    <m/>
    <m/>
    <m/>
    <m/>
    <x v="0"/>
  </r>
  <r>
    <n v="1443"/>
    <m/>
    <m/>
    <m/>
    <m/>
    <m/>
    <m/>
    <m/>
    <x v="6"/>
    <x v="31"/>
    <m/>
    <m/>
    <x v="2"/>
    <s v="Sin respuesta"/>
    <n v="12"/>
    <s v=" "/>
    <m/>
    <m/>
    <m/>
    <m/>
    <m/>
    <m/>
    <n v="1"/>
    <s v=" "/>
    <s v=" "/>
    <s v=" "/>
    <s v="SIN RESPUESTA"/>
    <s v="SIN TRASLADO"/>
    <m/>
    <m/>
    <m/>
    <m/>
    <x v="0"/>
  </r>
  <r>
    <n v="1444"/>
    <m/>
    <m/>
    <m/>
    <m/>
    <m/>
    <m/>
    <m/>
    <x v="6"/>
    <x v="31"/>
    <m/>
    <m/>
    <x v="2"/>
    <s v="Sin respuesta"/>
    <n v="12"/>
    <s v=" "/>
    <m/>
    <m/>
    <m/>
    <m/>
    <m/>
    <m/>
    <n v="1"/>
    <s v=" "/>
    <s v=" "/>
    <s v=" "/>
    <s v="SIN RESPUESTA"/>
    <s v="SIN TRASLADO"/>
    <m/>
    <m/>
    <m/>
    <m/>
    <x v="0"/>
  </r>
  <r>
    <n v="1445"/>
    <m/>
    <m/>
    <m/>
    <m/>
    <m/>
    <m/>
    <m/>
    <x v="6"/>
    <x v="31"/>
    <m/>
    <m/>
    <x v="2"/>
    <s v="Sin respuesta"/>
    <n v="12"/>
    <s v=" "/>
    <m/>
    <m/>
    <m/>
    <m/>
    <m/>
    <m/>
    <n v="1"/>
    <s v=" "/>
    <s v=" "/>
    <s v=" "/>
    <s v="SIN RESPUESTA"/>
    <s v="SIN TRASLADO"/>
    <m/>
    <m/>
    <m/>
    <m/>
    <x v="0"/>
  </r>
  <r>
    <n v="1446"/>
    <m/>
    <m/>
    <m/>
    <m/>
    <m/>
    <m/>
    <m/>
    <x v="6"/>
    <x v="31"/>
    <m/>
    <m/>
    <x v="2"/>
    <s v="Sin respuesta"/>
    <n v="12"/>
    <s v=" "/>
    <m/>
    <m/>
    <m/>
    <m/>
    <m/>
    <m/>
    <n v="1"/>
    <s v=" "/>
    <s v=" "/>
    <s v=" "/>
    <s v="SIN RESPUESTA"/>
    <s v="SIN TRASLADO"/>
    <m/>
    <m/>
    <m/>
    <m/>
    <x v="0"/>
  </r>
  <r>
    <n v="1447"/>
    <m/>
    <m/>
    <m/>
    <m/>
    <m/>
    <m/>
    <m/>
    <x v="6"/>
    <x v="31"/>
    <m/>
    <m/>
    <x v="2"/>
    <s v="Sin respuesta"/>
    <n v="12"/>
    <s v=" "/>
    <m/>
    <m/>
    <m/>
    <m/>
    <m/>
    <m/>
    <n v="1"/>
    <s v=" "/>
    <s v=" "/>
    <s v=" "/>
    <s v="SIN RESPUESTA"/>
    <s v="SIN TRASLADO"/>
    <m/>
    <m/>
    <m/>
    <m/>
    <x v="0"/>
  </r>
  <r>
    <n v="1448"/>
    <m/>
    <m/>
    <m/>
    <m/>
    <m/>
    <m/>
    <m/>
    <x v="6"/>
    <x v="31"/>
    <m/>
    <m/>
    <x v="2"/>
    <s v="Sin respuesta"/>
    <n v="12"/>
    <s v=" "/>
    <m/>
    <m/>
    <m/>
    <m/>
    <m/>
    <m/>
    <n v="1"/>
    <s v=" "/>
    <s v=" "/>
    <s v=" "/>
    <s v="SIN RESPUESTA"/>
    <s v="SIN TRASLADO"/>
    <m/>
    <m/>
    <m/>
    <m/>
    <x v="0"/>
  </r>
  <r>
    <n v="1449"/>
    <m/>
    <m/>
    <m/>
    <m/>
    <m/>
    <m/>
    <m/>
    <x v="6"/>
    <x v="31"/>
    <m/>
    <m/>
    <x v="2"/>
    <s v="Sin respuesta"/>
    <n v="12"/>
    <s v=" "/>
    <m/>
    <m/>
    <m/>
    <m/>
    <m/>
    <m/>
    <n v="1"/>
    <s v=" "/>
    <s v=" "/>
    <s v=" "/>
    <s v="SIN RESPUESTA"/>
    <s v="SIN TRASLADO"/>
    <m/>
    <m/>
    <m/>
    <m/>
    <x v="0"/>
  </r>
  <r>
    <n v="1450"/>
    <m/>
    <m/>
    <m/>
    <m/>
    <m/>
    <m/>
    <m/>
    <x v="6"/>
    <x v="31"/>
    <m/>
    <m/>
    <x v="2"/>
    <s v="Sin respuesta"/>
    <n v="12"/>
    <s v=" "/>
    <m/>
    <m/>
    <m/>
    <m/>
    <m/>
    <m/>
    <n v="1"/>
    <s v=" "/>
    <s v=" "/>
    <s v=" "/>
    <s v="SIN RESPUESTA"/>
    <s v="SIN TRASLADO"/>
    <m/>
    <m/>
    <m/>
    <m/>
    <x v="0"/>
  </r>
  <r>
    <n v="1451"/>
    <m/>
    <m/>
    <m/>
    <m/>
    <m/>
    <m/>
    <m/>
    <x v="6"/>
    <x v="31"/>
    <m/>
    <m/>
    <x v="2"/>
    <s v="Sin respuesta"/>
    <n v="12"/>
    <s v=" "/>
    <m/>
    <m/>
    <m/>
    <m/>
    <m/>
    <m/>
    <n v="1"/>
    <s v=" "/>
    <s v=" "/>
    <s v=" "/>
    <s v="SIN RESPUESTA"/>
    <s v="SIN TRASLADO"/>
    <m/>
    <m/>
    <m/>
    <m/>
    <x v="0"/>
  </r>
  <r>
    <n v="1452"/>
    <m/>
    <m/>
    <m/>
    <m/>
    <m/>
    <m/>
    <m/>
    <x v="6"/>
    <x v="31"/>
    <m/>
    <m/>
    <x v="2"/>
    <s v="Sin respuesta"/>
    <n v="12"/>
    <s v=" "/>
    <m/>
    <m/>
    <m/>
    <m/>
    <m/>
    <m/>
    <n v="1"/>
    <s v=" "/>
    <s v=" "/>
    <s v=" "/>
    <s v="SIN RESPUESTA"/>
    <s v="SIN TRASLADO"/>
    <m/>
    <m/>
    <m/>
    <m/>
    <x v="0"/>
  </r>
  <r>
    <n v="1453"/>
    <m/>
    <m/>
    <m/>
    <m/>
    <m/>
    <m/>
    <m/>
    <x v="6"/>
    <x v="31"/>
    <m/>
    <m/>
    <x v="2"/>
    <s v="Sin respuesta"/>
    <n v="12"/>
    <s v=" "/>
    <m/>
    <m/>
    <m/>
    <m/>
    <m/>
    <m/>
    <n v="1"/>
    <s v=" "/>
    <s v=" "/>
    <s v=" "/>
    <s v="SIN RESPUESTA"/>
    <s v="SIN TRASLADO"/>
    <m/>
    <m/>
    <m/>
    <m/>
    <x v="0"/>
  </r>
  <r>
    <n v="1454"/>
    <m/>
    <m/>
    <m/>
    <m/>
    <m/>
    <m/>
    <m/>
    <x v="6"/>
    <x v="31"/>
    <m/>
    <m/>
    <x v="2"/>
    <s v="Sin respuesta"/>
    <n v="12"/>
    <s v=" "/>
    <m/>
    <m/>
    <m/>
    <m/>
    <m/>
    <m/>
    <n v="1"/>
    <s v=" "/>
    <s v=" "/>
    <s v=" "/>
    <s v="SIN RESPUESTA"/>
    <s v="SIN TRASLADO"/>
    <m/>
    <m/>
    <m/>
    <m/>
    <x v="0"/>
  </r>
  <r>
    <n v="1455"/>
    <m/>
    <m/>
    <m/>
    <m/>
    <m/>
    <m/>
    <m/>
    <x v="6"/>
    <x v="31"/>
    <m/>
    <m/>
    <x v="2"/>
    <s v="Sin respuesta"/>
    <n v="12"/>
    <s v=" "/>
    <m/>
    <m/>
    <m/>
    <m/>
    <m/>
    <m/>
    <n v="1"/>
    <s v=" "/>
    <s v=" "/>
    <s v=" "/>
    <s v="SIN RESPUESTA"/>
    <s v="SIN TRASLADO"/>
    <m/>
    <m/>
    <m/>
    <m/>
    <x v="0"/>
  </r>
  <r>
    <n v="1456"/>
    <m/>
    <m/>
    <m/>
    <m/>
    <m/>
    <m/>
    <m/>
    <x v="6"/>
    <x v="31"/>
    <m/>
    <m/>
    <x v="2"/>
    <s v="Sin respuesta"/>
    <n v="12"/>
    <s v=" "/>
    <m/>
    <m/>
    <m/>
    <m/>
    <m/>
    <m/>
    <n v="1"/>
    <s v=" "/>
    <s v=" "/>
    <s v=" "/>
    <s v="SIN RESPUESTA"/>
    <s v="SIN TRASLADO"/>
    <m/>
    <m/>
    <m/>
    <m/>
    <x v="0"/>
  </r>
  <r>
    <n v="1457"/>
    <m/>
    <m/>
    <m/>
    <m/>
    <m/>
    <m/>
    <m/>
    <x v="6"/>
    <x v="31"/>
    <m/>
    <m/>
    <x v="2"/>
    <s v="Sin respuesta"/>
    <n v="12"/>
    <s v=" "/>
    <m/>
    <m/>
    <m/>
    <m/>
    <m/>
    <m/>
    <n v="1"/>
    <s v=" "/>
    <s v=" "/>
    <s v=" "/>
    <s v="SIN RESPUESTA"/>
    <s v="SIN TRASLADO"/>
    <m/>
    <m/>
    <m/>
    <m/>
    <x v="0"/>
  </r>
  <r>
    <n v="1458"/>
    <m/>
    <m/>
    <m/>
    <m/>
    <m/>
    <m/>
    <m/>
    <x v="6"/>
    <x v="31"/>
    <m/>
    <m/>
    <x v="2"/>
    <s v="Sin respuesta"/>
    <n v="12"/>
    <s v=" "/>
    <m/>
    <m/>
    <m/>
    <m/>
    <m/>
    <m/>
    <n v="1"/>
    <s v=" "/>
    <s v=" "/>
    <s v=" "/>
    <s v="SIN RESPUESTA"/>
    <s v="SIN TRASLADO"/>
    <m/>
    <m/>
    <m/>
    <m/>
    <x v="0"/>
  </r>
  <r>
    <n v="1459"/>
    <m/>
    <m/>
    <m/>
    <m/>
    <m/>
    <m/>
    <m/>
    <x v="6"/>
    <x v="31"/>
    <m/>
    <m/>
    <x v="2"/>
    <s v="Sin respuesta"/>
    <n v="12"/>
    <s v=" "/>
    <m/>
    <m/>
    <m/>
    <m/>
    <m/>
    <m/>
    <n v="1"/>
    <s v=" "/>
    <s v=" "/>
    <s v=" "/>
    <s v="SIN RESPUESTA"/>
    <s v="SIN TRASLADO"/>
    <m/>
    <m/>
    <m/>
    <m/>
    <x v="0"/>
  </r>
  <r>
    <n v="1460"/>
    <m/>
    <m/>
    <m/>
    <m/>
    <m/>
    <m/>
    <m/>
    <x v="6"/>
    <x v="31"/>
    <m/>
    <m/>
    <x v="2"/>
    <s v="Sin respuesta"/>
    <n v="12"/>
    <s v=" "/>
    <m/>
    <m/>
    <m/>
    <m/>
    <m/>
    <m/>
    <n v="1"/>
    <s v=" "/>
    <s v=" "/>
    <s v=" "/>
    <s v="SIN RESPUESTA"/>
    <s v="SIN TRASLADO"/>
    <m/>
    <m/>
    <m/>
    <m/>
    <x v="0"/>
  </r>
  <r>
    <n v="1461"/>
    <m/>
    <m/>
    <m/>
    <m/>
    <m/>
    <m/>
    <m/>
    <x v="6"/>
    <x v="31"/>
    <m/>
    <m/>
    <x v="2"/>
    <s v="Sin respuesta"/>
    <n v="12"/>
    <s v=" "/>
    <m/>
    <m/>
    <m/>
    <m/>
    <m/>
    <m/>
    <n v="1"/>
    <s v=" "/>
    <s v=" "/>
    <s v=" "/>
    <s v="SIN RESPUESTA"/>
    <s v="SIN TRASLADO"/>
    <m/>
    <m/>
    <m/>
    <m/>
    <x v="0"/>
  </r>
  <r>
    <n v="1462"/>
    <m/>
    <m/>
    <m/>
    <m/>
    <m/>
    <m/>
    <m/>
    <x v="6"/>
    <x v="31"/>
    <m/>
    <m/>
    <x v="2"/>
    <s v="Sin respuesta"/>
    <n v="12"/>
    <s v=" "/>
    <m/>
    <m/>
    <m/>
    <m/>
    <m/>
    <m/>
    <n v="1"/>
    <s v=" "/>
    <s v=" "/>
    <s v=" "/>
    <s v="SIN RESPUESTA"/>
    <s v="SIN TRASLADO"/>
    <m/>
    <m/>
    <m/>
    <m/>
    <x v="0"/>
  </r>
  <r>
    <n v="1463"/>
    <m/>
    <m/>
    <m/>
    <m/>
    <m/>
    <m/>
    <m/>
    <x v="6"/>
    <x v="31"/>
    <m/>
    <m/>
    <x v="2"/>
    <s v="Sin respuesta"/>
    <n v="12"/>
    <s v=" "/>
    <m/>
    <m/>
    <m/>
    <m/>
    <m/>
    <m/>
    <n v="1"/>
    <s v=" "/>
    <s v=" "/>
    <s v=" "/>
    <s v="SIN RESPUESTA"/>
    <s v="SIN TRASLADO"/>
    <m/>
    <m/>
    <m/>
    <m/>
    <x v="0"/>
  </r>
  <r>
    <n v="1464"/>
    <m/>
    <m/>
    <m/>
    <m/>
    <m/>
    <m/>
    <m/>
    <x v="6"/>
    <x v="31"/>
    <m/>
    <m/>
    <x v="2"/>
    <s v="Sin respuesta"/>
    <n v="12"/>
    <s v=" "/>
    <m/>
    <m/>
    <m/>
    <m/>
    <m/>
    <m/>
    <n v="1"/>
    <s v=" "/>
    <s v=" "/>
    <s v=" "/>
    <s v="SIN RESPUESTA"/>
    <s v="SIN TRASLADO"/>
    <m/>
    <m/>
    <m/>
    <m/>
    <x v="0"/>
  </r>
  <r>
    <n v="1465"/>
    <m/>
    <m/>
    <m/>
    <m/>
    <m/>
    <m/>
    <m/>
    <x v="6"/>
    <x v="31"/>
    <m/>
    <m/>
    <x v="2"/>
    <s v="Sin respuesta"/>
    <n v="12"/>
    <s v=" "/>
    <m/>
    <m/>
    <m/>
    <m/>
    <m/>
    <m/>
    <n v="1"/>
    <s v=" "/>
    <s v=" "/>
    <s v=" "/>
    <s v="SIN RESPUESTA"/>
    <s v="SIN TRASLADO"/>
    <m/>
    <m/>
    <m/>
    <m/>
    <x v="0"/>
  </r>
  <r>
    <n v="1466"/>
    <m/>
    <m/>
    <m/>
    <m/>
    <m/>
    <m/>
    <m/>
    <x v="6"/>
    <x v="31"/>
    <m/>
    <m/>
    <x v="2"/>
    <s v="Sin respuesta"/>
    <n v="12"/>
    <s v=" "/>
    <m/>
    <m/>
    <m/>
    <m/>
    <m/>
    <m/>
    <n v="1"/>
    <s v=" "/>
    <s v=" "/>
    <s v=" "/>
    <s v="SIN RESPUESTA"/>
    <s v="SIN TRASLADO"/>
    <m/>
    <m/>
    <m/>
    <m/>
    <x v="0"/>
  </r>
  <r>
    <n v="1467"/>
    <m/>
    <m/>
    <m/>
    <m/>
    <m/>
    <m/>
    <m/>
    <x v="6"/>
    <x v="31"/>
    <m/>
    <m/>
    <x v="2"/>
    <s v="Sin respuesta"/>
    <n v="12"/>
    <s v=" "/>
    <m/>
    <m/>
    <m/>
    <m/>
    <m/>
    <m/>
    <n v="1"/>
    <s v=" "/>
    <s v=" "/>
    <s v=" "/>
    <s v="SIN RESPUESTA"/>
    <s v="SIN TRASLADO"/>
    <m/>
    <m/>
    <m/>
    <m/>
    <x v="0"/>
  </r>
  <r>
    <n v="1468"/>
    <m/>
    <m/>
    <m/>
    <m/>
    <m/>
    <m/>
    <m/>
    <x v="6"/>
    <x v="31"/>
    <m/>
    <m/>
    <x v="2"/>
    <s v="Sin respuesta"/>
    <n v="12"/>
    <s v=" "/>
    <m/>
    <m/>
    <m/>
    <m/>
    <m/>
    <m/>
    <n v="1"/>
    <s v=" "/>
    <s v=" "/>
    <s v=" "/>
    <s v="SIN RESPUESTA"/>
    <s v="SIN TRASLADO"/>
    <m/>
    <m/>
    <m/>
    <m/>
    <x v="0"/>
  </r>
  <r>
    <n v="1469"/>
    <m/>
    <m/>
    <m/>
    <m/>
    <m/>
    <m/>
    <m/>
    <x v="6"/>
    <x v="31"/>
    <m/>
    <m/>
    <x v="2"/>
    <s v="Sin respuesta"/>
    <n v="12"/>
    <s v=" "/>
    <m/>
    <m/>
    <m/>
    <m/>
    <m/>
    <m/>
    <n v="1"/>
    <s v=" "/>
    <s v=" "/>
    <s v=" "/>
    <s v="SIN RESPUESTA"/>
    <s v="SIN TRASLADO"/>
    <m/>
    <m/>
    <m/>
    <m/>
    <x v="0"/>
  </r>
  <r>
    <n v="1470"/>
    <m/>
    <m/>
    <m/>
    <m/>
    <m/>
    <m/>
    <m/>
    <x v="6"/>
    <x v="31"/>
    <m/>
    <m/>
    <x v="2"/>
    <s v="Sin respuesta"/>
    <n v="12"/>
    <s v=" "/>
    <m/>
    <m/>
    <m/>
    <m/>
    <m/>
    <m/>
    <n v="1"/>
    <s v=" "/>
    <s v=" "/>
    <s v=" "/>
    <s v="SIN RESPUESTA"/>
    <s v="SIN TRASLADO"/>
    <m/>
    <m/>
    <m/>
    <m/>
    <x v="0"/>
  </r>
  <r>
    <n v="1471"/>
    <m/>
    <m/>
    <m/>
    <m/>
    <m/>
    <m/>
    <m/>
    <x v="6"/>
    <x v="31"/>
    <m/>
    <m/>
    <x v="2"/>
    <s v="Sin respuesta"/>
    <n v="12"/>
    <s v=" "/>
    <m/>
    <m/>
    <m/>
    <m/>
    <m/>
    <m/>
    <n v="1"/>
    <s v=" "/>
    <s v=" "/>
    <s v=" "/>
    <s v="SIN RESPUESTA"/>
    <s v="SIN TRASLADO"/>
    <m/>
    <m/>
    <m/>
    <m/>
    <x v="0"/>
  </r>
  <r>
    <n v="1472"/>
    <m/>
    <m/>
    <m/>
    <m/>
    <m/>
    <m/>
    <m/>
    <x v="6"/>
    <x v="31"/>
    <m/>
    <m/>
    <x v="2"/>
    <s v="Sin respuesta"/>
    <n v="12"/>
    <s v=" "/>
    <m/>
    <m/>
    <m/>
    <m/>
    <m/>
    <m/>
    <n v="1"/>
    <s v=" "/>
    <s v=" "/>
    <s v=" "/>
    <s v="SIN RESPUESTA"/>
    <s v="SIN TRASLADO"/>
    <m/>
    <m/>
    <m/>
    <m/>
    <x v="0"/>
  </r>
  <r>
    <n v="1473"/>
    <m/>
    <m/>
    <m/>
    <m/>
    <m/>
    <m/>
    <m/>
    <x v="6"/>
    <x v="31"/>
    <m/>
    <m/>
    <x v="2"/>
    <s v="Sin respuesta"/>
    <n v="12"/>
    <s v=" "/>
    <m/>
    <m/>
    <m/>
    <m/>
    <m/>
    <m/>
    <n v="1"/>
    <s v=" "/>
    <s v=" "/>
    <s v=" "/>
    <s v="SIN RESPUESTA"/>
    <s v="SIN TRASLADO"/>
    <m/>
    <m/>
    <m/>
    <m/>
    <x v="0"/>
  </r>
  <r>
    <n v="1474"/>
    <m/>
    <m/>
    <m/>
    <m/>
    <m/>
    <m/>
    <m/>
    <x v="6"/>
    <x v="31"/>
    <m/>
    <m/>
    <x v="2"/>
    <s v="Sin respuesta"/>
    <n v="12"/>
    <s v=" "/>
    <m/>
    <m/>
    <m/>
    <m/>
    <m/>
    <m/>
    <n v="1"/>
    <s v=" "/>
    <s v=" "/>
    <s v=" "/>
    <s v="SIN RESPUESTA"/>
    <s v="SIN TRASLADO"/>
    <m/>
    <m/>
    <m/>
    <m/>
    <x v="0"/>
  </r>
  <r>
    <n v="1475"/>
    <m/>
    <m/>
    <m/>
    <m/>
    <m/>
    <m/>
    <m/>
    <x v="6"/>
    <x v="31"/>
    <m/>
    <m/>
    <x v="2"/>
    <s v="Sin respuesta"/>
    <n v="12"/>
    <s v=" "/>
    <m/>
    <m/>
    <m/>
    <m/>
    <m/>
    <m/>
    <n v="1"/>
    <s v=" "/>
    <s v=" "/>
    <s v=" "/>
    <s v="SIN RESPUESTA"/>
    <s v="SIN TRASLADO"/>
    <m/>
    <m/>
    <m/>
    <m/>
    <x v="0"/>
  </r>
  <r>
    <n v="1476"/>
    <m/>
    <m/>
    <m/>
    <m/>
    <m/>
    <m/>
    <m/>
    <x v="6"/>
    <x v="31"/>
    <m/>
    <m/>
    <x v="2"/>
    <s v="Sin respuesta"/>
    <n v="12"/>
    <s v=" "/>
    <m/>
    <m/>
    <m/>
    <m/>
    <m/>
    <m/>
    <n v="1"/>
    <s v=" "/>
    <s v=" "/>
    <s v=" "/>
    <s v="SIN RESPUESTA"/>
    <s v="SIN TRASLADO"/>
    <m/>
    <m/>
    <m/>
    <m/>
    <x v="0"/>
  </r>
  <r>
    <n v="1477"/>
    <m/>
    <m/>
    <m/>
    <m/>
    <m/>
    <m/>
    <m/>
    <x v="6"/>
    <x v="31"/>
    <m/>
    <m/>
    <x v="2"/>
    <s v="Sin respuesta"/>
    <n v="12"/>
    <s v=" "/>
    <m/>
    <m/>
    <m/>
    <m/>
    <m/>
    <m/>
    <n v="1"/>
    <s v=" "/>
    <s v=" "/>
    <s v=" "/>
    <s v="SIN RESPUESTA"/>
    <s v="SIN TRASLADO"/>
    <m/>
    <m/>
    <m/>
    <m/>
    <x v="0"/>
  </r>
  <r>
    <n v="1478"/>
    <m/>
    <m/>
    <m/>
    <m/>
    <m/>
    <m/>
    <m/>
    <x v="6"/>
    <x v="31"/>
    <m/>
    <m/>
    <x v="2"/>
    <s v="Sin respuesta"/>
    <n v="12"/>
    <s v=" "/>
    <m/>
    <m/>
    <m/>
    <m/>
    <m/>
    <m/>
    <n v="1"/>
    <s v=" "/>
    <s v=" "/>
    <s v=" "/>
    <s v="SIN RESPUESTA"/>
    <s v="SIN TRASLADO"/>
    <m/>
    <m/>
    <m/>
    <m/>
    <x v="0"/>
  </r>
  <r>
    <n v="1479"/>
    <m/>
    <m/>
    <m/>
    <m/>
    <m/>
    <m/>
    <m/>
    <x v="6"/>
    <x v="31"/>
    <m/>
    <m/>
    <x v="2"/>
    <s v="Sin respuesta"/>
    <n v="12"/>
    <s v=" "/>
    <m/>
    <m/>
    <m/>
    <m/>
    <m/>
    <m/>
    <n v="1"/>
    <s v=" "/>
    <s v=" "/>
    <s v=" "/>
    <s v="SIN RESPUESTA"/>
    <s v="SIN TRASLADO"/>
    <m/>
    <m/>
    <m/>
    <m/>
    <x v="0"/>
  </r>
  <r>
    <n v="1480"/>
    <m/>
    <m/>
    <m/>
    <m/>
    <m/>
    <m/>
    <m/>
    <x v="6"/>
    <x v="31"/>
    <m/>
    <m/>
    <x v="2"/>
    <s v="Sin respuesta"/>
    <n v="12"/>
    <s v=" "/>
    <m/>
    <m/>
    <m/>
    <m/>
    <m/>
    <m/>
    <n v="1"/>
    <s v=" "/>
    <s v=" "/>
    <s v=" "/>
    <s v="SIN RESPUESTA"/>
    <s v="SIN TRASLADO"/>
    <m/>
    <m/>
    <m/>
    <m/>
    <x v="0"/>
  </r>
  <r>
    <n v="1481"/>
    <m/>
    <m/>
    <m/>
    <m/>
    <m/>
    <m/>
    <m/>
    <x v="6"/>
    <x v="31"/>
    <m/>
    <m/>
    <x v="2"/>
    <s v="Sin respuesta"/>
    <n v="12"/>
    <s v=" "/>
    <m/>
    <m/>
    <m/>
    <m/>
    <m/>
    <m/>
    <n v="1"/>
    <s v=" "/>
    <s v=" "/>
    <s v=" "/>
    <s v="SIN RESPUESTA"/>
    <s v="SIN TRASLADO"/>
    <m/>
    <m/>
    <m/>
    <m/>
    <x v="0"/>
  </r>
  <r>
    <n v="1482"/>
    <m/>
    <m/>
    <m/>
    <m/>
    <m/>
    <m/>
    <m/>
    <x v="6"/>
    <x v="31"/>
    <m/>
    <m/>
    <x v="2"/>
    <s v="Sin respuesta"/>
    <n v="12"/>
    <s v=" "/>
    <m/>
    <m/>
    <m/>
    <m/>
    <m/>
    <m/>
    <n v="1"/>
    <s v=" "/>
    <s v=" "/>
    <s v=" "/>
    <s v="SIN RESPUESTA"/>
    <s v="SIN TRASLADO"/>
    <m/>
    <m/>
    <m/>
    <m/>
    <x v="0"/>
  </r>
  <r>
    <n v="1483"/>
    <m/>
    <m/>
    <m/>
    <m/>
    <m/>
    <m/>
    <m/>
    <x v="6"/>
    <x v="31"/>
    <m/>
    <m/>
    <x v="2"/>
    <s v="Sin respuesta"/>
    <n v="12"/>
    <s v=" "/>
    <m/>
    <m/>
    <m/>
    <m/>
    <m/>
    <m/>
    <n v="1"/>
    <s v=" "/>
    <s v=" "/>
    <s v=" "/>
    <s v="SIN RESPUESTA"/>
    <s v="SIN TRASLADO"/>
    <m/>
    <m/>
    <m/>
    <m/>
    <x v="0"/>
  </r>
  <r>
    <n v="1484"/>
    <m/>
    <m/>
    <m/>
    <m/>
    <m/>
    <m/>
    <m/>
    <x v="6"/>
    <x v="31"/>
    <m/>
    <m/>
    <x v="2"/>
    <s v="Sin respuesta"/>
    <n v="12"/>
    <s v=" "/>
    <m/>
    <m/>
    <m/>
    <m/>
    <m/>
    <m/>
    <n v="1"/>
    <s v=" "/>
    <s v=" "/>
    <s v=" "/>
    <s v="SIN RESPUESTA"/>
    <s v="SIN TRASLADO"/>
    <m/>
    <m/>
    <m/>
    <m/>
    <x v="0"/>
  </r>
  <r>
    <n v="1485"/>
    <m/>
    <m/>
    <m/>
    <m/>
    <m/>
    <m/>
    <m/>
    <x v="6"/>
    <x v="31"/>
    <m/>
    <m/>
    <x v="2"/>
    <s v="Sin respuesta"/>
    <n v="12"/>
    <s v=" "/>
    <m/>
    <m/>
    <m/>
    <m/>
    <m/>
    <m/>
    <n v="1"/>
    <s v=" "/>
    <s v=" "/>
    <s v=" "/>
    <s v="SIN RESPUESTA"/>
    <s v="SIN TRASLADO"/>
    <m/>
    <m/>
    <m/>
    <m/>
    <x v="0"/>
  </r>
  <r>
    <n v="1486"/>
    <m/>
    <m/>
    <m/>
    <m/>
    <m/>
    <m/>
    <m/>
    <x v="6"/>
    <x v="31"/>
    <m/>
    <m/>
    <x v="2"/>
    <s v="Sin respuesta"/>
    <n v="12"/>
    <s v=" "/>
    <m/>
    <m/>
    <m/>
    <m/>
    <m/>
    <m/>
    <n v="1"/>
    <s v=" "/>
    <s v=" "/>
    <s v=" "/>
    <s v="SIN RESPUESTA"/>
    <s v="SIN TRASLADO"/>
    <m/>
    <m/>
    <m/>
    <m/>
    <x v="0"/>
  </r>
  <r>
    <n v="1487"/>
    <m/>
    <m/>
    <m/>
    <m/>
    <m/>
    <m/>
    <m/>
    <x v="6"/>
    <x v="31"/>
    <m/>
    <m/>
    <x v="2"/>
    <s v="Sin respuesta"/>
    <n v="12"/>
    <s v=" "/>
    <m/>
    <m/>
    <m/>
    <m/>
    <m/>
    <m/>
    <n v="1"/>
    <s v=" "/>
    <s v=" "/>
    <s v=" "/>
    <s v="SIN RESPUESTA"/>
    <s v="SIN TRASLADO"/>
    <m/>
    <m/>
    <m/>
    <m/>
    <x v="0"/>
  </r>
  <r>
    <n v="1488"/>
    <m/>
    <m/>
    <m/>
    <m/>
    <m/>
    <m/>
    <m/>
    <x v="6"/>
    <x v="31"/>
    <m/>
    <m/>
    <x v="2"/>
    <s v="Sin respuesta"/>
    <n v="12"/>
    <s v=" "/>
    <m/>
    <m/>
    <m/>
    <m/>
    <m/>
    <m/>
    <n v="1"/>
    <s v=" "/>
    <s v=" "/>
    <s v=" "/>
    <s v="SIN RESPUESTA"/>
    <s v="SIN TRASLADO"/>
    <m/>
    <m/>
    <m/>
    <m/>
    <x v="0"/>
  </r>
  <r>
    <n v="1489"/>
    <m/>
    <m/>
    <m/>
    <m/>
    <m/>
    <m/>
    <m/>
    <x v="6"/>
    <x v="31"/>
    <m/>
    <m/>
    <x v="2"/>
    <s v="Sin respuesta"/>
    <n v="12"/>
    <s v=" "/>
    <m/>
    <m/>
    <m/>
    <m/>
    <m/>
    <m/>
    <n v="1"/>
    <s v=" "/>
    <s v=" "/>
    <s v=" "/>
    <s v="SIN RESPUESTA"/>
    <s v="SIN TRASLADO"/>
    <m/>
    <m/>
    <m/>
    <m/>
    <x v="0"/>
  </r>
  <r>
    <n v="1490"/>
    <m/>
    <m/>
    <m/>
    <m/>
    <m/>
    <m/>
    <m/>
    <x v="6"/>
    <x v="31"/>
    <m/>
    <m/>
    <x v="2"/>
    <s v="Sin respuesta"/>
    <n v="12"/>
    <s v=" "/>
    <m/>
    <m/>
    <m/>
    <m/>
    <m/>
    <m/>
    <n v="1"/>
    <s v=" "/>
    <s v=" "/>
    <s v=" "/>
    <s v="SIN RESPUESTA"/>
    <s v="SIN TRASLADO"/>
    <m/>
    <m/>
    <m/>
    <m/>
    <x v="0"/>
  </r>
  <r>
    <n v="1491"/>
    <m/>
    <m/>
    <m/>
    <m/>
    <m/>
    <m/>
    <m/>
    <x v="6"/>
    <x v="31"/>
    <m/>
    <m/>
    <x v="2"/>
    <s v="Sin respuesta"/>
    <n v="12"/>
    <s v=" "/>
    <m/>
    <m/>
    <m/>
    <m/>
    <m/>
    <m/>
    <n v="1"/>
    <s v=" "/>
    <s v=" "/>
    <s v=" "/>
    <s v="SIN RESPUESTA"/>
    <s v="SIN TRASLADO"/>
    <m/>
    <m/>
    <m/>
    <m/>
    <x v="0"/>
  </r>
  <r>
    <n v="1492"/>
    <m/>
    <m/>
    <m/>
    <m/>
    <m/>
    <m/>
    <m/>
    <x v="6"/>
    <x v="31"/>
    <m/>
    <m/>
    <x v="2"/>
    <s v="Sin respuesta"/>
    <n v="12"/>
    <s v=" "/>
    <m/>
    <m/>
    <m/>
    <m/>
    <m/>
    <m/>
    <n v="1"/>
    <s v=" "/>
    <s v=" "/>
    <s v=" "/>
    <s v="SIN RESPUESTA"/>
    <s v="SIN TRASLADO"/>
    <m/>
    <m/>
    <m/>
    <m/>
    <x v="0"/>
  </r>
  <r>
    <n v="1493"/>
    <m/>
    <m/>
    <m/>
    <m/>
    <m/>
    <m/>
    <m/>
    <x v="6"/>
    <x v="31"/>
    <m/>
    <m/>
    <x v="2"/>
    <s v="Sin respuesta"/>
    <n v="12"/>
    <s v=" "/>
    <m/>
    <m/>
    <m/>
    <m/>
    <m/>
    <m/>
    <n v="1"/>
    <s v=" "/>
    <s v=" "/>
    <s v=" "/>
    <s v="SIN RESPUESTA"/>
    <s v="SIN TRASLADO"/>
    <m/>
    <m/>
    <m/>
    <m/>
    <x v="0"/>
  </r>
  <r>
    <n v="1494"/>
    <m/>
    <m/>
    <m/>
    <m/>
    <m/>
    <m/>
    <m/>
    <x v="6"/>
    <x v="31"/>
    <m/>
    <m/>
    <x v="2"/>
    <s v="Sin respuesta"/>
    <n v="12"/>
    <s v=" "/>
    <m/>
    <m/>
    <m/>
    <m/>
    <m/>
    <m/>
    <n v="1"/>
    <s v=" "/>
    <s v=" "/>
    <s v=" "/>
    <s v="SIN RESPUESTA"/>
    <s v="SIN TRASLADO"/>
    <m/>
    <m/>
    <m/>
    <m/>
    <x v="0"/>
  </r>
  <r>
    <n v="1495"/>
    <m/>
    <m/>
    <m/>
    <m/>
    <m/>
    <m/>
    <m/>
    <x v="6"/>
    <x v="31"/>
    <m/>
    <m/>
    <x v="2"/>
    <s v="Sin respuesta"/>
    <n v="12"/>
    <s v=" "/>
    <m/>
    <m/>
    <m/>
    <m/>
    <m/>
    <m/>
    <n v="1"/>
    <s v=" "/>
    <s v=" "/>
    <s v=" "/>
    <s v="SIN RESPUESTA"/>
    <s v="SIN TRASLADO"/>
    <m/>
    <m/>
    <m/>
    <m/>
    <x v="0"/>
  </r>
  <r>
    <n v="1496"/>
    <m/>
    <m/>
    <m/>
    <m/>
    <m/>
    <m/>
    <m/>
    <x v="6"/>
    <x v="31"/>
    <m/>
    <m/>
    <x v="2"/>
    <s v="Sin respuesta"/>
    <n v="12"/>
    <s v=" "/>
    <m/>
    <m/>
    <m/>
    <m/>
    <m/>
    <m/>
    <n v="1"/>
    <s v=" "/>
    <s v=" "/>
    <s v=" "/>
    <s v="SIN RESPUESTA"/>
    <s v="SIN TRASLADO"/>
    <m/>
    <m/>
    <m/>
    <m/>
    <x v="0"/>
  </r>
  <r>
    <n v="1497"/>
    <m/>
    <m/>
    <m/>
    <m/>
    <m/>
    <m/>
    <m/>
    <x v="6"/>
    <x v="31"/>
    <m/>
    <m/>
    <x v="2"/>
    <s v="Sin respuesta"/>
    <n v="12"/>
    <s v=" "/>
    <m/>
    <m/>
    <m/>
    <m/>
    <m/>
    <m/>
    <n v="1"/>
    <s v=" "/>
    <s v=" "/>
    <s v=" "/>
    <s v="SIN RESPUESTA"/>
    <s v="SIN TRASLADO"/>
    <m/>
    <m/>
    <m/>
    <m/>
    <x v="0"/>
  </r>
  <r>
    <n v="1498"/>
    <m/>
    <m/>
    <m/>
    <m/>
    <m/>
    <m/>
    <m/>
    <x v="6"/>
    <x v="31"/>
    <m/>
    <m/>
    <x v="2"/>
    <s v="Sin respuesta"/>
    <n v="12"/>
    <s v=" "/>
    <m/>
    <m/>
    <m/>
    <m/>
    <m/>
    <m/>
    <n v="1"/>
    <s v=" "/>
    <s v=" "/>
    <s v=" "/>
    <s v="SIN RESPUESTA"/>
    <s v="SIN TRASLADO"/>
    <m/>
    <m/>
    <m/>
    <m/>
    <x v="0"/>
  </r>
  <r>
    <n v="1499"/>
    <m/>
    <m/>
    <m/>
    <m/>
    <m/>
    <m/>
    <m/>
    <x v="6"/>
    <x v="31"/>
    <m/>
    <m/>
    <x v="2"/>
    <s v="Sin respuesta"/>
    <n v="12"/>
    <s v=" "/>
    <m/>
    <m/>
    <m/>
    <m/>
    <m/>
    <m/>
    <n v="1"/>
    <s v=" "/>
    <s v=" "/>
    <s v=" "/>
    <s v="SIN RESPUESTA"/>
    <s v="SIN TRASLADO"/>
    <m/>
    <m/>
    <m/>
    <m/>
    <x v="0"/>
  </r>
  <r>
    <n v="1500"/>
    <m/>
    <m/>
    <m/>
    <m/>
    <m/>
    <m/>
    <m/>
    <x v="6"/>
    <x v="31"/>
    <m/>
    <m/>
    <x v="2"/>
    <s v="Sin respuesta"/>
    <n v="12"/>
    <s v=" "/>
    <m/>
    <m/>
    <m/>
    <m/>
    <m/>
    <m/>
    <n v="1"/>
    <s v=" "/>
    <s v=" "/>
    <s v=" "/>
    <s v="SIN RESPUESTA"/>
    <s v="SIN TRASLADO"/>
    <m/>
    <m/>
    <m/>
    <m/>
    <x v="0"/>
  </r>
  <r>
    <n v="1501"/>
    <m/>
    <m/>
    <m/>
    <m/>
    <m/>
    <m/>
    <m/>
    <x v="6"/>
    <x v="31"/>
    <m/>
    <m/>
    <x v="2"/>
    <s v="Sin respuesta"/>
    <n v="12"/>
    <s v=" "/>
    <m/>
    <m/>
    <m/>
    <m/>
    <m/>
    <m/>
    <n v="1"/>
    <s v=" "/>
    <s v=" "/>
    <s v=" "/>
    <s v="SIN RESPUESTA"/>
    <s v="SIN TRASLADO"/>
    <m/>
    <m/>
    <m/>
    <m/>
    <x v="0"/>
  </r>
  <r>
    <n v="1502"/>
    <m/>
    <m/>
    <m/>
    <m/>
    <m/>
    <m/>
    <m/>
    <x v="6"/>
    <x v="31"/>
    <m/>
    <m/>
    <x v="2"/>
    <s v="Sin respuesta"/>
    <n v="12"/>
    <s v=" "/>
    <m/>
    <m/>
    <m/>
    <m/>
    <m/>
    <m/>
    <n v="1"/>
    <s v=" "/>
    <s v=" "/>
    <s v=" "/>
    <s v="SIN RESPUESTA"/>
    <s v="SIN TRASLADO"/>
    <m/>
    <m/>
    <m/>
    <m/>
    <x v="0"/>
  </r>
  <r>
    <n v="1503"/>
    <m/>
    <m/>
    <m/>
    <m/>
    <m/>
    <m/>
    <m/>
    <x v="6"/>
    <x v="31"/>
    <m/>
    <m/>
    <x v="2"/>
    <s v="Sin respuesta"/>
    <n v="12"/>
    <s v=" "/>
    <m/>
    <m/>
    <m/>
    <m/>
    <m/>
    <m/>
    <n v="1"/>
    <s v=" "/>
    <s v=" "/>
    <s v=" "/>
    <s v="SIN RESPUESTA"/>
    <s v="SIN TRASLADO"/>
    <m/>
    <m/>
    <m/>
    <m/>
    <x v="0"/>
  </r>
  <r>
    <n v="1504"/>
    <m/>
    <m/>
    <m/>
    <m/>
    <m/>
    <m/>
    <m/>
    <x v="6"/>
    <x v="31"/>
    <m/>
    <m/>
    <x v="2"/>
    <s v="Sin respuesta"/>
    <n v="12"/>
    <s v=" "/>
    <m/>
    <m/>
    <m/>
    <m/>
    <m/>
    <m/>
    <n v="1"/>
    <s v=" "/>
    <s v=" "/>
    <s v=" "/>
    <s v="SIN RESPUESTA"/>
    <s v="SIN TRASLADO"/>
    <m/>
    <m/>
    <m/>
    <m/>
    <x v="0"/>
  </r>
  <r>
    <n v="1505"/>
    <m/>
    <m/>
    <m/>
    <m/>
    <m/>
    <m/>
    <m/>
    <x v="6"/>
    <x v="31"/>
    <m/>
    <m/>
    <x v="2"/>
    <s v="Sin respuesta"/>
    <n v="12"/>
    <s v=" "/>
    <m/>
    <m/>
    <m/>
    <m/>
    <m/>
    <m/>
    <n v="1"/>
    <s v=" "/>
    <s v=" "/>
    <s v=" "/>
    <s v="SIN RESPUESTA"/>
    <s v="SIN TRASLADO"/>
    <m/>
    <m/>
    <m/>
    <m/>
    <x v="0"/>
  </r>
  <r>
    <n v="1506"/>
    <m/>
    <m/>
    <m/>
    <m/>
    <m/>
    <m/>
    <m/>
    <x v="6"/>
    <x v="31"/>
    <m/>
    <m/>
    <x v="2"/>
    <s v="Sin respuesta"/>
    <n v="12"/>
    <s v=" "/>
    <m/>
    <m/>
    <m/>
    <m/>
    <m/>
    <m/>
    <n v="1"/>
    <s v=" "/>
    <s v=" "/>
    <s v=" "/>
    <s v="SIN RESPUESTA"/>
    <s v="SIN TRASLADO"/>
    <m/>
    <m/>
    <m/>
    <m/>
    <x v="0"/>
  </r>
  <r>
    <n v="1507"/>
    <m/>
    <m/>
    <m/>
    <m/>
    <m/>
    <m/>
    <m/>
    <x v="6"/>
    <x v="31"/>
    <m/>
    <m/>
    <x v="2"/>
    <s v="Sin respuesta"/>
    <n v="12"/>
    <s v=" "/>
    <m/>
    <m/>
    <m/>
    <m/>
    <m/>
    <m/>
    <n v="1"/>
    <s v=" "/>
    <s v=" "/>
    <s v=" "/>
    <s v="SIN RESPUESTA"/>
    <s v="SIN TRASLADO"/>
    <m/>
    <m/>
    <m/>
    <m/>
    <x v="0"/>
  </r>
  <r>
    <n v="1508"/>
    <m/>
    <m/>
    <m/>
    <m/>
    <m/>
    <m/>
    <m/>
    <x v="6"/>
    <x v="31"/>
    <m/>
    <m/>
    <x v="2"/>
    <s v="Sin respuesta"/>
    <n v="12"/>
    <s v=" "/>
    <m/>
    <m/>
    <m/>
    <m/>
    <m/>
    <m/>
    <n v="1"/>
    <s v=" "/>
    <s v=" "/>
    <s v=" "/>
    <s v="SIN RESPUESTA"/>
    <s v="SIN TRASLADO"/>
    <m/>
    <m/>
    <m/>
    <m/>
    <x v="0"/>
  </r>
  <r>
    <n v="1509"/>
    <m/>
    <m/>
    <m/>
    <m/>
    <m/>
    <m/>
    <m/>
    <x v="6"/>
    <x v="31"/>
    <m/>
    <m/>
    <x v="2"/>
    <s v="Sin respuesta"/>
    <n v="12"/>
    <s v=" "/>
    <m/>
    <m/>
    <m/>
    <m/>
    <m/>
    <m/>
    <n v="1"/>
    <s v=" "/>
    <s v=" "/>
    <s v=" "/>
    <s v="SIN RESPUESTA"/>
    <s v="SIN TRASLADO"/>
    <m/>
    <m/>
    <m/>
    <m/>
    <x v="0"/>
  </r>
  <r>
    <n v="1510"/>
    <m/>
    <m/>
    <m/>
    <m/>
    <m/>
    <m/>
    <m/>
    <x v="6"/>
    <x v="31"/>
    <m/>
    <m/>
    <x v="2"/>
    <s v="Sin respuesta"/>
    <n v="12"/>
    <s v=" "/>
    <m/>
    <m/>
    <m/>
    <m/>
    <m/>
    <m/>
    <n v="1"/>
    <s v=" "/>
    <s v=" "/>
    <s v=" "/>
    <s v="SIN RESPUESTA"/>
    <s v="SIN TRASLADO"/>
    <m/>
    <m/>
    <m/>
    <m/>
    <x v="0"/>
  </r>
  <r>
    <n v="1511"/>
    <m/>
    <m/>
    <m/>
    <m/>
    <m/>
    <m/>
    <m/>
    <x v="6"/>
    <x v="31"/>
    <m/>
    <m/>
    <x v="2"/>
    <s v="Sin respuesta"/>
    <n v="12"/>
    <s v=" "/>
    <m/>
    <m/>
    <m/>
    <m/>
    <m/>
    <m/>
    <n v="1"/>
    <s v=" "/>
    <s v=" "/>
    <s v=" "/>
    <s v="SIN RESPUESTA"/>
    <s v="SIN TRASLADO"/>
    <m/>
    <m/>
    <m/>
    <m/>
    <x v="0"/>
  </r>
  <r>
    <n v="1512"/>
    <m/>
    <m/>
    <m/>
    <m/>
    <m/>
    <m/>
    <m/>
    <x v="6"/>
    <x v="31"/>
    <m/>
    <m/>
    <x v="2"/>
    <s v="Sin respuesta"/>
    <n v="12"/>
    <s v=" "/>
    <m/>
    <m/>
    <m/>
    <m/>
    <m/>
    <m/>
    <n v="1"/>
    <s v=" "/>
    <s v=" "/>
    <s v=" "/>
    <s v="SIN RESPUESTA"/>
    <s v="SIN TRASLADO"/>
    <m/>
    <m/>
    <m/>
    <m/>
    <x v="0"/>
  </r>
  <r>
    <n v="1513"/>
    <m/>
    <m/>
    <m/>
    <m/>
    <m/>
    <m/>
    <m/>
    <x v="6"/>
    <x v="31"/>
    <m/>
    <m/>
    <x v="2"/>
    <s v="Sin respuesta"/>
    <n v="12"/>
    <s v=" "/>
    <m/>
    <m/>
    <m/>
    <m/>
    <m/>
    <m/>
    <n v="1"/>
    <s v=" "/>
    <s v=" "/>
    <s v=" "/>
    <s v="SIN RESPUESTA"/>
    <s v="SIN TRASLADO"/>
    <m/>
    <m/>
    <m/>
    <m/>
    <x v="0"/>
  </r>
  <r>
    <n v="1514"/>
    <m/>
    <m/>
    <m/>
    <m/>
    <m/>
    <m/>
    <m/>
    <x v="6"/>
    <x v="31"/>
    <m/>
    <m/>
    <x v="2"/>
    <s v="Sin respuesta"/>
    <n v="12"/>
    <s v=" "/>
    <m/>
    <m/>
    <m/>
    <m/>
    <m/>
    <m/>
    <n v="1"/>
    <s v=" "/>
    <s v=" "/>
    <s v=" "/>
    <s v="SIN RESPUESTA"/>
    <s v="SIN TRASLADO"/>
    <m/>
    <m/>
    <m/>
    <m/>
    <x v="0"/>
  </r>
  <r>
    <n v="1515"/>
    <m/>
    <m/>
    <m/>
    <m/>
    <m/>
    <m/>
    <m/>
    <x v="6"/>
    <x v="31"/>
    <m/>
    <m/>
    <x v="2"/>
    <s v="Sin respuesta"/>
    <n v="12"/>
    <s v=" "/>
    <m/>
    <m/>
    <m/>
    <m/>
    <m/>
    <m/>
    <n v="1"/>
    <s v=" "/>
    <s v=" "/>
    <s v=" "/>
    <s v="SIN RESPUESTA"/>
    <s v="SIN TRASLADO"/>
    <m/>
    <m/>
    <m/>
    <m/>
    <x v="0"/>
  </r>
  <r>
    <n v="1516"/>
    <m/>
    <m/>
    <m/>
    <m/>
    <m/>
    <m/>
    <m/>
    <x v="6"/>
    <x v="31"/>
    <m/>
    <m/>
    <x v="2"/>
    <s v="Sin respuesta"/>
    <n v="12"/>
    <s v=" "/>
    <m/>
    <m/>
    <m/>
    <m/>
    <m/>
    <m/>
    <n v="1"/>
    <s v=" "/>
    <s v=" "/>
    <s v=" "/>
    <s v="SIN RESPUESTA"/>
    <s v="SIN TRASLADO"/>
    <m/>
    <m/>
    <m/>
    <m/>
    <x v="0"/>
  </r>
  <r>
    <n v="1517"/>
    <m/>
    <m/>
    <m/>
    <m/>
    <m/>
    <m/>
    <m/>
    <x v="6"/>
    <x v="31"/>
    <m/>
    <m/>
    <x v="2"/>
    <s v="Sin respuesta"/>
    <n v="12"/>
    <s v=" "/>
    <m/>
    <m/>
    <m/>
    <m/>
    <m/>
    <m/>
    <n v="1"/>
    <s v=" "/>
    <s v=" "/>
    <s v=" "/>
    <s v="SIN RESPUESTA"/>
    <s v="SIN TRASLADO"/>
    <m/>
    <m/>
    <m/>
    <m/>
    <x v="0"/>
  </r>
  <r>
    <n v="1518"/>
    <m/>
    <m/>
    <m/>
    <m/>
    <m/>
    <m/>
    <m/>
    <x v="6"/>
    <x v="31"/>
    <m/>
    <m/>
    <x v="2"/>
    <s v="Sin respuesta"/>
    <n v="12"/>
    <s v=" "/>
    <m/>
    <m/>
    <m/>
    <m/>
    <m/>
    <m/>
    <n v="1"/>
    <s v=" "/>
    <s v=" "/>
    <s v=" "/>
    <s v="SIN RESPUESTA"/>
    <s v="SIN TRASLADO"/>
    <m/>
    <m/>
    <m/>
    <m/>
    <x v="0"/>
  </r>
  <r>
    <n v="1519"/>
    <m/>
    <m/>
    <m/>
    <m/>
    <m/>
    <m/>
    <m/>
    <x v="6"/>
    <x v="31"/>
    <m/>
    <m/>
    <x v="2"/>
    <s v="Sin respuesta"/>
    <n v="12"/>
    <s v=" "/>
    <m/>
    <m/>
    <m/>
    <m/>
    <m/>
    <m/>
    <n v="1"/>
    <s v=" "/>
    <s v=" "/>
    <s v=" "/>
    <s v="SIN RESPUESTA"/>
    <s v="SIN TRASLADO"/>
    <m/>
    <m/>
    <m/>
    <m/>
    <x v="0"/>
  </r>
  <r>
    <n v="1520"/>
    <m/>
    <m/>
    <m/>
    <m/>
    <m/>
    <m/>
    <m/>
    <x v="6"/>
    <x v="31"/>
    <m/>
    <m/>
    <x v="2"/>
    <s v="Sin respuesta"/>
    <n v="12"/>
    <s v=" "/>
    <m/>
    <m/>
    <m/>
    <m/>
    <m/>
    <m/>
    <n v="1"/>
    <s v=" "/>
    <s v=" "/>
    <s v=" "/>
    <s v="SIN RESPUESTA"/>
    <s v="SIN TRASLADO"/>
    <m/>
    <m/>
    <m/>
    <m/>
    <x v="0"/>
  </r>
  <r>
    <n v="1521"/>
    <m/>
    <m/>
    <m/>
    <m/>
    <m/>
    <m/>
    <m/>
    <x v="6"/>
    <x v="31"/>
    <m/>
    <m/>
    <x v="2"/>
    <s v="Sin respuesta"/>
    <n v="12"/>
    <s v=" "/>
    <m/>
    <m/>
    <m/>
    <m/>
    <m/>
    <m/>
    <n v="1"/>
    <s v=" "/>
    <s v=" "/>
    <s v=" "/>
    <s v="SIN RESPUESTA"/>
    <s v="SIN TRASLADO"/>
    <m/>
    <m/>
    <m/>
    <m/>
    <x v="0"/>
  </r>
  <r>
    <n v="1522"/>
    <m/>
    <m/>
    <m/>
    <m/>
    <m/>
    <m/>
    <m/>
    <x v="6"/>
    <x v="31"/>
    <m/>
    <m/>
    <x v="2"/>
    <s v="Sin respuesta"/>
    <n v="12"/>
    <s v=" "/>
    <m/>
    <m/>
    <m/>
    <m/>
    <m/>
    <m/>
    <n v="1"/>
    <s v=" "/>
    <s v=" "/>
    <s v=" "/>
    <s v="SIN RESPUESTA"/>
    <s v="SIN TRASLADO"/>
    <m/>
    <m/>
    <m/>
    <m/>
    <x v="0"/>
  </r>
  <r>
    <n v="1523"/>
    <m/>
    <m/>
    <m/>
    <m/>
    <m/>
    <m/>
    <m/>
    <x v="6"/>
    <x v="31"/>
    <m/>
    <m/>
    <x v="2"/>
    <s v="Sin respuesta"/>
    <n v="12"/>
    <s v=" "/>
    <m/>
    <m/>
    <m/>
    <m/>
    <m/>
    <m/>
    <n v="1"/>
    <s v=" "/>
    <s v=" "/>
    <s v=" "/>
    <s v="SIN RESPUESTA"/>
    <s v="SIN TRASLADO"/>
    <m/>
    <m/>
    <m/>
    <m/>
    <x v="0"/>
  </r>
  <r>
    <n v="1524"/>
    <m/>
    <m/>
    <m/>
    <m/>
    <m/>
    <m/>
    <m/>
    <x v="6"/>
    <x v="31"/>
    <m/>
    <m/>
    <x v="2"/>
    <s v="Sin respuesta"/>
    <n v="12"/>
    <s v=" "/>
    <m/>
    <m/>
    <m/>
    <m/>
    <m/>
    <m/>
    <n v="1"/>
    <s v=" "/>
    <s v=" "/>
    <s v=" "/>
    <s v="SIN RESPUESTA"/>
    <s v="SIN TRASLADO"/>
    <m/>
    <m/>
    <m/>
    <m/>
    <x v="0"/>
  </r>
  <r>
    <n v="1525"/>
    <m/>
    <m/>
    <m/>
    <m/>
    <m/>
    <m/>
    <m/>
    <x v="6"/>
    <x v="31"/>
    <m/>
    <m/>
    <x v="2"/>
    <s v="Sin respuesta"/>
    <n v="12"/>
    <s v=" "/>
    <m/>
    <m/>
    <m/>
    <m/>
    <m/>
    <m/>
    <n v="1"/>
    <s v=" "/>
    <s v=" "/>
    <s v=" "/>
    <s v="SIN RESPUESTA"/>
    <s v="SIN TRASLADO"/>
    <m/>
    <m/>
    <m/>
    <m/>
    <x v="0"/>
  </r>
  <r>
    <n v="1526"/>
    <m/>
    <m/>
    <m/>
    <m/>
    <m/>
    <m/>
    <m/>
    <x v="6"/>
    <x v="31"/>
    <m/>
    <m/>
    <x v="2"/>
    <s v="Sin respuesta"/>
    <n v="12"/>
    <s v=" "/>
    <m/>
    <m/>
    <m/>
    <m/>
    <m/>
    <m/>
    <n v="1"/>
    <s v=" "/>
    <s v=" "/>
    <s v=" "/>
    <s v="SIN RESPUESTA"/>
    <s v="SIN TRASLADO"/>
    <m/>
    <m/>
    <m/>
    <m/>
    <x v="0"/>
  </r>
  <r>
    <n v="1527"/>
    <m/>
    <m/>
    <m/>
    <m/>
    <m/>
    <m/>
    <m/>
    <x v="6"/>
    <x v="31"/>
    <m/>
    <m/>
    <x v="2"/>
    <s v="Sin respuesta"/>
    <n v="12"/>
    <s v=" "/>
    <m/>
    <m/>
    <m/>
    <m/>
    <m/>
    <m/>
    <n v="1"/>
    <s v=" "/>
    <s v=" "/>
    <s v=" "/>
    <s v="SIN RESPUESTA"/>
    <s v="SIN TRASLADO"/>
    <m/>
    <m/>
    <m/>
    <m/>
    <x v="0"/>
  </r>
  <r>
    <n v="1528"/>
    <m/>
    <m/>
    <m/>
    <m/>
    <m/>
    <m/>
    <m/>
    <x v="6"/>
    <x v="31"/>
    <m/>
    <m/>
    <x v="2"/>
    <s v="Sin respuesta"/>
    <n v="12"/>
    <s v=" "/>
    <m/>
    <m/>
    <m/>
    <m/>
    <m/>
    <m/>
    <n v="1"/>
    <s v=" "/>
    <s v=" "/>
    <s v=" "/>
    <s v="SIN RESPUESTA"/>
    <s v="SIN TRASLADO"/>
    <m/>
    <m/>
    <m/>
    <m/>
    <x v="0"/>
  </r>
  <r>
    <n v="1529"/>
    <m/>
    <m/>
    <m/>
    <m/>
    <m/>
    <m/>
    <m/>
    <x v="6"/>
    <x v="31"/>
    <m/>
    <m/>
    <x v="2"/>
    <s v="Sin respuesta"/>
    <n v="12"/>
    <s v=" "/>
    <m/>
    <m/>
    <m/>
    <m/>
    <m/>
    <m/>
    <n v="1"/>
    <s v=" "/>
    <s v=" "/>
    <s v=" "/>
    <s v="SIN RESPUESTA"/>
    <s v="SIN TRASLADO"/>
    <m/>
    <m/>
    <m/>
    <m/>
    <x v="0"/>
  </r>
  <r>
    <n v="1530"/>
    <m/>
    <m/>
    <m/>
    <m/>
    <m/>
    <m/>
    <m/>
    <x v="6"/>
    <x v="31"/>
    <m/>
    <m/>
    <x v="2"/>
    <s v="Sin respuesta"/>
    <n v="12"/>
    <s v=" "/>
    <m/>
    <m/>
    <m/>
    <m/>
    <m/>
    <m/>
    <n v="1"/>
    <s v=" "/>
    <s v=" "/>
    <s v=" "/>
    <s v="SIN RESPUESTA"/>
    <s v="SIN TRASLADO"/>
    <m/>
    <m/>
    <m/>
    <m/>
    <x v="0"/>
  </r>
  <r>
    <n v="1531"/>
    <m/>
    <m/>
    <m/>
    <m/>
    <m/>
    <m/>
    <m/>
    <x v="6"/>
    <x v="31"/>
    <m/>
    <m/>
    <x v="2"/>
    <s v="Sin respuesta"/>
    <n v="12"/>
    <s v=" "/>
    <m/>
    <m/>
    <m/>
    <m/>
    <m/>
    <m/>
    <n v="1"/>
    <s v=" "/>
    <s v=" "/>
    <s v=" "/>
    <s v="SIN RESPUESTA"/>
    <s v="SIN TRASLADO"/>
    <m/>
    <m/>
    <m/>
    <m/>
    <x v="0"/>
  </r>
  <r>
    <n v="1532"/>
    <m/>
    <m/>
    <m/>
    <m/>
    <m/>
    <m/>
    <m/>
    <x v="6"/>
    <x v="31"/>
    <m/>
    <m/>
    <x v="2"/>
    <s v="Sin respuesta"/>
    <n v="12"/>
    <s v=" "/>
    <m/>
    <m/>
    <m/>
    <m/>
    <m/>
    <m/>
    <n v="1"/>
    <s v=" "/>
    <s v=" "/>
    <s v=" "/>
    <s v="SIN RESPUESTA"/>
    <s v="SIN TRASLADO"/>
    <m/>
    <m/>
    <m/>
    <m/>
    <x v="0"/>
  </r>
  <r>
    <n v="1533"/>
    <m/>
    <m/>
    <m/>
    <m/>
    <m/>
    <m/>
    <m/>
    <x v="6"/>
    <x v="31"/>
    <m/>
    <m/>
    <x v="2"/>
    <s v="Sin respuesta"/>
    <n v="12"/>
    <s v=" "/>
    <m/>
    <m/>
    <m/>
    <m/>
    <m/>
    <m/>
    <n v="1"/>
    <s v=" "/>
    <s v=" "/>
    <s v=" "/>
    <s v="SIN RESPUESTA"/>
    <s v="SIN TRASLADO"/>
    <m/>
    <m/>
    <m/>
    <m/>
    <x v="0"/>
  </r>
  <r>
    <n v="1534"/>
    <m/>
    <m/>
    <m/>
    <m/>
    <m/>
    <m/>
    <m/>
    <x v="6"/>
    <x v="31"/>
    <m/>
    <m/>
    <x v="2"/>
    <s v="Sin respuesta"/>
    <n v="12"/>
    <s v=" "/>
    <m/>
    <m/>
    <m/>
    <m/>
    <m/>
    <m/>
    <n v="1"/>
    <s v=" "/>
    <s v=" "/>
    <s v=" "/>
    <s v="SIN RESPUESTA"/>
    <s v="SIN TRASLADO"/>
    <m/>
    <m/>
    <m/>
    <m/>
    <x v="0"/>
  </r>
  <r>
    <n v="1535"/>
    <m/>
    <m/>
    <m/>
    <m/>
    <m/>
    <m/>
    <m/>
    <x v="6"/>
    <x v="31"/>
    <m/>
    <m/>
    <x v="2"/>
    <s v="Sin respuesta"/>
    <n v="12"/>
    <s v=" "/>
    <m/>
    <m/>
    <m/>
    <m/>
    <m/>
    <m/>
    <n v="1"/>
    <s v=" "/>
    <s v=" "/>
    <s v=" "/>
    <s v="SIN RESPUESTA"/>
    <s v="SIN TRASLADO"/>
    <m/>
    <m/>
    <m/>
    <m/>
    <x v="0"/>
  </r>
  <r>
    <n v="1536"/>
    <m/>
    <m/>
    <m/>
    <m/>
    <m/>
    <m/>
    <m/>
    <x v="6"/>
    <x v="31"/>
    <m/>
    <m/>
    <x v="2"/>
    <s v="Sin respuesta"/>
    <n v="12"/>
    <s v=" "/>
    <m/>
    <m/>
    <m/>
    <m/>
    <m/>
    <m/>
    <n v="1"/>
    <s v=" "/>
    <s v=" "/>
    <s v=" "/>
    <s v="SIN RESPUESTA"/>
    <s v="SIN TRASLADO"/>
    <m/>
    <m/>
    <m/>
    <m/>
    <x v="0"/>
  </r>
  <r>
    <n v="1537"/>
    <m/>
    <m/>
    <m/>
    <m/>
    <m/>
    <m/>
    <m/>
    <x v="6"/>
    <x v="31"/>
    <m/>
    <m/>
    <x v="2"/>
    <s v="Sin respuesta"/>
    <n v="12"/>
    <s v=" "/>
    <m/>
    <m/>
    <m/>
    <m/>
    <m/>
    <m/>
    <n v="1"/>
    <s v=" "/>
    <s v=" "/>
    <s v=" "/>
    <s v="SIN RESPUESTA"/>
    <s v="SIN TRASLADO"/>
    <m/>
    <m/>
    <m/>
    <m/>
    <x v="0"/>
  </r>
  <r>
    <n v="1538"/>
    <m/>
    <m/>
    <m/>
    <m/>
    <m/>
    <m/>
    <m/>
    <x v="6"/>
    <x v="31"/>
    <m/>
    <m/>
    <x v="2"/>
    <s v="Sin respuesta"/>
    <n v="12"/>
    <s v=" "/>
    <m/>
    <m/>
    <m/>
    <m/>
    <m/>
    <m/>
    <n v="1"/>
    <s v=" "/>
    <s v=" "/>
    <s v=" "/>
    <s v="SIN RESPUESTA"/>
    <s v="SIN TRASLADO"/>
    <m/>
    <m/>
    <m/>
    <m/>
    <x v="0"/>
  </r>
  <r>
    <n v="1539"/>
    <m/>
    <m/>
    <m/>
    <m/>
    <m/>
    <m/>
    <m/>
    <x v="6"/>
    <x v="31"/>
    <m/>
    <m/>
    <x v="2"/>
    <s v="Sin respuesta"/>
    <n v="12"/>
    <s v=" "/>
    <m/>
    <m/>
    <m/>
    <m/>
    <m/>
    <m/>
    <n v="1"/>
    <s v=" "/>
    <s v=" "/>
    <s v=" "/>
    <s v="SIN RESPUESTA"/>
    <s v="SIN TRASLADO"/>
    <m/>
    <m/>
    <m/>
    <m/>
    <x v="0"/>
  </r>
  <r>
    <n v="1540"/>
    <m/>
    <m/>
    <m/>
    <m/>
    <m/>
    <m/>
    <m/>
    <x v="6"/>
    <x v="31"/>
    <m/>
    <m/>
    <x v="2"/>
    <s v="Sin respuesta"/>
    <n v="12"/>
    <s v=" "/>
    <m/>
    <m/>
    <m/>
    <m/>
    <m/>
    <m/>
    <n v="1"/>
    <s v=" "/>
    <s v=" "/>
    <s v=" "/>
    <s v="SIN RESPUESTA"/>
    <s v="SIN TRASLADO"/>
    <m/>
    <m/>
    <m/>
    <m/>
    <x v="0"/>
  </r>
  <r>
    <n v="1541"/>
    <m/>
    <m/>
    <m/>
    <m/>
    <m/>
    <m/>
    <m/>
    <x v="6"/>
    <x v="31"/>
    <m/>
    <m/>
    <x v="2"/>
    <s v="Sin respuesta"/>
    <n v="12"/>
    <s v=" "/>
    <m/>
    <m/>
    <m/>
    <m/>
    <m/>
    <m/>
    <n v="1"/>
    <s v=" "/>
    <s v=" "/>
    <s v=" "/>
    <s v="SIN RESPUESTA"/>
    <s v="SIN TRASLADO"/>
    <m/>
    <m/>
    <m/>
    <m/>
    <x v="0"/>
  </r>
  <r>
    <n v="1542"/>
    <m/>
    <m/>
    <m/>
    <m/>
    <m/>
    <m/>
    <m/>
    <x v="6"/>
    <x v="31"/>
    <m/>
    <m/>
    <x v="2"/>
    <s v="Sin respuesta"/>
    <n v="12"/>
    <s v=" "/>
    <m/>
    <m/>
    <m/>
    <m/>
    <m/>
    <m/>
    <n v="1"/>
    <s v=" "/>
    <s v=" "/>
    <s v=" "/>
    <s v="SIN RESPUESTA"/>
    <s v="SIN TRASLADO"/>
    <m/>
    <m/>
    <m/>
    <m/>
    <x v="0"/>
  </r>
  <r>
    <n v="1543"/>
    <m/>
    <m/>
    <m/>
    <m/>
    <m/>
    <m/>
    <m/>
    <x v="6"/>
    <x v="31"/>
    <m/>
    <m/>
    <x v="2"/>
    <s v="Sin respuesta"/>
    <n v="12"/>
    <s v=" "/>
    <m/>
    <m/>
    <m/>
    <m/>
    <m/>
    <m/>
    <n v="1"/>
    <s v=" "/>
    <s v=" "/>
    <s v=" "/>
    <s v="SIN RESPUESTA"/>
    <s v="SIN TRASLADO"/>
    <m/>
    <m/>
    <m/>
    <m/>
    <x v="0"/>
  </r>
  <r>
    <n v="1544"/>
    <m/>
    <m/>
    <m/>
    <m/>
    <m/>
    <m/>
    <m/>
    <x v="6"/>
    <x v="31"/>
    <m/>
    <m/>
    <x v="2"/>
    <s v="Sin respuesta"/>
    <n v="12"/>
    <s v=" "/>
    <m/>
    <m/>
    <m/>
    <m/>
    <m/>
    <m/>
    <n v="1"/>
    <s v=" "/>
    <s v=" "/>
    <s v=" "/>
    <s v="SIN RESPUESTA"/>
    <s v="SIN TRASLADO"/>
    <m/>
    <m/>
    <m/>
    <m/>
    <x v="0"/>
  </r>
  <r>
    <n v="1545"/>
    <m/>
    <m/>
    <m/>
    <m/>
    <m/>
    <m/>
    <m/>
    <x v="6"/>
    <x v="31"/>
    <m/>
    <m/>
    <x v="2"/>
    <s v="Sin respuesta"/>
    <n v="12"/>
    <s v=" "/>
    <m/>
    <m/>
    <m/>
    <m/>
    <m/>
    <m/>
    <n v="1"/>
    <s v=" "/>
    <s v=" "/>
    <s v=" "/>
    <s v="SIN RESPUESTA"/>
    <s v="SIN TRASLADO"/>
    <m/>
    <m/>
    <m/>
    <m/>
    <x v="0"/>
  </r>
  <r>
    <n v="1546"/>
    <m/>
    <m/>
    <m/>
    <m/>
    <m/>
    <m/>
    <m/>
    <x v="6"/>
    <x v="31"/>
    <m/>
    <m/>
    <x v="2"/>
    <s v="Sin respuesta"/>
    <n v="12"/>
    <s v=" "/>
    <m/>
    <m/>
    <m/>
    <m/>
    <m/>
    <m/>
    <n v="1"/>
    <s v=" "/>
    <s v=" "/>
    <s v=" "/>
    <s v="SIN RESPUESTA"/>
    <s v="SIN TRASLADO"/>
    <m/>
    <m/>
    <m/>
    <m/>
    <x v="0"/>
  </r>
  <r>
    <n v="1547"/>
    <m/>
    <m/>
    <m/>
    <m/>
    <m/>
    <m/>
    <m/>
    <x v="6"/>
    <x v="31"/>
    <m/>
    <m/>
    <x v="2"/>
    <s v="Sin respuesta"/>
    <n v="12"/>
    <s v=" "/>
    <m/>
    <m/>
    <m/>
    <m/>
    <m/>
    <m/>
    <n v="1"/>
    <s v=" "/>
    <s v=" "/>
    <s v=" "/>
    <s v="SIN RESPUESTA"/>
    <s v="SIN TRASLADO"/>
    <m/>
    <m/>
    <m/>
    <m/>
    <x v="0"/>
  </r>
  <r>
    <n v="1548"/>
    <m/>
    <m/>
    <m/>
    <m/>
    <m/>
    <m/>
    <m/>
    <x v="6"/>
    <x v="31"/>
    <m/>
    <m/>
    <x v="2"/>
    <s v="Sin respuesta"/>
    <n v="12"/>
    <s v=" "/>
    <m/>
    <m/>
    <m/>
    <m/>
    <m/>
    <m/>
    <n v="1"/>
    <s v=" "/>
    <s v=" "/>
    <s v=" "/>
    <s v="SIN RESPUESTA"/>
    <s v="SIN TRASLADO"/>
    <m/>
    <m/>
    <m/>
    <m/>
    <x v="0"/>
  </r>
  <r>
    <n v="1549"/>
    <m/>
    <m/>
    <m/>
    <m/>
    <m/>
    <m/>
    <m/>
    <x v="6"/>
    <x v="31"/>
    <m/>
    <m/>
    <x v="2"/>
    <s v="Sin respuesta"/>
    <n v="12"/>
    <s v=" "/>
    <m/>
    <m/>
    <m/>
    <m/>
    <m/>
    <m/>
    <n v="1"/>
    <s v=" "/>
    <s v=" "/>
    <s v=" "/>
    <s v="SIN RESPUESTA"/>
    <s v="SIN TRASLADO"/>
    <m/>
    <m/>
    <m/>
    <m/>
    <x v="0"/>
  </r>
  <r>
    <n v="1550"/>
    <m/>
    <m/>
    <m/>
    <m/>
    <m/>
    <m/>
    <m/>
    <x v="6"/>
    <x v="31"/>
    <m/>
    <m/>
    <x v="2"/>
    <s v="Sin respuesta"/>
    <n v="12"/>
    <s v=" "/>
    <m/>
    <m/>
    <m/>
    <m/>
    <m/>
    <m/>
    <n v="1"/>
    <s v=" "/>
    <s v=" "/>
    <s v=" "/>
    <s v="SIN RESPUESTA"/>
    <s v="SIN TRASLADO"/>
    <m/>
    <m/>
    <m/>
    <m/>
    <x v="0"/>
  </r>
  <r>
    <n v="1551"/>
    <m/>
    <m/>
    <m/>
    <m/>
    <m/>
    <m/>
    <m/>
    <x v="6"/>
    <x v="31"/>
    <m/>
    <m/>
    <x v="2"/>
    <s v="Sin respuesta"/>
    <n v="12"/>
    <s v=" "/>
    <m/>
    <m/>
    <m/>
    <m/>
    <m/>
    <m/>
    <n v="1"/>
    <s v=" "/>
    <s v=" "/>
    <s v=" "/>
    <s v="SIN RESPUESTA"/>
    <s v="SIN TRASLADO"/>
    <m/>
    <m/>
    <m/>
    <m/>
    <x v="0"/>
  </r>
  <r>
    <n v="1552"/>
    <m/>
    <m/>
    <m/>
    <m/>
    <m/>
    <m/>
    <m/>
    <x v="6"/>
    <x v="31"/>
    <m/>
    <m/>
    <x v="2"/>
    <s v="Sin respuesta"/>
    <n v="12"/>
    <s v=" "/>
    <m/>
    <m/>
    <m/>
    <m/>
    <m/>
    <m/>
    <n v="1"/>
    <s v=" "/>
    <s v=" "/>
    <s v=" "/>
    <s v="SIN RESPUESTA"/>
    <s v="SIN TRASLADO"/>
    <m/>
    <m/>
    <m/>
    <m/>
    <x v="0"/>
  </r>
  <r>
    <n v="1553"/>
    <m/>
    <m/>
    <m/>
    <m/>
    <m/>
    <m/>
    <m/>
    <x v="6"/>
    <x v="31"/>
    <m/>
    <m/>
    <x v="2"/>
    <s v="Sin respuesta"/>
    <n v="12"/>
    <s v=" "/>
    <m/>
    <m/>
    <m/>
    <m/>
    <m/>
    <m/>
    <n v="1"/>
    <s v=" "/>
    <s v=" "/>
    <s v=" "/>
    <s v="SIN RESPUESTA"/>
    <s v="SIN TRASLADO"/>
    <m/>
    <m/>
    <m/>
    <m/>
    <x v="0"/>
  </r>
  <r>
    <n v="1554"/>
    <m/>
    <m/>
    <m/>
    <m/>
    <m/>
    <m/>
    <m/>
    <x v="6"/>
    <x v="31"/>
    <m/>
    <m/>
    <x v="2"/>
    <s v="Sin respuesta"/>
    <n v="12"/>
    <s v=" "/>
    <m/>
    <m/>
    <m/>
    <m/>
    <m/>
    <m/>
    <n v="1"/>
    <s v=" "/>
    <s v=" "/>
    <s v=" "/>
    <s v="SIN RESPUESTA"/>
    <s v="SIN TRASLADO"/>
    <m/>
    <m/>
    <m/>
    <m/>
    <x v="0"/>
  </r>
  <r>
    <n v="1555"/>
    <m/>
    <m/>
    <m/>
    <m/>
    <m/>
    <m/>
    <m/>
    <x v="6"/>
    <x v="31"/>
    <m/>
    <m/>
    <x v="2"/>
    <s v="Sin respuesta"/>
    <n v="12"/>
    <s v=" "/>
    <m/>
    <m/>
    <m/>
    <m/>
    <m/>
    <m/>
    <n v="1"/>
    <s v=" "/>
    <s v=" "/>
    <s v=" "/>
    <s v="SIN RESPUESTA"/>
    <s v="SIN TRASLADO"/>
    <m/>
    <m/>
    <m/>
    <m/>
    <x v="0"/>
  </r>
  <r>
    <n v="1556"/>
    <m/>
    <m/>
    <m/>
    <m/>
    <m/>
    <m/>
    <m/>
    <x v="6"/>
    <x v="31"/>
    <m/>
    <m/>
    <x v="2"/>
    <s v="Sin respuesta"/>
    <n v="12"/>
    <s v=" "/>
    <m/>
    <m/>
    <m/>
    <m/>
    <m/>
    <m/>
    <n v="1"/>
    <s v=" "/>
    <s v=" "/>
    <s v=" "/>
    <s v="SIN RESPUESTA"/>
    <s v="SIN TRASLADO"/>
    <m/>
    <m/>
    <m/>
    <m/>
    <x v="0"/>
  </r>
  <r>
    <n v="1557"/>
    <m/>
    <m/>
    <m/>
    <m/>
    <m/>
    <m/>
    <m/>
    <x v="6"/>
    <x v="31"/>
    <m/>
    <m/>
    <x v="2"/>
    <s v="Sin respuesta"/>
    <n v="12"/>
    <s v=" "/>
    <m/>
    <m/>
    <m/>
    <m/>
    <m/>
    <m/>
    <n v="1"/>
    <s v=" "/>
    <s v=" "/>
    <s v=" "/>
    <s v="SIN RESPUESTA"/>
    <s v="SIN TRASLADO"/>
    <m/>
    <m/>
    <m/>
    <m/>
    <x v="0"/>
  </r>
  <r>
    <n v="1558"/>
    <m/>
    <m/>
    <m/>
    <m/>
    <m/>
    <m/>
    <m/>
    <x v="6"/>
    <x v="31"/>
    <m/>
    <m/>
    <x v="2"/>
    <s v="Sin respuesta"/>
    <n v="12"/>
    <s v=" "/>
    <m/>
    <m/>
    <m/>
    <m/>
    <m/>
    <m/>
    <n v="1"/>
    <s v=" "/>
    <s v=" "/>
    <s v=" "/>
    <s v="SIN RESPUESTA"/>
    <s v="SIN TRASLADO"/>
    <m/>
    <m/>
    <m/>
    <m/>
    <x v="0"/>
  </r>
  <r>
    <n v="1559"/>
    <m/>
    <m/>
    <m/>
    <m/>
    <m/>
    <m/>
    <m/>
    <x v="6"/>
    <x v="31"/>
    <m/>
    <m/>
    <x v="2"/>
    <s v="Sin respuesta"/>
    <n v="12"/>
    <s v=" "/>
    <m/>
    <m/>
    <m/>
    <m/>
    <m/>
    <m/>
    <n v="1"/>
    <s v=" "/>
    <s v=" "/>
    <s v=" "/>
    <s v="SIN RESPUESTA"/>
    <s v="SIN TRASLADO"/>
    <m/>
    <m/>
    <m/>
    <m/>
    <x v="0"/>
  </r>
  <r>
    <n v="1560"/>
    <m/>
    <m/>
    <m/>
    <m/>
    <m/>
    <m/>
    <m/>
    <x v="6"/>
    <x v="31"/>
    <m/>
    <m/>
    <x v="2"/>
    <s v="Sin respuesta"/>
    <n v="12"/>
    <s v=" "/>
    <m/>
    <m/>
    <m/>
    <m/>
    <m/>
    <m/>
    <n v="1"/>
    <s v=" "/>
    <s v=" "/>
    <s v=" "/>
    <s v="SIN RESPUESTA"/>
    <s v="SIN TRASLADO"/>
    <m/>
    <m/>
    <m/>
    <m/>
    <x v="0"/>
  </r>
  <r>
    <n v="1561"/>
    <m/>
    <m/>
    <m/>
    <m/>
    <m/>
    <m/>
    <m/>
    <x v="6"/>
    <x v="31"/>
    <m/>
    <m/>
    <x v="2"/>
    <s v="Sin respuesta"/>
    <n v="12"/>
    <s v=" "/>
    <m/>
    <m/>
    <m/>
    <m/>
    <m/>
    <m/>
    <n v="1"/>
    <s v=" "/>
    <s v=" "/>
    <s v=" "/>
    <s v="SIN RESPUESTA"/>
    <s v="SIN TRASLADO"/>
    <m/>
    <m/>
    <m/>
    <m/>
    <x v="0"/>
  </r>
  <r>
    <n v="1562"/>
    <m/>
    <m/>
    <m/>
    <m/>
    <m/>
    <m/>
    <m/>
    <x v="6"/>
    <x v="31"/>
    <m/>
    <m/>
    <x v="2"/>
    <s v="Sin respuesta"/>
    <n v="12"/>
    <s v=" "/>
    <m/>
    <m/>
    <m/>
    <m/>
    <m/>
    <m/>
    <n v="1"/>
    <s v=" "/>
    <s v=" "/>
    <s v=" "/>
    <s v="SIN RESPUESTA"/>
    <s v="SIN TRASLADO"/>
    <m/>
    <m/>
    <m/>
    <m/>
    <x v="0"/>
  </r>
  <r>
    <n v="1563"/>
    <m/>
    <m/>
    <m/>
    <m/>
    <m/>
    <m/>
    <m/>
    <x v="6"/>
    <x v="31"/>
    <m/>
    <m/>
    <x v="2"/>
    <s v="Sin respuesta"/>
    <n v="12"/>
    <s v=" "/>
    <m/>
    <m/>
    <m/>
    <m/>
    <m/>
    <m/>
    <n v="1"/>
    <s v=" "/>
    <s v=" "/>
    <s v=" "/>
    <s v="SIN RESPUESTA"/>
    <s v="SIN TRASLADO"/>
    <m/>
    <m/>
    <m/>
    <m/>
    <x v="0"/>
  </r>
  <r>
    <n v="1564"/>
    <m/>
    <m/>
    <m/>
    <m/>
    <m/>
    <m/>
    <m/>
    <x v="6"/>
    <x v="31"/>
    <m/>
    <m/>
    <x v="2"/>
    <s v="Sin respuesta"/>
    <n v="12"/>
    <s v=" "/>
    <m/>
    <m/>
    <m/>
    <m/>
    <m/>
    <m/>
    <n v="1"/>
    <s v=" "/>
    <s v=" "/>
    <s v=" "/>
    <s v="SIN RESPUESTA"/>
    <s v="SIN TRASLADO"/>
    <m/>
    <m/>
    <m/>
    <m/>
    <x v="0"/>
  </r>
  <r>
    <n v="1565"/>
    <m/>
    <m/>
    <m/>
    <m/>
    <m/>
    <m/>
    <m/>
    <x v="6"/>
    <x v="31"/>
    <m/>
    <m/>
    <x v="2"/>
    <s v="Sin respuesta"/>
    <n v="12"/>
    <s v=" "/>
    <m/>
    <m/>
    <m/>
    <m/>
    <m/>
    <m/>
    <n v="1"/>
    <s v=" "/>
    <s v=" "/>
    <s v=" "/>
    <s v="SIN RESPUESTA"/>
    <s v="SIN TRASLADO"/>
    <m/>
    <m/>
    <m/>
    <m/>
    <x v="0"/>
  </r>
  <r>
    <n v="1566"/>
    <m/>
    <m/>
    <m/>
    <m/>
    <m/>
    <m/>
    <m/>
    <x v="6"/>
    <x v="31"/>
    <m/>
    <m/>
    <x v="2"/>
    <s v="Sin respuesta"/>
    <n v="12"/>
    <s v=" "/>
    <m/>
    <m/>
    <m/>
    <m/>
    <m/>
    <m/>
    <n v="1"/>
    <s v=" "/>
    <s v=" "/>
    <s v=" "/>
    <s v="SIN RESPUESTA"/>
    <s v="SIN TRASLADO"/>
    <m/>
    <m/>
    <m/>
    <m/>
    <x v="0"/>
  </r>
  <r>
    <n v="1567"/>
    <m/>
    <m/>
    <m/>
    <m/>
    <m/>
    <m/>
    <m/>
    <x v="6"/>
    <x v="31"/>
    <m/>
    <m/>
    <x v="2"/>
    <s v="Sin respuesta"/>
    <n v="12"/>
    <s v=" "/>
    <m/>
    <m/>
    <m/>
    <m/>
    <m/>
    <m/>
    <n v="1"/>
    <s v=" "/>
    <s v=" "/>
    <s v=" "/>
    <s v="SIN RESPUESTA"/>
    <s v="SIN TRASLADO"/>
    <m/>
    <m/>
    <m/>
    <m/>
    <x v="0"/>
  </r>
  <r>
    <n v="1568"/>
    <m/>
    <m/>
    <m/>
    <m/>
    <m/>
    <m/>
    <m/>
    <x v="6"/>
    <x v="31"/>
    <m/>
    <m/>
    <x v="2"/>
    <s v="Sin respuesta"/>
    <n v="12"/>
    <s v=" "/>
    <m/>
    <m/>
    <m/>
    <m/>
    <m/>
    <m/>
    <n v="1"/>
    <s v=" "/>
    <s v=" "/>
    <s v=" "/>
    <s v="SIN RESPUESTA"/>
    <s v="SIN TRASLADO"/>
    <m/>
    <m/>
    <m/>
    <m/>
    <x v="0"/>
  </r>
  <r>
    <n v="1569"/>
    <m/>
    <m/>
    <m/>
    <m/>
    <m/>
    <m/>
    <m/>
    <x v="6"/>
    <x v="31"/>
    <m/>
    <m/>
    <x v="2"/>
    <s v="Sin respuesta"/>
    <n v="12"/>
    <s v=" "/>
    <m/>
    <m/>
    <m/>
    <m/>
    <m/>
    <m/>
    <n v="1"/>
    <s v=" "/>
    <s v=" "/>
    <s v=" "/>
    <s v="SIN RESPUESTA"/>
    <s v="SIN TRASLADO"/>
    <m/>
    <m/>
    <m/>
    <m/>
    <x v="0"/>
  </r>
  <r>
    <n v="1570"/>
    <m/>
    <m/>
    <m/>
    <m/>
    <m/>
    <m/>
    <m/>
    <x v="6"/>
    <x v="31"/>
    <m/>
    <m/>
    <x v="2"/>
    <s v="Sin respuesta"/>
    <n v="12"/>
    <s v=" "/>
    <m/>
    <m/>
    <m/>
    <m/>
    <m/>
    <m/>
    <n v="1"/>
    <s v=" "/>
    <s v=" "/>
    <s v=" "/>
    <s v="SIN RESPUESTA"/>
    <s v="SIN TRASLADO"/>
    <m/>
    <m/>
    <m/>
    <m/>
    <x v="0"/>
  </r>
  <r>
    <n v="1571"/>
    <m/>
    <m/>
    <m/>
    <m/>
    <m/>
    <m/>
    <m/>
    <x v="6"/>
    <x v="31"/>
    <m/>
    <m/>
    <x v="2"/>
    <s v="Sin respuesta"/>
    <n v="12"/>
    <s v=" "/>
    <m/>
    <m/>
    <m/>
    <m/>
    <m/>
    <m/>
    <n v="1"/>
    <s v=" "/>
    <s v=" "/>
    <s v=" "/>
    <s v="SIN RESPUESTA"/>
    <s v="SIN TRASLADO"/>
    <m/>
    <m/>
    <m/>
    <m/>
    <x v="0"/>
  </r>
  <r>
    <n v="1572"/>
    <m/>
    <m/>
    <m/>
    <m/>
    <m/>
    <m/>
    <m/>
    <x v="6"/>
    <x v="31"/>
    <m/>
    <m/>
    <x v="2"/>
    <s v="Sin respuesta"/>
    <n v="12"/>
    <s v=" "/>
    <m/>
    <m/>
    <m/>
    <m/>
    <m/>
    <m/>
    <n v="1"/>
    <s v=" "/>
    <s v=" "/>
    <s v=" "/>
    <s v="SIN RESPUESTA"/>
    <s v="SIN TRASLADO"/>
    <m/>
    <m/>
    <m/>
    <m/>
    <x v="0"/>
  </r>
  <r>
    <n v="1573"/>
    <m/>
    <m/>
    <m/>
    <m/>
    <m/>
    <m/>
    <m/>
    <x v="6"/>
    <x v="31"/>
    <m/>
    <m/>
    <x v="2"/>
    <s v="Sin respuesta"/>
    <n v="12"/>
    <s v=" "/>
    <m/>
    <m/>
    <m/>
    <m/>
    <m/>
    <m/>
    <n v="1"/>
    <s v=" "/>
    <s v=" "/>
    <s v=" "/>
    <s v="SIN RESPUESTA"/>
    <s v="SIN TRASLADO"/>
    <m/>
    <m/>
    <m/>
    <m/>
    <x v="0"/>
  </r>
  <r>
    <n v="1574"/>
    <m/>
    <m/>
    <m/>
    <m/>
    <m/>
    <m/>
    <m/>
    <x v="6"/>
    <x v="31"/>
    <m/>
    <m/>
    <x v="2"/>
    <s v="Sin respuesta"/>
    <n v="12"/>
    <s v=" "/>
    <m/>
    <m/>
    <m/>
    <m/>
    <m/>
    <m/>
    <n v="1"/>
    <s v=" "/>
    <s v=" "/>
    <s v=" "/>
    <s v="SIN RESPUESTA"/>
    <s v="SIN TRASLADO"/>
    <m/>
    <m/>
    <m/>
    <m/>
    <x v="0"/>
  </r>
  <r>
    <n v="1575"/>
    <m/>
    <m/>
    <m/>
    <m/>
    <m/>
    <m/>
    <m/>
    <x v="6"/>
    <x v="31"/>
    <m/>
    <m/>
    <x v="2"/>
    <s v="Sin respuesta"/>
    <n v="12"/>
    <s v=" "/>
    <m/>
    <m/>
    <m/>
    <m/>
    <m/>
    <m/>
    <n v="1"/>
    <s v=" "/>
    <s v=" "/>
    <s v=" "/>
    <s v="SIN RESPUESTA"/>
    <s v="SIN TRASLADO"/>
    <m/>
    <m/>
    <m/>
    <m/>
    <x v="0"/>
  </r>
  <r>
    <n v="1576"/>
    <m/>
    <m/>
    <m/>
    <m/>
    <m/>
    <m/>
    <m/>
    <x v="6"/>
    <x v="31"/>
    <m/>
    <m/>
    <x v="2"/>
    <s v="Sin respuesta"/>
    <n v="12"/>
    <s v=" "/>
    <m/>
    <m/>
    <m/>
    <m/>
    <m/>
    <m/>
    <n v="1"/>
    <s v=" "/>
    <s v=" "/>
    <s v=" "/>
    <s v="SIN RESPUESTA"/>
    <s v="SIN TRASLADO"/>
    <m/>
    <m/>
    <m/>
    <m/>
    <x v="0"/>
  </r>
  <r>
    <n v="1577"/>
    <m/>
    <m/>
    <m/>
    <m/>
    <m/>
    <m/>
    <m/>
    <x v="6"/>
    <x v="31"/>
    <m/>
    <m/>
    <x v="2"/>
    <s v="Sin respuesta"/>
    <n v="12"/>
    <s v=" "/>
    <m/>
    <m/>
    <m/>
    <m/>
    <m/>
    <m/>
    <n v="1"/>
    <s v=" "/>
    <s v=" "/>
    <s v=" "/>
    <s v="SIN RESPUESTA"/>
    <s v="SIN TRASLADO"/>
    <m/>
    <m/>
    <m/>
    <m/>
    <x v="0"/>
  </r>
  <r>
    <n v="1578"/>
    <m/>
    <m/>
    <m/>
    <m/>
    <m/>
    <m/>
    <m/>
    <x v="6"/>
    <x v="31"/>
    <m/>
    <m/>
    <x v="2"/>
    <s v="Sin respuesta"/>
    <n v="12"/>
    <s v=" "/>
    <m/>
    <m/>
    <m/>
    <m/>
    <m/>
    <m/>
    <n v="1"/>
    <s v=" "/>
    <s v=" "/>
    <s v=" "/>
    <s v="SIN RESPUESTA"/>
    <s v="SIN TRASLADO"/>
    <m/>
    <m/>
    <m/>
    <m/>
    <x v="0"/>
  </r>
  <r>
    <n v="1579"/>
    <m/>
    <m/>
    <m/>
    <m/>
    <m/>
    <m/>
    <m/>
    <x v="6"/>
    <x v="31"/>
    <m/>
    <m/>
    <x v="2"/>
    <s v="Sin respuesta"/>
    <n v="12"/>
    <s v=" "/>
    <m/>
    <m/>
    <m/>
    <m/>
    <m/>
    <m/>
    <n v="1"/>
    <s v=" "/>
    <s v=" "/>
    <s v=" "/>
    <s v="SIN RESPUESTA"/>
    <s v="SIN TRASLADO"/>
    <m/>
    <m/>
    <m/>
    <m/>
    <x v="0"/>
  </r>
  <r>
    <n v="1580"/>
    <m/>
    <m/>
    <m/>
    <m/>
    <m/>
    <m/>
    <m/>
    <x v="6"/>
    <x v="31"/>
    <m/>
    <m/>
    <x v="2"/>
    <s v="Sin respuesta"/>
    <n v="12"/>
    <s v=" "/>
    <m/>
    <m/>
    <m/>
    <m/>
    <m/>
    <m/>
    <n v="1"/>
    <s v=" "/>
    <s v=" "/>
    <s v=" "/>
    <s v="SIN RESPUESTA"/>
    <s v="SIN TRASLADO"/>
    <m/>
    <m/>
    <m/>
    <m/>
    <x v="0"/>
  </r>
  <r>
    <n v="1581"/>
    <m/>
    <m/>
    <m/>
    <m/>
    <m/>
    <m/>
    <m/>
    <x v="6"/>
    <x v="31"/>
    <m/>
    <m/>
    <x v="2"/>
    <s v="Sin respuesta"/>
    <n v="12"/>
    <s v=" "/>
    <m/>
    <m/>
    <m/>
    <m/>
    <m/>
    <m/>
    <n v="1"/>
    <s v=" "/>
    <s v=" "/>
    <s v=" "/>
    <s v="SIN RESPUESTA"/>
    <s v="SIN TRASLADO"/>
    <m/>
    <m/>
    <m/>
    <m/>
    <x v="0"/>
  </r>
  <r>
    <n v="1582"/>
    <m/>
    <m/>
    <m/>
    <m/>
    <m/>
    <m/>
    <m/>
    <x v="6"/>
    <x v="31"/>
    <m/>
    <m/>
    <x v="2"/>
    <s v="Sin respuesta"/>
    <n v="12"/>
    <s v=" "/>
    <m/>
    <m/>
    <m/>
    <m/>
    <m/>
    <m/>
    <n v="1"/>
    <s v=" "/>
    <s v=" "/>
    <s v=" "/>
    <s v="SIN RESPUESTA"/>
    <s v="SIN TRASLADO"/>
    <m/>
    <m/>
    <m/>
    <m/>
    <x v="0"/>
  </r>
  <r>
    <n v="1583"/>
    <m/>
    <m/>
    <m/>
    <m/>
    <m/>
    <m/>
    <m/>
    <x v="6"/>
    <x v="31"/>
    <m/>
    <m/>
    <x v="2"/>
    <s v="Sin respuesta"/>
    <n v="12"/>
    <s v=" "/>
    <m/>
    <m/>
    <m/>
    <m/>
    <m/>
    <m/>
    <n v="1"/>
    <s v=" "/>
    <s v=" "/>
    <s v=" "/>
    <s v="SIN RESPUESTA"/>
    <s v="SIN TRASLADO"/>
    <m/>
    <m/>
    <m/>
    <m/>
    <x v="0"/>
  </r>
  <r>
    <n v="1584"/>
    <m/>
    <m/>
    <m/>
    <m/>
    <m/>
    <m/>
    <m/>
    <x v="6"/>
    <x v="31"/>
    <m/>
    <m/>
    <x v="2"/>
    <s v="Sin respuesta"/>
    <n v="12"/>
    <s v=" "/>
    <m/>
    <m/>
    <m/>
    <m/>
    <m/>
    <m/>
    <n v="1"/>
    <s v=" "/>
    <s v=" "/>
    <s v=" "/>
    <s v="SIN RESPUESTA"/>
    <s v="SIN TRASLADO"/>
    <m/>
    <m/>
    <m/>
    <m/>
    <x v="0"/>
  </r>
  <r>
    <n v="1585"/>
    <m/>
    <m/>
    <m/>
    <m/>
    <m/>
    <m/>
    <m/>
    <x v="6"/>
    <x v="31"/>
    <m/>
    <m/>
    <x v="2"/>
    <s v="Sin respuesta"/>
    <n v="12"/>
    <s v=" "/>
    <m/>
    <m/>
    <m/>
    <m/>
    <m/>
    <m/>
    <n v="1"/>
    <s v=" "/>
    <s v=" "/>
    <s v=" "/>
    <s v="SIN RESPUESTA"/>
    <s v="SIN TRASLADO"/>
    <m/>
    <m/>
    <m/>
    <m/>
    <x v="0"/>
  </r>
  <r>
    <n v="1586"/>
    <m/>
    <m/>
    <m/>
    <m/>
    <m/>
    <m/>
    <m/>
    <x v="6"/>
    <x v="31"/>
    <m/>
    <m/>
    <x v="2"/>
    <s v="Sin respuesta"/>
    <n v="12"/>
    <s v=" "/>
    <m/>
    <m/>
    <m/>
    <m/>
    <m/>
    <m/>
    <n v="1"/>
    <s v=" "/>
    <s v=" "/>
    <s v=" "/>
    <s v="SIN RESPUESTA"/>
    <s v="SIN TRASLADO"/>
    <m/>
    <m/>
    <m/>
    <m/>
    <x v="0"/>
  </r>
  <r>
    <n v="1587"/>
    <m/>
    <m/>
    <m/>
    <m/>
    <m/>
    <m/>
    <m/>
    <x v="6"/>
    <x v="31"/>
    <m/>
    <m/>
    <x v="2"/>
    <s v="Sin respuesta"/>
    <n v="12"/>
    <s v=" "/>
    <m/>
    <m/>
    <m/>
    <m/>
    <m/>
    <m/>
    <n v="1"/>
    <s v=" "/>
    <s v=" "/>
    <s v=" "/>
    <s v="SIN RESPUESTA"/>
    <s v="SIN TRASLADO"/>
    <m/>
    <m/>
    <m/>
    <m/>
    <x v="0"/>
  </r>
  <r>
    <n v="1588"/>
    <m/>
    <m/>
    <m/>
    <m/>
    <m/>
    <m/>
    <m/>
    <x v="6"/>
    <x v="31"/>
    <m/>
    <m/>
    <x v="2"/>
    <s v="Sin respuesta"/>
    <n v="12"/>
    <s v=" "/>
    <m/>
    <m/>
    <m/>
    <m/>
    <m/>
    <m/>
    <n v="1"/>
    <s v=" "/>
    <s v=" "/>
    <s v=" "/>
    <s v="SIN RESPUESTA"/>
    <s v="SIN TRASLADO"/>
    <m/>
    <m/>
    <m/>
    <m/>
    <x v="0"/>
  </r>
  <r>
    <n v="1589"/>
    <m/>
    <m/>
    <m/>
    <m/>
    <m/>
    <m/>
    <m/>
    <x v="6"/>
    <x v="31"/>
    <m/>
    <m/>
    <x v="2"/>
    <s v="Sin respuesta"/>
    <n v="12"/>
    <s v=" "/>
    <m/>
    <m/>
    <m/>
    <m/>
    <m/>
    <m/>
    <n v="1"/>
    <s v=" "/>
    <s v=" "/>
    <s v=" "/>
    <s v="SIN RESPUESTA"/>
    <s v="SIN TRASLADO"/>
    <m/>
    <m/>
    <m/>
    <m/>
    <x v="0"/>
  </r>
  <r>
    <n v="1590"/>
    <m/>
    <m/>
    <m/>
    <m/>
    <m/>
    <m/>
    <m/>
    <x v="6"/>
    <x v="31"/>
    <m/>
    <m/>
    <x v="2"/>
    <s v="Sin respuesta"/>
    <n v="12"/>
    <s v=" "/>
    <m/>
    <m/>
    <m/>
    <m/>
    <m/>
    <m/>
    <n v="1"/>
    <s v=" "/>
    <s v=" "/>
    <s v=" "/>
    <s v="SIN RESPUESTA"/>
    <s v="SIN TRASLADO"/>
    <m/>
    <m/>
    <m/>
    <m/>
    <x v="0"/>
  </r>
  <r>
    <n v="1591"/>
    <m/>
    <m/>
    <m/>
    <m/>
    <m/>
    <m/>
    <m/>
    <x v="6"/>
    <x v="31"/>
    <m/>
    <m/>
    <x v="2"/>
    <s v="Sin respuesta"/>
    <n v="12"/>
    <s v=" "/>
    <m/>
    <m/>
    <m/>
    <m/>
    <m/>
    <m/>
    <n v="1"/>
    <s v=" "/>
    <s v=" "/>
    <s v=" "/>
    <s v="SIN RESPUESTA"/>
    <s v="SIN TRASLADO"/>
    <m/>
    <m/>
    <m/>
    <m/>
    <x v="0"/>
  </r>
  <r>
    <n v="1592"/>
    <m/>
    <m/>
    <m/>
    <m/>
    <m/>
    <m/>
    <m/>
    <x v="6"/>
    <x v="31"/>
    <m/>
    <m/>
    <x v="2"/>
    <s v="Sin respuesta"/>
    <n v="12"/>
    <s v=" "/>
    <m/>
    <m/>
    <m/>
    <m/>
    <m/>
    <m/>
    <n v="1"/>
    <s v=" "/>
    <s v=" "/>
    <s v=" "/>
    <s v="SIN RESPUESTA"/>
    <s v="SIN TRASLADO"/>
    <m/>
    <m/>
    <m/>
    <m/>
    <x v="0"/>
  </r>
  <r>
    <n v="1593"/>
    <m/>
    <m/>
    <m/>
    <m/>
    <m/>
    <m/>
    <m/>
    <x v="6"/>
    <x v="31"/>
    <m/>
    <m/>
    <x v="2"/>
    <s v="Sin respuesta"/>
    <n v="12"/>
    <s v=" "/>
    <m/>
    <m/>
    <m/>
    <m/>
    <m/>
    <m/>
    <n v="1"/>
    <s v=" "/>
    <s v=" "/>
    <s v=" "/>
    <s v="SIN RESPUESTA"/>
    <s v="SIN TRASLADO"/>
    <m/>
    <m/>
    <m/>
    <m/>
    <x v="0"/>
  </r>
  <r>
    <n v="1594"/>
    <m/>
    <m/>
    <m/>
    <m/>
    <m/>
    <m/>
    <m/>
    <x v="6"/>
    <x v="31"/>
    <m/>
    <m/>
    <x v="2"/>
    <s v="Sin respuesta"/>
    <n v="12"/>
    <s v=" "/>
    <m/>
    <m/>
    <m/>
    <m/>
    <m/>
    <m/>
    <n v="1"/>
    <s v=" "/>
    <s v=" "/>
    <s v=" "/>
    <s v="SIN RESPUESTA"/>
    <s v="SIN TRASLADO"/>
    <m/>
    <m/>
    <m/>
    <m/>
    <x v="0"/>
  </r>
  <r>
    <n v="1595"/>
    <m/>
    <m/>
    <m/>
    <m/>
    <m/>
    <m/>
    <m/>
    <x v="6"/>
    <x v="31"/>
    <m/>
    <m/>
    <x v="2"/>
    <s v="Sin respuesta"/>
    <n v="12"/>
    <s v=" "/>
    <m/>
    <m/>
    <m/>
    <m/>
    <m/>
    <m/>
    <n v="1"/>
    <s v=" "/>
    <s v=" "/>
    <s v=" "/>
    <s v="SIN RESPUESTA"/>
    <s v="SIN TRASLADO"/>
    <m/>
    <m/>
    <m/>
    <m/>
    <x v="0"/>
  </r>
  <r>
    <n v="1596"/>
    <m/>
    <m/>
    <m/>
    <m/>
    <m/>
    <m/>
    <m/>
    <x v="6"/>
    <x v="31"/>
    <m/>
    <m/>
    <x v="2"/>
    <s v="Sin respuesta"/>
    <n v="12"/>
    <s v=" "/>
    <m/>
    <m/>
    <m/>
    <m/>
    <m/>
    <m/>
    <n v="1"/>
    <s v=" "/>
    <s v=" "/>
    <s v=" "/>
    <s v="SIN RESPUESTA"/>
    <s v="SIN TRASLADO"/>
    <m/>
    <m/>
    <m/>
    <m/>
    <x v="0"/>
  </r>
  <r>
    <n v="1597"/>
    <m/>
    <m/>
    <m/>
    <m/>
    <m/>
    <m/>
    <m/>
    <x v="6"/>
    <x v="31"/>
    <m/>
    <m/>
    <x v="2"/>
    <s v="Sin respuesta"/>
    <n v="12"/>
    <s v=" "/>
    <m/>
    <m/>
    <m/>
    <m/>
    <m/>
    <m/>
    <n v="1"/>
    <s v=" "/>
    <s v=" "/>
    <s v=" "/>
    <s v="SIN RESPUESTA"/>
    <s v="SIN TRASLADO"/>
    <m/>
    <m/>
    <m/>
    <m/>
    <x v="0"/>
  </r>
  <r>
    <n v="1598"/>
    <m/>
    <m/>
    <m/>
    <m/>
    <m/>
    <m/>
    <m/>
    <x v="6"/>
    <x v="31"/>
    <m/>
    <m/>
    <x v="2"/>
    <s v="Sin respuesta"/>
    <n v="12"/>
    <s v=" "/>
    <m/>
    <m/>
    <m/>
    <m/>
    <m/>
    <m/>
    <n v="1"/>
    <s v=" "/>
    <s v=" "/>
    <s v=" "/>
    <s v="SIN RESPUESTA"/>
    <s v="SIN TRASLADO"/>
    <m/>
    <m/>
    <m/>
    <m/>
    <x v="0"/>
  </r>
  <r>
    <n v="1599"/>
    <m/>
    <m/>
    <m/>
    <m/>
    <m/>
    <m/>
    <m/>
    <x v="6"/>
    <x v="31"/>
    <m/>
    <m/>
    <x v="2"/>
    <s v="Sin respuesta"/>
    <n v="12"/>
    <s v=" "/>
    <m/>
    <m/>
    <m/>
    <m/>
    <m/>
    <m/>
    <n v="1"/>
    <s v=" "/>
    <s v=" "/>
    <s v=" "/>
    <s v="SIN RESPUESTA"/>
    <s v="SIN TRASLADO"/>
    <m/>
    <m/>
    <m/>
    <m/>
    <x v="0"/>
  </r>
  <r>
    <n v="1600"/>
    <m/>
    <m/>
    <m/>
    <m/>
    <m/>
    <m/>
    <m/>
    <x v="6"/>
    <x v="31"/>
    <m/>
    <m/>
    <x v="2"/>
    <s v="Sin respuesta"/>
    <n v="12"/>
    <s v=" "/>
    <m/>
    <m/>
    <m/>
    <m/>
    <m/>
    <m/>
    <n v="1"/>
    <s v=" "/>
    <s v=" "/>
    <s v=" "/>
    <s v="SIN RESPUESTA"/>
    <s v="SIN TRASLADO"/>
    <m/>
    <m/>
    <m/>
    <m/>
    <x v="0"/>
  </r>
  <r>
    <n v="1601"/>
    <m/>
    <m/>
    <m/>
    <m/>
    <m/>
    <m/>
    <m/>
    <x v="6"/>
    <x v="31"/>
    <m/>
    <m/>
    <x v="2"/>
    <s v="Sin respuesta"/>
    <n v="12"/>
    <s v=" "/>
    <m/>
    <m/>
    <m/>
    <m/>
    <m/>
    <m/>
    <n v="1"/>
    <s v=" "/>
    <s v=" "/>
    <s v=" "/>
    <s v="SIN RESPUESTA"/>
    <s v="SIN TRASLADO"/>
    <m/>
    <m/>
    <m/>
    <m/>
    <x v="0"/>
  </r>
  <r>
    <n v="1602"/>
    <m/>
    <m/>
    <m/>
    <m/>
    <m/>
    <m/>
    <m/>
    <x v="6"/>
    <x v="31"/>
    <m/>
    <m/>
    <x v="2"/>
    <s v="Sin respuesta"/>
    <n v="12"/>
    <s v=" "/>
    <m/>
    <m/>
    <m/>
    <m/>
    <m/>
    <m/>
    <n v="1"/>
    <s v=" "/>
    <s v=" "/>
    <s v=" "/>
    <s v="SIN RESPUESTA"/>
    <s v="SIN TRASLADO"/>
    <m/>
    <m/>
    <m/>
    <m/>
    <x v="0"/>
  </r>
  <r>
    <n v="1603"/>
    <m/>
    <m/>
    <m/>
    <m/>
    <m/>
    <m/>
    <m/>
    <x v="6"/>
    <x v="31"/>
    <m/>
    <m/>
    <x v="2"/>
    <s v="Sin respuesta"/>
    <n v="12"/>
    <s v=" "/>
    <m/>
    <m/>
    <m/>
    <m/>
    <m/>
    <m/>
    <n v="1"/>
    <s v=" "/>
    <s v=" "/>
    <s v=" "/>
    <s v="SIN RESPUESTA"/>
    <s v="SIN TRASLADO"/>
    <m/>
    <m/>
    <m/>
    <m/>
    <x v="0"/>
  </r>
  <r>
    <n v="1604"/>
    <m/>
    <m/>
    <m/>
    <m/>
    <m/>
    <m/>
    <m/>
    <x v="6"/>
    <x v="31"/>
    <m/>
    <m/>
    <x v="2"/>
    <s v="Sin respuesta"/>
    <n v="12"/>
    <s v=" "/>
    <m/>
    <m/>
    <m/>
    <m/>
    <m/>
    <m/>
    <n v="1"/>
    <s v=" "/>
    <s v=" "/>
    <s v=" "/>
    <s v="SIN RESPUESTA"/>
    <s v="SIN TRASLADO"/>
    <m/>
    <m/>
    <m/>
    <m/>
    <x v="0"/>
  </r>
  <r>
    <n v="1605"/>
    <m/>
    <m/>
    <m/>
    <m/>
    <m/>
    <m/>
    <m/>
    <x v="6"/>
    <x v="31"/>
    <m/>
    <m/>
    <x v="2"/>
    <s v="Sin respuesta"/>
    <n v="12"/>
    <s v=" "/>
    <m/>
    <m/>
    <m/>
    <m/>
    <m/>
    <m/>
    <n v="1"/>
    <s v=" "/>
    <s v=" "/>
    <s v=" "/>
    <s v="SIN RESPUESTA"/>
    <s v="SIN TRASLADO"/>
    <m/>
    <m/>
    <m/>
    <m/>
    <x v="0"/>
  </r>
  <r>
    <n v="1606"/>
    <m/>
    <m/>
    <m/>
    <m/>
    <m/>
    <m/>
    <m/>
    <x v="6"/>
    <x v="31"/>
    <m/>
    <m/>
    <x v="2"/>
    <s v="Sin respuesta"/>
    <n v="12"/>
    <s v=" "/>
    <m/>
    <m/>
    <m/>
    <m/>
    <m/>
    <m/>
    <n v="1"/>
    <s v=" "/>
    <s v=" "/>
    <s v=" "/>
    <s v="SIN RESPUESTA"/>
    <s v="SIN TRASLADO"/>
    <m/>
    <m/>
    <m/>
    <m/>
    <x v="0"/>
  </r>
  <r>
    <n v="1607"/>
    <m/>
    <m/>
    <m/>
    <m/>
    <m/>
    <m/>
    <m/>
    <x v="6"/>
    <x v="31"/>
    <m/>
    <m/>
    <x v="2"/>
    <s v="Sin respuesta"/>
    <n v="12"/>
    <s v=" "/>
    <m/>
    <m/>
    <m/>
    <m/>
    <m/>
    <m/>
    <n v="1"/>
    <s v=" "/>
    <s v=" "/>
    <s v=" "/>
    <s v="SIN RESPUESTA"/>
    <s v="SIN TRASLADO"/>
    <m/>
    <m/>
    <m/>
    <m/>
    <x v="0"/>
  </r>
  <r>
    <n v="1608"/>
    <m/>
    <m/>
    <m/>
    <m/>
    <m/>
    <m/>
    <m/>
    <x v="6"/>
    <x v="31"/>
    <m/>
    <m/>
    <x v="2"/>
    <s v="Sin respuesta"/>
    <n v="12"/>
    <s v=" "/>
    <m/>
    <m/>
    <m/>
    <m/>
    <m/>
    <m/>
    <n v="1"/>
    <s v=" "/>
    <s v=" "/>
    <s v=" "/>
    <s v="SIN RESPUESTA"/>
    <s v="SIN TRASLADO"/>
    <m/>
    <m/>
    <m/>
    <m/>
    <x v="0"/>
  </r>
  <r>
    <n v="1609"/>
    <m/>
    <m/>
    <m/>
    <m/>
    <m/>
    <m/>
    <m/>
    <x v="6"/>
    <x v="31"/>
    <m/>
    <m/>
    <x v="2"/>
    <s v="Sin respuesta"/>
    <n v="12"/>
    <s v=" "/>
    <m/>
    <m/>
    <m/>
    <m/>
    <m/>
    <m/>
    <n v="1"/>
    <s v=" "/>
    <s v=" "/>
    <s v=" "/>
    <s v="SIN RESPUESTA"/>
    <s v="SIN TRASLADO"/>
    <m/>
    <m/>
    <m/>
    <m/>
    <x v="0"/>
  </r>
  <r>
    <n v="1610"/>
    <m/>
    <m/>
    <m/>
    <m/>
    <m/>
    <m/>
    <m/>
    <x v="6"/>
    <x v="31"/>
    <m/>
    <m/>
    <x v="2"/>
    <s v="Sin respuesta"/>
    <n v="12"/>
    <s v=" "/>
    <m/>
    <m/>
    <m/>
    <m/>
    <m/>
    <m/>
    <n v="1"/>
    <s v=" "/>
    <s v=" "/>
    <s v=" "/>
    <s v="SIN RESPUESTA"/>
    <s v="SIN TRASLADO"/>
    <m/>
    <m/>
    <m/>
    <m/>
    <x v="0"/>
  </r>
  <r>
    <n v="1611"/>
    <m/>
    <m/>
    <m/>
    <m/>
    <m/>
    <m/>
    <m/>
    <x v="6"/>
    <x v="31"/>
    <m/>
    <m/>
    <x v="2"/>
    <s v="Sin respuesta"/>
    <n v="12"/>
    <s v=" "/>
    <m/>
    <m/>
    <m/>
    <m/>
    <m/>
    <m/>
    <n v="1"/>
    <s v=" "/>
    <s v=" "/>
    <s v=" "/>
    <s v="SIN RESPUESTA"/>
    <s v="SIN TRASLADO"/>
    <m/>
    <m/>
    <m/>
    <m/>
    <x v="0"/>
  </r>
  <r>
    <n v="1612"/>
    <m/>
    <m/>
    <m/>
    <m/>
    <m/>
    <m/>
    <m/>
    <x v="6"/>
    <x v="31"/>
    <m/>
    <m/>
    <x v="2"/>
    <s v="Sin respuesta"/>
    <n v="12"/>
    <s v=" "/>
    <m/>
    <m/>
    <m/>
    <m/>
    <m/>
    <m/>
    <n v="1"/>
    <s v=" "/>
    <s v=" "/>
    <s v=" "/>
    <s v="SIN RESPUESTA"/>
    <s v="SIN TRASLADO"/>
    <m/>
    <m/>
    <m/>
    <m/>
    <x v="0"/>
  </r>
  <r>
    <n v="1613"/>
    <m/>
    <m/>
    <m/>
    <m/>
    <m/>
    <m/>
    <m/>
    <x v="6"/>
    <x v="31"/>
    <m/>
    <m/>
    <x v="2"/>
    <s v="Sin respuesta"/>
    <n v="12"/>
    <s v=" "/>
    <m/>
    <m/>
    <m/>
    <m/>
    <m/>
    <m/>
    <n v="1"/>
    <s v=" "/>
    <s v=" "/>
    <s v=" "/>
    <s v="SIN RESPUESTA"/>
    <s v="SIN TRASLADO"/>
    <m/>
    <m/>
    <m/>
    <m/>
    <x v="0"/>
  </r>
  <r>
    <n v="1614"/>
    <m/>
    <m/>
    <m/>
    <m/>
    <m/>
    <m/>
    <m/>
    <x v="6"/>
    <x v="31"/>
    <m/>
    <m/>
    <x v="2"/>
    <s v="Sin respuesta"/>
    <n v="12"/>
    <s v=" "/>
    <m/>
    <m/>
    <m/>
    <m/>
    <m/>
    <m/>
    <n v="1"/>
    <s v=" "/>
    <s v=" "/>
    <s v=" "/>
    <s v="SIN RESPUESTA"/>
    <s v="SIN TRASLADO"/>
    <m/>
    <m/>
    <m/>
    <m/>
    <x v="0"/>
  </r>
  <r>
    <n v="1615"/>
    <m/>
    <m/>
    <m/>
    <m/>
    <m/>
    <m/>
    <m/>
    <x v="6"/>
    <x v="31"/>
    <m/>
    <m/>
    <x v="2"/>
    <s v="Sin respuesta"/>
    <n v="12"/>
    <s v=" "/>
    <m/>
    <m/>
    <m/>
    <m/>
    <m/>
    <m/>
    <n v="1"/>
    <s v=" "/>
    <s v=" "/>
    <s v=" "/>
    <s v="SIN RESPUESTA"/>
    <s v="SIN TRASLADO"/>
    <m/>
    <m/>
    <m/>
    <m/>
    <x v="0"/>
  </r>
  <r>
    <n v="1616"/>
    <m/>
    <m/>
    <m/>
    <m/>
    <m/>
    <m/>
    <m/>
    <x v="6"/>
    <x v="31"/>
    <m/>
    <m/>
    <x v="2"/>
    <s v="Sin respuesta"/>
    <n v="12"/>
    <s v=" "/>
    <m/>
    <m/>
    <m/>
    <m/>
    <m/>
    <m/>
    <n v="1"/>
    <s v=" "/>
    <s v=" "/>
    <s v=" "/>
    <s v="SIN RESPUESTA"/>
    <s v="SIN TRASLADO"/>
    <m/>
    <m/>
    <m/>
    <m/>
    <x v="0"/>
  </r>
  <r>
    <n v="1617"/>
    <m/>
    <m/>
    <m/>
    <m/>
    <m/>
    <m/>
    <m/>
    <x v="6"/>
    <x v="31"/>
    <m/>
    <m/>
    <x v="2"/>
    <s v="Sin respuesta"/>
    <n v="12"/>
    <s v=" "/>
    <m/>
    <m/>
    <m/>
    <m/>
    <m/>
    <m/>
    <n v="1"/>
    <s v=" "/>
    <s v=" "/>
    <s v=" "/>
    <s v="SIN RESPUESTA"/>
    <s v="SIN TRASLADO"/>
    <m/>
    <m/>
    <m/>
    <m/>
    <x v="0"/>
  </r>
  <r>
    <n v="1618"/>
    <m/>
    <m/>
    <m/>
    <m/>
    <m/>
    <m/>
    <m/>
    <x v="6"/>
    <x v="31"/>
    <m/>
    <m/>
    <x v="2"/>
    <s v="Sin respuesta"/>
    <n v="12"/>
    <s v=" "/>
    <m/>
    <m/>
    <m/>
    <m/>
    <m/>
    <m/>
    <n v="1"/>
    <s v=" "/>
    <s v=" "/>
    <s v=" "/>
    <s v="SIN RESPUESTA"/>
    <s v="SIN TRASLADO"/>
    <m/>
    <m/>
    <m/>
    <m/>
    <x v="0"/>
  </r>
  <r>
    <n v="1619"/>
    <m/>
    <m/>
    <m/>
    <m/>
    <m/>
    <m/>
    <m/>
    <x v="6"/>
    <x v="31"/>
    <m/>
    <m/>
    <x v="2"/>
    <s v="Sin respuesta"/>
    <n v="12"/>
    <s v=" "/>
    <m/>
    <m/>
    <m/>
    <m/>
    <m/>
    <m/>
    <n v="1"/>
    <s v=" "/>
    <s v=" "/>
    <s v=" "/>
    <s v="SIN RESPUESTA"/>
    <s v="SIN TRASLADO"/>
    <m/>
    <m/>
    <m/>
    <m/>
    <x v="0"/>
  </r>
  <r>
    <n v="1620"/>
    <m/>
    <m/>
    <m/>
    <m/>
    <m/>
    <m/>
    <m/>
    <x v="6"/>
    <x v="31"/>
    <m/>
    <m/>
    <x v="2"/>
    <s v="Sin respuesta"/>
    <n v="12"/>
    <s v=" "/>
    <m/>
    <m/>
    <m/>
    <m/>
    <m/>
    <m/>
    <n v="1"/>
    <s v=" "/>
    <s v=" "/>
    <s v=" "/>
    <s v="SIN RESPUESTA"/>
    <s v="SIN TRASLADO"/>
    <m/>
    <m/>
    <m/>
    <m/>
    <x v="0"/>
  </r>
  <r>
    <n v="1621"/>
    <m/>
    <m/>
    <m/>
    <m/>
    <m/>
    <m/>
    <m/>
    <x v="6"/>
    <x v="31"/>
    <m/>
    <m/>
    <x v="2"/>
    <s v="Sin respuesta"/>
    <n v="12"/>
    <s v=" "/>
    <m/>
    <m/>
    <m/>
    <m/>
    <m/>
    <m/>
    <n v="1"/>
    <s v=" "/>
    <s v=" "/>
    <s v=" "/>
    <s v="SIN RESPUESTA"/>
    <s v="SIN TRASLADO"/>
    <m/>
    <m/>
    <m/>
    <m/>
    <x v="0"/>
  </r>
  <r>
    <n v="1622"/>
    <m/>
    <m/>
    <m/>
    <m/>
    <m/>
    <m/>
    <m/>
    <x v="6"/>
    <x v="31"/>
    <m/>
    <m/>
    <x v="2"/>
    <s v="Sin respuesta"/>
    <n v="12"/>
    <s v=" "/>
    <m/>
    <m/>
    <m/>
    <m/>
    <m/>
    <m/>
    <n v="1"/>
    <s v=" "/>
    <s v=" "/>
    <s v=" "/>
    <s v="SIN RESPUESTA"/>
    <s v="SIN TRASLADO"/>
    <m/>
    <m/>
    <m/>
    <m/>
    <x v="0"/>
  </r>
  <r>
    <n v="1623"/>
    <m/>
    <m/>
    <m/>
    <m/>
    <m/>
    <m/>
    <m/>
    <x v="6"/>
    <x v="31"/>
    <m/>
    <m/>
    <x v="2"/>
    <s v="Sin respuesta"/>
    <n v="12"/>
    <s v=" "/>
    <m/>
    <m/>
    <m/>
    <m/>
    <m/>
    <m/>
    <n v="1"/>
    <s v=" "/>
    <s v=" "/>
    <s v=" "/>
    <s v="SIN RESPUESTA"/>
    <s v="SIN TRASLADO"/>
    <m/>
    <m/>
    <m/>
    <m/>
    <x v="0"/>
  </r>
  <r>
    <n v="1624"/>
    <m/>
    <m/>
    <m/>
    <m/>
    <m/>
    <m/>
    <m/>
    <x v="6"/>
    <x v="31"/>
    <m/>
    <m/>
    <x v="2"/>
    <s v="Sin respuesta"/>
    <n v="12"/>
    <s v=" "/>
    <m/>
    <m/>
    <m/>
    <m/>
    <m/>
    <m/>
    <n v="1"/>
    <s v=" "/>
    <s v=" "/>
    <s v=" "/>
    <s v="SIN RESPUESTA"/>
    <s v="SIN TRASLADO"/>
    <m/>
    <m/>
    <m/>
    <m/>
    <x v="0"/>
  </r>
  <r>
    <n v="1625"/>
    <m/>
    <m/>
    <m/>
    <m/>
    <m/>
    <m/>
    <m/>
    <x v="6"/>
    <x v="31"/>
    <m/>
    <m/>
    <x v="2"/>
    <s v="Sin respuesta"/>
    <n v="12"/>
    <s v=" "/>
    <m/>
    <m/>
    <m/>
    <m/>
    <m/>
    <m/>
    <n v="1"/>
    <s v=" "/>
    <s v=" "/>
    <s v=" "/>
    <s v="SIN RESPUESTA"/>
    <s v="SIN TRASLADO"/>
    <m/>
    <m/>
    <m/>
    <m/>
    <x v="0"/>
  </r>
  <r>
    <n v="1626"/>
    <m/>
    <m/>
    <m/>
    <m/>
    <m/>
    <m/>
    <m/>
    <x v="6"/>
    <x v="31"/>
    <m/>
    <m/>
    <x v="2"/>
    <s v="Sin respuesta"/>
    <n v="12"/>
    <s v=" "/>
    <m/>
    <m/>
    <m/>
    <m/>
    <m/>
    <m/>
    <n v="1"/>
    <s v=" "/>
    <s v=" "/>
    <s v=" "/>
    <s v="SIN RESPUESTA"/>
    <s v="SIN TRASLADO"/>
    <m/>
    <m/>
    <m/>
    <m/>
    <x v="0"/>
  </r>
  <r>
    <n v="1627"/>
    <m/>
    <m/>
    <m/>
    <m/>
    <m/>
    <m/>
    <m/>
    <x v="6"/>
    <x v="31"/>
    <m/>
    <m/>
    <x v="2"/>
    <s v="Sin respuesta"/>
    <n v="12"/>
    <s v=" "/>
    <m/>
    <m/>
    <m/>
    <m/>
    <m/>
    <m/>
    <n v="1"/>
    <s v=" "/>
    <s v=" "/>
    <s v=" "/>
    <s v="SIN RESPUESTA"/>
    <s v="SIN TRASLADO"/>
    <m/>
    <m/>
    <m/>
    <m/>
    <x v="0"/>
  </r>
  <r>
    <n v="1628"/>
    <m/>
    <m/>
    <m/>
    <m/>
    <m/>
    <m/>
    <m/>
    <x v="6"/>
    <x v="31"/>
    <m/>
    <m/>
    <x v="2"/>
    <s v="Sin respuesta"/>
    <n v="12"/>
    <s v=" "/>
    <m/>
    <m/>
    <m/>
    <m/>
    <m/>
    <m/>
    <n v="1"/>
    <s v=" "/>
    <s v=" "/>
    <s v=" "/>
    <s v="SIN RESPUESTA"/>
    <s v="SIN TRASLADO"/>
    <m/>
    <m/>
    <m/>
    <m/>
    <x v="0"/>
  </r>
  <r>
    <n v="1629"/>
    <m/>
    <m/>
    <m/>
    <m/>
    <m/>
    <m/>
    <m/>
    <x v="6"/>
    <x v="31"/>
    <m/>
    <m/>
    <x v="2"/>
    <s v="Sin respuesta"/>
    <n v="12"/>
    <s v=" "/>
    <m/>
    <m/>
    <m/>
    <m/>
    <m/>
    <m/>
    <n v="1"/>
    <s v=" "/>
    <s v=" "/>
    <s v=" "/>
    <s v="SIN RESPUESTA"/>
    <s v="SIN TRASLADO"/>
    <m/>
    <m/>
    <m/>
    <m/>
    <x v="0"/>
  </r>
  <r>
    <n v="1630"/>
    <m/>
    <m/>
    <m/>
    <m/>
    <m/>
    <m/>
    <m/>
    <x v="6"/>
    <x v="31"/>
    <m/>
    <m/>
    <x v="2"/>
    <s v="Sin respuesta"/>
    <n v="12"/>
    <s v=" "/>
    <m/>
    <m/>
    <m/>
    <m/>
    <m/>
    <m/>
    <n v="1"/>
    <s v=" "/>
    <s v=" "/>
    <s v=" "/>
    <s v="SIN RESPUESTA"/>
    <s v="SIN TRASLADO"/>
    <m/>
    <m/>
    <m/>
    <m/>
    <x v="0"/>
  </r>
  <r>
    <n v="1631"/>
    <m/>
    <m/>
    <m/>
    <m/>
    <m/>
    <m/>
    <m/>
    <x v="6"/>
    <x v="31"/>
    <m/>
    <m/>
    <x v="2"/>
    <s v="Sin respuesta"/>
    <n v="12"/>
    <s v=" "/>
    <m/>
    <m/>
    <m/>
    <m/>
    <m/>
    <m/>
    <n v="1"/>
    <s v=" "/>
    <s v=" "/>
    <s v=" "/>
    <s v="SIN RESPUESTA"/>
    <s v="SIN TRASLADO"/>
    <m/>
    <m/>
    <m/>
    <m/>
    <x v="0"/>
  </r>
  <r>
    <n v="1632"/>
    <m/>
    <m/>
    <m/>
    <m/>
    <m/>
    <m/>
    <m/>
    <x v="6"/>
    <x v="31"/>
    <m/>
    <m/>
    <x v="2"/>
    <s v="Sin respuesta"/>
    <n v="12"/>
    <s v=" "/>
    <m/>
    <m/>
    <m/>
    <m/>
    <m/>
    <m/>
    <n v="1"/>
    <s v=" "/>
    <s v=" "/>
    <s v=" "/>
    <s v="SIN RESPUESTA"/>
    <s v="SIN TRASLADO"/>
    <m/>
    <m/>
    <m/>
    <m/>
    <x v="0"/>
  </r>
  <r>
    <n v="1633"/>
    <m/>
    <m/>
    <m/>
    <m/>
    <m/>
    <m/>
    <m/>
    <x v="6"/>
    <x v="31"/>
    <m/>
    <m/>
    <x v="2"/>
    <s v="Sin respuesta"/>
    <n v="12"/>
    <s v=" "/>
    <m/>
    <m/>
    <m/>
    <m/>
    <m/>
    <m/>
    <n v="1"/>
    <s v=" "/>
    <s v=" "/>
    <s v=" "/>
    <s v="SIN RESPUESTA"/>
    <s v="SIN TRASLADO"/>
    <m/>
    <m/>
    <m/>
    <m/>
    <x v="0"/>
  </r>
  <r>
    <n v="1634"/>
    <m/>
    <m/>
    <m/>
    <m/>
    <m/>
    <m/>
    <m/>
    <x v="6"/>
    <x v="31"/>
    <m/>
    <m/>
    <x v="2"/>
    <s v="Sin respuesta"/>
    <n v="12"/>
    <s v=" "/>
    <m/>
    <m/>
    <m/>
    <m/>
    <m/>
    <m/>
    <n v="1"/>
    <s v=" "/>
    <s v=" "/>
    <s v=" "/>
    <s v="SIN RESPUESTA"/>
    <s v="SIN TRASLADO"/>
    <m/>
    <m/>
    <m/>
    <m/>
    <x v="0"/>
  </r>
  <r>
    <n v="1635"/>
    <m/>
    <m/>
    <m/>
    <m/>
    <m/>
    <m/>
    <m/>
    <x v="6"/>
    <x v="31"/>
    <m/>
    <m/>
    <x v="2"/>
    <s v="Sin respuesta"/>
    <n v="12"/>
    <s v=" "/>
    <m/>
    <m/>
    <m/>
    <m/>
    <m/>
    <m/>
    <n v="1"/>
    <s v=" "/>
    <s v=" "/>
    <s v=" "/>
    <s v="SIN RESPUESTA"/>
    <s v="SIN TRASLADO"/>
    <m/>
    <m/>
    <m/>
    <m/>
    <x v="0"/>
  </r>
  <r>
    <n v="1636"/>
    <m/>
    <m/>
    <m/>
    <m/>
    <m/>
    <m/>
    <m/>
    <x v="6"/>
    <x v="31"/>
    <m/>
    <m/>
    <x v="2"/>
    <s v="Sin respuesta"/>
    <n v="12"/>
    <s v=" "/>
    <m/>
    <m/>
    <m/>
    <m/>
    <m/>
    <m/>
    <n v="1"/>
    <s v=" "/>
    <s v=" "/>
    <s v=" "/>
    <s v="SIN RESPUESTA"/>
    <s v="SIN TRASLADO"/>
    <m/>
    <m/>
    <m/>
    <m/>
    <x v="0"/>
  </r>
  <r>
    <n v="1637"/>
    <m/>
    <m/>
    <m/>
    <m/>
    <m/>
    <m/>
    <m/>
    <x v="6"/>
    <x v="31"/>
    <m/>
    <m/>
    <x v="2"/>
    <s v="Sin respuesta"/>
    <n v="12"/>
    <s v=" "/>
    <m/>
    <m/>
    <m/>
    <m/>
    <m/>
    <m/>
    <n v="1"/>
    <s v=" "/>
    <s v=" "/>
    <s v=" "/>
    <s v="SIN RESPUESTA"/>
    <s v="SIN TRASLADO"/>
    <m/>
    <m/>
    <m/>
    <m/>
    <x v="0"/>
  </r>
  <r>
    <n v="1638"/>
    <m/>
    <m/>
    <m/>
    <m/>
    <m/>
    <m/>
    <m/>
    <x v="6"/>
    <x v="31"/>
    <m/>
    <m/>
    <x v="2"/>
    <s v="Sin respuesta"/>
    <n v="12"/>
    <s v=" "/>
    <m/>
    <m/>
    <m/>
    <m/>
    <m/>
    <m/>
    <n v="1"/>
    <s v=" "/>
    <s v=" "/>
    <s v=" "/>
    <s v="SIN RESPUESTA"/>
    <s v="SIN TRASLADO"/>
    <m/>
    <m/>
    <m/>
    <m/>
    <x v="0"/>
  </r>
  <r>
    <n v="1639"/>
    <m/>
    <m/>
    <m/>
    <m/>
    <m/>
    <m/>
    <m/>
    <x v="6"/>
    <x v="31"/>
    <m/>
    <m/>
    <x v="2"/>
    <s v="Sin respuesta"/>
    <n v="12"/>
    <s v=" "/>
    <m/>
    <m/>
    <m/>
    <m/>
    <m/>
    <m/>
    <n v="1"/>
    <s v=" "/>
    <s v=" "/>
    <s v=" "/>
    <s v="SIN RESPUESTA"/>
    <s v="SIN TRASLADO"/>
    <m/>
    <m/>
    <m/>
    <m/>
    <x v="0"/>
  </r>
  <r>
    <n v="1640"/>
    <m/>
    <m/>
    <m/>
    <m/>
    <m/>
    <m/>
    <m/>
    <x v="6"/>
    <x v="31"/>
    <m/>
    <m/>
    <x v="2"/>
    <s v="Sin respuesta"/>
    <n v="12"/>
    <s v=" "/>
    <m/>
    <m/>
    <m/>
    <m/>
    <m/>
    <m/>
    <n v="1"/>
    <s v=" "/>
    <s v=" "/>
    <s v=" "/>
    <s v="SIN RESPUESTA"/>
    <s v="SIN TRASLADO"/>
    <m/>
    <m/>
    <m/>
    <m/>
    <x v="0"/>
  </r>
  <r>
    <n v="1641"/>
    <m/>
    <m/>
    <m/>
    <m/>
    <m/>
    <m/>
    <m/>
    <x v="6"/>
    <x v="31"/>
    <m/>
    <m/>
    <x v="2"/>
    <s v="Sin respuesta"/>
    <n v="12"/>
    <s v=" "/>
    <m/>
    <m/>
    <m/>
    <m/>
    <m/>
    <m/>
    <n v="1"/>
    <s v=" "/>
    <s v=" "/>
    <s v=" "/>
    <s v="SIN RESPUESTA"/>
    <s v="SIN TRASLADO"/>
    <m/>
    <m/>
    <m/>
    <m/>
    <x v="0"/>
  </r>
  <r>
    <n v="1642"/>
    <m/>
    <m/>
    <m/>
    <m/>
    <m/>
    <m/>
    <m/>
    <x v="6"/>
    <x v="31"/>
    <m/>
    <m/>
    <x v="2"/>
    <s v="Sin respuesta"/>
    <n v="12"/>
    <s v=" "/>
    <m/>
    <m/>
    <m/>
    <m/>
    <m/>
    <m/>
    <n v="1"/>
    <s v=" "/>
    <s v=" "/>
    <s v=" "/>
    <s v="SIN RESPUESTA"/>
    <s v="SIN TRASLADO"/>
    <m/>
    <m/>
    <m/>
    <m/>
    <x v="0"/>
  </r>
  <r>
    <n v="1643"/>
    <m/>
    <m/>
    <m/>
    <m/>
    <m/>
    <m/>
    <m/>
    <x v="6"/>
    <x v="31"/>
    <m/>
    <m/>
    <x v="2"/>
    <s v="Sin respuesta"/>
    <n v="12"/>
    <s v=" "/>
    <m/>
    <m/>
    <m/>
    <m/>
    <m/>
    <m/>
    <n v="1"/>
    <s v=" "/>
    <s v=" "/>
    <s v=" "/>
    <s v="SIN RESPUESTA"/>
    <s v="SIN TRASLADO"/>
    <m/>
    <m/>
    <m/>
    <m/>
    <x v="0"/>
  </r>
  <r>
    <n v="1644"/>
    <m/>
    <m/>
    <m/>
    <m/>
    <m/>
    <m/>
    <m/>
    <x v="6"/>
    <x v="31"/>
    <m/>
    <m/>
    <x v="2"/>
    <s v="Sin respuesta"/>
    <n v="12"/>
    <s v=" "/>
    <m/>
    <m/>
    <m/>
    <m/>
    <m/>
    <m/>
    <n v="1"/>
    <s v=" "/>
    <s v=" "/>
    <s v=" "/>
    <s v="SIN RESPUESTA"/>
    <s v="SIN TRASLADO"/>
    <m/>
    <m/>
    <m/>
    <m/>
    <x v="0"/>
  </r>
  <r>
    <n v="1645"/>
    <m/>
    <m/>
    <m/>
    <m/>
    <m/>
    <m/>
    <m/>
    <x v="6"/>
    <x v="31"/>
    <m/>
    <m/>
    <x v="2"/>
    <s v="Sin respuesta"/>
    <n v="12"/>
    <s v=" "/>
    <m/>
    <m/>
    <m/>
    <m/>
    <m/>
    <m/>
    <n v="1"/>
    <s v=" "/>
    <s v=" "/>
    <s v=" "/>
    <s v="SIN RESPUESTA"/>
    <s v="SIN TRASLADO"/>
    <m/>
    <m/>
    <m/>
    <m/>
    <x v="0"/>
  </r>
  <r>
    <n v="1646"/>
    <m/>
    <m/>
    <m/>
    <m/>
    <m/>
    <m/>
    <m/>
    <x v="6"/>
    <x v="31"/>
    <m/>
    <m/>
    <x v="2"/>
    <s v="Sin respuesta"/>
    <n v="12"/>
    <s v=" "/>
    <m/>
    <m/>
    <m/>
    <m/>
    <m/>
    <m/>
    <n v="1"/>
    <s v=" "/>
    <s v=" "/>
    <s v=" "/>
    <s v="SIN RESPUESTA"/>
    <s v="SIN TRASLADO"/>
    <m/>
    <m/>
    <m/>
    <m/>
    <x v="0"/>
  </r>
  <r>
    <n v="1647"/>
    <m/>
    <m/>
    <m/>
    <m/>
    <m/>
    <m/>
    <m/>
    <x v="6"/>
    <x v="31"/>
    <m/>
    <m/>
    <x v="2"/>
    <s v="Sin respuesta"/>
    <n v="12"/>
    <s v=" "/>
    <m/>
    <m/>
    <m/>
    <m/>
    <m/>
    <m/>
    <n v="1"/>
    <s v=" "/>
    <s v=" "/>
    <s v=" "/>
    <s v="SIN RESPUESTA"/>
    <s v="SIN TRASLADO"/>
    <m/>
    <m/>
    <m/>
    <m/>
    <x v="0"/>
  </r>
  <r>
    <n v="1648"/>
    <m/>
    <m/>
    <m/>
    <m/>
    <m/>
    <m/>
    <m/>
    <x v="6"/>
    <x v="31"/>
    <m/>
    <m/>
    <x v="2"/>
    <s v="Sin respuesta"/>
    <n v="12"/>
    <s v=" "/>
    <m/>
    <m/>
    <m/>
    <m/>
    <m/>
    <m/>
    <n v="1"/>
    <s v=" "/>
    <s v=" "/>
    <s v=" "/>
    <s v="SIN RESPUESTA"/>
    <s v="SIN TRASLADO"/>
    <m/>
    <m/>
    <m/>
    <m/>
    <x v="0"/>
  </r>
  <r>
    <n v="1649"/>
    <m/>
    <m/>
    <m/>
    <m/>
    <m/>
    <m/>
    <m/>
    <x v="6"/>
    <x v="31"/>
    <m/>
    <m/>
    <x v="2"/>
    <s v="Sin respuesta"/>
    <n v="12"/>
    <s v=" "/>
    <m/>
    <m/>
    <m/>
    <m/>
    <m/>
    <m/>
    <n v="1"/>
    <s v=" "/>
    <s v=" "/>
    <s v=" "/>
    <s v="SIN RESPUESTA"/>
    <s v="SIN TRASLADO"/>
    <m/>
    <m/>
    <m/>
    <m/>
    <x v="0"/>
  </r>
  <r>
    <n v="1650"/>
    <m/>
    <m/>
    <m/>
    <m/>
    <m/>
    <m/>
    <m/>
    <x v="6"/>
    <x v="31"/>
    <m/>
    <m/>
    <x v="2"/>
    <s v="Sin respuesta"/>
    <n v="12"/>
    <s v=" "/>
    <m/>
    <m/>
    <m/>
    <m/>
    <m/>
    <m/>
    <n v="1"/>
    <s v=" "/>
    <s v=" "/>
    <s v=" "/>
    <s v="SIN RESPUESTA"/>
    <s v="SIN TRASLADO"/>
    <m/>
    <m/>
    <m/>
    <m/>
    <x v="0"/>
  </r>
  <r>
    <n v="1651"/>
    <m/>
    <m/>
    <m/>
    <m/>
    <m/>
    <m/>
    <m/>
    <x v="6"/>
    <x v="31"/>
    <m/>
    <m/>
    <x v="2"/>
    <s v="Sin respuesta"/>
    <n v="12"/>
    <s v=" "/>
    <m/>
    <m/>
    <m/>
    <m/>
    <m/>
    <m/>
    <n v="1"/>
    <s v=" "/>
    <s v=" "/>
    <s v=" "/>
    <s v="SIN RESPUESTA"/>
    <s v="SIN TRASLADO"/>
    <m/>
    <m/>
    <m/>
    <m/>
    <x v="0"/>
  </r>
  <r>
    <n v="1652"/>
    <m/>
    <m/>
    <m/>
    <m/>
    <m/>
    <m/>
    <m/>
    <x v="6"/>
    <x v="31"/>
    <m/>
    <m/>
    <x v="2"/>
    <s v="Sin respuesta"/>
    <n v="12"/>
    <s v=" "/>
    <m/>
    <m/>
    <m/>
    <m/>
    <m/>
    <m/>
    <n v="1"/>
    <s v=" "/>
    <s v=" "/>
    <s v=" "/>
    <s v="SIN RESPUESTA"/>
    <s v="SIN TRASLADO"/>
    <m/>
    <m/>
    <m/>
    <m/>
    <x v="0"/>
  </r>
  <r>
    <n v="1653"/>
    <m/>
    <m/>
    <m/>
    <m/>
    <m/>
    <m/>
    <m/>
    <x v="6"/>
    <x v="31"/>
    <m/>
    <m/>
    <x v="2"/>
    <s v="Sin respuesta"/>
    <n v="12"/>
    <s v=" "/>
    <m/>
    <m/>
    <m/>
    <m/>
    <m/>
    <m/>
    <n v="1"/>
    <s v=" "/>
    <s v=" "/>
    <s v=" "/>
    <s v="SIN RESPUESTA"/>
    <s v="SIN TRASLADO"/>
    <m/>
    <m/>
    <m/>
    <m/>
    <x v="0"/>
  </r>
  <r>
    <n v="1654"/>
    <m/>
    <m/>
    <m/>
    <m/>
    <m/>
    <m/>
    <m/>
    <x v="6"/>
    <x v="31"/>
    <m/>
    <m/>
    <x v="2"/>
    <s v="Sin respuesta"/>
    <n v="12"/>
    <s v=" "/>
    <m/>
    <m/>
    <m/>
    <m/>
    <m/>
    <m/>
    <n v="1"/>
    <s v=" "/>
    <s v=" "/>
    <s v=" "/>
    <s v="SIN RESPUESTA"/>
    <s v="SIN TRASLADO"/>
    <m/>
    <m/>
    <m/>
    <m/>
    <x v="0"/>
  </r>
  <r>
    <n v="1655"/>
    <m/>
    <m/>
    <m/>
    <m/>
    <m/>
    <m/>
    <m/>
    <x v="6"/>
    <x v="31"/>
    <m/>
    <m/>
    <x v="2"/>
    <s v="Sin respuesta"/>
    <n v="12"/>
    <s v=" "/>
    <m/>
    <m/>
    <m/>
    <m/>
    <m/>
    <m/>
    <n v="1"/>
    <s v=" "/>
    <s v=" "/>
    <s v=" "/>
    <s v="SIN RESPUESTA"/>
    <s v="SIN TRASLADO"/>
    <m/>
    <m/>
    <m/>
    <m/>
    <x v="0"/>
  </r>
  <r>
    <n v="1656"/>
    <m/>
    <m/>
    <m/>
    <m/>
    <m/>
    <m/>
    <m/>
    <x v="6"/>
    <x v="31"/>
    <m/>
    <m/>
    <x v="2"/>
    <s v="Sin respuesta"/>
    <n v="12"/>
    <s v=" "/>
    <m/>
    <m/>
    <m/>
    <m/>
    <m/>
    <m/>
    <n v="1"/>
    <s v=" "/>
    <s v=" "/>
    <s v=" "/>
    <s v="SIN RESPUESTA"/>
    <s v="SIN TRASLADO"/>
    <m/>
    <m/>
    <m/>
    <m/>
    <x v="0"/>
  </r>
  <r>
    <n v="1657"/>
    <m/>
    <m/>
    <m/>
    <m/>
    <m/>
    <m/>
    <m/>
    <x v="6"/>
    <x v="31"/>
    <m/>
    <m/>
    <x v="2"/>
    <s v="Sin respuesta"/>
    <n v="12"/>
    <s v=" "/>
    <m/>
    <m/>
    <m/>
    <m/>
    <m/>
    <m/>
    <n v="1"/>
    <s v=" "/>
    <s v=" "/>
    <s v=" "/>
    <s v="SIN RESPUESTA"/>
    <s v="SIN TRASLADO"/>
    <m/>
    <m/>
    <m/>
    <m/>
    <x v="0"/>
  </r>
  <r>
    <n v="1658"/>
    <m/>
    <m/>
    <m/>
    <m/>
    <m/>
    <m/>
    <m/>
    <x v="6"/>
    <x v="31"/>
    <m/>
    <m/>
    <x v="2"/>
    <s v="Sin respuesta"/>
    <n v="12"/>
    <s v=" "/>
    <m/>
    <m/>
    <m/>
    <m/>
    <m/>
    <m/>
    <n v="1"/>
    <s v=" "/>
    <s v=" "/>
    <s v=" "/>
    <s v="SIN RESPUESTA"/>
    <s v="SIN TRASLADO"/>
    <m/>
    <m/>
    <m/>
    <m/>
    <x v="0"/>
  </r>
  <r>
    <n v="1659"/>
    <m/>
    <m/>
    <m/>
    <m/>
    <m/>
    <m/>
    <m/>
    <x v="6"/>
    <x v="31"/>
    <m/>
    <m/>
    <x v="2"/>
    <s v="Sin respuesta"/>
    <n v="12"/>
    <s v=" "/>
    <m/>
    <m/>
    <m/>
    <m/>
    <m/>
    <m/>
    <n v="1"/>
    <s v=" "/>
    <s v=" "/>
    <s v=" "/>
    <s v="SIN RESPUESTA"/>
    <s v="SIN TRASLADO"/>
    <m/>
    <m/>
    <m/>
    <m/>
    <x v="0"/>
  </r>
  <r>
    <n v="1660"/>
    <m/>
    <m/>
    <m/>
    <m/>
    <m/>
    <m/>
    <m/>
    <x v="6"/>
    <x v="31"/>
    <m/>
    <m/>
    <x v="2"/>
    <s v="Sin respuesta"/>
    <n v="12"/>
    <s v=" "/>
    <m/>
    <m/>
    <m/>
    <m/>
    <m/>
    <m/>
    <n v="1"/>
    <s v=" "/>
    <s v=" "/>
    <s v=" "/>
    <s v="SIN RESPUESTA"/>
    <s v="SIN TRASLADO"/>
    <m/>
    <m/>
    <m/>
    <m/>
    <x v="0"/>
  </r>
  <r>
    <n v="1661"/>
    <m/>
    <m/>
    <m/>
    <m/>
    <m/>
    <m/>
    <m/>
    <x v="6"/>
    <x v="31"/>
    <m/>
    <m/>
    <x v="2"/>
    <s v="Sin respuesta"/>
    <n v="12"/>
    <s v=" "/>
    <m/>
    <m/>
    <m/>
    <m/>
    <m/>
    <m/>
    <n v="1"/>
    <s v=" "/>
    <s v=" "/>
    <s v=" "/>
    <s v="SIN RESPUESTA"/>
    <s v="SIN TRASLADO"/>
    <m/>
    <m/>
    <m/>
    <m/>
    <x v="0"/>
  </r>
  <r>
    <n v="1662"/>
    <m/>
    <m/>
    <m/>
    <m/>
    <m/>
    <m/>
    <m/>
    <x v="6"/>
    <x v="31"/>
    <m/>
    <m/>
    <x v="2"/>
    <s v="Sin respuesta"/>
    <n v="12"/>
    <s v=" "/>
    <m/>
    <m/>
    <m/>
    <m/>
    <m/>
    <m/>
    <n v="1"/>
    <s v=" "/>
    <s v=" "/>
    <s v=" "/>
    <s v="SIN RESPUESTA"/>
    <s v="SIN TRASLADO"/>
    <m/>
    <m/>
    <m/>
    <m/>
    <x v="0"/>
  </r>
  <r>
    <n v="1663"/>
    <m/>
    <m/>
    <m/>
    <m/>
    <m/>
    <m/>
    <m/>
    <x v="6"/>
    <x v="31"/>
    <m/>
    <m/>
    <x v="2"/>
    <s v="Sin respuesta"/>
    <n v="12"/>
    <s v=" "/>
    <m/>
    <m/>
    <m/>
    <m/>
    <m/>
    <m/>
    <n v="1"/>
    <s v=" "/>
    <s v=" "/>
    <s v=" "/>
    <s v="SIN RESPUESTA"/>
    <s v="SIN TRASLADO"/>
    <m/>
    <m/>
    <m/>
    <m/>
    <x v="0"/>
  </r>
  <r>
    <n v="1664"/>
    <m/>
    <m/>
    <m/>
    <m/>
    <m/>
    <m/>
    <m/>
    <x v="6"/>
    <x v="31"/>
    <m/>
    <m/>
    <x v="2"/>
    <s v="Sin respuesta"/>
    <n v="12"/>
    <s v=" "/>
    <m/>
    <m/>
    <m/>
    <m/>
    <m/>
    <m/>
    <n v="1"/>
    <s v=" "/>
    <s v=" "/>
    <s v=" "/>
    <s v="SIN RESPUESTA"/>
    <s v="SIN TRASLADO"/>
    <m/>
    <m/>
    <m/>
    <m/>
    <x v="0"/>
  </r>
  <r>
    <n v="1665"/>
    <m/>
    <m/>
    <m/>
    <m/>
    <m/>
    <m/>
    <m/>
    <x v="6"/>
    <x v="31"/>
    <m/>
    <m/>
    <x v="2"/>
    <s v="Sin respuesta"/>
    <n v="12"/>
    <s v=" "/>
    <m/>
    <m/>
    <m/>
    <m/>
    <m/>
    <m/>
    <n v="1"/>
    <s v=" "/>
    <s v=" "/>
    <s v=" "/>
    <s v="SIN RESPUESTA"/>
    <s v="SIN TRASLADO"/>
    <m/>
    <m/>
    <m/>
    <m/>
    <x v="0"/>
  </r>
  <r>
    <n v="1666"/>
    <m/>
    <m/>
    <m/>
    <m/>
    <m/>
    <m/>
    <m/>
    <x v="6"/>
    <x v="31"/>
    <m/>
    <m/>
    <x v="2"/>
    <s v="Sin respuesta"/>
    <n v="12"/>
    <s v=" "/>
    <m/>
    <m/>
    <m/>
    <m/>
    <m/>
    <m/>
    <n v="1"/>
    <s v=" "/>
    <s v=" "/>
    <s v=" "/>
    <s v="SIN RESPUESTA"/>
    <s v="SIN TRASLADO"/>
    <m/>
    <m/>
    <m/>
    <m/>
    <x v="0"/>
  </r>
  <r>
    <n v="1667"/>
    <m/>
    <m/>
    <m/>
    <m/>
    <m/>
    <m/>
    <m/>
    <x v="6"/>
    <x v="31"/>
    <m/>
    <m/>
    <x v="2"/>
    <s v="Sin respuesta"/>
    <n v="12"/>
    <s v=" "/>
    <m/>
    <m/>
    <m/>
    <m/>
    <m/>
    <m/>
    <n v="1"/>
    <s v=" "/>
    <s v=" "/>
    <s v=" "/>
    <s v="SIN RESPUESTA"/>
    <s v="SIN TRASLADO"/>
    <m/>
    <m/>
    <m/>
    <m/>
    <x v="0"/>
  </r>
  <r>
    <n v="1668"/>
    <m/>
    <m/>
    <m/>
    <m/>
    <m/>
    <m/>
    <m/>
    <x v="6"/>
    <x v="31"/>
    <m/>
    <m/>
    <x v="2"/>
    <s v="Sin respuesta"/>
    <n v="12"/>
    <s v=" "/>
    <m/>
    <m/>
    <m/>
    <m/>
    <m/>
    <m/>
    <n v="1"/>
    <s v=" "/>
    <s v=" "/>
    <s v=" "/>
    <s v="SIN RESPUESTA"/>
    <s v="SIN TRASLADO"/>
    <m/>
    <m/>
    <m/>
    <m/>
    <x v="0"/>
  </r>
  <r>
    <n v="1669"/>
    <m/>
    <m/>
    <m/>
    <m/>
    <m/>
    <m/>
    <m/>
    <x v="6"/>
    <x v="31"/>
    <m/>
    <m/>
    <x v="2"/>
    <s v="Sin respuesta"/>
    <n v="12"/>
    <s v=" "/>
    <m/>
    <m/>
    <m/>
    <m/>
    <m/>
    <m/>
    <n v="1"/>
    <s v=" "/>
    <s v=" "/>
    <s v=" "/>
    <s v="SIN RESPUESTA"/>
    <s v="SIN TRASLADO"/>
    <m/>
    <m/>
    <m/>
    <m/>
    <x v="0"/>
  </r>
  <r>
    <n v="1670"/>
    <m/>
    <m/>
    <m/>
    <m/>
    <m/>
    <m/>
    <m/>
    <x v="6"/>
    <x v="31"/>
    <m/>
    <m/>
    <x v="2"/>
    <s v="Sin respuesta"/>
    <n v="12"/>
    <s v=" "/>
    <m/>
    <m/>
    <m/>
    <m/>
    <m/>
    <m/>
    <n v="1"/>
    <s v=" "/>
    <s v=" "/>
    <s v=" "/>
    <s v="SIN RESPUESTA"/>
    <s v="SIN TRASLADO"/>
    <m/>
    <m/>
    <m/>
    <m/>
    <x v="0"/>
  </r>
  <r>
    <n v="1671"/>
    <m/>
    <m/>
    <m/>
    <m/>
    <m/>
    <m/>
    <m/>
    <x v="6"/>
    <x v="31"/>
    <m/>
    <m/>
    <x v="2"/>
    <s v="Sin respuesta"/>
    <n v="12"/>
    <s v=" "/>
    <m/>
    <m/>
    <m/>
    <m/>
    <m/>
    <m/>
    <n v="1"/>
    <s v=" "/>
    <s v=" "/>
    <s v=" "/>
    <s v="SIN RESPUESTA"/>
    <s v="SIN TRASLADO"/>
    <m/>
    <m/>
    <m/>
    <m/>
    <x v="0"/>
  </r>
  <r>
    <n v="1672"/>
    <m/>
    <m/>
    <m/>
    <m/>
    <m/>
    <m/>
    <m/>
    <x v="6"/>
    <x v="31"/>
    <m/>
    <m/>
    <x v="2"/>
    <s v="Sin respuesta"/>
    <n v="12"/>
    <s v=" "/>
    <m/>
    <m/>
    <m/>
    <m/>
    <m/>
    <m/>
    <n v="1"/>
    <s v=" "/>
    <s v=" "/>
    <s v=" "/>
    <s v="SIN RESPUESTA"/>
    <s v="SIN TRASLADO"/>
    <m/>
    <m/>
    <m/>
    <m/>
    <x v="0"/>
  </r>
  <r>
    <n v="1673"/>
    <m/>
    <m/>
    <m/>
    <m/>
    <m/>
    <m/>
    <m/>
    <x v="6"/>
    <x v="31"/>
    <m/>
    <m/>
    <x v="2"/>
    <s v="Sin respuesta"/>
    <n v="12"/>
    <s v=" "/>
    <m/>
    <m/>
    <m/>
    <m/>
    <m/>
    <m/>
    <n v="1"/>
    <s v=" "/>
    <s v=" "/>
    <s v=" "/>
    <s v="SIN RESPUESTA"/>
    <s v="SIN TRASLADO"/>
    <m/>
    <m/>
    <m/>
    <m/>
    <x v="0"/>
  </r>
  <r>
    <n v="1674"/>
    <m/>
    <m/>
    <m/>
    <m/>
    <m/>
    <m/>
    <m/>
    <x v="6"/>
    <x v="31"/>
    <m/>
    <m/>
    <x v="2"/>
    <s v="Sin respuesta"/>
    <n v="12"/>
    <s v=" "/>
    <m/>
    <m/>
    <m/>
    <m/>
    <m/>
    <m/>
    <n v="1"/>
    <s v=" "/>
    <s v=" "/>
    <s v=" "/>
    <s v="SIN RESPUESTA"/>
    <s v="SIN TRASLADO"/>
    <m/>
    <m/>
    <m/>
    <m/>
    <x v="0"/>
  </r>
  <r>
    <n v="1675"/>
    <m/>
    <m/>
    <m/>
    <m/>
    <m/>
    <m/>
    <m/>
    <x v="6"/>
    <x v="31"/>
    <m/>
    <m/>
    <x v="2"/>
    <s v="Sin respuesta"/>
    <n v="12"/>
    <s v=" "/>
    <m/>
    <m/>
    <m/>
    <m/>
    <m/>
    <m/>
    <n v="1"/>
    <s v=" "/>
    <s v=" "/>
    <s v=" "/>
    <s v="SIN RESPUESTA"/>
    <s v="SIN TRASLADO"/>
    <m/>
    <m/>
    <m/>
    <m/>
    <x v="0"/>
  </r>
  <r>
    <n v="1676"/>
    <m/>
    <m/>
    <m/>
    <m/>
    <m/>
    <m/>
    <m/>
    <x v="6"/>
    <x v="31"/>
    <m/>
    <m/>
    <x v="2"/>
    <s v="Sin respuesta"/>
    <n v="12"/>
    <s v=" "/>
    <m/>
    <m/>
    <m/>
    <m/>
    <m/>
    <m/>
    <n v="1"/>
    <s v=" "/>
    <s v=" "/>
    <s v=" "/>
    <s v="SIN RESPUESTA"/>
    <s v="SIN TRASLADO"/>
    <m/>
    <m/>
    <m/>
    <m/>
    <x v="0"/>
  </r>
  <r>
    <n v="1677"/>
    <m/>
    <m/>
    <m/>
    <m/>
    <m/>
    <m/>
    <m/>
    <x v="6"/>
    <x v="31"/>
    <m/>
    <m/>
    <x v="2"/>
    <s v="Sin respuesta"/>
    <n v="12"/>
    <s v=" "/>
    <m/>
    <m/>
    <m/>
    <m/>
    <m/>
    <m/>
    <n v="1"/>
    <s v=" "/>
    <s v=" "/>
    <s v=" "/>
    <s v="SIN RESPUESTA"/>
    <s v="SIN TRASLADO"/>
    <m/>
    <m/>
    <m/>
    <m/>
    <x v="0"/>
  </r>
  <r>
    <n v="1678"/>
    <m/>
    <m/>
    <m/>
    <m/>
    <m/>
    <m/>
    <m/>
    <x v="6"/>
    <x v="31"/>
    <m/>
    <m/>
    <x v="2"/>
    <s v="Sin respuesta"/>
    <n v="12"/>
    <s v=" "/>
    <m/>
    <m/>
    <m/>
    <m/>
    <m/>
    <m/>
    <n v="1"/>
    <s v=" "/>
    <s v=" "/>
    <s v=" "/>
    <s v="SIN RESPUESTA"/>
    <s v="SIN TRASLADO"/>
    <m/>
    <m/>
    <m/>
    <m/>
    <x v="0"/>
  </r>
  <r>
    <n v="1679"/>
    <m/>
    <m/>
    <m/>
    <m/>
    <m/>
    <m/>
    <m/>
    <x v="6"/>
    <x v="31"/>
    <m/>
    <m/>
    <x v="2"/>
    <s v="Sin respuesta"/>
    <n v="12"/>
    <s v=" "/>
    <m/>
    <m/>
    <m/>
    <m/>
    <m/>
    <m/>
    <n v="1"/>
    <s v=" "/>
    <s v=" "/>
    <s v=" "/>
    <s v="SIN RESPUESTA"/>
    <s v="SIN TRASLADO"/>
    <m/>
    <m/>
    <m/>
    <m/>
    <x v="0"/>
  </r>
  <r>
    <n v="1680"/>
    <m/>
    <m/>
    <m/>
    <m/>
    <m/>
    <m/>
    <m/>
    <x v="6"/>
    <x v="31"/>
    <m/>
    <m/>
    <x v="2"/>
    <s v="Sin respuesta"/>
    <n v="12"/>
    <s v=" "/>
    <m/>
    <m/>
    <m/>
    <m/>
    <m/>
    <m/>
    <n v="1"/>
    <s v=" "/>
    <s v=" "/>
    <s v=" "/>
    <s v="SIN RESPUESTA"/>
    <s v="SIN TRASLADO"/>
    <m/>
    <m/>
    <m/>
    <m/>
    <x v="0"/>
  </r>
  <r>
    <n v="1681"/>
    <m/>
    <m/>
    <m/>
    <m/>
    <m/>
    <m/>
    <m/>
    <x v="6"/>
    <x v="31"/>
    <m/>
    <m/>
    <x v="2"/>
    <s v="Sin respuesta"/>
    <n v="12"/>
    <s v=" "/>
    <m/>
    <m/>
    <m/>
    <m/>
    <m/>
    <m/>
    <n v="1"/>
    <s v=" "/>
    <s v=" "/>
    <s v=" "/>
    <s v="SIN RESPUESTA"/>
    <s v="SIN TRASLADO"/>
    <m/>
    <m/>
    <m/>
    <m/>
    <x v="0"/>
  </r>
  <r>
    <n v="1682"/>
    <m/>
    <m/>
    <m/>
    <m/>
    <m/>
    <m/>
    <m/>
    <x v="6"/>
    <x v="31"/>
    <m/>
    <m/>
    <x v="2"/>
    <s v="Sin respuesta"/>
    <n v="12"/>
    <s v=" "/>
    <m/>
    <m/>
    <m/>
    <m/>
    <m/>
    <m/>
    <n v="1"/>
    <s v=" "/>
    <s v=" "/>
    <s v=" "/>
    <s v="SIN RESPUESTA"/>
    <s v="SIN TRASLADO"/>
    <m/>
    <m/>
    <m/>
    <m/>
    <x v="0"/>
  </r>
  <r>
    <n v="1683"/>
    <m/>
    <m/>
    <m/>
    <m/>
    <m/>
    <m/>
    <m/>
    <x v="6"/>
    <x v="31"/>
    <m/>
    <m/>
    <x v="2"/>
    <s v="Sin respuesta"/>
    <n v="12"/>
    <s v=" "/>
    <m/>
    <m/>
    <m/>
    <m/>
    <m/>
    <m/>
    <n v="1"/>
    <s v=" "/>
    <s v=" "/>
    <s v=" "/>
    <s v="SIN RESPUESTA"/>
    <s v="SIN TRASLADO"/>
    <m/>
    <m/>
    <m/>
    <m/>
    <x v="0"/>
  </r>
  <r>
    <n v="1684"/>
    <m/>
    <m/>
    <m/>
    <m/>
    <m/>
    <m/>
    <m/>
    <x v="6"/>
    <x v="31"/>
    <m/>
    <m/>
    <x v="2"/>
    <s v="Sin respuesta"/>
    <n v="12"/>
    <s v=" "/>
    <m/>
    <m/>
    <m/>
    <m/>
    <m/>
    <m/>
    <n v="1"/>
    <s v=" "/>
    <s v=" "/>
    <s v=" "/>
    <s v="SIN RESPUESTA"/>
    <s v="SIN TRASLADO"/>
    <m/>
    <m/>
    <m/>
    <m/>
    <x v="0"/>
  </r>
  <r>
    <n v="1685"/>
    <m/>
    <m/>
    <m/>
    <m/>
    <m/>
    <m/>
    <m/>
    <x v="6"/>
    <x v="31"/>
    <m/>
    <m/>
    <x v="2"/>
    <s v="Sin respuesta"/>
    <n v="12"/>
    <s v=" "/>
    <m/>
    <m/>
    <m/>
    <m/>
    <m/>
    <m/>
    <n v="1"/>
    <s v=" "/>
    <s v=" "/>
    <s v=" "/>
    <s v="SIN RESPUESTA"/>
    <s v="SIN TRASLADO"/>
    <m/>
    <m/>
    <m/>
    <m/>
    <x v="0"/>
  </r>
  <r>
    <n v="1686"/>
    <m/>
    <m/>
    <m/>
    <m/>
    <m/>
    <m/>
    <m/>
    <x v="6"/>
    <x v="31"/>
    <m/>
    <m/>
    <x v="2"/>
    <s v="Sin respuesta"/>
    <n v="12"/>
    <s v=" "/>
    <m/>
    <m/>
    <m/>
    <m/>
    <m/>
    <m/>
    <n v="1"/>
    <s v=" "/>
    <s v=" "/>
    <s v=" "/>
    <s v="SIN RESPUESTA"/>
    <s v="SIN TRASLADO"/>
    <m/>
    <m/>
    <m/>
    <m/>
    <x v="0"/>
  </r>
  <r>
    <n v="1687"/>
    <m/>
    <m/>
    <m/>
    <m/>
    <m/>
    <m/>
    <m/>
    <x v="6"/>
    <x v="31"/>
    <m/>
    <m/>
    <x v="2"/>
    <s v="Sin respuesta"/>
    <n v="12"/>
    <s v=" "/>
    <m/>
    <m/>
    <m/>
    <m/>
    <m/>
    <m/>
    <n v="1"/>
    <s v=" "/>
    <s v=" "/>
    <s v=" "/>
    <s v="SIN RESPUESTA"/>
    <s v="SIN TRASLADO"/>
    <m/>
    <m/>
    <m/>
    <m/>
    <x v="0"/>
  </r>
  <r>
    <n v="1688"/>
    <m/>
    <m/>
    <m/>
    <m/>
    <m/>
    <m/>
    <m/>
    <x v="6"/>
    <x v="31"/>
    <m/>
    <m/>
    <x v="2"/>
    <s v="Sin respuesta"/>
    <n v="12"/>
    <s v=" "/>
    <m/>
    <m/>
    <m/>
    <m/>
    <m/>
    <m/>
    <n v="1"/>
    <s v=" "/>
    <s v=" "/>
    <s v=" "/>
    <s v="SIN RESPUESTA"/>
    <s v="SIN TRASLADO"/>
    <m/>
    <m/>
    <m/>
    <m/>
    <x v="0"/>
  </r>
  <r>
    <n v="1689"/>
    <m/>
    <m/>
    <m/>
    <m/>
    <m/>
    <m/>
    <m/>
    <x v="6"/>
    <x v="31"/>
    <m/>
    <m/>
    <x v="2"/>
    <s v="Sin respuesta"/>
    <n v="12"/>
    <s v=" "/>
    <m/>
    <m/>
    <m/>
    <m/>
    <m/>
    <m/>
    <n v="1"/>
    <s v=" "/>
    <s v=" "/>
    <s v=" "/>
    <s v="SIN RESPUESTA"/>
    <s v="SIN TRASLADO"/>
    <m/>
    <m/>
    <m/>
    <m/>
    <x v="0"/>
  </r>
  <r>
    <n v="1690"/>
    <m/>
    <m/>
    <m/>
    <m/>
    <m/>
    <m/>
    <m/>
    <x v="6"/>
    <x v="31"/>
    <m/>
    <m/>
    <x v="2"/>
    <s v="Sin respuesta"/>
    <n v="12"/>
    <s v=" "/>
    <m/>
    <m/>
    <m/>
    <m/>
    <m/>
    <m/>
    <n v="1"/>
    <s v=" "/>
    <s v=" "/>
    <s v=" "/>
    <s v="SIN RESPUESTA"/>
    <s v="SIN TRASLADO"/>
    <m/>
    <m/>
    <m/>
    <m/>
    <x v="0"/>
  </r>
  <r>
    <n v="1691"/>
    <m/>
    <m/>
    <m/>
    <m/>
    <m/>
    <m/>
    <m/>
    <x v="6"/>
    <x v="31"/>
    <m/>
    <m/>
    <x v="2"/>
    <s v="Sin respuesta"/>
    <n v="12"/>
    <s v=" "/>
    <m/>
    <m/>
    <m/>
    <m/>
    <m/>
    <m/>
    <n v="1"/>
    <s v=" "/>
    <s v=" "/>
    <s v=" "/>
    <s v="SIN RESPUESTA"/>
    <s v="SIN TRASLADO"/>
    <m/>
    <m/>
    <m/>
    <m/>
    <x v="0"/>
  </r>
  <r>
    <n v="1692"/>
    <m/>
    <m/>
    <m/>
    <m/>
    <m/>
    <m/>
    <m/>
    <x v="6"/>
    <x v="31"/>
    <m/>
    <m/>
    <x v="2"/>
    <s v="Sin respuesta"/>
    <n v="12"/>
    <s v=" "/>
    <m/>
    <m/>
    <m/>
    <m/>
    <m/>
    <m/>
    <n v="1"/>
    <s v=" "/>
    <s v=" "/>
    <s v=" "/>
    <s v="SIN RESPUESTA"/>
    <s v="SIN TRASLADO"/>
    <m/>
    <m/>
    <m/>
    <m/>
    <x v="0"/>
  </r>
  <r>
    <n v="1693"/>
    <m/>
    <m/>
    <m/>
    <m/>
    <m/>
    <m/>
    <m/>
    <x v="6"/>
    <x v="31"/>
    <m/>
    <m/>
    <x v="2"/>
    <s v="Sin respuesta"/>
    <n v="12"/>
    <s v=" "/>
    <m/>
    <m/>
    <m/>
    <m/>
    <m/>
    <m/>
    <n v="1"/>
    <s v=" "/>
    <s v=" "/>
    <s v=" "/>
    <s v="SIN RESPUESTA"/>
    <s v="SIN TRASLADO"/>
    <m/>
    <m/>
    <m/>
    <m/>
    <x v="0"/>
  </r>
  <r>
    <n v="1694"/>
    <m/>
    <m/>
    <m/>
    <m/>
    <m/>
    <m/>
    <m/>
    <x v="6"/>
    <x v="31"/>
    <m/>
    <m/>
    <x v="2"/>
    <s v="Sin respuesta"/>
    <n v="12"/>
    <s v=" "/>
    <m/>
    <m/>
    <m/>
    <m/>
    <m/>
    <m/>
    <n v="1"/>
    <s v=" "/>
    <s v=" "/>
    <s v=" "/>
    <s v="SIN RESPUESTA"/>
    <s v="SIN TRASLADO"/>
    <m/>
    <m/>
    <m/>
    <m/>
    <x v="0"/>
  </r>
  <r>
    <n v="1695"/>
    <m/>
    <m/>
    <m/>
    <m/>
    <m/>
    <m/>
    <m/>
    <x v="6"/>
    <x v="31"/>
    <m/>
    <m/>
    <x v="2"/>
    <s v="Sin respuesta"/>
    <n v="12"/>
    <s v=" "/>
    <m/>
    <m/>
    <m/>
    <m/>
    <m/>
    <m/>
    <n v="1"/>
    <s v=" "/>
    <s v=" "/>
    <s v=" "/>
    <s v="SIN RESPUESTA"/>
    <s v="SIN TRASLADO"/>
    <m/>
    <m/>
    <m/>
    <m/>
    <x v="0"/>
  </r>
  <r>
    <n v="1696"/>
    <m/>
    <m/>
    <m/>
    <m/>
    <m/>
    <m/>
    <m/>
    <x v="6"/>
    <x v="31"/>
    <m/>
    <m/>
    <x v="2"/>
    <s v="Sin respuesta"/>
    <n v="12"/>
    <s v=" "/>
    <m/>
    <m/>
    <m/>
    <m/>
    <m/>
    <m/>
    <n v="1"/>
    <s v=" "/>
    <s v=" "/>
    <s v=" "/>
    <s v="SIN RESPUESTA"/>
    <s v="SIN TRASLADO"/>
    <m/>
    <m/>
    <m/>
    <m/>
    <x v="0"/>
  </r>
  <r>
    <n v="1697"/>
    <m/>
    <m/>
    <m/>
    <m/>
    <m/>
    <m/>
    <m/>
    <x v="6"/>
    <x v="31"/>
    <m/>
    <m/>
    <x v="2"/>
    <s v="Sin respuesta"/>
    <n v="12"/>
    <s v=" "/>
    <m/>
    <m/>
    <m/>
    <m/>
    <m/>
    <m/>
    <n v="1"/>
    <s v=" "/>
    <s v=" "/>
    <s v=" "/>
    <s v="SIN RESPUESTA"/>
    <s v="SIN TRASLADO"/>
    <m/>
    <m/>
    <m/>
    <m/>
    <x v="0"/>
  </r>
  <r>
    <n v="1698"/>
    <m/>
    <m/>
    <m/>
    <m/>
    <m/>
    <m/>
    <m/>
    <x v="6"/>
    <x v="31"/>
    <m/>
    <m/>
    <x v="2"/>
    <s v="Sin respuesta"/>
    <n v="12"/>
    <s v=" "/>
    <m/>
    <m/>
    <m/>
    <m/>
    <m/>
    <m/>
    <n v="1"/>
    <s v=" "/>
    <s v=" "/>
    <s v=" "/>
    <s v="SIN RESPUESTA"/>
    <s v="SIN TRASLADO"/>
    <m/>
    <m/>
    <m/>
    <m/>
    <x v="0"/>
  </r>
  <r>
    <n v="1699"/>
    <m/>
    <m/>
    <m/>
    <m/>
    <m/>
    <m/>
    <m/>
    <x v="6"/>
    <x v="31"/>
    <m/>
    <m/>
    <x v="2"/>
    <s v="Sin respuesta"/>
    <n v="12"/>
    <s v=" "/>
    <m/>
    <m/>
    <m/>
    <m/>
    <m/>
    <m/>
    <n v="1"/>
    <s v=" "/>
    <s v=" "/>
    <s v=" "/>
    <s v="SIN RESPUESTA"/>
    <s v="SIN TRASLADO"/>
    <m/>
    <m/>
    <m/>
    <m/>
    <x v="0"/>
  </r>
  <r>
    <n v="1700"/>
    <m/>
    <m/>
    <m/>
    <m/>
    <m/>
    <m/>
    <m/>
    <x v="6"/>
    <x v="31"/>
    <m/>
    <m/>
    <x v="2"/>
    <s v="Sin respuesta"/>
    <n v="12"/>
    <s v=" "/>
    <m/>
    <m/>
    <m/>
    <m/>
    <m/>
    <m/>
    <n v="1"/>
    <s v=" "/>
    <s v=" "/>
    <s v=" "/>
    <s v="SIN RESPUESTA"/>
    <s v="SIN TRASLADO"/>
    <m/>
    <m/>
    <m/>
    <m/>
    <x v="0"/>
  </r>
  <r>
    <n v="1701"/>
    <m/>
    <m/>
    <m/>
    <m/>
    <m/>
    <m/>
    <m/>
    <x v="6"/>
    <x v="31"/>
    <m/>
    <m/>
    <x v="2"/>
    <s v="Sin respuesta"/>
    <n v="12"/>
    <s v=" "/>
    <m/>
    <m/>
    <m/>
    <m/>
    <m/>
    <m/>
    <n v="1"/>
    <s v=" "/>
    <s v=" "/>
    <s v=" "/>
    <s v="SIN RESPUESTA"/>
    <s v="SIN TRASLADO"/>
    <m/>
    <m/>
    <m/>
    <m/>
    <x v="0"/>
  </r>
  <r>
    <n v="1702"/>
    <m/>
    <m/>
    <m/>
    <m/>
    <m/>
    <m/>
    <m/>
    <x v="6"/>
    <x v="31"/>
    <m/>
    <m/>
    <x v="2"/>
    <s v="Sin respuesta"/>
    <n v="12"/>
    <s v=" "/>
    <m/>
    <m/>
    <m/>
    <m/>
    <m/>
    <m/>
    <n v="1"/>
    <s v=" "/>
    <s v=" "/>
    <s v=" "/>
    <s v="SIN RESPUESTA"/>
    <s v="SIN TRASLADO"/>
    <m/>
    <m/>
    <m/>
    <m/>
    <x v="0"/>
  </r>
  <r>
    <n v="1703"/>
    <m/>
    <m/>
    <m/>
    <m/>
    <m/>
    <m/>
    <m/>
    <x v="6"/>
    <x v="31"/>
    <m/>
    <m/>
    <x v="2"/>
    <s v="Sin respuesta"/>
    <n v="12"/>
    <s v=" "/>
    <m/>
    <m/>
    <m/>
    <m/>
    <m/>
    <m/>
    <n v="1"/>
    <s v=" "/>
    <s v=" "/>
    <s v=" "/>
    <s v="SIN RESPUESTA"/>
    <s v="SIN TRASLADO"/>
    <m/>
    <m/>
    <m/>
    <m/>
    <x v="0"/>
  </r>
  <r>
    <n v="1704"/>
    <m/>
    <m/>
    <m/>
    <m/>
    <m/>
    <m/>
    <m/>
    <x v="6"/>
    <x v="31"/>
    <m/>
    <m/>
    <x v="2"/>
    <s v="Sin respuesta"/>
    <n v="12"/>
    <s v=" "/>
    <m/>
    <m/>
    <m/>
    <m/>
    <m/>
    <m/>
    <n v="1"/>
    <s v=" "/>
    <s v=" "/>
    <s v=" "/>
    <s v="SIN RESPUESTA"/>
    <s v="SIN TRASLADO"/>
    <m/>
    <m/>
    <m/>
    <m/>
    <x v="0"/>
  </r>
  <r>
    <n v="1705"/>
    <m/>
    <m/>
    <m/>
    <m/>
    <m/>
    <m/>
    <m/>
    <x v="6"/>
    <x v="31"/>
    <m/>
    <m/>
    <x v="2"/>
    <s v="Sin respuesta"/>
    <n v="12"/>
    <s v=" "/>
    <m/>
    <m/>
    <m/>
    <m/>
    <m/>
    <m/>
    <n v="1"/>
    <s v=" "/>
    <s v=" "/>
    <s v=" "/>
    <s v="SIN RESPUESTA"/>
    <s v="SIN TRASLADO"/>
    <m/>
    <m/>
    <m/>
    <m/>
    <x v="0"/>
  </r>
  <r>
    <n v="1706"/>
    <m/>
    <m/>
    <m/>
    <m/>
    <m/>
    <m/>
    <m/>
    <x v="6"/>
    <x v="31"/>
    <m/>
    <m/>
    <x v="2"/>
    <s v="Sin respuesta"/>
    <n v="12"/>
    <s v=" "/>
    <m/>
    <m/>
    <m/>
    <m/>
    <m/>
    <m/>
    <n v="1"/>
    <s v=" "/>
    <s v=" "/>
    <s v=" "/>
    <s v="SIN RESPUESTA"/>
    <s v="SIN TRASLADO"/>
    <m/>
    <m/>
    <m/>
    <m/>
    <x v="0"/>
  </r>
  <r>
    <n v="1707"/>
    <m/>
    <m/>
    <m/>
    <m/>
    <m/>
    <m/>
    <m/>
    <x v="6"/>
    <x v="31"/>
    <m/>
    <m/>
    <x v="2"/>
    <s v="Sin respuesta"/>
    <n v="12"/>
    <s v=" "/>
    <m/>
    <m/>
    <m/>
    <m/>
    <m/>
    <m/>
    <n v="1"/>
    <s v=" "/>
    <s v=" "/>
    <s v=" "/>
    <s v="SIN RESPUESTA"/>
    <s v="SIN TRASLADO"/>
    <m/>
    <m/>
    <m/>
    <m/>
    <x v="0"/>
  </r>
  <r>
    <n v="1708"/>
    <m/>
    <m/>
    <m/>
    <m/>
    <m/>
    <m/>
    <m/>
    <x v="6"/>
    <x v="31"/>
    <m/>
    <m/>
    <x v="2"/>
    <s v="Sin respuesta"/>
    <n v="12"/>
    <s v=" "/>
    <m/>
    <m/>
    <m/>
    <m/>
    <m/>
    <m/>
    <n v="1"/>
    <s v=" "/>
    <s v=" "/>
    <s v=" "/>
    <s v="SIN RESPUESTA"/>
    <s v="SIN TRASLADO"/>
    <m/>
    <m/>
    <m/>
    <m/>
    <x v="0"/>
  </r>
  <r>
    <n v="1709"/>
    <m/>
    <m/>
    <m/>
    <m/>
    <m/>
    <m/>
    <m/>
    <x v="6"/>
    <x v="31"/>
    <m/>
    <m/>
    <x v="2"/>
    <s v="Sin respuesta"/>
    <n v="12"/>
    <s v=" "/>
    <m/>
    <m/>
    <m/>
    <m/>
    <m/>
    <m/>
    <n v="1"/>
    <s v=" "/>
    <s v=" "/>
    <s v=" "/>
    <s v="SIN RESPUESTA"/>
    <s v="SIN TRASLADO"/>
    <m/>
    <m/>
    <m/>
    <m/>
    <x v="0"/>
  </r>
  <r>
    <n v="1710"/>
    <m/>
    <m/>
    <m/>
    <m/>
    <m/>
    <m/>
    <m/>
    <x v="6"/>
    <x v="31"/>
    <m/>
    <m/>
    <x v="2"/>
    <s v="Sin respuesta"/>
    <n v="12"/>
    <s v=" "/>
    <m/>
    <m/>
    <m/>
    <m/>
    <m/>
    <m/>
    <n v="1"/>
    <s v=" "/>
    <s v=" "/>
    <s v=" "/>
    <s v="SIN RESPUESTA"/>
    <s v="SIN TRASLADO"/>
    <m/>
    <m/>
    <m/>
    <m/>
    <x v="0"/>
  </r>
  <r>
    <n v="1711"/>
    <m/>
    <m/>
    <m/>
    <m/>
    <m/>
    <m/>
    <m/>
    <x v="6"/>
    <x v="31"/>
    <m/>
    <m/>
    <x v="2"/>
    <s v="Sin respuesta"/>
    <n v="12"/>
    <s v=" "/>
    <m/>
    <m/>
    <m/>
    <m/>
    <m/>
    <m/>
    <n v="1"/>
    <s v=" "/>
    <s v=" "/>
    <s v=" "/>
    <s v="SIN RESPUESTA"/>
    <s v="SIN TRASLADO"/>
    <m/>
    <m/>
    <m/>
    <m/>
    <x v="0"/>
  </r>
  <r>
    <n v="1712"/>
    <m/>
    <m/>
    <m/>
    <m/>
    <m/>
    <m/>
    <m/>
    <x v="6"/>
    <x v="31"/>
    <m/>
    <m/>
    <x v="2"/>
    <s v="Sin respuesta"/>
    <n v="12"/>
    <s v=" "/>
    <m/>
    <m/>
    <m/>
    <m/>
    <m/>
    <m/>
    <n v="1"/>
    <s v=" "/>
    <s v=" "/>
    <s v=" "/>
    <s v="SIN RESPUESTA"/>
    <s v="SIN TRASLADO"/>
    <m/>
    <m/>
    <m/>
    <m/>
    <x v="0"/>
  </r>
  <r>
    <n v="1713"/>
    <m/>
    <m/>
    <m/>
    <m/>
    <m/>
    <m/>
    <m/>
    <x v="6"/>
    <x v="31"/>
    <m/>
    <m/>
    <x v="2"/>
    <s v="Sin respuesta"/>
    <n v="12"/>
    <s v=" "/>
    <m/>
    <m/>
    <m/>
    <m/>
    <m/>
    <m/>
    <n v="1"/>
    <s v=" "/>
    <s v=" "/>
    <s v=" "/>
    <s v="SIN RESPUESTA"/>
    <s v="SIN TRASLADO"/>
    <m/>
    <m/>
    <m/>
    <m/>
    <x v="0"/>
  </r>
  <r>
    <n v="1714"/>
    <m/>
    <m/>
    <m/>
    <m/>
    <m/>
    <m/>
    <m/>
    <x v="6"/>
    <x v="31"/>
    <m/>
    <m/>
    <x v="2"/>
    <s v="Sin respuesta"/>
    <n v="12"/>
    <s v=" "/>
    <m/>
    <m/>
    <m/>
    <m/>
    <m/>
    <m/>
    <n v="1"/>
    <s v=" "/>
    <s v=" "/>
    <s v=" "/>
    <s v="SIN RESPUESTA"/>
    <s v="SIN TRASLADO"/>
    <m/>
    <m/>
    <m/>
    <m/>
    <x v="0"/>
  </r>
  <r>
    <n v="1715"/>
    <m/>
    <m/>
    <m/>
    <m/>
    <m/>
    <m/>
    <m/>
    <x v="6"/>
    <x v="31"/>
    <m/>
    <m/>
    <x v="2"/>
    <s v="Sin respuesta"/>
    <n v="12"/>
    <s v=" "/>
    <m/>
    <m/>
    <m/>
    <m/>
    <m/>
    <m/>
    <n v="1"/>
    <s v=" "/>
    <s v=" "/>
    <s v=" "/>
    <s v="SIN RESPUESTA"/>
    <s v="SIN TRASLADO"/>
    <m/>
    <m/>
    <m/>
    <m/>
    <x v="0"/>
  </r>
  <r>
    <n v="1716"/>
    <m/>
    <m/>
    <m/>
    <m/>
    <m/>
    <m/>
    <m/>
    <x v="6"/>
    <x v="31"/>
    <m/>
    <m/>
    <x v="2"/>
    <s v="Sin respuesta"/>
    <n v="12"/>
    <s v=" "/>
    <m/>
    <m/>
    <m/>
    <m/>
    <m/>
    <m/>
    <n v="1"/>
    <s v=" "/>
    <s v=" "/>
    <s v=" "/>
    <s v="SIN RESPUESTA"/>
    <s v="SIN TRASLADO"/>
    <m/>
    <m/>
    <m/>
    <m/>
    <x v="0"/>
  </r>
  <r>
    <n v="1717"/>
    <m/>
    <m/>
    <m/>
    <m/>
    <m/>
    <m/>
    <m/>
    <x v="6"/>
    <x v="31"/>
    <m/>
    <m/>
    <x v="2"/>
    <s v="Sin respuesta"/>
    <n v="12"/>
    <s v=" "/>
    <m/>
    <m/>
    <m/>
    <m/>
    <m/>
    <m/>
    <n v="1"/>
    <s v=" "/>
    <s v=" "/>
    <s v=" "/>
    <s v="SIN RESPUESTA"/>
    <s v="SIN TRASLADO"/>
    <m/>
    <m/>
    <m/>
    <m/>
    <x v="0"/>
  </r>
  <r>
    <n v="1718"/>
    <m/>
    <m/>
    <m/>
    <m/>
    <m/>
    <m/>
    <m/>
    <x v="6"/>
    <x v="31"/>
    <m/>
    <m/>
    <x v="2"/>
    <s v="Sin respuesta"/>
    <n v="12"/>
    <s v=" "/>
    <m/>
    <m/>
    <m/>
    <m/>
    <m/>
    <m/>
    <n v="1"/>
    <s v=" "/>
    <s v=" "/>
    <s v=" "/>
    <s v="SIN RESPUESTA"/>
    <s v="SIN TRASLADO"/>
    <m/>
    <m/>
    <m/>
    <m/>
    <x v="0"/>
  </r>
  <r>
    <n v="1719"/>
    <m/>
    <m/>
    <m/>
    <m/>
    <m/>
    <m/>
    <m/>
    <x v="6"/>
    <x v="31"/>
    <m/>
    <m/>
    <x v="2"/>
    <s v="Sin respuesta"/>
    <n v="12"/>
    <s v=" "/>
    <m/>
    <m/>
    <m/>
    <m/>
    <m/>
    <m/>
    <n v="1"/>
    <s v=" "/>
    <s v=" "/>
    <s v=" "/>
    <s v="SIN RESPUESTA"/>
    <s v="SIN TRASLADO"/>
    <m/>
    <m/>
    <m/>
    <m/>
    <x v="0"/>
  </r>
  <r>
    <n v="1720"/>
    <m/>
    <m/>
    <m/>
    <m/>
    <m/>
    <m/>
    <m/>
    <x v="6"/>
    <x v="31"/>
    <m/>
    <m/>
    <x v="2"/>
    <s v="Sin respuesta"/>
    <n v="12"/>
    <s v=" "/>
    <m/>
    <m/>
    <m/>
    <m/>
    <m/>
    <m/>
    <n v="1"/>
    <s v=" "/>
    <s v=" "/>
    <s v=" "/>
    <s v="SIN RESPUESTA"/>
    <s v="SIN TRASLADO"/>
    <m/>
    <m/>
    <m/>
    <m/>
    <x v="0"/>
  </r>
  <r>
    <n v="1721"/>
    <m/>
    <m/>
    <m/>
    <m/>
    <m/>
    <m/>
    <m/>
    <x v="6"/>
    <x v="31"/>
    <m/>
    <m/>
    <x v="2"/>
    <s v="Sin respuesta"/>
    <n v="12"/>
    <s v=" "/>
    <m/>
    <m/>
    <m/>
    <m/>
    <m/>
    <m/>
    <n v="1"/>
    <s v=" "/>
    <s v=" "/>
    <s v=" "/>
    <s v="SIN RESPUESTA"/>
    <s v="SIN TRASLADO"/>
    <m/>
    <m/>
    <m/>
    <m/>
    <x v="0"/>
  </r>
  <r>
    <n v="1722"/>
    <m/>
    <m/>
    <m/>
    <m/>
    <m/>
    <m/>
    <m/>
    <x v="6"/>
    <x v="31"/>
    <m/>
    <m/>
    <x v="2"/>
    <s v="Sin respuesta"/>
    <n v="12"/>
    <s v=" "/>
    <m/>
    <m/>
    <m/>
    <m/>
    <m/>
    <m/>
    <n v="1"/>
    <s v=" "/>
    <s v=" "/>
    <s v=" "/>
    <s v="SIN RESPUESTA"/>
    <s v="SIN TRASLADO"/>
    <m/>
    <m/>
    <m/>
    <m/>
    <x v="0"/>
  </r>
  <r>
    <n v="1723"/>
    <m/>
    <m/>
    <m/>
    <m/>
    <m/>
    <m/>
    <m/>
    <x v="6"/>
    <x v="31"/>
    <m/>
    <m/>
    <x v="2"/>
    <s v="Sin respuesta"/>
    <n v="12"/>
    <s v=" "/>
    <m/>
    <m/>
    <m/>
    <m/>
    <m/>
    <m/>
    <n v="1"/>
    <s v=" "/>
    <s v=" "/>
    <s v=" "/>
    <s v="SIN RESPUESTA"/>
    <s v="SIN TRASLADO"/>
    <m/>
    <m/>
    <m/>
    <m/>
    <x v="0"/>
  </r>
  <r>
    <n v="1724"/>
    <m/>
    <m/>
    <m/>
    <m/>
    <m/>
    <m/>
    <m/>
    <x v="6"/>
    <x v="31"/>
    <m/>
    <m/>
    <x v="2"/>
    <s v="Sin respuesta"/>
    <n v="12"/>
    <s v=" "/>
    <m/>
    <m/>
    <m/>
    <m/>
    <m/>
    <m/>
    <n v="1"/>
    <s v=" "/>
    <s v=" "/>
    <s v=" "/>
    <s v="SIN RESPUESTA"/>
    <s v="SIN TRASLADO"/>
    <m/>
    <m/>
    <m/>
    <m/>
    <x v="0"/>
  </r>
  <r>
    <n v="1725"/>
    <m/>
    <m/>
    <m/>
    <m/>
    <m/>
    <m/>
    <m/>
    <x v="6"/>
    <x v="31"/>
    <m/>
    <m/>
    <x v="2"/>
    <s v="Sin respuesta"/>
    <n v="12"/>
    <s v=" "/>
    <m/>
    <m/>
    <m/>
    <m/>
    <m/>
    <m/>
    <n v="1"/>
    <s v=" "/>
    <s v=" "/>
    <s v=" "/>
    <s v="SIN RESPUESTA"/>
    <s v="SIN TRASLADO"/>
    <m/>
    <m/>
    <m/>
    <m/>
    <x v="0"/>
  </r>
  <r>
    <n v="1726"/>
    <m/>
    <m/>
    <m/>
    <m/>
    <m/>
    <m/>
    <m/>
    <x v="6"/>
    <x v="31"/>
    <m/>
    <m/>
    <x v="2"/>
    <s v="Sin respuesta"/>
    <n v="12"/>
    <s v=" "/>
    <m/>
    <m/>
    <m/>
    <m/>
    <m/>
    <m/>
    <n v="1"/>
    <s v=" "/>
    <s v=" "/>
    <s v=" "/>
    <s v="SIN RESPUESTA"/>
    <s v="SIN TRASLADO"/>
    <m/>
    <m/>
    <m/>
    <m/>
    <x v="0"/>
  </r>
  <r>
    <n v="1727"/>
    <m/>
    <m/>
    <m/>
    <m/>
    <m/>
    <m/>
    <m/>
    <x v="6"/>
    <x v="31"/>
    <m/>
    <m/>
    <x v="2"/>
    <s v="Sin respuesta"/>
    <n v="12"/>
    <s v=" "/>
    <m/>
    <m/>
    <m/>
    <m/>
    <m/>
    <m/>
    <n v="1"/>
    <s v=" "/>
    <s v=" "/>
    <s v=" "/>
    <s v="SIN RESPUESTA"/>
    <s v="SIN TRASLADO"/>
    <m/>
    <m/>
    <m/>
    <m/>
    <x v="0"/>
  </r>
  <r>
    <n v="1728"/>
    <m/>
    <m/>
    <m/>
    <m/>
    <m/>
    <m/>
    <m/>
    <x v="6"/>
    <x v="31"/>
    <m/>
    <m/>
    <x v="2"/>
    <s v="Sin respuesta"/>
    <n v="12"/>
    <s v=" "/>
    <m/>
    <m/>
    <m/>
    <m/>
    <m/>
    <m/>
    <n v="1"/>
    <s v=" "/>
    <s v=" "/>
    <s v=" "/>
    <s v="SIN RESPUESTA"/>
    <s v="SIN TRASLADO"/>
    <m/>
    <m/>
    <m/>
    <m/>
    <x v="0"/>
  </r>
  <r>
    <n v="1729"/>
    <m/>
    <m/>
    <m/>
    <m/>
    <m/>
    <m/>
    <m/>
    <x v="6"/>
    <x v="31"/>
    <m/>
    <m/>
    <x v="2"/>
    <s v="Sin respuesta"/>
    <n v="12"/>
    <s v=" "/>
    <m/>
    <m/>
    <m/>
    <m/>
    <m/>
    <m/>
    <n v="1"/>
    <s v=" "/>
    <s v=" "/>
    <s v=" "/>
    <s v="SIN RESPUESTA"/>
    <s v="SIN TRASLADO"/>
    <m/>
    <m/>
    <m/>
    <m/>
    <x v="0"/>
  </r>
  <r>
    <n v="1730"/>
    <m/>
    <m/>
    <m/>
    <m/>
    <m/>
    <m/>
    <m/>
    <x v="6"/>
    <x v="31"/>
    <m/>
    <m/>
    <x v="2"/>
    <s v="Sin respuesta"/>
    <n v="12"/>
    <s v=" "/>
    <m/>
    <m/>
    <m/>
    <m/>
    <m/>
    <m/>
    <n v="1"/>
    <s v=" "/>
    <s v=" "/>
    <s v=" "/>
    <s v="SIN RESPUESTA"/>
    <s v="SIN TRASLADO"/>
    <m/>
    <m/>
    <m/>
    <m/>
    <x v="0"/>
  </r>
  <r>
    <n v="1731"/>
    <m/>
    <m/>
    <m/>
    <m/>
    <m/>
    <m/>
    <m/>
    <x v="6"/>
    <x v="31"/>
    <m/>
    <m/>
    <x v="2"/>
    <s v="Sin respuesta"/>
    <n v="12"/>
    <s v=" "/>
    <m/>
    <m/>
    <m/>
    <m/>
    <m/>
    <m/>
    <n v="1"/>
    <s v=" "/>
    <s v=" "/>
    <s v=" "/>
    <s v="SIN RESPUESTA"/>
    <s v="SIN TRASLADO"/>
    <m/>
    <m/>
    <m/>
    <m/>
    <x v="0"/>
  </r>
  <r>
    <n v="1732"/>
    <m/>
    <m/>
    <m/>
    <m/>
    <m/>
    <m/>
    <m/>
    <x v="6"/>
    <x v="31"/>
    <m/>
    <m/>
    <x v="2"/>
    <s v="Sin respuesta"/>
    <n v="12"/>
    <s v=" "/>
    <m/>
    <m/>
    <m/>
    <m/>
    <m/>
    <m/>
    <n v="1"/>
    <s v=" "/>
    <s v=" "/>
    <s v=" "/>
    <s v="SIN RESPUESTA"/>
    <s v="SIN TRASLADO"/>
    <m/>
    <m/>
    <m/>
    <m/>
    <x v="0"/>
  </r>
  <r>
    <n v="1733"/>
    <m/>
    <m/>
    <m/>
    <m/>
    <m/>
    <m/>
    <m/>
    <x v="6"/>
    <x v="31"/>
    <m/>
    <m/>
    <x v="2"/>
    <s v="Sin respuesta"/>
    <n v="12"/>
    <s v=" "/>
    <m/>
    <m/>
    <m/>
    <m/>
    <m/>
    <m/>
    <n v="1"/>
    <s v=" "/>
    <s v=" "/>
    <s v=" "/>
    <s v="SIN RESPUESTA"/>
    <s v="SIN TRASLADO"/>
    <m/>
    <m/>
    <m/>
    <m/>
    <x v="0"/>
  </r>
  <r>
    <n v="1734"/>
    <m/>
    <m/>
    <m/>
    <m/>
    <m/>
    <m/>
    <m/>
    <x v="6"/>
    <x v="31"/>
    <m/>
    <m/>
    <x v="2"/>
    <s v="Sin respuesta"/>
    <n v="12"/>
    <s v=" "/>
    <m/>
    <m/>
    <m/>
    <m/>
    <m/>
    <m/>
    <n v="1"/>
    <s v=" "/>
    <s v=" "/>
    <s v=" "/>
    <s v="SIN RESPUESTA"/>
    <s v="SIN TRASLADO"/>
    <m/>
    <m/>
    <m/>
    <m/>
    <x v="0"/>
  </r>
  <r>
    <n v="1735"/>
    <m/>
    <m/>
    <m/>
    <m/>
    <m/>
    <m/>
    <m/>
    <x v="6"/>
    <x v="31"/>
    <m/>
    <m/>
    <x v="2"/>
    <s v="Sin respuesta"/>
    <n v="12"/>
    <s v=" "/>
    <m/>
    <m/>
    <m/>
    <m/>
    <m/>
    <m/>
    <n v="1"/>
    <s v=" "/>
    <s v=" "/>
    <s v=" "/>
    <s v="SIN RESPUESTA"/>
    <s v="SIN TRASLADO"/>
    <m/>
    <m/>
    <m/>
    <m/>
    <x v="0"/>
  </r>
  <r>
    <n v="1736"/>
    <m/>
    <m/>
    <m/>
    <m/>
    <m/>
    <m/>
    <m/>
    <x v="6"/>
    <x v="31"/>
    <m/>
    <m/>
    <x v="2"/>
    <s v="Sin respuesta"/>
    <n v="12"/>
    <s v=" "/>
    <m/>
    <m/>
    <m/>
    <m/>
    <m/>
    <m/>
    <n v="1"/>
    <s v=" "/>
    <s v=" "/>
    <s v=" "/>
    <s v="SIN RESPUESTA"/>
    <s v="SIN TRASLADO"/>
    <m/>
    <m/>
    <m/>
    <m/>
    <x v="0"/>
  </r>
  <r>
    <n v="1737"/>
    <m/>
    <m/>
    <m/>
    <m/>
    <m/>
    <m/>
    <m/>
    <x v="6"/>
    <x v="31"/>
    <m/>
    <m/>
    <x v="2"/>
    <s v="Sin respuesta"/>
    <n v="12"/>
    <s v=" "/>
    <m/>
    <m/>
    <m/>
    <m/>
    <m/>
    <m/>
    <n v="1"/>
    <s v=" "/>
    <s v=" "/>
    <s v=" "/>
    <s v="SIN RESPUESTA"/>
    <s v="SIN TRASLADO"/>
    <m/>
    <m/>
    <m/>
    <m/>
    <x v="0"/>
  </r>
  <r>
    <n v="1738"/>
    <m/>
    <m/>
    <m/>
    <m/>
    <m/>
    <m/>
    <m/>
    <x v="6"/>
    <x v="31"/>
    <m/>
    <m/>
    <x v="2"/>
    <s v="Sin respuesta"/>
    <n v="12"/>
    <s v=" "/>
    <m/>
    <m/>
    <m/>
    <m/>
    <m/>
    <m/>
    <n v="1"/>
    <s v=" "/>
    <s v=" "/>
    <s v=" "/>
    <s v="SIN RESPUESTA"/>
    <s v="SIN TRASLADO"/>
    <m/>
    <m/>
    <m/>
    <m/>
    <x v="0"/>
  </r>
  <r>
    <n v="1739"/>
    <m/>
    <m/>
    <m/>
    <m/>
    <m/>
    <m/>
    <m/>
    <x v="6"/>
    <x v="31"/>
    <m/>
    <m/>
    <x v="2"/>
    <s v="Sin respuesta"/>
    <n v="12"/>
    <s v=" "/>
    <m/>
    <m/>
    <m/>
    <m/>
    <m/>
    <m/>
    <n v="1"/>
    <s v=" "/>
    <s v=" "/>
    <s v=" "/>
    <s v="SIN RESPUESTA"/>
    <s v="SIN TRASLADO"/>
    <m/>
    <m/>
    <m/>
    <m/>
    <x v="0"/>
  </r>
  <r>
    <n v="1740"/>
    <m/>
    <m/>
    <m/>
    <m/>
    <m/>
    <m/>
    <m/>
    <x v="6"/>
    <x v="31"/>
    <m/>
    <m/>
    <x v="2"/>
    <s v="Sin respuesta"/>
    <n v="12"/>
    <s v=" "/>
    <m/>
    <m/>
    <m/>
    <m/>
    <m/>
    <m/>
    <n v="1"/>
    <s v=" "/>
    <s v=" "/>
    <s v=" "/>
    <s v="SIN RESPUESTA"/>
    <s v="SIN TRASLADO"/>
    <m/>
    <m/>
    <m/>
    <m/>
    <x v="0"/>
  </r>
  <r>
    <n v="1741"/>
    <m/>
    <m/>
    <m/>
    <m/>
    <m/>
    <m/>
    <m/>
    <x v="6"/>
    <x v="31"/>
    <m/>
    <m/>
    <x v="2"/>
    <s v="Sin respuesta"/>
    <n v="12"/>
    <s v=" "/>
    <m/>
    <m/>
    <m/>
    <m/>
    <m/>
    <m/>
    <n v="1"/>
    <s v=" "/>
    <s v=" "/>
    <s v=" "/>
    <s v="SIN RESPUESTA"/>
    <s v="SIN TRASLADO"/>
    <m/>
    <m/>
    <m/>
    <m/>
    <x v="0"/>
  </r>
  <r>
    <n v="1742"/>
    <m/>
    <m/>
    <m/>
    <m/>
    <m/>
    <m/>
    <m/>
    <x v="6"/>
    <x v="31"/>
    <m/>
    <m/>
    <x v="2"/>
    <s v="Sin respuesta"/>
    <n v="12"/>
    <s v=" "/>
    <m/>
    <m/>
    <m/>
    <m/>
    <m/>
    <m/>
    <n v="1"/>
    <s v=" "/>
    <s v=" "/>
    <s v=" "/>
    <s v="SIN RESPUESTA"/>
    <s v="SIN TRASLADO"/>
    <m/>
    <m/>
    <m/>
    <m/>
    <x v="0"/>
  </r>
  <r>
    <n v="1743"/>
    <m/>
    <m/>
    <m/>
    <m/>
    <m/>
    <m/>
    <m/>
    <x v="6"/>
    <x v="31"/>
    <m/>
    <m/>
    <x v="2"/>
    <s v="Sin respuesta"/>
    <n v="12"/>
    <s v=" "/>
    <m/>
    <m/>
    <m/>
    <m/>
    <m/>
    <m/>
    <n v="1"/>
    <s v=" "/>
    <s v=" "/>
    <s v=" "/>
    <s v="SIN RESPUESTA"/>
    <s v="SIN TRASLADO"/>
    <m/>
    <m/>
    <m/>
    <m/>
    <x v="0"/>
  </r>
  <r>
    <n v="1744"/>
    <m/>
    <m/>
    <m/>
    <m/>
    <m/>
    <m/>
    <m/>
    <x v="6"/>
    <x v="31"/>
    <m/>
    <m/>
    <x v="2"/>
    <s v="Sin respuesta"/>
    <n v="12"/>
    <s v=" "/>
    <m/>
    <m/>
    <m/>
    <m/>
    <m/>
    <m/>
    <n v="1"/>
    <s v=" "/>
    <s v=" "/>
    <s v=" "/>
    <s v="SIN RESPUESTA"/>
    <s v="SIN TRASLADO"/>
    <m/>
    <m/>
    <m/>
    <m/>
    <x v="0"/>
  </r>
  <r>
    <n v="1745"/>
    <m/>
    <m/>
    <m/>
    <m/>
    <m/>
    <m/>
    <m/>
    <x v="6"/>
    <x v="31"/>
    <m/>
    <m/>
    <x v="2"/>
    <s v="Sin respuesta"/>
    <n v="12"/>
    <s v=" "/>
    <m/>
    <m/>
    <m/>
    <m/>
    <m/>
    <m/>
    <n v="1"/>
    <s v=" "/>
    <s v=" "/>
    <s v=" "/>
    <s v="SIN RESPUESTA"/>
    <s v="SIN TRASLADO"/>
    <m/>
    <m/>
    <m/>
    <m/>
    <x v="0"/>
  </r>
  <r>
    <n v="1746"/>
    <m/>
    <m/>
    <m/>
    <m/>
    <m/>
    <m/>
    <m/>
    <x v="6"/>
    <x v="31"/>
    <m/>
    <m/>
    <x v="2"/>
    <s v="Sin respuesta"/>
    <n v="12"/>
    <s v=" "/>
    <m/>
    <m/>
    <m/>
    <m/>
    <m/>
    <m/>
    <n v="1"/>
    <s v=" "/>
    <s v=" "/>
    <s v=" "/>
    <s v="SIN RESPUESTA"/>
    <s v="SIN TRASLADO"/>
    <m/>
    <m/>
    <m/>
    <m/>
    <x v="0"/>
  </r>
  <r>
    <n v="1747"/>
    <m/>
    <m/>
    <m/>
    <m/>
    <m/>
    <m/>
    <m/>
    <x v="6"/>
    <x v="31"/>
    <m/>
    <m/>
    <x v="2"/>
    <s v="Sin respuesta"/>
    <n v="12"/>
    <s v=" "/>
    <m/>
    <m/>
    <m/>
    <m/>
    <m/>
    <m/>
    <n v="1"/>
    <s v=" "/>
    <s v=" "/>
    <s v=" "/>
    <s v="SIN RESPUESTA"/>
    <s v="SIN TRASLADO"/>
    <m/>
    <m/>
    <m/>
    <m/>
    <x v="0"/>
  </r>
  <r>
    <n v="1748"/>
    <m/>
    <m/>
    <m/>
    <m/>
    <m/>
    <m/>
    <m/>
    <x v="6"/>
    <x v="31"/>
    <m/>
    <m/>
    <x v="2"/>
    <s v="Sin respuesta"/>
    <n v="12"/>
    <s v=" "/>
    <m/>
    <m/>
    <m/>
    <m/>
    <m/>
    <m/>
    <n v="1"/>
    <s v=" "/>
    <s v=" "/>
    <s v=" "/>
    <s v="SIN RESPUESTA"/>
    <s v="SIN TRASLADO"/>
    <m/>
    <m/>
    <m/>
    <m/>
    <x v="0"/>
  </r>
  <r>
    <n v="1749"/>
    <m/>
    <m/>
    <m/>
    <m/>
    <m/>
    <m/>
    <m/>
    <x v="6"/>
    <x v="31"/>
    <m/>
    <m/>
    <x v="2"/>
    <s v="Sin respuesta"/>
    <n v="12"/>
    <s v=" "/>
    <m/>
    <m/>
    <m/>
    <m/>
    <m/>
    <m/>
    <n v="1"/>
    <s v=" "/>
    <s v=" "/>
    <s v=" "/>
    <s v="SIN RESPUESTA"/>
    <s v="SIN TRASLADO"/>
    <m/>
    <m/>
    <m/>
    <m/>
    <x v="0"/>
  </r>
  <r>
    <n v="1750"/>
    <m/>
    <m/>
    <m/>
    <m/>
    <m/>
    <m/>
    <m/>
    <x v="6"/>
    <x v="31"/>
    <m/>
    <m/>
    <x v="2"/>
    <s v="Sin respuesta"/>
    <n v="12"/>
    <s v=" "/>
    <m/>
    <m/>
    <m/>
    <m/>
    <m/>
    <m/>
    <n v="1"/>
    <s v=" "/>
    <s v=" "/>
    <s v=" "/>
    <s v="SIN RESPUESTA"/>
    <s v="SIN TRASLADO"/>
    <m/>
    <m/>
    <m/>
    <m/>
    <x v="0"/>
  </r>
  <r>
    <n v="1751"/>
    <m/>
    <m/>
    <m/>
    <m/>
    <m/>
    <m/>
    <m/>
    <x v="6"/>
    <x v="31"/>
    <m/>
    <m/>
    <x v="2"/>
    <s v="Sin respuesta"/>
    <n v="12"/>
    <s v=" "/>
    <m/>
    <m/>
    <m/>
    <m/>
    <m/>
    <m/>
    <n v="1"/>
    <s v=" "/>
    <s v=" "/>
    <s v=" "/>
    <s v="SIN RESPUESTA"/>
    <s v="SIN TRASLADO"/>
    <m/>
    <m/>
    <m/>
    <m/>
    <x v="0"/>
  </r>
  <r>
    <n v="1752"/>
    <m/>
    <m/>
    <m/>
    <m/>
    <m/>
    <m/>
    <m/>
    <x v="6"/>
    <x v="31"/>
    <m/>
    <m/>
    <x v="2"/>
    <s v="Sin respuesta"/>
    <n v="12"/>
    <s v=" "/>
    <m/>
    <m/>
    <m/>
    <m/>
    <m/>
    <m/>
    <n v="1"/>
    <s v=" "/>
    <s v=" "/>
    <s v=" "/>
    <s v="SIN RESPUESTA"/>
    <s v="SIN TRASLADO"/>
    <m/>
    <m/>
    <m/>
    <m/>
    <x v="0"/>
  </r>
  <r>
    <n v="1753"/>
    <m/>
    <m/>
    <m/>
    <m/>
    <m/>
    <m/>
    <m/>
    <x v="6"/>
    <x v="31"/>
    <m/>
    <m/>
    <x v="2"/>
    <s v="Sin respuesta"/>
    <n v="12"/>
    <s v=" "/>
    <m/>
    <m/>
    <m/>
    <m/>
    <m/>
    <m/>
    <n v="1"/>
    <s v=" "/>
    <s v=" "/>
    <s v=" "/>
    <s v="SIN RESPUESTA"/>
    <s v="SIN TRASLADO"/>
    <m/>
    <m/>
    <m/>
    <m/>
    <x v="0"/>
  </r>
  <r>
    <n v="1754"/>
    <m/>
    <m/>
    <m/>
    <m/>
    <m/>
    <m/>
    <m/>
    <x v="6"/>
    <x v="31"/>
    <m/>
    <m/>
    <x v="2"/>
    <s v="Sin respuesta"/>
    <n v="12"/>
    <s v=" "/>
    <m/>
    <m/>
    <m/>
    <m/>
    <m/>
    <m/>
    <n v="1"/>
    <s v=" "/>
    <s v=" "/>
    <s v=" "/>
    <s v="SIN RESPUESTA"/>
    <s v="SIN TRASLADO"/>
    <m/>
    <m/>
    <m/>
    <m/>
    <x v="0"/>
  </r>
  <r>
    <n v="1755"/>
    <m/>
    <m/>
    <m/>
    <m/>
    <m/>
    <m/>
    <m/>
    <x v="6"/>
    <x v="31"/>
    <m/>
    <m/>
    <x v="2"/>
    <s v="Sin respuesta"/>
    <n v="12"/>
    <s v=" "/>
    <m/>
    <m/>
    <m/>
    <m/>
    <m/>
    <m/>
    <n v="1"/>
    <s v=" "/>
    <s v=" "/>
    <s v=" "/>
    <s v="SIN RESPUESTA"/>
    <s v="SIN TRASLADO"/>
    <m/>
    <m/>
    <m/>
    <m/>
    <x v="0"/>
  </r>
  <r>
    <n v="1756"/>
    <m/>
    <m/>
    <m/>
    <m/>
    <m/>
    <m/>
    <m/>
    <x v="6"/>
    <x v="31"/>
    <m/>
    <m/>
    <x v="2"/>
    <s v="Sin respuesta"/>
    <n v="12"/>
    <s v=" "/>
    <m/>
    <m/>
    <m/>
    <m/>
    <m/>
    <m/>
    <n v="1"/>
    <s v=" "/>
    <s v=" "/>
    <s v=" "/>
    <s v="SIN RESPUESTA"/>
    <s v="SIN TRASLADO"/>
    <m/>
    <m/>
    <m/>
    <m/>
    <x v="0"/>
  </r>
  <r>
    <n v="1757"/>
    <m/>
    <m/>
    <m/>
    <m/>
    <m/>
    <m/>
    <m/>
    <x v="6"/>
    <x v="31"/>
    <m/>
    <m/>
    <x v="2"/>
    <s v="Sin respuesta"/>
    <n v="12"/>
    <s v=" "/>
    <m/>
    <m/>
    <m/>
    <m/>
    <m/>
    <m/>
    <n v="1"/>
    <s v=" "/>
    <s v=" "/>
    <s v=" "/>
    <s v="SIN RESPUESTA"/>
    <s v="SIN TRASLADO"/>
    <m/>
    <m/>
    <m/>
    <m/>
    <x v="0"/>
  </r>
  <r>
    <n v="1758"/>
    <m/>
    <m/>
    <m/>
    <m/>
    <m/>
    <m/>
    <m/>
    <x v="6"/>
    <x v="31"/>
    <m/>
    <m/>
    <x v="2"/>
    <s v="Sin respuesta"/>
    <n v="12"/>
    <s v=" "/>
    <m/>
    <m/>
    <m/>
    <m/>
    <m/>
    <m/>
    <n v="1"/>
    <s v=" "/>
    <s v=" "/>
    <s v=" "/>
    <s v="SIN RESPUESTA"/>
    <s v="SIN TRASLADO"/>
    <m/>
    <m/>
    <m/>
    <m/>
    <x v="0"/>
  </r>
  <r>
    <n v="1759"/>
    <m/>
    <m/>
    <m/>
    <m/>
    <m/>
    <m/>
    <m/>
    <x v="6"/>
    <x v="31"/>
    <m/>
    <m/>
    <x v="2"/>
    <s v="Sin respuesta"/>
    <n v="12"/>
    <s v=" "/>
    <m/>
    <m/>
    <m/>
    <m/>
    <m/>
    <m/>
    <n v="1"/>
    <s v=" "/>
    <s v=" "/>
    <s v=" "/>
    <s v="SIN RESPUESTA"/>
    <s v="SIN TRASLADO"/>
    <m/>
    <m/>
    <m/>
    <m/>
    <x v="0"/>
  </r>
  <r>
    <n v="1760"/>
    <m/>
    <m/>
    <m/>
    <m/>
    <m/>
    <m/>
    <m/>
    <x v="6"/>
    <x v="31"/>
    <m/>
    <m/>
    <x v="2"/>
    <s v="Sin respuesta"/>
    <n v="12"/>
    <s v=" "/>
    <m/>
    <m/>
    <m/>
    <m/>
    <m/>
    <m/>
    <n v="1"/>
    <s v=" "/>
    <s v=" "/>
    <s v=" "/>
    <s v="SIN RESPUESTA"/>
    <s v="SIN TRASLADO"/>
    <m/>
    <m/>
    <m/>
    <m/>
    <x v="0"/>
  </r>
  <r>
    <n v="1761"/>
    <m/>
    <m/>
    <m/>
    <m/>
    <m/>
    <m/>
    <m/>
    <x v="6"/>
    <x v="31"/>
    <m/>
    <m/>
    <x v="2"/>
    <s v="Sin respuesta"/>
    <n v="12"/>
    <s v=" "/>
    <m/>
    <m/>
    <m/>
    <m/>
    <m/>
    <m/>
    <n v="1"/>
    <s v=" "/>
    <s v=" "/>
    <s v=" "/>
    <s v="SIN RESPUESTA"/>
    <s v="SIN TRASLADO"/>
    <m/>
    <m/>
    <m/>
    <m/>
    <x v="0"/>
  </r>
  <r>
    <n v="1762"/>
    <m/>
    <m/>
    <m/>
    <m/>
    <m/>
    <m/>
    <m/>
    <x v="6"/>
    <x v="31"/>
    <m/>
    <m/>
    <x v="2"/>
    <s v="Sin respuesta"/>
    <n v="12"/>
    <s v=" "/>
    <m/>
    <m/>
    <m/>
    <m/>
    <m/>
    <m/>
    <n v="1"/>
    <s v=" "/>
    <s v=" "/>
    <s v=" "/>
    <s v="SIN RESPUESTA"/>
    <s v="SIN TRASLADO"/>
    <m/>
    <m/>
    <m/>
    <m/>
    <x v="0"/>
  </r>
  <r>
    <n v="1763"/>
    <m/>
    <m/>
    <m/>
    <m/>
    <m/>
    <m/>
    <m/>
    <x v="6"/>
    <x v="31"/>
    <m/>
    <m/>
    <x v="2"/>
    <s v="Sin respuesta"/>
    <n v="12"/>
    <s v=" "/>
    <m/>
    <m/>
    <m/>
    <m/>
    <m/>
    <m/>
    <n v="1"/>
    <s v=" "/>
    <s v=" "/>
    <s v=" "/>
    <s v="SIN RESPUESTA"/>
    <s v="SIN TRASLADO"/>
    <m/>
    <m/>
    <m/>
    <m/>
    <x v="0"/>
  </r>
  <r>
    <n v="1764"/>
    <m/>
    <m/>
    <m/>
    <m/>
    <m/>
    <m/>
    <m/>
    <x v="6"/>
    <x v="31"/>
    <m/>
    <m/>
    <x v="2"/>
    <s v="Sin respuesta"/>
    <n v="12"/>
    <s v=" "/>
    <m/>
    <m/>
    <m/>
    <m/>
    <m/>
    <m/>
    <n v="1"/>
    <s v=" "/>
    <s v=" "/>
    <s v=" "/>
    <s v="SIN RESPUESTA"/>
    <s v="SIN TRASLADO"/>
    <m/>
    <m/>
    <m/>
    <m/>
    <x v="0"/>
  </r>
  <r>
    <n v="1765"/>
    <m/>
    <m/>
    <m/>
    <m/>
    <m/>
    <m/>
    <m/>
    <x v="6"/>
    <x v="31"/>
    <m/>
    <m/>
    <x v="2"/>
    <s v="Sin respuesta"/>
    <n v="12"/>
    <s v=" "/>
    <m/>
    <m/>
    <m/>
    <m/>
    <m/>
    <m/>
    <n v="1"/>
    <s v=" "/>
    <s v=" "/>
    <s v=" "/>
    <s v="SIN RESPUESTA"/>
    <s v="SIN TRASLADO"/>
    <m/>
    <m/>
    <m/>
    <m/>
    <x v="0"/>
  </r>
  <r>
    <n v="1766"/>
    <m/>
    <m/>
    <m/>
    <m/>
    <m/>
    <m/>
    <m/>
    <x v="6"/>
    <x v="31"/>
    <m/>
    <m/>
    <x v="2"/>
    <s v="Sin respuesta"/>
    <n v="12"/>
    <s v=" "/>
    <m/>
    <m/>
    <m/>
    <m/>
    <m/>
    <m/>
    <n v="1"/>
    <s v=" "/>
    <s v=" "/>
    <s v=" "/>
    <s v="SIN RESPUESTA"/>
    <s v="SIN TRASLADO"/>
    <m/>
    <m/>
    <m/>
    <m/>
    <x v="0"/>
  </r>
  <r>
    <n v="1767"/>
    <m/>
    <m/>
    <m/>
    <m/>
    <m/>
    <m/>
    <m/>
    <x v="6"/>
    <x v="31"/>
    <m/>
    <m/>
    <x v="2"/>
    <s v="Sin respuesta"/>
    <n v="12"/>
    <s v=" "/>
    <m/>
    <m/>
    <m/>
    <m/>
    <m/>
    <m/>
    <n v="1"/>
    <s v=" "/>
    <s v=" "/>
    <s v=" "/>
    <s v="SIN RESPUESTA"/>
    <s v="SIN TRASLADO"/>
    <m/>
    <m/>
    <m/>
    <m/>
    <x v="0"/>
  </r>
  <r>
    <n v="1768"/>
    <m/>
    <m/>
    <m/>
    <m/>
    <m/>
    <m/>
    <m/>
    <x v="6"/>
    <x v="31"/>
    <m/>
    <m/>
    <x v="2"/>
    <s v="Sin respuesta"/>
    <n v="12"/>
    <s v=" "/>
    <m/>
    <m/>
    <m/>
    <m/>
    <m/>
    <m/>
    <n v="1"/>
    <s v=" "/>
    <s v=" "/>
    <s v=" "/>
    <s v="SIN RESPUESTA"/>
    <s v="SIN TRASLADO"/>
    <m/>
    <m/>
    <m/>
    <m/>
    <x v="0"/>
  </r>
  <r>
    <n v="1769"/>
    <m/>
    <m/>
    <m/>
    <m/>
    <m/>
    <m/>
    <m/>
    <x v="6"/>
    <x v="31"/>
    <m/>
    <m/>
    <x v="2"/>
    <s v="Sin respuesta"/>
    <n v="12"/>
    <s v=" "/>
    <m/>
    <m/>
    <m/>
    <m/>
    <m/>
    <m/>
    <n v="1"/>
    <s v=" "/>
    <s v=" "/>
    <s v=" "/>
    <s v="SIN RESPUESTA"/>
    <s v="SIN TRASLADO"/>
    <m/>
    <m/>
    <m/>
    <m/>
    <x v="0"/>
  </r>
  <r>
    <n v="1770"/>
    <m/>
    <m/>
    <m/>
    <m/>
    <m/>
    <m/>
    <m/>
    <x v="6"/>
    <x v="31"/>
    <m/>
    <m/>
    <x v="2"/>
    <s v="Sin respuesta"/>
    <n v="12"/>
    <s v=" "/>
    <m/>
    <m/>
    <m/>
    <m/>
    <m/>
    <m/>
    <n v="1"/>
    <s v=" "/>
    <s v=" "/>
    <s v=" "/>
    <s v="SIN RESPUESTA"/>
    <s v="SIN TRASLADO"/>
    <m/>
    <m/>
    <m/>
    <m/>
    <x v="0"/>
  </r>
  <r>
    <n v="1771"/>
    <m/>
    <m/>
    <m/>
    <m/>
    <m/>
    <m/>
    <m/>
    <x v="6"/>
    <x v="31"/>
    <m/>
    <m/>
    <x v="2"/>
    <s v="Sin respuesta"/>
    <n v="12"/>
    <s v=" "/>
    <m/>
    <m/>
    <m/>
    <m/>
    <m/>
    <m/>
    <n v="1"/>
    <s v=" "/>
    <s v=" "/>
    <s v=" "/>
    <s v="SIN RESPUESTA"/>
    <s v="SIN TRASLADO"/>
    <m/>
    <m/>
    <m/>
    <m/>
    <x v="0"/>
  </r>
  <r>
    <n v="1772"/>
    <m/>
    <m/>
    <m/>
    <m/>
    <m/>
    <m/>
    <m/>
    <x v="6"/>
    <x v="31"/>
    <m/>
    <m/>
    <x v="2"/>
    <s v="Sin respuesta"/>
    <n v="12"/>
    <s v=" "/>
    <m/>
    <m/>
    <m/>
    <m/>
    <m/>
    <m/>
    <n v="1"/>
    <s v=" "/>
    <s v=" "/>
    <s v=" "/>
    <s v="SIN RESPUESTA"/>
    <s v="SIN TRASLADO"/>
    <m/>
    <m/>
    <m/>
    <m/>
    <x v="0"/>
  </r>
  <r>
    <n v="1773"/>
    <m/>
    <m/>
    <m/>
    <m/>
    <m/>
    <m/>
    <m/>
    <x v="6"/>
    <x v="31"/>
    <m/>
    <m/>
    <x v="2"/>
    <s v="Sin respuesta"/>
    <n v="12"/>
    <s v=" "/>
    <m/>
    <m/>
    <m/>
    <m/>
    <m/>
    <m/>
    <n v="1"/>
    <s v=" "/>
    <s v=" "/>
    <s v=" "/>
    <s v="SIN RESPUESTA"/>
    <s v="SIN TRASLADO"/>
    <m/>
    <m/>
    <m/>
    <m/>
    <x v="0"/>
  </r>
  <r>
    <n v="1774"/>
    <m/>
    <m/>
    <m/>
    <m/>
    <m/>
    <m/>
    <m/>
    <x v="6"/>
    <x v="31"/>
    <m/>
    <m/>
    <x v="2"/>
    <s v="Sin respuesta"/>
    <n v="12"/>
    <s v=" "/>
    <m/>
    <m/>
    <m/>
    <m/>
    <m/>
    <m/>
    <n v="1"/>
    <s v=" "/>
    <s v=" "/>
    <s v=" "/>
    <s v="SIN RESPUESTA"/>
    <s v="SIN TRASLADO"/>
    <m/>
    <m/>
    <m/>
    <m/>
    <x v="0"/>
  </r>
  <r>
    <n v="1775"/>
    <m/>
    <m/>
    <m/>
    <m/>
    <m/>
    <m/>
    <m/>
    <x v="6"/>
    <x v="31"/>
    <m/>
    <m/>
    <x v="2"/>
    <s v="Sin respuesta"/>
    <n v="12"/>
    <s v=" "/>
    <m/>
    <m/>
    <m/>
    <m/>
    <m/>
    <m/>
    <n v="1"/>
    <s v=" "/>
    <s v=" "/>
    <s v=" "/>
    <s v="SIN RESPUESTA"/>
    <s v="SIN TRASLADO"/>
    <m/>
    <m/>
    <m/>
    <m/>
    <x v="0"/>
  </r>
  <r>
    <n v="1776"/>
    <m/>
    <m/>
    <m/>
    <m/>
    <m/>
    <m/>
    <m/>
    <x v="6"/>
    <x v="31"/>
    <m/>
    <m/>
    <x v="2"/>
    <s v="Sin respuesta"/>
    <n v="12"/>
    <s v=" "/>
    <m/>
    <m/>
    <m/>
    <m/>
    <m/>
    <m/>
    <n v="1"/>
    <s v=" "/>
    <s v=" "/>
    <s v=" "/>
    <s v="SIN RESPUESTA"/>
    <s v="SIN TRASLADO"/>
    <m/>
    <m/>
    <m/>
    <m/>
    <x v="0"/>
  </r>
  <r>
    <n v="1777"/>
    <m/>
    <m/>
    <m/>
    <m/>
    <m/>
    <m/>
    <m/>
    <x v="6"/>
    <x v="31"/>
    <m/>
    <m/>
    <x v="2"/>
    <s v="Sin respuesta"/>
    <n v="12"/>
    <s v=" "/>
    <m/>
    <m/>
    <m/>
    <m/>
    <m/>
    <m/>
    <n v="1"/>
    <s v=" "/>
    <s v=" "/>
    <s v=" "/>
    <s v="SIN RESPUESTA"/>
    <s v="SIN TRASLADO"/>
    <m/>
    <m/>
    <m/>
    <m/>
    <x v="0"/>
  </r>
  <r>
    <n v="1778"/>
    <m/>
    <m/>
    <m/>
    <m/>
    <m/>
    <m/>
    <m/>
    <x v="6"/>
    <x v="31"/>
    <m/>
    <m/>
    <x v="2"/>
    <s v="Sin respuesta"/>
    <n v="12"/>
    <s v=" "/>
    <m/>
    <m/>
    <m/>
    <m/>
    <m/>
    <m/>
    <n v="1"/>
    <s v=" "/>
    <s v=" "/>
    <s v=" "/>
    <s v="SIN RESPUESTA"/>
    <s v="SIN TRASLADO"/>
    <m/>
    <m/>
    <m/>
    <m/>
    <x v="0"/>
  </r>
  <r>
    <n v="1779"/>
    <m/>
    <m/>
    <m/>
    <m/>
    <m/>
    <m/>
    <m/>
    <x v="6"/>
    <x v="31"/>
    <m/>
    <m/>
    <x v="2"/>
    <s v="Sin respuesta"/>
    <n v="12"/>
    <s v=" "/>
    <m/>
    <m/>
    <m/>
    <m/>
    <m/>
    <m/>
    <n v="1"/>
    <s v=" "/>
    <s v=" "/>
    <s v=" "/>
    <s v="SIN RESPUESTA"/>
    <s v="SIN TRASLADO"/>
    <m/>
    <m/>
    <m/>
    <m/>
    <x v="0"/>
  </r>
  <r>
    <n v="1780"/>
    <m/>
    <m/>
    <m/>
    <m/>
    <m/>
    <m/>
    <m/>
    <x v="6"/>
    <x v="31"/>
    <m/>
    <m/>
    <x v="2"/>
    <s v="Sin respuesta"/>
    <n v="12"/>
    <s v=" "/>
    <m/>
    <m/>
    <m/>
    <m/>
    <m/>
    <m/>
    <n v="1"/>
    <s v=" "/>
    <s v=" "/>
    <s v=" "/>
    <s v="SIN RESPUESTA"/>
    <s v="SIN TRASLADO"/>
    <m/>
    <m/>
    <m/>
    <m/>
    <x v="0"/>
  </r>
  <r>
    <n v="1781"/>
    <m/>
    <m/>
    <m/>
    <m/>
    <m/>
    <m/>
    <m/>
    <x v="6"/>
    <x v="31"/>
    <m/>
    <m/>
    <x v="2"/>
    <s v="Sin respuesta"/>
    <n v="12"/>
    <s v=" "/>
    <m/>
    <m/>
    <m/>
    <m/>
    <m/>
    <m/>
    <n v="1"/>
    <s v=" "/>
    <s v=" "/>
    <s v=" "/>
    <s v="SIN RESPUESTA"/>
    <s v="SIN TRASLADO"/>
    <m/>
    <m/>
    <m/>
    <m/>
    <x v="0"/>
  </r>
  <r>
    <n v="1782"/>
    <m/>
    <m/>
    <m/>
    <m/>
    <m/>
    <m/>
    <m/>
    <x v="6"/>
    <x v="31"/>
    <m/>
    <m/>
    <x v="2"/>
    <s v="Sin respuesta"/>
    <n v="12"/>
    <s v=" "/>
    <m/>
    <m/>
    <m/>
    <m/>
    <m/>
    <m/>
    <n v="1"/>
    <s v=" "/>
    <s v=" "/>
    <s v=" "/>
    <s v="SIN RESPUESTA"/>
    <s v="SIN TRASLADO"/>
    <m/>
    <m/>
    <m/>
    <m/>
    <x v="0"/>
  </r>
  <r>
    <n v="1783"/>
    <m/>
    <m/>
    <m/>
    <m/>
    <m/>
    <m/>
    <m/>
    <x v="6"/>
    <x v="31"/>
    <m/>
    <m/>
    <x v="2"/>
    <s v="Sin respuesta"/>
    <n v="12"/>
    <s v=" "/>
    <m/>
    <m/>
    <m/>
    <m/>
    <m/>
    <m/>
    <n v="1"/>
    <s v=" "/>
    <s v=" "/>
    <s v=" "/>
    <s v="SIN RESPUESTA"/>
    <s v="SIN TRASLADO"/>
    <m/>
    <m/>
    <m/>
    <m/>
    <x v="0"/>
  </r>
  <r>
    <n v="1784"/>
    <m/>
    <m/>
    <m/>
    <m/>
    <m/>
    <m/>
    <m/>
    <x v="6"/>
    <x v="31"/>
    <m/>
    <m/>
    <x v="2"/>
    <s v="Sin respuesta"/>
    <n v="12"/>
    <s v=" "/>
    <m/>
    <m/>
    <m/>
    <m/>
    <m/>
    <m/>
    <n v="1"/>
    <s v=" "/>
    <s v=" "/>
    <s v=" "/>
    <s v="SIN RESPUESTA"/>
    <s v="SIN TRASLADO"/>
    <m/>
    <m/>
    <m/>
    <m/>
    <x v="0"/>
  </r>
  <r>
    <n v="1785"/>
    <m/>
    <m/>
    <m/>
    <m/>
    <m/>
    <m/>
    <m/>
    <x v="6"/>
    <x v="31"/>
    <m/>
    <m/>
    <x v="2"/>
    <s v="Sin respuesta"/>
    <n v="12"/>
    <s v=" "/>
    <m/>
    <m/>
    <m/>
    <m/>
    <m/>
    <m/>
    <n v="1"/>
    <s v=" "/>
    <s v=" "/>
    <s v=" "/>
    <s v="SIN RESPUESTA"/>
    <s v="SIN TRASLADO"/>
    <m/>
    <m/>
    <m/>
    <m/>
    <x v="0"/>
  </r>
  <r>
    <n v="1786"/>
    <m/>
    <m/>
    <m/>
    <m/>
    <m/>
    <m/>
    <m/>
    <x v="6"/>
    <x v="31"/>
    <m/>
    <m/>
    <x v="2"/>
    <s v="Sin respuesta"/>
    <n v="12"/>
    <s v=" "/>
    <m/>
    <m/>
    <m/>
    <m/>
    <m/>
    <m/>
    <n v="1"/>
    <s v=" "/>
    <s v=" "/>
    <s v=" "/>
    <s v="SIN RESPUESTA"/>
    <s v="SIN TRASLADO"/>
    <m/>
    <m/>
    <m/>
    <m/>
    <x v="0"/>
  </r>
  <r>
    <n v="1787"/>
    <m/>
    <m/>
    <m/>
    <m/>
    <m/>
    <m/>
    <m/>
    <x v="6"/>
    <x v="31"/>
    <m/>
    <m/>
    <x v="2"/>
    <s v="Sin respuesta"/>
    <n v="12"/>
    <s v=" "/>
    <m/>
    <m/>
    <m/>
    <m/>
    <m/>
    <m/>
    <n v="1"/>
    <s v=" "/>
    <s v=" "/>
    <s v=" "/>
    <s v="SIN RESPUESTA"/>
    <s v="SIN TRASLADO"/>
    <m/>
    <m/>
    <m/>
    <m/>
    <x v="0"/>
  </r>
  <r>
    <n v="1788"/>
    <m/>
    <m/>
    <m/>
    <m/>
    <m/>
    <m/>
    <m/>
    <x v="6"/>
    <x v="31"/>
    <m/>
    <m/>
    <x v="2"/>
    <s v="Sin respuesta"/>
    <n v="12"/>
    <s v=" "/>
    <m/>
    <m/>
    <m/>
    <m/>
    <m/>
    <m/>
    <n v="1"/>
    <s v=" "/>
    <s v=" "/>
    <s v=" "/>
    <s v="SIN RESPUESTA"/>
    <s v="SIN TRASLADO"/>
    <m/>
    <m/>
    <m/>
    <m/>
    <x v="0"/>
  </r>
  <r>
    <n v="1789"/>
    <m/>
    <m/>
    <m/>
    <m/>
    <m/>
    <m/>
    <m/>
    <x v="6"/>
    <x v="31"/>
    <m/>
    <m/>
    <x v="2"/>
    <s v="Sin respuesta"/>
    <n v="12"/>
    <s v=" "/>
    <m/>
    <m/>
    <m/>
    <m/>
    <m/>
    <m/>
    <n v="1"/>
    <s v=" "/>
    <s v=" "/>
    <s v=" "/>
    <s v="SIN RESPUESTA"/>
    <s v="SIN TRASLADO"/>
    <m/>
    <m/>
    <m/>
    <m/>
    <x v="0"/>
  </r>
  <r>
    <n v="1790"/>
    <m/>
    <m/>
    <m/>
    <m/>
    <m/>
    <m/>
    <m/>
    <x v="6"/>
    <x v="31"/>
    <m/>
    <m/>
    <x v="2"/>
    <s v="Sin respuesta"/>
    <n v="12"/>
    <s v=" "/>
    <m/>
    <m/>
    <m/>
    <m/>
    <m/>
    <m/>
    <n v="1"/>
    <s v=" "/>
    <s v=" "/>
    <s v=" "/>
    <s v="SIN RESPUESTA"/>
    <s v="SIN TRASLADO"/>
    <m/>
    <m/>
    <m/>
    <m/>
    <x v="0"/>
  </r>
  <r>
    <n v="1791"/>
    <m/>
    <m/>
    <m/>
    <m/>
    <m/>
    <m/>
    <m/>
    <x v="6"/>
    <x v="31"/>
    <m/>
    <m/>
    <x v="2"/>
    <s v="Sin respuesta"/>
    <n v="12"/>
    <s v=" "/>
    <m/>
    <m/>
    <m/>
    <m/>
    <m/>
    <m/>
    <n v="1"/>
    <s v=" "/>
    <s v=" "/>
    <s v=" "/>
    <s v="SIN RESPUESTA"/>
    <s v="SIN TRASLADO"/>
    <m/>
    <m/>
    <m/>
    <m/>
    <x v="0"/>
  </r>
  <r>
    <n v="1792"/>
    <m/>
    <m/>
    <m/>
    <m/>
    <m/>
    <m/>
    <m/>
    <x v="6"/>
    <x v="31"/>
    <m/>
    <m/>
    <x v="2"/>
    <s v="Sin respuesta"/>
    <n v="12"/>
    <s v=" "/>
    <m/>
    <m/>
    <m/>
    <m/>
    <m/>
    <m/>
    <n v="1"/>
    <s v=" "/>
    <s v=" "/>
    <s v=" "/>
    <s v="SIN RESPUESTA"/>
    <s v="SIN TRASLADO"/>
    <m/>
    <m/>
    <m/>
    <m/>
    <x v="0"/>
  </r>
  <r>
    <n v="1793"/>
    <m/>
    <m/>
    <m/>
    <m/>
    <m/>
    <m/>
    <m/>
    <x v="6"/>
    <x v="31"/>
    <m/>
    <m/>
    <x v="2"/>
    <s v="Sin respuesta"/>
    <n v="12"/>
    <s v=" "/>
    <m/>
    <m/>
    <m/>
    <m/>
    <m/>
    <m/>
    <n v="1"/>
    <s v=" "/>
    <s v=" "/>
    <s v=" "/>
    <s v="SIN RESPUESTA"/>
    <s v="SIN TRASLADO"/>
    <m/>
    <m/>
    <m/>
    <m/>
    <x v="0"/>
  </r>
  <r>
    <n v="1794"/>
    <m/>
    <m/>
    <m/>
    <m/>
    <m/>
    <m/>
    <m/>
    <x v="6"/>
    <x v="31"/>
    <m/>
    <m/>
    <x v="2"/>
    <s v="Sin respuesta"/>
    <n v="12"/>
    <s v=" "/>
    <m/>
    <m/>
    <m/>
    <m/>
    <m/>
    <m/>
    <n v="1"/>
    <s v=" "/>
    <s v=" "/>
    <s v=" "/>
    <s v="SIN RESPUESTA"/>
    <s v="SIN TRASLADO"/>
    <m/>
    <m/>
    <m/>
    <m/>
    <x v="0"/>
  </r>
  <r>
    <n v="1795"/>
    <m/>
    <m/>
    <m/>
    <m/>
    <m/>
    <m/>
    <m/>
    <x v="6"/>
    <x v="31"/>
    <m/>
    <m/>
    <x v="2"/>
    <s v="Sin respuesta"/>
    <n v="12"/>
    <s v=" "/>
    <m/>
    <m/>
    <m/>
    <m/>
    <m/>
    <m/>
    <n v="1"/>
    <s v=" "/>
    <s v=" "/>
    <s v=" "/>
    <s v="SIN RESPUESTA"/>
    <s v="SIN TRASLADO"/>
    <m/>
    <m/>
    <m/>
    <m/>
    <x v="0"/>
  </r>
  <r>
    <n v="1796"/>
    <m/>
    <m/>
    <m/>
    <m/>
    <m/>
    <m/>
    <m/>
    <x v="6"/>
    <x v="31"/>
    <m/>
    <m/>
    <x v="2"/>
    <s v="Sin respuesta"/>
    <n v="12"/>
    <s v=" "/>
    <m/>
    <m/>
    <m/>
    <m/>
    <m/>
    <m/>
    <n v="1"/>
    <s v=" "/>
    <s v=" "/>
    <s v=" "/>
    <s v="SIN RESPUESTA"/>
    <s v="SIN TRASLADO"/>
    <m/>
    <m/>
    <m/>
    <m/>
    <x v="0"/>
  </r>
  <r>
    <n v="1797"/>
    <m/>
    <m/>
    <m/>
    <m/>
    <m/>
    <m/>
    <m/>
    <x v="6"/>
    <x v="31"/>
    <m/>
    <m/>
    <x v="2"/>
    <s v="Sin respuesta"/>
    <n v="12"/>
    <s v=" "/>
    <m/>
    <m/>
    <m/>
    <m/>
    <m/>
    <m/>
    <n v="1"/>
    <s v=" "/>
    <s v=" "/>
    <s v=" "/>
    <s v="SIN RESPUESTA"/>
    <s v="SIN TRASLADO"/>
    <m/>
    <m/>
    <m/>
    <m/>
    <x v="0"/>
  </r>
  <r>
    <n v="1798"/>
    <m/>
    <m/>
    <m/>
    <m/>
    <m/>
    <m/>
    <m/>
    <x v="6"/>
    <x v="31"/>
    <m/>
    <m/>
    <x v="2"/>
    <s v="Sin respuesta"/>
    <n v="12"/>
    <s v=" "/>
    <m/>
    <m/>
    <m/>
    <m/>
    <m/>
    <m/>
    <n v="1"/>
    <s v=" "/>
    <s v=" "/>
    <s v=" "/>
    <s v="SIN RESPUESTA"/>
    <s v="SIN TRASLADO"/>
    <m/>
    <m/>
    <m/>
    <m/>
    <x v="0"/>
  </r>
  <r>
    <n v="1799"/>
    <m/>
    <m/>
    <m/>
    <m/>
    <m/>
    <m/>
    <m/>
    <x v="6"/>
    <x v="31"/>
    <m/>
    <m/>
    <x v="2"/>
    <s v="Sin respuesta"/>
    <n v="12"/>
    <s v=" "/>
    <m/>
    <m/>
    <m/>
    <m/>
    <m/>
    <m/>
    <n v="1"/>
    <s v=" "/>
    <s v=" "/>
    <s v=" "/>
    <s v="SIN RESPUESTA"/>
    <s v="SIN TRASLADO"/>
    <m/>
    <m/>
    <m/>
    <m/>
    <x v="0"/>
  </r>
  <r>
    <n v="1800"/>
    <m/>
    <m/>
    <m/>
    <m/>
    <m/>
    <m/>
    <m/>
    <x v="6"/>
    <x v="31"/>
    <m/>
    <m/>
    <x v="2"/>
    <s v="Sin respuesta"/>
    <n v="12"/>
    <s v=" "/>
    <m/>
    <m/>
    <m/>
    <m/>
    <m/>
    <m/>
    <n v="1"/>
    <s v=" "/>
    <s v=" "/>
    <s v=" "/>
    <s v="SIN RESPUESTA"/>
    <s v="SIN TRASLADO"/>
    <m/>
    <m/>
    <m/>
    <m/>
    <x v="0"/>
  </r>
  <r>
    <n v="1801"/>
    <m/>
    <m/>
    <m/>
    <m/>
    <m/>
    <m/>
    <m/>
    <x v="6"/>
    <x v="31"/>
    <m/>
    <m/>
    <x v="2"/>
    <s v="Sin respuesta"/>
    <n v="12"/>
    <s v=" "/>
    <m/>
    <m/>
    <m/>
    <m/>
    <m/>
    <m/>
    <n v="1"/>
    <s v=" "/>
    <s v=" "/>
    <s v=" "/>
    <s v="SIN RESPUESTA"/>
    <s v="SIN TRASLADO"/>
    <m/>
    <m/>
    <m/>
    <m/>
    <x v="0"/>
  </r>
  <r>
    <n v="1802"/>
    <m/>
    <m/>
    <m/>
    <m/>
    <m/>
    <m/>
    <m/>
    <x v="6"/>
    <x v="31"/>
    <m/>
    <m/>
    <x v="2"/>
    <s v="Sin respuesta"/>
    <n v="12"/>
    <s v=" "/>
    <m/>
    <m/>
    <m/>
    <m/>
    <m/>
    <m/>
    <n v="1"/>
    <s v=" "/>
    <s v=" "/>
    <s v=" "/>
    <s v="SIN RESPUESTA"/>
    <s v="SIN TRASLADO"/>
    <m/>
    <m/>
    <m/>
    <m/>
    <x v="0"/>
  </r>
  <r>
    <n v="1803"/>
    <m/>
    <m/>
    <m/>
    <m/>
    <m/>
    <m/>
    <m/>
    <x v="6"/>
    <x v="31"/>
    <m/>
    <m/>
    <x v="2"/>
    <s v="Sin respuesta"/>
    <n v="12"/>
    <s v=" "/>
    <m/>
    <m/>
    <m/>
    <m/>
    <m/>
    <m/>
    <n v="1"/>
    <s v=" "/>
    <s v=" "/>
    <s v=" "/>
    <s v="SIN RESPUESTA"/>
    <s v="SIN TRASLADO"/>
    <m/>
    <m/>
    <m/>
    <m/>
    <x v="0"/>
  </r>
  <r>
    <n v="1804"/>
    <m/>
    <m/>
    <m/>
    <m/>
    <m/>
    <m/>
    <m/>
    <x v="6"/>
    <x v="31"/>
    <m/>
    <m/>
    <x v="2"/>
    <s v="Sin respuesta"/>
    <n v="12"/>
    <s v=" "/>
    <m/>
    <m/>
    <m/>
    <m/>
    <m/>
    <m/>
    <n v="1"/>
    <s v=" "/>
    <s v=" "/>
    <s v=" "/>
    <s v="SIN RESPUESTA"/>
    <s v="SIN TRASLADO"/>
    <m/>
    <m/>
    <m/>
    <m/>
    <x v="0"/>
  </r>
  <r>
    <n v="1805"/>
    <m/>
    <m/>
    <m/>
    <m/>
    <m/>
    <m/>
    <m/>
    <x v="6"/>
    <x v="31"/>
    <m/>
    <m/>
    <x v="2"/>
    <s v="Sin respuesta"/>
    <n v="12"/>
    <s v=" "/>
    <m/>
    <m/>
    <m/>
    <m/>
    <m/>
    <m/>
    <n v="1"/>
    <s v=" "/>
    <s v=" "/>
    <s v=" "/>
    <s v="SIN RESPUESTA"/>
    <s v="SIN TRASLADO"/>
    <m/>
    <m/>
    <m/>
    <m/>
    <x v="0"/>
  </r>
  <r>
    <n v="1806"/>
    <m/>
    <m/>
    <m/>
    <m/>
    <m/>
    <m/>
    <m/>
    <x v="6"/>
    <x v="31"/>
    <m/>
    <m/>
    <x v="2"/>
    <s v="Sin respuesta"/>
    <n v="12"/>
    <s v=" "/>
    <m/>
    <m/>
    <m/>
    <m/>
    <m/>
    <m/>
    <n v="1"/>
    <s v=" "/>
    <s v=" "/>
    <s v=" "/>
    <s v="SIN RESPUESTA"/>
    <s v="SIN TRASLADO"/>
    <m/>
    <m/>
    <m/>
    <m/>
    <x v="0"/>
  </r>
  <r>
    <n v="1807"/>
    <m/>
    <m/>
    <m/>
    <m/>
    <m/>
    <m/>
    <m/>
    <x v="6"/>
    <x v="31"/>
    <m/>
    <m/>
    <x v="2"/>
    <s v="Sin respuesta"/>
    <n v="12"/>
    <s v=" "/>
    <m/>
    <m/>
    <m/>
    <m/>
    <m/>
    <m/>
    <n v="1"/>
    <s v=" "/>
    <s v=" "/>
    <s v=" "/>
    <s v="SIN RESPUESTA"/>
    <s v="SIN TRASLADO"/>
    <m/>
    <m/>
    <m/>
    <m/>
    <x v="0"/>
  </r>
  <r>
    <n v="1808"/>
    <m/>
    <m/>
    <m/>
    <m/>
    <m/>
    <m/>
    <m/>
    <x v="6"/>
    <x v="31"/>
    <m/>
    <m/>
    <x v="2"/>
    <s v="Sin respuesta"/>
    <n v="12"/>
    <s v=" "/>
    <m/>
    <m/>
    <m/>
    <m/>
    <m/>
    <m/>
    <n v="1"/>
    <s v=" "/>
    <s v=" "/>
    <s v=" "/>
    <s v="SIN RESPUESTA"/>
    <s v="SIN TRASLADO"/>
    <m/>
    <m/>
    <m/>
    <m/>
    <x v="0"/>
  </r>
  <r>
    <n v="1809"/>
    <m/>
    <m/>
    <m/>
    <m/>
    <m/>
    <m/>
    <m/>
    <x v="6"/>
    <x v="31"/>
    <m/>
    <m/>
    <x v="2"/>
    <s v="Sin respuesta"/>
    <n v="12"/>
    <s v=" "/>
    <m/>
    <m/>
    <m/>
    <m/>
    <m/>
    <m/>
    <n v="1"/>
    <s v=" "/>
    <s v=" "/>
    <s v=" "/>
    <s v="SIN RESPUESTA"/>
    <s v="SIN TRASLADO"/>
    <m/>
    <m/>
    <m/>
    <m/>
    <x v="0"/>
  </r>
  <r>
    <n v="1810"/>
    <m/>
    <m/>
    <m/>
    <m/>
    <m/>
    <m/>
    <m/>
    <x v="6"/>
    <x v="31"/>
    <m/>
    <m/>
    <x v="2"/>
    <s v="Sin respuesta"/>
    <n v="12"/>
    <s v=" "/>
    <m/>
    <m/>
    <m/>
    <m/>
    <m/>
    <m/>
    <n v="1"/>
    <s v=" "/>
    <s v=" "/>
    <s v=" "/>
    <s v="SIN RESPUESTA"/>
    <s v="SIN TRASLADO"/>
    <m/>
    <m/>
    <m/>
    <m/>
    <x v="0"/>
  </r>
  <r>
    <n v="1811"/>
    <m/>
    <m/>
    <m/>
    <m/>
    <m/>
    <m/>
    <m/>
    <x v="6"/>
    <x v="31"/>
    <m/>
    <m/>
    <x v="2"/>
    <s v="Sin respuesta"/>
    <n v="12"/>
    <s v=" "/>
    <m/>
    <m/>
    <m/>
    <m/>
    <m/>
    <m/>
    <n v="1"/>
    <s v=" "/>
    <s v=" "/>
    <s v=" "/>
    <s v="SIN RESPUESTA"/>
    <s v="SIN TRASLADO"/>
    <m/>
    <m/>
    <m/>
    <m/>
    <x v="0"/>
  </r>
  <r>
    <n v="1812"/>
    <m/>
    <m/>
    <m/>
    <m/>
    <m/>
    <m/>
    <m/>
    <x v="6"/>
    <x v="31"/>
    <m/>
    <m/>
    <x v="2"/>
    <s v="Sin respuesta"/>
    <n v="12"/>
    <s v=" "/>
    <m/>
    <m/>
    <m/>
    <m/>
    <m/>
    <m/>
    <n v="1"/>
    <s v=" "/>
    <s v=" "/>
    <s v=" "/>
    <s v="SIN RESPUESTA"/>
    <s v="SIN TRASLADO"/>
    <m/>
    <m/>
    <m/>
    <m/>
    <x v="0"/>
  </r>
  <r>
    <n v="1813"/>
    <m/>
    <m/>
    <m/>
    <m/>
    <m/>
    <m/>
    <m/>
    <x v="6"/>
    <x v="31"/>
    <m/>
    <m/>
    <x v="2"/>
    <s v="Sin respuesta"/>
    <n v="12"/>
    <s v=" "/>
    <m/>
    <m/>
    <m/>
    <m/>
    <m/>
    <m/>
    <n v="1"/>
    <s v=" "/>
    <s v=" "/>
    <s v=" "/>
    <s v="SIN RESPUESTA"/>
    <s v="SIN TRASLADO"/>
    <m/>
    <m/>
    <m/>
    <m/>
    <x v="0"/>
  </r>
  <r>
    <n v="1814"/>
    <m/>
    <m/>
    <m/>
    <m/>
    <m/>
    <m/>
    <m/>
    <x v="6"/>
    <x v="31"/>
    <m/>
    <m/>
    <x v="2"/>
    <s v="Sin respuesta"/>
    <n v="12"/>
    <s v=" "/>
    <m/>
    <m/>
    <m/>
    <m/>
    <m/>
    <m/>
    <n v="1"/>
    <s v=" "/>
    <s v=" "/>
    <s v=" "/>
    <s v="SIN RESPUESTA"/>
    <s v="SIN TRASLADO"/>
    <m/>
    <m/>
    <m/>
    <m/>
    <x v="0"/>
  </r>
  <r>
    <n v="1815"/>
    <m/>
    <m/>
    <m/>
    <m/>
    <m/>
    <m/>
    <m/>
    <x v="6"/>
    <x v="31"/>
    <m/>
    <m/>
    <x v="2"/>
    <s v="Sin respuesta"/>
    <n v="12"/>
    <s v=" "/>
    <m/>
    <m/>
    <m/>
    <m/>
    <m/>
    <m/>
    <n v="1"/>
    <s v=" "/>
    <s v=" "/>
    <s v=" "/>
    <s v="SIN RESPUESTA"/>
    <s v="SIN TRASLADO"/>
    <m/>
    <m/>
    <m/>
    <m/>
    <x v="0"/>
  </r>
  <r>
    <n v="1816"/>
    <m/>
    <m/>
    <m/>
    <m/>
    <m/>
    <m/>
    <m/>
    <x v="6"/>
    <x v="31"/>
    <m/>
    <m/>
    <x v="2"/>
    <s v="Sin respuesta"/>
    <n v="12"/>
    <s v=" "/>
    <m/>
    <m/>
    <m/>
    <m/>
    <m/>
    <m/>
    <n v="1"/>
    <s v=" "/>
    <s v=" "/>
    <s v=" "/>
    <s v="SIN RESPUESTA"/>
    <s v="SIN TRASLADO"/>
    <m/>
    <m/>
    <m/>
    <m/>
    <x v="0"/>
  </r>
  <r>
    <n v="1817"/>
    <m/>
    <m/>
    <m/>
    <m/>
    <m/>
    <m/>
    <m/>
    <x v="6"/>
    <x v="31"/>
    <m/>
    <m/>
    <x v="2"/>
    <s v="Sin respuesta"/>
    <n v="12"/>
    <s v=" "/>
    <m/>
    <m/>
    <m/>
    <m/>
    <m/>
    <m/>
    <n v="1"/>
    <s v=" "/>
    <s v=" "/>
    <s v=" "/>
    <s v="SIN RESPUESTA"/>
    <s v="SIN TRASLADO"/>
    <m/>
    <m/>
    <m/>
    <m/>
    <x v="0"/>
  </r>
  <r>
    <n v="1818"/>
    <m/>
    <m/>
    <m/>
    <m/>
    <m/>
    <m/>
    <m/>
    <x v="6"/>
    <x v="31"/>
    <m/>
    <m/>
    <x v="2"/>
    <s v="Sin respuesta"/>
    <n v="12"/>
    <s v=" "/>
    <m/>
    <m/>
    <m/>
    <m/>
    <m/>
    <m/>
    <n v="1"/>
    <s v=" "/>
    <s v=" "/>
    <s v=" "/>
    <s v="SIN RESPUESTA"/>
    <s v="SIN TRASLADO"/>
    <m/>
    <m/>
    <m/>
    <m/>
    <x v="0"/>
  </r>
  <r>
    <n v="1819"/>
    <m/>
    <m/>
    <m/>
    <m/>
    <m/>
    <m/>
    <m/>
    <x v="6"/>
    <x v="31"/>
    <m/>
    <m/>
    <x v="2"/>
    <s v="Sin respuesta"/>
    <n v="12"/>
    <s v=" "/>
    <m/>
    <m/>
    <m/>
    <m/>
    <m/>
    <m/>
    <n v="1"/>
    <s v=" "/>
    <s v=" "/>
    <s v=" "/>
    <s v="SIN RESPUESTA"/>
    <s v="SIN TRASLADO"/>
    <m/>
    <m/>
    <m/>
    <m/>
    <x v="0"/>
  </r>
  <r>
    <n v="1820"/>
    <m/>
    <m/>
    <m/>
    <m/>
    <m/>
    <m/>
    <m/>
    <x v="6"/>
    <x v="31"/>
    <m/>
    <m/>
    <x v="2"/>
    <s v="Sin respuesta"/>
    <n v="12"/>
    <s v=" "/>
    <m/>
    <m/>
    <m/>
    <m/>
    <m/>
    <m/>
    <n v="1"/>
    <s v=" "/>
    <s v=" "/>
    <s v=" "/>
    <s v="SIN RESPUESTA"/>
    <s v="SIN TRASLADO"/>
    <m/>
    <m/>
    <m/>
    <m/>
    <x v="0"/>
  </r>
  <r>
    <n v="1821"/>
    <m/>
    <m/>
    <m/>
    <m/>
    <m/>
    <m/>
    <m/>
    <x v="6"/>
    <x v="31"/>
    <m/>
    <m/>
    <x v="2"/>
    <s v="Sin respuesta"/>
    <n v="12"/>
    <s v=" "/>
    <m/>
    <m/>
    <m/>
    <m/>
    <m/>
    <m/>
    <n v="1"/>
    <s v=" "/>
    <s v=" "/>
    <s v=" "/>
    <s v="SIN RESPUESTA"/>
    <s v="SIN TRASLADO"/>
    <m/>
    <m/>
    <m/>
    <m/>
    <x v="0"/>
  </r>
  <r>
    <n v="1822"/>
    <m/>
    <m/>
    <m/>
    <m/>
    <m/>
    <m/>
    <m/>
    <x v="6"/>
    <x v="31"/>
    <m/>
    <m/>
    <x v="2"/>
    <s v="Sin respuesta"/>
    <n v="12"/>
    <s v=" "/>
    <m/>
    <m/>
    <m/>
    <m/>
    <m/>
    <m/>
    <n v="1"/>
    <s v=" "/>
    <s v=" "/>
    <s v=" "/>
    <s v="SIN RESPUESTA"/>
    <s v="SIN TRASLADO"/>
    <m/>
    <m/>
    <m/>
    <m/>
    <x v="0"/>
  </r>
  <r>
    <n v="1823"/>
    <m/>
    <m/>
    <m/>
    <m/>
    <m/>
    <m/>
    <m/>
    <x v="6"/>
    <x v="31"/>
    <m/>
    <m/>
    <x v="2"/>
    <s v="Sin respuesta"/>
    <n v="12"/>
    <s v=" "/>
    <m/>
    <m/>
    <m/>
    <m/>
    <m/>
    <m/>
    <n v="1"/>
    <s v=" "/>
    <s v=" "/>
    <s v=" "/>
    <s v="SIN RESPUESTA"/>
    <s v="SIN TRASLADO"/>
    <m/>
    <m/>
    <m/>
    <m/>
    <x v="0"/>
  </r>
  <r>
    <n v="1824"/>
    <m/>
    <m/>
    <m/>
    <m/>
    <m/>
    <m/>
    <m/>
    <x v="6"/>
    <x v="31"/>
    <m/>
    <m/>
    <x v="2"/>
    <s v="Sin respuesta"/>
    <n v="12"/>
    <s v=" "/>
    <m/>
    <m/>
    <m/>
    <m/>
    <m/>
    <m/>
    <n v="1"/>
    <s v=" "/>
    <s v=" "/>
    <s v=" "/>
    <s v="SIN RESPUESTA"/>
    <s v="SIN TRASLADO"/>
    <m/>
    <m/>
    <m/>
    <m/>
    <x v="0"/>
  </r>
  <r>
    <n v="1825"/>
    <m/>
    <m/>
    <m/>
    <m/>
    <m/>
    <m/>
    <m/>
    <x v="6"/>
    <x v="31"/>
    <m/>
    <m/>
    <x v="2"/>
    <s v="Sin respuesta"/>
    <n v="12"/>
    <s v=" "/>
    <m/>
    <m/>
    <m/>
    <m/>
    <m/>
    <m/>
    <n v="1"/>
    <s v=" "/>
    <s v=" "/>
    <s v=" "/>
    <s v="SIN RESPUESTA"/>
    <s v="SIN TRASLADO"/>
    <m/>
    <m/>
    <m/>
    <m/>
    <x v="0"/>
  </r>
  <r>
    <n v="1826"/>
    <m/>
    <m/>
    <m/>
    <m/>
    <m/>
    <m/>
    <m/>
    <x v="6"/>
    <x v="31"/>
    <m/>
    <m/>
    <x v="2"/>
    <s v="Sin respuesta"/>
    <n v="12"/>
    <s v=" "/>
    <m/>
    <m/>
    <m/>
    <m/>
    <m/>
    <m/>
    <n v="1"/>
    <s v=" "/>
    <s v=" "/>
    <s v=" "/>
    <s v="SIN RESPUESTA"/>
    <s v="SIN TRASLADO"/>
    <m/>
    <m/>
    <m/>
    <m/>
    <x v="0"/>
  </r>
  <r>
    <n v="1827"/>
    <m/>
    <m/>
    <m/>
    <m/>
    <m/>
    <m/>
    <m/>
    <x v="6"/>
    <x v="31"/>
    <m/>
    <m/>
    <x v="2"/>
    <s v="Sin respuesta"/>
    <n v="12"/>
    <s v=" "/>
    <m/>
    <m/>
    <m/>
    <m/>
    <m/>
    <m/>
    <n v="1"/>
    <s v=" "/>
    <s v=" "/>
    <s v=" "/>
    <s v="SIN RESPUESTA"/>
    <s v="SIN TRASLADO"/>
    <m/>
    <m/>
    <m/>
    <m/>
    <x v="0"/>
  </r>
  <r>
    <n v="1828"/>
    <m/>
    <m/>
    <m/>
    <m/>
    <m/>
    <m/>
    <m/>
    <x v="6"/>
    <x v="31"/>
    <m/>
    <m/>
    <x v="2"/>
    <s v="Sin respuesta"/>
    <n v="12"/>
    <s v=" "/>
    <m/>
    <m/>
    <m/>
    <m/>
    <m/>
    <m/>
    <n v="1"/>
    <s v=" "/>
    <s v=" "/>
    <s v=" "/>
    <s v="SIN RESPUESTA"/>
    <s v="SIN TRASLADO"/>
    <m/>
    <m/>
    <m/>
    <m/>
    <x v="0"/>
  </r>
  <r>
    <n v="1829"/>
    <m/>
    <m/>
    <m/>
    <m/>
    <m/>
    <m/>
    <m/>
    <x v="6"/>
    <x v="31"/>
    <m/>
    <m/>
    <x v="2"/>
    <s v="Sin respuesta"/>
    <n v="12"/>
    <s v=" "/>
    <m/>
    <m/>
    <m/>
    <m/>
    <m/>
    <m/>
    <n v="1"/>
    <s v=" "/>
    <s v=" "/>
    <s v=" "/>
    <s v="SIN RESPUESTA"/>
    <s v="SIN TRASLADO"/>
    <m/>
    <m/>
    <m/>
    <m/>
    <x v="0"/>
  </r>
  <r>
    <n v="1830"/>
    <m/>
    <m/>
    <m/>
    <m/>
    <m/>
    <m/>
    <m/>
    <x v="6"/>
    <x v="31"/>
    <m/>
    <m/>
    <x v="2"/>
    <s v="Sin respuesta"/>
    <n v="12"/>
    <s v=" "/>
    <m/>
    <m/>
    <m/>
    <m/>
    <m/>
    <m/>
    <n v="1"/>
    <s v=" "/>
    <s v=" "/>
    <s v=" "/>
    <s v="SIN RESPUESTA"/>
    <s v="SIN TRASLADO"/>
    <m/>
    <m/>
    <m/>
    <m/>
    <x v="0"/>
  </r>
  <r>
    <n v="1831"/>
    <m/>
    <m/>
    <m/>
    <m/>
    <m/>
    <m/>
    <m/>
    <x v="6"/>
    <x v="31"/>
    <m/>
    <m/>
    <x v="2"/>
    <s v="Sin respuesta"/>
    <n v="12"/>
    <s v=" "/>
    <m/>
    <m/>
    <m/>
    <m/>
    <m/>
    <m/>
    <n v="1"/>
    <s v=" "/>
    <s v=" "/>
    <s v=" "/>
    <s v="SIN RESPUESTA"/>
    <s v="SIN TRASLADO"/>
    <m/>
    <m/>
    <m/>
    <m/>
    <x v="0"/>
  </r>
  <r>
    <n v="1832"/>
    <m/>
    <m/>
    <m/>
    <m/>
    <m/>
    <m/>
    <m/>
    <x v="6"/>
    <x v="31"/>
    <m/>
    <m/>
    <x v="2"/>
    <s v="Sin respuesta"/>
    <n v="12"/>
    <s v=" "/>
    <m/>
    <m/>
    <m/>
    <m/>
    <m/>
    <m/>
    <n v="1"/>
    <s v=" "/>
    <s v=" "/>
    <s v=" "/>
    <s v="SIN RESPUESTA"/>
    <s v="SIN TRASLADO"/>
    <m/>
    <m/>
    <m/>
    <m/>
    <x v="0"/>
  </r>
  <r>
    <n v="1833"/>
    <m/>
    <m/>
    <m/>
    <m/>
    <m/>
    <m/>
    <m/>
    <x v="6"/>
    <x v="31"/>
    <m/>
    <m/>
    <x v="2"/>
    <s v="Sin respuesta"/>
    <n v="12"/>
    <s v=" "/>
    <m/>
    <m/>
    <m/>
    <m/>
    <m/>
    <m/>
    <n v="1"/>
    <s v=" "/>
    <s v=" "/>
    <s v=" "/>
    <s v="SIN RESPUESTA"/>
    <s v="SIN TRASLADO"/>
    <m/>
    <m/>
    <m/>
    <m/>
    <x v="0"/>
  </r>
  <r>
    <n v="1834"/>
    <m/>
    <m/>
    <m/>
    <m/>
    <m/>
    <m/>
    <m/>
    <x v="6"/>
    <x v="31"/>
    <m/>
    <m/>
    <x v="2"/>
    <s v="Sin respuesta"/>
    <n v="12"/>
    <s v=" "/>
    <m/>
    <m/>
    <m/>
    <m/>
    <m/>
    <m/>
    <n v="1"/>
    <s v=" "/>
    <s v=" "/>
    <s v=" "/>
    <s v="SIN RESPUESTA"/>
    <s v="SIN TRASLADO"/>
    <m/>
    <m/>
    <m/>
    <m/>
    <x v="0"/>
  </r>
  <r>
    <n v="1835"/>
    <m/>
    <m/>
    <m/>
    <m/>
    <m/>
    <m/>
    <m/>
    <x v="6"/>
    <x v="31"/>
    <m/>
    <m/>
    <x v="2"/>
    <s v="Sin respuesta"/>
    <n v="12"/>
    <s v=" "/>
    <m/>
    <m/>
    <m/>
    <m/>
    <m/>
    <m/>
    <n v="1"/>
    <s v=" "/>
    <s v=" "/>
    <s v=" "/>
    <s v="SIN RESPUESTA"/>
    <s v="SIN TRASLADO"/>
    <m/>
    <m/>
    <m/>
    <m/>
    <x v="0"/>
  </r>
  <r>
    <n v="1836"/>
    <m/>
    <m/>
    <m/>
    <m/>
    <m/>
    <m/>
    <m/>
    <x v="6"/>
    <x v="31"/>
    <m/>
    <m/>
    <x v="2"/>
    <s v="Sin respuesta"/>
    <n v="12"/>
    <s v=" "/>
    <m/>
    <m/>
    <m/>
    <m/>
    <m/>
    <m/>
    <n v="1"/>
    <s v=" "/>
    <s v=" "/>
    <s v=" "/>
    <s v="SIN RESPUESTA"/>
    <s v="SIN TRASLADO"/>
    <m/>
    <m/>
    <m/>
    <m/>
    <x v="0"/>
  </r>
  <r>
    <n v="1837"/>
    <m/>
    <m/>
    <m/>
    <m/>
    <m/>
    <m/>
    <m/>
    <x v="6"/>
    <x v="31"/>
    <m/>
    <m/>
    <x v="2"/>
    <s v="Sin respuesta"/>
    <n v="12"/>
    <s v=" "/>
    <m/>
    <m/>
    <m/>
    <m/>
    <m/>
    <m/>
    <n v="1"/>
    <s v=" "/>
    <s v=" "/>
    <s v=" "/>
    <s v="SIN RESPUESTA"/>
    <s v="SIN TRASLADO"/>
    <m/>
    <m/>
    <m/>
    <m/>
    <x v="0"/>
  </r>
  <r>
    <n v="1838"/>
    <m/>
    <m/>
    <m/>
    <m/>
    <m/>
    <m/>
    <m/>
    <x v="6"/>
    <x v="31"/>
    <m/>
    <m/>
    <x v="2"/>
    <s v="Sin respuesta"/>
    <n v="12"/>
    <s v=" "/>
    <m/>
    <m/>
    <m/>
    <m/>
    <m/>
    <m/>
    <n v="1"/>
    <s v=" "/>
    <s v=" "/>
    <s v=" "/>
    <s v="SIN RESPUESTA"/>
    <s v="SIN TRASLADO"/>
    <m/>
    <m/>
    <m/>
    <m/>
    <x v="0"/>
  </r>
  <r>
    <n v="1839"/>
    <m/>
    <m/>
    <m/>
    <m/>
    <m/>
    <m/>
    <m/>
    <x v="6"/>
    <x v="31"/>
    <m/>
    <m/>
    <x v="2"/>
    <s v="Sin respuesta"/>
    <n v="12"/>
    <s v=" "/>
    <m/>
    <m/>
    <m/>
    <m/>
    <m/>
    <m/>
    <n v="1"/>
    <s v=" "/>
    <s v=" "/>
    <s v=" "/>
    <s v="SIN RESPUESTA"/>
    <s v="SIN TRASLADO"/>
    <m/>
    <m/>
    <m/>
    <m/>
    <x v="0"/>
  </r>
  <r>
    <n v="1840"/>
    <m/>
    <m/>
    <m/>
    <m/>
    <m/>
    <m/>
    <m/>
    <x v="6"/>
    <x v="31"/>
    <m/>
    <m/>
    <x v="2"/>
    <s v="Sin respuesta"/>
    <n v="12"/>
    <s v=" "/>
    <m/>
    <m/>
    <m/>
    <m/>
    <m/>
    <m/>
    <n v="1"/>
    <s v=" "/>
    <s v=" "/>
    <s v=" "/>
    <s v="SIN RESPUESTA"/>
    <s v="SIN TRASLADO"/>
    <m/>
    <m/>
    <m/>
    <m/>
    <x v="0"/>
  </r>
  <r>
    <n v="1841"/>
    <m/>
    <m/>
    <m/>
    <m/>
    <m/>
    <m/>
    <m/>
    <x v="6"/>
    <x v="31"/>
    <m/>
    <m/>
    <x v="2"/>
    <s v="Sin respuesta"/>
    <n v="12"/>
    <s v=" "/>
    <m/>
    <m/>
    <m/>
    <m/>
    <m/>
    <m/>
    <n v="1"/>
    <s v=" "/>
    <s v=" "/>
    <s v=" "/>
    <s v="SIN RESPUESTA"/>
    <s v="SIN TRASLADO"/>
    <m/>
    <m/>
    <m/>
    <m/>
    <x v="0"/>
  </r>
  <r>
    <n v="1842"/>
    <m/>
    <m/>
    <m/>
    <m/>
    <m/>
    <m/>
    <m/>
    <x v="6"/>
    <x v="31"/>
    <m/>
    <m/>
    <x v="2"/>
    <s v="Sin respuesta"/>
    <n v="12"/>
    <s v=" "/>
    <m/>
    <m/>
    <m/>
    <m/>
    <m/>
    <m/>
    <n v="1"/>
    <s v=" "/>
    <s v=" "/>
    <s v=" "/>
    <s v="SIN RESPUESTA"/>
    <s v="SIN TRASLADO"/>
    <m/>
    <m/>
    <m/>
    <m/>
    <x v="0"/>
  </r>
  <r>
    <n v="1843"/>
    <m/>
    <m/>
    <m/>
    <m/>
    <m/>
    <m/>
    <m/>
    <x v="6"/>
    <x v="31"/>
    <m/>
    <m/>
    <x v="2"/>
    <s v="Sin respuesta"/>
    <n v="12"/>
    <s v=" "/>
    <m/>
    <m/>
    <m/>
    <m/>
    <m/>
    <m/>
    <n v="1"/>
    <s v=" "/>
    <s v=" "/>
    <s v=" "/>
    <s v="SIN RESPUESTA"/>
    <s v="SIN TRASLADO"/>
    <m/>
    <m/>
    <m/>
    <m/>
    <x v="0"/>
  </r>
  <r>
    <n v="1844"/>
    <m/>
    <m/>
    <m/>
    <m/>
    <m/>
    <m/>
    <m/>
    <x v="6"/>
    <x v="31"/>
    <m/>
    <m/>
    <x v="2"/>
    <s v="Sin respuesta"/>
    <n v="12"/>
    <s v=" "/>
    <m/>
    <m/>
    <m/>
    <m/>
    <m/>
    <m/>
    <n v="1"/>
    <s v=" "/>
    <s v=" "/>
    <s v=" "/>
    <s v="SIN RESPUESTA"/>
    <s v="SIN TRASLADO"/>
    <m/>
    <m/>
    <m/>
    <m/>
    <x v="0"/>
  </r>
  <r>
    <n v="1845"/>
    <m/>
    <m/>
    <m/>
    <m/>
    <m/>
    <m/>
    <m/>
    <x v="6"/>
    <x v="31"/>
    <m/>
    <m/>
    <x v="2"/>
    <s v="Sin respuesta"/>
    <n v="12"/>
    <s v=" "/>
    <m/>
    <m/>
    <m/>
    <m/>
    <m/>
    <m/>
    <n v="1"/>
    <s v=" "/>
    <s v=" "/>
    <s v=" "/>
    <s v="SIN RESPUESTA"/>
    <s v="SIN TRASLADO"/>
    <m/>
    <m/>
    <m/>
    <m/>
    <x v="0"/>
  </r>
  <r>
    <n v="1846"/>
    <m/>
    <m/>
    <m/>
    <m/>
    <m/>
    <m/>
    <m/>
    <x v="6"/>
    <x v="31"/>
    <m/>
    <m/>
    <x v="2"/>
    <s v="Sin respuesta"/>
    <n v="12"/>
    <s v=" "/>
    <m/>
    <m/>
    <m/>
    <m/>
    <m/>
    <m/>
    <n v="1"/>
    <s v=" "/>
    <s v=" "/>
    <s v=" "/>
    <s v="SIN RESPUESTA"/>
    <s v="SIN TRASLADO"/>
    <m/>
    <m/>
    <m/>
    <m/>
    <x v="0"/>
  </r>
  <r>
    <n v="1847"/>
    <m/>
    <m/>
    <m/>
    <m/>
    <m/>
    <m/>
    <m/>
    <x v="6"/>
    <x v="31"/>
    <m/>
    <m/>
    <x v="2"/>
    <s v="Sin respuesta"/>
    <n v="12"/>
    <s v=" "/>
    <m/>
    <m/>
    <m/>
    <m/>
    <m/>
    <m/>
    <n v="1"/>
    <s v=" "/>
    <s v=" "/>
    <s v=" "/>
    <s v="SIN RESPUESTA"/>
    <s v="SIN TRASLADO"/>
    <m/>
    <m/>
    <m/>
    <m/>
    <x v="0"/>
  </r>
  <r>
    <n v="1848"/>
    <m/>
    <m/>
    <m/>
    <m/>
    <m/>
    <m/>
    <m/>
    <x v="6"/>
    <x v="31"/>
    <m/>
    <m/>
    <x v="2"/>
    <s v="Sin respuesta"/>
    <n v="12"/>
    <s v=" "/>
    <m/>
    <m/>
    <m/>
    <m/>
    <m/>
    <m/>
    <n v="1"/>
    <s v=" "/>
    <s v=" "/>
    <s v=" "/>
    <s v="SIN RESPUESTA"/>
    <s v="SIN TRASLADO"/>
    <m/>
    <m/>
    <m/>
    <m/>
    <x v="0"/>
  </r>
  <r>
    <n v="1849"/>
    <m/>
    <m/>
    <m/>
    <m/>
    <m/>
    <m/>
    <m/>
    <x v="6"/>
    <x v="31"/>
    <m/>
    <m/>
    <x v="2"/>
    <s v="Sin respuesta"/>
    <n v="12"/>
    <s v=" "/>
    <m/>
    <m/>
    <m/>
    <m/>
    <m/>
    <m/>
    <n v="1"/>
    <s v=" "/>
    <s v=" "/>
    <s v=" "/>
    <s v="SIN RESPUESTA"/>
    <s v="SIN TRASLADO"/>
    <m/>
    <m/>
    <m/>
    <m/>
    <x v="0"/>
  </r>
  <r>
    <n v="1850"/>
    <m/>
    <m/>
    <m/>
    <m/>
    <m/>
    <m/>
    <m/>
    <x v="6"/>
    <x v="31"/>
    <m/>
    <m/>
    <x v="2"/>
    <s v="Sin respuesta"/>
    <n v="12"/>
    <s v=" "/>
    <m/>
    <m/>
    <m/>
    <m/>
    <m/>
    <m/>
    <n v="1"/>
    <s v=" "/>
    <s v=" "/>
    <s v=" "/>
    <s v="SIN RESPUESTA"/>
    <s v="SIN TRASLADO"/>
    <m/>
    <m/>
    <m/>
    <m/>
    <x v="0"/>
  </r>
  <r>
    <n v="1851"/>
    <m/>
    <m/>
    <m/>
    <m/>
    <m/>
    <m/>
    <m/>
    <x v="6"/>
    <x v="31"/>
    <m/>
    <m/>
    <x v="2"/>
    <s v="Sin respuesta"/>
    <n v="12"/>
    <s v=" "/>
    <m/>
    <m/>
    <m/>
    <m/>
    <m/>
    <m/>
    <n v="1"/>
    <s v=" "/>
    <s v=" "/>
    <s v=" "/>
    <s v="SIN RESPUESTA"/>
    <s v="SIN TRASLADO"/>
    <m/>
    <m/>
    <m/>
    <m/>
    <x v="0"/>
  </r>
  <r>
    <n v="1852"/>
    <m/>
    <m/>
    <m/>
    <m/>
    <m/>
    <m/>
    <m/>
    <x v="6"/>
    <x v="31"/>
    <m/>
    <m/>
    <x v="2"/>
    <s v="Sin respuesta"/>
    <n v="12"/>
    <s v=" "/>
    <m/>
    <m/>
    <m/>
    <m/>
    <m/>
    <m/>
    <n v="1"/>
    <s v=" "/>
    <s v=" "/>
    <s v=" "/>
    <s v="SIN RESPUESTA"/>
    <s v="SIN TRASLADO"/>
    <m/>
    <m/>
    <m/>
    <m/>
    <x v="0"/>
  </r>
  <r>
    <n v="1853"/>
    <m/>
    <m/>
    <m/>
    <m/>
    <m/>
    <m/>
    <m/>
    <x v="6"/>
    <x v="31"/>
    <m/>
    <m/>
    <x v="2"/>
    <s v="Sin respuesta"/>
    <n v="12"/>
    <s v=" "/>
    <m/>
    <m/>
    <m/>
    <m/>
    <m/>
    <m/>
    <n v="1"/>
    <s v=" "/>
    <s v=" "/>
    <s v=" "/>
    <s v="SIN RESPUESTA"/>
    <s v="SIN TRASLADO"/>
    <m/>
    <m/>
    <m/>
    <m/>
    <x v="0"/>
  </r>
  <r>
    <n v="1854"/>
    <m/>
    <m/>
    <m/>
    <m/>
    <m/>
    <m/>
    <m/>
    <x v="6"/>
    <x v="31"/>
    <m/>
    <m/>
    <x v="2"/>
    <s v="Sin respuesta"/>
    <n v="12"/>
    <s v=" "/>
    <m/>
    <m/>
    <m/>
    <m/>
    <m/>
    <m/>
    <n v="1"/>
    <s v=" "/>
    <s v=" "/>
    <s v=" "/>
    <s v="SIN RESPUESTA"/>
    <s v="SIN TRASLADO"/>
    <m/>
    <m/>
    <m/>
    <m/>
    <x v="0"/>
  </r>
  <r>
    <n v="1855"/>
    <m/>
    <m/>
    <m/>
    <m/>
    <m/>
    <m/>
    <m/>
    <x v="6"/>
    <x v="31"/>
    <m/>
    <m/>
    <x v="2"/>
    <s v="Sin respuesta"/>
    <n v="12"/>
    <s v=" "/>
    <m/>
    <m/>
    <m/>
    <m/>
    <m/>
    <m/>
    <n v="1"/>
    <s v=" "/>
    <s v=" "/>
    <s v=" "/>
    <s v="SIN RESPUESTA"/>
    <s v="SIN TRASLADO"/>
    <m/>
    <m/>
    <m/>
    <m/>
    <x v="0"/>
  </r>
  <r>
    <n v="1856"/>
    <m/>
    <m/>
    <m/>
    <m/>
    <m/>
    <m/>
    <m/>
    <x v="6"/>
    <x v="31"/>
    <m/>
    <m/>
    <x v="2"/>
    <s v="Sin respuesta"/>
    <n v="12"/>
    <s v=" "/>
    <m/>
    <m/>
    <m/>
    <m/>
    <m/>
    <m/>
    <n v="1"/>
    <s v=" "/>
    <s v=" "/>
    <s v=" "/>
    <s v="SIN RESPUESTA"/>
    <s v="SIN TRASLADO"/>
    <m/>
    <m/>
    <m/>
    <m/>
    <x v="0"/>
  </r>
  <r>
    <n v="1857"/>
    <m/>
    <m/>
    <m/>
    <m/>
    <m/>
    <m/>
    <m/>
    <x v="6"/>
    <x v="31"/>
    <m/>
    <m/>
    <x v="2"/>
    <s v="Sin respuesta"/>
    <n v="12"/>
    <s v=" "/>
    <m/>
    <m/>
    <m/>
    <m/>
    <m/>
    <m/>
    <n v="1"/>
    <s v=" "/>
    <s v=" "/>
    <s v=" "/>
    <s v="SIN RESPUESTA"/>
    <s v="SIN TRASLADO"/>
    <m/>
    <m/>
    <m/>
    <m/>
    <x v="0"/>
  </r>
  <r>
    <n v="1858"/>
    <m/>
    <m/>
    <m/>
    <m/>
    <m/>
    <m/>
    <m/>
    <x v="6"/>
    <x v="31"/>
    <m/>
    <m/>
    <x v="2"/>
    <s v="Sin respuesta"/>
    <n v="12"/>
    <s v=" "/>
    <m/>
    <m/>
    <m/>
    <m/>
    <m/>
    <m/>
    <n v="1"/>
    <s v=" "/>
    <s v=" "/>
    <s v=" "/>
    <s v="SIN RESPUESTA"/>
    <s v="SIN TRASLADO"/>
    <m/>
    <m/>
    <m/>
    <m/>
    <x v="0"/>
  </r>
  <r>
    <n v="1859"/>
    <m/>
    <m/>
    <m/>
    <m/>
    <m/>
    <m/>
    <m/>
    <x v="6"/>
    <x v="31"/>
    <m/>
    <m/>
    <x v="2"/>
    <s v="Sin respuesta"/>
    <n v="12"/>
    <s v=" "/>
    <m/>
    <m/>
    <m/>
    <m/>
    <m/>
    <m/>
    <n v="1"/>
    <s v=" "/>
    <s v=" "/>
    <s v=" "/>
    <s v="SIN RESPUESTA"/>
    <s v="SIN TRASLADO"/>
    <m/>
    <m/>
    <m/>
    <m/>
    <x v="0"/>
  </r>
  <r>
    <n v="1860"/>
    <m/>
    <m/>
    <m/>
    <m/>
    <m/>
    <m/>
    <m/>
    <x v="6"/>
    <x v="31"/>
    <m/>
    <m/>
    <x v="2"/>
    <s v="Sin respuesta"/>
    <n v="12"/>
    <s v=" "/>
    <m/>
    <m/>
    <m/>
    <m/>
    <m/>
    <m/>
    <n v="1"/>
    <s v=" "/>
    <s v=" "/>
    <s v=" "/>
    <s v="SIN RESPUESTA"/>
    <s v="SIN TRASLADO"/>
    <m/>
    <m/>
    <m/>
    <m/>
    <x v="0"/>
  </r>
  <r>
    <n v="1861"/>
    <m/>
    <m/>
    <m/>
    <m/>
    <m/>
    <m/>
    <m/>
    <x v="6"/>
    <x v="31"/>
    <m/>
    <m/>
    <x v="2"/>
    <s v="Sin respuesta"/>
    <n v="12"/>
    <s v=" "/>
    <m/>
    <m/>
    <m/>
    <m/>
    <m/>
    <m/>
    <n v="1"/>
    <s v=" "/>
    <s v=" "/>
    <s v=" "/>
    <s v="SIN RESPUESTA"/>
    <s v="SIN TRASLADO"/>
    <m/>
    <m/>
    <m/>
    <m/>
    <x v="0"/>
  </r>
  <r>
    <n v="1862"/>
    <m/>
    <m/>
    <m/>
    <m/>
    <m/>
    <m/>
    <m/>
    <x v="6"/>
    <x v="31"/>
    <m/>
    <m/>
    <x v="2"/>
    <s v="Sin respuesta"/>
    <n v="12"/>
    <s v=" "/>
    <m/>
    <m/>
    <m/>
    <m/>
    <m/>
    <m/>
    <n v="1"/>
    <s v=" "/>
    <s v=" "/>
    <s v=" "/>
    <s v="SIN RESPUESTA"/>
    <s v="SIN TRASLADO"/>
    <m/>
    <m/>
    <m/>
    <m/>
    <x v="0"/>
  </r>
  <r>
    <n v="1863"/>
    <m/>
    <m/>
    <m/>
    <m/>
    <m/>
    <m/>
    <m/>
    <x v="6"/>
    <x v="31"/>
    <m/>
    <m/>
    <x v="2"/>
    <s v="Sin respuesta"/>
    <n v="12"/>
    <s v=" "/>
    <m/>
    <m/>
    <m/>
    <m/>
    <m/>
    <m/>
    <n v="1"/>
    <s v=" "/>
    <s v=" "/>
    <s v=" "/>
    <s v="SIN RESPUESTA"/>
    <s v="SIN TRASLADO"/>
    <m/>
    <m/>
    <m/>
    <m/>
    <x v="0"/>
  </r>
  <r>
    <n v="1864"/>
    <m/>
    <m/>
    <m/>
    <m/>
    <m/>
    <m/>
    <m/>
    <x v="6"/>
    <x v="31"/>
    <m/>
    <m/>
    <x v="2"/>
    <s v="Sin respuesta"/>
    <n v="12"/>
    <s v=" "/>
    <m/>
    <m/>
    <m/>
    <m/>
    <m/>
    <m/>
    <n v="1"/>
    <s v=" "/>
    <s v=" "/>
    <s v=" "/>
    <s v="SIN RESPUESTA"/>
    <s v="SIN TRASLADO"/>
    <m/>
    <m/>
    <m/>
    <m/>
    <x v="0"/>
  </r>
  <r>
    <n v="1865"/>
    <m/>
    <m/>
    <m/>
    <m/>
    <m/>
    <m/>
    <m/>
    <x v="6"/>
    <x v="31"/>
    <m/>
    <m/>
    <x v="2"/>
    <s v="Sin respuesta"/>
    <n v="12"/>
    <s v=" "/>
    <m/>
    <m/>
    <m/>
    <m/>
    <m/>
    <m/>
    <n v="1"/>
    <s v=" "/>
    <s v=" "/>
    <s v=" "/>
    <s v="SIN RESPUESTA"/>
    <s v="SIN TRASLADO"/>
    <m/>
    <m/>
    <m/>
    <m/>
    <x v="0"/>
  </r>
  <r>
    <n v="1866"/>
    <m/>
    <m/>
    <m/>
    <m/>
    <m/>
    <m/>
    <m/>
    <x v="6"/>
    <x v="31"/>
    <m/>
    <m/>
    <x v="2"/>
    <s v="Sin respuesta"/>
    <n v="12"/>
    <s v=" "/>
    <m/>
    <m/>
    <m/>
    <m/>
    <m/>
    <m/>
    <n v="1"/>
    <s v=" "/>
    <s v=" "/>
    <s v=" "/>
    <s v="SIN RESPUESTA"/>
    <s v="SIN TRASLADO"/>
    <m/>
    <m/>
    <m/>
    <m/>
    <x v="0"/>
  </r>
  <r>
    <n v="1867"/>
    <m/>
    <m/>
    <m/>
    <m/>
    <m/>
    <m/>
    <m/>
    <x v="6"/>
    <x v="31"/>
    <m/>
    <m/>
    <x v="2"/>
    <s v="Sin respuesta"/>
    <n v="12"/>
    <s v=" "/>
    <m/>
    <m/>
    <m/>
    <m/>
    <m/>
    <m/>
    <n v="1"/>
    <s v=" "/>
    <s v=" "/>
    <s v=" "/>
    <s v="SIN RESPUESTA"/>
    <s v="SIN TRASLADO"/>
    <m/>
    <m/>
    <m/>
    <m/>
    <x v="0"/>
  </r>
  <r>
    <n v="1868"/>
    <m/>
    <m/>
    <m/>
    <m/>
    <m/>
    <m/>
    <m/>
    <x v="6"/>
    <x v="31"/>
    <m/>
    <m/>
    <x v="2"/>
    <s v="Sin respuesta"/>
    <n v="12"/>
    <s v=" "/>
    <m/>
    <m/>
    <m/>
    <m/>
    <m/>
    <m/>
    <n v="1"/>
    <s v=" "/>
    <s v=" "/>
    <s v=" "/>
    <s v="SIN RESPUESTA"/>
    <s v="SIN TRASLADO"/>
    <m/>
    <m/>
    <m/>
    <m/>
    <x v="0"/>
  </r>
  <r>
    <n v="1869"/>
    <m/>
    <m/>
    <m/>
    <m/>
    <m/>
    <m/>
    <m/>
    <x v="6"/>
    <x v="31"/>
    <m/>
    <m/>
    <x v="2"/>
    <s v="Sin respuesta"/>
    <n v="12"/>
    <s v=" "/>
    <m/>
    <m/>
    <m/>
    <m/>
    <m/>
    <m/>
    <n v="1"/>
    <s v=" "/>
    <s v=" "/>
    <s v=" "/>
    <s v="SIN RESPUESTA"/>
    <s v="SIN TRASLADO"/>
    <m/>
    <m/>
    <m/>
    <m/>
    <x v="0"/>
  </r>
  <r>
    <n v="1870"/>
    <m/>
    <m/>
    <m/>
    <m/>
    <m/>
    <m/>
    <m/>
    <x v="6"/>
    <x v="31"/>
    <m/>
    <m/>
    <x v="2"/>
    <s v="Sin respuesta"/>
    <n v="12"/>
    <s v=" "/>
    <m/>
    <m/>
    <m/>
    <m/>
    <m/>
    <m/>
    <n v="1"/>
    <s v=" "/>
    <s v=" "/>
    <s v=" "/>
    <s v="SIN RESPUESTA"/>
    <s v="SIN TRASLADO"/>
    <m/>
    <m/>
    <m/>
    <m/>
    <x v="0"/>
  </r>
  <r>
    <n v="1871"/>
    <m/>
    <m/>
    <m/>
    <m/>
    <m/>
    <m/>
    <m/>
    <x v="6"/>
    <x v="31"/>
    <m/>
    <m/>
    <x v="2"/>
    <s v="Sin respuesta"/>
    <n v="12"/>
    <s v=" "/>
    <m/>
    <m/>
    <m/>
    <m/>
    <m/>
    <m/>
    <n v="1"/>
    <s v=" "/>
    <s v=" "/>
    <s v=" "/>
    <s v="SIN RESPUESTA"/>
    <s v="SIN TRASLADO"/>
    <m/>
    <m/>
    <m/>
    <m/>
    <x v="0"/>
  </r>
  <r>
    <n v="1872"/>
    <m/>
    <m/>
    <m/>
    <m/>
    <m/>
    <m/>
    <m/>
    <x v="6"/>
    <x v="31"/>
    <m/>
    <m/>
    <x v="2"/>
    <s v="Sin respuesta"/>
    <n v="12"/>
    <s v=" "/>
    <m/>
    <m/>
    <m/>
    <m/>
    <m/>
    <m/>
    <n v="1"/>
    <s v=" "/>
    <s v=" "/>
    <s v=" "/>
    <s v="SIN RESPUESTA"/>
    <s v="SIN TRASLADO"/>
    <m/>
    <m/>
    <m/>
    <m/>
    <x v="0"/>
  </r>
  <r>
    <n v="1873"/>
    <m/>
    <m/>
    <m/>
    <m/>
    <m/>
    <m/>
    <m/>
    <x v="6"/>
    <x v="31"/>
    <m/>
    <m/>
    <x v="2"/>
    <s v="Sin respuesta"/>
    <n v="12"/>
    <s v=" "/>
    <m/>
    <m/>
    <m/>
    <m/>
    <m/>
    <m/>
    <n v="1"/>
    <s v=" "/>
    <s v=" "/>
    <s v=" "/>
    <s v="SIN RESPUESTA"/>
    <s v="SIN TRASLADO"/>
    <m/>
    <m/>
    <m/>
    <m/>
    <x v="0"/>
  </r>
  <r>
    <n v="1874"/>
    <m/>
    <m/>
    <m/>
    <m/>
    <m/>
    <m/>
    <m/>
    <x v="6"/>
    <x v="31"/>
    <m/>
    <m/>
    <x v="2"/>
    <s v="Sin respuesta"/>
    <n v="12"/>
    <s v=" "/>
    <m/>
    <m/>
    <m/>
    <m/>
    <m/>
    <m/>
    <n v="1"/>
    <s v=" "/>
    <s v=" "/>
    <s v=" "/>
    <s v="SIN RESPUESTA"/>
    <s v="SIN TRASLADO"/>
    <m/>
    <m/>
    <m/>
    <m/>
    <x v="0"/>
  </r>
  <r>
    <n v="1875"/>
    <m/>
    <m/>
    <m/>
    <m/>
    <m/>
    <m/>
    <m/>
    <x v="6"/>
    <x v="31"/>
    <m/>
    <m/>
    <x v="2"/>
    <s v="Sin respuesta"/>
    <n v="12"/>
    <s v=" "/>
    <m/>
    <m/>
    <m/>
    <m/>
    <m/>
    <m/>
    <n v="1"/>
    <s v=" "/>
    <s v=" "/>
    <s v=" "/>
    <s v="SIN RESPUESTA"/>
    <s v="SIN TRASLADO"/>
    <m/>
    <m/>
    <m/>
    <m/>
    <x v="0"/>
  </r>
  <r>
    <n v="1876"/>
    <m/>
    <m/>
    <m/>
    <m/>
    <m/>
    <m/>
    <m/>
    <x v="6"/>
    <x v="31"/>
    <m/>
    <m/>
    <x v="2"/>
    <s v="Sin respuesta"/>
    <n v="12"/>
    <s v=" "/>
    <m/>
    <m/>
    <m/>
    <m/>
    <m/>
    <m/>
    <n v="1"/>
    <s v=" "/>
    <s v=" "/>
    <s v=" "/>
    <s v="SIN RESPUESTA"/>
    <s v="SIN TRASLADO"/>
    <m/>
    <m/>
    <m/>
    <m/>
    <x v="0"/>
  </r>
  <r>
    <n v="1877"/>
    <m/>
    <m/>
    <m/>
    <m/>
    <m/>
    <m/>
    <m/>
    <x v="6"/>
    <x v="31"/>
    <m/>
    <m/>
    <x v="2"/>
    <s v="Sin respuesta"/>
    <n v="12"/>
    <s v=" "/>
    <m/>
    <m/>
    <m/>
    <m/>
    <m/>
    <m/>
    <n v="1"/>
    <s v=" "/>
    <s v=" "/>
    <s v=" "/>
    <s v="SIN RESPUESTA"/>
    <s v="SIN TRASLADO"/>
    <m/>
    <m/>
    <m/>
    <m/>
    <x v="0"/>
  </r>
  <r>
    <n v="1878"/>
    <m/>
    <m/>
    <m/>
    <m/>
    <m/>
    <m/>
    <m/>
    <x v="6"/>
    <x v="31"/>
    <m/>
    <m/>
    <x v="2"/>
    <s v="Sin respuesta"/>
    <n v="12"/>
    <s v=" "/>
    <m/>
    <m/>
    <m/>
    <m/>
    <m/>
    <m/>
    <n v="1"/>
    <s v=" "/>
    <s v=" "/>
    <s v=" "/>
    <s v="SIN RESPUESTA"/>
    <s v="SIN TRASLADO"/>
    <m/>
    <m/>
    <m/>
    <m/>
    <x v="0"/>
  </r>
  <r>
    <n v="1879"/>
    <m/>
    <m/>
    <m/>
    <m/>
    <m/>
    <m/>
    <m/>
    <x v="6"/>
    <x v="31"/>
    <m/>
    <m/>
    <x v="2"/>
    <s v="Sin respuesta"/>
    <n v="12"/>
    <s v=" "/>
    <m/>
    <m/>
    <m/>
    <m/>
    <m/>
    <m/>
    <n v="1"/>
    <s v=" "/>
    <s v=" "/>
    <s v=" "/>
    <s v="SIN RESPUESTA"/>
    <s v="SIN TRASLADO"/>
    <m/>
    <m/>
    <m/>
    <m/>
    <x v="0"/>
  </r>
  <r>
    <n v="1880"/>
    <m/>
    <m/>
    <m/>
    <m/>
    <m/>
    <m/>
    <m/>
    <x v="6"/>
    <x v="31"/>
    <m/>
    <m/>
    <x v="2"/>
    <s v="Sin respuesta"/>
    <n v="12"/>
    <s v=" "/>
    <m/>
    <m/>
    <m/>
    <m/>
    <m/>
    <m/>
    <n v="1"/>
    <s v=" "/>
    <s v=" "/>
    <s v=" "/>
    <s v="SIN RESPUESTA"/>
    <s v="SIN TRASLADO"/>
    <m/>
    <m/>
    <m/>
    <m/>
    <x v="0"/>
  </r>
  <r>
    <n v="1881"/>
    <m/>
    <m/>
    <m/>
    <m/>
    <m/>
    <m/>
    <m/>
    <x v="6"/>
    <x v="31"/>
    <m/>
    <m/>
    <x v="2"/>
    <s v="Sin respuesta"/>
    <n v="12"/>
    <s v=" "/>
    <m/>
    <m/>
    <m/>
    <m/>
    <m/>
    <m/>
    <n v="1"/>
    <s v=" "/>
    <s v=" "/>
    <s v=" "/>
    <s v="SIN RESPUESTA"/>
    <s v="SIN TRASLADO"/>
    <m/>
    <m/>
    <m/>
    <m/>
    <x v="0"/>
  </r>
  <r>
    <n v="1882"/>
    <m/>
    <m/>
    <m/>
    <m/>
    <m/>
    <m/>
    <m/>
    <x v="6"/>
    <x v="31"/>
    <m/>
    <m/>
    <x v="2"/>
    <s v="Sin respuesta"/>
    <n v="12"/>
    <s v=" "/>
    <m/>
    <m/>
    <m/>
    <m/>
    <m/>
    <m/>
    <n v="1"/>
    <s v=" "/>
    <s v=" "/>
    <s v=" "/>
    <s v="SIN RESPUESTA"/>
    <s v="SIN TRASLADO"/>
    <m/>
    <m/>
    <m/>
    <m/>
    <x v="0"/>
  </r>
  <r>
    <n v="1883"/>
    <m/>
    <m/>
    <m/>
    <m/>
    <m/>
    <m/>
    <m/>
    <x v="6"/>
    <x v="31"/>
    <m/>
    <m/>
    <x v="2"/>
    <s v="Sin respuesta"/>
    <n v="12"/>
    <s v=" "/>
    <m/>
    <m/>
    <m/>
    <m/>
    <m/>
    <m/>
    <n v="1"/>
    <s v=" "/>
    <s v=" "/>
    <s v=" "/>
    <s v="SIN RESPUESTA"/>
    <s v="SIN TRASLADO"/>
    <m/>
    <m/>
    <m/>
    <m/>
    <x v="0"/>
  </r>
  <r>
    <n v="1884"/>
    <m/>
    <m/>
    <m/>
    <m/>
    <m/>
    <m/>
    <m/>
    <x v="6"/>
    <x v="31"/>
    <m/>
    <m/>
    <x v="2"/>
    <s v="Sin respuesta"/>
    <n v="12"/>
    <s v=" "/>
    <m/>
    <m/>
    <m/>
    <m/>
    <m/>
    <m/>
    <n v="1"/>
    <s v=" "/>
    <s v=" "/>
    <s v=" "/>
    <s v="SIN RESPUESTA"/>
    <s v="SIN TRASLADO"/>
    <m/>
    <m/>
    <m/>
    <m/>
    <x v="0"/>
  </r>
  <r>
    <n v="1885"/>
    <m/>
    <m/>
    <m/>
    <m/>
    <m/>
    <m/>
    <m/>
    <x v="6"/>
    <x v="31"/>
    <m/>
    <m/>
    <x v="2"/>
    <s v="Sin respuesta"/>
    <n v="12"/>
    <s v=" "/>
    <m/>
    <m/>
    <m/>
    <m/>
    <m/>
    <m/>
    <n v="1"/>
    <s v=" "/>
    <s v=" "/>
    <s v=" "/>
    <s v="SIN RESPUESTA"/>
    <s v="SIN TRASLADO"/>
    <m/>
    <m/>
    <m/>
    <m/>
    <x v="0"/>
  </r>
  <r>
    <n v="1886"/>
    <m/>
    <m/>
    <m/>
    <m/>
    <m/>
    <m/>
    <m/>
    <x v="6"/>
    <x v="31"/>
    <m/>
    <m/>
    <x v="2"/>
    <s v="Sin respuesta"/>
    <n v="12"/>
    <s v=" "/>
    <m/>
    <m/>
    <m/>
    <m/>
    <m/>
    <m/>
    <n v="1"/>
    <s v=" "/>
    <s v=" "/>
    <s v=" "/>
    <s v="SIN RESPUESTA"/>
    <s v="SIN TRASLADO"/>
    <m/>
    <m/>
    <m/>
    <m/>
    <x v="0"/>
  </r>
  <r>
    <n v="1887"/>
    <m/>
    <m/>
    <m/>
    <m/>
    <m/>
    <m/>
    <m/>
    <x v="6"/>
    <x v="31"/>
    <m/>
    <m/>
    <x v="2"/>
    <s v="Sin respuesta"/>
    <n v="12"/>
    <s v=" "/>
    <m/>
    <m/>
    <m/>
    <m/>
    <m/>
    <m/>
    <n v="1"/>
    <s v=" "/>
    <s v=" "/>
    <s v=" "/>
    <s v="SIN RESPUESTA"/>
    <s v="SIN TRASLADO"/>
    <m/>
    <m/>
    <m/>
    <m/>
    <x v="0"/>
  </r>
  <r>
    <n v="1888"/>
    <m/>
    <m/>
    <m/>
    <m/>
    <m/>
    <m/>
    <m/>
    <x v="6"/>
    <x v="31"/>
    <m/>
    <m/>
    <x v="2"/>
    <s v="Sin respuesta"/>
    <n v="12"/>
    <s v=" "/>
    <m/>
    <m/>
    <m/>
    <m/>
    <m/>
    <m/>
    <n v="1"/>
    <s v=" "/>
    <s v=" "/>
    <s v=" "/>
    <s v="SIN RESPUESTA"/>
    <s v="SIN TRASLADO"/>
    <m/>
    <m/>
    <m/>
    <m/>
    <x v="0"/>
  </r>
  <r>
    <n v="1889"/>
    <m/>
    <m/>
    <m/>
    <m/>
    <m/>
    <m/>
    <m/>
    <x v="6"/>
    <x v="31"/>
    <m/>
    <m/>
    <x v="2"/>
    <s v="Sin respuesta"/>
    <n v="12"/>
    <s v=" "/>
    <m/>
    <m/>
    <m/>
    <m/>
    <m/>
    <m/>
    <n v="1"/>
    <s v=" "/>
    <s v=" "/>
    <s v=" "/>
    <s v="SIN RESPUESTA"/>
    <s v="SIN TRASLADO"/>
    <m/>
    <m/>
    <m/>
    <m/>
    <x v="0"/>
  </r>
  <r>
    <n v="1890"/>
    <m/>
    <m/>
    <m/>
    <m/>
    <m/>
    <m/>
    <m/>
    <x v="6"/>
    <x v="31"/>
    <m/>
    <m/>
    <x v="2"/>
    <s v="Sin respuesta"/>
    <n v="12"/>
    <s v=" "/>
    <m/>
    <m/>
    <m/>
    <m/>
    <m/>
    <m/>
    <n v="1"/>
    <s v=" "/>
    <s v=" "/>
    <s v=" "/>
    <s v="SIN RESPUESTA"/>
    <s v="SIN TRASLADO"/>
    <m/>
    <m/>
    <m/>
    <m/>
    <x v="0"/>
  </r>
  <r>
    <n v="1891"/>
    <m/>
    <m/>
    <m/>
    <m/>
    <m/>
    <m/>
    <m/>
    <x v="6"/>
    <x v="31"/>
    <m/>
    <m/>
    <x v="2"/>
    <s v="Sin respuesta"/>
    <n v="12"/>
    <s v=" "/>
    <m/>
    <m/>
    <m/>
    <m/>
    <m/>
    <m/>
    <n v="1"/>
    <s v=" "/>
    <s v=" "/>
    <s v=" "/>
    <s v="SIN RESPUESTA"/>
    <s v="SIN TRASLADO"/>
    <m/>
    <m/>
    <m/>
    <m/>
    <x v="0"/>
  </r>
  <r>
    <n v="1892"/>
    <m/>
    <m/>
    <m/>
    <m/>
    <m/>
    <m/>
    <m/>
    <x v="6"/>
    <x v="31"/>
    <m/>
    <m/>
    <x v="2"/>
    <s v="Sin respuesta"/>
    <n v="12"/>
    <s v=" "/>
    <m/>
    <m/>
    <m/>
    <m/>
    <m/>
    <m/>
    <n v="1"/>
    <s v=" "/>
    <s v=" "/>
    <s v=" "/>
    <s v="SIN RESPUESTA"/>
    <s v="SIN TRASLADO"/>
    <m/>
    <m/>
    <m/>
    <m/>
    <x v="0"/>
  </r>
  <r>
    <n v="1893"/>
    <m/>
    <m/>
    <m/>
    <m/>
    <m/>
    <m/>
    <m/>
    <x v="6"/>
    <x v="31"/>
    <m/>
    <m/>
    <x v="2"/>
    <s v="Sin respuesta"/>
    <n v="12"/>
    <s v=" "/>
    <m/>
    <m/>
    <m/>
    <m/>
    <m/>
    <m/>
    <n v="1"/>
    <s v=" "/>
    <s v=" "/>
    <s v=" "/>
    <s v="SIN RESPUESTA"/>
    <s v="SIN TRASLADO"/>
    <m/>
    <m/>
    <m/>
    <m/>
    <x v="0"/>
  </r>
  <r>
    <n v="1894"/>
    <m/>
    <m/>
    <m/>
    <m/>
    <m/>
    <m/>
    <m/>
    <x v="6"/>
    <x v="31"/>
    <m/>
    <m/>
    <x v="2"/>
    <s v="Sin respuesta"/>
    <n v="12"/>
    <s v=" "/>
    <m/>
    <m/>
    <m/>
    <m/>
    <m/>
    <m/>
    <n v="1"/>
    <s v=" "/>
    <s v=" "/>
    <s v=" "/>
    <s v="SIN RESPUESTA"/>
    <s v="SIN TRASLADO"/>
    <m/>
    <m/>
    <m/>
    <m/>
    <x v="0"/>
  </r>
  <r>
    <n v="1895"/>
    <m/>
    <m/>
    <m/>
    <m/>
    <m/>
    <m/>
    <m/>
    <x v="6"/>
    <x v="31"/>
    <m/>
    <m/>
    <x v="2"/>
    <s v="Sin respuesta"/>
    <n v="12"/>
    <s v=" "/>
    <m/>
    <m/>
    <m/>
    <m/>
    <m/>
    <m/>
    <n v="1"/>
    <s v=" "/>
    <s v=" "/>
    <s v=" "/>
    <s v="SIN RESPUESTA"/>
    <s v="SIN TRASLADO"/>
    <m/>
    <m/>
    <m/>
    <m/>
    <x v="0"/>
  </r>
  <r>
    <n v="1896"/>
    <m/>
    <m/>
    <m/>
    <m/>
    <m/>
    <m/>
    <m/>
    <x v="6"/>
    <x v="31"/>
    <m/>
    <m/>
    <x v="2"/>
    <s v="Sin respuesta"/>
    <n v="12"/>
    <s v=" "/>
    <m/>
    <m/>
    <m/>
    <m/>
    <m/>
    <m/>
    <n v="1"/>
    <s v=" "/>
    <s v=" "/>
    <s v=" "/>
    <s v="SIN RESPUESTA"/>
    <s v="SIN TRASLADO"/>
    <m/>
    <m/>
    <m/>
    <m/>
    <x v="0"/>
  </r>
  <r>
    <n v="1897"/>
    <m/>
    <m/>
    <m/>
    <m/>
    <m/>
    <m/>
    <m/>
    <x v="6"/>
    <x v="31"/>
    <m/>
    <m/>
    <x v="2"/>
    <s v="Sin respuesta"/>
    <n v="12"/>
    <s v=" "/>
    <m/>
    <m/>
    <m/>
    <m/>
    <m/>
    <m/>
    <n v="1"/>
    <s v=" "/>
    <s v=" "/>
    <s v=" "/>
    <s v="SIN RESPUESTA"/>
    <s v="SIN TRASLADO"/>
    <m/>
    <m/>
    <m/>
    <m/>
    <x v="0"/>
  </r>
  <r>
    <n v="1898"/>
    <m/>
    <m/>
    <m/>
    <m/>
    <m/>
    <m/>
    <m/>
    <x v="6"/>
    <x v="31"/>
    <m/>
    <m/>
    <x v="2"/>
    <s v="Sin respuesta"/>
    <n v="12"/>
    <s v=" "/>
    <m/>
    <m/>
    <m/>
    <m/>
    <m/>
    <m/>
    <n v="1"/>
    <s v=" "/>
    <s v=" "/>
    <s v=" "/>
    <s v="SIN RESPUESTA"/>
    <s v="SIN TRASLADO"/>
    <m/>
    <m/>
    <m/>
    <m/>
    <x v="0"/>
  </r>
  <r>
    <n v="1899"/>
    <m/>
    <m/>
    <m/>
    <m/>
    <m/>
    <m/>
    <m/>
    <x v="6"/>
    <x v="31"/>
    <m/>
    <m/>
    <x v="2"/>
    <s v="Sin respuesta"/>
    <n v="12"/>
    <s v=" "/>
    <m/>
    <m/>
    <m/>
    <m/>
    <m/>
    <m/>
    <n v="1"/>
    <s v=" "/>
    <s v=" "/>
    <s v=" "/>
    <s v="SIN RESPUESTA"/>
    <s v="SIN TRASLADO"/>
    <m/>
    <m/>
    <m/>
    <m/>
    <x v="0"/>
  </r>
  <r>
    <n v="1900"/>
    <m/>
    <m/>
    <m/>
    <m/>
    <m/>
    <m/>
    <m/>
    <x v="6"/>
    <x v="31"/>
    <m/>
    <m/>
    <x v="2"/>
    <s v="Sin respuesta"/>
    <n v="12"/>
    <s v=" "/>
    <m/>
    <m/>
    <m/>
    <m/>
    <m/>
    <m/>
    <n v="1"/>
    <s v=" "/>
    <s v=" "/>
    <s v=" "/>
    <s v="SIN RESPUESTA"/>
    <s v="SIN TRASLADO"/>
    <m/>
    <m/>
    <m/>
    <m/>
    <x v="0"/>
  </r>
  <r>
    <n v="1901"/>
    <m/>
    <m/>
    <m/>
    <m/>
    <m/>
    <m/>
    <m/>
    <x v="6"/>
    <x v="31"/>
    <m/>
    <m/>
    <x v="2"/>
    <s v="Sin respuesta"/>
    <n v="12"/>
    <s v=" "/>
    <m/>
    <m/>
    <m/>
    <m/>
    <m/>
    <m/>
    <n v="1"/>
    <s v=" "/>
    <s v=" "/>
    <s v=" "/>
    <s v="SIN RESPUESTA"/>
    <s v="SIN TRASLADO"/>
    <m/>
    <m/>
    <m/>
    <m/>
    <x v="0"/>
  </r>
  <r>
    <n v="1902"/>
    <m/>
    <m/>
    <m/>
    <m/>
    <m/>
    <m/>
    <m/>
    <x v="6"/>
    <x v="31"/>
    <m/>
    <m/>
    <x v="2"/>
    <s v="Sin respuesta"/>
    <n v="12"/>
    <s v=" "/>
    <m/>
    <m/>
    <m/>
    <m/>
    <m/>
    <m/>
    <n v="1"/>
    <s v=" "/>
    <s v=" "/>
    <s v=" "/>
    <s v="SIN RESPUESTA"/>
    <s v="SIN TRASLADO"/>
    <m/>
    <m/>
    <m/>
    <m/>
    <x v="0"/>
  </r>
  <r>
    <n v="1903"/>
    <m/>
    <m/>
    <m/>
    <m/>
    <m/>
    <m/>
    <m/>
    <x v="6"/>
    <x v="31"/>
    <m/>
    <m/>
    <x v="2"/>
    <s v="Sin respuesta"/>
    <n v="12"/>
    <s v=" "/>
    <m/>
    <m/>
    <m/>
    <m/>
    <m/>
    <m/>
    <n v="1"/>
    <s v=" "/>
    <s v=" "/>
    <s v=" "/>
    <s v="SIN RESPUESTA"/>
    <s v="SIN TRASLADO"/>
    <m/>
    <m/>
    <m/>
    <m/>
    <x v="0"/>
  </r>
  <r>
    <n v="1904"/>
    <m/>
    <m/>
    <m/>
    <m/>
    <m/>
    <m/>
    <m/>
    <x v="6"/>
    <x v="31"/>
    <m/>
    <m/>
    <x v="2"/>
    <s v="Sin respuesta"/>
    <n v="12"/>
    <s v=" "/>
    <m/>
    <m/>
    <m/>
    <m/>
    <m/>
    <m/>
    <n v="1"/>
    <s v=" "/>
    <s v=" "/>
    <s v=" "/>
    <s v="SIN RESPUESTA"/>
    <s v="SIN TRASLADO"/>
    <m/>
    <m/>
    <m/>
    <m/>
    <x v="0"/>
  </r>
  <r>
    <n v="1905"/>
    <m/>
    <m/>
    <m/>
    <m/>
    <m/>
    <m/>
    <m/>
    <x v="6"/>
    <x v="31"/>
    <m/>
    <m/>
    <x v="2"/>
    <s v="Sin respuesta"/>
    <n v="12"/>
    <s v=" "/>
    <m/>
    <m/>
    <m/>
    <m/>
    <m/>
    <m/>
    <n v="1"/>
    <s v=" "/>
    <s v=" "/>
    <s v=" "/>
    <s v="SIN RESPUESTA"/>
    <s v="SIN TRASLADO"/>
    <m/>
    <m/>
    <m/>
    <m/>
    <x v="0"/>
  </r>
  <r>
    <n v="1906"/>
    <m/>
    <m/>
    <m/>
    <m/>
    <m/>
    <m/>
    <m/>
    <x v="6"/>
    <x v="31"/>
    <m/>
    <m/>
    <x v="2"/>
    <s v="Sin respuesta"/>
    <n v="12"/>
    <s v=" "/>
    <m/>
    <m/>
    <m/>
    <m/>
    <m/>
    <m/>
    <n v="1"/>
    <s v=" "/>
    <s v=" "/>
    <s v=" "/>
    <s v="SIN RESPUESTA"/>
    <s v="SIN TRASLADO"/>
    <m/>
    <m/>
    <m/>
    <m/>
    <x v="0"/>
  </r>
  <r>
    <n v="1907"/>
    <m/>
    <m/>
    <m/>
    <m/>
    <m/>
    <m/>
    <m/>
    <x v="6"/>
    <x v="31"/>
    <m/>
    <m/>
    <x v="2"/>
    <s v="Sin respuesta"/>
    <n v="12"/>
    <s v=" "/>
    <m/>
    <m/>
    <m/>
    <m/>
    <m/>
    <m/>
    <n v="1"/>
    <s v=" "/>
    <s v=" "/>
    <s v=" "/>
    <s v="SIN RESPUESTA"/>
    <s v="SIN TRASLADO"/>
    <m/>
    <m/>
    <m/>
    <m/>
    <x v="0"/>
  </r>
  <r>
    <n v="1908"/>
    <m/>
    <m/>
    <m/>
    <m/>
    <m/>
    <m/>
    <m/>
    <x v="6"/>
    <x v="31"/>
    <m/>
    <m/>
    <x v="2"/>
    <s v="Sin respuesta"/>
    <n v="12"/>
    <s v=" "/>
    <m/>
    <m/>
    <m/>
    <m/>
    <m/>
    <m/>
    <n v="1"/>
    <s v=" "/>
    <s v=" "/>
    <s v=" "/>
    <s v="SIN RESPUESTA"/>
    <s v="SIN TRASLADO"/>
    <m/>
    <m/>
    <m/>
    <m/>
    <x v="0"/>
  </r>
  <r>
    <n v="1909"/>
    <m/>
    <m/>
    <m/>
    <m/>
    <m/>
    <m/>
    <m/>
    <x v="6"/>
    <x v="31"/>
    <m/>
    <m/>
    <x v="2"/>
    <s v="Sin respuesta"/>
    <n v="12"/>
    <s v=" "/>
    <m/>
    <m/>
    <m/>
    <m/>
    <m/>
    <m/>
    <n v="1"/>
    <s v=" "/>
    <s v=" "/>
    <s v=" "/>
    <s v="SIN RESPUESTA"/>
    <s v="SIN TRASLADO"/>
    <m/>
    <m/>
    <m/>
    <m/>
    <x v="0"/>
  </r>
  <r>
    <n v="1910"/>
    <m/>
    <m/>
    <m/>
    <m/>
    <m/>
    <m/>
    <m/>
    <x v="6"/>
    <x v="31"/>
    <m/>
    <m/>
    <x v="2"/>
    <s v="Sin respuesta"/>
    <n v="12"/>
    <s v=" "/>
    <m/>
    <m/>
    <m/>
    <m/>
    <m/>
    <m/>
    <n v="1"/>
    <s v=" "/>
    <s v=" "/>
    <s v=" "/>
    <s v="SIN RESPUESTA"/>
    <s v="SIN TRASLADO"/>
    <m/>
    <m/>
    <m/>
    <m/>
    <x v="0"/>
  </r>
  <r>
    <n v="1911"/>
    <m/>
    <m/>
    <m/>
    <m/>
    <m/>
    <m/>
    <m/>
    <x v="6"/>
    <x v="31"/>
    <m/>
    <m/>
    <x v="2"/>
    <s v="Sin respuesta"/>
    <n v="12"/>
    <s v=" "/>
    <m/>
    <m/>
    <m/>
    <m/>
    <m/>
    <m/>
    <n v="1"/>
    <s v=" "/>
    <s v=" "/>
    <s v=" "/>
    <s v="SIN RESPUESTA"/>
    <s v="SIN TRASLADO"/>
    <m/>
    <m/>
    <m/>
    <m/>
    <x v="0"/>
  </r>
  <r>
    <n v="1912"/>
    <m/>
    <m/>
    <m/>
    <m/>
    <m/>
    <m/>
    <m/>
    <x v="6"/>
    <x v="31"/>
    <m/>
    <m/>
    <x v="2"/>
    <s v="Sin respuesta"/>
    <n v="12"/>
    <s v=" "/>
    <m/>
    <m/>
    <m/>
    <m/>
    <m/>
    <m/>
    <n v="1"/>
    <s v=" "/>
    <s v=" "/>
    <s v=" "/>
    <s v="SIN RESPUESTA"/>
    <s v="SIN TRASLADO"/>
    <m/>
    <m/>
    <m/>
    <m/>
    <x v="0"/>
  </r>
  <r>
    <n v="1913"/>
    <m/>
    <m/>
    <m/>
    <m/>
    <m/>
    <m/>
    <m/>
    <x v="6"/>
    <x v="31"/>
    <m/>
    <m/>
    <x v="2"/>
    <s v="Sin respuesta"/>
    <n v="12"/>
    <s v=" "/>
    <m/>
    <m/>
    <m/>
    <m/>
    <m/>
    <m/>
    <n v="1"/>
    <s v=" "/>
    <s v=" "/>
    <s v=" "/>
    <s v="SIN RESPUESTA"/>
    <s v="SIN TRASLADO"/>
    <m/>
    <m/>
    <m/>
    <m/>
    <x v="0"/>
  </r>
  <r>
    <n v="1914"/>
    <m/>
    <m/>
    <m/>
    <m/>
    <m/>
    <m/>
    <m/>
    <x v="6"/>
    <x v="31"/>
    <m/>
    <m/>
    <x v="2"/>
    <s v="Sin respuesta"/>
    <n v="12"/>
    <s v=" "/>
    <m/>
    <m/>
    <m/>
    <m/>
    <m/>
    <m/>
    <n v="1"/>
    <s v=" "/>
    <s v=" "/>
    <s v=" "/>
    <s v="SIN RESPUESTA"/>
    <s v="SIN TRASLADO"/>
    <m/>
    <m/>
    <m/>
    <m/>
    <x v="0"/>
  </r>
  <r>
    <n v="1915"/>
    <m/>
    <m/>
    <m/>
    <m/>
    <m/>
    <m/>
    <m/>
    <x v="6"/>
    <x v="31"/>
    <m/>
    <m/>
    <x v="2"/>
    <s v="Sin respuesta"/>
    <n v="12"/>
    <s v=" "/>
    <m/>
    <m/>
    <m/>
    <m/>
    <m/>
    <m/>
    <n v="1"/>
    <s v=" "/>
    <s v=" "/>
    <s v=" "/>
    <s v="SIN RESPUESTA"/>
    <s v="SIN TRASLADO"/>
    <m/>
    <m/>
    <m/>
    <m/>
    <x v="0"/>
  </r>
  <r>
    <n v="1916"/>
    <m/>
    <m/>
    <m/>
    <m/>
    <m/>
    <m/>
    <m/>
    <x v="6"/>
    <x v="31"/>
    <m/>
    <m/>
    <x v="2"/>
    <s v="Sin respuesta"/>
    <n v="12"/>
    <s v=" "/>
    <m/>
    <m/>
    <m/>
    <m/>
    <m/>
    <m/>
    <n v="1"/>
    <s v=" "/>
    <s v=" "/>
    <s v=" "/>
    <s v="SIN RESPUESTA"/>
    <s v="SIN TRASLADO"/>
    <m/>
    <m/>
    <m/>
    <m/>
    <x v="0"/>
  </r>
  <r>
    <n v="1917"/>
    <m/>
    <m/>
    <m/>
    <m/>
    <m/>
    <m/>
    <m/>
    <x v="6"/>
    <x v="31"/>
    <m/>
    <m/>
    <x v="2"/>
    <s v="Sin respuesta"/>
    <n v="12"/>
    <s v=" "/>
    <m/>
    <m/>
    <m/>
    <m/>
    <m/>
    <m/>
    <n v="1"/>
    <s v=" "/>
    <s v=" "/>
    <s v=" "/>
    <s v="SIN RESPUESTA"/>
    <s v="SIN TRASLADO"/>
    <m/>
    <m/>
    <m/>
    <m/>
    <x v="0"/>
  </r>
  <r>
    <n v="1918"/>
    <m/>
    <m/>
    <m/>
    <m/>
    <m/>
    <m/>
    <m/>
    <x v="6"/>
    <x v="31"/>
    <m/>
    <m/>
    <x v="2"/>
    <s v="Sin respuesta"/>
    <n v="12"/>
    <s v=" "/>
    <m/>
    <m/>
    <m/>
    <m/>
    <m/>
    <m/>
    <n v="1"/>
    <s v=" "/>
    <s v=" "/>
    <s v=" "/>
    <s v="SIN RESPUESTA"/>
    <s v="SIN TRASLADO"/>
    <m/>
    <m/>
    <m/>
    <m/>
    <x v="0"/>
  </r>
  <r>
    <n v="1919"/>
    <m/>
    <m/>
    <m/>
    <m/>
    <m/>
    <m/>
    <m/>
    <x v="6"/>
    <x v="31"/>
    <m/>
    <m/>
    <x v="2"/>
    <s v="Sin respuesta"/>
    <n v="12"/>
    <s v=" "/>
    <m/>
    <m/>
    <m/>
    <m/>
    <m/>
    <m/>
    <n v="1"/>
    <s v=" "/>
    <s v=" "/>
    <s v=" "/>
    <s v="SIN RESPUESTA"/>
    <s v="SIN TRASLADO"/>
    <m/>
    <m/>
    <m/>
    <m/>
    <x v="0"/>
  </r>
  <r>
    <n v="1920"/>
    <m/>
    <m/>
    <m/>
    <m/>
    <m/>
    <m/>
    <m/>
    <x v="6"/>
    <x v="31"/>
    <m/>
    <m/>
    <x v="2"/>
    <s v="Sin respuesta"/>
    <n v="12"/>
    <s v=" "/>
    <m/>
    <m/>
    <m/>
    <m/>
    <m/>
    <m/>
    <n v="1"/>
    <s v=" "/>
    <s v=" "/>
    <s v=" "/>
    <s v="SIN RESPUESTA"/>
    <s v="SIN TRASLADO"/>
    <m/>
    <m/>
    <m/>
    <m/>
    <x v="0"/>
  </r>
  <r>
    <n v="1921"/>
    <m/>
    <m/>
    <m/>
    <m/>
    <m/>
    <m/>
    <m/>
    <x v="6"/>
    <x v="31"/>
    <m/>
    <m/>
    <x v="2"/>
    <s v="Sin respuesta"/>
    <n v="12"/>
    <s v=" "/>
    <m/>
    <m/>
    <m/>
    <m/>
    <m/>
    <m/>
    <n v="1"/>
    <s v=" "/>
    <s v=" "/>
    <s v=" "/>
    <s v="SIN RESPUESTA"/>
    <s v="SIN TRASLADO"/>
    <m/>
    <m/>
    <m/>
    <m/>
    <x v="0"/>
  </r>
  <r>
    <n v="1922"/>
    <m/>
    <m/>
    <m/>
    <m/>
    <m/>
    <m/>
    <m/>
    <x v="6"/>
    <x v="31"/>
    <m/>
    <m/>
    <x v="2"/>
    <s v="Sin respuesta"/>
    <n v="12"/>
    <s v=" "/>
    <m/>
    <m/>
    <m/>
    <m/>
    <m/>
    <m/>
    <n v="1"/>
    <s v=" "/>
    <s v=" "/>
    <s v=" "/>
    <s v="SIN RESPUESTA"/>
    <s v="SIN TRASLADO"/>
    <m/>
    <m/>
    <m/>
    <m/>
    <x v="0"/>
  </r>
  <r>
    <n v="1923"/>
    <m/>
    <m/>
    <m/>
    <m/>
    <m/>
    <m/>
    <m/>
    <x v="6"/>
    <x v="31"/>
    <m/>
    <m/>
    <x v="2"/>
    <s v="Sin respuesta"/>
    <n v="12"/>
    <s v=" "/>
    <m/>
    <m/>
    <m/>
    <m/>
    <m/>
    <m/>
    <n v="1"/>
    <s v=" "/>
    <s v=" "/>
    <s v=" "/>
    <s v="SIN RESPUESTA"/>
    <s v="SIN TRASLADO"/>
    <m/>
    <m/>
    <m/>
    <m/>
    <x v="0"/>
  </r>
  <r>
    <n v="1924"/>
    <m/>
    <m/>
    <m/>
    <m/>
    <m/>
    <m/>
    <m/>
    <x v="6"/>
    <x v="31"/>
    <m/>
    <m/>
    <x v="2"/>
    <s v="Sin respuesta"/>
    <n v="12"/>
    <s v=" "/>
    <m/>
    <m/>
    <m/>
    <m/>
    <m/>
    <m/>
    <n v="1"/>
    <s v=" "/>
    <s v=" "/>
    <s v=" "/>
    <s v="SIN RESPUESTA"/>
    <s v="SIN TRASLADO"/>
    <m/>
    <m/>
    <m/>
    <m/>
    <x v="0"/>
  </r>
  <r>
    <n v="1925"/>
    <m/>
    <m/>
    <m/>
    <m/>
    <m/>
    <m/>
    <m/>
    <x v="6"/>
    <x v="31"/>
    <m/>
    <m/>
    <x v="2"/>
    <s v="Sin respuesta"/>
    <n v="12"/>
    <s v=" "/>
    <m/>
    <m/>
    <m/>
    <m/>
    <m/>
    <m/>
    <n v="1"/>
    <s v=" "/>
    <s v=" "/>
    <s v=" "/>
    <s v="SIN RESPUESTA"/>
    <s v="SIN TRASLADO"/>
    <m/>
    <m/>
    <m/>
    <m/>
    <x v="0"/>
  </r>
  <r>
    <n v="1926"/>
    <m/>
    <m/>
    <m/>
    <m/>
    <m/>
    <m/>
    <m/>
    <x v="6"/>
    <x v="31"/>
    <m/>
    <m/>
    <x v="2"/>
    <s v="Sin respuesta"/>
    <n v="12"/>
    <s v=" "/>
    <m/>
    <m/>
    <m/>
    <m/>
    <m/>
    <m/>
    <n v="1"/>
    <s v=" "/>
    <s v=" "/>
    <s v=" "/>
    <s v="SIN RESPUESTA"/>
    <s v="SIN TRASLADO"/>
    <m/>
    <m/>
    <m/>
    <m/>
    <x v="0"/>
  </r>
  <r>
    <n v="1927"/>
    <m/>
    <m/>
    <m/>
    <m/>
    <m/>
    <m/>
    <m/>
    <x v="6"/>
    <x v="31"/>
    <m/>
    <m/>
    <x v="2"/>
    <s v="Sin respuesta"/>
    <n v="12"/>
    <s v=" "/>
    <m/>
    <m/>
    <m/>
    <m/>
    <m/>
    <m/>
    <n v="1"/>
    <s v=" "/>
    <s v=" "/>
    <s v=" "/>
    <s v="SIN RESPUESTA"/>
    <s v="SIN TRASLADO"/>
    <m/>
    <m/>
    <m/>
    <m/>
    <x v="0"/>
  </r>
  <r>
    <n v="1928"/>
    <m/>
    <m/>
    <m/>
    <m/>
    <m/>
    <m/>
    <m/>
    <x v="6"/>
    <x v="31"/>
    <m/>
    <m/>
    <x v="2"/>
    <s v="Sin respuesta"/>
    <n v="12"/>
    <s v=" "/>
    <m/>
    <m/>
    <m/>
    <m/>
    <m/>
    <m/>
    <n v="1"/>
    <s v=" "/>
    <s v=" "/>
    <s v=" "/>
    <s v="SIN RESPUESTA"/>
    <s v="SIN TRASLADO"/>
    <m/>
    <m/>
    <m/>
    <m/>
    <x v="0"/>
  </r>
  <r>
    <n v="1929"/>
    <m/>
    <m/>
    <m/>
    <m/>
    <m/>
    <m/>
    <m/>
    <x v="6"/>
    <x v="31"/>
    <m/>
    <m/>
    <x v="2"/>
    <s v="Sin respuesta"/>
    <n v="12"/>
    <s v=" "/>
    <m/>
    <m/>
    <m/>
    <m/>
    <m/>
    <m/>
    <n v="1"/>
    <s v=" "/>
    <s v=" "/>
    <s v=" "/>
    <s v="SIN RESPUESTA"/>
    <s v="SIN TRASLADO"/>
    <m/>
    <m/>
    <m/>
    <m/>
    <x v="0"/>
  </r>
  <r>
    <n v="1930"/>
    <m/>
    <m/>
    <m/>
    <m/>
    <m/>
    <m/>
    <m/>
    <x v="6"/>
    <x v="31"/>
    <m/>
    <m/>
    <x v="2"/>
    <s v="Sin respuesta"/>
    <n v="12"/>
    <s v=" "/>
    <m/>
    <m/>
    <m/>
    <m/>
    <m/>
    <m/>
    <n v="1"/>
    <s v=" "/>
    <s v=" "/>
    <s v=" "/>
    <s v="SIN RESPUESTA"/>
    <s v="SIN TRASLADO"/>
    <m/>
    <m/>
    <m/>
    <m/>
    <x v="0"/>
  </r>
  <r>
    <n v="1931"/>
    <m/>
    <m/>
    <m/>
    <m/>
    <m/>
    <m/>
    <m/>
    <x v="6"/>
    <x v="31"/>
    <m/>
    <m/>
    <x v="2"/>
    <s v="Sin respuesta"/>
    <n v="12"/>
    <s v=" "/>
    <m/>
    <m/>
    <m/>
    <m/>
    <m/>
    <m/>
    <n v="1"/>
    <s v=" "/>
    <s v=" "/>
    <s v=" "/>
    <s v="SIN RESPUESTA"/>
    <s v="SIN TRASLADO"/>
    <m/>
    <m/>
    <m/>
    <m/>
    <x v="0"/>
  </r>
  <r>
    <n v="1932"/>
    <m/>
    <m/>
    <m/>
    <m/>
    <m/>
    <m/>
    <m/>
    <x v="6"/>
    <x v="31"/>
    <m/>
    <m/>
    <x v="2"/>
    <s v="Sin respuesta"/>
    <n v="12"/>
    <s v=" "/>
    <m/>
    <m/>
    <m/>
    <m/>
    <m/>
    <m/>
    <n v="1"/>
    <s v=" "/>
    <s v=" "/>
    <s v=" "/>
    <s v="SIN RESPUESTA"/>
    <s v="SIN TRASLADO"/>
    <m/>
    <m/>
    <m/>
    <m/>
    <x v="0"/>
  </r>
  <r>
    <n v="1933"/>
    <m/>
    <m/>
    <m/>
    <m/>
    <m/>
    <m/>
    <m/>
    <x v="6"/>
    <x v="31"/>
    <m/>
    <m/>
    <x v="2"/>
    <s v="Sin respuesta"/>
    <n v="12"/>
    <s v=" "/>
    <m/>
    <m/>
    <m/>
    <m/>
    <m/>
    <m/>
    <n v="1"/>
    <s v=" "/>
    <s v=" "/>
    <s v=" "/>
    <s v="SIN RESPUESTA"/>
    <s v="SIN TRASLADO"/>
    <m/>
    <m/>
    <m/>
    <m/>
    <x v="0"/>
  </r>
  <r>
    <n v="1934"/>
    <m/>
    <m/>
    <m/>
    <m/>
    <m/>
    <m/>
    <m/>
    <x v="6"/>
    <x v="31"/>
    <m/>
    <m/>
    <x v="2"/>
    <s v="Sin respuesta"/>
    <n v="12"/>
    <s v=" "/>
    <m/>
    <m/>
    <m/>
    <m/>
    <m/>
    <m/>
    <n v="1"/>
    <s v=" "/>
    <s v=" "/>
    <s v=" "/>
    <s v="SIN RESPUESTA"/>
    <s v="SIN TRASLADO"/>
    <m/>
    <m/>
    <m/>
    <m/>
    <x v="0"/>
  </r>
  <r>
    <n v="1935"/>
    <m/>
    <m/>
    <m/>
    <m/>
    <m/>
    <m/>
    <m/>
    <x v="6"/>
    <x v="31"/>
    <m/>
    <m/>
    <x v="2"/>
    <s v="Sin respuesta"/>
    <n v="12"/>
    <s v=" "/>
    <m/>
    <m/>
    <m/>
    <m/>
    <m/>
    <m/>
    <n v="1"/>
    <s v=" "/>
    <s v=" "/>
    <s v=" "/>
    <s v="SIN RESPUESTA"/>
    <s v="SIN TRASLADO"/>
    <m/>
    <m/>
    <m/>
    <m/>
    <x v="0"/>
  </r>
  <r>
    <n v="1936"/>
    <m/>
    <m/>
    <m/>
    <m/>
    <m/>
    <m/>
    <m/>
    <x v="6"/>
    <x v="31"/>
    <m/>
    <m/>
    <x v="2"/>
    <s v="Sin respuesta"/>
    <n v="12"/>
    <s v=" "/>
    <m/>
    <m/>
    <m/>
    <m/>
    <m/>
    <m/>
    <n v="1"/>
    <s v=" "/>
    <s v=" "/>
    <s v=" "/>
    <s v="SIN RESPUESTA"/>
    <s v="SIN TRASLADO"/>
    <m/>
    <m/>
    <m/>
    <m/>
    <x v="0"/>
  </r>
  <r>
    <n v="1937"/>
    <m/>
    <m/>
    <m/>
    <m/>
    <m/>
    <m/>
    <m/>
    <x v="6"/>
    <x v="31"/>
    <m/>
    <m/>
    <x v="2"/>
    <s v="Sin respuesta"/>
    <n v="12"/>
    <s v=" "/>
    <m/>
    <m/>
    <m/>
    <m/>
    <m/>
    <m/>
    <n v="1"/>
    <s v=" "/>
    <s v=" "/>
    <s v=" "/>
    <s v="SIN RESPUESTA"/>
    <s v="SIN TRASLADO"/>
    <m/>
    <m/>
    <m/>
    <m/>
    <x v="0"/>
  </r>
  <r>
    <n v="1938"/>
    <m/>
    <m/>
    <m/>
    <m/>
    <m/>
    <m/>
    <m/>
    <x v="6"/>
    <x v="31"/>
    <m/>
    <m/>
    <x v="2"/>
    <s v="Sin respuesta"/>
    <n v="12"/>
    <s v=" "/>
    <m/>
    <m/>
    <m/>
    <m/>
    <m/>
    <m/>
    <n v="1"/>
    <s v=" "/>
    <s v=" "/>
    <s v=" "/>
    <s v="SIN RESPUESTA"/>
    <s v="SIN TRASLADO"/>
    <m/>
    <m/>
    <m/>
    <m/>
    <x v="0"/>
  </r>
  <r>
    <n v="1939"/>
    <m/>
    <m/>
    <m/>
    <m/>
    <m/>
    <m/>
    <m/>
    <x v="6"/>
    <x v="31"/>
    <m/>
    <m/>
    <x v="2"/>
    <s v="Sin respuesta"/>
    <n v="12"/>
    <s v=" "/>
    <m/>
    <m/>
    <m/>
    <m/>
    <m/>
    <m/>
    <n v="1"/>
    <s v=" "/>
    <s v=" "/>
    <s v=" "/>
    <s v="SIN RESPUESTA"/>
    <s v="SIN TRASLADO"/>
    <m/>
    <m/>
    <m/>
    <m/>
    <x v="0"/>
  </r>
  <r>
    <n v="1940"/>
    <m/>
    <m/>
    <m/>
    <m/>
    <m/>
    <m/>
    <m/>
    <x v="6"/>
    <x v="31"/>
    <m/>
    <m/>
    <x v="2"/>
    <s v="Sin respuesta"/>
    <n v="12"/>
    <s v=" "/>
    <m/>
    <m/>
    <m/>
    <m/>
    <m/>
    <m/>
    <n v="1"/>
    <s v=" "/>
    <s v=" "/>
    <s v=" "/>
    <s v="SIN RESPUESTA"/>
    <s v="SIN TRASLADO"/>
    <m/>
    <m/>
    <m/>
    <m/>
    <x v="0"/>
  </r>
  <r>
    <n v="1941"/>
    <m/>
    <m/>
    <m/>
    <m/>
    <m/>
    <m/>
    <m/>
    <x v="6"/>
    <x v="31"/>
    <m/>
    <m/>
    <x v="2"/>
    <s v="Sin respuesta"/>
    <n v="12"/>
    <s v=" "/>
    <m/>
    <m/>
    <m/>
    <m/>
    <m/>
    <m/>
    <n v="1"/>
    <s v=" "/>
    <s v=" "/>
    <s v=" "/>
    <s v="SIN RESPUESTA"/>
    <s v="SIN TRASLADO"/>
    <m/>
    <m/>
    <m/>
    <m/>
    <x v="0"/>
  </r>
  <r>
    <n v="1942"/>
    <m/>
    <m/>
    <m/>
    <m/>
    <m/>
    <m/>
    <m/>
    <x v="6"/>
    <x v="31"/>
    <m/>
    <m/>
    <x v="2"/>
    <s v="Sin respuesta"/>
    <n v="12"/>
    <s v=" "/>
    <m/>
    <m/>
    <m/>
    <m/>
    <m/>
    <m/>
    <n v="1"/>
    <s v=" "/>
    <s v=" "/>
    <s v=" "/>
    <s v="SIN RESPUESTA"/>
    <s v="SIN TRASLADO"/>
    <m/>
    <m/>
    <m/>
    <m/>
    <x v="0"/>
  </r>
  <r>
    <n v="1943"/>
    <m/>
    <m/>
    <m/>
    <m/>
    <m/>
    <m/>
    <m/>
    <x v="6"/>
    <x v="31"/>
    <m/>
    <m/>
    <x v="2"/>
    <s v="Sin respuesta"/>
    <n v="12"/>
    <s v=" "/>
    <m/>
    <m/>
    <m/>
    <m/>
    <m/>
    <m/>
    <n v="1"/>
    <s v=" "/>
    <s v=" "/>
    <s v=" "/>
    <s v="SIN RESPUESTA"/>
    <s v="SIN TRASLADO"/>
    <m/>
    <m/>
    <m/>
    <m/>
    <x v="0"/>
  </r>
  <r>
    <n v="1944"/>
    <m/>
    <m/>
    <m/>
    <m/>
    <m/>
    <m/>
    <m/>
    <x v="6"/>
    <x v="31"/>
    <m/>
    <m/>
    <x v="2"/>
    <s v="Sin respuesta"/>
    <n v="12"/>
    <s v=" "/>
    <m/>
    <m/>
    <m/>
    <m/>
    <m/>
    <m/>
    <n v="1"/>
    <s v=" "/>
    <s v=" "/>
    <s v=" "/>
    <s v="SIN RESPUESTA"/>
    <s v="SIN TRASLADO"/>
    <m/>
    <m/>
    <m/>
    <m/>
    <x v="0"/>
  </r>
  <r>
    <n v="1945"/>
    <m/>
    <m/>
    <m/>
    <m/>
    <m/>
    <m/>
    <m/>
    <x v="6"/>
    <x v="31"/>
    <m/>
    <m/>
    <x v="2"/>
    <s v="Sin respuesta"/>
    <n v="12"/>
    <s v=" "/>
    <m/>
    <m/>
    <m/>
    <m/>
    <m/>
    <m/>
    <n v="1"/>
    <s v=" "/>
    <s v=" "/>
    <s v=" "/>
    <s v="SIN RESPUESTA"/>
    <s v="SIN TRASLADO"/>
    <m/>
    <m/>
    <m/>
    <m/>
    <x v="0"/>
  </r>
  <r>
    <n v="1946"/>
    <m/>
    <m/>
    <m/>
    <m/>
    <m/>
    <m/>
    <m/>
    <x v="6"/>
    <x v="31"/>
    <m/>
    <m/>
    <x v="2"/>
    <s v="Sin respuesta"/>
    <n v="12"/>
    <s v=" "/>
    <m/>
    <m/>
    <m/>
    <m/>
    <m/>
    <m/>
    <n v="1"/>
    <s v=" "/>
    <s v=" "/>
    <s v=" "/>
    <s v="SIN RESPUESTA"/>
    <s v="SIN TRASLADO"/>
    <m/>
    <m/>
    <m/>
    <m/>
    <x v="0"/>
  </r>
  <r>
    <n v="1947"/>
    <m/>
    <m/>
    <m/>
    <m/>
    <m/>
    <m/>
    <m/>
    <x v="6"/>
    <x v="31"/>
    <m/>
    <m/>
    <x v="2"/>
    <s v="Sin respuesta"/>
    <n v="12"/>
    <s v=" "/>
    <m/>
    <m/>
    <m/>
    <m/>
    <m/>
    <m/>
    <n v="1"/>
    <s v=" "/>
    <s v=" "/>
    <s v=" "/>
    <s v="SIN RESPUESTA"/>
    <s v="SIN TRASLADO"/>
    <m/>
    <m/>
    <m/>
    <m/>
    <x v="0"/>
  </r>
  <r>
    <n v="1948"/>
    <m/>
    <m/>
    <m/>
    <m/>
    <m/>
    <m/>
    <m/>
    <x v="6"/>
    <x v="31"/>
    <m/>
    <m/>
    <x v="2"/>
    <s v="Sin respuesta"/>
    <n v="12"/>
    <s v=" "/>
    <m/>
    <m/>
    <m/>
    <m/>
    <m/>
    <m/>
    <n v="1"/>
    <s v=" "/>
    <s v=" "/>
    <s v=" "/>
    <s v="SIN RESPUESTA"/>
    <s v="SIN TRASLADO"/>
    <m/>
    <m/>
    <m/>
    <m/>
    <x v="0"/>
  </r>
  <r>
    <n v="1949"/>
    <m/>
    <m/>
    <m/>
    <m/>
    <m/>
    <m/>
    <m/>
    <x v="6"/>
    <x v="31"/>
    <m/>
    <m/>
    <x v="2"/>
    <s v="Sin respuesta"/>
    <n v="12"/>
    <s v=" "/>
    <m/>
    <m/>
    <m/>
    <m/>
    <m/>
    <m/>
    <n v="1"/>
    <s v=" "/>
    <s v=" "/>
    <s v=" "/>
    <s v="SIN RESPUESTA"/>
    <s v="SIN TRASLADO"/>
    <m/>
    <m/>
    <m/>
    <m/>
    <x v="0"/>
  </r>
  <r>
    <n v="1950"/>
    <m/>
    <m/>
    <m/>
    <m/>
    <m/>
    <m/>
    <m/>
    <x v="6"/>
    <x v="31"/>
    <m/>
    <m/>
    <x v="2"/>
    <s v="Sin respuesta"/>
    <n v="12"/>
    <s v=" "/>
    <m/>
    <m/>
    <m/>
    <m/>
    <m/>
    <m/>
    <n v="1"/>
    <s v=" "/>
    <s v=" "/>
    <s v=" "/>
    <s v="SIN RESPUESTA"/>
    <s v="SIN TRASLADO"/>
    <m/>
    <m/>
    <m/>
    <m/>
    <x v="0"/>
  </r>
  <r>
    <n v="1951"/>
    <m/>
    <m/>
    <m/>
    <m/>
    <m/>
    <m/>
    <m/>
    <x v="6"/>
    <x v="31"/>
    <m/>
    <m/>
    <x v="2"/>
    <s v="Sin respuesta"/>
    <n v="12"/>
    <s v=" "/>
    <m/>
    <m/>
    <m/>
    <m/>
    <m/>
    <m/>
    <n v="1"/>
    <s v=" "/>
    <s v=" "/>
    <s v=" "/>
    <s v="SIN RESPUESTA"/>
    <s v="SIN TRASLADO"/>
    <m/>
    <m/>
    <m/>
    <m/>
    <x v="0"/>
  </r>
  <r>
    <n v="1952"/>
    <m/>
    <m/>
    <m/>
    <m/>
    <m/>
    <m/>
    <m/>
    <x v="6"/>
    <x v="31"/>
    <m/>
    <m/>
    <x v="2"/>
    <s v="Sin respuesta"/>
    <n v="12"/>
    <s v=" "/>
    <m/>
    <m/>
    <m/>
    <m/>
    <m/>
    <m/>
    <n v="1"/>
    <s v=" "/>
    <s v=" "/>
    <s v=" "/>
    <s v="SIN RESPUESTA"/>
    <s v="SIN TRASLADO"/>
    <m/>
    <m/>
    <m/>
    <m/>
    <x v="0"/>
  </r>
  <r>
    <n v="1953"/>
    <m/>
    <m/>
    <m/>
    <m/>
    <m/>
    <m/>
    <m/>
    <x v="6"/>
    <x v="31"/>
    <m/>
    <m/>
    <x v="2"/>
    <s v="Sin respuesta"/>
    <n v="12"/>
    <s v=" "/>
    <m/>
    <m/>
    <m/>
    <m/>
    <m/>
    <m/>
    <n v="1"/>
    <s v=" "/>
    <s v=" "/>
    <s v=" "/>
    <s v="SIN RESPUESTA"/>
    <s v="SIN TRASLADO"/>
    <m/>
    <m/>
    <m/>
    <m/>
    <x v="0"/>
  </r>
  <r>
    <n v="1954"/>
    <m/>
    <m/>
    <m/>
    <m/>
    <m/>
    <m/>
    <m/>
    <x v="6"/>
    <x v="31"/>
    <m/>
    <m/>
    <x v="2"/>
    <s v="Sin respuesta"/>
    <n v="12"/>
    <s v=" "/>
    <m/>
    <m/>
    <m/>
    <m/>
    <m/>
    <m/>
    <n v="1"/>
    <s v=" "/>
    <s v=" "/>
    <s v=" "/>
    <s v="SIN RESPUESTA"/>
    <s v="SIN TRASLADO"/>
    <m/>
    <m/>
    <m/>
    <m/>
    <x v="0"/>
  </r>
  <r>
    <n v="1955"/>
    <m/>
    <m/>
    <m/>
    <m/>
    <m/>
    <m/>
    <m/>
    <x v="6"/>
    <x v="31"/>
    <m/>
    <m/>
    <x v="2"/>
    <s v="Sin respuesta"/>
    <n v="12"/>
    <s v=" "/>
    <m/>
    <m/>
    <m/>
    <m/>
    <m/>
    <m/>
    <n v="1"/>
    <s v=" "/>
    <s v=" "/>
    <s v=" "/>
    <s v="SIN RESPUESTA"/>
    <s v="SIN TRASLADO"/>
    <m/>
    <m/>
    <m/>
    <m/>
    <x v="0"/>
  </r>
  <r>
    <n v="1956"/>
    <m/>
    <m/>
    <m/>
    <m/>
    <m/>
    <m/>
    <m/>
    <x v="6"/>
    <x v="31"/>
    <m/>
    <m/>
    <x v="2"/>
    <s v="Sin respuesta"/>
    <n v="12"/>
    <s v=" "/>
    <m/>
    <m/>
    <m/>
    <m/>
    <m/>
    <m/>
    <n v="1"/>
    <s v=" "/>
    <s v=" "/>
    <s v=" "/>
    <s v="SIN RESPUESTA"/>
    <s v="SIN TRASLADO"/>
    <m/>
    <m/>
    <m/>
    <m/>
    <x v="0"/>
  </r>
  <r>
    <n v="1957"/>
    <m/>
    <m/>
    <m/>
    <m/>
    <m/>
    <m/>
    <m/>
    <x v="6"/>
    <x v="31"/>
    <m/>
    <m/>
    <x v="2"/>
    <s v="Sin respuesta"/>
    <n v="12"/>
    <s v=" "/>
    <m/>
    <m/>
    <m/>
    <m/>
    <m/>
    <m/>
    <n v="1"/>
    <s v=" "/>
    <s v=" "/>
    <s v=" "/>
    <s v="SIN RESPUESTA"/>
    <s v="SIN TRASLADO"/>
    <m/>
    <m/>
    <m/>
    <m/>
    <x v="0"/>
  </r>
  <r>
    <n v="1958"/>
    <m/>
    <m/>
    <m/>
    <m/>
    <m/>
    <m/>
    <m/>
    <x v="6"/>
    <x v="31"/>
    <m/>
    <m/>
    <x v="2"/>
    <s v="Sin respuesta"/>
    <n v="12"/>
    <s v=" "/>
    <m/>
    <m/>
    <m/>
    <m/>
    <m/>
    <m/>
    <n v="1"/>
    <s v=" "/>
    <s v=" "/>
    <s v=" "/>
    <s v="SIN RESPUESTA"/>
    <s v="SIN TRASLADO"/>
    <m/>
    <m/>
    <m/>
    <m/>
    <x v="0"/>
  </r>
  <r>
    <n v="1959"/>
    <m/>
    <m/>
    <m/>
    <m/>
    <m/>
    <m/>
    <m/>
    <x v="6"/>
    <x v="31"/>
    <m/>
    <m/>
    <x v="2"/>
    <s v="Sin respuesta"/>
    <n v="12"/>
    <s v=" "/>
    <m/>
    <m/>
    <m/>
    <m/>
    <m/>
    <m/>
    <n v="1"/>
    <s v=" "/>
    <s v=" "/>
    <s v=" "/>
    <s v="SIN RESPUESTA"/>
    <s v="SIN TRASLADO"/>
    <m/>
    <m/>
    <m/>
    <m/>
    <x v="0"/>
  </r>
  <r>
    <n v="1960"/>
    <m/>
    <m/>
    <m/>
    <m/>
    <m/>
    <m/>
    <m/>
    <x v="6"/>
    <x v="31"/>
    <m/>
    <m/>
    <x v="2"/>
    <s v="Sin respuesta"/>
    <n v="12"/>
    <s v=" "/>
    <m/>
    <m/>
    <m/>
    <m/>
    <m/>
    <m/>
    <n v="1"/>
    <s v=" "/>
    <s v=" "/>
    <s v=" "/>
    <s v="SIN RESPUESTA"/>
    <s v="SIN TRASLADO"/>
    <m/>
    <m/>
    <m/>
    <m/>
    <x v="0"/>
  </r>
  <r>
    <n v="1961"/>
    <m/>
    <m/>
    <m/>
    <m/>
    <m/>
    <m/>
    <m/>
    <x v="6"/>
    <x v="31"/>
    <m/>
    <m/>
    <x v="2"/>
    <s v="Sin respuesta"/>
    <n v="12"/>
    <s v=" "/>
    <m/>
    <m/>
    <m/>
    <m/>
    <m/>
    <m/>
    <n v="1"/>
    <s v=" "/>
    <s v=" "/>
    <s v=" "/>
    <s v="SIN RESPUESTA"/>
    <s v="SIN TRASLADO"/>
    <m/>
    <m/>
    <m/>
    <m/>
    <x v="0"/>
  </r>
  <r>
    <n v="1962"/>
    <m/>
    <m/>
    <m/>
    <m/>
    <m/>
    <m/>
    <m/>
    <x v="6"/>
    <x v="31"/>
    <m/>
    <m/>
    <x v="2"/>
    <s v="Sin respuesta"/>
    <n v="12"/>
    <s v=" "/>
    <m/>
    <m/>
    <m/>
    <m/>
    <m/>
    <m/>
    <n v="1"/>
    <s v=" "/>
    <s v=" "/>
    <s v=" "/>
    <s v="SIN RESPUESTA"/>
    <s v="SIN TRASLADO"/>
    <m/>
    <m/>
    <m/>
    <m/>
    <x v="0"/>
  </r>
  <r>
    <n v="1963"/>
    <m/>
    <m/>
    <m/>
    <m/>
    <m/>
    <m/>
    <m/>
    <x v="6"/>
    <x v="31"/>
    <m/>
    <m/>
    <x v="2"/>
    <s v="Sin respuesta"/>
    <n v="12"/>
    <s v=" "/>
    <m/>
    <m/>
    <m/>
    <m/>
    <m/>
    <m/>
    <n v="1"/>
    <s v=" "/>
    <s v=" "/>
    <s v=" "/>
    <s v="SIN RESPUESTA"/>
    <s v="SIN TRASLADO"/>
    <m/>
    <m/>
    <m/>
    <m/>
    <x v="0"/>
  </r>
  <r>
    <n v="1964"/>
    <m/>
    <m/>
    <m/>
    <m/>
    <m/>
    <m/>
    <m/>
    <x v="6"/>
    <x v="31"/>
    <m/>
    <m/>
    <x v="2"/>
    <s v="Sin respuesta"/>
    <n v="12"/>
    <s v=" "/>
    <m/>
    <m/>
    <m/>
    <m/>
    <m/>
    <m/>
    <n v="1"/>
    <s v=" "/>
    <s v=" "/>
    <s v=" "/>
    <s v="SIN RESPUESTA"/>
    <s v="SIN TRASLADO"/>
    <m/>
    <m/>
    <m/>
    <m/>
    <x v="0"/>
  </r>
  <r>
    <n v="1965"/>
    <m/>
    <m/>
    <m/>
    <m/>
    <m/>
    <m/>
    <m/>
    <x v="6"/>
    <x v="31"/>
    <m/>
    <m/>
    <x v="2"/>
    <s v="Sin respuesta"/>
    <n v="12"/>
    <s v=" "/>
    <m/>
    <m/>
    <m/>
    <m/>
    <m/>
    <m/>
    <n v="1"/>
    <s v=" "/>
    <s v=" "/>
    <s v=" "/>
    <s v="SIN RESPUESTA"/>
    <s v="SIN TRASLADO"/>
    <m/>
    <m/>
    <m/>
    <m/>
    <x v="0"/>
  </r>
  <r>
    <n v="1966"/>
    <m/>
    <m/>
    <m/>
    <m/>
    <m/>
    <m/>
    <m/>
    <x v="6"/>
    <x v="31"/>
    <m/>
    <m/>
    <x v="2"/>
    <s v="Sin respuesta"/>
    <n v="12"/>
    <s v=" "/>
    <m/>
    <m/>
    <m/>
    <m/>
    <m/>
    <m/>
    <n v="1"/>
    <s v=" "/>
    <s v=" "/>
    <s v=" "/>
    <s v="SIN RESPUESTA"/>
    <s v="SIN TRASLADO"/>
    <m/>
    <m/>
    <m/>
    <m/>
    <x v="0"/>
  </r>
  <r>
    <n v="1967"/>
    <m/>
    <m/>
    <m/>
    <m/>
    <m/>
    <m/>
    <m/>
    <x v="6"/>
    <x v="31"/>
    <m/>
    <m/>
    <x v="2"/>
    <s v="Sin respuesta"/>
    <n v="12"/>
    <s v=" "/>
    <m/>
    <m/>
    <m/>
    <m/>
    <m/>
    <m/>
    <n v="1"/>
    <s v=" "/>
    <s v=" "/>
    <s v=" "/>
    <s v="SIN RESPUESTA"/>
    <s v="SIN TRASLADO"/>
    <m/>
    <m/>
    <m/>
    <m/>
    <x v="0"/>
  </r>
  <r>
    <n v="1968"/>
    <m/>
    <m/>
    <m/>
    <m/>
    <m/>
    <m/>
    <m/>
    <x v="6"/>
    <x v="31"/>
    <m/>
    <m/>
    <x v="2"/>
    <s v="Sin respuesta"/>
    <n v="12"/>
    <s v=" "/>
    <m/>
    <m/>
    <m/>
    <m/>
    <m/>
    <m/>
    <n v="1"/>
    <s v=" "/>
    <s v=" "/>
    <s v=" "/>
    <s v="SIN RESPUESTA"/>
    <s v="SIN TRASLADO"/>
    <m/>
    <m/>
    <m/>
    <m/>
    <x v="0"/>
  </r>
  <r>
    <n v="1969"/>
    <m/>
    <m/>
    <m/>
    <m/>
    <m/>
    <m/>
    <m/>
    <x v="6"/>
    <x v="31"/>
    <m/>
    <m/>
    <x v="2"/>
    <s v="Sin respuesta"/>
    <n v="12"/>
    <s v=" "/>
    <m/>
    <m/>
    <m/>
    <m/>
    <m/>
    <m/>
    <n v="1"/>
    <s v=" "/>
    <s v=" "/>
    <s v=" "/>
    <s v="SIN RESPUESTA"/>
    <s v="SIN TRASLADO"/>
    <m/>
    <m/>
    <m/>
    <m/>
    <x v="0"/>
  </r>
  <r>
    <n v="1970"/>
    <m/>
    <m/>
    <m/>
    <m/>
    <m/>
    <m/>
    <m/>
    <x v="6"/>
    <x v="31"/>
    <m/>
    <m/>
    <x v="2"/>
    <s v="Sin respuesta"/>
    <n v="12"/>
    <s v=" "/>
    <m/>
    <m/>
    <m/>
    <m/>
    <m/>
    <m/>
    <n v="1"/>
    <s v=" "/>
    <s v=" "/>
    <s v=" "/>
    <s v="SIN RESPUESTA"/>
    <s v="SIN TRASLADO"/>
    <m/>
    <m/>
    <m/>
    <m/>
    <x v="0"/>
  </r>
  <r>
    <n v="1971"/>
    <m/>
    <m/>
    <m/>
    <m/>
    <m/>
    <m/>
    <m/>
    <x v="6"/>
    <x v="31"/>
    <m/>
    <m/>
    <x v="2"/>
    <s v="Sin respuesta"/>
    <n v="12"/>
    <s v=" "/>
    <m/>
    <m/>
    <m/>
    <m/>
    <m/>
    <m/>
    <n v="1"/>
    <s v=" "/>
    <s v=" "/>
    <s v=" "/>
    <s v="SIN RESPUESTA"/>
    <s v="SIN TRASLADO"/>
    <m/>
    <m/>
    <m/>
    <m/>
    <x v="0"/>
  </r>
  <r>
    <n v="1972"/>
    <m/>
    <m/>
    <m/>
    <m/>
    <m/>
    <m/>
    <m/>
    <x v="6"/>
    <x v="31"/>
    <m/>
    <m/>
    <x v="2"/>
    <s v="Sin respuesta"/>
    <n v="12"/>
    <s v=" "/>
    <m/>
    <m/>
    <m/>
    <m/>
    <m/>
    <m/>
    <n v="1"/>
    <s v=" "/>
    <s v=" "/>
    <s v=" "/>
    <s v="SIN RESPUESTA"/>
    <s v="SIN TRASLADO"/>
    <m/>
    <m/>
    <m/>
    <m/>
    <x v="0"/>
  </r>
  <r>
    <n v="1973"/>
    <m/>
    <m/>
    <m/>
    <m/>
    <m/>
    <m/>
    <m/>
    <x v="6"/>
    <x v="31"/>
    <m/>
    <m/>
    <x v="2"/>
    <s v="Sin respuesta"/>
    <n v="12"/>
    <s v=" "/>
    <m/>
    <m/>
    <m/>
    <m/>
    <m/>
    <m/>
    <n v="1"/>
    <s v=" "/>
    <s v=" "/>
    <s v=" "/>
    <s v="SIN RESPUESTA"/>
    <s v="SIN TRASLADO"/>
    <m/>
    <m/>
    <m/>
    <m/>
    <x v="0"/>
  </r>
  <r>
    <n v="1974"/>
    <m/>
    <m/>
    <m/>
    <m/>
    <m/>
    <m/>
    <m/>
    <x v="6"/>
    <x v="31"/>
    <m/>
    <m/>
    <x v="2"/>
    <s v="Sin respuesta"/>
    <n v="12"/>
    <s v=" "/>
    <m/>
    <m/>
    <m/>
    <m/>
    <m/>
    <m/>
    <n v="1"/>
    <s v=" "/>
    <s v=" "/>
    <s v=" "/>
    <s v="SIN RESPUESTA"/>
    <s v="SIN TRASLADO"/>
    <m/>
    <m/>
    <m/>
    <m/>
    <x v="0"/>
  </r>
  <r>
    <n v="1975"/>
    <m/>
    <m/>
    <m/>
    <m/>
    <m/>
    <m/>
    <m/>
    <x v="6"/>
    <x v="31"/>
    <m/>
    <m/>
    <x v="2"/>
    <s v="Sin respuesta"/>
    <n v="12"/>
    <s v=" "/>
    <m/>
    <m/>
    <m/>
    <m/>
    <m/>
    <m/>
    <n v="1"/>
    <s v=" "/>
    <s v=" "/>
    <s v=" "/>
    <s v="SIN RESPUESTA"/>
    <s v="SIN TRASLADO"/>
    <m/>
    <m/>
    <m/>
    <m/>
    <x v="0"/>
  </r>
  <r>
    <n v="1976"/>
    <m/>
    <m/>
    <m/>
    <m/>
    <m/>
    <m/>
    <m/>
    <x v="6"/>
    <x v="31"/>
    <m/>
    <m/>
    <x v="2"/>
    <s v="Sin respuesta"/>
    <n v="12"/>
    <s v=" "/>
    <m/>
    <m/>
    <m/>
    <m/>
    <m/>
    <m/>
    <n v="1"/>
    <s v=" "/>
    <s v=" "/>
    <s v=" "/>
    <s v="SIN RESPUESTA"/>
    <s v="SIN TRASLADO"/>
    <m/>
    <m/>
    <m/>
    <m/>
    <x v="0"/>
  </r>
  <r>
    <n v="1977"/>
    <m/>
    <m/>
    <m/>
    <m/>
    <m/>
    <m/>
    <m/>
    <x v="6"/>
    <x v="31"/>
    <m/>
    <m/>
    <x v="2"/>
    <s v="Sin respuesta"/>
    <n v="12"/>
    <s v=" "/>
    <m/>
    <m/>
    <m/>
    <m/>
    <m/>
    <m/>
    <n v="1"/>
    <s v=" "/>
    <s v=" "/>
    <s v=" "/>
    <s v="SIN RESPUESTA"/>
    <s v="SIN TRASLADO"/>
    <m/>
    <m/>
    <m/>
    <m/>
    <x v="0"/>
  </r>
  <r>
    <n v="1978"/>
    <m/>
    <m/>
    <m/>
    <m/>
    <m/>
    <m/>
    <m/>
    <x v="6"/>
    <x v="31"/>
    <m/>
    <m/>
    <x v="2"/>
    <s v="Sin respuesta"/>
    <n v="12"/>
    <s v=" "/>
    <m/>
    <m/>
    <m/>
    <m/>
    <m/>
    <m/>
    <n v="1"/>
    <s v=" "/>
    <s v=" "/>
    <s v=" "/>
    <s v="SIN RESPUESTA"/>
    <s v="SIN TRASLADO"/>
    <m/>
    <m/>
    <m/>
    <m/>
    <x v="0"/>
  </r>
  <r>
    <n v="1979"/>
    <m/>
    <m/>
    <m/>
    <m/>
    <m/>
    <m/>
    <m/>
    <x v="6"/>
    <x v="31"/>
    <m/>
    <m/>
    <x v="2"/>
    <s v="Sin respuesta"/>
    <n v="12"/>
    <s v=" "/>
    <m/>
    <m/>
    <m/>
    <m/>
    <m/>
    <m/>
    <n v="1"/>
    <s v=" "/>
    <s v=" "/>
    <s v=" "/>
    <s v="SIN RESPUESTA"/>
    <s v="SIN TRASLADO"/>
    <m/>
    <m/>
    <m/>
    <m/>
    <x v="0"/>
  </r>
  <r>
    <n v="1980"/>
    <m/>
    <m/>
    <m/>
    <m/>
    <m/>
    <m/>
    <m/>
    <x v="6"/>
    <x v="31"/>
    <m/>
    <m/>
    <x v="2"/>
    <s v="Sin respuesta"/>
    <n v="12"/>
    <s v=" "/>
    <m/>
    <m/>
    <m/>
    <m/>
    <m/>
    <m/>
    <n v="1"/>
    <s v=" "/>
    <s v=" "/>
    <s v=" "/>
    <s v="SIN RESPUESTA"/>
    <s v="SIN TRASLADO"/>
    <m/>
    <m/>
    <m/>
    <m/>
    <x v="0"/>
  </r>
  <r>
    <n v="1981"/>
    <m/>
    <m/>
    <m/>
    <m/>
    <m/>
    <m/>
    <m/>
    <x v="6"/>
    <x v="31"/>
    <m/>
    <m/>
    <x v="2"/>
    <s v="Sin respuesta"/>
    <n v="12"/>
    <s v=" "/>
    <m/>
    <m/>
    <m/>
    <m/>
    <m/>
    <m/>
    <n v="1"/>
    <s v=" "/>
    <s v=" "/>
    <s v=" "/>
    <s v="SIN RESPUESTA"/>
    <s v="SIN TRASLADO"/>
    <m/>
    <m/>
    <m/>
    <m/>
    <x v="0"/>
  </r>
  <r>
    <n v="1982"/>
    <m/>
    <m/>
    <m/>
    <m/>
    <m/>
    <m/>
    <m/>
    <x v="6"/>
    <x v="31"/>
    <m/>
    <m/>
    <x v="2"/>
    <s v="Sin respuesta"/>
    <n v="12"/>
    <s v=" "/>
    <m/>
    <m/>
    <m/>
    <m/>
    <m/>
    <m/>
    <n v="1"/>
    <s v=" "/>
    <s v=" "/>
    <s v=" "/>
    <s v="SIN RESPUESTA"/>
    <s v="SIN TRASLADO"/>
    <m/>
    <m/>
    <m/>
    <m/>
    <x v="0"/>
  </r>
  <r>
    <n v="1983"/>
    <m/>
    <m/>
    <m/>
    <m/>
    <m/>
    <m/>
    <m/>
    <x v="6"/>
    <x v="31"/>
    <m/>
    <m/>
    <x v="2"/>
    <s v="Sin respuesta"/>
    <n v="12"/>
    <s v=" "/>
    <m/>
    <m/>
    <m/>
    <m/>
    <m/>
    <m/>
    <n v="1"/>
    <s v=" "/>
    <s v=" "/>
    <s v=" "/>
    <s v="SIN RESPUESTA"/>
    <s v="SIN TRASLADO"/>
    <m/>
    <m/>
    <m/>
    <m/>
    <x v="0"/>
  </r>
  <r>
    <n v="1984"/>
    <m/>
    <m/>
    <m/>
    <m/>
    <m/>
    <m/>
    <m/>
    <x v="6"/>
    <x v="31"/>
    <m/>
    <m/>
    <x v="2"/>
    <s v="Sin respuesta"/>
    <n v="12"/>
    <s v=" "/>
    <m/>
    <m/>
    <m/>
    <m/>
    <m/>
    <m/>
    <n v="1"/>
    <s v=" "/>
    <s v=" "/>
    <s v=" "/>
    <s v="SIN RESPUESTA"/>
    <s v="SIN TRASLADO"/>
    <m/>
    <m/>
    <m/>
    <m/>
    <x v="0"/>
  </r>
  <r>
    <n v="1985"/>
    <m/>
    <m/>
    <m/>
    <m/>
    <m/>
    <m/>
    <m/>
    <x v="6"/>
    <x v="31"/>
    <m/>
    <m/>
    <x v="2"/>
    <s v="Sin respuesta"/>
    <n v="12"/>
    <s v=" "/>
    <m/>
    <m/>
    <m/>
    <m/>
    <m/>
    <m/>
    <n v="1"/>
    <s v=" "/>
    <s v=" "/>
    <s v=" "/>
    <s v="SIN RESPUESTA"/>
    <s v="SIN TRASLADO"/>
    <m/>
    <m/>
    <m/>
    <m/>
    <x v="0"/>
  </r>
  <r>
    <n v="1986"/>
    <m/>
    <m/>
    <m/>
    <m/>
    <m/>
    <m/>
    <m/>
    <x v="6"/>
    <x v="31"/>
    <m/>
    <m/>
    <x v="2"/>
    <s v="Sin respuesta"/>
    <n v="12"/>
    <s v=" "/>
    <m/>
    <m/>
    <m/>
    <m/>
    <m/>
    <m/>
    <n v="1"/>
    <s v=" "/>
    <s v=" "/>
    <s v=" "/>
    <s v="SIN RESPUESTA"/>
    <s v="SIN TRASLADO"/>
    <m/>
    <m/>
    <m/>
    <m/>
    <x v="0"/>
  </r>
  <r>
    <n v="1987"/>
    <m/>
    <m/>
    <m/>
    <m/>
    <m/>
    <m/>
    <m/>
    <x v="6"/>
    <x v="31"/>
    <m/>
    <m/>
    <x v="2"/>
    <s v="Sin respuesta"/>
    <n v="12"/>
    <s v=" "/>
    <m/>
    <m/>
    <m/>
    <m/>
    <m/>
    <m/>
    <n v="1"/>
    <s v=" "/>
    <s v=" "/>
    <s v=" "/>
    <s v="SIN RESPUESTA"/>
    <s v="SIN TRASLADO"/>
    <m/>
    <m/>
    <m/>
    <m/>
    <x v="0"/>
  </r>
  <r>
    <n v="1988"/>
    <m/>
    <m/>
    <m/>
    <m/>
    <m/>
    <m/>
    <m/>
    <x v="6"/>
    <x v="31"/>
    <m/>
    <m/>
    <x v="2"/>
    <s v="Sin respuesta"/>
    <n v="12"/>
    <s v=" "/>
    <m/>
    <m/>
    <m/>
    <m/>
    <m/>
    <m/>
    <n v="1"/>
    <s v=" "/>
    <s v=" "/>
    <s v=" "/>
    <s v="SIN RESPUESTA"/>
    <s v="SIN TRASLADO"/>
    <m/>
    <m/>
    <m/>
    <m/>
    <x v="0"/>
  </r>
  <r>
    <n v="1989"/>
    <m/>
    <m/>
    <m/>
    <m/>
    <m/>
    <m/>
    <m/>
    <x v="6"/>
    <x v="31"/>
    <m/>
    <m/>
    <x v="2"/>
    <s v="Sin respuesta"/>
    <n v="12"/>
    <s v=" "/>
    <m/>
    <m/>
    <m/>
    <m/>
    <m/>
    <m/>
    <n v="1"/>
    <s v=" "/>
    <s v=" "/>
    <s v=" "/>
    <s v="SIN RESPUESTA"/>
    <s v="SIN TRASLADO"/>
    <m/>
    <m/>
    <m/>
    <m/>
    <x v="0"/>
  </r>
  <r>
    <n v="1990"/>
    <m/>
    <m/>
    <m/>
    <m/>
    <m/>
    <m/>
    <m/>
    <x v="6"/>
    <x v="31"/>
    <m/>
    <m/>
    <x v="2"/>
    <s v="Sin respuesta"/>
    <n v="12"/>
    <s v=" "/>
    <m/>
    <m/>
    <m/>
    <m/>
    <m/>
    <m/>
    <n v="1"/>
    <s v=" "/>
    <s v=" "/>
    <s v=" "/>
    <s v="SIN RESPUESTA"/>
    <s v="SIN TRASLADO"/>
    <m/>
    <m/>
    <m/>
    <m/>
    <x v="0"/>
  </r>
  <r>
    <n v="1991"/>
    <m/>
    <m/>
    <m/>
    <m/>
    <m/>
    <m/>
    <m/>
    <x v="6"/>
    <x v="31"/>
    <m/>
    <m/>
    <x v="2"/>
    <s v="Sin respuesta"/>
    <n v="12"/>
    <s v=" "/>
    <m/>
    <m/>
    <m/>
    <m/>
    <m/>
    <m/>
    <n v="1"/>
    <s v=" "/>
    <s v=" "/>
    <s v=" "/>
    <s v="SIN RESPUESTA"/>
    <s v="SIN TRASLADO"/>
    <m/>
    <m/>
    <m/>
    <m/>
    <x v="0"/>
  </r>
  <r>
    <n v="1992"/>
    <m/>
    <m/>
    <m/>
    <m/>
    <m/>
    <m/>
    <m/>
    <x v="6"/>
    <x v="31"/>
    <m/>
    <m/>
    <x v="2"/>
    <s v="Sin respuesta"/>
    <n v="12"/>
    <s v=" "/>
    <m/>
    <m/>
    <m/>
    <m/>
    <m/>
    <m/>
    <n v="1"/>
    <s v=" "/>
    <s v=" "/>
    <s v=" "/>
    <s v="SIN RESPUESTA"/>
    <s v="SIN TRASLADO"/>
    <m/>
    <m/>
    <m/>
    <m/>
    <x v="0"/>
  </r>
  <r>
    <n v="1993"/>
    <m/>
    <m/>
    <m/>
    <m/>
    <m/>
    <m/>
    <m/>
    <x v="6"/>
    <x v="31"/>
    <m/>
    <m/>
    <x v="2"/>
    <s v="Sin respuesta"/>
    <n v="12"/>
    <s v=" "/>
    <m/>
    <m/>
    <m/>
    <m/>
    <m/>
    <m/>
    <n v="1"/>
    <s v=" "/>
    <s v=" "/>
    <s v=" "/>
    <s v="SIN RESPUESTA"/>
    <s v="SIN TRASLADO"/>
    <m/>
    <m/>
    <m/>
    <m/>
    <x v="0"/>
  </r>
  <r>
    <n v="1994"/>
    <m/>
    <m/>
    <m/>
    <m/>
    <m/>
    <m/>
    <m/>
    <x v="6"/>
    <x v="31"/>
    <m/>
    <m/>
    <x v="2"/>
    <s v="Sin respuesta"/>
    <n v="12"/>
    <s v=" "/>
    <m/>
    <m/>
    <m/>
    <m/>
    <m/>
    <m/>
    <n v="1"/>
    <s v=" "/>
    <s v=" "/>
    <s v=" "/>
    <s v="SIN RESPUESTA"/>
    <s v="SIN TRASLADO"/>
    <m/>
    <m/>
    <m/>
    <m/>
    <x v="0"/>
  </r>
  <r>
    <n v="1995"/>
    <m/>
    <m/>
    <m/>
    <m/>
    <m/>
    <m/>
    <m/>
    <x v="6"/>
    <x v="31"/>
    <m/>
    <m/>
    <x v="2"/>
    <s v="Sin respuesta"/>
    <n v="12"/>
    <s v=" "/>
    <m/>
    <m/>
    <m/>
    <m/>
    <m/>
    <m/>
    <n v="1"/>
    <s v=" "/>
    <s v=" "/>
    <s v=" "/>
    <s v="SIN RESPUESTA"/>
    <s v="SIN TRASLADO"/>
    <m/>
    <m/>
    <m/>
    <m/>
    <x v="0"/>
  </r>
  <r>
    <n v="1996"/>
    <m/>
    <m/>
    <m/>
    <m/>
    <m/>
    <m/>
    <m/>
    <x v="6"/>
    <x v="31"/>
    <m/>
    <m/>
    <x v="2"/>
    <s v="Sin respuesta"/>
    <n v="12"/>
    <s v=" "/>
    <m/>
    <m/>
    <m/>
    <m/>
    <m/>
    <m/>
    <n v="1"/>
    <s v=" "/>
    <s v=" "/>
    <s v=" "/>
    <s v="SIN RESPUESTA"/>
    <s v="SIN TRASLADO"/>
    <m/>
    <m/>
    <m/>
    <m/>
    <x v="0"/>
  </r>
  <r>
    <n v="1997"/>
    <m/>
    <m/>
    <m/>
    <m/>
    <m/>
    <m/>
    <m/>
    <x v="6"/>
    <x v="31"/>
    <m/>
    <m/>
    <x v="2"/>
    <s v="Sin respuesta"/>
    <n v="12"/>
    <s v=" "/>
    <m/>
    <m/>
    <m/>
    <m/>
    <m/>
    <m/>
    <n v="1"/>
    <s v=" "/>
    <s v=" "/>
    <s v=" "/>
    <s v="SIN RESPUESTA"/>
    <s v="SIN TRASLADO"/>
    <m/>
    <m/>
    <m/>
    <m/>
    <x v="0"/>
  </r>
  <r>
    <n v="1998"/>
    <m/>
    <m/>
    <m/>
    <m/>
    <m/>
    <m/>
    <m/>
    <x v="6"/>
    <x v="31"/>
    <m/>
    <m/>
    <x v="2"/>
    <s v="Sin respuesta"/>
    <n v="12"/>
    <s v=" "/>
    <m/>
    <m/>
    <m/>
    <m/>
    <m/>
    <m/>
    <n v="1"/>
    <s v=" "/>
    <s v=" "/>
    <s v=" "/>
    <s v="SIN RESPUESTA"/>
    <s v="SIN TRASLADO"/>
    <m/>
    <m/>
    <m/>
    <m/>
    <x v="0"/>
  </r>
  <r>
    <n v="1999"/>
    <m/>
    <m/>
    <m/>
    <m/>
    <m/>
    <m/>
    <m/>
    <x v="6"/>
    <x v="31"/>
    <m/>
    <m/>
    <x v="2"/>
    <s v="Sin respuesta"/>
    <n v="12"/>
    <s v=" "/>
    <m/>
    <m/>
    <m/>
    <m/>
    <m/>
    <m/>
    <n v="1"/>
    <s v=" "/>
    <s v=" "/>
    <s v=" "/>
    <s v="SIN RESPUESTA"/>
    <s v="SIN TRASLADO"/>
    <m/>
    <m/>
    <m/>
    <m/>
    <x v="0"/>
  </r>
  <r>
    <n v="2000"/>
    <m/>
    <m/>
    <m/>
    <m/>
    <m/>
    <m/>
    <m/>
    <x v="6"/>
    <x v="31"/>
    <m/>
    <m/>
    <x v="2"/>
    <s v="Sin respuesta"/>
    <n v="12"/>
    <s v=" "/>
    <m/>
    <m/>
    <m/>
    <m/>
    <m/>
    <m/>
    <n v="1"/>
    <s v=" "/>
    <s v=" "/>
    <s v=" "/>
    <s v="SIN RESPUESTA"/>
    <s v="SIN TRASLADO"/>
    <m/>
    <m/>
    <m/>
    <m/>
    <x v="0"/>
  </r>
  <r>
    <n v="2001"/>
    <m/>
    <m/>
    <m/>
    <m/>
    <m/>
    <m/>
    <m/>
    <x v="6"/>
    <x v="31"/>
    <m/>
    <m/>
    <x v="2"/>
    <s v="Sin respuesta"/>
    <n v="12"/>
    <s v=" "/>
    <m/>
    <m/>
    <m/>
    <m/>
    <m/>
    <m/>
    <n v="1"/>
    <s v=" "/>
    <s v=" "/>
    <s v=" "/>
    <s v="SIN RESPUESTA"/>
    <s v="SIN TRASLADO"/>
    <m/>
    <m/>
    <m/>
    <m/>
    <x v="0"/>
  </r>
  <r>
    <n v="2002"/>
    <m/>
    <m/>
    <m/>
    <m/>
    <m/>
    <m/>
    <m/>
    <x v="6"/>
    <x v="31"/>
    <m/>
    <m/>
    <x v="2"/>
    <s v="Sin respuesta"/>
    <n v="12"/>
    <s v=" "/>
    <m/>
    <m/>
    <m/>
    <m/>
    <m/>
    <m/>
    <n v="1"/>
    <s v=" "/>
    <s v=" "/>
    <s v=" "/>
    <s v="SIN RESPUESTA"/>
    <s v="SIN TRASLADO"/>
    <m/>
    <m/>
    <m/>
    <m/>
    <x v="0"/>
  </r>
  <r>
    <n v="2003"/>
    <m/>
    <m/>
    <m/>
    <m/>
    <m/>
    <m/>
    <m/>
    <x v="6"/>
    <x v="31"/>
    <m/>
    <m/>
    <x v="2"/>
    <s v="Sin respuesta"/>
    <n v="12"/>
    <s v=" "/>
    <m/>
    <m/>
    <m/>
    <m/>
    <m/>
    <m/>
    <n v="1"/>
    <s v=" "/>
    <s v=" "/>
    <s v=" "/>
    <s v="SIN RESPUESTA"/>
    <s v="SIN TRASLADO"/>
    <m/>
    <m/>
    <m/>
    <m/>
    <x v="0"/>
  </r>
  <r>
    <n v="2004"/>
    <m/>
    <m/>
    <m/>
    <m/>
    <m/>
    <m/>
    <m/>
    <x v="6"/>
    <x v="31"/>
    <m/>
    <m/>
    <x v="2"/>
    <s v="Sin respuesta"/>
    <n v="12"/>
    <s v=" "/>
    <m/>
    <m/>
    <m/>
    <m/>
    <m/>
    <m/>
    <n v="1"/>
    <s v=" "/>
    <s v=" "/>
    <s v=" "/>
    <s v="SIN RESPUESTA"/>
    <s v="SIN TRASLADO"/>
    <m/>
    <m/>
    <m/>
    <m/>
    <x v="0"/>
  </r>
  <r>
    <n v="2005"/>
    <m/>
    <m/>
    <m/>
    <m/>
    <m/>
    <m/>
    <m/>
    <x v="6"/>
    <x v="31"/>
    <m/>
    <m/>
    <x v="2"/>
    <s v="Sin respuesta"/>
    <n v="12"/>
    <s v=" "/>
    <m/>
    <m/>
    <m/>
    <m/>
    <m/>
    <m/>
    <n v="1"/>
    <s v=" "/>
    <s v=" "/>
    <s v=" "/>
    <s v="SIN RESPUESTA"/>
    <s v="SIN TRASLADO"/>
    <m/>
    <m/>
    <m/>
    <m/>
    <x v="0"/>
  </r>
  <r>
    <n v="2006"/>
    <m/>
    <m/>
    <m/>
    <m/>
    <m/>
    <m/>
    <m/>
    <x v="6"/>
    <x v="31"/>
    <m/>
    <m/>
    <x v="2"/>
    <s v="Sin respuesta"/>
    <n v="12"/>
    <s v=" "/>
    <m/>
    <m/>
    <m/>
    <m/>
    <m/>
    <m/>
    <n v="1"/>
    <s v=" "/>
    <s v=" "/>
    <s v=" "/>
    <s v="SIN RESPUESTA"/>
    <s v="SIN TRASLADO"/>
    <m/>
    <m/>
    <m/>
    <m/>
    <x v="0"/>
  </r>
  <r>
    <n v="2007"/>
    <m/>
    <m/>
    <m/>
    <m/>
    <m/>
    <m/>
    <m/>
    <x v="6"/>
    <x v="31"/>
    <m/>
    <m/>
    <x v="2"/>
    <s v="Sin respuesta"/>
    <n v="12"/>
    <s v=" "/>
    <m/>
    <m/>
    <m/>
    <m/>
    <m/>
    <m/>
    <n v="1"/>
    <s v=" "/>
    <s v=" "/>
    <s v=" "/>
    <s v="SIN RESPUESTA"/>
    <s v="SIN TRASLADO"/>
    <m/>
    <m/>
    <m/>
    <m/>
    <x v="0"/>
  </r>
  <r>
    <n v="2008"/>
    <m/>
    <m/>
    <m/>
    <m/>
    <m/>
    <m/>
    <m/>
    <x v="6"/>
    <x v="31"/>
    <m/>
    <m/>
    <x v="2"/>
    <s v="Sin respuesta"/>
    <n v="12"/>
    <s v=" "/>
    <m/>
    <m/>
    <m/>
    <m/>
    <m/>
    <m/>
    <n v="1"/>
    <s v=" "/>
    <s v=" "/>
    <s v=" "/>
    <s v="SIN RESPUESTA"/>
    <s v="SIN TRASLADO"/>
    <m/>
    <m/>
    <m/>
    <m/>
    <x v="0"/>
  </r>
  <r>
    <n v="2009"/>
    <m/>
    <m/>
    <m/>
    <m/>
    <m/>
    <m/>
    <m/>
    <x v="6"/>
    <x v="31"/>
    <m/>
    <m/>
    <x v="2"/>
    <s v="Sin respuesta"/>
    <n v="12"/>
    <s v=" "/>
    <m/>
    <m/>
    <m/>
    <m/>
    <m/>
    <m/>
    <n v="1"/>
    <s v=" "/>
    <s v=" "/>
    <s v=" "/>
    <s v="SIN RESPUESTA"/>
    <s v="SIN TRASLADO"/>
    <m/>
    <m/>
    <m/>
    <m/>
    <x v="0"/>
  </r>
  <r>
    <n v="2010"/>
    <m/>
    <m/>
    <m/>
    <m/>
    <m/>
    <m/>
    <m/>
    <x v="6"/>
    <x v="31"/>
    <m/>
    <m/>
    <x v="2"/>
    <s v="Sin respuesta"/>
    <n v="12"/>
    <s v=" "/>
    <m/>
    <m/>
    <m/>
    <m/>
    <m/>
    <m/>
    <n v="1"/>
    <s v=" "/>
    <s v=" "/>
    <s v=" "/>
    <s v="SIN RESPUESTA"/>
    <s v="SIN TRASLADO"/>
    <m/>
    <m/>
    <m/>
    <m/>
    <x v="0"/>
  </r>
  <r>
    <n v="2011"/>
    <m/>
    <m/>
    <m/>
    <m/>
    <m/>
    <m/>
    <m/>
    <x v="6"/>
    <x v="31"/>
    <m/>
    <m/>
    <x v="2"/>
    <s v="Sin respuesta"/>
    <n v="12"/>
    <s v=" "/>
    <m/>
    <m/>
    <m/>
    <m/>
    <m/>
    <m/>
    <n v="1"/>
    <s v=" "/>
    <s v=" "/>
    <s v=" "/>
    <s v="SIN RESPUESTA"/>
    <s v="SIN TRASLADO"/>
    <m/>
    <m/>
    <m/>
    <m/>
    <x v="0"/>
  </r>
  <r>
    <n v="2012"/>
    <m/>
    <m/>
    <m/>
    <m/>
    <m/>
    <m/>
    <m/>
    <x v="6"/>
    <x v="31"/>
    <m/>
    <m/>
    <x v="2"/>
    <s v="Sin respuesta"/>
    <n v="12"/>
    <s v=" "/>
    <m/>
    <m/>
    <m/>
    <m/>
    <m/>
    <m/>
    <n v="1"/>
    <s v=" "/>
    <s v=" "/>
    <s v=" "/>
    <s v="SIN RESPUESTA"/>
    <s v="SIN TRASLADO"/>
    <m/>
    <m/>
    <m/>
    <m/>
    <x v="0"/>
  </r>
  <r>
    <n v="2013"/>
    <m/>
    <m/>
    <m/>
    <m/>
    <m/>
    <m/>
    <m/>
    <x v="6"/>
    <x v="31"/>
    <m/>
    <m/>
    <x v="2"/>
    <s v="Sin respuesta"/>
    <n v="12"/>
    <s v=" "/>
    <m/>
    <m/>
    <m/>
    <m/>
    <m/>
    <m/>
    <n v="1"/>
    <s v=" "/>
    <s v=" "/>
    <s v=" "/>
    <s v="SIN RESPUESTA"/>
    <s v="SIN TRASLADO"/>
    <m/>
    <m/>
    <m/>
    <m/>
    <x v="0"/>
  </r>
  <r>
    <n v="2014"/>
    <m/>
    <m/>
    <m/>
    <m/>
    <m/>
    <m/>
    <m/>
    <x v="6"/>
    <x v="31"/>
    <m/>
    <m/>
    <x v="2"/>
    <s v="Sin respuesta"/>
    <n v="12"/>
    <s v=" "/>
    <m/>
    <m/>
    <m/>
    <m/>
    <m/>
    <m/>
    <n v="1"/>
    <s v=" "/>
    <s v=" "/>
    <s v=" "/>
    <s v="SIN RESPUESTA"/>
    <s v="SIN TRASLADO"/>
    <m/>
    <m/>
    <m/>
    <m/>
    <x v="0"/>
  </r>
  <r>
    <n v="2015"/>
    <m/>
    <m/>
    <m/>
    <m/>
    <m/>
    <m/>
    <m/>
    <x v="6"/>
    <x v="31"/>
    <m/>
    <m/>
    <x v="2"/>
    <s v="Sin respuesta"/>
    <n v="12"/>
    <s v=" "/>
    <m/>
    <m/>
    <m/>
    <m/>
    <m/>
    <m/>
    <n v="1"/>
    <s v=" "/>
    <s v=" "/>
    <s v=" "/>
    <s v="SIN RESPUESTA"/>
    <s v="SIN TRASLADO"/>
    <m/>
    <m/>
    <m/>
    <m/>
    <x v="0"/>
  </r>
  <r>
    <n v="2016"/>
    <m/>
    <m/>
    <m/>
    <m/>
    <m/>
    <m/>
    <m/>
    <x v="6"/>
    <x v="31"/>
    <m/>
    <m/>
    <x v="2"/>
    <s v="Sin respuesta"/>
    <n v="12"/>
    <s v=" "/>
    <m/>
    <m/>
    <m/>
    <m/>
    <m/>
    <m/>
    <n v="1"/>
    <s v=" "/>
    <s v=" "/>
    <s v=" "/>
    <s v="SIN RESPUESTA"/>
    <s v="SIN TRASLADO"/>
    <m/>
    <m/>
    <m/>
    <m/>
    <x v="0"/>
  </r>
  <r>
    <n v="2017"/>
    <m/>
    <m/>
    <m/>
    <m/>
    <m/>
    <m/>
    <m/>
    <x v="6"/>
    <x v="31"/>
    <m/>
    <m/>
    <x v="2"/>
    <s v="Sin respuesta"/>
    <n v="12"/>
    <s v=" "/>
    <m/>
    <m/>
    <m/>
    <m/>
    <m/>
    <m/>
    <n v="1"/>
    <s v=" "/>
    <s v=" "/>
    <s v=" "/>
    <s v="SIN RESPUESTA"/>
    <s v="SIN TRASLADO"/>
    <m/>
    <m/>
    <m/>
    <m/>
    <x v="0"/>
  </r>
  <r>
    <n v="2018"/>
    <m/>
    <m/>
    <m/>
    <m/>
    <m/>
    <m/>
    <m/>
    <x v="6"/>
    <x v="31"/>
    <m/>
    <m/>
    <x v="2"/>
    <s v="Sin respuesta"/>
    <n v="12"/>
    <s v=" "/>
    <m/>
    <m/>
    <m/>
    <m/>
    <m/>
    <m/>
    <n v="1"/>
    <s v=" "/>
    <s v=" "/>
    <s v=" "/>
    <s v="SIN RESPUESTA"/>
    <s v="SIN TRASLADO"/>
    <m/>
    <m/>
    <m/>
    <m/>
    <x v="0"/>
  </r>
  <r>
    <n v="2019"/>
    <m/>
    <m/>
    <m/>
    <m/>
    <m/>
    <m/>
    <m/>
    <x v="6"/>
    <x v="31"/>
    <m/>
    <m/>
    <x v="2"/>
    <s v="Sin respuesta"/>
    <n v="12"/>
    <s v=" "/>
    <m/>
    <m/>
    <m/>
    <m/>
    <m/>
    <m/>
    <n v="1"/>
    <s v=" "/>
    <s v=" "/>
    <s v=" "/>
    <s v="SIN RESPUESTA"/>
    <s v="SIN TRASLADO"/>
    <m/>
    <m/>
    <m/>
    <m/>
    <x v="0"/>
  </r>
  <r>
    <n v="2020"/>
    <m/>
    <m/>
    <m/>
    <m/>
    <m/>
    <m/>
    <m/>
    <x v="6"/>
    <x v="31"/>
    <m/>
    <m/>
    <x v="2"/>
    <s v="Sin respuesta"/>
    <n v="12"/>
    <s v=" "/>
    <m/>
    <m/>
    <m/>
    <m/>
    <m/>
    <m/>
    <n v="1"/>
    <s v=" "/>
    <s v=" "/>
    <s v=" "/>
    <s v="SIN RESPUESTA"/>
    <s v="SIN TRASLADO"/>
    <m/>
    <m/>
    <m/>
    <m/>
    <x v="0"/>
  </r>
  <r>
    <n v="2021"/>
    <m/>
    <m/>
    <m/>
    <m/>
    <m/>
    <m/>
    <m/>
    <x v="6"/>
    <x v="31"/>
    <m/>
    <m/>
    <x v="2"/>
    <s v="Sin respuesta"/>
    <n v="12"/>
    <s v=" "/>
    <m/>
    <m/>
    <m/>
    <m/>
    <m/>
    <m/>
    <n v="1"/>
    <s v=" "/>
    <s v=" "/>
    <s v=" "/>
    <s v="SIN RESPUESTA"/>
    <s v="SIN TRASLADO"/>
    <m/>
    <m/>
    <m/>
    <m/>
    <x v="0"/>
  </r>
  <r>
    <n v="2022"/>
    <m/>
    <m/>
    <m/>
    <m/>
    <m/>
    <m/>
    <m/>
    <x v="6"/>
    <x v="31"/>
    <m/>
    <m/>
    <x v="2"/>
    <s v="Sin respuesta"/>
    <n v="12"/>
    <s v=" "/>
    <m/>
    <m/>
    <m/>
    <m/>
    <m/>
    <m/>
    <n v="1"/>
    <s v=" "/>
    <s v=" "/>
    <s v=" "/>
    <s v="SIN RESPUESTA"/>
    <s v="SIN TRASLADO"/>
    <m/>
    <m/>
    <m/>
    <m/>
    <x v="0"/>
  </r>
  <r>
    <n v="2023"/>
    <m/>
    <m/>
    <m/>
    <m/>
    <m/>
    <m/>
    <m/>
    <x v="6"/>
    <x v="31"/>
    <m/>
    <m/>
    <x v="2"/>
    <s v="Sin respuesta"/>
    <n v="12"/>
    <s v=" "/>
    <m/>
    <m/>
    <m/>
    <m/>
    <m/>
    <m/>
    <n v="1"/>
    <s v=" "/>
    <s v=" "/>
    <s v=" "/>
    <s v="SIN RESPUESTA"/>
    <s v="SIN TRASLADO"/>
    <m/>
    <m/>
    <m/>
    <m/>
    <x v="0"/>
  </r>
  <r>
    <n v="2024"/>
    <m/>
    <m/>
    <m/>
    <m/>
    <m/>
    <m/>
    <m/>
    <x v="6"/>
    <x v="31"/>
    <m/>
    <m/>
    <x v="2"/>
    <s v="Sin respuesta"/>
    <n v="12"/>
    <s v=" "/>
    <m/>
    <m/>
    <m/>
    <m/>
    <m/>
    <m/>
    <n v="1"/>
    <s v=" "/>
    <s v=" "/>
    <s v=" "/>
    <s v="SIN RESPUESTA"/>
    <s v="SIN TRASLADO"/>
    <m/>
    <m/>
    <m/>
    <m/>
    <x v="0"/>
  </r>
  <r>
    <n v="2025"/>
    <m/>
    <m/>
    <m/>
    <m/>
    <m/>
    <m/>
    <m/>
    <x v="6"/>
    <x v="31"/>
    <m/>
    <m/>
    <x v="2"/>
    <s v="Sin respuesta"/>
    <n v="12"/>
    <s v=" "/>
    <m/>
    <m/>
    <m/>
    <m/>
    <m/>
    <m/>
    <n v="1"/>
    <s v=" "/>
    <s v=" "/>
    <s v=" "/>
    <s v="SIN RESPUESTA"/>
    <s v="SIN TRASLADO"/>
    <m/>
    <m/>
    <m/>
    <m/>
    <x v="0"/>
  </r>
  <r>
    <n v="2026"/>
    <m/>
    <m/>
    <m/>
    <m/>
    <m/>
    <m/>
    <m/>
    <x v="6"/>
    <x v="31"/>
    <m/>
    <m/>
    <x v="2"/>
    <s v="Sin respuesta"/>
    <n v="12"/>
    <s v=" "/>
    <m/>
    <m/>
    <m/>
    <m/>
    <m/>
    <m/>
    <n v="1"/>
    <s v=" "/>
    <s v=" "/>
    <s v=" "/>
    <s v="SIN RESPUESTA"/>
    <s v="SIN TRASLADO"/>
    <m/>
    <m/>
    <m/>
    <m/>
    <x v="0"/>
  </r>
  <r>
    <n v="2027"/>
    <m/>
    <m/>
    <m/>
    <m/>
    <m/>
    <m/>
    <m/>
    <x v="6"/>
    <x v="31"/>
    <m/>
    <m/>
    <x v="2"/>
    <s v="Sin respuesta"/>
    <n v="12"/>
    <s v=" "/>
    <m/>
    <m/>
    <m/>
    <m/>
    <m/>
    <m/>
    <n v="1"/>
    <s v=" "/>
    <s v=" "/>
    <s v=" "/>
    <s v="SIN RESPUESTA"/>
    <s v="SIN TRASLADO"/>
    <m/>
    <m/>
    <m/>
    <m/>
    <x v="0"/>
  </r>
  <r>
    <n v="2028"/>
    <m/>
    <m/>
    <m/>
    <m/>
    <m/>
    <m/>
    <m/>
    <x v="6"/>
    <x v="31"/>
    <m/>
    <m/>
    <x v="2"/>
    <s v="Sin respuesta"/>
    <n v="12"/>
    <s v=" "/>
    <m/>
    <m/>
    <m/>
    <m/>
    <m/>
    <m/>
    <n v="1"/>
    <s v=" "/>
    <s v=" "/>
    <s v=" "/>
    <s v="SIN RESPUESTA"/>
    <s v="SIN TRASLADO"/>
    <m/>
    <m/>
    <m/>
    <m/>
    <x v="0"/>
  </r>
  <r>
    <n v="2029"/>
    <m/>
    <m/>
    <m/>
    <m/>
    <m/>
    <m/>
    <m/>
    <x v="6"/>
    <x v="31"/>
    <m/>
    <m/>
    <x v="2"/>
    <s v="Sin respuesta"/>
    <n v="12"/>
    <s v=" "/>
    <m/>
    <m/>
    <m/>
    <m/>
    <m/>
    <m/>
    <n v="1"/>
    <s v=" "/>
    <s v=" "/>
    <s v=" "/>
    <s v="SIN RESPUESTA"/>
    <s v="SIN TRASLADO"/>
    <m/>
    <m/>
    <m/>
    <m/>
    <x v="0"/>
  </r>
  <r>
    <n v="2030"/>
    <m/>
    <m/>
    <m/>
    <m/>
    <m/>
    <m/>
    <m/>
    <x v="6"/>
    <x v="31"/>
    <m/>
    <m/>
    <x v="2"/>
    <s v="Sin respuesta"/>
    <n v="12"/>
    <s v=" "/>
    <m/>
    <m/>
    <m/>
    <m/>
    <m/>
    <m/>
    <n v="1"/>
    <s v=" "/>
    <s v=" "/>
    <s v=" "/>
    <s v="SIN RESPUESTA"/>
    <s v="SIN TRASLADO"/>
    <m/>
    <m/>
    <m/>
    <m/>
    <x v="0"/>
  </r>
  <r>
    <n v="2031"/>
    <m/>
    <m/>
    <m/>
    <m/>
    <m/>
    <m/>
    <m/>
    <x v="6"/>
    <x v="31"/>
    <m/>
    <m/>
    <x v="2"/>
    <s v="Sin respuesta"/>
    <n v="12"/>
    <s v=" "/>
    <m/>
    <m/>
    <m/>
    <m/>
    <m/>
    <m/>
    <n v="1"/>
    <s v=" "/>
    <s v=" "/>
    <s v=" "/>
    <s v="SIN RESPUESTA"/>
    <s v="SIN TRASLADO"/>
    <m/>
    <m/>
    <m/>
    <m/>
    <x v="0"/>
  </r>
  <r>
    <n v="2032"/>
    <m/>
    <m/>
    <m/>
    <m/>
    <m/>
    <m/>
    <m/>
    <x v="6"/>
    <x v="31"/>
    <m/>
    <m/>
    <x v="2"/>
    <s v="Sin respuesta"/>
    <n v="12"/>
    <s v=" "/>
    <m/>
    <m/>
    <m/>
    <m/>
    <m/>
    <m/>
    <n v="1"/>
    <s v=" "/>
    <s v=" "/>
    <s v=" "/>
    <s v="SIN RESPUESTA"/>
    <s v="SIN TRASLADO"/>
    <m/>
    <m/>
    <m/>
    <m/>
    <x v="0"/>
  </r>
  <r>
    <n v="2033"/>
    <m/>
    <m/>
    <m/>
    <m/>
    <m/>
    <m/>
    <m/>
    <x v="6"/>
    <x v="31"/>
    <m/>
    <m/>
    <x v="2"/>
    <s v="Sin respuesta"/>
    <n v="12"/>
    <s v=" "/>
    <m/>
    <m/>
    <m/>
    <m/>
    <m/>
    <m/>
    <n v="1"/>
    <s v=" "/>
    <s v=" "/>
    <s v=" "/>
    <s v="SIN RESPUESTA"/>
    <s v="SIN TRASLADO"/>
    <m/>
    <m/>
    <m/>
    <m/>
    <x v="0"/>
  </r>
  <r>
    <n v="2034"/>
    <m/>
    <m/>
    <m/>
    <m/>
    <m/>
    <m/>
    <m/>
    <x v="6"/>
    <x v="31"/>
    <m/>
    <m/>
    <x v="2"/>
    <s v="Sin respuesta"/>
    <n v="12"/>
    <s v=" "/>
    <m/>
    <m/>
    <m/>
    <m/>
    <m/>
    <m/>
    <n v="1"/>
    <s v=" "/>
    <s v=" "/>
    <s v=" "/>
    <s v="SIN RESPUESTA"/>
    <s v="SIN TRASLADO"/>
    <m/>
    <m/>
    <m/>
    <m/>
    <x v="0"/>
  </r>
  <r>
    <n v="2035"/>
    <m/>
    <m/>
    <m/>
    <m/>
    <m/>
    <m/>
    <m/>
    <x v="6"/>
    <x v="31"/>
    <m/>
    <m/>
    <x v="2"/>
    <s v="Sin respuesta"/>
    <n v="12"/>
    <s v=" "/>
    <m/>
    <m/>
    <m/>
    <m/>
    <m/>
    <m/>
    <n v="1"/>
    <s v=" "/>
    <s v=" "/>
    <s v=" "/>
    <s v="SIN RESPUESTA"/>
    <s v="SIN TRASLADO"/>
    <m/>
    <m/>
    <m/>
    <m/>
    <x v="0"/>
  </r>
  <r>
    <n v="2036"/>
    <m/>
    <m/>
    <m/>
    <m/>
    <m/>
    <m/>
    <m/>
    <x v="6"/>
    <x v="31"/>
    <m/>
    <m/>
    <x v="2"/>
    <s v="Sin respuesta"/>
    <n v="12"/>
    <s v=" "/>
    <m/>
    <m/>
    <m/>
    <m/>
    <m/>
    <m/>
    <n v="1"/>
    <s v=" "/>
    <s v=" "/>
    <s v=" "/>
    <s v="SIN RESPUESTA"/>
    <s v="SIN TRASLADO"/>
    <m/>
    <m/>
    <m/>
    <m/>
    <x v="0"/>
  </r>
  <r>
    <n v="2037"/>
    <m/>
    <m/>
    <m/>
    <m/>
    <m/>
    <m/>
    <m/>
    <x v="6"/>
    <x v="31"/>
    <m/>
    <m/>
    <x v="2"/>
    <s v="Sin respuesta"/>
    <n v="12"/>
    <s v=" "/>
    <m/>
    <m/>
    <m/>
    <m/>
    <m/>
    <m/>
    <n v="1"/>
    <s v=" "/>
    <s v=" "/>
    <s v=" "/>
    <s v="SIN RESPUESTA"/>
    <s v="SIN TRASLADO"/>
    <m/>
    <m/>
    <m/>
    <m/>
    <x v="0"/>
  </r>
  <r>
    <n v="2038"/>
    <m/>
    <m/>
    <m/>
    <m/>
    <m/>
    <m/>
    <m/>
    <x v="6"/>
    <x v="31"/>
    <m/>
    <m/>
    <x v="2"/>
    <s v="Sin respuesta"/>
    <n v="12"/>
    <s v=" "/>
    <m/>
    <m/>
    <m/>
    <m/>
    <m/>
    <m/>
    <n v="1"/>
    <s v=" "/>
    <s v=" "/>
    <s v=" "/>
    <s v="SIN RESPUESTA"/>
    <s v="SIN TRASLADO"/>
    <m/>
    <m/>
    <m/>
    <m/>
    <x v="0"/>
  </r>
  <r>
    <n v="2039"/>
    <m/>
    <m/>
    <m/>
    <m/>
    <m/>
    <m/>
    <m/>
    <x v="6"/>
    <x v="31"/>
    <m/>
    <m/>
    <x v="2"/>
    <s v="Sin respuesta"/>
    <n v="12"/>
    <s v=" "/>
    <m/>
    <m/>
    <m/>
    <m/>
    <m/>
    <m/>
    <n v="1"/>
    <s v=" "/>
    <s v=" "/>
    <s v=" "/>
    <s v="SIN RESPUESTA"/>
    <s v="SIN TRASLADO"/>
    <m/>
    <m/>
    <m/>
    <m/>
    <x v="0"/>
  </r>
  <r>
    <n v="2040"/>
    <m/>
    <m/>
    <m/>
    <m/>
    <m/>
    <m/>
    <m/>
    <x v="6"/>
    <x v="31"/>
    <m/>
    <m/>
    <x v="2"/>
    <s v="Sin respuesta"/>
    <n v="12"/>
    <s v=" "/>
    <m/>
    <m/>
    <m/>
    <m/>
    <m/>
    <m/>
    <n v="1"/>
    <s v=" "/>
    <s v=" "/>
    <s v=" "/>
    <s v="SIN RESPUESTA"/>
    <s v="SIN TRASLADO"/>
    <m/>
    <m/>
    <m/>
    <m/>
    <x v="0"/>
  </r>
  <r>
    <n v="2041"/>
    <m/>
    <m/>
    <m/>
    <m/>
    <m/>
    <m/>
    <m/>
    <x v="6"/>
    <x v="31"/>
    <m/>
    <m/>
    <x v="2"/>
    <s v="Sin respuesta"/>
    <n v="12"/>
    <s v=" "/>
    <m/>
    <m/>
    <m/>
    <m/>
    <m/>
    <m/>
    <n v="1"/>
    <s v=" "/>
    <s v=" "/>
    <s v=" "/>
    <s v="SIN RESPUESTA"/>
    <s v="SIN TRASLADO"/>
    <m/>
    <m/>
    <m/>
    <m/>
    <x v="0"/>
  </r>
  <r>
    <n v="2042"/>
    <m/>
    <m/>
    <m/>
    <m/>
    <m/>
    <m/>
    <m/>
    <x v="6"/>
    <x v="31"/>
    <m/>
    <m/>
    <x v="2"/>
    <s v="Sin respuesta"/>
    <n v="12"/>
    <s v=" "/>
    <m/>
    <m/>
    <m/>
    <m/>
    <m/>
    <m/>
    <n v="1"/>
    <s v=" "/>
    <s v=" "/>
    <s v=" "/>
    <s v="SIN RESPUESTA"/>
    <s v="SIN TRASLADO"/>
    <m/>
    <m/>
    <m/>
    <m/>
    <x v="0"/>
  </r>
  <r>
    <n v="2043"/>
    <m/>
    <m/>
    <m/>
    <m/>
    <m/>
    <m/>
    <m/>
    <x v="6"/>
    <x v="31"/>
    <m/>
    <m/>
    <x v="2"/>
    <s v="Sin respuesta"/>
    <n v="12"/>
    <s v=" "/>
    <m/>
    <m/>
    <m/>
    <m/>
    <m/>
    <m/>
    <n v="1"/>
    <s v=" "/>
    <s v=" "/>
    <s v=" "/>
    <s v="SIN RESPUESTA"/>
    <s v="SIN TRASLADO"/>
    <m/>
    <m/>
    <m/>
    <m/>
    <x v="0"/>
  </r>
  <r>
    <n v="2044"/>
    <m/>
    <m/>
    <m/>
    <m/>
    <m/>
    <m/>
    <m/>
    <x v="6"/>
    <x v="31"/>
    <m/>
    <m/>
    <x v="2"/>
    <s v="Sin respuesta"/>
    <n v="12"/>
    <s v=" "/>
    <m/>
    <m/>
    <m/>
    <m/>
    <m/>
    <m/>
    <n v="1"/>
    <s v=" "/>
    <s v=" "/>
    <s v=" "/>
    <s v="SIN RESPUESTA"/>
    <s v="SIN TRASLADO"/>
    <m/>
    <m/>
    <m/>
    <m/>
    <x v="0"/>
  </r>
  <r>
    <n v="2045"/>
    <m/>
    <m/>
    <m/>
    <m/>
    <m/>
    <m/>
    <m/>
    <x v="6"/>
    <x v="31"/>
    <m/>
    <m/>
    <x v="2"/>
    <s v="Sin respuesta"/>
    <n v="12"/>
    <s v=" "/>
    <m/>
    <m/>
    <m/>
    <m/>
    <m/>
    <m/>
    <n v="1"/>
    <s v=" "/>
    <s v=" "/>
    <s v=" "/>
    <s v="SIN RESPUESTA"/>
    <s v="SIN TRASLADO"/>
    <m/>
    <m/>
    <m/>
    <m/>
    <x v="0"/>
  </r>
  <r>
    <n v="2046"/>
    <m/>
    <m/>
    <m/>
    <m/>
    <m/>
    <m/>
    <m/>
    <x v="6"/>
    <x v="31"/>
    <m/>
    <m/>
    <x v="2"/>
    <s v="Sin respuesta"/>
    <n v="12"/>
    <s v=" "/>
    <m/>
    <m/>
    <m/>
    <m/>
    <m/>
    <m/>
    <n v="1"/>
    <s v=" "/>
    <s v=" "/>
    <s v=" "/>
    <s v="SIN RESPUESTA"/>
    <s v="SIN TRASLADO"/>
    <m/>
    <m/>
    <m/>
    <m/>
    <x v="0"/>
  </r>
  <r>
    <n v="2047"/>
    <m/>
    <m/>
    <m/>
    <m/>
    <m/>
    <m/>
    <m/>
    <x v="6"/>
    <x v="31"/>
    <m/>
    <m/>
    <x v="2"/>
    <s v="Sin respuesta"/>
    <n v="12"/>
    <s v=" "/>
    <m/>
    <m/>
    <m/>
    <m/>
    <m/>
    <m/>
    <n v="1"/>
    <s v=" "/>
    <s v=" "/>
    <s v=" "/>
    <s v="SIN RESPUESTA"/>
    <s v="SIN TRASLADO"/>
    <m/>
    <m/>
    <m/>
    <m/>
    <x v="0"/>
  </r>
  <r>
    <n v="2048"/>
    <m/>
    <m/>
    <m/>
    <m/>
    <m/>
    <m/>
    <m/>
    <x v="6"/>
    <x v="31"/>
    <m/>
    <m/>
    <x v="2"/>
    <s v="Sin respuesta"/>
    <n v="12"/>
    <s v=" "/>
    <m/>
    <m/>
    <m/>
    <m/>
    <m/>
    <m/>
    <n v="1"/>
    <s v=" "/>
    <s v=" "/>
    <s v=" "/>
    <s v="SIN RESPUESTA"/>
    <s v="SIN TRASLADO"/>
    <m/>
    <m/>
    <m/>
    <m/>
    <x v="0"/>
  </r>
  <r>
    <n v="2049"/>
    <m/>
    <m/>
    <m/>
    <m/>
    <m/>
    <m/>
    <m/>
    <x v="6"/>
    <x v="31"/>
    <m/>
    <m/>
    <x v="2"/>
    <s v="Sin respuesta"/>
    <n v="12"/>
    <s v=" "/>
    <m/>
    <m/>
    <m/>
    <m/>
    <m/>
    <m/>
    <n v="1"/>
    <s v=" "/>
    <s v=" "/>
    <s v=" "/>
    <s v="SIN RESPUESTA"/>
    <s v="SIN TRASLADO"/>
    <m/>
    <m/>
    <m/>
    <m/>
    <x v="0"/>
  </r>
  <r>
    <n v="2050"/>
    <m/>
    <m/>
    <m/>
    <m/>
    <m/>
    <m/>
    <m/>
    <x v="6"/>
    <x v="31"/>
    <m/>
    <m/>
    <x v="2"/>
    <s v="Sin respuesta"/>
    <n v="12"/>
    <s v=" "/>
    <m/>
    <m/>
    <m/>
    <m/>
    <m/>
    <m/>
    <n v="1"/>
    <s v=" "/>
    <s v=" "/>
    <s v=" "/>
    <s v="SIN RESPUESTA"/>
    <s v="SIN TRASLADO"/>
    <m/>
    <m/>
    <m/>
    <m/>
    <x v="0"/>
  </r>
  <r>
    <n v="2051"/>
    <m/>
    <m/>
    <m/>
    <m/>
    <m/>
    <m/>
    <m/>
    <x v="6"/>
    <x v="31"/>
    <m/>
    <m/>
    <x v="2"/>
    <s v="Sin respuesta"/>
    <n v="12"/>
    <s v=" "/>
    <m/>
    <m/>
    <m/>
    <m/>
    <m/>
    <m/>
    <n v="1"/>
    <s v=" "/>
    <s v=" "/>
    <s v=" "/>
    <s v="SIN RESPUESTA"/>
    <s v="SIN TRASLADO"/>
    <m/>
    <m/>
    <m/>
    <m/>
    <x v="0"/>
  </r>
  <r>
    <n v="2052"/>
    <m/>
    <m/>
    <m/>
    <m/>
    <m/>
    <m/>
    <m/>
    <x v="6"/>
    <x v="31"/>
    <m/>
    <m/>
    <x v="2"/>
    <s v="Sin respuesta"/>
    <n v="12"/>
    <s v=" "/>
    <m/>
    <m/>
    <m/>
    <m/>
    <m/>
    <m/>
    <n v="1"/>
    <s v=" "/>
    <s v=" "/>
    <s v=" "/>
    <s v="SIN RESPUESTA"/>
    <s v="SIN TRASLADO"/>
    <m/>
    <m/>
    <m/>
    <m/>
    <x v="0"/>
  </r>
  <r>
    <n v="2053"/>
    <m/>
    <m/>
    <m/>
    <m/>
    <m/>
    <m/>
    <m/>
    <x v="6"/>
    <x v="31"/>
    <m/>
    <m/>
    <x v="2"/>
    <s v="Sin respuesta"/>
    <n v="12"/>
    <s v=" "/>
    <m/>
    <m/>
    <m/>
    <m/>
    <m/>
    <m/>
    <n v="1"/>
    <s v=" "/>
    <s v=" "/>
    <s v=" "/>
    <s v="SIN RESPUESTA"/>
    <s v="SIN TRASLADO"/>
    <m/>
    <m/>
    <m/>
    <m/>
    <x v="0"/>
  </r>
  <r>
    <n v="2054"/>
    <m/>
    <m/>
    <m/>
    <m/>
    <m/>
    <m/>
    <m/>
    <x v="6"/>
    <x v="31"/>
    <m/>
    <m/>
    <x v="2"/>
    <s v="Sin respuesta"/>
    <n v="12"/>
    <s v=" "/>
    <m/>
    <m/>
    <m/>
    <m/>
    <m/>
    <m/>
    <n v="1"/>
    <s v=" "/>
    <s v=" "/>
    <s v=" "/>
    <s v="SIN RESPUESTA"/>
    <s v="SIN TRASLADO"/>
    <m/>
    <m/>
    <m/>
    <m/>
    <x v="0"/>
  </r>
  <r>
    <n v="2055"/>
    <m/>
    <m/>
    <m/>
    <m/>
    <m/>
    <m/>
    <m/>
    <x v="6"/>
    <x v="31"/>
    <m/>
    <m/>
    <x v="2"/>
    <s v="Sin respuesta"/>
    <n v="12"/>
    <s v=" "/>
    <m/>
    <m/>
    <m/>
    <m/>
    <m/>
    <m/>
    <n v="1"/>
    <s v=" "/>
    <s v=" "/>
    <s v=" "/>
    <s v="SIN RESPUESTA"/>
    <s v="SIN TRASLADO"/>
    <m/>
    <m/>
    <m/>
    <m/>
    <x v="0"/>
  </r>
  <r>
    <n v="2056"/>
    <m/>
    <m/>
    <m/>
    <m/>
    <m/>
    <m/>
    <m/>
    <x v="6"/>
    <x v="31"/>
    <m/>
    <m/>
    <x v="2"/>
    <s v="Sin respuesta"/>
    <n v="12"/>
    <s v=" "/>
    <m/>
    <m/>
    <m/>
    <m/>
    <m/>
    <m/>
    <n v="1"/>
    <s v=" "/>
    <s v=" "/>
    <s v=" "/>
    <s v="SIN RESPUESTA"/>
    <s v="SIN TRASLADO"/>
    <m/>
    <m/>
    <m/>
    <m/>
    <x v="0"/>
  </r>
  <r>
    <n v="2057"/>
    <m/>
    <m/>
    <m/>
    <m/>
    <m/>
    <m/>
    <m/>
    <x v="6"/>
    <x v="31"/>
    <m/>
    <m/>
    <x v="2"/>
    <s v="Sin respuesta"/>
    <n v="12"/>
    <s v=" "/>
    <m/>
    <m/>
    <m/>
    <m/>
    <m/>
    <m/>
    <n v="1"/>
    <s v=" "/>
    <s v=" "/>
    <s v=" "/>
    <s v="SIN RESPUESTA"/>
    <s v="SIN TRASLADO"/>
    <m/>
    <m/>
    <m/>
    <m/>
    <x v="0"/>
  </r>
  <r>
    <n v="2058"/>
    <m/>
    <m/>
    <m/>
    <m/>
    <m/>
    <m/>
    <m/>
    <x v="6"/>
    <x v="31"/>
    <m/>
    <m/>
    <x v="2"/>
    <s v="Sin respuesta"/>
    <n v="12"/>
    <s v=" "/>
    <m/>
    <m/>
    <m/>
    <m/>
    <m/>
    <m/>
    <n v="1"/>
    <s v=" "/>
    <s v=" "/>
    <s v=" "/>
    <s v="SIN RESPUESTA"/>
    <s v="SIN TRASLADO"/>
    <m/>
    <m/>
    <m/>
    <m/>
    <x v="0"/>
  </r>
  <r>
    <n v="2059"/>
    <m/>
    <m/>
    <m/>
    <m/>
    <m/>
    <m/>
    <m/>
    <x v="6"/>
    <x v="31"/>
    <m/>
    <m/>
    <x v="2"/>
    <s v="Sin respuesta"/>
    <n v="12"/>
    <s v=" "/>
    <m/>
    <m/>
    <m/>
    <m/>
    <m/>
    <m/>
    <n v="1"/>
    <s v=" "/>
    <s v=" "/>
    <s v=" "/>
    <s v="SIN RESPUESTA"/>
    <s v="SIN TRASLADO"/>
    <m/>
    <m/>
    <m/>
    <m/>
    <x v="0"/>
  </r>
  <r>
    <n v="2060"/>
    <m/>
    <m/>
    <m/>
    <m/>
    <m/>
    <m/>
    <m/>
    <x v="6"/>
    <x v="31"/>
    <m/>
    <m/>
    <x v="2"/>
    <s v="Sin respuesta"/>
    <n v="12"/>
    <s v=" "/>
    <m/>
    <m/>
    <m/>
    <m/>
    <m/>
    <m/>
    <n v="1"/>
    <s v=" "/>
    <s v=" "/>
    <s v=" "/>
    <s v="SIN RESPUESTA"/>
    <s v="SIN TRASLADO"/>
    <m/>
    <m/>
    <m/>
    <m/>
    <x v="0"/>
  </r>
  <r>
    <n v="2061"/>
    <m/>
    <m/>
    <m/>
    <m/>
    <m/>
    <m/>
    <m/>
    <x v="6"/>
    <x v="31"/>
    <m/>
    <m/>
    <x v="2"/>
    <s v="Sin respuesta"/>
    <n v="12"/>
    <s v=" "/>
    <m/>
    <m/>
    <m/>
    <m/>
    <m/>
    <m/>
    <n v="1"/>
    <s v=" "/>
    <s v=" "/>
    <s v=" "/>
    <s v="SIN RESPUESTA"/>
    <s v="SIN TRASLADO"/>
    <m/>
    <m/>
    <m/>
    <m/>
    <x v="0"/>
  </r>
  <r>
    <n v="2062"/>
    <m/>
    <m/>
    <m/>
    <m/>
    <m/>
    <m/>
    <m/>
    <x v="6"/>
    <x v="31"/>
    <m/>
    <m/>
    <x v="2"/>
    <s v="Sin respuesta"/>
    <n v="12"/>
    <s v=" "/>
    <m/>
    <m/>
    <m/>
    <m/>
    <m/>
    <m/>
    <n v="1"/>
    <s v=" "/>
    <s v=" "/>
    <s v=" "/>
    <s v="SIN RESPUESTA"/>
    <s v="SIN TRASLADO"/>
    <m/>
    <m/>
    <m/>
    <m/>
    <x v="0"/>
  </r>
  <r>
    <n v="2063"/>
    <m/>
    <m/>
    <m/>
    <m/>
    <m/>
    <m/>
    <m/>
    <x v="6"/>
    <x v="31"/>
    <m/>
    <m/>
    <x v="2"/>
    <s v="Sin respuesta"/>
    <n v="12"/>
    <s v=" "/>
    <m/>
    <m/>
    <m/>
    <m/>
    <m/>
    <m/>
    <n v="1"/>
    <s v=" "/>
    <s v=" "/>
    <s v=" "/>
    <s v="SIN RESPUESTA"/>
    <s v="SIN TRASLADO"/>
    <m/>
    <m/>
    <m/>
    <m/>
    <x v="0"/>
  </r>
  <r>
    <n v="2064"/>
    <m/>
    <m/>
    <m/>
    <m/>
    <m/>
    <m/>
    <m/>
    <x v="6"/>
    <x v="31"/>
    <m/>
    <m/>
    <x v="2"/>
    <s v="Sin respuesta"/>
    <n v="12"/>
    <s v=" "/>
    <m/>
    <m/>
    <m/>
    <m/>
    <m/>
    <m/>
    <n v="1"/>
    <s v=" "/>
    <s v=" "/>
    <s v=" "/>
    <s v="SIN RESPUESTA"/>
    <s v="SIN TRASLADO"/>
    <m/>
    <m/>
    <m/>
    <m/>
    <x v="0"/>
  </r>
  <r>
    <n v="2065"/>
    <m/>
    <m/>
    <m/>
    <m/>
    <m/>
    <m/>
    <m/>
    <x v="6"/>
    <x v="31"/>
    <m/>
    <m/>
    <x v="2"/>
    <s v="Sin respuesta"/>
    <n v="12"/>
    <s v=" "/>
    <m/>
    <m/>
    <m/>
    <m/>
    <m/>
    <m/>
    <n v="1"/>
    <s v=" "/>
    <s v=" "/>
    <s v=" "/>
    <s v="SIN RESPUESTA"/>
    <s v="SIN TRASLADO"/>
    <m/>
    <m/>
    <m/>
    <m/>
    <x v="0"/>
  </r>
  <r>
    <n v="2066"/>
    <m/>
    <m/>
    <m/>
    <m/>
    <m/>
    <m/>
    <m/>
    <x v="6"/>
    <x v="31"/>
    <m/>
    <m/>
    <x v="2"/>
    <s v="Sin respuesta"/>
    <n v="12"/>
    <s v=" "/>
    <m/>
    <m/>
    <m/>
    <m/>
    <m/>
    <m/>
    <n v="1"/>
    <s v=" "/>
    <s v=" "/>
    <s v=" "/>
    <s v="SIN RESPUESTA"/>
    <s v="SIN TRASLADO"/>
    <m/>
    <m/>
    <m/>
    <m/>
    <x v="0"/>
  </r>
  <r>
    <n v="2067"/>
    <m/>
    <m/>
    <m/>
    <m/>
    <m/>
    <m/>
    <m/>
    <x v="6"/>
    <x v="31"/>
    <m/>
    <m/>
    <x v="2"/>
    <s v="Sin respuesta"/>
    <n v="12"/>
    <s v=" "/>
    <m/>
    <m/>
    <m/>
    <m/>
    <m/>
    <m/>
    <n v="1"/>
    <s v=" "/>
    <s v=" "/>
    <s v=" "/>
    <s v="SIN RESPUESTA"/>
    <s v="SIN TRASLADO"/>
    <m/>
    <m/>
    <m/>
    <m/>
    <x v="0"/>
  </r>
  <r>
    <n v="2068"/>
    <m/>
    <m/>
    <m/>
    <m/>
    <m/>
    <m/>
    <m/>
    <x v="6"/>
    <x v="31"/>
    <m/>
    <m/>
    <x v="2"/>
    <s v="Sin respuesta"/>
    <n v="12"/>
    <s v=" "/>
    <m/>
    <m/>
    <m/>
    <m/>
    <m/>
    <m/>
    <n v="1"/>
    <s v=" "/>
    <s v=" "/>
    <s v=" "/>
    <s v="SIN RESPUESTA"/>
    <s v="SIN TRASLADO"/>
    <m/>
    <m/>
    <m/>
    <m/>
    <x v="0"/>
  </r>
  <r>
    <n v="2069"/>
    <m/>
    <m/>
    <m/>
    <m/>
    <m/>
    <m/>
    <m/>
    <x v="6"/>
    <x v="31"/>
    <m/>
    <m/>
    <x v="2"/>
    <s v="Sin respuesta"/>
    <n v="12"/>
    <s v=" "/>
    <m/>
    <m/>
    <m/>
    <m/>
    <m/>
    <m/>
    <n v="1"/>
    <s v=" "/>
    <s v=" "/>
    <s v=" "/>
    <s v="SIN RESPUESTA"/>
    <s v="SIN TRASLADO"/>
    <m/>
    <m/>
    <m/>
    <m/>
    <x v="0"/>
  </r>
  <r>
    <n v="2070"/>
    <m/>
    <m/>
    <m/>
    <m/>
    <m/>
    <m/>
    <m/>
    <x v="6"/>
    <x v="31"/>
    <m/>
    <m/>
    <x v="2"/>
    <s v="Sin respuesta"/>
    <n v="12"/>
    <s v=" "/>
    <m/>
    <m/>
    <m/>
    <m/>
    <m/>
    <m/>
    <n v="1"/>
    <s v=" "/>
    <s v=" "/>
    <s v=" "/>
    <s v="SIN RESPUESTA"/>
    <s v="SIN TRASLADO"/>
    <m/>
    <m/>
    <m/>
    <m/>
    <x v="0"/>
  </r>
  <r>
    <n v="2071"/>
    <m/>
    <m/>
    <m/>
    <m/>
    <m/>
    <m/>
    <m/>
    <x v="6"/>
    <x v="31"/>
    <m/>
    <m/>
    <x v="2"/>
    <s v="Sin respuesta"/>
    <n v="12"/>
    <s v=" "/>
    <m/>
    <m/>
    <m/>
    <m/>
    <m/>
    <m/>
    <n v="1"/>
    <s v=" "/>
    <s v=" "/>
    <s v=" "/>
    <s v="SIN RESPUESTA"/>
    <s v="SIN TRASLADO"/>
    <m/>
    <m/>
    <m/>
    <m/>
    <x v="0"/>
  </r>
  <r>
    <n v="2072"/>
    <m/>
    <m/>
    <m/>
    <m/>
    <m/>
    <m/>
    <m/>
    <x v="6"/>
    <x v="31"/>
    <m/>
    <m/>
    <x v="2"/>
    <s v="Sin respuesta"/>
    <n v="12"/>
    <s v=" "/>
    <m/>
    <m/>
    <m/>
    <m/>
    <m/>
    <m/>
    <n v="1"/>
    <s v=" "/>
    <s v=" "/>
    <s v=" "/>
    <s v="SIN RESPUESTA"/>
    <s v="SIN TRASLADO"/>
    <m/>
    <m/>
    <m/>
    <m/>
    <x v="0"/>
  </r>
  <r>
    <n v="2073"/>
    <m/>
    <m/>
    <m/>
    <m/>
    <m/>
    <m/>
    <m/>
    <x v="6"/>
    <x v="31"/>
    <m/>
    <m/>
    <x v="2"/>
    <s v="Sin respuesta"/>
    <n v="12"/>
    <s v=" "/>
    <m/>
    <m/>
    <m/>
    <m/>
    <m/>
    <m/>
    <n v="1"/>
    <s v=" "/>
    <s v=" "/>
    <s v=" "/>
    <s v="SIN RESPUESTA"/>
    <s v="SIN TRASLADO"/>
    <m/>
    <m/>
    <m/>
    <m/>
    <x v="0"/>
  </r>
  <r>
    <n v="2074"/>
    <m/>
    <m/>
    <m/>
    <m/>
    <m/>
    <m/>
    <m/>
    <x v="6"/>
    <x v="31"/>
    <m/>
    <m/>
    <x v="2"/>
    <s v="Sin respuesta"/>
    <n v="12"/>
    <s v=" "/>
    <m/>
    <m/>
    <m/>
    <m/>
    <m/>
    <m/>
    <n v="1"/>
    <s v=" "/>
    <s v=" "/>
    <s v=" "/>
    <s v="SIN RESPUESTA"/>
    <s v="SIN TRASLADO"/>
    <m/>
    <m/>
    <m/>
    <m/>
    <x v="0"/>
  </r>
  <r>
    <n v="2075"/>
    <m/>
    <m/>
    <m/>
    <m/>
    <m/>
    <m/>
    <m/>
    <x v="6"/>
    <x v="31"/>
    <m/>
    <m/>
    <x v="2"/>
    <s v="Sin respuesta"/>
    <n v="12"/>
    <s v=" "/>
    <m/>
    <m/>
    <m/>
    <m/>
    <m/>
    <m/>
    <n v="1"/>
    <s v=" "/>
    <s v=" "/>
    <s v=" "/>
    <s v="SIN RESPUESTA"/>
    <s v="SIN TRASLADO"/>
    <m/>
    <m/>
    <m/>
    <m/>
    <x v="0"/>
  </r>
  <r>
    <n v="2076"/>
    <m/>
    <m/>
    <m/>
    <m/>
    <m/>
    <m/>
    <m/>
    <x v="6"/>
    <x v="31"/>
    <m/>
    <m/>
    <x v="2"/>
    <s v="Sin respuesta"/>
    <n v="12"/>
    <s v=" "/>
    <m/>
    <m/>
    <m/>
    <m/>
    <m/>
    <m/>
    <n v="1"/>
    <s v=" "/>
    <s v=" "/>
    <s v=" "/>
    <s v="SIN RESPUESTA"/>
    <s v="SIN TRASLADO"/>
    <m/>
    <m/>
    <m/>
    <m/>
    <x v="0"/>
  </r>
  <r>
    <n v="2077"/>
    <m/>
    <m/>
    <m/>
    <m/>
    <m/>
    <m/>
    <m/>
    <x v="6"/>
    <x v="31"/>
    <m/>
    <m/>
    <x v="2"/>
    <s v="Sin respuesta"/>
    <n v="12"/>
    <s v=" "/>
    <m/>
    <m/>
    <m/>
    <m/>
    <m/>
    <m/>
    <n v="1"/>
    <s v=" "/>
    <s v=" "/>
    <s v=" "/>
    <s v="SIN RESPUESTA"/>
    <s v="SIN TRASLADO"/>
    <m/>
    <m/>
    <m/>
    <m/>
    <x v="0"/>
  </r>
  <r>
    <n v="2078"/>
    <m/>
    <m/>
    <m/>
    <m/>
    <m/>
    <m/>
    <m/>
    <x v="6"/>
    <x v="31"/>
    <m/>
    <m/>
    <x v="2"/>
    <s v="Sin respuesta"/>
    <n v="12"/>
    <s v=" "/>
    <m/>
    <m/>
    <m/>
    <m/>
    <m/>
    <m/>
    <n v="1"/>
    <s v=" "/>
    <s v=" "/>
    <s v=" "/>
    <s v="SIN RESPUESTA"/>
    <s v="SIN TRASLADO"/>
    <m/>
    <m/>
    <m/>
    <m/>
    <x v="0"/>
  </r>
  <r>
    <n v="2079"/>
    <m/>
    <m/>
    <m/>
    <m/>
    <m/>
    <m/>
    <m/>
    <x v="6"/>
    <x v="31"/>
    <m/>
    <m/>
    <x v="2"/>
    <s v="Sin respuesta"/>
    <n v="12"/>
    <s v=" "/>
    <m/>
    <m/>
    <m/>
    <m/>
    <m/>
    <m/>
    <n v="1"/>
    <s v=" "/>
    <s v=" "/>
    <s v=" "/>
    <s v="SIN RESPUESTA"/>
    <s v="SIN TRASLADO"/>
    <m/>
    <m/>
    <m/>
    <m/>
    <x v="0"/>
  </r>
  <r>
    <n v="2080"/>
    <m/>
    <m/>
    <m/>
    <m/>
    <m/>
    <m/>
    <m/>
    <x v="6"/>
    <x v="31"/>
    <m/>
    <m/>
    <x v="2"/>
    <s v="Sin respuesta"/>
    <n v="12"/>
    <s v=" "/>
    <m/>
    <m/>
    <m/>
    <m/>
    <m/>
    <m/>
    <n v="1"/>
    <s v=" "/>
    <s v=" "/>
    <s v=" "/>
    <s v="SIN RESPUESTA"/>
    <s v="SIN TRASLADO"/>
    <m/>
    <m/>
    <m/>
    <m/>
    <x v="0"/>
  </r>
  <r>
    <n v="2081"/>
    <m/>
    <m/>
    <m/>
    <m/>
    <m/>
    <m/>
    <m/>
    <x v="6"/>
    <x v="31"/>
    <m/>
    <m/>
    <x v="2"/>
    <s v="Sin respuesta"/>
    <n v="12"/>
    <s v=" "/>
    <m/>
    <m/>
    <m/>
    <m/>
    <m/>
    <m/>
    <n v="1"/>
    <s v=" "/>
    <s v=" "/>
    <s v=" "/>
    <s v="SIN RESPUESTA"/>
    <s v="SIN TRASLADO"/>
    <m/>
    <m/>
    <m/>
    <m/>
    <x v="0"/>
  </r>
  <r>
    <n v="2082"/>
    <m/>
    <m/>
    <m/>
    <m/>
    <m/>
    <m/>
    <m/>
    <x v="6"/>
    <x v="31"/>
    <m/>
    <m/>
    <x v="2"/>
    <s v="Sin respuesta"/>
    <n v="12"/>
    <s v=" "/>
    <m/>
    <m/>
    <m/>
    <m/>
    <m/>
    <m/>
    <n v="1"/>
    <s v=" "/>
    <s v=" "/>
    <s v=" "/>
    <s v="SIN RESPUESTA"/>
    <s v="SIN TRASLADO"/>
    <m/>
    <m/>
    <m/>
    <m/>
    <x v="0"/>
  </r>
  <r>
    <n v="2083"/>
    <m/>
    <m/>
    <m/>
    <m/>
    <m/>
    <m/>
    <m/>
    <x v="6"/>
    <x v="31"/>
    <m/>
    <m/>
    <x v="2"/>
    <s v="Sin respuesta"/>
    <n v="12"/>
    <s v=" "/>
    <m/>
    <m/>
    <m/>
    <m/>
    <m/>
    <m/>
    <n v="1"/>
    <s v=" "/>
    <s v=" "/>
    <s v=" "/>
    <s v="SIN RESPUESTA"/>
    <s v="SIN TRASLADO"/>
    <m/>
    <m/>
    <m/>
    <m/>
    <x v="0"/>
  </r>
  <r>
    <n v="2084"/>
    <m/>
    <m/>
    <m/>
    <m/>
    <m/>
    <m/>
    <m/>
    <x v="6"/>
    <x v="31"/>
    <m/>
    <m/>
    <x v="2"/>
    <s v="Sin respuesta"/>
    <n v="12"/>
    <s v=" "/>
    <m/>
    <m/>
    <m/>
    <m/>
    <m/>
    <m/>
    <n v="1"/>
    <s v=" "/>
    <s v=" "/>
    <s v=" "/>
    <s v="SIN RESPUESTA"/>
    <s v="SIN TRASLADO"/>
    <m/>
    <m/>
    <m/>
    <m/>
    <x v="0"/>
  </r>
  <r>
    <n v="2085"/>
    <m/>
    <m/>
    <m/>
    <m/>
    <m/>
    <m/>
    <m/>
    <x v="6"/>
    <x v="31"/>
    <m/>
    <m/>
    <x v="2"/>
    <s v="Sin respuesta"/>
    <n v="12"/>
    <s v=" "/>
    <m/>
    <m/>
    <m/>
    <m/>
    <m/>
    <m/>
    <n v="1"/>
    <s v=" "/>
    <s v=" "/>
    <s v=" "/>
    <s v="SIN RESPUESTA"/>
    <s v="SIN TRASLADO"/>
    <m/>
    <m/>
    <m/>
    <m/>
    <x v="0"/>
  </r>
  <r>
    <n v="2086"/>
    <m/>
    <m/>
    <m/>
    <m/>
    <m/>
    <m/>
    <m/>
    <x v="6"/>
    <x v="31"/>
    <m/>
    <m/>
    <x v="2"/>
    <s v="Sin respuesta"/>
    <n v="12"/>
    <s v=" "/>
    <m/>
    <m/>
    <m/>
    <m/>
    <m/>
    <m/>
    <n v="1"/>
    <s v=" "/>
    <s v=" "/>
    <s v=" "/>
    <s v="SIN RESPUESTA"/>
    <s v="SIN TRASLADO"/>
    <m/>
    <m/>
    <m/>
    <m/>
    <x v="0"/>
  </r>
  <r>
    <n v="2087"/>
    <m/>
    <m/>
    <m/>
    <m/>
    <m/>
    <m/>
    <m/>
    <x v="6"/>
    <x v="31"/>
    <m/>
    <m/>
    <x v="2"/>
    <s v="Sin respuesta"/>
    <n v="12"/>
    <s v=" "/>
    <m/>
    <m/>
    <m/>
    <m/>
    <m/>
    <m/>
    <n v="1"/>
    <s v=" "/>
    <s v=" "/>
    <s v=" "/>
    <s v="SIN RESPUESTA"/>
    <s v="SIN TRASLADO"/>
    <m/>
    <m/>
    <m/>
    <m/>
    <x v="0"/>
  </r>
  <r>
    <n v="2088"/>
    <m/>
    <m/>
    <m/>
    <m/>
    <m/>
    <m/>
    <m/>
    <x v="6"/>
    <x v="31"/>
    <m/>
    <m/>
    <x v="2"/>
    <s v="Sin respuesta"/>
    <n v="12"/>
    <s v=" "/>
    <m/>
    <m/>
    <m/>
    <m/>
    <m/>
    <m/>
    <n v="1"/>
    <s v=" "/>
    <s v=" "/>
    <s v=" "/>
    <s v="SIN RESPUESTA"/>
    <s v="SIN TRASLADO"/>
    <m/>
    <m/>
    <m/>
    <m/>
    <x v="0"/>
  </r>
  <r>
    <n v="2089"/>
    <m/>
    <m/>
    <m/>
    <m/>
    <m/>
    <m/>
    <m/>
    <x v="6"/>
    <x v="31"/>
    <m/>
    <m/>
    <x v="2"/>
    <s v="Sin respuesta"/>
    <n v="12"/>
    <s v=" "/>
    <m/>
    <m/>
    <m/>
    <m/>
    <m/>
    <m/>
    <n v="1"/>
    <s v=" "/>
    <s v=" "/>
    <s v=" "/>
    <s v="SIN RESPUESTA"/>
    <s v="SIN TRASLADO"/>
    <m/>
    <m/>
    <m/>
    <m/>
    <x v="0"/>
  </r>
  <r>
    <n v="2090"/>
    <m/>
    <m/>
    <m/>
    <m/>
    <m/>
    <m/>
    <m/>
    <x v="6"/>
    <x v="31"/>
    <m/>
    <m/>
    <x v="2"/>
    <s v="Sin respuesta"/>
    <n v="12"/>
    <s v=" "/>
    <m/>
    <m/>
    <m/>
    <m/>
    <m/>
    <m/>
    <n v="1"/>
    <s v=" "/>
    <s v=" "/>
    <s v=" "/>
    <s v="SIN RESPUESTA"/>
    <s v="SIN TRASLADO"/>
    <m/>
    <m/>
    <m/>
    <m/>
    <x v="0"/>
  </r>
  <r>
    <n v="2091"/>
    <m/>
    <m/>
    <m/>
    <m/>
    <m/>
    <m/>
    <m/>
    <x v="6"/>
    <x v="31"/>
    <m/>
    <m/>
    <x v="2"/>
    <s v="Sin respuesta"/>
    <n v="12"/>
    <s v=" "/>
    <m/>
    <m/>
    <m/>
    <m/>
    <m/>
    <m/>
    <n v="1"/>
    <s v=" "/>
    <s v=" "/>
    <s v=" "/>
    <s v="SIN RESPUESTA"/>
    <s v="SIN TRASLADO"/>
    <m/>
    <m/>
    <m/>
    <m/>
    <x v="0"/>
  </r>
  <r>
    <n v="2092"/>
    <m/>
    <m/>
    <m/>
    <m/>
    <m/>
    <m/>
    <m/>
    <x v="6"/>
    <x v="31"/>
    <m/>
    <m/>
    <x v="2"/>
    <s v="Sin respuesta"/>
    <n v="12"/>
    <s v=" "/>
    <m/>
    <m/>
    <m/>
    <m/>
    <m/>
    <m/>
    <n v="1"/>
    <s v=" "/>
    <s v=" "/>
    <s v=" "/>
    <s v="SIN RESPUESTA"/>
    <s v="SIN TRASLADO"/>
    <m/>
    <m/>
    <m/>
    <m/>
    <x v="0"/>
  </r>
  <r>
    <n v="2093"/>
    <m/>
    <m/>
    <m/>
    <m/>
    <m/>
    <m/>
    <m/>
    <x v="6"/>
    <x v="31"/>
    <m/>
    <m/>
    <x v="2"/>
    <s v="Sin respuesta"/>
    <n v="12"/>
    <s v=" "/>
    <m/>
    <m/>
    <m/>
    <m/>
    <m/>
    <m/>
    <n v="1"/>
    <s v=" "/>
    <s v=" "/>
    <s v=" "/>
    <s v="SIN RESPUESTA"/>
    <s v="SIN TRASLADO"/>
    <m/>
    <m/>
    <m/>
    <m/>
    <x v="0"/>
  </r>
  <r>
    <n v="2094"/>
    <m/>
    <m/>
    <m/>
    <m/>
    <m/>
    <m/>
    <m/>
    <x v="6"/>
    <x v="31"/>
    <m/>
    <m/>
    <x v="2"/>
    <s v="Sin respuesta"/>
    <n v="12"/>
    <s v=" "/>
    <m/>
    <m/>
    <m/>
    <m/>
    <m/>
    <m/>
    <n v="1"/>
    <s v=" "/>
    <s v=" "/>
    <s v=" "/>
    <s v="SIN RESPUESTA"/>
    <s v="SIN TRASLADO"/>
    <m/>
    <m/>
    <m/>
    <m/>
    <x v="0"/>
  </r>
  <r>
    <n v="2095"/>
    <m/>
    <m/>
    <m/>
    <m/>
    <m/>
    <m/>
    <m/>
    <x v="6"/>
    <x v="31"/>
    <m/>
    <m/>
    <x v="2"/>
    <s v="Sin respuesta"/>
    <n v="12"/>
    <s v=" "/>
    <m/>
    <m/>
    <m/>
    <m/>
    <m/>
    <m/>
    <n v="1"/>
    <s v=" "/>
    <s v=" "/>
    <s v=" "/>
    <s v="SIN RESPUESTA"/>
    <s v="SIN TRASLADO"/>
    <m/>
    <m/>
    <m/>
    <m/>
    <x v="0"/>
  </r>
  <r>
    <n v="2096"/>
    <m/>
    <m/>
    <m/>
    <m/>
    <m/>
    <m/>
    <m/>
    <x v="6"/>
    <x v="31"/>
    <m/>
    <m/>
    <x v="2"/>
    <s v="Sin respuesta"/>
    <n v="12"/>
    <s v=" "/>
    <m/>
    <m/>
    <m/>
    <m/>
    <m/>
    <m/>
    <n v="1"/>
    <s v=" "/>
    <s v=" "/>
    <s v=" "/>
    <s v="SIN RESPUESTA"/>
    <s v="SIN TRASLADO"/>
    <m/>
    <m/>
    <m/>
    <m/>
    <x v="0"/>
  </r>
  <r>
    <n v="2097"/>
    <m/>
    <m/>
    <m/>
    <m/>
    <m/>
    <m/>
    <m/>
    <x v="6"/>
    <x v="31"/>
    <m/>
    <m/>
    <x v="2"/>
    <s v="Sin respuesta"/>
    <n v="12"/>
    <s v=" "/>
    <m/>
    <m/>
    <m/>
    <m/>
    <m/>
    <m/>
    <n v="1"/>
    <s v=" "/>
    <s v=" "/>
    <s v=" "/>
    <s v="SIN RESPUESTA"/>
    <s v="SIN TRASLADO"/>
    <m/>
    <m/>
    <m/>
    <m/>
    <x v="0"/>
  </r>
  <r>
    <n v="2098"/>
    <m/>
    <m/>
    <m/>
    <m/>
    <m/>
    <m/>
    <m/>
    <x v="6"/>
    <x v="31"/>
    <m/>
    <m/>
    <x v="2"/>
    <s v="Sin respuesta"/>
    <n v="12"/>
    <s v=" "/>
    <m/>
    <m/>
    <m/>
    <m/>
    <m/>
    <m/>
    <n v="1"/>
    <s v=" "/>
    <s v=" "/>
    <s v=" "/>
    <s v="SIN RESPUESTA"/>
    <s v="SIN TRASLADO"/>
    <m/>
    <m/>
    <m/>
    <m/>
    <x v="0"/>
  </r>
  <r>
    <n v="2099"/>
    <m/>
    <m/>
    <m/>
    <m/>
    <m/>
    <m/>
    <m/>
    <x v="6"/>
    <x v="31"/>
    <m/>
    <m/>
    <x v="2"/>
    <s v="Sin respuesta"/>
    <n v="12"/>
    <s v=" "/>
    <m/>
    <m/>
    <m/>
    <m/>
    <m/>
    <m/>
    <n v="1"/>
    <s v=" "/>
    <s v=" "/>
    <s v=" "/>
    <s v="SIN RESPUESTA"/>
    <s v="SIN TRASLADO"/>
    <m/>
    <m/>
    <m/>
    <m/>
    <x v="0"/>
  </r>
  <r>
    <n v="2100"/>
    <m/>
    <m/>
    <m/>
    <m/>
    <m/>
    <m/>
    <m/>
    <x v="6"/>
    <x v="31"/>
    <m/>
    <m/>
    <x v="2"/>
    <s v="Sin respuesta"/>
    <n v="12"/>
    <s v=" "/>
    <m/>
    <m/>
    <m/>
    <m/>
    <m/>
    <m/>
    <n v="1"/>
    <s v=" "/>
    <s v=" "/>
    <s v=" "/>
    <s v="SIN RESPUESTA"/>
    <s v="SIN TRASLADO"/>
    <m/>
    <m/>
    <m/>
    <m/>
    <x v="0"/>
  </r>
  <r>
    <n v="2101"/>
    <m/>
    <m/>
    <m/>
    <m/>
    <m/>
    <m/>
    <m/>
    <x v="6"/>
    <x v="31"/>
    <m/>
    <m/>
    <x v="2"/>
    <s v="Sin respuesta"/>
    <n v="12"/>
    <s v=" "/>
    <m/>
    <m/>
    <m/>
    <m/>
    <m/>
    <m/>
    <n v="1"/>
    <s v=" "/>
    <s v=" "/>
    <s v=" "/>
    <s v="SIN RESPUESTA"/>
    <s v="SIN TRASLADO"/>
    <m/>
    <m/>
    <m/>
    <m/>
    <x v="0"/>
  </r>
  <r>
    <n v="2102"/>
    <m/>
    <m/>
    <m/>
    <m/>
    <m/>
    <m/>
    <m/>
    <x v="6"/>
    <x v="31"/>
    <m/>
    <m/>
    <x v="2"/>
    <s v="Sin respuesta"/>
    <n v="12"/>
    <s v=" "/>
    <m/>
    <m/>
    <m/>
    <m/>
    <m/>
    <m/>
    <n v="1"/>
    <s v=" "/>
    <s v=" "/>
    <s v=" "/>
    <s v="SIN RESPUESTA"/>
    <s v="SIN TRASLADO"/>
    <m/>
    <m/>
    <m/>
    <m/>
    <x v="0"/>
  </r>
  <r>
    <n v="2103"/>
    <m/>
    <m/>
    <m/>
    <m/>
    <m/>
    <m/>
    <m/>
    <x v="6"/>
    <x v="31"/>
    <m/>
    <m/>
    <x v="2"/>
    <s v="Sin respuesta"/>
    <n v="12"/>
    <s v=" "/>
    <m/>
    <m/>
    <m/>
    <m/>
    <m/>
    <m/>
    <n v="1"/>
    <s v=" "/>
    <s v=" "/>
    <s v=" "/>
    <s v="SIN RESPUESTA"/>
    <s v="SIN TRASLADO"/>
    <m/>
    <m/>
    <m/>
    <m/>
    <x v="0"/>
  </r>
  <r>
    <n v="2104"/>
    <m/>
    <m/>
    <m/>
    <m/>
    <m/>
    <m/>
    <m/>
    <x v="6"/>
    <x v="31"/>
    <m/>
    <m/>
    <x v="2"/>
    <s v="Sin respuesta"/>
    <n v="12"/>
    <s v=" "/>
    <m/>
    <m/>
    <m/>
    <m/>
    <m/>
    <m/>
    <n v="1"/>
    <s v=" "/>
    <s v=" "/>
    <s v=" "/>
    <s v="SIN RESPUESTA"/>
    <s v="SIN TRASLADO"/>
    <m/>
    <m/>
    <m/>
    <m/>
    <x v="0"/>
  </r>
  <r>
    <n v="2105"/>
    <m/>
    <m/>
    <m/>
    <m/>
    <m/>
    <m/>
    <m/>
    <x v="6"/>
    <x v="31"/>
    <m/>
    <m/>
    <x v="2"/>
    <s v="Sin respuesta"/>
    <n v="12"/>
    <s v=" "/>
    <m/>
    <m/>
    <m/>
    <m/>
    <m/>
    <m/>
    <n v="1"/>
    <s v=" "/>
    <s v=" "/>
    <s v=" "/>
    <s v="SIN RESPUESTA"/>
    <s v="SIN TRASLADO"/>
    <m/>
    <m/>
    <m/>
    <m/>
    <x v="0"/>
  </r>
  <r>
    <n v="2106"/>
    <m/>
    <m/>
    <m/>
    <m/>
    <m/>
    <m/>
    <m/>
    <x v="6"/>
    <x v="31"/>
    <m/>
    <m/>
    <x v="2"/>
    <s v="Sin respuesta"/>
    <n v="12"/>
    <s v=" "/>
    <m/>
    <m/>
    <m/>
    <m/>
    <m/>
    <m/>
    <n v="1"/>
    <s v=" "/>
    <s v=" "/>
    <s v=" "/>
    <s v="SIN RESPUESTA"/>
    <s v="SIN TRASLADO"/>
    <m/>
    <m/>
    <m/>
    <m/>
    <x v="0"/>
  </r>
  <r>
    <n v="2107"/>
    <m/>
    <m/>
    <m/>
    <m/>
    <m/>
    <m/>
    <m/>
    <x v="6"/>
    <x v="31"/>
    <m/>
    <m/>
    <x v="2"/>
    <s v="Sin respuesta"/>
    <n v="12"/>
    <s v=" "/>
    <m/>
    <m/>
    <m/>
    <m/>
    <m/>
    <m/>
    <n v="1"/>
    <s v=" "/>
    <s v=" "/>
    <s v=" "/>
    <s v="SIN RESPUESTA"/>
    <s v="SIN TRASLADO"/>
    <m/>
    <m/>
    <m/>
    <m/>
    <x v="0"/>
  </r>
  <r>
    <n v="2108"/>
    <m/>
    <m/>
    <m/>
    <m/>
    <m/>
    <m/>
    <m/>
    <x v="6"/>
    <x v="31"/>
    <m/>
    <m/>
    <x v="2"/>
    <s v="Sin respuesta"/>
    <n v="12"/>
    <s v=" "/>
    <m/>
    <m/>
    <m/>
    <m/>
    <m/>
    <m/>
    <n v="1"/>
    <s v=" "/>
    <s v=" "/>
    <s v=" "/>
    <s v="SIN RESPUESTA"/>
    <s v="SIN TRASLADO"/>
    <m/>
    <m/>
    <m/>
    <m/>
    <x v="0"/>
  </r>
  <r>
    <n v="2109"/>
    <m/>
    <m/>
    <m/>
    <m/>
    <m/>
    <m/>
    <m/>
    <x v="6"/>
    <x v="31"/>
    <m/>
    <m/>
    <x v="2"/>
    <s v="Sin respuesta"/>
    <n v="12"/>
    <s v=" "/>
    <m/>
    <m/>
    <m/>
    <m/>
    <m/>
    <m/>
    <n v="1"/>
    <s v=" "/>
    <s v=" "/>
    <s v=" "/>
    <s v="SIN RESPUESTA"/>
    <s v="SIN TRASLADO"/>
    <m/>
    <m/>
    <m/>
    <m/>
    <x v="0"/>
  </r>
  <r>
    <n v="2110"/>
    <m/>
    <m/>
    <m/>
    <m/>
    <m/>
    <m/>
    <m/>
    <x v="6"/>
    <x v="31"/>
    <m/>
    <m/>
    <x v="2"/>
    <s v="Sin respuesta"/>
    <n v="12"/>
    <s v=" "/>
    <m/>
    <m/>
    <m/>
    <m/>
    <m/>
    <m/>
    <n v="1"/>
    <s v=" "/>
    <s v=" "/>
    <s v=" "/>
    <s v="SIN RESPUESTA"/>
    <s v="SIN TRASLADO"/>
    <m/>
    <m/>
    <m/>
    <m/>
    <x v="0"/>
  </r>
  <r>
    <n v="2111"/>
    <m/>
    <m/>
    <m/>
    <m/>
    <m/>
    <m/>
    <m/>
    <x v="6"/>
    <x v="31"/>
    <m/>
    <m/>
    <x v="2"/>
    <s v="Sin respuesta"/>
    <n v="12"/>
    <s v=" "/>
    <m/>
    <m/>
    <m/>
    <m/>
    <m/>
    <m/>
    <n v="1"/>
    <s v=" "/>
    <s v=" "/>
    <s v=" "/>
    <s v="SIN RESPUESTA"/>
    <s v="SIN TRASLADO"/>
    <m/>
    <m/>
    <m/>
    <m/>
    <x v="0"/>
  </r>
  <r>
    <n v="2112"/>
    <m/>
    <m/>
    <m/>
    <m/>
    <m/>
    <m/>
    <m/>
    <x v="6"/>
    <x v="31"/>
    <m/>
    <m/>
    <x v="2"/>
    <s v="Sin respuesta"/>
    <n v="12"/>
    <s v=" "/>
    <m/>
    <m/>
    <m/>
    <m/>
    <m/>
    <m/>
    <n v="1"/>
    <s v=" "/>
    <s v=" "/>
    <s v=" "/>
    <s v="SIN RESPUESTA"/>
    <s v="SIN TRASLADO"/>
    <m/>
    <m/>
    <m/>
    <m/>
    <x v="0"/>
  </r>
  <r>
    <n v="2113"/>
    <m/>
    <m/>
    <m/>
    <m/>
    <m/>
    <m/>
    <m/>
    <x v="6"/>
    <x v="31"/>
    <m/>
    <m/>
    <x v="2"/>
    <s v="Sin respuesta"/>
    <n v="12"/>
    <s v=" "/>
    <m/>
    <m/>
    <m/>
    <m/>
    <m/>
    <m/>
    <n v="1"/>
    <s v=" "/>
    <s v=" "/>
    <s v=" "/>
    <s v="SIN RESPUESTA"/>
    <s v="SIN TRASLADO"/>
    <m/>
    <m/>
    <m/>
    <m/>
    <x v="0"/>
  </r>
  <r>
    <n v="2114"/>
    <m/>
    <m/>
    <m/>
    <m/>
    <m/>
    <m/>
    <m/>
    <x v="6"/>
    <x v="31"/>
    <m/>
    <m/>
    <x v="2"/>
    <s v="Sin respuesta"/>
    <n v="12"/>
    <s v=" "/>
    <m/>
    <m/>
    <m/>
    <m/>
    <m/>
    <m/>
    <n v="1"/>
    <s v=" "/>
    <s v=" "/>
    <s v=" "/>
    <s v="SIN RESPUESTA"/>
    <s v="SIN TRASLADO"/>
    <m/>
    <m/>
    <m/>
    <m/>
    <x v="0"/>
  </r>
  <r>
    <n v="2115"/>
    <m/>
    <m/>
    <m/>
    <m/>
    <m/>
    <m/>
    <m/>
    <x v="6"/>
    <x v="31"/>
    <m/>
    <m/>
    <x v="2"/>
    <s v="Sin respuesta"/>
    <n v="12"/>
    <s v=" "/>
    <m/>
    <m/>
    <m/>
    <m/>
    <m/>
    <m/>
    <n v="1"/>
    <s v=" "/>
    <s v=" "/>
    <s v=" "/>
    <s v="SIN RESPUESTA"/>
    <s v="SIN TRASLADO"/>
    <m/>
    <m/>
    <m/>
    <m/>
    <x v="0"/>
  </r>
  <r>
    <n v="2116"/>
    <m/>
    <m/>
    <m/>
    <m/>
    <m/>
    <m/>
    <m/>
    <x v="6"/>
    <x v="31"/>
    <m/>
    <m/>
    <x v="2"/>
    <s v="Sin respuesta"/>
    <n v="12"/>
    <s v=" "/>
    <m/>
    <m/>
    <m/>
    <m/>
    <m/>
    <m/>
    <n v="1"/>
    <s v=" "/>
    <s v=" "/>
    <s v=" "/>
    <s v="SIN RESPUESTA"/>
    <s v="SIN TRASLADO"/>
    <m/>
    <m/>
    <m/>
    <m/>
    <x v="0"/>
  </r>
  <r>
    <n v="2117"/>
    <m/>
    <m/>
    <m/>
    <m/>
    <m/>
    <m/>
    <m/>
    <x v="6"/>
    <x v="31"/>
    <m/>
    <m/>
    <x v="2"/>
    <s v="Sin respuesta"/>
    <n v="12"/>
    <s v=" "/>
    <m/>
    <m/>
    <m/>
    <m/>
    <m/>
    <m/>
    <n v="1"/>
    <s v=" "/>
    <s v=" "/>
    <s v=" "/>
    <s v="SIN RESPUESTA"/>
    <s v="SIN TRASLADO"/>
    <m/>
    <m/>
    <m/>
    <m/>
    <x v="0"/>
  </r>
  <r>
    <n v="2118"/>
    <m/>
    <m/>
    <m/>
    <m/>
    <m/>
    <m/>
    <m/>
    <x v="6"/>
    <x v="31"/>
    <m/>
    <m/>
    <x v="2"/>
    <s v="Sin respuesta"/>
    <n v="12"/>
    <s v=" "/>
    <m/>
    <m/>
    <m/>
    <m/>
    <m/>
    <m/>
    <n v="1"/>
    <s v=" "/>
    <s v=" "/>
    <s v=" "/>
    <s v="SIN RESPUESTA"/>
    <s v="SIN TRASLADO"/>
    <m/>
    <m/>
    <m/>
    <m/>
    <x v="0"/>
  </r>
  <r>
    <n v="2119"/>
    <m/>
    <m/>
    <m/>
    <m/>
    <m/>
    <m/>
    <m/>
    <x v="6"/>
    <x v="31"/>
    <m/>
    <m/>
    <x v="2"/>
    <s v="Sin respuesta"/>
    <n v="12"/>
    <s v=" "/>
    <m/>
    <m/>
    <m/>
    <m/>
    <m/>
    <m/>
    <n v="1"/>
    <s v=" "/>
    <s v=" "/>
    <s v=" "/>
    <s v="SIN RESPUESTA"/>
    <s v="SIN TRASLADO"/>
    <m/>
    <m/>
    <m/>
    <m/>
    <x v="0"/>
  </r>
  <r>
    <n v="2120"/>
    <m/>
    <m/>
    <m/>
    <m/>
    <m/>
    <m/>
    <m/>
    <x v="6"/>
    <x v="31"/>
    <m/>
    <m/>
    <x v="2"/>
    <s v="Sin respuesta"/>
    <n v="12"/>
    <s v=" "/>
    <m/>
    <m/>
    <m/>
    <m/>
    <m/>
    <m/>
    <n v="1"/>
    <s v=" "/>
    <s v=" "/>
    <s v=" "/>
    <s v="SIN RESPUESTA"/>
    <s v="SIN TRASLADO"/>
    <m/>
    <m/>
    <m/>
    <m/>
    <x v="0"/>
  </r>
  <r>
    <n v="2121"/>
    <m/>
    <m/>
    <m/>
    <m/>
    <m/>
    <m/>
    <m/>
    <x v="6"/>
    <x v="31"/>
    <m/>
    <m/>
    <x v="2"/>
    <s v="Sin respuesta"/>
    <n v="12"/>
    <s v=" "/>
    <m/>
    <m/>
    <m/>
    <m/>
    <m/>
    <m/>
    <n v="1"/>
    <s v=" "/>
    <s v=" "/>
    <s v=" "/>
    <s v="SIN RESPUESTA"/>
    <s v="SIN TRASLADO"/>
    <m/>
    <m/>
    <m/>
    <m/>
    <x v="0"/>
  </r>
  <r>
    <n v="2122"/>
    <m/>
    <m/>
    <m/>
    <m/>
    <m/>
    <m/>
    <m/>
    <x v="6"/>
    <x v="31"/>
    <m/>
    <m/>
    <x v="2"/>
    <s v="Sin respuesta"/>
    <n v="12"/>
    <s v=" "/>
    <m/>
    <m/>
    <m/>
    <m/>
    <m/>
    <m/>
    <n v="1"/>
    <s v=" "/>
    <s v=" "/>
    <s v=" "/>
    <s v="SIN RESPUESTA"/>
    <s v="SIN TRASLADO"/>
    <m/>
    <m/>
    <m/>
    <m/>
    <x v="0"/>
  </r>
  <r>
    <n v="2123"/>
    <m/>
    <m/>
    <m/>
    <m/>
    <m/>
    <m/>
    <m/>
    <x v="6"/>
    <x v="31"/>
    <m/>
    <m/>
    <x v="2"/>
    <s v="Sin respuesta"/>
    <n v="12"/>
    <s v=" "/>
    <m/>
    <m/>
    <m/>
    <m/>
    <m/>
    <m/>
    <n v="1"/>
    <s v=" "/>
    <s v=" "/>
    <s v=" "/>
    <s v="SIN RESPUESTA"/>
    <s v="SIN TRASLADO"/>
    <m/>
    <m/>
    <m/>
    <m/>
    <x v="0"/>
  </r>
  <r>
    <n v="2124"/>
    <m/>
    <m/>
    <m/>
    <m/>
    <m/>
    <m/>
    <m/>
    <x v="6"/>
    <x v="31"/>
    <m/>
    <m/>
    <x v="2"/>
    <s v="Sin respuesta"/>
    <n v="12"/>
    <s v=" "/>
    <m/>
    <m/>
    <m/>
    <m/>
    <m/>
    <m/>
    <n v="1"/>
    <s v=" "/>
    <s v=" "/>
    <s v=" "/>
    <s v="SIN RESPUESTA"/>
    <s v="SIN TRASLADO"/>
    <m/>
    <m/>
    <m/>
    <m/>
    <x v="0"/>
  </r>
  <r>
    <n v="2125"/>
    <m/>
    <m/>
    <m/>
    <m/>
    <m/>
    <m/>
    <m/>
    <x v="6"/>
    <x v="31"/>
    <m/>
    <m/>
    <x v="2"/>
    <s v="Sin respuesta"/>
    <n v="12"/>
    <s v=" "/>
    <m/>
    <m/>
    <m/>
    <m/>
    <m/>
    <m/>
    <n v="1"/>
    <s v=" "/>
    <s v=" "/>
    <s v=" "/>
    <s v="SIN RESPUESTA"/>
    <s v="SIN TRASLADO"/>
    <m/>
    <m/>
    <m/>
    <m/>
    <x v="0"/>
  </r>
  <r>
    <n v="2126"/>
    <m/>
    <m/>
    <m/>
    <m/>
    <m/>
    <m/>
    <m/>
    <x v="6"/>
    <x v="31"/>
    <m/>
    <m/>
    <x v="2"/>
    <s v="Sin respuesta"/>
    <n v="12"/>
    <s v=" "/>
    <m/>
    <m/>
    <m/>
    <m/>
    <m/>
    <m/>
    <n v="1"/>
    <s v=" "/>
    <s v=" "/>
    <s v=" "/>
    <s v="SIN RESPUESTA"/>
    <s v="SIN TRASLADO"/>
    <m/>
    <m/>
    <m/>
    <m/>
    <x v="0"/>
  </r>
  <r>
    <n v="2127"/>
    <m/>
    <m/>
    <m/>
    <m/>
    <m/>
    <m/>
    <m/>
    <x v="6"/>
    <x v="31"/>
    <m/>
    <m/>
    <x v="2"/>
    <s v="Sin respuesta"/>
    <n v="12"/>
    <s v=" "/>
    <m/>
    <m/>
    <m/>
    <m/>
    <m/>
    <m/>
    <n v="1"/>
    <s v=" "/>
    <s v=" "/>
    <s v=" "/>
    <s v="SIN RESPUESTA"/>
    <s v="SIN TRASLADO"/>
    <m/>
    <m/>
    <m/>
    <m/>
    <x v="0"/>
  </r>
  <r>
    <n v="2128"/>
    <m/>
    <m/>
    <m/>
    <m/>
    <m/>
    <m/>
    <m/>
    <x v="6"/>
    <x v="31"/>
    <m/>
    <m/>
    <x v="2"/>
    <s v="Sin respuesta"/>
    <n v="12"/>
    <s v=" "/>
    <m/>
    <m/>
    <m/>
    <m/>
    <m/>
    <m/>
    <n v="1"/>
    <s v=" "/>
    <s v=" "/>
    <s v=" "/>
    <s v="SIN RESPUESTA"/>
    <s v="SIN TRASLADO"/>
    <m/>
    <m/>
    <m/>
    <m/>
    <x v="0"/>
  </r>
  <r>
    <n v="2129"/>
    <m/>
    <m/>
    <m/>
    <m/>
    <m/>
    <m/>
    <m/>
    <x v="6"/>
    <x v="31"/>
    <m/>
    <m/>
    <x v="2"/>
    <s v="Sin respuesta"/>
    <n v="12"/>
    <s v=" "/>
    <m/>
    <m/>
    <m/>
    <m/>
    <m/>
    <m/>
    <n v="1"/>
    <s v=" "/>
    <s v=" "/>
    <s v=" "/>
    <s v="SIN RESPUESTA"/>
    <s v="SIN TRASLADO"/>
    <m/>
    <m/>
    <m/>
    <m/>
    <x v="0"/>
  </r>
  <r>
    <n v="2130"/>
    <m/>
    <m/>
    <m/>
    <m/>
    <m/>
    <m/>
    <m/>
    <x v="6"/>
    <x v="31"/>
    <m/>
    <m/>
    <x v="2"/>
    <s v="Sin respuesta"/>
    <n v="12"/>
    <s v=" "/>
    <m/>
    <m/>
    <m/>
    <m/>
    <m/>
    <m/>
    <n v="1"/>
    <s v=" "/>
    <s v=" "/>
    <s v=" "/>
    <s v="SIN RESPUESTA"/>
    <s v="SIN TRASLADO"/>
    <m/>
    <m/>
    <m/>
    <m/>
    <x v="0"/>
  </r>
  <r>
    <n v="2131"/>
    <m/>
    <m/>
    <m/>
    <m/>
    <m/>
    <m/>
    <m/>
    <x v="6"/>
    <x v="31"/>
    <m/>
    <m/>
    <x v="2"/>
    <s v="Sin respuesta"/>
    <n v="12"/>
    <s v=" "/>
    <m/>
    <m/>
    <m/>
    <m/>
    <m/>
    <m/>
    <n v="1"/>
    <s v=" "/>
    <s v=" "/>
    <s v=" "/>
    <s v="SIN RESPUESTA"/>
    <s v="SIN TRASLADO"/>
    <m/>
    <m/>
    <m/>
    <m/>
    <x v="0"/>
  </r>
  <r>
    <n v="2132"/>
    <m/>
    <m/>
    <m/>
    <m/>
    <m/>
    <m/>
    <m/>
    <x v="6"/>
    <x v="31"/>
    <m/>
    <m/>
    <x v="2"/>
    <s v="Sin respuesta"/>
    <n v="12"/>
    <s v=" "/>
    <m/>
    <m/>
    <m/>
    <m/>
    <m/>
    <m/>
    <n v="1"/>
    <s v=" "/>
    <s v=" "/>
    <s v=" "/>
    <s v="SIN RESPUESTA"/>
    <s v="SIN TRASLADO"/>
    <m/>
    <m/>
    <m/>
    <m/>
    <x v="0"/>
  </r>
  <r>
    <n v="2133"/>
    <m/>
    <m/>
    <m/>
    <m/>
    <m/>
    <m/>
    <m/>
    <x v="6"/>
    <x v="31"/>
    <m/>
    <m/>
    <x v="2"/>
    <s v="Sin respuesta"/>
    <n v="12"/>
    <s v=" "/>
    <m/>
    <m/>
    <m/>
    <m/>
    <m/>
    <m/>
    <n v="1"/>
    <s v=" "/>
    <s v=" "/>
    <s v=" "/>
    <s v="SIN RESPUESTA"/>
    <s v="SIN TRASLADO"/>
    <m/>
    <m/>
    <m/>
    <m/>
    <x v="0"/>
  </r>
  <r>
    <n v="2134"/>
    <m/>
    <m/>
    <m/>
    <m/>
    <m/>
    <m/>
    <m/>
    <x v="6"/>
    <x v="31"/>
    <m/>
    <m/>
    <x v="2"/>
    <s v="Sin respuesta"/>
    <n v="12"/>
    <s v=" "/>
    <m/>
    <m/>
    <m/>
    <m/>
    <m/>
    <m/>
    <n v="1"/>
    <s v=" "/>
    <s v=" "/>
    <s v=" "/>
    <s v="SIN RESPUESTA"/>
    <s v="SIN TRASLADO"/>
    <m/>
    <m/>
    <m/>
    <m/>
    <x v="0"/>
  </r>
  <r>
    <n v="2135"/>
    <m/>
    <m/>
    <m/>
    <m/>
    <m/>
    <m/>
    <m/>
    <x v="6"/>
    <x v="31"/>
    <m/>
    <m/>
    <x v="2"/>
    <s v="Sin respuesta"/>
    <n v="12"/>
    <s v=" "/>
    <m/>
    <m/>
    <m/>
    <m/>
    <m/>
    <m/>
    <n v="1"/>
    <s v=" "/>
    <s v=" "/>
    <s v=" "/>
    <s v="SIN RESPUESTA"/>
    <s v="SIN TRASLADO"/>
    <m/>
    <m/>
    <m/>
    <m/>
    <x v="0"/>
  </r>
  <r>
    <n v="2136"/>
    <m/>
    <m/>
    <m/>
    <m/>
    <m/>
    <m/>
    <m/>
    <x v="6"/>
    <x v="31"/>
    <m/>
    <m/>
    <x v="2"/>
    <s v="Sin respuesta"/>
    <n v="12"/>
    <s v=" "/>
    <m/>
    <m/>
    <m/>
    <m/>
    <m/>
    <m/>
    <n v="1"/>
    <s v=" "/>
    <s v=" "/>
    <s v=" "/>
    <s v="SIN RESPUESTA"/>
    <s v="SIN TRASLADO"/>
    <m/>
    <m/>
    <m/>
    <m/>
    <x v="0"/>
  </r>
  <r>
    <n v="2137"/>
    <m/>
    <m/>
    <m/>
    <m/>
    <m/>
    <m/>
    <m/>
    <x v="6"/>
    <x v="31"/>
    <m/>
    <m/>
    <x v="2"/>
    <s v="Sin respuesta"/>
    <n v="12"/>
    <s v=" "/>
    <m/>
    <m/>
    <m/>
    <m/>
    <m/>
    <m/>
    <n v="1"/>
    <s v=" "/>
    <s v=" "/>
    <s v=" "/>
    <s v="SIN RESPUESTA"/>
    <s v="SIN TRASLADO"/>
    <m/>
    <m/>
    <m/>
    <m/>
    <x v="0"/>
  </r>
  <r>
    <n v="2138"/>
    <m/>
    <m/>
    <m/>
    <m/>
    <m/>
    <m/>
    <m/>
    <x v="6"/>
    <x v="31"/>
    <m/>
    <m/>
    <x v="2"/>
    <s v="Sin respuesta"/>
    <n v="12"/>
    <s v=" "/>
    <m/>
    <m/>
    <m/>
    <m/>
    <m/>
    <m/>
    <n v="1"/>
    <s v=" "/>
    <s v=" "/>
    <s v=" "/>
    <s v="SIN RESPUESTA"/>
    <s v="SIN TRASLADO"/>
    <m/>
    <m/>
    <m/>
    <m/>
    <x v="0"/>
  </r>
  <r>
    <n v="2139"/>
    <m/>
    <m/>
    <m/>
    <m/>
    <m/>
    <m/>
    <m/>
    <x v="6"/>
    <x v="31"/>
    <m/>
    <m/>
    <x v="2"/>
    <s v="Sin respuesta"/>
    <n v="12"/>
    <s v=" "/>
    <m/>
    <m/>
    <m/>
    <m/>
    <m/>
    <m/>
    <n v="1"/>
    <s v=" "/>
    <s v=" "/>
    <s v=" "/>
    <s v="SIN RESPUESTA"/>
    <s v="SIN TRASLADO"/>
    <m/>
    <m/>
    <m/>
    <m/>
    <x v="0"/>
  </r>
  <r>
    <n v="2140"/>
    <m/>
    <m/>
    <m/>
    <m/>
    <m/>
    <m/>
    <m/>
    <x v="6"/>
    <x v="31"/>
    <m/>
    <m/>
    <x v="2"/>
    <s v="Sin respuesta"/>
    <n v="12"/>
    <s v=" "/>
    <m/>
    <m/>
    <m/>
    <m/>
    <m/>
    <m/>
    <n v="1"/>
    <s v=" "/>
    <s v=" "/>
    <s v=" "/>
    <s v="SIN RESPUESTA"/>
    <s v="SIN TRASLADO"/>
    <m/>
    <m/>
    <m/>
    <m/>
    <x v="0"/>
  </r>
  <r>
    <n v="2141"/>
    <m/>
    <m/>
    <m/>
    <m/>
    <m/>
    <m/>
    <m/>
    <x v="6"/>
    <x v="31"/>
    <m/>
    <m/>
    <x v="2"/>
    <s v="Sin respuesta"/>
    <n v="12"/>
    <s v=" "/>
    <m/>
    <m/>
    <m/>
    <m/>
    <m/>
    <m/>
    <n v="1"/>
    <s v=" "/>
    <s v=" "/>
    <s v=" "/>
    <s v="SIN RESPUESTA"/>
    <s v="SIN TRASLADO"/>
    <m/>
    <m/>
    <m/>
    <m/>
    <x v="0"/>
  </r>
  <r>
    <n v="2142"/>
    <m/>
    <m/>
    <m/>
    <m/>
    <m/>
    <m/>
    <m/>
    <x v="6"/>
    <x v="31"/>
    <m/>
    <m/>
    <x v="2"/>
    <s v="Sin respuesta"/>
    <n v="12"/>
    <s v=" "/>
    <m/>
    <m/>
    <m/>
    <m/>
    <m/>
    <m/>
    <n v="1"/>
    <s v=" "/>
    <s v=" "/>
    <s v=" "/>
    <s v="SIN RESPUESTA"/>
    <s v="SIN TRASLADO"/>
    <m/>
    <m/>
    <m/>
    <m/>
    <x v="0"/>
  </r>
  <r>
    <n v="2143"/>
    <m/>
    <m/>
    <m/>
    <m/>
    <m/>
    <m/>
    <m/>
    <x v="6"/>
    <x v="31"/>
    <m/>
    <m/>
    <x v="2"/>
    <s v="Sin respuesta"/>
    <n v="12"/>
    <s v=" "/>
    <m/>
    <m/>
    <m/>
    <m/>
    <m/>
    <m/>
    <n v="1"/>
    <s v=" "/>
    <s v=" "/>
    <s v=" "/>
    <s v="SIN RESPUESTA"/>
    <s v="SIN TRASLADO"/>
    <m/>
    <m/>
    <m/>
    <m/>
    <x v="0"/>
  </r>
  <r>
    <n v="2144"/>
    <m/>
    <m/>
    <m/>
    <m/>
    <m/>
    <m/>
    <m/>
    <x v="6"/>
    <x v="31"/>
    <m/>
    <m/>
    <x v="2"/>
    <s v="Sin respuesta"/>
    <n v="12"/>
    <s v=" "/>
    <m/>
    <m/>
    <m/>
    <m/>
    <m/>
    <m/>
    <n v="1"/>
    <s v=" "/>
    <s v=" "/>
    <s v=" "/>
    <s v="SIN RESPUESTA"/>
    <s v="SIN TRASLADO"/>
    <m/>
    <m/>
    <m/>
    <m/>
    <x v="0"/>
  </r>
  <r>
    <n v="2145"/>
    <m/>
    <m/>
    <m/>
    <m/>
    <m/>
    <m/>
    <m/>
    <x v="6"/>
    <x v="31"/>
    <m/>
    <m/>
    <x v="2"/>
    <s v="Sin respuesta"/>
    <n v="12"/>
    <s v=" "/>
    <m/>
    <m/>
    <m/>
    <m/>
    <m/>
    <m/>
    <n v="1"/>
    <s v=" "/>
    <s v=" "/>
    <s v=" "/>
    <s v="SIN RESPUESTA"/>
    <s v="SIN TRASLADO"/>
    <m/>
    <m/>
    <m/>
    <m/>
    <x v="0"/>
  </r>
  <r>
    <n v="2146"/>
    <m/>
    <m/>
    <m/>
    <m/>
    <m/>
    <m/>
    <m/>
    <x v="6"/>
    <x v="31"/>
    <m/>
    <m/>
    <x v="2"/>
    <s v="Sin respuesta"/>
    <n v="12"/>
    <s v=" "/>
    <m/>
    <m/>
    <m/>
    <m/>
    <m/>
    <m/>
    <n v="1"/>
    <s v=" "/>
    <s v=" "/>
    <s v=" "/>
    <s v="SIN RESPUESTA"/>
    <s v="SIN TRASLADO"/>
    <m/>
    <m/>
    <m/>
    <m/>
    <x v="0"/>
  </r>
  <r>
    <n v="2147"/>
    <m/>
    <m/>
    <m/>
    <m/>
    <m/>
    <m/>
    <m/>
    <x v="6"/>
    <x v="31"/>
    <m/>
    <m/>
    <x v="2"/>
    <s v="Sin respuesta"/>
    <n v="12"/>
    <s v=" "/>
    <m/>
    <m/>
    <m/>
    <m/>
    <m/>
    <m/>
    <n v="1"/>
    <s v=" "/>
    <s v=" "/>
    <s v=" "/>
    <s v="SIN RESPUESTA"/>
    <s v="SIN TRASLADO"/>
    <m/>
    <m/>
    <m/>
    <m/>
    <x v="0"/>
  </r>
  <r>
    <n v="2148"/>
    <m/>
    <m/>
    <m/>
    <m/>
    <m/>
    <m/>
    <m/>
    <x v="6"/>
    <x v="31"/>
    <m/>
    <m/>
    <x v="2"/>
    <s v="Sin respuesta"/>
    <n v="12"/>
    <s v=" "/>
    <m/>
    <m/>
    <m/>
    <m/>
    <m/>
    <m/>
    <n v="1"/>
    <s v=" "/>
    <s v=" "/>
    <s v=" "/>
    <s v="SIN RESPUESTA"/>
    <s v="SIN TRASLADO"/>
    <m/>
    <m/>
    <m/>
    <m/>
    <x v="0"/>
  </r>
  <r>
    <n v="2149"/>
    <m/>
    <m/>
    <m/>
    <m/>
    <m/>
    <m/>
    <m/>
    <x v="6"/>
    <x v="31"/>
    <m/>
    <m/>
    <x v="2"/>
    <s v="Sin respuesta"/>
    <n v="12"/>
    <s v=" "/>
    <m/>
    <m/>
    <m/>
    <m/>
    <m/>
    <m/>
    <n v="1"/>
    <s v=" "/>
    <s v=" "/>
    <s v=" "/>
    <s v="SIN RESPUESTA"/>
    <s v="SIN TRASLADO"/>
    <m/>
    <m/>
    <m/>
    <m/>
    <x v="0"/>
  </r>
  <r>
    <n v="2150"/>
    <m/>
    <m/>
    <m/>
    <m/>
    <m/>
    <m/>
    <m/>
    <x v="6"/>
    <x v="31"/>
    <m/>
    <m/>
    <x v="2"/>
    <s v="Sin respuesta"/>
    <n v="12"/>
    <s v=" "/>
    <m/>
    <m/>
    <m/>
    <m/>
    <m/>
    <m/>
    <n v="1"/>
    <s v=" "/>
    <s v=" "/>
    <s v=" "/>
    <s v="SIN RESPUESTA"/>
    <s v="SIN TRASLADO"/>
    <m/>
    <m/>
    <m/>
    <m/>
    <x v="0"/>
  </r>
  <r>
    <n v="2151"/>
    <m/>
    <m/>
    <m/>
    <m/>
    <m/>
    <m/>
    <m/>
    <x v="6"/>
    <x v="31"/>
    <m/>
    <m/>
    <x v="2"/>
    <s v="Sin respuesta"/>
    <n v="12"/>
    <s v=" "/>
    <m/>
    <m/>
    <m/>
    <m/>
    <m/>
    <m/>
    <n v="1"/>
    <s v=" "/>
    <s v=" "/>
    <s v=" "/>
    <s v="SIN RESPUESTA"/>
    <s v="SIN TRASLADO"/>
    <m/>
    <m/>
    <m/>
    <m/>
    <x v="0"/>
  </r>
  <r>
    <n v="2152"/>
    <m/>
    <m/>
    <m/>
    <m/>
    <m/>
    <m/>
    <m/>
    <x v="6"/>
    <x v="31"/>
    <m/>
    <m/>
    <x v="2"/>
    <s v="Sin respuesta"/>
    <n v="12"/>
    <s v=" "/>
    <m/>
    <m/>
    <m/>
    <m/>
    <m/>
    <m/>
    <n v="1"/>
    <s v=" "/>
    <s v=" "/>
    <s v=" "/>
    <s v="SIN RESPUESTA"/>
    <s v="SIN TRASLADO"/>
    <m/>
    <m/>
    <m/>
    <m/>
    <x v="0"/>
  </r>
  <r>
    <n v="2153"/>
    <m/>
    <m/>
    <m/>
    <m/>
    <m/>
    <m/>
    <m/>
    <x v="6"/>
    <x v="31"/>
    <m/>
    <m/>
    <x v="2"/>
    <s v="Sin respuesta"/>
    <n v="12"/>
    <s v=" "/>
    <m/>
    <m/>
    <m/>
    <m/>
    <m/>
    <m/>
    <n v="1"/>
    <s v=" "/>
    <s v=" "/>
    <s v=" "/>
    <s v="SIN RESPUESTA"/>
    <s v="SIN TRASLADO"/>
    <m/>
    <m/>
    <m/>
    <m/>
    <x v="0"/>
  </r>
  <r>
    <n v="2154"/>
    <m/>
    <m/>
    <m/>
    <m/>
    <m/>
    <m/>
    <m/>
    <x v="6"/>
    <x v="31"/>
    <m/>
    <m/>
    <x v="2"/>
    <s v="Sin respuesta"/>
    <n v="12"/>
    <s v=" "/>
    <m/>
    <m/>
    <m/>
    <m/>
    <m/>
    <m/>
    <n v="1"/>
    <s v=" "/>
    <s v=" "/>
    <s v=" "/>
    <s v="SIN RESPUESTA"/>
    <s v="SIN TRASLADO"/>
    <m/>
    <m/>
    <m/>
    <m/>
    <x v="0"/>
  </r>
  <r>
    <n v="2155"/>
    <m/>
    <m/>
    <m/>
    <m/>
    <m/>
    <m/>
    <m/>
    <x v="6"/>
    <x v="31"/>
    <m/>
    <m/>
    <x v="2"/>
    <s v="Sin respuesta"/>
    <n v="12"/>
    <s v=" "/>
    <m/>
    <m/>
    <m/>
    <m/>
    <m/>
    <m/>
    <n v="1"/>
    <s v=" "/>
    <s v=" "/>
    <s v=" "/>
    <s v="SIN RESPUESTA"/>
    <s v="SIN TRASLADO"/>
    <m/>
    <m/>
    <m/>
    <m/>
    <x v="0"/>
  </r>
  <r>
    <n v="2156"/>
    <m/>
    <m/>
    <m/>
    <m/>
    <m/>
    <m/>
    <m/>
    <x v="6"/>
    <x v="31"/>
    <m/>
    <m/>
    <x v="2"/>
    <s v="Sin respuesta"/>
    <n v="12"/>
    <s v=" "/>
    <m/>
    <m/>
    <m/>
    <m/>
    <m/>
    <m/>
    <n v="1"/>
    <s v=" "/>
    <s v=" "/>
    <s v=" "/>
    <s v="SIN RESPUESTA"/>
    <s v="SIN TRASLADO"/>
    <m/>
    <m/>
    <m/>
    <m/>
    <x v="0"/>
  </r>
  <r>
    <n v="2157"/>
    <m/>
    <m/>
    <m/>
    <m/>
    <m/>
    <m/>
    <m/>
    <x v="6"/>
    <x v="31"/>
    <m/>
    <m/>
    <x v="2"/>
    <s v="Sin respuesta"/>
    <n v="12"/>
    <s v=" "/>
    <m/>
    <m/>
    <m/>
    <m/>
    <m/>
    <m/>
    <n v="1"/>
    <s v=" "/>
    <s v=" "/>
    <s v=" "/>
    <s v="SIN RESPUESTA"/>
    <s v="SIN TRASLADO"/>
    <m/>
    <m/>
    <m/>
    <m/>
    <x v="0"/>
  </r>
  <r>
    <n v="2158"/>
    <m/>
    <m/>
    <m/>
    <m/>
    <m/>
    <m/>
    <m/>
    <x v="6"/>
    <x v="31"/>
    <m/>
    <m/>
    <x v="2"/>
    <s v="Sin respuesta"/>
    <n v="12"/>
    <s v=" "/>
    <m/>
    <m/>
    <m/>
    <m/>
    <m/>
    <m/>
    <n v="1"/>
    <s v=" "/>
    <s v=" "/>
    <s v=" "/>
    <s v="SIN RESPUESTA"/>
    <s v="SIN TRASLADO"/>
    <m/>
    <m/>
    <m/>
    <m/>
    <x v="0"/>
  </r>
  <r>
    <n v="2159"/>
    <m/>
    <m/>
    <m/>
    <m/>
    <m/>
    <m/>
    <m/>
    <x v="6"/>
    <x v="31"/>
    <m/>
    <m/>
    <x v="2"/>
    <s v="Sin respuesta"/>
    <n v="12"/>
    <s v=" "/>
    <m/>
    <m/>
    <m/>
    <m/>
    <m/>
    <m/>
    <n v="1"/>
    <s v=" "/>
    <s v=" "/>
    <s v=" "/>
    <s v="SIN RESPUESTA"/>
    <s v="SIN TRASLADO"/>
    <m/>
    <m/>
    <m/>
    <m/>
    <x v="0"/>
  </r>
  <r>
    <n v="2160"/>
    <m/>
    <m/>
    <m/>
    <m/>
    <m/>
    <m/>
    <m/>
    <x v="6"/>
    <x v="31"/>
    <m/>
    <m/>
    <x v="2"/>
    <s v="Sin respuesta"/>
    <n v="12"/>
    <s v=" "/>
    <m/>
    <m/>
    <m/>
    <m/>
    <m/>
    <m/>
    <n v="1"/>
    <s v=" "/>
    <s v=" "/>
    <s v=" "/>
    <s v="SIN RESPUESTA"/>
    <s v="SIN TRASLADO"/>
    <m/>
    <m/>
    <m/>
    <m/>
    <x v="0"/>
  </r>
  <r>
    <n v="2161"/>
    <m/>
    <m/>
    <m/>
    <m/>
    <m/>
    <m/>
    <m/>
    <x v="6"/>
    <x v="31"/>
    <m/>
    <m/>
    <x v="2"/>
    <s v="Sin respuesta"/>
    <n v="12"/>
    <s v=" "/>
    <m/>
    <m/>
    <m/>
    <m/>
    <m/>
    <m/>
    <n v="1"/>
    <s v=" "/>
    <s v=" "/>
    <s v=" "/>
    <s v="SIN RESPUESTA"/>
    <s v="SIN TRASLADO"/>
    <m/>
    <m/>
    <m/>
    <m/>
    <x v="0"/>
  </r>
  <r>
    <n v="2162"/>
    <m/>
    <m/>
    <m/>
    <m/>
    <m/>
    <m/>
    <m/>
    <x v="6"/>
    <x v="31"/>
    <m/>
    <m/>
    <x v="2"/>
    <s v="Sin respuesta"/>
    <n v="12"/>
    <s v=" "/>
    <m/>
    <m/>
    <m/>
    <m/>
    <m/>
    <m/>
    <n v="1"/>
    <s v=" "/>
    <s v=" "/>
    <s v=" "/>
    <s v="SIN RESPUESTA"/>
    <s v="SIN TRASLADO"/>
    <m/>
    <m/>
    <m/>
    <m/>
    <x v="0"/>
  </r>
  <r>
    <n v="2163"/>
    <m/>
    <m/>
    <m/>
    <m/>
    <m/>
    <m/>
    <m/>
    <x v="6"/>
    <x v="31"/>
    <m/>
    <m/>
    <x v="2"/>
    <s v="Sin respuesta"/>
    <n v="12"/>
    <s v=" "/>
    <m/>
    <m/>
    <m/>
    <m/>
    <m/>
    <m/>
    <n v="1"/>
    <s v=" "/>
    <s v=" "/>
    <s v=" "/>
    <s v="SIN RESPUESTA"/>
    <s v="SIN TRASLADO"/>
    <m/>
    <m/>
    <m/>
    <m/>
    <x v="0"/>
  </r>
  <r>
    <n v="2164"/>
    <m/>
    <m/>
    <m/>
    <m/>
    <m/>
    <m/>
    <m/>
    <x v="6"/>
    <x v="31"/>
    <m/>
    <m/>
    <x v="2"/>
    <s v="Sin respuesta"/>
    <n v="12"/>
    <s v=" "/>
    <m/>
    <m/>
    <m/>
    <m/>
    <m/>
    <m/>
    <n v="1"/>
    <s v=" "/>
    <s v=" "/>
    <s v=" "/>
    <s v="SIN RESPUESTA"/>
    <s v="SIN TRASLADO"/>
    <m/>
    <m/>
    <m/>
    <m/>
    <x v="0"/>
  </r>
  <r>
    <n v="2165"/>
    <m/>
    <m/>
    <m/>
    <m/>
    <m/>
    <m/>
    <m/>
    <x v="6"/>
    <x v="31"/>
    <m/>
    <m/>
    <x v="2"/>
    <s v="Sin respuesta"/>
    <n v="12"/>
    <s v=" "/>
    <m/>
    <m/>
    <m/>
    <m/>
    <m/>
    <m/>
    <n v="1"/>
    <s v=" "/>
    <s v=" "/>
    <s v=" "/>
    <s v="SIN RESPUESTA"/>
    <s v="SIN TRASLADO"/>
    <m/>
    <m/>
    <m/>
    <m/>
    <x v="0"/>
  </r>
  <r>
    <n v="2166"/>
    <m/>
    <m/>
    <m/>
    <m/>
    <m/>
    <m/>
    <m/>
    <x v="6"/>
    <x v="31"/>
    <m/>
    <m/>
    <x v="2"/>
    <s v="Sin respuesta"/>
    <n v="12"/>
    <s v=" "/>
    <m/>
    <m/>
    <m/>
    <m/>
    <m/>
    <m/>
    <n v="1"/>
    <s v=" "/>
    <s v=" "/>
    <s v=" "/>
    <s v="SIN RESPUESTA"/>
    <s v="SIN TRASLADO"/>
    <m/>
    <m/>
    <m/>
    <m/>
    <x v="0"/>
  </r>
  <r>
    <n v="2167"/>
    <m/>
    <m/>
    <m/>
    <m/>
    <m/>
    <m/>
    <m/>
    <x v="6"/>
    <x v="31"/>
    <m/>
    <m/>
    <x v="2"/>
    <s v="Sin respuesta"/>
    <n v="12"/>
    <s v=" "/>
    <m/>
    <m/>
    <m/>
    <m/>
    <m/>
    <m/>
    <n v="1"/>
    <s v=" "/>
    <s v=" "/>
    <s v=" "/>
    <s v="SIN RESPUESTA"/>
    <s v="SIN TRASLADO"/>
    <m/>
    <m/>
    <m/>
    <m/>
    <x v="0"/>
  </r>
  <r>
    <n v="2168"/>
    <m/>
    <m/>
    <m/>
    <m/>
    <m/>
    <m/>
    <m/>
    <x v="6"/>
    <x v="31"/>
    <m/>
    <m/>
    <x v="2"/>
    <s v="Sin respuesta"/>
    <n v="12"/>
    <s v=" "/>
    <m/>
    <m/>
    <m/>
    <m/>
    <m/>
    <m/>
    <n v="1"/>
    <s v=" "/>
    <s v=" "/>
    <s v=" "/>
    <s v="SIN RESPUESTA"/>
    <s v="SIN TRASLADO"/>
    <m/>
    <m/>
    <m/>
    <m/>
    <x v="0"/>
  </r>
  <r>
    <n v="2169"/>
    <m/>
    <m/>
    <m/>
    <m/>
    <m/>
    <m/>
    <m/>
    <x v="6"/>
    <x v="31"/>
    <m/>
    <m/>
    <x v="2"/>
    <s v="Sin respuesta"/>
    <n v="12"/>
    <s v=" "/>
    <m/>
    <m/>
    <m/>
    <m/>
    <m/>
    <m/>
    <n v="1"/>
    <s v=" "/>
    <s v=" "/>
    <s v=" "/>
    <s v="SIN RESPUESTA"/>
    <s v="SIN TRASLADO"/>
    <m/>
    <m/>
    <m/>
    <m/>
    <x v="0"/>
  </r>
  <r>
    <n v="2170"/>
    <m/>
    <m/>
    <m/>
    <m/>
    <m/>
    <m/>
    <m/>
    <x v="6"/>
    <x v="31"/>
    <m/>
    <m/>
    <x v="2"/>
    <s v="Sin respuesta"/>
    <n v="12"/>
    <s v=" "/>
    <m/>
    <m/>
    <m/>
    <m/>
    <m/>
    <m/>
    <n v="1"/>
    <s v=" "/>
    <s v=" "/>
    <s v=" "/>
    <s v="SIN RESPUESTA"/>
    <s v="SIN TRASLADO"/>
    <m/>
    <m/>
    <m/>
    <m/>
    <x v="0"/>
  </r>
  <r>
    <n v="2171"/>
    <m/>
    <m/>
    <m/>
    <m/>
    <m/>
    <m/>
    <m/>
    <x v="6"/>
    <x v="31"/>
    <m/>
    <m/>
    <x v="2"/>
    <s v="Sin respuesta"/>
    <n v="12"/>
    <s v=" "/>
    <m/>
    <m/>
    <m/>
    <m/>
    <m/>
    <m/>
    <n v="1"/>
    <s v=" "/>
    <s v=" "/>
    <s v=" "/>
    <s v="SIN RESPUESTA"/>
    <s v="SIN TRASLADO"/>
    <m/>
    <m/>
    <m/>
    <m/>
    <x v="0"/>
  </r>
  <r>
    <n v="2172"/>
    <m/>
    <m/>
    <m/>
    <m/>
    <m/>
    <m/>
    <m/>
    <x v="6"/>
    <x v="31"/>
    <m/>
    <m/>
    <x v="2"/>
    <s v="Sin respuesta"/>
    <n v="12"/>
    <s v=" "/>
    <m/>
    <m/>
    <m/>
    <m/>
    <m/>
    <m/>
    <n v="1"/>
    <s v=" "/>
    <s v=" "/>
    <s v=" "/>
    <s v="SIN RESPUESTA"/>
    <s v="SIN TRASLADO"/>
    <m/>
    <m/>
    <m/>
    <m/>
    <x v="0"/>
  </r>
  <r>
    <n v="2173"/>
    <m/>
    <m/>
    <m/>
    <m/>
    <m/>
    <m/>
    <m/>
    <x v="6"/>
    <x v="31"/>
    <m/>
    <m/>
    <x v="2"/>
    <s v="Sin respuesta"/>
    <n v="12"/>
    <s v=" "/>
    <m/>
    <m/>
    <m/>
    <m/>
    <m/>
    <m/>
    <n v="1"/>
    <s v=" "/>
    <s v=" "/>
    <s v=" "/>
    <s v="SIN RESPUESTA"/>
    <s v="SIN TRASLADO"/>
    <m/>
    <m/>
    <m/>
    <m/>
    <x v="0"/>
  </r>
  <r>
    <n v="2174"/>
    <m/>
    <m/>
    <m/>
    <m/>
    <m/>
    <m/>
    <m/>
    <x v="6"/>
    <x v="31"/>
    <m/>
    <m/>
    <x v="2"/>
    <s v="Sin respuesta"/>
    <n v="12"/>
    <s v=" "/>
    <m/>
    <m/>
    <m/>
    <m/>
    <m/>
    <m/>
    <n v="1"/>
    <s v=" "/>
    <s v=" "/>
    <s v=" "/>
    <s v="SIN RESPUESTA"/>
    <s v="SIN TRASLADO"/>
    <m/>
    <m/>
    <m/>
    <m/>
    <x v="0"/>
  </r>
  <r>
    <n v="2175"/>
    <m/>
    <m/>
    <m/>
    <m/>
    <m/>
    <m/>
    <m/>
    <x v="6"/>
    <x v="31"/>
    <m/>
    <m/>
    <x v="2"/>
    <s v="Sin respuesta"/>
    <n v="12"/>
    <s v=" "/>
    <m/>
    <m/>
    <m/>
    <m/>
    <m/>
    <m/>
    <n v="1"/>
    <s v=" "/>
    <s v=" "/>
    <s v=" "/>
    <s v="SIN RESPUESTA"/>
    <s v="SIN TRASLADO"/>
    <m/>
    <m/>
    <m/>
    <m/>
    <x v="0"/>
  </r>
  <r>
    <n v="2176"/>
    <m/>
    <m/>
    <m/>
    <m/>
    <m/>
    <m/>
    <m/>
    <x v="6"/>
    <x v="31"/>
    <m/>
    <m/>
    <x v="2"/>
    <s v="Sin respuesta"/>
    <n v="12"/>
    <s v=" "/>
    <m/>
    <m/>
    <m/>
    <m/>
    <m/>
    <m/>
    <n v="1"/>
    <s v=" "/>
    <s v=" "/>
    <s v=" "/>
    <s v="SIN RESPUESTA"/>
    <s v="SIN TRASLADO"/>
    <m/>
    <m/>
    <m/>
    <m/>
    <x v="0"/>
  </r>
  <r>
    <n v="2177"/>
    <m/>
    <m/>
    <m/>
    <m/>
    <m/>
    <m/>
    <m/>
    <x v="6"/>
    <x v="31"/>
    <m/>
    <m/>
    <x v="2"/>
    <s v="Sin respuesta"/>
    <n v="12"/>
    <s v=" "/>
    <m/>
    <m/>
    <m/>
    <m/>
    <m/>
    <m/>
    <n v="1"/>
    <s v=" "/>
    <s v=" "/>
    <s v=" "/>
    <s v="SIN RESPUESTA"/>
    <s v="SIN TRASLADO"/>
    <m/>
    <m/>
    <m/>
    <m/>
    <x v="0"/>
  </r>
  <r>
    <n v="2178"/>
    <m/>
    <m/>
    <m/>
    <m/>
    <m/>
    <m/>
    <m/>
    <x v="6"/>
    <x v="31"/>
    <m/>
    <m/>
    <x v="2"/>
    <s v="Sin respuesta"/>
    <n v="12"/>
    <s v=" "/>
    <m/>
    <m/>
    <m/>
    <m/>
    <m/>
    <m/>
    <n v="1"/>
    <s v=" "/>
    <s v=" "/>
    <s v=" "/>
    <s v="SIN RESPUESTA"/>
    <s v="SIN TRASLADO"/>
    <m/>
    <m/>
    <m/>
    <m/>
    <x v="0"/>
  </r>
  <r>
    <n v="2179"/>
    <m/>
    <m/>
    <m/>
    <m/>
    <m/>
    <m/>
    <m/>
    <x v="6"/>
    <x v="31"/>
    <m/>
    <m/>
    <x v="2"/>
    <s v="Sin respuesta"/>
    <n v="12"/>
    <s v=" "/>
    <m/>
    <m/>
    <m/>
    <m/>
    <m/>
    <m/>
    <n v="1"/>
    <s v=" "/>
    <s v=" "/>
    <s v=" "/>
    <s v="SIN RESPUESTA"/>
    <s v="SIN TRASLADO"/>
    <m/>
    <m/>
    <m/>
    <m/>
    <x v="0"/>
  </r>
  <r>
    <n v="2180"/>
    <m/>
    <m/>
    <m/>
    <m/>
    <m/>
    <m/>
    <m/>
    <x v="6"/>
    <x v="31"/>
    <m/>
    <m/>
    <x v="2"/>
    <s v="Sin respuesta"/>
    <n v="12"/>
    <s v=" "/>
    <m/>
    <m/>
    <m/>
    <m/>
    <m/>
    <m/>
    <n v="1"/>
    <s v=" "/>
    <s v=" "/>
    <s v=" "/>
    <s v="SIN RESPUESTA"/>
    <s v="SIN TRASLADO"/>
    <m/>
    <m/>
    <m/>
    <m/>
    <x v="0"/>
  </r>
  <r>
    <n v="2181"/>
    <m/>
    <m/>
    <m/>
    <m/>
    <m/>
    <m/>
    <m/>
    <x v="6"/>
    <x v="31"/>
    <m/>
    <m/>
    <x v="2"/>
    <s v="Sin respuesta"/>
    <n v="12"/>
    <s v=" "/>
    <m/>
    <m/>
    <m/>
    <m/>
    <m/>
    <m/>
    <n v="1"/>
    <s v=" "/>
    <s v=" "/>
    <s v=" "/>
    <s v="SIN RESPUESTA"/>
    <s v="SIN TRASLADO"/>
    <m/>
    <m/>
    <m/>
    <m/>
    <x v="0"/>
  </r>
  <r>
    <n v="2182"/>
    <m/>
    <m/>
    <m/>
    <m/>
    <m/>
    <m/>
    <m/>
    <x v="6"/>
    <x v="31"/>
    <m/>
    <m/>
    <x v="2"/>
    <s v="Sin respuesta"/>
    <n v="12"/>
    <s v=" "/>
    <m/>
    <m/>
    <m/>
    <m/>
    <m/>
    <m/>
    <n v="1"/>
    <s v=" "/>
    <s v=" "/>
    <s v=" "/>
    <s v="SIN RESPUESTA"/>
    <s v="SIN TRASLADO"/>
    <m/>
    <m/>
    <m/>
    <m/>
    <x v="0"/>
  </r>
  <r>
    <n v="2183"/>
    <m/>
    <m/>
    <m/>
    <m/>
    <m/>
    <m/>
    <m/>
    <x v="6"/>
    <x v="31"/>
    <m/>
    <m/>
    <x v="2"/>
    <s v="Sin respuesta"/>
    <n v="12"/>
    <s v=" "/>
    <m/>
    <m/>
    <m/>
    <m/>
    <m/>
    <m/>
    <n v="1"/>
    <s v=" "/>
    <s v=" "/>
    <s v=" "/>
    <s v="SIN RESPUESTA"/>
    <s v="SIN TRASLADO"/>
    <m/>
    <m/>
    <m/>
    <m/>
    <x v="0"/>
  </r>
  <r>
    <n v="2184"/>
    <m/>
    <m/>
    <m/>
    <m/>
    <m/>
    <m/>
    <m/>
    <x v="6"/>
    <x v="31"/>
    <m/>
    <m/>
    <x v="2"/>
    <s v="Sin respuesta"/>
    <n v="12"/>
    <s v=" "/>
    <m/>
    <m/>
    <m/>
    <m/>
    <m/>
    <m/>
    <n v="1"/>
    <s v=" "/>
    <s v=" "/>
    <s v=" "/>
    <s v="SIN RESPUESTA"/>
    <s v="SIN TRASLADO"/>
    <m/>
    <m/>
    <m/>
    <m/>
    <x v="0"/>
  </r>
  <r>
    <n v="2185"/>
    <m/>
    <m/>
    <m/>
    <m/>
    <m/>
    <m/>
    <m/>
    <x v="6"/>
    <x v="31"/>
    <m/>
    <m/>
    <x v="2"/>
    <s v="Sin respuesta"/>
    <n v="12"/>
    <s v=" "/>
    <m/>
    <m/>
    <m/>
    <m/>
    <m/>
    <m/>
    <n v="1"/>
    <s v=" "/>
    <s v=" "/>
    <s v=" "/>
    <s v="SIN RESPUESTA"/>
    <s v="SIN TRASLADO"/>
    <m/>
    <m/>
    <m/>
    <m/>
    <x v="0"/>
  </r>
  <r>
    <n v="2186"/>
    <m/>
    <m/>
    <m/>
    <m/>
    <m/>
    <m/>
    <m/>
    <x v="6"/>
    <x v="31"/>
    <m/>
    <m/>
    <x v="2"/>
    <s v="Sin respuesta"/>
    <n v="12"/>
    <s v=" "/>
    <m/>
    <m/>
    <m/>
    <m/>
    <m/>
    <m/>
    <n v="1"/>
    <s v=" "/>
    <s v=" "/>
    <s v=" "/>
    <s v="SIN RESPUESTA"/>
    <s v="SIN TRASLADO"/>
    <m/>
    <m/>
    <m/>
    <m/>
    <x v="0"/>
  </r>
  <r>
    <n v="2187"/>
    <m/>
    <m/>
    <m/>
    <m/>
    <m/>
    <m/>
    <m/>
    <x v="6"/>
    <x v="31"/>
    <m/>
    <m/>
    <x v="2"/>
    <s v="Sin respuesta"/>
    <n v="12"/>
    <s v=" "/>
    <m/>
    <m/>
    <m/>
    <m/>
    <m/>
    <m/>
    <n v="1"/>
    <s v=" "/>
    <s v=" "/>
    <s v=" "/>
    <s v="SIN RESPUESTA"/>
    <s v="SIN TRASLADO"/>
    <m/>
    <m/>
    <m/>
    <m/>
    <x v="0"/>
  </r>
  <r>
    <n v="2188"/>
    <m/>
    <m/>
    <m/>
    <m/>
    <m/>
    <m/>
    <m/>
    <x v="6"/>
    <x v="31"/>
    <m/>
    <m/>
    <x v="2"/>
    <s v="Sin respuesta"/>
    <n v="12"/>
    <s v=" "/>
    <m/>
    <m/>
    <m/>
    <m/>
    <m/>
    <m/>
    <n v="1"/>
    <s v=" "/>
    <s v=" "/>
    <s v=" "/>
    <s v="SIN RESPUESTA"/>
    <s v="SIN TRASLADO"/>
    <m/>
    <m/>
    <m/>
    <m/>
    <x v="0"/>
  </r>
  <r>
    <n v="2189"/>
    <m/>
    <m/>
    <m/>
    <m/>
    <m/>
    <m/>
    <m/>
    <x v="6"/>
    <x v="31"/>
    <m/>
    <m/>
    <x v="2"/>
    <s v="Sin respuesta"/>
    <n v="12"/>
    <s v=" "/>
    <m/>
    <m/>
    <m/>
    <m/>
    <m/>
    <m/>
    <n v="1"/>
    <s v=" "/>
    <s v=" "/>
    <s v=" "/>
    <s v="SIN RESPUESTA"/>
    <s v="SIN TRASLADO"/>
    <m/>
    <m/>
    <m/>
    <m/>
    <x v="0"/>
  </r>
  <r>
    <n v="2190"/>
    <m/>
    <m/>
    <m/>
    <m/>
    <m/>
    <m/>
    <m/>
    <x v="6"/>
    <x v="31"/>
    <m/>
    <m/>
    <x v="2"/>
    <s v="Sin respuesta"/>
    <n v="12"/>
    <s v=" "/>
    <m/>
    <m/>
    <m/>
    <m/>
    <m/>
    <m/>
    <n v="1"/>
    <s v=" "/>
    <s v=" "/>
    <s v=" "/>
    <s v="SIN RESPUESTA"/>
    <s v="SIN TRASLADO"/>
    <m/>
    <m/>
    <m/>
    <m/>
    <x v="0"/>
  </r>
  <r>
    <n v="2191"/>
    <m/>
    <m/>
    <m/>
    <m/>
    <m/>
    <m/>
    <m/>
    <x v="6"/>
    <x v="31"/>
    <m/>
    <m/>
    <x v="2"/>
    <s v="Sin respuesta"/>
    <n v="12"/>
    <s v=" "/>
    <m/>
    <m/>
    <m/>
    <m/>
    <m/>
    <m/>
    <n v="1"/>
    <s v=" "/>
    <s v=" "/>
    <s v=" "/>
    <s v="SIN RESPUESTA"/>
    <s v="SIN TRASLADO"/>
    <m/>
    <m/>
    <m/>
    <m/>
    <x v="0"/>
  </r>
  <r>
    <n v="2192"/>
    <m/>
    <m/>
    <m/>
    <m/>
    <m/>
    <m/>
    <m/>
    <x v="6"/>
    <x v="31"/>
    <m/>
    <m/>
    <x v="2"/>
    <s v="Sin respuesta"/>
    <n v="12"/>
    <s v=" "/>
    <m/>
    <m/>
    <m/>
    <m/>
    <m/>
    <m/>
    <n v="1"/>
    <s v=" "/>
    <s v=" "/>
    <s v=" "/>
    <s v="SIN RESPUESTA"/>
    <s v="SIN TRASLADO"/>
    <m/>
    <m/>
    <m/>
    <m/>
    <x v="0"/>
  </r>
  <r>
    <n v="2193"/>
    <m/>
    <m/>
    <m/>
    <m/>
    <m/>
    <m/>
    <m/>
    <x v="6"/>
    <x v="31"/>
    <m/>
    <m/>
    <x v="2"/>
    <s v="Sin respuesta"/>
    <n v="12"/>
    <s v=" "/>
    <m/>
    <m/>
    <m/>
    <m/>
    <m/>
    <m/>
    <n v="1"/>
    <s v=" "/>
    <s v=" "/>
    <s v=" "/>
    <s v="SIN RESPUESTA"/>
    <s v="SIN TRASLADO"/>
    <m/>
    <m/>
    <m/>
    <m/>
    <x v="0"/>
  </r>
  <r>
    <n v="2194"/>
    <m/>
    <m/>
    <m/>
    <m/>
    <m/>
    <m/>
    <m/>
    <x v="6"/>
    <x v="31"/>
    <m/>
    <m/>
    <x v="2"/>
    <s v="Sin respuesta"/>
    <n v="12"/>
    <s v=" "/>
    <m/>
    <m/>
    <m/>
    <m/>
    <m/>
    <m/>
    <n v="1"/>
    <s v=" "/>
    <s v=" "/>
    <s v=" "/>
    <s v="SIN RESPUESTA"/>
    <s v="SIN TRASLADO"/>
    <m/>
    <m/>
    <m/>
    <m/>
    <x v="0"/>
  </r>
  <r>
    <n v="2195"/>
    <m/>
    <m/>
    <m/>
    <m/>
    <m/>
    <m/>
    <m/>
    <x v="6"/>
    <x v="31"/>
    <m/>
    <m/>
    <x v="2"/>
    <s v="Sin respuesta"/>
    <n v="12"/>
    <s v=" "/>
    <m/>
    <m/>
    <m/>
    <m/>
    <m/>
    <m/>
    <n v="1"/>
    <s v=" "/>
    <s v=" "/>
    <s v=" "/>
    <s v="SIN RESPUESTA"/>
    <s v="SIN TRASLADO"/>
    <m/>
    <m/>
    <m/>
    <m/>
    <x v="0"/>
  </r>
  <r>
    <n v="2196"/>
    <m/>
    <m/>
    <m/>
    <m/>
    <m/>
    <m/>
    <m/>
    <x v="6"/>
    <x v="31"/>
    <m/>
    <m/>
    <x v="2"/>
    <s v="Sin respuesta"/>
    <n v="12"/>
    <s v=" "/>
    <m/>
    <m/>
    <m/>
    <m/>
    <m/>
    <m/>
    <n v="1"/>
    <s v=" "/>
    <s v=" "/>
    <s v=" "/>
    <s v="SIN RESPUESTA"/>
    <s v="SIN TRASLADO"/>
    <m/>
    <m/>
    <m/>
    <m/>
    <x v="0"/>
  </r>
  <r>
    <n v="2197"/>
    <m/>
    <m/>
    <m/>
    <m/>
    <m/>
    <m/>
    <m/>
    <x v="6"/>
    <x v="31"/>
    <m/>
    <m/>
    <x v="2"/>
    <s v="Sin respuesta"/>
    <n v="12"/>
    <s v=" "/>
    <m/>
    <m/>
    <m/>
    <m/>
    <m/>
    <m/>
    <n v="1"/>
    <s v=" "/>
    <s v=" "/>
    <s v=" "/>
    <s v="SIN RESPUESTA"/>
    <s v="SIN TRASLADO"/>
    <m/>
    <m/>
    <m/>
    <m/>
    <x v="0"/>
  </r>
  <r>
    <n v="2198"/>
    <m/>
    <m/>
    <m/>
    <m/>
    <m/>
    <m/>
    <m/>
    <x v="6"/>
    <x v="31"/>
    <m/>
    <m/>
    <x v="2"/>
    <s v="Sin respuesta"/>
    <n v="12"/>
    <s v=" "/>
    <m/>
    <m/>
    <m/>
    <m/>
    <m/>
    <m/>
    <n v="1"/>
    <s v=" "/>
    <s v=" "/>
    <s v=" "/>
    <s v="SIN RESPUESTA"/>
    <s v="SIN TRASLADO"/>
    <m/>
    <m/>
    <m/>
    <m/>
    <x v="0"/>
  </r>
  <r>
    <n v="2199"/>
    <m/>
    <m/>
    <m/>
    <m/>
    <m/>
    <m/>
    <m/>
    <x v="6"/>
    <x v="31"/>
    <m/>
    <m/>
    <x v="2"/>
    <s v="Sin respuesta"/>
    <n v="12"/>
    <s v=" "/>
    <m/>
    <m/>
    <m/>
    <m/>
    <m/>
    <m/>
    <n v="1"/>
    <s v=" "/>
    <s v=" "/>
    <s v=" "/>
    <s v="SIN RESPUESTA"/>
    <s v="SIN TRASLADO"/>
    <m/>
    <m/>
    <m/>
    <m/>
    <x v="0"/>
  </r>
  <r>
    <n v="2200"/>
    <m/>
    <m/>
    <m/>
    <m/>
    <m/>
    <m/>
    <m/>
    <x v="6"/>
    <x v="31"/>
    <m/>
    <m/>
    <x v="2"/>
    <s v="Sin respuesta"/>
    <n v="12"/>
    <s v=" "/>
    <m/>
    <m/>
    <m/>
    <m/>
    <m/>
    <m/>
    <n v="1"/>
    <s v=" "/>
    <s v=" "/>
    <s v=" "/>
    <s v="SIN RESPUESTA"/>
    <s v="SIN TRASLADO"/>
    <m/>
    <m/>
    <m/>
    <m/>
    <x v="0"/>
  </r>
  <r>
    <n v="2201"/>
    <m/>
    <m/>
    <m/>
    <m/>
    <m/>
    <m/>
    <m/>
    <x v="6"/>
    <x v="31"/>
    <m/>
    <m/>
    <x v="2"/>
    <s v="Sin respuesta"/>
    <n v="12"/>
    <s v=" "/>
    <m/>
    <m/>
    <m/>
    <m/>
    <m/>
    <m/>
    <n v="1"/>
    <s v=" "/>
    <s v=" "/>
    <s v=" "/>
    <s v="SIN RESPUESTA"/>
    <s v="SIN TRASLADO"/>
    <m/>
    <m/>
    <m/>
    <m/>
    <x v="0"/>
  </r>
  <r>
    <n v="2202"/>
    <m/>
    <m/>
    <m/>
    <m/>
    <m/>
    <m/>
    <m/>
    <x v="6"/>
    <x v="31"/>
    <m/>
    <m/>
    <x v="2"/>
    <s v="Sin respuesta"/>
    <n v="12"/>
    <s v=" "/>
    <m/>
    <m/>
    <m/>
    <m/>
    <m/>
    <m/>
    <n v="1"/>
    <s v=" "/>
    <s v=" "/>
    <s v=" "/>
    <s v="SIN RESPUESTA"/>
    <s v="SIN TRASLADO"/>
    <m/>
    <m/>
    <m/>
    <m/>
    <x v="0"/>
  </r>
  <r>
    <n v="2203"/>
    <m/>
    <m/>
    <m/>
    <m/>
    <m/>
    <m/>
    <m/>
    <x v="6"/>
    <x v="31"/>
    <m/>
    <m/>
    <x v="2"/>
    <s v="Sin respuesta"/>
    <n v="12"/>
    <s v=" "/>
    <m/>
    <m/>
    <m/>
    <m/>
    <m/>
    <m/>
    <n v="1"/>
    <s v=" "/>
    <s v=" "/>
    <s v=" "/>
    <s v="SIN RESPUESTA"/>
    <s v="SIN TRASLADO"/>
    <m/>
    <m/>
    <m/>
    <m/>
    <x v="0"/>
  </r>
  <r>
    <n v="2204"/>
    <m/>
    <m/>
    <m/>
    <m/>
    <m/>
    <m/>
    <m/>
    <x v="6"/>
    <x v="31"/>
    <m/>
    <m/>
    <x v="2"/>
    <s v="Sin respuesta"/>
    <n v="12"/>
    <s v=" "/>
    <m/>
    <m/>
    <m/>
    <m/>
    <m/>
    <m/>
    <n v="1"/>
    <s v=" "/>
    <s v=" "/>
    <s v=" "/>
    <s v="SIN RESPUESTA"/>
    <s v="SIN TRASLADO"/>
    <m/>
    <m/>
    <m/>
    <m/>
    <x v="0"/>
  </r>
  <r>
    <n v="2205"/>
    <m/>
    <m/>
    <m/>
    <m/>
    <m/>
    <m/>
    <m/>
    <x v="6"/>
    <x v="31"/>
    <m/>
    <m/>
    <x v="2"/>
    <s v="Sin respuesta"/>
    <n v="12"/>
    <s v=" "/>
    <m/>
    <m/>
    <m/>
    <m/>
    <m/>
    <m/>
    <n v="1"/>
    <s v=" "/>
    <s v=" "/>
    <s v=" "/>
    <s v="SIN RESPUESTA"/>
    <s v="SIN TRASLADO"/>
    <m/>
    <m/>
    <m/>
    <m/>
    <x v="0"/>
  </r>
  <r>
    <n v="2206"/>
    <m/>
    <m/>
    <m/>
    <m/>
    <m/>
    <m/>
    <m/>
    <x v="6"/>
    <x v="31"/>
    <m/>
    <m/>
    <x v="2"/>
    <s v="Sin respuesta"/>
    <n v="12"/>
    <s v=" "/>
    <m/>
    <m/>
    <m/>
    <m/>
    <m/>
    <m/>
    <n v="1"/>
    <s v=" "/>
    <s v=" "/>
    <s v=" "/>
    <s v="SIN RESPUESTA"/>
    <s v="SIN TRASLADO"/>
    <m/>
    <m/>
    <m/>
    <m/>
    <x v="0"/>
  </r>
  <r>
    <n v="2207"/>
    <m/>
    <m/>
    <m/>
    <m/>
    <m/>
    <m/>
    <m/>
    <x v="6"/>
    <x v="31"/>
    <m/>
    <m/>
    <x v="2"/>
    <s v="Sin respuesta"/>
    <n v="12"/>
    <s v=" "/>
    <m/>
    <m/>
    <m/>
    <m/>
    <m/>
    <m/>
    <n v="1"/>
    <s v=" "/>
    <s v=" "/>
    <s v=" "/>
    <s v="SIN RESPUESTA"/>
    <s v="SIN TRASLADO"/>
    <m/>
    <m/>
    <m/>
    <m/>
    <x v="0"/>
  </r>
  <r>
    <n v="2208"/>
    <m/>
    <m/>
    <m/>
    <m/>
    <m/>
    <m/>
    <m/>
    <x v="6"/>
    <x v="31"/>
    <m/>
    <m/>
    <x v="2"/>
    <s v="Sin respuesta"/>
    <n v="12"/>
    <s v=" "/>
    <m/>
    <m/>
    <m/>
    <m/>
    <m/>
    <m/>
    <n v="1"/>
    <s v=" "/>
    <s v=" "/>
    <s v=" "/>
    <s v="SIN RESPUESTA"/>
    <s v="SIN TRASLADO"/>
    <m/>
    <m/>
    <m/>
    <m/>
    <x v="0"/>
  </r>
  <r>
    <n v="2209"/>
    <m/>
    <m/>
    <m/>
    <m/>
    <m/>
    <m/>
    <m/>
    <x v="6"/>
    <x v="31"/>
    <m/>
    <m/>
    <x v="2"/>
    <s v="Sin respuesta"/>
    <n v="12"/>
    <s v=" "/>
    <m/>
    <m/>
    <m/>
    <m/>
    <m/>
    <m/>
    <n v="1"/>
    <s v=" "/>
    <s v=" "/>
    <s v=" "/>
    <s v="SIN RESPUESTA"/>
    <s v="SIN TRASLADO"/>
    <m/>
    <m/>
    <m/>
    <m/>
    <x v="0"/>
  </r>
  <r>
    <n v="2210"/>
    <m/>
    <m/>
    <m/>
    <m/>
    <m/>
    <m/>
    <m/>
    <x v="6"/>
    <x v="31"/>
    <m/>
    <m/>
    <x v="2"/>
    <s v="Sin respuesta"/>
    <n v="12"/>
    <s v=" "/>
    <m/>
    <m/>
    <m/>
    <m/>
    <m/>
    <m/>
    <n v="1"/>
    <s v=" "/>
    <s v=" "/>
    <s v=" "/>
    <s v="SIN RESPUESTA"/>
    <s v="SIN TRASLADO"/>
    <m/>
    <m/>
    <m/>
    <m/>
    <x v="0"/>
  </r>
  <r>
    <n v="2211"/>
    <m/>
    <m/>
    <m/>
    <m/>
    <m/>
    <m/>
    <m/>
    <x v="6"/>
    <x v="31"/>
    <m/>
    <m/>
    <x v="2"/>
    <s v="Sin respuesta"/>
    <n v="12"/>
    <s v=" "/>
    <m/>
    <m/>
    <m/>
    <m/>
    <m/>
    <m/>
    <n v="1"/>
    <s v=" "/>
    <s v=" "/>
    <s v=" "/>
    <s v="SIN RESPUESTA"/>
    <s v="SIN TRASLADO"/>
    <m/>
    <m/>
    <m/>
    <m/>
    <x v="0"/>
  </r>
  <r>
    <n v="2212"/>
    <m/>
    <m/>
    <m/>
    <m/>
    <m/>
    <m/>
    <m/>
    <x v="6"/>
    <x v="31"/>
    <m/>
    <m/>
    <x v="2"/>
    <s v="Sin respuesta"/>
    <n v="12"/>
    <s v=" "/>
    <m/>
    <m/>
    <m/>
    <m/>
    <m/>
    <m/>
    <n v="1"/>
    <s v=" "/>
    <s v=" "/>
    <s v=" "/>
    <s v="SIN RESPUESTA"/>
    <s v="SIN TRASLADO"/>
    <m/>
    <m/>
    <m/>
    <m/>
    <x v="0"/>
  </r>
  <r>
    <n v="2213"/>
    <m/>
    <m/>
    <m/>
    <m/>
    <m/>
    <m/>
    <m/>
    <x v="6"/>
    <x v="31"/>
    <m/>
    <m/>
    <x v="2"/>
    <s v="Sin respuesta"/>
    <n v="12"/>
    <s v=" "/>
    <m/>
    <m/>
    <m/>
    <m/>
    <m/>
    <m/>
    <n v="1"/>
    <s v=" "/>
    <s v=" "/>
    <s v=" "/>
    <s v="SIN RESPUESTA"/>
    <s v="SIN TRASLADO"/>
    <m/>
    <m/>
    <m/>
    <m/>
    <x v="0"/>
  </r>
  <r>
    <n v="2214"/>
    <m/>
    <m/>
    <m/>
    <m/>
    <m/>
    <m/>
    <m/>
    <x v="6"/>
    <x v="31"/>
    <m/>
    <m/>
    <x v="2"/>
    <s v="Sin respuesta"/>
    <n v="12"/>
    <s v=" "/>
    <m/>
    <m/>
    <m/>
    <m/>
    <m/>
    <m/>
    <n v="1"/>
    <s v=" "/>
    <s v=" "/>
    <s v=" "/>
    <s v="SIN RESPUESTA"/>
    <s v="SIN TRASLADO"/>
    <m/>
    <m/>
    <m/>
    <m/>
    <x v="0"/>
  </r>
  <r>
    <n v="2215"/>
    <m/>
    <m/>
    <m/>
    <m/>
    <m/>
    <m/>
    <m/>
    <x v="6"/>
    <x v="31"/>
    <m/>
    <m/>
    <x v="2"/>
    <s v="Sin respuesta"/>
    <n v="12"/>
    <s v=" "/>
    <m/>
    <m/>
    <m/>
    <m/>
    <m/>
    <m/>
    <n v="1"/>
    <s v=" "/>
    <s v=" "/>
    <s v=" "/>
    <s v="SIN RESPUESTA"/>
    <s v="SIN TRASLADO"/>
    <m/>
    <m/>
    <m/>
    <m/>
    <x v="0"/>
  </r>
  <r>
    <n v="2216"/>
    <m/>
    <m/>
    <m/>
    <m/>
    <m/>
    <m/>
    <m/>
    <x v="6"/>
    <x v="31"/>
    <m/>
    <m/>
    <x v="2"/>
    <s v="Sin respuesta"/>
    <n v="12"/>
    <s v=" "/>
    <m/>
    <m/>
    <m/>
    <m/>
    <m/>
    <m/>
    <n v="1"/>
    <s v=" "/>
    <s v=" "/>
    <s v=" "/>
    <s v="SIN RESPUESTA"/>
    <s v="SIN TRASLADO"/>
    <m/>
    <m/>
    <m/>
    <m/>
    <x v="0"/>
  </r>
  <r>
    <n v="2217"/>
    <m/>
    <m/>
    <m/>
    <m/>
    <m/>
    <m/>
    <m/>
    <x v="6"/>
    <x v="31"/>
    <m/>
    <m/>
    <x v="2"/>
    <s v="Sin respuesta"/>
    <n v="12"/>
    <s v=" "/>
    <m/>
    <m/>
    <m/>
    <m/>
    <m/>
    <m/>
    <n v="1"/>
    <s v=" "/>
    <s v=" "/>
    <s v=" "/>
    <s v="SIN RESPUESTA"/>
    <s v="SIN TRASLADO"/>
    <m/>
    <m/>
    <m/>
    <m/>
    <x v="0"/>
  </r>
  <r>
    <n v="2218"/>
    <m/>
    <m/>
    <m/>
    <m/>
    <m/>
    <m/>
    <m/>
    <x v="6"/>
    <x v="31"/>
    <m/>
    <m/>
    <x v="2"/>
    <s v="Sin respuesta"/>
    <n v="12"/>
    <s v=" "/>
    <m/>
    <m/>
    <m/>
    <m/>
    <m/>
    <m/>
    <n v="1"/>
    <s v=" "/>
    <s v=" "/>
    <s v=" "/>
    <s v="SIN RESPUESTA"/>
    <s v="SIN TRASLADO"/>
    <m/>
    <m/>
    <m/>
    <m/>
    <x v="0"/>
  </r>
  <r>
    <n v="2219"/>
    <m/>
    <m/>
    <m/>
    <m/>
    <m/>
    <m/>
    <m/>
    <x v="6"/>
    <x v="31"/>
    <m/>
    <m/>
    <x v="2"/>
    <s v="Sin respuesta"/>
    <n v="12"/>
    <s v=" "/>
    <m/>
    <m/>
    <m/>
    <m/>
    <m/>
    <m/>
    <n v="1"/>
    <s v=" "/>
    <s v=" "/>
    <s v=" "/>
    <s v="SIN RESPUESTA"/>
    <s v="SIN TRASLADO"/>
    <m/>
    <m/>
    <m/>
    <m/>
    <x v="0"/>
  </r>
  <r>
    <n v="2220"/>
    <m/>
    <m/>
    <m/>
    <m/>
    <m/>
    <m/>
    <m/>
    <x v="6"/>
    <x v="31"/>
    <m/>
    <m/>
    <x v="2"/>
    <s v="Sin respuesta"/>
    <n v="12"/>
    <s v=" "/>
    <m/>
    <m/>
    <m/>
    <m/>
    <m/>
    <m/>
    <n v="1"/>
    <s v=" "/>
    <s v=" "/>
    <s v=" "/>
    <s v="SIN RESPUESTA"/>
    <s v="SIN TRASLADO"/>
    <m/>
    <m/>
    <m/>
    <m/>
    <x v="0"/>
  </r>
  <r>
    <n v="2221"/>
    <m/>
    <m/>
    <m/>
    <m/>
    <m/>
    <m/>
    <m/>
    <x v="6"/>
    <x v="31"/>
    <m/>
    <m/>
    <x v="2"/>
    <s v="Sin respuesta"/>
    <n v="12"/>
    <s v=" "/>
    <m/>
    <m/>
    <m/>
    <m/>
    <m/>
    <m/>
    <n v="1"/>
    <s v=" "/>
    <s v=" "/>
    <s v=" "/>
    <s v="SIN RESPUESTA"/>
    <s v="SIN TRASLADO"/>
    <m/>
    <m/>
    <m/>
    <m/>
    <x v="0"/>
  </r>
  <r>
    <n v="2222"/>
    <m/>
    <m/>
    <m/>
    <m/>
    <m/>
    <m/>
    <m/>
    <x v="6"/>
    <x v="31"/>
    <m/>
    <m/>
    <x v="2"/>
    <s v="Sin respuesta"/>
    <n v="12"/>
    <s v=" "/>
    <m/>
    <m/>
    <m/>
    <m/>
    <m/>
    <m/>
    <n v="1"/>
    <s v=" "/>
    <s v=" "/>
    <s v=" "/>
    <s v="SIN RESPUESTA"/>
    <s v="SIN TRASLADO"/>
    <m/>
    <m/>
    <m/>
    <m/>
    <x v="0"/>
  </r>
  <r>
    <n v="2223"/>
    <m/>
    <m/>
    <m/>
    <m/>
    <m/>
    <m/>
    <m/>
    <x v="6"/>
    <x v="31"/>
    <m/>
    <m/>
    <x v="2"/>
    <s v="Sin respuesta"/>
    <n v="12"/>
    <s v=" "/>
    <m/>
    <m/>
    <m/>
    <m/>
    <m/>
    <m/>
    <n v="1"/>
    <s v=" "/>
    <s v=" "/>
    <s v=" "/>
    <s v="SIN RESPUESTA"/>
    <s v="SIN TRASLADO"/>
    <m/>
    <m/>
    <m/>
    <m/>
    <x v="0"/>
  </r>
  <r>
    <n v="2224"/>
    <m/>
    <m/>
    <m/>
    <m/>
    <m/>
    <m/>
    <m/>
    <x v="6"/>
    <x v="31"/>
    <m/>
    <m/>
    <x v="2"/>
    <s v="Sin respuesta"/>
    <n v="12"/>
    <s v=" "/>
    <m/>
    <m/>
    <m/>
    <m/>
    <m/>
    <m/>
    <n v="1"/>
    <s v=" "/>
    <s v=" "/>
    <s v=" "/>
    <s v="SIN RESPUESTA"/>
    <s v="SIN TRASLADO"/>
    <m/>
    <m/>
    <m/>
    <m/>
    <x v="0"/>
  </r>
  <r>
    <n v="2225"/>
    <m/>
    <m/>
    <m/>
    <m/>
    <m/>
    <m/>
    <m/>
    <x v="6"/>
    <x v="31"/>
    <m/>
    <m/>
    <x v="2"/>
    <s v="Sin respuesta"/>
    <n v="12"/>
    <s v=" "/>
    <m/>
    <m/>
    <m/>
    <m/>
    <m/>
    <m/>
    <n v="1"/>
    <s v=" "/>
    <s v=" "/>
    <s v=" "/>
    <s v="SIN RESPUESTA"/>
    <s v="SIN TRASLADO"/>
    <m/>
    <m/>
    <m/>
    <m/>
    <x v="0"/>
  </r>
  <r>
    <n v="2226"/>
    <m/>
    <m/>
    <m/>
    <m/>
    <m/>
    <m/>
    <m/>
    <x v="6"/>
    <x v="31"/>
    <m/>
    <m/>
    <x v="2"/>
    <s v="Sin respuesta"/>
    <n v="12"/>
    <s v=" "/>
    <m/>
    <m/>
    <m/>
    <m/>
    <m/>
    <m/>
    <n v="1"/>
    <s v=" "/>
    <s v=" "/>
    <s v=" "/>
    <s v="SIN RESPUESTA"/>
    <s v="SIN TRASLADO"/>
    <m/>
    <m/>
    <m/>
    <m/>
    <x v="0"/>
  </r>
  <r>
    <n v="2227"/>
    <m/>
    <m/>
    <m/>
    <m/>
    <m/>
    <m/>
    <m/>
    <x v="6"/>
    <x v="31"/>
    <m/>
    <m/>
    <x v="2"/>
    <s v="Sin respuesta"/>
    <n v="12"/>
    <s v=" "/>
    <m/>
    <m/>
    <m/>
    <m/>
    <m/>
    <m/>
    <n v="1"/>
    <s v=" "/>
    <s v=" "/>
    <s v=" "/>
    <s v="SIN RESPUESTA"/>
    <s v="SIN TRASLADO"/>
    <m/>
    <m/>
    <m/>
    <m/>
    <x v="0"/>
  </r>
  <r>
    <n v="2228"/>
    <m/>
    <m/>
    <m/>
    <m/>
    <m/>
    <m/>
    <m/>
    <x v="6"/>
    <x v="31"/>
    <m/>
    <m/>
    <x v="2"/>
    <s v="Sin respuesta"/>
    <n v="12"/>
    <s v=" "/>
    <m/>
    <m/>
    <m/>
    <m/>
    <m/>
    <m/>
    <n v="1"/>
    <s v=" "/>
    <s v=" "/>
    <s v=" "/>
    <s v="SIN RESPUESTA"/>
    <s v="SIN TRASLADO"/>
    <m/>
    <m/>
    <m/>
    <m/>
    <x v="0"/>
  </r>
  <r>
    <n v="2229"/>
    <m/>
    <m/>
    <m/>
    <m/>
    <m/>
    <m/>
    <m/>
    <x v="6"/>
    <x v="31"/>
    <m/>
    <m/>
    <x v="2"/>
    <s v="Sin respuesta"/>
    <n v="12"/>
    <s v=" "/>
    <m/>
    <m/>
    <m/>
    <m/>
    <m/>
    <m/>
    <n v="1"/>
    <s v=" "/>
    <s v=" "/>
    <s v=" "/>
    <s v="SIN RESPUESTA"/>
    <s v="SIN TRASLADO"/>
    <m/>
    <m/>
    <m/>
    <m/>
    <x v="0"/>
  </r>
  <r>
    <n v="2230"/>
    <m/>
    <m/>
    <m/>
    <m/>
    <m/>
    <m/>
    <m/>
    <x v="6"/>
    <x v="31"/>
    <m/>
    <m/>
    <x v="2"/>
    <s v="Sin respuesta"/>
    <n v="12"/>
    <s v=" "/>
    <m/>
    <m/>
    <m/>
    <m/>
    <m/>
    <m/>
    <n v="1"/>
    <s v=" "/>
    <s v=" "/>
    <s v=" "/>
    <s v="SIN RESPUESTA"/>
    <s v="SIN TRASLADO"/>
    <m/>
    <m/>
    <m/>
    <m/>
    <x v="0"/>
  </r>
  <r>
    <n v="2231"/>
    <m/>
    <m/>
    <m/>
    <m/>
    <m/>
    <m/>
    <m/>
    <x v="6"/>
    <x v="31"/>
    <m/>
    <m/>
    <x v="2"/>
    <s v="Sin respuesta"/>
    <n v="12"/>
    <s v=" "/>
    <m/>
    <m/>
    <m/>
    <m/>
    <m/>
    <m/>
    <n v="1"/>
    <s v=" "/>
    <s v=" "/>
    <s v=" "/>
    <s v="SIN RESPUESTA"/>
    <s v="SIN TRASLADO"/>
    <m/>
    <m/>
    <m/>
    <m/>
    <x v="0"/>
  </r>
  <r>
    <n v="2232"/>
    <m/>
    <m/>
    <m/>
    <m/>
    <m/>
    <m/>
    <m/>
    <x v="6"/>
    <x v="31"/>
    <m/>
    <m/>
    <x v="2"/>
    <s v="Sin respuesta"/>
    <n v="12"/>
    <s v=" "/>
    <m/>
    <m/>
    <m/>
    <m/>
    <m/>
    <m/>
    <n v="1"/>
    <s v=" "/>
    <s v=" "/>
    <s v=" "/>
    <s v="SIN RESPUESTA"/>
    <s v="SIN TRASLADO"/>
    <m/>
    <m/>
    <m/>
    <m/>
    <x v="0"/>
  </r>
  <r>
    <n v="2233"/>
    <m/>
    <m/>
    <m/>
    <m/>
    <m/>
    <m/>
    <m/>
    <x v="6"/>
    <x v="31"/>
    <m/>
    <m/>
    <x v="2"/>
    <s v="Sin respuesta"/>
    <n v="12"/>
    <s v=" "/>
    <m/>
    <m/>
    <m/>
    <m/>
    <m/>
    <m/>
    <n v="1"/>
    <s v=" "/>
    <s v=" "/>
    <s v=" "/>
    <s v="SIN RESPUESTA"/>
    <s v="SIN TRASLADO"/>
    <m/>
    <m/>
    <m/>
    <m/>
    <x v="0"/>
  </r>
  <r>
    <n v="2234"/>
    <m/>
    <m/>
    <m/>
    <m/>
    <m/>
    <m/>
    <m/>
    <x v="6"/>
    <x v="31"/>
    <m/>
    <m/>
    <x v="2"/>
    <s v="Sin respuesta"/>
    <n v="12"/>
    <s v=" "/>
    <m/>
    <m/>
    <m/>
    <m/>
    <m/>
    <m/>
    <n v="1"/>
    <s v=" "/>
    <s v=" "/>
    <s v=" "/>
    <s v="SIN RESPUESTA"/>
    <s v="SIN TRASLADO"/>
    <m/>
    <m/>
    <m/>
    <m/>
    <x v="0"/>
  </r>
  <r>
    <n v="2235"/>
    <m/>
    <m/>
    <m/>
    <m/>
    <m/>
    <m/>
    <m/>
    <x v="6"/>
    <x v="31"/>
    <m/>
    <m/>
    <x v="2"/>
    <s v="Sin respuesta"/>
    <n v="12"/>
    <s v=" "/>
    <m/>
    <m/>
    <m/>
    <m/>
    <m/>
    <m/>
    <n v="1"/>
    <s v=" "/>
    <s v=" "/>
    <s v=" "/>
    <s v="SIN RESPUESTA"/>
    <s v="SIN TRASLADO"/>
    <m/>
    <m/>
    <m/>
    <m/>
    <x v="0"/>
  </r>
  <r>
    <n v="2236"/>
    <m/>
    <m/>
    <m/>
    <m/>
    <m/>
    <m/>
    <m/>
    <x v="6"/>
    <x v="31"/>
    <m/>
    <m/>
    <x v="2"/>
    <s v="Sin respuesta"/>
    <n v="12"/>
    <s v=" "/>
    <m/>
    <m/>
    <m/>
    <m/>
    <m/>
    <m/>
    <n v="1"/>
    <s v=" "/>
    <s v=" "/>
    <s v=" "/>
    <s v="SIN RESPUESTA"/>
    <s v="SIN TRASLADO"/>
    <m/>
    <m/>
    <m/>
    <m/>
    <x v="0"/>
  </r>
  <r>
    <n v="2237"/>
    <m/>
    <m/>
    <m/>
    <m/>
    <m/>
    <m/>
    <m/>
    <x v="6"/>
    <x v="31"/>
    <m/>
    <m/>
    <x v="2"/>
    <s v="Sin respuesta"/>
    <n v="12"/>
    <s v=" "/>
    <m/>
    <m/>
    <m/>
    <m/>
    <m/>
    <m/>
    <n v="1"/>
    <s v=" "/>
    <s v=" "/>
    <s v=" "/>
    <s v="SIN RESPUESTA"/>
    <s v="SIN TRASLADO"/>
    <m/>
    <m/>
    <m/>
    <m/>
    <x v="0"/>
  </r>
  <r>
    <n v="2238"/>
    <m/>
    <m/>
    <m/>
    <m/>
    <m/>
    <m/>
    <m/>
    <x v="6"/>
    <x v="31"/>
    <m/>
    <m/>
    <x v="2"/>
    <s v="Sin respuesta"/>
    <n v="12"/>
    <s v=" "/>
    <m/>
    <m/>
    <m/>
    <m/>
    <m/>
    <m/>
    <n v="1"/>
    <s v=" "/>
    <s v=" "/>
    <s v=" "/>
    <s v="SIN RESPUESTA"/>
    <s v="SIN TRASLADO"/>
    <m/>
    <m/>
    <m/>
    <m/>
    <x v="0"/>
  </r>
  <r>
    <n v="2239"/>
    <m/>
    <m/>
    <m/>
    <m/>
    <m/>
    <m/>
    <m/>
    <x v="6"/>
    <x v="31"/>
    <m/>
    <m/>
    <x v="2"/>
    <s v="Sin respuesta"/>
    <n v="12"/>
    <s v=" "/>
    <m/>
    <m/>
    <m/>
    <m/>
    <m/>
    <m/>
    <n v="1"/>
    <s v=" "/>
    <s v=" "/>
    <s v=" "/>
    <s v="SIN RESPUESTA"/>
    <s v="SIN TRASLADO"/>
    <m/>
    <m/>
    <m/>
    <m/>
    <x v="0"/>
  </r>
  <r>
    <n v="2240"/>
    <m/>
    <m/>
    <m/>
    <m/>
    <m/>
    <m/>
    <m/>
    <x v="6"/>
    <x v="31"/>
    <m/>
    <m/>
    <x v="2"/>
    <s v="Sin respuesta"/>
    <n v="12"/>
    <s v=" "/>
    <m/>
    <m/>
    <m/>
    <m/>
    <m/>
    <m/>
    <n v="1"/>
    <s v=" "/>
    <s v=" "/>
    <s v=" "/>
    <s v="SIN RESPUESTA"/>
    <s v="SIN TRASLADO"/>
    <m/>
    <m/>
    <m/>
    <m/>
    <x v="0"/>
  </r>
  <r>
    <n v="2241"/>
    <m/>
    <m/>
    <m/>
    <m/>
    <m/>
    <m/>
    <m/>
    <x v="6"/>
    <x v="31"/>
    <m/>
    <m/>
    <x v="2"/>
    <s v="Sin respuesta"/>
    <n v="12"/>
    <s v=" "/>
    <m/>
    <m/>
    <m/>
    <m/>
    <m/>
    <m/>
    <n v="1"/>
    <s v=" "/>
    <s v=" "/>
    <s v=" "/>
    <s v="SIN RESPUESTA"/>
    <s v="SIN TRASLADO"/>
    <m/>
    <m/>
    <m/>
    <m/>
    <x v="0"/>
  </r>
  <r>
    <n v="2242"/>
    <m/>
    <m/>
    <m/>
    <m/>
    <m/>
    <m/>
    <m/>
    <x v="6"/>
    <x v="31"/>
    <m/>
    <m/>
    <x v="2"/>
    <s v="Sin respuesta"/>
    <n v="12"/>
    <s v=" "/>
    <m/>
    <m/>
    <m/>
    <m/>
    <m/>
    <m/>
    <n v="1"/>
    <s v=" "/>
    <s v=" "/>
    <s v=" "/>
    <s v="SIN RESPUESTA"/>
    <s v="SIN TRASLADO"/>
    <m/>
    <m/>
    <m/>
    <m/>
    <x v="0"/>
  </r>
  <r>
    <n v="2243"/>
    <m/>
    <m/>
    <m/>
    <m/>
    <m/>
    <m/>
    <m/>
    <x v="6"/>
    <x v="31"/>
    <m/>
    <m/>
    <x v="2"/>
    <s v="Sin respuesta"/>
    <n v="12"/>
    <s v=" "/>
    <m/>
    <m/>
    <m/>
    <m/>
    <m/>
    <m/>
    <n v="1"/>
    <s v=" "/>
    <s v=" "/>
    <s v=" "/>
    <s v="SIN RESPUESTA"/>
    <s v="SIN TRASLADO"/>
    <m/>
    <m/>
    <m/>
    <m/>
    <x v="0"/>
  </r>
  <r>
    <n v="2244"/>
    <m/>
    <m/>
    <m/>
    <m/>
    <m/>
    <m/>
    <m/>
    <x v="6"/>
    <x v="31"/>
    <m/>
    <m/>
    <x v="2"/>
    <s v="Sin respuesta"/>
    <n v="12"/>
    <s v=" "/>
    <m/>
    <m/>
    <m/>
    <m/>
    <m/>
    <m/>
    <n v="1"/>
    <s v=" "/>
    <s v=" "/>
    <s v=" "/>
    <s v="SIN RESPUESTA"/>
    <s v="SIN TRASLADO"/>
    <m/>
    <m/>
    <m/>
    <m/>
    <x v="0"/>
  </r>
  <r>
    <n v="2245"/>
    <m/>
    <m/>
    <m/>
    <m/>
    <m/>
    <m/>
    <m/>
    <x v="6"/>
    <x v="31"/>
    <m/>
    <m/>
    <x v="2"/>
    <s v="Sin respuesta"/>
    <n v="12"/>
    <s v=" "/>
    <m/>
    <m/>
    <m/>
    <m/>
    <m/>
    <m/>
    <n v="1"/>
    <s v=" "/>
    <s v=" "/>
    <s v=" "/>
    <s v="SIN RESPUESTA"/>
    <s v="SIN TRASLADO"/>
    <m/>
    <m/>
    <m/>
    <m/>
    <x v="0"/>
  </r>
  <r>
    <n v="2246"/>
    <m/>
    <m/>
    <m/>
    <m/>
    <m/>
    <m/>
    <m/>
    <x v="6"/>
    <x v="31"/>
    <m/>
    <m/>
    <x v="2"/>
    <s v="Sin respuesta"/>
    <n v="12"/>
    <s v=" "/>
    <m/>
    <m/>
    <m/>
    <m/>
    <m/>
    <m/>
    <n v="1"/>
    <s v=" "/>
    <s v=" "/>
    <s v=" "/>
    <s v="SIN RESPUESTA"/>
    <s v="SIN TRASLADO"/>
    <m/>
    <m/>
    <m/>
    <m/>
    <x v="0"/>
  </r>
  <r>
    <n v="2247"/>
    <m/>
    <m/>
    <m/>
    <m/>
    <m/>
    <m/>
    <m/>
    <x v="6"/>
    <x v="31"/>
    <m/>
    <m/>
    <x v="2"/>
    <s v="Sin respuesta"/>
    <n v="12"/>
    <s v=" "/>
    <m/>
    <m/>
    <m/>
    <m/>
    <m/>
    <m/>
    <n v="1"/>
    <s v=" "/>
    <s v=" "/>
    <s v=" "/>
    <s v="SIN RESPUESTA"/>
    <s v="SIN TRASLADO"/>
    <m/>
    <m/>
    <m/>
    <m/>
    <x v="0"/>
  </r>
  <r>
    <n v="2248"/>
    <m/>
    <m/>
    <m/>
    <m/>
    <m/>
    <m/>
    <m/>
    <x v="6"/>
    <x v="31"/>
    <m/>
    <m/>
    <x v="2"/>
    <s v="Sin respuesta"/>
    <n v="12"/>
    <s v=" "/>
    <m/>
    <m/>
    <m/>
    <m/>
    <m/>
    <m/>
    <n v="1"/>
    <s v=" "/>
    <s v=" "/>
    <s v=" "/>
    <s v="SIN RESPUESTA"/>
    <s v="SIN TRASLADO"/>
    <m/>
    <m/>
    <m/>
    <m/>
    <x v="0"/>
  </r>
  <r>
    <n v="2249"/>
    <m/>
    <m/>
    <m/>
    <m/>
    <m/>
    <m/>
    <m/>
    <x v="6"/>
    <x v="31"/>
    <m/>
    <m/>
    <x v="2"/>
    <s v="Sin respuesta"/>
    <n v="12"/>
    <s v=" "/>
    <m/>
    <m/>
    <m/>
    <m/>
    <m/>
    <m/>
    <n v="1"/>
    <s v=" "/>
    <s v=" "/>
    <s v=" "/>
    <s v="SIN RESPUESTA"/>
    <s v="SIN TRASLADO"/>
    <m/>
    <m/>
    <m/>
    <m/>
    <x v="0"/>
  </r>
  <r>
    <n v="2250"/>
    <m/>
    <m/>
    <m/>
    <m/>
    <m/>
    <m/>
    <m/>
    <x v="6"/>
    <x v="31"/>
    <m/>
    <m/>
    <x v="2"/>
    <s v="Sin respuesta"/>
    <n v="12"/>
    <s v=" "/>
    <m/>
    <m/>
    <m/>
    <m/>
    <m/>
    <m/>
    <n v="1"/>
    <s v=" "/>
    <s v=" "/>
    <s v=" "/>
    <s v="SIN RESPUESTA"/>
    <s v="SIN TRASLADO"/>
    <m/>
    <m/>
    <m/>
    <m/>
    <x v="0"/>
  </r>
  <r>
    <n v="2251"/>
    <m/>
    <m/>
    <m/>
    <m/>
    <m/>
    <m/>
    <m/>
    <x v="6"/>
    <x v="31"/>
    <m/>
    <m/>
    <x v="2"/>
    <s v="Sin respuesta"/>
    <n v="12"/>
    <s v=" "/>
    <m/>
    <m/>
    <m/>
    <m/>
    <m/>
    <m/>
    <n v="1"/>
    <s v=" "/>
    <s v=" "/>
    <s v=" "/>
    <s v="SIN RESPUESTA"/>
    <s v="SIN TRASLADO"/>
    <m/>
    <m/>
    <m/>
    <m/>
    <x v="0"/>
  </r>
  <r>
    <n v="2252"/>
    <m/>
    <m/>
    <m/>
    <m/>
    <m/>
    <m/>
    <m/>
    <x v="6"/>
    <x v="31"/>
    <m/>
    <m/>
    <x v="2"/>
    <s v="Sin respuesta"/>
    <n v="12"/>
    <s v=" "/>
    <m/>
    <m/>
    <m/>
    <m/>
    <m/>
    <m/>
    <n v="1"/>
    <s v=" "/>
    <s v=" "/>
    <s v=" "/>
    <s v="SIN RESPUESTA"/>
    <s v="SIN TRASLADO"/>
    <m/>
    <m/>
    <m/>
    <m/>
    <x v="0"/>
  </r>
  <r>
    <n v="2253"/>
    <m/>
    <m/>
    <m/>
    <m/>
    <m/>
    <m/>
    <m/>
    <x v="6"/>
    <x v="31"/>
    <m/>
    <m/>
    <x v="2"/>
    <s v="Sin respuesta"/>
    <n v="12"/>
    <s v=" "/>
    <m/>
    <m/>
    <m/>
    <m/>
    <m/>
    <m/>
    <n v="1"/>
    <s v=" "/>
    <s v=" "/>
    <s v=" "/>
    <s v="SIN RESPUESTA"/>
    <s v="SIN TRASLADO"/>
    <m/>
    <m/>
    <m/>
    <m/>
    <x v="0"/>
  </r>
  <r>
    <n v="2254"/>
    <m/>
    <m/>
    <m/>
    <m/>
    <m/>
    <m/>
    <m/>
    <x v="6"/>
    <x v="31"/>
    <m/>
    <m/>
    <x v="2"/>
    <s v="Sin respuesta"/>
    <n v="12"/>
    <s v=" "/>
    <m/>
    <m/>
    <m/>
    <m/>
    <m/>
    <m/>
    <n v="1"/>
    <s v=" "/>
    <s v=" "/>
    <s v=" "/>
    <s v="SIN RESPUESTA"/>
    <s v="SIN TRASLADO"/>
    <m/>
    <m/>
    <m/>
    <m/>
    <x v="0"/>
  </r>
  <r>
    <n v="2255"/>
    <m/>
    <m/>
    <m/>
    <m/>
    <m/>
    <m/>
    <m/>
    <x v="6"/>
    <x v="31"/>
    <m/>
    <m/>
    <x v="2"/>
    <s v="Sin respuesta"/>
    <n v="12"/>
    <s v=" "/>
    <m/>
    <m/>
    <m/>
    <m/>
    <m/>
    <m/>
    <n v="1"/>
    <s v=" "/>
    <s v=" "/>
    <s v=" "/>
    <s v="SIN RESPUESTA"/>
    <s v="SIN TRASLADO"/>
    <m/>
    <m/>
    <m/>
    <m/>
    <x v="0"/>
  </r>
  <r>
    <n v="2256"/>
    <m/>
    <m/>
    <m/>
    <m/>
    <m/>
    <m/>
    <m/>
    <x v="6"/>
    <x v="31"/>
    <m/>
    <m/>
    <x v="2"/>
    <s v="Sin respuesta"/>
    <n v="12"/>
    <s v=" "/>
    <m/>
    <m/>
    <m/>
    <m/>
    <m/>
    <m/>
    <n v="1"/>
    <s v=" "/>
    <s v=" "/>
    <s v=" "/>
    <s v="SIN RESPUESTA"/>
    <s v="SIN TRASLADO"/>
    <m/>
    <m/>
    <m/>
    <m/>
    <x v="0"/>
  </r>
  <r>
    <n v="2257"/>
    <m/>
    <m/>
    <m/>
    <m/>
    <m/>
    <m/>
    <m/>
    <x v="6"/>
    <x v="31"/>
    <m/>
    <m/>
    <x v="2"/>
    <s v="Sin respuesta"/>
    <n v="12"/>
    <s v=" "/>
    <m/>
    <m/>
    <m/>
    <m/>
    <m/>
    <m/>
    <n v="1"/>
    <s v=" "/>
    <s v=" "/>
    <s v=" "/>
    <s v="SIN RESPUESTA"/>
    <s v="SIN TRASLADO"/>
    <m/>
    <m/>
    <m/>
    <m/>
    <x v="0"/>
  </r>
  <r>
    <n v="2258"/>
    <m/>
    <m/>
    <m/>
    <m/>
    <m/>
    <m/>
    <m/>
    <x v="6"/>
    <x v="31"/>
    <m/>
    <m/>
    <x v="2"/>
    <s v="Sin respuesta"/>
    <n v="12"/>
    <s v=" "/>
    <m/>
    <m/>
    <m/>
    <m/>
    <m/>
    <m/>
    <n v="1"/>
    <s v=" "/>
    <s v=" "/>
    <s v=" "/>
    <s v="SIN RESPUESTA"/>
    <s v="SIN TRASLADO"/>
    <m/>
    <m/>
    <m/>
    <m/>
    <x v="0"/>
  </r>
  <r>
    <n v="2259"/>
    <m/>
    <m/>
    <m/>
    <m/>
    <m/>
    <m/>
    <m/>
    <x v="6"/>
    <x v="31"/>
    <m/>
    <m/>
    <x v="2"/>
    <s v="Sin respuesta"/>
    <n v="12"/>
    <s v=" "/>
    <m/>
    <m/>
    <m/>
    <m/>
    <m/>
    <m/>
    <n v="1"/>
    <s v=" "/>
    <s v=" "/>
    <s v=" "/>
    <s v="SIN RESPUESTA"/>
    <s v="SIN TRASLADO"/>
    <m/>
    <m/>
    <m/>
    <m/>
    <x v="0"/>
  </r>
  <r>
    <n v="2260"/>
    <m/>
    <m/>
    <m/>
    <m/>
    <m/>
    <m/>
    <m/>
    <x v="6"/>
    <x v="31"/>
    <m/>
    <m/>
    <x v="2"/>
    <s v="Sin respuesta"/>
    <n v="12"/>
    <s v=" "/>
    <m/>
    <m/>
    <m/>
    <m/>
    <m/>
    <m/>
    <n v="1"/>
    <s v=" "/>
    <s v=" "/>
    <s v=" "/>
    <s v="SIN RESPUESTA"/>
    <s v="SIN TRASLADO"/>
    <m/>
    <m/>
    <m/>
    <m/>
    <x v="0"/>
  </r>
  <r>
    <n v="2261"/>
    <m/>
    <m/>
    <m/>
    <m/>
    <m/>
    <m/>
    <m/>
    <x v="6"/>
    <x v="31"/>
    <m/>
    <m/>
    <x v="2"/>
    <s v="Sin respuesta"/>
    <n v="12"/>
    <s v=" "/>
    <m/>
    <m/>
    <m/>
    <m/>
    <m/>
    <m/>
    <n v="1"/>
    <s v=" "/>
    <s v=" "/>
    <s v=" "/>
    <s v="SIN RESPUESTA"/>
    <s v="SIN TRASLADO"/>
    <m/>
    <m/>
    <m/>
    <m/>
    <x v="0"/>
  </r>
  <r>
    <n v="2262"/>
    <m/>
    <m/>
    <m/>
    <m/>
    <m/>
    <m/>
    <m/>
    <x v="6"/>
    <x v="31"/>
    <m/>
    <m/>
    <x v="2"/>
    <s v="Sin respuesta"/>
    <n v="12"/>
    <s v=" "/>
    <m/>
    <m/>
    <m/>
    <m/>
    <m/>
    <m/>
    <n v="1"/>
    <s v=" "/>
    <s v=" "/>
    <s v=" "/>
    <s v="SIN RESPUESTA"/>
    <s v="SIN TRASLADO"/>
    <m/>
    <m/>
    <m/>
    <m/>
    <x v="0"/>
  </r>
  <r>
    <n v="2263"/>
    <m/>
    <m/>
    <m/>
    <m/>
    <m/>
    <m/>
    <m/>
    <x v="6"/>
    <x v="31"/>
    <m/>
    <m/>
    <x v="2"/>
    <s v="Sin respuesta"/>
    <n v="12"/>
    <s v=" "/>
    <m/>
    <m/>
    <m/>
    <m/>
    <m/>
    <m/>
    <n v="1"/>
    <s v=" "/>
    <s v=" "/>
    <s v=" "/>
    <s v="SIN RESPUESTA"/>
    <s v="SIN TRASLADO"/>
    <m/>
    <m/>
    <m/>
    <m/>
    <x v="0"/>
  </r>
  <r>
    <n v="2264"/>
    <m/>
    <m/>
    <m/>
    <m/>
    <m/>
    <m/>
    <m/>
    <x v="6"/>
    <x v="31"/>
    <m/>
    <m/>
    <x v="2"/>
    <s v="Sin respuesta"/>
    <n v="12"/>
    <s v=" "/>
    <m/>
    <m/>
    <m/>
    <m/>
    <m/>
    <m/>
    <n v="1"/>
    <s v=" "/>
    <s v=" "/>
    <s v=" "/>
    <s v="SIN RESPUESTA"/>
    <s v="SIN TRASLADO"/>
    <m/>
    <m/>
    <m/>
    <m/>
    <x v="0"/>
  </r>
  <r>
    <n v="2265"/>
    <m/>
    <m/>
    <m/>
    <m/>
    <m/>
    <m/>
    <m/>
    <x v="6"/>
    <x v="31"/>
    <m/>
    <m/>
    <x v="2"/>
    <s v="Sin respuesta"/>
    <n v="12"/>
    <s v=" "/>
    <m/>
    <m/>
    <m/>
    <m/>
    <m/>
    <m/>
    <n v="1"/>
    <s v=" "/>
    <s v=" "/>
    <s v=" "/>
    <s v="SIN RESPUESTA"/>
    <s v="SIN TRASLADO"/>
    <m/>
    <m/>
    <m/>
    <m/>
    <x v="0"/>
  </r>
  <r>
    <n v="2266"/>
    <m/>
    <m/>
    <m/>
    <m/>
    <m/>
    <m/>
    <m/>
    <x v="6"/>
    <x v="31"/>
    <m/>
    <m/>
    <x v="2"/>
    <s v="Sin respuesta"/>
    <n v="12"/>
    <s v=" "/>
    <m/>
    <m/>
    <m/>
    <m/>
    <m/>
    <m/>
    <n v="1"/>
    <s v=" "/>
    <s v=" "/>
    <s v=" "/>
    <s v="SIN RESPUESTA"/>
    <s v="SIN TRASLADO"/>
    <m/>
    <m/>
    <m/>
    <m/>
    <x v="0"/>
  </r>
  <r>
    <n v="2267"/>
    <m/>
    <m/>
    <m/>
    <m/>
    <m/>
    <m/>
    <m/>
    <x v="6"/>
    <x v="31"/>
    <m/>
    <m/>
    <x v="2"/>
    <s v="Sin respuesta"/>
    <n v="12"/>
    <s v=" "/>
    <m/>
    <m/>
    <m/>
    <m/>
    <m/>
    <m/>
    <n v="1"/>
    <s v=" "/>
    <s v=" "/>
    <s v=" "/>
    <s v="SIN RESPUESTA"/>
    <s v="SIN TRASLADO"/>
    <m/>
    <m/>
    <m/>
    <m/>
    <x v="0"/>
  </r>
  <r>
    <n v="2268"/>
    <m/>
    <m/>
    <m/>
    <m/>
    <m/>
    <m/>
    <m/>
    <x v="6"/>
    <x v="31"/>
    <m/>
    <m/>
    <x v="2"/>
    <s v="Sin respuesta"/>
    <n v="12"/>
    <s v=" "/>
    <m/>
    <m/>
    <m/>
    <m/>
    <m/>
    <m/>
    <n v="1"/>
    <s v=" "/>
    <s v=" "/>
    <s v=" "/>
    <s v="SIN RESPUESTA"/>
    <s v="SIN TRASLADO"/>
    <m/>
    <m/>
    <m/>
    <m/>
    <x v="0"/>
  </r>
  <r>
    <n v="2269"/>
    <m/>
    <m/>
    <m/>
    <m/>
    <m/>
    <m/>
    <m/>
    <x v="6"/>
    <x v="31"/>
    <m/>
    <m/>
    <x v="2"/>
    <s v="Sin respuesta"/>
    <n v="12"/>
    <s v=" "/>
    <m/>
    <m/>
    <m/>
    <m/>
    <m/>
    <m/>
    <n v="1"/>
    <s v=" "/>
    <s v=" "/>
    <s v=" "/>
    <s v="SIN RESPUESTA"/>
    <s v="SIN TRASLADO"/>
    <m/>
    <m/>
    <m/>
    <m/>
    <x v="0"/>
  </r>
  <r>
    <n v="2270"/>
    <m/>
    <m/>
    <m/>
    <m/>
    <m/>
    <m/>
    <m/>
    <x v="6"/>
    <x v="31"/>
    <m/>
    <m/>
    <x v="2"/>
    <s v="Sin respuesta"/>
    <n v="12"/>
    <s v=" "/>
    <m/>
    <m/>
    <m/>
    <m/>
    <m/>
    <m/>
    <n v="1"/>
    <s v=" "/>
    <s v=" "/>
    <s v=" "/>
    <s v="SIN RESPUESTA"/>
    <s v="SIN TRASLADO"/>
    <m/>
    <m/>
    <m/>
    <m/>
    <x v="0"/>
  </r>
  <r>
    <n v="2271"/>
    <m/>
    <m/>
    <m/>
    <m/>
    <m/>
    <m/>
    <m/>
    <x v="6"/>
    <x v="31"/>
    <m/>
    <m/>
    <x v="2"/>
    <s v="Sin respuesta"/>
    <n v="12"/>
    <s v=" "/>
    <m/>
    <m/>
    <m/>
    <m/>
    <m/>
    <m/>
    <n v="1"/>
    <s v=" "/>
    <s v=" "/>
    <s v=" "/>
    <s v="SIN RESPUESTA"/>
    <s v="SIN TRASLADO"/>
    <m/>
    <m/>
    <m/>
    <m/>
    <x v="0"/>
  </r>
  <r>
    <n v="2272"/>
    <m/>
    <m/>
    <m/>
    <m/>
    <m/>
    <m/>
    <m/>
    <x v="6"/>
    <x v="31"/>
    <m/>
    <m/>
    <x v="2"/>
    <s v="Sin respuesta"/>
    <n v="12"/>
    <s v=" "/>
    <m/>
    <m/>
    <m/>
    <m/>
    <m/>
    <m/>
    <n v="1"/>
    <s v=" "/>
    <s v=" "/>
    <s v=" "/>
    <s v="SIN RESPUESTA"/>
    <s v="SIN TRASLADO"/>
    <m/>
    <m/>
    <m/>
    <m/>
    <x v="0"/>
  </r>
  <r>
    <n v="2273"/>
    <m/>
    <m/>
    <m/>
    <m/>
    <m/>
    <m/>
    <m/>
    <x v="6"/>
    <x v="31"/>
    <m/>
    <m/>
    <x v="2"/>
    <s v="Sin respuesta"/>
    <n v="12"/>
    <s v=" "/>
    <m/>
    <m/>
    <m/>
    <m/>
    <m/>
    <m/>
    <n v="1"/>
    <s v=" "/>
    <s v=" "/>
    <s v=" "/>
    <s v="SIN RESPUESTA"/>
    <s v="SIN TRASLADO"/>
    <m/>
    <m/>
    <m/>
    <m/>
    <x v="0"/>
  </r>
  <r>
    <n v="2274"/>
    <m/>
    <m/>
    <m/>
    <m/>
    <m/>
    <m/>
    <m/>
    <x v="6"/>
    <x v="31"/>
    <m/>
    <m/>
    <x v="2"/>
    <s v="Sin respuesta"/>
    <n v="12"/>
    <s v=" "/>
    <m/>
    <m/>
    <m/>
    <m/>
    <m/>
    <m/>
    <n v="1"/>
    <s v=" "/>
    <s v=" "/>
    <s v=" "/>
    <s v="SIN RESPUESTA"/>
    <s v="SIN TRASLADO"/>
    <m/>
    <m/>
    <m/>
    <m/>
    <x v="0"/>
  </r>
  <r>
    <n v="2275"/>
    <m/>
    <m/>
    <m/>
    <m/>
    <m/>
    <m/>
    <m/>
    <x v="6"/>
    <x v="31"/>
    <m/>
    <m/>
    <x v="2"/>
    <s v="Sin respuesta"/>
    <n v="12"/>
    <s v=" "/>
    <m/>
    <m/>
    <m/>
    <m/>
    <m/>
    <m/>
    <n v="1"/>
    <s v=" "/>
    <s v=" "/>
    <s v=" "/>
    <s v="SIN RESPUESTA"/>
    <s v="SIN TRASLADO"/>
    <m/>
    <m/>
    <m/>
    <m/>
    <x v="0"/>
  </r>
  <r>
    <n v="2276"/>
    <m/>
    <m/>
    <m/>
    <m/>
    <m/>
    <m/>
    <m/>
    <x v="6"/>
    <x v="31"/>
    <m/>
    <m/>
    <x v="2"/>
    <s v="Sin respuesta"/>
    <n v="12"/>
    <s v=" "/>
    <m/>
    <m/>
    <m/>
    <m/>
    <m/>
    <m/>
    <n v="1"/>
    <s v=" "/>
    <s v=" "/>
    <s v=" "/>
    <s v="SIN RESPUESTA"/>
    <s v="SIN TRASLADO"/>
    <m/>
    <m/>
    <m/>
    <m/>
    <x v="0"/>
  </r>
  <r>
    <n v="2277"/>
    <m/>
    <m/>
    <m/>
    <m/>
    <m/>
    <m/>
    <m/>
    <x v="6"/>
    <x v="31"/>
    <m/>
    <m/>
    <x v="2"/>
    <s v="Sin respuesta"/>
    <n v="12"/>
    <s v=" "/>
    <m/>
    <m/>
    <m/>
    <m/>
    <m/>
    <m/>
    <n v="1"/>
    <s v=" "/>
    <s v=" "/>
    <s v=" "/>
    <s v="SIN RESPUESTA"/>
    <s v="SIN TRASLADO"/>
    <m/>
    <m/>
    <m/>
    <m/>
    <x v="0"/>
  </r>
  <r>
    <n v="2278"/>
    <m/>
    <m/>
    <m/>
    <m/>
    <m/>
    <m/>
    <m/>
    <x v="6"/>
    <x v="31"/>
    <m/>
    <m/>
    <x v="2"/>
    <s v="Sin respuesta"/>
    <n v="12"/>
    <s v=" "/>
    <m/>
    <m/>
    <m/>
    <m/>
    <m/>
    <m/>
    <n v="1"/>
    <s v=" "/>
    <s v=" "/>
    <s v=" "/>
    <s v="SIN RESPUESTA"/>
    <s v="SIN TRASLADO"/>
    <m/>
    <m/>
    <m/>
    <m/>
    <x v="0"/>
  </r>
  <r>
    <n v="2279"/>
    <m/>
    <m/>
    <m/>
    <m/>
    <m/>
    <m/>
    <m/>
    <x v="6"/>
    <x v="31"/>
    <m/>
    <m/>
    <x v="2"/>
    <s v="Sin respuesta"/>
    <n v="12"/>
    <s v=" "/>
    <m/>
    <m/>
    <m/>
    <m/>
    <m/>
    <m/>
    <n v="1"/>
    <s v=" "/>
    <s v=" "/>
    <s v=" "/>
    <s v="SIN RESPUESTA"/>
    <s v="SIN TRASLADO"/>
    <m/>
    <m/>
    <m/>
    <m/>
    <x v="0"/>
  </r>
  <r>
    <n v="2280"/>
    <m/>
    <m/>
    <m/>
    <m/>
    <m/>
    <m/>
    <m/>
    <x v="6"/>
    <x v="31"/>
    <m/>
    <m/>
    <x v="2"/>
    <s v="Sin respuesta"/>
    <n v="12"/>
    <s v=" "/>
    <m/>
    <m/>
    <m/>
    <m/>
    <m/>
    <m/>
    <n v="1"/>
    <s v=" "/>
    <s v=" "/>
    <s v=" "/>
    <s v="SIN RESPUESTA"/>
    <s v="SIN TRASLADO"/>
    <m/>
    <m/>
    <m/>
    <m/>
    <x v="0"/>
  </r>
  <r>
    <n v="2281"/>
    <m/>
    <m/>
    <m/>
    <m/>
    <m/>
    <m/>
    <m/>
    <x v="6"/>
    <x v="31"/>
    <m/>
    <m/>
    <x v="2"/>
    <s v="Sin respuesta"/>
    <n v="12"/>
    <s v=" "/>
    <m/>
    <m/>
    <m/>
    <m/>
    <m/>
    <m/>
    <n v="1"/>
    <s v=" "/>
    <s v=" "/>
    <s v=" "/>
    <s v="SIN RESPUESTA"/>
    <s v="SIN TRASLADO"/>
    <m/>
    <m/>
    <m/>
    <m/>
    <x v="0"/>
  </r>
  <r>
    <n v="2282"/>
    <m/>
    <m/>
    <m/>
    <m/>
    <m/>
    <m/>
    <m/>
    <x v="6"/>
    <x v="31"/>
    <m/>
    <m/>
    <x v="2"/>
    <s v="Sin respuesta"/>
    <n v="12"/>
    <s v=" "/>
    <m/>
    <m/>
    <m/>
    <m/>
    <m/>
    <m/>
    <n v="1"/>
    <s v=" "/>
    <s v=" "/>
    <s v=" "/>
    <s v="SIN RESPUESTA"/>
    <s v="SIN TRASLADO"/>
    <m/>
    <m/>
    <m/>
    <m/>
    <x v="0"/>
  </r>
  <r>
    <n v="2283"/>
    <m/>
    <m/>
    <m/>
    <m/>
    <m/>
    <m/>
    <m/>
    <x v="6"/>
    <x v="31"/>
    <m/>
    <m/>
    <x v="2"/>
    <s v="Sin respuesta"/>
    <n v="12"/>
    <s v=" "/>
    <m/>
    <m/>
    <m/>
    <m/>
    <m/>
    <m/>
    <n v="1"/>
    <s v=" "/>
    <s v=" "/>
    <s v=" "/>
    <s v="SIN RESPUESTA"/>
    <s v="SIN TRASLADO"/>
    <m/>
    <m/>
    <m/>
    <m/>
    <x v="0"/>
  </r>
  <r>
    <n v="2284"/>
    <m/>
    <m/>
    <m/>
    <m/>
    <m/>
    <m/>
    <m/>
    <x v="6"/>
    <x v="31"/>
    <m/>
    <m/>
    <x v="2"/>
    <s v="Sin respuesta"/>
    <n v="12"/>
    <s v=" "/>
    <m/>
    <m/>
    <m/>
    <m/>
    <m/>
    <m/>
    <n v="1"/>
    <s v=" "/>
    <s v=" "/>
    <s v=" "/>
    <s v="SIN RESPUESTA"/>
    <s v="SIN TRASLADO"/>
    <m/>
    <m/>
    <m/>
    <m/>
    <x v="0"/>
  </r>
  <r>
    <n v="2285"/>
    <m/>
    <m/>
    <m/>
    <m/>
    <m/>
    <m/>
    <m/>
    <x v="6"/>
    <x v="31"/>
    <m/>
    <m/>
    <x v="2"/>
    <s v="Sin respuesta"/>
    <n v="12"/>
    <s v=" "/>
    <m/>
    <m/>
    <m/>
    <m/>
    <m/>
    <m/>
    <n v="1"/>
    <s v=" "/>
    <s v=" "/>
    <s v=" "/>
    <s v="SIN RESPUESTA"/>
    <s v="SIN TRASLADO"/>
    <m/>
    <m/>
    <m/>
    <m/>
    <x v="0"/>
  </r>
  <r>
    <n v="2286"/>
    <m/>
    <m/>
    <m/>
    <m/>
    <m/>
    <m/>
    <m/>
    <x v="6"/>
    <x v="31"/>
    <m/>
    <m/>
    <x v="2"/>
    <s v="Sin respuesta"/>
    <n v="12"/>
    <s v=" "/>
    <m/>
    <m/>
    <m/>
    <m/>
    <m/>
    <m/>
    <n v="1"/>
    <s v=" "/>
    <s v=" "/>
    <s v=" "/>
    <s v="SIN RESPUESTA"/>
    <s v="SIN TRASLADO"/>
    <m/>
    <m/>
    <m/>
    <m/>
    <x v="0"/>
  </r>
  <r>
    <n v="2287"/>
    <m/>
    <m/>
    <m/>
    <m/>
    <m/>
    <m/>
    <m/>
    <x v="6"/>
    <x v="31"/>
    <m/>
    <m/>
    <x v="2"/>
    <s v="Sin respuesta"/>
    <n v="12"/>
    <s v=" "/>
    <m/>
    <m/>
    <m/>
    <m/>
    <m/>
    <m/>
    <n v="1"/>
    <s v=" "/>
    <s v=" "/>
    <s v=" "/>
    <s v="SIN RESPUESTA"/>
    <s v="SIN TRASLADO"/>
    <m/>
    <m/>
    <m/>
    <m/>
    <x v="0"/>
  </r>
  <r>
    <n v="2288"/>
    <m/>
    <m/>
    <m/>
    <m/>
    <m/>
    <m/>
    <m/>
    <x v="6"/>
    <x v="31"/>
    <m/>
    <m/>
    <x v="2"/>
    <s v="Sin respuesta"/>
    <n v="12"/>
    <s v=" "/>
    <m/>
    <m/>
    <m/>
    <m/>
    <m/>
    <m/>
    <n v="1"/>
    <s v=" "/>
    <s v=" "/>
    <s v=" "/>
    <s v="SIN RESPUESTA"/>
    <s v="SIN TRASLADO"/>
    <m/>
    <m/>
    <m/>
    <m/>
    <x v="0"/>
  </r>
  <r>
    <n v="2289"/>
    <m/>
    <m/>
    <m/>
    <m/>
    <m/>
    <m/>
    <m/>
    <x v="6"/>
    <x v="31"/>
    <m/>
    <m/>
    <x v="2"/>
    <s v="Sin respuesta"/>
    <n v="12"/>
    <s v=" "/>
    <m/>
    <m/>
    <m/>
    <m/>
    <m/>
    <m/>
    <n v="1"/>
    <s v=" "/>
    <s v=" "/>
    <s v=" "/>
    <s v="SIN RESPUESTA"/>
    <s v="SIN TRASLADO"/>
    <m/>
    <m/>
    <m/>
    <m/>
    <x v="0"/>
  </r>
  <r>
    <n v="2290"/>
    <m/>
    <m/>
    <m/>
    <m/>
    <m/>
    <m/>
    <m/>
    <x v="6"/>
    <x v="31"/>
    <m/>
    <m/>
    <x v="2"/>
    <s v="Sin respuesta"/>
    <n v="12"/>
    <s v=" "/>
    <m/>
    <m/>
    <m/>
    <m/>
    <m/>
    <m/>
    <n v="1"/>
    <s v=" "/>
    <s v=" "/>
    <s v=" "/>
    <s v="SIN RESPUESTA"/>
    <s v="SIN TRASLADO"/>
    <m/>
    <m/>
    <m/>
    <m/>
    <x v="0"/>
  </r>
  <r>
    <n v="2291"/>
    <m/>
    <m/>
    <m/>
    <m/>
    <m/>
    <m/>
    <m/>
    <x v="6"/>
    <x v="31"/>
    <m/>
    <m/>
    <x v="2"/>
    <s v="Sin respuesta"/>
    <n v="12"/>
    <s v=" "/>
    <m/>
    <m/>
    <m/>
    <m/>
    <m/>
    <m/>
    <n v="1"/>
    <s v=" "/>
    <s v=" "/>
    <s v=" "/>
    <s v="SIN RESPUESTA"/>
    <s v="SIN TRASLADO"/>
    <m/>
    <m/>
    <m/>
    <m/>
    <x v="0"/>
  </r>
  <r>
    <n v="2292"/>
    <m/>
    <m/>
    <m/>
    <m/>
    <m/>
    <m/>
    <m/>
    <x v="6"/>
    <x v="31"/>
    <m/>
    <m/>
    <x v="2"/>
    <s v="Sin respuesta"/>
    <n v="12"/>
    <s v=" "/>
    <m/>
    <m/>
    <m/>
    <m/>
    <m/>
    <m/>
    <n v="1"/>
    <s v=" "/>
    <s v=" "/>
    <s v=" "/>
    <s v="SIN RESPUESTA"/>
    <s v="SIN TRASLADO"/>
    <m/>
    <m/>
    <m/>
    <m/>
    <x v="0"/>
  </r>
  <r>
    <n v="2293"/>
    <m/>
    <m/>
    <m/>
    <m/>
    <m/>
    <m/>
    <m/>
    <x v="6"/>
    <x v="31"/>
    <m/>
    <m/>
    <x v="2"/>
    <s v="Sin respuesta"/>
    <n v="12"/>
    <s v=" "/>
    <m/>
    <m/>
    <m/>
    <m/>
    <m/>
    <m/>
    <n v="1"/>
    <s v=" "/>
    <s v=" "/>
    <s v=" "/>
    <s v="SIN RESPUESTA"/>
    <s v="SIN TRASLADO"/>
    <m/>
    <m/>
    <m/>
    <m/>
    <x v="0"/>
  </r>
  <r>
    <n v="2294"/>
    <m/>
    <m/>
    <m/>
    <m/>
    <m/>
    <m/>
    <m/>
    <x v="6"/>
    <x v="31"/>
    <m/>
    <m/>
    <x v="2"/>
    <s v="Sin respuesta"/>
    <n v="12"/>
    <s v=" "/>
    <m/>
    <m/>
    <m/>
    <m/>
    <m/>
    <m/>
    <n v="1"/>
    <s v=" "/>
    <s v=" "/>
    <s v=" "/>
    <s v="SIN RESPUESTA"/>
    <s v="SIN TRASLADO"/>
    <m/>
    <m/>
    <m/>
    <m/>
    <x v="0"/>
  </r>
  <r>
    <n v="2295"/>
    <m/>
    <m/>
    <m/>
    <m/>
    <m/>
    <m/>
    <m/>
    <x v="6"/>
    <x v="31"/>
    <m/>
    <m/>
    <x v="2"/>
    <s v="Sin respuesta"/>
    <n v="12"/>
    <s v=" "/>
    <m/>
    <m/>
    <m/>
    <m/>
    <m/>
    <m/>
    <n v="1"/>
    <s v=" "/>
    <s v=" "/>
    <s v=" "/>
    <s v="SIN RESPUESTA"/>
    <s v="SIN TRASLADO"/>
    <m/>
    <m/>
    <m/>
    <m/>
    <x v="0"/>
  </r>
  <r>
    <n v="2296"/>
    <m/>
    <m/>
    <m/>
    <m/>
    <m/>
    <m/>
    <m/>
    <x v="6"/>
    <x v="31"/>
    <m/>
    <m/>
    <x v="2"/>
    <s v="Sin respuesta"/>
    <n v="12"/>
    <s v=" "/>
    <m/>
    <m/>
    <m/>
    <m/>
    <m/>
    <m/>
    <n v="1"/>
    <s v=" "/>
    <s v=" "/>
    <s v=" "/>
    <s v="SIN RESPUESTA"/>
    <s v="SIN TRASLADO"/>
    <m/>
    <m/>
    <m/>
    <m/>
    <x v="0"/>
  </r>
  <r>
    <n v="2297"/>
    <m/>
    <m/>
    <m/>
    <m/>
    <m/>
    <m/>
    <m/>
    <x v="6"/>
    <x v="31"/>
    <m/>
    <m/>
    <x v="2"/>
    <s v="Sin respuesta"/>
    <n v="12"/>
    <s v=" "/>
    <m/>
    <m/>
    <m/>
    <m/>
    <m/>
    <m/>
    <n v="1"/>
    <s v=" "/>
    <s v=" "/>
    <s v=" "/>
    <s v="SIN RESPUESTA"/>
    <s v="SIN TRASLADO"/>
    <m/>
    <m/>
    <m/>
    <m/>
    <x v="0"/>
  </r>
  <r>
    <n v="2298"/>
    <m/>
    <m/>
    <m/>
    <m/>
    <m/>
    <m/>
    <m/>
    <x v="6"/>
    <x v="31"/>
    <m/>
    <m/>
    <x v="2"/>
    <s v="Sin respuesta"/>
    <n v="12"/>
    <s v=" "/>
    <m/>
    <m/>
    <m/>
    <m/>
    <m/>
    <m/>
    <n v="1"/>
    <s v=" "/>
    <s v=" "/>
    <s v=" "/>
    <s v="SIN RESPUESTA"/>
    <s v="SIN TRASLADO"/>
    <m/>
    <m/>
    <m/>
    <m/>
    <x v="0"/>
  </r>
  <r>
    <n v="2299"/>
    <m/>
    <m/>
    <m/>
    <m/>
    <m/>
    <m/>
    <m/>
    <x v="6"/>
    <x v="31"/>
    <m/>
    <m/>
    <x v="2"/>
    <s v="Sin respuesta"/>
    <n v="12"/>
    <s v=" "/>
    <m/>
    <m/>
    <m/>
    <m/>
    <m/>
    <m/>
    <n v="1"/>
    <s v=" "/>
    <s v=" "/>
    <s v=" "/>
    <s v="SIN RESPUESTA"/>
    <s v="SIN TRASLADO"/>
    <m/>
    <m/>
    <m/>
    <m/>
    <x v="0"/>
  </r>
  <r>
    <n v="2300"/>
    <m/>
    <m/>
    <m/>
    <m/>
    <m/>
    <m/>
    <m/>
    <x v="6"/>
    <x v="31"/>
    <m/>
    <m/>
    <x v="2"/>
    <s v="Sin respuesta"/>
    <n v="12"/>
    <s v=" "/>
    <m/>
    <m/>
    <m/>
    <m/>
    <m/>
    <m/>
    <n v="1"/>
    <s v=" "/>
    <s v=" "/>
    <s v=" "/>
    <s v="SIN RESPUESTA"/>
    <s v="SIN TRASLADO"/>
    <m/>
    <m/>
    <m/>
    <m/>
    <x v="0"/>
  </r>
  <r>
    <n v="2301"/>
    <m/>
    <m/>
    <m/>
    <m/>
    <m/>
    <m/>
    <m/>
    <x v="6"/>
    <x v="31"/>
    <m/>
    <m/>
    <x v="2"/>
    <s v="Sin respuesta"/>
    <n v="12"/>
    <s v=" "/>
    <m/>
    <m/>
    <m/>
    <m/>
    <m/>
    <m/>
    <n v="1"/>
    <s v=" "/>
    <s v=" "/>
    <s v=" "/>
    <s v="SIN RESPUESTA"/>
    <s v="SIN TRASLADO"/>
    <m/>
    <m/>
    <m/>
    <m/>
    <x v="0"/>
  </r>
  <r>
    <n v="2302"/>
    <m/>
    <m/>
    <m/>
    <m/>
    <m/>
    <m/>
    <m/>
    <x v="6"/>
    <x v="31"/>
    <m/>
    <m/>
    <x v="2"/>
    <s v="Sin respuesta"/>
    <n v="12"/>
    <s v=" "/>
    <m/>
    <m/>
    <m/>
    <m/>
    <m/>
    <m/>
    <n v="1"/>
    <s v=" "/>
    <s v=" "/>
    <s v=" "/>
    <s v="SIN RESPUESTA"/>
    <s v="SIN TRASLADO"/>
    <m/>
    <m/>
    <m/>
    <m/>
    <x v="0"/>
  </r>
  <r>
    <n v="2303"/>
    <m/>
    <m/>
    <m/>
    <m/>
    <m/>
    <m/>
    <m/>
    <x v="6"/>
    <x v="31"/>
    <m/>
    <m/>
    <x v="2"/>
    <s v="Sin respuesta"/>
    <n v="12"/>
    <s v=" "/>
    <m/>
    <m/>
    <m/>
    <m/>
    <m/>
    <m/>
    <n v="1"/>
    <s v=" "/>
    <s v=" "/>
    <s v=" "/>
    <s v="SIN RESPUESTA"/>
    <s v="SIN TRASLADO"/>
    <m/>
    <m/>
    <m/>
    <m/>
    <x v="0"/>
  </r>
  <r>
    <n v="2304"/>
    <m/>
    <m/>
    <m/>
    <m/>
    <m/>
    <m/>
    <m/>
    <x v="6"/>
    <x v="31"/>
    <m/>
    <m/>
    <x v="2"/>
    <s v="Sin respuesta"/>
    <n v="12"/>
    <s v=" "/>
    <m/>
    <m/>
    <m/>
    <m/>
    <m/>
    <m/>
    <n v="1"/>
    <s v=" "/>
    <s v=" "/>
    <s v=" "/>
    <s v="SIN RESPUESTA"/>
    <s v="SIN TRASLADO"/>
    <m/>
    <m/>
    <m/>
    <m/>
    <x v="0"/>
  </r>
  <r>
    <n v="2305"/>
    <m/>
    <m/>
    <m/>
    <m/>
    <m/>
    <m/>
    <m/>
    <x v="6"/>
    <x v="31"/>
    <m/>
    <m/>
    <x v="2"/>
    <s v="Sin respuesta"/>
    <n v="12"/>
    <s v=" "/>
    <m/>
    <m/>
    <m/>
    <m/>
    <m/>
    <m/>
    <n v="1"/>
    <s v=" "/>
    <s v=" "/>
    <s v=" "/>
    <s v="SIN RESPUESTA"/>
    <s v="SIN TRASLADO"/>
    <m/>
    <m/>
    <m/>
    <m/>
    <x v="0"/>
  </r>
  <r>
    <n v="2306"/>
    <m/>
    <m/>
    <m/>
    <m/>
    <m/>
    <m/>
    <m/>
    <x v="6"/>
    <x v="31"/>
    <m/>
    <m/>
    <x v="2"/>
    <s v="Sin respuesta"/>
    <n v="12"/>
    <s v=" "/>
    <m/>
    <m/>
    <m/>
    <m/>
    <m/>
    <m/>
    <n v="1"/>
    <s v=" "/>
    <s v=" "/>
    <s v=" "/>
    <s v="SIN RESPUESTA"/>
    <s v="SIN TRASLADO"/>
    <m/>
    <m/>
    <m/>
    <m/>
    <x v="0"/>
  </r>
  <r>
    <n v="2307"/>
    <m/>
    <m/>
    <m/>
    <m/>
    <m/>
    <m/>
    <m/>
    <x v="6"/>
    <x v="31"/>
    <m/>
    <m/>
    <x v="2"/>
    <s v="Sin respuesta"/>
    <n v="12"/>
    <s v=" "/>
    <m/>
    <m/>
    <m/>
    <m/>
    <m/>
    <m/>
    <n v="1"/>
    <s v=" "/>
    <s v=" "/>
    <s v=" "/>
    <s v="SIN RESPUESTA"/>
    <s v="SIN TRASLADO"/>
    <m/>
    <m/>
    <m/>
    <m/>
    <x v="0"/>
  </r>
  <r>
    <n v="2308"/>
    <m/>
    <m/>
    <m/>
    <m/>
    <m/>
    <m/>
    <m/>
    <x v="6"/>
    <x v="31"/>
    <m/>
    <m/>
    <x v="2"/>
    <s v="Sin respuesta"/>
    <n v="12"/>
    <s v=" "/>
    <m/>
    <m/>
    <m/>
    <m/>
    <m/>
    <m/>
    <n v="1"/>
    <s v=" "/>
    <s v=" "/>
    <s v=" "/>
    <s v="SIN RESPUESTA"/>
    <s v="SIN TRASLADO"/>
    <m/>
    <m/>
    <m/>
    <m/>
    <x v="0"/>
  </r>
  <r>
    <n v="2309"/>
    <m/>
    <m/>
    <m/>
    <m/>
    <m/>
    <m/>
    <m/>
    <x v="6"/>
    <x v="31"/>
    <m/>
    <m/>
    <x v="2"/>
    <s v="Sin respuesta"/>
    <n v="12"/>
    <s v=" "/>
    <m/>
    <m/>
    <m/>
    <m/>
    <m/>
    <m/>
    <n v="1"/>
    <s v=" "/>
    <s v=" "/>
    <s v=" "/>
    <s v="SIN RESPUESTA"/>
    <s v="SIN TRASLADO"/>
    <m/>
    <m/>
    <m/>
    <m/>
    <x v="0"/>
  </r>
  <r>
    <n v="2310"/>
    <m/>
    <m/>
    <m/>
    <m/>
    <m/>
    <m/>
    <m/>
    <x v="6"/>
    <x v="31"/>
    <m/>
    <m/>
    <x v="2"/>
    <s v="Sin respuesta"/>
    <n v="12"/>
    <s v=" "/>
    <m/>
    <m/>
    <m/>
    <m/>
    <m/>
    <m/>
    <n v="1"/>
    <s v=" "/>
    <s v=" "/>
    <s v=" "/>
    <s v="SIN RESPUESTA"/>
    <s v="SIN TRASLADO"/>
    <m/>
    <m/>
    <m/>
    <m/>
    <x v="0"/>
  </r>
  <r>
    <n v="2311"/>
    <m/>
    <m/>
    <m/>
    <m/>
    <m/>
    <m/>
    <m/>
    <x v="6"/>
    <x v="31"/>
    <m/>
    <m/>
    <x v="2"/>
    <s v="Sin respuesta"/>
    <n v="12"/>
    <s v=" "/>
    <m/>
    <m/>
    <m/>
    <m/>
    <m/>
    <m/>
    <n v="1"/>
    <s v=" "/>
    <s v=" "/>
    <s v=" "/>
    <s v="SIN RESPUESTA"/>
    <s v="SIN TRASLADO"/>
    <m/>
    <m/>
    <m/>
    <m/>
    <x v="0"/>
  </r>
  <r>
    <n v="2312"/>
    <m/>
    <m/>
    <m/>
    <m/>
    <m/>
    <m/>
    <m/>
    <x v="6"/>
    <x v="31"/>
    <m/>
    <m/>
    <x v="2"/>
    <s v="Sin respuesta"/>
    <n v="12"/>
    <s v=" "/>
    <m/>
    <m/>
    <m/>
    <m/>
    <m/>
    <m/>
    <n v="1"/>
    <s v=" "/>
    <s v=" "/>
    <s v=" "/>
    <s v="SIN RESPUESTA"/>
    <s v="SIN TRASLADO"/>
    <m/>
    <m/>
    <m/>
    <m/>
    <x v="0"/>
  </r>
  <r>
    <n v="2313"/>
    <m/>
    <m/>
    <m/>
    <m/>
    <m/>
    <m/>
    <m/>
    <x v="6"/>
    <x v="31"/>
    <m/>
    <m/>
    <x v="2"/>
    <s v="Sin respuesta"/>
    <n v="12"/>
    <s v=" "/>
    <m/>
    <m/>
    <m/>
    <m/>
    <m/>
    <m/>
    <n v="1"/>
    <s v=" "/>
    <s v=" "/>
    <s v=" "/>
    <s v="SIN RESPUESTA"/>
    <s v="SIN TRASLADO"/>
    <m/>
    <m/>
    <m/>
    <m/>
    <x v="0"/>
  </r>
  <r>
    <n v="2314"/>
    <m/>
    <m/>
    <m/>
    <m/>
    <m/>
    <m/>
    <m/>
    <x v="6"/>
    <x v="31"/>
    <m/>
    <m/>
    <x v="2"/>
    <s v="Sin respuesta"/>
    <n v="12"/>
    <s v=" "/>
    <m/>
    <m/>
    <m/>
    <m/>
    <m/>
    <m/>
    <n v="1"/>
    <s v=" "/>
    <s v=" "/>
    <s v=" "/>
    <s v="SIN RESPUESTA"/>
    <s v="SIN TRASLADO"/>
    <m/>
    <m/>
    <m/>
    <m/>
    <x v="0"/>
  </r>
  <r>
    <n v="2315"/>
    <m/>
    <m/>
    <m/>
    <m/>
    <m/>
    <m/>
    <m/>
    <x v="6"/>
    <x v="31"/>
    <m/>
    <m/>
    <x v="2"/>
    <s v="Sin respuesta"/>
    <n v="12"/>
    <s v=" "/>
    <m/>
    <m/>
    <m/>
    <m/>
    <m/>
    <m/>
    <n v="1"/>
    <s v=" "/>
    <s v=" "/>
    <s v=" "/>
    <s v="SIN RESPUESTA"/>
    <s v="SIN TRASLADO"/>
    <m/>
    <m/>
    <m/>
    <m/>
    <x v="0"/>
  </r>
  <r>
    <n v="2316"/>
    <m/>
    <m/>
    <m/>
    <m/>
    <m/>
    <m/>
    <m/>
    <x v="6"/>
    <x v="31"/>
    <m/>
    <m/>
    <x v="2"/>
    <s v="Sin respuesta"/>
    <n v="12"/>
    <s v=" "/>
    <m/>
    <m/>
    <m/>
    <m/>
    <m/>
    <m/>
    <n v="1"/>
    <s v=" "/>
    <s v=" "/>
    <s v=" "/>
    <s v="SIN RESPUESTA"/>
    <s v="SIN TRASLADO"/>
    <m/>
    <m/>
    <m/>
    <m/>
    <x v="0"/>
  </r>
  <r>
    <n v="2317"/>
    <m/>
    <m/>
    <m/>
    <m/>
    <m/>
    <m/>
    <m/>
    <x v="6"/>
    <x v="31"/>
    <m/>
    <m/>
    <x v="2"/>
    <s v="Sin respuesta"/>
    <n v="12"/>
    <s v=" "/>
    <m/>
    <m/>
    <m/>
    <m/>
    <m/>
    <m/>
    <n v="1"/>
    <s v=" "/>
    <s v=" "/>
    <s v=" "/>
    <s v="SIN RESPUESTA"/>
    <s v="SIN TRASLADO"/>
    <m/>
    <m/>
    <m/>
    <m/>
    <x v="0"/>
  </r>
  <r>
    <n v="2318"/>
    <m/>
    <m/>
    <m/>
    <m/>
    <m/>
    <m/>
    <m/>
    <x v="6"/>
    <x v="31"/>
    <m/>
    <m/>
    <x v="2"/>
    <s v="Sin respuesta"/>
    <n v="12"/>
    <s v=" "/>
    <m/>
    <m/>
    <m/>
    <m/>
    <m/>
    <m/>
    <n v="1"/>
    <s v=" "/>
    <s v=" "/>
    <s v=" "/>
    <s v="SIN RESPUESTA"/>
    <s v="SIN TRASLADO"/>
    <m/>
    <m/>
    <m/>
    <m/>
    <x v="0"/>
  </r>
  <r>
    <n v="2319"/>
    <m/>
    <m/>
    <m/>
    <m/>
    <m/>
    <m/>
    <m/>
    <x v="6"/>
    <x v="31"/>
    <m/>
    <m/>
    <x v="2"/>
    <s v="Sin respuesta"/>
    <n v="12"/>
    <s v=" "/>
    <m/>
    <m/>
    <m/>
    <m/>
    <m/>
    <m/>
    <n v="1"/>
    <s v=" "/>
    <s v=" "/>
    <s v=" "/>
    <s v="SIN RESPUESTA"/>
    <s v="SIN TRASLADO"/>
    <m/>
    <m/>
    <m/>
    <m/>
    <x v="0"/>
  </r>
  <r>
    <n v="2320"/>
    <m/>
    <m/>
    <m/>
    <m/>
    <m/>
    <m/>
    <m/>
    <x v="6"/>
    <x v="31"/>
    <m/>
    <m/>
    <x v="2"/>
    <s v="Sin respuesta"/>
    <n v="12"/>
    <s v=" "/>
    <m/>
    <m/>
    <m/>
    <m/>
    <m/>
    <m/>
    <n v="1"/>
    <s v=" "/>
    <s v=" "/>
    <s v=" "/>
    <s v="SIN RESPUESTA"/>
    <s v="SIN TRASLADO"/>
    <m/>
    <m/>
    <m/>
    <m/>
    <x v="0"/>
  </r>
  <r>
    <n v="2321"/>
    <m/>
    <m/>
    <m/>
    <m/>
    <m/>
    <m/>
    <m/>
    <x v="6"/>
    <x v="31"/>
    <m/>
    <m/>
    <x v="2"/>
    <s v="Sin respuesta"/>
    <n v="12"/>
    <s v=" "/>
    <m/>
    <m/>
    <m/>
    <m/>
    <m/>
    <m/>
    <n v="1"/>
    <s v=" "/>
    <s v=" "/>
    <s v=" "/>
    <s v="SIN RESPUESTA"/>
    <s v="SIN TRASLADO"/>
    <m/>
    <m/>
    <m/>
    <m/>
    <x v="0"/>
  </r>
  <r>
    <n v="2322"/>
    <m/>
    <m/>
    <m/>
    <m/>
    <m/>
    <m/>
    <m/>
    <x v="6"/>
    <x v="31"/>
    <m/>
    <m/>
    <x v="2"/>
    <s v="Sin respuesta"/>
    <n v="12"/>
    <s v=" "/>
    <m/>
    <m/>
    <m/>
    <m/>
    <m/>
    <m/>
    <n v="1"/>
    <s v=" "/>
    <s v=" "/>
    <s v=" "/>
    <s v="SIN RESPUESTA"/>
    <s v="SIN TRASLADO"/>
    <m/>
    <m/>
    <m/>
    <m/>
    <x v="0"/>
  </r>
  <r>
    <n v="2323"/>
    <m/>
    <m/>
    <m/>
    <m/>
    <m/>
    <m/>
    <m/>
    <x v="6"/>
    <x v="31"/>
    <m/>
    <m/>
    <x v="2"/>
    <s v="Sin respuesta"/>
    <n v="12"/>
    <s v=" "/>
    <m/>
    <m/>
    <m/>
    <m/>
    <m/>
    <m/>
    <n v="1"/>
    <s v=" "/>
    <s v=" "/>
    <s v=" "/>
    <s v="SIN RESPUESTA"/>
    <s v="SIN TRASLADO"/>
    <m/>
    <m/>
    <m/>
    <m/>
    <x v="0"/>
  </r>
  <r>
    <n v="2324"/>
    <m/>
    <m/>
    <m/>
    <m/>
    <m/>
    <m/>
    <m/>
    <x v="6"/>
    <x v="31"/>
    <m/>
    <m/>
    <x v="2"/>
    <s v="Sin respuesta"/>
    <n v="12"/>
    <s v=" "/>
    <m/>
    <m/>
    <m/>
    <m/>
    <m/>
    <m/>
    <n v="1"/>
    <s v=" "/>
    <s v=" "/>
    <s v=" "/>
    <s v="SIN RESPUESTA"/>
    <s v="SIN TRASLADO"/>
    <m/>
    <m/>
    <m/>
    <m/>
    <x v="0"/>
  </r>
  <r>
    <n v="2325"/>
    <m/>
    <m/>
    <m/>
    <m/>
    <m/>
    <m/>
    <m/>
    <x v="6"/>
    <x v="31"/>
    <m/>
    <m/>
    <x v="2"/>
    <s v="Sin respuesta"/>
    <n v="12"/>
    <s v=" "/>
    <m/>
    <m/>
    <m/>
    <m/>
    <m/>
    <m/>
    <n v="1"/>
    <s v=" "/>
    <s v=" "/>
    <s v=" "/>
    <s v="SIN RESPUESTA"/>
    <s v="SIN TRASLADO"/>
    <m/>
    <m/>
    <m/>
    <m/>
    <x v="0"/>
  </r>
  <r>
    <n v="2326"/>
    <m/>
    <m/>
    <m/>
    <m/>
    <m/>
    <m/>
    <m/>
    <x v="6"/>
    <x v="31"/>
    <m/>
    <m/>
    <x v="2"/>
    <s v="Sin respuesta"/>
    <n v="12"/>
    <s v=" "/>
    <m/>
    <m/>
    <m/>
    <m/>
    <m/>
    <m/>
    <n v="1"/>
    <s v=" "/>
    <s v=" "/>
    <s v=" "/>
    <s v="SIN RESPUESTA"/>
    <s v="SIN TRASLADO"/>
    <m/>
    <m/>
    <m/>
    <m/>
    <x v="0"/>
  </r>
  <r>
    <n v="2327"/>
    <m/>
    <m/>
    <m/>
    <m/>
    <m/>
    <m/>
    <m/>
    <x v="6"/>
    <x v="31"/>
    <m/>
    <m/>
    <x v="2"/>
    <s v="Sin respuesta"/>
    <n v="12"/>
    <s v=" "/>
    <m/>
    <m/>
    <m/>
    <m/>
    <m/>
    <m/>
    <n v="1"/>
    <s v=" "/>
    <s v=" "/>
    <s v=" "/>
    <s v="SIN RESPUESTA"/>
    <s v="SIN TRASLADO"/>
    <m/>
    <m/>
    <m/>
    <m/>
    <x v="0"/>
  </r>
  <r>
    <n v="2328"/>
    <m/>
    <m/>
    <m/>
    <m/>
    <m/>
    <m/>
    <m/>
    <x v="6"/>
    <x v="31"/>
    <m/>
    <m/>
    <x v="2"/>
    <s v="Sin respuesta"/>
    <n v="12"/>
    <s v=" "/>
    <m/>
    <m/>
    <m/>
    <m/>
    <m/>
    <m/>
    <n v="1"/>
    <s v=" "/>
    <s v=" "/>
    <s v=" "/>
    <s v="SIN RESPUESTA"/>
    <s v="SIN TRASLADO"/>
    <m/>
    <m/>
    <m/>
    <m/>
    <x v="0"/>
  </r>
  <r>
    <n v="2329"/>
    <m/>
    <m/>
    <m/>
    <m/>
    <m/>
    <m/>
    <m/>
    <x v="6"/>
    <x v="31"/>
    <m/>
    <m/>
    <x v="2"/>
    <s v="Sin respuesta"/>
    <n v="12"/>
    <s v=" "/>
    <m/>
    <m/>
    <m/>
    <m/>
    <m/>
    <m/>
    <n v="1"/>
    <s v=" "/>
    <s v=" "/>
    <s v=" "/>
    <s v="SIN RESPUESTA"/>
    <s v="SIN TRASLADO"/>
    <m/>
    <m/>
    <m/>
    <m/>
    <x v="0"/>
  </r>
  <r>
    <n v="2330"/>
    <m/>
    <m/>
    <m/>
    <m/>
    <m/>
    <m/>
    <m/>
    <x v="6"/>
    <x v="31"/>
    <m/>
    <m/>
    <x v="2"/>
    <s v="Sin respuesta"/>
    <n v="12"/>
    <s v=" "/>
    <m/>
    <m/>
    <m/>
    <m/>
    <m/>
    <m/>
    <n v="1"/>
    <s v=" "/>
    <s v=" "/>
    <s v=" "/>
    <s v="SIN RESPUESTA"/>
    <s v="SIN TRASLADO"/>
    <m/>
    <m/>
    <m/>
    <m/>
    <x v="0"/>
  </r>
  <r>
    <n v="2331"/>
    <m/>
    <m/>
    <m/>
    <m/>
    <m/>
    <m/>
    <m/>
    <x v="6"/>
    <x v="31"/>
    <m/>
    <m/>
    <x v="2"/>
    <s v="Sin respuesta"/>
    <n v="12"/>
    <s v=" "/>
    <m/>
    <m/>
    <m/>
    <m/>
    <m/>
    <m/>
    <n v="1"/>
    <s v=" "/>
    <s v=" "/>
    <s v=" "/>
    <s v="SIN RESPUESTA"/>
    <s v="SIN TRASLADO"/>
    <m/>
    <m/>
    <m/>
    <m/>
    <x v="0"/>
  </r>
  <r>
    <n v="2332"/>
    <m/>
    <m/>
    <m/>
    <m/>
    <m/>
    <m/>
    <m/>
    <x v="6"/>
    <x v="31"/>
    <m/>
    <m/>
    <x v="2"/>
    <s v="Sin respuesta"/>
    <n v="12"/>
    <s v=" "/>
    <m/>
    <m/>
    <m/>
    <m/>
    <m/>
    <m/>
    <n v="1"/>
    <s v=" "/>
    <s v=" "/>
    <s v=" "/>
    <s v="SIN RESPUESTA"/>
    <s v="SIN TRASLADO"/>
    <m/>
    <m/>
    <m/>
    <m/>
    <x v="0"/>
  </r>
  <r>
    <n v="2333"/>
    <m/>
    <m/>
    <m/>
    <m/>
    <m/>
    <m/>
    <m/>
    <x v="6"/>
    <x v="31"/>
    <m/>
    <m/>
    <x v="2"/>
    <s v="Sin respuesta"/>
    <n v="12"/>
    <s v=" "/>
    <m/>
    <m/>
    <m/>
    <m/>
    <m/>
    <m/>
    <n v="1"/>
    <s v=" "/>
    <s v=" "/>
    <s v=" "/>
    <s v="SIN RESPUESTA"/>
    <s v="SIN TRASLADO"/>
    <m/>
    <m/>
    <m/>
    <m/>
    <x v="0"/>
  </r>
  <r>
    <n v="2334"/>
    <m/>
    <m/>
    <m/>
    <m/>
    <m/>
    <m/>
    <m/>
    <x v="6"/>
    <x v="31"/>
    <m/>
    <m/>
    <x v="2"/>
    <s v="Sin respuesta"/>
    <n v="12"/>
    <s v=" "/>
    <m/>
    <m/>
    <m/>
    <m/>
    <m/>
    <m/>
    <n v="1"/>
    <s v=" "/>
    <s v=" "/>
    <s v=" "/>
    <s v="SIN RESPUESTA"/>
    <s v="SIN TRASLADO"/>
    <m/>
    <m/>
    <m/>
    <m/>
    <x v="0"/>
  </r>
  <r>
    <n v="2335"/>
    <m/>
    <m/>
    <m/>
    <m/>
    <m/>
    <m/>
    <m/>
    <x v="6"/>
    <x v="31"/>
    <m/>
    <m/>
    <x v="2"/>
    <s v="Sin respuesta"/>
    <n v="12"/>
    <s v=" "/>
    <m/>
    <m/>
    <m/>
    <m/>
    <m/>
    <m/>
    <n v="1"/>
    <s v=" "/>
    <s v=" "/>
    <s v=" "/>
    <s v="SIN RESPUESTA"/>
    <s v="SIN TRASLADO"/>
    <m/>
    <m/>
    <m/>
    <m/>
    <x v="0"/>
  </r>
  <r>
    <n v="2336"/>
    <m/>
    <m/>
    <m/>
    <m/>
    <m/>
    <m/>
    <m/>
    <x v="6"/>
    <x v="31"/>
    <m/>
    <m/>
    <x v="2"/>
    <s v="Sin respuesta"/>
    <n v="12"/>
    <s v=" "/>
    <m/>
    <m/>
    <m/>
    <m/>
    <m/>
    <m/>
    <n v="1"/>
    <s v=" "/>
    <s v=" "/>
    <s v=" "/>
    <s v="SIN RESPUESTA"/>
    <s v="SIN TRASLADO"/>
    <m/>
    <m/>
    <m/>
    <m/>
    <x v="0"/>
  </r>
  <r>
    <n v="2337"/>
    <m/>
    <m/>
    <m/>
    <m/>
    <m/>
    <m/>
    <m/>
    <x v="6"/>
    <x v="31"/>
    <m/>
    <m/>
    <x v="2"/>
    <s v="Sin respuesta"/>
    <n v="12"/>
    <s v=" "/>
    <m/>
    <m/>
    <m/>
    <m/>
    <m/>
    <m/>
    <n v="1"/>
    <s v=" "/>
    <s v=" "/>
    <s v=" "/>
    <s v="SIN RESPUESTA"/>
    <s v="SIN TRASLADO"/>
    <m/>
    <m/>
    <m/>
    <m/>
    <x v="0"/>
  </r>
  <r>
    <n v="2338"/>
    <m/>
    <m/>
    <m/>
    <m/>
    <m/>
    <m/>
    <m/>
    <x v="6"/>
    <x v="31"/>
    <m/>
    <m/>
    <x v="2"/>
    <s v="Sin respuesta"/>
    <n v="12"/>
    <s v=" "/>
    <m/>
    <m/>
    <m/>
    <m/>
    <m/>
    <m/>
    <n v="1"/>
    <s v=" "/>
    <s v=" "/>
    <s v=" "/>
    <s v="SIN RESPUESTA"/>
    <s v="SIN TRASLADO"/>
    <m/>
    <m/>
    <m/>
    <m/>
    <x v="0"/>
  </r>
  <r>
    <n v="2339"/>
    <m/>
    <m/>
    <m/>
    <m/>
    <m/>
    <m/>
    <m/>
    <x v="6"/>
    <x v="31"/>
    <m/>
    <m/>
    <x v="2"/>
    <s v="Sin respuesta"/>
    <n v="12"/>
    <s v=" "/>
    <m/>
    <m/>
    <m/>
    <m/>
    <m/>
    <m/>
    <n v="1"/>
    <s v=" "/>
    <s v=" "/>
    <s v=" "/>
    <s v="SIN RESPUESTA"/>
    <s v="SIN TRASLADO"/>
    <m/>
    <m/>
    <m/>
    <m/>
    <x v="0"/>
  </r>
  <r>
    <n v="2340"/>
    <m/>
    <m/>
    <m/>
    <m/>
    <m/>
    <m/>
    <m/>
    <x v="6"/>
    <x v="31"/>
    <m/>
    <m/>
    <x v="2"/>
    <s v="Sin respuesta"/>
    <n v="12"/>
    <s v=" "/>
    <m/>
    <m/>
    <m/>
    <m/>
    <m/>
    <m/>
    <n v="1"/>
    <s v=" "/>
    <s v=" "/>
    <s v=" "/>
    <s v="SIN RESPUESTA"/>
    <s v="SIN TRASLADO"/>
    <m/>
    <m/>
    <m/>
    <m/>
    <x v="0"/>
  </r>
  <r>
    <n v="2341"/>
    <m/>
    <m/>
    <m/>
    <m/>
    <m/>
    <m/>
    <m/>
    <x v="6"/>
    <x v="31"/>
    <m/>
    <m/>
    <x v="2"/>
    <s v="Sin respuesta"/>
    <n v="12"/>
    <s v=" "/>
    <m/>
    <m/>
    <m/>
    <m/>
    <m/>
    <m/>
    <n v="1"/>
    <s v=" "/>
    <s v=" "/>
    <s v=" "/>
    <s v="SIN RESPUESTA"/>
    <s v="SIN TRASLADO"/>
    <m/>
    <m/>
    <m/>
    <m/>
    <x v="0"/>
  </r>
  <r>
    <n v="2342"/>
    <m/>
    <m/>
    <m/>
    <m/>
    <m/>
    <m/>
    <m/>
    <x v="6"/>
    <x v="31"/>
    <m/>
    <m/>
    <x v="2"/>
    <s v="Sin respuesta"/>
    <n v="12"/>
    <s v=" "/>
    <m/>
    <m/>
    <m/>
    <m/>
    <m/>
    <m/>
    <n v="1"/>
    <s v=" "/>
    <s v=" "/>
    <s v=" "/>
    <s v="SIN RESPUESTA"/>
    <s v="SIN TRASLADO"/>
    <m/>
    <m/>
    <m/>
    <m/>
    <x v="0"/>
  </r>
  <r>
    <n v="2343"/>
    <m/>
    <m/>
    <m/>
    <m/>
    <m/>
    <m/>
    <m/>
    <x v="6"/>
    <x v="31"/>
    <m/>
    <m/>
    <x v="2"/>
    <s v="Sin respuesta"/>
    <n v="12"/>
    <s v=" "/>
    <m/>
    <m/>
    <m/>
    <m/>
    <m/>
    <m/>
    <n v="1"/>
    <s v=" "/>
    <s v=" "/>
    <s v=" "/>
    <s v="SIN RESPUESTA"/>
    <s v="SIN TRASLADO"/>
    <m/>
    <m/>
    <m/>
    <m/>
    <x v="0"/>
  </r>
  <r>
    <n v="2344"/>
    <m/>
    <m/>
    <m/>
    <m/>
    <m/>
    <m/>
    <m/>
    <x v="6"/>
    <x v="31"/>
    <m/>
    <m/>
    <x v="2"/>
    <s v="Sin respuesta"/>
    <n v="12"/>
    <s v=" "/>
    <m/>
    <m/>
    <m/>
    <m/>
    <m/>
    <m/>
    <n v="1"/>
    <s v=" "/>
    <s v=" "/>
    <s v=" "/>
    <s v="SIN RESPUESTA"/>
    <s v="SIN TRASLADO"/>
    <m/>
    <m/>
    <m/>
    <m/>
    <x v="0"/>
  </r>
  <r>
    <n v="2345"/>
    <m/>
    <m/>
    <m/>
    <m/>
    <m/>
    <m/>
    <m/>
    <x v="6"/>
    <x v="31"/>
    <m/>
    <m/>
    <x v="2"/>
    <s v="Sin respuesta"/>
    <n v="12"/>
    <s v=" "/>
    <m/>
    <m/>
    <m/>
    <m/>
    <m/>
    <m/>
    <n v="1"/>
    <s v=" "/>
    <s v=" "/>
    <s v=" "/>
    <s v="SIN RESPUESTA"/>
    <s v="SIN TRASLADO"/>
    <m/>
    <m/>
    <m/>
    <m/>
    <x v="0"/>
  </r>
  <r>
    <n v="2346"/>
    <m/>
    <m/>
    <m/>
    <m/>
    <m/>
    <m/>
    <m/>
    <x v="6"/>
    <x v="31"/>
    <m/>
    <m/>
    <x v="2"/>
    <s v="Sin respuesta"/>
    <n v="12"/>
    <s v=" "/>
    <m/>
    <m/>
    <m/>
    <m/>
    <m/>
    <m/>
    <n v="1"/>
    <s v=" "/>
    <s v=" "/>
    <s v=" "/>
    <s v="SIN RESPUESTA"/>
    <s v="SIN TRASLADO"/>
    <m/>
    <m/>
    <m/>
    <m/>
    <x v="0"/>
  </r>
  <r>
    <n v="2347"/>
    <m/>
    <m/>
    <m/>
    <m/>
    <m/>
    <m/>
    <m/>
    <x v="6"/>
    <x v="31"/>
    <m/>
    <m/>
    <x v="2"/>
    <s v="Sin respuesta"/>
    <n v="12"/>
    <s v=" "/>
    <m/>
    <m/>
    <m/>
    <m/>
    <m/>
    <m/>
    <n v="1"/>
    <s v=" "/>
    <s v=" "/>
    <s v=" "/>
    <s v="SIN RESPUESTA"/>
    <s v="SIN TRASLADO"/>
    <m/>
    <m/>
    <m/>
    <m/>
    <x v="0"/>
  </r>
  <r>
    <n v="2348"/>
    <m/>
    <m/>
    <m/>
    <m/>
    <m/>
    <m/>
    <m/>
    <x v="6"/>
    <x v="31"/>
    <m/>
    <m/>
    <x v="2"/>
    <s v="Sin respuesta"/>
    <n v="12"/>
    <s v=" "/>
    <m/>
    <m/>
    <m/>
    <m/>
    <m/>
    <m/>
    <n v="1"/>
    <s v=" "/>
    <s v=" "/>
    <s v=" "/>
    <s v="SIN RESPUESTA"/>
    <s v="SIN TRASLADO"/>
    <m/>
    <m/>
    <m/>
    <m/>
    <x v="0"/>
  </r>
  <r>
    <n v="2349"/>
    <m/>
    <m/>
    <m/>
    <m/>
    <m/>
    <m/>
    <m/>
    <x v="6"/>
    <x v="31"/>
    <m/>
    <m/>
    <x v="2"/>
    <s v="Sin respuesta"/>
    <n v="12"/>
    <s v=" "/>
    <m/>
    <m/>
    <m/>
    <m/>
    <m/>
    <m/>
    <n v="1"/>
    <s v=" "/>
    <s v=" "/>
    <s v=" "/>
    <s v="SIN RESPUESTA"/>
    <s v="SIN TRASLADO"/>
    <m/>
    <m/>
    <m/>
    <m/>
    <x v="0"/>
  </r>
  <r>
    <n v="2350"/>
    <m/>
    <m/>
    <m/>
    <m/>
    <m/>
    <m/>
    <m/>
    <x v="6"/>
    <x v="31"/>
    <m/>
    <m/>
    <x v="2"/>
    <s v="Sin respuesta"/>
    <n v="12"/>
    <s v=" "/>
    <m/>
    <m/>
    <m/>
    <m/>
    <m/>
    <m/>
    <n v="1"/>
    <s v=" "/>
    <s v=" "/>
    <s v=" "/>
    <s v="SIN RESPUESTA"/>
    <s v="SIN TRASLADO"/>
    <m/>
    <m/>
    <m/>
    <m/>
    <x v="0"/>
  </r>
  <r>
    <n v="2351"/>
    <m/>
    <m/>
    <m/>
    <m/>
    <m/>
    <m/>
    <m/>
    <x v="6"/>
    <x v="31"/>
    <m/>
    <m/>
    <x v="2"/>
    <s v="Sin respuesta"/>
    <n v="12"/>
    <s v=" "/>
    <m/>
    <m/>
    <m/>
    <m/>
    <m/>
    <m/>
    <n v="1"/>
    <s v=" "/>
    <s v=" "/>
    <s v=" "/>
    <s v="SIN RESPUESTA"/>
    <s v="SIN TRASLADO"/>
    <m/>
    <m/>
    <m/>
    <m/>
    <x v="0"/>
  </r>
  <r>
    <n v="2352"/>
    <m/>
    <m/>
    <m/>
    <m/>
    <m/>
    <m/>
    <m/>
    <x v="6"/>
    <x v="31"/>
    <m/>
    <m/>
    <x v="2"/>
    <s v="Sin respuesta"/>
    <n v="12"/>
    <s v=" "/>
    <m/>
    <m/>
    <m/>
    <m/>
    <m/>
    <m/>
    <n v="1"/>
    <s v=" "/>
    <s v=" "/>
    <s v=" "/>
    <s v="SIN RESPUESTA"/>
    <s v="SIN TRASLADO"/>
    <m/>
    <m/>
    <m/>
    <m/>
    <x v="0"/>
  </r>
  <r>
    <n v="2353"/>
    <m/>
    <m/>
    <m/>
    <m/>
    <m/>
    <m/>
    <m/>
    <x v="6"/>
    <x v="31"/>
    <m/>
    <m/>
    <x v="2"/>
    <s v="Sin respuesta"/>
    <n v="12"/>
    <s v=" "/>
    <m/>
    <m/>
    <m/>
    <m/>
    <m/>
    <m/>
    <n v="1"/>
    <s v=" "/>
    <s v=" "/>
    <s v=" "/>
    <s v="SIN RESPUESTA"/>
    <s v="SIN TRASLADO"/>
    <m/>
    <m/>
    <m/>
    <m/>
    <x v="0"/>
  </r>
  <r>
    <n v="2354"/>
    <m/>
    <m/>
    <m/>
    <m/>
    <m/>
    <m/>
    <m/>
    <x v="6"/>
    <x v="31"/>
    <m/>
    <m/>
    <x v="2"/>
    <s v="Sin respuesta"/>
    <n v="12"/>
    <s v=" "/>
    <m/>
    <m/>
    <m/>
    <m/>
    <m/>
    <m/>
    <n v="1"/>
    <s v=" "/>
    <s v=" "/>
    <s v=" "/>
    <s v="SIN RESPUESTA"/>
    <s v="SIN TRASLADO"/>
    <m/>
    <m/>
    <m/>
    <m/>
    <x v="0"/>
  </r>
  <r>
    <n v="2355"/>
    <m/>
    <m/>
    <m/>
    <m/>
    <m/>
    <m/>
    <m/>
    <x v="6"/>
    <x v="31"/>
    <m/>
    <m/>
    <x v="2"/>
    <s v="Sin respuesta"/>
    <n v="12"/>
    <s v=" "/>
    <m/>
    <m/>
    <m/>
    <m/>
    <m/>
    <m/>
    <n v="1"/>
    <s v=" "/>
    <s v=" "/>
    <s v=" "/>
    <s v="SIN RESPUESTA"/>
    <s v="SIN TRASLADO"/>
    <m/>
    <m/>
    <m/>
    <m/>
    <x v="0"/>
  </r>
  <r>
    <n v="2356"/>
    <m/>
    <m/>
    <m/>
    <m/>
    <m/>
    <m/>
    <m/>
    <x v="6"/>
    <x v="31"/>
    <m/>
    <m/>
    <x v="2"/>
    <s v="Sin respuesta"/>
    <n v="12"/>
    <s v=" "/>
    <m/>
    <m/>
    <m/>
    <m/>
    <m/>
    <m/>
    <n v="1"/>
    <s v=" "/>
    <s v=" "/>
    <s v=" "/>
    <s v="SIN RESPUESTA"/>
    <s v="SIN TRASLADO"/>
    <m/>
    <m/>
    <m/>
    <m/>
    <x v="0"/>
  </r>
  <r>
    <n v="2357"/>
    <m/>
    <m/>
    <m/>
    <m/>
    <m/>
    <m/>
    <m/>
    <x v="6"/>
    <x v="31"/>
    <m/>
    <m/>
    <x v="2"/>
    <s v="Sin respuesta"/>
    <n v="12"/>
    <s v=" "/>
    <m/>
    <m/>
    <m/>
    <m/>
    <m/>
    <m/>
    <n v="1"/>
    <s v=" "/>
    <s v=" "/>
    <s v=" "/>
    <s v="SIN RESPUESTA"/>
    <s v="SIN TRASLADO"/>
    <m/>
    <m/>
    <m/>
    <m/>
    <x v="0"/>
  </r>
  <r>
    <n v="2358"/>
    <m/>
    <m/>
    <m/>
    <m/>
    <m/>
    <m/>
    <m/>
    <x v="6"/>
    <x v="31"/>
    <m/>
    <m/>
    <x v="2"/>
    <s v="Sin respuesta"/>
    <n v="12"/>
    <s v=" "/>
    <m/>
    <m/>
    <m/>
    <m/>
    <m/>
    <m/>
    <n v="1"/>
    <s v=" "/>
    <s v=" "/>
    <s v=" "/>
    <s v="SIN RESPUESTA"/>
    <s v="SIN TRASLADO"/>
    <m/>
    <m/>
    <m/>
    <m/>
    <x v="0"/>
  </r>
  <r>
    <n v="2359"/>
    <m/>
    <m/>
    <m/>
    <m/>
    <m/>
    <m/>
    <m/>
    <x v="6"/>
    <x v="31"/>
    <m/>
    <m/>
    <x v="2"/>
    <s v="Sin respuesta"/>
    <n v="12"/>
    <s v=" "/>
    <m/>
    <m/>
    <m/>
    <m/>
    <m/>
    <m/>
    <n v="1"/>
    <s v=" "/>
    <s v=" "/>
    <s v=" "/>
    <s v="SIN RESPUESTA"/>
    <s v="SIN TRASLADO"/>
    <m/>
    <m/>
    <m/>
    <m/>
    <x v="0"/>
  </r>
  <r>
    <n v="2360"/>
    <m/>
    <m/>
    <m/>
    <m/>
    <m/>
    <m/>
    <m/>
    <x v="6"/>
    <x v="31"/>
    <m/>
    <m/>
    <x v="2"/>
    <s v="Sin respuesta"/>
    <n v="12"/>
    <s v=" "/>
    <m/>
    <m/>
    <m/>
    <m/>
    <m/>
    <m/>
    <n v="1"/>
    <s v=" "/>
    <s v=" "/>
    <s v=" "/>
    <s v="SIN RESPUESTA"/>
    <s v="SIN TRASLADO"/>
    <m/>
    <m/>
    <m/>
    <m/>
    <x v="0"/>
  </r>
  <r>
    <n v="2361"/>
    <m/>
    <m/>
    <m/>
    <m/>
    <m/>
    <m/>
    <m/>
    <x v="6"/>
    <x v="31"/>
    <m/>
    <m/>
    <x v="2"/>
    <s v="Sin respuesta"/>
    <n v="12"/>
    <s v=" "/>
    <m/>
    <m/>
    <m/>
    <m/>
    <m/>
    <m/>
    <n v="1"/>
    <s v=" "/>
    <s v=" "/>
    <s v=" "/>
    <s v="SIN RESPUESTA"/>
    <s v="SIN TRASLADO"/>
    <m/>
    <m/>
    <m/>
    <m/>
    <x v="0"/>
  </r>
  <r>
    <n v="2362"/>
    <m/>
    <m/>
    <m/>
    <m/>
    <m/>
    <m/>
    <m/>
    <x v="6"/>
    <x v="31"/>
    <m/>
    <m/>
    <x v="2"/>
    <s v="Sin respuesta"/>
    <n v="12"/>
    <s v=" "/>
    <m/>
    <m/>
    <m/>
    <m/>
    <m/>
    <m/>
    <n v="1"/>
    <s v=" "/>
    <s v=" "/>
    <s v=" "/>
    <s v="SIN RESPUESTA"/>
    <s v="SIN TRASLADO"/>
    <m/>
    <m/>
    <m/>
    <m/>
    <x v="0"/>
  </r>
  <r>
    <n v="2363"/>
    <m/>
    <m/>
    <m/>
    <m/>
    <m/>
    <m/>
    <m/>
    <x v="6"/>
    <x v="31"/>
    <m/>
    <m/>
    <x v="2"/>
    <s v="Sin respuesta"/>
    <n v="12"/>
    <s v=" "/>
    <m/>
    <m/>
    <m/>
    <m/>
    <m/>
    <m/>
    <n v="1"/>
    <s v=" "/>
    <s v=" "/>
    <s v=" "/>
    <s v="SIN RESPUESTA"/>
    <s v="SIN TRASLADO"/>
    <m/>
    <m/>
    <m/>
    <m/>
    <x v="0"/>
  </r>
  <r>
    <n v="2364"/>
    <m/>
    <m/>
    <m/>
    <m/>
    <m/>
    <m/>
    <m/>
    <x v="6"/>
    <x v="31"/>
    <m/>
    <m/>
    <x v="2"/>
    <s v="Sin respuesta"/>
    <n v="12"/>
    <s v=" "/>
    <m/>
    <m/>
    <m/>
    <m/>
    <m/>
    <m/>
    <n v="1"/>
    <s v=" "/>
    <s v=" "/>
    <s v=" "/>
    <s v="SIN RESPUESTA"/>
    <s v="SIN TRASLADO"/>
    <m/>
    <m/>
    <m/>
    <m/>
    <x v="0"/>
  </r>
  <r>
    <n v="2365"/>
    <m/>
    <m/>
    <m/>
    <m/>
    <m/>
    <m/>
    <m/>
    <x v="6"/>
    <x v="31"/>
    <m/>
    <m/>
    <x v="2"/>
    <s v="Sin respuesta"/>
    <n v="12"/>
    <s v=" "/>
    <m/>
    <m/>
    <m/>
    <m/>
    <m/>
    <m/>
    <n v="1"/>
    <s v=" "/>
    <s v=" "/>
    <s v=" "/>
    <s v="SIN RESPUESTA"/>
    <s v="SIN TRASLADO"/>
    <m/>
    <m/>
    <m/>
    <m/>
    <x v="0"/>
  </r>
  <r>
    <n v="2366"/>
    <m/>
    <m/>
    <m/>
    <m/>
    <m/>
    <m/>
    <m/>
    <x v="6"/>
    <x v="31"/>
    <m/>
    <m/>
    <x v="2"/>
    <s v="Sin respuesta"/>
    <n v="12"/>
    <s v=" "/>
    <m/>
    <m/>
    <m/>
    <m/>
    <m/>
    <m/>
    <n v="1"/>
    <s v=" "/>
    <s v=" "/>
    <s v=" "/>
    <s v="SIN RESPUESTA"/>
    <s v="SIN TRASLADO"/>
    <m/>
    <m/>
    <m/>
    <m/>
    <x v="0"/>
  </r>
  <r>
    <n v="2367"/>
    <m/>
    <m/>
    <m/>
    <m/>
    <m/>
    <m/>
    <m/>
    <x v="6"/>
    <x v="31"/>
    <m/>
    <m/>
    <x v="2"/>
    <s v="Sin respuesta"/>
    <n v="12"/>
    <s v=" "/>
    <m/>
    <m/>
    <m/>
    <m/>
    <m/>
    <m/>
    <n v="1"/>
    <s v=" "/>
    <s v=" "/>
    <s v=" "/>
    <s v="SIN RESPUESTA"/>
    <s v="SIN TRASLADO"/>
    <m/>
    <m/>
    <m/>
    <m/>
    <x v="0"/>
  </r>
  <r>
    <n v="2368"/>
    <m/>
    <m/>
    <m/>
    <m/>
    <m/>
    <m/>
    <m/>
    <x v="6"/>
    <x v="31"/>
    <m/>
    <m/>
    <x v="2"/>
    <s v="Sin respuesta"/>
    <n v="12"/>
    <s v=" "/>
    <m/>
    <m/>
    <m/>
    <m/>
    <m/>
    <m/>
    <n v="1"/>
    <s v=" "/>
    <s v=" "/>
    <s v=" "/>
    <s v="SIN RESPUESTA"/>
    <s v="SIN TRASLADO"/>
    <m/>
    <m/>
    <m/>
    <m/>
    <x v="0"/>
  </r>
  <r>
    <n v="2369"/>
    <m/>
    <m/>
    <m/>
    <m/>
    <m/>
    <m/>
    <m/>
    <x v="6"/>
    <x v="31"/>
    <m/>
    <m/>
    <x v="2"/>
    <s v="Sin respuesta"/>
    <n v="12"/>
    <s v=" "/>
    <m/>
    <m/>
    <m/>
    <m/>
    <m/>
    <m/>
    <n v="1"/>
    <s v=" "/>
    <s v=" "/>
    <s v=" "/>
    <s v="SIN RESPUESTA"/>
    <s v="SIN TRASLADO"/>
    <m/>
    <m/>
    <m/>
    <m/>
    <x v="0"/>
  </r>
  <r>
    <n v="2370"/>
    <m/>
    <m/>
    <m/>
    <m/>
    <m/>
    <m/>
    <m/>
    <x v="6"/>
    <x v="31"/>
    <m/>
    <m/>
    <x v="2"/>
    <s v="Sin respuesta"/>
    <n v="12"/>
    <s v=" "/>
    <m/>
    <m/>
    <m/>
    <m/>
    <m/>
    <m/>
    <n v="1"/>
    <s v=" "/>
    <s v=" "/>
    <s v=" "/>
    <s v="SIN RESPUESTA"/>
    <s v="SIN TRASLADO"/>
    <m/>
    <m/>
    <m/>
    <m/>
    <x v="0"/>
  </r>
  <r>
    <n v="2371"/>
    <m/>
    <m/>
    <m/>
    <m/>
    <m/>
    <m/>
    <m/>
    <x v="6"/>
    <x v="31"/>
    <m/>
    <m/>
    <x v="2"/>
    <s v="Sin respuesta"/>
    <n v="12"/>
    <s v=" "/>
    <m/>
    <m/>
    <m/>
    <m/>
    <m/>
    <m/>
    <n v="1"/>
    <s v=" "/>
    <s v=" "/>
    <s v=" "/>
    <s v="SIN RESPUESTA"/>
    <s v="SIN TRASLADO"/>
    <m/>
    <m/>
    <m/>
    <m/>
    <x v="0"/>
  </r>
  <r>
    <n v="2372"/>
    <m/>
    <m/>
    <m/>
    <m/>
    <m/>
    <m/>
    <m/>
    <x v="6"/>
    <x v="31"/>
    <m/>
    <m/>
    <x v="2"/>
    <s v="Sin respuesta"/>
    <n v="12"/>
    <s v=" "/>
    <m/>
    <m/>
    <m/>
    <m/>
    <m/>
    <m/>
    <n v="1"/>
    <s v=" "/>
    <s v=" "/>
    <s v=" "/>
    <s v="SIN RESPUESTA"/>
    <s v="SIN TRASLADO"/>
    <m/>
    <m/>
    <m/>
    <m/>
    <x v="0"/>
  </r>
  <r>
    <n v="2373"/>
    <m/>
    <m/>
    <m/>
    <m/>
    <m/>
    <m/>
    <m/>
    <x v="6"/>
    <x v="31"/>
    <m/>
    <m/>
    <x v="2"/>
    <s v="Sin respuesta"/>
    <n v="12"/>
    <s v=" "/>
    <m/>
    <m/>
    <m/>
    <m/>
    <m/>
    <m/>
    <n v="1"/>
    <s v=" "/>
    <s v=" "/>
    <s v=" "/>
    <s v="SIN RESPUESTA"/>
    <s v="SIN TRASLADO"/>
    <m/>
    <m/>
    <m/>
    <m/>
    <x v="0"/>
  </r>
  <r>
    <n v="2374"/>
    <m/>
    <m/>
    <m/>
    <m/>
    <m/>
    <m/>
    <m/>
    <x v="6"/>
    <x v="31"/>
    <m/>
    <m/>
    <x v="2"/>
    <s v="Sin respuesta"/>
    <n v="12"/>
    <s v=" "/>
    <m/>
    <m/>
    <m/>
    <m/>
    <m/>
    <m/>
    <n v="1"/>
    <s v=" "/>
    <s v=" "/>
    <s v=" "/>
    <s v="SIN RESPUESTA"/>
    <s v="SIN TRASLADO"/>
    <m/>
    <m/>
    <m/>
    <m/>
    <x v="0"/>
  </r>
  <r>
    <n v="2375"/>
    <m/>
    <m/>
    <m/>
    <m/>
    <m/>
    <m/>
    <m/>
    <x v="6"/>
    <x v="31"/>
    <m/>
    <m/>
    <x v="2"/>
    <s v="Sin respuesta"/>
    <n v="12"/>
    <s v=" "/>
    <m/>
    <m/>
    <m/>
    <m/>
    <m/>
    <m/>
    <n v="1"/>
    <s v=" "/>
    <s v=" "/>
    <s v=" "/>
    <s v="SIN RESPUESTA"/>
    <s v="SIN TRASLADO"/>
    <m/>
    <m/>
    <m/>
    <m/>
    <x v="0"/>
  </r>
  <r>
    <n v="2376"/>
    <m/>
    <m/>
    <m/>
    <m/>
    <m/>
    <m/>
    <m/>
    <x v="6"/>
    <x v="31"/>
    <m/>
    <m/>
    <x v="2"/>
    <s v="Sin respuesta"/>
    <n v="12"/>
    <s v=" "/>
    <m/>
    <m/>
    <m/>
    <m/>
    <m/>
    <m/>
    <n v="1"/>
    <s v=" "/>
    <s v=" "/>
    <s v=" "/>
    <s v="SIN RESPUESTA"/>
    <s v="SIN TRASLADO"/>
    <m/>
    <m/>
    <m/>
    <m/>
    <x v="0"/>
  </r>
  <r>
    <n v="2377"/>
    <m/>
    <m/>
    <m/>
    <m/>
    <m/>
    <m/>
    <m/>
    <x v="6"/>
    <x v="31"/>
    <m/>
    <m/>
    <x v="2"/>
    <s v="Sin respuesta"/>
    <n v="12"/>
    <s v=" "/>
    <m/>
    <m/>
    <m/>
    <m/>
    <m/>
    <m/>
    <n v="1"/>
    <s v=" "/>
    <s v=" "/>
    <s v=" "/>
    <s v="SIN RESPUESTA"/>
    <s v="SIN TRASLADO"/>
    <m/>
    <m/>
    <m/>
    <m/>
    <x v="0"/>
  </r>
  <r>
    <n v="2378"/>
    <m/>
    <m/>
    <m/>
    <m/>
    <m/>
    <m/>
    <m/>
    <x v="6"/>
    <x v="31"/>
    <m/>
    <m/>
    <x v="2"/>
    <s v="Sin respuesta"/>
    <n v="12"/>
    <s v=" "/>
    <m/>
    <m/>
    <m/>
    <m/>
    <m/>
    <m/>
    <n v="1"/>
    <s v=" "/>
    <s v=" "/>
    <s v=" "/>
    <s v="SIN RESPUESTA"/>
    <s v="SIN TRASLADO"/>
    <m/>
    <m/>
    <m/>
    <m/>
    <x v="0"/>
  </r>
  <r>
    <n v="2379"/>
    <m/>
    <m/>
    <m/>
    <m/>
    <m/>
    <m/>
    <m/>
    <x v="6"/>
    <x v="31"/>
    <m/>
    <m/>
    <x v="2"/>
    <s v="Sin respuesta"/>
    <n v="12"/>
    <s v=" "/>
    <m/>
    <m/>
    <m/>
    <m/>
    <m/>
    <m/>
    <n v="1"/>
    <s v=" "/>
    <s v=" "/>
    <s v=" "/>
    <s v="SIN RESPUESTA"/>
    <s v="SIN TRASLADO"/>
    <m/>
    <m/>
    <m/>
    <m/>
    <x v="0"/>
  </r>
  <r>
    <n v="2380"/>
    <m/>
    <m/>
    <m/>
    <m/>
    <m/>
    <m/>
    <m/>
    <x v="6"/>
    <x v="31"/>
    <m/>
    <m/>
    <x v="2"/>
    <s v="Sin respuesta"/>
    <n v="12"/>
    <s v=" "/>
    <m/>
    <m/>
    <m/>
    <m/>
    <m/>
    <m/>
    <n v="1"/>
    <s v=" "/>
    <s v=" "/>
    <s v=" "/>
    <s v="SIN RESPUESTA"/>
    <s v="SIN TRASLADO"/>
    <m/>
    <m/>
    <m/>
    <m/>
    <x v="0"/>
  </r>
  <r>
    <n v="2381"/>
    <m/>
    <m/>
    <m/>
    <m/>
    <m/>
    <m/>
    <m/>
    <x v="6"/>
    <x v="31"/>
    <m/>
    <m/>
    <x v="2"/>
    <s v="Sin respuesta"/>
    <n v="12"/>
    <s v=" "/>
    <m/>
    <m/>
    <m/>
    <m/>
    <m/>
    <m/>
    <n v="1"/>
    <s v=" "/>
    <s v=" "/>
    <s v=" "/>
    <s v="SIN RESPUESTA"/>
    <s v="SIN TRASLADO"/>
    <m/>
    <m/>
    <m/>
    <m/>
    <x v="0"/>
  </r>
  <r>
    <n v="2382"/>
    <m/>
    <m/>
    <m/>
    <m/>
    <m/>
    <m/>
    <m/>
    <x v="6"/>
    <x v="31"/>
    <m/>
    <m/>
    <x v="2"/>
    <s v="Sin respuesta"/>
    <n v="12"/>
    <s v=" "/>
    <m/>
    <m/>
    <m/>
    <m/>
    <m/>
    <m/>
    <n v="1"/>
    <s v=" "/>
    <s v=" "/>
    <s v=" "/>
    <s v="SIN RESPUESTA"/>
    <s v="SIN TRASLADO"/>
    <m/>
    <m/>
    <m/>
    <m/>
    <x v="0"/>
  </r>
  <r>
    <n v="2383"/>
    <m/>
    <m/>
    <m/>
    <m/>
    <m/>
    <m/>
    <m/>
    <x v="6"/>
    <x v="31"/>
    <m/>
    <m/>
    <x v="2"/>
    <s v="Sin respuesta"/>
    <n v="12"/>
    <s v=" "/>
    <m/>
    <m/>
    <m/>
    <m/>
    <m/>
    <m/>
    <n v="1"/>
    <s v=" "/>
    <s v=" "/>
    <s v=" "/>
    <s v="SIN RESPUESTA"/>
    <s v="SIN TRASLADO"/>
    <m/>
    <m/>
    <m/>
    <m/>
    <x v="0"/>
  </r>
  <r>
    <n v="2384"/>
    <m/>
    <m/>
    <m/>
    <m/>
    <m/>
    <m/>
    <m/>
    <x v="6"/>
    <x v="31"/>
    <m/>
    <m/>
    <x v="2"/>
    <s v="Sin respuesta"/>
    <n v="12"/>
    <s v=" "/>
    <m/>
    <m/>
    <m/>
    <m/>
    <m/>
    <m/>
    <n v="1"/>
    <s v=" "/>
    <s v=" "/>
    <s v=" "/>
    <s v="SIN RESPUESTA"/>
    <s v="SIN TRASLADO"/>
    <m/>
    <m/>
    <m/>
    <m/>
    <x v="0"/>
  </r>
  <r>
    <n v="2385"/>
    <m/>
    <m/>
    <m/>
    <m/>
    <m/>
    <m/>
    <m/>
    <x v="6"/>
    <x v="31"/>
    <m/>
    <m/>
    <x v="2"/>
    <s v="Sin respuesta"/>
    <n v="12"/>
    <s v=" "/>
    <m/>
    <m/>
    <m/>
    <m/>
    <m/>
    <m/>
    <n v="1"/>
    <s v=" "/>
    <s v=" "/>
    <s v=" "/>
    <s v="SIN RESPUESTA"/>
    <s v="SIN TRASLADO"/>
    <m/>
    <m/>
    <m/>
    <m/>
    <x v="0"/>
  </r>
  <r>
    <n v="2386"/>
    <m/>
    <m/>
    <m/>
    <m/>
    <m/>
    <m/>
    <m/>
    <x v="6"/>
    <x v="31"/>
    <m/>
    <m/>
    <x v="2"/>
    <s v="Sin respuesta"/>
    <n v="12"/>
    <s v=" "/>
    <m/>
    <m/>
    <m/>
    <m/>
    <m/>
    <m/>
    <n v="1"/>
    <s v=" "/>
    <s v=" "/>
    <s v=" "/>
    <s v="SIN RESPUESTA"/>
    <s v="SIN TRASLADO"/>
    <m/>
    <m/>
    <m/>
    <m/>
    <x v="0"/>
  </r>
  <r>
    <n v="2387"/>
    <m/>
    <m/>
    <m/>
    <m/>
    <m/>
    <m/>
    <m/>
    <x v="6"/>
    <x v="31"/>
    <m/>
    <m/>
    <x v="2"/>
    <s v="Sin respuesta"/>
    <n v="12"/>
    <s v=" "/>
    <m/>
    <m/>
    <m/>
    <m/>
    <m/>
    <m/>
    <n v="1"/>
    <s v=" "/>
    <s v=" "/>
    <s v=" "/>
    <s v="SIN RESPUESTA"/>
    <s v="SIN TRASLADO"/>
    <m/>
    <m/>
    <m/>
    <m/>
    <x v="0"/>
  </r>
  <r>
    <n v="2388"/>
    <m/>
    <m/>
    <m/>
    <m/>
    <m/>
    <m/>
    <m/>
    <x v="6"/>
    <x v="31"/>
    <m/>
    <m/>
    <x v="2"/>
    <s v="Sin respuesta"/>
    <n v="12"/>
    <s v=" "/>
    <m/>
    <m/>
    <m/>
    <m/>
    <m/>
    <m/>
    <n v="1"/>
    <s v=" "/>
    <s v=" "/>
    <s v=" "/>
    <s v="SIN RESPUESTA"/>
    <s v="SIN TRASLADO"/>
    <m/>
    <m/>
    <m/>
    <m/>
    <x v="0"/>
  </r>
  <r>
    <n v="2389"/>
    <m/>
    <m/>
    <m/>
    <m/>
    <m/>
    <m/>
    <m/>
    <x v="6"/>
    <x v="31"/>
    <m/>
    <m/>
    <x v="2"/>
    <s v="Sin respuesta"/>
    <n v="12"/>
    <s v=" "/>
    <m/>
    <m/>
    <m/>
    <m/>
    <m/>
    <m/>
    <n v="1"/>
    <s v=" "/>
    <s v=" "/>
    <s v=" "/>
    <s v="SIN RESPUESTA"/>
    <s v="SIN TRASLADO"/>
    <m/>
    <m/>
    <m/>
    <m/>
    <x v="0"/>
  </r>
  <r>
    <n v="2390"/>
    <m/>
    <m/>
    <m/>
    <m/>
    <m/>
    <m/>
    <m/>
    <x v="6"/>
    <x v="31"/>
    <m/>
    <m/>
    <x v="2"/>
    <s v="Sin respuesta"/>
    <n v="12"/>
    <s v=" "/>
    <m/>
    <m/>
    <m/>
    <m/>
    <m/>
    <m/>
    <n v="1"/>
    <s v=" "/>
    <s v=" "/>
    <s v=" "/>
    <s v="SIN RESPUESTA"/>
    <s v="SIN TRASLADO"/>
    <m/>
    <m/>
    <m/>
    <m/>
    <x v="0"/>
  </r>
  <r>
    <n v="2391"/>
    <m/>
    <m/>
    <m/>
    <m/>
    <m/>
    <m/>
    <m/>
    <x v="6"/>
    <x v="31"/>
    <m/>
    <m/>
    <x v="2"/>
    <s v="Sin respuesta"/>
    <n v="12"/>
    <s v=" "/>
    <m/>
    <m/>
    <m/>
    <m/>
    <m/>
    <m/>
    <n v="1"/>
    <s v=" "/>
    <s v=" "/>
    <s v=" "/>
    <s v="SIN RESPUESTA"/>
    <s v="SIN TRASLADO"/>
    <m/>
    <m/>
    <m/>
    <m/>
    <x v="0"/>
  </r>
  <r>
    <n v="2392"/>
    <m/>
    <m/>
    <m/>
    <m/>
    <m/>
    <m/>
    <m/>
    <x v="6"/>
    <x v="31"/>
    <m/>
    <m/>
    <x v="2"/>
    <s v="Sin respuesta"/>
    <n v="12"/>
    <s v=" "/>
    <m/>
    <m/>
    <m/>
    <m/>
    <m/>
    <m/>
    <n v="1"/>
    <s v=" "/>
    <s v=" "/>
    <s v=" "/>
    <s v="SIN RESPUESTA"/>
    <s v="SIN TRASLADO"/>
    <m/>
    <m/>
    <m/>
    <m/>
    <x v="0"/>
  </r>
  <r>
    <n v="2393"/>
    <m/>
    <m/>
    <m/>
    <m/>
    <m/>
    <m/>
    <m/>
    <x v="6"/>
    <x v="31"/>
    <m/>
    <m/>
    <x v="2"/>
    <s v="Sin respuesta"/>
    <n v="12"/>
    <s v=" "/>
    <m/>
    <m/>
    <m/>
    <m/>
    <m/>
    <m/>
    <n v="1"/>
    <s v=" "/>
    <s v=" "/>
    <s v=" "/>
    <s v="SIN RESPUESTA"/>
    <s v="SIN TRASLADO"/>
    <m/>
    <m/>
    <m/>
    <m/>
    <x v="0"/>
  </r>
  <r>
    <n v="2394"/>
    <m/>
    <m/>
    <m/>
    <m/>
    <m/>
    <m/>
    <m/>
    <x v="6"/>
    <x v="31"/>
    <m/>
    <m/>
    <x v="2"/>
    <s v="Sin respuesta"/>
    <n v="12"/>
    <s v=" "/>
    <m/>
    <m/>
    <m/>
    <m/>
    <m/>
    <m/>
    <n v="1"/>
    <s v=" "/>
    <s v=" "/>
    <s v=" "/>
    <s v="SIN RESPUESTA"/>
    <s v="SIN TRASLADO"/>
    <m/>
    <m/>
    <m/>
    <m/>
    <x v="0"/>
  </r>
  <r>
    <n v="2395"/>
    <m/>
    <m/>
    <m/>
    <m/>
    <m/>
    <m/>
    <m/>
    <x v="6"/>
    <x v="31"/>
    <m/>
    <m/>
    <x v="2"/>
    <s v="Sin respuesta"/>
    <n v="12"/>
    <s v=" "/>
    <m/>
    <m/>
    <m/>
    <m/>
    <m/>
    <m/>
    <n v="1"/>
    <s v=" "/>
    <s v=" "/>
    <s v=" "/>
    <s v="SIN RESPUESTA"/>
    <s v="SIN TRASLADO"/>
    <m/>
    <m/>
    <m/>
    <m/>
    <x v="0"/>
  </r>
  <r>
    <n v="2396"/>
    <m/>
    <m/>
    <m/>
    <m/>
    <m/>
    <m/>
    <m/>
    <x v="6"/>
    <x v="31"/>
    <m/>
    <m/>
    <x v="2"/>
    <s v="Sin respuesta"/>
    <n v="12"/>
    <s v=" "/>
    <m/>
    <m/>
    <m/>
    <m/>
    <m/>
    <m/>
    <n v="1"/>
    <s v=" "/>
    <s v=" "/>
    <s v=" "/>
    <s v="SIN RESPUESTA"/>
    <s v="SIN TRASLADO"/>
    <m/>
    <m/>
    <m/>
    <m/>
    <x v="0"/>
  </r>
  <r>
    <n v="2397"/>
    <m/>
    <m/>
    <m/>
    <m/>
    <m/>
    <m/>
    <m/>
    <x v="6"/>
    <x v="31"/>
    <m/>
    <m/>
    <x v="2"/>
    <s v="Sin respuesta"/>
    <n v="12"/>
    <s v=" "/>
    <m/>
    <m/>
    <m/>
    <m/>
    <m/>
    <m/>
    <n v="1"/>
    <s v=" "/>
    <s v=" "/>
    <s v=" "/>
    <s v="SIN RESPUESTA"/>
    <s v="SIN TRASLADO"/>
    <m/>
    <m/>
    <m/>
    <m/>
    <x v="0"/>
  </r>
  <r>
    <n v="2398"/>
    <m/>
    <m/>
    <m/>
    <m/>
    <m/>
    <m/>
    <m/>
    <x v="6"/>
    <x v="31"/>
    <m/>
    <m/>
    <x v="2"/>
    <s v="Sin respuesta"/>
    <n v="12"/>
    <s v=" "/>
    <m/>
    <m/>
    <m/>
    <m/>
    <m/>
    <m/>
    <n v="1"/>
    <s v=" "/>
    <s v=" "/>
    <s v=" "/>
    <s v="SIN RESPUESTA"/>
    <s v="SIN TRASLADO"/>
    <m/>
    <m/>
    <m/>
    <m/>
    <x v="0"/>
  </r>
  <r>
    <n v="2399"/>
    <m/>
    <m/>
    <m/>
    <m/>
    <m/>
    <m/>
    <m/>
    <x v="6"/>
    <x v="31"/>
    <m/>
    <m/>
    <x v="2"/>
    <s v="Sin respuesta"/>
    <n v="12"/>
    <s v=" "/>
    <m/>
    <m/>
    <m/>
    <m/>
    <m/>
    <m/>
    <n v="1"/>
    <s v=" "/>
    <s v=" "/>
    <s v=" "/>
    <s v="SIN RESPUESTA"/>
    <s v="SIN TRASLADO"/>
    <m/>
    <m/>
    <m/>
    <m/>
    <x v="0"/>
  </r>
  <r>
    <n v="2400"/>
    <m/>
    <m/>
    <m/>
    <m/>
    <m/>
    <m/>
    <m/>
    <x v="6"/>
    <x v="31"/>
    <m/>
    <m/>
    <x v="2"/>
    <s v="Sin respuesta"/>
    <n v="12"/>
    <s v=" "/>
    <m/>
    <m/>
    <m/>
    <m/>
    <m/>
    <m/>
    <n v="1"/>
    <s v=" "/>
    <s v=" "/>
    <s v=" "/>
    <s v="SIN RESPUESTA"/>
    <s v="SIN TRASLADO"/>
    <m/>
    <m/>
    <m/>
    <m/>
    <x v="0"/>
  </r>
  <r>
    <n v="2401"/>
    <m/>
    <m/>
    <m/>
    <m/>
    <m/>
    <m/>
    <m/>
    <x v="6"/>
    <x v="31"/>
    <m/>
    <m/>
    <x v="2"/>
    <s v="Sin respuesta"/>
    <n v="12"/>
    <s v=" "/>
    <m/>
    <m/>
    <m/>
    <m/>
    <m/>
    <m/>
    <n v="1"/>
    <s v=" "/>
    <s v=" "/>
    <s v=" "/>
    <s v="SIN RESPUESTA"/>
    <s v="SIN TRASLADO"/>
    <m/>
    <m/>
    <m/>
    <m/>
    <x v="0"/>
  </r>
  <r>
    <n v="2402"/>
    <m/>
    <m/>
    <m/>
    <m/>
    <m/>
    <m/>
    <m/>
    <x v="6"/>
    <x v="31"/>
    <m/>
    <m/>
    <x v="2"/>
    <s v="Sin respuesta"/>
    <n v="12"/>
    <s v=" "/>
    <m/>
    <m/>
    <m/>
    <m/>
    <m/>
    <m/>
    <n v="1"/>
    <s v=" "/>
    <s v=" "/>
    <s v=" "/>
    <s v="SIN RESPUESTA"/>
    <s v="SIN TRASLADO"/>
    <m/>
    <m/>
    <m/>
    <m/>
    <x v="0"/>
  </r>
  <r>
    <n v="2403"/>
    <m/>
    <m/>
    <m/>
    <m/>
    <m/>
    <m/>
    <m/>
    <x v="6"/>
    <x v="31"/>
    <m/>
    <m/>
    <x v="2"/>
    <s v="Sin respuesta"/>
    <n v="12"/>
    <s v=" "/>
    <m/>
    <m/>
    <m/>
    <m/>
    <m/>
    <m/>
    <n v="1"/>
    <s v=" "/>
    <s v=" "/>
    <s v=" "/>
    <s v="SIN RESPUESTA"/>
    <s v="SIN TRASLADO"/>
    <m/>
    <m/>
    <m/>
    <m/>
    <x v="0"/>
  </r>
  <r>
    <n v="2404"/>
    <m/>
    <m/>
    <m/>
    <m/>
    <m/>
    <m/>
    <m/>
    <x v="6"/>
    <x v="31"/>
    <m/>
    <m/>
    <x v="2"/>
    <s v="Sin respuesta"/>
    <n v="12"/>
    <s v=" "/>
    <m/>
    <m/>
    <m/>
    <m/>
    <m/>
    <m/>
    <n v="1"/>
    <s v=" "/>
    <s v=" "/>
    <s v=" "/>
    <s v="SIN RESPUESTA"/>
    <s v="SIN TRASLADO"/>
    <m/>
    <m/>
    <m/>
    <m/>
    <x v="0"/>
  </r>
  <r>
    <n v="2405"/>
    <m/>
    <m/>
    <m/>
    <m/>
    <m/>
    <m/>
    <m/>
    <x v="6"/>
    <x v="31"/>
    <m/>
    <m/>
    <x v="2"/>
    <s v="Sin respuesta"/>
    <n v="12"/>
    <s v=" "/>
    <m/>
    <m/>
    <m/>
    <m/>
    <m/>
    <m/>
    <n v="1"/>
    <s v=" "/>
    <s v=" "/>
    <s v=" "/>
    <s v="SIN RESPUESTA"/>
    <s v="SIN TRASLADO"/>
    <m/>
    <m/>
    <m/>
    <m/>
    <x v="0"/>
  </r>
  <r>
    <n v="2406"/>
    <m/>
    <m/>
    <m/>
    <m/>
    <m/>
    <m/>
    <m/>
    <x v="6"/>
    <x v="31"/>
    <m/>
    <m/>
    <x v="2"/>
    <s v="Sin respuesta"/>
    <n v="12"/>
    <s v=" "/>
    <m/>
    <m/>
    <m/>
    <m/>
    <m/>
    <m/>
    <n v="1"/>
    <s v=" "/>
    <s v=" "/>
    <s v=" "/>
    <s v="SIN RESPUESTA"/>
    <s v="SIN TRASLADO"/>
    <m/>
    <m/>
    <m/>
    <m/>
    <x v="0"/>
  </r>
  <r>
    <n v="2407"/>
    <m/>
    <m/>
    <m/>
    <m/>
    <m/>
    <m/>
    <m/>
    <x v="6"/>
    <x v="31"/>
    <m/>
    <m/>
    <x v="2"/>
    <s v="Sin respuesta"/>
    <n v="12"/>
    <s v=" "/>
    <m/>
    <m/>
    <m/>
    <m/>
    <m/>
    <m/>
    <n v="1"/>
    <s v=" "/>
    <s v=" "/>
    <s v=" "/>
    <s v="SIN RESPUESTA"/>
    <s v="SIN TRASLADO"/>
    <m/>
    <m/>
    <m/>
    <m/>
    <x v="0"/>
  </r>
  <r>
    <n v="2408"/>
    <m/>
    <m/>
    <m/>
    <m/>
    <m/>
    <m/>
    <m/>
    <x v="6"/>
    <x v="31"/>
    <m/>
    <m/>
    <x v="2"/>
    <s v="Sin respuesta"/>
    <n v="12"/>
    <s v=" "/>
    <m/>
    <m/>
    <m/>
    <m/>
    <m/>
    <m/>
    <n v="1"/>
    <s v=" "/>
    <s v=" "/>
    <s v=" "/>
    <s v="SIN RESPUESTA"/>
    <s v="SIN TRASLADO"/>
    <m/>
    <m/>
    <m/>
    <m/>
    <x v="0"/>
  </r>
  <r>
    <n v="2409"/>
    <m/>
    <m/>
    <m/>
    <m/>
    <m/>
    <m/>
    <m/>
    <x v="6"/>
    <x v="31"/>
    <m/>
    <m/>
    <x v="2"/>
    <s v="Sin respuesta"/>
    <n v="12"/>
    <s v=" "/>
    <m/>
    <m/>
    <m/>
    <m/>
    <m/>
    <m/>
    <n v="1"/>
    <s v=" "/>
    <s v=" "/>
    <s v=" "/>
    <s v="SIN RESPUESTA"/>
    <s v="SIN TRASLADO"/>
    <m/>
    <m/>
    <m/>
    <m/>
    <x v="0"/>
  </r>
  <r>
    <n v="2410"/>
    <m/>
    <m/>
    <m/>
    <m/>
    <m/>
    <m/>
    <m/>
    <x v="6"/>
    <x v="31"/>
    <m/>
    <m/>
    <x v="2"/>
    <s v="Sin respuesta"/>
    <n v="12"/>
    <s v=" "/>
    <m/>
    <m/>
    <m/>
    <m/>
    <m/>
    <m/>
    <n v="1"/>
    <s v=" "/>
    <s v=" "/>
    <s v=" "/>
    <s v="SIN RESPUESTA"/>
    <s v="SIN TRASLADO"/>
    <m/>
    <m/>
    <m/>
    <m/>
    <x v="0"/>
  </r>
  <r>
    <n v="2411"/>
    <m/>
    <m/>
    <m/>
    <m/>
    <m/>
    <m/>
    <m/>
    <x v="6"/>
    <x v="31"/>
    <m/>
    <m/>
    <x v="2"/>
    <s v="Sin respuesta"/>
    <n v="12"/>
    <s v=" "/>
    <m/>
    <m/>
    <m/>
    <m/>
    <m/>
    <m/>
    <n v="1"/>
    <s v=" "/>
    <s v=" "/>
    <s v=" "/>
    <s v="SIN RESPUESTA"/>
    <s v="SIN TRASLADO"/>
    <m/>
    <m/>
    <m/>
    <m/>
    <x v="0"/>
  </r>
  <r>
    <n v="2412"/>
    <m/>
    <m/>
    <m/>
    <m/>
    <m/>
    <m/>
    <m/>
    <x v="6"/>
    <x v="31"/>
    <m/>
    <m/>
    <x v="2"/>
    <s v="Sin respuesta"/>
    <n v="12"/>
    <s v=" "/>
    <m/>
    <m/>
    <m/>
    <m/>
    <m/>
    <m/>
    <n v="1"/>
    <s v=" "/>
    <s v=" "/>
    <s v=" "/>
    <s v="SIN RESPUESTA"/>
    <s v="SIN TRASLADO"/>
    <m/>
    <m/>
    <m/>
    <m/>
    <x v="0"/>
  </r>
  <r>
    <n v="2413"/>
    <m/>
    <m/>
    <m/>
    <m/>
    <m/>
    <m/>
    <m/>
    <x v="6"/>
    <x v="31"/>
    <m/>
    <m/>
    <x v="2"/>
    <s v="Sin respuesta"/>
    <n v="12"/>
    <s v=" "/>
    <m/>
    <m/>
    <m/>
    <m/>
    <m/>
    <m/>
    <n v="1"/>
    <s v=" "/>
    <s v=" "/>
    <s v=" "/>
    <s v="SIN RESPUESTA"/>
    <s v="SIN TRASLADO"/>
    <m/>
    <m/>
    <m/>
    <m/>
    <x v="0"/>
  </r>
  <r>
    <n v="2414"/>
    <m/>
    <m/>
    <m/>
    <m/>
    <m/>
    <m/>
    <m/>
    <x v="6"/>
    <x v="31"/>
    <m/>
    <m/>
    <x v="2"/>
    <s v="Sin respuesta"/>
    <n v="12"/>
    <s v=" "/>
    <m/>
    <m/>
    <m/>
    <m/>
    <m/>
    <m/>
    <n v="1"/>
    <s v=" "/>
    <s v=" "/>
    <s v=" "/>
    <s v="SIN RESPUESTA"/>
    <s v="SIN TRASLADO"/>
    <m/>
    <m/>
    <m/>
    <m/>
    <x v="0"/>
  </r>
  <r>
    <n v="2415"/>
    <m/>
    <m/>
    <m/>
    <m/>
    <m/>
    <m/>
    <m/>
    <x v="6"/>
    <x v="31"/>
    <m/>
    <m/>
    <x v="2"/>
    <s v="Sin respuesta"/>
    <n v="12"/>
    <s v=" "/>
    <m/>
    <m/>
    <m/>
    <m/>
    <m/>
    <m/>
    <n v="1"/>
    <s v=" "/>
    <s v=" "/>
    <s v=" "/>
    <s v="SIN RESPUESTA"/>
    <s v="SIN TRASLADO"/>
    <m/>
    <m/>
    <m/>
    <m/>
    <x v="0"/>
  </r>
  <r>
    <n v="2416"/>
    <m/>
    <m/>
    <m/>
    <m/>
    <m/>
    <m/>
    <m/>
    <x v="6"/>
    <x v="31"/>
    <m/>
    <m/>
    <x v="2"/>
    <s v="Sin respuesta"/>
    <n v="12"/>
    <s v=" "/>
    <m/>
    <m/>
    <m/>
    <m/>
    <m/>
    <m/>
    <n v="1"/>
    <s v=" "/>
    <s v=" "/>
    <s v=" "/>
    <s v="SIN RESPUESTA"/>
    <s v="SIN TRASLADO"/>
    <m/>
    <m/>
    <m/>
    <m/>
    <x v="0"/>
  </r>
  <r>
    <n v="2417"/>
    <m/>
    <m/>
    <m/>
    <m/>
    <m/>
    <m/>
    <m/>
    <x v="6"/>
    <x v="31"/>
    <m/>
    <m/>
    <x v="2"/>
    <s v="Sin respuesta"/>
    <n v="12"/>
    <s v=" "/>
    <m/>
    <m/>
    <m/>
    <m/>
    <m/>
    <m/>
    <n v="1"/>
    <s v=" "/>
    <s v=" "/>
    <s v=" "/>
    <s v="SIN RESPUESTA"/>
    <s v="SIN TRASLADO"/>
    <m/>
    <m/>
    <m/>
    <m/>
    <x v="0"/>
  </r>
  <r>
    <n v="2418"/>
    <m/>
    <m/>
    <m/>
    <m/>
    <m/>
    <m/>
    <m/>
    <x v="6"/>
    <x v="31"/>
    <m/>
    <m/>
    <x v="2"/>
    <s v="Sin respuesta"/>
    <n v="12"/>
    <s v=" "/>
    <m/>
    <m/>
    <m/>
    <m/>
    <m/>
    <m/>
    <n v="1"/>
    <s v=" "/>
    <s v=" "/>
    <s v=" "/>
    <s v="SIN RESPUESTA"/>
    <s v="SIN TRASLADO"/>
    <m/>
    <m/>
    <m/>
    <m/>
    <x v="0"/>
  </r>
  <r>
    <n v="2419"/>
    <m/>
    <m/>
    <m/>
    <m/>
    <m/>
    <m/>
    <m/>
    <x v="6"/>
    <x v="31"/>
    <m/>
    <m/>
    <x v="2"/>
    <s v="Sin respuesta"/>
    <n v="12"/>
    <s v=" "/>
    <m/>
    <m/>
    <m/>
    <m/>
    <m/>
    <m/>
    <n v="1"/>
    <s v=" "/>
    <s v=" "/>
    <s v=" "/>
    <s v="SIN RESPUESTA"/>
    <s v="SIN TRASLADO"/>
    <m/>
    <m/>
    <m/>
    <m/>
    <x v="0"/>
  </r>
  <r>
    <n v="2420"/>
    <m/>
    <m/>
    <m/>
    <m/>
    <m/>
    <m/>
    <m/>
    <x v="6"/>
    <x v="31"/>
    <m/>
    <m/>
    <x v="2"/>
    <s v="Sin respuesta"/>
    <n v="12"/>
    <s v=" "/>
    <m/>
    <m/>
    <m/>
    <m/>
    <m/>
    <m/>
    <n v="1"/>
    <s v=" "/>
    <s v=" "/>
    <s v=" "/>
    <s v="SIN RESPUESTA"/>
    <s v="SIN TRASLADO"/>
    <m/>
    <m/>
    <m/>
    <m/>
    <x v="0"/>
  </r>
  <r>
    <n v="2421"/>
    <m/>
    <m/>
    <m/>
    <m/>
    <m/>
    <m/>
    <m/>
    <x v="6"/>
    <x v="31"/>
    <m/>
    <m/>
    <x v="2"/>
    <s v="Sin respuesta"/>
    <n v="12"/>
    <s v=" "/>
    <m/>
    <m/>
    <m/>
    <m/>
    <m/>
    <m/>
    <n v="1"/>
    <s v=" "/>
    <s v=" "/>
    <s v=" "/>
    <s v="SIN RESPUESTA"/>
    <s v="SIN TRASLADO"/>
    <m/>
    <m/>
    <m/>
    <m/>
    <x v="0"/>
  </r>
  <r>
    <n v="2422"/>
    <m/>
    <m/>
    <m/>
    <m/>
    <m/>
    <m/>
    <m/>
    <x v="6"/>
    <x v="31"/>
    <m/>
    <m/>
    <x v="2"/>
    <s v="Sin respuesta"/>
    <n v="12"/>
    <s v=" "/>
    <m/>
    <m/>
    <m/>
    <m/>
    <m/>
    <m/>
    <n v="1"/>
    <s v=" "/>
    <s v=" "/>
    <s v=" "/>
    <s v="SIN RESPUESTA"/>
    <s v="SIN TRASLADO"/>
    <m/>
    <m/>
    <m/>
    <m/>
    <x v="0"/>
  </r>
  <r>
    <n v="2423"/>
    <m/>
    <m/>
    <m/>
    <m/>
    <m/>
    <m/>
    <m/>
    <x v="6"/>
    <x v="31"/>
    <m/>
    <m/>
    <x v="2"/>
    <s v="Sin respuesta"/>
    <n v="12"/>
    <s v=" "/>
    <m/>
    <m/>
    <m/>
    <m/>
    <m/>
    <m/>
    <n v="1"/>
    <s v=" "/>
    <s v=" "/>
    <s v=" "/>
    <s v="SIN RESPUESTA"/>
    <s v="SIN TRASLADO"/>
    <m/>
    <m/>
    <m/>
    <m/>
    <x v="0"/>
  </r>
  <r>
    <n v="2424"/>
    <m/>
    <m/>
    <m/>
    <m/>
    <m/>
    <m/>
    <m/>
    <x v="6"/>
    <x v="31"/>
    <m/>
    <m/>
    <x v="2"/>
    <s v="Sin respuesta"/>
    <n v="12"/>
    <s v=" "/>
    <m/>
    <m/>
    <m/>
    <m/>
    <m/>
    <m/>
    <n v="1"/>
    <s v=" "/>
    <s v=" "/>
    <s v=" "/>
    <s v="SIN RESPUESTA"/>
    <s v="SIN TRASLADO"/>
    <m/>
    <m/>
    <m/>
    <m/>
    <x v="0"/>
  </r>
  <r>
    <n v="2425"/>
    <m/>
    <m/>
    <m/>
    <m/>
    <m/>
    <m/>
    <m/>
    <x v="6"/>
    <x v="31"/>
    <m/>
    <m/>
    <x v="2"/>
    <s v="Sin respuesta"/>
    <n v="12"/>
    <s v=" "/>
    <m/>
    <m/>
    <m/>
    <m/>
    <m/>
    <m/>
    <n v="1"/>
    <s v=" "/>
    <s v=" "/>
    <s v=" "/>
    <s v="SIN RESPUESTA"/>
    <s v="SIN TRASLADO"/>
    <m/>
    <m/>
    <m/>
    <m/>
    <x v="0"/>
  </r>
  <r>
    <n v="2426"/>
    <m/>
    <m/>
    <m/>
    <m/>
    <m/>
    <m/>
    <m/>
    <x v="6"/>
    <x v="31"/>
    <m/>
    <m/>
    <x v="2"/>
    <s v="Sin respuesta"/>
    <n v="12"/>
    <s v=" "/>
    <m/>
    <m/>
    <m/>
    <m/>
    <m/>
    <m/>
    <n v="1"/>
    <s v=" "/>
    <s v=" "/>
    <s v=" "/>
    <s v="SIN RESPUESTA"/>
    <s v="SIN TRASLADO"/>
    <m/>
    <m/>
    <m/>
    <m/>
    <x v="0"/>
  </r>
  <r>
    <n v="2427"/>
    <m/>
    <m/>
    <m/>
    <m/>
    <m/>
    <m/>
    <m/>
    <x v="6"/>
    <x v="31"/>
    <m/>
    <m/>
    <x v="2"/>
    <s v="Sin respuesta"/>
    <n v="12"/>
    <s v=" "/>
    <m/>
    <m/>
    <m/>
    <m/>
    <m/>
    <m/>
    <n v="1"/>
    <s v=" "/>
    <s v=" "/>
    <s v=" "/>
    <s v="SIN RESPUESTA"/>
    <s v="SIN TRASLADO"/>
    <m/>
    <m/>
    <m/>
    <m/>
    <x v="0"/>
  </r>
  <r>
    <n v="2428"/>
    <m/>
    <m/>
    <m/>
    <m/>
    <m/>
    <m/>
    <m/>
    <x v="6"/>
    <x v="31"/>
    <m/>
    <m/>
    <x v="2"/>
    <s v="Sin respuesta"/>
    <n v="12"/>
    <s v=" "/>
    <m/>
    <m/>
    <m/>
    <m/>
    <m/>
    <m/>
    <n v="1"/>
    <s v=" "/>
    <s v=" "/>
    <s v=" "/>
    <s v="SIN RESPUESTA"/>
    <s v="SIN TRASLADO"/>
    <m/>
    <m/>
    <m/>
    <m/>
    <x v="0"/>
  </r>
  <r>
    <n v="2429"/>
    <m/>
    <m/>
    <m/>
    <m/>
    <m/>
    <m/>
    <m/>
    <x v="6"/>
    <x v="31"/>
    <m/>
    <m/>
    <x v="2"/>
    <s v="Sin respuesta"/>
    <n v="12"/>
    <s v=" "/>
    <m/>
    <m/>
    <m/>
    <m/>
    <m/>
    <m/>
    <n v="1"/>
    <s v=" "/>
    <s v=" "/>
    <s v=" "/>
    <s v="SIN RESPUESTA"/>
    <s v="SIN TRASLADO"/>
    <m/>
    <m/>
    <m/>
    <m/>
    <x v="0"/>
  </r>
  <r>
    <n v="2430"/>
    <m/>
    <m/>
    <m/>
    <m/>
    <m/>
    <m/>
    <m/>
    <x v="6"/>
    <x v="31"/>
    <m/>
    <m/>
    <x v="2"/>
    <s v="Sin respuesta"/>
    <n v="12"/>
    <s v=" "/>
    <m/>
    <m/>
    <m/>
    <m/>
    <m/>
    <m/>
    <n v="1"/>
    <s v=" "/>
    <s v=" "/>
    <s v=" "/>
    <s v="SIN RESPUESTA"/>
    <s v="SIN TRASLADO"/>
    <m/>
    <m/>
    <m/>
    <m/>
    <x v="0"/>
  </r>
  <r>
    <n v="2431"/>
    <m/>
    <m/>
    <m/>
    <m/>
    <m/>
    <m/>
    <m/>
    <x v="6"/>
    <x v="31"/>
    <m/>
    <m/>
    <x v="2"/>
    <s v="Sin respuesta"/>
    <n v="12"/>
    <s v=" "/>
    <m/>
    <m/>
    <m/>
    <m/>
    <m/>
    <m/>
    <n v="1"/>
    <s v=" "/>
    <s v=" "/>
    <s v=" "/>
    <s v="SIN RESPUESTA"/>
    <s v="SIN TRASLADO"/>
    <m/>
    <m/>
    <m/>
    <m/>
    <x v="0"/>
  </r>
  <r>
    <n v="2432"/>
    <m/>
    <m/>
    <m/>
    <m/>
    <m/>
    <m/>
    <m/>
    <x v="6"/>
    <x v="31"/>
    <m/>
    <m/>
    <x v="2"/>
    <s v="Sin respuesta"/>
    <n v="12"/>
    <s v=" "/>
    <m/>
    <m/>
    <m/>
    <m/>
    <m/>
    <m/>
    <n v="1"/>
    <s v=" "/>
    <s v=" "/>
    <s v=" "/>
    <s v="SIN RESPUESTA"/>
    <s v="SIN TRASLADO"/>
    <m/>
    <m/>
    <m/>
    <m/>
    <x v="0"/>
  </r>
  <r>
    <n v="2433"/>
    <m/>
    <m/>
    <m/>
    <m/>
    <m/>
    <m/>
    <m/>
    <x v="6"/>
    <x v="31"/>
    <m/>
    <m/>
    <x v="2"/>
    <s v="Sin respuesta"/>
    <n v="12"/>
    <s v=" "/>
    <m/>
    <m/>
    <m/>
    <m/>
    <m/>
    <m/>
    <n v="1"/>
    <s v=" "/>
    <s v=" "/>
    <s v=" "/>
    <s v="SIN RESPUESTA"/>
    <s v="SIN TRASLADO"/>
    <m/>
    <m/>
    <m/>
    <m/>
    <x v="0"/>
  </r>
  <r>
    <n v="2434"/>
    <m/>
    <m/>
    <m/>
    <m/>
    <m/>
    <m/>
    <m/>
    <x v="6"/>
    <x v="31"/>
    <m/>
    <m/>
    <x v="2"/>
    <s v="Sin respuesta"/>
    <n v="12"/>
    <s v=" "/>
    <m/>
    <m/>
    <m/>
    <m/>
    <m/>
    <m/>
    <n v="1"/>
    <s v=" "/>
    <s v=" "/>
    <s v=" "/>
    <s v="SIN RESPUESTA"/>
    <s v="SIN TRASLADO"/>
    <m/>
    <m/>
    <m/>
    <m/>
    <x v="0"/>
  </r>
  <r>
    <n v="2435"/>
    <m/>
    <m/>
    <m/>
    <m/>
    <m/>
    <m/>
    <m/>
    <x v="6"/>
    <x v="31"/>
    <m/>
    <m/>
    <x v="2"/>
    <s v="Sin respuesta"/>
    <n v="12"/>
    <s v=" "/>
    <m/>
    <m/>
    <m/>
    <m/>
    <m/>
    <m/>
    <n v="1"/>
    <s v=" "/>
    <s v=" "/>
    <s v=" "/>
    <s v="SIN RESPUESTA"/>
    <s v="SIN TRASLADO"/>
    <m/>
    <m/>
    <m/>
    <m/>
    <x v="0"/>
  </r>
  <r>
    <n v="2436"/>
    <m/>
    <m/>
    <m/>
    <m/>
    <m/>
    <m/>
    <m/>
    <x v="6"/>
    <x v="31"/>
    <m/>
    <m/>
    <x v="2"/>
    <s v="Sin respuesta"/>
    <n v="12"/>
    <s v=" "/>
    <m/>
    <m/>
    <m/>
    <m/>
    <m/>
    <m/>
    <n v="1"/>
    <s v=" "/>
    <s v=" "/>
    <s v=" "/>
    <s v="SIN RESPUESTA"/>
    <s v="SIN TRASLADO"/>
    <m/>
    <m/>
    <m/>
    <m/>
    <x v="0"/>
  </r>
  <r>
    <n v="2437"/>
    <m/>
    <m/>
    <m/>
    <m/>
    <m/>
    <m/>
    <m/>
    <x v="6"/>
    <x v="31"/>
    <m/>
    <m/>
    <x v="2"/>
    <s v="Sin respuesta"/>
    <n v="12"/>
    <s v=" "/>
    <m/>
    <m/>
    <m/>
    <m/>
    <m/>
    <m/>
    <n v="1"/>
    <s v=" "/>
    <s v=" "/>
    <s v=" "/>
    <s v="SIN RESPUESTA"/>
    <s v="SIN TRASLADO"/>
    <m/>
    <m/>
    <m/>
    <m/>
    <x v="0"/>
  </r>
  <r>
    <n v="2438"/>
    <m/>
    <m/>
    <m/>
    <m/>
    <m/>
    <m/>
    <m/>
    <x v="6"/>
    <x v="31"/>
    <m/>
    <m/>
    <x v="2"/>
    <s v="Sin respuesta"/>
    <n v="12"/>
    <s v=" "/>
    <m/>
    <m/>
    <m/>
    <m/>
    <m/>
    <m/>
    <n v="1"/>
    <s v=" "/>
    <s v=" "/>
    <s v=" "/>
    <s v="SIN RESPUESTA"/>
    <s v="SIN TRASLADO"/>
    <m/>
    <m/>
    <m/>
    <m/>
    <x v="0"/>
  </r>
  <r>
    <n v="2439"/>
    <m/>
    <m/>
    <m/>
    <m/>
    <m/>
    <m/>
    <m/>
    <x v="6"/>
    <x v="31"/>
    <m/>
    <m/>
    <x v="2"/>
    <s v="Sin respuesta"/>
    <n v="12"/>
    <s v=" "/>
    <m/>
    <m/>
    <m/>
    <m/>
    <m/>
    <m/>
    <n v="1"/>
    <s v=" "/>
    <s v=" "/>
    <s v=" "/>
    <s v="SIN RESPUESTA"/>
    <s v="SIN TRASLADO"/>
    <m/>
    <m/>
    <m/>
    <m/>
    <x v="0"/>
  </r>
  <r>
    <n v="2440"/>
    <m/>
    <m/>
    <m/>
    <m/>
    <m/>
    <m/>
    <m/>
    <x v="6"/>
    <x v="31"/>
    <m/>
    <m/>
    <x v="2"/>
    <s v="Sin respuesta"/>
    <n v="12"/>
    <s v=" "/>
    <m/>
    <m/>
    <m/>
    <m/>
    <m/>
    <m/>
    <n v="1"/>
    <s v=" "/>
    <s v=" "/>
    <s v=" "/>
    <s v="SIN RESPUESTA"/>
    <s v="SIN TRASLADO"/>
    <m/>
    <m/>
    <m/>
    <m/>
    <x v="0"/>
  </r>
  <r>
    <n v="2441"/>
    <m/>
    <m/>
    <m/>
    <m/>
    <m/>
    <m/>
    <m/>
    <x v="6"/>
    <x v="31"/>
    <m/>
    <m/>
    <x v="2"/>
    <s v="Sin respuesta"/>
    <n v="12"/>
    <s v=" "/>
    <m/>
    <m/>
    <m/>
    <m/>
    <m/>
    <m/>
    <n v="1"/>
    <s v=" "/>
    <s v=" "/>
    <s v=" "/>
    <s v="SIN RESPUESTA"/>
    <s v="SIN TRASLADO"/>
    <m/>
    <m/>
    <m/>
    <m/>
    <x v="0"/>
  </r>
  <r>
    <n v="2442"/>
    <m/>
    <m/>
    <m/>
    <m/>
    <m/>
    <m/>
    <m/>
    <x v="6"/>
    <x v="31"/>
    <m/>
    <m/>
    <x v="2"/>
    <s v="Sin respuesta"/>
    <n v="12"/>
    <s v=" "/>
    <m/>
    <m/>
    <m/>
    <m/>
    <m/>
    <m/>
    <n v="1"/>
    <s v=" "/>
    <s v=" "/>
    <s v=" "/>
    <s v="SIN RESPUESTA"/>
    <s v="SIN TRASLADO"/>
    <m/>
    <m/>
    <m/>
    <m/>
    <x v="0"/>
  </r>
  <r>
    <n v="2443"/>
    <m/>
    <m/>
    <m/>
    <m/>
    <m/>
    <m/>
    <m/>
    <x v="6"/>
    <x v="31"/>
    <m/>
    <m/>
    <x v="2"/>
    <s v="Sin respuesta"/>
    <n v="12"/>
    <s v=" "/>
    <m/>
    <m/>
    <m/>
    <m/>
    <m/>
    <m/>
    <n v="1"/>
    <s v=" "/>
    <s v=" "/>
    <s v=" "/>
    <s v="SIN RESPUESTA"/>
    <s v="SIN TRASLADO"/>
    <m/>
    <m/>
    <m/>
    <m/>
    <x v="0"/>
  </r>
  <r>
    <n v="2444"/>
    <m/>
    <m/>
    <m/>
    <m/>
    <m/>
    <m/>
    <m/>
    <x v="6"/>
    <x v="31"/>
    <m/>
    <m/>
    <x v="2"/>
    <s v="Sin respuesta"/>
    <n v="12"/>
    <s v=" "/>
    <m/>
    <m/>
    <m/>
    <m/>
    <m/>
    <m/>
    <n v="1"/>
    <s v=" "/>
    <s v=" "/>
    <s v=" "/>
    <s v="SIN RESPUESTA"/>
    <s v="SIN TRASLADO"/>
    <m/>
    <m/>
    <m/>
    <m/>
    <x v="0"/>
  </r>
  <r>
    <n v="2445"/>
    <m/>
    <m/>
    <m/>
    <m/>
    <m/>
    <m/>
    <m/>
    <x v="6"/>
    <x v="31"/>
    <m/>
    <m/>
    <x v="2"/>
    <s v="Sin respuesta"/>
    <n v="12"/>
    <s v=" "/>
    <m/>
    <m/>
    <m/>
    <m/>
    <m/>
    <m/>
    <n v="1"/>
    <s v=" "/>
    <s v=" "/>
    <s v=" "/>
    <s v="SIN RESPUESTA"/>
    <s v="SIN TRASLADO"/>
    <m/>
    <m/>
    <m/>
    <m/>
    <x v="0"/>
  </r>
  <r>
    <n v="2446"/>
    <m/>
    <m/>
    <m/>
    <m/>
    <m/>
    <m/>
    <m/>
    <x v="6"/>
    <x v="31"/>
    <m/>
    <m/>
    <x v="2"/>
    <s v="Sin respuesta"/>
    <n v="12"/>
    <s v=" "/>
    <m/>
    <m/>
    <m/>
    <m/>
    <m/>
    <m/>
    <n v="1"/>
    <s v=" "/>
    <s v=" "/>
    <s v=" "/>
    <s v="SIN RESPUESTA"/>
    <s v="SIN TRASLADO"/>
    <m/>
    <m/>
    <m/>
    <m/>
    <x v="0"/>
  </r>
  <r>
    <n v="2447"/>
    <m/>
    <m/>
    <m/>
    <m/>
    <m/>
    <m/>
    <m/>
    <x v="6"/>
    <x v="31"/>
    <m/>
    <m/>
    <x v="2"/>
    <s v="Sin respuesta"/>
    <n v="12"/>
    <s v=" "/>
    <m/>
    <m/>
    <m/>
    <m/>
    <m/>
    <m/>
    <n v="1"/>
    <s v=" "/>
    <s v=" "/>
    <s v=" "/>
    <s v="SIN RESPUESTA"/>
    <s v="SIN TRASLADO"/>
    <m/>
    <m/>
    <m/>
    <m/>
    <x v="0"/>
  </r>
  <r>
    <n v="2448"/>
    <m/>
    <m/>
    <m/>
    <m/>
    <m/>
    <m/>
    <m/>
    <x v="6"/>
    <x v="31"/>
    <m/>
    <m/>
    <x v="2"/>
    <s v="Sin respuesta"/>
    <n v="12"/>
    <s v=" "/>
    <m/>
    <m/>
    <m/>
    <m/>
    <m/>
    <m/>
    <n v="1"/>
    <s v=" "/>
    <s v=" "/>
    <s v=" "/>
    <s v="SIN RESPUESTA"/>
    <s v="SIN TRASLADO"/>
    <m/>
    <m/>
    <m/>
    <m/>
    <x v="0"/>
  </r>
  <r>
    <n v="2449"/>
    <m/>
    <m/>
    <m/>
    <m/>
    <m/>
    <m/>
    <m/>
    <x v="6"/>
    <x v="31"/>
    <m/>
    <m/>
    <x v="2"/>
    <s v="Sin respuesta"/>
    <n v="12"/>
    <s v=" "/>
    <m/>
    <m/>
    <m/>
    <m/>
    <m/>
    <m/>
    <n v="1"/>
    <s v=" "/>
    <s v=" "/>
    <s v=" "/>
    <s v="SIN RESPUESTA"/>
    <s v="SIN TRASLADO"/>
    <m/>
    <m/>
    <m/>
    <m/>
    <x v="0"/>
  </r>
  <r>
    <n v="2450"/>
    <m/>
    <m/>
    <m/>
    <m/>
    <m/>
    <m/>
    <m/>
    <x v="6"/>
    <x v="31"/>
    <m/>
    <m/>
    <x v="2"/>
    <s v="Sin respuesta"/>
    <n v="12"/>
    <s v=" "/>
    <m/>
    <m/>
    <m/>
    <m/>
    <m/>
    <m/>
    <n v="1"/>
    <s v=" "/>
    <s v=" "/>
    <s v=" "/>
    <s v="SIN RESPUESTA"/>
    <s v="SIN TRASLADO"/>
    <m/>
    <m/>
    <m/>
    <m/>
    <x v="0"/>
  </r>
  <r>
    <n v="2451"/>
    <m/>
    <m/>
    <m/>
    <m/>
    <m/>
    <m/>
    <m/>
    <x v="6"/>
    <x v="31"/>
    <m/>
    <m/>
    <x v="2"/>
    <s v="Sin respuesta"/>
    <n v="12"/>
    <s v=" "/>
    <m/>
    <m/>
    <m/>
    <m/>
    <m/>
    <m/>
    <n v="1"/>
    <s v=" "/>
    <s v=" "/>
    <s v=" "/>
    <s v="SIN RESPUESTA"/>
    <s v="SIN TRASLADO"/>
    <m/>
    <m/>
    <m/>
    <m/>
    <x v="0"/>
  </r>
  <r>
    <n v="2452"/>
    <m/>
    <m/>
    <m/>
    <m/>
    <m/>
    <m/>
    <m/>
    <x v="6"/>
    <x v="31"/>
    <m/>
    <m/>
    <x v="2"/>
    <s v="Sin respuesta"/>
    <n v="12"/>
    <s v=" "/>
    <m/>
    <m/>
    <m/>
    <m/>
    <m/>
    <m/>
    <n v="1"/>
    <s v=" "/>
    <s v=" "/>
    <s v=" "/>
    <s v="SIN RESPUESTA"/>
    <s v="SIN TRASLADO"/>
    <m/>
    <m/>
    <m/>
    <m/>
    <x v="0"/>
  </r>
  <r>
    <n v="2453"/>
    <m/>
    <m/>
    <m/>
    <m/>
    <m/>
    <m/>
    <m/>
    <x v="6"/>
    <x v="31"/>
    <m/>
    <m/>
    <x v="2"/>
    <s v="Sin respuesta"/>
    <n v="12"/>
    <s v=" "/>
    <m/>
    <m/>
    <m/>
    <m/>
    <m/>
    <m/>
    <n v="1"/>
    <s v=" "/>
    <s v=" "/>
    <s v=" "/>
    <s v="SIN RESPUESTA"/>
    <s v="SIN TRASLADO"/>
    <m/>
    <m/>
    <m/>
    <m/>
    <x v="0"/>
  </r>
  <r>
    <n v="2454"/>
    <m/>
    <m/>
    <m/>
    <m/>
    <m/>
    <m/>
    <m/>
    <x v="6"/>
    <x v="31"/>
    <m/>
    <m/>
    <x v="2"/>
    <s v="Sin respuesta"/>
    <n v="12"/>
    <s v=" "/>
    <m/>
    <m/>
    <m/>
    <m/>
    <m/>
    <m/>
    <n v="1"/>
    <s v=" "/>
    <s v=" "/>
    <s v=" "/>
    <s v="SIN RESPUESTA"/>
    <s v="SIN TRASLADO"/>
    <m/>
    <m/>
    <m/>
    <m/>
    <x v="0"/>
  </r>
  <r>
    <n v="2455"/>
    <m/>
    <m/>
    <m/>
    <m/>
    <m/>
    <m/>
    <m/>
    <x v="6"/>
    <x v="31"/>
    <m/>
    <m/>
    <x v="2"/>
    <s v="Sin respuesta"/>
    <n v="12"/>
    <s v=" "/>
    <m/>
    <m/>
    <m/>
    <m/>
    <m/>
    <m/>
    <n v="1"/>
    <s v=" "/>
    <s v=" "/>
    <s v=" "/>
    <s v="SIN RESPUESTA"/>
    <s v="SIN TRASLADO"/>
    <m/>
    <m/>
    <m/>
    <m/>
    <x v="0"/>
  </r>
  <r>
    <n v="2456"/>
    <m/>
    <m/>
    <m/>
    <m/>
    <m/>
    <m/>
    <m/>
    <x v="6"/>
    <x v="31"/>
    <m/>
    <m/>
    <x v="2"/>
    <s v="Sin respuesta"/>
    <n v="12"/>
    <s v=" "/>
    <m/>
    <m/>
    <m/>
    <m/>
    <m/>
    <m/>
    <n v="1"/>
    <s v=" "/>
    <s v=" "/>
    <s v=" "/>
    <s v="SIN RESPUESTA"/>
    <s v="SIN TRASLADO"/>
    <m/>
    <m/>
    <m/>
    <m/>
    <x v="0"/>
  </r>
  <r>
    <n v="2457"/>
    <m/>
    <m/>
    <m/>
    <m/>
    <m/>
    <m/>
    <m/>
    <x v="6"/>
    <x v="31"/>
    <m/>
    <m/>
    <x v="2"/>
    <s v="Sin respuesta"/>
    <n v="12"/>
    <s v=" "/>
    <m/>
    <m/>
    <m/>
    <m/>
    <m/>
    <m/>
    <n v="1"/>
    <s v=" "/>
    <s v=" "/>
    <s v=" "/>
    <s v="SIN RESPUESTA"/>
    <s v="SIN TRASLADO"/>
    <m/>
    <m/>
    <m/>
    <m/>
    <x v="0"/>
  </r>
  <r>
    <n v="2458"/>
    <m/>
    <m/>
    <m/>
    <m/>
    <m/>
    <m/>
    <m/>
    <x v="6"/>
    <x v="31"/>
    <m/>
    <m/>
    <x v="2"/>
    <s v="Sin respuesta"/>
    <n v="12"/>
    <s v=" "/>
    <m/>
    <m/>
    <m/>
    <m/>
    <m/>
    <m/>
    <n v="1"/>
    <s v=" "/>
    <s v=" "/>
    <s v=" "/>
    <s v="SIN RESPUESTA"/>
    <s v="SIN TRASLADO"/>
    <m/>
    <m/>
    <m/>
    <m/>
    <x v="0"/>
  </r>
  <r>
    <n v="2459"/>
    <m/>
    <m/>
    <m/>
    <m/>
    <m/>
    <m/>
    <m/>
    <x v="6"/>
    <x v="31"/>
    <m/>
    <m/>
    <x v="2"/>
    <s v="Sin respuesta"/>
    <n v="12"/>
    <s v=" "/>
    <m/>
    <m/>
    <m/>
    <m/>
    <m/>
    <m/>
    <n v="1"/>
    <s v=" "/>
    <s v=" "/>
    <s v=" "/>
    <s v="SIN RESPUESTA"/>
    <s v="SIN TRASLADO"/>
    <m/>
    <m/>
    <m/>
    <m/>
    <x v="0"/>
  </r>
  <r>
    <n v="2460"/>
    <m/>
    <m/>
    <m/>
    <m/>
    <m/>
    <m/>
    <m/>
    <x v="6"/>
    <x v="31"/>
    <m/>
    <m/>
    <x v="2"/>
    <s v="Sin respuesta"/>
    <n v="12"/>
    <s v=" "/>
    <m/>
    <m/>
    <m/>
    <m/>
    <m/>
    <m/>
    <n v="1"/>
    <s v=" "/>
    <s v=" "/>
    <s v=" "/>
    <s v="SIN RESPUESTA"/>
    <s v="SIN TRASLADO"/>
    <m/>
    <m/>
    <m/>
    <m/>
    <x v="0"/>
  </r>
  <r>
    <n v="2461"/>
    <m/>
    <m/>
    <m/>
    <m/>
    <m/>
    <m/>
    <m/>
    <x v="6"/>
    <x v="31"/>
    <m/>
    <m/>
    <x v="2"/>
    <s v="Sin respuesta"/>
    <n v="12"/>
    <s v=" "/>
    <m/>
    <m/>
    <m/>
    <m/>
    <m/>
    <m/>
    <n v="1"/>
    <s v=" "/>
    <s v=" "/>
    <s v=" "/>
    <s v="SIN RESPUESTA"/>
    <s v="SIN TRASLADO"/>
    <m/>
    <m/>
    <m/>
    <m/>
    <x v="0"/>
  </r>
  <r>
    <n v="2462"/>
    <m/>
    <m/>
    <m/>
    <m/>
    <m/>
    <m/>
    <m/>
    <x v="6"/>
    <x v="31"/>
    <m/>
    <m/>
    <x v="2"/>
    <s v="Sin respuesta"/>
    <n v="12"/>
    <s v=" "/>
    <m/>
    <m/>
    <m/>
    <m/>
    <m/>
    <m/>
    <n v="1"/>
    <s v=" "/>
    <s v=" "/>
    <s v=" "/>
    <s v="SIN RESPUESTA"/>
    <s v="SIN TRASLADO"/>
    <m/>
    <m/>
    <m/>
    <m/>
    <x v="0"/>
  </r>
  <r>
    <n v="2463"/>
    <m/>
    <m/>
    <m/>
    <m/>
    <m/>
    <m/>
    <m/>
    <x v="6"/>
    <x v="31"/>
    <m/>
    <m/>
    <x v="2"/>
    <s v="Sin respuesta"/>
    <n v="12"/>
    <s v=" "/>
    <m/>
    <m/>
    <m/>
    <m/>
    <m/>
    <m/>
    <n v="1"/>
    <s v=" "/>
    <s v=" "/>
    <s v=" "/>
    <s v="SIN RESPUESTA"/>
    <s v="SIN TRASLADO"/>
    <m/>
    <m/>
    <m/>
    <m/>
    <x v="0"/>
  </r>
  <r>
    <n v="2464"/>
    <m/>
    <m/>
    <m/>
    <m/>
    <m/>
    <m/>
    <m/>
    <x v="6"/>
    <x v="31"/>
    <m/>
    <m/>
    <x v="2"/>
    <s v="Sin respuesta"/>
    <n v="12"/>
    <s v=" "/>
    <m/>
    <m/>
    <m/>
    <m/>
    <m/>
    <m/>
    <n v="1"/>
    <s v=" "/>
    <s v=" "/>
    <s v=" "/>
    <s v="SIN RESPUESTA"/>
    <s v="SIN TRASLADO"/>
    <m/>
    <m/>
    <m/>
    <m/>
    <x v="0"/>
  </r>
  <r>
    <n v="2465"/>
    <m/>
    <m/>
    <m/>
    <m/>
    <m/>
    <m/>
    <m/>
    <x v="6"/>
    <x v="31"/>
    <m/>
    <m/>
    <x v="2"/>
    <s v="Sin respuesta"/>
    <n v="12"/>
    <s v=" "/>
    <m/>
    <m/>
    <m/>
    <m/>
    <m/>
    <m/>
    <n v="1"/>
    <s v=" "/>
    <s v=" "/>
    <s v=" "/>
    <s v="SIN RESPUESTA"/>
    <s v="SIN TRASLADO"/>
    <m/>
    <m/>
    <m/>
    <m/>
    <x v="0"/>
  </r>
  <r>
    <n v="2466"/>
    <m/>
    <m/>
    <m/>
    <m/>
    <m/>
    <m/>
    <m/>
    <x v="6"/>
    <x v="31"/>
    <m/>
    <m/>
    <x v="2"/>
    <s v="Sin respuesta"/>
    <n v="12"/>
    <s v=" "/>
    <m/>
    <m/>
    <m/>
    <m/>
    <m/>
    <m/>
    <n v="1"/>
    <s v=" "/>
    <s v=" "/>
    <s v=" "/>
    <s v="SIN RESPUESTA"/>
    <s v="SIN TRASLADO"/>
    <m/>
    <m/>
    <m/>
    <m/>
    <x v="0"/>
  </r>
  <r>
    <n v="2467"/>
    <m/>
    <m/>
    <m/>
    <m/>
    <m/>
    <m/>
    <m/>
    <x v="6"/>
    <x v="31"/>
    <m/>
    <m/>
    <x v="2"/>
    <s v="Sin respuesta"/>
    <n v="12"/>
    <s v=" "/>
    <m/>
    <m/>
    <m/>
    <m/>
    <m/>
    <m/>
    <n v="1"/>
    <s v=" "/>
    <s v=" "/>
    <s v=" "/>
    <s v="SIN RESPUESTA"/>
    <s v="SIN TRASLADO"/>
    <m/>
    <m/>
    <m/>
    <m/>
    <x v="0"/>
  </r>
  <r>
    <n v="2468"/>
    <m/>
    <m/>
    <m/>
    <m/>
    <m/>
    <m/>
    <m/>
    <x v="6"/>
    <x v="31"/>
    <m/>
    <m/>
    <x v="2"/>
    <s v="Sin respuesta"/>
    <n v="12"/>
    <s v=" "/>
    <m/>
    <m/>
    <m/>
    <m/>
    <m/>
    <m/>
    <n v="1"/>
    <s v=" "/>
    <s v=" "/>
    <s v=" "/>
    <s v="SIN RESPUESTA"/>
    <s v="SIN TRASLADO"/>
    <m/>
    <m/>
    <m/>
    <m/>
    <x v="0"/>
  </r>
  <r>
    <n v="2469"/>
    <m/>
    <m/>
    <m/>
    <m/>
    <m/>
    <m/>
    <m/>
    <x v="6"/>
    <x v="31"/>
    <m/>
    <m/>
    <x v="2"/>
    <s v="Sin respuesta"/>
    <n v="12"/>
    <s v=" "/>
    <m/>
    <m/>
    <m/>
    <m/>
    <m/>
    <m/>
    <n v="1"/>
    <s v=" "/>
    <s v=" "/>
    <s v=" "/>
    <s v="SIN RESPUESTA"/>
    <s v="SIN TRASLADO"/>
    <m/>
    <m/>
    <m/>
    <m/>
    <x v="0"/>
  </r>
  <r>
    <n v="2470"/>
    <m/>
    <m/>
    <m/>
    <m/>
    <m/>
    <m/>
    <m/>
    <x v="6"/>
    <x v="31"/>
    <m/>
    <m/>
    <x v="2"/>
    <s v="Sin respuesta"/>
    <n v="12"/>
    <s v=" "/>
    <m/>
    <m/>
    <m/>
    <m/>
    <m/>
    <m/>
    <n v="1"/>
    <s v=" "/>
    <s v=" "/>
    <s v=" "/>
    <s v="SIN RESPUESTA"/>
    <s v="SIN TRASLADO"/>
    <m/>
    <m/>
    <m/>
    <m/>
    <x v="0"/>
  </r>
  <r>
    <n v="2471"/>
    <m/>
    <m/>
    <m/>
    <m/>
    <m/>
    <m/>
    <m/>
    <x v="6"/>
    <x v="31"/>
    <m/>
    <m/>
    <x v="2"/>
    <s v="Sin respuesta"/>
    <n v="12"/>
    <s v=" "/>
    <m/>
    <m/>
    <m/>
    <m/>
    <m/>
    <m/>
    <n v="1"/>
    <s v=" "/>
    <s v=" "/>
    <s v=" "/>
    <s v="SIN RESPUESTA"/>
    <s v="SIN TRASLADO"/>
    <m/>
    <m/>
    <m/>
    <m/>
    <x v="0"/>
  </r>
  <r>
    <n v="2472"/>
    <m/>
    <m/>
    <m/>
    <m/>
    <m/>
    <m/>
    <m/>
    <x v="6"/>
    <x v="31"/>
    <m/>
    <m/>
    <x v="2"/>
    <s v="Sin respuesta"/>
    <n v="12"/>
    <s v=" "/>
    <m/>
    <m/>
    <m/>
    <m/>
    <m/>
    <m/>
    <n v="1"/>
    <s v=" "/>
    <s v=" "/>
    <s v=" "/>
    <s v="SIN RESPUESTA"/>
    <s v="SIN TRASLADO"/>
    <m/>
    <m/>
    <m/>
    <m/>
    <x v="0"/>
  </r>
  <r>
    <n v="2473"/>
    <m/>
    <m/>
    <m/>
    <m/>
    <m/>
    <m/>
    <m/>
    <x v="6"/>
    <x v="31"/>
    <m/>
    <m/>
    <x v="2"/>
    <s v="Sin respuesta"/>
    <n v="12"/>
    <s v=" "/>
    <m/>
    <m/>
    <m/>
    <m/>
    <m/>
    <m/>
    <n v="1"/>
    <s v=" "/>
    <s v=" "/>
    <s v=" "/>
    <s v="SIN RESPUESTA"/>
    <s v="SIN TRASLADO"/>
    <m/>
    <m/>
    <m/>
    <m/>
    <x v="0"/>
  </r>
  <r>
    <n v="2474"/>
    <m/>
    <m/>
    <m/>
    <m/>
    <m/>
    <m/>
    <m/>
    <x v="6"/>
    <x v="31"/>
    <m/>
    <m/>
    <x v="2"/>
    <s v="Sin respuesta"/>
    <n v="12"/>
    <s v=" "/>
    <m/>
    <m/>
    <m/>
    <m/>
    <m/>
    <m/>
    <n v="1"/>
    <s v=" "/>
    <s v=" "/>
    <s v=" "/>
    <s v="SIN RESPUESTA"/>
    <s v="SIN TRASLADO"/>
    <m/>
    <m/>
    <m/>
    <m/>
    <x v="0"/>
  </r>
  <r>
    <n v="2475"/>
    <m/>
    <m/>
    <m/>
    <m/>
    <m/>
    <m/>
    <m/>
    <x v="6"/>
    <x v="31"/>
    <m/>
    <m/>
    <x v="2"/>
    <s v="Sin respuesta"/>
    <n v="12"/>
    <s v=" "/>
    <m/>
    <m/>
    <m/>
    <m/>
    <m/>
    <m/>
    <n v="1"/>
    <s v=" "/>
    <s v=" "/>
    <s v=" "/>
    <s v="SIN RESPUESTA"/>
    <s v="SIN TRASLADO"/>
    <m/>
    <m/>
    <m/>
    <m/>
    <x v="0"/>
  </r>
  <r>
    <n v="2476"/>
    <m/>
    <m/>
    <m/>
    <m/>
    <m/>
    <m/>
    <m/>
    <x v="6"/>
    <x v="31"/>
    <m/>
    <m/>
    <x v="2"/>
    <s v="Sin respuesta"/>
    <n v="12"/>
    <s v=" "/>
    <m/>
    <m/>
    <m/>
    <m/>
    <m/>
    <m/>
    <n v="1"/>
    <s v=" "/>
    <s v=" "/>
    <s v=" "/>
    <s v="SIN RESPUESTA"/>
    <s v="SIN TRASLADO"/>
    <m/>
    <m/>
    <m/>
    <m/>
    <x v="0"/>
  </r>
  <r>
    <n v="2477"/>
    <m/>
    <m/>
    <m/>
    <m/>
    <m/>
    <m/>
    <m/>
    <x v="6"/>
    <x v="31"/>
    <m/>
    <m/>
    <x v="2"/>
    <s v="Sin respuesta"/>
    <n v="12"/>
    <s v=" "/>
    <m/>
    <m/>
    <m/>
    <m/>
    <m/>
    <m/>
    <n v="1"/>
    <s v=" "/>
    <s v=" "/>
    <s v=" "/>
    <s v="SIN RESPUESTA"/>
    <s v="SIN TRASLADO"/>
    <m/>
    <m/>
    <m/>
    <m/>
    <x v="0"/>
  </r>
  <r>
    <n v="2478"/>
    <m/>
    <m/>
    <m/>
    <m/>
    <m/>
    <m/>
    <m/>
    <x v="6"/>
    <x v="31"/>
    <m/>
    <m/>
    <x v="2"/>
    <s v="Sin respuesta"/>
    <n v="12"/>
    <s v=" "/>
    <m/>
    <m/>
    <m/>
    <m/>
    <m/>
    <m/>
    <n v="1"/>
    <s v=" "/>
    <s v=" "/>
    <s v=" "/>
    <s v="SIN RESPUESTA"/>
    <s v="SIN TRASLADO"/>
    <m/>
    <m/>
    <m/>
    <m/>
    <x v="0"/>
  </r>
  <r>
    <n v="2479"/>
    <m/>
    <m/>
    <m/>
    <m/>
    <m/>
    <m/>
    <m/>
    <x v="6"/>
    <x v="31"/>
    <m/>
    <m/>
    <x v="2"/>
    <s v="Sin respuesta"/>
    <n v="12"/>
    <s v=" "/>
    <m/>
    <m/>
    <m/>
    <m/>
    <m/>
    <m/>
    <n v="1"/>
    <s v=" "/>
    <s v=" "/>
    <s v=" "/>
    <s v="SIN RESPUESTA"/>
    <s v="SIN TRASLADO"/>
    <m/>
    <m/>
    <m/>
    <m/>
    <x v="0"/>
  </r>
  <r>
    <n v="2480"/>
    <m/>
    <m/>
    <m/>
    <m/>
    <m/>
    <m/>
    <m/>
    <x v="6"/>
    <x v="31"/>
    <m/>
    <m/>
    <x v="2"/>
    <s v="Sin respuesta"/>
    <n v="12"/>
    <s v=" "/>
    <m/>
    <m/>
    <m/>
    <m/>
    <m/>
    <m/>
    <n v="1"/>
    <s v=" "/>
    <s v=" "/>
    <s v=" "/>
    <s v="SIN RESPUESTA"/>
    <s v="SIN TRASLADO"/>
    <m/>
    <m/>
    <m/>
    <m/>
    <x v="0"/>
  </r>
  <r>
    <n v="2481"/>
    <m/>
    <m/>
    <m/>
    <m/>
    <m/>
    <m/>
    <m/>
    <x v="6"/>
    <x v="31"/>
    <m/>
    <m/>
    <x v="2"/>
    <s v="Sin respuesta"/>
    <n v="12"/>
    <s v=" "/>
    <m/>
    <m/>
    <m/>
    <m/>
    <m/>
    <m/>
    <n v="1"/>
    <s v=" "/>
    <s v=" "/>
    <s v=" "/>
    <s v="SIN RESPUESTA"/>
    <s v="SIN TRASLADO"/>
    <m/>
    <m/>
    <m/>
    <m/>
    <x v="0"/>
  </r>
  <r>
    <n v="2482"/>
    <m/>
    <m/>
    <m/>
    <m/>
    <m/>
    <m/>
    <m/>
    <x v="6"/>
    <x v="31"/>
    <m/>
    <m/>
    <x v="2"/>
    <s v="Sin respuesta"/>
    <n v="12"/>
    <s v=" "/>
    <m/>
    <m/>
    <m/>
    <m/>
    <m/>
    <m/>
    <n v="1"/>
    <s v=" "/>
    <s v=" "/>
    <s v=" "/>
    <s v="SIN RESPUESTA"/>
    <s v="SIN TRASLADO"/>
    <m/>
    <m/>
    <m/>
    <m/>
    <x v="0"/>
  </r>
  <r>
    <n v="2483"/>
    <m/>
    <m/>
    <m/>
    <m/>
    <m/>
    <m/>
    <m/>
    <x v="6"/>
    <x v="31"/>
    <m/>
    <m/>
    <x v="2"/>
    <s v="Sin respuesta"/>
    <n v="12"/>
    <s v=" "/>
    <m/>
    <m/>
    <m/>
    <m/>
    <m/>
    <m/>
    <n v="1"/>
    <s v=" "/>
    <s v=" "/>
    <s v=" "/>
    <s v="SIN RESPUESTA"/>
    <s v="SIN TRASLADO"/>
    <m/>
    <m/>
    <m/>
    <m/>
    <x v="0"/>
  </r>
  <r>
    <n v="2484"/>
    <m/>
    <m/>
    <m/>
    <m/>
    <m/>
    <m/>
    <m/>
    <x v="6"/>
    <x v="31"/>
    <m/>
    <m/>
    <x v="2"/>
    <s v="Sin respuesta"/>
    <n v="12"/>
    <s v=" "/>
    <m/>
    <m/>
    <m/>
    <m/>
    <m/>
    <m/>
    <n v="1"/>
    <s v=" "/>
    <s v=" "/>
    <s v=" "/>
    <s v="SIN RESPUESTA"/>
    <s v="SIN TRASLADO"/>
    <m/>
    <m/>
    <m/>
    <m/>
    <x v="0"/>
  </r>
  <r>
    <n v="2485"/>
    <m/>
    <m/>
    <m/>
    <m/>
    <m/>
    <m/>
    <m/>
    <x v="6"/>
    <x v="31"/>
    <m/>
    <m/>
    <x v="2"/>
    <s v="Sin respuesta"/>
    <n v="12"/>
    <s v=" "/>
    <m/>
    <m/>
    <m/>
    <m/>
    <m/>
    <m/>
    <n v="1"/>
    <s v=" "/>
    <s v=" "/>
    <s v=" "/>
    <s v="SIN RESPUESTA"/>
    <s v="SIN TRASLADO"/>
    <m/>
    <m/>
    <m/>
    <m/>
    <x v="0"/>
  </r>
  <r>
    <n v="2486"/>
    <m/>
    <m/>
    <m/>
    <m/>
    <m/>
    <m/>
    <m/>
    <x v="6"/>
    <x v="31"/>
    <m/>
    <m/>
    <x v="2"/>
    <s v="Sin respuesta"/>
    <n v="12"/>
    <s v=" "/>
    <m/>
    <m/>
    <m/>
    <m/>
    <m/>
    <m/>
    <n v="1"/>
    <s v=" "/>
    <s v=" "/>
    <s v=" "/>
    <s v="SIN RESPUESTA"/>
    <s v="SIN TRASLADO"/>
    <m/>
    <m/>
    <m/>
    <m/>
    <x v="0"/>
  </r>
  <r>
    <n v="2487"/>
    <m/>
    <m/>
    <m/>
    <m/>
    <m/>
    <m/>
    <m/>
    <x v="6"/>
    <x v="31"/>
    <m/>
    <m/>
    <x v="2"/>
    <s v="Sin respuesta"/>
    <n v="12"/>
    <s v=" "/>
    <m/>
    <m/>
    <m/>
    <m/>
    <m/>
    <m/>
    <n v="1"/>
    <s v=" "/>
    <s v=" "/>
    <s v=" "/>
    <s v="SIN RESPUESTA"/>
    <s v="SIN TRASLADO"/>
    <m/>
    <m/>
    <m/>
    <m/>
    <x v="0"/>
  </r>
  <r>
    <n v="2488"/>
    <m/>
    <m/>
    <m/>
    <m/>
    <m/>
    <m/>
    <m/>
    <x v="6"/>
    <x v="31"/>
    <m/>
    <m/>
    <x v="2"/>
    <s v="Sin respuesta"/>
    <n v="12"/>
    <s v=" "/>
    <m/>
    <m/>
    <m/>
    <m/>
    <m/>
    <m/>
    <n v="1"/>
    <s v=" "/>
    <s v=" "/>
    <s v=" "/>
    <s v="SIN RESPUESTA"/>
    <s v="SIN TRASLADO"/>
    <m/>
    <m/>
    <m/>
    <m/>
    <x v="0"/>
  </r>
  <r>
    <n v="2489"/>
    <m/>
    <m/>
    <m/>
    <m/>
    <m/>
    <m/>
    <m/>
    <x v="6"/>
    <x v="31"/>
    <m/>
    <m/>
    <x v="2"/>
    <s v="Sin respuesta"/>
    <n v="12"/>
    <s v=" "/>
    <m/>
    <m/>
    <m/>
    <m/>
    <m/>
    <m/>
    <n v="1"/>
    <s v=" "/>
    <s v=" "/>
    <s v=" "/>
    <s v="SIN RESPUESTA"/>
    <s v="SIN TRASLADO"/>
    <m/>
    <m/>
    <m/>
    <m/>
    <x v="0"/>
  </r>
  <r>
    <n v="2490"/>
    <m/>
    <m/>
    <m/>
    <m/>
    <m/>
    <m/>
    <m/>
    <x v="6"/>
    <x v="31"/>
    <m/>
    <m/>
    <x v="2"/>
    <s v="Sin respuesta"/>
    <n v="12"/>
    <s v=" "/>
    <m/>
    <m/>
    <m/>
    <m/>
    <m/>
    <m/>
    <n v="1"/>
    <s v=" "/>
    <s v=" "/>
    <s v=" "/>
    <s v="SIN RESPUESTA"/>
    <s v="SIN TRASLADO"/>
    <m/>
    <m/>
    <m/>
    <m/>
    <x v="0"/>
  </r>
  <r>
    <n v="2491"/>
    <m/>
    <m/>
    <m/>
    <m/>
    <m/>
    <m/>
    <m/>
    <x v="6"/>
    <x v="31"/>
    <m/>
    <m/>
    <x v="2"/>
    <s v="Sin respuesta"/>
    <n v="12"/>
    <s v=" "/>
    <m/>
    <m/>
    <m/>
    <m/>
    <m/>
    <m/>
    <n v="1"/>
    <s v=" "/>
    <s v=" "/>
    <s v=" "/>
    <s v="SIN RESPUESTA"/>
    <s v="SIN TRASLADO"/>
    <m/>
    <m/>
    <m/>
    <m/>
    <x v="0"/>
  </r>
  <r>
    <n v="2492"/>
    <m/>
    <m/>
    <m/>
    <m/>
    <m/>
    <m/>
    <m/>
    <x v="6"/>
    <x v="31"/>
    <m/>
    <m/>
    <x v="2"/>
    <s v="Sin respuesta"/>
    <n v="12"/>
    <s v=" "/>
    <m/>
    <m/>
    <m/>
    <m/>
    <m/>
    <m/>
    <n v="1"/>
    <s v=" "/>
    <s v=" "/>
    <s v=" "/>
    <s v="SIN RESPUESTA"/>
    <s v="SIN TRASLADO"/>
    <m/>
    <m/>
    <m/>
    <m/>
    <x v="0"/>
  </r>
  <r>
    <n v="2493"/>
    <m/>
    <m/>
    <m/>
    <m/>
    <m/>
    <m/>
    <m/>
    <x v="6"/>
    <x v="31"/>
    <m/>
    <m/>
    <x v="2"/>
    <s v="Sin respuesta"/>
    <n v="12"/>
    <s v=" "/>
    <m/>
    <m/>
    <m/>
    <m/>
    <m/>
    <m/>
    <n v="1"/>
    <s v=" "/>
    <s v=" "/>
    <s v=" "/>
    <s v="SIN RESPUESTA"/>
    <s v="SIN TRASLADO"/>
    <m/>
    <m/>
    <m/>
    <m/>
    <x v="0"/>
  </r>
  <r>
    <n v="2494"/>
    <m/>
    <m/>
    <m/>
    <m/>
    <m/>
    <m/>
    <m/>
    <x v="6"/>
    <x v="31"/>
    <m/>
    <m/>
    <x v="2"/>
    <s v="Sin respuesta"/>
    <n v="12"/>
    <s v=" "/>
    <m/>
    <m/>
    <m/>
    <m/>
    <m/>
    <m/>
    <n v="1"/>
    <s v=" "/>
    <s v=" "/>
    <s v=" "/>
    <s v="SIN RESPUESTA"/>
    <s v="SIN TRASLADO"/>
    <m/>
    <m/>
    <m/>
    <m/>
    <x v="0"/>
  </r>
  <r>
    <n v="2495"/>
    <m/>
    <m/>
    <m/>
    <m/>
    <m/>
    <m/>
    <m/>
    <x v="6"/>
    <x v="31"/>
    <m/>
    <m/>
    <x v="2"/>
    <s v="Sin respuesta"/>
    <n v="12"/>
    <s v=" "/>
    <m/>
    <m/>
    <m/>
    <m/>
    <m/>
    <m/>
    <n v="1"/>
    <s v=" "/>
    <s v=" "/>
    <s v=" "/>
    <s v="SIN RESPUESTA"/>
    <s v="SIN TRASLADO"/>
    <m/>
    <m/>
    <m/>
    <m/>
    <x v="0"/>
  </r>
  <r>
    <n v="2496"/>
    <m/>
    <m/>
    <m/>
    <m/>
    <m/>
    <m/>
    <m/>
    <x v="6"/>
    <x v="31"/>
    <m/>
    <m/>
    <x v="2"/>
    <s v="Sin respuesta"/>
    <n v="12"/>
    <s v=" "/>
    <m/>
    <m/>
    <m/>
    <m/>
    <m/>
    <m/>
    <n v="1"/>
    <s v=" "/>
    <s v=" "/>
    <s v=" "/>
    <s v="SIN RESPUESTA"/>
    <s v="SIN TRASLADO"/>
    <m/>
    <m/>
    <m/>
    <m/>
    <x v="0"/>
  </r>
  <r>
    <n v="2497"/>
    <m/>
    <m/>
    <m/>
    <m/>
    <m/>
    <m/>
    <m/>
    <x v="6"/>
    <x v="31"/>
    <m/>
    <m/>
    <x v="2"/>
    <s v="Sin respuesta"/>
    <n v="12"/>
    <s v=" "/>
    <m/>
    <m/>
    <m/>
    <m/>
    <m/>
    <m/>
    <n v="1"/>
    <s v=" "/>
    <s v=" "/>
    <s v=" "/>
    <s v="SIN RESPUESTA"/>
    <s v="SIN TRASLADO"/>
    <m/>
    <m/>
    <m/>
    <m/>
    <x v="0"/>
  </r>
  <r>
    <n v="2498"/>
    <m/>
    <m/>
    <m/>
    <m/>
    <m/>
    <m/>
    <m/>
    <x v="6"/>
    <x v="31"/>
    <m/>
    <m/>
    <x v="2"/>
    <s v="Sin respuesta"/>
    <n v="12"/>
    <s v=" "/>
    <m/>
    <m/>
    <m/>
    <m/>
    <m/>
    <m/>
    <n v="1"/>
    <s v=" "/>
    <s v=" "/>
    <s v=" "/>
    <s v="SIN RESPUESTA"/>
    <s v="SIN TRASLADO"/>
    <m/>
    <m/>
    <m/>
    <m/>
    <x v="0"/>
  </r>
  <r>
    <n v="2499"/>
    <m/>
    <m/>
    <m/>
    <m/>
    <m/>
    <m/>
    <m/>
    <x v="6"/>
    <x v="31"/>
    <m/>
    <m/>
    <x v="2"/>
    <s v="Sin respuesta"/>
    <n v="12"/>
    <s v=" "/>
    <m/>
    <m/>
    <m/>
    <m/>
    <m/>
    <m/>
    <n v="1"/>
    <s v=" "/>
    <s v=" "/>
    <s v=" "/>
    <s v="SIN RESPUESTA"/>
    <s v="SIN TRASLADO"/>
    <m/>
    <m/>
    <m/>
    <m/>
    <x v="0"/>
  </r>
  <r>
    <n v="2500"/>
    <m/>
    <m/>
    <m/>
    <m/>
    <m/>
    <m/>
    <m/>
    <x v="6"/>
    <x v="31"/>
    <m/>
    <m/>
    <x v="2"/>
    <s v="Sin respuesta"/>
    <n v="12"/>
    <s v=" "/>
    <m/>
    <m/>
    <m/>
    <m/>
    <m/>
    <m/>
    <n v="1"/>
    <s v=" "/>
    <s v=" "/>
    <s v=" "/>
    <s v="SIN RESPUESTA"/>
    <s v="SIN TRASLADO"/>
    <m/>
    <m/>
    <m/>
    <m/>
    <x v="0"/>
  </r>
  <r>
    <n v="2501"/>
    <m/>
    <m/>
    <m/>
    <m/>
    <m/>
    <m/>
    <m/>
    <x v="6"/>
    <x v="31"/>
    <m/>
    <m/>
    <x v="2"/>
    <s v="Sin respuesta"/>
    <n v="12"/>
    <s v=" "/>
    <m/>
    <m/>
    <m/>
    <m/>
    <m/>
    <m/>
    <n v="1"/>
    <s v=" "/>
    <s v=" "/>
    <s v=" "/>
    <s v="SIN RESPUESTA"/>
    <s v="SIN TRASLADO"/>
    <m/>
    <m/>
    <m/>
    <m/>
    <x v="0"/>
  </r>
  <r>
    <n v="2502"/>
    <m/>
    <m/>
    <m/>
    <m/>
    <m/>
    <m/>
    <m/>
    <x v="6"/>
    <x v="31"/>
    <m/>
    <m/>
    <x v="2"/>
    <s v="Sin respuesta"/>
    <n v="12"/>
    <s v=" "/>
    <m/>
    <m/>
    <m/>
    <m/>
    <m/>
    <m/>
    <n v="1"/>
    <s v=" "/>
    <s v=" "/>
    <s v=" "/>
    <s v="SIN RESPUESTA"/>
    <s v="SIN TRASLADO"/>
    <m/>
    <m/>
    <m/>
    <m/>
    <x v="0"/>
  </r>
  <r>
    <n v="2503"/>
    <m/>
    <m/>
    <m/>
    <m/>
    <m/>
    <m/>
    <m/>
    <x v="6"/>
    <x v="31"/>
    <m/>
    <m/>
    <x v="2"/>
    <s v="Sin respuesta"/>
    <n v="12"/>
    <s v=" "/>
    <m/>
    <m/>
    <m/>
    <m/>
    <m/>
    <m/>
    <n v="1"/>
    <s v=" "/>
    <s v=" "/>
    <s v=" "/>
    <s v="SIN RESPUESTA"/>
    <s v="SIN TRASLADO"/>
    <m/>
    <m/>
    <m/>
    <m/>
    <x v="0"/>
  </r>
  <r>
    <n v="2504"/>
    <m/>
    <m/>
    <m/>
    <m/>
    <m/>
    <m/>
    <m/>
    <x v="6"/>
    <x v="31"/>
    <m/>
    <m/>
    <x v="2"/>
    <s v="Sin respuesta"/>
    <n v="12"/>
    <s v=" "/>
    <m/>
    <m/>
    <m/>
    <m/>
    <m/>
    <m/>
    <n v="1"/>
    <s v=" "/>
    <s v=" "/>
    <s v=" "/>
    <s v="SIN RESPUESTA"/>
    <s v="SIN TRASLADO"/>
    <m/>
    <m/>
    <m/>
    <m/>
    <x v="0"/>
  </r>
  <r>
    <n v="2505"/>
    <m/>
    <m/>
    <m/>
    <m/>
    <m/>
    <m/>
    <m/>
    <x v="6"/>
    <x v="31"/>
    <m/>
    <m/>
    <x v="2"/>
    <s v="Sin respuesta"/>
    <n v="12"/>
    <s v=" "/>
    <m/>
    <m/>
    <m/>
    <m/>
    <m/>
    <m/>
    <n v="1"/>
    <s v=" "/>
    <s v=" "/>
    <s v=" "/>
    <s v="SIN RESPUESTA"/>
    <s v="SIN TRASLADO"/>
    <m/>
    <m/>
    <m/>
    <m/>
    <x v="0"/>
  </r>
  <r>
    <n v="2506"/>
    <m/>
    <m/>
    <m/>
    <m/>
    <m/>
    <m/>
    <m/>
    <x v="6"/>
    <x v="31"/>
    <m/>
    <m/>
    <x v="2"/>
    <s v="Sin respuesta"/>
    <n v="12"/>
    <s v=" "/>
    <m/>
    <m/>
    <m/>
    <m/>
    <m/>
    <m/>
    <n v="1"/>
    <s v=" "/>
    <s v=" "/>
    <s v=" "/>
    <s v="SIN RESPUESTA"/>
    <s v="SIN TRASLADO"/>
    <m/>
    <m/>
    <m/>
    <m/>
    <x v="0"/>
  </r>
  <r>
    <n v="2507"/>
    <m/>
    <m/>
    <m/>
    <m/>
    <m/>
    <m/>
    <m/>
    <x v="6"/>
    <x v="31"/>
    <m/>
    <m/>
    <x v="2"/>
    <s v="Sin respuesta"/>
    <n v="12"/>
    <s v=" "/>
    <m/>
    <m/>
    <m/>
    <m/>
    <m/>
    <m/>
    <n v="1"/>
    <s v=" "/>
    <s v=" "/>
    <s v=" "/>
    <s v="SIN RESPUESTA"/>
    <s v="SIN TRASLADO"/>
    <m/>
    <m/>
    <m/>
    <m/>
    <x v="0"/>
  </r>
  <r>
    <n v="2508"/>
    <m/>
    <m/>
    <m/>
    <m/>
    <m/>
    <m/>
    <m/>
    <x v="6"/>
    <x v="31"/>
    <m/>
    <m/>
    <x v="2"/>
    <s v="Sin respuesta"/>
    <n v="12"/>
    <s v=" "/>
    <m/>
    <m/>
    <m/>
    <m/>
    <m/>
    <m/>
    <n v="1"/>
    <s v=" "/>
    <s v=" "/>
    <s v=" "/>
    <s v="SIN RESPUESTA"/>
    <s v="SIN TRASLADO"/>
    <m/>
    <m/>
    <m/>
    <m/>
    <x v="0"/>
  </r>
  <r>
    <n v="2509"/>
    <m/>
    <m/>
    <m/>
    <m/>
    <m/>
    <m/>
    <m/>
    <x v="6"/>
    <x v="31"/>
    <m/>
    <m/>
    <x v="2"/>
    <s v="Sin respuesta"/>
    <n v="12"/>
    <s v=" "/>
    <m/>
    <m/>
    <m/>
    <m/>
    <m/>
    <m/>
    <n v="1"/>
    <s v=" "/>
    <s v=" "/>
    <s v=" "/>
    <s v="SIN RESPUESTA"/>
    <s v="SIN TRASLADO"/>
    <m/>
    <m/>
    <m/>
    <m/>
    <x v="0"/>
  </r>
  <r>
    <n v="2510"/>
    <m/>
    <m/>
    <m/>
    <m/>
    <m/>
    <m/>
    <m/>
    <x v="6"/>
    <x v="31"/>
    <m/>
    <m/>
    <x v="2"/>
    <s v="Sin respuesta"/>
    <n v="12"/>
    <s v=" "/>
    <m/>
    <m/>
    <m/>
    <m/>
    <m/>
    <m/>
    <n v="1"/>
    <s v=" "/>
    <s v=" "/>
    <s v=" "/>
    <s v="SIN RESPUESTA"/>
    <s v="SIN TRASLADO"/>
    <m/>
    <m/>
    <m/>
    <m/>
    <x v="0"/>
  </r>
  <r>
    <n v="2511"/>
    <m/>
    <m/>
    <m/>
    <m/>
    <m/>
    <m/>
    <m/>
    <x v="6"/>
    <x v="31"/>
    <m/>
    <m/>
    <x v="2"/>
    <s v="Sin respuesta"/>
    <n v="12"/>
    <s v=" "/>
    <m/>
    <m/>
    <m/>
    <m/>
    <m/>
    <m/>
    <n v="1"/>
    <s v=" "/>
    <s v=" "/>
    <s v=" "/>
    <s v="SIN RESPUESTA"/>
    <s v="SIN TRASLADO"/>
    <m/>
    <m/>
    <m/>
    <m/>
    <x v="0"/>
  </r>
  <r>
    <n v="2512"/>
    <m/>
    <m/>
    <m/>
    <m/>
    <m/>
    <m/>
    <m/>
    <x v="6"/>
    <x v="31"/>
    <m/>
    <m/>
    <x v="2"/>
    <s v="Sin respuesta"/>
    <n v="12"/>
    <s v=" "/>
    <m/>
    <m/>
    <m/>
    <m/>
    <m/>
    <m/>
    <n v="1"/>
    <s v=" "/>
    <s v=" "/>
    <s v=" "/>
    <s v="SIN RESPUESTA"/>
    <s v="SIN TRASLADO"/>
    <m/>
    <m/>
    <m/>
    <m/>
    <x v="0"/>
  </r>
  <r>
    <n v="2513"/>
    <m/>
    <m/>
    <m/>
    <m/>
    <m/>
    <m/>
    <m/>
    <x v="6"/>
    <x v="31"/>
    <m/>
    <m/>
    <x v="2"/>
    <s v="Sin respuesta"/>
    <n v="12"/>
    <s v=" "/>
    <m/>
    <m/>
    <m/>
    <m/>
    <m/>
    <m/>
    <n v="1"/>
    <s v=" "/>
    <s v=" "/>
    <s v=" "/>
    <s v="SIN RESPUESTA"/>
    <s v="SIN TRASLADO"/>
    <m/>
    <m/>
    <m/>
    <m/>
    <x v="0"/>
  </r>
  <r>
    <n v="2514"/>
    <m/>
    <m/>
    <m/>
    <m/>
    <m/>
    <m/>
    <m/>
    <x v="6"/>
    <x v="31"/>
    <m/>
    <m/>
    <x v="2"/>
    <s v="Sin respuesta"/>
    <n v="12"/>
    <s v=" "/>
    <m/>
    <m/>
    <m/>
    <m/>
    <m/>
    <m/>
    <n v="1"/>
    <s v=" "/>
    <s v=" "/>
    <s v=" "/>
    <s v="SIN RESPUESTA"/>
    <s v="SIN TRASLADO"/>
    <m/>
    <m/>
    <m/>
    <m/>
    <x v="0"/>
  </r>
  <r>
    <n v="2515"/>
    <m/>
    <m/>
    <m/>
    <m/>
    <m/>
    <m/>
    <m/>
    <x v="6"/>
    <x v="31"/>
    <m/>
    <m/>
    <x v="2"/>
    <s v="Sin respuesta"/>
    <n v="12"/>
    <s v=" "/>
    <m/>
    <m/>
    <m/>
    <m/>
    <m/>
    <m/>
    <n v="1"/>
    <s v=" "/>
    <s v=" "/>
    <s v=" "/>
    <s v="SIN RESPUESTA"/>
    <s v="SIN TRASLADO"/>
    <m/>
    <m/>
    <m/>
    <m/>
    <x v="0"/>
  </r>
  <r>
    <n v="2516"/>
    <m/>
    <m/>
    <m/>
    <m/>
    <m/>
    <m/>
    <m/>
    <x v="6"/>
    <x v="31"/>
    <m/>
    <m/>
    <x v="2"/>
    <s v="Sin respuesta"/>
    <n v="12"/>
    <s v=" "/>
    <m/>
    <m/>
    <m/>
    <m/>
    <m/>
    <m/>
    <n v="1"/>
    <s v=" "/>
    <s v=" "/>
    <s v=" "/>
    <s v="SIN RESPUESTA"/>
    <s v="SIN TRASLADO"/>
    <m/>
    <m/>
    <m/>
    <m/>
    <x v="0"/>
  </r>
  <r>
    <n v="2517"/>
    <m/>
    <m/>
    <m/>
    <m/>
    <m/>
    <m/>
    <m/>
    <x v="6"/>
    <x v="31"/>
    <m/>
    <m/>
    <x v="2"/>
    <s v="Sin respuesta"/>
    <n v="12"/>
    <s v=" "/>
    <m/>
    <m/>
    <m/>
    <m/>
    <m/>
    <m/>
    <n v="1"/>
    <s v=" "/>
    <s v=" "/>
    <s v=" "/>
    <s v="SIN RESPUESTA"/>
    <s v="SIN TRASLADO"/>
    <m/>
    <m/>
    <m/>
    <m/>
    <x v="0"/>
  </r>
  <r>
    <n v="2518"/>
    <m/>
    <m/>
    <m/>
    <m/>
    <m/>
    <m/>
    <m/>
    <x v="6"/>
    <x v="31"/>
    <m/>
    <m/>
    <x v="2"/>
    <s v="Sin respuesta"/>
    <n v="12"/>
    <s v=" "/>
    <m/>
    <m/>
    <m/>
    <m/>
    <m/>
    <m/>
    <n v="1"/>
    <s v=" "/>
    <s v=" "/>
    <s v=" "/>
    <s v="SIN RESPUESTA"/>
    <s v="SIN TRASLADO"/>
    <m/>
    <m/>
    <m/>
    <m/>
    <x v="0"/>
  </r>
  <r>
    <n v="2519"/>
    <m/>
    <m/>
    <m/>
    <m/>
    <m/>
    <m/>
    <m/>
    <x v="6"/>
    <x v="31"/>
    <m/>
    <m/>
    <x v="2"/>
    <s v="Sin respuesta"/>
    <n v="12"/>
    <s v=" "/>
    <m/>
    <m/>
    <m/>
    <m/>
    <m/>
    <m/>
    <n v="1"/>
    <s v=" "/>
    <s v=" "/>
    <s v=" "/>
    <s v="SIN RESPUESTA"/>
    <s v="SIN TRASLADO"/>
    <m/>
    <m/>
    <m/>
    <m/>
    <x v="0"/>
  </r>
  <r>
    <n v="2520"/>
    <m/>
    <m/>
    <m/>
    <m/>
    <m/>
    <m/>
    <m/>
    <x v="6"/>
    <x v="31"/>
    <m/>
    <m/>
    <x v="2"/>
    <s v="Sin respuesta"/>
    <n v="12"/>
    <s v=" "/>
    <m/>
    <m/>
    <m/>
    <m/>
    <m/>
    <m/>
    <n v="1"/>
    <s v=" "/>
    <s v=" "/>
    <s v=" "/>
    <s v="SIN RESPUESTA"/>
    <s v="SIN TRASLADO"/>
    <m/>
    <m/>
    <m/>
    <m/>
    <x v="0"/>
  </r>
  <r>
    <n v="2521"/>
    <m/>
    <m/>
    <m/>
    <m/>
    <m/>
    <m/>
    <m/>
    <x v="6"/>
    <x v="31"/>
    <m/>
    <m/>
    <x v="2"/>
    <s v="Sin respuesta"/>
    <n v="12"/>
    <s v=" "/>
    <m/>
    <m/>
    <m/>
    <m/>
    <m/>
    <m/>
    <n v="1"/>
    <s v=" "/>
    <s v=" "/>
    <s v=" "/>
    <s v="SIN RESPUESTA"/>
    <s v="SIN TRASLADO"/>
    <m/>
    <m/>
    <m/>
    <m/>
    <x v="0"/>
  </r>
  <r>
    <n v="2522"/>
    <m/>
    <m/>
    <m/>
    <m/>
    <m/>
    <m/>
    <m/>
    <x v="6"/>
    <x v="31"/>
    <m/>
    <m/>
    <x v="2"/>
    <s v="Sin respuesta"/>
    <n v="12"/>
    <s v=" "/>
    <m/>
    <m/>
    <m/>
    <m/>
    <m/>
    <m/>
    <n v="1"/>
    <s v=" "/>
    <s v=" "/>
    <s v=" "/>
    <s v="SIN RESPUESTA"/>
    <s v="SIN TRASLADO"/>
    <m/>
    <m/>
    <m/>
    <m/>
    <x v="0"/>
  </r>
  <r>
    <n v="2523"/>
    <m/>
    <m/>
    <m/>
    <m/>
    <m/>
    <m/>
    <m/>
    <x v="6"/>
    <x v="31"/>
    <m/>
    <m/>
    <x v="2"/>
    <s v="Sin respuesta"/>
    <n v="12"/>
    <s v=" "/>
    <m/>
    <m/>
    <m/>
    <m/>
    <m/>
    <m/>
    <n v="1"/>
    <s v=" "/>
    <s v=" "/>
    <s v=" "/>
    <s v="SIN RESPUESTA"/>
    <s v="SIN TRASLADO"/>
    <m/>
    <m/>
    <m/>
    <m/>
    <x v="0"/>
  </r>
  <r>
    <n v="2524"/>
    <m/>
    <m/>
    <m/>
    <m/>
    <m/>
    <m/>
    <m/>
    <x v="6"/>
    <x v="31"/>
    <m/>
    <m/>
    <x v="2"/>
    <s v="Sin respuesta"/>
    <n v="12"/>
    <s v=" "/>
    <m/>
    <m/>
    <m/>
    <m/>
    <m/>
    <m/>
    <n v="1"/>
    <s v=" "/>
    <s v=" "/>
    <s v=" "/>
    <s v="SIN RESPUESTA"/>
    <s v="SIN TRASLADO"/>
    <m/>
    <m/>
    <m/>
    <m/>
    <x v="0"/>
  </r>
  <r>
    <n v="2525"/>
    <m/>
    <m/>
    <m/>
    <m/>
    <m/>
    <m/>
    <m/>
    <x v="6"/>
    <x v="31"/>
    <m/>
    <m/>
    <x v="2"/>
    <s v="Sin respuesta"/>
    <n v="12"/>
    <s v=" "/>
    <m/>
    <m/>
    <m/>
    <m/>
    <m/>
    <m/>
    <n v="1"/>
    <s v=" "/>
    <s v=" "/>
    <s v=" "/>
    <s v="SIN RESPUESTA"/>
    <s v="SIN TRASLADO"/>
    <m/>
    <m/>
    <m/>
    <m/>
    <x v="0"/>
  </r>
  <r>
    <n v="2526"/>
    <m/>
    <m/>
    <m/>
    <m/>
    <m/>
    <m/>
    <m/>
    <x v="6"/>
    <x v="31"/>
    <m/>
    <m/>
    <x v="2"/>
    <s v="Sin respuesta"/>
    <n v="12"/>
    <s v=" "/>
    <m/>
    <m/>
    <m/>
    <m/>
    <m/>
    <m/>
    <n v="1"/>
    <s v=" "/>
    <s v=" "/>
    <s v=" "/>
    <s v="SIN RESPUESTA"/>
    <s v="SIN TRASLADO"/>
    <m/>
    <m/>
    <m/>
    <m/>
    <x v="0"/>
  </r>
  <r>
    <n v="2527"/>
    <m/>
    <m/>
    <m/>
    <m/>
    <m/>
    <m/>
    <m/>
    <x v="6"/>
    <x v="31"/>
    <m/>
    <m/>
    <x v="2"/>
    <s v="Sin respuesta"/>
    <n v="12"/>
    <s v=" "/>
    <m/>
    <m/>
    <m/>
    <m/>
    <m/>
    <m/>
    <n v="1"/>
    <s v=" "/>
    <s v=" "/>
    <s v=" "/>
    <s v="SIN RESPUESTA"/>
    <s v="SIN TRASLADO"/>
    <m/>
    <m/>
    <m/>
    <m/>
    <x v="0"/>
  </r>
  <r>
    <n v="2528"/>
    <m/>
    <m/>
    <m/>
    <m/>
    <m/>
    <m/>
    <m/>
    <x v="6"/>
    <x v="31"/>
    <m/>
    <m/>
    <x v="2"/>
    <s v="Sin respuesta"/>
    <n v="12"/>
    <s v=" "/>
    <m/>
    <m/>
    <m/>
    <m/>
    <m/>
    <m/>
    <n v="1"/>
    <s v=" "/>
    <s v=" "/>
    <s v=" "/>
    <s v="SIN RESPUESTA"/>
    <s v="SIN TRASLADO"/>
    <m/>
    <m/>
    <m/>
    <m/>
    <x v="0"/>
  </r>
  <r>
    <n v="2529"/>
    <m/>
    <m/>
    <m/>
    <m/>
    <m/>
    <m/>
    <m/>
    <x v="6"/>
    <x v="31"/>
    <m/>
    <m/>
    <x v="2"/>
    <s v="Sin respuesta"/>
    <n v="12"/>
    <s v=" "/>
    <m/>
    <m/>
    <m/>
    <m/>
    <m/>
    <m/>
    <n v="1"/>
    <s v=" "/>
    <s v=" "/>
    <s v=" "/>
    <s v="SIN RESPUESTA"/>
    <s v="SIN TRASLADO"/>
    <m/>
    <m/>
    <m/>
    <m/>
    <x v="0"/>
  </r>
  <r>
    <n v="2530"/>
    <m/>
    <m/>
    <m/>
    <m/>
    <m/>
    <m/>
    <m/>
    <x v="6"/>
    <x v="31"/>
    <m/>
    <m/>
    <x v="2"/>
    <s v="Sin respuesta"/>
    <n v="12"/>
    <s v=" "/>
    <m/>
    <m/>
    <m/>
    <m/>
    <m/>
    <m/>
    <n v="1"/>
    <s v=" "/>
    <s v=" "/>
    <s v=" "/>
    <s v="SIN RESPUESTA"/>
    <s v="SIN TRASLADO"/>
    <m/>
    <m/>
    <m/>
    <m/>
    <x v="0"/>
  </r>
  <r>
    <n v="2531"/>
    <m/>
    <m/>
    <m/>
    <m/>
    <m/>
    <m/>
    <m/>
    <x v="6"/>
    <x v="31"/>
    <m/>
    <m/>
    <x v="2"/>
    <s v="Sin respuesta"/>
    <n v="12"/>
    <s v=" "/>
    <m/>
    <m/>
    <m/>
    <m/>
    <m/>
    <m/>
    <n v="1"/>
    <s v=" "/>
    <s v=" "/>
    <s v=" "/>
    <s v="SIN RESPUESTA"/>
    <s v="SIN TRASLADO"/>
    <m/>
    <m/>
    <m/>
    <m/>
    <x v="0"/>
  </r>
  <r>
    <n v="2532"/>
    <m/>
    <m/>
    <m/>
    <m/>
    <m/>
    <m/>
    <m/>
    <x v="6"/>
    <x v="31"/>
    <m/>
    <m/>
    <x v="2"/>
    <s v="Sin respuesta"/>
    <n v="12"/>
    <s v=" "/>
    <m/>
    <m/>
    <m/>
    <m/>
    <m/>
    <m/>
    <n v="1"/>
    <s v=" "/>
    <s v=" "/>
    <s v=" "/>
    <s v="SIN RESPUESTA"/>
    <s v="SIN TRASLADO"/>
    <m/>
    <m/>
    <m/>
    <m/>
    <x v="0"/>
  </r>
  <r>
    <n v="2533"/>
    <m/>
    <m/>
    <m/>
    <m/>
    <m/>
    <m/>
    <m/>
    <x v="6"/>
    <x v="31"/>
    <m/>
    <m/>
    <x v="2"/>
    <s v="Sin respuesta"/>
    <n v="12"/>
    <s v=" "/>
    <m/>
    <m/>
    <m/>
    <m/>
    <m/>
    <m/>
    <n v="1"/>
    <s v=" "/>
    <s v=" "/>
    <s v=" "/>
    <s v="SIN RESPUESTA"/>
    <s v="SIN TRASLADO"/>
    <m/>
    <m/>
    <m/>
    <m/>
    <x v="0"/>
  </r>
  <r>
    <n v="2534"/>
    <m/>
    <m/>
    <m/>
    <m/>
    <m/>
    <m/>
    <m/>
    <x v="6"/>
    <x v="31"/>
    <m/>
    <m/>
    <x v="2"/>
    <s v="Sin respuesta"/>
    <n v="12"/>
    <s v=" "/>
    <m/>
    <m/>
    <m/>
    <m/>
    <m/>
    <m/>
    <n v="1"/>
    <s v=" "/>
    <s v=" "/>
    <s v=" "/>
    <s v="SIN RESPUESTA"/>
    <s v="SIN TRASLADO"/>
    <m/>
    <m/>
    <m/>
    <m/>
    <x v="0"/>
  </r>
  <r>
    <n v="2535"/>
    <m/>
    <m/>
    <m/>
    <m/>
    <m/>
    <m/>
    <m/>
    <x v="6"/>
    <x v="31"/>
    <m/>
    <m/>
    <x v="2"/>
    <s v="Sin respuesta"/>
    <n v="12"/>
    <s v=" "/>
    <m/>
    <m/>
    <m/>
    <m/>
    <m/>
    <m/>
    <n v="1"/>
    <s v=" "/>
    <s v=" "/>
    <s v=" "/>
    <s v="SIN RESPUESTA"/>
    <s v="SIN TRASLADO"/>
    <m/>
    <m/>
    <m/>
    <m/>
    <x v="0"/>
  </r>
  <r>
    <n v="2536"/>
    <m/>
    <m/>
    <m/>
    <m/>
    <m/>
    <m/>
    <m/>
    <x v="6"/>
    <x v="31"/>
    <m/>
    <m/>
    <x v="2"/>
    <s v="Sin respuesta"/>
    <n v="12"/>
    <s v=" "/>
    <m/>
    <m/>
    <m/>
    <m/>
    <m/>
    <m/>
    <n v="1"/>
    <s v=" "/>
    <s v=" "/>
    <s v=" "/>
    <s v="SIN RESPUESTA"/>
    <s v="SIN TRASLADO"/>
    <m/>
    <m/>
    <m/>
    <m/>
    <x v="0"/>
  </r>
  <r>
    <n v="2537"/>
    <m/>
    <m/>
    <m/>
    <m/>
    <m/>
    <m/>
    <m/>
    <x v="6"/>
    <x v="31"/>
    <m/>
    <m/>
    <x v="2"/>
    <s v="Sin respuesta"/>
    <n v="12"/>
    <s v=" "/>
    <m/>
    <m/>
    <m/>
    <m/>
    <m/>
    <m/>
    <n v="1"/>
    <s v=" "/>
    <s v=" "/>
    <s v=" "/>
    <s v="SIN RESPUESTA"/>
    <s v="SIN TRASLADO"/>
    <m/>
    <m/>
    <m/>
    <m/>
    <x v="0"/>
  </r>
  <r>
    <n v="2538"/>
    <m/>
    <m/>
    <m/>
    <m/>
    <m/>
    <m/>
    <m/>
    <x v="6"/>
    <x v="31"/>
    <m/>
    <m/>
    <x v="2"/>
    <s v="Sin respuesta"/>
    <n v="12"/>
    <s v=" "/>
    <m/>
    <m/>
    <m/>
    <m/>
    <m/>
    <m/>
    <n v="1"/>
    <s v=" "/>
    <s v=" "/>
    <s v=" "/>
    <s v="SIN RESPUESTA"/>
    <s v="SIN TRASLADO"/>
    <m/>
    <m/>
    <m/>
    <m/>
    <x v="0"/>
  </r>
  <r>
    <n v="2539"/>
    <m/>
    <m/>
    <m/>
    <m/>
    <m/>
    <m/>
    <m/>
    <x v="6"/>
    <x v="31"/>
    <m/>
    <m/>
    <x v="2"/>
    <s v="Sin respuesta"/>
    <n v="12"/>
    <s v=" "/>
    <m/>
    <m/>
    <m/>
    <m/>
    <m/>
    <m/>
    <n v="1"/>
    <s v=" "/>
    <s v=" "/>
    <s v=" "/>
    <s v="SIN RESPUESTA"/>
    <s v="SIN TRASLADO"/>
    <m/>
    <m/>
    <m/>
    <m/>
    <x v="0"/>
  </r>
  <r>
    <n v="2540"/>
    <m/>
    <m/>
    <m/>
    <m/>
    <m/>
    <m/>
    <m/>
    <x v="6"/>
    <x v="31"/>
    <m/>
    <m/>
    <x v="2"/>
    <s v="Sin respuesta"/>
    <n v="12"/>
    <s v=" "/>
    <m/>
    <m/>
    <m/>
    <m/>
    <m/>
    <m/>
    <n v="1"/>
    <s v=" "/>
    <s v=" "/>
    <s v=" "/>
    <s v="SIN RESPUESTA"/>
    <s v="SIN TRASLADO"/>
    <m/>
    <m/>
    <m/>
    <m/>
    <x v="0"/>
  </r>
  <r>
    <n v="2541"/>
    <m/>
    <m/>
    <m/>
    <m/>
    <m/>
    <m/>
    <m/>
    <x v="6"/>
    <x v="31"/>
    <m/>
    <m/>
    <x v="2"/>
    <s v="Sin respuesta"/>
    <n v="12"/>
    <s v=" "/>
    <m/>
    <m/>
    <m/>
    <m/>
    <m/>
    <m/>
    <n v="1"/>
    <s v=" "/>
    <s v=" "/>
    <s v=" "/>
    <s v="SIN RESPUESTA"/>
    <s v="SIN TRASLADO"/>
    <m/>
    <m/>
    <m/>
    <m/>
    <x v="0"/>
  </r>
  <r>
    <n v="2542"/>
    <m/>
    <m/>
    <m/>
    <m/>
    <m/>
    <m/>
    <m/>
    <x v="6"/>
    <x v="31"/>
    <m/>
    <m/>
    <x v="2"/>
    <s v="Sin respuesta"/>
    <n v="12"/>
    <s v=" "/>
    <m/>
    <m/>
    <m/>
    <m/>
    <m/>
    <m/>
    <n v="1"/>
    <s v=" "/>
    <s v=" "/>
    <s v=" "/>
    <s v="SIN RESPUESTA"/>
    <s v="SIN TRASLADO"/>
    <m/>
    <m/>
    <m/>
    <m/>
    <x v="0"/>
  </r>
  <r>
    <n v="2543"/>
    <m/>
    <m/>
    <m/>
    <m/>
    <m/>
    <m/>
    <m/>
    <x v="6"/>
    <x v="31"/>
    <m/>
    <m/>
    <x v="2"/>
    <s v="Sin respuesta"/>
    <n v="12"/>
    <s v=" "/>
    <m/>
    <m/>
    <m/>
    <m/>
    <m/>
    <m/>
    <n v="1"/>
    <s v=" "/>
    <s v=" "/>
    <s v=" "/>
    <s v="SIN RESPUESTA"/>
    <s v="SIN TRASLADO"/>
    <m/>
    <m/>
    <m/>
    <m/>
    <x v="0"/>
  </r>
  <r>
    <n v="2544"/>
    <m/>
    <m/>
    <m/>
    <m/>
    <m/>
    <m/>
    <m/>
    <x v="6"/>
    <x v="31"/>
    <m/>
    <m/>
    <x v="2"/>
    <s v="Sin respuesta"/>
    <n v="12"/>
    <s v=" "/>
    <m/>
    <m/>
    <m/>
    <m/>
    <m/>
    <m/>
    <n v="1"/>
    <s v=" "/>
    <s v=" "/>
    <s v=" "/>
    <s v="SIN RESPUESTA"/>
    <s v="SIN TRASLADO"/>
    <m/>
    <m/>
    <m/>
    <m/>
    <x v="0"/>
  </r>
  <r>
    <n v="2545"/>
    <m/>
    <m/>
    <m/>
    <m/>
    <m/>
    <m/>
    <m/>
    <x v="6"/>
    <x v="31"/>
    <m/>
    <m/>
    <x v="2"/>
    <s v="Sin respuesta"/>
    <n v="12"/>
    <s v=" "/>
    <m/>
    <m/>
    <m/>
    <m/>
    <m/>
    <m/>
    <n v="1"/>
    <s v=" "/>
    <s v=" "/>
    <s v=" "/>
    <s v="SIN RESPUESTA"/>
    <s v="SIN TRASLADO"/>
    <m/>
    <m/>
    <m/>
    <m/>
    <x v="0"/>
  </r>
  <r>
    <n v="2546"/>
    <m/>
    <m/>
    <m/>
    <m/>
    <m/>
    <m/>
    <m/>
    <x v="6"/>
    <x v="31"/>
    <m/>
    <m/>
    <x v="2"/>
    <s v="Sin respuesta"/>
    <n v="12"/>
    <s v=" "/>
    <m/>
    <m/>
    <m/>
    <m/>
    <m/>
    <m/>
    <n v="1"/>
    <s v=" "/>
    <s v=" "/>
    <s v=" "/>
    <s v="SIN RESPUESTA"/>
    <s v="SIN TRASLADO"/>
    <m/>
    <m/>
    <m/>
    <m/>
    <x v="0"/>
  </r>
  <r>
    <n v="2547"/>
    <m/>
    <m/>
    <m/>
    <m/>
    <m/>
    <m/>
    <m/>
    <x v="6"/>
    <x v="31"/>
    <m/>
    <m/>
    <x v="2"/>
    <s v="Sin respuesta"/>
    <n v="12"/>
    <s v=" "/>
    <m/>
    <m/>
    <m/>
    <m/>
    <m/>
    <m/>
    <n v="1"/>
    <s v=" "/>
    <s v=" "/>
    <s v=" "/>
    <s v="SIN RESPUESTA"/>
    <s v="SIN TRASLADO"/>
    <m/>
    <m/>
    <m/>
    <m/>
    <x v="0"/>
  </r>
  <r>
    <n v="2548"/>
    <m/>
    <m/>
    <m/>
    <m/>
    <m/>
    <m/>
    <m/>
    <x v="6"/>
    <x v="31"/>
    <m/>
    <m/>
    <x v="2"/>
    <s v="Sin respuesta"/>
    <n v="12"/>
    <s v=" "/>
    <m/>
    <m/>
    <m/>
    <m/>
    <m/>
    <m/>
    <n v="1"/>
    <s v=" "/>
    <s v=" "/>
    <s v=" "/>
    <s v="SIN RESPUESTA"/>
    <s v="SIN TRASLADO"/>
    <m/>
    <m/>
    <m/>
    <m/>
    <x v="0"/>
  </r>
  <r>
    <n v="2549"/>
    <m/>
    <m/>
    <m/>
    <m/>
    <m/>
    <m/>
    <m/>
    <x v="6"/>
    <x v="31"/>
    <m/>
    <m/>
    <x v="2"/>
    <s v="Sin respuesta"/>
    <n v="12"/>
    <s v=" "/>
    <m/>
    <m/>
    <m/>
    <m/>
    <m/>
    <m/>
    <n v="1"/>
    <s v=" "/>
    <s v=" "/>
    <s v=" "/>
    <s v="SIN RESPUESTA"/>
    <s v="SIN TRASLADO"/>
    <m/>
    <m/>
    <m/>
    <m/>
    <x v="0"/>
  </r>
  <r>
    <n v="2550"/>
    <m/>
    <m/>
    <m/>
    <m/>
    <m/>
    <m/>
    <m/>
    <x v="6"/>
    <x v="31"/>
    <m/>
    <m/>
    <x v="2"/>
    <s v="Sin respuesta"/>
    <n v="12"/>
    <s v=" "/>
    <m/>
    <m/>
    <m/>
    <m/>
    <m/>
    <m/>
    <n v="1"/>
    <s v=" "/>
    <s v=" "/>
    <s v=" "/>
    <s v="SIN RESPUESTA"/>
    <s v="SIN TRASLADO"/>
    <m/>
    <m/>
    <m/>
    <m/>
    <x v="0"/>
  </r>
  <r>
    <n v="2551"/>
    <m/>
    <m/>
    <m/>
    <m/>
    <m/>
    <m/>
    <m/>
    <x v="6"/>
    <x v="31"/>
    <m/>
    <m/>
    <x v="2"/>
    <s v="Sin respuesta"/>
    <n v="12"/>
    <s v=" "/>
    <m/>
    <m/>
    <m/>
    <m/>
    <m/>
    <m/>
    <n v="1"/>
    <s v=" "/>
    <s v=" "/>
    <s v=" "/>
    <s v="SIN RESPUESTA"/>
    <s v="SIN TRASLADO"/>
    <m/>
    <m/>
    <m/>
    <m/>
    <x v="0"/>
  </r>
  <r>
    <n v="2552"/>
    <m/>
    <m/>
    <m/>
    <m/>
    <m/>
    <m/>
    <m/>
    <x v="6"/>
    <x v="31"/>
    <m/>
    <m/>
    <x v="2"/>
    <s v="Sin respuesta"/>
    <n v="12"/>
    <s v=" "/>
    <m/>
    <m/>
    <m/>
    <m/>
    <m/>
    <m/>
    <n v="1"/>
    <s v=" "/>
    <s v=" "/>
    <s v=" "/>
    <s v="SIN RESPUESTA"/>
    <s v="SIN TRASLADO"/>
    <m/>
    <m/>
    <m/>
    <m/>
    <x v="0"/>
  </r>
  <r>
    <n v="2553"/>
    <m/>
    <m/>
    <m/>
    <m/>
    <m/>
    <m/>
    <m/>
    <x v="6"/>
    <x v="31"/>
    <m/>
    <m/>
    <x v="2"/>
    <s v="Sin respuesta"/>
    <n v="12"/>
    <s v=" "/>
    <m/>
    <m/>
    <m/>
    <m/>
    <m/>
    <m/>
    <n v="1"/>
    <s v=" "/>
    <s v=" "/>
    <s v=" "/>
    <s v="SIN RESPUESTA"/>
    <s v="SIN TRASLADO"/>
    <m/>
    <m/>
    <m/>
    <m/>
    <x v="0"/>
  </r>
  <r>
    <n v="2554"/>
    <m/>
    <m/>
    <m/>
    <m/>
    <m/>
    <m/>
    <m/>
    <x v="6"/>
    <x v="31"/>
    <m/>
    <m/>
    <x v="2"/>
    <s v="Sin respuesta"/>
    <n v="12"/>
    <s v=" "/>
    <m/>
    <m/>
    <m/>
    <m/>
    <m/>
    <m/>
    <n v="1"/>
    <s v=" "/>
    <s v=" "/>
    <s v=" "/>
    <s v="SIN RESPUESTA"/>
    <s v="SIN TRASLADO"/>
    <m/>
    <m/>
    <m/>
    <m/>
    <x v="0"/>
  </r>
  <r>
    <n v="2555"/>
    <m/>
    <m/>
    <m/>
    <m/>
    <m/>
    <m/>
    <m/>
    <x v="6"/>
    <x v="31"/>
    <m/>
    <m/>
    <x v="2"/>
    <s v="Sin respuesta"/>
    <n v="12"/>
    <s v=" "/>
    <m/>
    <m/>
    <m/>
    <m/>
    <m/>
    <m/>
    <n v="1"/>
    <s v=" "/>
    <s v=" "/>
    <s v=" "/>
    <s v="SIN RESPUESTA"/>
    <s v="SIN TRASLADO"/>
    <m/>
    <m/>
    <m/>
    <m/>
    <x v="0"/>
  </r>
  <r>
    <n v="2556"/>
    <m/>
    <m/>
    <m/>
    <m/>
    <m/>
    <m/>
    <m/>
    <x v="6"/>
    <x v="31"/>
    <m/>
    <m/>
    <x v="2"/>
    <s v="Sin respuesta"/>
    <n v="12"/>
    <s v=" "/>
    <m/>
    <m/>
    <m/>
    <m/>
    <m/>
    <m/>
    <n v="1"/>
    <s v=" "/>
    <s v=" "/>
    <s v=" "/>
    <s v="SIN RESPUESTA"/>
    <s v="SIN TRASLADO"/>
    <m/>
    <m/>
    <m/>
    <m/>
    <x v="0"/>
  </r>
  <r>
    <n v="2557"/>
    <m/>
    <m/>
    <m/>
    <m/>
    <m/>
    <m/>
    <m/>
    <x v="6"/>
    <x v="31"/>
    <m/>
    <m/>
    <x v="2"/>
    <s v="Sin respuesta"/>
    <n v="12"/>
    <s v=" "/>
    <m/>
    <m/>
    <m/>
    <m/>
    <m/>
    <m/>
    <n v="1"/>
    <s v=" "/>
    <s v=" "/>
    <s v=" "/>
    <s v="SIN RESPUESTA"/>
    <s v="SIN TRASLADO"/>
    <m/>
    <m/>
    <m/>
    <m/>
    <x v="0"/>
  </r>
  <r>
    <n v="2558"/>
    <m/>
    <m/>
    <m/>
    <m/>
    <m/>
    <m/>
    <m/>
    <x v="6"/>
    <x v="31"/>
    <m/>
    <m/>
    <x v="2"/>
    <s v="Sin respuesta"/>
    <n v="12"/>
    <s v=" "/>
    <m/>
    <m/>
    <m/>
    <m/>
    <m/>
    <m/>
    <n v="1"/>
    <s v=" "/>
    <s v=" "/>
    <s v=" "/>
    <s v="SIN RESPUESTA"/>
    <s v="SIN TRASLADO"/>
    <m/>
    <m/>
    <m/>
    <m/>
    <x v="0"/>
  </r>
  <r>
    <n v="2559"/>
    <m/>
    <m/>
    <m/>
    <m/>
    <m/>
    <m/>
    <m/>
    <x v="6"/>
    <x v="31"/>
    <m/>
    <m/>
    <x v="2"/>
    <s v="Sin respuesta"/>
    <n v="12"/>
    <s v=" "/>
    <m/>
    <m/>
    <m/>
    <m/>
    <m/>
    <m/>
    <n v="1"/>
    <s v=" "/>
    <s v=" "/>
    <s v=" "/>
    <s v="SIN RESPUESTA"/>
    <s v="SIN TRASLADO"/>
    <m/>
    <m/>
    <m/>
    <m/>
    <x v="0"/>
  </r>
  <r>
    <n v="2560"/>
    <m/>
    <m/>
    <m/>
    <m/>
    <m/>
    <m/>
    <m/>
    <x v="6"/>
    <x v="31"/>
    <m/>
    <m/>
    <x v="2"/>
    <s v="Sin respuesta"/>
    <n v="12"/>
    <s v=" "/>
    <m/>
    <m/>
    <m/>
    <m/>
    <m/>
    <m/>
    <n v="1"/>
    <s v=" "/>
    <s v=" "/>
    <s v=" "/>
    <s v="SIN RESPUESTA"/>
    <s v="SIN TRASLADO"/>
    <m/>
    <m/>
    <m/>
    <m/>
    <x v="0"/>
  </r>
  <r>
    <n v="2561"/>
    <m/>
    <m/>
    <m/>
    <m/>
    <m/>
    <m/>
    <m/>
    <x v="6"/>
    <x v="31"/>
    <m/>
    <m/>
    <x v="2"/>
    <s v="Sin respuesta"/>
    <n v="12"/>
    <s v=" "/>
    <m/>
    <m/>
    <m/>
    <m/>
    <m/>
    <m/>
    <n v="1"/>
    <s v=" "/>
    <s v=" "/>
    <s v=" "/>
    <s v="SIN RESPUESTA"/>
    <s v="SIN TRASLADO"/>
    <m/>
    <m/>
    <m/>
    <m/>
    <x v="0"/>
  </r>
  <r>
    <n v="2562"/>
    <m/>
    <m/>
    <m/>
    <m/>
    <m/>
    <m/>
    <m/>
    <x v="6"/>
    <x v="31"/>
    <m/>
    <m/>
    <x v="2"/>
    <s v="Sin respuesta"/>
    <n v="12"/>
    <s v=" "/>
    <m/>
    <m/>
    <m/>
    <m/>
    <m/>
    <m/>
    <n v="1"/>
    <s v=" "/>
    <s v=" "/>
    <s v=" "/>
    <s v="SIN RESPUESTA"/>
    <s v="SIN TRASLADO"/>
    <m/>
    <m/>
    <m/>
    <m/>
    <x v="0"/>
  </r>
  <r>
    <n v="2563"/>
    <m/>
    <m/>
    <m/>
    <m/>
    <m/>
    <m/>
    <m/>
    <x v="6"/>
    <x v="31"/>
    <m/>
    <m/>
    <x v="2"/>
    <s v="Sin respuesta"/>
    <n v="12"/>
    <s v=" "/>
    <m/>
    <m/>
    <m/>
    <m/>
    <m/>
    <m/>
    <n v="1"/>
    <s v=" "/>
    <s v=" "/>
    <s v=" "/>
    <s v="SIN RESPUESTA"/>
    <s v="SIN TRASLADO"/>
    <m/>
    <m/>
    <m/>
    <m/>
    <x v="0"/>
  </r>
  <r>
    <n v="2564"/>
    <m/>
    <m/>
    <m/>
    <m/>
    <m/>
    <m/>
    <m/>
    <x v="6"/>
    <x v="31"/>
    <m/>
    <m/>
    <x v="2"/>
    <s v="Sin respuesta"/>
    <n v="12"/>
    <s v=" "/>
    <m/>
    <m/>
    <m/>
    <m/>
    <m/>
    <m/>
    <n v="1"/>
    <s v=" "/>
    <s v=" "/>
    <s v=" "/>
    <s v="SIN RESPUESTA"/>
    <s v="SIN TRASLADO"/>
    <m/>
    <m/>
    <m/>
    <m/>
    <x v="0"/>
  </r>
  <r>
    <n v="2565"/>
    <m/>
    <m/>
    <m/>
    <m/>
    <m/>
    <m/>
    <m/>
    <x v="6"/>
    <x v="31"/>
    <m/>
    <m/>
    <x v="2"/>
    <s v="Sin respuesta"/>
    <n v="12"/>
    <s v=" "/>
    <m/>
    <m/>
    <m/>
    <m/>
    <m/>
    <m/>
    <n v="1"/>
    <s v=" "/>
    <s v=" "/>
    <s v=" "/>
    <s v="SIN RESPUESTA"/>
    <s v="SIN TRASLADO"/>
    <m/>
    <m/>
    <m/>
    <m/>
    <x v="0"/>
  </r>
  <r>
    <n v="2566"/>
    <m/>
    <m/>
    <m/>
    <m/>
    <m/>
    <m/>
    <m/>
    <x v="6"/>
    <x v="31"/>
    <m/>
    <m/>
    <x v="2"/>
    <s v="Sin respuesta"/>
    <n v="12"/>
    <s v=" "/>
    <m/>
    <m/>
    <m/>
    <m/>
    <m/>
    <m/>
    <n v="1"/>
    <s v=" "/>
    <s v=" "/>
    <s v=" "/>
    <s v="SIN RESPUESTA"/>
    <s v="SIN TRASLADO"/>
    <m/>
    <m/>
    <m/>
    <m/>
    <x v="0"/>
  </r>
  <r>
    <n v="2567"/>
    <m/>
    <m/>
    <m/>
    <m/>
    <m/>
    <m/>
    <m/>
    <x v="6"/>
    <x v="31"/>
    <m/>
    <m/>
    <x v="2"/>
    <s v="Sin respuesta"/>
    <n v="12"/>
    <s v=" "/>
    <m/>
    <m/>
    <m/>
    <m/>
    <m/>
    <m/>
    <n v="1"/>
    <s v=" "/>
    <s v=" "/>
    <s v=" "/>
    <s v="SIN RESPUESTA"/>
    <s v="SIN TRASLADO"/>
    <m/>
    <m/>
    <m/>
    <m/>
    <x v="0"/>
  </r>
  <r>
    <n v="2568"/>
    <m/>
    <m/>
    <m/>
    <m/>
    <m/>
    <m/>
    <m/>
    <x v="6"/>
    <x v="31"/>
    <m/>
    <m/>
    <x v="2"/>
    <s v="Sin respuesta"/>
    <n v="12"/>
    <s v=" "/>
    <m/>
    <m/>
    <m/>
    <m/>
    <m/>
    <m/>
    <n v="1"/>
    <s v=" "/>
    <s v=" "/>
    <s v=" "/>
    <s v="SIN RESPUESTA"/>
    <s v="SIN TRASLADO"/>
    <m/>
    <m/>
    <m/>
    <m/>
    <x v="0"/>
  </r>
  <r>
    <n v="2569"/>
    <m/>
    <m/>
    <m/>
    <m/>
    <m/>
    <m/>
    <m/>
    <x v="6"/>
    <x v="31"/>
    <m/>
    <m/>
    <x v="2"/>
    <s v="Sin respuesta"/>
    <n v="12"/>
    <s v=" "/>
    <m/>
    <m/>
    <m/>
    <m/>
    <m/>
    <m/>
    <n v="1"/>
    <s v=" "/>
    <s v=" "/>
    <s v=" "/>
    <s v="SIN RESPUESTA"/>
    <s v="SIN TRASLADO"/>
    <m/>
    <m/>
    <m/>
    <m/>
    <x v="0"/>
  </r>
  <r>
    <n v="2570"/>
    <m/>
    <m/>
    <m/>
    <m/>
    <m/>
    <m/>
    <m/>
    <x v="6"/>
    <x v="31"/>
    <m/>
    <m/>
    <x v="2"/>
    <s v="Sin respuesta"/>
    <n v="12"/>
    <s v=" "/>
    <m/>
    <m/>
    <m/>
    <m/>
    <m/>
    <m/>
    <n v="1"/>
    <s v=" "/>
    <s v=" "/>
    <s v=" "/>
    <s v="SIN RESPUESTA"/>
    <s v="SIN TRASLADO"/>
    <m/>
    <m/>
    <m/>
    <m/>
    <x v="0"/>
  </r>
  <r>
    <n v="2571"/>
    <m/>
    <m/>
    <m/>
    <m/>
    <m/>
    <m/>
    <m/>
    <x v="6"/>
    <x v="31"/>
    <m/>
    <m/>
    <x v="2"/>
    <s v="Sin respuesta"/>
    <n v="12"/>
    <s v=" "/>
    <m/>
    <m/>
    <m/>
    <m/>
    <m/>
    <m/>
    <n v="1"/>
    <s v=" "/>
    <s v=" "/>
    <s v=" "/>
    <s v="SIN RESPUESTA"/>
    <s v="SIN TRASLADO"/>
    <m/>
    <m/>
    <m/>
    <m/>
    <x v="0"/>
  </r>
  <r>
    <n v="2572"/>
    <m/>
    <m/>
    <m/>
    <m/>
    <m/>
    <m/>
    <m/>
    <x v="6"/>
    <x v="31"/>
    <m/>
    <m/>
    <x v="2"/>
    <s v="Sin respuesta"/>
    <n v="12"/>
    <s v=" "/>
    <m/>
    <m/>
    <m/>
    <m/>
    <m/>
    <m/>
    <n v="1"/>
    <s v=" "/>
    <s v=" "/>
    <s v=" "/>
    <s v="SIN RESPUESTA"/>
    <s v="SIN TRASLADO"/>
    <m/>
    <m/>
    <m/>
    <m/>
    <x v="0"/>
  </r>
  <r>
    <n v="2573"/>
    <m/>
    <m/>
    <m/>
    <m/>
    <m/>
    <m/>
    <m/>
    <x v="6"/>
    <x v="31"/>
    <m/>
    <m/>
    <x v="2"/>
    <s v="Sin respuesta"/>
    <n v="12"/>
    <s v=" "/>
    <m/>
    <m/>
    <m/>
    <m/>
    <m/>
    <m/>
    <n v="1"/>
    <s v=" "/>
    <s v=" "/>
    <s v=" "/>
    <s v="SIN RESPUESTA"/>
    <s v="SIN TRASLADO"/>
    <m/>
    <m/>
    <m/>
    <m/>
    <x v="0"/>
  </r>
  <r>
    <n v="2574"/>
    <m/>
    <m/>
    <m/>
    <m/>
    <m/>
    <m/>
    <m/>
    <x v="6"/>
    <x v="31"/>
    <m/>
    <m/>
    <x v="2"/>
    <s v="Sin respuesta"/>
    <n v="12"/>
    <s v=" "/>
    <m/>
    <m/>
    <m/>
    <m/>
    <m/>
    <m/>
    <n v="1"/>
    <s v=" "/>
    <s v=" "/>
    <s v=" "/>
    <s v="SIN RESPUESTA"/>
    <s v="SIN TRASLADO"/>
    <m/>
    <m/>
    <m/>
    <m/>
    <x v="0"/>
  </r>
  <r>
    <n v="2575"/>
    <m/>
    <m/>
    <m/>
    <m/>
    <m/>
    <m/>
    <m/>
    <x v="6"/>
    <x v="31"/>
    <m/>
    <m/>
    <x v="2"/>
    <s v="Sin respuesta"/>
    <n v="12"/>
    <s v=" "/>
    <m/>
    <m/>
    <m/>
    <m/>
    <m/>
    <m/>
    <n v="1"/>
    <s v=" "/>
    <s v=" "/>
    <s v=" "/>
    <s v="SIN RESPUESTA"/>
    <s v="SIN TRASLADO"/>
    <m/>
    <m/>
    <m/>
    <m/>
    <x v="0"/>
  </r>
  <r>
    <n v="2576"/>
    <m/>
    <m/>
    <m/>
    <m/>
    <m/>
    <m/>
    <m/>
    <x v="6"/>
    <x v="31"/>
    <m/>
    <m/>
    <x v="2"/>
    <s v="Sin respuesta"/>
    <n v="12"/>
    <s v=" "/>
    <m/>
    <m/>
    <m/>
    <m/>
    <m/>
    <m/>
    <n v="1"/>
    <s v=" "/>
    <s v=" "/>
    <s v=" "/>
    <s v="SIN RESPUESTA"/>
    <s v="SIN TRASLADO"/>
    <m/>
    <m/>
    <m/>
    <m/>
    <x v="0"/>
  </r>
  <r>
    <n v="2577"/>
    <m/>
    <m/>
    <m/>
    <m/>
    <m/>
    <m/>
    <m/>
    <x v="6"/>
    <x v="31"/>
    <m/>
    <m/>
    <x v="2"/>
    <s v="Sin respuesta"/>
    <n v="12"/>
    <s v=" "/>
    <m/>
    <m/>
    <m/>
    <m/>
    <m/>
    <m/>
    <n v="1"/>
    <s v=" "/>
    <s v=" "/>
    <s v=" "/>
    <s v="SIN RESPUESTA"/>
    <s v="SIN TRASLADO"/>
    <m/>
    <m/>
    <m/>
    <m/>
    <x v="0"/>
  </r>
  <r>
    <n v="2578"/>
    <m/>
    <m/>
    <m/>
    <m/>
    <m/>
    <m/>
    <m/>
    <x v="6"/>
    <x v="31"/>
    <m/>
    <m/>
    <x v="2"/>
    <s v="Sin respuesta"/>
    <n v="12"/>
    <s v=" "/>
    <m/>
    <m/>
    <m/>
    <m/>
    <m/>
    <m/>
    <n v="1"/>
    <s v=" "/>
    <s v=" "/>
    <s v=" "/>
    <s v="SIN RESPUESTA"/>
    <s v="SIN TRASLADO"/>
    <m/>
    <m/>
    <m/>
    <m/>
    <x v="0"/>
  </r>
  <r>
    <n v="2579"/>
    <m/>
    <m/>
    <m/>
    <m/>
    <m/>
    <m/>
    <m/>
    <x v="6"/>
    <x v="31"/>
    <m/>
    <m/>
    <x v="2"/>
    <s v="Sin respuesta"/>
    <n v="12"/>
    <s v=" "/>
    <m/>
    <m/>
    <m/>
    <m/>
    <m/>
    <m/>
    <n v="1"/>
    <s v=" "/>
    <s v=" "/>
    <s v=" "/>
    <s v="SIN RESPUESTA"/>
    <s v="SIN TRASLADO"/>
    <m/>
    <m/>
    <m/>
    <m/>
    <x v="0"/>
  </r>
  <r>
    <n v="2580"/>
    <m/>
    <m/>
    <m/>
    <m/>
    <m/>
    <m/>
    <m/>
    <x v="6"/>
    <x v="31"/>
    <m/>
    <m/>
    <x v="2"/>
    <s v="Sin respuesta"/>
    <n v="12"/>
    <s v=" "/>
    <m/>
    <m/>
    <m/>
    <m/>
    <m/>
    <m/>
    <n v="1"/>
    <s v=" "/>
    <s v=" "/>
    <s v=" "/>
    <s v="SIN RESPUESTA"/>
    <s v="SIN TRASLADO"/>
    <m/>
    <m/>
    <m/>
    <m/>
    <x v="0"/>
  </r>
  <r>
    <n v="2581"/>
    <m/>
    <m/>
    <m/>
    <m/>
    <m/>
    <m/>
    <m/>
    <x v="6"/>
    <x v="31"/>
    <m/>
    <m/>
    <x v="2"/>
    <s v="Sin respuesta"/>
    <n v="12"/>
    <s v=" "/>
    <m/>
    <m/>
    <m/>
    <m/>
    <m/>
    <m/>
    <n v="1"/>
    <s v=" "/>
    <s v=" "/>
    <s v=" "/>
    <s v="SIN RESPUESTA"/>
    <s v="SIN TRASLADO"/>
    <m/>
    <m/>
    <m/>
    <m/>
    <x v="0"/>
  </r>
  <r>
    <n v="2582"/>
    <m/>
    <m/>
    <m/>
    <m/>
    <m/>
    <m/>
    <m/>
    <x v="6"/>
    <x v="31"/>
    <m/>
    <m/>
    <x v="2"/>
    <s v="Sin respuesta"/>
    <n v="12"/>
    <s v=" "/>
    <m/>
    <m/>
    <m/>
    <m/>
    <m/>
    <m/>
    <n v="1"/>
    <s v=" "/>
    <s v=" "/>
    <s v=" "/>
    <s v="SIN RESPUESTA"/>
    <s v="SIN TRASLADO"/>
    <m/>
    <m/>
    <m/>
    <m/>
    <x v="0"/>
  </r>
  <r>
    <n v="2583"/>
    <m/>
    <m/>
    <m/>
    <m/>
    <m/>
    <m/>
    <m/>
    <x v="6"/>
    <x v="31"/>
    <m/>
    <m/>
    <x v="2"/>
    <s v="Sin respuesta"/>
    <n v="12"/>
    <s v=" "/>
    <m/>
    <m/>
    <m/>
    <m/>
    <m/>
    <m/>
    <n v="1"/>
    <s v=" "/>
    <s v=" "/>
    <s v=" "/>
    <s v="SIN RESPUESTA"/>
    <s v="SIN TRASLADO"/>
    <m/>
    <m/>
    <m/>
    <m/>
    <x v="0"/>
  </r>
  <r>
    <n v="2584"/>
    <m/>
    <m/>
    <m/>
    <m/>
    <m/>
    <m/>
    <m/>
    <x v="6"/>
    <x v="31"/>
    <m/>
    <m/>
    <x v="2"/>
    <s v="Sin respuesta"/>
    <n v="12"/>
    <s v=" "/>
    <m/>
    <m/>
    <m/>
    <m/>
    <m/>
    <m/>
    <n v="1"/>
    <s v=" "/>
    <s v=" "/>
    <s v=" "/>
    <s v="SIN RESPUESTA"/>
    <s v="SIN TRASLADO"/>
    <m/>
    <m/>
    <m/>
    <m/>
    <x v="0"/>
  </r>
  <r>
    <n v="2585"/>
    <m/>
    <m/>
    <m/>
    <m/>
    <m/>
    <m/>
    <m/>
    <x v="6"/>
    <x v="31"/>
    <m/>
    <m/>
    <x v="2"/>
    <s v="Sin respuesta"/>
    <n v="12"/>
    <s v=" "/>
    <m/>
    <m/>
    <m/>
    <m/>
    <m/>
    <m/>
    <n v="1"/>
    <s v=" "/>
    <s v=" "/>
    <s v=" "/>
    <s v="SIN RESPUESTA"/>
    <s v="SIN TRASLADO"/>
    <m/>
    <m/>
    <m/>
    <m/>
    <x v="0"/>
  </r>
  <r>
    <n v="2586"/>
    <m/>
    <m/>
    <m/>
    <m/>
    <m/>
    <m/>
    <m/>
    <x v="6"/>
    <x v="31"/>
    <m/>
    <m/>
    <x v="2"/>
    <s v="Sin respuesta"/>
    <n v="12"/>
    <s v=" "/>
    <m/>
    <m/>
    <m/>
    <m/>
    <m/>
    <m/>
    <n v="1"/>
    <s v=" "/>
    <s v=" "/>
    <s v=" "/>
    <s v="SIN RESPUESTA"/>
    <s v="SIN TRASLADO"/>
    <m/>
    <m/>
    <m/>
    <m/>
    <x v="0"/>
  </r>
  <r>
    <n v="2587"/>
    <m/>
    <m/>
    <m/>
    <m/>
    <m/>
    <m/>
    <m/>
    <x v="6"/>
    <x v="31"/>
    <m/>
    <m/>
    <x v="2"/>
    <s v="Sin respuesta"/>
    <n v="12"/>
    <s v=" "/>
    <m/>
    <m/>
    <m/>
    <m/>
    <m/>
    <m/>
    <n v="1"/>
    <s v=" "/>
    <s v=" "/>
    <s v=" "/>
    <s v="SIN RESPUESTA"/>
    <s v="SIN TRASLADO"/>
    <m/>
    <m/>
    <m/>
    <m/>
    <x v="0"/>
  </r>
  <r>
    <n v="2588"/>
    <m/>
    <m/>
    <m/>
    <m/>
    <m/>
    <m/>
    <m/>
    <x v="6"/>
    <x v="31"/>
    <m/>
    <m/>
    <x v="2"/>
    <s v="Sin respuesta"/>
    <n v="12"/>
    <s v=" "/>
    <m/>
    <m/>
    <m/>
    <m/>
    <m/>
    <m/>
    <n v="1"/>
    <s v=" "/>
    <s v=" "/>
    <s v=" "/>
    <s v="SIN RESPUESTA"/>
    <s v="SIN TRASLADO"/>
    <m/>
    <m/>
    <m/>
    <m/>
    <x v="0"/>
  </r>
  <r>
    <n v="2589"/>
    <m/>
    <m/>
    <m/>
    <m/>
    <m/>
    <m/>
    <m/>
    <x v="6"/>
    <x v="31"/>
    <m/>
    <m/>
    <x v="2"/>
    <s v="Sin respuesta"/>
    <n v="12"/>
    <s v=" "/>
    <m/>
    <m/>
    <m/>
    <m/>
    <m/>
    <m/>
    <n v="1"/>
    <s v=" "/>
    <s v=" "/>
    <s v=" "/>
    <s v="SIN RESPUESTA"/>
    <s v="SIN TRASLADO"/>
    <m/>
    <m/>
    <m/>
    <m/>
    <x v="0"/>
  </r>
  <r>
    <n v="2590"/>
    <m/>
    <m/>
    <m/>
    <m/>
    <m/>
    <m/>
    <m/>
    <x v="6"/>
    <x v="31"/>
    <m/>
    <m/>
    <x v="2"/>
    <s v="Sin respuesta"/>
    <n v="12"/>
    <s v=" "/>
    <m/>
    <m/>
    <m/>
    <m/>
    <m/>
    <m/>
    <n v="1"/>
    <s v=" "/>
    <s v=" "/>
    <s v=" "/>
    <s v="SIN RESPUESTA"/>
    <s v="SIN TRASLADO"/>
    <m/>
    <m/>
    <m/>
    <m/>
    <x v="0"/>
  </r>
  <r>
    <n v="2591"/>
    <m/>
    <m/>
    <m/>
    <m/>
    <m/>
    <m/>
    <m/>
    <x v="6"/>
    <x v="31"/>
    <m/>
    <m/>
    <x v="2"/>
    <s v="Sin respuesta"/>
    <n v="12"/>
    <s v=" "/>
    <m/>
    <m/>
    <m/>
    <m/>
    <m/>
    <m/>
    <n v="1"/>
    <s v=" "/>
    <s v=" "/>
    <s v=" "/>
    <s v="SIN RESPUESTA"/>
    <s v="SIN TRASLADO"/>
    <m/>
    <m/>
    <m/>
    <m/>
    <x v="0"/>
  </r>
  <r>
    <n v="2592"/>
    <m/>
    <m/>
    <m/>
    <m/>
    <m/>
    <m/>
    <m/>
    <x v="6"/>
    <x v="31"/>
    <m/>
    <m/>
    <x v="2"/>
    <s v="Sin respuesta"/>
    <n v="12"/>
    <s v=" "/>
    <m/>
    <m/>
    <m/>
    <m/>
    <m/>
    <m/>
    <n v="1"/>
    <s v=" "/>
    <s v=" "/>
    <s v=" "/>
    <s v="SIN RESPUESTA"/>
    <s v="SIN TRASLADO"/>
    <m/>
    <m/>
    <m/>
    <m/>
    <x v="0"/>
  </r>
  <r>
    <n v="2593"/>
    <m/>
    <m/>
    <m/>
    <m/>
    <m/>
    <m/>
    <m/>
    <x v="6"/>
    <x v="31"/>
    <m/>
    <m/>
    <x v="2"/>
    <s v="Sin respuesta"/>
    <n v="12"/>
    <s v=" "/>
    <m/>
    <m/>
    <m/>
    <m/>
    <m/>
    <m/>
    <n v="1"/>
    <s v=" "/>
    <s v=" "/>
    <s v=" "/>
    <s v="SIN RESPUESTA"/>
    <s v="SIN TRASLADO"/>
    <m/>
    <m/>
    <m/>
    <m/>
    <x v="0"/>
  </r>
  <r>
    <n v="2594"/>
    <m/>
    <m/>
    <m/>
    <m/>
    <m/>
    <m/>
    <m/>
    <x v="6"/>
    <x v="31"/>
    <m/>
    <m/>
    <x v="2"/>
    <s v="Sin respuesta"/>
    <n v="12"/>
    <s v=" "/>
    <m/>
    <m/>
    <m/>
    <m/>
    <m/>
    <m/>
    <n v="1"/>
    <s v=" "/>
    <s v=" "/>
    <s v=" "/>
    <s v="SIN RESPUESTA"/>
    <s v="SIN TRASLADO"/>
    <m/>
    <m/>
    <m/>
    <m/>
    <x v="0"/>
  </r>
  <r>
    <n v="2595"/>
    <m/>
    <m/>
    <m/>
    <m/>
    <m/>
    <m/>
    <m/>
    <x v="6"/>
    <x v="31"/>
    <m/>
    <m/>
    <x v="2"/>
    <s v="Sin respuesta"/>
    <n v="12"/>
    <s v=" "/>
    <m/>
    <m/>
    <m/>
    <m/>
    <m/>
    <m/>
    <n v="1"/>
    <s v=" "/>
    <s v=" "/>
    <s v=" "/>
    <s v="SIN RESPUESTA"/>
    <s v="SIN TRASLADO"/>
    <m/>
    <m/>
    <m/>
    <m/>
    <x v="0"/>
  </r>
  <r>
    <n v="2596"/>
    <m/>
    <m/>
    <m/>
    <m/>
    <m/>
    <m/>
    <m/>
    <x v="6"/>
    <x v="31"/>
    <m/>
    <m/>
    <x v="2"/>
    <s v="Sin respuesta"/>
    <n v="12"/>
    <s v=" "/>
    <m/>
    <m/>
    <m/>
    <m/>
    <m/>
    <m/>
    <n v="1"/>
    <s v=" "/>
    <s v=" "/>
    <s v=" "/>
    <s v="SIN RESPUESTA"/>
    <s v="SIN TRASLADO"/>
    <m/>
    <m/>
    <m/>
    <m/>
    <x v="0"/>
  </r>
  <r>
    <n v="2597"/>
    <m/>
    <m/>
    <m/>
    <m/>
    <m/>
    <m/>
    <m/>
    <x v="6"/>
    <x v="31"/>
    <m/>
    <m/>
    <x v="2"/>
    <s v="Sin respuesta"/>
    <n v="12"/>
    <s v=" "/>
    <m/>
    <m/>
    <m/>
    <m/>
    <m/>
    <m/>
    <n v="1"/>
    <s v=" "/>
    <s v=" "/>
    <s v=" "/>
    <s v="SIN RESPUESTA"/>
    <s v="SIN TRASLADO"/>
    <m/>
    <m/>
    <m/>
    <m/>
    <x v="0"/>
  </r>
  <r>
    <n v="2598"/>
    <m/>
    <m/>
    <m/>
    <m/>
    <m/>
    <m/>
    <m/>
    <x v="6"/>
    <x v="31"/>
    <m/>
    <m/>
    <x v="2"/>
    <s v="Sin respuesta"/>
    <n v="12"/>
    <s v=" "/>
    <m/>
    <m/>
    <m/>
    <m/>
    <m/>
    <m/>
    <n v="1"/>
    <s v=" "/>
    <s v=" "/>
    <s v=" "/>
    <s v="SIN RESPUESTA"/>
    <s v="SIN TRASLADO"/>
    <m/>
    <m/>
    <m/>
    <m/>
    <x v="0"/>
  </r>
  <r>
    <n v="2599"/>
    <m/>
    <m/>
    <m/>
    <m/>
    <m/>
    <m/>
    <m/>
    <x v="6"/>
    <x v="31"/>
    <m/>
    <m/>
    <x v="2"/>
    <s v="Sin respuesta"/>
    <n v="12"/>
    <s v=" "/>
    <m/>
    <m/>
    <m/>
    <m/>
    <m/>
    <m/>
    <n v="1"/>
    <s v=" "/>
    <s v=" "/>
    <s v=" "/>
    <s v="SIN RESPUESTA"/>
    <s v="SIN TRASLADO"/>
    <m/>
    <m/>
    <m/>
    <m/>
    <x v="0"/>
  </r>
  <r>
    <n v="2600"/>
    <m/>
    <m/>
    <m/>
    <m/>
    <m/>
    <m/>
    <m/>
    <x v="6"/>
    <x v="31"/>
    <m/>
    <m/>
    <x v="2"/>
    <s v="Sin respuesta"/>
    <n v="12"/>
    <s v=" "/>
    <m/>
    <m/>
    <m/>
    <m/>
    <m/>
    <m/>
    <n v="1"/>
    <s v=" "/>
    <s v=" "/>
    <s v=" "/>
    <s v="SIN RESPUESTA"/>
    <s v="SIN TRASLADO"/>
    <m/>
    <m/>
    <m/>
    <m/>
    <x v="0"/>
  </r>
  <r>
    <n v="2601"/>
    <m/>
    <m/>
    <m/>
    <m/>
    <m/>
    <m/>
    <m/>
    <x v="6"/>
    <x v="31"/>
    <m/>
    <m/>
    <x v="2"/>
    <s v="Sin respuesta"/>
    <n v="12"/>
    <s v=" "/>
    <m/>
    <m/>
    <m/>
    <m/>
    <m/>
    <m/>
    <n v="1"/>
    <s v=" "/>
    <s v=" "/>
    <s v=" "/>
    <s v="SIN RESPUESTA"/>
    <s v="SIN TRASLADO"/>
    <m/>
    <m/>
    <m/>
    <m/>
    <x v="0"/>
  </r>
  <r>
    <n v="2602"/>
    <m/>
    <m/>
    <m/>
    <m/>
    <m/>
    <m/>
    <m/>
    <x v="6"/>
    <x v="31"/>
    <m/>
    <m/>
    <x v="2"/>
    <s v="Sin respuesta"/>
    <n v="12"/>
    <s v=" "/>
    <m/>
    <m/>
    <m/>
    <m/>
    <m/>
    <m/>
    <n v="1"/>
    <s v=" "/>
    <s v=" "/>
    <s v=" "/>
    <s v="SIN RESPUESTA"/>
    <s v="SIN TRASLADO"/>
    <m/>
    <m/>
    <m/>
    <m/>
    <x v="0"/>
  </r>
  <r>
    <n v="2603"/>
    <m/>
    <m/>
    <m/>
    <m/>
    <m/>
    <m/>
    <m/>
    <x v="6"/>
    <x v="31"/>
    <m/>
    <m/>
    <x v="2"/>
    <s v="Sin respuesta"/>
    <n v="12"/>
    <s v=" "/>
    <m/>
    <m/>
    <m/>
    <m/>
    <m/>
    <m/>
    <n v="1"/>
    <s v=" "/>
    <s v=" "/>
    <s v=" "/>
    <s v="SIN RESPUESTA"/>
    <s v="SIN TRASLADO"/>
    <m/>
    <m/>
    <m/>
    <m/>
    <x v="0"/>
  </r>
  <r>
    <n v="2604"/>
    <m/>
    <m/>
    <m/>
    <m/>
    <m/>
    <m/>
    <m/>
    <x v="6"/>
    <x v="31"/>
    <m/>
    <m/>
    <x v="2"/>
    <s v="Sin respuesta"/>
    <n v="12"/>
    <s v=" "/>
    <m/>
    <m/>
    <m/>
    <m/>
    <m/>
    <m/>
    <n v="1"/>
    <s v=" "/>
    <s v=" "/>
    <s v=" "/>
    <s v="SIN RESPUESTA"/>
    <s v="SIN TRASLADO"/>
    <m/>
    <m/>
    <m/>
    <m/>
    <x v="0"/>
  </r>
  <r>
    <n v="2605"/>
    <m/>
    <m/>
    <m/>
    <m/>
    <m/>
    <m/>
    <m/>
    <x v="6"/>
    <x v="31"/>
    <m/>
    <m/>
    <x v="2"/>
    <s v="Sin respuesta"/>
    <n v="12"/>
    <s v=" "/>
    <m/>
    <m/>
    <m/>
    <m/>
    <m/>
    <m/>
    <n v="1"/>
    <s v=" "/>
    <s v=" "/>
    <s v=" "/>
    <s v="SIN RESPUESTA"/>
    <s v="SIN TRASLADO"/>
    <m/>
    <m/>
    <m/>
    <m/>
    <x v="0"/>
  </r>
  <r>
    <n v="2606"/>
    <m/>
    <m/>
    <m/>
    <m/>
    <m/>
    <m/>
    <m/>
    <x v="6"/>
    <x v="31"/>
    <m/>
    <m/>
    <x v="2"/>
    <s v="Sin respuesta"/>
    <n v="12"/>
    <s v=" "/>
    <m/>
    <m/>
    <m/>
    <m/>
    <m/>
    <m/>
    <n v="1"/>
    <s v=" "/>
    <s v=" "/>
    <s v=" "/>
    <s v="SIN RESPUESTA"/>
    <s v="SIN TRASLADO"/>
    <m/>
    <m/>
    <m/>
    <m/>
    <x v="0"/>
  </r>
  <r>
    <n v="2607"/>
    <m/>
    <m/>
    <m/>
    <m/>
    <m/>
    <m/>
    <m/>
    <x v="6"/>
    <x v="31"/>
    <m/>
    <m/>
    <x v="2"/>
    <s v="Sin respuesta"/>
    <n v="12"/>
    <s v=" "/>
    <m/>
    <m/>
    <m/>
    <m/>
    <m/>
    <m/>
    <n v="1"/>
    <s v=" "/>
    <s v=" "/>
    <s v=" "/>
    <s v="SIN RESPUESTA"/>
    <s v="SIN TRASLADO"/>
    <m/>
    <m/>
    <m/>
    <m/>
    <x v="0"/>
  </r>
  <r>
    <n v="2608"/>
    <m/>
    <m/>
    <m/>
    <m/>
    <m/>
    <m/>
    <m/>
    <x v="6"/>
    <x v="31"/>
    <m/>
    <m/>
    <x v="2"/>
    <s v="Sin respuesta"/>
    <n v="12"/>
    <s v=" "/>
    <m/>
    <m/>
    <m/>
    <m/>
    <m/>
    <m/>
    <n v="1"/>
    <s v=" "/>
    <s v=" "/>
    <s v=" "/>
    <s v="SIN RESPUESTA"/>
    <s v="SIN TRASLADO"/>
    <m/>
    <m/>
    <m/>
    <m/>
    <x v="0"/>
  </r>
  <r>
    <n v="2609"/>
    <m/>
    <m/>
    <m/>
    <m/>
    <m/>
    <m/>
    <m/>
    <x v="6"/>
    <x v="31"/>
    <m/>
    <m/>
    <x v="2"/>
    <s v="Sin respuesta"/>
    <n v="12"/>
    <s v=" "/>
    <m/>
    <m/>
    <m/>
    <m/>
    <m/>
    <m/>
    <n v="1"/>
    <s v=" "/>
    <s v=" "/>
    <s v=" "/>
    <s v="SIN RESPUESTA"/>
    <s v="SIN TRASLADO"/>
    <m/>
    <m/>
    <m/>
    <m/>
    <x v="0"/>
  </r>
  <r>
    <n v="2610"/>
    <m/>
    <m/>
    <m/>
    <m/>
    <m/>
    <m/>
    <m/>
    <x v="6"/>
    <x v="31"/>
    <m/>
    <m/>
    <x v="2"/>
    <s v="Sin respuesta"/>
    <n v="12"/>
    <s v=" "/>
    <m/>
    <m/>
    <m/>
    <m/>
    <m/>
    <m/>
    <n v="1"/>
    <s v=" "/>
    <s v=" "/>
    <s v=" "/>
    <s v="SIN RESPUESTA"/>
    <s v="SIN TRASLADO"/>
    <m/>
    <m/>
    <m/>
    <m/>
    <x v="0"/>
  </r>
  <r>
    <n v="2611"/>
    <m/>
    <m/>
    <m/>
    <m/>
    <m/>
    <m/>
    <m/>
    <x v="6"/>
    <x v="31"/>
    <m/>
    <m/>
    <x v="2"/>
    <s v="Sin respuesta"/>
    <n v="12"/>
    <s v=" "/>
    <m/>
    <m/>
    <m/>
    <m/>
    <m/>
    <m/>
    <n v="1"/>
    <s v=" "/>
    <s v=" "/>
    <s v=" "/>
    <s v="SIN RESPUESTA"/>
    <s v="SIN TRASLADO"/>
    <m/>
    <m/>
    <m/>
    <m/>
    <x v="0"/>
  </r>
  <r>
    <n v="2612"/>
    <m/>
    <m/>
    <m/>
    <m/>
    <m/>
    <m/>
    <m/>
    <x v="6"/>
    <x v="31"/>
    <m/>
    <m/>
    <x v="2"/>
    <s v="Sin respuesta"/>
    <n v="12"/>
    <s v=" "/>
    <m/>
    <m/>
    <m/>
    <m/>
    <m/>
    <m/>
    <n v="1"/>
    <s v=" "/>
    <s v=" "/>
    <s v=" "/>
    <s v="SIN RESPUESTA"/>
    <s v="SIN TRASLADO"/>
    <m/>
    <m/>
    <m/>
    <m/>
    <x v="0"/>
  </r>
  <r>
    <n v="2613"/>
    <m/>
    <m/>
    <m/>
    <m/>
    <m/>
    <m/>
    <m/>
    <x v="6"/>
    <x v="31"/>
    <m/>
    <m/>
    <x v="2"/>
    <s v="Sin respuesta"/>
    <n v="12"/>
    <s v=" "/>
    <m/>
    <m/>
    <m/>
    <m/>
    <m/>
    <m/>
    <n v="1"/>
    <s v=" "/>
    <s v=" "/>
    <s v=" "/>
    <s v="SIN RESPUESTA"/>
    <s v="SIN TRASLADO"/>
    <m/>
    <m/>
    <m/>
    <m/>
    <x v="0"/>
  </r>
  <r>
    <n v="2614"/>
    <m/>
    <m/>
    <m/>
    <m/>
    <m/>
    <m/>
    <m/>
    <x v="6"/>
    <x v="31"/>
    <m/>
    <m/>
    <x v="2"/>
    <s v="Sin respuesta"/>
    <n v="12"/>
    <s v=" "/>
    <m/>
    <m/>
    <m/>
    <m/>
    <m/>
    <m/>
    <n v="1"/>
    <s v=" "/>
    <s v=" "/>
    <s v=" "/>
    <s v="SIN RESPUESTA"/>
    <s v="SIN TRASLADO"/>
    <m/>
    <m/>
    <m/>
    <m/>
    <x v="0"/>
  </r>
  <r>
    <n v="2615"/>
    <m/>
    <m/>
    <m/>
    <m/>
    <m/>
    <m/>
    <m/>
    <x v="6"/>
    <x v="31"/>
    <m/>
    <m/>
    <x v="2"/>
    <s v="Sin respuesta"/>
    <n v="12"/>
    <s v=" "/>
    <m/>
    <m/>
    <m/>
    <m/>
    <m/>
    <m/>
    <n v="1"/>
    <s v=" "/>
    <s v=" "/>
    <s v=" "/>
    <s v="SIN RESPUESTA"/>
    <s v="SIN TRASLADO"/>
    <m/>
    <m/>
    <m/>
    <m/>
    <x v="0"/>
  </r>
  <r>
    <n v="2616"/>
    <m/>
    <m/>
    <m/>
    <m/>
    <m/>
    <m/>
    <m/>
    <x v="6"/>
    <x v="31"/>
    <m/>
    <m/>
    <x v="2"/>
    <s v="Sin respuesta"/>
    <n v="12"/>
    <s v=" "/>
    <m/>
    <m/>
    <m/>
    <m/>
    <m/>
    <m/>
    <n v="1"/>
    <s v=" "/>
    <s v=" "/>
    <s v=" "/>
    <s v="SIN RESPUESTA"/>
    <s v="SIN TRASLADO"/>
    <m/>
    <m/>
    <m/>
    <m/>
    <x v="0"/>
  </r>
  <r>
    <n v="2617"/>
    <m/>
    <m/>
    <m/>
    <m/>
    <m/>
    <m/>
    <m/>
    <x v="6"/>
    <x v="31"/>
    <m/>
    <m/>
    <x v="2"/>
    <s v="Sin respuesta"/>
    <n v="12"/>
    <s v=" "/>
    <m/>
    <m/>
    <m/>
    <m/>
    <m/>
    <m/>
    <n v="1"/>
    <s v=" "/>
    <s v=" "/>
    <s v=" "/>
    <s v="SIN RESPUESTA"/>
    <s v="SIN TRASLADO"/>
    <m/>
    <m/>
    <m/>
    <m/>
    <x v="0"/>
  </r>
  <r>
    <n v="2618"/>
    <m/>
    <m/>
    <m/>
    <m/>
    <m/>
    <m/>
    <m/>
    <x v="6"/>
    <x v="31"/>
    <m/>
    <m/>
    <x v="2"/>
    <s v="Sin respuesta"/>
    <n v="12"/>
    <s v=" "/>
    <m/>
    <m/>
    <m/>
    <m/>
    <m/>
    <m/>
    <n v="1"/>
    <s v=" "/>
    <s v=" "/>
    <s v=" "/>
    <s v="SIN RESPUESTA"/>
    <s v="SIN TRASLADO"/>
    <m/>
    <m/>
    <m/>
    <m/>
    <x v="0"/>
  </r>
  <r>
    <n v="2619"/>
    <m/>
    <m/>
    <m/>
    <m/>
    <m/>
    <m/>
    <m/>
    <x v="6"/>
    <x v="31"/>
    <m/>
    <m/>
    <x v="2"/>
    <s v="Sin respuesta"/>
    <n v="12"/>
    <s v=" "/>
    <m/>
    <m/>
    <m/>
    <m/>
    <m/>
    <m/>
    <n v="1"/>
    <s v=" "/>
    <s v=" "/>
    <s v=" "/>
    <s v="SIN RESPUESTA"/>
    <s v="SIN TRASLADO"/>
    <m/>
    <m/>
    <m/>
    <m/>
    <x v="0"/>
  </r>
  <r>
    <n v="2620"/>
    <m/>
    <m/>
    <m/>
    <m/>
    <m/>
    <m/>
    <m/>
    <x v="6"/>
    <x v="31"/>
    <m/>
    <m/>
    <x v="2"/>
    <s v="Sin respuesta"/>
    <n v="12"/>
    <s v=" "/>
    <m/>
    <m/>
    <m/>
    <m/>
    <m/>
    <m/>
    <n v="1"/>
    <s v=" "/>
    <s v=" "/>
    <s v=" "/>
    <s v="SIN RESPUESTA"/>
    <s v="SIN TRASLADO"/>
    <m/>
    <m/>
    <m/>
    <m/>
    <x v="0"/>
  </r>
  <r>
    <n v="2621"/>
    <m/>
    <m/>
    <m/>
    <m/>
    <m/>
    <m/>
    <m/>
    <x v="6"/>
    <x v="31"/>
    <m/>
    <m/>
    <x v="2"/>
    <s v="Sin respuesta"/>
    <n v="12"/>
    <s v=" "/>
    <m/>
    <m/>
    <m/>
    <m/>
    <m/>
    <m/>
    <n v="1"/>
    <s v=" "/>
    <s v=" "/>
    <s v=" "/>
    <s v="SIN RESPUESTA"/>
    <s v="SIN TRASLADO"/>
    <m/>
    <m/>
    <m/>
    <m/>
    <x v="0"/>
  </r>
  <r>
    <n v="2622"/>
    <m/>
    <m/>
    <m/>
    <m/>
    <m/>
    <m/>
    <m/>
    <x v="6"/>
    <x v="31"/>
    <m/>
    <m/>
    <x v="2"/>
    <s v="Sin respuesta"/>
    <n v="12"/>
    <s v=" "/>
    <m/>
    <m/>
    <m/>
    <m/>
    <m/>
    <m/>
    <n v="1"/>
    <s v=" "/>
    <s v=" "/>
    <s v=" "/>
    <s v="SIN RESPUESTA"/>
    <s v="SIN TRASLADO"/>
    <m/>
    <m/>
    <m/>
    <m/>
    <x v="0"/>
  </r>
  <r>
    <n v="2623"/>
    <m/>
    <m/>
    <m/>
    <m/>
    <m/>
    <m/>
    <m/>
    <x v="6"/>
    <x v="31"/>
    <m/>
    <m/>
    <x v="2"/>
    <s v="Sin respuesta"/>
    <n v="12"/>
    <s v=" "/>
    <m/>
    <m/>
    <m/>
    <m/>
    <m/>
    <m/>
    <n v="1"/>
    <s v=" "/>
    <s v=" "/>
    <s v=" "/>
    <s v="SIN RESPUESTA"/>
    <s v="SIN TRASLADO"/>
    <m/>
    <m/>
    <m/>
    <m/>
    <x v="0"/>
  </r>
  <r>
    <n v="2624"/>
    <m/>
    <m/>
    <m/>
    <m/>
    <m/>
    <m/>
    <m/>
    <x v="6"/>
    <x v="31"/>
    <m/>
    <m/>
    <x v="2"/>
    <s v="Sin respuesta"/>
    <n v="12"/>
    <s v=" "/>
    <m/>
    <m/>
    <m/>
    <m/>
    <m/>
    <m/>
    <n v="1"/>
    <s v=" "/>
    <s v=" "/>
    <s v=" "/>
    <s v="SIN RESPUESTA"/>
    <s v="SIN TRASLADO"/>
    <m/>
    <m/>
    <m/>
    <m/>
    <x v="0"/>
  </r>
  <r>
    <n v="2625"/>
    <m/>
    <m/>
    <m/>
    <m/>
    <m/>
    <m/>
    <m/>
    <x v="6"/>
    <x v="31"/>
    <m/>
    <m/>
    <x v="2"/>
    <s v="Sin respuesta"/>
    <n v="12"/>
    <s v=" "/>
    <m/>
    <m/>
    <m/>
    <m/>
    <m/>
    <m/>
    <n v="1"/>
    <s v=" "/>
    <s v=" "/>
    <s v=" "/>
    <s v="SIN RESPUESTA"/>
    <s v="SIN TRASLADO"/>
    <m/>
    <m/>
    <m/>
    <m/>
    <x v="0"/>
  </r>
  <r>
    <n v="2626"/>
    <m/>
    <m/>
    <m/>
    <m/>
    <m/>
    <m/>
    <m/>
    <x v="6"/>
    <x v="31"/>
    <m/>
    <m/>
    <x v="2"/>
    <s v="Sin respuesta"/>
    <n v="12"/>
    <s v=" "/>
    <m/>
    <m/>
    <m/>
    <m/>
    <m/>
    <m/>
    <n v="1"/>
    <s v=" "/>
    <s v=" "/>
    <s v=" "/>
    <s v="SIN RESPUESTA"/>
    <s v="SIN TRASLADO"/>
    <m/>
    <m/>
    <m/>
    <m/>
    <x v="0"/>
  </r>
  <r>
    <n v="2627"/>
    <m/>
    <m/>
    <m/>
    <m/>
    <m/>
    <m/>
    <m/>
    <x v="6"/>
    <x v="31"/>
    <m/>
    <m/>
    <x v="2"/>
    <s v="Sin respuesta"/>
    <n v="12"/>
    <s v=" "/>
    <m/>
    <m/>
    <m/>
    <m/>
    <m/>
    <m/>
    <n v="1"/>
    <s v=" "/>
    <s v=" "/>
    <s v=" "/>
    <s v="SIN RESPUESTA"/>
    <s v="SIN TRASLADO"/>
    <m/>
    <m/>
    <m/>
    <m/>
    <x v="0"/>
  </r>
  <r>
    <n v="2628"/>
    <m/>
    <m/>
    <m/>
    <m/>
    <m/>
    <m/>
    <m/>
    <x v="6"/>
    <x v="31"/>
    <m/>
    <m/>
    <x v="2"/>
    <s v="Sin respuesta"/>
    <n v="12"/>
    <s v=" "/>
    <m/>
    <m/>
    <m/>
    <m/>
    <m/>
    <m/>
    <n v="1"/>
    <s v=" "/>
    <s v=" "/>
    <s v=" "/>
    <s v="SIN RESPUESTA"/>
    <s v="SIN TRASLADO"/>
    <m/>
    <m/>
    <m/>
    <m/>
    <x v="0"/>
  </r>
  <r>
    <n v="2629"/>
    <m/>
    <m/>
    <m/>
    <m/>
    <m/>
    <m/>
    <m/>
    <x v="6"/>
    <x v="31"/>
    <m/>
    <m/>
    <x v="2"/>
    <s v="Sin respuesta"/>
    <n v="12"/>
    <s v=" "/>
    <m/>
    <m/>
    <m/>
    <m/>
    <m/>
    <m/>
    <n v="1"/>
    <s v=" "/>
    <s v=" "/>
    <s v=" "/>
    <s v="SIN RESPUESTA"/>
    <s v="SIN TRASLADO"/>
    <m/>
    <m/>
    <m/>
    <m/>
    <x v="0"/>
  </r>
  <r>
    <n v="2630"/>
    <m/>
    <m/>
    <m/>
    <m/>
    <m/>
    <m/>
    <m/>
    <x v="6"/>
    <x v="31"/>
    <m/>
    <m/>
    <x v="2"/>
    <s v="Sin respuesta"/>
    <n v="12"/>
    <s v=" "/>
    <m/>
    <m/>
    <m/>
    <m/>
    <m/>
    <m/>
    <n v="1"/>
    <s v=" "/>
    <s v=" "/>
    <s v=" "/>
    <s v="SIN RESPUESTA"/>
    <s v="SIN TRASLADO"/>
    <m/>
    <m/>
    <m/>
    <m/>
    <x v="0"/>
  </r>
  <r>
    <n v="2631"/>
    <m/>
    <m/>
    <m/>
    <m/>
    <m/>
    <m/>
    <m/>
    <x v="6"/>
    <x v="31"/>
    <m/>
    <m/>
    <x v="2"/>
    <s v="Sin respuesta"/>
    <n v="12"/>
    <s v=" "/>
    <m/>
    <m/>
    <m/>
    <m/>
    <m/>
    <m/>
    <n v="1"/>
    <s v=" "/>
    <s v=" "/>
    <s v=" "/>
    <s v="SIN RESPUESTA"/>
    <s v="SIN TRASLADO"/>
    <m/>
    <m/>
    <m/>
    <m/>
    <x v="0"/>
  </r>
  <r>
    <n v="2632"/>
    <m/>
    <m/>
    <m/>
    <m/>
    <m/>
    <m/>
    <m/>
    <x v="6"/>
    <x v="31"/>
    <m/>
    <m/>
    <x v="2"/>
    <s v="Sin respuesta"/>
    <n v="12"/>
    <s v=" "/>
    <m/>
    <m/>
    <m/>
    <m/>
    <m/>
    <m/>
    <n v="1"/>
    <s v=" "/>
    <s v=" "/>
    <s v=" "/>
    <s v="SIN RESPUESTA"/>
    <s v="SIN TRASLADO"/>
    <m/>
    <m/>
    <m/>
    <m/>
    <x v="0"/>
  </r>
  <r>
    <n v="2633"/>
    <m/>
    <m/>
    <m/>
    <m/>
    <m/>
    <m/>
    <m/>
    <x v="6"/>
    <x v="31"/>
    <m/>
    <m/>
    <x v="2"/>
    <s v="Sin respuesta"/>
    <n v="12"/>
    <s v=" "/>
    <m/>
    <m/>
    <m/>
    <m/>
    <m/>
    <m/>
    <n v="1"/>
    <s v=" "/>
    <s v=" "/>
    <s v=" "/>
    <s v="SIN RESPUESTA"/>
    <s v="SIN TRASLADO"/>
    <m/>
    <m/>
    <m/>
    <m/>
    <x v="0"/>
  </r>
  <r>
    <n v="2634"/>
    <m/>
    <m/>
    <m/>
    <m/>
    <m/>
    <m/>
    <m/>
    <x v="6"/>
    <x v="31"/>
    <m/>
    <m/>
    <x v="2"/>
    <s v="Sin respuesta"/>
    <n v="12"/>
    <s v=" "/>
    <m/>
    <m/>
    <m/>
    <m/>
    <m/>
    <m/>
    <n v="1"/>
    <s v=" "/>
    <s v=" "/>
    <s v=" "/>
    <s v="SIN RESPUESTA"/>
    <s v="SIN TRASLADO"/>
    <m/>
    <m/>
    <m/>
    <m/>
    <x v="0"/>
  </r>
  <r>
    <n v="2635"/>
    <m/>
    <m/>
    <m/>
    <m/>
    <m/>
    <m/>
    <m/>
    <x v="6"/>
    <x v="31"/>
    <m/>
    <m/>
    <x v="2"/>
    <s v="Sin respuesta"/>
    <n v="12"/>
    <s v=" "/>
    <m/>
    <m/>
    <m/>
    <m/>
    <m/>
    <m/>
    <n v="1"/>
    <s v=" "/>
    <s v=" "/>
    <s v=" "/>
    <s v="SIN RESPUESTA"/>
    <s v="SIN TRASLADO"/>
    <m/>
    <m/>
    <m/>
    <m/>
    <x v="0"/>
  </r>
  <r>
    <n v="2636"/>
    <m/>
    <m/>
    <m/>
    <m/>
    <m/>
    <m/>
    <m/>
    <x v="6"/>
    <x v="31"/>
    <m/>
    <m/>
    <x v="2"/>
    <s v="Sin respuesta"/>
    <n v="12"/>
    <s v=" "/>
    <m/>
    <m/>
    <m/>
    <m/>
    <m/>
    <m/>
    <n v="1"/>
    <s v=" "/>
    <s v=" "/>
    <s v=" "/>
    <s v="SIN RESPUESTA"/>
    <s v="SIN TRASLADO"/>
    <m/>
    <m/>
    <m/>
    <m/>
    <x v="0"/>
  </r>
  <r>
    <n v="2637"/>
    <m/>
    <m/>
    <m/>
    <m/>
    <m/>
    <m/>
    <m/>
    <x v="6"/>
    <x v="31"/>
    <m/>
    <m/>
    <x v="2"/>
    <s v="Sin respuesta"/>
    <n v="12"/>
    <s v=" "/>
    <m/>
    <m/>
    <m/>
    <m/>
    <m/>
    <m/>
    <n v="1"/>
    <s v=" "/>
    <s v=" "/>
    <s v=" "/>
    <s v="SIN RESPUESTA"/>
    <s v="SIN TRASLADO"/>
    <m/>
    <m/>
    <m/>
    <m/>
    <x v="0"/>
  </r>
  <r>
    <n v="2638"/>
    <m/>
    <m/>
    <m/>
    <m/>
    <m/>
    <m/>
    <m/>
    <x v="6"/>
    <x v="31"/>
    <m/>
    <m/>
    <x v="2"/>
    <s v="Sin respuesta"/>
    <n v="12"/>
    <s v=" "/>
    <m/>
    <m/>
    <m/>
    <m/>
    <m/>
    <m/>
    <n v="1"/>
    <s v=" "/>
    <s v=" "/>
    <s v=" "/>
    <s v="SIN RESPUESTA"/>
    <s v="SIN TRASLADO"/>
    <m/>
    <m/>
    <m/>
    <m/>
    <x v="0"/>
  </r>
  <r>
    <n v="2639"/>
    <m/>
    <m/>
    <m/>
    <m/>
    <m/>
    <m/>
    <m/>
    <x v="6"/>
    <x v="31"/>
    <m/>
    <m/>
    <x v="2"/>
    <s v="Sin respuesta"/>
    <n v="12"/>
    <s v=" "/>
    <m/>
    <m/>
    <m/>
    <m/>
    <m/>
    <m/>
    <n v="1"/>
    <s v=" "/>
    <s v=" "/>
    <s v=" "/>
    <s v="SIN RESPUESTA"/>
    <s v="SIN TRASLADO"/>
    <m/>
    <m/>
    <m/>
    <m/>
    <x v="0"/>
  </r>
  <r>
    <n v="2640"/>
    <m/>
    <m/>
    <m/>
    <m/>
    <m/>
    <m/>
    <m/>
    <x v="6"/>
    <x v="31"/>
    <m/>
    <m/>
    <x v="2"/>
    <s v="Sin respuesta"/>
    <n v="12"/>
    <s v=" "/>
    <m/>
    <m/>
    <m/>
    <m/>
    <m/>
    <m/>
    <n v="1"/>
    <s v=" "/>
    <s v=" "/>
    <s v=" "/>
    <s v="SIN RESPUESTA"/>
    <s v="SIN TRASLADO"/>
    <m/>
    <m/>
    <m/>
    <m/>
    <x v="0"/>
  </r>
  <r>
    <n v="2641"/>
    <m/>
    <m/>
    <m/>
    <m/>
    <m/>
    <m/>
    <m/>
    <x v="6"/>
    <x v="31"/>
    <m/>
    <m/>
    <x v="2"/>
    <s v="Sin respuesta"/>
    <n v="12"/>
    <s v=" "/>
    <m/>
    <m/>
    <m/>
    <m/>
    <m/>
    <m/>
    <n v="1"/>
    <s v=" "/>
    <s v=" "/>
    <s v=" "/>
    <s v="SIN RESPUESTA"/>
    <s v="SIN TRASLADO"/>
    <m/>
    <m/>
    <m/>
    <m/>
    <x v="0"/>
  </r>
  <r>
    <n v="2642"/>
    <m/>
    <m/>
    <m/>
    <m/>
    <m/>
    <m/>
    <m/>
    <x v="6"/>
    <x v="31"/>
    <m/>
    <m/>
    <x v="2"/>
    <s v="Sin respuesta"/>
    <n v="12"/>
    <s v=" "/>
    <m/>
    <m/>
    <m/>
    <m/>
    <m/>
    <m/>
    <n v="1"/>
    <s v=" "/>
    <s v=" "/>
    <s v=" "/>
    <s v="SIN RESPUESTA"/>
    <s v="SIN TRASLADO"/>
    <m/>
    <m/>
    <m/>
    <m/>
    <x v="0"/>
  </r>
  <r>
    <n v="2643"/>
    <m/>
    <m/>
    <m/>
    <m/>
    <m/>
    <m/>
    <m/>
    <x v="6"/>
    <x v="31"/>
    <m/>
    <m/>
    <x v="2"/>
    <s v="Sin respuesta"/>
    <n v="12"/>
    <s v=" "/>
    <m/>
    <m/>
    <m/>
    <m/>
    <m/>
    <m/>
    <n v="1"/>
    <s v=" "/>
    <s v=" "/>
    <s v=" "/>
    <s v="SIN RESPUESTA"/>
    <s v="SIN TRASLADO"/>
    <m/>
    <m/>
    <m/>
    <m/>
    <x v="0"/>
  </r>
  <r>
    <n v="2644"/>
    <m/>
    <m/>
    <m/>
    <m/>
    <m/>
    <m/>
    <m/>
    <x v="6"/>
    <x v="31"/>
    <m/>
    <m/>
    <x v="2"/>
    <s v="Sin respuesta"/>
    <n v="12"/>
    <s v=" "/>
    <m/>
    <m/>
    <m/>
    <m/>
    <m/>
    <m/>
    <n v="1"/>
    <s v=" "/>
    <s v=" "/>
    <s v=" "/>
    <s v="SIN RESPUESTA"/>
    <s v="SIN TRASLADO"/>
    <m/>
    <m/>
    <m/>
    <m/>
    <x v="0"/>
  </r>
  <r>
    <n v="2645"/>
    <m/>
    <m/>
    <m/>
    <m/>
    <m/>
    <m/>
    <m/>
    <x v="6"/>
    <x v="31"/>
    <m/>
    <m/>
    <x v="2"/>
    <s v="Sin respuesta"/>
    <n v="12"/>
    <s v=" "/>
    <m/>
    <m/>
    <m/>
    <m/>
    <m/>
    <m/>
    <n v="1"/>
    <s v=" "/>
    <s v=" "/>
    <s v=" "/>
    <s v="SIN RESPUESTA"/>
    <s v="SIN TRASLADO"/>
    <m/>
    <m/>
    <m/>
    <m/>
    <x v="0"/>
  </r>
  <r>
    <n v="2646"/>
    <m/>
    <m/>
    <m/>
    <m/>
    <m/>
    <m/>
    <m/>
    <x v="6"/>
    <x v="31"/>
    <m/>
    <m/>
    <x v="2"/>
    <s v="Sin respuesta"/>
    <n v="12"/>
    <s v=" "/>
    <m/>
    <m/>
    <m/>
    <m/>
    <m/>
    <m/>
    <n v="1"/>
    <s v=" "/>
    <s v=" "/>
    <s v=" "/>
    <s v="SIN RESPUESTA"/>
    <s v="SIN TRASLADO"/>
    <m/>
    <m/>
    <m/>
    <m/>
    <x v="0"/>
  </r>
  <r>
    <n v="2647"/>
    <m/>
    <m/>
    <m/>
    <m/>
    <m/>
    <m/>
    <m/>
    <x v="6"/>
    <x v="31"/>
    <m/>
    <m/>
    <x v="2"/>
    <s v="Sin respuesta"/>
    <n v="12"/>
    <s v=" "/>
    <m/>
    <m/>
    <m/>
    <m/>
    <m/>
    <m/>
    <n v="1"/>
    <s v=" "/>
    <s v=" "/>
    <s v=" "/>
    <s v="SIN RESPUESTA"/>
    <s v="SIN TRASLADO"/>
    <m/>
    <m/>
    <m/>
    <m/>
    <x v="0"/>
  </r>
  <r>
    <n v="2648"/>
    <m/>
    <m/>
    <m/>
    <m/>
    <m/>
    <m/>
    <m/>
    <x v="6"/>
    <x v="31"/>
    <m/>
    <m/>
    <x v="2"/>
    <s v="Sin respuesta"/>
    <n v="12"/>
    <s v=" "/>
    <m/>
    <m/>
    <m/>
    <m/>
    <m/>
    <m/>
    <n v="1"/>
    <s v=" "/>
    <s v=" "/>
    <s v=" "/>
    <s v="SIN RESPUESTA"/>
    <s v="SIN TRASLADO"/>
    <m/>
    <m/>
    <m/>
    <m/>
    <x v="0"/>
  </r>
  <r>
    <n v="2649"/>
    <m/>
    <m/>
    <m/>
    <m/>
    <m/>
    <m/>
    <m/>
    <x v="6"/>
    <x v="31"/>
    <m/>
    <m/>
    <x v="2"/>
    <s v="Sin respuesta"/>
    <n v="12"/>
    <s v=" "/>
    <m/>
    <m/>
    <m/>
    <m/>
    <m/>
    <m/>
    <n v="1"/>
    <s v=" "/>
    <s v=" "/>
    <s v=" "/>
    <s v="SIN RESPUESTA"/>
    <s v="SIN TRASLADO"/>
    <m/>
    <m/>
    <m/>
    <m/>
    <x v="0"/>
  </r>
  <r>
    <n v="2650"/>
    <m/>
    <m/>
    <m/>
    <m/>
    <m/>
    <m/>
    <m/>
    <x v="6"/>
    <x v="31"/>
    <m/>
    <m/>
    <x v="2"/>
    <s v="Sin respuesta"/>
    <n v="12"/>
    <s v=" "/>
    <m/>
    <m/>
    <m/>
    <m/>
    <m/>
    <m/>
    <n v="1"/>
    <s v=" "/>
    <s v=" "/>
    <s v=" "/>
    <s v="SIN RESPUESTA"/>
    <s v="SIN TRASLADO"/>
    <m/>
    <m/>
    <m/>
    <m/>
    <x v="0"/>
  </r>
  <r>
    <n v="2651"/>
    <m/>
    <m/>
    <m/>
    <m/>
    <m/>
    <m/>
    <m/>
    <x v="6"/>
    <x v="31"/>
    <m/>
    <m/>
    <x v="2"/>
    <s v="Sin respuesta"/>
    <n v="12"/>
    <s v=" "/>
    <m/>
    <m/>
    <m/>
    <m/>
    <m/>
    <m/>
    <n v="1"/>
    <s v=" "/>
    <s v=" "/>
    <s v=" "/>
    <s v="SIN RESPUESTA"/>
    <s v="SIN TRASLADO"/>
    <m/>
    <m/>
    <m/>
    <m/>
    <x v="0"/>
  </r>
  <r>
    <n v="2652"/>
    <m/>
    <m/>
    <m/>
    <m/>
    <m/>
    <m/>
    <m/>
    <x v="6"/>
    <x v="31"/>
    <m/>
    <m/>
    <x v="2"/>
    <s v="Sin respuesta"/>
    <n v="12"/>
    <s v=" "/>
    <m/>
    <m/>
    <m/>
    <m/>
    <m/>
    <m/>
    <n v="1"/>
    <s v=" "/>
    <s v=" "/>
    <s v=" "/>
    <s v="SIN RESPUESTA"/>
    <s v="SIN TRASLADO"/>
    <m/>
    <m/>
    <m/>
    <m/>
    <x v="0"/>
  </r>
  <r>
    <n v="2653"/>
    <m/>
    <m/>
    <m/>
    <m/>
    <m/>
    <m/>
    <m/>
    <x v="6"/>
    <x v="31"/>
    <m/>
    <m/>
    <x v="2"/>
    <s v="Sin respuesta"/>
    <n v="12"/>
    <s v=" "/>
    <m/>
    <m/>
    <m/>
    <m/>
    <m/>
    <m/>
    <n v="1"/>
    <s v=" "/>
    <s v=" "/>
    <s v=" "/>
    <s v="SIN RESPUESTA"/>
    <s v="SIN TRASLADO"/>
    <m/>
    <m/>
    <m/>
    <m/>
    <x v="0"/>
  </r>
  <r>
    <n v="2654"/>
    <m/>
    <m/>
    <m/>
    <m/>
    <m/>
    <m/>
    <m/>
    <x v="6"/>
    <x v="31"/>
    <m/>
    <m/>
    <x v="2"/>
    <s v="Sin respuesta"/>
    <n v="12"/>
    <s v=" "/>
    <m/>
    <m/>
    <m/>
    <m/>
    <m/>
    <m/>
    <n v="1"/>
    <s v=" "/>
    <s v=" "/>
    <s v=" "/>
    <s v="SIN RESPUESTA"/>
    <s v="SIN TRASLADO"/>
    <m/>
    <m/>
    <m/>
    <m/>
    <x v="0"/>
  </r>
  <r>
    <n v="2655"/>
    <m/>
    <m/>
    <m/>
    <m/>
    <m/>
    <m/>
    <m/>
    <x v="6"/>
    <x v="31"/>
    <m/>
    <m/>
    <x v="2"/>
    <s v="Sin respuesta"/>
    <n v="12"/>
    <s v=" "/>
    <m/>
    <m/>
    <m/>
    <m/>
    <m/>
    <m/>
    <n v="1"/>
    <s v=" "/>
    <s v=" "/>
    <s v=" "/>
    <s v="SIN RESPUESTA"/>
    <s v="SIN TRASLADO"/>
    <m/>
    <m/>
    <m/>
    <m/>
    <x v="0"/>
  </r>
  <r>
    <n v="2656"/>
    <m/>
    <m/>
    <m/>
    <m/>
    <m/>
    <m/>
    <m/>
    <x v="6"/>
    <x v="31"/>
    <m/>
    <m/>
    <x v="2"/>
    <s v="Sin respuesta"/>
    <n v="12"/>
    <s v=" "/>
    <m/>
    <m/>
    <m/>
    <m/>
    <m/>
    <m/>
    <n v="1"/>
    <s v=" "/>
    <s v=" "/>
    <s v=" "/>
    <s v="SIN RESPUESTA"/>
    <s v="SIN TRASLADO"/>
    <m/>
    <m/>
    <m/>
    <m/>
    <x v="0"/>
  </r>
  <r>
    <n v="2657"/>
    <m/>
    <m/>
    <m/>
    <m/>
    <m/>
    <m/>
    <m/>
    <x v="6"/>
    <x v="31"/>
    <m/>
    <m/>
    <x v="2"/>
    <s v="Sin respuesta"/>
    <n v="12"/>
    <s v=" "/>
    <m/>
    <m/>
    <m/>
    <m/>
    <m/>
    <m/>
    <n v="1"/>
    <s v=" "/>
    <s v=" "/>
    <s v=" "/>
    <s v="SIN RESPUESTA"/>
    <s v="SIN TRASLADO"/>
    <m/>
    <m/>
    <m/>
    <m/>
    <x v="0"/>
  </r>
  <r>
    <n v="2658"/>
    <m/>
    <m/>
    <m/>
    <m/>
    <m/>
    <m/>
    <m/>
    <x v="6"/>
    <x v="31"/>
    <m/>
    <m/>
    <x v="2"/>
    <s v="Sin respuesta"/>
    <n v="12"/>
    <s v=" "/>
    <m/>
    <m/>
    <m/>
    <m/>
    <m/>
    <m/>
    <n v="1"/>
    <s v=" "/>
    <s v=" "/>
    <s v=" "/>
    <s v="SIN RESPUESTA"/>
    <s v="SIN TRASLADO"/>
    <m/>
    <m/>
    <m/>
    <m/>
    <x v="0"/>
  </r>
  <r>
    <n v="2659"/>
    <m/>
    <m/>
    <m/>
    <m/>
    <m/>
    <m/>
    <m/>
    <x v="6"/>
    <x v="31"/>
    <m/>
    <m/>
    <x v="2"/>
    <s v="Sin respuesta"/>
    <n v="12"/>
    <s v=" "/>
    <m/>
    <m/>
    <m/>
    <m/>
    <m/>
    <m/>
    <n v="1"/>
    <s v=" "/>
    <s v=" "/>
    <s v=" "/>
    <s v="SIN RESPUESTA"/>
    <s v="SIN TRASLADO"/>
    <m/>
    <m/>
    <m/>
    <m/>
    <x v="0"/>
  </r>
  <r>
    <n v="2660"/>
    <m/>
    <m/>
    <m/>
    <m/>
    <m/>
    <m/>
    <m/>
    <x v="6"/>
    <x v="31"/>
    <m/>
    <m/>
    <x v="2"/>
    <s v="Sin respuesta"/>
    <n v="12"/>
    <s v=" "/>
    <m/>
    <m/>
    <m/>
    <m/>
    <m/>
    <m/>
    <n v="1"/>
    <s v=" "/>
    <s v=" "/>
    <s v=" "/>
    <s v="SIN RESPUESTA"/>
    <s v="SIN TRASLADO"/>
    <m/>
    <m/>
    <m/>
    <m/>
    <x v="0"/>
  </r>
  <r>
    <n v="2661"/>
    <m/>
    <m/>
    <m/>
    <m/>
    <m/>
    <m/>
    <m/>
    <x v="6"/>
    <x v="31"/>
    <m/>
    <m/>
    <x v="2"/>
    <s v="Sin respuesta"/>
    <n v="12"/>
    <s v=" "/>
    <m/>
    <m/>
    <m/>
    <m/>
    <m/>
    <m/>
    <n v="1"/>
    <s v=" "/>
    <s v=" "/>
    <s v=" "/>
    <s v="SIN RESPUESTA"/>
    <s v="SIN TRASLADO"/>
    <m/>
    <m/>
    <m/>
    <m/>
    <x v="0"/>
  </r>
  <r>
    <n v="2662"/>
    <m/>
    <m/>
    <m/>
    <m/>
    <m/>
    <m/>
    <m/>
    <x v="6"/>
    <x v="31"/>
    <m/>
    <m/>
    <x v="2"/>
    <s v="Sin respuesta"/>
    <n v="12"/>
    <s v=" "/>
    <m/>
    <m/>
    <m/>
    <m/>
    <m/>
    <m/>
    <n v="1"/>
    <s v=" "/>
    <s v=" "/>
    <s v=" "/>
    <s v="SIN RESPUESTA"/>
    <s v="SIN TRASLADO"/>
    <m/>
    <m/>
    <m/>
    <m/>
    <x v="0"/>
  </r>
  <r>
    <n v="2663"/>
    <m/>
    <m/>
    <m/>
    <m/>
    <m/>
    <m/>
    <m/>
    <x v="6"/>
    <x v="31"/>
    <m/>
    <m/>
    <x v="2"/>
    <s v="Sin respuesta"/>
    <n v="12"/>
    <s v=" "/>
    <m/>
    <m/>
    <m/>
    <m/>
    <m/>
    <m/>
    <n v="1"/>
    <s v=" "/>
    <s v=" "/>
    <s v=" "/>
    <s v="SIN RESPUESTA"/>
    <s v="SIN TRASLADO"/>
    <m/>
    <m/>
    <m/>
    <m/>
    <x v="0"/>
  </r>
  <r>
    <n v="2664"/>
    <m/>
    <m/>
    <m/>
    <m/>
    <m/>
    <m/>
    <m/>
    <x v="6"/>
    <x v="31"/>
    <m/>
    <m/>
    <x v="2"/>
    <s v="Sin respuesta"/>
    <n v="12"/>
    <s v=" "/>
    <m/>
    <m/>
    <m/>
    <m/>
    <m/>
    <m/>
    <n v="1"/>
    <s v=" "/>
    <s v=" "/>
    <s v=" "/>
    <s v="SIN RESPUESTA"/>
    <s v="SIN TRASLADO"/>
    <m/>
    <m/>
    <m/>
    <m/>
    <x v="0"/>
  </r>
  <r>
    <n v="2665"/>
    <m/>
    <m/>
    <m/>
    <m/>
    <m/>
    <m/>
    <m/>
    <x v="6"/>
    <x v="31"/>
    <m/>
    <m/>
    <x v="2"/>
    <s v="Sin respuesta"/>
    <n v="12"/>
    <s v=" "/>
    <m/>
    <m/>
    <m/>
    <m/>
    <m/>
    <m/>
    <n v="1"/>
    <s v=" "/>
    <s v=" "/>
    <s v=" "/>
    <s v="SIN RESPUESTA"/>
    <s v="SIN TRASLADO"/>
    <m/>
    <m/>
    <m/>
    <m/>
    <x v="0"/>
  </r>
  <r>
    <n v="2666"/>
    <m/>
    <m/>
    <m/>
    <m/>
    <m/>
    <m/>
    <m/>
    <x v="6"/>
    <x v="31"/>
    <m/>
    <m/>
    <x v="2"/>
    <s v="Sin respuesta"/>
    <n v="12"/>
    <s v=" "/>
    <m/>
    <m/>
    <m/>
    <m/>
    <m/>
    <m/>
    <n v="1"/>
    <s v=" "/>
    <s v=" "/>
    <s v=" "/>
    <s v="SIN RESPUESTA"/>
    <s v="SIN TRASLADO"/>
    <m/>
    <m/>
    <m/>
    <m/>
    <x v="0"/>
  </r>
  <r>
    <n v="2667"/>
    <m/>
    <m/>
    <m/>
    <m/>
    <m/>
    <m/>
    <m/>
    <x v="6"/>
    <x v="31"/>
    <m/>
    <m/>
    <x v="2"/>
    <s v="Sin respuesta"/>
    <n v="12"/>
    <s v=" "/>
    <m/>
    <m/>
    <m/>
    <m/>
    <m/>
    <m/>
    <n v="1"/>
    <s v=" "/>
    <s v=" "/>
    <s v=" "/>
    <s v="SIN RESPUESTA"/>
    <s v="SIN TRASLADO"/>
    <m/>
    <m/>
    <m/>
    <m/>
    <x v="0"/>
  </r>
  <r>
    <n v="2668"/>
    <m/>
    <m/>
    <m/>
    <m/>
    <m/>
    <m/>
    <m/>
    <x v="6"/>
    <x v="31"/>
    <m/>
    <m/>
    <x v="2"/>
    <s v="Sin respuesta"/>
    <n v="12"/>
    <s v=" "/>
    <m/>
    <m/>
    <m/>
    <m/>
    <m/>
    <m/>
    <n v="1"/>
    <s v=" "/>
    <s v=" "/>
    <s v=" "/>
    <s v="SIN RESPUESTA"/>
    <s v="SIN TRASLADO"/>
    <m/>
    <m/>
    <m/>
    <m/>
    <x v="0"/>
  </r>
  <r>
    <n v="2669"/>
    <m/>
    <m/>
    <m/>
    <m/>
    <m/>
    <m/>
    <m/>
    <x v="6"/>
    <x v="31"/>
    <m/>
    <m/>
    <x v="2"/>
    <s v="Sin respuesta"/>
    <n v="12"/>
    <s v=" "/>
    <m/>
    <m/>
    <m/>
    <m/>
    <m/>
    <m/>
    <n v="1"/>
    <s v=" "/>
    <s v=" "/>
    <s v=" "/>
    <s v="SIN RESPUESTA"/>
    <s v="SIN TRASLADO"/>
    <m/>
    <m/>
    <m/>
    <m/>
    <x v="0"/>
  </r>
  <r>
    <n v="2670"/>
    <m/>
    <m/>
    <m/>
    <m/>
    <m/>
    <m/>
    <m/>
    <x v="6"/>
    <x v="31"/>
    <m/>
    <m/>
    <x v="2"/>
    <s v="Sin respuesta"/>
    <n v="12"/>
    <s v=" "/>
    <m/>
    <m/>
    <m/>
    <m/>
    <m/>
    <m/>
    <n v="1"/>
    <s v=" "/>
    <s v=" "/>
    <s v=" "/>
    <s v="SIN RESPUESTA"/>
    <s v="SIN TRASLADO"/>
    <m/>
    <m/>
    <m/>
    <m/>
    <x v="0"/>
  </r>
  <r>
    <n v="2671"/>
    <m/>
    <m/>
    <m/>
    <m/>
    <m/>
    <m/>
    <m/>
    <x v="6"/>
    <x v="31"/>
    <m/>
    <m/>
    <x v="2"/>
    <s v="Sin respuesta"/>
    <n v="12"/>
    <s v=" "/>
    <m/>
    <m/>
    <m/>
    <m/>
    <m/>
    <m/>
    <n v="1"/>
    <s v=" "/>
    <s v=" "/>
    <s v=" "/>
    <s v="SIN RESPUESTA"/>
    <s v="SIN TRASLADO"/>
    <m/>
    <m/>
    <m/>
    <m/>
    <x v="0"/>
  </r>
  <r>
    <n v="2672"/>
    <m/>
    <m/>
    <m/>
    <m/>
    <m/>
    <m/>
    <m/>
    <x v="6"/>
    <x v="31"/>
    <m/>
    <m/>
    <x v="2"/>
    <s v="Sin respuesta"/>
    <n v="12"/>
    <s v=" "/>
    <m/>
    <m/>
    <m/>
    <m/>
    <m/>
    <m/>
    <n v="1"/>
    <s v=" "/>
    <s v=" "/>
    <s v=" "/>
    <s v="SIN RESPUESTA"/>
    <s v="SIN TRASLADO"/>
    <m/>
    <m/>
    <m/>
    <m/>
    <x v="0"/>
  </r>
  <r>
    <n v="2673"/>
    <m/>
    <m/>
    <m/>
    <m/>
    <m/>
    <m/>
    <m/>
    <x v="6"/>
    <x v="31"/>
    <m/>
    <m/>
    <x v="2"/>
    <s v="Sin respuesta"/>
    <n v="12"/>
    <s v=" "/>
    <m/>
    <m/>
    <m/>
    <m/>
    <m/>
    <m/>
    <n v="1"/>
    <s v=" "/>
    <s v=" "/>
    <s v=" "/>
    <s v="SIN RESPUESTA"/>
    <s v="SIN TRASLADO"/>
    <m/>
    <m/>
    <m/>
    <m/>
    <x v="0"/>
  </r>
  <r>
    <n v="2674"/>
    <m/>
    <m/>
    <m/>
    <m/>
    <m/>
    <m/>
    <m/>
    <x v="6"/>
    <x v="31"/>
    <m/>
    <m/>
    <x v="2"/>
    <s v="Sin respuesta"/>
    <n v="12"/>
    <s v=" "/>
    <m/>
    <m/>
    <m/>
    <m/>
    <m/>
    <m/>
    <n v="1"/>
    <s v=" "/>
    <s v=" "/>
    <s v=" "/>
    <s v="SIN RESPUESTA"/>
    <s v="SIN TRASLADO"/>
    <m/>
    <m/>
    <m/>
    <m/>
    <x v="0"/>
  </r>
  <r>
    <n v="2675"/>
    <m/>
    <m/>
    <m/>
    <m/>
    <m/>
    <m/>
    <m/>
    <x v="6"/>
    <x v="31"/>
    <m/>
    <m/>
    <x v="2"/>
    <s v="Sin respuesta"/>
    <n v="12"/>
    <s v=" "/>
    <m/>
    <m/>
    <m/>
    <m/>
    <m/>
    <m/>
    <n v="1"/>
    <s v=" "/>
    <s v=" "/>
    <s v=" "/>
    <s v="SIN RESPUESTA"/>
    <s v="SIN TRASLADO"/>
    <m/>
    <m/>
    <m/>
    <m/>
    <x v="0"/>
  </r>
  <r>
    <n v="2676"/>
    <m/>
    <m/>
    <m/>
    <m/>
    <m/>
    <m/>
    <m/>
    <x v="6"/>
    <x v="31"/>
    <m/>
    <m/>
    <x v="2"/>
    <s v="Sin respuesta"/>
    <n v="12"/>
    <s v=" "/>
    <m/>
    <m/>
    <m/>
    <m/>
    <m/>
    <m/>
    <n v="1"/>
    <s v=" "/>
    <s v=" "/>
    <s v=" "/>
    <s v="SIN RESPUESTA"/>
    <s v="SIN TRASLADO"/>
    <m/>
    <m/>
    <m/>
    <m/>
    <x v="0"/>
  </r>
  <r>
    <n v="2677"/>
    <m/>
    <m/>
    <m/>
    <m/>
    <m/>
    <m/>
    <m/>
    <x v="6"/>
    <x v="31"/>
    <m/>
    <m/>
    <x v="2"/>
    <s v="Sin respuesta"/>
    <n v="12"/>
    <s v=" "/>
    <m/>
    <m/>
    <m/>
    <m/>
    <m/>
    <m/>
    <n v="1"/>
    <s v=" "/>
    <s v=" "/>
    <s v=" "/>
    <s v="SIN RESPUESTA"/>
    <s v="SIN TRASLADO"/>
    <m/>
    <m/>
    <m/>
    <m/>
    <x v="0"/>
  </r>
  <r>
    <n v="2678"/>
    <m/>
    <m/>
    <m/>
    <m/>
    <m/>
    <m/>
    <m/>
    <x v="6"/>
    <x v="31"/>
    <m/>
    <m/>
    <x v="2"/>
    <s v="Sin respuesta"/>
    <n v="12"/>
    <s v=" "/>
    <m/>
    <m/>
    <m/>
    <m/>
    <m/>
    <m/>
    <n v="1"/>
    <s v=" "/>
    <s v=" "/>
    <s v=" "/>
    <s v="SIN RESPUESTA"/>
    <s v="SIN TRASLADO"/>
    <m/>
    <m/>
    <m/>
    <m/>
    <x v="0"/>
  </r>
  <r>
    <n v="2679"/>
    <m/>
    <m/>
    <m/>
    <m/>
    <m/>
    <m/>
    <m/>
    <x v="6"/>
    <x v="31"/>
    <m/>
    <m/>
    <x v="2"/>
    <s v="Sin respuesta"/>
    <n v="12"/>
    <s v=" "/>
    <m/>
    <m/>
    <m/>
    <m/>
    <m/>
    <m/>
    <n v="1"/>
    <s v=" "/>
    <s v=" "/>
    <s v=" "/>
    <s v="SIN RESPUESTA"/>
    <s v="SIN TRASLADO"/>
    <m/>
    <m/>
    <m/>
    <m/>
    <x v="0"/>
  </r>
  <r>
    <n v="2680"/>
    <m/>
    <m/>
    <m/>
    <m/>
    <m/>
    <m/>
    <m/>
    <x v="6"/>
    <x v="31"/>
    <m/>
    <m/>
    <x v="2"/>
    <s v="Sin respuesta"/>
    <n v="12"/>
    <s v=" "/>
    <m/>
    <m/>
    <m/>
    <m/>
    <m/>
    <m/>
    <n v="1"/>
    <s v=" "/>
    <s v=" "/>
    <s v=" "/>
    <s v="SIN RESPUESTA"/>
    <s v="SIN TRASLADO"/>
    <m/>
    <m/>
    <m/>
    <m/>
    <x v="0"/>
  </r>
  <r>
    <n v="2681"/>
    <m/>
    <m/>
    <m/>
    <m/>
    <m/>
    <m/>
    <m/>
    <x v="6"/>
    <x v="31"/>
    <m/>
    <m/>
    <x v="2"/>
    <s v="Sin respuesta"/>
    <n v="12"/>
    <s v=" "/>
    <m/>
    <m/>
    <m/>
    <m/>
    <m/>
    <m/>
    <n v="1"/>
    <s v=" "/>
    <s v=" "/>
    <s v=" "/>
    <s v="SIN RESPUESTA"/>
    <s v="SIN TRASLADO"/>
    <m/>
    <m/>
    <m/>
    <m/>
    <x v="0"/>
  </r>
  <r>
    <n v="2682"/>
    <m/>
    <m/>
    <m/>
    <m/>
    <m/>
    <m/>
    <m/>
    <x v="6"/>
    <x v="31"/>
    <m/>
    <m/>
    <x v="2"/>
    <s v="Sin respuesta"/>
    <n v="12"/>
    <s v=" "/>
    <m/>
    <m/>
    <m/>
    <m/>
    <m/>
    <m/>
    <n v="1"/>
    <s v=" "/>
    <s v=" "/>
    <s v=" "/>
    <s v="SIN RESPUESTA"/>
    <s v="SIN TRASLADO"/>
    <m/>
    <m/>
    <m/>
    <m/>
    <x v="0"/>
  </r>
  <r>
    <n v="2683"/>
    <m/>
    <m/>
    <m/>
    <m/>
    <m/>
    <m/>
    <m/>
    <x v="6"/>
    <x v="31"/>
    <m/>
    <m/>
    <x v="2"/>
    <s v="Sin respuesta"/>
    <n v="12"/>
    <s v=" "/>
    <m/>
    <m/>
    <m/>
    <m/>
    <m/>
    <m/>
    <n v="1"/>
    <s v=" "/>
    <s v=" "/>
    <s v=" "/>
    <s v="SIN RESPUESTA"/>
    <s v="SIN TRASLADO"/>
    <m/>
    <m/>
    <m/>
    <m/>
    <x v="0"/>
  </r>
  <r>
    <n v="2684"/>
    <m/>
    <m/>
    <m/>
    <m/>
    <m/>
    <m/>
    <m/>
    <x v="6"/>
    <x v="31"/>
    <m/>
    <m/>
    <x v="2"/>
    <s v="Sin respuesta"/>
    <n v="12"/>
    <s v=" "/>
    <m/>
    <m/>
    <m/>
    <m/>
    <m/>
    <m/>
    <n v="1"/>
    <s v=" "/>
    <s v=" "/>
    <s v=" "/>
    <s v="SIN RESPUESTA"/>
    <s v="SIN TRASLADO"/>
    <m/>
    <m/>
    <m/>
    <m/>
    <x v="0"/>
  </r>
  <r>
    <n v="2685"/>
    <m/>
    <m/>
    <m/>
    <m/>
    <m/>
    <m/>
    <m/>
    <x v="6"/>
    <x v="31"/>
    <m/>
    <m/>
    <x v="2"/>
    <s v="Sin respuesta"/>
    <n v="12"/>
    <s v=" "/>
    <m/>
    <m/>
    <m/>
    <m/>
    <m/>
    <m/>
    <n v="1"/>
    <s v=" "/>
    <s v=" "/>
    <s v=" "/>
    <s v="SIN RESPUESTA"/>
    <s v="SIN TRASLADO"/>
    <m/>
    <m/>
    <m/>
    <m/>
    <x v="0"/>
  </r>
  <r>
    <n v="2686"/>
    <m/>
    <m/>
    <m/>
    <m/>
    <m/>
    <m/>
    <m/>
    <x v="6"/>
    <x v="31"/>
    <m/>
    <m/>
    <x v="2"/>
    <s v="Sin respuesta"/>
    <n v="12"/>
    <s v=" "/>
    <m/>
    <m/>
    <m/>
    <m/>
    <m/>
    <m/>
    <n v="1"/>
    <s v=" "/>
    <s v=" "/>
    <s v=" "/>
    <s v="SIN RESPUESTA"/>
    <s v="SIN TRASLADO"/>
    <m/>
    <m/>
    <m/>
    <m/>
    <x v="0"/>
  </r>
  <r>
    <n v="2687"/>
    <m/>
    <m/>
    <m/>
    <m/>
    <m/>
    <m/>
    <m/>
    <x v="6"/>
    <x v="31"/>
    <m/>
    <m/>
    <x v="2"/>
    <s v="Sin respuesta"/>
    <n v="12"/>
    <s v=" "/>
    <m/>
    <m/>
    <m/>
    <m/>
    <m/>
    <m/>
    <n v="1"/>
    <s v=" "/>
    <s v=" "/>
    <s v=" "/>
    <s v="SIN RESPUESTA"/>
    <s v="SIN TRASLADO"/>
    <m/>
    <m/>
    <m/>
    <m/>
    <x v="0"/>
  </r>
  <r>
    <n v="2688"/>
    <m/>
    <m/>
    <m/>
    <m/>
    <m/>
    <m/>
    <m/>
    <x v="6"/>
    <x v="31"/>
    <m/>
    <m/>
    <x v="2"/>
    <s v="Sin respuesta"/>
    <n v="12"/>
    <s v=" "/>
    <m/>
    <m/>
    <m/>
    <m/>
    <m/>
    <m/>
    <n v="1"/>
    <s v=" "/>
    <s v=" "/>
    <s v=" "/>
    <s v="SIN RESPUESTA"/>
    <s v="SIN TRASLADO"/>
    <m/>
    <m/>
    <m/>
    <m/>
    <x v="0"/>
  </r>
  <r>
    <n v="2689"/>
    <m/>
    <m/>
    <m/>
    <m/>
    <m/>
    <m/>
    <m/>
    <x v="6"/>
    <x v="31"/>
    <m/>
    <m/>
    <x v="2"/>
    <s v="Sin respuesta"/>
    <n v="12"/>
    <s v=" "/>
    <m/>
    <m/>
    <m/>
    <m/>
    <m/>
    <m/>
    <n v="1"/>
    <s v=" "/>
    <s v=" "/>
    <s v=" "/>
    <s v="SIN RESPUESTA"/>
    <s v="SIN TRASLADO"/>
    <m/>
    <m/>
    <m/>
    <m/>
    <x v="0"/>
  </r>
  <r>
    <n v="2690"/>
    <m/>
    <m/>
    <m/>
    <m/>
    <m/>
    <m/>
    <m/>
    <x v="6"/>
    <x v="31"/>
    <m/>
    <m/>
    <x v="2"/>
    <s v="Sin respuesta"/>
    <n v="12"/>
    <s v=" "/>
    <m/>
    <m/>
    <m/>
    <m/>
    <m/>
    <m/>
    <n v="1"/>
    <s v=" "/>
    <s v=" "/>
    <s v=" "/>
    <s v="SIN RESPUESTA"/>
    <s v="SIN TRASLADO"/>
    <m/>
    <m/>
    <m/>
    <m/>
    <x v="0"/>
  </r>
  <r>
    <n v="2691"/>
    <m/>
    <m/>
    <m/>
    <m/>
    <m/>
    <m/>
    <m/>
    <x v="6"/>
    <x v="31"/>
    <m/>
    <m/>
    <x v="2"/>
    <s v="Sin respuesta"/>
    <n v="12"/>
    <s v=" "/>
    <m/>
    <m/>
    <m/>
    <m/>
    <m/>
    <m/>
    <n v="1"/>
    <s v=" "/>
    <s v=" "/>
    <s v=" "/>
    <s v="SIN RESPUESTA"/>
    <s v="SIN TRASLADO"/>
    <m/>
    <m/>
    <m/>
    <m/>
    <x v="0"/>
  </r>
  <r>
    <n v="2692"/>
    <m/>
    <m/>
    <m/>
    <m/>
    <m/>
    <m/>
    <m/>
    <x v="6"/>
    <x v="31"/>
    <m/>
    <m/>
    <x v="2"/>
    <s v="Sin respuesta"/>
    <n v="12"/>
    <s v=" "/>
    <m/>
    <m/>
    <m/>
    <m/>
    <m/>
    <m/>
    <n v="1"/>
    <s v=" "/>
    <s v=" "/>
    <s v=" "/>
    <s v="SIN RESPUESTA"/>
    <s v="SIN TRASLADO"/>
    <m/>
    <m/>
    <m/>
    <m/>
    <x v="0"/>
  </r>
  <r>
    <n v="2693"/>
    <m/>
    <m/>
    <m/>
    <m/>
    <m/>
    <m/>
    <m/>
    <x v="6"/>
    <x v="31"/>
    <m/>
    <m/>
    <x v="2"/>
    <s v="Sin respuesta"/>
    <n v="12"/>
    <s v=" "/>
    <m/>
    <m/>
    <m/>
    <m/>
    <m/>
    <m/>
    <n v="1"/>
    <s v=" "/>
    <s v=" "/>
    <s v=" "/>
    <s v="SIN RESPUESTA"/>
    <s v="SIN TRASLADO"/>
    <m/>
    <m/>
    <m/>
    <m/>
    <x v="0"/>
  </r>
  <r>
    <n v="2694"/>
    <m/>
    <m/>
    <m/>
    <m/>
    <m/>
    <m/>
    <m/>
    <x v="6"/>
    <x v="31"/>
    <m/>
    <m/>
    <x v="2"/>
    <s v="Sin respuesta"/>
    <n v="12"/>
    <s v=" "/>
    <m/>
    <m/>
    <m/>
    <m/>
    <m/>
    <m/>
    <n v="1"/>
    <s v=" "/>
    <s v=" "/>
    <s v=" "/>
    <s v="SIN RESPUESTA"/>
    <s v="SIN TRASLADO"/>
    <m/>
    <m/>
    <m/>
    <m/>
    <x v="0"/>
  </r>
  <r>
    <n v="2695"/>
    <m/>
    <m/>
    <m/>
    <m/>
    <m/>
    <m/>
    <m/>
    <x v="6"/>
    <x v="31"/>
    <m/>
    <m/>
    <x v="2"/>
    <s v="Sin respuesta"/>
    <n v="12"/>
    <s v=" "/>
    <m/>
    <m/>
    <m/>
    <m/>
    <m/>
    <m/>
    <n v="1"/>
    <s v=" "/>
    <s v=" "/>
    <s v=" "/>
    <s v="SIN RESPUESTA"/>
    <s v="SIN TRASLADO"/>
    <m/>
    <m/>
    <m/>
    <m/>
    <x v="0"/>
  </r>
  <r>
    <n v="2696"/>
    <m/>
    <m/>
    <m/>
    <m/>
    <m/>
    <m/>
    <m/>
    <x v="6"/>
    <x v="31"/>
    <m/>
    <m/>
    <x v="2"/>
    <s v="Sin respuesta"/>
    <n v="12"/>
    <s v=" "/>
    <m/>
    <m/>
    <m/>
    <m/>
    <m/>
    <m/>
    <n v="1"/>
    <s v=" "/>
    <s v=" "/>
    <s v=" "/>
    <s v="SIN RESPUESTA"/>
    <s v="SIN TRASLADO"/>
    <m/>
    <m/>
    <m/>
    <m/>
    <x v="0"/>
  </r>
  <r>
    <n v="2697"/>
    <m/>
    <m/>
    <m/>
    <m/>
    <m/>
    <m/>
    <m/>
    <x v="6"/>
    <x v="31"/>
    <m/>
    <m/>
    <x v="2"/>
    <s v="Sin respuesta"/>
    <n v="12"/>
    <s v=" "/>
    <m/>
    <m/>
    <m/>
    <m/>
    <m/>
    <m/>
    <n v="1"/>
    <s v=" "/>
    <s v=" "/>
    <s v=" "/>
    <s v="SIN RESPUESTA"/>
    <s v="SIN TRASLADO"/>
    <m/>
    <m/>
    <m/>
    <m/>
    <x v="0"/>
  </r>
  <r>
    <n v="2698"/>
    <m/>
    <m/>
    <m/>
    <m/>
    <m/>
    <m/>
    <m/>
    <x v="6"/>
    <x v="31"/>
    <m/>
    <m/>
    <x v="2"/>
    <s v="Sin respuesta"/>
    <n v="12"/>
    <s v=" "/>
    <m/>
    <m/>
    <m/>
    <m/>
    <m/>
    <m/>
    <n v="1"/>
    <s v=" "/>
    <s v=" "/>
    <s v=" "/>
    <s v="SIN RESPUESTA"/>
    <s v="SIN TRASLADO"/>
    <m/>
    <m/>
    <m/>
    <m/>
    <x v="0"/>
  </r>
  <r>
    <n v="2699"/>
    <m/>
    <m/>
    <m/>
    <m/>
    <m/>
    <m/>
    <m/>
    <x v="6"/>
    <x v="31"/>
    <m/>
    <m/>
    <x v="2"/>
    <s v="Sin respuesta"/>
    <n v="12"/>
    <s v=" "/>
    <m/>
    <m/>
    <m/>
    <m/>
    <m/>
    <m/>
    <n v="1"/>
    <s v=" "/>
    <s v=" "/>
    <s v=" "/>
    <s v="SIN RESPUESTA"/>
    <s v="SIN TRASLADO"/>
    <m/>
    <m/>
    <m/>
    <m/>
    <x v="0"/>
  </r>
  <r>
    <n v="2700"/>
    <m/>
    <m/>
    <m/>
    <m/>
    <m/>
    <m/>
    <m/>
    <x v="6"/>
    <x v="31"/>
    <m/>
    <m/>
    <x v="2"/>
    <s v="Sin respuesta"/>
    <n v="12"/>
    <s v=" "/>
    <m/>
    <m/>
    <m/>
    <m/>
    <m/>
    <m/>
    <n v="1"/>
    <s v=" "/>
    <s v=" "/>
    <s v=" "/>
    <s v="SIN RESPUESTA"/>
    <s v="SIN TRASLADO"/>
    <m/>
    <m/>
    <m/>
    <m/>
    <x v="0"/>
  </r>
  <r>
    <n v="2701"/>
    <m/>
    <m/>
    <m/>
    <m/>
    <m/>
    <m/>
    <m/>
    <x v="6"/>
    <x v="31"/>
    <m/>
    <m/>
    <x v="2"/>
    <s v="Sin respuesta"/>
    <n v="12"/>
    <s v=" "/>
    <m/>
    <m/>
    <m/>
    <m/>
    <m/>
    <m/>
    <n v="1"/>
    <s v=" "/>
    <s v=" "/>
    <s v=" "/>
    <s v="SIN RESPUESTA"/>
    <s v="SIN TRASLADO"/>
    <m/>
    <m/>
    <m/>
    <m/>
    <x v="0"/>
  </r>
  <r>
    <n v="2702"/>
    <m/>
    <m/>
    <m/>
    <m/>
    <m/>
    <m/>
    <m/>
    <x v="6"/>
    <x v="31"/>
    <m/>
    <m/>
    <x v="2"/>
    <s v="Sin respuesta"/>
    <n v="12"/>
    <s v=" "/>
    <m/>
    <m/>
    <m/>
    <m/>
    <m/>
    <m/>
    <n v="1"/>
    <s v=" "/>
    <s v=" "/>
    <s v=" "/>
    <s v="SIN RESPUESTA"/>
    <s v="SIN TRASLADO"/>
    <m/>
    <m/>
    <m/>
    <m/>
    <x v="0"/>
  </r>
  <r>
    <n v="2703"/>
    <m/>
    <m/>
    <m/>
    <m/>
    <m/>
    <m/>
    <m/>
    <x v="6"/>
    <x v="31"/>
    <m/>
    <m/>
    <x v="2"/>
    <s v="Sin respuesta"/>
    <n v="12"/>
    <s v=" "/>
    <m/>
    <m/>
    <m/>
    <m/>
    <m/>
    <m/>
    <n v="1"/>
    <s v=" "/>
    <s v=" "/>
    <s v=" "/>
    <s v="SIN RESPUESTA"/>
    <s v="SIN TRASLADO"/>
    <m/>
    <m/>
    <m/>
    <m/>
    <x v="0"/>
  </r>
  <r>
    <n v="2704"/>
    <m/>
    <m/>
    <m/>
    <m/>
    <m/>
    <m/>
    <m/>
    <x v="6"/>
    <x v="31"/>
    <m/>
    <m/>
    <x v="2"/>
    <s v="Sin respuesta"/>
    <n v="12"/>
    <s v=" "/>
    <m/>
    <m/>
    <m/>
    <m/>
    <m/>
    <m/>
    <n v="1"/>
    <s v=" "/>
    <s v=" "/>
    <s v=" "/>
    <s v="SIN RESPUESTA"/>
    <s v="SIN TRASLADO"/>
    <m/>
    <m/>
    <m/>
    <m/>
    <x v="0"/>
  </r>
  <r>
    <n v="2705"/>
    <m/>
    <m/>
    <m/>
    <m/>
    <m/>
    <m/>
    <m/>
    <x v="6"/>
    <x v="31"/>
    <m/>
    <m/>
    <x v="2"/>
    <s v="Sin respuesta"/>
    <n v="12"/>
    <s v=" "/>
    <m/>
    <m/>
    <m/>
    <m/>
    <m/>
    <m/>
    <n v="1"/>
    <s v=" "/>
    <s v=" "/>
    <s v=" "/>
    <s v="SIN RESPUESTA"/>
    <s v="SIN TRASLADO"/>
    <m/>
    <m/>
    <m/>
    <m/>
    <x v="0"/>
  </r>
  <r>
    <n v="2706"/>
    <m/>
    <m/>
    <m/>
    <m/>
    <m/>
    <m/>
    <m/>
    <x v="6"/>
    <x v="31"/>
    <m/>
    <m/>
    <x v="2"/>
    <s v="Sin respuesta"/>
    <n v="12"/>
    <s v=" "/>
    <m/>
    <m/>
    <m/>
    <m/>
    <m/>
    <m/>
    <n v="1"/>
    <s v=" "/>
    <s v=" "/>
    <s v=" "/>
    <s v="SIN RESPUESTA"/>
    <s v="SIN TRASLADO"/>
    <m/>
    <m/>
    <m/>
    <m/>
    <x v="0"/>
  </r>
  <r>
    <n v="2707"/>
    <m/>
    <m/>
    <m/>
    <m/>
    <m/>
    <m/>
    <m/>
    <x v="6"/>
    <x v="31"/>
    <m/>
    <m/>
    <x v="2"/>
    <s v="Sin respuesta"/>
    <n v="12"/>
    <s v=" "/>
    <m/>
    <m/>
    <m/>
    <m/>
    <m/>
    <m/>
    <n v="1"/>
    <s v=" "/>
    <s v=" "/>
    <s v=" "/>
    <s v="SIN RESPUESTA"/>
    <s v="SIN TRASLADO"/>
    <m/>
    <m/>
    <m/>
    <m/>
    <x v="0"/>
  </r>
  <r>
    <n v="2708"/>
    <m/>
    <m/>
    <m/>
    <m/>
    <m/>
    <m/>
    <m/>
    <x v="6"/>
    <x v="31"/>
    <m/>
    <m/>
    <x v="2"/>
    <s v="Sin respuesta"/>
    <n v="12"/>
    <s v=" "/>
    <m/>
    <m/>
    <m/>
    <m/>
    <m/>
    <m/>
    <n v="1"/>
    <s v=" "/>
    <s v=" "/>
    <s v=" "/>
    <s v="SIN RESPUESTA"/>
    <s v="SIN TRASLADO"/>
    <m/>
    <m/>
    <m/>
    <m/>
    <x v="0"/>
  </r>
  <r>
    <n v="2709"/>
    <m/>
    <m/>
    <m/>
    <m/>
    <m/>
    <m/>
    <m/>
    <x v="6"/>
    <x v="31"/>
    <m/>
    <m/>
    <x v="2"/>
    <s v="Sin respuesta"/>
    <n v="12"/>
    <s v=" "/>
    <m/>
    <m/>
    <m/>
    <m/>
    <m/>
    <m/>
    <n v="1"/>
    <s v=" "/>
    <s v=" "/>
    <s v=" "/>
    <s v="SIN RESPUESTA"/>
    <s v="SIN TRASLADO"/>
    <m/>
    <m/>
    <m/>
    <m/>
    <x v="0"/>
  </r>
  <r>
    <n v="2710"/>
    <m/>
    <m/>
    <m/>
    <m/>
    <m/>
    <m/>
    <m/>
    <x v="6"/>
    <x v="31"/>
    <m/>
    <m/>
    <x v="2"/>
    <s v="Sin respuesta"/>
    <n v="12"/>
    <s v=" "/>
    <m/>
    <m/>
    <m/>
    <m/>
    <m/>
    <m/>
    <n v="1"/>
    <s v=" "/>
    <s v=" "/>
    <s v=" "/>
    <s v="SIN RESPUESTA"/>
    <s v="SIN TRASLADO"/>
    <m/>
    <m/>
    <m/>
    <m/>
    <x v="0"/>
  </r>
  <r>
    <n v="2711"/>
    <m/>
    <m/>
    <m/>
    <m/>
    <m/>
    <m/>
    <m/>
    <x v="6"/>
    <x v="31"/>
    <m/>
    <m/>
    <x v="2"/>
    <s v="Sin respuesta"/>
    <n v="12"/>
    <s v=" "/>
    <m/>
    <m/>
    <m/>
    <m/>
    <m/>
    <m/>
    <n v="1"/>
    <s v=" "/>
    <s v=" "/>
    <s v=" "/>
    <s v="SIN RESPUESTA"/>
    <s v="SIN TRASLADO"/>
    <m/>
    <m/>
    <m/>
    <m/>
    <x v="0"/>
  </r>
  <r>
    <n v="2712"/>
    <m/>
    <m/>
    <m/>
    <m/>
    <m/>
    <m/>
    <m/>
    <x v="6"/>
    <x v="31"/>
    <m/>
    <m/>
    <x v="2"/>
    <s v="Sin respuesta"/>
    <n v="12"/>
    <s v=" "/>
    <m/>
    <m/>
    <m/>
    <m/>
    <m/>
    <m/>
    <n v="1"/>
    <s v=" "/>
    <s v=" "/>
    <s v=" "/>
    <s v="SIN RESPUESTA"/>
    <s v="SIN TRASLADO"/>
    <m/>
    <m/>
    <m/>
    <m/>
    <x v="0"/>
  </r>
  <r>
    <n v="2713"/>
    <m/>
    <m/>
    <m/>
    <m/>
    <m/>
    <m/>
    <m/>
    <x v="6"/>
    <x v="31"/>
    <m/>
    <m/>
    <x v="2"/>
    <s v="Sin respuesta"/>
    <n v="12"/>
    <s v=" "/>
    <m/>
    <m/>
    <m/>
    <m/>
    <m/>
    <m/>
    <n v="1"/>
    <s v=" "/>
    <s v=" "/>
    <s v=" "/>
    <s v="SIN RESPUESTA"/>
    <s v="SIN TRASLADO"/>
    <m/>
    <m/>
    <m/>
    <m/>
    <x v="0"/>
  </r>
  <r>
    <n v="2714"/>
    <m/>
    <m/>
    <m/>
    <m/>
    <m/>
    <m/>
    <m/>
    <x v="6"/>
    <x v="31"/>
    <m/>
    <m/>
    <x v="2"/>
    <s v="Sin respuesta"/>
    <n v="12"/>
    <s v=" "/>
    <m/>
    <m/>
    <m/>
    <m/>
    <m/>
    <m/>
    <n v="1"/>
    <s v=" "/>
    <s v=" "/>
    <s v=" "/>
    <s v="SIN RESPUESTA"/>
    <s v="SIN TRASLADO"/>
    <m/>
    <m/>
    <m/>
    <m/>
    <x v="0"/>
  </r>
  <r>
    <n v="2715"/>
    <m/>
    <m/>
    <m/>
    <m/>
    <m/>
    <m/>
    <m/>
    <x v="6"/>
    <x v="31"/>
    <m/>
    <m/>
    <x v="2"/>
    <s v="Sin respuesta"/>
    <n v="12"/>
    <s v=" "/>
    <m/>
    <m/>
    <m/>
    <m/>
    <m/>
    <m/>
    <n v="1"/>
    <s v=" "/>
    <s v=" "/>
    <s v=" "/>
    <s v="SIN RESPUESTA"/>
    <s v="SIN TRASLADO"/>
    <m/>
    <m/>
    <m/>
    <m/>
    <x v="0"/>
  </r>
  <r>
    <n v="2716"/>
    <m/>
    <m/>
    <m/>
    <m/>
    <m/>
    <m/>
    <m/>
    <x v="6"/>
    <x v="31"/>
    <m/>
    <m/>
    <x v="2"/>
    <s v="Sin respuesta"/>
    <n v="12"/>
    <s v=" "/>
    <m/>
    <m/>
    <m/>
    <m/>
    <m/>
    <m/>
    <n v="1"/>
    <s v=" "/>
    <s v=" "/>
    <s v=" "/>
    <s v="SIN RESPUESTA"/>
    <s v="SIN TRASLADO"/>
    <m/>
    <m/>
    <m/>
    <m/>
    <x v="0"/>
  </r>
  <r>
    <n v="2717"/>
    <m/>
    <m/>
    <m/>
    <m/>
    <m/>
    <m/>
    <m/>
    <x v="6"/>
    <x v="31"/>
    <m/>
    <m/>
    <x v="2"/>
    <s v="Sin respuesta"/>
    <n v="12"/>
    <s v=" "/>
    <m/>
    <m/>
    <m/>
    <m/>
    <m/>
    <m/>
    <n v="1"/>
    <s v=" "/>
    <s v=" "/>
    <s v=" "/>
    <s v="SIN RESPUESTA"/>
    <s v="SIN TRASLADO"/>
    <m/>
    <m/>
    <m/>
    <m/>
    <x v="0"/>
  </r>
  <r>
    <n v="2718"/>
    <m/>
    <m/>
    <m/>
    <m/>
    <m/>
    <m/>
    <m/>
    <x v="6"/>
    <x v="31"/>
    <m/>
    <m/>
    <x v="2"/>
    <s v="Sin respuesta"/>
    <n v="12"/>
    <s v=" "/>
    <m/>
    <m/>
    <m/>
    <m/>
    <m/>
    <m/>
    <n v="1"/>
    <s v=" "/>
    <s v=" "/>
    <s v=" "/>
    <s v="SIN RESPUESTA"/>
    <s v="SIN TRASLADO"/>
    <m/>
    <m/>
    <m/>
    <m/>
    <x v="0"/>
  </r>
  <r>
    <n v="2719"/>
    <m/>
    <m/>
    <m/>
    <m/>
    <m/>
    <m/>
    <m/>
    <x v="6"/>
    <x v="31"/>
    <m/>
    <m/>
    <x v="2"/>
    <s v="Sin respuesta"/>
    <n v="12"/>
    <s v=" "/>
    <m/>
    <m/>
    <m/>
    <m/>
    <m/>
    <m/>
    <n v="1"/>
    <s v=" "/>
    <s v=" "/>
    <s v=" "/>
    <s v="SIN RESPUESTA"/>
    <s v="SIN TRASLADO"/>
    <m/>
    <m/>
    <m/>
    <m/>
    <x v="0"/>
  </r>
  <r>
    <n v="2720"/>
    <m/>
    <m/>
    <m/>
    <m/>
    <m/>
    <m/>
    <m/>
    <x v="6"/>
    <x v="31"/>
    <m/>
    <m/>
    <x v="2"/>
    <s v="Sin respuesta"/>
    <n v="12"/>
    <s v=" "/>
    <m/>
    <m/>
    <m/>
    <m/>
    <m/>
    <m/>
    <n v="1"/>
    <s v=" "/>
    <s v=" "/>
    <s v=" "/>
    <s v="SIN RESPUESTA"/>
    <s v="SIN TRASLADO"/>
    <m/>
    <m/>
    <m/>
    <m/>
    <x v="0"/>
  </r>
  <r>
    <n v="2721"/>
    <m/>
    <m/>
    <m/>
    <m/>
    <m/>
    <m/>
    <m/>
    <x v="6"/>
    <x v="31"/>
    <m/>
    <m/>
    <x v="2"/>
    <s v="Sin respuesta"/>
    <n v="12"/>
    <s v=" "/>
    <m/>
    <m/>
    <m/>
    <m/>
    <m/>
    <m/>
    <n v="1"/>
    <s v=" "/>
    <s v=" "/>
    <s v=" "/>
    <s v="SIN RESPUESTA"/>
    <s v="SIN TRASLADO"/>
    <m/>
    <m/>
    <m/>
    <m/>
    <x v="0"/>
  </r>
  <r>
    <n v="2722"/>
    <m/>
    <m/>
    <m/>
    <m/>
    <m/>
    <m/>
    <m/>
    <x v="6"/>
    <x v="31"/>
    <m/>
    <m/>
    <x v="2"/>
    <s v="Sin respuesta"/>
    <n v="12"/>
    <s v=" "/>
    <m/>
    <m/>
    <m/>
    <m/>
    <m/>
    <m/>
    <n v="1"/>
    <s v=" "/>
    <s v=" "/>
    <s v=" "/>
    <s v="SIN RESPUESTA"/>
    <s v="SIN TRASLADO"/>
    <m/>
    <m/>
    <m/>
    <m/>
    <x v="0"/>
  </r>
  <r>
    <n v="2723"/>
    <m/>
    <m/>
    <m/>
    <m/>
    <m/>
    <m/>
    <m/>
    <x v="6"/>
    <x v="31"/>
    <m/>
    <m/>
    <x v="2"/>
    <s v="Sin respuesta"/>
    <n v="12"/>
    <s v=" "/>
    <m/>
    <m/>
    <m/>
    <m/>
    <m/>
    <m/>
    <n v="1"/>
    <s v=" "/>
    <s v=" "/>
    <s v=" "/>
    <s v="SIN RESPUESTA"/>
    <s v="SIN TRASLADO"/>
    <m/>
    <m/>
    <m/>
    <m/>
    <x v="0"/>
  </r>
  <r>
    <n v="2724"/>
    <m/>
    <m/>
    <m/>
    <m/>
    <m/>
    <m/>
    <m/>
    <x v="6"/>
    <x v="31"/>
    <m/>
    <m/>
    <x v="2"/>
    <s v="Sin respuesta"/>
    <n v="12"/>
    <s v=" "/>
    <m/>
    <m/>
    <m/>
    <m/>
    <m/>
    <m/>
    <n v="1"/>
    <s v=" "/>
    <s v=" "/>
    <s v=" "/>
    <s v="SIN RESPUESTA"/>
    <s v="SIN TRASLADO"/>
    <m/>
    <m/>
    <m/>
    <m/>
    <x v="0"/>
  </r>
  <r>
    <n v="2725"/>
    <m/>
    <m/>
    <m/>
    <m/>
    <m/>
    <m/>
    <m/>
    <x v="6"/>
    <x v="31"/>
    <m/>
    <m/>
    <x v="2"/>
    <s v="Sin respuesta"/>
    <n v="12"/>
    <s v=" "/>
    <m/>
    <m/>
    <m/>
    <m/>
    <m/>
    <m/>
    <n v="1"/>
    <s v=" "/>
    <s v=" "/>
    <s v=" "/>
    <s v="SIN RESPUESTA"/>
    <s v="SIN TRASLADO"/>
    <m/>
    <m/>
    <m/>
    <m/>
    <x v="0"/>
  </r>
  <r>
    <n v="2726"/>
    <m/>
    <m/>
    <m/>
    <m/>
    <m/>
    <m/>
    <m/>
    <x v="6"/>
    <x v="31"/>
    <m/>
    <m/>
    <x v="2"/>
    <s v="Sin respuesta"/>
    <n v="12"/>
    <s v=" "/>
    <m/>
    <m/>
    <m/>
    <m/>
    <m/>
    <m/>
    <n v="1"/>
    <s v=" "/>
    <s v=" "/>
    <s v=" "/>
    <s v="SIN RESPUESTA"/>
    <s v="SIN TRASLADO"/>
    <m/>
    <m/>
    <m/>
    <m/>
    <x v="0"/>
  </r>
  <r>
    <n v="2727"/>
    <m/>
    <m/>
    <m/>
    <m/>
    <m/>
    <m/>
    <m/>
    <x v="6"/>
    <x v="31"/>
    <m/>
    <m/>
    <x v="2"/>
    <s v="Sin respuesta"/>
    <n v="12"/>
    <s v=" "/>
    <m/>
    <m/>
    <m/>
    <m/>
    <m/>
    <m/>
    <n v="1"/>
    <s v=" "/>
    <s v=" "/>
    <s v=" "/>
    <s v="SIN RESPUESTA"/>
    <s v="SIN TRASLADO"/>
    <m/>
    <m/>
    <m/>
    <m/>
    <x v="0"/>
  </r>
  <r>
    <n v="2728"/>
    <m/>
    <m/>
    <m/>
    <m/>
    <m/>
    <m/>
    <m/>
    <x v="6"/>
    <x v="31"/>
    <m/>
    <m/>
    <x v="2"/>
    <s v="Sin respuesta"/>
    <n v="12"/>
    <s v=" "/>
    <m/>
    <m/>
    <m/>
    <m/>
    <m/>
    <m/>
    <n v="1"/>
    <s v=" "/>
    <s v=" "/>
    <s v=" "/>
    <s v="SIN RESPUESTA"/>
    <s v="SIN TRASLADO"/>
    <m/>
    <m/>
    <m/>
    <m/>
    <x v="0"/>
  </r>
  <r>
    <n v="2729"/>
    <m/>
    <m/>
    <m/>
    <m/>
    <m/>
    <m/>
    <m/>
    <x v="6"/>
    <x v="31"/>
    <m/>
    <m/>
    <x v="2"/>
    <s v="Sin respuesta"/>
    <n v="12"/>
    <s v=" "/>
    <m/>
    <m/>
    <m/>
    <m/>
    <m/>
    <m/>
    <n v="1"/>
    <s v=" "/>
    <s v=" "/>
    <s v=" "/>
    <s v="SIN RESPUESTA"/>
    <s v="SIN TRASLADO"/>
    <m/>
    <m/>
    <m/>
    <m/>
    <x v="0"/>
  </r>
  <r>
    <n v="2730"/>
    <m/>
    <m/>
    <m/>
    <m/>
    <m/>
    <m/>
    <m/>
    <x v="6"/>
    <x v="31"/>
    <m/>
    <m/>
    <x v="2"/>
    <s v="Sin respuesta"/>
    <n v="12"/>
    <s v=" "/>
    <m/>
    <m/>
    <m/>
    <m/>
    <m/>
    <m/>
    <n v="1"/>
    <s v=" "/>
    <s v=" "/>
    <s v=" "/>
    <s v="SIN RESPUESTA"/>
    <s v="SIN TRASLADO"/>
    <m/>
    <m/>
    <m/>
    <m/>
    <x v="0"/>
  </r>
  <r>
    <n v="2731"/>
    <m/>
    <m/>
    <m/>
    <m/>
    <m/>
    <m/>
    <m/>
    <x v="6"/>
    <x v="31"/>
    <m/>
    <m/>
    <x v="2"/>
    <s v="Sin respuesta"/>
    <n v="12"/>
    <s v=" "/>
    <m/>
    <m/>
    <m/>
    <m/>
    <m/>
    <m/>
    <n v="1"/>
    <s v=" "/>
    <s v=" "/>
    <s v=" "/>
    <s v="SIN RESPUESTA"/>
    <s v="SIN TRASLADO"/>
    <m/>
    <m/>
    <m/>
    <m/>
    <x v="0"/>
  </r>
  <r>
    <n v="2732"/>
    <m/>
    <m/>
    <m/>
    <m/>
    <m/>
    <m/>
    <m/>
    <x v="6"/>
    <x v="31"/>
    <m/>
    <m/>
    <x v="2"/>
    <s v="Sin respuesta"/>
    <n v="12"/>
    <s v=" "/>
    <m/>
    <m/>
    <m/>
    <m/>
    <m/>
    <m/>
    <n v="1"/>
    <s v=" "/>
    <s v=" "/>
    <s v=" "/>
    <s v="SIN RESPUESTA"/>
    <s v="SIN TRASLADO"/>
    <m/>
    <m/>
    <m/>
    <m/>
    <x v="0"/>
  </r>
  <r>
    <n v="2733"/>
    <m/>
    <m/>
    <m/>
    <m/>
    <m/>
    <m/>
    <m/>
    <x v="6"/>
    <x v="31"/>
    <m/>
    <m/>
    <x v="2"/>
    <s v="Sin respuesta"/>
    <n v="12"/>
    <s v=" "/>
    <m/>
    <m/>
    <m/>
    <m/>
    <m/>
    <m/>
    <n v="1"/>
    <s v=" "/>
    <s v=" "/>
    <s v=" "/>
    <s v="SIN RESPUESTA"/>
    <s v="SIN TRASLADO"/>
    <m/>
    <m/>
    <m/>
    <m/>
    <x v="0"/>
  </r>
  <r>
    <n v="2734"/>
    <m/>
    <m/>
    <m/>
    <m/>
    <m/>
    <m/>
    <m/>
    <x v="6"/>
    <x v="31"/>
    <m/>
    <m/>
    <x v="2"/>
    <s v="Sin respuesta"/>
    <n v="12"/>
    <s v=" "/>
    <m/>
    <m/>
    <m/>
    <m/>
    <m/>
    <m/>
    <n v="1"/>
    <s v=" "/>
    <s v=" "/>
    <s v=" "/>
    <s v="SIN RESPUESTA"/>
    <s v="SIN TRASLADO"/>
    <m/>
    <m/>
    <m/>
    <m/>
    <x v="0"/>
  </r>
  <r>
    <n v="2735"/>
    <m/>
    <m/>
    <m/>
    <m/>
    <m/>
    <m/>
    <m/>
    <x v="6"/>
    <x v="31"/>
    <m/>
    <m/>
    <x v="2"/>
    <s v="Sin respuesta"/>
    <n v="12"/>
    <s v=" "/>
    <m/>
    <m/>
    <m/>
    <m/>
    <m/>
    <m/>
    <n v="1"/>
    <s v=" "/>
    <s v=" "/>
    <s v=" "/>
    <s v="SIN RESPUESTA"/>
    <s v="SIN TRASLADO"/>
    <m/>
    <m/>
    <m/>
    <m/>
    <x v="0"/>
  </r>
  <r>
    <n v="2736"/>
    <m/>
    <m/>
    <m/>
    <m/>
    <m/>
    <m/>
    <m/>
    <x v="6"/>
    <x v="31"/>
    <m/>
    <m/>
    <x v="2"/>
    <s v="Sin respuesta"/>
    <n v="12"/>
    <s v=" "/>
    <m/>
    <m/>
    <m/>
    <m/>
    <m/>
    <m/>
    <n v="1"/>
    <s v=" "/>
    <s v=" "/>
    <s v=" "/>
    <s v="SIN RESPUESTA"/>
    <s v="SIN TRASLADO"/>
    <m/>
    <m/>
    <m/>
    <m/>
    <x v="0"/>
  </r>
  <r>
    <n v="2737"/>
    <m/>
    <m/>
    <m/>
    <m/>
    <m/>
    <m/>
    <m/>
    <x v="6"/>
    <x v="31"/>
    <m/>
    <m/>
    <x v="2"/>
    <s v="Sin respuesta"/>
    <n v="12"/>
    <s v=" "/>
    <m/>
    <m/>
    <m/>
    <m/>
    <m/>
    <m/>
    <n v="1"/>
    <s v=" "/>
    <s v=" "/>
    <s v=" "/>
    <s v="SIN RESPUESTA"/>
    <s v="SIN TRASLADO"/>
    <m/>
    <m/>
    <m/>
    <m/>
    <x v="0"/>
  </r>
  <r>
    <n v="2738"/>
    <m/>
    <m/>
    <m/>
    <m/>
    <m/>
    <m/>
    <m/>
    <x v="6"/>
    <x v="31"/>
    <m/>
    <m/>
    <x v="2"/>
    <s v="Sin respuesta"/>
    <n v="12"/>
    <s v=" "/>
    <m/>
    <m/>
    <m/>
    <m/>
    <m/>
    <m/>
    <n v="1"/>
    <s v=" "/>
    <s v=" "/>
    <s v=" "/>
    <s v="SIN RESPUESTA"/>
    <s v="SIN TRASLADO"/>
    <m/>
    <m/>
    <m/>
    <m/>
    <x v="0"/>
  </r>
  <r>
    <n v="2739"/>
    <m/>
    <m/>
    <m/>
    <m/>
    <m/>
    <m/>
    <m/>
    <x v="6"/>
    <x v="31"/>
    <m/>
    <m/>
    <x v="2"/>
    <s v="Sin respuesta"/>
    <n v="12"/>
    <s v=" "/>
    <m/>
    <m/>
    <m/>
    <m/>
    <m/>
    <m/>
    <n v="1"/>
    <s v=" "/>
    <s v=" "/>
    <s v=" "/>
    <s v="SIN RESPUESTA"/>
    <s v="SIN TRASLADO"/>
    <m/>
    <m/>
    <m/>
    <m/>
    <x v="0"/>
  </r>
  <r>
    <n v="2740"/>
    <m/>
    <m/>
    <m/>
    <m/>
    <m/>
    <m/>
    <m/>
    <x v="6"/>
    <x v="31"/>
    <m/>
    <m/>
    <x v="2"/>
    <s v="Sin respuesta"/>
    <n v="12"/>
    <s v=" "/>
    <m/>
    <m/>
    <m/>
    <m/>
    <m/>
    <m/>
    <n v="1"/>
    <s v=" "/>
    <s v=" "/>
    <s v=" "/>
    <s v="SIN RESPUESTA"/>
    <s v="SIN TRASLADO"/>
    <m/>
    <m/>
    <m/>
    <m/>
    <x v="0"/>
  </r>
  <r>
    <n v="2741"/>
    <m/>
    <m/>
    <m/>
    <m/>
    <m/>
    <m/>
    <m/>
    <x v="6"/>
    <x v="31"/>
    <m/>
    <m/>
    <x v="2"/>
    <s v="Sin respuesta"/>
    <n v="12"/>
    <s v=" "/>
    <m/>
    <m/>
    <m/>
    <m/>
    <m/>
    <m/>
    <n v="1"/>
    <s v=" "/>
    <s v=" "/>
    <s v=" "/>
    <s v="SIN RESPUESTA"/>
    <s v="SIN TRASLADO"/>
    <m/>
    <m/>
    <m/>
    <m/>
    <x v="0"/>
  </r>
  <r>
    <n v="2742"/>
    <m/>
    <m/>
    <m/>
    <m/>
    <m/>
    <m/>
    <m/>
    <x v="6"/>
    <x v="31"/>
    <m/>
    <m/>
    <x v="2"/>
    <s v="Sin respuesta"/>
    <n v="12"/>
    <s v=" "/>
    <m/>
    <m/>
    <m/>
    <m/>
    <m/>
    <m/>
    <n v="1"/>
    <s v=" "/>
    <s v=" "/>
    <s v=" "/>
    <s v="SIN RESPUESTA"/>
    <s v="SIN TRASLADO"/>
    <m/>
    <m/>
    <m/>
    <m/>
    <x v="0"/>
  </r>
  <r>
    <n v="2743"/>
    <m/>
    <m/>
    <m/>
    <m/>
    <m/>
    <m/>
    <m/>
    <x v="6"/>
    <x v="31"/>
    <m/>
    <m/>
    <x v="2"/>
    <s v="Sin respuesta"/>
    <n v="12"/>
    <s v=" "/>
    <m/>
    <m/>
    <m/>
    <m/>
    <m/>
    <m/>
    <n v="1"/>
    <s v=" "/>
    <s v=" "/>
    <s v=" "/>
    <s v="SIN RESPUESTA"/>
    <s v="SIN TRASLADO"/>
    <m/>
    <m/>
    <m/>
    <m/>
    <x v="0"/>
  </r>
  <r>
    <n v="2744"/>
    <m/>
    <m/>
    <m/>
    <m/>
    <m/>
    <m/>
    <m/>
    <x v="6"/>
    <x v="31"/>
    <m/>
    <m/>
    <x v="2"/>
    <s v="Sin respuesta"/>
    <n v="12"/>
    <s v=" "/>
    <m/>
    <m/>
    <m/>
    <m/>
    <m/>
    <m/>
    <n v="1"/>
    <s v=" "/>
    <s v=" "/>
    <s v=" "/>
    <s v="SIN RESPUESTA"/>
    <s v="SIN TRASLADO"/>
    <m/>
    <m/>
    <m/>
    <m/>
    <x v="0"/>
  </r>
  <r>
    <n v="2745"/>
    <m/>
    <m/>
    <m/>
    <m/>
    <m/>
    <m/>
    <m/>
    <x v="6"/>
    <x v="31"/>
    <m/>
    <m/>
    <x v="2"/>
    <s v="Sin respuesta"/>
    <n v="12"/>
    <s v=" "/>
    <m/>
    <m/>
    <m/>
    <m/>
    <m/>
    <m/>
    <n v="1"/>
    <s v=" "/>
    <s v=" "/>
    <s v=" "/>
    <s v="SIN RESPUESTA"/>
    <s v="SIN TRASLADO"/>
    <m/>
    <m/>
    <m/>
    <m/>
    <x v="0"/>
  </r>
  <r>
    <n v="2746"/>
    <m/>
    <m/>
    <m/>
    <m/>
    <m/>
    <m/>
    <m/>
    <x v="6"/>
    <x v="31"/>
    <m/>
    <m/>
    <x v="2"/>
    <s v="Sin respuesta"/>
    <n v="12"/>
    <s v=" "/>
    <m/>
    <m/>
    <m/>
    <m/>
    <m/>
    <m/>
    <n v="1"/>
    <s v=" "/>
    <s v=" "/>
    <s v=" "/>
    <s v="SIN RESPUESTA"/>
    <s v="SIN TRASLADO"/>
    <m/>
    <m/>
    <m/>
    <m/>
    <x v="0"/>
  </r>
  <r>
    <n v="2747"/>
    <m/>
    <m/>
    <m/>
    <m/>
    <m/>
    <m/>
    <m/>
    <x v="6"/>
    <x v="31"/>
    <m/>
    <m/>
    <x v="2"/>
    <s v="Sin respuesta"/>
    <n v="12"/>
    <s v=" "/>
    <m/>
    <m/>
    <m/>
    <m/>
    <m/>
    <m/>
    <n v="1"/>
    <s v=" "/>
    <s v=" "/>
    <s v=" "/>
    <s v="SIN RESPUESTA"/>
    <s v="SIN TRASLADO"/>
    <m/>
    <m/>
    <m/>
    <m/>
    <x v="0"/>
  </r>
  <r>
    <n v="2748"/>
    <m/>
    <m/>
    <m/>
    <m/>
    <m/>
    <m/>
    <m/>
    <x v="6"/>
    <x v="31"/>
    <m/>
    <m/>
    <x v="2"/>
    <s v="Sin respuesta"/>
    <n v="12"/>
    <s v=" "/>
    <m/>
    <m/>
    <m/>
    <m/>
    <m/>
    <m/>
    <n v="1"/>
    <s v=" "/>
    <s v=" "/>
    <s v=" "/>
    <s v="SIN RESPUESTA"/>
    <s v="SIN TRASLADO"/>
    <m/>
    <m/>
    <m/>
    <m/>
    <x v="0"/>
  </r>
  <r>
    <n v="2749"/>
    <m/>
    <m/>
    <m/>
    <m/>
    <m/>
    <m/>
    <m/>
    <x v="6"/>
    <x v="31"/>
    <m/>
    <m/>
    <x v="2"/>
    <s v="Sin respuesta"/>
    <n v="12"/>
    <s v=" "/>
    <m/>
    <m/>
    <m/>
    <m/>
    <m/>
    <m/>
    <n v="1"/>
    <s v=" "/>
    <s v=" "/>
    <s v=" "/>
    <s v="SIN RESPUESTA"/>
    <s v="SIN TRASLADO"/>
    <m/>
    <m/>
    <m/>
    <m/>
    <x v="0"/>
  </r>
  <r>
    <n v="2750"/>
    <m/>
    <m/>
    <m/>
    <m/>
    <m/>
    <m/>
    <m/>
    <x v="6"/>
    <x v="31"/>
    <m/>
    <m/>
    <x v="2"/>
    <s v="Sin respuesta"/>
    <n v="12"/>
    <s v=" "/>
    <m/>
    <m/>
    <m/>
    <m/>
    <m/>
    <m/>
    <n v="1"/>
    <s v=" "/>
    <s v=" "/>
    <s v=" "/>
    <s v="SIN RESPUESTA"/>
    <s v="SIN TRASLADO"/>
    <m/>
    <m/>
    <m/>
    <m/>
    <x v="0"/>
  </r>
  <r>
    <n v="2751"/>
    <m/>
    <m/>
    <m/>
    <m/>
    <m/>
    <m/>
    <m/>
    <x v="6"/>
    <x v="31"/>
    <m/>
    <m/>
    <x v="2"/>
    <s v="Sin respuesta"/>
    <n v="12"/>
    <s v=" "/>
    <m/>
    <m/>
    <m/>
    <m/>
    <m/>
    <m/>
    <n v="1"/>
    <s v=" "/>
    <s v=" "/>
    <s v=" "/>
    <s v="SIN RESPUESTA"/>
    <s v="SIN TRASLADO"/>
    <m/>
    <m/>
    <m/>
    <m/>
    <x v="0"/>
  </r>
  <r>
    <n v="2752"/>
    <m/>
    <m/>
    <m/>
    <m/>
    <m/>
    <m/>
    <m/>
    <x v="6"/>
    <x v="31"/>
    <m/>
    <m/>
    <x v="2"/>
    <s v="Sin respuesta"/>
    <n v="12"/>
    <s v=" "/>
    <m/>
    <m/>
    <m/>
    <m/>
    <m/>
    <m/>
    <n v="1"/>
    <s v=" "/>
    <s v=" "/>
    <s v=" "/>
    <s v="SIN RESPUESTA"/>
    <s v="SIN TRASLADO"/>
    <m/>
    <m/>
    <m/>
    <m/>
    <x v="0"/>
  </r>
  <r>
    <n v="2753"/>
    <m/>
    <m/>
    <m/>
    <m/>
    <m/>
    <m/>
    <m/>
    <x v="6"/>
    <x v="31"/>
    <m/>
    <m/>
    <x v="2"/>
    <s v="Sin respuesta"/>
    <n v="12"/>
    <s v=" "/>
    <m/>
    <m/>
    <m/>
    <m/>
    <m/>
    <m/>
    <n v="1"/>
    <s v=" "/>
    <s v=" "/>
    <s v=" "/>
    <s v="SIN RESPUESTA"/>
    <s v="SIN TRASLADO"/>
    <m/>
    <m/>
    <m/>
    <m/>
    <x v="0"/>
  </r>
  <r>
    <n v="2754"/>
    <m/>
    <m/>
    <m/>
    <m/>
    <m/>
    <m/>
    <m/>
    <x v="6"/>
    <x v="31"/>
    <m/>
    <m/>
    <x v="2"/>
    <s v="Sin respuesta"/>
    <n v="12"/>
    <s v=" "/>
    <m/>
    <m/>
    <m/>
    <m/>
    <m/>
    <m/>
    <n v="1"/>
    <s v=" "/>
    <s v=" "/>
    <s v=" "/>
    <s v="SIN RESPUESTA"/>
    <s v="SIN TRASLADO"/>
    <m/>
    <m/>
    <m/>
    <m/>
    <x v="0"/>
  </r>
  <r>
    <n v="2755"/>
    <m/>
    <m/>
    <m/>
    <m/>
    <m/>
    <m/>
    <m/>
    <x v="6"/>
    <x v="31"/>
    <m/>
    <m/>
    <x v="2"/>
    <s v="Sin respuesta"/>
    <n v="12"/>
    <s v=" "/>
    <m/>
    <m/>
    <m/>
    <m/>
    <m/>
    <m/>
    <n v="1"/>
    <s v=" "/>
    <s v=" "/>
    <s v=" "/>
    <s v="SIN RESPUESTA"/>
    <s v="SIN TRASLADO"/>
    <m/>
    <m/>
    <m/>
    <m/>
    <x v="0"/>
  </r>
  <r>
    <n v="2756"/>
    <m/>
    <m/>
    <m/>
    <m/>
    <m/>
    <m/>
    <m/>
    <x v="6"/>
    <x v="31"/>
    <m/>
    <m/>
    <x v="2"/>
    <s v="Sin respuesta"/>
    <n v="12"/>
    <s v=" "/>
    <m/>
    <m/>
    <m/>
    <m/>
    <m/>
    <m/>
    <n v="1"/>
    <s v=" "/>
    <s v=" "/>
    <s v=" "/>
    <s v="SIN RESPUESTA"/>
    <s v="SIN TRASLADO"/>
    <m/>
    <m/>
    <m/>
    <m/>
    <x v="0"/>
  </r>
  <r>
    <n v="2757"/>
    <m/>
    <m/>
    <m/>
    <m/>
    <m/>
    <m/>
    <m/>
    <x v="6"/>
    <x v="31"/>
    <m/>
    <m/>
    <x v="2"/>
    <s v="Sin respuesta"/>
    <n v="12"/>
    <s v=" "/>
    <m/>
    <m/>
    <m/>
    <m/>
    <m/>
    <m/>
    <n v="1"/>
    <s v=" "/>
    <s v=" "/>
    <s v=" "/>
    <s v="SIN RESPUESTA"/>
    <s v="SIN TRASLADO"/>
    <m/>
    <m/>
    <m/>
    <m/>
    <x v="0"/>
  </r>
  <r>
    <n v="2758"/>
    <m/>
    <m/>
    <m/>
    <m/>
    <m/>
    <m/>
    <m/>
    <x v="6"/>
    <x v="31"/>
    <m/>
    <m/>
    <x v="2"/>
    <s v="Sin respuesta"/>
    <n v="12"/>
    <s v=" "/>
    <m/>
    <m/>
    <m/>
    <m/>
    <m/>
    <m/>
    <n v="1"/>
    <s v=" "/>
    <s v=" "/>
    <s v=" "/>
    <s v="SIN RESPUESTA"/>
    <s v="SIN TRASLADO"/>
    <m/>
    <m/>
    <m/>
    <m/>
    <x v="0"/>
  </r>
  <r>
    <n v="2759"/>
    <m/>
    <m/>
    <m/>
    <m/>
    <m/>
    <m/>
    <m/>
    <x v="6"/>
    <x v="31"/>
    <m/>
    <m/>
    <x v="2"/>
    <s v="Sin respuesta"/>
    <n v="12"/>
    <s v=" "/>
    <m/>
    <m/>
    <m/>
    <m/>
    <m/>
    <m/>
    <n v="1"/>
    <s v=" "/>
    <s v=" "/>
    <s v=" "/>
    <s v="SIN RESPUESTA"/>
    <s v="SIN TRASLADO"/>
    <m/>
    <m/>
    <m/>
    <m/>
    <x v="0"/>
  </r>
  <r>
    <n v="2760"/>
    <m/>
    <m/>
    <m/>
    <m/>
    <m/>
    <m/>
    <m/>
    <x v="6"/>
    <x v="31"/>
    <m/>
    <m/>
    <x v="2"/>
    <s v="Sin respuesta"/>
    <n v="12"/>
    <s v=" "/>
    <m/>
    <m/>
    <m/>
    <m/>
    <m/>
    <m/>
    <n v="1"/>
    <s v=" "/>
    <s v=" "/>
    <s v=" "/>
    <s v="SIN RESPUESTA"/>
    <s v="SIN TRASLADO"/>
    <m/>
    <m/>
    <m/>
    <m/>
    <x v="0"/>
  </r>
  <r>
    <n v="2761"/>
    <m/>
    <m/>
    <m/>
    <m/>
    <m/>
    <m/>
    <m/>
    <x v="6"/>
    <x v="31"/>
    <m/>
    <m/>
    <x v="2"/>
    <s v="Sin respuesta"/>
    <n v="12"/>
    <s v=" "/>
    <m/>
    <m/>
    <m/>
    <m/>
    <m/>
    <m/>
    <n v="1"/>
    <s v=" "/>
    <s v=" "/>
    <s v=" "/>
    <s v="SIN RESPUESTA"/>
    <s v="SIN TRASLADO"/>
    <m/>
    <m/>
    <m/>
    <m/>
    <x v="0"/>
  </r>
  <r>
    <n v="2762"/>
    <m/>
    <m/>
    <m/>
    <m/>
    <m/>
    <m/>
    <m/>
    <x v="6"/>
    <x v="31"/>
    <m/>
    <m/>
    <x v="2"/>
    <s v="Sin respuesta"/>
    <n v="12"/>
    <s v=" "/>
    <m/>
    <m/>
    <m/>
    <m/>
    <m/>
    <m/>
    <n v="1"/>
    <s v=" "/>
    <s v=" "/>
    <s v=" "/>
    <s v="SIN RESPUESTA"/>
    <s v="SIN TRASLADO"/>
    <m/>
    <m/>
    <m/>
    <m/>
    <x v="0"/>
  </r>
  <r>
    <n v="2763"/>
    <m/>
    <m/>
    <m/>
    <m/>
    <m/>
    <m/>
    <m/>
    <x v="6"/>
    <x v="31"/>
    <m/>
    <m/>
    <x v="2"/>
    <s v="Sin respuesta"/>
    <n v="12"/>
    <s v=" "/>
    <m/>
    <m/>
    <m/>
    <m/>
    <m/>
    <m/>
    <n v="1"/>
    <s v=" "/>
    <s v=" "/>
    <s v=" "/>
    <s v="SIN RESPUESTA"/>
    <s v="SIN TRASLADO"/>
    <m/>
    <m/>
    <m/>
    <m/>
    <x v="0"/>
  </r>
  <r>
    <n v="2764"/>
    <m/>
    <m/>
    <m/>
    <m/>
    <m/>
    <m/>
    <m/>
    <x v="6"/>
    <x v="31"/>
    <m/>
    <m/>
    <x v="2"/>
    <s v="Sin respuesta"/>
    <n v="12"/>
    <s v=" "/>
    <m/>
    <m/>
    <m/>
    <m/>
    <m/>
    <m/>
    <n v="1"/>
    <s v=" "/>
    <s v=" "/>
    <s v=" "/>
    <s v="SIN RESPUESTA"/>
    <s v="SIN TRASLADO"/>
    <m/>
    <m/>
    <m/>
    <m/>
    <x v="0"/>
  </r>
  <r>
    <n v="2765"/>
    <m/>
    <m/>
    <m/>
    <m/>
    <m/>
    <m/>
    <m/>
    <x v="6"/>
    <x v="31"/>
    <m/>
    <m/>
    <x v="2"/>
    <s v="Sin respuesta"/>
    <n v="12"/>
    <s v=" "/>
    <m/>
    <m/>
    <m/>
    <m/>
    <m/>
    <m/>
    <n v="1"/>
    <s v=" "/>
    <s v=" "/>
    <s v=" "/>
    <s v="SIN RESPUESTA"/>
    <s v="SIN TRASLADO"/>
    <m/>
    <m/>
    <m/>
    <m/>
    <x v="0"/>
  </r>
  <r>
    <n v="2766"/>
    <m/>
    <m/>
    <m/>
    <m/>
    <m/>
    <m/>
    <m/>
    <x v="6"/>
    <x v="31"/>
    <m/>
    <m/>
    <x v="2"/>
    <s v="Sin respuesta"/>
    <n v="12"/>
    <s v=" "/>
    <m/>
    <m/>
    <m/>
    <m/>
    <m/>
    <m/>
    <n v="1"/>
    <s v=" "/>
    <s v=" "/>
    <s v=" "/>
    <s v="SIN RESPUESTA"/>
    <s v="SIN TRASLADO"/>
    <m/>
    <m/>
    <m/>
    <m/>
    <x v="0"/>
  </r>
  <r>
    <n v="2767"/>
    <m/>
    <m/>
    <m/>
    <m/>
    <m/>
    <m/>
    <m/>
    <x v="6"/>
    <x v="31"/>
    <m/>
    <m/>
    <x v="2"/>
    <s v="Sin respuesta"/>
    <n v="12"/>
    <s v=" "/>
    <m/>
    <m/>
    <m/>
    <m/>
    <m/>
    <m/>
    <n v="1"/>
    <s v=" "/>
    <s v=" "/>
    <s v=" "/>
    <s v="SIN RESPUESTA"/>
    <s v="SIN TRASLADO"/>
    <m/>
    <m/>
    <m/>
    <m/>
    <x v="0"/>
  </r>
  <r>
    <n v="2768"/>
    <m/>
    <m/>
    <m/>
    <m/>
    <m/>
    <m/>
    <m/>
    <x v="6"/>
    <x v="31"/>
    <m/>
    <m/>
    <x v="2"/>
    <s v="Sin respuesta"/>
    <n v="12"/>
    <s v=" "/>
    <m/>
    <m/>
    <m/>
    <m/>
    <m/>
    <m/>
    <n v="1"/>
    <s v=" "/>
    <s v=" "/>
    <s v=" "/>
    <s v="SIN RESPUESTA"/>
    <s v="SIN TRASLADO"/>
    <m/>
    <m/>
    <m/>
    <m/>
    <x v="0"/>
  </r>
  <r>
    <n v="2769"/>
    <m/>
    <m/>
    <m/>
    <m/>
    <m/>
    <m/>
    <m/>
    <x v="6"/>
    <x v="31"/>
    <m/>
    <m/>
    <x v="2"/>
    <s v="Sin respuesta"/>
    <n v="12"/>
    <s v=" "/>
    <m/>
    <m/>
    <m/>
    <m/>
    <m/>
    <m/>
    <n v="1"/>
    <s v=" "/>
    <s v=" "/>
    <s v=" "/>
    <s v="SIN RESPUESTA"/>
    <s v="SIN TRASLADO"/>
    <m/>
    <m/>
    <m/>
    <m/>
    <x v="0"/>
  </r>
  <r>
    <n v="2770"/>
    <m/>
    <m/>
    <m/>
    <m/>
    <m/>
    <m/>
    <m/>
    <x v="6"/>
    <x v="31"/>
    <m/>
    <m/>
    <x v="2"/>
    <s v="Sin respuesta"/>
    <n v="12"/>
    <s v=" "/>
    <m/>
    <m/>
    <m/>
    <m/>
    <m/>
    <m/>
    <n v="1"/>
    <s v=" "/>
    <s v=" "/>
    <s v=" "/>
    <s v="SIN RESPUESTA"/>
    <s v="SIN TRASLADO"/>
    <m/>
    <m/>
    <m/>
    <m/>
    <x v="0"/>
  </r>
  <r>
    <n v="2771"/>
    <m/>
    <m/>
    <m/>
    <m/>
    <m/>
    <m/>
    <m/>
    <x v="6"/>
    <x v="31"/>
    <m/>
    <m/>
    <x v="2"/>
    <s v="Sin respuesta"/>
    <n v="12"/>
    <s v=" "/>
    <m/>
    <m/>
    <m/>
    <m/>
    <m/>
    <m/>
    <n v="1"/>
    <s v=" "/>
    <s v=" "/>
    <s v=" "/>
    <s v="SIN RESPUESTA"/>
    <s v="SIN TRASLADO"/>
    <m/>
    <m/>
    <m/>
    <m/>
    <x v="0"/>
  </r>
  <r>
    <n v="2772"/>
    <m/>
    <m/>
    <m/>
    <m/>
    <m/>
    <m/>
    <m/>
    <x v="6"/>
    <x v="31"/>
    <m/>
    <m/>
    <x v="2"/>
    <s v="Sin respuesta"/>
    <n v="12"/>
    <s v=" "/>
    <m/>
    <m/>
    <m/>
    <m/>
    <m/>
    <m/>
    <n v="1"/>
    <s v=" "/>
    <s v=" "/>
    <s v=" "/>
    <s v="SIN RESPUESTA"/>
    <s v="SIN TRASLADO"/>
    <m/>
    <m/>
    <m/>
    <m/>
    <x v="0"/>
  </r>
  <r>
    <n v="2773"/>
    <m/>
    <m/>
    <m/>
    <m/>
    <m/>
    <m/>
    <m/>
    <x v="6"/>
    <x v="31"/>
    <m/>
    <m/>
    <x v="2"/>
    <s v="Sin respuesta"/>
    <n v="12"/>
    <s v=" "/>
    <m/>
    <m/>
    <m/>
    <m/>
    <m/>
    <m/>
    <n v="1"/>
    <s v=" "/>
    <s v=" "/>
    <s v=" "/>
    <s v="SIN RESPUESTA"/>
    <s v="SIN TRASLADO"/>
    <m/>
    <m/>
    <m/>
    <m/>
    <x v="0"/>
  </r>
  <r>
    <n v="2774"/>
    <m/>
    <m/>
    <m/>
    <m/>
    <m/>
    <m/>
    <m/>
    <x v="6"/>
    <x v="31"/>
    <m/>
    <m/>
    <x v="2"/>
    <s v="Sin respuesta"/>
    <n v="12"/>
    <s v=" "/>
    <m/>
    <m/>
    <m/>
    <m/>
    <m/>
    <m/>
    <n v="1"/>
    <s v=" "/>
    <s v=" "/>
    <s v=" "/>
    <s v="SIN RESPUESTA"/>
    <s v="SIN TRASLADO"/>
    <m/>
    <m/>
    <m/>
    <m/>
    <x v="0"/>
  </r>
  <r>
    <n v="2775"/>
    <m/>
    <m/>
    <m/>
    <m/>
    <m/>
    <m/>
    <m/>
    <x v="6"/>
    <x v="31"/>
    <m/>
    <m/>
    <x v="2"/>
    <s v="Sin respuesta"/>
    <n v="12"/>
    <s v=" "/>
    <m/>
    <m/>
    <m/>
    <m/>
    <m/>
    <m/>
    <n v="1"/>
    <s v=" "/>
    <s v=" "/>
    <s v=" "/>
    <s v="SIN RESPUESTA"/>
    <s v="SIN TRASLADO"/>
    <m/>
    <m/>
    <m/>
    <m/>
    <x v="0"/>
  </r>
  <r>
    <n v="2776"/>
    <m/>
    <m/>
    <m/>
    <m/>
    <m/>
    <m/>
    <m/>
    <x v="6"/>
    <x v="31"/>
    <m/>
    <m/>
    <x v="2"/>
    <s v="Sin respuesta"/>
    <n v="12"/>
    <s v=" "/>
    <m/>
    <m/>
    <m/>
    <m/>
    <m/>
    <m/>
    <n v="1"/>
    <s v=" "/>
    <s v=" "/>
    <s v=" "/>
    <s v="SIN RESPUESTA"/>
    <s v="SIN TRASLADO"/>
    <m/>
    <m/>
    <m/>
    <m/>
    <x v="0"/>
  </r>
  <r>
    <n v="2777"/>
    <m/>
    <m/>
    <m/>
    <m/>
    <m/>
    <m/>
    <m/>
    <x v="6"/>
    <x v="31"/>
    <m/>
    <m/>
    <x v="2"/>
    <s v="Sin respuesta"/>
    <n v="12"/>
    <s v=" "/>
    <m/>
    <m/>
    <m/>
    <m/>
    <m/>
    <m/>
    <n v="1"/>
    <s v=" "/>
    <s v=" "/>
    <s v=" "/>
    <s v="SIN RESPUESTA"/>
    <s v="SIN TRASLADO"/>
    <m/>
    <m/>
    <m/>
    <m/>
    <x v="0"/>
  </r>
  <r>
    <n v="2778"/>
    <m/>
    <m/>
    <m/>
    <m/>
    <m/>
    <m/>
    <m/>
    <x v="6"/>
    <x v="31"/>
    <m/>
    <m/>
    <x v="2"/>
    <s v="Sin respuesta"/>
    <n v="12"/>
    <s v=" "/>
    <m/>
    <m/>
    <m/>
    <m/>
    <m/>
    <m/>
    <n v="1"/>
    <s v=" "/>
    <s v=" "/>
    <s v=" "/>
    <s v="SIN RESPUESTA"/>
    <s v="SIN TRASLADO"/>
    <m/>
    <m/>
    <m/>
    <m/>
    <x v="0"/>
  </r>
  <r>
    <n v="2779"/>
    <m/>
    <m/>
    <m/>
    <m/>
    <m/>
    <m/>
    <m/>
    <x v="6"/>
    <x v="31"/>
    <m/>
    <m/>
    <x v="2"/>
    <s v="Sin respuesta"/>
    <n v="12"/>
    <s v=" "/>
    <m/>
    <m/>
    <m/>
    <m/>
    <m/>
    <m/>
    <n v="1"/>
    <s v=" "/>
    <s v=" "/>
    <s v=" "/>
    <s v="SIN RESPUESTA"/>
    <s v="SIN TRASLADO"/>
    <m/>
    <m/>
    <m/>
    <m/>
    <x v="0"/>
  </r>
  <r>
    <n v="2780"/>
    <m/>
    <m/>
    <m/>
    <m/>
    <m/>
    <m/>
    <m/>
    <x v="6"/>
    <x v="31"/>
    <m/>
    <m/>
    <x v="2"/>
    <s v="Sin respuesta"/>
    <n v="12"/>
    <s v=" "/>
    <m/>
    <m/>
    <m/>
    <m/>
    <m/>
    <m/>
    <n v="1"/>
    <s v=" "/>
    <s v=" "/>
    <s v=" "/>
    <s v="SIN RESPUESTA"/>
    <s v="SIN TRASLADO"/>
    <m/>
    <m/>
    <m/>
    <m/>
    <x v="0"/>
  </r>
  <r>
    <n v="2781"/>
    <m/>
    <m/>
    <m/>
    <m/>
    <m/>
    <m/>
    <m/>
    <x v="6"/>
    <x v="31"/>
    <m/>
    <m/>
    <x v="2"/>
    <s v="Sin respuesta"/>
    <n v="12"/>
    <s v=" "/>
    <m/>
    <m/>
    <m/>
    <m/>
    <m/>
    <m/>
    <n v="1"/>
    <s v=" "/>
    <s v=" "/>
    <s v=" "/>
    <s v="SIN RESPUESTA"/>
    <s v="SIN TRASLADO"/>
    <m/>
    <m/>
    <m/>
    <m/>
    <x v="0"/>
  </r>
  <r>
    <n v="2782"/>
    <m/>
    <m/>
    <m/>
    <m/>
    <m/>
    <m/>
    <m/>
    <x v="6"/>
    <x v="31"/>
    <m/>
    <m/>
    <x v="2"/>
    <s v="Sin respuesta"/>
    <n v="12"/>
    <s v=" "/>
    <m/>
    <m/>
    <m/>
    <m/>
    <m/>
    <m/>
    <n v="1"/>
    <s v=" "/>
    <s v=" "/>
    <s v=" "/>
    <s v="SIN RESPUESTA"/>
    <s v="SIN TRASLADO"/>
    <m/>
    <m/>
    <m/>
    <m/>
    <x v="0"/>
  </r>
  <r>
    <n v="2783"/>
    <m/>
    <m/>
    <m/>
    <m/>
    <m/>
    <m/>
    <m/>
    <x v="6"/>
    <x v="31"/>
    <m/>
    <m/>
    <x v="2"/>
    <s v="Sin respuesta"/>
    <n v="12"/>
    <s v=" "/>
    <m/>
    <m/>
    <m/>
    <m/>
    <m/>
    <m/>
    <n v="1"/>
    <s v=" "/>
    <s v=" "/>
    <s v=" "/>
    <s v="SIN RESPUESTA"/>
    <s v="SIN TRASLADO"/>
    <m/>
    <m/>
    <m/>
    <m/>
    <x v="0"/>
  </r>
  <r>
    <n v="2784"/>
    <m/>
    <m/>
    <m/>
    <m/>
    <m/>
    <m/>
    <m/>
    <x v="6"/>
    <x v="31"/>
    <m/>
    <m/>
    <x v="2"/>
    <s v="Sin respuesta"/>
    <n v="12"/>
    <s v=" "/>
    <m/>
    <m/>
    <m/>
    <m/>
    <m/>
    <m/>
    <n v="1"/>
    <s v=" "/>
    <s v=" "/>
    <s v=" "/>
    <s v="SIN RESPUESTA"/>
    <s v="SIN TRASLADO"/>
    <m/>
    <m/>
    <m/>
    <m/>
    <x v="0"/>
  </r>
  <r>
    <n v="2785"/>
    <m/>
    <m/>
    <m/>
    <m/>
    <m/>
    <m/>
    <m/>
    <x v="6"/>
    <x v="31"/>
    <m/>
    <m/>
    <x v="2"/>
    <s v="Sin respuesta"/>
    <n v="12"/>
    <s v=" "/>
    <m/>
    <m/>
    <m/>
    <m/>
    <m/>
    <m/>
    <n v="1"/>
    <s v=" "/>
    <s v=" "/>
    <s v=" "/>
    <s v="SIN RESPUESTA"/>
    <s v="SIN TRASLADO"/>
    <m/>
    <m/>
    <m/>
    <m/>
    <x v="0"/>
  </r>
  <r>
    <n v="2786"/>
    <m/>
    <m/>
    <m/>
    <m/>
    <m/>
    <m/>
    <m/>
    <x v="6"/>
    <x v="31"/>
    <m/>
    <m/>
    <x v="2"/>
    <s v="Sin respuesta"/>
    <n v="12"/>
    <s v=" "/>
    <m/>
    <m/>
    <m/>
    <m/>
    <m/>
    <m/>
    <n v="1"/>
    <s v=" "/>
    <s v=" "/>
    <s v=" "/>
    <s v="SIN RESPUESTA"/>
    <s v="SIN TRASLADO"/>
    <m/>
    <m/>
    <m/>
    <m/>
    <x v="0"/>
  </r>
  <r>
    <n v="2787"/>
    <m/>
    <m/>
    <m/>
    <m/>
    <m/>
    <m/>
    <m/>
    <x v="6"/>
    <x v="31"/>
    <m/>
    <m/>
    <x v="2"/>
    <s v="Sin respuesta"/>
    <n v="12"/>
    <s v=" "/>
    <m/>
    <m/>
    <m/>
    <m/>
    <m/>
    <m/>
    <n v="1"/>
    <s v=" "/>
    <s v=" "/>
    <s v=" "/>
    <s v="SIN RESPUESTA"/>
    <s v="SIN TRASLADO"/>
    <m/>
    <m/>
    <m/>
    <m/>
    <x v="0"/>
  </r>
  <r>
    <n v="2788"/>
    <m/>
    <m/>
    <m/>
    <m/>
    <m/>
    <m/>
    <m/>
    <x v="6"/>
    <x v="31"/>
    <m/>
    <m/>
    <x v="2"/>
    <s v="Sin respuesta"/>
    <n v="12"/>
    <s v=" "/>
    <m/>
    <m/>
    <m/>
    <m/>
    <m/>
    <m/>
    <n v="1"/>
    <s v=" "/>
    <s v=" "/>
    <s v=" "/>
    <s v="SIN RESPUESTA"/>
    <s v="SIN TRASLADO"/>
    <m/>
    <m/>
    <m/>
    <m/>
    <x v="0"/>
  </r>
  <r>
    <n v="2789"/>
    <m/>
    <m/>
    <m/>
    <m/>
    <m/>
    <m/>
    <m/>
    <x v="6"/>
    <x v="31"/>
    <m/>
    <m/>
    <x v="2"/>
    <s v="Sin respuesta"/>
    <n v="12"/>
    <s v=" "/>
    <m/>
    <m/>
    <m/>
    <m/>
    <m/>
    <m/>
    <n v="1"/>
    <s v=" "/>
    <s v=" "/>
    <s v=" "/>
    <s v="SIN RESPUESTA"/>
    <s v="SIN TRASLADO"/>
    <m/>
    <m/>
    <m/>
    <m/>
    <x v="0"/>
  </r>
  <r>
    <n v="2790"/>
    <m/>
    <m/>
    <m/>
    <m/>
    <m/>
    <m/>
    <m/>
    <x v="6"/>
    <x v="31"/>
    <m/>
    <m/>
    <x v="2"/>
    <s v="Sin respuesta"/>
    <n v="12"/>
    <s v=" "/>
    <m/>
    <m/>
    <m/>
    <m/>
    <m/>
    <m/>
    <n v="1"/>
    <s v=" "/>
    <s v=" "/>
    <s v=" "/>
    <s v="SIN RESPUESTA"/>
    <s v="SIN TRASLADO"/>
    <m/>
    <m/>
    <m/>
    <m/>
    <x v="0"/>
  </r>
  <r>
    <n v="2791"/>
    <m/>
    <m/>
    <m/>
    <m/>
    <m/>
    <m/>
    <m/>
    <x v="6"/>
    <x v="31"/>
    <m/>
    <m/>
    <x v="2"/>
    <s v="Sin respuesta"/>
    <n v="12"/>
    <s v=" "/>
    <m/>
    <m/>
    <m/>
    <m/>
    <m/>
    <m/>
    <n v="1"/>
    <s v=" "/>
    <s v=" "/>
    <s v=" "/>
    <s v="SIN RESPUESTA"/>
    <s v="SIN TRASLADO"/>
    <m/>
    <m/>
    <m/>
    <m/>
    <x v="0"/>
  </r>
  <r>
    <n v="2792"/>
    <m/>
    <m/>
    <m/>
    <m/>
    <m/>
    <m/>
    <m/>
    <x v="6"/>
    <x v="31"/>
    <m/>
    <m/>
    <x v="2"/>
    <s v="Sin respuesta"/>
    <n v="12"/>
    <s v=" "/>
    <m/>
    <m/>
    <m/>
    <m/>
    <m/>
    <m/>
    <n v="1"/>
    <s v=" "/>
    <s v=" "/>
    <s v=" "/>
    <s v="SIN RESPUESTA"/>
    <s v="SIN TRASLADO"/>
    <m/>
    <m/>
    <m/>
    <m/>
    <x v="0"/>
  </r>
  <r>
    <n v="2793"/>
    <m/>
    <m/>
    <m/>
    <m/>
    <m/>
    <m/>
    <m/>
    <x v="6"/>
    <x v="31"/>
    <m/>
    <m/>
    <x v="2"/>
    <s v="Sin respuesta"/>
    <n v="12"/>
    <s v=" "/>
    <m/>
    <m/>
    <m/>
    <m/>
    <m/>
    <m/>
    <n v="1"/>
    <s v=" "/>
    <s v=" "/>
    <s v=" "/>
    <s v="SIN RESPUESTA"/>
    <s v="SIN TRASLADO"/>
    <m/>
    <m/>
    <m/>
    <m/>
    <x v="0"/>
  </r>
  <r>
    <n v="2794"/>
    <m/>
    <m/>
    <m/>
    <m/>
    <m/>
    <m/>
    <m/>
    <x v="6"/>
    <x v="31"/>
    <m/>
    <m/>
    <x v="2"/>
    <s v="Sin respuesta"/>
    <n v="12"/>
    <s v=" "/>
    <m/>
    <m/>
    <m/>
    <m/>
    <m/>
    <m/>
    <n v="1"/>
    <s v=" "/>
    <s v=" "/>
    <s v=" "/>
    <s v="SIN RESPUESTA"/>
    <s v="SIN TRASLADO"/>
    <m/>
    <m/>
    <m/>
    <m/>
    <x v="0"/>
  </r>
  <r>
    <n v="2795"/>
    <m/>
    <m/>
    <m/>
    <m/>
    <m/>
    <m/>
    <m/>
    <x v="6"/>
    <x v="31"/>
    <m/>
    <m/>
    <x v="2"/>
    <s v="Sin respuesta"/>
    <n v="12"/>
    <s v=" "/>
    <m/>
    <m/>
    <m/>
    <m/>
    <m/>
    <m/>
    <n v="1"/>
    <s v=" "/>
    <s v=" "/>
    <s v=" "/>
    <s v="SIN RESPUESTA"/>
    <s v="SIN TRASLADO"/>
    <m/>
    <m/>
    <m/>
    <m/>
    <x v="0"/>
  </r>
  <r>
    <n v="2796"/>
    <m/>
    <m/>
    <m/>
    <m/>
    <m/>
    <m/>
    <m/>
    <x v="6"/>
    <x v="31"/>
    <m/>
    <m/>
    <x v="2"/>
    <s v="Sin respuesta"/>
    <n v="12"/>
    <s v=" "/>
    <m/>
    <m/>
    <m/>
    <m/>
    <m/>
    <m/>
    <n v="1"/>
    <s v=" "/>
    <s v=" "/>
    <s v=" "/>
    <s v="SIN RESPUESTA"/>
    <s v="SIN TRASLADO"/>
    <m/>
    <m/>
    <m/>
    <m/>
    <x v="0"/>
  </r>
  <r>
    <n v="2797"/>
    <m/>
    <m/>
    <m/>
    <m/>
    <m/>
    <m/>
    <m/>
    <x v="6"/>
    <x v="31"/>
    <m/>
    <m/>
    <x v="2"/>
    <s v="Sin respuesta"/>
    <n v="12"/>
    <s v=" "/>
    <m/>
    <m/>
    <m/>
    <m/>
    <m/>
    <m/>
    <n v="1"/>
    <s v=" "/>
    <s v=" "/>
    <s v=" "/>
    <s v="SIN RESPUESTA"/>
    <s v="SIN TRASLADO"/>
    <m/>
    <m/>
    <m/>
    <m/>
    <x v="0"/>
  </r>
  <r>
    <n v="2798"/>
    <m/>
    <m/>
    <m/>
    <m/>
    <m/>
    <m/>
    <m/>
    <x v="6"/>
    <x v="31"/>
    <m/>
    <m/>
    <x v="2"/>
    <s v="Sin respuesta"/>
    <n v="12"/>
    <s v=" "/>
    <m/>
    <m/>
    <m/>
    <m/>
    <m/>
    <m/>
    <n v="1"/>
    <s v=" "/>
    <s v=" "/>
    <s v=" "/>
    <s v="SIN RESPUESTA"/>
    <s v="SIN TRASLADO"/>
    <m/>
    <m/>
    <m/>
    <m/>
    <x v="0"/>
  </r>
  <r>
    <n v="2799"/>
    <m/>
    <m/>
    <m/>
    <m/>
    <m/>
    <m/>
    <m/>
    <x v="6"/>
    <x v="31"/>
    <m/>
    <m/>
    <x v="2"/>
    <s v="Sin respuesta"/>
    <n v="12"/>
    <s v=" "/>
    <m/>
    <m/>
    <m/>
    <m/>
    <m/>
    <m/>
    <n v="1"/>
    <s v=" "/>
    <s v=" "/>
    <s v=" "/>
    <s v="SIN RESPUESTA"/>
    <s v="SIN TRASLADO"/>
    <m/>
    <m/>
    <m/>
    <m/>
    <x v="0"/>
  </r>
  <r>
    <n v="2800"/>
    <m/>
    <m/>
    <m/>
    <m/>
    <m/>
    <m/>
    <m/>
    <x v="6"/>
    <x v="31"/>
    <m/>
    <m/>
    <x v="2"/>
    <s v="Sin respuesta"/>
    <n v="12"/>
    <s v=" "/>
    <m/>
    <m/>
    <m/>
    <m/>
    <m/>
    <m/>
    <n v="1"/>
    <s v=" "/>
    <s v=" "/>
    <s v=" "/>
    <s v="SIN RESPUESTA"/>
    <s v="SIN TRASLADO"/>
    <m/>
    <m/>
    <m/>
    <m/>
    <x v="0"/>
  </r>
  <r>
    <n v="2801"/>
    <m/>
    <m/>
    <m/>
    <m/>
    <m/>
    <m/>
    <m/>
    <x v="6"/>
    <x v="31"/>
    <m/>
    <m/>
    <x v="2"/>
    <s v="Sin respuesta"/>
    <n v="12"/>
    <s v=" "/>
    <m/>
    <m/>
    <m/>
    <m/>
    <m/>
    <m/>
    <n v="1"/>
    <s v=" "/>
    <s v=" "/>
    <s v=" "/>
    <s v="SIN RESPUESTA"/>
    <s v="SIN TRASLADO"/>
    <m/>
    <m/>
    <m/>
    <m/>
    <x v="0"/>
  </r>
  <r>
    <n v="2802"/>
    <m/>
    <m/>
    <m/>
    <m/>
    <m/>
    <m/>
    <m/>
    <x v="6"/>
    <x v="31"/>
    <m/>
    <m/>
    <x v="2"/>
    <s v="Sin respuesta"/>
    <n v="12"/>
    <s v=" "/>
    <m/>
    <m/>
    <m/>
    <m/>
    <m/>
    <m/>
    <n v="1"/>
    <s v=" "/>
    <s v=" "/>
    <s v=" "/>
    <s v="SIN RESPUESTA"/>
    <s v="SIN TRASLADO"/>
    <m/>
    <m/>
    <m/>
    <m/>
    <x v="0"/>
  </r>
  <r>
    <n v="2803"/>
    <m/>
    <m/>
    <m/>
    <m/>
    <m/>
    <m/>
    <m/>
    <x v="6"/>
    <x v="31"/>
    <m/>
    <m/>
    <x v="2"/>
    <s v="Sin respuesta"/>
    <n v="12"/>
    <s v=" "/>
    <m/>
    <m/>
    <m/>
    <m/>
    <m/>
    <m/>
    <n v="1"/>
    <s v=" "/>
    <s v=" "/>
    <s v=" "/>
    <s v="SIN RESPUESTA"/>
    <s v="SIN TRASLADO"/>
    <m/>
    <m/>
    <m/>
    <m/>
    <x v="0"/>
  </r>
  <r>
    <n v="2804"/>
    <m/>
    <m/>
    <m/>
    <m/>
    <m/>
    <m/>
    <m/>
    <x v="6"/>
    <x v="31"/>
    <m/>
    <m/>
    <x v="2"/>
    <s v="Sin respuesta"/>
    <n v="12"/>
    <s v=" "/>
    <m/>
    <m/>
    <m/>
    <m/>
    <m/>
    <m/>
    <n v="1"/>
    <s v=" "/>
    <s v=" "/>
    <s v=" "/>
    <s v="SIN RESPUESTA"/>
    <s v="SIN TRASLADO"/>
    <m/>
    <m/>
    <m/>
    <m/>
    <x v="0"/>
  </r>
  <r>
    <n v="2805"/>
    <m/>
    <m/>
    <m/>
    <m/>
    <m/>
    <m/>
    <m/>
    <x v="6"/>
    <x v="31"/>
    <m/>
    <m/>
    <x v="2"/>
    <s v="Sin respuesta"/>
    <n v="12"/>
    <s v=" "/>
    <m/>
    <m/>
    <m/>
    <m/>
    <m/>
    <m/>
    <n v="1"/>
    <s v=" "/>
    <s v=" "/>
    <s v=" "/>
    <s v="SIN RESPUESTA"/>
    <s v="SIN TRASLADO"/>
    <m/>
    <m/>
    <m/>
    <m/>
    <x v="0"/>
  </r>
  <r>
    <n v="2806"/>
    <m/>
    <m/>
    <m/>
    <m/>
    <m/>
    <m/>
    <m/>
    <x v="6"/>
    <x v="31"/>
    <m/>
    <m/>
    <x v="2"/>
    <s v="Sin respuesta"/>
    <n v="12"/>
    <s v=" "/>
    <m/>
    <m/>
    <m/>
    <m/>
    <m/>
    <m/>
    <n v="1"/>
    <s v=" "/>
    <s v=" "/>
    <s v=" "/>
    <s v="SIN RESPUESTA"/>
    <s v="SIN TRASLADO"/>
    <m/>
    <m/>
    <m/>
    <m/>
    <x v="0"/>
  </r>
  <r>
    <n v="2807"/>
    <m/>
    <m/>
    <m/>
    <m/>
    <m/>
    <m/>
    <m/>
    <x v="6"/>
    <x v="31"/>
    <m/>
    <m/>
    <x v="2"/>
    <s v="Sin respuesta"/>
    <n v="12"/>
    <s v=" "/>
    <m/>
    <m/>
    <m/>
    <m/>
    <m/>
    <m/>
    <n v="1"/>
    <s v=" "/>
    <s v=" "/>
    <s v=" "/>
    <s v="SIN RESPUESTA"/>
    <s v="SIN TRASLADO"/>
    <m/>
    <m/>
    <m/>
    <m/>
    <x v="0"/>
  </r>
  <r>
    <n v="2808"/>
    <m/>
    <m/>
    <m/>
    <m/>
    <m/>
    <m/>
    <m/>
    <x v="6"/>
    <x v="31"/>
    <m/>
    <m/>
    <x v="2"/>
    <s v="Sin respuesta"/>
    <n v="12"/>
    <s v=" "/>
    <m/>
    <m/>
    <m/>
    <m/>
    <m/>
    <m/>
    <n v="1"/>
    <s v=" "/>
    <s v=" "/>
    <s v=" "/>
    <s v="SIN RESPUESTA"/>
    <s v="SIN TRASLADO"/>
    <m/>
    <m/>
    <m/>
    <m/>
    <x v="0"/>
  </r>
  <r>
    <n v="2809"/>
    <m/>
    <m/>
    <m/>
    <m/>
    <m/>
    <m/>
    <m/>
    <x v="6"/>
    <x v="31"/>
    <m/>
    <m/>
    <x v="2"/>
    <s v="Sin respuesta"/>
    <n v="12"/>
    <s v=" "/>
    <m/>
    <m/>
    <m/>
    <m/>
    <m/>
    <m/>
    <n v="1"/>
    <s v=" "/>
    <s v=" "/>
    <s v=" "/>
    <s v="SIN RESPUESTA"/>
    <s v="SIN TRASLADO"/>
    <m/>
    <m/>
    <m/>
    <m/>
    <x v="0"/>
  </r>
  <r>
    <n v="2810"/>
    <m/>
    <m/>
    <m/>
    <m/>
    <m/>
    <m/>
    <m/>
    <x v="6"/>
    <x v="31"/>
    <m/>
    <m/>
    <x v="2"/>
    <s v="Sin respuesta"/>
    <n v="12"/>
    <s v=" "/>
    <m/>
    <m/>
    <m/>
    <m/>
    <m/>
    <m/>
    <n v="1"/>
    <s v=" "/>
    <s v=" "/>
    <s v=" "/>
    <s v="SIN RESPUESTA"/>
    <s v="SIN TRASLADO"/>
    <m/>
    <m/>
    <m/>
    <m/>
    <x v="0"/>
  </r>
  <r>
    <n v="2811"/>
    <m/>
    <m/>
    <m/>
    <m/>
    <m/>
    <m/>
    <m/>
    <x v="6"/>
    <x v="31"/>
    <m/>
    <m/>
    <x v="2"/>
    <s v="Sin respuesta"/>
    <n v="12"/>
    <s v=" "/>
    <m/>
    <m/>
    <m/>
    <m/>
    <m/>
    <m/>
    <n v="1"/>
    <s v=" "/>
    <s v=" "/>
    <s v=" "/>
    <s v="SIN RESPUESTA"/>
    <s v="SIN TRASLADO"/>
    <m/>
    <m/>
    <m/>
    <m/>
    <x v="0"/>
  </r>
  <r>
    <n v="2812"/>
    <m/>
    <m/>
    <m/>
    <m/>
    <m/>
    <m/>
    <m/>
    <x v="6"/>
    <x v="31"/>
    <m/>
    <m/>
    <x v="2"/>
    <s v="Sin respuesta"/>
    <n v="12"/>
    <s v=" "/>
    <m/>
    <m/>
    <m/>
    <m/>
    <m/>
    <m/>
    <n v="1"/>
    <s v=" "/>
    <s v=" "/>
    <s v=" "/>
    <s v="SIN RESPUESTA"/>
    <s v="SIN TRASLADO"/>
    <m/>
    <m/>
    <m/>
    <m/>
    <x v="0"/>
  </r>
  <r>
    <n v="2813"/>
    <m/>
    <m/>
    <m/>
    <m/>
    <m/>
    <m/>
    <m/>
    <x v="6"/>
    <x v="31"/>
    <m/>
    <m/>
    <x v="2"/>
    <s v="Sin respuesta"/>
    <n v="12"/>
    <s v=" "/>
    <m/>
    <m/>
    <m/>
    <m/>
    <m/>
    <m/>
    <n v="1"/>
    <s v=" "/>
    <s v=" "/>
    <s v=" "/>
    <s v="SIN RESPUESTA"/>
    <s v="SIN TRASLADO"/>
    <m/>
    <m/>
    <m/>
    <m/>
    <x v="0"/>
  </r>
  <r>
    <n v="2814"/>
    <m/>
    <m/>
    <m/>
    <m/>
    <m/>
    <m/>
    <m/>
    <x v="6"/>
    <x v="31"/>
    <m/>
    <m/>
    <x v="2"/>
    <s v="Sin respuesta"/>
    <n v="12"/>
    <s v=" "/>
    <m/>
    <m/>
    <m/>
    <m/>
    <m/>
    <m/>
    <n v="1"/>
    <s v=" "/>
    <s v=" "/>
    <s v=" "/>
    <s v="SIN RESPUESTA"/>
    <s v="SIN TRASLADO"/>
    <m/>
    <m/>
    <m/>
    <m/>
    <x v="0"/>
  </r>
  <r>
    <n v="2815"/>
    <m/>
    <m/>
    <m/>
    <m/>
    <m/>
    <m/>
    <m/>
    <x v="6"/>
    <x v="31"/>
    <m/>
    <m/>
    <x v="2"/>
    <s v="Sin respuesta"/>
    <n v="12"/>
    <s v=" "/>
    <m/>
    <m/>
    <m/>
    <m/>
    <m/>
    <m/>
    <n v="1"/>
    <s v=" "/>
    <s v=" "/>
    <s v=" "/>
    <s v="SIN RESPUESTA"/>
    <s v="SIN TRASLADO"/>
    <m/>
    <m/>
    <m/>
    <m/>
    <x v="0"/>
  </r>
  <r>
    <n v="2816"/>
    <m/>
    <m/>
    <m/>
    <m/>
    <m/>
    <m/>
    <m/>
    <x v="6"/>
    <x v="31"/>
    <m/>
    <m/>
    <x v="2"/>
    <s v="Sin respuesta"/>
    <n v="12"/>
    <s v=" "/>
    <m/>
    <m/>
    <m/>
    <m/>
    <m/>
    <m/>
    <n v="1"/>
    <s v=" "/>
    <s v=" "/>
    <s v=" "/>
    <s v="SIN RESPUESTA"/>
    <s v="SIN TRASLADO"/>
    <m/>
    <m/>
    <m/>
    <m/>
    <x v="0"/>
  </r>
  <r>
    <n v="2817"/>
    <m/>
    <m/>
    <m/>
    <m/>
    <m/>
    <m/>
    <m/>
    <x v="6"/>
    <x v="31"/>
    <m/>
    <m/>
    <x v="2"/>
    <s v="Sin respuesta"/>
    <n v="12"/>
    <s v=" "/>
    <m/>
    <m/>
    <m/>
    <m/>
    <m/>
    <m/>
    <n v="1"/>
    <s v=" "/>
    <s v=" "/>
    <s v=" "/>
    <s v="SIN RESPUESTA"/>
    <s v="SIN TRASLADO"/>
    <m/>
    <m/>
    <m/>
    <m/>
    <x v="0"/>
  </r>
  <r>
    <n v="2818"/>
    <m/>
    <m/>
    <m/>
    <m/>
    <m/>
    <m/>
    <m/>
    <x v="6"/>
    <x v="31"/>
    <m/>
    <m/>
    <x v="2"/>
    <s v="Sin respuesta"/>
    <n v="12"/>
    <s v=" "/>
    <m/>
    <m/>
    <m/>
    <m/>
    <m/>
    <m/>
    <n v="1"/>
    <s v=" "/>
    <s v=" "/>
    <s v=" "/>
    <s v="SIN RESPUESTA"/>
    <s v="SIN TRASLADO"/>
    <m/>
    <m/>
    <m/>
    <m/>
    <x v="0"/>
  </r>
  <r>
    <n v="2819"/>
    <m/>
    <m/>
    <m/>
    <m/>
    <m/>
    <m/>
    <m/>
    <x v="6"/>
    <x v="31"/>
    <m/>
    <m/>
    <x v="2"/>
    <s v="Sin respuesta"/>
    <n v="12"/>
    <s v=" "/>
    <m/>
    <m/>
    <m/>
    <m/>
    <m/>
    <m/>
    <n v="1"/>
    <s v=" "/>
    <s v=" "/>
    <s v=" "/>
    <s v="SIN RESPUESTA"/>
    <s v="SIN TRASLADO"/>
    <m/>
    <m/>
    <m/>
    <m/>
    <x v="0"/>
  </r>
  <r>
    <n v="2820"/>
    <m/>
    <m/>
    <m/>
    <m/>
    <m/>
    <m/>
    <m/>
    <x v="6"/>
    <x v="31"/>
    <m/>
    <m/>
    <x v="2"/>
    <s v="Sin respuesta"/>
    <n v="12"/>
    <s v=" "/>
    <m/>
    <m/>
    <m/>
    <m/>
    <m/>
    <m/>
    <n v="1"/>
    <s v=" "/>
    <s v=" "/>
    <s v=" "/>
    <s v="SIN RESPUESTA"/>
    <s v="SIN TRASLADO"/>
    <m/>
    <m/>
    <m/>
    <m/>
    <x v="0"/>
  </r>
  <r>
    <n v="2821"/>
    <m/>
    <m/>
    <m/>
    <m/>
    <m/>
    <m/>
    <m/>
    <x v="6"/>
    <x v="31"/>
    <m/>
    <m/>
    <x v="2"/>
    <s v="Sin respuesta"/>
    <n v="12"/>
    <s v=" "/>
    <m/>
    <m/>
    <m/>
    <m/>
    <m/>
    <m/>
    <n v="1"/>
    <s v=" "/>
    <s v=" "/>
    <s v=" "/>
    <s v="SIN RESPUESTA"/>
    <s v="SIN TRASLADO"/>
    <m/>
    <m/>
    <m/>
    <m/>
    <x v="0"/>
  </r>
  <r>
    <n v="2822"/>
    <m/>
    <m/>
    <m/>
    <m/>
    <m/>
    <m/>
    <m/>
    <x v="6"/>
    <x v="31"/>
    <m/>
    <m/>
    <x v="2"/>
    <s v="Sin respuesta"/>
    <n v="12"/>
    <s v=" "/>
    <m/>
    <m/>
    <m/>
    <m/>
    <m/>
    <m/>
    <n v="1"/>
    <s v=" "/>
    <s v=" "/>
    <s v=" "/>
    <s v="SIN RESPUESTA"/>
    <s v="SIN TRASLADO"/>
    <m/>
    <m/>
    <m/>
    <m/>
    <x v="0"/>
  </r>
  <r>
    <n v="2823"/>
    <m/>
    <m/>
    <m/>
    <m/>
    <m/>
    <m/>
    <m/>
    <x v="6"/>
    <x v="31"/>
    <m/>
    <m/>
    <x v="2"/>
    <s v="Sin respuesta"/>
    <n v="12"/>
    <s v=" "/>
    <m/>
    <m/>
    <m/>
    <m/>
    <m/>
    <m/>
    <n v="1"/>
    <s v=" "/>
    <s v=" "/>
    <s v=" "/>
    <s v="SIN RESPUESTA"/>
    <s v="SIN TRASLADO"/>
    <m/>
    <m/>
    <m/>
    <m/>
    <x v="0"/>
  </r>
  <r>
    <n v="2824"/>
    <m/>
    <m/>
    <m/>
    <m/>
    <m/>
    <m/>
    <m/>
    <x v="6"/>
    <x v="31"/>
    <m/>
    <m/>
    <x v="2"/>
    <s v="Sin respuesta"/>
    <n v="12"/>
    <s v=" "/>
    <m/>
    <m/>
    <m/>
    <m/>
    <m/>
    <m/>
    <n v="1"/>
    <s v=" "/>
    <s v=" "/>
    <s v=" "/>
    <s v="SIN RESPUESTA"/>
    <s v="SIN TRASLADO"/>
    <m/>
    <m/>
    <m/>
    <m/>
    <x v="0"/>
  </r>
  <r>
    <n v="2825"/>
    <m/>
    <m/>
    <m/>
    <m/>
    <m/>
    <m/>
    <m/>
    <x v="6"/>
    <x v="31"/>
    <m/>
    <m/>
    <x v="2"/>
    <s v="Sin respuesta"/>
    <n v="12"/>
    <s v=" "/>
    <m/>
    <m/>
    <m/>
    <m/>
    <m/>
    <m/>
    <n v="1"/>
    <s v=" "/>
    <s v=" "/>
    <s v=" "/>
    <s v="SIN RESPUESTA"/>
    <s v="SIN TRASLADO"/>
    <m/>
    <m/>
    <m/>
    <m/>
    <x v="0"/>
  </r>
  <r>
    <n v="2826"/>
    <m/>
    <m/>
    <m/>
    <m/>
    <m/>
    <m/>
    <m/>
    <x v="6"/>
    <x v="31"/>
    <m/>
    <m/>
    <x v="2"/>
    <s v="Sin respuesta"/>
    <n v="12"/>
    <s v=" "/>
    <m/>
    <m/>
    <m/>
    <m/>
    <m/>
    <m/>
    <n v="1"/>
    <s v=" "/>
    <s v=" "/>
    <s v=" "/>
    <s v="SIN RESPUESTA"/>
    <s v="SIN TRASLADO"/>
    <m/>
    <m/>
    <m/>
    <m/>
    <x v="0"/>
  </r>
  <r>
    <n v="2827"/>
    <m/>
    <m/>
    <m/>
    <m/>
    <m/>
    <m/>
    <m/>
    <x v="6"/>
    <x v="31"/>
    <m/>
    <m/>
    <x v="2"/>
    <s v="Sin respuesta"/>
    <n v="12"/>
    <s v=" "/>
    <m/>
    <m/>
    <m/>
    <m/>
    <m/>
    <m/>
    <n v="1"/>
    <s v=" "/>
    <s v=" "/>
    <s v=" "/>
    <s v="SIN RESPUESTA"/>
    <s v="SIN TRASLADO"/>
    <m/>
    <m/>
    <m/>
    <m/>
    <x v="0"/>
  </r>
  <r>
    <n v="2828"/>
    <m/>
    <m/>
    <m/>
    <m/>
    <m/>
    <m/>
    <m/>
    <x v="6"/>
    <x v="31"/>
    <m/>
    <m/>
    <x v="2"/>
    <s v="Sin respuesta"/>
    <n v="12"/>
    <s v=" "/>
    <m/>
    <m/>
    <m/>
    <m/>
    <m/>
    <m/>
    <n v="1"/>
    <s v=" "/>
    <s v=" "/>
    <s v=" "/>
    <s v="SIN RESPUESTA"/>
    <s v="SIN TRASLADO"/>
    <m/>
    <m/>
    <m/>
    <m/>
    <x v="0"/>
  </r>
  <r>
    <n v="2829"/>
    <m/>
    <m/>
    <m/>
    <m/>
    <m/>
    <m/>
    <m/>
    <x v="6"/>
    <x v="31"/>
    <m/>
    <m/>
    <x v="2"/>
    <s v="Sin respuesta"/>
    <n v="12"/>
    <s v=" "/>
    <m/>
    <m/>
    <m/>
    <m/>
    <m/>
    <m/>
    <n v="1"/>
    <s v=" "/>
    <s v=" "/>
    <s v=" "/>
    <s v="SIN RESPUESTA"/>
    <s v="SIN TRASLADO"/>
    <m/>
    <m/>
    <m/>
    <m/>
    <x v="0"/>
  </r>
  <r>
    <n v="2830"/>
    <m/>
    <m/>
    <m/>
    <m/>
    <m/>
    <m/>
    <m/>
    <x v="6"/>
    <x v="31"/>
    <m/>
    <m/>
    <x v="2"/>
    <s v="Sin respuesta"/>
    <n v="12"/>
    <s v=" "/>
    <m/>
    <m/>
    <m/>
    <m/>
    <m/>
    <m/>
    <n v="1"/>
    <s v=" "/>
    <s v=" "/>
    <s v=" "/>
    <s v="SIN RESPUESTA"/>
    <s v="SIN TRASLADO"/>
    <m/>
    <m/>
    <m/>
    <m/>
    <x v="0"/>
  </r>
  <r>
    <n v="2831"/>
    <m/>
    <m/>
    <m/>
    <m/>
    <m/>
    <m/>
    <m/>
    <x v="6"/>
    <x v="31"/>
    <m/>
    <m/>
    <x v="2"/>
    <s v="Sin respuesta"/>
    <n v="12"/>
    <s v=" "/>
    <m/>
    <m/>
    <m/>
    <m/>
    <m/>
    <m/>
    <n v="1"/>
    <s v=" "/>
    <s v=" "/>
    <s v=" "/>
    <s v="SIN RESPUESTA"/>
    <s v="SIN TRASLADO"/>
    <m/>
    <m/>
    <m/>
    <m/>
    <x v="0"/>
  </r>
  <r>
    <n v="2832"/>
    <m/>
    <m/>
    <m/>
    <m/>
    <m/>
    <m/>
    <m/>
    <x v="6"/>
    <x v="31"/>
    <m/>
    <m/>
    <x v="2"/>
    <s v="Sin respuesta"/>
    <n v="12"/>
    <s v=" "/>
    <m/>
    <m/>
    <m/>
    <m/>
    <m/>
    <m/>
    <n v="1"/>
    <s v=" "/>
    <s v=" "/>
    <s v=" "/>
    <s v="SIN RESPUESTA"/>
    <s v="SIN TRASLADO"/>
    <m/>
    <m/>
    <m/>
    <m/>
    <x v="0"/>
  </r>
  <r>
    <n v="2833"/>
    <m/>
    <m/>
    <m/>
    <m/>
    <m/>
    <m/>
    <m/>
    <x v="6"/>
    <x v="31"/>
    <m/>
    <m/>
    <x v="2"/>
    <s v="Sin respuesta"/>
    <n v="12"/>
    <s v=" "/>
    <m/>
    <m/>
    <m/>
    <m/>
    <m/>
    <m/>
    <n v="1"/>
    <s v=" "/>
    <s v=" "/>
    <s v=" "/>
    <s v="SIN RESPUESTA"/>
    <s v="SIN TRASLADO"/>
    <m/>
    <m/>
    <m/>
    <m/>
    <x v="0"/>
  </r>
  <r>
    <n v="2834"/>
    <m/>
    <m/>
    <m/>
    <m/>
    <m/>
    <m/>
    <m/>
    <x v="6"/>
    <x v="31"/>
    <m/>
    <m/>
    <x v="2"/>
    <s v="Sin respuesta"/>
    <n v="12"/>
    <s v=" "/>
    <m/>
    <m/>
    <m/>
    <m/>
    <m/>
    <m/>
    <n v="1"/>
    <s v=" "/>
    <s v=" "/>
    <s v=" "/>
    <s v="SIN RESPUESTA"/>
    <s v="SIN TRASLADO"/>
    <m/>
    <m/>
    <m/>
    <m/>
    <x v="0"/>
  </r>
  <r>
    <n v="2835"/>
    <m/>
    <m/>
    <m/>
    <m/>
    <m/>
    <m/>
    <m/>
    <x v="6"/>
    <x v="31"/>
    <m/>
    <m/>
    <x v="2"/>
    <s v="Sin respuesta"/>
    <n v="12"/>
    <s v=" "/>
    <m/>
    <m/>
    <m/>
    <m/>
    <m/>
    <m/>
    <n v="1"/>
    <s v=" "/>
    <s v=" "/>
    <s v=" "/>
    <s v="SIN RESPUESTA"/>
    <s v="SIN TRASLADO"/>
    <m/>
    <m/>
    <m/>
    <m/>
    <x v="0"/>
  </r>
  <r>
    <n v="2836"/>
    <m/>
    <m/>
    <m/>
    <m/>
    <m/>
    <m/>
    <m/>
    <x v="6"/>
    <x v="31"/>
    <m/>
    <m/>
    <x v="2"/>
    <s v="Sin respuesta"/>
    <n v="12"/>
    <s v=" "/>
    <m/>
    <m/>
    <m/>
    <m/>
    <m/>
    <m/>
    <n v="1"/>
    <s v=" "/>
    <s v=" "/>
    <s v=" "/>
    <s v="SIN RESPUESTA"/>
    <s v="SIN TRASLADO"/>
    <m/>
    <m/>
    <m/>
    <m/>
    <x v="0"/>
  </r>
  <r>
    <n v="2837"/>
    <m/>
    <m/>
    <m/>
    <m/>
    <m/>
    <m/>
    <m/>
    <x v="6"/>
    <x v="31"/>
    <m/>
    <m/>
    <x v="2"/>
    <s v="Sin respuesta"/>
    <n v="12"/>
    <s v=" "/>
    <m/>
    <m/>
    <m/>
    <m/>
    <m/>
    <m/>
    <n v="1"/>
    <s v=" "/>
    <s v=" "/>
    <s v=" "/>
    <s v="SIN RESPUESTA"/>
    <s v="SIN TRASLADO"/>
    <m/>
    <m/>
    <m/>
    <m/>
    <x v="0"/>
  </r>
  <r>
    <n v="2838"/>
    <m/>
    <m/>
    <m/>
    <m/>
    <m/>
    <m/>
    <m/>
    <x v="6"/>
    <x v="31"/>
    <m/>
    <m/>
    <x v="2"/>
    <s v="Sin respuesta"/>
    <n v="12"/>
    <s v=" "/>
    <m/>
    <m/>
    <m/>
    <m/>
    <m/>
    <m/>
    <n v="1"/>
    <s v=" "/>
    <s v=" "/>
    <s v=" "/>
    <s v="SIN RESPUESTA"/>
    <s v="SIN TRASLADO"/>
    <m/>
    <m/>
    <m/>
    <m/>
    <x v="0"/>
  </r>
  <r>
    <n v="2839"/>
    <m/>
    <m/>
    <m/>
    <m/>
    <m/>
    <m/>
    <m/>
    <x v="6"/>
    <x v="31"/>
    <m/>
    <m/>
    <x v="2"/>
    <s v="Sin respuesta"/>
    <n v="12"/>
    <s v=" "/>
    <m/>
    <m/>
    <m/>
    <m/>
    <m/>
    <m/>
    <n v="1"/>
    <s v=" "/>
    <s v=" "/>
    <s v=" "/>
    <s v="SIN RESPUESTA"/>
    <s v="SIN TRASLADO"/>
    <m/>
    <m/>
    <m/>
    <m/>
    <x v="0"/>
  </r>
  <r>
    <n v="2840"/>
    <m/>
    <m/>
    <m/>
    <m/>
    <m/>
    <m/>
    <m/>
    <x v="6"/>
    <x v="31"/>
    <m/>
    <m/>
    <x v="2"/>
    <s v="Sin respuesta"/>
    <n v="12"/>
    <s v=" "/>
    <m/>
    <m/>
    <m/>
    <m/>
    <m/>
    <m/>
    <n v="1"/>
    <s v=" "/>
    <s v=" "/>
    <s v=" "/>
    <s v="SIN RESPUESTA"/>
    <s v="SIN TRASLADO"/>
    <m/>
    <m/>
    <m/>
    <m/>
    <x v="0"/>
  </r>
  <r>
    <n v="2841"/>
    <m/>
    <m/>
    <m/>
    <m/>
    <m/>
    <m/>
    <m/>
    <x v="6"/>
    <x v="31"/>
    <m/>
    <m/>
    <x v="2"/>
    <s v="Sin respuesta"/>
    <n v="12"/>
    <s v=" "/>
    <m/>
    <m/>
    <m/>
    <m/>
    <m/>
    <m/>
    <n v="1"/>
    <s v=" "/>
    <s v=" "/>
    <s v=" "/>
    <s v="SIN RESPUESTA"/>
    <s v="SIN TRASLADO"/>
    <m/>
    <m/>
    <m/>
    <m/>
    <x v="0"/>
  </r>
  <r>
    <n v="2842"/>
    <m/>
    <m/>
    <m/>
    <m/>
    <m/>
    <m/>
    <m/>
    <x v="6"/>
    <x v="31"/>
    <m/>
    <m/>
    <x v="2"/>
    <s v="Sin respuesta"/>
    <n v="12"/>
    <s v=" "/>
    <m/>
    <m/>
    <m/>
    <m/>
    <m/>
    <m/>
    <n v="1"/>
    <s v=" "/>
    <s v=" "/>
    <s v=" "/>
    <s v="SIN RESPUESTA"/>
    <s v="SIN TRASLADO"/>
    <m/>
    <m/>
    <m/>
    <m/>
    <x v="0"/>
  </r>
  <r>
    <n v="2843"/>
    <m/>
    <m/>
    <m/>
    <m/>
    <m/>
    <m/>
    <m/>
    <x v="6"/>
    <x v="31"/>
    <m/>
    <m/>
    <x v="2"/>
    <s v="Sin respuesta"/>
    <n v="12"/>
    <s v=" "/>
    <m/>
    <m/>
    <m/>
    <m/>
    <m/>
    <m/>
    <n v="1"/>
    <s v=" "/>
    <s v=" "/>
    <s v=" "/>
    <s v="SIN RESPUESTA"/>
    <s v="SIN TRASLADO"/>
    <m/>
    <m/>
    <m/>
    <m/>
    <x v="0"/>
  </r>
  <r>
    <n v="2844"/>
    <m/>
    <m/>
    <m/>
    <m/>
    <m/>
    <m/>
    <m/>
    <x v="6"/>
    <x v="31"/>
    <m/>
    <m/>
    <x v="2"/>
    <s v="Sin respuesta"/>
    <n v="12"/>
    <s v=" "/>
    <m/>
    <m/>
    <m/>
    <m/>
    <m/>
    <m/>
    <n v="1"/>
    <s v=" "/>
    <s v=" "/>
    <s v=" "/>
    <s v="SIN RESPUESTA"/>
    <s v="SIN TRASLADO"/>
    <m/>
    <m/>
    <m/>
    <m/>
    <x v="0"/>
  </r>
  <r>
    <n v="2845"/>
    <m/>
    <m/>
    <m/>
    <m/>
    <m/>
    <m/>
    <m/>
    <x v="6"/>
    <x v="31"/>
    <m/>
    <m/>
    <x v="2"/>
    <s v="Sin respuesta"/>
    <n v="12"/>
    <s v=" "/>
    <m/>
    <m/>
    <m/>
    <m/>
    <m/>
    <m/>
    <n v="1"/>
    <s v=" "/>
    <s v=" "/>
    <s v=" "/>
    <s v="SIN RESPUESTA"/>
    <s v="SIN TRASLADO"/>
    <m/>
    <m/>
    <m/>
    <m/>
    <x v="0"/>
  </r>
  <r>
    <n v="2846"/>
    <m/>
    <m/>
    <m/>
    <m/>
    <m/>
    <m/>
    <m/>
    <x v="6"/>
    <x v="31"/>
    <m/>
    <m/>
    <x v="2"/>
    <s v="Sin respuesta"/>
    <n v="12"/>
    <s v=" "/>
    <m/>
    <m/>
    <m/>
    <m/>
    <m/>
    <m/>
    <n v="1"/>
    <s v=" "/>
    <s v=" "/>
    <s v=" "/>
    <s v="SIN RESPUESTA"/>
    <s v="SIN TRASLADO"/>
    <m/>
    <m/>
    <m/>
    <m/>
    <x v="0"/>
  </r>
  <r>
    <n v="2847"/>
    <m/>
    <m/>
    <m/>
    <m/>
    <m/>
    <m/>
    <m/>
    <x v="6"/>
    <x v="31"/>
    <m/>
    <m/>
    <x v="2"/>
    <s v="Sin respuesta"/>
    <n v="12"/>
    <s v=" "/>
    <m/>
    <m/>
    <m/>
    <m/>
    <m/>
    <m/>
    <n v="1"/>
    <s v=" "/>
    <s v=" "/>
    <s v=" "/>
    <s v="SIN RESPUESTA"/>
    <s v="SIN TRASLADO"/>
    <m/>
    <m/>
    <m/>
    <m/>
    <x v="0"/>
  </r>
  <r>
    <n v="2848"/>
    <m/>
    <m/>
    <m/>
    <m/>
    <m/>
    <m/>
    <m/>
    <x v="6"/>
    <x v="31"/>
    <m/>
    <m/>
    <x v="2"/>
    <s v="Sin respuesta"/>
    <n v="12"/>
    <s v=" "/>
    <m/>
    <m/>
    <m/>
    <m/>
    <m/>
    <m/>
    <n v="1"/>
    <s v=" "/>
    <s v=" "/>
    <s v=" "/>
    <s v="SIN RESPUESTA"/>
    <s v="SIN TRASLADO"/>
    <m/>
    <m/>
    <m/>
    <m/>
    <x v="0"/>
  </r>
  <r>
    <n v="2849"/>
    <m/>
    <m/>
    <m/>
    <m/>
    <m/>
    <m/>
    <m/>
    <x v="6"/>
    <x v="31"/>
    <m/>
    <m/>
    <x v="2"/>
    <s v="Sin respuesta"/>
    <n v="12"/>
    <s v=" "/>
    <m/>
    <m/>
    <m/>
    <m/>
    <m/>
    <m/>
    <n v="1"/>
    <s v=" "/>
    <s v=" "/>
    <s v=" "/>
    <s v="SIN RESPUESTA"/>
    <s v="SIN TRASLADO"/>
    <m/>
    <m/>
    <m/>
    <m/>
    <x v="0"/>
  </r>
  <r>
    <n v="2850"/>
    <m/>
    <m/>
    <m/>
    <m/>
    <m/>
    <m/>
    <m/>
    <x v="6"/>
    <x v="31"/>
    <m/>
    <m/>
    <x v="2"/>
    <s v="Sin respuesta"/>
    <n v="12"/>
    <s v=" "/>
    <m/>
    <m/>
    <m/>
    <m/>
    <m/>
    <m/>
    <n v="1"/>
    <s v=" "/>
    <s v=" "/>
    <s v=" "/>
    <s v="SIN RESPUESTA"/>
    <s v="SIN TRASLADO"/>
    <m/>
    <m/>
    <m/>
    <m/>
    <x v="0"/>
  </r>
  <r>
    <n v="2851"/>
    <m/>
    <m/>
    <m/>
    <m/>
    <m/>
    <m/>
    <m/>
    <x v="6"/>
    <x v="31"/>
    <m/>
    <m/>
    <x v="2"/>
    <s v="Sin respuesta"/>
    <n v="12"/>
    <s v=" "/>
    <m/>
    <m/>
    <m/>
    <m/>
    <m/>
    <m/>
    <n v="1"/>
    <s v=" "/>
    <s v=" "/>
    <s v=" "/>
    <s v="SIN RESPUESTA"/>
    <s v="SIN TRASLADO"/>
    <m/>
    <m/>
    <m/>
    <m/>
    <x v="0"/>
  </r>
  <r>
    <n v="2852"/>
    <m/>
    <m/>
    <m/>
    <m/>
    <m/>
    <m/>
    <m/>
    <x v="6"/>
    <x v="31"/>
    <m/>
    <m/>
    <x v="2"/>
    <s v="Sin respuesta"/>
    <n v="12"/>
    <s v=" "/>
    <m/>
    <m/>
    <m/>
    <m/>
    <m/>
    <m/>
    <n v="1"/>
    <s v=" "/>
    <s v=" "/>
    <s v=" "/>
    <s v="SIN RESPUESTA"/>
    <s v="SIN TRASLADO"/>
    <m/>
    <m/>
    <m/>
    <m/>
    <x v="0"/>
  </r>
  <r>
    <n v="2853"/>
    <m/>
    <m/>
    <m/>
    <m/>
    <m/>
    <m/>
    <m/>
    <x v="6"/>
    <x v="31"/>
    <m/>
    <m/>
    <x v="2"/>
    <s v="Sin respuesta"/>
    <n v="12"/>
    <s v=" "/>
    <m/>
    <m/>
    <m/>
    <m/>
    <m/>
    <m/>
    <n v="1"/>
    <s v=" "/>
    <s v=" "/>
    <s v=" "/>
    <s v="SIN RESPUESTA"/>
    <s v="SIN TRASLADO"/>
    <m/>
    <m/>
    <m/>
    <m/>
    <x v="0"/>
  </r>
  <r>
    <n v="2854"/>
    <m/>
    <m/>
    <m/>
    <m/>
    <m/>
    <m/>
    <m/>
    <x v="6"/>
    <x v="31"/>
    <m/>
    <m/>
    <x v="2"/>
    <s v="Sin respuesta"/>
    <n v="12"/>
    <s v=" "/>
    <m/>
    <m/>
    <m/>
    <m/>
    <m/>
    <m/>
    <n v="1"/>
    <s v=" "/>
    <s v=" "/>
    <s v=" "/>
    <s v="SIN RESPUESTA"/>
    <s v="SIN TRASLADO"/>
    <m/>
    <m/>
    <m/>
    <m/>
    <x v="0"/>
  </r>
  <r>
    <n v="2855"/>
    <m/>
    <m/>
    <m/>
    <m/>
    <m/>
    <m/>
    <m/>
    <x v="6"/>
    <x v="31"/>
    <m/>
    <m/>
    <x v="2"/>
    <s v="Sin respuesta"/>
    <n v="12"/>
    <s v=" "/>
    <m/>
    <m/>
    <m/>
    <m/>
    <m/>
    <m/>
    <n v="1"/>
    <s v=" "/>
    <s v=" "/>
    <s v=" "/>
    <s v="SIN RESPUESTA"/>
    <s v="SIN TRASLADO"/>
    <m/>
    <m/>
    <m/>
    <m/>
    <x v="0"/>
  </r>
  <r>
    <n v="2856"/>
    <m/>
    <m/>
    <m/>
    <m/>
    <m/>
    <m/>
    <m/>
    <x v="6"/>
    <x v="31"/>
    <m/>
    <m/>
    <x v="2"/>
    <s v="Sin respuesta"/>
    <n v="12"/>
    <s v=" "/>
    <m/>
    <m/>
    <m/>
    <m/>
    <m/>
    <m/>
    <n v="1"/>
    <s v=" "/>
    <s v=" "/>
    <s v=" "/>
    <s v="SIN RESPUESTA"/>
    <s v="SIN TRASLADO"/>
    <m/>
    <m/>
    <m/>
    <m/>
    <x v="0"/>
  </r>
  <r>
    <n v="2857"/>
    <m/>
    <m/>
    <m/>
    <m/>
    <m/>
    <m/>
    <m/>
    <x v="6"/>
    <x v="31"/>
    <m/>
    <m/>
    <x v="2"/>
    <s v="Sin respuesta"/>
    <n v="12"/>
    <s v=" "/>
    <m/>
    <m/>
    <m/>
    <m/>
    <m/>
    <m/>
    <n v="1"/>
    <s v=" "/>
    <s v=" "/>
    <s v=" "/>
    <s v="SIN RESPUESTA"/>
    <s v="SIN TRASLADO"/>
    <m/>
    <m/>
    <m/>
    <m/>
    <x v="0"/>
  </r>
  <r>
    <n v="2858"/>
    <m/>
    <m/>
    <m/>
    <m/>
    <m/>
    <m/>
    <m/>
    <x v="6"/>
    <x v="31"/>
    <m/>
    <m/>
    <x v="2"/>
    <s v="Sin respuesta"/>
    <n v="12"/>
    <s v=" "/>
    <m/>
    <m/>
    <m/>
    <m/>
    <m/>
    <m/>
    <n v="1"/>
    <s v=" "/>
    <s v=" "/>
    <s v=" "/>
    <s v="SIN RESPUESTA"/>
    <s v="SIN TRASLADO"/>
    <m/>
    <m/>
    <m/>
    <m/>
    <x v="0"/>
  </r>
  <r>
    <n v="2859"/>
    <m/>
    <m/>
    <m/>
    <m/>
    <m/>
    <m/>
    <m/>
    <x v="6"/>
    <x v="31"/>
    <m/>
    <m/>
    <x v="2"/>
    <s v="Sin respuesta"/>
    <n v="12"/>
    <s v=" "/>
    <m/>
    <m/>
    <m/>
    <m/>
    <m/>
    <m/>
    <n v="1"/>
    <s v=" "/>
    <s v=" "/>
    <s v=" "/>
    <s v="SIN RESPUESTA"/>
    <s v="SIN TRASLADO"/>
    <m/>
    <m/>
    <m/>
    <m/>
    <x v="0"/>
  </r>
  <r>
    <n v="2860"/>
    <m/>
    <m/>
    <m/>
    <m/>
    <m/>
    <m/>
    <m/>
    <x v="6"/>
    <x v="31"/>
    <m/>
    <m/>
    <x v="2"/>
    <s v="Sin respuesta"/>
    <n v="12"/>
    <s v=" "/>
    <m/>
    <m/>
    <m/>
    <m/>
    <m/>
    <m/>
    <n v="1"/>
    <s v=" "/>
    <s v=" "/>
    <s v=" "/>
    <s v="SIN RESPUESTA"/>
    <s v="SIN TRASLADO"/>
    <m/>
    <m/>
    <m/>
    <m/>
    <x v="0"/>
  </r>
  <r>
    <n v="2861"/>
    <m/>
    <m/>
    <m/>
    <m/>
    <m/>
    <m/>
    <m/>
    <x v="6"/>
    <x v="31"/>
    <m/>
    <m/>
    <x v="2"/>
    <s v="Sin respuesta"/>
    <n v="12"/>
    <s v=" "/>
    <m/>
    <m/>
    <m/>
    <m/>
    <m/>
    <m/>
    <n v="1"/>
    <s v=" "/>
    <s v=" "/>
    <s v=" "/>
    <s v="SIN RESPUESTA"/>
    <s v="SIN TRASLADO"/>
    <m/>
    <m/>
    <m/>
    <m/>
    <x v="0"/>
  </r>
  <r>
    <n v="2862"/>
    <m/>
    <m/>
    <m/>
    <m/>
    <m/>
    <m/>
    <m/>
    <x v="6"/>
    <x v="31"/>
    <m/>
    <m/>
    <x v="2"/>
    <s v="Sin respuesta"/>
    <n v="12"/>
    <s v=" "/>
    <m/>
    <m/>
    <m/>
    <m/>
    <m/>
    <m/>
    <n v="1"/>
    <s v=" "/>
    <s v=" "/>
    <s v=" "/>
    <s v="SIN RESPUESTA"/>
    <s v="SIN TRASLADO"/>
    <m/>
    <m/>
    <m/>
    <m/>
    <x v="0"/>
  </r>
  <r>
    <n v="2863"/>
    <m/>
    <m/>
    <m/>
    <m/>
    <m/>
    <m/>
    <m/>
    <x v="6"/>
    <x v="31"/>
    <m/>
    <m/>
    <x v="2"/>
    <s v="Sin respuesta"/>
    <n v="12"/>
    <s v=" "/>
    <m/>
    <m/>
    <m/>
    <m/>
    <m/>
    <m/>
    <n v="1"/>
    <s v=" "/>
    <s v=" "/>
    <s v=" "/>
    <s v="SIN RESPUESTA"/>
    <s v="SIN TRASLADO"/>
    <m/>
    <m/>
    <m/>
    <m/>
    <x v="0"/>
  </r>
  <r>
    <n v="2864"/>
    <m/>
    <m/>
    <m/>
    <m/>
    <m/>
    <m/>
    <m/>
    <x v="6"/>
    <x v="31"/>
    <m/>
    <m/>
    <x v="2"/>
    <s v="Sin respuesta"/>
    <n v="12"/>
    <s v=" "/>
    <m/>
    <m/>
    <m/>
    <m/>
    <m/>
    <m/>
    <n v="1"/>
    <s v=" "/>
    <s v=" "/>
    <s v=" "/>
    <s v="SIN RESPUESTA"/>
    <s v="SIN TRASLADO"/>
    <m/>
    <m/>
    <m/>
    <m/>
    <x v="0"/>
  </r>
  <r>
    <n v="2865"/>
    <m/>
    <m/>
    <m/>
    <m/>
    <m/>
    <m/>
    <m/>
    <x v="6"/>
    <x v="31"/>
    <m/>
    <m/>
    <x v="2"/>
    <s v="Sin respuesta"/>
    <n v="12"/>
    <s v=" "/>
    <m/>
    <m/>
    <m/>
    <m/>
    <m/>
    <m/>
    <n v="1"/>
    <s v=" "/>
    <s v=" "/>
    <s v=" "/>
    <s v="SIN RESPUESTA"/>
    <s v="SIN TRASLADO"/>
    <m/>
    <m/>
    <m/>
    <m/>
    <x v="0"/>
  </r>
  <r>
    <n v="2866"/>
    <m/>
    <m/>
    <m/>
    <m/>
    <m/>
    <m/>
    <m/>
    <x v="6"/>
    <x v="31"/>
    <m/>
    <m/>
    <x v="2"/>
    <s v="Sin respuesta"/>
    <n v="12"/>
    <s v=" "/>
    <m/>
    <m/>
    <m/>
    <m/>
    <m/>
    <m/>
    <n v="1"/>
    <s v=" "/>
    <s v=" "/>
    <s v=" "/>
    <s v="SIN RESPUESTA"/>
    <s v="SIN TRASLADO"/>
    <m/>
    <m/>
    <m/>
    <m/>
    <x v="0"/>
  </r>
  <r>
    <n v="2867"/>
    <m/>
    <m/>
    <m/>
    <m/>
    <m/>
    <m/>
    <m/>
    <x v="6"/>
    <x v="31"/>
    <m/>
    <m/>
    <x v="2"/>
    <s v="Sin respuesta"/>
    <n v="12"/>
    <s v=" "/>
    <m/>
    <m/>
    <m/>
    <m/>
    <m/>
    <m/>
    <n v="1"/>
    <s v=" "/>
    <s v=" "/>
    <s v=" "/>
    <s v="SIN RESPUESTA"/>
    <s v="SIN TRASLADO"/>
    <m/>
    <m/>
    <m/>
    <m/>
    <x v="0"/>
  </r>
  <r>
    <n v="2868"/>
    <m/>
    <m/>
    <m/>
    <m/>
    <m/>
    <m/>
    <m/>
    <x v="6"/>
    <x v="31"/>
    <m/>
    <m/>
    <x v="2"/>
    <s v="Sin respuesta"/>
    <n v="12"/>
    <s v=" "/>
    <m/>
    <m/>
    <m/>
    <m/>
    <m/>
    <m/>
    <n v="1"/>
    <s v=" "/>
    <s v=" "/>
    <s v=" "/>
    <s v="SIN RESPUESTA"/>
    <s v="SIN TRASLADO"/>
    <m/>
    <m/>
    <m/>
    <m/>
    <x v="0"/>
  </r>
  <r>
    <n v="2869"/>
    <m/>
    <m/>
    <m/>
    <m/>
    <m/>
    <m/>
    <m/>
    <x v="6"/>
    <x v="31"/>
    <m/>
    <m/>
    <x v="2"/>
    <s v="Sin respuesta"/>
    <n v="12"/>
    <s v=" "/>
    <m/>
    <m/>
    <m/>
    <m/>
    <m/>
    <m/>
    <n v="1"/>
    <s v=" "/>
    <s v=" "/>
    <s v=" "/>
    <s v="SIN RESPUESTA"/>
    <s v="SIN TRASLADO"/>
    <m/>
    <m/>
    <m/>
    <m/>
    <x v="0"/>
  </r>
  <r>
    <n v="2870"/>
    <m/>
    <m/>
    <m/>
    <m/>
    <m/>
    <m/>
    <m/>
    <x v="6"/>
    <x v="31"/>
    <m/>
    <m/>
    <x v="2"/>
    <s v="Sin respuesta"/>
    <n v="12"/>
    <s v=" "/>
    <m/>
    <m/>
    <m/>
    <m/>
    <m/>
    <m/>
    <n v="1"/>
    <s v=" "/>
    <s v=" "/>
    <s v=" "/>
    <s v="SIN RESPUESTA"/>
    <s v="SIN TRASLADO"/>
    <m/>
    <m/>
    <m/>
    <m/>
    <x v="0"/>
  </r>
  <r>
    <n v="2871"/>
    <m/>
    <m/>
    <m/>
    <m/>
    <m/>
    <m/>
    <m/>
    <x v="6"/>
    <x v="31"/>
    <m/>
    <m/>
    <x v="2"/>
    <s v="Sin respuesta"/>
    <n v="12"/>
    <s v=" "/>
    <m/>
    <m/>
    <m/>
    <m/>
    <m/>
    <m/>
    <n v="1"/>
    <s v=" "/>
    <s v=" "/>
    <s v=" "/>
    <s v="SIN RESPUESTA"/>
    <s v="SIN TRASLADO"/>
    <m/>
    <m/>
    <m/>
    <m/>
    <x v="0"/>
  </r>
  <r>
    <n v="2872"/>
    <m/>
    <m/>
    <m/>
    <m/>
    <m/>
    <m/>
    <m/>
    <x v="6"/>
    <x v="31"/>
    <m/>
    <m/>
    <x v="2"/>
    <s v="Sin respuesta"/>
    <n v="12"/>
    <s v=" "/>
    <m/>
    <m/>
    <m/>
    <m/>
    <m/>
    <m/>
    <n v="1"/>
    <s v=" "/>
    <s v=" "/>
    <s v=" "/>
    <s v="SIN RESPUESTA"/>
    <s v="SIN TRASLADO"/>
    <m/>
    <m/>
    <m/>
    <m/>
    <x v="0"/>
  </r>
  <r>
    <n v="2873"/>
    <m/>
    <m/>
    <m/>
    <m/>
    <m/>
    <m/>
    <m/>
    <x v="6"/>
    <x v="31"/>
    <m/>
    <m/>
    <x v="2"/>
    <s v="Sin respuesta"/>
    <n v="12"/>
    <s v=" "/>
    <m/>
    <m/>
    <m/>
    <m/>
    <m/>
    <m/>
    <n v="1"/>
    <s v=" "/>
    <s v=" "/>
    <s v=" "/>
    <s v="SIN RESPUESTA"/>
    <s v="SIN TRASLADO"/>
    <m/>
    <m/>
    <m/>
    <m/>
    <x v="0"/>
  </r>
  <r>
    <n v="2874"/>
    <m/>
    <m/>
    <m/>
    <m/>
    <m/>
    <m/>
    <m/>
    <x v="6"/>
    <x v="31"/>
    <m/>
    <m/>
    <x v="2"/>
    <s v="Sin respuesta"/>
    <n v="12"/>
    <s v=" "/>
    <m/>
    <m/>
    <m/>
    <m/>
    <m/>
    <m/>
    <n v="1"/>
    <s v=" "/>
    <s v=" "/>
    <s v=" "/>
    <s v="SIN RESPUESTA"/>
    <s v="SIN TRASLADO"/>
    <m/>
    <m/>
    <m/>
    <m/>
    <x v="0"/>
  </r>
  <r>
    <n v="2875"/>
    <m/>
    <m/>
    <m/>
    <m/>
    <m/>
    <m/>
    <m/>
    <x v="6"/>
    <x v="31"/>
    <m/>
    <m/>
    <x v="2"/>
    <s v="Sin respuesta"/>
    <n v="12"/>
    <s v=" "/>
    <m/>
    <m/>
    <m/>
    <m/>
    <m/>
    <m/>
    <n v="1"/>
    <s v=" "/>
    <s v=" "/>
    <s v=" "/>
    <s v="SIN RESPUESTA"/>
    <s v="SIN TRASLADO"/>
    <m/>
    <m/>
    <m/>
    <m/>
    <x v="0"/>
  </r>
  <r>
    <n v="2876"/>
    <m/>
    <m/>
    <m/>
    <m/>
    <m/>
    <m/>
    <m/>
    <x v="6"/>
    <x v="31"/>
    <m/>
    <m/>
    <x v="2"/>
    <s v="Sin respuesta"/>
    <n v="12"/>
    <s v=" "/>
    <m/>
    <m/>
    <m/>
    <m/>
    <m/>
    <m/>
    <n v="1"/>
    <s v=" "/>
    <s v=" "/>
    <s v=" "/>
    <s v="SIN RESPUESTA"/>
    <s v="SIN TRASLADO"/>
    <m/>
    <m/>
    <m/>
    <m/>
    <x v="0"/>
  </r>
  <r>
    <n v="2877"/>
    <m/>
    <m/>
    <m/>
    <m/>
    <m/>
    <m/>
    <m/>
    <x v="6"/>
    <x v="31"/>
    <m/>
    <m/>
    <x v="2"/>
    <s v="Sin respuesta"/>
    <n v="12"/>
    <s v=" "/>
    <m/>
    <m/>
    <m/>
    <m/>
    <m/>
    <m/>
    <n v="1"/>
    <s v=" "/>
    <s v=" "/>
    <s v=" "/>
    <s v="SIN RESPUESTA"/>
    <s v="SIN TRASLADO"/>
    <m/>
    <m/>
    <m/>
    <m/>
    <x v="0"/>
  </r>
  <r>
    <n v="2878"/>
    <m/>
    <m/>
    <m/>
    <m/>
    <m/>
    <m/>
    <m/>
    <x v="6"/>
    <x v="31"/>
    <m/>
    <m/>
    <x v="2"/>
    <s v="Sin respuesta"/>
    <n v="12"/>
    <s v=" "/>
    <m/>
    <m/>
    <m/>
    <m/>
    <m/>
    <m/>
    <n v="1"/>
    <s v=" "/>
    <s v=" "/>
    <s v=" "/>
    <s v="SIN RESPUESTA"/>
    <s v="SIN TRASLADO"/>
    <m/>
    <m/>
    <m/>
    <m/>
    <x v="0"/>
  </r>
  <r>
    <n v="2879"/>
    <m/>
    <m/>
    <m/>
    <m/>
    <m/>
    <m/>
    <m/>
    <x v="6"/>
    <x v="31"/>
    <m/>
    <m/>
    <x v="2"/>
    <s v="Sin respuesta"/>
    <n v="12"/>
    <s v=" "/>
    <m/>
    <m/>
    <m/>
    <m/>
    <m/>
    <m/>
    <n v="1"/>
    <s v=" "/>
    <s v=" "/>
    <s v=" "/>
    <s v="SIN RESPUESTA"/>
    <s v="SIN TRASLADO"/>
    <m/>
    <m/>
    <m/>
    <m/>
    <x v="0"/>
  </r>
  <r>
    <n v="2880"/>
    <m/>
    <m/>
    <m/>
    <m/>
    <m/>
    <m/>
    <m/>
    <x v="6"/>
    <x v="31"/>
    <m/>
    <m/>
    <x v="2"/>
    <s v="Sin respuesta"/>
    <n v="12"/>
    <s v=" "/>
    <m/>
    <m/>
    <m/>
    <m/>
    <m/>
    <m/>
    <n v="1"/>
    <s v=" "/>
    <s v=" "/>
    <s v=" "/>
    <s v="SIN RESPUESTA"/>
    <s v="SIN TRASLADO"/>
    <m/>
    <m/>
    <m/>
    <m/>
    <x v="0"/>
  </r>
  <r>
    <n v="2881"/>
    <m/>
    <m/>
    <m/>
    <m/>
    <m/>
    <m/>
    <m/>
    <x v="6"/>
    <x v="31"/>
    <m/>
    <m/>
    <x v="2"/>
    <s v="Sin respuesta"/>
    <n v="12"/>
    <s v=" "/>
    <m/>
    <m/>
    <m/>
    <m/>
    <m/>
    <m/>
    <n v="1"/>
    <s v=" "/>
    <s v=" "/>
    <s v=" "/>
    <s v="SIN RESPUESTA"/>
    <s v="SIN TRASLADO"/>
    <m/>
    <m/>
    <m/>
    <m/>
    <x v="0"/>
  </r>
  <r>
    <n v="2882"/>
    <m/>
    <m/>
    <m/>
    <m/>
    <m/>
    <m/>
    <m/>
    <x v="6"/>
    <x v="31"/>
    <m/>
    <m/>
    <x v="2"/>
    <s v="Sin respuesta"/>
    <n v="12"/>
    <s v=" "/>
    <m/>
    <m/>
    <m/>
    <m/>
    <m/>
    <m/>
    <n v="1"/>
    <s v=" "/>
    <s v=" "/>
    <s v=" "/>
    <s v="SIN RESPUESTA"/>
    <s v="SIN TRASLADO"/>
    <m/>
    <m/>
    <m/>
    <m/>
    <x v="0"/>
  </r>
  <r>
    <n v="2883"/>
    <m/>
    <m/>
    <m/>
    <m/>
    <m/>
    <m/>
    <m/>
    <x v="6"/>
    <x v="31"/>
    <m/>
    <m/>
    <x v="2"/>
    <s v="Sin respuesta"/>
    <n v="12"/>
    <s v=" "/>
    <m/>
    <m/>
    <m/>
    <m/>
    <m/>
    <m/>
    <n v="1"/>
    <s v=" "/>
    <s v=" "/>
    <s v=" "/>
    <s v="SIN RESPUESTA"/>
    <s v="SIN TRASLADO"/>
    <m/>
    <m/>
    <m/>
    <m/>
    <x v="0"/>
  </r>
  <r>
    <n v="2884"/>
    <m/>
    <m/>
    <m/>
    <m/>
    <m/>
    <m/>
    <m/>
    <x v="6"/>
    <x v="31"/>
    <m/>
    <m/>
    <x v="2"/>
    <s v="Sin respuesta"/>
    <n v="12"/>
    <s v=" "/>
    <m/>
    <m/>
    <m/>
    <m/>
    <m/>
    <m/>
    <n v="1"/>
    <s v=" "/>
    <s v=" "/>
    <s v=" "/>
    <s v="SIN RESPUESTA"/>
    <s v="SIN TRASLADO"/>
    <m/>
    <m/>
    <m/>
    <m/>
    <x v="0"/>
  </r>
  <r>
    <n v="2885"/>
    <m/>
    <m/>
    <m/>
    <m/>
    <m/>
    <m/>
    <m/>
    <x v="6"/>
    <x v="31"/>
    <m/>
    <m/>
    <x v="2"/>
    <s v="Sin respuesta"/>
    <n v="12"/>
    <s v=" "/>
    <m/>
    <m/>
    <m/>
    <m/>
    <m/>
    <m/>
    <n v="1"/>
    <s v=" "/>
    <s v=" "/>
    <s v=" "/>
    <s v="SIN RESPUESTA"/>
    <s v="SIN TRASLADO"/>
    <m/>
    <m/>
    <m/>
    <m/>
    <x v="0"/>
  </r>
  <r>
    <n v="2886"/>
    <m/>
    <m/>
    <m/>
    <m/>
    <m/>
    <m/>
    <m/>
    <x v="6"/>
    <x v="31"/>
    <m/>
    <m/>
    <x v="2"/>
    <s v="Sin respuesta"/>
    <n v="12"/>
    <s v=" "/>
    <m/>
    <m/>
    <m/>
    <m/>
    <m/>
    <m/>
    <n v="1"/>
    <s v=" "/>
    <s v=" "/>
    <s v=" "/>
    <s v="SIN RESPUESTA"/>
    <s v="SIN TRASLADO"/>
    <m/>
    <m/>
    <m/>
    <m/>
    <x v="0"/>
  </r>
  <r>
    <n v="2887"/>
    <m/>
    <m/>
    <m/>
    <m/>
    <m/>
    <m/>
    <m/>
    <x v="6"/>
    <x v="31"/>
    <m/>
    <m/>
    <x v="2"/>
    <s v="Sin respuesta"/>
    <n v="12"/>
    <s v=" "/>
    <m/>
    <m/>
    <m/>
    <m/>
    <m/>
    <m/>
    <n v="1"/>
    <s v=" "/>
    <s v=" "/>
    <s v=" "/>
    <s v="SIN RESPUESTA"/>
    <s v="SIN TRASLADO"/>
    <m/>
    <m/>
    <m/>
    <m/>
    <x v="0"/>
  </r>
  <r>
    <n v="2888"/>
    <m/>
    <m/>
    <m/>
    <m/>
    <m/>
    <m/>
    <m/>
    <x v="6"/>
    <x v="31"/>
    <m/>
    <m/>
    <x v="2"/>
    <s v="Sin respuesta"/>
    <n v="12"/>
    <s v=" "/>
    <m/>
    <m/>
    <m/>
    <m/>
    <m/>
    <m/>
    <n v="1"/>
    <s v=" "/>
    <s v=" "/>
    <s v=" "/>
    <s v="SIN RESPUESTA"/>
    <s v="SIN TRASLADO"/>
    <m/>
    <m/>
    <m/>
    <m/>
    <x v="0"/>
  </r>
  <r>
    <n v="2889"/>
    <m/>
    <m/>
    <m/>
    <m/>
    <m/>
    <m/>
    <m/>
    <x v="6"/>
    <x v="31"/>
    <m/>
    <m/>
    <x v="2"/>
    <s v="Sin respuesta"/>
    <n v="12"/>
    <s v=" "/>
    <m/>
    <m/>
    <m/>
    <m/>
    <m/>
    <m/>
    <n v="1"/>
    <s v=" "/>
    <s v=" "/>
    <s v=" "/>
    <s v="SIN RESPUESTA"/>
    <s v="SIN TRASLADO"/>
    <m/>
    <m/>
    <m/>
    <m/>
    <x v="0"/>
  </r>
  <r>
    <n v="2890"/>
    <m/>
    <m/>
    <m/>
    <m/>
    <m/>
    <m/>
    <m/>
    <x v="6"/>
    <x v="31"/>
    <m/>
    <m/>
    <x v="2"/>
    <s v="Sin respuesta"/>
    <n v="12"/>
    <s v=" "/>
    <m/>
    <m/>
    <m/>
    <m/>
    <m/>
    <m/>
    <n v="1"/>
    <s v=" "/>
    <s v=" "/>
    <s v=" "/>
    <s v="SIN RESPUESTA"/>
    <s v="SIN TRASLADO"/>
    <m/>
    <m/>
    <m/>
    <m/>
    <x v="0"/>
  </r>
  <r>
    <n v="2891"/>
    <m/>
    <m/>
    <m/>
    <m/>
    <m/>
    <m/>
    <m/>
    <x v="6"/>
    <x v="31"/>
    <m/>
    <m/>
    <x v="2"/>
    <s v="Sin respuesta"/>
    <n v="12"/>
    <s v=" "/>
    <m/>
    <m/>
    <m/>
    <m/>
    <m/>
    <m/>
    <n v="1"/>
    <s v=" "/>
    <s v=" "/>
    <s v=" "/>
    <s v="SIN RESPUESTA"/>
    <s v="SIN TRASLADO"/>
    <m/>
    <m/>
    <m/>
    <m/>
    <x v="0"/>
  </r>
  <r>
    <n v="2892"/>
    <m/>
    <m/>
    <m/>
    <m/>
    <m/>
    <m/>
    <m/>
    <x v="6"/>
    <x v="31"/>
    <m/>
    <m/>
    <x v="2"/>
    <s v="Sin respuesta"/>
    <n v="12"/>
    <s v=" "/>
    <m/>
    <m/>
    <m/>
    <m/>
    <m/>
    <m/>
    <n v="1"/>
    <s v=" "/>
    <s v=" "/>
    <s v=" "/>
    <s v="SIN RESPUESTA"/>
    <s v="SIN TRASLADO"/>
    <m/>
    <m/>
    <m/>
    <m/>
    <x v="0"/>
  </r>
  <r>
    <n v="2893"/>
    <m/>
    <m/>
    <m/>
    <m/>
    <m/>
    <m/>
    <m/>
    <x v="6"/>
    <x v="31"/>
    <m/>
    <m/>
    <x v="2"/>
    <s v="Sin respuesta"/>
    <n v="12"/>
    <s v=" "/>
    <m/>
    <m/>
    <m/>
    <m/>
    <m/>
    <m/>
    <n v="1"/>
    <s v=" "/>
    <s v=" "/>
    <s v=" "/>
    <s v="SIN RESPUESTA"/>
    <s v="SIN TRASLADO"/>
    <m/>
    <m/>
    <m/>
    <m/>
    <x v="0"/>
  </r>
  <r>
    <n v="2894"/>
    <m/>
    <m/>
    <m/>
    <m/>
    <m/>
    <m/>
    <m/>
    <x v="6"/>
    <x v="31"/>
    <m/>
    <m/>
    <x v="2"/>
    <s v="Sin respuesta"/>
    <n v="12"/>
    <s v=" "/>
    <m/>
    <m/>
    <m/>
    <m/>
    <m/>
    <m/>
    <n v="1"/>
    <s v=" "/>
    <s v=" "/>
    <s v=" "/>
    <s v="SIN RESPUESTA"/>
    <s v="SIN TRASLADO"/>
    <m/>
    <m/>
    <m/>
    <m/>
    <x v="0"/>
  </r>
  <r>
    <n v="2895"/>
    <m/>
    <m/>
    <m/>
    <m/>
    <m/>
    <m/>
    <m/>
    <x v="6"/>
    <x v="31"/>
    <m/>
    <m/>
    <x v="2"/>
    <s v="Sin respuesta"/>
    <n v="12"/>
    <s v=" "/>
    <m/>
    <m/>
    <m/>
    <m/>
    <m/>
    <m/>
    <n v="1"/>
    <s v=" "/>
    <s v=" "/>
    <s v=" "/>
    <s v="SIN RESPUESTA"/>
    <s v="SIN TRASLADO"/>
    <m/>
    <m/>
    <m/>
    <m/>
    <x v="0"/>
  </r>
  <r>
    <n v="2896"/>
    <m/>
    <m/>
    <m/>
    <m/>
    <m/>
    <m/>
    <m/>
    <x v="6"/>
    <x v="31"/>
    <m/>
    <m/>
    <x v="2"/>
    <s v="Sin respuesta"/>
    <n v="12"/>
    <s v=" "/>
    <m/>
    <m/>
    <m/>
    <m/>
    <m/>
    <m/>
    <n v="1"/>
    <s v=" "/>
    <s v=" "/>
    <s v=" "/>
    <s v="SIN RESPUESTA"/>
    <s v="SIN TRASLADO"/>
    <m/>
    <m/>
    <m/>
    <m/>
    <x v="0"/>
  </r>
  <r>
    <n v="2897"/>
    <m/>
    <m/>
    <m/>
    <m/>
    <m/>
    <m/>
    <m/>
    <x v="6"/>
    <x v="31"/>
    <m/>
    <m/>
    <x v="2"/>
    <s v="Sin respuesta"/>
    <n v="12"/>
    <s v=" "/>
    <m/>
    <m/>
    <m/>
    <m/>
    <m/>
    <m/>
    <n v="1"/>
    <s v=" "/>
    <s v=" "/>
    <s v=" "/>
    <s v="SIN RESPUESTA"/>
    <s v="SIN TRASLADO"/>
    <m/>
    <m/>
    <m/>
    <m/>
    <x v="0"/>
  </r>
  <r>
    <n v="2898"/>
    <m/>
    <m/>
    <m/>
    <m/>
    <m/>
    <m/>
    <m/>
    <x v="6"/>
    <x v="31"/>
    <m/>
    <m/>
    <x v="2"/>
    <s v="Sin respuesta"/>
    <n v="12"/>
    <s v=" "/>
    <m/>
    <m/>
    <m/>
    <m/>
    <m/>
    <m/>
    <n v="1"/>
    <s v=" "/>
    <s v=" "/>
    <s v=" "/>
    <s v="SIN RESPUESTA"/>
    <s v="SIN TRASLADO"/>
    <m/>
    <m/>
    <m/>
    <m/>
    <x v="0"/>
  </r>
  <r>
    <n v="2899"/>
    <m/>
    <m/>
    <m/>
    <m/>
    <m/>
    <m/>
    <m/>
    <x v="6"/>
    <x v="31"/>
    <m/>
    <m/>
    <x v="2"/>
    <s v="Sin respuesta"/>
    <n v="12"/>
    <s v=" "/>
    <m/>
    <m/>
    <m/>
    <m/>
    <m/>
    <m/>
    <n v="1"/>
    <s v=" "/>
    <s v=" "/>
    <s v=" "/>
    <s v="SIN RESPUESTA"/>
    <s v="SIN TRASLADO"/>
    <m/>
    <m/>
    <m/>
    <m/>
    <x v="0"/>
  </r>
  <r>
    <n v="2900"/>
    <m/>
    <m/>
    <m/>
    <m/>
    <m/>
    <m/>
    <m/>
    <x v="6"/>
    <x v="31"/>
    <m/>
    <m/>
    <x v="2"/>
    <s v="Sin respuesta"/>
    <n v="12"/>
    <s v=" "/>
    <m/>
    <m/>
    <m/>
    <m/>
    <m/>
    <m/>
    <n v="1"/>
    <s v=" "/>
    <s v=" "/>
    <s v=" "/>
    <s v="SIN RESPUESTA"/>
    <s v="SIN TRASLADO"/>
    <m/>
    <m/>
    <m/>
    <m/>
    <x v="0"/>
  </r>
  <r>
    <n v="2901"/>
    <m/>
    <m/>
    <m/>
    <m/>
    <m/>
    <m/>
    <m/>
    <x v="6"/>
    <x v="31"/>
    <m/>
    <m/>
    <x v="2"/>
    <s v="Sin respuesta"/>
    <n v="12"/>
    <s v=" "/>
    <m/>
    <m/>
    <m/>
    <m/>
    <m/>
    <m/>
    <n v="1"/>
    <s v=" "/>
    <s v=" "/>
    <s v=" "/>
    <s v="SIN RESPUESTA"/>
    <s v="SIN TRASLADO"/>
    <m/>
    <m/>
    <m/>
    <m/>
    <x v="0"/>
  </r>
  <r>
    <n v="2902"/>
    <m/>
    <m/>
    <m/>
    <m/>
    <m/>
    <m/>
    <m/>
    <x v="6"/>
    <x v="31"/>
    <m/>
    <m/>
    <x v="2"/>
    <s v="Sin respuesta"/>
    <n v="12"/>
    <s v=" "/>
    <m/>
    <m/>
    <m/>
    <m/>
    <m/>
    <m/>
    <n v="1"/>
    <s v=" "/>
    <s v=" "/>
    <s v=" "/>
    <s v="SIN RESPUESTA"/>
    <s v="SIN TRASLADO"/>
    <m/>
    <m/>
    <m/>
    <m/>
    <x v="0"/>
  </r>
  <r>
    <n v="2903"/>
    <m/>
    <m/>
    <m/>
    <m/>
    <m/>
    <m/>
    <m/>
    <x v="6"/>
    <x v="31"/>
    <m/>
    <m/>
    <x v="2"/>
    <s v="Sin respuesta"/>
    <n v="12"/>
    <s v=" "/>
    <m/>
    <m/>
    <m/>
    <m/>
    <m/>
    <m/>
    <n v="1"/>
    <s v=" "/>
    <s v=" "/>
    <s v=" "/>
    <s v="SIN RESPUESTA"/>
    <s v="SIN TRASLADO"/>
    <m/>
    <m/>
    <m/>
    <m/>
    <x v="0"/>
  </r>
  <r>
    <n v="2904"/>
    <m/>
    <m/>
    <m/>
    <m/>
    <m/>
    <m/>
    <m/>
    <x v="6"/>
    <x v="31"/>
    <m/>
    <m/>
    <x v="2"/>
    <s v="Sin respuesta"/>
    <n v="12"/>
    <s v=" "/>
    <m/>
    <m/>
    <m/>
    <m/>
    <m/>
    <m/>
    <n v="1"/>
    <s v=" "/>
    <s v=" "/>
    <s v=" "/>
    <s v="SIN RESPUESTA"/>
    <s v="SIN TRASLADO"/>
    <m/>
    <m/>
    <m/>
    <m/>
    <x v="0"/>
  </r>
  <r>
    <n v="2905"/>
    <m/>
    <m/>
    <m/>
    <m/>
    <m/>
    <m/>
    <m/>
    <x v="6"/>
    <x v="31"/>
    <m/>
    <m/>
    <x v="2"/>
    <s v="Sin respuesta"/>
    <n v="12"/>
    <s v=" "/>
    <m/>
    <m/>
    <m/>
    <m/>
    <m/>
    <m/>
    <n v="1"/>
    <s v=" "/>
    <s v=" "/>
    <s v=" "/>
    <s v="SIN RESPUESTA"/>
    <s v="SIN TRASLADO"/>
    <m/>
    <m/>
    <m/>
    <m/>
    <x v="0"/>
  </r>
  <r>
    <n v="2906"/>
    <m/>
    <m/>
    <m/>
    <m/>
    <m/>
    <m/>
    <m/>
    <x v="6"/>
    <x v="31"/>
    <m/>
    <m/>
    <x v="2"/>
    <s v="Sin respuesta"/>
    <n v="12"/>
    <s v=" "/>
    <m/>
    <m/>
    <m/>
    <m/>
    <m/>
    <m/>
    <n v="1"/>
    <s v=" "/>
    <s v=" "/>
    <s v=" "/>
    <s v="SIN RESPUESTA"/>
    <s v="SIN TRASLADO"/>
    <m/>
    <m/>
    <m/>
    <m/>
    <x v="0"/>
  </r>
  <r>
    <n v="2907"/>
    <m/>
    <m/>
    <m/>
    <m/>
    <m/>
    <m/>
    <m/>
    <x v="6"/>
    <x v="31"/>
    <m/>
    <m/>
    <x v="2"/>
    <s v="Sin respuesta"/>
    <n v="12"/>
    <s v=" "/>
    <m/>
    <m/>
    <m/>
    <m/>
    <m/>
    <m/>
    <n v="1"/>
    <s v=" "/>
    <s v=" "/>
    <s v=" "/>
    <s v="SIN RESPUESTA"/>
    <s v="SIN TRASLADO"/>
    <m/>
    <m/>
    <m/>
    <m/>
    <x v="0"/>
  </r>
  <r>
    <n v="2908"/>
    <m/>
    <m/>
    <m/>
    <m/>
    <m/>
    <m/>
    <m/>
    <x v="6"/>
    <x v="31"/>
    <m/>
    <m/>
    <x v="2"/>
    <s v="Sin respuesta"/>
    <n v="12"/>
    <s v=" "/>
    <m/>
    <m/>
    <m/>
    <m/>
    <m/>
    <m/>
    <n v="1"/>
    <s v=" "/>
    <s v=" "/>
    <s v=" "/>
    <s v="SIN RESPUESTA"/>
    <s v="SIN TRASLADO"/>
    <m/>
    <m/>
    <m/>
    <m/>
    <x v="0"/>
  </r>
  <r>
    <n v="2909"/>
    <m/>
    <m/>
    <m/>
    <m/>
    <m/>
    <m/>
    <m/>
    <x v="6"/>
    <x v="31"/>
    <m/>
    <m/>
    <x v="2"/>
    <s v="Sin respuesta"/>
    <n v="12"/>
    <s v=" "/>
    <m/>
    <m/>
    <m/>
    <m/>
    <m/>
    <m/>
    <n v="1"/>
    <s v=" "/>
    <s v=" "/>
    <s v=" "/>
    <s v="SIN RESPUESTA"/>
    <s v="SIN TRASLADO"/>
    <m/>
    <m/>
    <m/>
    <m/>
    <x v="0"/>
  </r>
  <r>
    <n v="2910"/>
    <m/>
    <m/>
    <m/>
    <m/>
    <m/>
    <m/>
    <m/>
    <x v="6"/>
    <x v="31"/>
    <m/>
    <m/>
    <x v="2"/>
    <s v="Sin respuesta"/>
    <n v="12"/>
    <s v=" "/>
    <m/>
    <m/>
    <m/>
    <m/>
    <m/>
    <m/>
    <n v="1"/>
    <s v=" "/>
    <s v=" "/>
    <s v=" "/>
    <s v="SIN RESPUESTA"/>
    <s v="SIN TRASLADO"/>
    <m/>
    <m/>
    <m/>
    <m/>
    <x v="0"/>
  </r>
  <r>
    <n v="2911"/>
    <m/>
    <m/>
    <m/>
    <m/>
    <m/>
    <m/>
    <m/>
    <x v="6"/>
    <x v="31"/>
    <m/>
    <m/>
    <x v="2"/>
    <s v="Sin respuesta"/>
    <n v="12"/>
    <s v=" "/>
    <m/>
    <m/>
    <m/>
    <m/>
    <m/>
    <m/>
    <n v="1"/>
    <s v=" "/>
    <s v=" "/>
    <s v=" "/>
    <s v="SIN RESPUESTA"/>
    <s v="SIN TRASLADO"/>
    <m/>
    <m/>
    <m/>
    <m/>
    <x v="0"/>
  </r>
  <r>
    <n v="2912"/>
    <m/>
    <m/>
    <m/>
    <m/>
    <m/>
    <m/>
    <m/>
    <x v="6"/>
    <x v="31"/>
    <m/>
    <m/>
    <x v="2"/>
    <s v="Sin respuesta"/>
    <n v="12"/>
    <s v=" "/>
    <m/>
    <m/>
    <m/>
    <m/>
    <m/>
    <m/>
    <n v="1"/>
    <s v=" "/>
    <s v=" "/>
    <s v=" "/>
    <s v="SIN RESPUESTA"/>
    <s v="SIN TRASLADO"/>
    <m/>
    <m/>
    <m/>
    <m/>
    <x v="0"/>
  </r>
  <r>
    <n v="2913"/>
    <m/>
    <m/>
    <m/>
    <m/>
    <m/>
    <m/>
    <m/>
    <x v="6"/>
    <x v="31"/>
    <m/>
    <m/>
    <x v="2"/>
    <s v="Sin respuesta"/>
    <n v="12"/>
    <s v=" "/>
    <m/>
    <m/>
    <m/>
    <m/>
    <m/>
    <m/>
    <n v="1"/>
    <s v=" "/>
    <s v=" "/>
    <s v=" "/>
    <s v="SIN RESPUESTA"/>
    <s v="SIN TRASLADO"/>
    <m/>
    <m/>
    <m/>
    <m/>
    <x v="0"/>
  </r>
  <r>
    <n v="2914"/>
    <m/>
    <m/>
    <m/>
    <m/>
    <m/>
    <m/>
    <m/>
    <x v="6"/>
    <x v="31"/>
    <m/>
    <m/>
    <x v="2"/>
    <s v="Sin respuesta"/>
    <n v="12"/>
    <s v=" "/>
    <m/>
    <m/>
    <m/>
    <m/>
    <m/>
    <m/>
    <n v="1"/>
    <s v=" "/>
    <s v=" "/>
    <s v=" "/>
    <s v="SIN RESPUESTA"/>
    <s v="SIN TRASLADO"/>
    <m/>
    <m/>
    <m/>
    <m/>
    <x v="0"/>
  </r>
  <r>
    <n v="2915"/>
    <m/>
    <m/>
    <m/>
    <m/>
    <m/>
    <m/>
    <m/>
    <x v="6"/>
    <x v="31"/>
    <m/>
    <m/>
    <x v="2"/>
    <s v="Sin respuesta"/>
    <n v="12"/>
    <s v=" "/>
    <m/>
    <m/>
    <m/>
    <m/>
    <m/>
    <m/>
    <n v="1"/>
    <s v=" "/>
    <s v=" "/>
    <s v=" "/>
    <s v="SIN RESPUESTA"/>
    <s v="SIN TRASLADO"/>
    <m/>
    <m/>
    <m/>
    <m/>
    <x v="0"/>
  </r>
  <r>
    <n v="2916"/>
    <m/>
    <m/>
    <m/>
    <m/>
    <m/>
    <m/>
    <m/>
    <x v="6"/>
    <x v="31"/>
    <m/>
    <m/>
    <x v="2"/>
    <s v="Sin respuesta"/>
    <n v="12"/>
    <s v=" "/>
    <m/>
    <m/>
    <m/>
    <m/>
    <m/>
    <m/>
    <n v="1"/>
    <s v=" "/>
    <s v=" "/>
    <s v=" "/>
    <s v="SIN RESPUESTA"/>
    <s v="SIN TRASLADO"/>
    <m/>
    <m/>
    <m/>
    <m/>
    <x v="0"/>
  </r>
  <r>
    <n v="2917"/>
    <m/>
    <m/>
    <m/>
    <m/>
    <m/>
    <m/>
    <m/>
    <x v="6"/>
    <x v="31"/>
    <m/>
    <m/>
    <x v="2"/>
    <s v="Sin respuesta"/>
    <n v="12"/>
    <s v=" "/>
    <m/>
    <m/>
    <m/>
    <m/>
    <m/>
    <m/>
    <n v="1"/>
    <s v=" "/>
    <s v=" "/>
    <s v=" "/>
    <s v="SIN RESPUESTA"/>
    <s v="SIN TRASLADO"/>
    <m/>
    <m/>
    <m/>
    <m/>
    <x v="0"/>
  </r>
  <r>
    <n v="2918"/>
    <m/>
    <m/>
    <m/>
    <m/>
    <m/>
    <m/>
    <m/>
    <x v="6"/>
    <x v="31"/>
    <m/>
    <m/>
    <x v="2"/>
    <s v="Sin respuesta"/>
    <n v="12"/>
    <s v=" "/>
    <m/>
    <m/>
    <m/>
    <m/>
    <m/>
    <m/>
    <n v="1"/>
    <s v=" "/>
    <s v=" "/>
    <s v=" "/>
    <s v="SIN RESPUESTA"/>
    <s v="SIN TRASLADO"/>
    <m/>
    <m/>
    <m/>
    <m/>
    <x v="0"/>
  </r>
  <r>
    <n v="2919"/>
    <m/>
    <m/>
    <m/>
    <m/>
    <m/>
    <m/>
    <m/>
    <x v="6"/>
    <x v="31"/>
    <m/>
    <m/>
    <x v="2"/>
    <s v="Sin respuesta"/>
    <n v="12"/>
    <s v=" "/>
    <m/>
    <m/>
    <m/>
    <m/>
    <m/>
    <m/>
    <n v="1"/>
    <s v=" "/>
    <s v=" "/>
    <s v=" "/>
    <s v="SIN RESPUESTA"/>
    <s v="SIN TRASLADO"/>
    <m/>
    <m/>
    <m/>
    <m/>
    <x v="0"/>
  </r>
  <r>
    <n v="2920"/>
    <m/>
    <m/>
    <m/>
    <m/>
    <m/>
    <m/>
    <m/>
    <x v="6"/>
    <x v="31"/>
    <m/>
    <m/>
    <x v="2"/>
    <s v="Sin respuesta"/>
    <n v="12"/>
    <s v=" "/>
    <m/>
    <m/>
    <m/>
    <m/>
    <m/>
    <m/>
    <n v="1"/>
    <s v=" "/>
    <s v=" "/>
    <s v=" "/>
    <s v="SIN RESPUESTA"/>
    <s v="SIN TRASLADO"/>
    <m/>
    <m/>
    <m/>
    <m/>
    <x v="0"/>
  </r>
  <r>
    <n v="2921"/>
    <m/>
    <m/>
    <m/>
    <m/>
    <m/>
    <m/>
    <m/>
    <x v="6"/>
    <x v="31"/>
    <m/>
    <m/>
    <x v="2"/>
    <s v="Sin respuesta"/>
    <n v="12"/>
    <s v=" "/>
    <m/>
    <m/>
    <m/>
    <m/>
    <m/>
    <m/>
    <n v="1"/>
    <s v=" "/>
    <s v=" "/>
    <s v=" "/>
    <s v="SIN RESPUESTA"/>
    <s v="SIN TRASLADO"/>
    <m/>
    <m/>
    <m/>
    <m/>
    <x v="0"/>
  </r>
  <r>
    <n v="2922"/>
    <m/>
    <m/>
    <m/>
    <m/>
    <m/>
    <m/>
    <m/>
    <x v="6"/>
    <x v="31"/>
    <m/>
    <m/>
    <x v="2"/>
    <s v="Sin respuesta"/>
    <n v="12"/>
    <s v=" "/>
    <m/>
    <m/>
    <m/>
    <m/>
    <m/>
    <m/>
    <n v="1"/>
    <s v=" "/>
    <s v=" "/>
    <s v=" "/>
    <s v="SIN RESPUESTA"/>
    <s v="SIN TRASLADO"/>
    <m/>
    <m/>
    <m/>
    <m/>
    <x v="0"/>
  </r>
  <r>
    <n v="2923"/>
    <m/>
    <m/>
    <m/>
    <m/>
    <m/>
    <m/>
    <m/>
    <x v="6"/>
    <x v="31"/>
    <m/>
    <m/>
    <x v="2"/>
    <s v="Sin respuesta"/>
    <n v="12"/>
    <s v=" "/>
    <m/>
    <m/>
    <m/>
    <m/>
    <m/>
    <m/>
    <n v="1"/>
    <s v=" "/>
    <s v=" "/>
    <s v=" "/>
    <s v="SIN RESPUESTA"/>
    <s v="SIN TRASLADO"/>
    <m/>
    <m/>
    <m/>
    <m/>
    <x v="0"/>
  </r>
  <r>
    <n v="2924"/>
    <m/>
    <m/>
    <m/>
    <m/>
    <m/>
    <m/>
    <m/>
    <x v="6"/>
    <x v="31"/>
    <m/>
    <m/>
    <x v="2"/>
    <s v="Sin respuesta"/>
    <n v="12"/>
    <s v=" "/>
    <m/>
    <m/>
    <m/>
    <m/>
    <m/>
    <m/>
    <n v="1"/>
    <s v=" "/>
    <s v=" "/>
    <s v=" "/>
    <s v="SIN RESPUESTA"/>
    <s v="SIN TRASLADO"/>
    <m/>
    <m/>
    <m/>
    <m/>
    <x v="0"/>
  </r>
  <r>
    <n v="2925"/>
    <m/>
    <m/>
    <m/>
    <m/>
    <m/>
    <m/>
    <m/>
    <x v="6"/>
    <x v="31"/>
    <m/>
    <m/>
    <x v="2"/>
    <s v="Sin respuesta"/>
    <n v="12"/>
    <s v=" "/>
    <m/>
    <m/>
    <m/>
    <m/>
    <m/>
    <m/>
    <n v="1"/>
    <s v=" "/>
    <s v=" "/>
    <s v=" "/>
    <s v="SIN RESPUESTA"/>
    <s v="SIN TRASLADO"/>
    <m/>
    <m/>
    <m/>
    <m/>
    <x v="0"/>
  </r>
  <r>
    <n v="2926"/>
    <m/>
    <m/>
    <m/>
    <m/>
    <m/>
    <m/>
    <m/>
    <x v="6"/>
    <x v="31"/>
    <m/>
    <m/>
    <x v="2"/>
    <s v="Sin respuesta"/>
    <n v="12"/>
    <s v=" "/>
    <m/>
    <m/>
    <m/>
    <m/>
    <m/>
    <m/>
    <n v="1"/>
    <s v=" "/>
    <s v=" "/>
    <s v=" "/>
    <s v="SIN RESPUESTA"/>
    <s v="SIN TRASLADO"/>
    <m/>
    <m/>
    <m/>
    <m/>
    <x v="0"/>
  </r>
  <r>
    <n v="2927"/>
    <m/>
    <m/>
    <m/>
    <m/>
    <m/>
    <m/>
    <m/>
    <x v="6"/>
    <x v="31"/>
    <m/>
    <m/>
    <x v="2"/>
    <s v="Sin respuesta"/>
    <n v="12"/>
    <s v=" "/>
    <m/>
    <m/>
    <m/>
    <m/>
    <m/>
    <m/>
    <n v="1"/>
    <s v=" "/>
    <s v=" "/>
    <s v=" "/>
    <s v="SIN RESPUESTA"/>
    <s v="SIN TRASLADO"/>
    <m/>
    <m/>
    <m/>
    <m/>
    <x v="0"/>
  </r>
  <r>
    <n v="2928"/>
    <m/>
    <m/>
    <m/>
    <m/>
    <m/>
    <m/>
    <m/>
    <x v="6"/>
    <x v="31"/>
    <m/>
    <m/>
    <x v="2"/>
    <s v="Sin respuesta"/>
    <n v="12"/>
    <s v=" "/>
    <m/>
    <m/>
    <m/>
    <m/>
    <m/>
    <m/>
    <n v="1"/>
    <s v=" "/>
    <s v=" "/>
    <s v=" "/>
    <s v="SIN RESPUESTA"/>
    <s v="SIN TRASLADO"/>
    <m/>
    <m/>
    <m/>
    <m/>
    <x v="0"/>
  </r>
  <r>
    <n v="2929"/>
    <m/>
    <m/>
    <m/>
    <m/>
    <m/>
    <m/>
    <m/>
    <x v="6"/>
    <x v="31"/>
    <m/>
    <m/>
    <x v="2"/>
    <s v="Sin respuesta"/>
    <n v="12"/>
    <s v=" "/>
    <m/>
    <m/>
    <m/>
    <m/>
    <m/>
    <m/>
    <n v="1"/>
    <s v=" "/>
    <s v=" "/>
    <s v=" "/>
    <s v="SIN RESPUESTA"/>
    <s v="SIN TRASLADO"/>
    <m/>
    <m/>
    <m/>
    <m/>
    <x v="0"/>
  </r>
  <r>
    <n v="2930"/>
    <m/>
    <m/>
    <m/>
    <m/>
    <m/>
    <m/>
    <m/>
    <x v="6"/>
    <x v="31"/>
    <m/>
    <m/>
    <x v="2"/>
    <s v="Sin respuesta"/>
    <n v="12"/>
    <s v=" "/>
    <m/>
    <m/>
    <m/>
    <m/>
    <m/>
    <m/>
    <n v="1"/>
    <s v=" "/>
    <s v=" "/>
    <s v=" "/>
    <s v="SIN RESPUESTA"/>
    <s v="SIN TRASLADO"/>
    <m/>
    <m/>
    <m/>
    <m/>
    <x v="0"/>
  </r>
  <r>
    <n v="2931"/>
    <m/>
    <m/>
    <m/>
    <m/>
    <m/>
    <m/>
    <m/>
    <x v="6"/>
    <x v="31"/>
    <m/>
    <m/>
    <x v="2"/>
    <s v="Sin respuesta"/>
    <n v="12"/>
    <s v=" "/>
    <m/>
    <m/>
    <m/>
    <m/>
    <m/>
    <m/>
    <n v="1"/>
    <s v=" "/>
    <s v=" "/>
    <s v=" "/>
    <s v="SIN RESPUESTA"/>
    <s v="SIN TRASLADO"/>
    <m/>
    <m/>
    <m/>
    <m/>
    <x v="0"/>
  </r>
  <r>
    <n v="2932"/>
    <m/>
    <m/>
    <m/>
    <m/>
    <m/>
    <m/>
    <m/>
    <x v="6"/>
    <x v="31"/>
    <m/>
    <m/>
    <x v="2"/>
    <s v="Sin respuesta"/>
    <n v="12"/>
    <s v=" "/>
    <m/>
    <m/>
    <m/>
    <m/>
    <m/>
    <m/>
    <n v="1"/>
    <s v=" "/>
    <s v=" "/>
    <s v=" "/>
    <s v="SIN RESPUESTA"/>
    <s v="SIN TRASLADO"/>
    <m/>
    <m/>
    <m/>
    <m/>
    <x v="0"/>
  </r>
  <r>
    <n v="2933"/>
    <m/>
    <m/>
    <m/>
    <m/>
    <m/>
    <m/>
    <m/>
    <x v="6"/>
    <x v="31"/>
    <m/>
    <m/>
    <x v="2"/>
    <s v="Sin respuesta"/>
    <n v="12"/>
    <s v=" "/>
    <m/>
    <m/>
    <m/>
    <m/>
    <m/>
    <m/>
    <n v="1"/>
    <s v=" "/>
    <s v=" "/>
    <s v=" "/>
    <s v="SIN RESPUESTA"/>
    <s v="SIN TRASLADO"/>
    <m/>
    <m/>
    <m/>
    <m/>
    <x v="0"/>
  </r>
  <r>
    <n v="2934"/>
    <m/>
    <m/>
    <m/>
    <m/>
    <m/>
    <m/>
    <m/>
    <x v="6"/>
    <x v="31"/>
    <m/>
    <m/>
    <x v="2"/>
    <s v="Sin respuesta"/>
    <n v="12"/>
    <s v=" "/>
    <m/>
    <m/>
    <m/>
    <m/>
    <m/>
    <m/>
    <n v="1"/>
    <s v=" "/>
    <s v=" "/>
    <s v=" "/>
    <s v="SIN RESPUESTA"/>
    <s v="SIN TRASLADO"/>
    <m/>
    <m/>
    <m/>
    <m/>
    <x v="0"/>
  </r>
  <r>
    <n v="2935"/>
    <m/>
    <m/>
    <m/>
    <m/>
    <m/>
    <m/>
    <m/>
    <x v="6"/>
    <x v="31"/>
    <m/>
    <m/>
    <x v="2"/>
    <s v="Sin respuesta"/>
    <n v="12"/>
    <s v=" "/>
    <m/>
    <m/>
    <m/>
    <m/>
    <m/>
    <m/>
    <n v="1"/>
    <s v=" "/>
    <s v=" "/>
    <s v=" "/>
    <s v="SIN RESPUESTA"/>
    <s v="SIN TRASLADO"/>
    <m/>
    <m/>
    <m/>
    <m/>
    <x v="0"/>
  </r>
  <r>
    <n v="2936"/>
    <m/>
    <m/>
    <m/>
    <m/>
    <m/>
    <m/>
    <m/>
    <x v="6"/>
    <x v="31"/>
    <m/>
    <m/>
    <x v="2"/>
    <s v="Sin respuesta"/>
    <n v="12"/>
    <s v=" "/>
    <m/>
    <m/>
    <m/>
    <m/>
    <m/>
    <m/>
    <n v="1"/>
    <s v=" "/>
    <s v=" "/>
    <s v=" "/>
    <s v="SIN RESPUESTA"/>
    <s v="SIN TRASLADO"/>
    <m/>
    <m/>
    <m/>
    <m/>
    <x v="0"/>
  </r>
  <r>
    <n v="2937"/>
    <m/>
    <m/>
    <m/>
    <m/>
    <m/>
    <m/>
    <m/>
    <x v="6"/>
    <x v="31"/>
    <m/>
    <m/>
    <x v="2"/>
    <s v="Sin respuesta"/>
    <n v="12"/>
    <s v=" "/>
    <m/>
    <m/>
    <m/>
    <m/>
    <m/>
    <m/>
    <n v="1"/>
    <s v=" "/>
    <s v=" "/>
    <s v=" "/>
    <s v="SIN RESPUESTA"/>
    <s v="SIN TRASLADO"/>
    <m/>
    <m/>
    <m/>
    <m/>
    <x v="0"/>
  </r>
  <r>
    <n v="2938"/>
    <m/>
    <m/>
    <m/>
    <m/>
    <m/>
    <m/>
    <m/>
    <x v="6"/>
    <x v="31"/>
    <m/>
    <m/>
    <x v="2"/>
    <s v="Sin respuesta"/>
    <n v="12"/>
    <s v=" "/>
    <m/>
    <m/>
    <m/>
    <m/>
    <m/>
    <m/>
    <n v="1"/>
    <s v=" "/>
    <s v=" "/>
    <s v=" "/>
    <s v="SIN RESPUESTA"/>
    <s v="SIN TRASLADO"/>
    <m/>
    <m/>
    <m/>
    <m/>
    <x v="0"/>
  </r>
  <r>
    <n v="2939"/>
    <m/>
    <m/>
    <m/>
    <m/>
    <m/>
    <m/>
    <m/>
    <x v="6"/>
    <x v="31"/>
    <m/>
    <m/>
    <x v="2"/>
    <s v="Sin respuesta"/>
    <n v="12"/>
    <s v=" "/>
    <m/>
    <m/>
    <m/>
    <m/>
    <m/>
    <m/>
    <n v="1"/>
    <s v=" "/>
    <s v=" "/>
    <s v=" "/>
    <s v="SIN RESPUESTA"/>
    <s v="SIN TRASLADO"/>
    <m/>
    <m/>
    <m/>
    <m/>
    <x v="0"/>
  </r>
  <r>
    <n v="2940"/>
    <m/>
    <m/>
    <m/>
    <m/>
    <m/>
    <m/>
    <m/>
    <x v="6"/>
    <x v="31"/>
    <m/>
    <m/>
    <x v="2"/>
    <s v="Sin respuesta"/>
    <n v="12"/>
    <s v=" "/>
    <m/>
    <m/>
    <m/>
    <m/>
    <m/>
    <m/>
    <n v="1"/>
    <s v=" "/>
    <s v=" "/>
    <s v=" "/>
    <s v="SIN RESPUESTA"/>
    <s v="SIN TRASLADO"/>
    <m/>
    <m/>
    <m/>
    <m/>
    <x v="0"/>
  </r>
  <r>
    <n v="2941"/>
    <m/>
    <m/>
    <m/>
    <m/>
    <m/>
    <m/>
    <m/>
    <x v="6"/>
    <x v="31"/>
    <m/>
    <m/>
    <x v="2"/>
    <s v="Sin respuesta"/>
    <n v="12"/>
    <s v=" "/>
    <m/>
    <m/>
    <m/>
    <m/>
    <m/>
    <m/>
    <n v="1"/>
    <s v=" "/>
    <s v=" "/>
    <s v=" "/>
    <s v="SIN RESPUESTA"/>
    <s v="SIN TRASLADO"/>
    <m/>
    <m/>
    <m/>
    <m/>
    <x v="0"/>
  </r>
  <r>
    <n v="2942"/>
    <m/>
    <m/>
    <m/>
    <m/>
    <m/>
    <m/>
    <m/>
    <x v="6"/>
    <x v="31"/>
    <m/>
    <m/>
    <x v="2"/>
    <s v="Sin respuesta"/>
    <n v="12"/>
    <s v=" "/>
    <m/>
    <m/>
    <m/>
    <m/>
    <m/>
    <m/>
    <n v="1"/>
    <s v=" "/>
    <s v=" "/>
    <s v=" "/>
    <s v="SIN RESPUESTA"/>
    <s v="SIN TRASLADO"/>
    <m/>
    <m/>
    <m/>
    <m/>
    <x v="0"/>
  </r>
  <r>
    <n v="2943"/>
    <m/>
    <m/>
    <m/>
    <m/>
    <m/>
    <m/>
    <m/>
    <x v="6"/>
    <x v="31"/>
    <m/>
    <m/>
    <x v="2"/>
    <s v="Sin respuesta"/>
    <n v="12"/>
    <s v=" "/>
    <m/>
    <m/>
    <m/>
    <m/>
    <m/>
    <m/>
    <n v="1"/>
    <s v=" "/>
    <s v=" "/>
    <s v=" "/>
    <s v="SIN RESPUESTA"/>
    <s v="SIN TRASLADO"/>
    <m/>
    <m/>
    <m/>
    <m/>
    <x v="0"/>
  </r>
  <r>
    <n v="2944"/>
    <m/>
    <m/>
    <m/>
    <m/>
    <m/>
    <m/>
    <m/>
    <x v="6"/>
    <x v="31"/>
    <m/>
    <m/>
    <x v="2"/>
    <s v="Sin respuesta"/>
    <n v="12"/>
    <s v=" "/>
    <m/>
    <m/>
    <m/>
    <m/>
    <m/>
    <m/>
    <n v="1"/>
    <s v=" "/>
    <s v=" "/>
    <s v=" "/>
    <s v="SIN RESPUESTA"/>
    <s v="SIN TRASLADO"/>
    <m/>
    <m/>
    <m/>
    <m/>
    <x v="0"/>
  </r>
  <r>
    <n v="2945"/>
    <m/>
    <m/>
    <m/>
    <m/>
    <m/>
    <m/>
    <m/>
    <x v="6"/>
    <x v="31"/>
    <m/>
    <m/>
    <x v="2"/>
    <s v="Sin respuesta"/>
    <n v="12"/>
    <s v=" "/>
    <m/>
    <m/>
    <m/>
    <m/>
    <m/>
    <m/>
    <n v="1"/>
    <s v=" "/>
    <s v=" "/>
    <s v=" "/>
    <s v="SIN RESPUESTA"/>
    <s v="SIN TRASLADO"/>
    <m/>
    <m/>
    <m/>
    <m/>
    <x v="0"/>
  </r>
  <r>
    <n v="2946"/>
    <m/>
    <m/>
    <m/>
    <m/>
    <m/>
    <m/>
    <m/>
    <x v="6"/>
    <x v="31"/>
    <m/>
    <m/>
    <x v="2"/>
    <s v="Sin respuesta"/>
    <n v="12"/>
    <s v=" "/>
    <m/>
    <m/>
    <m/>
    <m/>
    <m/>
    <m/>
    <n v="1"/>
    <s v=" "/>
    <s v=" "/>
    <s v=" "/>
    <s v="SIN RESPUESTA"/>
    <s v="SIN TRASLADO"/>
    <m/>
    <m/>
    <m/>
    <m/>
    <x v="0"/>
  </r>
  <r>
    <n v="2947"/>
    <m/>
    <m/>
    <m/>
    <m/>
    <m/>
    <m/>
    <m/>
    <x v="6"/>
    <x v="31"/>
    <m/>
    <m/>
    <x v="2"/>
    <s v="Sin respuesta"/>
    <n v="12"/>
    <s v=" "/>
    <m/>
    <m/>
    <m/>
    <m/>
    <m/>
    <m/>
    <n v="1"/>
    <s v=" "/>
    <s v=" "/>
    <s v=" "/>
    <s v="SIN RESPUESTA"/>
    <s v="SIN TRASLADO"/>
    <m/>
    <m/>
    <m/>
    <m/>
    <x v="0"/>
  </r>
  <r>
    <n v="2948"/>
    <m/>
    <m/>
    <m/>
    <m/>
    <m/>
    <m/>
    <m/>
    <x v="6"/>
    <x v="31"/>
    <m/>
    <m/>
    <x v="2"/>
    <s v="Sin respuesta"/>
    <n v="12"/>
    <s v=" "/>
    <m/>
    <m/>
    <m/>
    <m/>
    <m/>
    <m/>
    <n v="1"/>
    <s v=" "/>
    <s v=" "/>
    <s v=" "/>
    <s v="SIN RESPUESTA"/>
    <s v="SIN TRASLADO"/>
    <m/>
    <m/>
    <m/>
    <m/>
    <x v="0"/>
  </r>
  <r>
    <n v="2949"/>
    <m/>
    <m/>
    <m/>
    <m/>
    <m/>
    <m/>
    <m/>
    <x v="6"/>
    <x v="31"/>
    <m/>
    <m/>
    <x v="2"/>
    <s v="Sin respuesta"/>
    <n v="12"/>
    <s v=" "/>
    <m/>
    <m/>
    <m/>
    <m/>
    <m/>
    <m/>
    <n v="1"/>
    <s v=" "/>
    <s v=" "/>
    <s v=" "/>
    <s v="SIN RESPUESTA"/>
    <s v="SIN TRASLADO"/>
    <m/>
    <m/>
    <m/>
    <m/>
    <x v="0"/>
  </r>
  <r>
    <n v="2950"/>
    <m/>
    <m/>
    <m/>
    <m/>
    <m/>
    <m/>
    <m/>
    <x v="6"/>
    <x v="31"/>
    <m/>
    <m/>
    <x v="2"/>
    <s v="Sin respuesta"/>
    <n v="12"/>
    <s v=" "/>
    <m/>
    <m/>
    <m/>
    <m/>
    <m/>
    <m/>
    <n v="1"/>
    <s v=" "/>
    <s v=" "/>
    <s v=" "/>
    <s v="SIN RESPUESTA"/>
    <s v="SIN TRASLADO"/>
    <m/>
    <m/>
    <m/>
    <m/>
    <x v="0"/>
  </r>
  <r>
    <n v="2951"/>
    <m/>
    <m/>
    <m/>
    <m/>
    <m/>
    <m/>
    <m/>
    <x v="6"/>
    <x v="31"/>
    <m/>
    <m/>
    <x v="2"/>
    <s v="Sin respuesta"/>
    <n v="12"/>
    <s v=" "/>
    <m/>
    <m/>
    <m/>
    <m/>
    <m/>
    <m/>
    <n v="1"/>
    <s v=" "/>
    <s v=" "/>
    <s v=" "/>
    <s v="SIN RESPUESTA"/>
    <s v="SIN TRASLADO"/>
    <m/>
    <m/>
    <m/>
    <m/>
    <x v="0"/>
  </r>
  <r>
    <n v="2952"/>
    <m/>
    <m/>
    <m/>
    <m/>
    <m/>
    <m/>
    <m/>
    <x v="6"/>
    <x v="31"/>
    <m/>
    <m/>
    <x v="2"/>
    <s v="Sin respuesta"/>
    <n v="12"/>
    <s v=" "/>
    <m/>
    <m/>
    <m/>
    <m/>
    <m/>
    <m/>
    <n v="1"/>
    <s v=" "/>
    <s v=" "/>
    <s v=" "/>
    <s v="SIN RESPUESTA"/>
    <s v="SIN TRASLADO"/>
    <m/>
    <m/>
    <m/>
    <m/>
    <x v="0"/>
  </r>
  <r>
    <n v="2953"/>
    <m/>
    <m/>
    <m/>
    <m/>
    <m/>
    <m/>
    <m/>
    <x v="6"/>
    <x v="31"/>
    <m/>
    <m/>
    <x v="2"/>
    <s v="Sin respuesta"/>
    <n v="12"/>
    <s v=" "/>
    <m/>
    <m/>
    <m/>
    <m/>
    <m/>
    <m/>
    <n v="1"/>
    <s v=" "/>
    <s v=" "/>
    <s v=" "/>
    <s v="SIN RESPUESTA"/>
    <s v="SIN TRASLADO"/>
    <m/>
    <m/>
    <m/>
    <m/>
    <x v="0"/>
  </r>
  <r>
    <n v="2954"/>
    <m/>
    <m/>
    <m/>
    <m/>
    <m/>
    <m/>
    <m/>
    <x v="6"/>
    <x v="31"/>
    <m/>
    <m/>
    <x v="2"/>
    <s v="Sin respuesta"/>
    <n v="12"/>
    <s v=" "/>
    <m/>
    <m/>
    <m/>
    <m/>
    <m/>
    <m/>
    <n v="1"/>
    <s v=" "/>
    <s v=" "/>
    <s v=" "/>
    <s v="SIN RESPUESTA"/>
    <s v="SIN TRASLADO"/>
    <m/>
    <m/>
    <m/>
    <m/>
    <x v="0"/>
  </r>
  <r>
    <n v="2955"/>
    <m/>
    <m/>
    <m/>
    <m/>
    <m/>
    <m/>
    <m/>
    <x v="6"/>
    <x v="31"/>
    <m/>
    <m/>
    <x v="2"/>
    <s v="Sin respuesta"/>
    <n v="12"/>
    <s v=" "/>
    <m/>
    <m/>
    <m/>
    <m/>
    <m/>
    <m/>
    <n v="1"/>
    <s v=" "/>
    <s v=" "/>
    <s v=" "/>
    <s v="SIN RESPUESTA"/>
    <s v="SIN TRASLADO"/>
    <m/>
    <m/>
    <m/>
    <m/>
    <x v="0"/>
  </r>
  <r>
    <n v="2956"/>
    <m/>
    <m/>
    <m/>
    <m/>
    <m/>
    <m/>
    <m/>
    <x v="6"/>
    <x v="31"/>
    <m/>
    <m/>
    <x v="2"/>
    <s v="Sin respuesta"/>
    <n v="12"/>
    <s v=" "/>
    <m/>
    <m/>
    <m/>
    <m/>
    <m/>
    <m/>
    <n v="1"/>
    <s v=" "/>
    <s v=" "/>
    <s v=" "/>
    <s v="SIN RESPUESTA"/>
    <s v="SIN TRASLADO"/>
    <m/>
    <m/>
    <m/>
    <m/>
    <x v="0"/>
  </r>
  <r>
    <n v="2957"/>
    <m/>
    <m/>
    <m/>
    <m/>
    <m/>
    <m/>
    <m/>
    <x v="6"/>
    <x v="31"/>
    <m/>
    <m/>
    <x v="2"/>
    <s v="Sin respuesta"/>
    <n v="12"/>
    <s v=" "/>
    <m/>
    <m/>
    <m/>
    <m/>
    <m/>
    <m/>
    <n v="1"/>
    <s v=" "/>
    <s v=" "/>
    <s v=" "/>
    <s v="SIN RESPUESTA"/>
    <s v="SIN TRASLADO"/>
    <m/>
    <m/>
    <m/>
    <m/>
    <x v="0"/>
  </r>
  <r>
    <n v="2958"/>
    <m/>
    <m/>
    <m/>
    <m/>
    <m/>
    <m/>
    <m/>
    <x v="6"/>
    <x v="31"/>
    <m/>
    <m/>
    <x v="2"/>
    <s v="Sin respuesta"/>
    <n v="12"/>
    <s v=" "/>
    <m/>
    <m/>
    <m/>
    <m/>
    <m/>
    <m/>
    <n v="1"/>
    <s v=" "/>
    <s v=" "/>
    <s v=" "/>
    <s v="SIN RESPUESTA"/>
    <s v="SIN TRASLADO"/>
    <m/>
    <m/>
    <m/>
    <m/>
    <x v="0"/>
  </r>
  <r>
    <n v="2959"/>
    <m/>
    <m/>
    <m/>
    <m/>
    <m/>
    <m/>
    <m/>
    <x v="6"/>
    <x v="31"/>
    <m/>
    <m/>
    <x v="2"/>
    <s v="Sin respuesta"/>
    <n v="12"/>
    <s v=" "/>
    <m/>
    <m/>
    <m/>
    <m/>
    <m/>
    <m/>
    <n v="1"/>
    <s v=" "/>
    <s v=" "/>
    <s v=" "/>
    <s v="SIN RESPUESTA"/>
    <s v="SIN TRASLADO"/>
    <m/>
    <m/>
    <m/>
    <m/>
    <x v="0"/>
  </r>
  <r>
    <n v="2960"/>
    <m/>
    <m/>
    <m/>
    <m/>
    <m/>
    <m/>
    <m/>
    <x v="6"/>
    <x v="31"/>
    <m/>
    <m/>
    <x v="2"/>
    <s v="Sin respuesta"/>
    <n v="12"/>
    <s v=" "/>
    <m/>
    <m/>
    <m/>
    <m/>
    <m/>
    <m/>
    <n v="1"/>
    <s v=" "/>
    <s v=" "/>
    <s v=" "/>
    <s v="SIN RESPUESTA"/>
    <s v="SIN TRASLADO"/>
    <m/>
    <m/>
    <m/>
    <m/>
    <x v="0"/>
  </r>
  <r>
    <n v="2961"/>
    <m/>
    <m/>
    <m/>
    <m/>
    <m/>
    <m/>
    <m/>
    <x v="6"/>
    <x v="31"/>
    <m/>
    <m/>
    <x v="2"/>
    <s v="Sin respuesta"/>
    <n v="12"/>
    <s v=" "/>
    <m/>
    <m/>
    <m/>
    <m/>
    <m/>
    <m/>
    <n v="1"/>
    <s v=" "/>
    <s v=" "/>
    <s v=" "/>
    <s v="SIN RESPUESTA"/>
    <s v="SIN TRASLADO"/>
    <m/>
    <m/>
    <m/>
    <m/>
    <x v="0"/>
  </r>
  <r>
    <n v="2962"/>
    <m/>
    <m/>
    <m/>
    <m/>
    <m/>
    <m/>
    <m/>
    <x v="6"/>
    <x v="31"/>
    <m/>
    <m/>
    <x v="2"/>
    <s v="Sin respuesta"/>
    <n v="12"/>
    <s v=" "/>
    <m/>
    <m/>
    <m/>
    <m/>
    <m/>
    <m/>
    <n v="1"/>
    <s v=" "/>
    <s v=" "/>
    <s v=" "/>
    <s v="SIN RESPUESTA"/>
    <s v="SIN TRASLADO"/>
    <m/>
    <m/>
    <m/>
    <m/>
    <x v="0"/>
  </r>
  <r>
    <n v="2963"/>
    <m/>
    <m/>
    <m/>
    <m/>
    <m/>
    <m/>
    <m/>
    <x v="6"/>
    <x v="31"/>
    <m/>
    <m/>
    <x v="2"/>
    <s v="Sin respuesta"/>
    <n v="12"/>
    <s v=" "/>
    <m/>
    <m/>
    <m/>
    <m/>
    <m/>
    <m/>
    <n v="1"/>
    <s v=" "/>
    <s v=" "/>
    <s v=" "/>
    <s v="SIN RESPUESTA"/>
    <s v="SIN TRASLADO"/>
    <m/>
    <m/>
    <m/>
    <m/>
    <x v="0"/>
  </r>
  <r>
    <n v="2964"/>
    <m/>
    <m/>
    <m/>
    <m/>
    <m/>
    <m/>
    <m/>
    <x v="6"/>
    <x v="31"/>
    <m/>
    <m/>
    <x v="2"/>
    <s v="Sin respuesta"/>
    <n v="12"/>
    <s v=" "/>
    <m/>
    <m/>
    <m/>
    <m/>
    <m/>
    <m/>
    <n v="1"/>
    <s v=" "/>
    <s v=" "/>
    <s v=" "/>
    <s v="SIN RESPUESTA"/>
    <s v="SIN TRASLADO"/>
    <m/>
    <m/>
    <m/>
    <m/>
    <x v="0"/>
  </r>
  <r>
    <n v="2965"/>
    <m/>
    <m/>
    <m/>
    <m/>
    <m/>
    <m/>
    <m/>
    <x v="6"/>
    <x v="31"/>
    <m/>
    <m/>
    <x v="2"/>
    <s v="Sin respuesta"/>
    <n v="12"/>
    <s v=" "/>
    <m/>
    <m/>
    <m/>
    <m/>
    <m/>
    <m/>
    <n v="1"/>
    <s v=" "/>
    <s v=" "/>
    <s v=" "/>
    <s v="SIN RESPUESTA"/>
    <s v="SIN TRASLADO"/>
    <m/>
    <m/>
    <m/>
    <m/>
    <x v="0"/>
  </r>
  <r>
    <n v="2966"/>
    <m/>
    <m/>
    <m/>
    <m/>
    <m/>
    <m/>
    <m/>
    <x v="6"/>
    <x v="31"/>
    <m/>
    <m/>
    <x v="2"/>
    <s v="Sin respuesta"/>
    <n v="12"/>
    <s v=" "/>
    <m/>
    <m/>
    <m/>
    <m/>
    <m/>
    <m/>
    <n v="1"/>
    <s v=" "/>
    <s v=" "/>
    <s v=" "/>
    <s v="SIN RESPUESTA"/>
    <s v="SIN TRASLADO"/>
    <m/>
    <m/>
    <m/>
    <m/>
    <x v="0"/>
  </r>
  <r>
    <n v="2967"/>
    <m/>
    <m/>
    <m/>
    <m/>
    <m/>
    <m/>
    <m/>
    <x v="6"/>
    <x v="31"/>
    <m/>
    <m/>
    <x v="2"/>
    <s v="Sin respuesta"/>
    <n v="12"/>
    <s v=" "/>
    <m/>
    <m/>
    <m/>
    <m/>
    <m/>
    <m/>
    <n v="1"/>
    <s v=" "/>
    <s v=" "/>
    <s v=" "/>
    <s v="SIN RESPUESTA"/>
    <s v="SIN TRASLADO"/>
    <m/>
    <m/>
    <m/>
    <m/>
    <x v="0"/>
  </r>
  <r>
    <n v="2968"/>
    <m/>
    <m/>
    <m/>
    <m/>
    <m/>
    <m/>
    <m/>
    <x v="6"/>
    <x v="31"/>
    <m/>
    <m/>
    <x v="2"/>
    <s v="Sin respuesta"/>
    <n v="12"/>
    <s v=" "/>
    <m/>
    <m/>
    <m/>
    <m/>
    <m/>
    <m/>
    <n v="1"/>
    <s v=" "/>
    <s v=" "/>
    <s v=" "/>
    <s v="SIN RESPUESTA"/>
    <s v="SIN TRASLADO"/>
    <m/>
    <m/>
    <m/>
    <m/>
    <x v="0"/>
  </r>
  <r>
    <n v="2969"/>
    <m/>
    <m/>
    <m/>
    <m/>
    <m/>
    <m/>
    <m/>
    <x v="6"/>
    <x v="31"/>
    <m/>
    <m/>
    <x v="2"/>
    <s v="Sin respuesta"/>
    <n v="12"/>
    <s v=" "/>
    <m/>
    <m/>
    <m/>
    <m/>
    <m/>
    <m/>
    <n v="1"/>
    <s v=" "/>
    <s v=" "/>
    <s v=" "/>
    <s v="SIN RESPUESTA"/>
    <s v="SIN TRASLADO"/>
    <m/>
    <m/>
    <m/>
    <m/>
    <x v="0"/>
  </r>
  <r>
    <n v="2970"/>
    <m/>
    <m/>
    <m/>
    <m/>
    <m/>
    <m/>
    <m/>
    <x v="6"/>
    <x v="31"/>
    <m/>
    <m/>
    <x v="2"/>
    <s v="Sin respuesta"/>
    <n v="12"/>
    <s v=" "/>
    <m/>
    <m/>
    <m/>
    <m/>
    <m/>
    <m/>
    <n v="1"/>
    <s v=" "/>
    <s v=" "/>
    <s v=" "/>
    <s v="SIN RESPUESTA"/>
    <s v="SIN TRASLADO"/>
    <m/>
    <m/>
    <m/>
    <m/>
    <x v="0"/>
  </r>
  <r>
    <n v="2971"/>
    <m/>
    <m/>
    <m/>
    <m/>
    <m/>
    <m/>
    <m/>
    <x v="6"/>
    <x v="31"/>
    <m/>
    <m/>
    <x v="2"/>
    <s v="Sin respuesta"/>
    <n v="12"/>
    <s v=" "/>
    <m/>
    <m/>
    <m/>
    <m/>
    <m/>
    <m/>
    <n v="1"/>
    <s v=" "/>
    <s v=" "/>
    <s v=" "/>
    <s v="SIN RESPUESTA"/>
    <s v="SIN TRASLADO"/>
    <m/>
    <m/>
    <m/>
    <m/>
    <x v="0"/>
  </r>
  <r>
    <n v="2972"/>
    <m/>
    <m/>
    <m/>
    <m/>
    <m/>
    <m/>
    <m/>
    <x v="6"/>
    <x v="31"/>
    <m/>
    <m/>
    <x v="2"/>
    <s v="Sin respuesta"/>
    <n v="12"/>
    <s v=" "/>
    <m/>
    <m/>
    <m/>
    <m/>
    <m/>
    <m/>
    <n v="1"/>
    <s v=" "/>
    <s v=" "/>
    <s v=" "/>
    <s v="SIN RESPUESTA"/>
    <s v="SIN TRASLADO"/>
    <m/>
    <m/>
    <m/>
    <m/>
    <x v="0"/>
  </r>
  <r>
    <n v="2973"/>
    <m/>
    <m/>
    <m/>
    <m/>
    <m/>
    <m/>
    <m/>
    <x v="6"/>
    <x v="31"/>
    <m/>
    <m/>
    <x v="2"/>
    <s v="Sin respuesta"/>
    <n v="12"/>
    <s v=" "/>
    <m/>
    <m/>
    <m/>
    <m/>
    <m/>
    <m/>
    <n v="1"/>
    <s v=" "/>
    <s v=" "/>
    <s v=" "/>
    <s v="SIN RESPUESTA"/>
    <s v="SIN TRASLADO"/>
    <m/>
    <m/>
    <m/>
    <m/>
    <x v="0"/>
  </r>
  <r>
    <n v="2974"/>
    <m/>
    <m/>
    <m/>
    <m/>
    <m/>
    <m/>
    <m/>
    <x v="6"/>
    <x v="31"/>
    <m/>
    <m/>
    <x v="2"/>
    <s v="Sin respuesta"/>
    <n v="12"/>
    <s v=" "/>
    <m/>
    <m/>
    <m/>
    <m/>
    <m/>
    <m/>
    <n v="1"/>
    <s v=" "/>
    <s v=" "/>
    <s v=" "/>
    <s v="SIN RESPUESTA"/>
    <s v="SIN TRASLADO"/>
    <m/>
    <m/>
    <m/>
    <m/>
    <x v="0"/>
  </r>
  <r>
    <n v="2975"/>
    <m/>
    <m/>
    <m/>
    <m/>
    <m/>
    <m/>
    <m/>
    <x v="6"/>
    <x v="31"/>
    <m/>
    <m/>
    <x v="2"/>
    <s v="Sin respuesta"/>
    <n v="12"/>
    <s v=" "/>
    <m/>
    <m/>
    <m/>
    <m/>
    <m/>
    <m/>
    <n v="1"/>
    <s v=" "/>
    <s v=" "/>
    <s v=" "/>
    <s v="SIN RESPUESTA"/>
    <s v="SIN TRASLADO"/>
    <m/>
    <m/>
    <m/>
    <m/>
    <x v="0"/>
  </r>
  <r>
    <n v="2976"/>
    <m/>
    <m/>
    <m/>
    <m/>
    <m/>
    <m/>
    <m/>
    <x v="6"/>
    <x v="31"/>
    <m/>
    <m/>
    <x v="2"/>
    <s v="Sin respuesta"/>
    <n v="12"/>
    <s v=" "/>
    <m/>
    <m/>
    <m/>
    <m/>
    <m/>
    <m/>
    <n v="1"/>
    <s v=" "/>
    <s v=" "/>
    <s v=" "/>
    <s v="SIN RESPUESTA"/>
    <s v="SIN TRASLADO"/>
    <m/>
    <m/>
    <m/>
    <m/>
    <x v="0"/>
  </r>
  <r>
    <n v="2977"/>
    <m/>
    <m/>
    <m/>
    <m/>
    <m/>
    <m/>
    <m/>
    <x v="6"/>
    <x v="31"/>
    <m/>
    <m/>
    <x v="2"/>
    <s v="Sin respuesta"/>
    <n v="12"/>
    <s v=" "/>
    <m/>
    <m/>
    <m/>
    <m/>
    <m/>
    <m/>
    <n v="1"/>
    <s v=" "/>
    <s v=" "/>
    <s v=" "/>
    <s v="SIN RESPUESTA"/>
    <s v="SIN TRASLADO"/>
    <m/>
    <m/>
    <m/>
    <m/>
    <x v="0"/>
  </r>
  <r>
    <n v="2978"/>
    <m/>
    <m/>
    <m/>
    <m/>
    <m/>
    <m/>
    <m/>
    <x v="6"/>
    <x v="31"/>
    <m/>
    <m/>
    <x v="2"/>
    <s v="Sin respuesta"/>
    <n v="12"/>
    <s v=" "/>
    <m/>
    <m/>
    <m/>
    <m/>
    <m/>
    <m/>
    <n v="1"/>
    <s v=" "/>
    <s v=" "/>
    <s v=" "/>
    <s v="SIN RESPUESTA"/>
    <s v="SIN TRASLADO"/>
    <m/>
    <m/>
    <m/>
    <m/>
    <x v="0"/>
  </r>
  <r>
    <n v="2979"/>
    <m/>
    <m/>
    <m/>
    <m/>
    <m/>
    <m/>
    <m/>
    <x v="6"/>
    <x v="31"/>
    <m/>
    <m/>
    <x v="2"/>
    <s v="Sin respuesta"/>
    <n v="12"/>
    <s v=" "/>
    <m/>
    <m/>
    <m/>
    <m/>
    <m/>
    <m/>
    <n v="1"/>
    <s v=" "/>
    <s v=" "/>
    <s v=" "/>
    <s v="SIN RESPUESTA"/>
    <s v="SIN TRASLADO"/>
    <m/>
    <m/>
    <m/>
    <m/>
    <x v="0"/>
  </r>
  <r>
    <n v="2980"/>
    <m/>
    <m/>
    <m/>
    <m/>
    <m/>
    <m/>
    <m/>
    <x v="6"/>
    <x v="31"/>
    <m/>
    <m/>
    <x v="2"/>
    <s v="Sin respuesta"/>
    <n v="12"/>
    <s v=" "/>
    <m/>
    <m/>
    <m/>
    <m/>
    <m/>
    <m/>
    <n v="1"/>
    <s v=" "/>
    <s v=" "/>
    <s v=" "/>
    <s v="SIN RESPUESTA"/>
    <s v="SIN TRASLADO"/>
    <m/>
    <m/>
    <m/>
    <m/>
    <x v="0"/>
  </r>
  <r>
    <n v="2981"/>
    <m/>
    <m/>
    <m/>
    <m/>
    <m/>
    <m/>
    <m/>
    <x v="6"/>
    <x v="31"/>
    <m/>
    <m/>
    <x v="2"/>
    <s v="Sin respuesta"/>
    <n v="12"/>
    <s v=" "/>
    <m/>
    <m/>
    <m/>
    <m/>
    <m/>
    <m/>
    <n v="1"/>
    <s v=" "/>
    <s v=" "/>
    <s v=" "/>
    <s v="SIN RESPUESTA"/>
    <s v="SIN TRASLADO"/>
    <m/>
    <m/>
    <m/>
    <m/>
    <x v="0"/>
  </r>
  <r>
    <n v="2982"/>
    <m/>
    <m/>
    <m/>
    <m/>
    <m/>
    <m/>
    <m/>
    <x v="6"/>
    <x v="31"/>
    <m/>
    <m/>
    <x v="2"/>
    <s v="Sin respuesta"/>
    <n v="12"/>
    <s v=" "/>
    <m/>
    <m/>
    <m/>
    <m/>
    <m/>
    <m/>
    <n v="1"/>
    <s v=" "/>
    <s v=" "/>
    <s v=" "/>
    <s v="SIN RESPUESTA"/>
    <s v="SIN TRASLADO"/>
    <m/>
    <m/>
    <m/>
    <m/>
    <x v="0"/>
  </r>
  <r>
    <n v="2983"/>
    <m/>
    <m/>
    <m/>
    <m/>
    <m/>
    <m/>
    <m/>
    <x v="6"/>
    <x v="31"/>
    <m/>
    <m/>
    <x v="2"/>
    <s v="Sin respuesta"/>
    <n v="12"/>
    <s v=" "/>
    <m/>
    <m/>
    <m/>
    <m/>
    <m/>
    <m/>
    <n v="1"/>
    <s v=" "/>
    <s v=" "/>
    <s v=" "/>
    <s v="SIN RESPUESTA"/>
    <s v="SIN TRASLADO"/>
    <m/>
    <m/>
    <m/>
    <m/>
    <x v="0"/>
  </r>
  <r>
    <n v="2984"/>
    <m/>
    <m/>
    <m/>
    <m/>
    <m/>
    <m/>
    <m/>
    <x v="6"/>
    <x v="31"/>
    <m/>
    <m/>
    <x v="2"/>
    <s v="Sin respuesta"/>
    <n v="12"/>
    <s v=" "/>
    <m/>
    <m/>
    <m/>
    <m/>
    <m/>
    <m/>
    <n v="1"/>
    <s v=" "/>
    <s v=" "/>
    <s v=" "/>
    <s v="SIN RESPUESTA"/>
    <s v="SIN TRASLADO"/>
    <m/>
    <m/>
    <m/>
    <m/>
    <x v="0"/>
  </r>
  <r>
    <n v="2985"/>
    <m/>
    <m/>
    <m/>
    <m/>
    <m/>
    <m/>
    <m/>
    <x v="6"/>
    <x v="31"/>
    <m/>
    <m/>
    <x v="2"/>
    <s v="Sin respuesta"/>
    <n v="12"/>
    <s v=" "/>
    <m/>
    <m/>
    <m/>
    <m/>
    <m/>
    <m/>
    <n v="1"/>
    <s v=" "/>
    <s v=" "/>
    <s v=" "/>
    <s v="SIN RESPUESTA"/>
    <s v="SIN TRASLADO"/>
    <m/>
    <m/>
    <m/>
    <m/>
    <x v="0"/>
  </r>
  <r>
    <n v="2986"/>
    <m/>
    <m/>
    <m/>
    <m/>
    <m/>
    <m/>
    <m/>
    <x v="6"/>
    <x v="31"/>
    <m/>
    <m/>
    <x v="2"/>
    <s v="Sin respuesta"/>
    <n v="12"/>
    <s v=" "/>
    <m/>
    <m/>
    <m/>
    <m/>
    <m/>
    <m/>
    <n v="1"/>
    <s v=" "/>
    <s v=" "/>
    <s v=" "/>
    <s v="SIN RESPUESTA"/>
    <s v="SIN TRASLADO"/>
    <m/>
    <m/>
    <m/>
    <m/>
    <x v="0"/>
  </r>
  <r>
    <n v="2987"/>
    <m/>
    <m/>
    <m/>
    <m/>
    <m/>
    <m/>
    <m/>
    <x v="6"/>
    <x v="31"/>
    <m/>
    <m/>
    <x v="2"/>
    <s v="Sin respuesta"/>
    <n v="12"/>
    <s v=" "/>
    <m/>
    <m/>
    <m/>
    <m/>
    <m/>
    <m/>
    <n v="1"/>
    <s v=" "/>
    <s v=" "/>
    <s v=" "/>
    <s v="SIN RESPUESTA"/>
    <s v="SIN TRASLADO"/>
    <m/>
    <m/>
    <m/>
    <m/>
    <x v="0"/>
  </r>
  <r>
    <n v="2988"/>
    <m/>
    <m/>
    <m/>
    <m/>
    <m/>
    <m/>
    <m/>
    <x v="6"/>
    <x v="31"/>
    <m/>
    <m/>
    <x v="2"/>
    <s v="Sin respuesta"/>
    <n v="12"/>
    <s v=" "/>
    <m/>
    <m/>
    <m/>
    <m/>
    <m/>
    <m/>
    <n v="1"/>
    <s v=" "/>
    <s v=" "/>
    <s v=" "/>
    <s v="SIN RESPUESTA"/>
    <s v="SIN TRASLADO"/>
    <m/>
    <m/>
    <m/>
    <m/>
    <x v="0"/>
  </r>
  <r>
    <n v="2989"/>
    <m/>
    <m/>
    <m/>
    <m/>
    <m/>
    <m/>
    <m/>
    <x v="6"/>
    <x v="31"/>
    <m/>
    <m/>
    <x v="2"/>
    <s v="Sin respuesta"/>
    <n v="12"/>
    <s v=" "/>
    <m/>
    <m/>
    <m/>
    <m/>
    <m/>
    <m/>
    <n v="1"/>
    <s v=" "/>
    <s v=" "/>
    <s v=" "/>
    <s v="SIN RESPUESTA"/>
    <s v="SIN TRASLADO"/>
    <m/>
    <m/>
    <m/>
    <m/>
    <x v="0"/>
  </r>
  <r>
    <n v="2990"/>
    <m/>
    <m/>
    <m/>
    <m/>
    <m/>
    <m/>
    <m/>
    <x v="6"/>
    <x v="31"/>
    <m/>
    <m/>
    <x v="2"/>
    <s v="Sin respuesta"/>
    <n v="12"/>
    <s v=" "/>
    <m/>
    <m/>
    <m/>
    <m/>
    <m/>
    <m/>
    <n v="1"/>
    <s v=" "/>
    <s v=" "/>
    <s v=" "/>
    <s v="SIN RESPUESTA"/>
    <s v="SIN TRASLADO"/>
    <m/>
    <m/>
    <m/>
    <m/>
    <x v="0"/>
  </r>
  <r>
    <n v="2991"/>
    <m/>
    <m/>
    <m/>
    <m/>
    <m/>
    <m/>
    <m/>
    <x v="6"/>
    <x v="31"/>
    <m/>
    <m/>
    <x v="2"/>
    <s v="Sin respuesta"/>
    <n v="12"/>
    <s v=" "/>
    <m/>
    <m/>
    <m/>
    <m/>
    <m/>
    <m/>
    <n v="1"/>
    <s v=" "/>
    <s v=" "/>
    <s v=" "/>
    <s v="SIN RESPUESTA"/>
    <s v="SIN TRASLADO"/>
    <m/>
    <m/>
    <m/>
    <m/>
    <x v="0"/>
  </r>
  <r>
    <n v="2992"/>
    <m/>
    <m/>
    <m/>
    <m/>
    <m/>
    <m/>
    <m/>
    <x v="6"/>
    <x v="31"/>
    <m/>
    <m/>
    <x v="2"/>
    <s v="Sin respuesta"/>
    <n v="12"/>
    <s v=" "/>
    <m/>
    <m/>
    <m/>
    <m/>
    <m/>
    <m/>
    <n v="1"/>
    <s v=" "/>
    <s v=" "/>
    <s v=" "/>
    <s v="SIN RESPUESTA"/>
    <s v="SIN TRASLADO"/>
    <m/>
    <m/>
    <m/>
    <m/>
    <x v="0"/>
  </r>
  <r>
    <n v="2993"/>
    <m/>
    <m/>
    <m/>
    <m/>
    <m/>
    <m/>
    <m/>
    <x v="6"/>
    <x v="31"/>
    <m/>
    <m/>
    <x v="2"/>
    <s v="Sin respuesta"/>
    <n v="12"/>
    <s v=" "/>
    <m/>
    <m/>
    <m/>
    <m/>
    <m/>
    <m/>
    <n v="1"/>
    <s v=" "/>
    <s v=" "/>
    <s v=" "/>
    <s v="SIN RESPUESTA"/>
    <s v="SIN TRASLADO"/>
    <m/>
    <m/>
    <m/>
    <m/>
    <x v="0"/>
  </r>
  <r>
    <n v="2994"/>
    <m/>
    <m/>
    <m/>
    <m/>
    <m/>
    <m/>
    <m/>
    <x v="6"/>
    <x v="31"/>
    <m/>
    <m/>
    <x v="2"/>
    <s v="Sin respuesta"/>
    <n v="12"/>
    <s v=" "/>
    <m/>
    <m/>
    <m/>
    <m/>
    <m/>
    <m/>
    <n v="1"/>
    <s v=" "/>
    <s v=" "/>
    <s v=" "/>
    <s v="SIN RESPUESTA"/>
    <s v="SIN TRASLADO"/>
    <m/>
    <m/>
    <m/>
    <m/>
    <x v="0"/>
  </r>
  <r>
    <n v="2995"/>
    <m/>
    <m/>
    <m/>
    <m/>
    <m/>
    <m/>
    <m/>
    <x v="6"/>
    <x v="31"/>
    <m/>
    <m/>
    <x v="2"/>
    <s v="Sin respuesta"/>
    <n v="12"/>
    <s v=" "/>
    <m/>
    <m/>
    <m/>
    <m/>
    <m/>
    <m/>
    <n v="1"/>
    <s v=" "/>
    <s v=" "/>
    <s v=" "/>
    <s v="SIN RESPUESTA"/>
    <s v="SIN TRASLADO"/>
    <m/>
    <m/>
    <m/>
    <m/>
    <x v="0"/>
  </r>
  <r>
    <n v="2996"/>
    <m/>
    <m/>
    <m/>
    <m/>
    <m/>
    <m/>
    <m/>
    <x v="6"/>
    <x v="31"/>
    <m/>
    <m/>
    <x v="2"/>
    <s v="Sin respuesta"/>
    <n v="12"/>
    <s v=" "/>
    <m/>
    <m/>
    <m/>
    <m/>
    <m/>
    <m/>
    <n v="1"/>
    <s v=" "/>
    <s v=" "/>
    <s v=" "/>
    <s v="SIN RESPUESTA"/>
    <s v="SIN TRASLADO"/>
    <m/>
    <m/>
    <m/>
    <m/>
    <x v="0"/>
  </r>
  <r>
    <n v="2997"/>
    <m/>
    <m/>
    <m/>
    <m/>
    <m/>
    <m/>
    <m/>
    <x v="6"/>
    <x v="31"/>
    <m/>
    <m/>
    <x v="2"/>
    <s v="Sin respuesta"/>
    <n v="12"/>
    <s v=" "/>
    <m/>
    <m/>
    <m/>
    <m/>
    <m/>
    <m/>
    <n v="1"/>
    <s v=" "/>
    <s v=" "/>
    <s v=" "/>
    <s v="SIN RESPUESTA"/>
    <s v="SIN TRASLADO"/>
    <m/>
    <m/>
    <m/>
    <m/>
    <x v="0"/>
  </r>
  <r>
    <n v="2998"/>
    <m/>
    <m/>
    <m/>
    <m/>
    <m/>
    <m/>
    <m/>
    <x v="6"/>
    <x v="31"/>
    <m/>
    <m/>
    <x v="2"/>
    <s v="Sin respuesta"/>
    <n v="12"/>
    <s v=" "/>
    <m/>
    <m/>
    <m/>
    <m/>
    <m/>
    <m/>
    <n v="1"/>
    <s v=" "/>
    <s v=" "/>
    <s v=" "/>
    <s v="SIN RESPUESTA"/>
    <s v="SIN TRASLADO"/>
    <m/>
    <m/>
    <m/>
    <m/>
    <x v="0"/>
  </r>
  <r>
    <n v="2999"/>
    <m/>
    <m/>
    <m/>
    <m/>
    <m/>
    <m/>
    <m/>
    <x v="6"/>
    <x v="31"/>
    <m/>
    <m/>
    <x v="2"/>
    <s v="Sin respuesta"/>
    <n v="12"/>
    <s v=" "/>
    <m/>
    <m/>
    <m/>
    <m/>
    <m/>
    <m/>
    <n v="1"/>
    <s v=" "/>
    <s v=" "/>
    <s v=" "/>
    <s v="SIN RESPUESTA"/>
    <s v="SIN TRASLADO"/>
    <m/>
    <m/>
    <m/>
    <m/>
    <x v="0"/>
  </r>
  <r>
    <n v="3000"/>
    <m/>
    <m/>
    <m/>
    <m/>
    <m/>
    <m/>
    <m/>
    <x v="6"/>
    <x v="31"/>
    <m/>
    <m/>
    <x v="2"/>
    <s v="Sin respuesta"/>
    <n v="12"/>
    <s v=" "/>
    <m/>
    <m/>
    <m/>
    <m/>
    <m/>
    <m/>
    <n v="1"/>
    <s v=" "/>
    <s v=" "/>
    <s v=" "/>
    <s v="SIN RESPUESTA"/>
    <s v="SIN TRASLADO"/>
    <m/>
    <m/>
    <m/>
    <m/>
    <x v="0"/>
  </r>
  <r>
    <n v="3001"/>
    <m/>
    <m/>
    <m/>
    <m/>
    <m/>
    <m/>
    <m/>
    <x v="6"/>
    <x v="31"/>
    <m/>
    <m/>
    <x v="2"/>
    <s v="Sin respuesta"/>
    <n v="12"/>
    <s v=" "/>
    <m/>
    <m/>
    <m/>
    <m/>
    <m/>
    <m/>
    <n v="1"/>
    <s v=" "/>
    <s v=" "/>
    <s v=" "/>
    <s v="SIN RESPUESTA"/>
    <s v="SIN TRASLADO"/>
    <m/>
    <m/>
    <m/>
    <m/>
    <x v="0"/>
  </r>
  <r>
    <n v="3002"/>
    <m/>
    <m/>
    <m/>
    <m/>
    <m/>
    <m/>
    <m/>
    <x v="6"/>
    <x v="31"/>
    <m/>
    <m/>
    <x v="2"/>
    <s v="Sin respuesta"/>
    <n v="12"/>
    <s v=" "/>
    <m/>
    <m/>
    <m/>
    <m/>
    <m/>
    <m/>
    <n v="1"/>
    <s v=" "/>
    <s v=" "/>
    <s v=" "/>
    <s v="SIN RESPUESTA"/>
    <s v="SIN TRASLADO"/>
    <m/>
    <m/>
    <m/>
    <m/>
    <x v="0"/>
  </r>
  <r>
    <n v="3003"/>
    <m/>
    <m/>
    <m/>
    <m/>
    <m/>
    <m/>
    <m/>
    <x v="6"/>
    <x v="31"/>
    <m/>
    <m/>
    <x v="2"/>
    <s v="Sin respuesta"/>
    <n v="12"/>
    <s v=" "/>
    <m/>
    <m/>
    <m/>
    <m/>
    <m/>
    <m/>
    <n v="1"/>
    <s v=" "/>
    <s v=" "/>
    <s v=" "/>
    <s v="SIN RESPUESTA"/>
    <s v="SIN TRASLADO"/>
    <m/>
    <m/>
    <m/>
    <m/>
    <x v="0"/>
  </r>
  <r>
    <n v="3004"/>
    <m/>
    <m/>
    <m/>
    <m/>
    <m/>
    <m/>
    <m/>
    <x v="6"/>
    <x v="31"/>
    <m/>
    <m/>
    <x v="2"/>
    <s v="Sin respuesta"/>
    <n v="12"/>
    <s v=" "/>
    <m/>
    <m/>
    <m/>
    <m/>
    <m/>
    <m/>
    <n v="1"/>
    <s v=" "/>
    <s v=" "/>
    <s v=" "/>
    <s v="SIN RESPUESTA"/>
    <s v="SIN TRASLADO"/>
    <m/>
    <m/>
    <m/>
    <m/>
    <x v="0"/>
  </r>
  <r>
    <n v="3005"/>
    <m/>
    <m/>
    <m/>
    <m/>
    <m/>
    <m/>
    <m/>
    <x v="6"/>
    <x v="31"/>
    <m/>
    <m/>
    <x v="2"/>
    <s v="Sin respuesta"/>
    <n v="12"/>
    <s v=" "/>
    <m/>
    <m/>
    <m/>
    <m/>
    <m/>
    <m/>
    <n v="1"/>
    <s v=" "/>
    <s v=" "/>
    <s v=" "/>
    <s v="SIN RESPUESTA"/>
    <s v="SIN TRASLADO"/>
    <m/>
    <m/>
    <m/>
    <m/>
    <x v="0"/>
  </r>
  <r>
    <n v="3006"/>
    <m/>
    <m/>
    <m/>
    <m/>
    <m/>
    <m/>
    <m/>
    <x v="6"/>
    <x v="31"/>
    <m/>
    <m/>
    <x v="2"/>
    <s v="Sin respuesta"/>
    <n v="12"/>
    <s v=" "/>
    <m/>
    <m/>
    <m/>
    <m/>
    <m/>
    <m/>
    <n v="1"/>
    <s v=" "/>
    <s v=" "/>
    <s v=" "/>
    <s v="SIN RESPUESTA"/>
    <s v="SIN TRASLADO"/>
    <m/>
    <m/>
    <m/>
    <m/>
    <x v="0"/>
  </r>
  <r>
    <n v="3007"/>
    <m/>
    <m/>
    <m/>
    <m/>
    <m/>
    <m/>
    <m/>
    <x v="6"/>
    <x v="31"/>
    <m/>
    <m/>
    <x v="2"/>
    <s v="Sin respuesta"/>
    <n v="12"/>
    <s v=" "/>
    <m/>
    <m/>
    <m/>
    <m/>
    <m/>
    <m/>
    <n v="1"/>
    <s v=" "/>
    <s v=" "/>
    <s v=" "/>
    <s v="SIN RESPUESTA"/>
    <s v="SIN TRASLADO"/>
    <m/>
    <m/>
    <m/>
    <m/>
    <x v="0"/>
  </r>
  <r>
    <n v="3008"/>
    <m/>
    <m/>
    <m/>
    <m/>
    <m/>
    <m/>
    <m/>
    <x v="6"/>
    <x v="31"/>
    <m/>
    <m/>
    <x v="2"/>
    <s v="Sin respuesta"/>
    <n v="12"/>
    <s v=" "/>
    <m/>
    <m/>
    <m/>
    <m/>
    <m/>
    <m/>
    <n v="1"/>
    <s v=" "/>
    <s v=" "/>
    <s v=" "/>
    <s v="SIN RESPUESTA"/>
    <s v="SIN TRASLADO"/>
    <m/>
    <m/>
    <m/>
    <m/>
    <x v="0"/>
  </r>
  <r>
    <n v="3009"/>
    <m/>
    <m/>
    <m/>
    <m/>
    <m/>
    <m/>
    <m/>
    <x v="6"/>
    <x v="31"/>
    <m/>
    <m/>
    <x v="2"/>
    <s v="Sin respuesta"/>
    <n v="12"/>
    <s v=" "/>
    <m/>
    <m/>
    <m/>
    <m/>
    <m/>
    <m/>
    <n v="1"/>
    <s v=" "/>
    <s v=" "/>
    <s v=" "/>
    <s v="SIN RESPUESTA"/>
    <s v="SIN TRASLADO"/>
    <m/>
    <m/>
    <m/>
    <m/>
    <x v="0"/>
  </r>
  <r>
    <n v="3010"/>
    <m/>
    <m/>
    <m/>
    <m/>
    <m/>
    <m/>
    <m/>
    <x v="6"/>
    <x v="31"/>
    <m/>
    <m/>
    <x v="2"/>
    <s v="Sin respuesta"/>
    <n v="12"/>
    <s v=" "/>
    <m/>
    <m/>
    <m/>
    <m/>
    <m/>
    <m/>
    <n v="1"/>
    <s v=" "/>
    <s v=" "/>
    <s v=" "/>
    <s v="SIN RESPUESTA"/>
    <s v="SIN TRASLADO"/>
    <m/>
    <m/>
    <m/>
    <m/>
    <x v="0"/>
  </r>
  <r>
    <n v="3011"/>
    <m/>
    <m/>
    <m/>
    <m/>
    <m/>
    <m/>
    <m/>
    <x v="6"/>
    <x v="31"/>
    <m/>
    <m/>
    <x v="2"/>
    <s v="Sin respuesta"/>
    <n v="12"/>
    <s v=" "/>
    <m/>
    <m/>
    <m/>
    <m/>
    <m/>
    <m/>
    <n v="1"/>
    <s v=" "/>
    <s v=" "/>
    <s v=" "/>
    <s v="SIN RESPUESTA"/>
    <s v="SIN TRASLADO"/>
    <m/>
    <m/>
    <m/>
    <m/>
    <x v="0"/>
  </r>
  <r>
    <n v="3012"/>
    <m/>
    <m/>
    <m/>
    <m/>
    <m/>
    <m/>
    <m/>
    <x v="6"/>
    <x v="31"/>
    <m/>
    <m/>
    <x v="2"/>
    <s v="Sin respuesta"/>
    <n v="12"/>
    <s v=" "/>
    <m/>
    <m/>
    <m/>
    <m/>
    <m/>
    <m/>
    <n v="1"/>
    <s v=" "/>
    <s v=" "/>
    <s v=" "/>
    <s v="SIN RESPUESTA"/>
    <s v="SIN TRASLADO"/>
    <m/>
    <m/>
    <m/>
    <m/>
    <x v="0"/>
  </r>
  <r>
    <n v="3013"/>
    <m/>
    <m/>
    <m/>
    <m/>
    <m/>
    <m/>
    <m/>
    <x v="6"/>
    <x v="31"/>
    <m/>
    <m/>
    <x v="2"/>
    <s v="Sin respuesta"/>
    <n v="12"/>
    <s v=" "/>
    <m/>
    <m/>
    <m/>
    <m/>
    <m/>
    <m/>
    <n v="1"/>
    <s v=" "/>
    <s v=" "/>
    <s v=" "/>
    <s v="SIN RESPUESTA"/>
    <s v="SIN TRASLADO"/>
    <m/>
    <m/>
    <m/>
    <m/>
    <x v="0"/>
  </r>
  <r>
    <n v="3014"/>
    <m/>
    <m/>
    <m/>
    <m/>
    <m/>
    <m/>
    <m/>
    <x v="6"/>
    <x v="31"/>
    <m/>
    <m/>
    <x v="2"/>
    <s v="Sin respuesta"/>
    <n v="12"/>
    <s v=" "/>
    <m/>
    <m/>
    <m/>
    <m/>
    <m/>
    <m/>
    <n v="1"/>
    <s v=" "/>
    <s v=" "/>
    <s v=" "/>
    <s v="SIN RESPUESTA"/>
    <s v="SIN TRASLADO"/>
    <m/>
    <m/>
    <m/>
    <m/>
    <x v="0"/>
  </r>
  <r>
    <n v="3015"/>
    <m/>
    <m/>
    <m/>
    <m/>
    <m/>
    <m/>
    <m/>
    <x v="6"/>
    <x v="31"/>
    <m/>
    <m/>
    <x v="2"/>
    <s v="Sin respuesta"/>
    <n v="12"/>
    <s v=" "/>
    <m/>
    <m/>
    <m/>
    <m/>
    <m/>
    <m/>
    <n v="1"/>
    <s v=" "/>
    <s v=" "/>
    <s v=" "/>
    <s v="SIN RESPUESTA"/>
    <s v="SIN TRASLADO"/>
    <m/>
    <m/>
    <m/>
    <m/>
    <x v="0"/>
  </r>
  <r>
    <n v="3016"/>
    <m/>
    <m/>
    <m/>
    <m/>
    <m/>
    <m/>
    <m/>
    <x v="6"/>
    <x v="31"/>
    <m/>
    <m/>
    <x v="2"/>
    <s v="Sin respuesta"/>
    <n v="12"/>
    <s v=" "/>
    <m/>
    <m/>
    <m/>
    <m/>
    <m/>
    <m/>
    <n v="1"/>
    <s v=" "/>
    <s v=" "/>
    <s v=" "/>
    <s v="SIN RESPUESTA"/>
    <s v="SIN TRASLADO"/>
    <m/>
    <m/>
    <m/>
    <m/>
    <x v="0"/>
  </r>
  <r>
    <n v="3017"/>
    <m/>
    <m/>
    <m/>
    <m/>
    <m/>
    <m/>
    <m/>
    <x v="6"/>
    <x v="31"/>
    <m/>
    <m/>
    <x v="2"/>
    <s v="Sin respuesta"/>
    <n v="12"/>
    <s v=" "/>
    <m/>
    <m/>
    <m/>
    <m/>
    <m/>
    <m/>
    <n v="1"/>
    <s v=" "/>
    <s v=" "/>
    <s v=" "/>
    <s v="SIN RESPUESTA"/>
    <s v="SIN TRASLADO"/>
    <m/>
    <m/>
    <m/>
    <m/>
    <x v="0"/>
  </r>
  <r>
    <n v="3018"/>
    <m/>
    <m/>
    <m/>
    <m/>
    <m/>
    <m/>
    <m/>
    <x v="6"/>
    <x v="31"/>
    <m/>
    <m/>
    <x v="2"/>
    <s v="Sin respuesta"/>
    <n v="12"/>
    <s v=" "/>
    <m/>
    <m/>
    <m/>
    <m/>
    <m/>
    <m/>
    <n v="1"/>
    <s v=" "/>
    <s v=" "/>
    <s v=" "/>
    <s v="SIN RESPUESTA"/>
    <s v="SIN TRASLADO"/>
    <m/>
    <m/>
    <m/>
    <m/>
    <x v="0"/>
  </r>
  <r>
    <n v="3019"/>
    <m/>
    <m/>
    <m/>
    <m/>
    <m/>
    <m/>
    <m/>
    <x v="6"/>
    <x v="31"/>
    <m/>
    <m/>
    <x v="2"/>
    <s v="Sin respuesta"/>
    <n v="12"/>
    <s v=" "/>
    <m/>
    <m/>
    <m/>
    <m/>
    <m/>
    <m/>
    <n v="1"/>
    <s v=" "/>
    <s v=" "/>
    <s v=" "/>
    <s v="SIN RESPUESTA"/>
    <s v="SIN TRASLADO"/>
    <m/>
    <m/>
    <m/>
    <m/>
    <x v="0"/>
  </r>
  <r>
    <n v="3020"/>
    <m/>
    <m/>
    <m/>
    <m/>
    <m/>
    <m/>
    <m/>
    <x v="6"/>
    <x v="31"/>
    <m/>
    <m/>
    <x v="2"/>
    <s v="Sin respuesta"/>
    <n v="12"/>
    <s v=" "/>
    <m/>
    <m/>
    <m/>
    <m/>
    <m/>
    <m/>
    <n v="1"/>
    <s v=" "/>
    <s v=" "/>
    <s v=" "/>
    <s v="SIN RESPUESTA"/>
    <s v="SIN TRASLADO"/>
    <m/>
    <m/>
    <m/>
    <m/>
    <x v="0"/>
  </r>
  <r>
    <n v="3021"/>
    <m/>
    <m/>
    <m/>
    <m/>
    <m/>
    <m/>
    <m/>
    <x v="6"/>
    <x v="31"/>
    <m/>
    <m/>
    <x v="2"/>
    <s v="Sin respuesta"/>
    <n v="12"/>
    <s v=" "/>
    <m/>
    <m/>
    <m/>
    <m/>
    <m/>
    <m/>
    <n v="1"/>
    <s v=" "/>
    <s v=" "/>
    <s v=" "/>
    <s v="SIN RESPUESTA"/>
    <s v="SIN TRASLADO"/>
    <m/>
    <m/>
    <m/>
    <m/>
    <x v="0"/>
  </r>
  <r>
    <n v="3022"/>
    <m/>
    <m/>
    <m/>
    <m/>
    <m/>
    <m/>
    <m/>
    <x v="6"/>
    <x v="31"/>
    <m/>
    <m/>
    <x v="2"/>
    <s v="Sin respuesta"/>
    <n v="12"/>
    <s v=" "/>
    <m/>
    <m/>
    <m/>
    <m/>
    <m/>
    <m/>
    <n v="1"/>
    <s v=" "/>
    <s v=" "/>
    <s v=" "/>
    <s v="SIN RESPUESTA"/>
    <s v="SIN TRASLADO"/>
    <m/>
    <m/>
    <m/>
    <m/>
    <x v="0"/>
  </r>
  <r>
    <n v="3023"/>
    <m/>
    <m/>
    <m/>
    <m/>
    <m/>
    <m/>
    <m/>
    <x v="6"/>
    <x v="31"/>
    <m/>
    <m/>
    <x v="2"/>
    <s v="Sin respuesta"/>
    <n v="12"/>
    <s v=" "/>
    <m/>
    <m/>
    <m/>
    <m/>
    <m/>
    <m/>
    <n v="1"/>
    <s v=" "/>
    <s v=" "/>
    <s v=" "/>
    <s v="SIN RESPUESTA"/>
    <s v="SIN TRASLADO"/>
    <m/>
    <m/>
    <m/>
    <m/>
    <x v="0"/>
  </r>
  <r>
    <n v="3024"/>
    <m/>
    <m/>
    <m/>
    <m/>
    <m/>
    <m/>
    <m/>
    <x v="6"/>
    <x v="31"/>
    <m/>
    <m/>
    <x v="2"/>
    <s v="Sin respuesta"/>
    <n v="12"/>
    <s v=" "/>
    <m/>
    <m/>
    <m/>
    <m/>
    <m/>
    <m/>
    <n v="1"/>
    <s v=" "/>
    <s v=" "/>
    <s v=" "/>
    <s v="SIN RESPUESTA"/>
    <s v="SIN TRASLADO"/>
    <m/>
    <m/>
    <m/>
    <m/>
    <x v="0"/>
  </r>
  <r>
    <n v="3025"/>
    <m/>
    <m/>
    <m/>
    <m/>
    <m/>
    <m/>
    <m/>
    <x v="6"/>
    <x v="31"/>
    <m/>
    <m/>
    <x v="2"/>
    <s v="Sin respuesta"/>
    <n v="12"/>
    <s v=" "/>
    <m/>
    <m/>
    <m/>
    <m/>
    <m/>
    <m/>
    <n v="1"/>
    <s v=" "/>
    <s v=" "/>
    <s v=" "/>
    <s v="SIN RESPUESTA"/>
    <s v="SIN TRASLADO"/>
    <m/>
    <m/>
    <m/>
    <m/>
    <x v="0"/>
  </r>
  <r>
    <n v="3026"/>
    <m/>
    <m/>
    <m/>
    <m/>
    <m/>
    <m/>
    <m/>
    <x v="6"/>
    <x v="31"/>
    <m/>
    <m/>
    <x v="2"/>
    <s v="Sin respuesta"/>
    <n v="12"/>
    <s v=" "/>
    <m/>
    <m/>
    <m/>
    <m/>
    <m/>
    <m/>
    <n v="1"/>
    <s v=" "/>
    <s v=" "/>
    <s v=" "/>
    <s v="SIN RESPUESTA"/>
    <s v="SIN TRASLADO"/>
    <m/>
    <m/>
    <m/>
    <m/>
    <x v="0"/>
  </r>
  <r>
    <n v="3027"/>
    <m/>
    <m/>
    <m/>
    <m/>
    <m/>
    <m/>
    <m/>
    <x v="6"/>
    <x v="31"/>
    <m/>
    <m/>
    <x v="2"/>
    <s v="Sin respuesta"/>
    <n v="12"/>
    <s v=" "/>
    <m/>
    <m/>
    <m/>
    <m/>
    <m/>
    <m/>
    <n v="1"/>
    <s v=" "/>
    <s v=" "/>
    <s v=" "/>
    <s v="SIN RESPUESTA"/>
    <s v="SIN TRASLADO"/>
    <m/>
    <m/>
    <m/>
    <m/>
    <x v="0"/>
  </r>
  <r>
    <n v="3028"/>
    <m/>
    <m/>
    <m/>
    <m/>
    <m/>
    <m/>
    <m/>
    <x v="6"/>
    <x v="31"/>
    <m/>
    <m/>
    <x v="2"/>
    <s v="Sin respuesta"/>
    <n v="12"/>
    <s v=" "/>
    <m/>
    <m/>
    <m/>
    <m/>
    <m/>
    <m/>
    <n v="1"/>
    <s v=" "/>
    <s v=" "/>
    <s v=" "/>
    <s v="SIN RESPUESTA"/>
    <s v="SIN TRASLADO"/>
    <m/>
    <m/>
    <m/>
    <m/>
    <x v="0"/>
  </r>
  <r>
    <n v="3029"/>
    <m/>
    <m/>
    <m/>
    <m/>
    <m/>
    <m/>
    <m/>
    <x v="6"/>
    <x v="31"/>
    <m/>
    <m/>
    <x v="2"/>
    <s v="Sin respuesta"/>
    <n v="12"/>
    <s v=" "/>
    <m/>
    <m/>
    <m/>
    <m/>
    <m/>
    <m/>
    <n v="1"/>
    <s v=" "/>
    <s v=" "/>
    <s v=" "/>
    <s v="SIN RESPUESTA"/>
    <s v="SIN TRASLADO"/>
    <m/>
    <m/>
    <m/>
    <m/>
    <x v="0"/>
  </r>
  <r>
    <n v="3030"/>
    <m/>
    <m/>
    <m/>
    <m/>
    <m/>
    <m/>
    <m/>
    <x v="6"/>
    <x v="31"/>
    <m/>
    <m/>
    <x v="2"/>
    <s v="Sin respuesta"/>
    <n v="12"/>
    <s v=" "/>
    <m/>
    <m/>
    <m/>
    <m/>
    <m/>
    <m/>
    <n v="1"/>
    <s v=" "/>
    <s v=" "/>
    <s v=" "/>
    <s v="SIN RESPUESTA"/>
    <s v="SIN TRASLADO"/>
    <m/>
    <m/>
    <m/>
    <m/>
    <x v="0"/>
  </r>
  <r>
    <n v="3031"/>
    <m/>
    <m/>
    <m/>
    <m/>
    <m/>
    <m/>
    <m/>
    <x v="6"/>
    <x v="31"/>
    <m/>
    <m/>
    <x v="2"/>
    <s v="Sin respuesta"/>
    <n v="12"/>
    <s v=" "/>
    <m/>
    <m/>
    <m/>
    <m/>
    <m/>
    <m/>
    <n v="1"/>
    <s v=" "/>
    <s v=" "/>
    <s v=" "/>
    <s v="SIN RESPUESTA"/>
    <s v="SIN TRASLADO"/>
    <m/>
    <m/>
    <m/>
    <m/>
    <x v="0"/>
  </r>
  <r>
    <n v="3032"/>
    <m/>
    <m/>
    <m/>
    <m/>
    <m/>
    <m/>
    <m/>
    <x v="6"/>
    <x v="31"/>
    <m/>
    <m/>
    <x v="2"/>
    <s v="Sin respuesta"/>
    <n v="12"/>
    <s v=" "/>
    <m/>
    <m/>
    <m/>
    <m/>
    <m/>
    <m/>
    <n v="1"/>
    <s v=" "/>
    <s v=" "/>
    <s v=" "/>
    <s v="SIN RESPUESTA"/>
    <s v="SIN TRASLADO"/>
    <m/>
    <m/>
    <m/>
    <m/>
    <x v="0"/>
  </r>
  <r>
    <n v="3033"/>
    <m/>
    <m/>
    <m/>
    <m/>
    <m/>
    <m/>
    <m/>
    <x v="6"/>
    <x v="31"/>
    <m/>
    <m/>
    <x v="2"/>
    <s v="Sin respuesta"/>
    <n v="12"/>
    <s v=" "/>
    <m/>
    <m/>
    <m/>
    <m/>
    <m/>
    <m/>
    <n v="1"/>
    <s v=" "/>
    <s v=" "/>
    <s v=" "/>
    <s v="SIN RESPUESTA"/>
    <s v="SIN TRASLADO"/>
    <m/>
    <m/>
    <m/>
    <m/>
    <x v="0"/>
  </r>
  <r>
    <n v="3034"/>
    <m/>
    <m/>
    <m/>
    <m/>
    <m/>
    <m/>
    <m/>
    <x v="6"/>
    <x v="31"/>
    <m/>
    <m/>
    <x v="2"/>
    <s v="Sin respuesta"/>
    <n v="12"/>
    <s v=" "/>
    <m/>
    <m/>
    <m/>
    <m/>
    <m/>
    <m/>
    <n v="1"/>
    <s v=" "/>
    <s v=" "/>
    <s v=" "/>
    <s v="SIN RESPUESTA"/>
    <s v="SIN TRASLADO"/>
    <m/>
    <m/>
    <m/>
    <m/>
    <x v="0"/>
  </r>
  <r>
    <n v="3035"/>
    <m/>
    <m/>
    <m/>
    <m/>
    <m/>
    <m/>
    <m/>
    <x v="6"/>
    <x v="31"/>
    <m/>
    <m/>
    <x v="2"/>
    <s v="Sin respuesta"/>
    <n v="12"/>
    <s v=" "/>
    <m/>
    <m/>
    <m/>
    <m/>
    <m/>
    <m/>
    <n v="1"/>
    <s v=" "/>
    <s v=" "/>
    <s v=" "/>
    <s v="SIN RESPUESTA"/>
    <s v="SIN TRASLADO"/>
    <m/>
    <m/>
    <m/>
    <m/>
    <x v="0"/>
  </r>
  <r>
    <n v="3036"/>
    <m/>
    <m/>
    <m/>
    <m/>
    <m/>
    <m/>
    <m/>
    <x v="6"/>
    <x v="31"/>
    <m/>
    <m/>
    <x v="2"/>
    <s v="Sin respuesta"/>
    <n v="12"/>
    <s v=" "/>
    <m/>
    <m/>
    <m/>
    <m/>
    <m/>
    <m/>
    <n v="1"/>
    <s v=" "/>
    <s v=" "/>
    <s v=" "/>
    <s v="SIN RESPUESTA"/>
    <s v="SIN TRASLADO"/>
    <m/>
    <m/>
    <m/>
    <m/>
    <x v="0"/>
  </r>
  <r>
    <n v="3037"/>
    <m/>
    <m/>
    <m/>
    <m/>
    <m/>
    <m/>
    <m/>
    <x v="6"/>
    <x v="31"/>
    <m/>
    <m/>
    <x v="2"/>
    <s v="Sin respuesta"/>
    <n v="12"/>
    <s v=" "/>
    <m/>
    <m/>
    <m/>
    <m/>
    <m/>
    <m/>
    <n v="1"/>
    <s v=" "/>
    <s v=" "/>
    <s v=" "/>
    <s v="SIN RESPUESTA"/>
    <s v="SIN TRASLADO"/>
    <m/>
    <m/>
    <m/>
    <m/>
    <x v="0"/>
  </r>
  <r>
    <n v="3038"/>
    <m/>
    <m/>
    <m/>
    <m/>
    <m/>
    <m/>
    <m/>
    <x v="6"/>
    <x v="31"/>
    <m/>
    <m/>
    <x v="2"/>
    <s v="Sin respuesta"/>
    <n v="12"/>
    <s v=" "/>
    <m/>
    <m/>
    <m/>
    <m/>
    <m/>
    <m/>
    <n v="1"/>
    <s v=" "/>
    <s v=" "/>
    <s v=" "/>
    <s v="SIN RESPUESTA"/>
    <s v="SIN TRASLADO"/>
    <m/>
    <m/>
    <m/>
    <m/>
    <x v="0"/>
  </r>
  <r>
    <n v="3039"/>
    <m/>
    <m/>
    <m/>
    <m/>
    <m/>
    <m/>
    <m/>
    <x v="6"/>
    <x v="31"/>
    <m/>
    <m/>
    <x v="2"/>
    <s v="Sin respuesta"/>
    <n v="12"/>
    <s v=" "/>
    <m/>
    <m/>
    <m/>
    <m/>
    <m/>
    <m/>
    <n v="1"/>
    <s v=" "/>
    <s v=" "/>
    <s v=" "/>
    <s v="SIN RESPUESTA"/>
    <s v="SIN TRASLADO"/>
    <m/>
    <m/>
    <m/>
    <m/>
    <x v="0"/>
  </r>
  <r>
    <n v="3040"/>
    <m/>
    <m/>
    <m/>
    <m/>
    <m/>
    <m/>
    <m/>
    <x v="6"/>
    <x v="31"/>
    <m/>
    <m/>
    <x v="2"/>
    <s v="Sin respuesta"/>
    <n v="12"/>
    <s v=" "/>
    <m/>
    <m/>
    <m/>
    <m/>
    <m/>
    <m/>
    <n v="1"/>
    <s v=" "/>
    <s v=" "/>
    <s v=" "/>
    <s v="SIN RESPUESTA"/>
    <s v="SIN TRASLADO"/>
    <m/>
    <m/>
    <m/>
    <m/>
    <x v="0"/>
  </r>
  <r>
    <n v="3041"/>
    <m/>
    <m/>
    <m/>
    <m/>
    <m/>
    <m/>
    <m/>
    <x v="6"/>
    <x v="31"/>
    <m/>
    <m/>
    <x v="2"/>
    <s v="Sin respuesta"/>
    <n v="12"/>
    <s v=" "/>
    <m/>
    <m/>
    <m/>
    <m/>
    <m/>
    <m/>
    <n v="1"/>
    <s v=" "/>
    <s v=" "/>
    <s v=" "/>
    <s v="SIN RESPUESTA"/>
    <s v="SIN TRASLADO"/>
    <m/>
    <m/>
    <m/>
    <m/>
    <x v="0"/>
  </r>
  <r>
    <n v="3042"/>
    <m/>
    <m/>
    <m/>
    <m/>
    <m/>
    <m/>
    <m/>
    <x v="6"/>
    <x v="31"/>
    <m/>
    <m/>
    <x v="2"/>
    <s v="Sin respuesta"/>
    <n v="12"/>
    <s v=" "/>
    <m/>
    <m/>
    <m/>
    <m/>
    <m/>
    <m/>
    <n v="1"/>
    <s v=" "/>
    <s v=" "/>
    <s v=" "/>
    <s v="SIN RESPUESTA"/>
    <s v="SIN TRASLADO"/>
    <m/>
    <m/>
    <m/>
    <m/>
    <x v="0"/>
  </r>
  <r>
    <n v="3043"/>
    <m/>
    <m/>
    <m/>
    <m/>
    <m/>
    <m/>
    <m/>
    <x v="6"/>
    <x v="31"/>
    <m/>
    <m/>
    <x v="2"/>
    <s v="Sin respuesta"/>
    <n v="12"/>
    <s v=" "/>
    <m/>
    <m/>
    <m/>
    <m/>
    <m/>
    <m/>
    <n v="1"/>
    <s v=" "/>
    <s v=" "/>
    <s v=" "/>
    <s v="SIN RESPUESTA"/>
    <s v="SIN TRASLADO"/>
    <m/>
    <m/>
    <m/>
    <m/>
    <x v="0"/>
  </r>
  <r>
    <n v="3044"/>
    <m/>
    <m/>
    <m/>
    <m/>
    <m/>
    <m/>
    <m/>
    <x v="6"/>
    <x v="31"/>
    <m/>
    <m/>
    <x v="2"/>
    <s v="Sin respuesta"/>
    <n v="12"/>
    <s v=" "/>
    <m/>
    <m/>
    <m/>
    <m/>
    <m/>
    <m/>
    <n v="1"/>
    <s v=" "/>
    <s v=" "/>
    <s v=" "/>
    <s v="SIN RESPUESTA"/>
    <s v="SIN TRASLADO"/>
    <m/>
    <m/>
    <m/>
    <m/>
    <x v="0"/>
  </r>
  <r>
    <n v="3045"/>
    <m/>
    <m/>
    <m/>
    <m/>
    <m/>
    <m/>
    <m/>
    <x v="6"/>
    <x v="31"/>
    <m/>
    <m/>
    <x v="2"/>
    <s v="Sin respuesta"/>
    <n v="12"/>
    <s v=" "/>
    <m/>
    <m/>
    <m/>
    <m/>
    <m/>
    <m/>
    <n v="1"/>
    <s v=" "/>
    <s v=" "/>
    <s v=" "/>
    <s v="SIN RESPUESTA"/>
    <s v="SIN TRASLADO"/>
    <m/>
    <m/>
    <m/>
    <m/>
    <x v="0"/>
  </r>
  <r>
    <n v="3046"/>
    <m/>
    <m/>
    <m/>
    <m/>
    <m/>
    <m/>
    <m/>
    <x v="6"/>
    <x v="31"/>
    <m/>
    <m/>
    <x v="2"/>
    <s v="Sin respuesta"/>
    <n v="12"/>
    <s v=" "/>
    <m/>
    <m/>
    <m/>
    <m/>
    <m/>
    <m/>
    <n v="1"/>
    <s v=" "/>
    <s v=" "/>
    <s v=" "/>
    <s v="SIN RESPUESTA"/>
    <s v="SIN TRASLADO"/>
    <m/>
    <m/>
    <m/>
    <m/>
    <x v="0"/>
  </r>
  <r>
    <n v="3047"/>
    <m/>
    <m/>
    <m/>
    <m/>
    <m/>
    <m/>
    <m/>
    <x v="6"/>
    <x v="31"/>
    <m/>
    <m/>
    <x v="2"/>
    <s v="Sin respuesta"/>
    <n v="12"/>
    <s v=" "/>
    <m/>
    <m/>
    <m/>
    <m/>
    <m/>
    <m/>
    <n v="1"/>
    <s v=" "/>
    <s v=" "/>
    <s v=" "/>
    <s v="SIN RESPUESTA"/>
    <s v="SIN TRASLADO"/>
    <m/>
    <m/>
    <m/>
    <m/>
    <x v="0"/>
  </r>
  <r>
    <n v="3048"/>
    <m/>
    <m/>
    <m/>
    <m/>
    <m/>
    <m/>
    <m/>
    <x v="6"/>
    <x v="31"/>
    <m/>
    <m/>
    <x v="2"/>
    <s v="Sin respuesta"/>
    <n v="12"/>
    <s v=" "/>
    <m/>
    <m/>
    <m/>
    <m/>
    <m/>
    <m/>
    <n v="1"/>
    <s v=" "/>
    <s v=" "/>
    <s v=" "/>
    <s v="SIN RESPUESTA"/>
    <s v="SIN TRASLADO"/>
    <m/>
    <m/>
    <m/>
    <m/>
    <x v="0"/>
  </r>
  <r>
    <n v="3049"/>
    <m/>
    <m/>
    <m/>
    <m/>
    <m/>
    <m/>
    <m/>
    <x v="6"/>
    <x v="31"/>
    <m/>
    <m/>
    <x v="2"/>
    <s v="Sin respuesta"/>
    <n v="12"/>
    <s v=" "/>
    <m/>
    <m/>
    <m/>
    <m/>
    <m/>
    <m/>
    <n v="1"/>
    <s v=" "/>
    <s v=" "/>
    <s v=" "/>
    <s v="SIN RESPUESTA"/>
    <s v="SIN TRASLADO"/>
    <m/>
    <m/>
    <m/>
    <m/>
    <x v="0"/>
  </r>
  <r>
    <n v="3050"/>
    <m/>
    <m/>
    <m/>
    <m/>
    <m/>
    <m/>
    <m/>
    <x v="6"/>
    <x v="31"/>
    <m/>
    <m/>
    <x v="2"/>
    <s v="Sin respuesta"/>
    <n v="12"/>
    <s v=" "/>
    <m/>
    <m/>
    <m/>
    <m/>
    <m/>
    <m/>
    <n v="1"/>
    <s v=" "/>
    <s v=" "/>
    <s v=" "/>
    <s v="SIN RESPUESTA"/>
    <s v="SIN TRASLADO"/>
    <m/>
    <m/>
    <m/>
    <m/>
    <x v="0"/>
  </r>
  <r>
    <n v="3051"/>
    <m/>
    <m/>
    <m/>
    <m/>
    <m/>
    <m/>
    <m/>
    <x v="6"/>
    <x v="31"/>
    <m/>
    <m/>
    <x v="2"/>
    <s v="Sin respuesta"/>
    <n v="12"/>
    <s v=" "/>
    <m/>
    <m/>
    <m/>
    <m/>
    <m/>
    <m/>
    <n v="1"/>
    <s v=" "/>
    <s v=" "/>
    <s v=" "/>
    <s v="SIN RESPUESTA"/>
    <s v="SIN TRASLADO"/>
    <m/>
    <m/>
    <m/>
    <m/>
    <x v="0"/>
  </r>
  <r>
    <n v="3052"/>
    <m/>
    <m/>
    <m/>
    <m/>
    <m/>
    <m/>
    <m/>
    <x v="6"/>
    <x v="31"/>
    <m/>
    <m/>
    <x v="2"/>
    <s v="Sin respuesta"/>
    <n v="12"/>
    <s v=" "/>
    <m/>
    <m/>
    <m/>
    <m/>
    <m/>
    <m/>
    <n v="1"/>
    <s v=" "/>
    <s v=" "/>
    <s v=" "/>
    <s v="SIN RESPUESTA"/>
    <s v="SIN TRASLADO"/>
    <m/>
    <m/>
    <m/>
    <m/>
    <x v="0"/>
  </r>
  <r>
    <n v="3053"/>
    <m/>
    <m/>
    <m/>
    <m/>
    <m/>
    <m/>
    <m/>
    <x v="6"/>
    <x v="31"/>
    <m/>
    <m/>
    <x v="2"/>
    <s v="Sin respuesta"/>
    <n v="12"/>
    <s v=" "/>
    <m/>
    <m/>
    <m/>
    <m/>
    <m/>
    <m/>
    <n v="1"/>
    <s v=" "/>
    <s v=" "/>
    <s v=" "/>
    <s v="SIN RESPUESTA"/>
    <s v="SIN TRASLADO"/>
    <m/>
    <m/>
    <m/>
    <m/>
    <x v="0"/>
  </r>
  <r>
    <n v="3054"/>
    <m/>
    <m/>
    <m/>
    <m/>
    <m/>
    <m/>
    <m/>
    <x v="6"/>
    <x v="31"/>
    <m/>
    <m/>
    <x v="2"/>
    <s v="Sin respuesta"/>
    <n v="12"/>
    <s v=" "/>
    <m/>
    <m/>
    <m/>
    <m/>
    <m/>
    <m/>
    <n v="1"/>
    <s v=" "/>
    <s v=" "/>
    <s v=" "/>
    <s v="SIN RESPUESTA"/>
    <s v="SIN TRASLADO"/>
    <m/>
    <m/>
    <m/>
    <m/>
    <x v="0"/>
  </r>
  <r>
    <n v="3055"/>
    <m/>
    <m/>
    <m/>
    <m/>
    <m/>
    <m/>
    <m/>
    <x v="6"/>
    <x v="31"/>
    <m/>
    <m/>
    <x v="2"/>
    <s v="Sin respuesta"/>
    <n v="12"/>
    <s v=" "/>
    <m/>
    <m/>
    <m/>
    <m/>
    <m/>
    <m/>
    <n v="1"/>
    <s v=" "/>
    <s v=" "/>
    <s v=" "/>
    <s v="SIN RESPUESTA"/>
    <s v="SIN TRASLADO"/>
    <m/>
    <m/>
    <m/>
    <m/>
    <x v="0"/>
  </r>
  <r>
    <n v="3056"/>
    <m/>
    <m/>
    <m/>
    <m/>
    <m/>
    <m/>
    <m/>
    <x v="6"/>
    <x v="31"/>
    <m/>
    <m/>
    <x v="2"/>
    <s v="Sin respuesta"/>
    <n v="12"/>
    <s v=" "/>
    <m/>
    <m/>
    <m/>
    <m/>
    <m/>
    <m/>
    <n v="1"/>
    <s v=" "/>
    <s v=" "/>
    <s v=" "/>
    <s v="SIN RESPUESTA"/>
    <s v="SIN TRASLADO"/>
    <m/>
    <m/>
    <m/>
    <m/>
    <x v="0"/>
  </r>
  <r>
    <n v="3057"/>
    <m/>
    <m/>
    <m/>
    <m/>
    <m/>
    <m/>
    <m/>
    <x v="6"/>
    <x v="31"/>
    <m/>
    <m/>
    <x v="2"/>
    <s v="Sin respuesta"/>
    <n v="12"/>
    <s v=" "/>
    <m/>
    <m/>
    <m/>
    <m/>
    <m/>
    <m/>
    <n v="1"/>
    <s v=" "/>
    <s v=" "/>
    <s v=" "/>
    <s v="SIN RESPUESTA"/>
    <s v="SIN TRASLADO"/>
    <m/>
    <m/>
    <m/>
    <m/>
    <x v="0"/>
  </r>
  <r>
    <n v="3058"/>
    <m/>
    <m/>
    <m/>
    <m/>
    <m/>
    <m/>
    <m/>
    <x v="6"/>
    <x v="31"/>
    <m/>
    <m/>
    <x v="2"/>
    <s v="Sin respuesta"/>
    <n v="12"/>
    <s v=" "/>
    <m/>
    <m/>
    <m/>
    <m/>
    <m/>
    <m/>
    <n v="1"/>
    <s v=" "/>
    <s v=" "/>
    <s v=" "/>
    <s v="SIN RESPUESTA"/>
    <s v="SIN TRASLADO"/>
    <m/>
    <m/>
    <m/>
    <m/>
    <x v="0"/>
  </r>
  <r>
    <n v="3059"/>
    <m/>
    <m/>
    <m/>
    <m/>
    <m/>
    <m/>
    <m/>
    <x v="6"/>
    <x v="31"/>
    <m/>
    <m/>
    <x v="2"/>
    <s v="Sin respuesta"/>
    <n v="12"/>
    <s v=" "/>
    <m/>
    <m/>
    <m/>
    <m/>
    <m/>
    <m/>
    <n v="1"/>
    <s v=" "/>
    <s v=" "/>
    <s v=" "/>
    <s v="SIN RESPUESTA"/>
    <s v="SIN TRASLADO"/>
    <m/>
    <m/>
    <m/>
    <m/>
    <x v="0"/>
  </r>
  <r>
    <n v="3060"/>
    <m/>
    <m/>
    <m/>
    <m/>
    <m/>
    <m/>
    <m/>
    <x v="6"/>
    <x v="31"/>
    <m/>
    <m/>
    <x v="2"/>
    <s v="Sin respuesta"/>
    <n v="12"/>
    <s v=" "/>
    <m/>
    <m/>
    <m/>
    <m/>
    <m/>
    <m/>
    <n v="1"/>
    <s v=" "/>
    <s v=" "/>
    <s v=" "/>
    <s v="SIN RESPUESTA"/>
    <s v="SIN TRASLADO"/>
    <m/>
    <m/>
    <m/>
    <m/>
    <x v="0"/>
  </r>
  <r>
    <n v="3061"/>
    <m/>
    <m/>
    <m/>
    <m/>
    <m/>
    <m/>
    <m/>
    <x v="6"/>
    <x v="31"/>
    <m/>
    <m/>
    <x v="2"/>
    <s v="Sin respuesta"/>
    <n v="12"/>
    <s v=" "/>
    <m/>
    <m/>
    <m/>
    <m/>
    <m/>
    <m/>
    <n v="1"/>
    <s v=" "/>
    <s v=" "/>
    <s v=" "/>
    <s v="SIN RESPUESTA"/>
    <s v="SIN TRASLADO"/>
    <m/>
    <m/>
    <m/>
    <m/>
    <x v="0"/>
  </r>
  <r>
    <n v="3062"/>
    <m/>
    <m/>
    <m/>
    <m/>
    <m/>
    <m/>
    <m/>
    <x v="6"/>
    <x v="31"/>
    <m/>
    <m/>
    <x v="2"/>
    <s v="Sin respuesta"/>
    <n v="12"/>
    <s v=" "/>
    <m/>
    <m/>
    <m/>
    <m/>
    <m/>
    <m/>
    <n v="1"/>
    <s v=" "/>
    <s v=" "/>
    <s v=" "/>
    <s v="SIN RESPUESTA"/>
    <s v="SIN TRASLADO"/>
    <m/>
    <m/>
    <m/>
    <m/>
    <x v="0"/>
  </r>
  <r>
    <n v="3063"/>
    <m/>
    <m/>
    <m/>
    <m/>
    <m/>
    <m/>
    <m/>
    <x v="6"/>
    <x v="31"/>
    <m/>
    <m/>
    <x v="2"/>
    <s v="Sin respuesta"/>
    <n v="12"/>
    <s v=" "/>
    <m/>
    <m/>
    <m/>
    <m/>
    <m/>
    <m/>
    <n v="1"/>
    <s v=" "/>
    <s v=" "/>
    <s v=" "/>
    <s v="SIN RESPUESTA"/>
    <s v="SIN TRASLADO"/>
    <m/>
    <m/>
    <m/>
    <m/>
    <x v="0"/>
  </r>
  <r>
    <n v="3064"/>
    <m/>
    <m/>
    <m/>
    <m/>
    <m/>
    <m/>
    <m/>
    <x v="6"/>
    <x v="31"/>
    <m/>
    <m/>
    <x v="2"/>
    <s v="Sin respuesta"/>
    <n v="12"/>
    <s v=" "/>
    <m/>
    <m/>
    <m/>
    <m/>
    <m/>
    <m/>
    <n v="1"/>
    <s v=" "/>
    <s v=" "/>
    <s v=" "/>
    <s v="SIN RESPUESTA"/>
    <s v="SIN TRASLADO"/>
    <m/>
    <m/>
    <m/>
    <m/>
    <x v="0"/>
  </r>
  <r>
    <n v="3065"/>
    <m/>
    <m/>
    <m/>
    <m/>
    <m/>
    <m/>
    <m/>
    <x v="6"/>
    <x v="31"/>
    <m/>
    <m/>
    <x v="2"/>
    <s v="Sin respuesta"/>
    <n v="12"/>
    <s v=" "/>
    <m/>
    <m/>
    <m/>
    <m/>
    <m/>
    <m/>
    <n v="1"/>
    <s v=" "/>
    <s v=" "/>
    <s v=" "/>
    <s v="SIN RESPUESTA"/>
    <s v="SIN TRASLADO"/>
    <m/>
    <m/>
    <m/>
    <m/>
    <x v="0"/>
  </r>
  <r>
    <n v="3066"/>
    <m/>
    <m/>
    <m/>
    <m/>
    <m/>
    <m/>
    <m/>
    <x v="6"/>
    <x v="31"/>
    <m/>
    <m/>
    <x v="2"/>
    <s v="Sin respuesta"/>
    <n v="12"/>
    <s v=" "/>
    <m/>
    <m/>
    <m/>
    <m/>
    <m/>
    <m/>
    <n v="1"/>
    <s v=" "/>
    <s v=" "/>
    <s v=" "/>
    <s v="SIN RESPUESTA"/>
    <s v="SIN TRASLADO"/>
    <m/>
    <m/>
    <m/>
    <m/>
    <x v="0"/>
  </r>
  <r>
    <n v="3067"/>
    <m/>
    <m/>
    <m/>
    <m/>
    <m/>
    <m/>
    <m/>
    <x v="6"/>
    <x v="31"/>
    <m/>
    <m/>
    <x v="2"/>
    <s v="Sin respuesta"/>
    <n v="12"/>
    <s v=" "/>
    <m/>
    <m/>
    <m/>
    <m/>
    <m/>
    <m/>
    <n v="1"/>
    <s v=" "/>
    <s v=" "/>
    <s v=" "/>
    <s v="SIN RESPUESTA"/>
    <s v="SIN TRASLADO"/>
    <m/>
    <m/>
    <m/>
    <m/>
    <x v="0"/>
  </r>
  <r>
    <n v="3068"/>
    <m/>
    <m/>
    <m/>
    <m/>
    <m/>
    <m/>
    <m/>
    <x v="6"/>
    <x v="31"/>
    <m/>
    <m/>
    <x v="2"/>
    <s v="Sin respuesta"/>
    <n v="12"/>
    <s v=" "/>
    <m/>
    <m/>
    <m/>
    <m/>
    <m/>
    <m/>
    <n v="1"/>
    <s v=" "/>
    <s v=" "/>
    <s v=" "/>
    <s v="SIN RESPUESTA"/>
    <s v="SIN TRASLADO"/>
    <m/>
    <m/>
    <m/>
    <m/>
    <x v="0"/>
  </r>
  <r>
    <n v="3069"/>
    <m/>
    <m/>
    <m/>
    <m/>
    <m/>
    <m/>
    <m/>
    <x v="6"/>
    <x v="31"/>
    <m/>
    <m/>
    <x v="2"/>
    <s v="Sin respuesta"/>
    <n v="12"/>
    <s v=" "/>
    <m/>
    <m/>
    <m/>
    <m/>
    <m/>
    <m/>
    <n v="1"/>
    <s v=" "/>
    <s v=" "/>
    <s v=" "/>
    <s v="SIN RESPUESTA"/>
    <s v="SIN TRASLADO"/>
    <m/>
    <m/>
    <m/>
    <m/>
    <x v="0"/>
  </r>
  <r>
    <n v="3070"/>
    <m/>
    <m/>
    <m/>
    <m/>
    <m/>
    <m/>
    <m/>
    <x v="6"/>
    <x v="31"/>
    <m/>
    <m/>
    <x v="2"/>
    <s v="Sin respuesta"/>
    <n v="12"/>
    <s v=" "/>
    <m/>
    <m/>
    <m/>
    <m/>
    <m/>
    <m/>
    <n v="1"/>
    <s v=" "/>
    <s v=" "/>
    <s v=" "/>
    <s v="SIN RESPUESTA"/>
    <s v="SIN TRASLADO"/>
    <m/>
    <m/>
    <m/>
    <m/>
    <x v="0"/>
  </r>
  <r>
    <n v="3071"/>
    <m/>
    <m/>
    <m/>
    <m/>
    <m/>
    <m/>
    <m/>
    <x v="6"/>
    <x v="31"/>
    <m/>
    <m/>
    <x v="2"/>
    <s v="Sin respuesta"/>
    <n v="12"/>
    <s v=" "/>
    <m/>
    <m/>
    <m/>
    <m/>
    <m/>
    <m/>
    <n v="1"/>
    <s v=" "/>
    <s v=" "/>
    <s v=" "/>
    <s v="SIN RESPUESTA"/>
    <s v="SIN TRASLADO"/>
    <m/>
    <m/>
    <m/>
    <m/>
    <x v="0"/>
  </r>
  <r>
    <n v="3072"/>
    <m/>
    <m/>
    <m/>
    <m/>
    <m/>
    <m/>
    <m/>
    <x v="6"/>
    <x v="31"/>
    <m/>
    <m/>
    <x v="2"/>
    <s v="Sin respuesta"/>
    <n v="12"/>
    <s v=" "/>
    <m/>
    <m/>
    <m/>
    <m/>
    <m/>
    <m/>
    <n v="1"/>
    <s v=" "/>
    <s v=" "/>
    <s v=" "/>
    <s v="SIN RESPUESTA"/>
    <s v="SIN TRASLADO"/>
    <m/>
    <m/>
    <m/>
    <m/>
    <x v="0"/>
  </r>
  <r>
    <n v="3073"/>
    <m/>
    <m/>
    <m/>
    <m/>
    <m/>
    <m/>
    <m/>
    <x v="6"/>
    <x v="31"/>
    <m/>
    <m/>
    <x v="2"/>
    <s v="Sin respuesta"/>
    <n v="12"/>
    <s v=" "/>
    <m/>
    <m/>
    <m/>
    <m/>
    <m/>
    <m/>
    <n v="1"/>
    <s v=" "/>
    <s v=" "/>
    <s v=" "/>
    <s v="SIN RESPUESTA"/>
    <s v="SIN TRASLADO"/>
    <m/>
    <m/>
    <m/>
    <m/>
    <x v="0"/>
  </r>
  <r>
    <n v="3074"/>
    <m/>
    <m/>
    <m/>
    <m/>
    <m/>
    <m/>
    <m/>
    <x v="6"/>
    <x v="31"/>
    <m/>
    <m/>
    <x v="2"/>
    <s v="Sin respuesta"/>
    <n v="12"/>
    <s v=" "/>
    <m/>
    <m/>
    <m/>
    <m/>
    <m/>
    <m/>
    <n v="1"/>
    <s v=" "/>
    <s v=" "/>
    <s v=" "/>
    <s v="SIN RESPUESTA"/>
    <s v="SIN TRASLADO"/>
    <m/>
    <m/>
    <m/>
    <m/>
    <x v="0"/>
  </r>
  <r>
    <n v="3075"/>
    <m/>
    <m/>
    <m/>
    <m/>
    <m/>
    <m/>
    <m/>
    <x v="6"/>
    <x v="31"/>
    <m/>
    <m/>
    <x v="2"/>
    <s v="Sin respuesta"/>
    <n v="12"/>
    <s v=" "/>
    <m/>
    <m/>
    <m/>
    <m/>
    <m/>
    <m/>
    <n v="1"/>
    <s v=" "/>
    <s v=" "/>
    <s v=" "/>
    <s v="SIN RESPUESTA"/>
    <s v="SIN TRASLADO"/>
    <m/>
    <m/>
    <m/>
    <m/>
    <x v="0"/>
  </r>
  <r>
    <n v="3076"/>
    <m/>
    <m/>
    <m/>
    <m/>
    <m/>
    <m/>
    <m/>
    <x v="6"/>
    <x v="31"/>
    <m/>
    <m/>
    <x v="2"/>
    <s v="Sin respuesta"/>
    <n v="12"/>
    <s v=" "/>
    <m/>
    <m/>
    <m/>
    <m/>
    <m/>
    <m/>
    <n v="1"/>
    <s v=" "/>
    <s v=" "/>
    <s v=" "/>
    <s v="SIN RESPUESTA"/>
    <s v="SIN TRASLADO"/>
    <m/>
    <m/>
    <m/>
    <m/>
    <x v="0"/>
  </r>
  <r>
    <n v="3077"/>
    <m/>
    <m/>
    <m/>
    <m/>
    <m/>
    <m/>
    <m/>
    <x v="6"/>
    <x v="31"/>
    <m/>
    <m/>
    <x v="2"/>
    <s v="Sin respuesta"/>
    <n v="12"/>
    <s v=" "/>
    <m/>
    <m/>
    <m/>
    <m/>
    <m/>
    <m/>
    <n v="1"/>
    <s v=" "/>
    <s v=" "/>
    <s v=" "/>
    <s v="SIN RESPUESTA"/>
    <s v="SIN TRASLADO"/>
    <m/>
    <m/>
    <m/>
    <m/>
    <x v="0"/>
  </r>
  <r>
    <n v="3078"/>
    <m/>
    <m/>
    <m/>
    <m/>
    <m/>
    <m/>
    <m/>
    <x v="6"/>
    <x v="31"/>
    <m/>
    <m/>
    <x v="2"/>
    <s v="Sin respuesta"/>
    <n v="12"/>
    <s v=" "/>
    <m/>
    <m/>
    <m/>
    <m/>
    <m/>
    <m/>
    <n v="1"/>
    <s v=" "/>
    <s v=" "/>
    <s v=" "/>
    <s v="SIN RESPUESTA"/>
    <s v="SIN TRASLADO"/>
    <m/>
    <m/>
    <m/>
    <m/>
    <x v="0"/>
  </r>
  <r>
    <n v="3079"/>
    <m/>
    <m/>
    <m/>
    <m/>
    <m/>
    <m/>
    <m/>
    <x v="6"/>
    <x v="31"/>
    <m/>
    <m/>
    <x v="2"/>
    <s v="Sin respuesta"/>
    <n v="12"/>
    <s v=" "/>
    <m/>
    <m/>
    <m/>
    <m/>
    <m/>
    <m/>
    <n v="1"/>
    <s v=" "/>
    <s v=" "/>
    <s v=" "/>
    <s v="SIN RESPUESTA"/>
    <s v="SIN TRASLADO"/>
    <m/>
    <m/>
    <m/>
    <m/>
    <x v="0"/>
  </r>
  <r>
    <n v="3080"/>
    <m/>
    <m/>
    <m/>
    <m/>
    <m/>
    <m/>
    <m/>
    <x v="6"/>
    <x v="31"/>
    <m/>
    <m/>
    <x v="2"/>
    <s v="Sin respuesta"/>
    <n v="12"/>
    <s v=" "/>
    <m/>
    <m/>
    <m/>
    <m/>
    <m/>
    <m/>
    <n v="1"/>
    <s v=" "/>
    <s v=" "/>
    <s v=" "/>
    <s v="SIN RESPUESTA"/>
    <s v="SIN TRASLADO"/>
    <m/>
    <m/>
    <m/>
    <m/>
    <x v="0"/>
  </r>
  <r>
    <n v="3081"/>
    <m/>
    <m/>
    <m/>
    <m/>
    <m/>
    <m/>
    <m/>
    <x v="6"/>
    <x v="31"/>
    <m/>
    <m/>
    <x v="2"/>
    <s v="Sin respuesta"/>
    <n v="12"/>
    <s v=" "/>
    <m/>
    <m/>
    <m/>
    <m/>
    <m/>
    <m/>
    <n v="1"/>
    <s v=" "/>
    <s v=" "/>
    <s v=" "/>
    <s v="SIN RESPUESTA"/>
    <s v="SIN TRASLADO"/>
    <m/>
    <m/>
    <m/>
    <m/>
    <x v="0"/>
  </r>
  <r>
    <n v="3082"/>
    <m/>
    <m/>
    <m/>
    <m/>
    <m/>
    <m/>
    <m/>
    <x v="6"/>
    <x v="31"/>
    <m/>
    <m/>
    <x v="2"/>
    <s v="Sin respuesta"/>
    <n v="12"/>
    <s v=" "/>
    <m/>
    <m/>
    <m/>
    <m/>
    <m/>
    <m/>
    <n v="1"/>
    <s v=" "/>
    <s v=" "/>
    <s v=" "/>
    <s v="SIN RESPUESTA"/>
    <s v="SIN TRASLADO"/>
    <m/>
    <m/>
    <m/>
    <m/>
    <x v="0"/>
  </r>
  <r>
    <n v="3083"/>
    <m/>
    <m/>
    <m/>
    <m/>
    <m/>
    <m/>
    <m/>
    <x v="6"/>
    <x v="31"/>
    <m/>
    <m/>
    <x v="2"/>
    <s v="Sin respuesta"/>
    <n v="12"/>
    <s v=" "/>
    <m/>
    <m/>
    <m/>
    <m/>
    <m/>
    <m/>
    <n v="1"/>
    <s v=" "/>
    <s v=" "/>
    <s v=" "/>
    <s v="SIN RESPUESTA"/>
    <s v="SIN TRASLADO"/>
    <m/>
    <m/>
    <m/>
    <m/>
    <x v="0"/>
  </r>
  <r>
    <n v="3084"/>
    <m/>
    <m/>
    <m/>
    <m/>
    <m/>
    <m/>
    <m/>
    <x v="6"/>
    <x v="31"/>
    <m/>
    <m/>
    <x v="2"/>
    <s v="Sin respuesta"/>
    <n v="12"/>
    <s v=" "/>
    <m/>
    <m/>
    <m/>
    <m/>
    <m/>
    <m/>
    <n v="1"/>
    <s v=" "/>
    <s v=" "/>
    <s v=" "/>
    <s v="SIN RESPUESTA"/>
    <s v="SIN TRASLADO"/>
    <m/>
    <m/>
    <m/>
    <m/>
    <x v="0"/>
  </r>
  <r>
    <n v="3085"/>
    <m/>
    <m/>
    <m/>
    <m/>
    <m/>
    <m/>
    <m/>
    <x v="6"/>
    <x v="31"/>
    <m/>
    <m/>
    <x v="2"/>
    <s v="Sin respuesta"/>
    <n v="12"/>
    <s v=" "/>
    <m/>
    <m/>
    <m/>
    <m/>
    <m/>
    <m/>
    <n v="1"/>
    <s v=" "/>
    <s v=" "/>
    <s v=" "/>
    <s v="SIN RESPUESTA"/>
    <s v="SIN TRASLADO"/>
    <m/>
    <m/>
    <m/>
    <m/>
    <x v="0"/>
  </r>
  <r>
    <n v="3086"/>
    <m/>
    <m/>
    <m/>
    <m/>
    <m/>
    <m/>
    <m/>
    <x v="6"/>
    <x v="31"/>
    <m/>
    <m/>
    <x v="2"/>
    <s v="Sin respuesta"/>
    <n v="12"/>
    <s v=" "/>
    <m/>
    <m/>
    <m/>
    <m/>
    <m/>
    <m/>
    <n v="1"/>
    <s v=" "/>
    <s v=" "/>
    <s v=" "/>
    <s v="SIN RESPUESTA"/>
    <s v="SIN TRASLADO"/>
    <m/>
    <m/>
    <m/>
    <m/>
    <x v="0"/>
  </r>
  <r>
    <n v="3087"/>
    <m/>
    <m/>
    <m/>
    <m/>
    <m/>
    <m/>
    <m/>
    <x v="6"/>
    <x v="31"/>
    <m/>
    <m/>
    <x v="2"/>
    <s v="Sin respuesta"/>
    <n v="12"/>
    <s v=" "/>
    <m/>
    <m/>
    <m/>
    <m/>
    <m/>
    <m/>
    <n v="1"/>
    <s v=" "/>
    <s v=" "/>
    <s v=" "/>
    <s v="SIN RESPUESTA"/>
    <s v="SIN TRASLADO"/>
    <m/>
    <m/>
    <m/>
    <m/>
    <x v="0"/>
  </r>
  <r>
    <n v="3088"/>
    <m/>
    <m/>
    <m/>
    <m/>
    <m/>
    <m/>
    <m/>
    <x v="6"/>
    <x v="31"/>
    <m/>
    <m/>
    <x v="2"/>
    <s v="Sin respuesta"/>
    <n v="12"/>
    <s v=" "/>
    <m/>
    <m/>
    <m/>
    <m/>
    <m/>
    <m/>
    <n v="1"/>
    <s v=" "/>
    <s v=" "/>
    <s v=" "/>
    <s v="SIN RESPUESTA"/>
    <s v="SIN TRASLADO"/>
    <m/>
    <m/>
    <m/>
    <m/>
    <x v="0"/>
  </r>
  <r>
    <n v="3089"/>
    <m/>
    <m/>
    <m/>
    <m/>
    <m/>
    <m/>
    <m/>
    <x v="6"/>
    <x v="31"/>
    <m/>
    <m/>
    <x v="2"/>
    <s v="Sin respuesta"/>
    <n v="12"/>
    <s v=" "/>
    <m/>
    <m/>
    <m/>
    <m/>
    <m/>
    <m/>
    <n v="1"/>
    <s v=" "/>
    <s v=" "/>
    <s v=" "/>
    <s v="SIN RESPUESTA"/>
    <s v="SIN TRASLADO"/>
    <m/>
    <m/>
    <m/>
    <m/>
    <x v="0"/>
  </r>
  <r>
    <n v="3090"/>
    <m/>
    <m/>
    <m/>
    <m/>
    <m/>
    <m/>
    <m/>
    <x v="6"/>
    <x v="31"/>
    <m/>
    <m/>
    <x v="2"/>
    <s v="Sin respuesta"/>
    <n v="12"/>
    <s v=" "/>
    <m/>
    <m/>
    <m/>
    <m/>
    <m/>
    <m/>
    <n v="1"/>
    <s v=" "/>
    <s v=" "/>
    <s v=" "/>
    <s v="SIN RESPUESTA"/>
    <s v="SIN TRASLADO"/>
    <m/>
    <m/>
    <m/>
    <m/>
    <x v="0"/>
  </r>
  <r>
    <n v="3091"/>
    <m/>
    <m/>
    <m/>
    <m/>
    <m/>
    <m/>
    <m/>
    <x v="6"/>
    <x v="31"/>
    <m/>
    <m/>
    <x v="2"/>
    <s v="Sin respuesta"/>
    <n v="12"/>
    <s v=" "/>
    <m/>
    <m/>
    <m/>
    <m/>
    <m/>
    <m/>
    <n v="1"/>
    <s v=" "/>
    <s v=" "/>
    <s v=" "/>
    <s v="SIN RESPUESTA"/>
    <s v="SIN TRASLADO"/>
    <m/>
    <m/>
    <m/>
    <m/>
    <x v="0"/>
  </r>
  <r>
    <n v="3092"/>
    <m/>
    <m/>
    <m/>
    <m/>
    <m/>
    <m/>
    <m/>
    <x v="6"/>
    <x v="31"/>
    <m/>
    <m/>
    <x v="2"/>
    <s v="Sin respuesta"/>
    <n v="12"/>
    <s v=" "/>
    <m/>
    <m/>
    <m/>
    <m/>
    <m/>
    <m/>
    <n v="1"/>
    <s v=" "/>
    <s v=" "/>
    <s v=" "/>
    <s v="SIN RESPUESTA"/>
    <s v="SIN TRASLADO"/>
    <m/>
    <m/>
    <m/>
    <m/>
    <x v="0"/>
  </r>
  <r>
    <n v="3093"/>
    <m/>
    <m/>
    <m/>
    <m/>
    <m/>
    <m/>
    <m/>
    <x v="6"/>
    <x v="31"/>
    <m/>
    <m/>
    <x v="2"/>
    <s v="Sin respuesta"/>
    <n v="12"/>
    <s v=" "/>
    <m/>
    <m/>
    <m/>
    <m/>
    <m/>
    <m/>
    <n v="1"/>
    <s v=" "/>
    <s v=" "/>
    <s v=" "/>
    <s v="SIN RESPUESTA"/>
    <s v="SIN TRASLADO"/>
    <m/>
    <m/>
    <m/>
    <m/>
    <x v="0"/>
  </r>
  <r>
    <n v="3094"/>
    <m/>
    <m/>
    <m/>
    <m/>
    <m/>
    <m/>
    <m/>
    <x v="6"/>
    <x v="31"/>
    <m/>
    <m/>
    <x v="2"/>
    <s v="Sin respuesta"/>
    <n v="12"/>
    <s v=" "/>
    <m/>
    <m/>
    <m/>
    <m/>
    <m/>
    <m/>
    <n v="1"/>
    <s v=" "/>
    <s v=" "/>
    <s v=" "/>
    <s v="SIN RESPUESTA"/>
    <s v="SIN TRASLADO"/>
    <m/>
    <m/>
    <m/>
    <m/>
    <x v="0"/>
  </r>
  <r>
    <n v="3095"/>
    <m/>
    <m/>
    <m/>
    <m/>
    <m/>
    <m/>
    <m/>
    <x v="6"/>
    <x v="31"/>
    <m/>
    <m/>
    <x v="2"/>
    <s v="Sin respuesta"/>
    <n v="12"/>
    <s v=" "/>
    <m/>
    <m/>
    <m/>
    <m/>
    <m/>
    <m/>
    <n v="1"/>
    <s v=" "/>
    <s v=" "/>
    <s v=" "/>
    <s v="SIN RESPUESTA"/>
    <s v="SIN TRASLADO"/>
    <m/>
    <m/>
    <m/>
    <m/>
    <x v="0"/>
  </r>
  <r>
    <n v="3096"/>
    <m/>
    <m/>
    <m/>
    <m/>
    <m/>
    <m/>
    <m/>
    <x v="6"/>
    <x v="31"/>
    <m/>
    <m/>
    <x v="2"/>
    <s v="Sin respuesta"/>
    <n v="12"/>
    <s v=" "/>
    <m/>
    <m/>
    <m/>
    <m/>
    <m/>
    <m/>
    <n v="1"/>
    <s v=" "/>
    <s v=" "/>
    <s v=" "/>
    <s v="SIN RESPUESTA"/>
    <s v="SIN TRASLADO"/>
    <m/>
    <m/>
    <m/>
    <m/>
    <x v="0"/>
  </r>
  <r>
    <n v="3097"/>
    <m/>
    <m/>
    <m/>
    <m/>
    <m/>
    <m/>
    <m/>
    <x v="6"/>
    <x v="31"/>
    <m/>
    <m/>
    <x v="2"/>
    <s v="Sin respuesta"/>
    <n v="12"/>
    <s v=" "/>
    <m/>
    <m/>
    <m/>
    <m/>
    <m/>
    <m/>
    <n v="1"/>
    <s v=" "/>
    <s v=" "/>
    <s v=" "/>
    <s v="SIN RESPUESTA"/>
    <s v="SIN TRASLADO"/>
    <m/>
    <m/>
    <m/>
    <m/>
    <x v="0"/>
  </r>
  <r>
    <n v="3098"/>
    <m/>
    <m/>
    <m/>
    <m/>
    <m/>
    <m/>
    <m/>
    <x v="6"/>
    <x v="31"/>
    <m/>
    <m/>
    <x v="2"/>
    <s v="Sin respuesta"/>
    <n v="12"/>
    <s v=" "/>
    <m/>
    <m/>
    <m/>
    <m/>
    <m/>
    <m/>
    <n v="1"/>
    <s v=" "/>
    <s v=" "/>
    <s v=" "/>
    <s v="SIN RESPUESTA"/>
    <s v="SIN TRASLADO"/>
    <m/>
    <m/>
    <m/>
    <m/>
    <x v="0"/>
  </r>
  <r>
    <n v="3099"/>
    <m/>
    <m/>
    <m/>
    <m/>
    <m/>
    <m/>
    <m/>
    <x v="6"/>
    <x v="31"/>
    <m/>
    <m/>
    <x v="2"/>
    <s v="Sin respuesta"/>
    <n v="12"/>
    <s v=" "/>
    <m/>
    <m/>
    <m/>
    <m/>
    <m/>
    <m/>
    <n v="1"/>
    <s v=" "/>
    <s v=" "/>
    <s v=" "/>
    <s v="SIN RESPUESTA"/>
    <s v="SIN TRASLADO"/>
    <m/>
    <m/>
    <m/>
    <m/>
    <x v="0"/>
  </r>
  <r>
    <n v="3100"/>
    <m/>
    <m/>
    <m/>
    <m/>
    <m/>
    <m/>
    <m/>
    <x v="6"/>
    <x v="31"/>
    <m/>
    <m/>
    <x v="2"/>
    <s v="Sin respuesta"/>
    <n v="12"/>
    <s v=" "/>
    <m/>
    <m/>
    <m/>
    <m/>
    <m/>
    <m/>
    <n v="1"/>
    <s v=" "/>
    <s v=" "/>
    <s v=" "/>
    <s v="SIN RESPUESTA"/>
    <s v="SIN TRASLADO"/>
    <m/>
    <m/>
    <m/>
    <m/>
    <x v="0"/>
  </r>
  <r>
    <n v="3101"/>
    <m/>
    <m/>
    <m/>
    <m/>
    <m/>
    <m/>
    <m/>
    <x v="6"/>
    <x v="31"/>
    <m/>
    <m/>
    <x v="2"/>
    <s v="Sin respuesta"/>
    <n v="12"/>
    <s v=" "/>
    <m/>
    <m/>
    <m/>
    <m/>
    <m/>
    <m/>
    <n v="1"/>
    <s v=" "/>
    <s v=" "/>
    <s v=" "/>
    <s v="SIN RESPUESTA"/>
    <s v="SIN TRASLADO"/>
    <m/>
    <m/>
    <m/>
    <m/>
    <x v="0"/>
  </r>
  <r>
    <n v="3102"/>
    <m/>
    <m/>
    <m/>
    <m/>
    <m/>
    <m/>
    <m/>
    <x v="6"/>
    <x v="31"/>
    <m/>
    <m/>
    <x v="2"/>
    <s v="Sin respuesta"/>
    <n v="12"/>
    <s v=" "/>
    <m/>
    <m/>
    <m/>
    <m/>
    <m/>
    <m/>
    <n v="1"/>
    <s v=" "/>
    <s v=" "/>
    <s v=" "/>
    <s v="SIN RESPUESTA"/>
    <s v="SIN TRASLADO"/>
    <m/>
    <m/>
    <m/>
    <m/>
    <x v="0"/>
  </r>
  <r>
    <n v="3103"/>
    <m/>
    <m/>
    <m/>
    <m/>
    <m/>
    <m/>
    <m/>
    <x v="6"/>
    <x v="31"/>
    <m/>
    <m/>
    <x v="2"/>
    <s v="Sin respuesta"/>
    <n v="12"/>
    <s v=" "/>
    <m/>
    <m/>
    <m/>
    <m/>
    <m/>
    <m/>
    <n v="1"/>
    <s v=" "/>
    <s v=" "/>
    <s v=" "/>
    <s v="SIN RESPUESTA"/>
    <s v="SIN TRASLADO"/>
    <m/>
    <m/>
    <m/>
    <m/>
    <x v="0"/>
  </r>
  <r>
    <n v="3104"/>
    <m/>
    <m/>
    <m/>
    <m/>
    <m/>
    <m/>
    <m/>
    <x v="6"/>
    <x v="31"/>
    <m/>
    <m/>
    <x v="2"/>
    <s v="Sin respuesta"/>
    <n v="12"/>
    <s v=" "/>
    <m/>
    <m/>
    <m/>
    <m/>
    <m/>
    <m/>
    <n v="1"/>
    <s v=" "/>
    <s v=" "/>
    <s v=" "/>
    <s v="SIN RESPUESTA"/>
    <s v="SIN TRASLADO"/>
    <m/>
    <m/>
    <m/>
    <m/>
    <x v="0"/>
  </r>
  <r>
    <n v="3105"/>
    <m/>
    <m/>
    <m/>
    <m/>
    <m/>
    <m/>
    <m/>
    <x v="6"/>
    <x v="31"/>
    <m/>
    <m/>
    <x v="2"/>
    <s v="Sin respuesta"/>
    <n v="12"/>
    <s v=" "/>
    <m/>
    <m/>
    <m/>
    <m/>
    <m/>
    <m/>
    <n v="1"/>
    <s v=" "/>
    <s v=" "/>
    <s v=" "/>
    <s v="SIN RESPUESTA"/>
    <s v="SIN TRASLADO"/>
    <m/>
    <m/>
    <m/>
    <m/>
    <x v="0"/>
  </r>
  <r>
    <n v="3106"/>
    <m/>
    <m/>
    <m/>
    <m/>
    <m/>
    <m/>
    <m/>
    <x v="6"/>
    <x v="31"/>
    <m/>
    <m/>
    <x v="2"/>
    <s v="Sin respuesta"/>
    <n v="12"/>
    <s v=" "/>
    <m/>
    <m/>
    <m/>
    <m/>
    <m/>
    <m/>
    <n v="1"/>
    <s v=" "/>
    <s v=" "/>
    <s v=" "/>
    <s v="SIN RESPUESTA"/>
    <s v="SIN TRASLADO"/>
    <m/>
    <m/>
    <m/>
    <m/>
    <x v="0"/>
  </r>
  <r>
    <n v="3107"/>
    <m/>
    <m/>
    <m/>
    <m/>
    <m/>
    <m/>
    <m/>
    <x v="6"/>
    <x v="31"/>
    <m/>
    <m/>
    <x v="2"/>
    <s v="Sin respuesta"/>
    <n v="12"/>
    <s v=" "/>
    <m/>
    <m/>
    <m/>
    <m/>
    <m/>
    <m/>
    <n v="1"/>
    <s v=" "/>
    <s v=" "/>
    <s v=" "/>
    <s v="SIN RESPUESTA"/>
    <s v="SIN TRASLADO"/>
    <m/>
    <m/>
    <m/>
    <m/>
    <x v="0"/>
  </r>
  <r>
    <n v="3108"/>
    <m/>
    <m/>
    <m/>
    <m/>
    <m/>
    <m/>
    <m/>
    <x v="6"/>
    <x v="31"/>
    <m/>
    <m/>
    <x v="2"/>
    <s v="Sin respuesta"/>
    <n v="12"/>
    <s v=" "/>
    <m/>
    <m/>
    <m/>
    <m/>
    <m/>
    <m/>
    <n v="1"/>
    <s v=" "/>
    <s v=" "/>
    <s v=" "/>
    <s v="SIN RESPUESTA"/>
    <s v="SIN TRASLADO"/>
    <m/>
    <m/>
    <m/>
    <m/>
    <x v="0"/>
  </r>
  <r>
    <n v="3109"/>
    <m/>
    <m/>
    <m/>
    <m/>
    <m/>
    <m/>
    <m/>
    <x v="6"/>
    <x v="31"/>
    <m/>
    <m/>
    <x v="2"/>
    <s v="Sin respuesta"/>
    <n v="12"/>
    <s v=" "/>
    <m/>
    <m/>
    <m/>
    <m/>
    <m/>
    <m/>
    <n v="1"/>
    <s v=" "/>
    <s v=" "/>
    <s v=" "/>
    <s v="SIN RESPUESTA"/>
    <s v="SIN TRASLADO"/>
    <m/>
    <m/>
    <m/>
    <m/>
    <x v="0"/>
  </r>
  <r>
    <n v="3110"/>
    <m/>
    <m/>
    <m/>
    <m/>
    <m/>
    <m/>
    <m/>
    <x v="6"/>
    <x v="31"/>
    <m/>
    <m/>
    <x v="2"/>
    <s v="Sin respuesta"/>
    <n v="12"/>
    <s v=" "/>
    <m/>
    <m/>
    <m/>
    <m/>
    <m/>
    <m/>
    <n v="1"/>
    <s v=" "/>
    <s v=" "/>
    <s v=" "/>
    <s v="SIN RESPUESTA"/>
    <s v="SIN TRASLADO"/>
    <m/>
    <m/>
    <m/>
    <m/>
    <x v="0"/>
  </r>
  <r>
    <n v="3111"/>
    <m/>
    <m/>
    <m/>
    <m/>
    <m/>
    <m/>
    <m/>
    <x v="6"/>
    <x v="31"/>
    <m/>
    <m/>
    <x v="2"/>
    <s v="Sin respuesta"/>
    <n v="12"/>
    <s v=" "/>
    <m/>
    <m/>
    <m/>
    <m/>
    <m/>
    <m/>
    <n v="1"/>
    <s v=" "/>
    <s v=" "/>
    <s v=" "/>
    <s v="SIN RESPUESTA"/>
    <s v="SIN TRASLADO"/>
    <m/>
    <m/>
    <m/>
    <m/>
    <x v="0"/>
  </r>
  <r>
    <n v="3112"/>
    <m/>
    <m/>
    <m/>
    <m/>
    <m/>
    <m/>
    <m/>
    <x v="6"/>
    <x v="31"/>
    <m/>
    <m/>
    <x v="2"/>
    <s v="Sin respuesta"/>
    <n v="12"/>
    <s v=" "/>
    <m/>
    <m/>
    <m/>
    <m/>
    <m/>
    <m/>
    <n v="1"/>
    <s v=" "/>
    <s v=" "/>
    <s v=" "/>
    <s v="SIN RESPUESTA"/>
    <s v="SIN TRASLADO"/>
    <m/>
    <m/>
    <m/>
    <m/>
    <x v="0"/>
  </r>
  <r>
    <n v="3113"/>
    <m/>
    <m/>
    <m/>
    <m/>
    <m/>
    <m/>
    <m/>
    <x v="6"/>
    <x v="31"/>
    <m/>
    <m/>
    <x v="2"/>
    <s v="Sin respuesta"/>
    <n v="12"/>
    <s v=" "/>
    <m/>
    <m/>
    <m/>
    <m/>
    <m/>
    <m/>
    <n v="1"/>
    <s v=" "/>
    <s v=" "/>
    <s v=" "/>
    <s v="SIN RESPUESTA"/>
    <s v="SIN TRASLADO"/>
    <m/>
    <m/>
    <m/>
    <m/>
    <x v="0"/>
  </r>
  <r>
    <n v="3114"/>
    <m/>
    <m/>
    <m/>
    <m/>
    <m/>
    <m/>
    <m/>
    <x v="6"/>
    <x v="31"/>
    <m/>
    <m/>
    <x v="2"/>
    <s v="Sin respuesta"/>
    <n v="12"/>
    <s v=" "/>
    <m/>
    <m/>
    <m/>
    <m/>
    <m/>
    <m/>
    <n v="1"/>
    <s v=" "/>
    <s v=" "/>
    <s v=" "/>
    <s v="SIN RESPUESTA"/>
    <s v="SIN TRASLADO"/>
    <m/>
    <m/>
    <m/>
    <m/>
    <x v="0"/>
  </r>
  <r>
    <n v="3115"/>
    <m/>
    <m/>
    <m/>
    <m/>
    <m/>
    <m/>
    <m/>
    <x v="6"/>
    <x v="31"/>
    <m/>
    <m/>
    <x v="2"/>
    <s v="Sin respuesta"/>
    <n v="12"/>
    <s v=" "/>
    <m/>
    <m/>
    <m/>
    <m/>
    <m/>
    <m/>
    <n v="1"/>
    <s v=" "/>
    <s v=" "/>
    <s v=" "/>
    <s v="SIN RESPUESTA"/>
    <s v="SIN TRASLADO"/>
    <m/>
    <m/>
    <m/>
    <m/>
    <x v="0"/>
  </r>
  <r>
    <n v="3116"/>
    <m/>
    <m/>
    <m/>
    <m/>
    <m/>
    <m/>
    <m/>
    <x v="6"/>
    <x v="31"/>
    <m/>
    <m/>
    <x v="2"/>
    <s v="Sin respuesta"/>
    <n v="12"/>
    <s v=" "/>
    <m/>
    <m/>
    <m/>
    <m/>
    <m/>
    <m/>
    <n v="1"/>
    <s v=" "/>
    <s v=" "/>
    <s v=" "/>
    <s v="SIN RESPUESTA"/>
    <s v="SIN TRASLADO"/>
    <m/>
    <m/>
    <m/>
    <m/>
    <x v="0"/>
  </r>
  <r>
    <n v="3117"/>
    <m/>
    <m/>
    <m/>
    <m/>
    <m/>
    <m/>
    <m/>
    <x v="6"/>
    <x v="31"/>
    <m/>
    <m/>
    <x v="2"/>
    <s v="Sin respuesta"/>
    <n v="12"/>
    <s v=" "/>
    <m/>
    <m/>
    <m/>
    <m/>
    <m/>
    <m/>
    <n v="1"/>
    <s v=" "/>
    <s v=" "/>
    <s v=" "/>
    <s v="SIN RESPUESTA"/>
    <s v="SIN TRASLADO"/>
    <m/>
    <m/>
    <m/>
    <m/>
    <x v="0"/>
  </r>
  <r>
    <n v="3118"/>
    <m/>
    <m/>
    <m/>
    <m/>
    <m/>
    <m/>
    <m/>
    <x v="6"/>
    <x v="31"/>
    <m/>
    <m/>
    <x v="2"/>
    <s v="Sin respuesta"/>
    <n v="12"/>
    <s v=" "/>
    <m/>
    <m/>
    <m/>
    <m/>
    <m/>
    <m/>
    <n v="1"/>
    <s v=" "/>
    <s v=" "/>
    <s v=" "/>
    <s v="SIN RESPUESTA"/>
    <s v="SIN TRASLADO"/>
    <m/>
    <m/>
    <m/>
    <m/>
    <x v="0"/>
  </r>
  <r>
    <n v="3119"/>
    <m/>
    <m/>
    <m/>
    <m/>
    <m/>
    <m/>
    <m/>
    <x v="6"/>
    <x v="31"/>
    <m/>
    <m/>
    <x v="2"/>
    <s v="Sin respuesta"/>
    <n v="12"/>
    <s v=" "/>
    <m/>
    <m/>
    <m/>
    <m/>
    <m/>
    <m/>
    <n v="1"/>
    <s v=" "/>
    <s v=" "/>
    <s v=" "/>
    <s v="SIN RESPUESTA"/>
    <s v="SIN TRASLADO"/>
    <m/>
    <m/>
    <m/>
    <m/>
    <x v="0"/>
  </r>
  <r>
    <n v="3120"/>
    <m/>
    <m/>
    <m/>
    <m/>
    <m/>
    <m/>
    <m/>
    <x v="6"/>
    <x v="31"/>
    <m/>
    <m/>
    <x v="2"/>
    <s v="Sin respuesta"/>
    <n v="12"/>
    <s v=" "/>
    <m/>
    <m/>
    <m/>
    <m/>
    <m/>
    <m/>
    <n v="1"/>
    <s v=" "/>
    <s v=" "/>
    <s v=" "/>
    <s v="SIN RESPUESTA"/>
    <s v="SIN TRASLADO"/>
    <m/>
    <m/>
    <m/>
    <m/>
    <x v="0"/>
  </r>
  <r>
    <n v="3121"/>
    <m/>
    <m/>
    <m/>
    <m/>
    <m/>
    <m/>
    <m/>
    <x v="6"/>
    <x v="31"/>
    <m/>
    <m/>
    <x v="2"/>
    <s v="Sin respuesta"/>
    <n v="12"/>
    <s v=" "/>
    <m/>
    <m/>
    <m/>
    <m/>
    <m/>
    <m/>
    <n v="1"/>
    <s v=" "/>
    <s v=" "/>
    <s v=" "/>
    <s v="SIN RESPUESTA"/>
    <s v="SIN TRASLADO"/>
    <m/>
    <m/>
    <m/>
    <m/>
    <x v="0"/>
  </r>
  <r>
    <n v="3122"/>
    <m/>
    <m/>
    <m/>
    <m/>
    <m/>
    <m/>
    <m/>
    <x v="6"/>
    <x v="31"/>
    <m/>
    <m/>
    <x v="2"/>
    <s v="Sin respuesta"/>
    <n v="12"/>
    <s v=" "/>
    <m/>
    <m/>
    <m/>
    <m/>
    <m/>
    <m/>
    <n v="1"/>
    <s v=" "/>
    <s v=" "/>
    <s v=" "/>
    <s v="SIN RESPUESTA"/>
    <s v="SIN TRASLADO"/>
    <m/>
    <m/>
    <m/>
    <m/>
    <x v="0"/>
  </r>
  <r>
    <n v="3123"/>
    <m/>
    <m/>
    <m/>
    <m/>
    <m/>
    <m/>
    <m/>
    <x v="6"/>
    <x v="31"/>
    <m/>
    <m/>
    <x v="2"/>
    <s v="Sin respuesta"/>
    <n v="12"/>
    <s v=" "/>
    <m/>
    <m/>
    <m/>
    <m/>
    <m/>
    <m/>
    <n v="1"/>
    <s v=" "/>
    <s v=" "/>
    <s v=" "/>
    <s v="SIN RESPUESTA"/>
    <s v="SIN TRASLADO"/>
    <m/>
    <m/>
    <m/>
    <m/>
    <x v="0"/>
  </r>
  <r>
    <n v="3124"/>
    <m/>
    <m/>
    <m/>
    <m/>
    <m/>
    <m/>
    <m/>
    <x v="6"/>
    <x v="31"/>
    <m/>
    <m/>
    <x v="2"/>
    <s v="Sin respuesta"/>
    <n v="12"/>
    <s v=" "/>
    <m/>
    <m/>
    <m/>
    <m/>
    <m/>
    <m/>
    <n v="1"/>
    <s v=" "/>
    <s v=" "/>
    <s v=" "/>
    <s v="SIN RESPUESTA"/>
    <s v="SIN TRASLADO"/>
    <m/>
    <m/>
    <m/>
    <m/>
    <x v="0"/>
  </r>
  <r>
    <n v="3125"/>
    <m/>
    <m/>
    <m/>
    <m/>
    <m/>
    <m/>
    <m/>
    <x v="6"/>
    <x v="31"/>
    <m/>
    <m/>
    <x v="2"/>
    <s v="Sin respuesta"/>
    <n v="12"/>
    <s v=" "/>
    <m/>
    <m/>
    <m/>
    <m/>
    <m/>
    <m/>
    <n v="1"/>
    <s v=" "/>
    <s v=" "/>
    <s v=" "/>
    <s v="SIN RESPUESTA"/>
    <s v="SIN TRASLADO"/>
    <m/>
    <m/>
    <m/>
    <m/>
    <x v="0"/>
  </r>
  <r>
    <n v="3126"/>
    <m/>
    <m/>
    <m/>
    <m/>
    <m/>
    <m/>
    <m/>
    <x v="6"/>
    <x v="31"/>
    <m/>
    <m/>
    <x v="2"/>
    <s v="Sin respuesta"/>
    <n v="12"/>
    <s v=" "/>
    <m/>
    <m/>
    <m/>
    <m/>
    <m/>
    <m/>
    <n v="1"/>
    <s v=" "/>
    <s v=" "/>
    <s v=" "/>
    <s v="SIN RESPUESTA"/>
    <s v="SIN TRASLADO"/>
    <m/>
    <m/>
    <m/>
    <m/>
    <x v="0"/>
  </r>
  <r>
    <n v="3127"/>
    <m/>
    <m/>
    <m/>
    <m/>
    <m/>
    <m/>
    <m/>
    <x v="6"/>
    <x v="31"/>
    <m/>
    <m/>
    <x v="2"/>
    <s v="Sin respuesta"/>
    <n v="12"/>
    <s v=" "/>
    <m/>
    <m/>
    <m/>
    <m/>
    <m/>
    <m/>
    <n v="1"/>
    <s v=" "/>
    <s v=" "/>
    <s v=" "/>
    <s v="SIN RESPUESTA"/>
    <s v="SIN TRASLADO"/>
    <m/>
    <m/>
    <m/>
    <m/>
    <x v="0"/>
  </r>
  <r>
    <n v="3128"/>
    <m/>
    <m/>
    <m/>
    <m/>
    <m/>
    <m/>
    <m/>
    <x v="6"/>
    <x v="31"/>
    <m/>
    <m/>
    <x v="2"/>
    <s v="Sin respuesta"/>
    <n v="12"/>
    <s v=" "/>
    <m/>
    <m/>
    <m/>
    <m/>
    <m/>
    <m/>
    <n v="1"/>
    <s v=" "/>
    <s v=" "/>
    <s v=" "/>
    <s v="SIN RESPUESTA"/>
    <s v="SIN TRASLADO"/>
    <m/>
    <m/>
    <m/>
    <m/>
    <x v="0"/>
  </r>
  <r>
    <n v="3129"/>
    <m/>
    <m/>
    <m/>
    <m/>
    <m/>
    <m/>
    <m/>
    <x v="6"/>
    <x v="31"/>
    <m/>
    <m/>
    <x v="2"/>
    <s v="Sin respuesta"/>
    <n v="12"/>
    <s v=" "/>
    <m/>
    <m/>
    <m/>
    <m/>
    <m/>
    <m/>
    <n v="1"/>
    <s v=" "/>
    <s v=" "/>
    <s v=" "/>
    <s v="SIN RESPUESTA"/>
    <s v="SIN TRASLADO"/>
    <m/>
    <m/>
    <m/>
    <m/>
    <x v="0"/>
  </r>
  <r>
    <n v="3130"/>
    <m/>
    <m/>
    <m/>
    <m/>
    <m/>
    <m/>
    <m/>
    <x v="6"/>
    <x v="31"/>
    <m/>
    <m/>
    <x v="2"/>
    <s v="Sin respuesta"/>
    <n v="12"/>
    <s v=" "/>
    <m/>
    <m/>
    <m/>
    <m/>
    <m/>
    <m/>
    <n v="1"/>
    <s v=" "/>
    <s v=" "/>
    <s v=" "/>
    <s v="SIN RESPUESTA"/>
    <s v="SIN TRASLADO"/>
    <m/>
    <m/>
    <m/>
    <m/>
    <x v="0"/>
  </r>
  <r>
    <n v="3131"/>
    <m/>
    <m/>
    <m/>
    <m/>
    <m/>
    <m/>
    <m/>
    <x v="6"/>
    <x v="31"/>
    <m/>
    <m/>
    <x v="2"/>
    <s v="Sin respuesta"/>
    <n v="12"/>
    <s v=" "/>
    <m/>
    <m/>
    <m/>
    <m/>
    <m/>
    <m/>
    <n v="1"/>
    <s v=" "/>
    <s v=" "/>
    <s v=" "/>
    <s v="SIN RESPUESTA"/>
    <s v="SIN TRASLADO"/>
    <m/>
    <m/>
    <m/>
    <m/>
    <x v="0"/>
  </r>
  <r>
    <n v="3132"/>
    <m/>
    <m/>
    <m/>
    <m/>
    <m/>
    <m/>
    <m/>
    <x v="6"/>
    <x v="31"/>
    <m/>
    <m/>
    <x v="2"/>
    <s v="Sin respuesta"/>
    <n v="12"/>
    <s v=" "/>
    <m/>
    <m/>
    <m/>
    <m/>
    <m/>
    <m/>
    <n v="1"/>
    <s v=" "/>
    <s v=" "/>
    <s v=" "/>
    <s v="SIN RESPUESTA"/>
    <s v="SIN TRASLADO"/>
    <m/>
    <m/>
    <m/>
    <m/>
    <x v="0"/>
  </r>
  <r>
    <n v="3133"/>
    <m/>
    <m/>
    <m/>
    <m/>
    <m/>
    <m/>
    <m/>
    <x v="6"/>
    <x v="31"/>
    <m/>
    <m/>
    <x v="2"/>
    <s v="Sin respuesta"/>
    <n v="12"/>
    <s v=" "/>
    <m/>
    <m/>
    <m/>
    <m/>
    <m/>
    <m/>
    <n v="1"/>
    <s v=" "/>
    <s v=" "/>
    <s v=" "/>
    <s v="SIN RESPUESTA"/>
    <s v="SIN TRASLADO"/>
    <m/>
    <m/>
    <m/>
    <m/>
    <x v="0"/>
  </r>
  <r>
    <n v="3134"/>
    <m/>
    <m/>
    <m/>
    <m/>
    <m/>
    <m/>
    <m/>
    <x v="6"/>
    <x v="31"/>
    <m/>
    <m/>
    <x v="2"/>
    <s v="Sin respuesta"/>
    <n v="12"/>
    <s v=" "/>
    <m/>
    <m/>
    <m/>
    <m/>
    <m/>
    <m/>
    <n v="1"/>
    <s v=" "/>
    <s v=" "/>
    <s v=" "/>
    <s v="SIN RESPUESTA"/>
    <s v="SIN TRASLADO"/>
    <m/>
    <m/>
    <m/>
    <m/>
    <x v="0"/>
  </r>
  <r>
    <n v="3135"/>
    <m/>
    <m/>
    <m/>
    <m/>
    <m/>
    <m/>
    <m/>
    <x v="6"/>
    <x v="31"/>
    <m/>
    <m/>
    <x v="2"/>
    <s v="Sin respuesta"/>
    <n v="12"/>
    <s v=" "/>
    <m/>
    <m/>
    <m/>
    <m/>
    <m/>
    <m/>
    <n v="1"/>
    <s v=" "/>
    <s v=" "/>
    <s v=" "/>
    <s v="SIN RESPUESTA"/>
    <s v="SIN TRASLADO"/>
    <m/>
    <m/>
    <m/>
    <m/>
    <x v="0"/>
  </r>
  <r>
    <n v="3136"/>
    <m/>
    <m/>
    <m/>
    <m/>
    <m/>
    <m/>
    <m/>
    <x v="6"/>
    <x v="31"/>
    <m/>
    <m/>
    <x v="2"/>
    <s v="Sin respuesta"/>
    <n v="12"/>
    <s v=" "/>
    <m/>
    <m/>
    <m/>
    <m/>
    <m/>
    <m/>
    <n v="1"/>
    <s v=" "/>
    <s v=" "/>
    <s v=" "/>
    <s v="SIN RESPUESTA"/>
    <s v="SIN TRASLADO"/>
    <m/>
    <m/>
    <m/>
    <m/>
    <x v="0"/>
  </r>
  <r>
    <n v="3137"/>
    <m/>
    <m/>
    <m/>
    <m/>
    <m/>
    <m/>
    <m/>
    <x v="6"/>
    <x v="31"/>
    <m/>
    <m/>
    <x v="2"/>
    <s v="Sin respuesta"/>
    <n v="12"/>
    <s v=" "/>
    <m/>
    <m/>
    <m/>
    <m/>
    <m/>
    <m/>
    <n v="1"/>
    <s v=" "/>
    <s v=" "/>
    <s v=" "/>
    <s v="SIN RESPUESTA"/>
    <s v="SIN TRASLADO"/>
    <m/>
    <m/>
    <m/>
    <m/>
    <x v="0"/>
  </r>
  <r>
    <n v="3138"/>
    <m/>
    <m/>
    <m/>
    <m/>
    <m/>
    <m/>
    <m/>
    <x v="6"/>
    <x v="31"/>
    <m/>
    <m/>
    <x v="2"/>
    <s v="Sin respuesta"/>
    <n v="12"/>
    <s v=" "/>
    <m/>
    <m/>
    <m/>
    <m/>
    <m/>
    <m/>
    <n v="1"/>
    <s v=" "/>
    <s v=" "/>
    <s v=" "/>
    <s v="SIN RESPUESTA"/>
    <s v="SIN TRASLADO"/>
    <m/>
    <m/>
    <m/>
    <m/>
    <x v="0"/>
  </r>
  <r>
    <n v="3139"/>
    <m/>
    <m/>
    <m/>
    <m/>
    <m/>
    <m/>
    <m/>
    <x v="6"/>
    <x v="31"/>
    <m/>
    <m/>
    <x v="2"/>
    <s v="Sin respuesta"/>
    <n v="12"/>
    <s v=" "/>
    <m/>
    <m/>
    <m/>
    <m/>
    <m/>
    <m/>
    <n v="1"/>
    <s v=" "/>
    <s v=" "/>
    <s v=" "/>
    <s v="SIN RESPUESTA"/>
    <s v="SIN TRASLADO"/>
    <m/>
    <m/>
    <m/>
    <m/>
    <x v="0"/>
  </r>
  <r>
    <n v="3140"/>
    <m/>
    <m/>
    <m/>
    <m/>
    <m/>
    <m/>
    <m/>
    <x v="6"/>
    <x v="31"/>
    <m/>
    <m/>
    <x v="2"/>
    <s v="Sin respuesta"/>
    <n v="12"/>
    <s v=" "/>
    <m/>
    <m/>
    <m/>
    <m/>
    <m/>
    <m/>
    <n v="1"/>
    <s v=" "/>
    <s v=" "/>
    <s v=" "/>
    <s v="SIN RESPUESTA"/>
    <s v="SIN TRASLADO"/>
    <m/>
    <m/>
    <m/>
    <m/>
    <x v="0"/>
  </r>
  <r>
    <n v="3141"/>
    <m/>
    <m/>
    <m/>
    <m/>
    <m/>
    <m/>
    <m/>
    <x v="6"/>
    <x v="31"/>
    <m/>
    <m/>
    <x v="2"/>
    <s v="Sin respuesta"/>
    <n v="12"/>
    <s v=" "/>
    <m/>
    <m/>
    <m/>
    <m/>
    <m/>
    <m/>
    <n v="1"/>
    <s v=" "/>
    <s v=" "/>
    <s v=" "/>
    <s v="SIN RESPUESTA"/>
    <s v="SIN TRASLADO"/>
    <m/>
    <m/>
    <m/>
    <m/>
    <x v="0"/>
  </r>
  <r>
    <n v="3142"/>
    <m/>
    <m/>
    <m/>
    <m/>
    <m/>
    <m/>
    <m/>
    <x v="6"/>
    <x v="31"/>
    <m/>
    <m/>
    <x v="2"/>
    <s v="Sin respuesta"/>
    <n v="12"/>
    <s v=" "/>
    <m/>
    <m/>
    <m/>
    <m/>
    <m/>
    <m/>
    <n v="1"/>
    <s v=" "/>
    <s v=" "/>
    <s v=" "/>
    <s v="SIN RESPUESTA"/>
    <s v="SIN TRASLADO"/>
    <m/>
    <m/>
    <m/>
    <m/>
    <x v="0"/>
  </r>
  <r>
    <n v="3143"/>
    <m/>
    <m/>
    <m/>
    <m/>
    <m/>
    <m/>
    <m/>
    <x v="6"/>
    <x v="31"/>
    <m/>
    <m/>
    <x v="2"/>
    <s v="Sin respuesta"/>
    <n v="12"/>
    <s v=" "/>
    <m/>
    <m/>
    <m/>
    <m/>
    <m/>
    <m/>
    <n v="1"/>
    <s v=" "/>
    <s v=" "/>
    <s v=" "/>
    <s v="SIN RESPUESTA"/>
    <s v="SIN TRASLADO"/>
    <m/>
    <m/>
    <m/>
    <m/>
    <x v="0"/>
  </r>
  <r>
    <n v="3144"/>
    <m/>
    <m/>
    <m/>
    <m/>
    <m/>
    <m/>
    <m/>
    <x v="6"/>
    <x v="31"/>
    <m/>
    <m/>
    <x v="2"/>
    <s v="Sin respuesta"/>
    <n v="12"/>
    <s v=" "/>
    <m/>
    <m/>
    <m/>
    <m/>
    <m/>
    <m/>
    <n v="1"/>
    <s v=" "/>
    <s v=" "/>
    <s v=" "/>
    <s v="SIN RESPUESTA"/>
    <s v="SIN TRASLADO"/>
    <m/>
    <m/>
    <m/>
    <m/>
    <x v="0"/>
  </r>
  <r>
    <n v="3145"/>
    <m/>
    <m/>
    <m/>
    <m/>
    <m/>
    <m/>
    <m/>
    <x v="6"/>
    <x v="31"/>
    <m/>
    <m/>
    <x v="2"/>
    <s v="Sin respuesta"/>
    <n v="12"/>
    <s v=" "/>
    <m/>
    <m/>
    <m/>
    <m/>
    <m/>
    <m/>
    <n v="1"/>
    <s v=" "/>
    <s v=" "/>
    <s v=" "/>
    <s v="SIN RESPUESTA"/>
    <s v="SIN TRASLADO"/>
    <m/>
    <m/>
    <m/>
    <m/>
    <x v="0"/>
  </r>
  <r>
    <n v="3146"/>
    <m/>
    <m/>
    <m/>
    <m/>
    <m/>
    <m/>
    <m/>
    <x v="6"/>
    <x v="31"/>
    <m/>
    <m/>
    <x v="2"/>
    <s v="Sin respuesta"/>
    <n v="12"/>
    <s v=" "/>
    <m/>
    <m/>
    <m/>
    <m/>
    <m/>
    <m/>
    <n v="1"/>
    <s v=" "/>
    <s v=" "/>
    <s v=" "/>
    <s v="SIN RESPUESTA"/>
    <s v="SIN TRASLADO"/>
    <m/>
    <m/>
    <m/>
    <m/>
    <x v="0"/>
  </r>
  <r>
    <n v="3147"/>
    <m/>
    <m/>
    <m/>
    <m/>
    <m/>
    <m/>
    <m/>
    <x v="6"/>
    <x v="31"/>
    <m/>
    <m/>
    <x v="2"/>
    <s v="Sin respuesta"/>
    <n v="12"/>
    <s v=" "/>
    <m/>
    <m/>
    <m/>
    <m/>
    <m/>
    <m/>
    <n v="1"/>
    <s v=" "/>
    <s v=" "/>
    <s v=" "/>
    <s v="SIN RESPUESTA"/>
    <s v="SIN TRASLADO"/>
    <m/>
    <m/>
    <m/>
    <m/>
    <x v="0"/>
  </r>
  <r>
    <n v="3148"/>
    <m/>
    <m/>
    <m/>
    <m/>
    <m/>
    <m/>
    <m/>
    <x v="6"/>
    <x v="31"/>
    <m/>
    <m/>
    <x v="2"/>
    <s v="Sin respuesta"/>
    <n v="12"/>
    <s v=" "/>
    <m/>
    <m/>
    <m/>
    <m/>
    <m/>
    <m/>
    <n v="1"/>
    <s v=" "/>
    <s v=" "/>
    <s v=" "/>
    <s v="SIN RESPUESTA"/>
    <s v="SIN TRASLADO"/>
    <m/>
    <m/>
    <m/>
    <m/>
    <x v="0"/>
  </r>
  <r>
    <n v="3149"/>
    <m/>
    <m/>
    <m/>
    <m/>
    <m/>
    <m/>
    <m/>
    <x v="6"/>
    <x v="31"/>
    <m/>
    <m/>
    <x v="2"/>
    <s v="Sin respuesta"/>
    <n v="12"/>
    <s v=" "/>
    <m/>
    <m/>
    <m/>
    <m/>
    <m/>
    <m/>
    <n v="1"/>
    <s v=" "/>
    <s v=" "/>
    <s v=" "/>
    <s v="SIN RESPUESTA"/>
    <s v="SIN TRASLADO"/>
    <m/>
    <m/>
    <m/>
    <m/>
    <x v="0"/>
  </r>
  <r>
    <n v="3150"/>
    <m/>
    <m/>
    <m/>
    <m/>
    <m/>
    <m/>
    <m/>
    <x v="6"/>
    <x v="31"/>
    <m/>
    <m/>
    <x v="2"/>
    <s v="Sin respuesta"/>
    <n v="12"/>
    <s v=" "/>
    <m/>
    <m/>
    <m/>
    <m/>
    <m/>
    <m/>
    <n v="1"/>
    <s v=" "/>
    <s v=" "/>
    <s v=" "/>
    <s v="SIN RESPUESTA"/>
    <s v="SIN TRASLADO"/>
    <m/>
    <m/>
    <m/>
    <m/>
    <x v="0"/>
  </r>
  <r>
    <n v="3151"/>
    <m/>
    <m/>
    <m/>
    <m/>
    <m/>
    <m/>
    <m/>
    <x v="6"/>
    <x v="31"/>
    <m/>
    <m/>
    <x v="2"/>
    <s v="Sin respuesta"/>
    <n v="12"/>
    <s v=" "/>
    <m/>
    <m/>
    <m/>
    <m/>
    <m/>
    <m/>
    <n v="1"/>
    <s v=" "/>
    <s v=" "/>
    <s v=" "/>
    <s v="SIN RESPUESTA"/>
    <s v="SIN TRASLADO"/>
    <m/>
    <m/>
    <m/>
    <m/>
    <x v="0"/>
  </r>
  <r>
    <n v="3152"/>
    <m/>
    <m/>
    <m/>
    <m/>
    <m/>
    <m/>
    <m/>
    <x v="6"/>
    <x v="31"/>
    <m/>
    <m/>
    <x v="2"/>
    <s v="Sin respuesta"/>
    <n v="12"/>
    <s v=" "/>
    <m/>
    <m/>
    <m/>
    <m/>
    <m/>
    <m/>
    <n v="1"/>
    <s v=" "/>
    <s v=" "/>
    <s v=" "/>
    <s v="SIN RESPUESTA"/>
    <s v="SIN TRASLADO"/>
    <m/>
    <m/>
    <m/>
    <m/>
    <x v="0"/>
  </r>
  <r>
    <n v="3153"/>
    <m/>
    <m/>
    <m/>
    <m/>
    <m/>
    <m/>
    <m/>
    <x v="6"/>
    <x v="31"/>
    <m/>
    <m/>
    <x v="2"/>
    <s v="Sin respuesta"/>
    <n v="12"/>
    <s v=" "/>
    <m/>
    <m/>
    <m/>
    <m/>
    <m/>
    <m/>
    <n v="1"/>
    <s v=" "/>
    <s v=" "/>
    <s v=" "/>
    <s v="SIN RESPUESTA"/>
    <s v="SIN TRASLADO"/>
    <m/>
    <m/>
    <m/>
    <m/>
    <x v="0"/>
  </r>
  <r>
    <n v="3154"/>
    <m/>
    <m/>
    <m/>
    <m/>
    <m/>
    <m/>
    <m/>
    <x v="6"/>
    <x v="31"/>
    <m/>
    <m/>
    <x v="2"/>
    <s v="Sin respuesta"/>
    <n v="12"/>
    <s v=" "/>
    <m/>
    <m/>
    <m/>
    <m/>
    <m/>
    <m/>
    <n v="1"/>
    <s v=" "/>
    <s v=" "/>
    <s v=" "/>
    <s v="SIN RESPUESTA"/>
    <s v="SIN TRASLADO"/>
    <m/>
    <m/>
    <m/>
    <m/>
    <x v="0"/>
  </r>
  <r>
    <n v="3155"/>
    <m/>
    <m/>
    <m/>
    <m/>
    <m/>
    <m/>
    <m/>
    <x v="6"/>
    <x v="31"/>
    <m/>
    <m/>
    <x v="2"/>
    <s v="Sin respuesta"/>
    <n v="12"/>
    <s v=" "/>
    <m/>
    <m/>
    <m/>
    <m/>
    <m/>
    <m/>
    <n v="1"/>
    <s v=" "/>
    <s v=" "/>
    <s v=" "/>
    <s v="SIN RESPUESTA"/>
    <s v="SIN TRASLADO"/>
    <m/>
    <m/>
    <m/>
    <m/>
    <x v="0"/>
  </r>
  <r>
    <n v="3156"/>
    <m/>
    <m/>
    <m/>
    <m/>
    <m/>
    <m/>
    <m/>
    <x v="6"/>
    <x v="31"/>
    <m/>
    <m/>
    <x v="2"/>
    <s v="Sin respuesta"/>
    <n v="12"/>
    <s v=" "/>
    <m/>
    <m/>
    <m/>
    <m/>
    <m/>
    <m/>
    <n v="1"/>
    <s v=" "/>
    <s v=" "/>
    <s v=" "/>
    <s v="SIN RESPUESTA"/>
    <s v="SIN TRASLADO"/>
    <m/>
    <m/>
    <m/>
    <m/>
    <x v="0"/>
  </r>
  <r>
    <n v="3157"/>
    <m/>
    <m/>
    <m/>
    <m/>
    <m/>
    <m/>
    <m/>
    <x v="6"/>
    <x v="31"/>
    <m/>
    <m/>
    <x v="2"/>
    <s v="Sin respuesta"/>
    <n v="12"/>
    <s v=" "/>
    <m/>
    <m/>
    <m/>
    <m/>
    <m/>
    <m/>
    <n v="1"/>
    <s v=" "/>
    <s v=" "/>
    <s v=" "/>
    <s v="SIN RESPUESTA"/>
    <s v="SIN TRASLADO"/>
    <m/>
    <m/>
    <m/>
    <m/>
    <x v="0"/>
  </r>
  <r>
    <n v="3158"/>
    <m/>
    <m/>
    <m/>
    <m/>
    <m/>
    <m/>
    <m/>
    <x v="6"/>
    <x v="31"/>
    <m/>
    <m/>
    <x v="2"/>
    <s v="Sin respuesta"/>
    <n v="12"/>
    <s v=" "/>
    <m/>
    <m/>
    <m/>
    <m/>
    <m/>
    <m/>
    <n v="1"/>
    <s v=" "/>
    <s v=" "/>
    <s v=" "/>
    <s v="SIN RESPUESTA"/>
    <s v="SIN TRASLADO"/>
    <m/>
    <m/>
    <m/>
    <m/>
    <x v="0"/>
  </r>
  <r>
    <n v="3159"/>
    <m/>
    <m/>
    <m/>
    <m/>
    <m/>
    <m/>
    <m/>
    <x v="6"/>
    <x v="31"/>
    <m/>
    <m/>
    <x v="2"/>
    <s v="Sin respuesta"/>
    <n v="12"/>
    <s v=" "/>
    <m/>
    <m/>
    <m/>
    <m/>
    <m/>
    <m/>
    <n v="1"/>
    <s v=" "/>
    <s v=" "/>
    <s v=" "/>
    <s v="SIN RESPUESTA"/>
    <s v="SIN TRASLADO"/>
    <m/>
    <m/>
    <m/>
    <m/>
    <x v="0"/>
  </r>
  <r>
    <n v="3160"/>
    <m/>
    <m/>
    <m/>
    <m/>
    <m/>
    <m/>
    <m/>
    <x v="6"/>
    <x v="31"/>
    <m/>
    <m/>
    <x v="2"/>
    <s v="Sin respuesta"/>
    <n v="12"/>
    <s v=" "/>
    <m/>
    <m/>
    <m/>
    <m/>
    <m/>
    <m/>
    <n v="1"/>
    <s v=" "/>
    <s v=" "/>
    <s v=" "/>
    <s v="SIN RESPUESTA"/>
    <s v="SIN TRASLADO"/>
    <m/>
    <m/>
    <m/>
    <m/>
    <x v="0"/>
  </r>
  <r>
    <n v="3161"/>
    <m/>
    <m/>
    <m/>
    <m/>
    <m/>
    <m/>
    <m/>
    <x v="6"/>
    <x v="31"/>
    <m/>
    <m/>
    <x v="2"/>
    <s v="Sin respuesta"/>
    <n v="12"/>
    <s v=" "/>
    <m/>
    <m/>
    <m/>
    <m/>
    <m/>
    <m/>
    <n v="1"/>
    <s v=" "/>
    <s v=" "/>
    <s v=" "/>
    <s v="SIN RESPUESTA"/>
    <s v="SIN TRASLADO"/>
    <m/>
    <m/>
    <m/>
    <m/>
    <x v="0"/>
  </r>
  <r>
    <n v="3162"/>
    <m/>
    <m/>
    <m/>
    <m/>
    <m/>
    <m/>
    <m/>
    <x v="6"/>
    <x v="31"/>
    <m/>
    <m/>
    <x v="2"/>
    <s v="Sin respuesta"/>
    <n v="12"/>
    <s v=" "/>
    <m/>
    <m/>
    <m/>
    <m/>
    <m/>
    <m/>
    <n v="1"/>
    <s v=" "/>
    <s v=" "/>
    <s v=" "/>
    <s v="SIN RESPUESTA"/>
    <s v="SIN TRASLADO"/>
    <m/>
    <m/>
    <m/>
    <m/>
    <x v="0"/>
  </r>
  <r>
    <n v="3163"/>
    <m/>
    <m/>
    <m/>
    <m/>
    <m/>
    <m/>
    <m/>
    <x v="6"/>
    <x v="31"/>
    <m/>
    <m/>
    <x v="2"/>
    <s v="Sin respuesta"/>
    <n v="12"/>
    <s v=" "/>
    <m/>
    <m/>
    <m/>
    <m/>
    <m/>
    <m/>
    <n v="1"/>
    <s v=" "/>
    <s v=" "/>
    <s v=" "/>
    <s v="SIN RESPUESTA"/>
    <s v="SIN TRASLADO"/>
    <m/>
    <m/>
    <m/>
    <m/>
    <x v="0"/>
  </r>
  <r>
    <n v="3164"/>
    <m/>
    <m/>
    <m/>
    <m/>
    <m/>
    <m/>
    <m/>
    <x v="6"/>
    <x v="31"/>
    <m/>
    <m/>
    <x v="2"/>
    <s v="Sin respuesta"/>
    <n v="12"/>
    <s v=" "/>
    <m/>
    <m/>
    <m/>
    <m/>
    <m/>
    <m/>
    <n v="1"/>
    <s v=" "/>
    <s v=" "/>
    <s v=" "/>
    <s v="SIN RESPUESTA"/>
    <s v="SIN TRASLADO"/>
    <m/>
    <m/>
    <m/>
    <m/>
    <x v="0"/>
  </r>
  <r>
    <n v="3165"/>
    <m/>
    <m/>
    <m/>
    <m/>
    <m/>
    <m/>
    <m/>
    <x v="6"/>
    <x v="31"/>
    <m/>
    <m/>
    <x v="2"/>
    <s v="Sin respuesta"/>
    <n v="12"/>
    <s v=" "/>
    <m/>
    <m/>
    <m/>
    <m/>
    <m/>
    <m/>
    <n v="1"/>
    <s v=" "/>
    <s v=" "/>
    <s v=" "/>
    <s v="SIN RESPUESTA"/>
    <s v="SIN TRASLADO"/>
    <m/>
    <m/>
    <m/>
    <m/>
    <x v="0"/>
  </r>
  <r>
    <n v="3166"/>
    <m/>
    <m/>
    <m/>
    <m/>
    <m/>
    <m/>
    <m/>
    <x v="6"/>
    <x v="31"/>
    <m/>
    <m/>
    <x v="2"/>
    <s v="Sin respuesta"/>
    <n v="12"/>
    <s v=" "/>
    <m/>
    <m/>
    <m/>
    <m/>
    <m/>
    <m/>
    <n v="1"/>
    <s v=" "/>
    <s v=" "/>
    <s v=" "/>
    <s v="SIN RESPUESTA"/>
    <s v="SIN TRASLADO"/>
    <m/>
    <m/>
    <m/>
    <m/>
    <x v="0"/>
  </r>
  <r>
    <n v="3167"/>
    <m/>
    <m/>
    <m/>
    <m/>
    <m/>
    <m/>
    <m/>
    <x v="6"/>
    <x v="31"/>
    <m/>
    <m/>
    <x v="2"/>
    <s v="Sin respuesta"/>
    <n v="12"/>
    <s v=" "/>
    <m/>
    <m/>
    <m/>
    <m/>
    <m/>
    <m/>
    <n v="1"/>
    <s v=" "/>
    <s v=" "/>
    <s v=" "/>
    <s v="SIN RESPUESTA"/>
    <s v="SIN TRASLADO"/>
    <m/>
    <m/>
    <m/>
    <m/>
    <x v="0"/>
  </r>
  <r>
    <n v="3168"/>
    <m/>
    <m/>
    <m/>
    <m/>
    <m/>
    <m/>
    <m/>
    <x v="6"/>
    <x v="31"/>
    <m/>
    <m/>
    <x v="2"/>
    <s v="Sin respuesta"/>
    <n v="12"/>
    <s v=" "/>
    <m/>
    <m/>
    <m/>
    <m/>
    <m/>
    <m/>
    <n v="1"/>
    <s v=" "/>
    <s v=" "/>
    <s v=" "/>
    <s v="SIN RESPUESTA"/>
    <s v="SIN TRASLADO"/>
    <m/>
    <m/>
    <m/>
    <m/>
    <x v="0"/>
  </r>
  <r>
    <n v="3169"/>
    <m/>
    <m/>
    <m/>
    <m/>
    <m/>
    <m/>
    <m/>
    <x v="6"/>
    <x v="31"/>
    <m/>
    <m/>
    <x v="2"/>
    <s v="Sin respuesta"/>
    <n v="12"/>
    <s v=" "/>
    <m/>
    <m/>
    <m/>
    <m/>
    <m/>
    <m/>
    <n v="1"/>
    <s v=" "/>
    <s v=" "/>
    <s v=" "/>
    <s v="SIN RESPUESTA"/>
    <s v="SIN TRASLADO"/>
    <m/>
    <m/>
    <m/>
    <m/>
    <x v="0"/>
  </r>
  <r>
    <n v="3170"/>
    <m/>
    <m/>
    <m/>
    <m/>
    <m/>
    <m/>
    <m/>
    <x v="6"/>
    <x v="31"/>
    <m/>
    <m/>
    <x v="2"/>
    <s v="Sin respuesta"/>
    <n v="12"/>
    <s v=" "/>
    <m/>
    <m/>
    <m/>
    <m/>
    <m/>
    <m/>
    <n v="1"/>
    <s v=" "/>
    <s v=" "/>
    <s v=" "/>
    <s v="SIN RESPUESTA"/>
    <s v="SIN TRASLADO"/>
    <m/>
    <m/>
    <m/>
    <m/>
    <x v="0"/>
  </r>
  <r>
    <n v="3171"/>
    <m/>
    <m/>
    <m/>
    <m/>
    <m/>
    <m/>
    <m/>
    <x v="6"/>
    <x v="31"/>
    <m/>
    <m/>
    <x v="2"/>
    <s v="Sin respuesta"/>
    <n v="12"/>
    <s v=" "/>
    <m/>
    <m/>
    <m/>
    <m/>
    <m/>
    <m/>
    <n v="1"/>
    <s v=" "/>
    <s v=" "/>
    <s v=" "/>
    <s v="SIN RESPUESTA"/>
    <s v="SIN TRASLADO"/>
    <m/>
    <m/>
    <m/>
    <m/>
    <x v="0"/>
  </r>
  <r>
    <n v="3172"/>
    <m/>
    <m/>
    <m/>
    <m/>
    <m/>
    <m/>
    <m/>
    <x v="6"/>
    <x v="31"/>
    <m/>
    <m/>
    <x v="2"/>
    <s v="Sin respuesta"/>
    <n v="12"/>
    <s v=" "/>
    <m/>
    <m/>
    <m/>
    <m/>
    <m/>
    <m/>
    <n v="1"/>
    <s v=" "/>
    <s v=" "/>
    <s v=" "/>
    <s v="SIN RESPUESTA"/>
    <s v="SIN TRASLADO"/>
    <m/>
    <m/>
    <m/>
    <m/>
    <x v="0"/>
  </r>
  <r>
    <n v="3173"/>
    <m/>
    <m/>
    <m/>
    <m/>
    <m/>
    <m/>
    <m/>
    <x v="6"/>
    <x v="31"/>
    <m/>
    <m/>
    <x v="2"/>
    <s v="Sin respuesta"/>
    <n v="12"/>
    <s v=" "/>
    <m/>
    <m/>
    <m/>
    <m/>
    <m/>
    <m/>
    <n v="1"/>
    <s v=" "/>
    <s v=" "/>
    <s v=" "/>
    <s v="SIN RESPUESTA"/>
    <s v="SIN TRASLADO"/>
    <m/>
    <m/>
    <m/>
    <m/>
    <x v="0"/>
  </r>
  <r>
    <n v="3174"/>
    <m/>
    <m/>
    <m/>
    <m/>
    <m/>
    <m/>
    <m/>
    <x v="6"/>
    <x v="31"/>
    <m/>
    <m/>
    <x v="2"/>
    <s v="Sin respuesta"/>
    <n v="12"/>
    <s v=" "/>
    <m/>
    <m/>
    <m/>
    <m/>
    <m/>
    <m/>
    <n v="1"/>
    <s v=" "/>
    <s v=" "/>
    <s v=" "/>
    <s v="SIN RESPUESTA"/>
    <s v="SIN TRASLADO"/>
    <m/>
    <m/>
    <m/>
    <m/>
    <x v="0"/>
  </r>
  <r>
    <n v="3175"/>
    <m/>
    <m/>
    <m/>
    <m/>
    <m/>
    <m/>
    <m/>
    <x v="6"/>
    <x v="31"/>
    <m/>
    <m/>
    <x v="2"/>
    <s v="Sin respuesta"/>
    <n v="12"/>
    <s v=" "/>
    <m/>
    <m/>
    <m/>
    <m/>
    <m/>
    <m/>
    <n v="1"/>
    <s v=" "/>
    <s v=" "/>
    <s v=" "/>
    <s v="SIN RESPUESTA"/>
    <s v="SIN TRASLADO"/>
    <m/>
    <m/>
    <m/>
    <m/>
    <x v="0"/>
  </r>
  <r>
    <n v="3176"/>
    <m/>
    <m/>
    <m/>
    <m/>
    <m/>
    <m/>
    <m/>
    <x v="6"/>
    <x v="31"/>
    <m/>
    <m/>
    <x v="2"/>
    <s v="Sin respuesta"/>
    <n v="12"/>
    <s v=" "/>
    <m/>
    <m/>
    <m/>
    <m/>
    <m/>
    <m/>
    <n v="1"/>
    <s v=" "/>
    <s v=" "/>
    <s v=" "/>
    <s v="SIN RESPUESTA"/>
    <s v="SIN TRASLADO"/>
    <m/>
    <m/>
    <m/>
    <m/>
    <x v="0"/>
  </r>
  <r>
    <n v="3177"/>
    <m/>
    <m/>
    <m/>
    <m/>
    <m/>
    <m/>
    <m/>
    <x v="6"/>
    <x v="31"/>
    <m/>
    <m/>
    <x v="2"/>
    <s v="Sin respuesta"/>
    <n v="12"/>
    <s v=" "/>
    <m/>
    <m/>
    <m/>
    <m/>
    <m/>
    <m/>
    <n v="1"/>
    <s v=" "/>
    <s v=" "/>
    <s v=" "/>
    <s v="SIN RESPUESTA"/>
    <s v="SIN TRASLADO"/>
    <m/>
    <m/>
    <m/>
    <m/>
    <x v="0"/>
  </r>
  <r>
    <n v="3178"/>
    <m/>
    <m/>
    <m/>
    <m/>
    <m/>
    <m/>
    <m/>
    <x v="6"/>
    <x v="31"/>
    <m/>
    <m/>
    <x v="2"/>
    <s v="Sin respuesta"/>
    <n v="12"/>
    <s v=" "/>
    <m/>
    <m/>
    <m/>
    <m/>
    <m/>
    <m/>
    <n v="1"/>
    <s v=" "/>
    <s v=" "/>
    <s v=" "/>
    <s v="SIN RESPUESTA"/>
    <s v="SIN TRASLADO"/>
    <m/>
    <m/>
    <m/>
    <m/>
    <x v="0"/>
  </r>
  <r>
    <n v="3179"/>
    <m/>
    <m/>
    <m/>
    <m/>
    <m/>
    <m/>
    <m/>
    <x v="6"/>
    <x v="31"/>
    <m/>
    <m/>
    <x v="2"/>
    <s v="Sin respuesta"/>
    <n v="12"/>
    <s v=" "/>
    <m/>
    <m/>
    <m/>
    <m/>
    <m/>
    <m/>
    <n v="1"/>
    <s v=" "/>
    <s v=" "/>
    <s v=" "/>
    <s v="SIN RESPUESTA"/>
    <s v="SIN TRASLADO"/>
    <m/>
    <m/>
    <m/>
    <m/>
    <x v="0"/>
  </r>
  <r>
    <n v="3180"/>
    <m/>
    <m/>
    <m/>
    <m/>
    <m/>
    <m/>
    <m/>
    <x v="6"/>
    <x v="31"/>
    <m/>
    <m/>
    <x v="2"/>
    <s v="Sin respuesta"/>
    <n v="12"/>
    <s v=" "/>
    <m/>
    <m/>
    <m/>
    <m/>
    <m/>
    <m/>
    <n v="1"/>
    <s v=" "/>
    <s v=" "/>
    <s v=" "/>
    <s v="SIN RESPUESTA"/>
    <s v="SIN TRASLADO"/>
    <m/>
    <m/>
    <m/>
    <m/>
    <x v="0"/>
  </r>
  <r>
    <n v="3181"/>
    <m/>
    <m/>
    <m/>
    <m/>
    <m/>
    <m/>
    <m/>
    <x v="6"/>
    <x v="31"/>
    <m/>
    <m/>
    <x v="2"/>
    <s v="Sin respuesta"/>
    <n v="12"/>
    <s v=" "/>
    <m/>
    <m/>
    <m/>
    <m/>
    <m/>
    <m/>
    <n v="1"/>
    <s v=" "/>
    <s v=" "/>
    <s v=" "/>
    <s v="SIN RESPUESTA"/>
    <s v="SIN TRASLADO"/>
    <m/>
    <m/>
    <m/>
    <m/>
    <x v="0"/>
  </r>
  <r>
    <n v="3182"/>
    <m/>
    <m/>
    <m/>
    <m/>
    <m/>
    <m/>
    <m/>
    <x v="6"/>
    <x v="31"/>
    <m/>
    <m/>
    <x v="2"/>
    <s v="Sin respuesta"/>
    <n v="12"/>
    <s v=" "/>
    <m/>
    <m/>
    <m/>
    <m/>
    <m/>
    <m/>
    <n v="1"/>
    <s v=" "/>
    <s v=" "/>
    <s v=" "/>
    <s v="SIN RESPUESTA"/>
    <s v="SIN TRASLADO"/>
    <m/>
    <m/>
    <m/>
    <m/>
    <x v="0"/>
  </r>
  <r>
    <n v="3183"/>
    <m/>
    <m/>
    <m/>
    <m/>
    <m/>
    <m/>
    <m/>
    <x v="6"/>
    <x v="31"/>
    <m/>
    <m/>
    <x v="2"/>
    <s v="Sin respuesta"/>
    <n v="12"/>
    <s v=" "/>
    <m/>
    <m/>
    <m/>
    <m/>
    <m/>
    <m/>
    <n v="1"/>
    <s v=" "/>
    <s v=" "/>
    <s v=" "/>
    <s v="SIN RESPUESTA"/>
    <s v="SIN TRASLADO"/>
    <m/>
    <m/>
    <m/>
    <m/>
    <x v="0"/>
  </r>
  <r>
    <n v="3184"/>
    <m/>
    <m/>
    <m/>
    <m/>
    <m/>
    <m/>
    <m/>
    <x v="6"/>
    <x v="31"/>
    <m/>
    <m/>
    <x v="2"/>
    <s v="Sin respuesta"/>
    <n v="12"/>
    <s v=" "/>
    <m/>
    <m/>
    <m/>
    <m/>
    <m/>
    <m/>
    <n v="1"/>
    <s v=" "/>
    <s v=" "/>
    <s v=" "/>
    <s v="SIN RESPUESTA"/>
    <s v="SIN TRASLADO"/>
    <m/>
    <m/>
    <m/>
    <m/>
    <x v="0"/>
  </r>
  <r>
    <n v="3185"/>
    <m/>
    <m/>
    <m/>
    <m/>
    <m/>
    <m/>
    <m/>
    <x v="6"/>
    <x v="31"/>
    <m/>
    <m/>
    <x v="2"/>
    <s v="Sin respuesta"/>
    <n v="12"/>
    <s v=" "/>
    <m/>
    <m/>
    <m/>
    <m/>
    <m/>
    <m/>
    <n v="1"/>
    <s v=" "/>
    <s v=" "/>
    <s v=" "/>
    <s v="SIN RESPUESTA"/>
    <s v="SIN TRASLADO"/>
    <m/>
    <m/>
    <m/>
    <m/>
    <x v="0"/>
  </r>
  <r>
    <n v="3186"/>
    <m/>
    <m/>
    <m/>
    <m/>
    <m/>
    <m/>
    <m/>
    <x v="6"/>
    <x v="31"/>
    <m/>
    <m/>
    <x v="2"/>
    <s v="Sin respuesta"/>
    <n v="12"/>
    <s v=" "/>
    <m/>
    <m/>
    <m/>
    <m/>
    <m/>
    <m/>
    <n v="1"/>
    <s v=" "/>
    <s v=" "/>
    <s v=" "/>
    <s v="SIN RESPUESTA"/>
    <s v="SIN TRASLADO"/>
    <m/>
    <m/>
    <m/>
    <m/>
    <x v="0"/>
  </r>
  <r>
    <n v="3187"/>
    <m/>
    <m/>
    <m/>
    <m/>
    <m/>
    <m/>
    <m/>
    <x v="6"/>
    <x v="31"/>
    <m/>
    <m/>
    <x v="2"/>
    <s v="Sin respuesta"/>
    <n v="12"/>
    <s v=" "/>
    <m/>
    <m/>
    <m/>
    <m/>
    <m/>
    <m/>
    <n v="1"/>
    <s v=" "/>
    <s v=" "/>
    <s v=" "/>
    <s v="SIN RESPUESTA"/>
    <s v="SIN TRASLADO"/>
    <m/>
    <m/>
    <m/>
    <m/>
    <x v="0"/>
  </r>
  <r>
    <n v="3188"/>
    <m/>
    <m/>
    <m/>
    <m/>
    <m/>
    <m/>
    <m/>
    <x v="6"/>
    <x v="31"/>
    <m/>
    <m/>
    <x v="2"/>
    <s v="Sin respuesta"/>
    <n v="12"/>
    <s v=" "/>
    <m/>
    <m/>
    <m/>
    <m/>
    <m/>
    <m/>
    <n v="1"/>
    <s v=" "/>
    <s v=" "/>
    <s v=" "/>
    <s v="SIN RESPUESTA"/>
    <s v="SIN TRASLADO"/>
    <m/>
    <m/>
    <m/>
    <m/>
    <x v="0"/>
  </r>
  <r>
    <n v="3189"/>
    <m/>
    <m/>
    <m/>
    <m/>
    <m/>
    <m/>
    <m/>
    <x v="6"/>
    <x v="31"/>
    <m/>
    <m/>
    <x v="2"/>
    <s v="Sin respuesta"/>
    <n v="12"/>
    <s v=" "/>
    <m/>
    <m/>
    <m/>
    <m/>
    <m/>
    <m/>
    <n v="1"/>
    <s v=" "/>
    <s v=" "/>
    <s v=" "/>
    <s v="SIN RESPUESTA"/>
    <s v="SIN TRASLADO"/>
    <m/>
    <m/>
    <m/>
    <m/>
    <x v="0"/>
  </r>
  <r>
    <n v="3190"/>
    <m/>
    <m/>
    <m/>
    <m/>
    <m/>
    <m/>
    <m/>
    <x v="6"/>
    <x v="31"/>
    <m/>
    <m/>
    <x v="2"/>
    <s v="Sin respuesta"/>
    <n v="12"/>
    <s v=" "/>
    <m/>
    <m/>
    <m/>
    <m/>
    <m/>
    <m/>
    <n v="1"/>
    <s v=" "/>
    <s v=" "/>
    <s v=" "/>
    <s v="SIN RESPUESTA"/>
    <s v="SIN TRASLADO"/>
    <m/>
    <m/>
    <m/>
    <m/>
    <x v="0"/>
  </r>
  <r>
    <n v="3191"/>
    <m/>
    <m/>
    <m/>
    <m/>
    <m/>
    <m/>
    <m/>
    <x v="6"/>
    <x v="31"/>
    <m/>
    <m/>
    <x v="2"/>
    <s v="Sin respuesta"/>
    <n v="12"/>
    <s v=" "/>
    <m/>
    <m/>
    <m/>
    <m/>
    <m/>
    <m/>
    <n v="1"/>
    <s v=" "/>
    <s v=" "/>
    <s v=" "/>
    <s v="SIN RESPUESTA"/>
    <s v="SIN TRASLADO"/>
    <m/>
    <m/>
    <m/>
    <m/>
    <x v="0"/>
  </r>
  <r>
    <n v="3192"/>
    <m/>
    <m/>
    <m/>
    <m/>
    <m/>
    <m/>
    <m/>
    <x v="6"/>
    <x v="31"/>
    <m/>
    <m/>
    <x v="2"/>
    <s v="Sin respuesta"/>
    <n v="12"/>
    <s v=" "/>
    <m/>
    <m/>
    <m/>
    <m/>
    <m/>
    <m/>
    <n v="1"/>
    <s v=" "/>
    <s v=" "/>
    <s v=" "/>
    <s v="SIN RESPUESTA"/>
    <s v="SIN TRASLADO"/>
    <m/>
    <m/>
    <m/>
    <m/>
    <x v="0"/>
  </r>
  <r>
    <n v="3193"/>
    <m/>
    <m/>
    <m/>
    <m/>
    <m/>
    <m/>
    <m/>
    <x v="6"/>
    <x v="31"/>
    <m/>
    <m/>
    <x v="2"/>
    <s v="Sin respuesta"/>
    <n v="12"/>
    <s v=" "/>
    <m/>
    <m/>
    <m/>
    <m/>
    <m/>
    <m/>
    <n v="1"/>
    <s v=" "/>
    <s v=" "/>
    <s v=" "/>
    <s v="SIN RESPUESTA"/>
    <s v="SIN TRASLADO"/>
    <m/>
    <m/>
    <m/>
    <m/>
    <x v="0"/>
  </r>
  <r>
    <n v="3194"/>
    <m/>
    <m/>
    <m/>
    <m/>
    <m/>
    <m/>
    <m/>
    <x v="6"/>
    <x v="31"/>
    <m/>
    <m/>
    <x v="2"/>
    <s v="Sin respuesta"/>
    <n v="12"/>
    <s v=" "/>
    <m/>
    <m/>
    <m/>
    <m/>
    <m/>
    <m/>
    <n v="1"/>
    <s v=" "/>
    <s v=" "/>
    <s v=" "/>
    <s v="SIN RESPUESTA"/>
    <s v="SIN TRASLADO"/>
    <m/>
    <m/>
    <m/>
    <m/>
    <x v="0"/>
  </r>
  <r>
    <n v="3195"/>
    <m/>
    <m/>
    <m/>
    <m/>
    <m/>
    <m/>
    <m/>
    <x v="6"/>
    <x v="31"/>
    <m/>
    <m/>
    <x v="2"/>
    <s v="Sin respuesta"/>
    <n v="12"/>
    <s v=" "/>
    <m/>
    <m/>
    <m/>
    <m/>
    <m/>
    <m/>
    <n v="1"/>
    <s v=" "/>
    <s v=" "/>
    <s v=" "/>
    <s v="SIN RESPUESTA"/>
    <s v="SIN TRASLADO"/>
    <m/>
    <m/>
    <m/>
    <m/>
    <x v="0"/>
  </r>
  <r>
    <n v="3196"/>
    <m/>
    <m/>
    <m/>
    <m/>
    <m/>
    <m/>
    <m/>
    <x v="6"/>
    <x v="31"/>
    <m/>
    <m/>
    <x v="2"/>
    <s v="Sin respuesta"/>
    <n v="12"/>
    <s v=" "/>
    <m/>
    <m/>
    <m/>
    <m/>
    <m/>
    <m/>
    <n v="1"/>
    <s v=" "/>
    <s v=" "/>
    <s v=" "/>
    <s v="SIN RESPUESTA"/>
    <s v="SIN TRASLADO"/>
    <m/>
    <m/>
    <m/>
    <m/>
    <x v="0"/>
  </r>
  <r>
    <n v="3197"/>
    <m/>
    <m/>
    <m/>
    <m/>
    <m/>
    <m/>
    <m/>
    <x v="6"/>
    <x v="31"/>
    <m/>
    <m/>
    <x v="2"/>
    <s v="Sin respuesta"/>
    <n v="12"/>
    <s v=" "/>
    <m/>
    <m/>
    <m/>
    <m/>
    <m/>
    <m/>
    <n v="1"/>
    <s v=" "/>
    <s v=" "/>
    <s v=" "/>
    <s v="SIN RESPUESTA"/>
    <s v="SIN TRASLADO"/>
    <m/>
    <m/>
    <m/>
    <m/>
    <x v="0"/>
  </r>
  <r>
    <n v="3198"/>
    <m/>
    <m/>
    <m/>
    <m/>
    <m/>
    <m/>
    <m/>
    <x v="6"/>
    <x v="31"/>
    <m/>
    <m/>
    <x v="2"/>
    <s v="Sin respuesta"/>
    <n v="12"/>
    <s v=" "/>
    <m/>
    <m/>
    <m/>
    <m/>
    <m/>
    <m/>
    <n v="1"/>
    <s v=" "/>
    <s v=" "/>
    <s v=" "/>
    <s v="SIN RESPUESTA"/>
    <s v="SIN TRASLADO"/>
    <m/>
    <m/>
    <m/>
    <m/>
    <x v="0"/>
  </r>
  <r>
    <n v="3199"/>
    <m/>
    <m/>
    <m/>
    <m/>
    <m/>
    <m/>
    <m/>
    <x v="6"/>
    <x v="31"/>
    <m/>
    <m/>
    <x v="2"/>
    <s v="Sin respuesta"/>
    <n v="12"/>
    <s v=" "/>
    <m/>
    <m/>
    <m/>
    <m/>
    <m/>
    <m/>
    <n v="1"/>
    <s v=" "/>
    <s v=" "/>
    <s v=" "/>
    <s v="SIN RESPUESTA"/>
    <s v="SIN TRASLADO"/>
    <m/>
    <m/>
    <m/>
    <m/>
    <x v="0"/>
  </r>
  <r>
    <n v="3200"/>
    <m/>
    <m/>
    <m/>
    <m/>
    <m/>
    <m/>
    <m/>
    <x v="6"/>
    <x v="31"/>
    <m/>
    <m/>
    <x v="2"/>
    <s v="Sin respuesta"/>
    <n v="12"/>
    <s v=" "/>
    <m/>
    <m/>
    <m/>
    <m/>
    <m/>
    <m/>
    <n v="1"/>
    <s v=" "/>
    <s v=" "/>
    <s v=" "/>
    <s v="SIN RESPUESTA"/>
    <s v="SIN TRASLADO"/>
    <m/>
    <m/>
    <m/>
    <m/>
    <x v="0"/>
  </r>
  <r>
    <n v="3201"/>
    <m/>
    <m/>
    <m/>
    <m/>
    <m/>
    <m/>
    <m/>
    <x v="6"/>
    <x v="31"/>
    <m/>
    <m/>
    <x v="2"/>
    <s v="Sin respuesta"/>
    <n v="12"/>
    <s v=" "/>
    <m/>
    <m/>
    <m/>
    <m/>
    <m/>
    <m/>
    <n v="1"/>
    <s v=" "/>
    <s v=" "/>
    <s v=" "/>
    <s v="SIN RESPUESTA"/>
    <s v="SIN TRASLADO"/>
    <m/>
    <m/>
    <m/>
    <m/>
    <x v="0"/>
  </r>
  <r>
    <n v="3202"/>
    <m/>
    <m/>
    <m/>
    <m/>
    <m/>
    <m/>
    <m/>
    <x v="6"/>
    <x v="31"/>
    <m/>
    <m/>
    <x v="2"/>
    <s v="Sin respuesta"/>
    <n v="12"/>
    <s v=" "/>
    <m/>
    <m/>
    <m/>
    <m/>
    <m/>
    <m/>
    <n v="1"/>
    <s v=" "/>
    <s v=" "/>
    <s v=" "/>
    <s v="SIN RESPUESTA"/>
    <s v="SIN TRASLADO"/>
    <m/>
    <m/>
    <m/>
    <m/>
    <x v="0"/>
  </r>
  <r>
    <n v="3203"/>
    <m/>
    <m/>
    <m/>
    <m/>
    <m/>
    <m/>
    <m/>
    <x v="6"/>
    <x v="31"/>
    <m/>
    <m/>
    <x v="2"/>
    <s v="Sin respuesta"/>
    <n v="12"/>
    <s v=" "/>
    <m/>
    <m/>
    <m/>
    <m/>
    <m/>
    <m/>
    <n v="1"/>
    <s v=" "/>
    <s v=" "/>
    <s v=" "/>
    <s v="SIN RESPUESTA"/>
    <s v="SIN TRASLADO"/>
    <m/>
    <m/>
    <m/>
    <m/>
    <x v="0"/>
  </r>
  <r>
    <n v="3204"/>
    <m/>
    <m/>
    <m/>
    <m/>
    <m/>
    <m/>
    <m/>
    <x v="6"/>
    <x v="31"/>
    <m/>
    <m/>
    <x v="2"/>
    <s v="Sin respuesta"/>
    <n v="12"/>
    <s v=" "/>
    <m/>
    <m/>
    <m/>
    <m/>
    <m/>
    <m/>
    <n v="1"/>
    <s v=" "/>
    <s v=" "/>
    <s v=" "/>
    <s v="SIN RESPUESTA"/>
    <s v="SIN TRASLADO"/>
    <m/>
    <m/>
    <m/>
    <m/>
    <x v="0"/>
  </r>
  <r>
    <n v="3205"/>
    <m/>
    <m/>
    <m/>
    <m/>
    <m/>
    <m/>
    <m/>
    <x v="6"/>
    <x v="31"/>
    <m/>
    <m/>
    <x v="2"/>
    <s v="Sin respuesta"/>
    <n v="12"/>
    <s v=" "/>
    <m/>
    <m/>
    <m/>
    <m/>
    <m/>
    <m/>
    <n v="1"/>
    <s v=" "/>
    <s v=" "/>
    <s v=" "/>
    <s v="SIN RESPUESTA"/>
    <s v="SIN TRASLADO"/>
    <m/>
    <m/>
    <m/>
    <m/>
    <x v="0"/>
  </r>
  <r>
    <n v="3206"/>
    <m/>
    <m/>
    <m/>
    <m/>
    <m/>
    <m/>
    <m/>
    <x v="6"/>
    <x v="31"/>
    <m/>
    <m/>
    <x v="2"/>
    <s v="Sin respuesta"/>
    <n v="12"/>
    <s v=" "/>
    <m/>
    <m/>
    <m/>
    <m/>
    <m/>
    <m/>
    <n v="1"/>
    <s v=" "/>
    <s v=" "/>
    <s v=" "/>
    <s v="SIN RESPUESTA"/>
    <s v="SIN TRASLADO"/>
    <m/>
    <m/>
    <m/>
    <m/>
    <x v="0"/>
  </r>
  <r>
    <n v="3207"/>
    <m/>
    <m/>
    <m/>
    <m/>
    <m/>
    <m/>
    <m/>
    <x v="6"/>
    <x v="31"/>
    <m/>
    <m/>
    <x v="2"/>
    <s v="Sin respuesta"/>
    <n v="12"/>
    <s v=" "/>
    <m/>
    <m/>
    <m/>
    <m/>
    <m/>
    <m/>
    <n v="1"/>
    <s v=" "/>
    <s v=" "/>
    <s v=" "/>
    <s v="SIN RESPUESTA"/>
    <s v="SIN TRASLADO"/>
    <m/>
    <m/>
    <m/>
    <m/>
    <x v="0"/>
  </r>
  <r>
    <n v="3208"/>
    <m/>
    <m/>
    <m/>
    <m/>
    <m/>
    <m/>
    <m/>
    <x v="6"/>
    <x v="31"/>
    <m/>
    <m/>
    <x v="2"/>
    <s v="Sin respuesta"/>
    <n v="12"/>
    <s v=" "/>
    <m/>
    <m/>
    <m/>
    <m/>
    <m/>
    <m/>
    <n v="1"/>
    <s v=" "/>
    <s v=" "/>
    <s v=" "/>
    <s v="SIN RESPUESTA"/>
    <s v="SIN TRASLADO"/>
    <m/>
    <m/>
    <m/>
    <m/>
    <x v="0"/>
  </r>
  <r>
    <n v="3209"/>
    <m/>
    <m/>
    <m/>
    <m/>
    <m/>
    <m/>
    <m/>
    <x v="6"/>
    <x v="31"/>
    <m/>
    <m/>
    <x v="2"/>
    <s v="Sin respuesta"/>
    <n v="12"/>
    <s v=" "/>
    <m/>
    <m/>
    <m/>
    <m/>
    <m/>
    <m/>
    <n v="1"/>
    <s v=" "/>
    <s v=" "/>
    <s v=" "/>
    <s v="SIN RESPUESTA"/>
    <s v="SIN TRASLADO"/>
    <m/>
    <m/>
    <m/>
    <m/>
    <x v="0"/>
  </r>
  <r>
    <n v="3210"/>
    <m/>
    <m/>
    <m/>
    <m/>
    <m/>
    <m/>
    <m/>
    <x v="6"/>
    <x v="31"/>
    <m/>
    <m/>
    <x v="2"/>
    <s v="Sin respuesta"/>
    <n v="12"/>
    <s v=" "/>
    <m/>
    <m/>
    <m/>
    <m/>
    <m/>
    <m/>
    <n v="1"/>
    <s v=" "/>
    <s v=" "/>
    <s v=" "/>
    <s v="SIN RESPUESTA"/>
    <s v="SIN TRASLADO"/>
    <m/>
    <m/>
    <m/>
    <m/>
    <x v="0"/>
  </r>
  <r>
    <n v="3211"/>
    <m/>
    <m/>
    <m/>
    <m/>
    <m/>
    <m/>
    <m/>
    <x v="6"/>
    <x v="31"/>
    <m/>
    <m/>
    <x v="2"/>
    <s v="Sin respuesta"/>
    <n v="12"/>
    <s v=" "/>
    <m/>
    <m/>
    <m/>
    <m/>
    <m/>
    <m/>
    <n v="1"/>
    <s v=" "/>
    <s v=" "/>
    <s v=" "/>
    <s v="SIN RESPUESTA"/>
    <s v="SIN TRASLADO"/>
    <m/>
    <m/>
    <m/>
    <m/>
    <x v="0"/>
  </r>
  <r>
    <n v="3212"/>
    <m/>
    <m/>
    <m/>
    <m/>
    <m/>
    <m/>
    <m/>
    <x v="6"/>
    <x v="31"/>
    <m/>
    <m/>
    <x v="2"/>
    <s v="Sin respuesta"/>
    <n v="12"/>
    <s v=" "/>
    <m/>
    <m/>
    <m/>
    <m/>
    <m/>
    <m/>
    <n v="1"/>
    <s v=" "/>
    <s v=" "/>
    <s v=" "/>
    <s v="SIN RESPUESTA"/>
    <s v="SIN TRASLADO"/>
    <m/>
    <m/>
    <m/>
    <m/>
    <x v="0"/>
  </r>
  <r>
    <n v="3213"/>
    <m/>
    <m/>
    <m/>
    <m/>
    <m/>
    <m/>
    <m/>
    <x v="6"/>
    <x v="31"/>
    <m/>
    <m/>
    <x v="2"/>
    <s v="Sin respuesta"/>
    <n v="12"/>
    <s v=" "/>
    <m/>
    <m/>
    <m/>
    <m/>
    <m/>
    <m/>
    <n v="1"/>
    <s v=" "/>
    <s v=" "/>
    <s v=" "/>
    <s v="SIN RESPUESTA"/>
    <s v="SIN TRASLADO"/>
    <m/>
    <m/>
    <m/>
    <m/>
    <x v="0"/>
  </r>
  <r>
    <n v="3214"/>
    <m/>
    <m/>
    <m/>
    <m/>
    <m/>
    <m/>
    <m/>
    <x v="6"/>
    <x v="31"/>
    <m/>
    <m/>
    <x v="2"/>
    <s v="Sin respuesta"/>
    <n v="12"/>
    <s v=" "/>
    <m/>
    <m/>
    <m/>
    <m/>
    <m/>
    <m/>
    <n v="1"/>
    <s v=" "/>
    <s v=" "/>
    <s v=" "/>
    <s v="SIN RESPUESTA"/>
    <s v="SIN TRASLADO"/>
    <m/>
    <m/>
    <m/>
    <m/>
    <x v="0"/>
  </r>
  <r>
    <n v="3215"/>
    <m/>
    <m/>
    <m/>
    <m/>
    <m/>
    <m/>
    <m/>
    <x v="6"/>
    <x v="31"/>
    <m/>
    <m/>
    <x v="2"/>
    <s v="Sin respuesta"/>
    <n v="12"/>
    <s v=" "/>
    <m/>
    <m/>
    <m/>
    <m/>
    <m/>
    <m/>
    <n v="1"/>
    <s v=" "/>
    <s v=" "/>
    <s v=" "/>
    <s v="SIN RESPUESTA"/>
    <s v="SIN TRASLADO"/>
    <m/>
    <m/>
    <m/>
    <m/>
    <x v="0"/>
  </r>
  <r>
    <n v="3216"/>
    <m/>
    <m/>
    <m/>
    <m/>
    <m/>
    <m/>
    <m/>
    <x v="6"/>
    <x v="31"/>
    <m/>
    <m/>
    <x v="2"/>
    <s v="Sin respuesta"/>
    <n v="12"/>
    <s v=" "/>
    <m/>
    <m/>
    <m/>
    <m/>
    <m/>
    <m/>
    <n v="1"/>
    <s v=" "/>
    <s v=" "/>
    <s v=" "/>
    <s v="SIN RESPUESTA"/>
    <s v="SIN TRASLADO"/>
    <m/>
    <m/>
    <m/>
    <m/>
    <x v="0"/>
  </r>
  <r>
    <n v="3217"/>
    <m/>
    <m/>
    <m/>
    <m/>
    <m/>
    <m/>
    <m/>
    <x v="6"/>
    <x v="31"/>
    <m/>
    <m/>
    <x v="2"/>
    <s v="Sin respuesta"/>
    <n v="12"/>
    <s v=" "/>
    <m/>
    <m/>
    <m/>
    <m/>
    <m/>
    <m/>
    <n v="1"/>
    <s v=" "/>
    <s v=" "/>
    <s v=" "/>
    <s v="SIN RESPUESTA"/>
    <s v="SIN TRASLADO"/>
    <m/>
    <m/>
    <m/>
    <m/>
    <x v="0"/>
  </r>
  <r>
    <n v="3218"/>
    <m/>
    <m/>
    <m/>
    <m/>
    <m/>
    <m/>
    <m/>
    <x v="6"/>
    <x v="31"/>
    <m/>
    <m/>
    <x v="2"/>
    <s v="Sin respuesta"/>
    <n v="12"/>
    <s v=" "/>
    <m/>
    <m/>
    <m/>
    <m/>
    <m/>
    <m/>
    <n v="1"/>
    <s v=" "/>
    <s v=" "/>
    <s v=" "/>
    <s v="SIN RESPUESTA"/>
    <s v="SIN TRASLADO"/>
    <m/>
    <m/>
    <m/>
    <m/>
    <x v="0"/>
  </r>
  <r>
    <n v="3219"/>
    <m/>
    <m/>
    <m/>
    <m/>
    <m/>
    <m/>
    <m/>
    <x v="6"/>
    <x v="31"/>
    <m/>
    <m/>
    <x v="2"/>
    <s v="Sin respuesta"/>
    <n v="12"/>
    <s v=" "/>
    <m/>
    <m/>
    <m/>
    <m/>
    <m/>
    <m/>
    <n v="1"/>
    <s v=" "/>
    <s v=" "/>
    <s v=" "/>
    <s v="SIN RESPUESTA"/>
    <s v="SIN TRASLADO"/>
    <m/>
    <m/>
    <m/>
    <m/>
    <x v="0"/>
  </r>
  <r>
    <n v="3220"/>
    <m/>
    <m/>
    <m/>
    <m/>
    <m/>
    <m/>
    <m/>
    <x v="6"/>
    <x v="31"/>
    <m/>
    <m/>
    <x v="2"/>
    <s v="Sin respuesta"/>
    <n v="12"/>
    <s v=" "/>
    <m/>
    <m/>
    <m/>
    <m/>
    <m/>
    <m/>
    <n v="1"/>
    <s v=" "/>
    <s v=" "/>
    <s v=" "/>
    <s v="SIN RESPUESTA"/>
    <s v="SIN TRASLADO"/>
    <m/>
    <m/>
    <m/>
    <m/>
    <x v="0"/>
  </r>
  <r>
    <n v="3221"/>
    <m/>
    <m/>
    <m/>
    <m/>
    <m/>
    <m/>
    <m/>
    <x v="6"/>
    <x v="31"/>
    <m/>
    <m/>
    <x v="2"/>
    <s v="Sin respuesta"/>
    <n v="12"/>
    <s v=" "/>
    <m/>
    <m/>
    <m/>
    <m/>
    <m/>
    <m/>
    <n v="1"/>
    <s v=" "/>
    <s v=" "/>
    <s v=" "/>
    <s v="SIN RESPUESTA"/>
    <s v="SIN TRASLADO"/>
    <m/>
    <m/>
    <m/>
    <m/>
    <x v="0"/>
  </r>
  <r>
    <n v="3222"/>
    <m/>
    <m/>
    <m/>
    <m/>
    <m/>
    <m/>
    <m/>
    <x v="6"/>
    <x v="31"/>
    <m/>
    <m/>
    <x v="2"/>
    <s v="Sin respuesta"/>
    <n v="12"/>
    <s v=" "/>
    <m/>
    <m/>
    <m/>
    <m/>
    <m/>
    <m/>
    <n v="1"/>
    <s v=" "/>
    <s v=" "/>
    <s v=" "/>
    <s v="SIN RESPUESTA"/>
    <s v="SIN TRASLADO"/>
    <m/>
    <m/>
    <m/>
    <m/>
    <x v="0"/>
  </r>
  <r>
    <n v="3223"/>
    <m/>
    <m/>
    <m/>
    <m/>
    <m/>
    <m/>
    <m/>
    <x v="6"/>
    <x v="31"/>
    <m/>
    <m/>
    <x v="2"/>
    <s v="Sin respuesta"/>
    <n v="12"/>
    <s v=" "/>
    <m/>
    <m/>
    <m/>
    <m/>
    <m/>
    <m/>
    <n v="1"/>
    <s v=" "/>
    <s v=" "/>
    <s v=" "/>
    <s v="SIN RESPUESTA"/>
    <s v="SIN TRASLADO"/>
    <m/>
    <m/>
    <m/>
    <m/>
    <x v="0"/>
  </r>
  <r>
    <n v="3224"/>
    <m/>
    <m/>
    <m/>
    <m/>
    <m/>
    <m/>
    <m/>
    <x v="6"/>
    <x v="31"/>
    <m/>
    <m/>
    <x v="2"/>
    <s v="Sin respuesta"/>
    <n v="12"/>
    <s v=" "/>
    <m/>
    <m/>
    <m/>
    <m/>
    <m/>
    <m/>
    <n v="1"/>
    <s v=" "/>
    <s v=" "/>
    <s v=" "/>
    <s v="SIN RESPUESTA"/>
    <s v="SIN TRASLADO"/>
    <m/>
    <m/>
    <m/>
    <m/>
    <x v="0"/>
  </r>
  <r>
    <n v="3225"/>
    <m/>
    <m/>
    <m/>
    <m/>
    <m/>
    <m/>
    <m/>
    <x v="6"/>
    <x v="31"/>
    <m/>
    <m/>
    <x v="2"/>
    <s v="Sin respuesta"/>
    <n v="12"/>
    <s v=" "/>
    <m/>
    <m/>
    <m/>
    <m/>
    <m/>
    <m/>
    <n v="1"/>
    <s v=" "/>
    <s v=" "/>
    <s v=" "/>
    <s v="SIN RESPUESTA"/>
    <s v="SIN TRASLADO"/>
    <m/>
    <m/>
    <m/>
    <m/>
    <x v="0"/>
  </r>
  <r>
    <n v="3226"/>
    <m/>
    <m/>
    <m/>
    <m/>
    <m/>
    <m/>
    <m/>
    <x v="6"/>
    <x v="31"/>
    <m/>
    <m/>
    <x v="2"/>
    <s v="Sin respuesta"/>
    <n v="12"/>
    <s v=" "/>
    <m/>
    <m/>
    <m/>
    <m/>
    <m/>
    <m/>
    <n v="1"/>
    <s v=" "/>
    <s v=" "/>
    <s v=" "/>
    <s v="SIN RESPUESTA"/>
    <s v="SIN TRASLADO"/>
    <m/>
    <m/>
    <m/>
    <m/>
    <x v="0"/>
  </r>
  <r>
    <n v="3227"/>
    <m/>
    <m/>
    <m/>
    <m/>
    <m/>
    <m/>
    <m/>
    <x v="6"/>
    <x v="31"/>
    <m/>
    <m/>
    <x v="2"/>
    <s v="Sin respuesta"/>
    <n v="12"/>
    <s v=" "/>
    <m/>
    <m/>
    <m/>
    <m/>
    <m/>
    <m/>
    <n v="1"/>
    <s v=" "/>
    <s v=" "/>
    <s v=" "/>
    <s v="SIN RESPUESTA"/>
    <s v="SIN TRASLADO"/>
    <m/>
    <m/>
    <m/>
    <m/>
    <x v="0"/>
  </r>
  <r>
    <n v="3228"/>
    <m/>
    <m/>
    <m/>
    <m/>
    <m/>
    <m/>
    <m/>
    <x v="6"/>
    <x v="31"/>
    <m/>
    <m/>
    <x v="2"/>
    <s v="Sin respuesta"/>
    <n v="12"/>
    <s v=" "/>
    <m/>
    <m/>
    <m/>
    <m/>
    <m/>
    <m/>
    <n v="1"/>
    <s v=" "/>
    <s v=" "/>
    <s v=" "/>
    <s v="SIN RESPUESTA"/>
    <s v="SIN TRASLADO"/>
    <m/>
    <m/>
    <m/>
    <m/>
    <x v="0"/>
  </r>
  <r>
    <n v="3229"/>
    <m/>
    <m/>
    <m/>
    <m/>
    <m/>
    <m/>
    <m/>
    <x v="6"/>
    <x v="31"/>
    <m/>
    <m/>
    <x v="2"/>
    <s v="Sin respuesta"/>
    <n v="12"/>
    <s v=" "/>
    <m/>
    <m/>
    <m/>
    <m/>
    <m/>
    <m/>
    <n v="1"/>
    <s v=" "/>
    <s v=" "/>
    <s v=" "/>
    <s v="SIN RESPUESTA"/>
    <s v="SIN TRASLADO"/>
    <m/>
    <m/>
    <m/>
    <m/>
    <x v="0"/>
  </r>
  <r>
    <n v="3230"/>
    <m/>
    <m/>
    <m/>
    <m/>
    <m/>
    <m/>
    <m/>
    <x v="6"/>
    <x v="31"/>
    <m/>
    <m/>
    <x v="2"/>
    <s v="Sin respuesta"/>
    <n v="12"/>
    <s v=" "/>
    <m/>
    <m/>
    <m/>
    <m/>
    <m/>
    <m/>
    <n v="1"/>
    <s v=" "/>
    <s v=" "/>
    <s v=" "/>
    <s v="SIN RESPUESTA"/>
    <s v="SIN TRASLADO"/>
    <m/>
    <m/>
    <m/>
    <m/>
    <x v="0"/>
  </r>
  <r>
    <n v="3231"/>
    <m/>
    <m/>
    <m/>
    <m/>
    <m/>
    <m/>
    <m/>
    <x v="6"/>
    <x v="31"/>
    <m/>
    <m/>
    <x v="2"/>
    <s v="Sin respuesta"/>
    <n v="12"/>
    <s v=" "/>
    <m/>
    <m/>
    <m/>
    <m/>
    <m/>
    <m/>
    <n v="1"/>
    <s v=" "/>
    <s v=" "/>
    <s v=" "/>
    <s v="SIN RESPUESTA"/>
    <s v="SIN TRASLADO"/>
    <m/>
    <m/>
    <m/>
    <m/>
    <x v="0"/>
  </r>
  <r>
    <n v="3232"/>
    <m/>
    <m/>
    <m/>
    <m/>
    <m/>
    <m/>
    <m/>
    <x v="6"/>
    <x v="31"/>
    <m/>
    <m/>
    <x v="2"/>
    <s v="Sin respuesta"/>
    <n v="12"/>
    <s v=" "/>
    <m/>
    <m/>
    <m/>
    <m/>
    <m/>
    <m/>
    <n v="1"/>
    <s v=" "/>
    <s v=" "/>
    <s v=" "/>
    <s v="SIN RESPUESTA"/>
    <s v="SIN TRASLADO"/>
    <m/>
    <m/>
    <m/>
    <m/>
    <x v="0"/>
  </r>
  <r>
    <n v="3233"/>
    <m/>
    <m/>
    <m/>
    <m/>
    <m/>
    <m/>
    <m/>
    <x v="6"/>
    <x v="31"/>
    <m/>
    <m/>
    <x v="2"/>
    <s v="Sin respuesta"/>
    <n v="12"/>
    <s v=" "/>
    <m/>
    <m/>
    <m/>
    <m/>
    <m/>
    <m/>
    <n v="1"/>
    <s v=" "/>
    <s v=" "/>
    <s v=" "/>
    <s v="SIN RESPUESTA"/>
    <s v="SIN TRASLADO"/>
    <m/>
    <m/>
    <m/>
    <m/>
    <x v="0"/>
  </r>
  <r>
    <n v="3234"/>
    <m/>
    <m/>
    <m/>
    <m/>
    <m/>
    <m/>
    <m/>
    <x v="6"/>
    <x v="31"/>
    <m/>
    <m/>
    <x v="2"/>
    <s v="Sin respuesta"/>
    <n v="12"/>
    <s v=" "/>
    <m/>
    <m/>
    <m/>
    <m/>
    <m/>
    <m/>
    <n v="1"/>
    <s v=" "/>
    <s v=" "/>
    <s v=" "/>
    <s v="SIN RESPUESTA"/>
    <s v="SIN TRASLADO"/>
    <m/>
    <m/>
    <m/>
    <m/>
    <x v="0"/>
  </r>
  <r>
    <n v="3235"/>
    <m/>
    <m/>
    <m/>
    <m/>
    <m/>
    <m/>
    <m/>
    <x v="6"/>
    <x v="31"/>
    <m/>
    <m/>
    <x v="2"/>
    <s v="Sin respuesta"/>
    <n v="12"/>
    <s v=" "/>
    <m/>
    <m/>
    <m/>
    <m/>
    <m/>
    <m/>
    <n v="1"/>
    <s v=" "/>
    <s v=" "/>
    <s v=" "/>
    <s v="SIN RESPUESTA"/>
    <s v="SIN TRASLADO"/>
    <m/>
    <m/>
    <m/>
    <m/>
    <x v="0"/>
  </r>
  <r>
    <n v="3236"/>
    <m/>
    <m/>
    <m/>
    <m/>
    <m/>
    <m/>
    <m/>
    <x v="6"/>
    <x v="31"/>
    <m/>
    <m/>
    <x v="2"/>
    <s v="Sin respuesta"/>
    <n v="12"/>
    <s v=" "/>
    <m/>
    <m/>
    <m/>
    <m/>
    <m/>
    <m/>
    <n v="1"/>
    <s v=" "/>
    <s v=" "/>
    <s v=" "/>
    <s v="SIN RESPUESTA"/>
    <s v="SIN TRASLADO"/>
    <m/>
    <m/>
    <m/>
    <m/>
    <x v="0"/>
  </r>
  <r>
    <n v="3237"/>
    <m/>
    <m/>
    <m/>
    <m/>
    <m/>
    <m/>
    <m/>
    <x v="6"/>
    <x v="31"/>
    <m/>
    <m/>
    <x v="2"/>
    <s v="Sin respuesta"/>
    <n v="12"/>
    <s v=" "/>
    <m/>
    <m/>
    <m/>
    <m/>
    <m/>
    <m/>
    <n v="1"/>
    <s v=" "/>
    <s v=" "/>
    <s v=" "/>
    <s v="SIN RESPUESTA"/>
    <s v="SIN TRASLADO"/>
    <m/>
    <m/>
    <m/>
    <m/>
    <x v="0"/>
  </r>
  <r>
    <n v="3238"/>
    <m/>
    <m/>
    <m/>
    <m/>
    <m/>
    <m/>
    <m/>
    <x v="6"/>
    <x v="31"/>
    <m/>
    <m/>
    <x v="2"/>
    <s v="Sin respuesta"/>
    <n v="12"/>
    <s v=" "/>
    <m/>
    <m/>
    <m/>
    <m/>
    <m/>
    <m/>
    <n v="1"/>
    <s v=" "/>
    <s v=" "/>
    <s v=" "/>
    <s v="SIN RESPUESTA"/>
    <s v="SIN TRASLADO"/>
    <m/>
    <m/>
    <m/>
    <m/>
    <x v="0"/>
  </r>
  <r>
    <n v="3239"/>
    <m/>
    <m/>
    <m/>
    <m/>
    <m/>
    <m/>
    <m/>
    <x v="6"/>
    <x v="31"/>
    <m/>
    <m/>
    <x v="2"/>
    <s v="Sin respuesta"/>
    <n v="12"/>
    <s v=" "/>
    <m/>
    <m/>
    <m/>
    <m/>
    <m/>
    <m/>
    <n v="1"/>
    <s v=" "/>
    <s v=" "/>
    <s v=" "/>
    <s v="SIN RESPUESTA"/>
    <s v="SIN TRASLADO"/>
    <m/>
    <m/>
    <m/>
    <m/>
    <x v="0"/>
  </r>
  <r>
    <n v="3240"/>
    <m/>
    <m/>
    <m/>
    <m/>
    <m/>
    <m/>
    <m/>
    <x v="6"/>
    <x v="31"/>
    <m/>
    <m/>
    <x v="2"/>
    <s v="Sin respuesta"/>
    <n v="12"/>
    <s v=" "/>
    <m/>
    <m/>
    <m/>
    <m/>
    <m/>
    <m/>
    <n v="1"/>
    <s v=" "/>
    <s v=" "/>
    <s v=" "/>
    <s v="SIN RESPUESTA"/>
    <s v="SIN TRASLADO"/>
    <m/>
    <m/>
    <m/>
    <m/>
    <x v="0"/>
  </r>
  <r>
    <n v="3241"/>
    <m/>
    <m/>
    <m/>
    <m/>
    <m/>
    <m/>
    <m/>
    <x v="6"/>
    <x v="31"/>
    <m/>
    <m/>
    <x v="2"/>
    <s v="Sin respuesta"/>
    <n v="12"/>
    <s v=" "/>
    <m/>
    <m/>
    <m/>
    <m/>
    <m/>
    <m/>
    <n v="1"/>
    <s v=" "/>
    <s v=" "/>
    <s v=" "/>
    <s v="SIN RESPUESTA"/>
    <s v="SIN TRASLADO"/>
    <m/>
    <m/>
    <m/>
    <m/>
    <x v="0"/>
  </r>
  <r>
    <n v="3242"/>
    <m/>
    <m/>
    <m/>
    <m/>
    <m/>
    <m/>
    <m/>
    <x v="6"/>
    <x v="31"/>
    <m/>
    <m/>
    <x v="2"/>
    <s v="Sin respuesta"/>
    <n v="12"/>
    <s v=" "/>
    <m/>
    <m/>
    <m/>
    <m/>
    <m/>
    <m/>
    <n v="1"/>
    <s v=" "/>
    <s v=" "/>
    <s v=" "/>
    <s v="SIN RESPUESTA"/>
    <s v="SIN TRASLADO"/>
    <m/>
    <m/>
    <m/>
    <m/>
    <x v="0"/>
  </r>
  <r>
    <n v="3243"/>
    <m/>
    <m/>
    <m/>
    <m/>
    <m/>
    <m/>
    <m/>
    <x v="6"/>
    <x v="31"/>
    <m/>
    <m/>
    <x v="2"/>
    <s v="Sin respuesta"/>
    <n v="12"/>
    <s v=" "/>
    <m/>
    <m/>
    <m/>
    <m/>
    <m/>
    <m/>
    <n v="1"/>
    <s v=" "/>
    <s v=" "/>
    <s v=" "/>
    <s v="SIN RESPUESTA"/>
    <s v="SIN TRASLADO"/>
    <m/>
    <m/>
    <m/>
    <m/>
    <x v="0"/>
  </r>
  <r>
    <n v="3244"/>
    <m/>
    <m/>
    <m/>
    <m/>
    <m/>
    <m/>
    <m/>
    <x v="6"/>
    <x v="31"/>
    <m/>
    <m/>
    <x v="2"/>
    <s v="Sin respuesta"/>
    <n v="12"/>
    <s v=" "/>
    <m/>
    <m/>
    <m/>
    <m/>
    <m/>
    <m/>
    <n v="1"/>
    <s v=" "/>
    <s v=" "/>
    <s v=" "/>
    <s v="SIN RESPUESTA"/>
    <s v="SIN TRASLADO"/>
    <m/>
    <m/>
    <m/>
    <m/>
    <x v="0"/>
  </r>
  <r>
    <n v="3245"/>
    <m/>
    <m/>
    <m/>
    <m/>
    <m/>
    <m/>
    <m/>
    <x v="6"/>
    <x v="31"/>
    <m/>
    <m/>
    <x v="2"/>
    <s v="Sin respuesta"/>
    <n v="12"/>
    <s v=" "/>
    <m/>
    <m/>
    <m/>
    <m/>
    <m/>
    <m/>
    <n v="1"/>
    <s v=" "/>
    <s v=" "/>
    <s v=" "/>
    <s v="SIN RESPUESTA"/>
    <s v="SIN TRASLADO"/>
    <m/>
    <m/>
    <m/>
    <m/>
    <x v="0"/>
  </r>
  <r>
    <n v="3246"/>
    <m/>
    <m/>
    <m/>
    <m/>
    <m/>
    <m/>
    <m/>
    <x v="6"/>
    <x v="31"/>
    <m/>
    <m/>
    <x v="2"/>
    <s v="Sin respuesta"/>
    <n v="12"/>
    <s v=" "/>
    <m/>
    <m/>
    <m/>
    <m/>
    <m/>
    <m/>
    <n v="1"/>
    <s v=" "/>
    <s v=" "/>
    <s v=" "/>
    <s v="SIN RESPUESTA"/>
    <s v="SIN TRASLADO"/>
    <m/>
    <m/>
    <m/>
    <m/>
    <x v="0"/>
  </r>
  <r>
    <n v="3247"/>
    <m/>
    <m/>
    <m/>
    <m/>
    <m/>
    <m/>
    <m/>
    <x v="6"/>
    <x v="31"/>
    <m/>
    <m/>
    <x v="2"/>
    <s v="Sin respuesta"/>
    <n v="12"/>
    <s v=" "/>
    <m/>
    <m/>
    <m/>
    <m/>
    <m/>
    <m/>
    <n v="1"/>
    <s v=" "/>
    <s v=" "/>
    <s v=" "/>
    <s v="SIN RESPUESTA"/>
    <s v="SIN TRASLADO"/>
    <m/>
    <m/>
    <m/>
    <m/>
    <x v="0"/>
  </r>
  <r>
    <n v="3248"/>
    <m/>
    <m/>
    <m/>
    <m/>
    <m/>
    <m/>
    <m/>
    <x v="6"/>
    <x v="31"/>
    <m/>
    <m/>
    <x v="2"/>
    <s v="Sin respuesta"/>
    <n v="12"/>
    <s v=" "/>
    <m/>
    <m/>
    <m/>
    <m/>
    <m/>
    <m/>
    <n v="1"/>
    <s v=" "/>
    <s v=" "/>
    <s v=" "/>
    <s v="SIN RESPUESTA"/>
    <s v="SIN TRASLADO"/>
    <m/>
    <m/>
    <m/>
    <m/>
    <x v="0"/>
  </r>
  <r>
    <n v="3249"/>
    <m/>
    <m/>
    <m/>
    <m/>
    <m/>
    <m/>
    <m/>
    <x v="6"/>
    <x v="31"/>
    <m/>
    <m/>
    <x v="2"/>
    <s v="Sin respuesta"/>
    <n v="12"/>
    <s v=" "/>
    <m/>
    <m/>
    <m/>
    <m/>
    <m/>
    <m/>
    <n v="1"/>
    <s v=" "/>
    <s v=" "/>
    <s v=" "/>
    <s v="SIN RESPUESTA"/>
    <s v="SIN TRASLADO"/>
    <m/>
    <m/>
    <m/>
    <m/>
    <x v="0"/>
  </r>
  <r>
    <n v="3250"/>
    <m/>
    <m/>
    <m/>
    <m/>
    <m/>
    <m/>
    <m/>
    <x v="6"/>
    <x v="31"/>
    <m/>
    <m/>
    <x v="2"/>
    <s v="Sin respuesta"/>
    <n v="12"/>
    <s v=" "/>
    <m/>
    <m/>
    <m/>
    <m/>
    <m/>
    <m/>
    <n v="1"/>
    <s v=" "/>
    <s v=" "/>
    <s v=" "/>
    <s v="SIN RESPUESTA"/>
    <s v="SIN TRASLADO"/>
    <m/>
    <m/>
    <m/>
    <m/>
    <x v="0"/>
  </r>
  <r>
    <n v="3251"/>
    <m/>
    <m/>
    <m/>
    <m/>
    <m/>
    <m/>
    <m/>
    <x v="6"/>
    <x v="31"/>
    <m/>
    <m/>
    <x v="2"/>
    <s v="Sin respuesta"/>
    <n v="12"/>
    <s v=" "/>
    <m/>
    <m/>
    <m/>
    <m/>
    <m/>
    <m/>
    <n v="1"/>
    <s v=" "/>
    <s v=" "/>
    <s v=" "/>
    <s v="SIN RESPUESTA"/>
    <s v="SIN TRASLADO"/>
    <m/>
    <m/>
    <m/>
    <m/>
    <x v="0"/>
  </r>
  <r>
    <n v="3252"/>
    <m/>
    <m/>
    <m/>
    <m/>
    <m/>
    <m/>
    <m/>
    <x v="6"/>
    <x v="31"/>
    <m/>
    <m/>
    <x v="2"/>
    <s v="Sin respuesta"/>
    <n v="12"/>
    <s v=" "/>
    <m/>
    <m/>
    <m/>
    <m/>
    <m/>
    <m/>
    <n v="1"/>
    <s v=" "/>
    <s v=" "/>
    <s v=" "/>
    <s v="SIN RESPUESTA"/>
    <s v="SIN TRASLADO"/>
    <m/>
    <m/>
    <m/>
    <m/>
    <x v="0"/>
  </r>
  <r>
    <n v="3253"/>
    <m/>
    <m/>
    <m/>
    <m/>
    <m/>
    <m/>
    <m/>
    <x v="6"/>
    <x v="31"/>
    <m/>
    <m/>
    <x v="2"/>
    <s v="Sin respuesta"/>
    <n v="12"/>
    <s v=" "/>
    <m/>
    <m/>
    <m/>
    <m/>
    <m/>
    <m/>
    <n v="1"/>
    <s v=" "/>
    <s v=" "/>
    <s v=" "/>
    <s v="SIN RESPUESTA"/>
    <s v="SIN TRASLADO"/>
    <m/>
    <m/>
    <m/>
    <m/>
    <x v="0"/>
  </r>
  <r>
    <n v="3254"/>
    <m/>
    <m/>
    <m/>
    <m/>
    <m/>
    <m/>
    <m/>
    <x v="6"/>
    <x v="31"/>
    <m/>
    <m/>
    <x v="2"/>
    <s v="Sin respuesta"/>
    <n v="12"/>
    <s v=" "/>
    <m/>
    <m/>
    <m/>
    <m/>
    <m/>
    <m/>
    <n v="1"/>
    <s v=" "/>
    <s v=" "/>
    <s v=" "/>
    <s v="SIN RESPUESTA"/>
    <s v="SIN TRASLADO"/>
    <m/>
    <m/>
    <m/>
    <m/>
    <x v="0"/>
  </r>
  <r>
    <n v="3255"/>
    <m/>
    <m/>
    <m/>
    <m/>
    <m/>
    <m/>
    <m/>
    <x v="6"/>
    <x v="31"/>
    <m/>
    <m/>
    <x v="2"/>
    <s v="Sin respuesta"/>
    <n v="12"/>
    <s v=" "/>
    <m/>
    <m/>
    <m/>
    <m/>
    <m/>
    <m/>
    <n v="1"/>
    <s v=" "/>
    <s v=" "/>
    <s v=" "/>
    <s v="SIN RESPUESTA"/>
    <s v="SIN TRASLADO"/>
    <m/>
    <m/>
    <m/>
    <m/>
    <x v="0"/>
  </r>
  <r>
    <n v="3256"/>
    <m/>
    <m/>
    <m/>
    <m/>
    <m/>
    <m/>
    <m/>
    <x v="6"/>
    <x v="31"/>
    <m/>
    <m/>
    <x v="2"/>
    <s v="Sin respuesta"/>
    <n v="12"/>
    <s v=" "/>
    <m/>
    <m/>
    <m/>
    <m/>
    <m/>
    <m/>
    <n v="1"/>
    <s v=" "/>
    <s v=" "/>
    <s v=" "/>
    <s v="SIN RESPUESTA"/>
    <s v="SIN TRASLADO"/>
    <m/>
    <m/>
    <m/>
    <m/>
    <x v="0"/>
  </r>
  <r>
    <n v="3257"/>
    <m/>
    <m/>
    <m/>
    <m/>
    <m/>
    <m/>
    <m/>
    <x v="6"/>
    <x v="31"/>
    <m/>
    <m/>
    <x v="2"/>
    <s v="Sin respuesta"/>
    <n v="12"/>
    <s v=" "/>
    <m/>
    <m/>
    <m/>
    <m/>
    <m/>
    <m/>
    <n v="1"/>
    <s v=" "/>
    <s v=" "/>
    <s v=" "/>
    <s v="SIN RESPUESTA"/>
    <s v="SIN TRASLADO"/>
    <m/>
    <m/>
    <m/>
    <m/>
    <x v="0"/>
  </r>
  <r>
    <n v="3258"/>
    <m/>
    <m/>
    <m/>
    <m/>
    <m/>
    <m/>
    <m/>
    <x v="6"/>
    <x v="31"/>
    <m/>
    <m/>
    <x v="2"/>
    <s v="Sin respuesta"/>
    <n v="12"/>
    <s v=" "/>
    <m/>
    <m/>
    <m/>
    <m/>
    <m/>
    <m/>
    <n v="1"/>
    <s v=" "/>
    <s v=" "/>
    <s v=" "/>
    <s v="SIN RESPUESTA"/>
    <s v="SIN TRASLADO"/>
    <m/>
    <m/>
    <m/>
    <m/>
    <x v="0"/>
  </r>
  <r>
    <n v="3259"/>
    <m/>
    <m/>
    <m/>
    <m/>
    <m/>
    <m/>
    <m/>
    <x v="6"/>
    <x v="31"/>
    <m/>
    <m/>
    <x v="2"/>
    <s v="Sin respuesta"/>
    <n v="12"/>
    <s v=" "/>
    <m/>
    <m/>
    <m/>
    <m/>
    <m/>
    <m/>
    <n v="1"/>
    <s v=" "/>
    <s v=" "/>
    <s v=" "/>
    <s v="SIN RESPUESTA"/>
    <s v="SIN TRASLADO"/>
    <m/>
    <m/>
    <m/>
    <m/>
    <x v="0"/>
  </r>
  <r>
    <n v="3260"/>
    <m/>
    <m/>
    <m/>
    <m/>
    <m/>
    <m/>
    <m/>
    <x v="6"/>
    <x v="31"/>
    <m/>
    <m/>
    <x v="2"/>
    <s v="Sin respuesta"/>
    <n v="12"/>
    <s v=" "/>
    <m/>
    <m/>
    <m/>
    <m/>
    <m/>
    <m/>
    <n v="1"/>
    <s v=" "/>
    <s v=" "/>
    <s v=" "/>
    <s v="SIN RESPUESTA"/>
    <s v="SIN TRASLADO"/>
    <m/>
    <m/>
    <m/>
    <m/>
    <x v="0"/>
  </r>
  <r>
    <n v="3261"/>
    <m/>
    <m/>
    <m/>
    <m/>
    <m/>
    <m/>
    <m/>
    <x v="6"/>
    <x v="31"/>
    <m/>
    <m/>
    <x v="2"/>
    <s v="Sin respuesta"/>
    <n v="12"/>
    <s v=" "/>
    <m/>
    <m/>
    <m/>
    <m/>
    <m/>
    <m/>
    <n v="1"/>
    <s v=" "/>
    <s v=" "/>
    <s v=" "/>
    <s v="SIN RESPUESTA"/>
    <s v="SIN TRASLADO"/>
    <m/>
    <m/>
    <m/>
    <m/>
    <x v="0"/>
  </r>
  <r>
    <n v="3262"/>
    <m/>
    <m/>
    <m/>
    <m/>
    <m/>
    <m/>
    <m/>
    <x v="6"/>
    <x v="31"/>
    <m/>
    <m/>
    <x v="2"/>
    <s v="Sin respuesta"/>
    <n v="12"/>
    <s v=" "/>
    <m/>
    <m/>
    <m/>
    <m/>
    <m/>
    <m/>
    <n v="1"/>
    <s v=" "/>
    <s v=" "/>
    <s v=" "/>
    <s v="SIN RESPUESTA"/>
    <s v="SIN TRASLADO"/>
    <m/>
    <m/>
    <m/>
    <m/>
    <x v="0"/>
  </r>
  <r>
    <n v="3263"/>
    <m/>
    <m/>
    <m/>
    <m/>
    <m/>
    <m/>
    <m/>
    <x v="6"/>
    <x v="31"/>
    <m/>
    <m/>
    <x v="2"/>
    <s v="Sin respuesta"/>
    <n v="12"/>
    <s v=" "/>
    <m/>
    <m/>
    <m/>
    <m/>
    <m/>
    <m/>
    <n v="1"/>
    <s v=" "/>
    <s v=" "/>
    <s v=" "/>
    <s v="SIN RESPUESTA"/>
    <s v="SIN TRASLADO"/>
    <m/>
    <m/>
    <m/>
    <m/>
    <x v="0"/>
  </r>
  <r>
    <n v="3264"/>
    <m/>
    <m/>
    <m/>
    <m/>
    <m/>
    <m/>
    <m/>
    <x v="6"/>
    <x v="31"/>
    <m/>
    <m/>
    <x v="2"/>
    <s v="Sin respuesta"/>
    <n v="12"/>
    <s v=" "/>
    <m/>
    <m/>
    <m/>
    <m/>
    <m/>
    <m/>
    <n v="1"/>
    <s v=" "/>
    <s v=" "/>
    <s v=" "/>
    <s v="SIN RESPUESTA"/>
    <s v="SIN TRASLADO"/>
    <m/>
    <m/>
    <m/>
    <m/>
    <x v="0"/>
  </r>
  <r>
    <n v="3265"/>
    <m/>
    <m/>
    <m/>
    <m/>
    <m/>
    <m/>
    <m/>
    <x v="6"/>
    <x v="31"/>
    <m/>
    <m/>
    <x v="2"/>
    <s v="Sin respuesta"/>
    <n v="12"/>
    <s v=" "/>
    <m/>
    <m/>
    <m/>
    <m/>
    <m/>
    <m/>
    <n v="1"/>
    <s v=" "/>
    <s v=" "/>
    <s v=" "/>
    <s v="SIN RESPUESTA"/>
    <s v="SIN TRASLADO"/>
    <m/>
    <m/>
    <m/>
    <m/>
    <x v="0"/>
  </r>
  <r>
    <n v="3266"/>
    <m/>
    <m/>
    <m/>
    <m/>
    <m/>
    <m/>
    <m/>
    <x v="6"/>
    <x v="31"/>
    <m/>
    <m/>
    <x v="2"/>
    <s v="Sin respuesta"/>
    <n v="12"/>
    <s v=" "/>
    <m/>
    <m/>
    <m/>
    <m/>
    <m/>
    <m/>
    <n v="1"/>
    <s v=" "/>
    <s v=" "/>
    <s v=" "/>
    <s v="SIN RESPUESTA"/>
    <s v="SIN TRASLADO"/>
    <m/>
    <m/>
    <m/>
    <m/>
    <x v="0"/>
  </r>
  <r>
    <n v="3267"/>
    <m/>
    <m/>
    <m/>
    <m/>
    <m/>
    <m/>
    <m/>
    <x v="6"/>
    <x v="31"/>
    <m/>
    <m/>
    <x v="2"/>
    <s v="Sin respuesta"/>
    <n v="12"/>
    <s v=" "/>
    <m/>
    <m/>
    <m/>
    <m/>
    <m/>
    <m/>
    <n v="1"/>
    <s v=" "/>
    <s v=" "/>
    <s v=" "/>
    <s v="SIN RESPUESTA"/>
    <s v="SIN TRASLADO"/>
    <m/>
    <m/>
    <m/>
    <m/>
    <x v="0"/>
  </r>
  <r>
    <n v="3268"/>
    <m/>
    <m/>
    <m/>
    <m/>
    <m/>
    <m/>
    <m/>
    <x v="6"/>
    <x v="31"/>
    <m/>
    <m/>
    <x v="2"/>
    <s v="Sin respuesta"/>
    <n v="12"/>
    <s v=" "/>
    <m/>
    <m/>
    <m/>
    <m/>
    <m/>
    <m/>
    <n v="1"/>
    <s v=" "/>
    <s v=" "/>
    <s v=" "/>
    <s v="SIN RESPUESTA"/>
    <s v="SIN TRASLADO"/>
    <m/>
    <m/>
    <m/>
    <m/>
    <x v="0"/>
  </r>
  <r>
    <n v="3269"/>
    <m/>
    <m/>
    <m/>
    <m/>
    <m/>
    <m/>
    <m/>
    <x v="6"/>
    <x v="31"/>
    <m/>
    <m/>
    <x v="2"/>
    <s v="Sin respuesta"/>
    <n v="12"/>
    <s v=" "/>
    <m/>
    <m/>
    <m/>
    <m/>
    <m/>
    <m/>
    <n v="1"/>
    <s v=" "/>
    <s v=" "/>
    <s v=" "/>
    <s v="SIN RESPUESTA"/>
    <s v="SIN TRASLADO"/>
    <m/>
    <m/>
    <m/>
    <m/>
    <x v="0"/>
  </r>
  <r>
    <n v="3270"/>
    <m/>
    <m/>
    <m/>
    <m/>
    <m/>
    <m/>
    <m/>
    <x v="6"/>
    <x v="31"/>
    <m/>
    <m/>
    <x v="2"/>
    <s v="Sin respuesta"/>
    <n v="12"/>
    <s v=" "/>
    <m/>
    <m/>
    <m/>
    <m/>
    <m/>
    <m/>
    <n v="1"/>
    <s v=" "/>
    <s v=" "/>
    <s v=" "/>
    <s v="SIN RESPUESTA"/>
    <s v="SIN TRASLADO"/>
    <m/>
    <m/>
    <m/>
    <m/>
    <x v="0"/>
  </r>
  <r>
    <n v="3271"/>
    <m/>
    <m/>
    <m/>
    <m/>
    <m/>
    <m/>
    <m/>
    <x v="6"/>
    <x v="31"/>
    <m/>
    <m/>
    <x v="2"/>
    <s v="Sin respuesta"/>
    <n v="12"/>
    <s v=" "/>
    <m/>
    <m/>
    <m/>
    <m/>
    <m/>
    <m/>
    <n v="1"/>
    <s v=" "/>
    <s v=" "/>
    <s v=" "/>
    <s v="SIN RESPUESTA"/>
    <s v="SIN TRASLADO"/>
    <m/>
    <m/>
    <m/>
    <m/>
    <x v="0"/>
  </r>
  <r>
    <n v="3272"/>
    <m/>
    <m/>
    <m/>
    <m/>
    <m/>
    <m/>
    <m/>
    <x v="6"/>
    <x v="31"/>
    <m/>
    <m/>
    <x v="2"/>
    <s v="Sin respuesta"/>
    <n v="12"/>
    <s v=" "/>
    <m/>
    <m/>
    <m/>
    <m/>
    <m/>
    <m/>
    <n v="1"/>
    <s v=" "/>
    <s v=" "/>
    <s v=" "/>
    <s v="SIN RESPUESTA"/>
    <s v="SIN TRASLADO"/>
    <m/>
    <m/>
    <m/>
    <m/>
    <x v="0"/>
  </r>
  <r>
    <n v="3273"/>
    <m/>
    <m/>
    <m/>
    <m/>
    <m/>
    <m/>
    <m/>
    <x v="6"/>
    <x v="31"/>
    <m/>
    <m/>
    <x v="2"/>
    <s v="Sin respuesta"/>
    <n v="12"/>
    <s v=" "/>
    <m/>
    <m/>
    <m/>
    <m/>
    <m/>
    <m/>
    <n v="1"/>
    <s v=" "/>
    <s v=" "/>
    <s v=" "/>
    <s v="SIN RESPUESTA"/>
    <s v="SIN TRASLADO"/>
    <m/>
    <m/>
    <m/>
    <m/>
    <x v="0"/>
  </r>
  <r>
    <n v="3274"/>
    <m/>
    <m/>
    <m/>
    <m/>
    <m/>
    <m/>
    <m/>
    <x v="6"/>
    <x v="31"/>
    <m/>
    <m/>
    <x v="2"/>
    <s v="Sin respuesta"/>
    <n v="12"/>
    <s v=" "/>
    <m/>
    <m/>
    <m/>
    <m/>
    <m/>
    <m/>
    <n v="1"/>
    <s v=" "/>
    <s v=" "/>
    <s v=" "/>
    <s v="SIN RESPUESTA"/>
    <s v="SIN TRASLADO"/>
    <m/>
    <m/>
    <m/>
    <m/>
    <x v="0"/>
  </r>
  <r>
    <n v="3275"/>
    <m/>
    <m/>
    <m/>
    <m/>
    <m/>
    <m/>
    <m/>
    <x v="6"/>
    <x v="31"/>
    <m/>
    <m/>
    <x v="2"/>
    <s v="Sin respuesta"/>
    <n v="12"/>
    <s v=" "/>
    <m/>
    <m/>
    <m/>
    <m/>
    <m/>
    <m/>
    <n v="1"/>
    <s v=" "/>
    <s v=" "/>
    <s v=" "/>
    <s v="SIN RESPUESTA"/>
    <s v="SIN TRASLADO"/>
    <m/>
    <m/>
    <m/>
    <m/>
    <x v="0"/>
  </r>
  <r>
    <n v="3276"/>
    <m/>
    <m/>
    <m/>
    <m/>
    <m/>
    <m/>
    <m/>
    <x v="6"/>
    <x v="31"/>
    <m/>
    <m/>
    <x v="2"/>
    <s v="Sin respuesta"/>
    <n v="12"/>
    <s v=" "/>
    <m/>
    <m/>
    <m/>
    <m/>
    <m/>
    <m/>
    <n v="1"/>
    <s v=" "/>
    <s v=" "/>
    <s v=" "/>
    <s v="SIN RESPUESTA"/>
    <s v="SIN TRASLADO"/>
    <m/>
    <m/>
    <m/>
    <m/>
    <x v="0"/>
  </r>
  <r>
    <n v="3277"/>
    <m/>
    <m/>
    <m/>
    <m/>
    <m/>
    <m/>
    <m/>
    <x v="6"/>
    <x v="31"/>
    <m/>
    <m/>
    <x v="2"/>
    <s v="Sin respuesta"/>
    <n v="12"/>
    <s v=" "/>
    <m/>
    <m/>
    <m/>
    <m/>
    <m/>
    <m/>
    <n v="1"/>
    <s v=" "/>
    <s v=" "/>
    <s v=" "/>
    <s v="SIN RESPUESTA"/>
    <s v="SIN TRASLADO"/>
    <m/>
    <m/>
    <m/>
    <m/>
    <x v="0"/>
  </r>
  <r>
    <n v="3278"/>
    <m/>
    <m/>
    <m/>
    <m/>
    <m/>
    <m/>
    <m/>
    <x v="6"/>
    <x v="31"/>
    <m/>
    <m/>
    <x v="2"/>
    <s v="Sin respuesta"/>
    <n v="12"/>
    <s v=" "/>
    <m/>
    <m/>
    <m/>
    <m/>
    <m/>
    <m/>
    <n v="1"/>
    <s v=" "/>
    <s v=" "/>
    <s v=" "/>
    <s v="SIN RESPUESTA"/>
    <s v="SIN TRASLADO"/>
    <m/>
    <m/>
    <m/>
    <m/>
    <x v="0"/>
  </r>
  <r>
    <n v="3279"/>
    <m/>
    <m/>
    <m/>
    <m/>
    <m/>
    <m/>
    <m/>
    <x v="6"/>
    <x v="31"/>
    <m/>
    <m/>
    <x v="2"/>
    <s v="Sin respuesta"/>
    <n v="12"/>
    <s v=" "/>
    <m/>
    <m/>
    <m/>
    <m/>
    <m/>
    <m/>
    <n v="1"/>
    <s v=" "/>
    <s v=" "/>
    <s v=" "/>
    <s v="SIN RESPUESTA"/>
    <s v="SIN TRASLADO"/>
    <m/>
    <m/>
    <m/>
    <m/>
    <x v="0"/>
  </r>
  <r>
    <n v="3280"/>
    <m/>
    <m/>
    <m/>
    <m/>
    <m/>
    <m/>
    <m/>
    <x v="6"/>
    <x v="31"/>
    <m/>
    <m/>
    <x v="2"/>
    <s v="Sin respuesta"/>
    <n v="12"/>
    <s v=" "/>
    <m/>
    <m/>
    <m/>
    <m/>
    <m/>
    <m/>
    <n v="1"/>
    <s v=" "/>
    <s v=" "/>
    <s v=" "/>
    <s v="SIN RESPUESTA"/>
    <s v="SIN TRASLADO"/>
    <m/>
    <m/>
    <m/>
    <m/>
    <x v="0"/>
  </r>
  <r>
    <n v="3281"/>
    <m/>
    <m/>
    <m/>
    <m/>
    <m/>
    <m/>
    <m/>
    <x v="6"/>
    <x v="31"/>
    <m/>
    <m/>
    <x v="2"/>
    <s v="Sin respuesta"/>
    <n v="12"/>
    <s v=" "/>
    <m/>
    <m/>
    <m/>
    <m/>
    <m/>
    <m/>
    <n v="1"/>
    <s v=" "/>
    <s v=" "/>
    <s v=" "/>
    <s v="SIN RESPUESTA"/>
    <s v="SIN TRASLADO"/>
    <m/>
    <m/>
    <m/>
    <m/>
    <x v="0"/>
  </r>
  <r>
    <n v="3282"/>
    <m/>
    <m/>
    <m/>
    <m/>
    <m/>
    <m/>
    <m/>
    <x v="6"/>
    <x v="31"/>
    <m/>
    <m/>
    <x v="2"/>
    <s v="Sin respuesta"/>
    <n v="12"/>
    <s v=" "/>
    <m/>
    <m/>
    <m/>
    <m/>
    <m/>
    <m/>
    <n v="1"/>
    <s v=" "/>
    <s v=" "/>
    <s v=" "/>
    <s v="SIN RESPUESTA"/>
    <s v="SIN TRASLADO"/>
    <m/>
    <m/>
    <m/>
    <m/>
    <x v="0"/>
  </r>
  <r>
    <n v="3283"/>
    <m/>
    <m/>
    <m/>
    <m/>
    <m/>
    <m/>
    <m/>
    <x v="6"/>
    <x v="31"/>
    <m/>
    <m/>
    <x v="2"/>
    <s v="Sin respuesta"/>
    <n v="12"/>
    <s v=" "/>
    <m/>
    <m/>
    <m/>
    <m/>
    <m/>
    <m/>
    <n v="1"/>
    <s v=" "/>
    <s v=" "/>
    <s v=" "/>
    <s v="SIN RESPUESTA"/>
    <s v="SIN TRASLADO"/>
    <m/>
    <m/>
    <m/>
    <m/>
    <x v="0"/>
  </r>
  <r>
    <n v="3284"/>
    <m/>
    <m/>
    <m/>
    <m/>
    <m/>
    <m/>
    <m/>
    <x v="6"/>
    <x v="31"/>
    <m/>
    <m/>
    <x v="2"/>
    <s v="Sin respuesta"/>
    <n v="12"/>
    <s v=" "/>
    <m/>
    <m/>
    <m/>
    <m/>
    <m/>
    <m/>
    <n v="1"/>
    <s v=" "/>
    <s v=" "/>
    <s v=" "/>
    <s v="SIN RESPUESTA"/>
    <s v="SIN TRASLADO"/>
    <m/>
    <m/>
    <m/>
    <m/>
    <x v="0"/>
  </r>
  <r>
    <n v="3285"/>
    <m/>
    <m/>
    <m/>
    <m/>
    <m/>
    <m/>
    <m/>
    <x v="6"/>
    <x v="31"/>
    <m/>
    <m/>
    <x v="2"/>
    <s v="Sin respuesta"/>
    <n v="12"/>
    <s v=" "/>
    <m/>
    <m/>
    <m/>
    <m/>
    <m/>
    <m/>
    <n v="1"/>
    <s v=" "/>
    <s v=" "/>
    <s v=" "/>
    <s v="SIN RESPUESTA"/>
    <s v="SIN TRASLADO"/>
    <m/>
    <m/>
    <m/>
    <m/>
    <x v="0"/>
  </r>
  <r>
    <n v="3286"/>
    <m/>
    <m/>
    <m/>
    <m/>
    <m/>
    <m/>
    <m/>
    <x v="6"/>
    <x v="31"/>
    <m/>
    <m/>
    <x v="2"/>
    <s v="Sin respuesta"/>
    <n v="12"/>
    <s v=" "/>
    <m/>
    <m/>
    <m/>
    <m/>
    <m/>
    <m/>
    <n v="1"/>
    <s v=" "/>
    <s v=" "/>
    <s v=" "/>
    <s v="SIN RESPUESTA"/>
    <s v="SIN TRASLADO"/>
    <m/>
    <m/>
    <m/>
    <m/>
    <x v="0"/>
  </r>
  <r>
    <n v="3287"/>
    <m/>
    <m/>
    <m/>
    <m/>
    <m/>
    <m/>
    <m/>
    <x v="6"/>
    <x v="31"/>
    <m/>
    <m/>
    <x v="2"/>
    <s v="Sin respuesta"/>
    <n v="12"/>
    <s v=" "/>
    <m/>
    <m/>
    <m/>
    <m/>
    <m/>
    <m/>
    <n v="1"/>
    <s v=" "/>
    <s v=" "/>
    <s v=" "/>
    <s v="SIN RESPUESTA"/>
    <s v="SIN TRASLADO"/>
    <m/>
    <m/>
    <m/>
    <m/>
    <x v="0"/>
  </r>
  <r>
    <n v="3288"/>
    <m/>
    <m/>
    <m/>
    <m/>
    <m/>
    <m/>
    <m/>
    <x v="6"/>
    <x v="31"/>
    <m/>
    <m/>
    <x v="2"/>
    <s v="Sin respuesta"/>
    <n v="12"/>
    <s v=" "/>
    <m/>
    <m/>
    <m/>
    <m/>
    <m/>
    <m/>
    <n v="1"/>
    <s v=" "/>
    <s v=" "/>
    <s v=" "/>
    <s v="SIN RESPUESTA"/>
    <s v="SIN TRASLADO"/>
    <m/>
    <m/>
    <m/>
    <m/>
    <x v="0"/>
  </r>
  <r>
    <n v="3289"/>
    <m/>
    <m/>
    <m/>
    <m/>
    <m/>
    <m/>
    <m/>
    <x v="6"/>
    <x v="31"/>
    <m/>
    <m/>
    <x v="2"/>
    <s v="Sin respuesta"/>
    <n v="12"/>
    <s v=" "/>
    <m/>
    <m/>
    <m/>
    <m/>
    <m/>
    <m/>
    <n v="1"/>
    <s v=" "/>
    <s v=" "/>
    <s v=" "/>
    <s v="SIN RESPUESTA"/>
    <s v="SIN TRASLADO"/>
    <m/>
    <m/>
    <m/>
    <m/>
    <x v="0"/>
  </r>
  <r>
    <n v="3290"/>
    <m/>
    <m/>
    <m/>
    <m/>
    <m/>
    <m/>
    <m/>
    <x v="6"/>
    <x v="31"/>
    <m/>
    <m/>
    <x v="2"/>
    <s v="Sin respuesta"/>
    <n v="12"/>
    <s v=" "/>
    <m/>
    <m/>
    <m/>
    <m/>
    <m/>
    <m/>
    <n v="1"/>
    <s v=" "/>
    <s v=" "/>
    <s v=" "/>
    <s v="SIN RESPUESTA"/>
    <s v="SIN TRASLADO"/>
    <m/>
    <m/>
    <m/>
    <m/>
    <x v="0"/>
  </r>
  <r>
    <n v="3291"/>
    <m/>
    <m/>
    <m/>
    <m/>
    <m/>
    <m/>
    <m/>
    <x v="6"/>
    <x v="31"/>
    <m/>
    <m/>
    <x v="2"/>
    <s v="Sin respuesta"/>
    <n v="12"/>
    <s v=" "/>
    <m/>
    <m/>
    <m/>
    <m/>
    <m/>
    <m/>
    <n v="1"/>
    <s v=" "/>
    <s v=" "/>
    <s v=" "/>
    <s v="SIN RESPUESTA"/>
    <s v="SIN TRASLADO"/>
    <m/>
    <m/>
    <m/>
    <m/>
    <x v="0"/>
  </r>
  <r>
    <n v="3292"/>
    <m/>
    <m/>
    <m/>
    <m/>
    <m/>
    <m/>
    <m/>
    <x v="6"/>
    <x v="31"/>
    <m/>
    <m/>
    <x v="2"/>
    <s v="Sin respuesta"/>
    <n v="12"/>
    <s v=" "/>
    <m/>
    <m/>
    <m/>
    <m/>
    <m/>
    <m/>
    <n v="1"/>
    <s v=" "/>
    <s v=" "/>
    <s v=" "/>
    <s v="SIN RESPUESTA"/>
    <s v="SIN TRASLADO"/>
    <m/>
    <m/>
    <m/>
    <m/>
    <x v="0"/>
  </r>
  <r>
    <n v="3293"/>
    <m/>
    <m/>
    <m/>
    <m/>
    <m/>
    <m/>
    <m/>
    <x v="6"/>
    <x v="31"/>
    <m/>
    <m/>
    <x v="2"/>
    <s v="Sin respuesta"/>
    <n v="12"/>
    <s v=" "/>
    <m/>
    <m/>
    <m/>
    <m/>
    <m/>
    <m/>
    <n v="1"/>
    <s v=" "/>
    <s v=" "/>
    <s v=" "/>
    <s v="SIN RESPUESTA"/>
    <s v="SIN TRASLADO"/>
    <m/>
    <m/>
    <m/>
    <m/>
    <x v="0"/>
  </r>
  <r>
    <n v="3294"/>
    <m/>
    <m/>
    <m/>
    <m/>
    <m/>
    <m/>
    <m/>
    <x v="6"/>
    <x v="31"/>
    <m/>
    <m/>
    <x v="2"/>
    <s v="Sin respuesta"/>
    <n v="12"/>
    <s v=" "/>
    <m/>
    <m/>
    <m/>
    <m/>
    <m/>
    <m/>
    <n v="1"/>
    <s v=" "/>
    <s v=" "/>
    <s v=" "/>
    <s v="SIN RESPUESTA"/>
    <s v="SIN TRASLADO"/>
    <m/>
    <m/>
    <m/>
    <m/>
    <x v="0"/>
  </r>
  <r>
    <n v="3295"/>
    <m/>
    <m/>
    <m/>
    <m/>
    <m/>
    <m/>
    <m/>
    <x v="6"/>
    <x v="31"/>
    <m/>
    <m/>
    <x v="2"/>
    <s v="Sin respuesta"/>
    <n v="12"/>
    <s v=" "/>
    <m/>
    <m/>
    <m/>
    <m/>
    <m/>
    <m/>
    <n v="1"/>
    <s v=" "/>
    <s v=" "/>
    <s v=" "/>
    <s v="SIN RESPUESTA"/>
    <s v="SIN TRASLADO"/>
    <m/>
    <m/>
    <m/>
    <m/>
    <x v="0"/>
  </r>
  <r>
    <n v="3296"/>
    <m/>
    <m/>
    <m/>
    <m/>
    <m/>
    <m/>
    <m/>
    <x v="6"/>
    <x v="31"/>
    <m/>
    <m/>
    <x v="2"/>
    <s v="Sin respuesta"/>
    <n v="12"/>
    <s v=" "/>
    <m/>
    <m/>
    <m/>
    <m/>
    <m/>
    <m/>
    <n v="1"/>
    <s v=" "/>
    <s v=" "/>
    <s v=" "/>
    <s v="SIN RESPUESTA"/>
    <s v="SIN TRASLADO"/>
    <m/>
    <m/>
    <m/>
    <m/>
    <x v="0"/>
  </r>
  <r>
    <n v="3297"/>
    <m/>
    <m/>
    <m/>
    <m/>
    <m/>
    <m/>
    <m/>
    <x v="6"/>
    <x v="31"/>
    <m/>
    <m/>
    <x v="2"/>
    <s v="Sin respuesta"/>
    <n v="12"/>
    <s v=" "/>
    <m/>
    <m/>
    <m/>
    <m/>
    <m/>
    <m/>
    <n v="1"/>
    <s v=" "/>
    <s v=" "/>
    <s v=" "/>
    <s v="SIN RESPUESTA"/>
    <s v="SIN TRASLADO"/>
    <m/>
    <m/>
    <m/>
    <m/>
    <x v="0"/>
  </r>
  <r>
    <n v="3298"/>
    <m/>
    <m/>
    <m/>
    <m/>
    <m/>
    <m/>
    <m/>
    <x v="6"/>
    <x v="31"/>
    <m/>
    <m/>
    <x v="2"/>
    <s v="Sin respuesta"/>
    <n v="12"/>
    <s v=" "/>
    <m/>
    <m/>
    <m/>
    <m/>
    <m/>
    <m/>
    <n v="1"/>
    <s v=" "/>
    <s v=" "/>
    <s v=" "/>
    <s v="SIN RESPUESTA"/>
    <s v="SIN TRASLADO"/>
    <m/>
    <m/>
    <m/>
    <m/>
    <x v="0"/>
  </r>
  <r>
    <n v="3299"/>
    <m/>
    <m/>
    <m/>
    <m/>
    <m/>
    <m/>
    <m/>
    <x v="6"/>
    <x v="31"/>
    <m/>
    <m/>
    <x v="2"/>
    <s v="Sin respuesta"/>
    <n v="12"/>
    <s v=" "/>
    <m/>
    <m/>
    <m/>
    <m/>
    <m/>
    <m/>
    <n v="1"/>
    <s v=" "/>
    <s v=" "/>
    <s v=" "/>
    <s v="SIN RESPUESTA"/>
    <s v="SIN TRASLADO"/>
    <m/>
    <m/>
    <m/>
    <m/>
    <x v="0"/>
  </r>
  <r>
    <n v="3300"/>
    <m/>
    <m/>
    <m/>
    <m/>
    <m/>
    <m/>
    <m/>
    <x v="6"/>
    <x v="31"/>
    <m/>
    <m/>
    <x v="2"/>
    <s v="Sin respuesta"/>
    <n v="12"/>
    <s v=" "/>
    <m/>
    <m/>
    <m/>
    <m/>
    <m/>
    <m/>
    <n v="1"/>
    <s v=" "/>
    <s v=" "/>
    <s v=" "/>
    <s v="SIN RESPUESTA"/>
    <s v="SIN TRASLADO"/>
    <m/>
    <m/>
    <m/>
    <m/>
    <x v="0"/>
  </r>
  <r>
    <n v="3301"/>
    <m/>
    <m/>
    <m/>
    <m/>
    <m/>
    <m/>
    <m/>
    <x v="6"/>
    <x v="31"/>
    <m/>
    <m/>
    <x v="2"/>
    <s v="Sin respuesta"/>
    <n v="12"/>
    <s v=" "/>
    <m/>
    <m/>
    <m/>
    <m/>
    <m/>
    <m/>
    <n v="1"/>
    <s v=" "/>
    <s v=" "/>
    <s v=" "/>
    <s v="SIN RESPUESTA"/>
    <s v="SIN TRASLADO"/>
    <m/>
    <m/>
    <m/>
    <m/>
    <x v="0"/>
  </r>
  <r>
    <n v="3302"/>
    <m/>
    <m/>
    <m/>
    <m/>
    <m/>
    <m/>
    <m/>
    <x v="6"/>
    <x v="31"/>
    <m/>
    <m/>
    <x v="2"/>
    <s v="Sin respuesta"/>
    <n v="12"/>
    <s v=" "/>
    <m/>
    <m/>
    <m/>
    <m/>
    <m/>
    <m/>
    <n v="1"/>
    <s v=" "/>
    <s v=" "/>
    <s v=" "/>
    <s v="SIN RESPUESTA"/>
    <s v="SIN TRASLADO"/>
    <m/>
    <m/>
    <m/>
    <m/>
    <x v="0"/>
  </r>
  <r>
    <n v="3303"/>
    <m/>
    <m/>
    <m/>
    <m/>
    <m/>
    <m/>
    <m/>
    <x v="6"/>
    <x v="31"/>
    <m/>
    <m/>
    <x v="2"/>
    <s v="Sin respuesta"/>
    <n v="12"/>
    <s v=" "/>
    <m/>
    <m/>
    <m/>
    <m/>
    <m/>
    <m/>
    <n v="1"/>
    <s v=" "/>
    <s v=" "/>
    <s v=" "/>
    <s v="SIN RESPUESTA"/>
    <s v="SIN TRASLADO"/>
    <m/>
    <m/>
    <m/>
    <m/>
    <x v="0"/>
  </r>
  <r>
    <n v="3304"/>
    <m/>
    <m/>
    <m/>
    <m/>
    <m/>
    <m/>
    <m/>
    <x v="6"/>
    <x v="31"/>
    <m/>
    <m/>
    <x v="2"/>
    <s v="Sin respuesta"/>
    <n v="12"/>
    <s v=" "/>
    <m/>
    <m/>
    <m/>
    <m/>
    <m/>
    <m/>
    <n v="1"/>
    <s v=" "/>
    <s v=" "/>
    <s v=" "/>
    <s v="SIN RESPUESTA"/>
    <s v="SIN TRASLADO"/>
    <m/>
    <m/>
    <m/>
    <m/>
    <x v="0"/>
  </r>
  <r>
    <n v="3305"/>
    <m/>
    <m/>
    <m/>
    <m/>
    <m/>
    <m/>
    <m/>
    <x v="6"/>
    <x v="31"/>
    <m/>
    <m/>
    <x v="2"/>
    <s v="Sin respuesta"/>
    <n v="12"/>
    <s v=" "/>
    <m/>
    <m/>
    <m/>
    <m/>
    <m/>
    <m/>
    <n v="1"/>
    <s v=" "/>
    <s v=" "/>
    <s v=" "/>
    <s v="SIN RESPUESTA"/>
    <s v="SIN TRASLADO"/>
    <m/>
    <m/>
    <m/>
    <m/>
    <x v="0"/>
  </r>
  <r>
    <n v="3306"/>
    <m/>
    <m/>
    <m/>
    <m/>
    <m/>
    <m/>
    <m/>
    <x v="6"/>
    <x v="31"/>
    <m/>
    <m/>
    <x v="2"/>
    <s v="Sin respuesta"/>
    <n v="12"/>
    <s v=" "/>
    <m/>
    <m/>
    <m/>
    <m/>
    <m/>
    <m/>
    <n v="1"/>
    <s v=" "/>
    <s v=" "/>
    <s v=" "/>
    <s v="SIN RESPUESTA"/>
    <s v="SIN TRASLADO"/>
    <m/>
    <m/>
    <m/>
    <m/>
    <x v="0"/>
  </r>
  <r>
    <n v="3307"/>
    <m/>
    <m/>
    <m/>
    <m/>
    <m/>
    <m/>
    <m/>
    <x v="6"/>
    <x v="31"/>
    <m/>
    <m/>
    <x v="2"/>
    <s v="Sin respuesta"/>
    <n v="12"/>
    <s v=" "/>
    <m/>
    <m/>
    <m/>
    <m/>
    <m/>
    <m/>
    <n v="1"/>
    <s v=" "/>
    <s v=" "/>
    <s v=" "/>
    <s v="SIN RESPUESTA"/>
    <s v="SIN TRASLADO"/>
    <m/>
    <m/>
    <m/>
    <m/>
    <x v="0"/>
  </r>
  <r>
    <n v="3308"/>
    <m/>
    <m/>
    <m/>
    <m/>
    <m/>
    <m/>
    <m/>
    <x v="6"/>
    <x v="31"/>
    <m/>
    <m/>
    <x v="2"/>
    <s v="Sin respuesta"/>
    <n v="12"/>
    <s v=" "/>
    <m/>
    <m/>
    <m/>
    <m/>
    <m/>
    <m/>
    <n v="1"/>
    <s v=" "/>
    <s v=" "/>
    <s v=" "/>
    <s v="SIN RESPUESTA"/>
    <s v="SIN TRASLADO"/>
    <m/>
    <m/>
    <m/>
    <m/>
    <x v="0"/>
  </r>
  <r>
    <n v="3309"/>
    <m/>
    <m/>
    <m/>
    <m/>
    <m/>
    <m/>
    <m/>
    <x v="6"/>
    <x v="31"/>
    <m/>
    <m/>
    <x v="2"/>
    <s v="Sin respuesta"/>
    <n v="12"/>
    <s v=" "/>
    <m/>
    <m/>
    <m/>
    <m/>
    <m/>
    <m/>
    <n v="1"/>
    <s v=" "/>
    <s v=" "/>
    <s v=" "/>
    <s v="SIN RESPUESTA"/>
    <s v="SIN TRASLADO"/>
    <m/>
    <m/>
    <m/>
    <m/>
    <x v="0"/>
  </r>
  <r>
    <n v="3310"/>
    <m/>
    <m/>
    <m/>
    <m/>
    <m/>
    <m/>
    <m/>
    <x v="6"/>
    <x v="31"/>
    <m/>
    <m/>
    <x v="2"/>
    <s v="Sin respuesta"/>
    <n v="12"/>
    <s v=" "/>
    <m/>
    <m/>
    <m/>
    <m/>
    <m/>
    <m/>
    <n v="1"/>
    <s v=" "/>
    <s v=" "/>
    <s v=" "/>
    <s v="SIN RESPUESTA"/>
    <s v="SIN TRASLADO"/>
    <m/>
    <m/>
    <m/>
    <m/>
    <x v="0"/>
  </r>
  <r>
    <n v="3311"/>
    <m/>
    <m/>
    <m/>
    <m/>
    <m/>
    <m/>
    <m/>
    <x v="6"/>
    <x v="31"/>
    <m/>
    <m/>
    <x v="2"/>
    <s v="Sin respuesta"/>
    <n v="12"/>
    <s v=" "/>
    <m/>
    <m/>
    <m/>
    <m/>
    <m/>
    <m/>
    <n v="1"/>
    <s v=" "/>
    <s v=" "/>
    <s v=" "/>
    <s v="SIN RESPUESTA"/>
    <s v="SIN TRASLADO"/>
    <m/>
    <m/>
    <m/>
    <m/>
    <x v="0"/>
  </r>
  <r>
    <n v="3312"/>
    <m/>
    <m/>
    <m/>
    <m/>
    <m/>
    <m/>
    <m/>
    <x v="6"/>
    <x v="31"/>
    <m/>
    <m/>
    <x v="2"/>
    <s v="Sin respuesta"/>
    <n v="12"/>
    <s v=" "/>
    <m/>
    <m/>
    <m/>
    <m/>
    <m/>
    <m/>
    <n v="1"/>
    <s v=" "/>
    <s v=" "/>
    <s v=" "/>
    <s v="SIN RESPUESTA"/>
    <s v="SIN TRASLADO"/>
    <m/>
    <m/>
    <m/>
    <m/>
    <x v="0"/>
  </r>
  <r>
    <n v="3313"/>
    <m/>
    <m/>
    <m/>
    <m/>
    <m/>
    <m/>
    <m/>
    <x v="6"/>
    <x v="31"/>
    <m/>
    <m/>
    <x v="2"/>
    <s v="Sin respuesta"/>
    <n v="12"/>
    <s v=" "/>
    <m/>
    <m/>
    <m/>
    <m/>
    <m/>
    <m/>
    <n v="1"/>
    <s v=" "/>
    <s v=" "/>
    <s v=" "/>
    <s v="SIN RESPUESTA"/>
    <s v="SIN TRASLADO"/>
    <m/>
    <m/>
    <m/>
    <m/>
    <x v="0"/>
  </r>
  <r>
    <n v="3314"/>
    <m/>
    <m/>
    <m/>
    <m/>
    <m/>
    <m/>
    <m/>
    <x v="6"/>
    <x v="31"/>
    <m/>
    <m/>
    <x v="2"/>
    <s v="Sin respuesta"/>
    <n v="12"/>
    <s v=" "/>
    <m/>
    <m/>
    <m/>
    <m/>
    <m/>
    <m/>
    <n v="1"/>
    <s v=" "/>
    <s v=" "/>
    <s v=" "/>
    <s v="SIN RESPUESTA"/>
    <s v="SIN TRASLADO"/>
    <m/>
    <m/>
    <m/>
    <m/>
    <x v="0"/>
  </r>
  <r>
    <n v="3315"/>
    <m/>
    <m/>
    <m/>
    <m/>
    <m/>
    <m/>
    <m/>
    <x v="6"/>
    <x v="31"/>
    <m/>
    <m/>
    <x v="2"/>
    <s v="Sin respuesta"/>
    <n v="12"/>
    <s v=" "/>
    <m/>
    <m/>
    <m/>
    <m/>
    <m/>
    <m/>
    <n v="1"/>
    <s v=" "/>
    <s v=" "/>
    <s v=" "/>
    <s v="SIN RESPUESTA"/>
    <s v="SIN TRASLADO"/>
    <m/>
    <m/>
    <m/>
    <m/>
    <x v="0"/>
  </r>
  <r>
    <n v="3316"/>
    <m/>
    <m/>
    <m/>
    <m/>
    <m/>
    <m/>
    <m/>
    <x v="6"/>
    <x v="31"/>
    <m/>
    <m/>
    <x v="2"/>
    <s v="Sin respuesta"/>
    <n v="12"/>
    <s v=" "/>
    <m/>
    <m/>
    <m/>
    <m/>
    <m/>
    <m/>
    <n v="1"/>
    <s v=" "/>
    <s v=" "/>
    <s v=" "/>
    <s v="SIN RESPUESTA"/>
    <s v="SIN TRASLADO"/>
    <m/>
    <m/>
    <m/>
    <m/>
    <x v="0"/>
  </r>
  <r>
    <n v="3317"/>
    <m/>
    <m/>
    <m/>
    <m/>
    <m/>
    <m/>
    <m/>
    <x v="6"/>
    <x v="31"/>
    <m/>
    <m/>
    <x v="2"/>
    <s v="Sin respuesta"/>
    <n v="12"/>
    <s v=" "/>
    <m/>
    <m/>
    <m/>
    <m/>
    <m/>
    <m/>
    <n v="1"/>
    <s v=" "/>
    <s v=" "/>
    <s v=" "/>
    <s v="SIN RESPUESTA"/>
    <s v="SIN TRASLADO"/>
    <m/>
    <m/>
    <m/>
    <m/>
    <x v="0"/>
  </r>
  <r>
    <n v="3318"/>
    <m/>
    <m/>
    <m/>
    <m/>
    <m/>
    <m/>
    <m/>
    <x v="6"/>
    <x v="31"/>
    <m/>
    <m/>
    <x v="2"/>
    <s v="Sin respuesta"/>
    <n v="12"/>
    <s v=" "/>
    <m/>
    <m/>
    <m/>
    <m/>
    <m/>
    <m/>
    <n v="1"/>
    <s v=" "/>
    <s v=" "/>
    <s v=" "/>
    <s v="SIN RESPUESTA"/>
    <s v="SIN TRASLADO"/>
    <m/>
    <m/>
    <m/>
    <m/>
    <x v="0"/>
  </r>
  <r>
    <n v="3319"/>
    <m/>
    <m/>
    <m/>
    <m/>
    <m/>
    <m/>
    <m/>
    <x v="6"/>
    <x v="31"/>
    <m/>
    <m/>
    <x v="2"/>
    <s v="Sin respuesta"/>
    <n v="12"/>
    <s v=" "/>
    <m/>
    <m/>
    <m/>
    <m/>
    <m/>
    <m/>
    <n v="1"/>
    <s v=" "/>
    <s v=" "/>
    <s v=" "/>
    <s v="SIN RESPUESTA"/>
    <s v="SIN TRASLADO"/>
    <m/>
    <m/>
    <m/>
    <m/>
    <x v="0"/>
  </r>
  <r>
    <n v="3320"/>
    <m/>
    <m/>
    <m/>
    <m/>
    <m/>
    <m/>
    <m/>
    <x v="6"/>
    <x v="31"/>
    <m/>
    <m/>
    <x v="2"/>
    <s v="Sin respuesta"/>
    <n v="12"/>
    <s v=" "/>
    <m/>
    <m/>
    <m/>
    <m/>
    <m/>
    <m/>
    <n v="1"/>
    <s v=" "/>
    <s v=" "/>
    <s v=" "/>
    <s v="SIN RESPUESTA"/>
    <s v="SIN TRASLADO"/>
    <m/>
    <m/>
    <m/>
    <m/>
    <x v="0"/>
  </r>
  <r>
    <n v="3321"/>
    <m/>
    <m/>
    <m/>
    <m/>
    <m/>
    <m/>
    <m/>
    <x v="6"/>
    <x v="31"/>
    <m/>
    <m/>
    <x v="2"/>
    <s v="Sin respuesta"/>
    <n v="12"/>
    <s v=" "/>
    <m/>
    <m/>
    <m/>
    <m/>
    <m/>
    <m/>
    <n v="1"/>
    <s v=" "/>
    <s v=" "/>
    <s v=" "/>
    <s v="SIN RESPUESTA"/>
    <s v="SIN TRASLADO"/>
    <m/>
    <m/>
    <m/>
    <m/>
    <x v="0"/>
  </r>
  <r>
    <n v="3322"/>
    <m/>
    <m/>
    <m/>
    <m/>
    <m/>
    <m/>
    <m/>
    <x v="6"/>
    <x v="31"/>
    <m/>
    <m/>
    <x v="2"/>
    <s v="Sin respuesta"/>
    <n v="12"/>
    <s v=" "/>
    <m/>
    <m/>
    <m/>
    <m/>
    <m/>
    <m/>
    <n v="1"/>
    <s v=" "/>
    <s v=" "/>
    <s v=" "/>
    <s v="SIN RESPUESTA"/>
    <s v="SIN TRASLADO"/>
    <m/>
    <m/>
    <m/>
    <m/>
    <x v="0"/>
  </r>
  <r>
    <n v="3323"/>
    <m/>
    <m/>
    <m/>
    <m/>
    <m/>
    <m/>
    <m/>
    <x v="6"/>
    <x v="31"/>
    <m/>
    <m/>
    <x v="2"/>
    <s v="Sin respuesta"/>
    <n v="12"/>
    <s v=" "/>
    <m/>
    <m/>
    <m/>
    <m/>
    <m/>
    <m/>
    <n v="1"/>
    <s v=" "/>
    <s v=" "/>
    <s v=" "/>
    <s v="SIN RESPUESTA"/>
    <s v="SIN TRASLADO"/>
    <m/>
    <m/>
    <m/>
    <m/>
    <x v="0"/>
  </r>
  <r>
    <n v="3324"/>
    <m/>
    <m/>
    <m/>
    <m/>
    <m/>
    <m/>
    <m/>
    <x v="6"/>
    <x v="31"/>
    <m/>
    <m/>
    <x v="2"/>
    <s v="Sin respuesta"/>
    <n v="12"/>
    <s v=" "/>
    <m/>
    <m/>
    <m/>
    <m/>
    <m/>
    <m/>
    <n v="1"/>
    <s v=" "/>
    <s v=" "/>
    <s v=" "/>
    <s v="SIN RESPUESTA"/>
    <s v="SIN TRASLADO"/>
    <m/>
    <m/>
    <m/>
    <m/>
    <x v="0"/>
  </r>
  <r>
    <n v="3325"/>
    <m/>
    <m/>
    <m/>
    <m/>
    <m/>
    <m/>
    <m/>
    <x v="6"/>
    <x v="31"/>
    <m/>
    <m/>
    <x v="2"/>
    <s v="Sin respuesta"/>
    <n v="12"/>
    <s v=" "/>
    <m/>
    <m/>
    <m/>
    <m/>
    <m/>
    <m/>
    <n v="1"/>
    <s v=" "/>
    <s v=" "/>
    <s v=" "/>
    <s v="SIN RESPUESTA"/>
    <s v="SIN TRASLADO"/>
    <m/>
    <m/>
    <m/>
    <m/>
    <x v="0"/>
  </r>
  <r>
    <n v="3326"/>
    <m/>
    <m/>
    <m/>
    <m/>
    <m/>
    <m/>
    <m/>
    <x v="6"/>
    <x v="31"/>
    <m/>
    <m/>
    <x v="2"/>
    <s v="Sin respuesta"/>
    <n v="12"/>
    <s v=" "/>
    <m/>
    <m/>
    <m/>
    <m/>
    <m/>
    <m/>
    <n v="1"/>
    <s v=" "/>
    <s v=" "/>
    <s v=" "/>
    <s v="SIN RESPUESTA"/>
    <s v="SIN TRASLADO"/>
    <m/>
    <m/>
    <m/>
    <m/>
    <x v="0"/>
  </r>
  <r>
    <n v="3327"/>
    <m/>
    <m/>
    <m/>
    <m/>
    <m/>
    <m/>
    <m/>
    <x v="6"/>
    <x v="31"/>
    <m/>
    <m/>
    <x v="2"/>
    <s v="Sin respuesta"/>
    <n v="12"/>
    <s v=" "/>
    <m/>
    <m/>
    <m/>
    <m/>
    <m/>
    <m/>
    <n v="1"/>
    <s v=" "/>
    <s v=" "/>
    <s v=" "/>
    <s v="SIN RESPUESTA"/>
    <s v="SIN TRASLADO"/>
    <m/>
    <m/>
    <m/>
    <m/>
    <x v="0"/>
  </r>
  <r>
    <n v="3328"/>
    <m/>
    <m/>
    <m/>
    <m/>
    <m/>
    <m/>
    <m/>
    <x v="6"/>
    <x v="31"/>
    <m/>
    <m/>
    <x v="2"/>
    <s v="Sin respuesta"/>
    <n v="12"/>
    <s v=" "/>
    <m/>
    <m/>
    <m/>
    <m/>
    <m/>
    <m/>
    <n v="1"/>
    <s v=" "/>
    <s v=" "/>
    <s v=" "/>
    <s v="SIN RESPUESTA"/>
    <s v="SIN TRASLADO"/>
    <m/>
    <m/>
    <m/>
    <m/>
    <x v="0"/>
  </r>
  <r>
    <n v="3329"/>
    <m/>
    <m/>
    <m/>
    <m/>
    <m/>
    <m/>
    <m/>
    <x v="6"/>
    <x v="31"/>
    <m/>
    <m/>
    <x v="2"/>
    <s v="Sin respuesta"/>
    <n v="12"/>
    <s v=" "/>
    <m/>
    <m/>
    <m/>
    <m/>
    <m/>
    <m/>
    <n v="1"/>
    <s v=" "/>
    <s v=" "/>
    <s v=" "/>
    <s v="SIN RESPUESTA"/>
    <s v="SIN TRASLADO"/>
    <m/>
    <m/>
    <m/>
    <m/>
    <x v="0"/>
  </r>
  <r>
    <n v="3330"/>
    <m/>
    <m/>
    <m/>
    <m/>
    <m/>
    <m/>
    <m/>
    <x v="6"/>
    <x v="31"/>
    <m/>
    <m/>
    <x v="2"/>
    <s v="Sin respuesta"/>
    <n v="12"/>
    <s v=" "/>
    <m/>
    <m/>
    <m/>
    <m/>
    <m/>
    <m/>
    <n v="1"/>
    <s v=" "/>
    <s v=" "/>
    <s v=" "/>
    <s v="SIN RESPUESTA"/>
    <s v="SIN TRASLADO"/>
    <m/>
    <m/>
    <m/>
    <m/>
    <x v="0"/>
  </r>
  <r>
    <n v="3331"/>
    <m/>
    <m/>
    <m/>
    <m/>
    <m/>
    <m/>
    <m/>
    <x v="6"/>
    <x v="31"/>
    <m/>
    <m/>
    <x v="2"/>
    <s v="Sin respuesta"/>
    <n v="12"/>
    <s v=" "/>
    <m/>
    <m/>
    <m/>
    <m/>
    <m/>
    <m/>
    <n v="1"/>
    <s v=" "/>
    <s v=" "/>
    <s v=" "/>
    <s v="SIN RESPUESTA"/>
    <s v="SIN TRASLADO"/>
    <m/>
    <m/>
    <m/>
    <m/>
    <x v="0"/>
  </r>
  <r>
    <n v="3332"/>
    <m/>
    <m/>
    <m/>
    <m/>
    <m/>
    <m/>
    <m/>
    <x v="6"/>
    <x v="31"/>
    <m/>
    <m/>
    <x v="2"/>
    <s v="Sin respuesta"/>
    <n v="12"/>
    <s v=" "/>
    <m/>
    <m/>
    <m/>
    <m/>
    <m/>
    <m/>
    <n v="1"/>
    <s v=" "/>
    <s v=" "/>
    <s v=" "/>
    <s v="SIN RESPUESTA"/>
    <s v="SIN TRASLADO"/>
    <m/>
    <m/>
    <m/>
    <m/>
    <x v="0"/>
  </r>
  <r>
    <n v="3333"/>
    <m/>
    <m/>
    <m/>
    <m/>
    <m/>
    <m/>
    <m/>
    <x v="6"/>
    <x v="31"/>
    <m/>
    <m/>
    <x v="2"/>
    <s v="Sin respuesta"/>
    <n v="12"/>
    <s v=" "/>
    <m/>
    <m/>
    <m/>
    <m/>
    <m/>
    <m/>
    <n v="1"/>
    <s v=" "/>
    <s v=" "/>
    <s v=" "/>
    <s v="SIN RESPUESTA"/>
    <s v="SIN TRASLADO"/>
    <m/>
    <m/>
    <m/>
    <m/>
    <x v="0"/>
  </r>
  <r>
    <n v="3334"/>
    <m/>
    <m/>
    <m/>
    <m/>
    <m/>
    <m/>
    <m/>
    <x v="6"/>
    <x v="31"/>
    <m/>
    <m/>
    <x v="2"/>
    <s v="Sin respuesta"/>
    <n v="12"/>
    <s v=" "/>
    <m/>
    <m/>
    <m/>
    <m/>
    <m/>
    <m/>
    <n v="1"/>
    <s v=" "/>
    <s v=" "/>
    <s v=" "/>
    <s v="SIN RESPUESTA"/>
    <s v="SIN TRASLADO"/>
    <m/>
    <m/>
    <m/>
    <m/>
    <x v="0"/>
  </r>
  <r>
    <n v="3335"/>
    <m/>
    <m/>
    <m/>
    <m/>
    <m/>
    <m/>
    <m/>
    <x v="6"/>
    <x v="31"/>
    <m/>
    <m/>
    <x v="2"/>
    <s v="Sin respuesta"/>
    <n v="12"/>
    <s v=" "/>
    <m/>
    <m/>
    <m/>
    <m/>
    <m/>
    <m/>
    <n v="1"/>
    <s v=" "/>
    <s v=" "/>
    <s v=" "/>
    <s v="SIN RESPUESTA"/>
    <s v="SIN TRASLADO"/>
    <m/>
    <m/>
    <m/>
    <m/>
    <x v="0"/>
  </r>
  <r>
    <n v="3336"/>
    <m/>
    <m/>
    <m/>
    <m/>
    <m/>
    <m/>
    <m/>
    <x v="6"/>
    <x v="31"/>
    <m/>
    <m/>
    <x v="2"/>
    <s v="Sin respuesta"/>
    <n v="12"/>
    <s v=" "/>
    <m/>
    <m/>
    <m/>
    <m/>
    <m/>
    <m/>
    <n v="1"/>
    <s v=" "/>
    <s v=" "/>
    <s v=" "/>
    <s v="SIN RESPUESTA"/>
    <s v="SIN TRASLADO"/>
    <m/>
    <m/>
    <m/>
    <m/>
    <x v="0"/>
  </r>
  <r>
    <n v="3337"/>
    <m/>
    <m/>
    <m/>
    <m/>
    <m/>
    <m/>
    <m/>
    <x v="6"/>
    <x v="31"/>
    <m/>
    <m/>
    <x v="2"/>
    <s v="Sin respuesta"/>
    <n v="12"/>
    <s v=" "/>
    <m/>
    <m/>
    <m/>
    <m/>
    <m/>
    <m/>
    <n v="1"/>
    <s v=" "/>
    <s v=" "/>
    <s v=" "/>
    <s v="SIN RESPUESTA"/>
    <s v="SIN TRASLADO"/>
    <m/>
    <m/>
    <m/>
    <m/>
    <x v="0"/>
  </r>
  <r>
    <n v="3338"/>
    <m/>
    <m/>
    <m/>
    <m/>
    <m/>
    <m/>
    <m/>
    <x v="6"/>
    <x v="31"/>
    <m/>
    <m/>
    <x v="2"/>
    <s v="Sin respuesta"/>
    <n v="12"/>
    <s v=" "/>
    <m/>
    <m/>
    <m/>
    <m/>
    <m/>
    <m/>
    <n v="1"/>
    <s v=" "/>
    <s v=" "/>
    <s v=" "/>
    <s v="SIN RESPUESTA"/>
    <s v="SIN TRASLADO"/>
    <m/>
    <m/>
    <m/>
    <m/>
    <x v="0"/>
  </r>
  <r>
    <n v="3339"/>
    <m/>
    <m/>
    <m/>
    <m/>
    <m/>
    <m/>
    <m/>
    <x v="6"/>
    <x v="31"/>
    <m/>
    <m/>
    <x v="2"/>
    <s v="Sin respuesta"/>
    <n v="12"/>
    <s v=" "/>
    <m/>
    <m/>
    <m/>
    <m/>
    <m/>
    <m/>
    <n v="1"/>
    <s v=" "/>
    <s v=" "/>
    <s v=" "/>
    <s v="SIN RESPUESTA"/>
    <s v="SIN TRASLADO"/>
    <m/>
    <m/>
    <m/>
    <m/>
    <x v="0"/>
  </r>
  <r>
    <n v="3340"/>
    <m/>
    <m/>
    <m/>
    <m/>
    <m/>
    <m/>
    <m/>
    <x v="6"/>
    <x v="31"/>
    <m/>
    <m/>
    <x v="2"/>
    <s v="Sin respuesta"/>
    <n v="12"/>
    <s v=" "/>
    <m/>
    <m/>
    <m/>
    <m/>
    <m/>
    <m/>
    <n v="1"/>
    <s v=" "/>
    <s v=" "/>
    <s v=" "/>
    <s v="SIN RESPUESTA"/>
    <s v="SIN TRASLADO"/>
    <m/>
    <m/>
    <m/>
    <m/>
    <x v="0"/>
  </r>
  <r>
    <n v="3341"/>
    <m/>
    <m/>
    <m/>
    <m/>
    <m/>
    <m/>
    <m/>
    <x v="6"/>
    <x v="31"/>
    <m/>
    <m/>
    <x v="2"/>
    <s v="Sin respuesta"/>
    <n v="12"/>
    <s v=" "/>
    <m/>
    <m/>
    <m/>
    <m/>
    <m/>
    <m/>
    <n v="1"/>
    <s v=" "/>
    <s v=" "/>
    <s v=" "/>
    <s v="SIN RESPUESTA"/>
    <s v="SIN TRASLADO"/>
    <m/>
    <m/>
    <m/>
    <m/>
    <x v="0"/>
  </r>
  <r>
    <n v="3342"/>
    <m/>
    <m/>
    <m/>
    <m/>
    <m/>
    <m/>
    <m/>
    <x v="6"/>
    <x v="31"/>
    <m/>
    <m/>
    <x v="2"/>
    <s v="Sin respuesta"/>
    <n v="12"/>
    <s v=" "/>
    <m/>
    <m/>
    <m/>
    <m/>
    <m/>
    <m/>
    <n v="1"/>
    <s v=" "/>
    <s v=" "/>
    <s v=" "/>
    <s v="SIN RESPUESTA"/>
    <s v="SIN TRASLADO"/>
    <m/>
    <m/>
    <m/>
    <m/>
    <x v="0"/>
  </r>
  <r>
    <n v="3343"/>
    <m/>
    <m/>
    <m/>
    <m/>
    <m/>
    <m/>
    <m/>
    <x v="6"/>
    <x v="31"/>
    <m/>
    <m/>
    <x v="2"/>
    <s v="Sin respuesta"/>
    <n v="12"/>
    <s v=" "/>
    <m/>
    <m/>
    <m/>
    <m/>
    <m/>
    <m/>
    <n v="1"/>
    <s v=" "/>
    <s v=" "/>
    <s v=" "/>
    <s v="SIN RESPUESTA"/>
    <s v="SIN TRASLADO"/>
    <m/>
    <m/>
    <m/>
    <m/>
    <x v="0"/>
  </r>
  <r>
    <n v="3344"/>
    <m/>
    <m/>
    <m/>
    <m/>
    <m/>
    <m/>
    <m/>
    <x v="6"/>
    <x v="31"/>
    <m/>
    <m/>
    <x v="2"/>
    <s v="Sin respuesta"/>
    <n v="12"/>
    <s v=" "/>
    <m/>
    <m/>
    <m/>
    <m/>
    <m/>
    <m/>
    <n v="1"/>
    <s v=" "/>
    <s v=" "/>
    <s v=" "/>
    <s v="SIN RESPUESTA"/>
    <s v="SIN TRASLADO"/>
    <m/>
    <m/>
    <m/>
    <m/>
    <x v="0"/>
  </r>
  <r>
    <n v="3345"/>
    <m/>
    <m/>
    <m/>
    <m/>
    <m/>
    <m/>
    <m/>
    <x v="6"/>
    <x v="31"/>
    <m/>
    <m/>
    <x v="2"/>
    <s v="Sin respuesta"/>
    <n v="12"/>
    <s v=" "/>
    <m/>
    <m/>
    <m/>
    <m/>
    <m/>
    <m/>
    <n v="1"/>
    <s v=" "/>
    <s v=" "/>
    <s v=" "/>
    <s v="SIN RESPUESTA"/>
    <s v="SIN TRASLADO"/>
    <m/>
    <m/>
    <m/>
    <m/>
    <x v="0"/>
  </r>
  <r>
    <n v="3346"/>
    <m/>
    <m/>
    <m/>
    <m/>
    <m/>
    <m/>
    <m/>
    <x v="6"/>
    <x v="31"/>
    <m/>
    <m/>
    <x v="2"/>
    <s v="Sin respuesta"/>
    <n v="12"/>
    <s v=" "/>
    <m/>
    <m/>
    <m/>
    <m/>
    <m/>
    <m/>
    <n v="1"/>
    <s v=" "/>
    <s v=" "/>
    <s v=" "/>
    <s v="SIN RESPUESTA"/>
    <s v="SIN TRASLADO"/>
    <m/>
    <m/>
    <m/>
    <m/>
    <x v="0"/>
  </r>
  <r>
    <n v="3347"/>
    <m/>
    <m/>
    <m/>
    <m/>
    <m/>
    <m/>
    <m/>
    <x v="6"/>
    <x v="31"/>
    <m/>
    <m/>
    <x v="2"/>
    <s v="Sin respuesta"/>
    <n v="12"/>
    <s v=" "/>
    <m/>
    <m/>
    <m/>
    <m/>
    <m/>
    <m/>
    <n v="1"/>
    <s v=" "/>
    <s v=" "/>
    <s v=" "/>
    <s v="SIN RESPUESTA"/>
    <s v="SIN TRASLADO"/>
    <m/>
    <m/>
    <m/>
    <m/>
    <x v="0"/>
  </r>
  <r>
    <n v="3348"/>
    <m/>
    <m/>
    <m/>
    <m/>
    <m/>
    <m/>
    <m/>
    <x v="6"/>
    <x v="31"/>
    <m/>
    <m/>
    <x v="2"/>
    <s v="Sin respuesta"/>
    <n v="12"/>
    <s v=" "/>
    <m/>
    <m/>
    <m/>
    <m/>
    <m/>
    <m/>
    <n v="1"/>
    <s v=" "/>
    <s v=" "/>
    <s v=" "/>
    <s v="SIN RESPUESTA"/>
    <s v="SIN TRASLADO"/>
    <m/>
    <m/>
    <m/>
    <m/>
    <x v="0"/>
  </r>
  <r>
    <n v="3349"/>
    <m/>
    <m/>
    <m/>
    <m/>
    <m/>
    <m/>
    <m/>
    <x v="6"/>
    <x v="31"/>
    <m/>
    <m/>
    <x v="2"/>
    <s v="Sin respuesta"/>
    <n v="12"/>
    <s v=" "/>
    <m/>
    <m/>
    <m/>
    <m/>
    <m/>
    <m/>
    <n v="1"/>
    <s v=" "/>
    <s v=" "/>
    <s v=" "/>
    <s v="SIN RESPUESTA"/>
    <s v="SIN TRASLADO"/>
    <m/>
    <m/>
    <m/>
    <m/>
    <x v="0"/>
  </r>
  <r>
    <n v="3350"/>
    <m/>
    <m/>
    <m/>
    <m/>
    <m/>
    <m/>
    <m/>
    <x v="6"/>
    <x v="31"/>
    <m/>
    <m/>
    <x v="2"/>
    <s v="Sin respuesta"/>
    <n v="12"/>
    <s v=" "/>
    <m/>
    <m/>
    <m/>
    <m/>
    <m/>
    <m/>
    <n v="1"/>
    <s v=" "/>
    <s v=" "/>
    <s v=" "/>
    <s v="SIN RESPUESTA"/>
    <s v="SIN TRASLADO"/>
    <m/>
    <m/>
    <m/>
    <m/>
    <x v="0"/>
  </r>
  <r>
    <n v="3351"/>
    <m/>
    <m/>
    <m/>
    <m/>
    <m/>
    <m/>
    <m/>
    <x v="6"/>
    <x v="31"/>
    <m/>
    <m/>
    <x v="2"/>
    <s v="Sin respuesta"/>
    <n v="12"/>
    <s v=" "/>
    <m/>
    <m/>
    <m/>
    <m/>
    <m/>
    <m/>
    <n v="1"/>
    <s v=" "/>
    <s v=" "/>
    <s v=" "/>
    <s v="SIN RESPUESTA"/>
    <s v="SIN TRASLADO"/>
    <m/>
    <m/>
    <m/>
    <m/>
    <x v="0"/>
  </r>
  <r>
    <n v="3352"/>
    <m/>
    <m/>
    <m/>
    <m/>
    <m/>
    <m/>
    <m/>
    <x v="6"/>
    <x v="31"/>
    <m/>
    <m/>
    <x v="2"/>
    <s v="Sin respuesta"/>
    <n v="12"/>
    <s v=" "/>
    <m/>
    <m/>
    <m/>
    <m/>
    <m/>
    <m/>
    <n v="1"/>
    <s v=" "/>
    <s v=" "/>
    <s v=" "/>
    <s v="SIN RESPUESTA"/>
    <s v="SIN TRASLADO"/>
    <m/>
    <m/>
    <m/>
    <m/>
    <x v="0"/>
  </r>
  <r>
    <n v="3353"/>
    <m/>
    <m/>
    <m/>
    <m/>
    <m/>
    <m/>
    <m/>
    <x v="6"/>
    <x v="31"/>
    <m/>
    <m/>
    <x v="2"/>
    <s v="Sin respuesta"/>
    <n v="12"/>
    <s v=" "/>
    <m/>
    <m/>
    <m/>
    <m/>
    <m/>
    <m/>
    <n v="1"/>
    <s v=" "/>
    <s v=" "/>
    <s v=" "/>
    <s v="SIN RESPUESTA"/>
    <s v="SIN TRASLADO"/>
    <m/>
    <m/>
    <m/>
    <m/>
    <x v="0"/>
  </r>
  <r>
    <n v="3354"/>
    <m/>
    <m/>
    <m/>
    <m/>
    <m/>
    <m/>
    <m/>
    <x v="6"/>
    <x v="31"/>
    <m/>
    <m/>
    <x v="2"/>
    <s v="Sin respuesta"/>
    <n v="12"/>
    <s v=" "/>
    <m/>
    <m/>
    <m/>
    <m/>
    <m/>
    <m/>
    <n v="1"/>
    <s v=" "/>
    <s v=" "/>
    <s v=" "/>
    <s v="SIN RESPUESTA"/>
    <s v="SIN TRASLADO"/>
    <m/>
    <m/>
    <m/>
    <m/>
    <x v="0"/>
  </r>
  <r>
    <n v="3355"/>
    <m/>
    <m/>
    <m/>
    <m/>
    <m/>
    <m/>
    <m/>
    <x v="6"/>
    <x v="31"/>
    <m/>
    <m/>
    <x v="2"/>
    <s v="Sin respuesta"/>
    <n v="12"/>
    <s v=" "/>
    <m/>
    <m/>
    <m/>
    <m/>
    <m/>
    <m/>
    <n v="1"/>
    <s v=" "/>
    <s v=" "/>
    <s v=" "/>
    <s v="SIN RESPUESTA"/>
    <s v="SIN TRASLADO"/>
    <m/>
    <m/>
    <m/>
    <m/>
    <x v="0"/>
  </r>
  <r>
    <n v="3356"/>
    <m/>
    <m/>
    <m/>
    <m/>
    <m/>
    <m/>
    <m/>
    <x v="6"/>
    <x v="31"/>
    <m/>
    <m/>
    <x v="2"/>
    <s v="Sin respuesta"/>
    <n v="12"/>
    <s v=" "/>
    <m/>
    <m/>
    <m/>
    <m/>
    <m/>
    <m/>
    <n v="1"/>
    <s v=" "/>
    <s v=" "/>
    <s v=" "/>
    <s v="SIN RESPUESTA"/>
    <s v="SIN TRASLADO"/>
    <m/>
    <m/>
    <m/>
    <m/>
    <x v="0"/>
  </r>
  <r>
    <n v="3357"/>
    <m/>
    <m/>
    <m/>
    <m/>
    <m/>
    <m/>
    <m/>
    <x v="6"/>
    <x v="31"/>
    <m/>
    <m/>
    <x v="2"/>
    <s v="Sin respuesta"/>
    <n v="12"/>
    <s v=" "/>
    <m/>
    <m/>
    <m/>
    <m/>
    <m/>
    <m/>
    <n v="1"/>
    <s v=" "/>
    <s v=" "/>
    <s v=" "/>
    <s v="SIN RESPUESTA"/>
    <s v="SIN TRASLADO"/>
    <m/>
    <m/>
    <m/>
    <m/>
    <x v="0"/>
  </r>
  <r>
    <n v="3358"/>
    <m/>
    <m/>
    <m/>
    <m/>
    <m/>
    <m/>
    <m/>
    <x v="6"/>
    <x v="31"/>
    <m/>
    <m/>
    <x v="2"/>
    <s v="Sin respuesta"/>
    <n v="12"/>
    <s v=" "/>
    <m/>
    <m/>
    <m/>
    <m/>
    <m/>
    <m/>
    <n v="1"/>
    <s v=" "/>
    <s v=" "/>
    <s v=" "/>
    <s v="SIN RESPUESTA"/>
    <s v="SIN TRASLADO"/>
    <m/>
    <m/>
    <m/>
    <m/>
    <x v="0"/>
  </r>
  <r>
    <n v="3359"/>
    <m/>
    <m/>
    <m/>
    <m/>
    <m/>
    <m/>
    <m/>
    <x v="6"/>
    <x v="31"/>
    <m/>
    <m/>
    <x v="2"/>
    <s v="Sin respuesta"/>
    <n v="12"/>
    <s v=" "/>
    <m/>
    <m/>
    <m/>
    <m/>
    <m/>
    <m/>
    <n v="1"/>
    <s v=" "/>
    <s v=" "/>
    <s v=" "/>
    <s v="SIN RESPUESTA"/>
    <s v="SIN TRASLADO"/>
    <m/>
    <m/>
    <m/>
    <m/>
    <x v="0"/>
  </r>
  <r>
    <n v="3360"/>
    <m/>
    <m/>
    <m/>
    <m/>
    <m/>
    <m/>
    <m/>
    <x v="6"/>
    <x v="31"/>
    <m/>
    <m/>
    <x v="2"/>
    <s v="Sin respuesta"/>
    <n v="12"/>
    <s v=" "/>
    <m/>
    <m/>
    <m/>
    <m/>
    <m/>
    <m/>
    <n v="1"/>
    <s v=" "/>
    <s v=" "/>
    <s v=" "/>
    <s v="SIN RESPUESTA"/>
    <s v="SIN TRASLADO"/>
    <m/>
    <m/>
    <m/>
    <m/>
    <x v="0"/>
  </r>
  <r>
    <n v="3361"/>
    <m/>
    <m/>
    <m/>
    <m/>
    <m/>
    <m/>
    <m/>
    <x v="6"/>
    <x v="31"/>
    <m/>
    <m/>
    <x v="2"/>
    <s v="Sin respuesta"/>
    <n v="12"/>
    <s v=" "/>
    <m/>
    <m/>
    <m/>
    <m/>
    <m/>
    <m/>
    <n v="1"/>
    <s v=" "/>
    <s v=" "/>
    <s v=" "/>
    <s v="SIN RESPUESTA"/>
    <s v="SIN TRASLADO"/>
    <m/>
    <m/>
    <m/>
    <m/>
    <x v="0"/>
  </r>
  <r>
    <n v="3362"/>
    <m/>
    <m/>
    <m/>
    <m/>
    <m/>
    <m/>
    <m/>
    <x v="6"/>
    <x v="31"/>
    <m/>
    <m/>
    <x v="2"/>
    <s v="Sin respuesta"/>
    <n v="12"/>
    <s v=" "/>
    <m/>
    <m/>
    <m/>
    <m/>
    <m/>
    <m/>
    <n v="1"/>
    <s v=" "/>
    <s v=" "/>
    <s v=" "/>
    <s v="SIN RESPUESTA"/>
    <s v="SIN TRASLADO"/>
    <m/>
    <m/>
    <m/>
    <m/>
    <x v="0"/>
  </r>
  <r>
    <n v="3363"/>
    <m/>
    <m/>
    <m/>
    <m/>
    <m/>
    <m/>
    <m/>
    <x v="6"/>
    <x v="31"/>
    <m/>
    <m/>
    <x v="2"/>
    <s v="Sin respuesta"/>
    <n v="12"/>
    <s v=" "/>
    <m/>
    <m/>
    <m/>
    <m/>
    <m/>
    <m/>
    <n v="1"/>
    <s v=" "/>
    <s v=" "/>
    <s v=" "/>
    <s v="SIN RESPUESTA"/>
    <s v="SIN TRASLADO"/>
    <m/>
    <m/>
    <m/>
    <m/>
    <x v="0"/>
  </r>
  <r>
    <n v="3364"/>
    <m/>
    <m/>
    <m/>
    <m/>
    <m/>
    <m/>
    <m/>
    <x v="6"/>
    <x v="31"/>
    <m/>
    <m/>
    <x v="2"/>
    <s v="Sin respuesta"/>
    <n v="12"/>
    <s v=" "/>
    <m/>
    <m/>
    <m/>
    <m/>
    <m/>
    <m/>
    <n v="1"/>
    <s v=" "/>
    <s v=" "/>
    <s v=" "/>
    <s v="SIN RESPUESTA"/>
    <s v="SIN TRASLADO"/>
    <m/>
    <m/>
    <m/>
    <m/>
    <x v="0"/>
  </r>
  <r>
    <n v="3365"/>
    <m/>
    <m/>
    <m/>
    <m/>
    <m/>
    <m/>
    <m/>
    <x v="6"/>
    <x v="31"/>
    <m/>
    <m/>
    <x v="2"/>
    <s v="Sin respuesta"/>
    <n v="12"/>
    <s v=" "/>
    <m/>
    <m/>
    <m/>
    <m/>
    <m/>
    <m/>
    <n v="1"/>
    <s v=" "/>
    <s v=" "/>
    <s v=" "/>
    <s v="SIN RESPUESTA"/>
    <s v="SIN TRASLADO"/>
    <m/>
    <m/>
    <m/>
    <m/>
    <x v="0"/>
  </r>
  <r>
    <n v="3366"/>
    <m/>
    <m/>
    <m/>
    <m/>
    <m/>
    <m/>
    <m/>
    <x v="6"/>
    <x v="31"/>
    <m/>
    <m/>
    <x v="2"/>
    <s v="Sin respuesta"/>
    <n v="12"/>
    <s v=" "/>
    <m/>
    <m/>
    <m/>
    <m/>
    <m/>
    <m/>
    <n v="1"/>
    <s v=" "/>
    <s v=" "/>
    <s v=" "/>
    <s v="SIN RESPUESTA"/>
    <s v="SIN TRASLADO"/>
    <m/>
    <m/>
    <m/>
    <m/>
    <x v="0"/>
  </r>
  <r>
    <n v="3367"/>
    <m/>
    <m/>
    <m/>
    <m/>
    <m/>
    <m/>
    <m/>
    <x v="6"/>
    <x v="31"/>
    <m/>
    <m/>
    <x v="2"/>
    <s v="Sin respuesta"/>
    <n v="12"/>
    <s v=" "/>
    <m/>
    <m/>
    <m/>
    <m/>
    <m/>
    <m/>
    <n v="1"/>
    <s v=" "/>
    <s v=" "/>
    <s v=" "/>
    <s v="SIN RESPUESTA"/>
    <s v="SIN TRASLADO"/>
    <m/>
    <m/>
    <m/>
    <m/>
    <x v="0"/>
  </r>
  <r>
    <n v="3368"/>
    <m/>
    <m/>
    <m/>
    <m/>
    <m/>
    <m/>
    <m/>
    <x v="6"/>
    <x v="31"/>
    <m/>
    <m/>
    <x v="2"/>
    <s v="Sin respuesta"/>
    <n v="12"/>
    <s v=" "/>
    <m/>
    <m/>
    <m/>
    <m/>
    <m/>
    <m/>
    <n v="1"/>
    <s v=" "/>
    <s v=" "/>
    <s v=" "/>
    <s v="SIN RESPUESTA"/>
    <s v="SIN TRASLADO"/>
    <m/>
    <m/>
    <m/>
    <m/>
    <x v="0"/>
  </r>
  <r>
    <n v="3369"/>
    <m/>
    <m/>
    <m/>
    <m/>
    <m/>
    <m/>
    <m/>
    <x v="6"/>
    <x v="31"/>
    <m/>
    <m/>
    <x v="2"/>
    <s v="Sin respuesta"/>
    <n v="12"/>
    <s v=" "/>
    <m/>
    <m/>
    <m/>
    <m/>
    <m/>
    <m/>
    <n v="1"/>
    <s v=" "/>
    <s v=" "/>
    <s v=" "/>
    <s v="SIN RESPUESTA"/>
    <s v="SIN TRASLADO"/>
    <m/>
    <m/>
    <m/>
    <m/>
    <x v="0"/>
  </r>
  <r>
    <n v="3370"/>
    <m/>
    <m/>
    <m/>
    <m/>
    <m/>
    <m/>
    <m/>
    <x v="6"/>
    <x v="31"/>
    <m/>
    <m/>
    <x v="2"/>
    <s v="Sin respuesta"/>
    <n v="12"/>
    <s v=" "/>
    <m/>
    <m/>
    <m/>
    <m/>
    <m/>
    <m/>
    <n v="1"/>
    <s v=" "/>
    <s v=" "/>
    <s v=" "/>
    <s v="SIN RESPUESTA"/>
    <s v="SIN TRASLADO"/>
    <m/>
    <m/>
    <m/>
    <m/>
    <x v="0"/>
  </r>
  <r>
    <n v="3371"/>
    <m/>
    <m/>
    <m/>
    <m/>
    <m/>
    <m/>
    <m/>
    <x v="6"/>
    <x v="31"/>
    <m/>
    <m/>
    <x v="2"/>
    <s v="Sin respuesta"/>
    <n v="12"/>
    <s v=" "/>
    <m/>
    <m/>
    <m/>
    <m/>
    <m/>
    <m/>
    <n v="1"/>
    <s v=" "/>
    <s v=" "/>
    <s v=" "/>
    <s v="SIN RESPUESTA"/>
    <s v="SIN TRASLADO"/>
    <m/>
    <m/>
    <m/>
    <m/>
    <x v="0"/>
  </r>
  <r>
    <n v="3372"/>
    <m/>
    <m/>
    <m/>
    <m/>
    <m/>
    <m/>
    <m/>
    <x v="6"/>
    <x v="31"/>
    <m/>
    <m/>
    <x v="2"/>
    <s v="Sin respuesta"/>
    <n v="12"/>
    <s v=" "/>
    <m/>
    <m/>
    <m/>
    <m/>
    <m/>
    <m/>
    <n v="1"/>
    <s v=" "/>
    <s v=" "/>
    <s v=" "/>
    <s v="SIN RESPUESTA"/>
    <s v="SIN TRASLADO"/>
    <m/>
    <m/>
    <m/>
    <m/>
    <x v="0"/>
  </r>
  <r>
    <n v="3373"/>
    <m/>
    <m/>
    <m/>
    <m/>
    <m/>
    <m/>
    <m/>
    <x v="6"/>
    <x v="31"/>
    <m/>
    <m/>
    <x v="2"/>
    <s v="Sin respuesta"/>
    <n v="12"/>
    <s v=" "/>
    <m/>
    <m/>
    <m/>
    <m/>
    <m/>
    <m/>
    <n v="1"/>
    <s v=" "/>
    <s v=" "/>
    <s v=" "/>
    <s v="SIN RESPUESTA"/>
    <s v="SIN TRASLADO"/>
    <m/>
    <m/>
    <m/>
    <m/>
    <x v="0"/>
  </r>
  <r>
    <n v="3374"/>
    <m/>
    <m/>
    <m/>
    <m/>
    <m/>
    <m/>
    <m/>
    <x v="6"/>
    <x v="31"/>
    <m/>
    <m/>
    <x v="2"/>
    <s v="Sin respuesta"/>
    <n v="12"/>
    <s v=" "/>
    <m/>
    <m/>
    <m/>
    <m/>
    <m/>
    <m/>
    <n v="1"/>
    <s v=" "/>
    <s v=" "/>
    <s v=" "/>
    <s v="SIN RESPUESTA"/>
    <s v="SIN TRASLADO"/>
    <m/>
    <m/>
    <m/>
    <m/>
    <x v="0"/>
  </r>
  <r>
    <n v="3375"/>
    <m/>
    <m/>
    <m/>
    <m/>
    <m/>
    <m/>
    <m/>
    <x v="6"/>
    <x v="31"/>
    <m/>
    <m/>
    <x v="2"/>
    <s v="Sin respuesta"/>
    <n v="12"/>
    <s v=" "/>
    <m/>
    <m/>
    <m/>
    <m/>
    <m/>
    <m/>
    <n v="1"/>
    <s v=" "/>
    <s v=" "/>
    <s v=" "/>
    <s v="SIN RESPUESTA"/>
    <s v="SIN TRASLADO"/>
    <m/>
    <m/>
    <m/>
    <m/>
    <x v="0"/>
  </r>
  <r>
    <n v="3376"/>
    <m/>
    <m/>
    <m/>
    <m/>
    <m/>
    <m/>
    <m/>
    <x v="6"/>
    <x v="31"/>
    <m/>
    <m/>
    <x v="2"/>
    <s v="Sin respuesta"/>
    <n v="12"/>
    <s v=" "/>
    <m/>
    <m/>
    <m/>
    <m/>
    <m/>
    <m/>
    <n v="1"/>
    <s v=" "/>
    <s v=" "/>
    <s v=" "/>
    <s v="SIN RESPUESTA"/>
    <s v="SIN TRASLADO"/>
    <m/>
    <m/>
    <m/>
    <m/>
    <x v="0"/>
  </r>
  <r>
    <n v="3377"/>
    <m/>
    <m/>
    <m/>
    <m/>
    <m/>
    <m/>
    <m/>
    <x v="6"/>
    <x v="31"/>
    <m/>
    <m/>
    <x v="2"/>
    <s v="Sin respuesta"/>
    <n v="12"/>
    <s v=" "/>
    <m/>
    <m/>
    <m/>
    <m/>
    <m/>
    <m/>
    <n v="1"/>
    <s v=" "/>
    <s v=" "/>
    <s v=" "/>
    <s v="SIN RESPUESTA"/>
    <s v="SIN TRASLADO"/>
    <m/>
    <m/>
    <m/>
    <m/>
    <x v="0"/>
  </r>
  <r>
    <n v="3378"/>
    <m/>
    <m/>
    <m/>
    <m/>
    <m/>
    <m/>
    <m/>
    <x v="6"/>
    <x v="31"/>
    <m/>
    <m/>
    <x v="2"/>
    <s v="Sin respuesta"/>
    <n v="12"/>
    <s v=" "/>
    <m/>
    <m/>
    <m/>
    <m/>
    <m/>
    <m/>
    <n v="1"/>
    <s v=" "/>
    <s v=" "/>
    <s v=" "/>
    <s v="SIN RESPUESTA"/>
    <s v="SIN TRASLADO"/>
    <m/>
    <m/>
    <m/>
    <m/>
    <x v="0"/>
  </r>
  <r>
    <n v="3379"/>
    <m/>
    <m/>
    <m/>
    <m/>
    <m/>
    <m/>
    <m/>
    <x v="6"/>
    <x v="31"/>
    <m/>
    <m/>
    <x v="2"/>
    <s v="Sin respuesta"/>
    <n v="12"/>
    <s v=" "/>
    <m/>
    <m/>
    <m/>
    <m/>
    <m/>
    <m/>
    <n v="1"/>
    <s v=" "/>
    <s v=" "/>
    <s v=" "/>
    <s v="SIN RESPUESTA"/>
    <s v="SIN TRASLADO"/>
    <m/>
    <m/>
    <m/>
    <m/>
    <x v="0"/>
  </r>
  <r>
    <n v="3380"/>
    <m/>
    <m/>
    <m/>
    <m/>
    <m/>
    <m/>
    <m/>
    <x v="6"/>
    <x v="31"/>
    <m/>
    <m/>
    <x v="2"/>
    <s v="Sin respuesta"/>
    <n v="12"/>
    <s v=" "/>
    <m/>
    <m/>
    <m/>
    <m/>
    <m/>
    <m/>
    <n v="1"/>
    <s v=" "/>
    <s v=" "/>
    <s v=" "/>
    <s v="SIN RESPUESTA"/>
    <s v="SIN TRASLADO"/>
    <m/>
    <m/>
    <m/>
    <m/>
    <x v="0"/>
  </r>
  <r>
    <n v="3381"/>
    <m/>
    <m/>
    <m/>
    <m/>
    <m/>
    <m/>
    <m/>
    <x v="6"/>
    <x v="31"/>
    <m/>
    <m/>
    <x v="2"/>
    <s v="Sin respuesta"/>
    <n v="12"/>
    <s v=" "/>
    <m/>
    <m/>
    <m/>
    <m/>
    <m/>
    <m/>
    <n v="1"/>
    <s v=" "/>
    <s v=" "/>
    <s v=" "/>
    <s v="SIN RESPUESTA"/>
    <s v="SIN TRASLADO"/>
    <m/>
    <m/>
    <m/>
    <m/>
    <x v="0"/>
  </r>
  <r>
    <n v="3382"/>
    <m/>
    <m/>
    <m/>
    <m/>
    <m/>
    <m/>
    <m/>
    <x v="6"/>
    <x v="31"/>
    <m/>
    <m/>
    <x v="2"/>
    <s v="Sin respuesta"/>
    <n v="12"/>
    <s v=" "/>
    <m/>
    <m/>
    <m/>
    <m/>
    <m/>
    <m/>
    <n v="1"/>
    <s v=" "/>
    <s v=" "/>
    <s v=" "/>
    <s v="SIN RESPUESTA"/>
    <s v="SIN TRASLADO"/>
    <m/>
    <m/>
    <m/>
    <m/>
    <x v="0"/>
  </r>
  <r>
    <n v="3383"/>
    <m/>
    <m/>
    <m/>
    <m/>
    <m/>
    <m/>
    <m/>
    <x v="6"/>
    <x v="31"/>
    <m/>
    <m/>
    <x v="2"/>
    <s v="Sin respuesta"/>
    <n v="12"/>
    <s v=" "/>
    <m/>
    <m/>
    <m/>
    <m/>
    <m/>
    <m/>
    <n v="1"/>
    <s v=" "/>
    <s v=" "/>
    <s v=" "/>
    <s v="SIN RESPUESTA"/>
    <s v="SIN TRASLADO"/>
    <m/>
    <m/>
    <m/>
    <m/>
    <x v="0"/>
  </r>
  <r>
    <n v="3384"/>
    <m/>
    <m/>
    <m/>
    <m/>
    <m/>
    <m/>
    <m/>
    <x v="6"/>
    <x v="31"/>
    <m/>
    <m/>
    <x v="2"/>
    <s v="Sin respuesta"/>
    <n v="12"/>
    <s v=" "/>
    <m/>
    <m/>
    <m/>
    <m/>
    <m/>
    <m/>
    <n v="1"/>
    <s v=" "/>
    <s v=" "/>
    <s v=" "/>
    <s v="SIN RESPUESTA"/>
    <s v="SIN TRASLADO"/>
    <m/>
    <m/>
    <m/>
    <m/>
    <x v="0"/>
  </r>
  <r>
    <n v="3385"/>
    <m/>
    <m/>
    <m/>
    <m/>
    <m/>
    <m/>
    <m/>
    <x v="6"/>
    <x v="31"/>
    <m/>
    <m/>
    <x v="2"/>
    <s v="Sin respuesta"/>
    <n v="12"/>
    <s v=" "/>
    <m/>
    <m/>
    <m/>
    <m/>
    <m/>
    <m/>
    <n v="1"/>
    <s v=" "/>
    <s v=" "/>
    <s v=" "/>
    <s v="SIN RESPUESTA"/>
    <s v="SIN TRASLADO"/>
    <m/>
    <m/>
    <m/>
    <m/>
    <x v="0"/>
  </r>
  <r>
    <n v="3386"/>
    <m/>
    <m/>
    <m/>
    <m/>
    <m/>
    <m/>
    <m/>
    <x v="6"/>
    <x v="31"/>
    <m/>
    <m/>
    <x v="2"/>
    <s v="Sin respuesta"/>
    <n v="12"/>
    <s v=" "/>
    <m/>
    <m/>
    <m/>
    <m/>
    <m/>
    <m/>
    <n v="1"/>
    <s v=" "/>
    <s v=" "/>
    <s v=" "/>
    <s v="SIN RESPUESTA"/>
    <s v="SIN TRASLADO"/>
    <m/>
    <m/>
    <m/>
    <m/>
    <x v="0"/>
  </r>
  <r>
    <n v="3387"/>
    <m/>
    <m/>
    <m/>
    <m/>
    <m/>
    <m/>
    <m/>
    <x v="6"/>
    <x v="31"/>
    <m/>
    <m/>
    <x v="2"/>
    <s v="Sin respuesta"/>
    <n v="12"/>
    <s v=" "/>
    <m/>
    <m/>
    <m/>
    <m/>
    <m/>
    <m/>
    <n v="1"/>
    <s v=" "/>
    <s v=" "/>
    <s v=" "/>
    <s v="SIN RESPUESTA"/>
    <s v="SIN TRASLADO"/>
    <m/>
    <m/>
    <m/>
    <m/>
    <x v="0"/>
  </r>
  <r>
    <n v="3388"/>
    <m/>
    <m/>
    <m/>
    <m/>
    <m/>
    <m/>
    <m/>
    <x v="6"/>
    <x v="31"/>
    <m/>
    <m/>
    <x v="2"/>
    <s v="Sin respuesta"/>
    <n v="12"/>
    <s v=" "/>
    <m/>
    <m/>
    <m/>
    <m/>
    <m/>
    <m/>
    <n v="1"/>
    <s v=" "/>
    <s v=" "/>
    <s v=" "/>
    <s v="SIN RESPUESTA"/>
    <s v="SIN TRASLADO"/>
    <m/>
    <m/>
    <m/>
    <m/>
    <x v="0"/>
  </r>
  <r>
    <n v="3389"/>
    <m/>
    <m/>
    <m/>
    <m/>
    <m/>
    <m/>
    <m/>
    <x v="6"/>
    <x v="31"/>
    <m/>
    <m/>
    <x v="2"/>
    <s v="Sin respuesta"/>
    <n v="12"/>
    <s v=" "/>
    <m/>
    <m/>
    <m/>
    <m/>
    <m/>
    <m/>
    <n v="1"/>
    <s v=" "/>
    <s v=" "/>
    <s v=" "/>
    <s v="SIN RESPUESTA"/>
    <s v="SIN TRASLADO"/>
    <m/>
    <m/>
    <m/>
    <m/>
    <x v="0"/>
  </r>
  <r>
    <n v="3390"/>
    <m/>
    <m/>
    <m/>
    <m/>
    <m/>
    <m/>
    <m/>
    <x v="6"/>
    <x v="31"/>
    <m/>
    <m/>
    <x v="2"/>
    <s v="Sin respuesta"/>
    <n v="12"/>
    <s v=" "/>
    <m/>
    <m/>
    <m/>
    <m/>
    <m/>
    <m/>
    <n v="1"/>
    <s v=" "/>
    <s v=" "/>
    <s v=" "/>
    <s v="SIN RESPUESTA"/>
    <s v="SIN TRASLADO"/>
    <m/>
    <m/>
    <m/>
    <m/>
    <x v="0"/>
  </r>
  <r>
    <n v="3391"/>
    <m/>
    <m/>
    <m/>
    <m/>
    <m/>
    <m/>
    <m/>
    <x v="6"/>
    <x v="31"/>
    <m/>
    <m/>
    <x v="2"/>
    <s v="Sin respuesta"/>
    <n v="12"/>
    <s v=" "/>
    <m/>
    <m/>
    <m/>
    <m/>
    <m/>
    <m/>
    <n v="1"/>
    <s v=" "/>
    <s v=" "/>
    <s v=" "/>
    <s v="SIN RESPUESTA"/>
    <s v="SIN TRASLADO"/>
    <m/>
    <m/>
    <m/>
    <m/>
    <x v="0"/>
  </r>
  <r>
    <n v="3392"/>
    <m/>
    <m/>
    <m/>
    <m/>
    <m/>
    <m/>
    <m/>
    <x v="6"/>
    <x v="31"/>
    <m/>
    <m/>
    <x v="2"/>
    <s v="Sin respuesta"/>
    <n v="12"/>
    <s v=" "/>
    <m/>
    <m/>
    <m/>
    <m/>
    <m/>
    <m/>
    <n v="1"/>
    <s v=" "/>
    <s v=" "/>
    <s v=" "/>
    <s v="SIN RESPUESTA"/>
    <s v="SIN TRASLADO"/>
    <m/>
    <m/>
    <m/>
    <m/>
    <x v="0"/>
  </r>
  <r>
    <n v="3393"/>
    <m/>
    <m/>
    <m/>
    <m/>
    <m/>
    <m/>
    <m/>
    <x v="6"/>
    <x v="31"/>
    <m/>
    <m/>
    <x v="2"/>
    <s v="Sin respuesta"/>
    <n v="12"/>
    <s v=" "/>
    <m/>
    <m/>
    <m/>
    <m/>
    <m/>
    <m/>
    <n v="1"/>
    <s v=" "/>
    <s v=" "/>
    <s v=" "/>
    <s v="SIN RESPUESTA"/>
    <s v="SIN TRASLADO"/>
    <m/>
    <m/>
    <m/>
    <m/>
    <x v="0"/>
  </r>
  <r>
    <n v="3394"/>
    <m/>
    <m/>
    <m/>
    <m/>
    <m/>
    <m/>
    <m/>
    <x v="6"/>
    <x v="31"/>
    <m/>
    <m/>
    <x v="2"/>
    <s v="Sin respuesta"/>
    <n v="12"/>
    <s v=" "/>
    <m/>
    <m/>
    <m/>
    <m/>
    <m/>
    <m/>
    <n v="1"/>
    <s v=" "/>
    <s v=" "/>
    <s v=" "/>
    <s v="SIN RESPUESTA"/>
    <s v="SIN TRASLADO"/>
    <m/>
    <m/>
    <m/>
    <m/>
    <x v="0"/>
  </r>
  <r>
    <n v="3395"/>
    <m/>
    <m/>
    <m/>
    <m/>
    <m/>
    <m/>
    <m/>
    <x v="6"/>
    <x v="31"/>
    <m/>
    <m/>
    <x v="2"/>
    <s v="Sin respuesta"/>
    <n v="12"/>
    <s v=" "/>
    <m/>
    <m/>
    <m/>
    <m/>
    <m/>
    <m/>
    <n v="1"/>
    <s v=" "/>
    <s v=" "/>
    <s v=" "/>
    <s v="SIN RESPUESTA"/>
    <s v="SIN TRASLADO"/>
    <m/>
    <m/>
    <m/>
    <m/>
    <x v="0"/>
  </r>
  <r>
    <n v="3396"/>
    <m/>
    <m/>
    <m/>
    <m/>
    <m/>
    <m/>
    <m/>
    <x v="6"/>
    <x v="31"/>
    <m/>
    <m/>
    <x v="2"/>
    <s v="Sin respuesta"/>
    <n v="12"/>
    <s v=" "/>
    <m/>
    <m/>
    <m/>
    <m/>
    <m/>
    <m/>
    <n v="1"/>
    <s v=" "/>
    <s v=" "/>
    <s v=" "/>
    <s v="SIN RESPUESTA"/>
    <s v="SIN TRASLADO"/>
    <m/>
    <m/>
    <m/>
    <m/>
    <x v="0"/>
  </r>
  <r>
    <n v="3397"/>
    <m/>
    <m/>
    <m/>
    <m/>
    <m/>
    <m/>
    <m/>
    <x v="6"/>
    <x v="31"/>
    <m/>
    <m/>
    <x v="2"/>
    <s v="Sin respuesta"/>
    <n v="12"/>
    <s v=" "/>
    <m/>
    <m/>
    <m/>
    <m/>
    <m/>
    <m/>
    <n v="1"/>
    <s v=" "/>
    <s v=" "/>
    <s v=" "/>
    <s v="SIN RESPUESTA"/>
    <s v="SIN TRASLADO"/>
    <m/>
    <m/>
    <m/>
    <m/>
    <x v="0"/>
  </r>
  <r>
    <n v="3398"/>
    <m/>
    <m/>
    <m/>
    <m/>
    <m/>
    <m/>
    <m/>
    <x v="6"/>
    <x v="31"/>
    <m/>
    <m/>
    <x v="2"/>
    <s v="Sin respuesta"/>
    <n v="12"/>
    <s v=" "/>
    <m/>
    <m/>
    <m/>
    <m/>
    <m/>
    <m/>
    <n v="1"/>
    <s v=" "/>
    <s v=" "/>
    <s v=" "/>
    <s v="SIN RESPUESTA"/>
    <s v="SIN TRASLADO"/>
    <m/>
    <m/>
    <m/>
    <m/>
    <x v="0"/>
  </r>
  <r>
    <n v="3399"/>
    <m/>
    <m/>
    <m/>
    <m/>
    <m/>
    <m/>
    <m/>
    <x v="6"/>
    <x v="31"/>
    <m/>
    <m/>
    <x v="2"/>
    <s v="Sin respuesta"/>
    <n v="12"/>
    <s v=" "/>
    <m/>
    <m/>
    <m/>
    <m/>
    <m/>
    <m/>
    <n v="1"/>
    <s v=" "/>
    <s v=" "/>
    <s v=" "/>
    <s v="SIN RESPUESTA"/>
    <s v="SIN TRASLADO"/>
    <m/>
    <m/>
    <m/>
    <m/>
    <x v="0"/>
  </r>
  <r>
    <n v="3400"/>
    <m/>
    <m/>
    <m/>
    <m/>
    <m/>
    <m/>
    <m/>
    <x v="6"/>
    <x v="31"/>
    <m/>
    <m/>
    <x v="2"/>
    <s v="Sin respuesta"/>
    <n v="12"/>
    <s v=" "/>
    <m/>
    <m/>
    <m/>
    <m/>
    <m/>
    <m/>
    <n v="1"/>
    <s v=" "/>
    <s v=" "/>
    <s v=" "/>
    <s v="SIN RESPUESTA"/>
    <s v="SIN TRASLADO"/>
    <m/>
    <m/>
    <m/>
    <m/>
    <x v="0"/>
  </r>
  <r>
    <n v="3401"/>
    <m/>
    <m/>
    <m/>
    <m/>
    <m/>
    <m/>
    <m/>
    <x v="6"/>
    <x v="31"/>
    <m/>
    <m/>
    <x v="2"/>
    <s v="Sin respuesta"/>
    <n v="12"/>
    <s v=" "/>
    <m/>
    <m/>
    <m/>
    <m/>
    <m/>
    <m/>
    <n v="1"/>
    <s v=" "/>
    <s v=" "/>
    <s v=" "/>
    <s v="SIN RESPUESTA"/>
    <s v="SIN TRASLADO"/>
    <m/>
    <m/>
    <m/>
    <m/>
    <x v="0"/>
  </r>
  <r>
    <n v="3402"/>
    <m/>
    <m/>
    <m/>
    <m/>
    <m/>
    <m/>
    <m/>
    <x v="6"/>
    <x v="31"/>
    <m/>
    <m/>
    <x v="2"/>
    <s v="Sin respuesta"/>
    <n v="12"/>
    <s v=" "/>
    <m/>
    <m/>
    <m/>
    <m/>
    <m/>
    <m/>
    <n v="1"/>
    <s v=" "/>
    <s v=" "/>
    <s v=" "/>
    <s v="SIN RESPUESTA"/>
    <s v="SIN TRASLADO"/>
    <m/>
    <m/>
    <m/>
    <m/>
    <x v="0"/>
  </r>
  <r>
    <n v="3403"/>
    <m/>
    <m/>
    <m/>
    <m/>
    <m/>
    <m/>
    <m/>
    <x v="6"/>
    <x v="31"/>
    <m/>
    <m/>
    <x v="2"/>
    <s v="Sin respuesta"/>
    <n v="12"/>
    <s v=" "/>
    <m/>
    <m/>
    <m/>
    <m/>
    <m/>
    <m/>
    <n v="1"/>
    <s v=" "/>
    <s v=" "/>
    <s v=" "/>
    <s v="SIN RESPUESTA"/>
    <s v="SIN TRASLADO"/>
    <m/>
    <m/>
    <m/>
    <m/>
    <x v="0"/>
  </r>
  <r>
    <n v="3404"/>
    <m/>
    <m/>
    <m/>
    <m/>
    <m/>
    <m/>
    <m/>
    <x v="6"/>
    <x v="31"/>
    <m/>
    <m/>
    <x v="2"/>
    <s v="Sin respuesta"/>
    <n v="12"/>
    <s v=" "/>
    <m/>
    <m/>
    <m/>
    <m/>
    <m/>
    <m/>
    <n v="1"/>
    <s v=" "/>
    <s v=" "/>
    <s v=" "/>
    <s v="SIN RESPUESTA"/>
    <s v="SIN TRASLADO"/>
    <m/>
    <m/>
    <m/>
    <m/>
    <x v="0"/>
  </r>
  <r>
    <n v="3405"/>
    <m/>
    <m/>
    <m/>
    <m/>
    <m/>
    <m/>
    <m/>
    <x v="6"/>
    <x v="31"/>
    <m/>
    <m/>
    <x v="2"/>
    <s v="Sin respuesta"/>
    <n v="12"/>
    <s v=" "/>
    <m/>
    <m/>
    <m/>
    <m/>
    <m/>
    <m/>
    <n v="1"/>
    <s v=" "/>
    <s v=" "/>
    <s v=" "/>
    <s v="SIN RESPUESTA"/>
    <s v="SIN TRASLADO"/>
    <m/>
    <m/>
    <m/>
    <m/>
    <x v="0"/>
  </r>
  <r>
    <n v="3406"/>
    <m/>
    <m/>
    <m/>
    <m/>
    <m/>
    <m/>
    <m/>
    <x v="6"/>
    <x v="31"/>
    <m/>
    <m/>
    <x v="2"/>
    <s v="Sin respuesta"/>
    <n v="12"/>
    <s v=" "/>
    <m/>
    <m/>
    <m/>
    <m/>
    <m/>
    <m/>
    <n v="1"/>
    <s v=" "/>
    <s v=" "/>
    <s v=" "/>
    <s v="SIN RESPUESTA"/>
    <s v="SIN TRASLADO"/>
    <m/>
    <m/>
    <m/>
    <m/>
    <x v="0"/>
  </r>
  <r>
    <n v="3407"/>
    <m/>
    <m/>
    <m/>
    <m/>
    <m/>
    <m/>
    <m/>
    <x v="6"/>
    <x v="31"/>
    <m/>
    <m/>
    <x v="2"/>
    <s v="Sin respuesta"/>
    <n v="12"/>
    <s v=" "/>
    <m/>
    <m/>
    <m/>
    <m/>
    <m/>
    <m/>
    <n v="1"/>
    <s v=" "/>
    <s v=" "/>
    <s v=" "/>
    <s v="SIN RESPUESTA"/>
    <s v="SIN TRASLADO"/>
    <m/>
    <m/>
    <m/>
    <m/>
    <x v="0"/>
  </r>
  <r>
    <n v="3408"/>
    <m/>
    <m/>
    <m/>
    <m/>
    <m/>
    <m/>
    <m/>
    <x v="6"/>
    <x v="31"/>
    <m/>
    <m/>
    <x v="2"/>
    <s v="Sin respuesta"/>
    <n v="12"/>
    <s v=" "/>
    <m/>
    <m/>
    <m/>
    <m/>
    <m/>
    <m/>
    <n v="1"/>
    <s v=" "/>
    <s v=" "/>
    <s v=" "/>
    <s v="SIN RESPUESTA"/>
    <s v="SIN TRASLADO"/>
    <m/>
    <m/>
    <m/>
    <m/>
    <x v="0"/>
  </r>
  <r>
    <n v="3409"/>
    <m/>
    <m/>
    <m/>
    <m/>
    <m/>
    <m/>
    <m/>
    <x v="6"/>
    <x v="31"/>
    <m/>
    <m/>
    <x v="2"/>
    <s v="Sin respuesta"/>
    <n v="12"/>
    <s v=" "/>
    <m/>
    <m/>
    <m/>
    <m/>
    <m/>
    <m/>
    <n v="1"/>
    <s v=" "/>
    <s v=" "/>
    <s v=" "/>
    <s v="SIN RESPUESTA"/>
    <s v="SIN TRASLADO"/>
    <m/>
    <m/>
    <m/>
    <m/>
    <x v="0"/>
  </r>
  <r>
    <n v="3410"/>
    <m/>
    <m/>
    <m/>
    <m/>
    <m/>
    <m/>
    <m/>
    <x v="6"/>
    <x v="31"/>
    <m/>
    <m/>
    <x v="2"/>
    <s v="Sin respuesta"/>
    <n v="12"/>
    <s v=" "/>
    <m/>
    <m/>
    <m/>
    <m/>
    <m/>
    <m/>
    <n v="1"/>
    <s v=" "/>
    <s v=" "/>
    <s v=" "/>
    <s v="SIN RESPUESTA"/>
    <s v="SIN TRASLADO"/>
    <m/>
    <m/>
    <m/>
    <m/>
    <x v="0"/>
  </r>
  <r>
    <n v="3411"/>
    <m/>
    <m/>
    <m/>
    <m/>
    <m/>
    <m/>
    <m/>
    <x v="6"/>
    <x v="31"/>
    <m/>
    <m/>
    <x v="2"/>
    <s v="Sin respuesta"/>
    <n v="12"/>
    <s v=" "/>
    <m/>
    <m/>
    <m/>
    <m/>
    <m/>
    <m/>
    <n v="1"/>
    <s v=" "/>
    <s v=" "/>
    <s v=" "/>
    <s v="SIN RESPUESTA"/>
    <s v="SIN TRASLADO"/>
    <m/>
    <m/>
    <m/>
    <m/>
    <x v="0"/>
  </r>
  <r>
    <n v="3412"/>
    <m/>
    <m/>
    <m/>
    <m/>
    <m/>
    <m/>
    <m/>
    <x v="6"/>
    <x v="31"/>
    <m/>
    <m/>
    <x v="2"/>
    <s v="Sin respuesta"/>
    <n v="12"/>
    <s v=" "/>
    <m/>
    <m/>
    <m/>
    <m/>
    <m/>
    <m/>
    <n v="1"/>
    <s v=" "/>
    <s v=" "/>
    <s v=" "/>
    <s v="SIN RESPUESTA"/>
    <s v="SIN TRASLADO"/>
    <m/>
    <m/>
    <m/>
    <m/>
    <x v="0"/>
  </r>
  <r>
    <n v="3413"/>
    <m/>
    <m/>
    <m/>
    <m/>
    <m/>
    <m/>
    <m/>
    <x v="6"/>
    <x v="31"/>
    <m/>
    <m/>
    <x v="2"/>
    <s v="Sin respuesta"/>
    <n v="12"/>
    <s v=" "/>
    <m/>
    <m/>
    <m/>
    <m/>
    <m/>
    <m/>
    <n v="1"/>
    <s v=" "/>
    <s v=" "/>
    <s v=" "/>
    <s v="SIN RESPUESTA"/>
    <s v="SIN TRASLADO"/>
    <m/>
    <m/>
    <m/>
    <m/>
    <x v="0"/>
  </r>
  <r>
    <n v="3414"/>
    <m/>
    <m/>
    <m/>
    <m/>
    <m/>
    <m/>
    <m/>
    <x v="6"/>
    <x v="31"/>
    <m/>
    <m/>
    <x v="2"/>
    <s v="Sin respuesta"/>
    <n v="12"/>
    <s v=" "/>
    <m/>
    <m/>
    <m/>
    <m/>
    <m/>
    <m/>
    <n v="1"/>
    <s v=" "/>
    <s v=" "/>
    <s v=" "/>
    <s v="SIN RESPUESTA"/>
    <s v="SIN TRASLADO"/>
    <m/>
    <m/>
    <m/>
    <m/>
    <x v="0"/>
  </r>
  <r>
    <n v="3415"/>
    <m/>
    <m/>
    <m/>
    <m/>
    <m/>
    <m/>
    <m/>
    <x v="6"/>
    <x v="31"/>
    <m/>
    <m/>
    <x v="2"/>
    <s v="Sin respuesta"/>
    <n v="12"/>
    <s v=" "/>
    <m/>
    <m/>
    <m/>
    <m/>
    <m/>
    <m/>
    <n v="1"/>
    <s v=" "/>
    <s v=" "/>
    <s v=" "/>
    <s v="SIN RESPUESTA"/>
    <s v="SIN TRASLADO"/>
    <m/>
    <m/>
    <m/>
    <m/>
    <x v="0"/>
  </r>
  <r>
    <n v="3416"/>
    <m/>
    <m/>
    <m/>
    <m/>
    <m/>
    <m/>
    <m/>
    <x v="6"/>
    <x v="31"/>
    <m/>
    <m/>
    <x v="2"/>
    <s v="Sin respuesta"/>
    <n v="12"/>
    <s v=" "/>
    <m/>
    <m/>
    <m/>
    <m/>
    <m/>
    <m/>
    <n v="1"/>
    <s v=" "/>
    <s v=" "/>
    <s v=" "/>
    <s v="SIN RESPUESTA"/>
    <s v="SIN TRASLADO"/>
    <m/>
    <m/>
    <m/>
    <m/>
    <x v="0"/>
  </r>
  <r>
    <n v="3417"/>
    <m/>
    <m/>
    <m/>
    <m/>
    <m/>
    <m/>
    <m/>
    <x v="6"/>
    <x v="31"/>
    <m/>
    <m/>
    <x v="2"/>
    <s v="Sin respuesta"/>
    <n v="12"/>
    <s v=" "/>
    <m/>
    <m/>
    <m/>
    <m/>
    <m/>
    <m/>
    <n v="1"/>
    <s v=" "/>
    <s v=" "/>
    <s v=" "/>
    <s v="SIN RESPUESTA"/>
    <s v="SIN TRASLADO"/>
    <m/>
    <m/>
    <m/>
    <m/>
    <x v="0"/>
  </r>
  <r>
    <n v="3418"/>
    <m/>
    <m/>
    <m/>
    <m/>
    <m/>
    <m/>
    <m/>
    <x v="6"/>
    <x v="31"/>
    <m/>
    <m/>
    <x v="2"/>
    <s v="Sin respuesta"/>
    <n v="12"/>
    <s v=" "/>
    <m/>
    <m/>
    <m/>
    <m/>
    <m/>
    <m/>
    <n v="1"/>
    <s v=" "/>
    <s v=" "/>
    <s v=" "/>
    <s v="SIN RESPUESTA"/>
    <s v="SIN TRASLADO"/>
    <m/>
    <m/>
    <m/>
    <m/>
    <x v="0"/>
  </r>
  <r>
    <n v="3419"/>
    <m/>
    <m/>
    <m/>
    <m/>
    <m/>
    <m/>
    <m/>
    <x v="6"/>
    <x v="31"/>
    <m/>
    <m/>
    <x v="2"/>
    <s v="Sin respuesta"/>
    <n v="12"/>
    <s v=" "/>
    <m/>
    <m/>
    <m/>
    <m/>
    <m/>
    <m/>
    <n v="1"/>
    <s v=" "/>
    <s v=" "/>
    <s v=" "/>
    <s v="SIN RESPUESTA"/>
    <s v="SIN TRASLADO"/>
    <m/>
    <m/>
    <m/>
    <m/>
    <x v="0"/>
  </r>
  <r>
    <n v="3420"/>
    <m/>
    <m/>
    <m/>
    <m/>
    <m/>
    <m/>
    <m/>
    <x v="6"/>
    <x v="31"/>
    <m/>
    <m/>
    <x v="2"/>
    <s v="Sin respuesta"/>
    <n v="12"/>
    <s v=" "/>
    <m/>
    <m/>
    <m/>
    <m/>
    <m/>
    <m/>
    <n v="1"/>
    <s v=" "/>
    <s v=" "/>
    <s v=" "/>
    <s v="SIN RESPUESTA"/>
    <s v="SIN TRASLADO"/>
    <m/>
    <m/>
    <m/>
    <m/>
    <x v="0"/>
  </r>
  <r>
    <n v="3421"/>
    <m/>
    <m/>
    <m/>
    <m/>
    <m/>
    <m/>
    <m/>
    <x v="6"/>
    <x v="31"/>
    <m/>
    <m/>
    <x v="2"/>
    <s v="Sin respuesta"/>
    <n v="12"/>
    <s v=" "/>
    <m/>
    <m/>
    <m/>
    <m/>
    <m/>
    <m/>
    <n v="1"/>
    <s v=" "/>
    <s v=" "/>
    <s v=" "/>
    <s v="SIN RESPUESTA"/>
    <s v="SIN TRASLADO"/>
    <m/>
    <m/>
    <m/>
    <m/>
    <x v="0"/>
  </r>
  <r>
    <n v="3422"/>
    <m/>
    <m/>
    <m/>
    <m/>
    <m/>
    <m/>
    <m/>
    <x v="6"/>
    <x v="31"/>
    <m/>
    <m/>
    <x v="2"/>
    <s v="Sin respuesta"/>
    <n v="12"/>
    <s v=" "/>
    <m/>
    <m/>
    <m/>
    <m/>
    <m/>
    <m/>
    <n v="1"/>
    <s v=" "/>
    <s v=" "/>
    <s v=" "/>
    <s v="SIN RESPUESTA"/>
    <s v="SIN TRASLADO"/>
    <m/>
    <m/>
    <m/>
    <m/>
    <x v="0"/>
  </r>
  <r>
    <n v="3423"/>
    <m/>
    <m/>
    <m/>
    <m/>
    <m/>
    <m/>
    <m/>
    <x v="6"/>
    <x v="31"/>
    <m/>
    <m/>
    <x v="2"/>
    <s v="Sin respuesta"/>
    <n v="12"/>
    <s v=" "/>
    <m/>
    <m/>
    <m/>
    <m/>
    <m/>
    <m/>
    <n v="1"/>
    <s v=" "/>
    <s v=" "/>
    <s v=" "/>
    <s v="SIN RESPUESTA"/>
    <s v="SIN TRASLADO"/>
    <m/>
    <m/>
    <m/>
    <m/>
    <x v="0"/>
  </r>
  <r>
    <n v="3424"/>
    <m/>
    <m/>
    <m/>
    <m/>
    <m/>
    <m/>
    <m/>
    <x v="6"/>
    <x v="31"/>
    <m/>
    <m/>
    <x v="2"/>
    <s v="Sin respuesta"/>
    <n v="12"/>
    <s v=" "/>
    <m/>
    <m/>
    <m/>
    <m/>
    <m/>
    <m/>
    <n v="1"/>
    <s v=" "/>
    <s v=" "/>
    <s v=" "/>
    <s v="SIN RESPUESTA"/>
    <s v="SIN TRASLADO"/>
    <m/>
    <m/>
    <m/>
    <m/>
    <x v="0"/>
  </r>
  <r>
    <n v="3425"/>
    <m/>
    <m/>
    <m/>
    <m/>
    <m/>
    <m/>
    <m/>
    <x v="6"/>
    <x v="31"/>
    <m/>
    <m/>
    <x v="2"/>
    <s v="Sin respuesta"/>
    <n v="12"/>
    <s v=" "/>
    <m/>
    <m/>
    <m/>
    <m/>
    <m/>
    <m/>
    <n v="1"/>
    <s v=" "/>
    <s v=" "/>
    <s v=" "/>
    <s v="SIN RESPUESTA"/>
    <s v="SIN TRASLADO"/>
    <m/>
    <m/>
    <m/>
    <m/>
    <x v="0"/>
  </r>
  <r>
    <n v="3426"/>
    <m/>
    <m/>
    <m/>
    <m/>
    <m/>
    <m/>
    <m/>
    <x v="6"/>
    <x v="31"/>
    <m/>
    <m/>
    <x v="2"/>
    <s v="Sin respuesta"/>
    <n v="12"/>
    <s v=" "/>
    <m/>
    <m/>
    <m/>
    <m/>
    <m/>
    <m/>
    <n v="1"/>
    <s v=" "/>
    <s v=" "/>
    <s v=" "/>
    <s v="SIN RESPUESTA"/>
    <s v="SIN TRASLADO"/>
    <m/>
    <m/>
    <m/>
    <m/>
    <x v="0"/>
  </r>
  <r>
    <n v="3427"/>
    <m/>
    <m/>
    <m/>
    <m/>
    <m/>
    <m/>
    <m/>
    <x v="6"/>
    <x v="31"/>
    <m/>
    <m/>
    <x v="2"/>
    <s v="Sin respuesta"/>
    <n v="12"/>
    <s v=" "/>
    <m/>
    <m/>
    <m/>
    <m/>
    <m/>
    <m/>
    <n v="1"/>
    <s v=" "/>
    <s v=" "/>
    <s v=" "/>
    <s v="SIN RESPUESTA"/>
    <s v="SIN TRASLADO"/>
    <m/>
    <m/>
    <m/>
    <m/>
    <x v="0"/>
  </r>
  <r>
    <n v="3428"/>
    <m/>
    <m/>
    <m/>
    <m/>
    <m/>
    <m/>
    <m/>
    <x v="6"/>
    <x v="31"/>
    <m/>
    <m/>
    <x v="2"/>
    <s v="Sin respuesta"/>
    <n v="12"/>
    <s v=" "/>
    <m/>
    <m/>
    <m/>
    <m/>
    <m/>
    <m/>
    <n v="1"/>
    <s v=" "/>
    <s v=" "/>
    <s v=" "/>
    <s v="SIN RESPUESTA"/>
    <s v="SIN TRASLADO"/>
    <m/>
    <m/>
    <m/>
    <m/>
    <x v="0"/>
  </r>
  <r>
    <n v="3429"/>
    <m/>
    <m/>
    <m/>
    <m/>
    <m/>
    <m/>
    <m/>
    <x v="6"/>
    <x v="31"/>
    <m/>
    <m/>
    <x v="2"/>
    <s v="Sin respuesta"/>
    <n v="12"/>
    <s v=" "/>
    <m/>
    <m/>
    <m/>
    <m/>
    <m/>
    <m/>
    <n v="1"/>
    <s v=" "/>
    <s v=" "/>
    <s v=" "/>
    <s v="SIN RESPUESTA"/>
    <s v="SIN TRASLADO"/>
    <m/>
    <m/>
    <m/>
    <m/>
    <x v="0"/>
  </r>
  <r>
    <n v="3430"/>
    <m/>
    <m/>
    <m/>
    <m/>
    <m/>
    <m/>
    <m/>
    <x v="6"/>
    <x v="31"/>
    <m/>
    <m/>
    <x v="2"/>
    <s v="Sin respuesta"/>
    <n v="12"/>
    <s v=" "/>
    <m/>
    <m/>
    <m/>
    <m/>
    <m/>
    <m/>
    <n v="1"/>
    <s v=" "/>
    <s v=" "/>
    <s v=" "/>
    <s v="SIN RESPUESTA"/>
    <s v="SIN TRASLADO"/>
    <m/>
    <m/>
    <m/>
    <m/>
    <x v="0"/>
  </r>
  <r>
    <n v="3431"/>
    <m/>
    <m/>
    <m/>
    <m/>
    <m/>
    <m/>
    <m/>
    <x v="6"/>
    <x v="31"/>
    <m/>
    <m/>
    <x v="2"/>
    <s v="Sin respuesta"/>
    <n v="12"/>
    <s v=" "/>
    <m/>
    <m/>
    <m/>
    <m/>
    <m/>
    <m/>
    <n v="1"/>
    <s v=" "/>
    <s v=" "/>
    <s v=" "/>
    <s v="SIN RESPUESTA"/>
    <s v="SIN TRASLADO"/>
    <m/>
    <m/>
    <m/>
    <m/>
    <x v="0"/>
  </r>
  <r>
    <n v="3432"/>
    <m/>
    <m/>
    <m/>
    <m/>
    <m/>
    <m/>
    <m/>
    <x v="6"/>
    <x v="31"/>
    <m/>
    <m/>
    <x v="2"/>
    <s v="Sin respuesta"/>
    <n v="12"/>
    <s v=" "/>
    <m/>
    <m/>
    <m/>
    <m/>
    <m/>
    <m/>
    <n v="1"/>
    <s v=" "/>
    <s v=" "/>
    <s v=" "/>
    <s v="SIN RESPUESTA"/>
    <s v="SIN TRASLADO"/>
    <m/>
    <m/>
    <m/>
    <m/>
    <x v="0"/>
  </r>
  <r>
    <n v="3433"/>
    <m/>
    <m/>
    <m/>
    <m/>
    <m/>
    <m/>
    <m/>
    <x v="6"/>
    <x v="31"/>
    <m/>
    <m/>
    <x v="2"/>
    <s v="Sin respuesta"/>
    <n v="12"/>
    <s v=" "/>
    <m/>
    <m/>
    <m/>
    <m/>
    <m/>
    <m/>
    <n v="1"/>
    <s v=" "/>
    <s v=" "/>
    <s v=" "/>
    <s v="SIN RESPUESTA"/>
    <s v="SIN TRASLADO"/>
    <m/>
    <m/>
    <m/>
    <m/>
    <x v="0"/>
  </r>
  <r>
    <n v="3434"/>
    <m/>
    <m/>
    <m/>
    <m/>
    <m/>
    <m/>
    <m/>
    <x v="6"/>
    <x v="31"/>
    <m/>
    <m/>
    <x v="2"/>
    <s v="Sin respuesta"/>
    <n v="12"/>
    <s v=" "/>
    <m/>
    <m/>
    <m/>
    <m/>
    <m/>
    <m/>
    <n v="1"/>
    <s v=" "/>
    <s v=" "/>
    <s v=" "/>
    <s v="SIN RESPUESTA"/>
    <s v="SIN TRASLADO"/>
    <m/>
    <m/>
    <m/>
    <m/>
    <x v="0"/>
  </r>
  <r>
    <n v="3435"/>
    <m/>
    <m/>
    <m/>
    <m/>
    <m/>
    <m/>
    <m/>
    <x v="6"/>
    <x v="31"/>
    <m/>
    <m/>
    <x v="2"/>
    <s v="Sin respuesta"/>
    <n v="12"/>
    <s v=" "/>
    <m/>
    <m/>
    <m/>
    <m/>
    <m/>
    <m/>
    <n v="1"/>
    <s v=" "/>
    <s v=" "/>
    <s v=" "/>
    <s v="SIN RESPUESTA"/>
    <s v="SIN TRASLADO"/>
    <m/>
    <m/>
    <m/>
    <m/>
    <x v="0"/>
  </r>
  <r>
    <n v="3436"/>
    <m/>
    <m/>
    <m/>
    <m/>
    <m/>
    <m/>
    <m/>
    <x v="6"/>
    <x v="31"/>
    <m/>
    <m/>
    <x v="2"/>
    <s v="Sin respuesta"/>
    <n v="12"/>
    <s v=" "/>
    <m/>
    <m/>
    <m/>
    <m/>
    <m/>
    <m/>
    <n v="1"/>
    <s v=" "/>
    <s v=" "/>
    <s v=" "/>
    <s v="SIN RESPUESTA"/>
    <s v="SIN TRASLADO"/>
    <m/>
    <m/>
    <m/>
    <m/>
    <x v="0"/>
  </r>
  <r>
    <n v="3437"/>
    <m/>
    <m/>
    <m/>
    <m/>
    <m/>
    <m/>
    <m/>
    <x v="6"/>
    <x v="31"/>
    <m/>
    <m/>
    <x v="2"/>
    <s v="Sin respuesta"/>
    <n v="12"/>
    <s v=" "/>
    <m/>
    <m/>
    <m/>
    <m/>
    <m/>
    <m/>
    <n v="1"/>
    <s v=" "/>
    <s v=" "/>
    <s v=" "/>
    <s v="SIN RESPUESTA"/>
    <s v="SIN TRASLADO"/>
    <m/>
    <m/>
    <m/>
    <m/>
    <x v="0"/>
  </r>
  <r>
    <n v="3438"/>
    <m/>
    <m/>
    <m/>
    <m/>
    <m/>
    <m/>
    <m/>
    <x v="6"/>
    <x v="31"/>
    <m/>
    <m/>
    <x v="2"/>
    <s v="Sin respuesta"/>
    <n v="12"/>
    <s v=" "/>
    <m/>
    <m/>
    <m/>
    <m/>
    <m/>
    <m/>
    <n v="1"/>
    <s v=" "/>
    <s v=" "/>
    <s v=" "/>
    <s v="SIN RESPUESTA"/>
    <s v="SIN TRASLADO"/>
    <m/>
    <m/>
    <m/>
    <m/>
    <x v="0"/>
  </r>
  <r>
    <n v="3439"/>
    <m/>
    <m/>
    <m/>
    <m/>
    <m/>
    <m/>
    <m/>
    <x v="6"/>
    <x v="31"/>
    <m/>
    <m/>
    <x v="2"/>
    <s v="Sin respuesta"/>
    <n v="12"/>
    <s v=" "/>
    <m/>
    <m/>
    <m/>
    <m/>
    <m/>
    <m/>
    <n v="1"/>
    <s v=" "/>
    <s v=" "/>
    <s v=" "/>
    <s v="SIN RESPUESTA"/>
    <s v="SIN TRASLADO"/>
    <m/>
    <m/>
    <m/>
    <m/>
    <x v="0"/>
  </r>
  <r>
    <n v="3440"/>
    <m/>
    <m/>
    <m/>
    <m/>
    <m/>
    <m/>
    <m/>
    <x v="6"/>
    <x v="31"/>
    <m/>
    <m/>
    <x v="2"/>
    <s v="Sin respuesta"/>
    <n v="12"/>
    <s v=" "/>
    <m/>
    <m/>
    <m/>
    <m/>
    <m/>
    <m/>
    <n v="1"/>
    <s v=" "/>
    <s v=" "/>
    <s v=" "/>
    <s v="SIN RESPUESTA"/>
    <s v="SIN TRASLADO"/>
    <m/>
    <m/>
    <m/>
    <m/>
    <x v="0"/>
  </r>
  <r>
    <n v="3441"/>
    <m/>
    <m/>
    <m/>
    <m/>
    <m/>
    <m/>
    <m/>
    <x v="6"/>
    <x v="31"/>
    <m/>
    <m/>
    <x v="2"/>
    <s v="Sin respuesta"/>
    <n v="12"/>
    <s v=" "/>
    <m/>
    <m/>
    <m/>
    <m/>
    <m/>
    <m/>
    <n v="1"/>
    <s v=" "/>
    <s v=" "/>
    <s v=" "/>
    <s v="SIN RESPUESTA"/>
    <s v="SIN TRASLADO"/>
    <m/>
    <m/>
    <m/>
    <m/>
    <x v="0"/>
  </r>
  <r>
    <n v="3442"/>
    <m/>
    <m/>
    <m/>
    <m/>
    <m/>
    <m/>
    <m/>
    <x v="6"/>
    <x v="31"/>
    <m/>
    <m/>
    <x v="2"/>
    <s v="Sin respuesta"/>
    <n v="12"/>
    <s v=" "/>
    <m/>
    <m/>
    <m/>
    <m/>
    <m/>
    <m/>
    <n v="1"/>
    <s v=" "/>
    <s v=" "/>
    <s v=" "/>
    <s v="SIN RESPUESTA"/>
    <s v="SIN TRASLADO"/>
    <m/>
    <m/>
    <m/>
    <m/>
    <x v="0"/>
  </r>
  <r>
    <n v="3443"/>
    <m/>
    <m/>
    <m/>
    <m/>
    <m/>
    <m/>
    <m/>
    <x v="6"/>
    <x v="31"/>
    <m/>
    <m/>
    <x v="2"/>
    <s v="Sin respuesta"/>
    <n v="12"/>
    <s v=" "/>
    <m/>
    <m/>
    <m/>
    <m/>
    <m/>
    <m/>
    <n v="1"/>
    <s v=" "/>
    <s v=" "/>
    <s v=" "/>
    <s v="SIN RESPUESTA"/>
    <s v="SIN TRASLADO"/>
    <m/>
    <m/>
    <m/>
    <m/>
    <x v="0"/>
  </r>
  <r>
    <n v="3444"/>
    <m/>
    <m/>
    <m/>
    <m/>
    <m/>
    <m/>
    <m/>
    <x v="6"/>
    <x v="31"/>
    <m/>
    <m/>
    <x v="2"/>
    <s v="Sin respuesta"/>
    <n v="12"/>
    <s v=" "/>
    <m/>
    <m/>
    <m/>
    <m/>
    <m/>
    <m/>
    <n v="1"/>
    <s v=" "/>
    <s v=" "/>
    <s v=" "/>
    <s v="SIN RESPUESTA"/>
    <s v="SIN TRASLADO"/>
    <m/>
    <m/>
    <m/>
    <m/>
    <x v="0"/>
  </r>
  <r>
    <n v="3445"/>
    <m/>
    <m/>
    <m/>
    <m/>
    <m/>
    <m/>
    <m/>
    <x v="6"/>
    <x v="31"/>
    <m/>
    <m/>
    <x v="2"/>
    <s v="Sin respuesta"/>
    <n v="12"/>
    <s v=" "/>
    <m/>
    <m/>
    <m/>
    <m/>
    <m/>
    <m/>
    <n v="1"/>
    <s v=" "/>
    <s v=" "/>
    <s v=" "/>
    <s v="SIN RESPUESTA"/>
    <s v="SIN TRASLADO"/>
    <m/>
    <m/>
    <m/>
    <m/>
    <x v="0"/>
  </r>
  <r>
    <n v="3446"/>
    <m/>
    <m/>
    <m/>
    <m/>
    <m/>
    <m/>
    <m/>
    <x v="6"/>
    <x v="31"/>
    <m/>
    <m/>
    <x v="2"/>
    <s v="Sin respuesta"/>
    <n v="12"/>
    <s v=" "/>
    <m/>
    <m/>
    <m/>
    <m/>
    <m/>
    <m/>
    <n v="1"/>
    <s v=" "/>
    <s v=" "/>
    <s v=" "/>
    <s v="SIN RESPUESTA"/>
    <s v="SIN TRASLADO"/>
    <m/>
    <m/>
    <m/>
    <m/>
    <x v="0"/>
  </r>
  <r>
    <n v="3447"/>
    <m/>
    <m/>
    <m/>
    <m/>
    <m/>
    <m/>
    <m/>
    <x v="6"/>
    <x v="31"/>
    <m/>
    <m/>
    <x v="2"/>
    <s v="Sin respuesta"/>
    <n v="12"/>
    <s v=" "/>
    <m/>
    <m/>
    <m/>
    <m/>
    <m/>
    <m/>
    <n v="1"/>
    <s v=" "/>
    <s v=" "/>
    <s v=" "/>
    <s v="SIN RESPUESTA"/>
    <s v="SIN TRASLADO"/>
    <m/>
    <m/>
    <m/>
    <m/>
    <x v="0"/>
  </r>
  <r>
    <n v="3448"/>
    <m/>
    <m/>
    <m/>
    <m/>
    <m/>
    <m/>
    <m/>
    <x v="6"/>
    <x v="31"/>
    <m/>
    <m/>
    <x v="2"/>
    <s v="Sin respuesta"/>
    <n v="12"/>
    <s v=" "/>
    <m/>
    <m/>
    <m/>
    <m/>
    <m/>
    <m/>
    <n v="1"/>
    <s v=" "/>
    <s v=" "/>
    <s v=" "/>
    <s v="SIN RESPUESTA"/>
    <s v="SIN TRASLADO"/>
    <m/>
    <m/>
    <m/>
    <m/>
    <x v="0"/>
  </r>
  <r>
    <n v="3449"/>
    <m/>
    <m/>
    <m/>
    <m/>
    <m/>
    <m/>
    <m/>
    <x v="6"/>
    <x v="31"/>
    <m/>
    <m/>
    <x v="2"/>
    <s v="Sin respuesta"/>
    <n v="12"/>
    <s v=" "/>
    <m/>
    <m/>
    <m/>
    <m/>
    <m/>
    <m/>
    <n v="1"/>
    <s v=" "/>
    <s v=" "/>
    <s v=" "/>
    <s v="SIN RESPUESTA"/>
    <s v="SIN TRASLADO"/>
    <m/>
    <m/>
    <m/>
    <m/>
    <x v="0"/>
  </r>
  <r>
    <n v="3450"/>
    <m/>
    <m/>
    <m/>
    <m/>
    <m/>
    <m/>
    <m/>
    <x v="6"/>
    <x v="31"/>
    <m/>
    <m/>
    <x v="2"/>
    <s v="Sin respuesta"/>
    <n v="12"/>
    <s v=" "/>
    <m/>
    <m/>
    <m/>
    <m/>
    <m/>
    <m/>
    <n v="1"/>
    <s v=" "/>
    <s v=" "/>
    <s v=" "/>
    <s v="SIN RESPUESTA"/>
    <s v="SIN TRASLADO"/>
    <m/>
    <m/>
    <m/>
    <m/>
    <x v="0"/>
  </r>
  <r>
    <n v="3451"/>
    <m/>
    <m/>
    <m/>
    <m/>
    <m/>
    <m/>
    <m/>
    <x v="6"/>
    <x v="31"/>
    <m/>
    <m/>
    <x v="2"/>
    <s v="Sin respuesta"/>
    <n v="12"/>
    <s v=" "/>
    <m/>
    <m/>
    <m/>
    <m/>
    <m/>
    <m/>
    <n v="1"/>
    <s v=" "/>
    <s v=" "/>
    <s v=" "/>
    <s v="SIN RESPUESTA"/>
    <s v="SIN TRASLADO"/>
    <m/>
    <m/>
    <m/>
    <m/>
    <x v="0"/>
  </r>
  <r>
    <n v="3452"/>
    <m/>
    <m/>
    <m/>
    <m/>
    <m/>
    <m/>
    <m/>
    <x v="6"/>
    <x v="31"/>
    <m/>
    <m/>
    <x v="2"/>
    <s v="Sin respuesta"/>
    <n v="12"/>
    <s v=" "/>
    <m/>
    <m/>
    <m/>
    <m/>
    <m/>
    <m/>
    <n v="1"/>
    <s v=" "/>
    <s v=" "/>
    <s v=" "/>
    <s v="SIN RESPUESTA"/>
    <s v="SIN TRASLADO"/>
    <m/>
    <m/>
    <m/>
    <m/>
    <x v="0"/>
  </r>
  <r>
    <n v="3453"/>
    <m/>
    <m/>
    <m/>
    <m/>
    <m/>
    <m/>
    <m/>
    <x v="6"/>
    <x v="31"/>
    <m/>
    <m/>
    <x v="2"/>
    <s v="Sin respuesta"/>
    <n v="12"/>
    <s v=" "/>
    <m/>
    <m/>
    <m/>
    <m/>
    <m/>
    <m/>
    <n v="1"/>
    <s v=" "/>
    <s v=" "/>
    <s v=" "/>
    <s v="SIN RESPUESTA"/>
    <s v="SIN TRASLADO"/>
    <m/>
    <m/>
    <m/>
    <m/>
    <x v="0"/>
  </r>
  <r>
    <n v="3454"/>
    <m/>
    <m/>
    <m/>
    <m/>
    <m/>
    <m/>
    <m/>
    <x v="6"/>
    <x v="31"/>
    <m/>
    <m/>
    <x v="2"/>
    <s v="Sin respuesta"/>
    <n v="12"/>
    <s v=" "/>
    <m/>
    <m/>
    <m/>
    <m/>
    <m/>
    <m/>
    <n v="1"/>
    <s v=" "/>
    <s v=" "/>
    <s v=" "/>
    <s v="SIN RESPUESTA"/>
    <s v="SIN TRASLADO"/>
    <m/>
    <m/>
    <m/>
    <m/>
    <x v="0"/>
  </r>
  <r>
    <n v="3455"/>
    <m/>
    <m/>
    <m/>
    <m/>
    <m/>
    <m/>
    <m/>
    <x v="6"/>
    <x v="31"/>
    <m/>
    <m/>
    <x v="2"/>
    <s v="Sin respuesta"/>
    <n v="12"/>
    <s v=" "/>
    <m/>
    <m/>
    <m/>
    <m/>
    <m/>
    <m/>
    <n v="1"/>
    <s v=" "/>
    <s v=" "/>
    <s v=" "/>
    <s v="SIN RESPUESTA"/>
    <s v="SIN TRASLADO"/>
    <m/>
    <m/>
    <m/>
    <m/>
    <x v="0"/>
  </r>
  <r>
    <n v="3456"/>
    <m/>
    <m/>
    <m/>
    <m/>
    <m/>
    <m/>
    <m/>
    <x v="6"/>
    <x v="31"/>
    <m/>
    <m/>
    <x v="2"/>
    <s v="Sin respuesta"/>
    <n v="12"/>
    <s v=" "/>
    <m/>
    <m/>
    <m/>
    <m/>
    <m/>
    <m/>
    <n v="1"/>
    <s v=" "/>
    <s v=" "/>
    <s v=" "/>
    <s v="SIN RESPUESTA"/>
    <s v="SIN TRASLADO"/>
    <m/>
    <m/>
    <m/>
    <m/>
    <x v="0"/>
  </r>
  <r>
    <n v="3457"/>
    <m/>
    <m/>
    <m/>
    <m/>
    <m/>
    <m/>
    <m/>
    <x v="6"/>
    <x v="31"/>
    <m/>
    <m/>
    <x v="2"/>
    <s v="Sin respuesta"/>
    <n v="12"/>
    <s v=" "/>
    <m/>
    <m/>
    <m/>
    <m/>
    <m/>
    <m/>
    <n v="1"/>
    <s v=" "/>
    <s v=" "/>
    <s v=" "/>
    <s v="SIN RESPUESTA"/>
    <s v="SIN TRASLADO"/>
    <m/>
    <m/>
    <m/>
    <m/>
    <x v="0"/>
  </r>
  <r>
    <n v="3458"/>
    <m/>
    <m/>
    <m/>
    <m/>
    <m/>
    <m/>
    <m/>
    <x v="6"/>
    <x v="31"/>
    <m/>
    <m/>
    <x v="2"/>
    <s v="Sin respuesta"/>
    <n v="12"/>
    <s v=" "/>
    <m/>
    <m/>
    <m/>
    <m/>
    <m/>
    <m/>
    <n v="1"/>
    <s v=" "/>
    <s v=" "/>
    <s v=" "/>
    <s v="SIN RESPUESTA"/>
    <s v="SIN TRASLADO"/>
    <m/>
    <m/>
    <m/>
    <m/>
    <x v="0"/>
  </r>
  <r>
    <n v="3459"/>
    <m/>
    <m/>
    <m/>
    <m/>
    <m/>
    <m/>
    <m/>
    <x v="6"/>
    <x v="31"/>
    <m/>
    <m/>
    <x v="2"/>
    <s v="Sin respuesta"/>
    <n v="12"/>
    <s v=" "/>
    <m/>
    <m/>
    <m/>
    <m/>
    <m/>
    <m/>
    <n v="1"/>
    <s v=" "/>
    <s v=" "/>
    <s v=" "/>
    <s v="SIN RESPUESTA"/>
    <s v="SIN TRASLADO"/>
    <m/>
    <m/>
    <m/>
    <m/>
    <x v="0"/>
  </r>
  <r>
    <n v="3460"/>
    <m/>
    <m/>
    <m/>
    <m/>
    <m/>
    <m/>
    <m/>
    <x v="6"/>
    <x v="31"/>
    <m/>
    <m/>
    <x v="2"/>
    <s v="Sin respuesta"/>
    <n v="12"/>
    <s v=" "/>
    <m/>
    <m/>
    <m/>
    <m/>
    <m/>
    <m/>
    <n v="1"/>
    <s v=" "/>
    <s v=" "/>
    <s v=" "/>
    <s v="SIN RESPUESTA"/>
    <s v="SIN TRASLADO"/>
    <m/>
    <m/>
    <m/>
    <m/>
    <x v="0"/>
  </r>
  <r>
    <n v="3461"/>
    <m/>
    <m/>
    <m/>
    <m/>
    <m/>
    <m/>
    <m/>
    <x v="6"/>
    <x v="31"/>
    <m/>
    <m/>
    <x v="2"/>
    <s v="Sin respuesta"/>
    <n v="12"/>
    <s v=" "/>
    <m/>
    <m/>
    <m/>
    <m/>
    <m/>
    <m/>
    <n v="1"/>
    <s v=" "/>
    <s v=" "/>
    <s v=" "/>
    <s v="SIN RESPUESTA"/>
    <s v="SIN TRASLADO"/>
    <m/>
    <m/>
    <m/>
    <m/>
    <x v="0"/>
  </r>
  <r>
    <n v="3462"/>
    <m/>
    <m/>
    <m/>
    <m/>
    <m/>
    <m/>
    <m/>
    <x v="6"/>
    <x v="31"/>
    <m/>
    <m/>
    <x v="2"/>
    <s v="Sin respuesta"/>
    <n v="12"/>
    <s v=" "/>
    <m/>
    <m/>
    <m/>
    <m/>
    <m/>
    <m/>
    <n v="1"/>
    <s v=" "/>
    <s v=" "/>
    <s v=" "/>
    <s v="SIN RESPUESTA"/>
    <s v="SIN TRASLADO"/>
    <m/>
    <m/>
    <m/>
    <m/>
    <x v="0"/>
  </r>
  <r>
    <n v="3463"/>
    <m/>
    <m/>
    <m/>
    <m/>
    <m/>
    <m/>
    <m/>
    <x v="6"/>
    <x v="31"/>
    <m/>
    <m/>
    <x v="2"/>
    <s v="Sin respuesta"/>
    <n v="12"/>
    <s v=" "/>
    <m/>
    <m/>
    <m/>
    <m/>
    <m/>
    <m/>
    <n v="1"/>
    <s v=" "/>
    <s v=" "/>
    <s v=" "/>
    <s v="SIN RESPUESTA"/>
    <s v="SIN TRASLADO"/>
    <m/>
    <m/>
    <m/>
    <m/>
    <x v="0"/>
  </r>
  <r>
    <n v="3464"/>
    <m/>
    <m/>
    <m/>
    <m/>
    <m/>
    <m/>
    <m/>
    <x v="6"/>
    <x v="31"/>
    <m/>
    <m/>
    <x v="2"/>
    <s v="Sin respuesta"/>
    <n v="12"/>
    <s v=" "/>
    <m/>
    <m/>
    <m/>
    <m/>
    <m/>
    <m/>
    <n v="1"/>
    <s v=" "/>
    <s v=" "/>
    <s v=" "/>
    <s v="SIN RESPUESTA"/>
    <s v="SIN TRASLADO"/>
    <m/>
    <m/>
    <m/>
    <m/>
    <x v="0"/>
  </r>
  <r>
    <n v="3465"/>
    <m/>
    <m/>
    <m/>
    <m/>
    <m/>
    <m/>
    <m/>
    <x v="6"/>
    <x v="31"/>
    <m/>
    <m/>
    <x v="2"/>
    <s v="Sin respuesta"/>
    <n v="12"/>
    <s v=" "/>
    <m/>
    <m/>
    <m/>
    <m/>
    <m/>
    <m/>
    <n v="1"/>
    <s v=" "/>
    <s v=" "/>
    <s v=" "/>
    <s v="SIN RESPUESTA"/>
    <s v="SIN TRASLADO"/>
    <m/>
    <m/>
    <m/>
    <m/>
    <x v="0"/>
  </r>
  <r>
    <n v="3466"/>
    <m/>
    <m/>
    <m/>
    <m/>
    <m/>
    <m/>
    <m/>
    <x v="6"/>
    <x v="31"/>
    <m/>
    <m/>
    <x v="2"/>
    <s v="Sin respuesta"/>
    <n v="12"/>
    <s v=" "/>
    <m/>
    <m/>
    <m/>
    <m/>
    <m/>
    <m/>
    <n v="1"/>
    <s v=" "/>
    <s v=" "/>
    <s v=" "/>
    <s v="SIN RESPUESTA"/>
    <s v="SIN TRASLADO"/>
    <m/>
    <m/>
    <m/>
    <m/>
    <x v="0"/>
  </r>
  <r>
    <n v="3467"/>
    <m/>
    <m/>
    <m/>
    <m/>
    <m/>
    <m/>
    <m/>
    <x v="6"/>
    <x v="31"/>
    <m/>
    <m/>
    <x v="2"/>
    <s v="Sin respuesta"/>
    <n v="12"/>
    <s v=" "/>
    <m/>
    <m/>
    <m/>
    <m/>
    <m/>
    <m/>
    <n v="1"/>
    <s v=" "/>
    <s v=" "/>
    <s v=" "/>
    <s v="SIN RESPUESTA"/>
    <s v="SIN TRASLADO"/>
    <m/>
    <m/>
    <m/>
    <m/>
    <x v="0"/>
  </r>
  <r>
    <n v="3468"/>
    <m/>
    <m/>
    <m/>
    <m/>
    <m/>
    <m/>
    <m/>
    <x v="6"/>
    <x v="31"/>
    <m/>
    <m/>
    <x v="2"/>
    <s v="Sin respuesta"/>
    <n v="12"/>
    <s v=" "/>
    <m/>
    <m/>
    <m/>
    <m/>
    <m/>
    <m/>
    <n v="1"/>
    <s v=" "/>
    <s v=" "/>
    <s v=" "/>
    <s v="SIN RESPUESTA"/>
    <s v="SIN TRASLADO"/>
    <m/>
    <m/>
    <m/>
    <m/>
    <x v="0"/>
  </r>
  <r>
    <n v="3469"/>
    <m/>
    <m/>
    <m/>
    <m/>
    <m/>
    <m/>
    <m/>
    <x v="6"/>
    <x v="31"/>
    <m/>
    <m/>
    <x v="2"/>
    <s v="Sin respuesta"/>
    <n v="12"/>
    <s v=" "/>
    <m/>
    <m/>
    <m/>
    <m/>
    <m/>
    <m/>
    <n v="1"/>
    <s v=" "/>
    <s v=" "/>
    <s v=" "/>
    <s v="SIN RESPUESTA"/>
    <s v="SIN TRASLADO"/>
    <m/>
    <m/>
    <m/>
    <m/>
    <x v="0"/>
  </r>
  <r>
    <n v="3470"/>
    <m/>
    <m/>
    <m/>
    <m/>
    <m/>
    <m/>
    <m/>
    <x v="6"/>
    <x v="31"/>
    <m/>
    <m/>
    <x v="2"/>
    <s v="Sin respuesta"/>
    <n v="12"/>
    <s v=" "/>
    <m/>
    <m/>
    <m/>
    <m/>
    <m/>
    <m/>
    <n v="1"/>
    <s v=" "/>
    <s v=" "/>
    <s v=" "/>
    <s v="SIN RESPUESTA"/>
    <s v="SIN TRASLADO"/>
    <m/>
    <m/>
    <m/>
    <m/>
    <x v="0"/>
  </r>
  <r>
    <n v="3471"/>
    <m/>
    <m/>
    <m/>
    <m/>
    <m/>
    <m/>
    <m/>
    <x v="6"/>
    <x v="31"/>
    <m/>
    <m/>
    <x v="2"/>
    <s v="Sin respuesta"/>
    <n v="12"/>
    <s v=" "/>
    <m/>
    <m/>
    <m/>
    <m/>
    <m/>
    <m/>
    <n v="1"/>
    <s v=" "/>
    <s v=" "/>
    <s v=" "/>
    <s v="SIN RESPUESTA"/>
    <s v="SIN TRASLADO"/>
    <m/>
    <m/>
    <m/>
    <m/>
    <x v="0"/>
  </r>
  <r>
    <n v="3472"/>
    <m/>
    <m/>
    <m/>
    <m/>
    <m/>
    <m/>
    <m/>
    <x v="6"/>
    <x v="31"/>
    <m/>
    <m/>
    <x v="2"/>
    <s v="Sin respuesta"/>
    <n v="12"/>
    <s v=" "/>
    <m/>
    <m/>
    <m/>
    <m/>
    <m/>
    <m/>
    <n v="1"/>
    <s v=" "/>
    <s v=" "/>
    <s v=" "/>
    <s v="SIN RESPUESTA"/>
    <s v="SIN TRASLADO"/>
    <m/>
    <m/>
    <m/>
    <m/>
    <x v="0"/>
  </r>
  <r>
    <n v="3473"/>
    <m/>
    <m/>
    <m/>
    <m/>
    <m/>
    <m/>
    <m/>
    <x v="6"/>
    <x v="31"/>
    <m/>
    <m/>
    <x v="2"/>
    <s v="Sin respuesta"/>
    <n v="12"/>
    <s v=" "/>
    <m/>
    <m/>
    <m/>
    <m/>
    <m/>
    <m/>
    <n v="1"/>
    <s v=" "/>
    <s v=" "/>
    <s v=" "/>
    <s v="SIN RESPUESTA"/>
    <s v="SIN TRASLADO"/>
    <m/>
    <m/>
    <m/>
    <m/>
    <x v="0"/>
  </r>
  <r>
    <n v="3474"/>
    <m/>
    <m/>
    <m/>
    <m/>
    <m/>
    <m/>
    <m/>
    <x v="6"/>
    <x v="31"/>
    <m/>
    <m/>
    <x v="2"/>
    <s v="Sin respuesta"/>
    <n v="12"/>
    <s v=" "/>
    <m/>
    <m/>
    <m/>
    <m/>
    <m/>
    <m/>
    <n v="1"/>
    <s v=" "/>
    <s v=" "/>
    <s v=" "/>
    <s v="SIN RESPUESTA"/>
    <s v="SIN TRASLADO"/>
    <m/>
    <m/>
    <m/>
    <m/>
    <x v="0"/>
  </r>
  <r>
    <n v="3475"/>
    <m/>
    <m/>
    <m/>
    <m/>
    <m/>
    <m/>
    <m/>
    <x v="6"/>
    <x v="31"/>
    <m/>
    <m/>
    <x v="2"/>
    <s v="Sin respuesta"/>
    <n v="12"/>
    <s v=" "/>
    <m/>
    <m/>
    <m/>
    <m/>
    <m/>
    <m/>
    <n v="1"/>
    <s v=" "/>
    <s v=" "/>
    <s v=" "/>
    <s v="SIN RESPUESTA"/>
    <s v="SIN TRASLADO"/>
    <m/>
    <m/>
    <m/>
    <m/>
    <x v="0"/>
  </r>
  <r>
    <n v="3476"/>
    <m/>
    <m/>
    <m/>
    <m/>
    <m/>
    <m/>
    <m/>
    <x v="6"/>
    <x v="31"/>
    <m/>
    <m/>
    <x v="2"/>
    <s v="Sin respuesta"/>
    <n v="12"/>
    <s v=" "/>
    <m/>
    <m/>
    <m/>
    <m/>
    <m/>
    <m/>
    <n v="1"/>
    <s v=" "/>
    <s v=" "/>
    <s v=" "/>
    <s v="SIN RESPUESTA"/>
    <s v="SIN TRASLADO"/>
    <m/>
    <m/>
    <m/>
    <m/>
    <x v="0"/>
  </r>
  <r>
    <n v="3477"/>
    <m/>
    <m/>
    <m/>
    <m/>
    <m/>
    <m/>
    <m/>
    <x v="6"/>
    <x v="31"/>
    <m/>
    <m/>
    <x v="2"/>
    <s v="Sin respuesta"/>
    <n v="12"/>
    <s v=" "/>
    <m/>
    <m/>
    <m/>
    <m/>
    <m/>
    <m/>
    <n v="1"/>
    <s v=" "/>
    <s v=" "/>
    <s v=" "/>
    <s v="SIN RESPUESTA"/>
    <s v="SIN TRASLADO"/>
    <m/>
    <m/>
    <m/>
    <m/>
    <x v="0"/>
  </r>
  <r>
    <n v="3478"/>
    <m/>
    <m/>
    <m/>
    <m/>
    <m/>
    <m/>
    <m/>
    <x v="6"/>
    <x v="31"/>
    <m/>
    <m/>
    <x v="2"/>
    <s v="Sin respuesta"/>
    <n v="12"/>
    <s v=" "/>
    <m/>
    <m/>
    <m/>
    <m/>
    <m/>
    <m/>
    <n v="1"/>
    <s v=" "/>
    <s v=" "/>
    <s v=" "/>
    <s v="SIN RESPUESTA"/>
    <s v="SIN TRASLADO"/>
    <m/>
    <m/>
    <m/>
    <m/>
    <x v="0"/>
  </r>
  <r>
    <n v="3479"/>
    <m/>
    <m/>
    <m/>
    <m/>
    <m/>
    <m/>
    <m/>
    <x v="6"/>
    <x v="31"/>
    <m/>
    <m/>
    <x v="2"/>
    <s v="Sin respuesta"/>
    <n v="12"/>
    <s v=" "/>
    <m/>
    <m/>
    <m/>
    <m/>
    <m/>
    <m/>
    <n v="1"/>
    <s v=" "/>
    <s v=" "/>
    <s v=" "/>
    <s v="SIN RESPUESTA"/>
    <s v="SIN TRASLADO"/>
    <m/>
    <m/>
    <m/>
    <m/>
    <x v="0"/>
  </r>
  <r>
    <n v="3480"/>
    <m/>
    <m/>
    <m/>
    <m/>
    <m/>
    <m/>
    <m/>
    <x v="6"/>
    <x v="31"/>
    <m/>
    <m/>
    <x v="2"/>
    <s v="Sin respuesta"/>
    <n v="12"/>
    <s v=" "/>
    <m/>
    <m/>
    <m/>
    <m/>
    <m/>
    <m/>
    <n v="1"/>
    <s v=" "/>
    <s v=" "/>
    <s v=" "/>
    <s v="SIN RESPUESTA"/>
    <s v="SIN TRASLADO"/>
    <m/>
    <m/>
    <m/>
    <m/>
    <x v="0"/>
  </r>
  <r>
    <n v="3481"/>
    <m/>
    <m/>
    <m/>
    <m/>
    <m/>
    <m/>
    <m/>
    <x v="6"/>
    <x v="31"/>
    <m/>
    <m/>
    <x v="2"/>
    <s v="Sin respuesta"/>
    <n v="12"/>
    <s v=" "/>
    <m/>
    <m/>
    <m/>
    <m/>
    <m/>
    <m/>
    <n v="1"/>
    <s v=" "/>
    <s v=" "/>
    <s v=" "/>
    <s v="SIN RESPUESTA"/>
    <s v="SIN TRASLADO"/>
    <m/>
    <m/>
    <m/>
    <m/>
    <x v="0"/>
  </r>
  <r>
    <n v="3482"/>
    <m/>
    <m/>
    <m/>
    <m/>
    <m/>
    <m/>
    <m/>
    <x v="6"/>
    <x v="31"/>
    <m/>
    <m/>
    <x v="2"/>
    <s v="Sin respuesta"/>
    <n v="12"/>
    <s v=" "/>
    <m/>
    <m/>
    <m/>
    <m/>
    <m/>
    <m/>
    <n v="1"/>
    <s v=" "/>
    <s v=" "/>
    <s v=" "/>
    <s v="SIN RESPUESTA"/>
    <s v="SIN TRASLADO"/>
    <m/>
    <m/>
    <m/>
    <m/>
    <x v="0"/>
  </r>
  <r>
    <n v="3483"/>
    <m/>
    <m/>
    <m/>
    <m/>
    <m/>
    <m/>
    <m/>
    <x v="6"/>
    <x v="31"/>
    <m/>
    <m/>
    <x v="2"/>
    <s v="Sin respuesta"/>
    <n v="12"/>
    <s v=" "/>
    <m/>
    <m/>
    <m/>
    <m/>
    <m/>
    <m/>
    <n v="1"/>
    <s v=" "/>
    <s v=" "/>
    <s v=" "/>
    <s v="SIN RESPUESTA"/>
    <s v="SIN TRASLADO"/>
    <m/>
    <m/>
    <m/>
    <m/>
    <x v="0"/>
  </r>
  <r>
    <n v="3484"/>
    <m/>
    <m/>
    <m/>
    <m/>
    <m/>
    <m/>
    <m/>
    <x v="6"/>
    <x v="31"/>
    <m/>
    <m/>
    <x v="2"/>
    <s v="Sin respuesta"/>
    <n v="12"/>
    <s v=" "/>
    <m/>
    <m/>
    <m/>
    <m/>
    <m/>
    <m/>
    <n v="1"/>
    <s v=" "/>
    <s v=" "/>
    <s v=" "/>
    <s v="SIN RESPUESTA"/>
    <s v="SIN TRASLADO"/>
    <m/>
    <m/>
    <m/>
    <m/>
    <x v="0"/>
  </r>
  <r>
    <n v="3485"/>
    <m/>
    <m/>
    <m/>
    <m/>
    <m/>
    <m/>
    <m/>
    <x v="6"/>
    <x v="31"/>
    <m/>
    <m/>
    <x v="2"/>
    <s v="Sin respuesta"/>
    <n v="12"/>
    <s v=" "/>
    <m/>
    <m/>
    <m/>
    <m/>
    <m/>
    <m/>
    <n v="1"/>
    <s v=" "/>
    <s v=" "/>
    <s v=" "/>
    <s v="SIN RESPUESTA"/>
    <s v="SIN TRASLADO"/>
    <m/>
    <m/>
    <m/>
    <m/>
    <x v="0"/>
  </r>
  <r>
    <n v="3486"/>
    <m/>
    <m/>
    <m/>
    <m/>
    <m/>
    <m/>
    <m/>
    <x v="6"/>
    <x v="31"/>
    <m/>
    <m/>
    <x v="2"/>
    <s v="Sin respuesta"/>
    <n v="12"/>
    <s v=" "/>
    <m/>
    <m/>
    <m/>
    <m/>
    <m/>
    <m/>
    <n v="1"/>
    <s v=" "/>
    <s v=" "/>
    <s v=" "/>
    <s v="SIN RESPUESTA"/>
    <s v="SIN TRASLADO"/>
    <m/>
    <m/>
    <m/>
    <m/>
    <x v="0"/>
  </r>
  <r>
    <n v="3487"/>
    <m/>
    <m/>
    <m/>
    <m/>
    <m/>
    <m/>
    <m/>
    <x v="6"/>
    <x v="31"/>
    <m/>
    <m/>
    <x v="2"/>
    <s v="Sin respuesta"/>
    <n v="12"/>
    <s v=" "/>
    <m/>
    <m/>
    <m/>
    <m/>
    <m/>
    <m/>
    <n v="1"/>
    <s v=" "/>
    <s v=" "/>
    <s v=" "/>
    <s v="SIN RESPUESTA"/>
    <s v="SIN TRASLADO"/>
    <m/>
    <m/>
    <m/>
    <m/>
    <x v="0"/>
  </r>
  <r>
    <n v="3488"/>
    <m/>
    <m/>
    <m/>
    <m/>
    <m/>
    <m/>
    <m/>
    <x v="6"/>
    <x v="31"/>
    <m/>
    <m/>
    <x v="2"/>
    <s v="Sin respuesta"/>
    <n v="12"/>
    <s v=" "/>
    <m/>
    <m/>
    <m/>
    <m/>
    <m/>
    <m/>
    <n v="1"/>
    <s v=" "/>
    <s v=" "/>
    <s v=" "/>
    <s v="SIN RESPUESTA"/>
    <s v="SIN TRASLADO"/>
    <m/>
    <m/>
    <m/>
    <m/>
    <x v="0"/>
  </r>
  <r>
    <n v="3489"/>
    <m/>
    <m/>
    <m/>
    <m/>
    <m/>
    <m/>
    <m/>
    <x v="6"/>
    <x v="31"/>
    <m/>
    <m/>
    <x v="2"/>
    <s v="Sin respuesta"/>
    <n v="12"/>
    <s v=" "/>
    <m/>
    <m/>
    <m/>
    <m/>
    <m/>
    <m/>
    <n v="1"/>
    <s v=" "/>
    <s v=" "/>
    <s v=" "/>
    <s v="SIN RESPUESTA"/>
    <s v="SIN TRASLADO"/>
    <m/>
    <m/>
    <m/>
    <m/>
    <x v="0"/>
  </r>
  <r>
    <n v="3490"/>
    <m/>
    <m/>
    <m/>
    <m/>
    <m/>
    <m/>
    <m/>
    <x v="6"/>
    <x v="31"/>
    <m/>
    <m/>
    <x v="2"/>
    <s v="Sin respuesta"/>
    <n v="12"/>
    <s v=" "/>
    <m/>
    <m/>
    <m/>
    <m/>
    <m/>
    <m/>
    <n v="1"/>
    <s v=" "/>
    <s v=" "/>
    <s v=" "/>
    <s v="SIN RESPUESTA"/>
    <s v="SIN TRASLADO"/>
    <m/>
    <m/>
    <m/>
    <m/>
    <x v="0"/>
  </r>
  <r>
    <n v="3491"/>
    <m/>
    <m/>
    <m/>
    <m/>
    <m/>
    <m/>
    <m/>
    <x v="6"/>
    <x v="31"/>
    <m/>
    <m/>
    <x v="2"/>
    <s v="Sin respuesta"/>
    <n v="12"/>
    <s v=" "/>
    <m/>
    <m/>
    <m/>
    <m/>
    <m/>
    <m/>
    <n v="1"/>
    <s v=" "/>
    <s v=" "/>
    <s v=" "/>
    <s v="SIN RESPUESTA"/>
    <s v="SIN TRASLADO"/>
    <m/>
    <m/>
    <m/>
    <m/>
    <x v="0"/>
  </r>
  <r>
    <n v="3492"/>
    <m/>
    <m/>
    <m/>
    <m/>
    <m/>
    <m/>
    <m/>
    <x v="6"/>
    <x v="31"/>
    <m/>
    <m/>
    <x v="2"/>
    <s v="Sin respuesta"/>
    <n v="12"/>
    <s v=" "/>
    <m/>
    <m/>
    <m/>
    <m/>
    <m/>
    <m/>
    <n v="1"/>
    <s v=" "/>
    <s v=" "/>
    <s v=" "/>
    <s v="SIN RESPUESTA"/>
    <s v="SIN TRASLADO"/>
    <m/>
    <m/>
    <m/>
    <m/>
    <x v="0"/>
  </r>
  <r>
    <n v="3493"/>
    <m/>
    <m/>
    <m/>
    <m/>
    <m/>
    <m/>
    <m/>
    <x v="6"/>
    <x v="31"/>
    <m/>
    <m/>
    <x v="2"/>
    <s v="Sin respuesta"/>
    <n v="12"/>
    <s v=" "/>
    <m/>
    <m/>
    <m/>
    <m/>
    <m/>
    <m/>
    <n v="1"/>
    <s v=" "/>
    <s v=" "/>
    <s v=" "/>
    <s v="SIN RESPUESTA"/>
    <s v="SIN TRASLADO"/>
    <m/>
    <m/>
    <m/>
    <m/>
    <x v="0"/>
  </r>
  <r>
    <n v="3494"/>
    <m/>
    <m/>
    <m/>
    <m/>
    <m/>
    <m/>
    <m/>
    <x v="6"/>
    <x v="31"/>
    <m/>
    <m/>
    <x v="2"/>
    <s v="Sin respuesta"/>
    <n v="12"/>
    <s v=" "/>
    <m/>
    <m/>
    <m/>
    <m/>
    <m/>
    <m/>
    <n v="1"/>
    <s v=" "/>
    <s v=" "/>
    <s v=" "/>
    <s v="SIN RESPUESTA"/>
    <s v="SIN TRASLADO"/>
    <m/>
    <m/>
    <m/>
    <m/>
    <x v="0"/>
  </r>
  <r>
    <n v="3495"/>
    <m/>
    <m/>
    <m/>
    <m/>
    <m/>
    <m/>
    <m/>
    <x v="6"/>
    <x v="31"/>
    <m/>
    <m/>
    <x v="2"/>
    <s v="Sin respuesta"/>
    <n v="12"/>
    <s v=" "/>
    <m/>
    <m/>
    <m/>
    <m/>
    <m/>
    <m/>
    <n v="1"/>
    <s v=" "/>
    <s v=" "/>
    <s v=" "/>
    <s v="SIN RESPUESTA"/>
    <s v="SIN TRASLADO"/>
    <m/>
    <m/>
    <m/>
    <m/>
    <x v="0"/>
  </r>
  <r>
    <n v="3496"/>
    <m/>
    <m/>
    <m/>
    <m/>
    <m/>
    <m/>
    <m/>
    <x v="6"/>
    <x v="31"/>
    <m/>
    <m/>
    <x v="2"/>
    <s v="Sin respuesta"/>
    <n v="12"/>
    <s v=" "/>
    <m/>
    <m/>
    <m/>
    <m/>
    <m/>
    <m/>
    <n v="1"/>
    <s v=" "/>
    <s v=" "/>
    <s v=" "/>
    <s v="SIN RESPUESTA"/>
    <s v="SIN TRASLADO"/>
    <m/>
    <m/>
    <m/>
    <m/>
    <x v="0"/>
  </r>
  <r>
    <n v="3497"/>
    <m/>
    <m/>
    <m/>
    <m/>
    <m/>
    <m/>
    <m/>
    <x v="6"/>
    <x v="31"/>
    <m/>
    <m/>
    <x v="2"/>
    <s v="Sin respuesta"/>
    <n v="12"/>
    <s v=" "/>
    <m/>
    <m/>
    <m/>
    <m/>
    <m/>
    <m/>
    <n v="1"/>
    <s v=" "/>
    <s v=" "/>
    <s v=" "/>
    <s v="SIN RESPUESTA"/>
    <s v="SIN TRASLADO"/>
    <m/>
    <m/>
    <m/>
    <m/>
    <x v="0"/>
  </r>
  <r>
    <n v="3498"/>
    <m/>
    <m/>
    <m/>
    <m/>
    <m/>
    <m/>
    <m/>
    <x v="6"/>
    <x v="31"/>
    <m/>
    <m/>
    <x v="2"/>
    <s v="Sin respuesta"/>
    <n v="12"/>
    <s v=" "/>
    <m/>
    <m/>
    <m/>
    <m/>
    <m/>
    <m/>
    <n v="1"/>
    <s v=" "/>
    <s v=" "/>
    <s v=" "/>
    <s v="SIN RESPUESTA"/>
    <s v="SIN TRASLADO"/>
    <m/>
    <m/>
    <m/>
    <m/>
    <x v="0"/>
  </r>
  <r>
    <n v="3499"/>
    <m/>
    <m/>
    <m/>
    <m/>
    <m/>
    <m/>
    <m/>
    <x v="6"/>
    <x v="31"/>
    <m/>
    <m/>
    <x v="2"/>
    <s v="Sin respuesta"/>
    <n v="12"/>
    <s v=" "/>
    <m/>
    <m/>
    <m/>
    <m/>
    <m/>
    <m/>
    <n v="1"/>
    <s v=" "/>
    <s v=" "/>
    <s v=" "/>
    <s v="SIN RESPUESTA"/>
    <s v="SIN TRASLADO"/>
    <m/>
    <m/>
    <m/>
    <m/>
    <x v="0"/>
  </r>
  <r>
    <n v="3500"/>
    <m/>
    <m/>
    <m/>
    <m/>
    <m/>
    <m/>
    <m/>
    <x v="6"/>
    <x v="31"/>
    <m/>
    <m/>
    <x v="2"/>
    <s v="Sin respuesta"/>
    <n v="12"/>
    <s v=" "/>
    <m/>
    <m/>
    <m/>
    <m/>
    <m/>
    <m/>
    <n v="1"/>
    <s v=" "/>
    <s v=" "/>
    <s v=" "/>
    <s v="SIN RESPUESTA"/>
    <s v="SIN TRASLADO"/>
    <m/>
    <m/>
    <m/>
    <m/>
    <x v="0"/>
  </r>
  <r>
    <n v="3501"/>
    <m/>
    <m/>
    <m/>
    <m/>
    <m/>
    <m/>
    <m/>
    <x v="6"/>
    <x v="31"/>
    <m/>
    <m/>
    <x v="2"/>
    <s v="Sin respuesta"/>
    <n v="12"/>
    <s v=" "/>
    <m/>
    <m/>
    <m/>
    <m/>
    <m/>
    <m/>
    <n v="1"/>
    <s v=" "/>
    <s v=" "/>
    <s v=" "/>
    <s v="SIN RESPUESTA"/>
    <s v="SIN TRASLADO"/>
    <m/>
    <m/>
    <m/>
    <m/>
    <x v="0"/>
  </r>
  <r>
    <n v="3502"/>
    <m/>
    <m/>
    <m/>
    <m/>
    <m/>
    <m/>
    <m/>
    <x v="6"/>
    <x v="31"/>
    <m/>
    <m/>
    <x v="2"/>
    <s v="Sin respuesta"/>
    <n v="12"/>
    <s v=" "/>
    <m/>
    <m/>
    <m/>
    <m/>
    <m/>
    <m/>
    <n v="1"/>
    <s v=" "/>
    <s v=" "/>
    <s v=" "/>
    <s v="SIN RESPUESTA"/>
    <s v="SIN TRASLADO"/>
    <m/>
    <m/>
    <m/>
    <m/>
    <x v="0"/>
  </r>
  <r>
    <n v="3503"/>
    <m/>
    <m/>
    <m/>
    <m/>
    <m/>
    <m/>
    <m/>
    <x v="6"/>
    <x v="31"/>
    <m/>
    <m/>
    <x v="2"/>
    <s v="Sin respuesta"/>
    <n v="12"/>
    <s v=" "/>
    <m/>
    <m/>
    <m/>
    <m/>
    <m/>
    <m/>
    <n v="1"/>
    <s v=" "/>
    <s v=" "/>
    <s v=" "/>
    <s v="SIN RESPUESTA"/>
    <s v="SIN TRASLADO"/>
    <m/>
    <m/>
    <m/>
    <m/>
    <x v="0"/>
  </r>
  <r>
    <n v="3504"/>
    <m/>
    <m/>
    <m/>
    <m/>
    <m/>
    <m/>
    <m/>
    <x v="6"/>
    <x v="31"/>
    <m/>
    <m/>
    <x v="2"/>
    <s v="Sin respuesta"/>
    <n v="12"/>
    <s v=" "/>
    <m/>
    <m/>
    <m/>
    <m/>
    <m/>
    <m/>
    <n v="1"/>
    <s v=" "/>
    <s v=" "/>
    <s v=" "/>
    <s v="SIN RESPUESTA"/>
    <s v="SIN TRASLADO"/>
    <m/>
    <m/>
    <m/>
    <m/>
    <x v="0"/>
  </r>
  <r>
    <n v="3505"/>
    <m/>
    <m/>
    <m/>
    <m/>
    <m/>
    <m/>
    <m/>
    <x v="6"/>
    <x v="31"/>
    <m/>
    <m/>
    <x v="2"/>
    <s v="Sin respuesta"/>
    <n v="12"/>
    <s v=" "/>
    <m/>
    <m/>
    <m/>
    <m/>
    <m/>
    <m/>
    <n v="1"/>
    <s v=" "/>
    <s v=" "/>
    <s v=" "/>
    <s v="SIN RESPUESTA"/>
    <s v="SIN TRASLADO"/>
    <m/>
    <m/>
    <m/>
    <m/>
    <x v="0"/>
  </r>
  <r>
    <n v="3506"/>
    <m/>
    <m/>
    <m/>
    <m/>
    <m/>
    <m/>
    <m/>
    <x v="6"/>
    <x v="31"/>
    <m/>
    <m/>
    <x v="2"/>
    <s v="Sin respuesta"/>
    <n v="12"/>
    <s v=" "/>
    <m/>
    <m/>
    <m/>
    <m/>
    <m/>
    <m/>
    <n v="1"/>
    <s v=" "/>
    <s v=" "/>
    <s v=" "/>
    <s v="SIN RESPUESTA"/>
    <s v="SIN TRASLADO"/>
    <m/>
    <m/>
    <m/>
    <m/>
    <x v="0"/>
  </r>
  <r>
    <n v="3507"/>
    <m/>
    <m/>
    <m/>
    <m/>
    <m/>
    <m/>
    <m/>
    <x v="6"/>
    <x v="31"/>
    <m/>
    <m/>
    <x v="2"/>
    <s v="Sin respuesta"/>
    <n v="12"/>
    <s v=" "/>
    <m/>
    <m/>
    <m/>
    <m/>
    <m/>
    <m/>
    <n v="1"/>
    <s v=" "/>
    <s v=" "/>
    <s v=" "/>
    <s v="SIN RESPUESTA"/>
    <s v="SIN TRASLADO"/>
    <m/>
    <m/>
    <m/>
    <m/>
    <x v="0"/>
  </r>
  <r>
    <n v="3508"/>
    <m/>
    <m/>
    <m/>
    <m/>
    <m/>
    <m/>
    <m/>
    <x v="6"/>
    <x v="31"/>
    <m/>
    <m/>
    <x v="2"/>
    <s v="Sin respuesta"/>
    <n v="12"/>
    <s v=" "/>
    <m/>
    <m/>
    <m/>
    <m/>
    <m/>
    <m/>
    <n v="1"/>
    <s v=" "/>
    <s v=" "/>
    <s v=" "/>
    <s v="SIN RESPUESTA"/>
    <s v="SIN TRASLADO"/>
    <m/>
    <m/>
    <m/>
    <m/>
    <x v="0"/>
  </r>
  <r>
    <n v="3509"/>
    <m/>
    <m/>
    <m/>
    <m/>
    <m/>
    <m/>
    <m/>
    <x v="6"/>
    <x v="31"/>
    <m/>
    <m/>
    <x v="2"/>
    <s v="Sin respuesta"/>
    <n v="12"/>
    <s v=" "/>
    <m/>
    <m/>
    <m/>
    <m/>
    <m/>
    <m/>
    <n v="1"/>
    <s v=" "/>
    <s v=" "/>
    <s v=" "/>
    <s v="SIN RESPUESTA"/>
    <s v="SIN TRASLADO"/>
    <m/>
    <m/>
    <m/>
    <m/>
    <x v="0"/>
  </r>
  <r>
    <n v="3510"/>
    <m/>
    <m/>
    <m/>
    <m/>
    <m/>
    <m/>
    <m/>
    <x v="6"/>
    <x v="31"/>
    <m/>
    <m/>
    <x v="2"/>
    <s v="Sin respuesta"/>
    <n v="12"/>
    <s v=" "/>
    <m/>
    <m/>
    <m/>
    <m/>
    <m/>
    <m/>
    <n v="1"/>
    <s v=" "/>
    <s v=" "/>
    <s v=" "/>
    <s v="SIN RESPUESTA"/>
    <s v="SIN TRASLADO"/>
    <m/>
    <m/>
    <m/>
    <m/>
    <x v="0"/>
  </r>
  <r>
    <n v="3511"/>
    <m/>
    <m/>
    <m/>
    <m/>
    <m/>
    <m/>
    <m/>
    <x v="6"/>
    <x v="31"/>
    <m/>
    <m/>
    <x v="2"/>
    <s v="Sin respuesta"/>
    <n v="12"/>
    <s v=" "/>
    <m/>
    <m/>
    <m/>
    <m/>
    <m/>
    <m/>
    <n v="1"/>
    <s v=" "/>
    <s v=" "/>
    <s v=" "/>
    <s v="SIN RESPUESTA"/>
    <s v="SIN TRASLADO"/>
    <m/>
    <m/>
    <m/>
    <m/>
    <x v="0"/>
  </r>
  <r>
    <n v="3512"/>
    <m/>
    <m/>
    <m/>
    <m/>
    <m/>
    <m/>
    <m/>
    <x v="6"/>
    <x v="31"/>
    <m/>
    <m/>
    <x v="2"/>
    <s v="Sin respuesta"/>
    <n v="12"/>
    <s v=" "/>
    <m/>
    <m/>
    <m/>
    <m/>
    <m/>
    <m/>
    <n v="1"/>
    <s v=" "/>
    <s v=" "/>
    <s v=" "/>
    <s v="SIN RESPUESTA"/>
    <s v="SIN TRASLADO"/>
    <m/>
    <m/>
    <m/>
    <m/>
    <x v="0"/>
  </r>
  <r>
    <n v="3513"/>
    <m/>
    <m/>
    <m/>
    <m/>
    <m/>
    <m/>
    <m/>
    <x v="6"/>
    <x v="31"/>
    <m/>
    <m/>
    <x v="2"/>
    <s v="Sin respuesta"/>
    <n v="12"/>
    <s v=" "/>
    <m/>
    <m/>
    <m/>
    <m/>
    <m/>
    <m/>
    <n v="1"/>
    <s v=" "/>
    <s v=" "/>
    <s v=" "/>
    <s v="SIN RESPUESTA"/>
    <s v="SIN TRASLADO"/>
    <m/>
    <m/>
    <m/>
    <m/>
    <x v="0"/>
  </r>
  <r>
    <n v="3514"/>
    <m/>
    <m/>
    <m/>
    <m/>
    <m/>
    <m/>
    <m/>
    <x v="6"/>
    <x v="31"/>
    <m/>
    <m/>
    <x v="2"/>
    <s v="Sin respuesta"/>
    <n v="12"/>
    <s v=" "/>
    <m/>
    <m/>
    <m/>
    <m/>
    <m/>
    <m/>
    <n v="1"/>
    <s v=" "/>
    <s v=" "/>
    <s v=" "/>
    <s v="SIN RESPUESTA"/>
    <s v="SIN TRASLADO"/>
    <m/>
    <m/>
    <m/>
    <m/>
    <x v="0"/>
  </r>
  <r>
    <n v="3515"/>
    <m/>
    <m/>
    <m/>
    <m/>
    <m/>
    <m/>
    <m/>
    <x v="6"/>
    <x v="31"/>
    <m/>
    <m/>
    <x v="2"/>
    <s v="Sin respuesta"/>
    <n v="12"/>
    <s v=" "/>
    <m/>
    <m/>
    <m/>
    <m/>
    <m/>
    <m/>
    <n v="1"/>
    <s v=" "/>
    <s v=" "/>
    <s v=" "/>
    <s v="SIN RESPUESTA"/>
    <s v="SIN TRASLADO"/>
    <m/>
    <m/>
    <m/>
    <m/>
    <x v="0"/>
  </r>
  <r>
    <n v="3516"/>
    <m/>
    <m/>
    <m/>
    <m/>
    <m/>
    <m/>
    <m/>
    <x v="6"/>
    <x v="31"/>
    <m/>
    <m/>
    <x v="2"/>
    <s v="Sin respuesta"/>
    <n v="12"/>
    <s v=" "/>
    <m/>
    <m/>
    <m/>
    <m/>
    <m/>
    <m/>
    <n v="1"/>
    <s v=" "/>
    <s v=" "/>
    <s v=" "/>
    <s v="SIN RESPUESTA"/>
    <s v="SIN TRASLADO"/>
    <m/>
    <m/>
    <m/>
    <m/>
    <x v="0"/>
  </r>
  <r>
    <n v="3517"/>
    <m/>
    <m/>
    <m/>
    <m/>
    <m/>
    <m/>
    <m/>
    <x v="6"/>
    <x v="31"/>
    <m/>
    <m/>
    <x v="2"/>
    <s v="Sin respuesta"/>
    <n v="12"/>
    <s v=" "/>
    <m/>
    <m/>
    <m/>
    <m/>
    <m/>
    <m/>
    <n v="1"/>
    <s v=" "/>
    <s v=" "/>
    <s v=" "/>
    <s v="SIN RESPUESTA"/>
    <s v="SIN TRASLADO"/>
    <m/>
    <m/>
    <m/>
    <m/>
    <x v="0"/>
  </r>
  <r>
    <n v="3518"/>
    <m/>
    <m/>
    <m/>
    <m/>
    <m/>
    <m/>
    <m/>
    <x v="6"/>
    <x v="31"/>
    <m/>
    <m/>
    <x v="2"/>
    <s v="Sin respuesta"/>
    <n v="12"/>
    <s v=" "/>
    <m/>
    <m/>
    <m/>
    <m/>
    <m/>
    <m/>
    <n v="1"/>
    <s v=" "/>
    <s v=" "/>
    <s v=" "/>
    <s v="SIN RESPUESTA"/>
    <s v="SIN TRASLADO"/>
    <m/>
    <m/>
    <m/>
    <m/>
    <x v="0"/>
  </r>
  <r>
    <n v="3519"/>
    <m/>
    <m/>
    <m/>
    <m/>
    <m/>
    <m/>
    <m/>
    <x v="6"/>
    <x v="31"/>
    <m/>
    <m/>
    <x v="2"/>
    <s v="Sin respuesta"/>
    <n v="12"/>
    <s v=" "/>
    <m/>
    <m/>
    <m/>
    <m/>
    <m/>
    <m/>
    <n v="1"/>
    <s v=" "/>
    <s v=" "/>
    <s v=" "/>
    <s v="SIN RESPUESTA"/>
    <s v="SIN TRASLADO"/>
    <m/>
    <m/>
    <m/>
    <m/>
    <x v="0"/>
  </r>
  <r>
    <n v="3520"/>
    <m/>
    <m/>
    <m/>
    <m/>
    <m/>
    <m/>
    <m/>
    <x v="6"/>
    <x v="31"/>
    <m/>
    <m/>
    <x v="2"/>
    <s v="Sin respuesta"/>
    <n v="12"/>
    <s v=" "/>
    <m/>
    <m/>
    <m/>
    <m/>
    <m/>
    <m/>
    <n v="1"/>
    <s v=" "/>
    <s v=" "/>
    <s v=" "/>
    <s v="SIN RESPUESTA"/>
    <s v="SIN TRASLADO"/>
    <m/>
    <m/>
    <m/>
    <m/>
    <x v="0"/>
  </r>
  <r>
    <n v="3521"/>
    <m/>
    <m/>
    <m/>
    <m/>
    <m/>
    <m/>
    <m/>
    <x v="6"/>
    <x v="31"/>
    <m/>
    <m/>
    <x v="2"/>
    <s v="Sin respuesta"/>
    <n v="12"/>
    <s v=" "/>
    <m/>
    <m/>
    <m/>
    <m/>
    <m/>
    <m/>
    <n v="1"/>
    <s v=" "/>
    <s v=" "/>
    <s v=" "/>
    <s v="SIN RESPUESTA"/>
    <s v="SIN TRASLADO"/>
    <m/>
    <m/>
    <m/>
    <m/>
    <x v="0"/>
  </r>
  <r>
    <n v="3522"/>
    <m/>
    <m/>
    <m/>
    <m/>
    <m/>
    <m/>
    <m/>
    <x v="6"/>
    <x v="31"/>
    <m/>
    <m/>
    <x v="2"/>
    <s v="Sin respuesta"/>
    <n v="12"/>
    <s v=" "/>
    <m/>
    <m/>
    <m/>
    <m/>
    <m/>
    <m/>
    <n v="1"/>
    <s v=" "/>
    <s v=" "/>
    <s v=" "/>
    <s v="SIN RESPUESTA"/>
    <s v="SIN TRASLADO"/>
    <m/>
    <m/>
    <m/>
    <m/>
    <x v="0"/>
  </r>
  <r>
    <n v="3523"/>
    <m/>
    <m/>
    <m/>
    <m/>
    <m/>
    <m/>
    <m/>
    <x v="6"/>
    <x v="31"/>
    <m/>
    <m/>
    <x v="2"/>
    <s v="Sin respuesta"/>
    <n v="12"/>
    <s v=" "/>
    <m/>
    <m/>
    <m/>
    <m/>
    <m/>
    <m/>
    <n v="1"/>
    <s v=" "/>
    <s v=" "/>
    <s v=" "/>
    <s v="SIN RESPUESTA"/>
    <s v="SIN TRASLADO"/>
    <m/>
    <m/>
    <m/>
    <m/>
    <x v="0"/>
  </r>
  <r>
    <n v="3524"/>
    <m/>
    <m/>
    <m/>
    <m/>
    <m/>
    <m/>
    <m/>
    <x v="6"/>
    <x v="31"/>
    <m/>
    <m/>
    <x v="2"/>
    <s v="Sin respuesta"/>
    <n v="12"/>
    <s v=" "/>
    <m/>
    <m/>
    <m/>
    <m/>
    <m/>
    <m/>
    <n v="1"/>
    <s v=" "/>
    <s v=" "/>
    <s v=" "/>
    <s v="SIN RESPUESTA"/>
    <s v="SIN TRASLADO"/>
    <m/>
    <m/>
    <m/>
    <m/>
    <x v="0"/>
  </r>
  <r>
    <n v="3525"/>
    <m/>
    <m/>
    <m/>
    <m/>
    <m/>
    <m/>
    <m/>
    <x v="6"/>
    <x v="31"/>
    <m/>
    <m/>
    <x v="2"/>
    <s v="Sin respuesta"/>
    <n v="12"/>
    <s v=" "/>
    <m/>
    <m/>
    <m/>
    <m/>
    <m/>
    <m/>
    <n v="1"/>
    <s v=" "/>
    <s v=" "/>
    <s v=" "/>
    <s v="SIN RESPUESTA"/>
    <s v="SIN TRASLADO"/>
    <m/>
    <m/>
    <m/>
    <m/>
    <x v="0"/>
  </r>
  <r>
    <n v="3526"/>
    <m/>
    <m/>
    <m/>
    <m/>
    <m/>
    <m/>
    <m/>
    <x v="6"/>
    <x v="31"/>
    <m/>
    <m/>
    <x v="2"/>
    <s v="Sin respuesta"/>
    <n v="12"/>
    <s v=" "/>
    <m/>
    <m/>
    <m/>
    <m/>
    <m/>
    <m/>
    <n v="1"/>
    <s v=" "/>
    <s v=" "/>
    <s v=" "/>
    <s v="SIN RESPUESTA"/>
    <s v="SIN TRASLADO"/>
    <m/>
    <m/>
    <m/>
    <m/>
    <x v="0"/>
  </r>
  <r>
    <n v="3527"/>
    <m/>
    <m/>
    <m/>
    <m/>
    <m/>
    <m/>
    <m/>
    <x v="6"/>
    <x v="31"/>
    <m/>
    <m/>
    <x v="2"/>
    <s v="Sin respuesta"/>
    <n v="12"/>
    <s v=" "/>
    <m/>
    <m/>
    <m/>
    <m/>
    <m/>
    <m/>
    <n v="1"/>
    <s v=" "/>
    <s v=" "/>
    <s v=" "/>
    <s v="SIN RESPUESTA"/>
    <s v="SIN TRASLADO"/>
    <m/>
    <m/>
    <m/>
    <m/>
    <x v="0"/>
  </r>
  <r>
    <n v="3528"/>
    <m/>
    <m/>
    <m/>
    <m/>
    <m/>
    <m/>
    <m/>
    <x v="6"/>
    <x v="31"/>
    <m/>
    <m/>
    <x v="2"/>
    <s v="Sin respuesta"/>
    <n v="12"/>
    <s v=" "/>
    <m/>
    <m/>
    <m/>
    <m/>
    <m/>
    <m/>
    <n v="1"/>
    <s v=" "/>
    <s v=" "/>
    <s v=" "/>
    <s v="SIN RESPUESTA"/>
    <s v="SIN TRASLADO"/>
    <m/>
    <m/>
    <m/>
    <m/>
    <x v="0"/>
  </r>
  <r>
    <n v="3529"/>
    <m/>
    <m/>
    <m/>
    <m/>
    <m/>
    <m/>
    <m/>
    <x v="6"/>
    <x v="31"/>
    <m/>
    <m/>
    <x v="2"/>
    <s v="Sin respuesta"/>
    <n v="12"/>
    <s v=" "/>
    <m/>
    <m/>
    <m/>
    <m/>
    <m/>
    <m/>
    <n v="1"/>
    <s v=" "/>
    <s v=" "/>
    <s v=" "/>
    <s v="SIN RESPUESTA"/>
    <s v="SIN TRASLADO"/>
    <m/>
    <m/>
    <m/>
    <m/>
    <x v="0"/>
  </r>
  <r>
    <n v="3530"/>
    <m/>
    <m/>
    <m/>
    <m/>
    <m/>
    <m/>
    <m/>
    <x v="6"/>
    <x v="31"/>
    <m/>
    <m/>
    <x v="2"/>
    <s v="Sin respuesta"/>
    <n v="12"/>
    <s v=" "/>
    <m/>
    <m/>
    <m/>
    <m/>
    <m/>
    <m/>
    <n v="1"/>
    <s v=" "/>
    <s v=" "/>
    <s v=" "/>
    <s v="SIN RESPUESTA"/>
    <s v="SIN TRASLADO"/>
    <m/>
    <m/>
    <m/>
    <m/>
    <x v="0"/>
  </r>
  <r>
    <n v="3531"/>
    <m/>
    <m/>
    <m/>
    <m/>
    <m/>
    <m/>
    <m/>
    <x v="6"/>
    <x v="31"/>
    <m/>
    <m/>
    <x v="2"/>
    <s v="Sin respuesta"/>
    <n v="12"/>
    <s v=" "/>
    <m/>
    <m/>
    <m/>
    <m/>
    <m/>
    <m/>
    <n v="1"/>
    <s v=" "/>
    <s v=" "/>
    <s v=" "/>
    <s v="SIN RESPUESTA"/>
    <s v="SIN TRASLADO"/>
    <m/>
    <m/>
    <m/>
    <m/>
    <x v="0"/>
  </r>
  <r>
    <n v="3532"/>
    <m/>
    <m/>
    <m/>
    <m/>
    <m/>
    <m/>
    <m/>
    <x v="6"/>
    <x v="31"/>
    <m/>
    <m/>
    <x v="2"/>
    <s v="Sin respuesta"/>
    <n v="12"/>
    <s v=" "/>
    <m/>
    <m/>
    <m/>
    <m/>
    <m/>
    <m/>
    <n v="1"/>
    <s v=" "/>
    <s v=" "/>
    <s v=" "/>
    <s v="SIN RESPUESTA"/>
    <s v="SIN TRASLADO"/>
    <m/>
    <m/>
    <m/>
    <m/>
    <x v="0"/>
  </r>
  <r>
    <n v="3533"/>
    <m/>
    <m/>
    <m/>
    <m/>
    <m/>
    <m/>
    <m/>
    <x v="6"/>
    <x v="31"/>
    <m/>
    <m/>
    <x v="2"/>
    <s v="Sin respuesta"/>
    <n v="12"/>
    <s v=" "/>
    <m/>
    <m/>
    <m/>
    <m/>
    <m/>
    <m/>
    <n v="1"/>
    <s v=" "/>
    <s v=" "/>
    <s v=" "/>
    <s v="SIN RESPUESTA"/>
    <s v="SIN TRASLADO"/>
    <m/>
    <m/>
    <m/>
    <m/>
    <x v="0"/>
  </r>
  <r>
    <n v="3534"/>
    <m/>
    <m/>
    <m/>
    <m/>
    <m/>
    <m/>
    <m/>
    <x v="6"/>
    <x v="31"/>
    <m/>
    <m/>
    <x v="2"/>
    <s v="Sin respuesta"/>
    <n v="12"/>
    <s v=" "/>
    <m/>
    <m/>
    <m/>
    <m/>
    <m/>
    <m/>
    <n v="1"/>
    <s v=" "/>
    <s v=" "/>
    <s v=" "/>
    <s v="SIN RESPUESTA"/>
    <s v="SIN TRASLADO"/>
    <m/>
    <m/>
    <m/>
    <m/>
    <x v="0"/>
  </r>
  <r>
    <n v="3535"/>
    <m/>
    <m/>
    <m/>
    <m/>
    <m/>
    <m/>
    <m/>
    <x v="6"/>
    <x v="31"/>
    <m/>
    <m/>
    <x v="2"/>
    <s v="Sin respuesta"/>
    <n v="12"/>
    <s v=" "/>
    <m/>
    <m/>
    <m/>
    <m/>
    <m/>
    <m/>
    <n v="1"/>
    <s v=" "/>
    <s v=" "/>
    <s v=" "/>
    <s v="SIN RESPUESTA"/>
    <s v="SIN TRASLADO"/>
    <m/>
    <m/>
    <m/>
    <m/>
    <x v="0"/>
  </r>
  <r>
    <n v="3536"/>
    <m/>
    <m/>
    <m/>
    <m/>
    <m/>
    <m/>
    <m/>
    <x v="6"/>
    <x v="31"/>
    <m/>
    <m/>
    <x v="2"/>
    <s v="Sin respuesta"/>
    <n v="12"/>
    <s v=" "/>
    <m/>
    <m/>
    <m/>
    <m/>
    <m/>
    <m/>
    <n v="1"/>
    <s v=" "/>
    <s v=" "/>
    <s v=" "/>
    <s v="SIN RESPUESTA"/>
    <s v="SIN TRASLADO"/>
    <m/>
    <m/>
    <m/>
    <m/>
    <x v="0"/>
  </r>
  <r>
    <n v="3537"/>
    <m/>
    <m/>
    <m/>
    <m/>
    <m/>
    <m/>
    <m/>
    <x v="6"/>
    <x v="31"/>
    <m/>
    <m/>
    <x v="2"/>
    <s v="Sin respuesta"/>
    <n v="12"/>
    <s v=" "/>
    <m/>
    <m/>
    <m/>
    <m/>
    <m/>
    <m/>
    <n v="1"/>
    <s v=" "/>
    <s v=" "/>
    <s v=" "/>
    <s v="SIN RESPUESTA"/>
    <s v="SIN TRASLADO"/>
    <m/>
    <m/>
    <m/>
    <m/>
    <x v="0"/>
  </r>
  <r>
    <n v="3538"/>
    <m/>
    <m/>
    <m/>
    <m/>
    <m/>
    <m/>
    <m/>
    <x v="6"/>
    <x v="31"/>
    <m/>
    <m/>
    <x v="2"/>
    <s v="Sin respuesta"/>
    <n v="12"/>
    <s v=" "/>
    <m/>
    <m/>
    <m/>
    <m/>
    <m/>
    <m/>
    <n v="1"/>
    <s v=" "/>
    <s v=" "/>
    <s v=" "/>
    <s v="SIN RESPUESTA"/>
    <s v="SIN TRASLADO"/>
    <m/>
    <m/>
    <m/>
    <m/>
    <x v="0"/>
  </r>
  <r>
    <n v="3539"/>
    <m/>
    <m/>
    <m/>
    <m/>
    <m/>
    <m/>
    <m/>
    <x v="6"/>
    <x v="31"/>
    <m/>
    <m/>
    <x v="2"/>
    <s v="Sin respuesta"/>
    <n v="12"/>
    <s v=" "/>
    <m/>
    <m/>
    <m/>
    <m/>
    <m/>
    <m/>
    <n v="1"/>
    <s v=" "/>
    <s v=" "/>
    <s v=" "/>
    <s v="SIN RESPUESTA"/>
    <s v="SIN TRASLADO"/>
    <m/>
    <m/>
    <m/>
    <m/>
    <x v="0"/>
  </r>
  <r>
    <n v="3540"/>
    <m/>
    <m/>
    <m/>
    <m/>
    <m/>
    <m/>
    <m/>
    <x v="6"/>
    <x v="31"/>
    <m/>
    <m/>
    <x v="2"/>
    <s v="Sin respuesta"/>
    <n v="12"/>
    <s v=" "/>
    <m/>
    <m/>
    <m/>
    <m/>
    <m/>
    <m/>
    <n v="1"/>
    <s v=" "/>
    <s v=" "/>
    <s v=" "/>
    <s v="SIN RESPUESTA"/>
    <s v="SIN TRASLADO"/>
    <m/>
    <m/>
    <m/>
    <m/>
    <x v="0"/>
  </r>
  <r>
    <n v="3541"/>
    <m/>
    <m/>
    <m/>
    <m/>
    <m/>
    <m/>
    <m/>
    <x v="6"/>
    <x v="31"/>
    <m/>
    <m/>
    <x v="2"/>
    <s v="Sin respuesta"/>
    <n v="12"/>
    <s v=" "/>
    <m/>
    <m/>
    <m/>
    <m/>
    <m/>
    <m/>
    <n v="1"/>
    <s v=" "/>
    <s v=" "/>
    <s v=" "/>
    <s v="SIN RESPUESTA"/>
    <s v="SIN TRASLADO"/>
    <m/>
    <m/>
    <m/>
    <m/>
    <x v="0"/>
  </r>
  <r>
    <n v="3542"/>
    <m/>
    <m/>
    <m/>
    <m/>
    <m/>
    <m/>
    <m/>
    <x v="6"/>
    <x v="31"/>
    <m/>
    <m/>
    <x v="2"/>
    <s v="Sin respuesta"/>
    <n v="12"/>
    <s v=" "/>
    <m/>
    <m/>
    <m/>
    <m/>
    <m/>
    <m/>
    <n v="1"/>
    <s v=" "/>
    <s v=" "/>
    <s v=" "/>
    <s v="SIN RESPUESTA"/>
    <s v="SIN TRASLADO"/>
    <m/>
    <m/>
    <m/>
    <m/>
    <x v="0"/>
  </r>
  <r>
    <n v="3543"/>
    <m/>
    <m/>
    <m/>
    <m/>
    <m/>
    <m/>
    <m/>
    <x v="6"/>
    <x v="31"/>
    <m/>
    <m/>
    <x v="2"/>
    <s v="Sin respuesta"/>
    <n v="12"/>
    <s v=" "/>
    <m/>
    <m/>
    <m/>
    <m/>
    <m/>
    <m/>
    <n v="1"/>
    <s v=" "/>
    <s v=" "/>
    <s v=" "/>
    <s v="SIN RESPUESTA"/>
    <s v="SIN TRASLADO"/>
    <m/>
    <m/>
    <m/>
    <m/>
    <x v="0"/>
  </r>
  <r>
    <n v="3544"/>
    <m/>
    <m/>
    <m/>
    <m/>
    <m/>
    <m/>
    <m/>
    <x v="6"/>
    <x v="31"/>
    <m/>
    <m/>
    <x v="2"/>
    <s v="Sin respuesta"/>
    <n v="12"/>
    <s v=" "/>
    <m/>
    <m/>
    <m/>
    <m/>
    <m/>
    <m/>
    <n v="1"/>
    <s v=" "/>
    <s v=" "/>
    <s v=" "/>
    <s v="SIN RESPUESTA"/>
    <s v="SIN TRASLADO"/>
    <m/>
    <m/>
    <m/>
    <m/>
    <x v="0"/>
  </r>
  <r>
    <n v="3545"/>
    <m/>
    <m/>
    <m/>
    <m/>
    <m/>
    <m/>
    <m/>
    <x v="6"/>
    <x v="31"/>
    <m/>
    <m/>
    <x v="2"/>
    <s v="Sin respuesta"/>
    <n v="12"/>
    <s v=" "/>
    <m/>
    <m/>
    <m/>
    <m/>
    <m/>
    <m/>
    <n v="1"/>
    <s v=" "/>
    <s v=" "/>
    <s v=" "/>
    <s v="SIN RESPUESTA"/>
    <s v="SIN TRASLADO"/>
    <m/>
    <m/>
    <m/>
    <m/>
    <x v="0"/>
  </r>
  <r>
    <n v="3546"/>
    <m/>
    <m/>
    <m/>
    <m/>
    <m/>
    <m/>
    <m/>
    <x v="6"/>
    <x v="31"/>
    <m/>
    <m/>
    <x v="2"/>
    <s v="Sin respuesta"/>
    <n v="12"/>
    <s v=" "/>
    <m/>
    <m/>
    <m/>
    <m/>
    <m/>
    <m/>
    <n v="1"/>
    <s v=" "/>
    <s v=" "/>
    <s v=" "/>
    <s v="SIN RESPUESTA"/>
    <s v="SIN TRASLADO"/>
    <m/>
    <m/>
    <m/>
    <m/>
    <x v="0"/>
  </r>
  <r>
    <n v="3547"/>
    <m/>
    <m/>
    <m/>
    <m/>
    <m/>
    <m/>
    <m/>
    <x v="6"/>
    <x v="31"/>
    <m/>
    <m/>
    <x v="2"/>
    <s v="Sin respuesta"/>
    <n v="12"/>
    <s v=" "/>
    <m/>
    <m/>
    <m/>
    <m/>
    <m/>
    <m/>
    <n v="1"/>
    <s v=" "/>
    <s v=" "/>
    <s v=" "/>
    <s v="SIN RESPUESTA"/>
    <s v="SIN TRASLADO"/>
    <m/>
    <m/>
    <m/>
    <m/>
    <x v="0"/>
  </r>
  <r>
    <n v="3548"/>
    <m/>
    <m/>
    <m/>
    <m/>
    <m/>
    <m/>
    <m/>
    <x v="6"/>
    <x v="31"/>
    <m/>
    <m/>
    <x v="2"/>
    <s v="Sin respuesta"/>
    <n v="12"/>
    <s v=" "/>
    <m/>
    <m/>
    <m/>
    <m/>
    <m/>
    <m/>
    <n v="1"/>
    <s v=" "/>
    <s v=" "/>
    <s v=" "/>
    <s v="SIN RESPUESTA"/>
    <s v="SIN TRASLADO"/>
    <m/>
    <m/>
    <m/>
    <m/>
    <x v="0"/>
  </r>
  <r>
    <n v="3549"/>
    <m/>
    <m/>
    <m/>
    <m/>
    <m/>
    <m/>
    <m/>
    <x v="6"/>
    <x v="31"/>
    <m/>
    <m/>
    <x v="2"/>
    <s v="Sin respuesta"/>
    <n v="12"/>
    <s v=" "/>
    <m/>
    <m/>
    <m/>
    <m/>
    <m/>
    <m/>
    <n v="1"/>
    <s v=" "/>
    <s v=" "/>
    <s v=" "/>
    <s v="SIN RESPUESTA"/>
    <s v="SIN TRASLADO"/>
    <m/>
    <m/>
    <m/>
    <m/>
    <x v="0"/>
  </r>
  <r>
    <n v="3550"/>
    <m/>
    <m/>
    <m/>
    <m/>
    <m/>
    <m/>
    <m/>
    <x v="6"/>
    <x v="31"/>
    <m/>
    <m/>
    <x v="2"/>
    <s v="Sin respuesta"/>
    <n v="12"/>
    <s v=" "/>
    <m/>
    <m/>
    <m/>
    <m/>
    <m/>
    <m/>
    <n v="1"/>
    <s v=" "/>
    <s v=" "/>
    <s v=" "/>
    <s v="SIN RESPUESTA"/>
    <s v="SIN TRASLADO"/>
    <m/>
    <m/>
    <m/>
    <m/>
    <x v="0"/>
  </r>
  <r>
    <n v="3551"/>
    <m/>
    <m/>
    <m/>
    <m/>
    <m/>
    <m/>
    <m/>
    <x v="6"/>
    <x v="31"/>
    <m/>
    <m/>
    <x v="2"/>
    <s v="Sin respuesta"/>
    <n v="12"/>
    <s v=" "/>
    <m/>
    <m/>
    <m/>
    <m/>
    <m/>
    <m/>
    <n v="1"/>
    <s v=" "/>
    <s v=" "/>
    <s v=" "/>
    <s v="SIN RESPUESTA"/>
    <s v="SIN TRASLADO"/>
    <m/>
    <m/>
    <m/>
    <m/>
    <x v="0"/>
  </r>
  <r>
    <n v="3552"/>
    <m/>
    <m/>
    <m/>
    <m/>
    <m/>
    <m/>
    <m/>
    <x v="6"/>
    <x v="31"/>
    <m/>
    <m/>
    <x v="2"/>
    <s v="Sin respuesta"/>
    <n v="12"/>
    <s v=" "/>
    <m/>
    <m/>
    <m/>
    <m/>
    <m/>
    <m/>
    <n v="1"/>
    <s v=" "/>
    <s v=" "/>
    <s v=" "/>
    <s v="SIN RESPUESTA"/>
    <s v="SIN TRASLADO"/>
    <m/>
    <m/>
    <m/>
    <m/>
    <x v="0"/>
  </r>
  <r>
    <n v="3553"/>
    <m/>
    <m/>
    <m/>
    <m/>
    <m/>
    <m/>
    <m/>
    <x v="6"/>
    <x v="31"/>
    <m/>
    <m/>
    <x v="2"/>
    <s v="Sin respuesta"/>
    <n v="12"/>
    <s v=" "/>
    <m/>
    <m/>
    <m/>
    <m/>
    <m/>
    <m/>
    <n v="1"/>
    <s v=" "/>
    <s v=" "/>
    <s v=" "/>
    <s v="SIN RESPUESTA"/>
    <s v="SIN TRASLADO"/>
    <m/>
    <m/>
    <m/>
    <m/>
    <x v="0"/>
  </r>
  <r>
    <n v="3554"/>
    <m/>
    <m/>
    <m/>
    <m/>
    <m/>
    <m/>
    <m/>
    <x v="6"/>
    <x v="31"/>
    <m/>
    <m/>
    <x v="2"/>
    <s v="Sin respuesta"/>
    <n v="12"/>
    <s v=" "/>
    <m/>
    <m/>
    <m/>
    <m/>
    <m/>
    <m/>
    <n v="1"/>
    <s v=" "/>
    <s v=" "/>
    <s v=" "/>
    <s v="SIN RESPUESTA"/>
    <s v="SIN TRASLADO"/>
    <m/>
    <m/>
    <m/>
    <m/>
    <x v="0"/>
  </r>
  <r>
    <n v="3555"/>
    <m/>
    <m/>
    <m/>
    <m/>
    <m/>
    <m/>
    <m/>
    <x v="6"/>
    <x v="31"/>
    <m/>
    <m/>
    <x v="2"/>
    <s v="Sin respuesta"/>
    <n v="12"/>
    <s v=" "/>
    <m/>
    <m/>
    <m/>
    <m/>
    <m/>
    <m/>
    <n v="1"/>
    <s v=" "/>
    <s v=" "/>
    <s v=" "/>
    <s v="SIN RESPUESTA"/>
    <s v="SIN TRASLADO"/>
    <m/>
    <m/>
    <m/>
    <m/>
    <x v="0"/>
  </r>
  <r>
    <n v="3556"/>
    <m/>
    <m/>
    <m/>
    <m/>
    <m/>
    <m/>
    <m/>
    <x v="6"/>
    <x v="31"/>
    <m/>
    <m/>
    <x v="2"/>
    <s v="Sin respuesta"/>
    <n v="12"/>
    <s v=" "/>
    <m/>
    <m/>
    <m/>
    <m/>
    <m/>
    <m/>
    <n v="1"/>
    <s v=" "/>
    <s v=" "/>
    <s v=" "/>
    <s v="SIN RESPUESTA"/>
    <s v="SIN TRASLADO"/>
    <m/>
    <m/>
    <m/>
    <m/>
    <x v="0"/>
  </r>
  <r>
    <n v="3557"/>
    <m/>
    <m/>
    <m/>
    <m/>
    <m/>
    <m/>
    <m/>
    <x v="6"/>
    <x v="31"/>
    <m/>
    <m/>
    <x v="2"/>
    <s v="Sin respuesta"/>
    <n v="12"/>
    <s v=" "/>
    <m/>
    <m/>
    <m/>
    <m/>
    <m/>
    <m/>
    <n v="1"/>
    <s v=" "/>
    <s v=" "/>
    <s v=" "/>
    <s v="SIN RESPUESTA"/>
    <s v="SIN TRASLADO"/>
    <m/>
    <m/>
    <m/>
    <m/>
    <x v="0"/>
  </r>
  <r>
    <n v="3558"/>
    <m/>
    <m/>
    <m/>
    <m/>
    <m/>
    <m/>
    <m/>
    <x v="6"/>
    <x v="31"/>
    <m/>
    <m/>
    <x v="2"/>
    <s v="Sin respuesta"/>
    <n v="12"/>
    <s v=" "/>
    <m/>
    <m/>
    <m/>
    <m/>
    <m/>
    <m/>
    <n v="1"/>
    <s v=" "/>
    <s v=" "/>
    <s v=" "/>
    <s v="SIN RESPUESTA"/>
    <s v="SIN TRASLADO"/>
    <m/>
    <m/>
    <m/>
    <m/>
    <x v="0"/>
  </r>
  <r>
    <n v="3559"/>
    <m/>
    <m/>
    <m/>
    <m/>
    <m/>
    <m/>
    <m/>
    <x v="6"/>
    <x v="31"/>
    <m/>
    <m/>
    <x v="2"/>
    <s v="Sin respuesta"/>
    <n v="12"/>
    <s v=" "/>
    <m/>
    <m/>
    <m/>
    <m/>
    <m/>
    <m/>
    <n v="1"/>
    <s v=" "/>
    <s v=" "/>
    <s v=" "/>
    <s v="SIN RESPUESTA"/>
    <s v="SIN TRASLADO"/>
    <m/>
    <m/>
    <m/>
    <m/>
    <x v="0"/>
  </r>
  <r>
    <n v="3560"/>
    <m/>
    <m/>
    <m/>
    <m/>
    <m/>
    <m/>
    <m/>
    <x v="6"/>
    <x v="31"/>
    <m/>
    <m/>
    <x v="2"/>
    <s v="Sin respuesta"/>
    <n v="12"/>
    <s v=" "/>
    <m/>
    <m/>
    <m/>
    <m/>
    <m/>
    <m/>
    <n v="1"/>
    <s v=" "/>
    <s v=" "/>
    <s v=" "/>
    <s v="SIN RESPUESTA"/>
    <s v="SIN TRASLADO"/>
    <m/>
    <m/>
    <m/>
    <m/>
    <x v="0"/>
  </r>
  <r>
    <n v="3561"/>
    <m/>
    <m/>
    <m/>
    <m/>
    <m/>
    <m/>
    <m/>
    <x v="6"/>
    <x v="31"/>
    <m/>
    <m/>
    <x v="2"/>
    <s v="Sin respuesta"/>
    <n v="12"/>
    <s v=" "/>
    <m/>
    <m/>
    <m/>
    <m/>
    <m/>
    <m/>
    <n v="1"/>
    <s v=" "/>
    <s v=" "/>
    <s v=" "/>
    <s v="SIN RESPUESTA"/>
    <s v="SIN TRASLADO"/>
    <m/>
    <m/>
    <m/>
    <m/>
    <x v="0"/>
  </r>
  <r>
    <n v="3562"/>
    <m/>
    <m/>
    <m/>
    <m/>
    <m/>
    <m/>
    <m/>
    <x v="6"/>
    <x v="31"/>
    <m/>
    <m/>
    <x v="2"/>
    <s v="Sin respuesta"/>
    <n v="12"/>
    <s v=" "/>
    <m/>
    <m/>
    <m/>
    <m/>
    <m/>
    <m/>
    <n v="1"/>
    <s v=" "/>
    <s v=" "/>
    <s v=" "/>
    <s v="SIN RESPUESTA"/>
    <s v="SIN TRASLADO"/>
    <m/>
    <m/>
    <m/>
    <m/>
    <x v="0"/>
  </r>
  <r>
    <n v="3563"/>
    <m/>
    <m/>
    <m/>
    <m/>
    <m/>
    <m/>
    <m/>
    <x v="6"/>
    <x v="31"/>
    <m/>
    <m/>
    <x v="2"/>
    <s v="Sin respuesta"/>
    <n v="12"/>
    <s v=" "/>
    <m/>
    <m/>
    <m/>
    <m/>
    <m/>
    <m/>
    <n v="1"/>
    <s v=" "/>
    <s v=" "/>
    <s v=" "/>
    <s v="SIN RESPUESTA"/>
    <s v="SIN TRASLADO"/>
    <m/>
    <m/>
    <m/>
    <m/>
    <x v="0"/>
  </r>
  <r>
    <n v="3564"/>
    <m/>
    <m/>
    <m/>
    <m/>
    <m/>
    <m/>
    <m/>
    <x v="6"/>
    <x v="31"/>
    <m/>
    <m/>
    <x v="2"/>
    <s v="Sin respuesta"/>
    <n v="12"/>
    <s v=" "/>
    <m/>
    <m/>
    <m/>
    <m/>
    <m/>
    <m/>
    <n v="1"/>
    <s v=" "/>
    <s v=" "/>
    <s v=" "/>
    <s v="SIN RESPUESTA"/>
    <s v="SIN TRASLADO"/>
    <m/>
    <m/>
    <m/>
    <m/>
    <x v="0"/>
  </r>
  <r>
    <n v="3565"/>
    <m/>
    <m/>
    <m/>
    <m/>
    <m/>
    <m/>
    <m/>
    <x v="6"/>
    <x v="31"/>
    <m/>
    <m/>
    <x v="2"/>
    <s v="Sin respuesta"/>
    <n v="12"/>
    <s v=" "/>
    <m/>
    <m/>
    <m/>
    <m/>
    <m/>
    <m/>
    <n v="1"/>
    <s v=" "/>
    <s v=" "/>
    <s v=" "/>
    <s v="SIN RESPUESTA"/>
    <s v="SIN TRASLADO"/>
    <m/>
    <m/>
    <m/>
    <m/>
    <x v="0"/>
  </r>
  <r>
    <n v="3566"/>
    <m/>
    <m/>
    <m/>
    <m/>
    <m/>
    <m/>
    <m/>
    <x v="6"/>
    <x v="31"/>
    <m/>
    <m/>
    <x v="2"/>
    <s v="Sin respuesta"/>
    <n v="12"/>
    <s v=" "/>
    <m/>
    <m/>
    <m/>
    <m/>
    <m/>
    <m/>
    <n v="1"/>
    <s v=" "/>
    <s v=" "/>
    <n v="-46142"/>
    <s v="SIN RESPUESTA"/>
    <s v="SIN TRASLADO"/>
    <m/>
    <m/>
    <m/>
    <m/>
    <x v="0"/>
  </r>
  <r>
    <n v="3567"/>
    <m/>
    <m/>
    <m/>
    <m/>
    <m/>
    <m/>
    <m/>
    <x v="6"/>
    <x v="31"/>
    <m/>
    <m/>
    <x v="2"/>
    <s v="Sin respuesta"/>
    <n v="12"/>
    <s v=" "/>
    <m/>
    <m/>
    <m/>
    <m/>
    <m/>
    <m/>
    <n v="1"/>
    <s v=" "/>
    <s v=" "/>
    <s v=" "/>
    <s v="SIN RESPUESTA"/>
    <s v="SIN TRASLADO"/>
    <m/>
    <m/>
    <m/>
    <m/>
    <x v="0"/>
  </r>
  <r>
    <n v="3568"/>
    <m/>
    <m/>
    <m/>
    <m/>
    <m/>
    <m/>
    <m/>
    <x v="6"/>
    <x v="31"/>
    <m/>
    <m/>
    <x v="2"/>
    <s v="Sin respuesta"/>
    <n v="12"/>
    <s v=" "/>
    <m/>
    <m/>
    <m/>
    <m/>
    <m/>
    <m/>
    <n v="1"/>
    <s v=" "/>
    <s v=" "/>
    <s v=" "/>
    <s v="SIN RESPUESTA"/>
    <s v="SIN TRASLADO"/>
    <m/>
    <m/>
    <m/>
    <m/>
    <x v="0"/>
  </r>
  <r>
    <n v="3569"/>
    <m/>
    <m/>
    <m/>
    <m/>
    <m/>
    <m/>
    <m/>
    <x v="6"/>
    <x v="31"/>
    <m/>
    <m/>
    <x v="2"/>
    <s v="Sin respuesta"/>
    <n v="12"/>
    <s v=" "/>
    <m/>
    <m/>
    <m/>
    <m/>
    <m/>
    <m/>
    <n v="1"/>
    <s v=" "/>
    <s v=" "/>
    <s v=" "/>
    <s v="SIN RESPUESTA"/>
    <s v="SIN TRASLADO"/>
    <m/>
    <m/>
    <m/>
    <m/>
    <x v="0"/>
  </r>
  <r>
    <n v="3570"/>
    <m/>
    <m/>
    <m/>
    <m/>
    <m/>
    <m/>
    <m/>
    <x v="6"/>
    <x v="31"/>
    <m/>
    <m/>
    <x v="2"/>
    <s v="Sin respuesta"/>
    <n v="12"/>
    <s v=" "/>
    <m/>
    <m/>
    <m/>
    <m/>
    <m/>
    <m/>
    <n v="1"/>
    <s v=" "/>
    <s v=" "/>
    <s v=" "/>
    <s v="SIN RESPUESTA"/>
    <s v="SIN TRASLADO"/>
    <m/>
    <m/>
    <m/>
    <m/>
    <x v="0"/>
  </r>
  <r>
    <n v="3571"/>
    <m/>
    <m/>
    <m/>
    <m/>
    <m/>
    <m/>
    <m/>
    <x v="6"/>
    <x v="31"/>
    <m/>
    <m/>
    <x v="2"/>
    <s v="Sin respuesta"/>
    <n v="12"/>
    <s v=" "/>
    <m/>
    <m/>
    <m/>
    <m/>
    <m/>
    <m/>
    <n v="1"/>
    <s v=" "/>
    <s v=" "/>
    <s v=" "/>
    <s v="SIN RESPUESTA"/>
    <s v="SIN TRASLADO"/>
    <m/>
    <m/>
    <m/>
    <m/>
    <x v="0"/>
  </r>
  <r>
    <n v="3572"/>
    <m/>
    <m/>
    <m/>
    <m/>
    <m/>
    <m/>
    <m/>
    <x v="6"/>
    <x v="31"/>
    <m/>
    <m/>
    <x v="2"/>
    <s v="Sin respuesta"/>
    <n v="12"/>
    <s v=" "/>
    <m/>
    <m/>
    <m/>
    <m/>
    <m/>
    <m/>
    <n v="1"/>
    <s v=" "/>
    <s v=" "/>
    <s v=" "/>
    <s v="SIN RESPUESTA"/>
    <s v="SIN TRASLADO"/>
    <m/>
    <m/>
    <m/>
    <m/>
    <x v="0"/>
  </r>
  <r>
    <n v="3573"/>
    <m/>
    <m/>
    <m/>
    <m/>
    <m/>
    <m/>
    <m/>
    <x v="6"/>
    <x v="31"/>
    <m/>
    <m/>
    <x v="2"/>
    <s v="Sin respuesta"/>
    <n v="12"/>
    <s v=" "/>
    <m/>
    <m/>
    <m/>
    <m/>
    <m/>
    <m/>
    <n v="1"/>
    <s v=" "/>
    <s v=" "/>
    <s v=" "/>
    <s v="SIN RESPUESTA"/>
    <s v="SIN TRASLADO"/>
    <m/>
    <m/>
    <m/>
    <m/>
    <x v="0"/>
  </r>
  <r>
    <n v="3574"/>
    <m/>
    <m/>
    <m/>
    <m/>
    <m/>
    <m/>
    <m/>
    <x v="6"/>
    <x v="31"/>
    <m/>
    <m/>
    <x v="2"/>
    <s v="Sin respuesta"/>
    <n v="12"/>
    <s v=" "/>
    <m/>
    <m/>
    <m/>
    <m/>
    <m/>
    <m/>
    <n v="1"/>
    <s v=" "/>
    <s v=" "/>
    <s v=" "/>
    <s v="SIN RESPUESTA"/>
    <s v="SIN TRASLADO"/>
    <m/>
    <m/>
    <m/>
    <m/>
    <x v="0"/>
  </r>
  <r>
    <n v="3575"/>
    <m/>
    <m/>
    <m/>
    <m/>
    <m/>
    <m/>
    <m/>
    <x v="6"/>
    <x v="31"/>
    <m/>
    <m/>
    <x v="2"/>
    <s v="Sin respuesta"/>
    <n v="12"/>
    <s v=" "/>
    <m/>
    <m/>
    <m/>
    <m/>
    <m/>
    <m/>
    <n v="1"/>
    <s v=" "/>
    <s v=" "/>
    <s v=" "/>
    <s v="SIN RESPUESTA"/>
    <s v="SIN TRASLADO"/>
    <m/>
    <m/>
    <m/>
    <m/>
    <x v="0"/>
  </r>
  <r>
    <n v="3576"/>
    <m/>
    <m/>
    <m/>
    <m/>
    <m/>
    <m/>
    <m/>
    <x v="6"/>
    <x v="31"/>
    <m/>
    <m/>
    <x v="2"/>
    <s v="Sin respuesta"/>
    <n v="12"/>
    <s v=" "/>
    <m/>
    <m/>
    <m/>
    <m/>
    <m/>
    <m/>
    <n v="1"/>
    <s v=" "/>
    <s v=" "/>
    <s v=" "/>
    <s v="SIN RESPUESTA"/>
    <s v="SIN TRASLADO"/>
    <m/>
    <m/>
    <m/>
    <m/>
    <x v="0"/>
  </r>
  <r>
    <n v="3577"/>
    <m/>
    <m/>
    <m/>
    <m/>
    <m/>
    <m/>
    <m/>
    <x v="6"/>
    <x v="31"/>
    <m/>
    <m/>
    <x v="2"/>
    <s v="Sin respuesta"/>
    <n v="12"/>
    <s v=" "/>
    <m/>
    <m/>
    <m/>
    <m/>
    <m/>
    <m/>
    <n v="1"/>
    <s v=" "/>
    <s v=" "/>
    <s v=" "/>
    <s v="SIN RESPUESTA"/>
    <s v="SIN TRASLADO"/>
    <m/>
    <m/>
    <m/>
    <m/>
    <x v="0"/>
  </r>
  <r>
    <n v="3578"/>
    <m/>
    <m/>
    <m/>
    <m/>
    <m/>
    <m/>
    <m/>
    <x v="6"/>
    <x v="31"/>
    <m/>
    <m/>
    <x v="2"/>
    <s v="Sin respuesta"/>
    <n v="12"/>
    <s v=" "/>
    <m/>
    <m/>
    <m/>
    <m/>
    <m/>
    <m/>
    <n v="1"/>
    <s v=" "/>
    <s v=" "/>
    <s v=" "/>
    <s v="SIN RESPUESTA"/>
    <s v="SIN TRASLADO"/>
    <m/>
    <m/>
    <m/>
    <m/>
    <x v="0"/>
  </r>
  <r>
    <n v="3579"/>
    <m/>
    <m/>
    <m/>
    <m/>
    <m/>
    <m/>
    <m/>
    <x v="6"/>
    <x v="31"/>
    <m/>
    <m/>
    <x v="2"/>
    <s v="Sin respuesta"/>
    <n v="12"/>
    <s v=" "/>
    <m/>
    <m/>
    <m/>
    <m/>
    <m/>
    <m/>
    <n v="1"/>
    <s v=" "/>
    <s v=" "/>
    <s v=" "/>
    <s v="SIN RESPUESTA"/>
    <s v="SIN TRASLADO"/>
    <m/>
    <m/>
    <m/>
    <m/>
    <x v="0"/>
  </r>
  <r>
    <n v="3580"/>
    <m/>
    <m/>
    <m/>
    <m/>
    <m/>
    <m/>
    <m/>
    <x v="6"/>
    <x v="31"/>
    <m/>
    <m/>
    <x v="2"/>
    <s v="Sin respuesta"/>
    <n v="12"/>
    <s v=" "/>
    <m/>
    <m/>
    <m/>
    <m/>
    <m/>
    <m/>
    <n v="1"/>
    <s v=" "/>
    <s v=" "/>
    <s v=" "/>
    <s v="SIN RESPUESTA"/>
    <s v="SIN TRASLADO"/>
    <m/>
    <m/>
    <m/>
    <m/>
    <x v="0"/>
  </r>
  <r>
    <n v="3581"/>
    <m/>
    <m/>
    <m/>
    <m/>
    <m/>
    <m/>
    <m/>
    <x v="6"/>
    <x v="31"/>
    <m/>
    <m/>
    <x v="2"/>
    <s v="Sin respuesta"/>
    <n v="12"/>
    <s v=" "/>
    <m/>
    <m/>
    <m/>
    <m/>
    <m/>
    <m/>
    <n v="1"/>
    <s v=" "/>
    <s v=" "/>
    <s v=" "/>
    <s v="SIN RESPUESTA"/>
    <s v="SIN TRASLADO"/>
    <m/>
    <m/>
    <m/>
    <m/>
    <x v="0"/>
  </r>
  <r>
    <n v="3582"/>
    <m/>
    <m/>
    <m/>
    <m/>
    <m/>
    <m/>
    <m/>
    <x v="6"/>
    <x v="31"/>
    <m/>
    <m/>
    <x v="2"/>
    <s v="Sin respuesta"/>
    <n v="12"/>
    <s v=" "/>
    <m/>
    <m/>
    <m/>
    <m/>
    <m/>
    <m/>
    <n v="1"/>
    <s v=" "/>
    <s v=" "/>
    <s v=" "/>
    <s v="SIN RESPUESTA"/>
    <s v="SIN TRASLADO"/>
    <m/>
    <m/>
    <m/>
    <m/>
    <x v="0"/>
  </r>
  <r>
    <n v="3583"/>
    <m/>
    <m/>
    <m/>
    <m/>
    <m/>
    <m/>
    <m/>
    <x v="6"/>
    <x v="31"/>
    <m/>
    <m/>
    <x v="2"/>
    <s v="Sin respuesta"/>
    <n v="12"/>
    <s v=" "/>
    <m/>
    <m/>
    <m/>
    <m/>
    <m/>
    <m/>
    <n v="1"/>
    <s v=" "/>
    <s v=" "/>
    <s v=" "/>
    <s v="SIN RESPUESTA"/>
    <s v="SIN TRASLADO"/>
    <m/>
    <m/>
    <m/>
    <m/>
    <x v="0"/>
  </r>
  <r>
    <n v="3584"/>
    <m/>
    <m/>
    <m/>
    <m/>
    <m/>
    <m/>
    <m/>
    <x v="6"/>
    <x v="31"/>
    <m/>
    <m/>
    <x v="2"/>
    <s v="Sin respuesta"/>
    <n v="12"/>
    <s v=" "/>
    <m/>
    <m/>
    <m/>
    <m/>
    <m/>
    <m/>
    <n v="1"/>
    <s v=" "/>
    <s v=" "/>
    <s v=" "/>
    <s v="SIN RESPUESTA"/>
    <s v="SIN TRASLADO"/>
    <m/>
    <m/>
    <m/>
    <m/>
    <x v="0"/>
  </r>
  <r>
    <n v="3585"/>
    <m/>
    <m/>
    <m/>
    <m/>
    <m/>
    <m/>
    <m/>
    <x v="6"/>
    <x v="31"/>
    <m/>
    <m/>
    <x v="2"/>
    <s v="Sin respuesta"/>
    <n v="12"/>
    <s v=" "/>
    <m/>
    <m/>
    <m/>
    <m/>
    <m/>
    <m/>
    <n v="1"/>
    <s v=" "/>
    <s v=" "/>
    <s v=" "/>
    <s v="SIN RESPUESTA"/>
    <s v="SIN TRASLADO"/>
    <m/>
    <m/>
    <m/>
    <m/>
    <x v="0"/>
  </r>
  <r>
    <n v="3586"/>
    <m/>
    <m/>
    <m/>
    <m/>
    <m/>
    <m/>
    <m/>
    <x v="6"/>
    <x v="31"/>
    <m/>
    <m/>
    <x v="2"/>
    <s v="Sin respuesta"/>
    <n v="12"/>
    <s v=" "/>
    <m/>
    <m/>
    <m/>
    <m/>
    <m/>
    <m/>
    <n v="1"/>
    <s v=" "/>
    <s v=" "/>
    <s v=" "/>
    <s v="SIN RESPUESTA"/>
    <s v="SIN TRASLADO"/>
    <m/>
    <m/>
    <m/>
    <m/>
    <x v="0"/>
  </r>
  <r>
    <n v="3587"/>
    <m/>
    <m/>
    <m/>
    <m/>
    <m/>
    <m/>
    <m/>
    <x v="6"/>
    <x v="31"/>
    <m/>
    <m/>
    <x v="2"/>
    <s v="Sin respuesta"/>
    <n v="12"/>
    <s v=" "/>
    <m/>
    <m/>
    <m/>
    <m/>
    <m/>
    <m/>
    <n v="1"/>
    <s v=" "/>
    <s v=" "/>
    <s v=" "/>
    <s v="SIN RESPUESTA"/>
    <s v="SIN TRASLADO"/>
    <m/>
    <m/>
    <m/>
    <m/>
    <x v="0"/>
  </r>
  <r>
    <n v="3588"/>
    <m/>
    <m/>
    <m/>
    <m/>
    <m/>
    <m/>
    <m/>
    <x v="6"/>
    <x v="31"/>
    <m/>
    <m/>
    <x v="2"/>
    <s v="Sin respuesta"/>
    <n v="12"/>
    <s v=" "/>
    <m/>
    <m/>
    <m/>
    <m/>
    <m/>
    <m/>
    <n v="1"/>
    <s v=" "/>
    <s v=" "/>
    <s v=" "/>
    <s v="SIN RESPUESTA"/>
    <s v="SIN TRASLADO"/>
    <m/>
    <m/>
    <m/>
    <m/>
    <x v="0"/>
  </r>
  <r>
    <n v="3589"/>
    <m/>
    <m/>
    <m/>
    <m/>
    <m/>
    <m/>
    <m/>
    <x v="6"/>
    <x v="31"/>
    <m/>
    <m/>
    <x v="2"/>
    <s v="Sin respuesta"/>
    <n v="12"/>
    <s v=" "/>
    <m/>
    <m/>
    <m/>
    <m/>
    <m/>
    <m/>
    <n v="1"/>
    <s v=" "/>
    <s v=" "/>
    <s v=" "/>
    <s v="SIN RESPUESTA"/>
    <s v="SIN TRASLADO"/>
    <m/>
    <m/>
    <m/>
    <m/>
    <x v="0"/>
  </r>
  <r>
    <n v="3590"/>
    <m/>
    <m/>
    <m/>
    <m/>
    <m/>
    <m/>
    <m/>
    <x v="6"/>
    <x v="31"/>
    <m/>
    <m/>
    <x v="2"/>
    <s v="Sin respuesta"/>
    <n v="12"/>
    <s v=" "/>
    <m/>
    <m/>
    <m/>
    <m/>
    <m/>
    <m/>
    <n v="1"/>
    <s v=" "/>
    <s v=" "/>
    <s v=" "/>
    <s v="SIN RESPUESTA"/>
    <s v="SIN TRASLADO"/>
    <m/>
    <m/>
    <m/>
    <m/>
    <x v="0"/>
  </r>
  <r>
    <n v="3591"/>
    <m/>
    <m/>
    <m/>
    <m/>
    <m/>
    <m/>
    <m/>
    <x v="6"/>
    <x v="31"/>
    <m/>
    <m/>
    <x v="2"/>
    <s v="Sin respuesta"/>
    <n v="12"/>
    <s v=" "/>
    <m/>
    <m/>
    <m/>
    <m/>
    <m/>
    <m/>
    <n v="1"/>
    <s v=" "/>
    <s v=" "/>
    <s v=" "/>
    <s v="SIN RESPUESTA"/>
    <s v="SIN TRASLADO"/>
    <m/>
    <m/>
    <m/>
    <m/>
    <x v="0"/>
  </r>
  <r>
    <n v="3592"/>
    <m/>
    <m/>
    <m/>
    <m/>
    <m/>
    <m/>
    <m/>
    <x v="6"/>
    <x v="31"/>
    <m/>
    <m/>
    <x v="2"/>
    <s v="Sin respuesta"/>
    <n v="12"/>
    <s v=" "/>
    <m/>
    <m/>
    <m/>
    <m/>
    <m/>
    <m/>
    <n v="1"/>
    <s v=" "/>
    <s v=" "/>
    <s v=" "/>
    <s v="SIN RESPUESTA"/>
    <s v="SIN TRASLADO"/>
    <m/>
    <m/>
    <m/>
    <m/>
    <x v="0"/>
  </r>
  <r>
    <n v="3593"/>
    <m/>
    <m/>
    <m/>
    <m/>
    <m/>
    <m/>
    <m/>
    <x v="6"/>
    <x v="31"/>
    <m/>
    <m/>
    <x v="2"/>
    <s v="Sin respuesta"/>
    <n v="12"/>
    <s v=" "/>
    <m/>
    <m/>
    <m/>
    <m/>
    <m/>
    <m/>
    <n v="1"/>
    <s v=" "/>
    <s v=" "/>
    <s v=" "/>
    <s v="SIN RESPUESTA"/>
    <s v="SIN TRASLADO"/>
    <m/>
    <m/>
    <m/>
    <m/>
    <x v="0"/>
  </r>
  <r>
    <n v="3594"/>
    <m/>
    <m/>
    <m/>
    <m/>
    <m/>
    <m/>
    <m/>
    <x v="6"/>
    <x v="31"/>
    <m/>
    <m/>
    <x v="2"/>
    <s v="Sin respuesta"/>
    <n v="12"/>
    <s v=" "/>
    <m/>
    <m/>
    <m/>
    <m/>
    <m/>
    <m/>
    <n v="1"/>
    <s v=" "/>
    <s v=" "/>
    <s v=" "/>
    <s v="SIN RESPUESTA"/>
    <s v="SIN TRASLADO"/>
    <m/>
    <m/>
    <m/>
    <m/>
    <x v="0"/>
  </r>
  <r>
    <n v="3595"/>
    <m/>
    <m/>
    <m/>
    <m/>
    <m/>
    <m/>
    <m/>
    <x v="6"/>
    <x v="31"/>
    <m/>
    <m/>
    <x v="2"/>
    <s v="Sin respuesta"/>
    <n v="12"/>
    <s v=" "/>
    <m/>
    <m/>
    <m/>
    <m/>
    <m/>
    <m/>
    <n v="1"/>
    <s v=" "/>
    <s v=" "/>
    <s v=" "/>
    <s v="SIN RESPUESTA"/>
    <s v="SIN TRASLADO"/>
    <m/>
    <m/>
    <m/>
    <m/>
    <x v="0"/>
  </r>
  <r>
    <n v="3596"/>
    <m/>
    <m/>
    <m/>
    <m/>
    <m/>
    <m/>
    <m/>
    <x v="6"/>
    <x v="31"/>
    <m/>
    <m/>
    <x v="2"/>
    <s v="Sin respuesta"/>
    <n v="12"/>
    <s v=" "/>
    <m/>
    <m/>
    <m/>
    <m/>
    <m/>
    <m/>
    <n v="1"/>
    <s v=" "/>
    <s v=" "/>
    <s v=" "/>
    <s v="SIN RESPUESTA"/>
    <s v="SIN TRASLADO"/>
    <m/>
    <m/>
    <m/>
    <m/>
    <x v="0"/>
  </r>
  <r>
    <n v="3597"/>
    <m/>
    <m/>
    <m/>
    <m/>
    <m/>
    <m/>
    <m/>
    <x v="6"/>
    <x v="31"/>
    <m/>
    <m/>
    <x v="2"/>
    <s v="Sin respuesta"/>
    <n v="12"/>
    <s v=" "/>
    <m/>
    <m/>
    <m/>
    <m/>
    <m/>
    <m/>
    <n v="1"/>
    <s v=" "/>
    <s v=" "/>
    <s v=" "/>
    <s v="SIN RESPUESTA"/>
    <s v="SIN TRASLADO"/>
    <m/>
    <m/>
    <m/>
    <m/>
    <x v="0"/>
  </r>
  <r>
    <n v="3598"/>
    <m/>
    <m/>
    <m/>
    <m/>
    <m/>
    <m/>
    <m/>
    <x v="6"/>
    <x v="31"/>
    <m/>
    <m/>
    <x v="2"/>
    <s v="Sin respuesta"/>
    <n v="12"/>
    <s v=" "/>
    <m/>
    <m/>
    <m/>
    <m/>
    <m/>
    <m/>
    <n v="1"/>
    <s v=" "/>
    <s v=" "/>
    <s v=" "/>
    <s v="SIN RESPUESTA"/>
    <s v="SIN TRASLADO"/>
    <m/>
    <m/>
    <m/>
    <m/>
    <x v="0"/>
  </r>
  <r>
    <n v="3599"/>
    <m/>
    <m/>
    <m/>
    <m/>
    <m/>
    <m/>
    <m/>
    <x v="6"/>
    <x v="31"/>
    <m/>
    <m/>
    <x v="2"/>
    <s v="Sin respuesta"/>
    <n v="12"/>
    <s v=" "/>
    <m/>
    <m/>
    <m/>
    <m/>
    <m/>
    <m/>
    <n v="1"/>
    <s v=" "/>
    <s v=" "/>
    <s v=" "/>
    <s v="SIN RESPUESTA"/>
    <s v="SIN TRASLADO"/>
    <m/>
    <m/>
    <m/>
    <m/>
    <x v="0"/>
  </r>
  <r>
    <n v="3600"/>
    <m/>
    <m/>
    <m/>
    <m/>
    <m/>
    <m/>
    <m/>
    <x v="6"/>
    <x v="31"/>
    <m/>
    <m/>
    <x v="2"/>
    <s v="Sin respuesta"/>
    <n v="12"/>
    <s v=" "/>
    <m/>
    <m/>
    <m/>
    <m/>
    <m/>
    <m/>
    <n v="1"/>
    <s v=" "/>
    <s v=" "/>
    <s v=" "/>
    <s v="SIN RESPUESTA"/>
    <s v="SIN TRASLADO"/>
    <m/>
    <m/>
    <m/>
    <m/>
    <x v="0"/>
  </r>
  <r>
    <n v="3601"/>
    <m/>
    <m/>
    <m/>
    <m/>
    <m/>
    <m/>
    <m/>
    <x v="6"/>
    <x v="31"/>
    <m/>
    <m/>
    <x v="2"/>
    <s v="Sin respuesta"/>
    <n v="12"/>
    <s v=" "/>
    <m/>
    <m/>
    <m/>
    <m/>
    <m/>
    <m/>
    <n v="1"/>
    <s v=" "/>
    <s v=" "/>
    <s v=" "/>
    <s v="SIN RESPUESTA"/>
    <s v="SIN TRASLADO"/>
    <m/>
    <m/>
    <m/>
    <m/>
    <x v="0"/>
  </r>
  <r>
    <n v="3602"/>
    <m/>
    <m/>
    <m/>
    <m/>
    <m/>
    <m/>
    <m/>
    <x v="6"/>
    <x v="31"/>
    <m/>
    <m/>
    <x v="2"/>
    <s v="Sin respuesta"/>
    <n v="12"/>
    <s v=" "/>
    <m/>
    <m/>
    <m/>
    <m/>
    <m/>
    <m/>
    <n v="1"/>
    <s v=" "/>
    <s v=" "/>
    <s v=" "/>
    <s v="SIN RESPUESTA"/>
    <s v="SIN TRASLADO"/>
    <m/>
    <m/>
    <m/>
    <m/>
    <x v="0"/>
  </r>
  <r>
    <n v="3603"/>
    <m/>
    <m/>
    <m/>
    <m/>
    <m/>
    <m/>
    <m/>
    <x v="6"/>
    <x v="31"/>
    <m/>
    <m/>
    <x v="2"/>
    <s v="Sin respuesta"/>
    <n v="12"/>
    <s v=" "/>
    <m/>
    <m/>
    <m/>
    <m/>
    <m/>
    <m/>
    <n v="1"/>
    <s v=" "/>
    <s v=" "/>
    <s v=" "/>
    <s v="SIN RESPUESTA"/>
    <s v="SIN TRASLADO"/>
    <m/>
    <m/>
    <m/>
    <m/>
    <x v="0"/>
  </r>
  <r>
    <n v="3604"/>
    <m/>
    <m/>
    <m/>
    <m/>
    <m/>
    <m/>
    <m/>
    <x v="6"/>
    <x v="31"/>
    <m/>
    <m/>
    <x v="2"/>
    <s v="Sin respuesta"/>
    <n v="12"/>
    <s v=" "/>
    <m/>
    <m/>
    <m/>
    <m/>
    <m/>
    <m/>
    <n v="1"/>
    <s v=" "/>
    <s v=" "/>
    <s v=" "/>
    <s v="SIN RESPUESTA"/>
    <s v="SIN TRASLADO"/>
    <m/>
    <m/>
    <m/>
    <m/>
    <x v="0"/>
  </r>
  <r>
    <n v="3605"/>
    <m/>
    <m/>
    <m/>
    <m/>
    <m/>
    <m/>
    <m/>
    <x v="6"/>
    <x v="31"/>
    <m/>
    <m/>
    <x v="2"/>
    <s v="Sin respuesta"/>
    <n v="12"/>
    <s v=" "/>
    <m/>
    <m/>
    <m/>
    <m/>
    <m/>
    <m/>
    <n v="1"/>
    <s v=" "/>
    <s v=" "/>
    <s v=" "/>
    <s v="SIN RESPUESTA"/>
    <s v="SIN TRASLADO"/>
    <m/>
    <m/>
    <m/>
    <m/>
    <x v="0"/>
  </r>
  <r>
    <n v="3606"/>
    <m/>
    <m/>
    <m/>
    <m/>
    <m/>
    <m/>
    <m/>
    <x v="6"/>
    <x v="31"/>
    <m/>
    <m/>
    <x v="2"/>
    <s v="Sin respuesta"/>
    <n v="12"/>
    <s v=" "/>
    <m/>
    <m/>
    <m/>
    <m/>
    <m/>
    <m/>
    <n v="1"/>
    <s v=" "/>
    <s v=" "/>
    <s v=" "/>
    <s v="SIN RESPUESTA"/>
    <s v="SIN TRASLADO"/>
    <m/>
    <m/>
    <m/>
    <m/>
    <x v="0"/>
  </r>
  <r>
    <n v="3607"/>
    <m/>
    <m/>
    <m/>
    <m/>
    <m/>
    <m/>
    <m/>
    <x v="6"/>
    <x v="31"/>
    <m/>
    <m/>
    <x v="2"/>
    <s v="Sin respuesta"/>
    <n v="12"/>
    <s v=" "/>
    <m/>
    <m/>
    <m/>
    <m/>
    <m/>
    <m/>
    <n v="1"/>
    <s v=" "/>
    <s v=" "/>
    <s v=" "/>
    <s v="SIN RESPUESTA"/>
    <s v="SIN TRASLADO"/>
    <m/>
    <m/>
    <m/>
    <m/>
    <x v="0"/>
  </r>
  <r>
    <n v="3608"/>
    <m/>
    <m/>
    <m/>
    <m/>
    <m/>
    <m/>
    <m/>
    <x v="6"/>
    <x v="31"/>
    <m/>
    <m/>
    <x v="2"/>
    <s v="Sin respuesta"/>
    <n v="12"/>
    <s v=" "/>
    <m/>
    <m/>
    <m/>
    <m/>
    <m/>
    <m/>
    <n v="1"/>
    <s v=" "/>
    <s v=" "/>
    <s v=" "/>
    <s v="SIN RESPUESTA"/>
    <s v="SIN TRASLADO"/>
    <m/>
    <m/>
    <m/>
    <m/>
    <x v="0"/>
  </r>
  <r>
    <n v="3609"/>
    <m/>
    <m/>
    <m/>
    <m/>
    <m/>
    <m/>
    <m/>
    <x v="6"/>
    <x v="31"/>
    <m/>
    <m/>
    <x v="2"/>
    <s v="Sin respuesta"/>
    <n v="12"/>
    <s v=" "/>
    <m/>
    <m/>
    <m/>
    <m/>
    <m/>
    <m/>
    <n v="1"/>
    <s v=" "/>
    <s v=" "/>
    <s v=" "/>
    <s v="SIN RESPUESTA"/>
    <s v="SIN TRASLADO"/>
    <m/>
    <m/>
    <m/>
    <m/>
    <x v="0"/>
  </r>
  <r>
    <n v="3610"/>
    <m/>
    <m/>
    <m/>
    <m/>
    <m/>
    <m/>
    <m/>
    <x v="6"/>
    <x v="31"/>
    <m/>
    <m/>
    <x v="2"/>
    <s v="Sin respuesta"/>
    <n v="12"/>
    <s v=" "/>
    <m/>
    <m/>
    <m/>
    <m/>
    <m/>
    <m/>
    <n v="1"/>
    <s v=" "/>
    <s v=" "/>
    <s v=" "/>
    <s v="SIN RESPUESTA"/>
    <s v="SIN TRASLADO"/>
    <m/>
    <m/>
    <m/>
    <m/>
    <x v="0"/>
  </r>
  <r>
    <n v="3611"/>
    <m/>
    <m/>
    <m/>
    <m/>
    <m/>
    <m/>
    <m/>
    <x v="6"/>
    <x v="31"/>
    <m/>
    <m/>
    <x v="2"/>
    <s v="Sin respuesta"/>
    <n v="12"/>
    <s v=" "/>
    <m/>
    <m/>
    <m/>
    <m/>
    <m/>
    <m/>
    <n v="1"/>
    <s v=" "/>
    <s v=" "/>
    <s v=" "/>
    <s v="SIN RESPUESTA"/>
    <s v="SIN TRASLADO"/>
    <m/>
    <m/>
    <m/>
    <m/>
    <x v="0"/>
  </r>
  <r>
    <n v="3612"/>
    <m/>
    <m/>
    <m/>
    <m/>
    <m/>
    <m/>
    <m/>
    <x v="6"/>
    <x v="31"/>
    <m/>
    <m/>
    <x v="2"/>
    <s v="Sin respuesta"/>
    <n v="12"/>
    <s v=" "/>
    <m/>
    <m/>
    <m/>
    <m/>
    <m/>
    <m/>
    <n v="1"/>
    <s v=" "/>
    <s v=" "/>
    <s v=" "/>
    <s v="SIN RESPUESTA"/>
    <s v="SIN TRASLADO"/>
    <m/>
    <m/>
    <m/>
    <m/>
    <x v="0"/>
  </r>
  <r>
    <n v="3613"/>
    <m/>
    <m/>
    <m/>
    <m/>
    <m/>
    <m/>
    <m/>
    <x v="6"/>
    <x v="31"/>
    <m/>
    <m/>
    <x v="2"/>
    <s v="Sin respuesta"/>
    <n v="12"/>
    <s v=" "/>
    <m/>
    <m/>
    <m/>
    <m/>
    <m/>
    <m/>
    <n v="1"/>
    <s v=" "/>
    <s v=" "/>
    <s v=" "/>
    <s v="SIN RESPUESTA"/>
    <s v="SIN TRASLADO"/>
    <m/>
    <m/>
    <m/>
    <m/>
    <x v="0"/>
  </r>
  <r>
    <n v="3614"/>
    <m/>
    <m/>
    <m/>
    <m/>
    <m/>
    <m/>
    <m/>
    <x v="6"/>
    <x v="31"/>
    <m/>
    <m/>
    <x v="2"/>
    <s v="Sin respuesta"/>
    <n v="12"/>
    <s v=" "/>
    <m/>
    <m/>
    <m/>
    <m/>
    <m/>
    <m/>
    <n v="1"/>
    <s v=" "/>
    <s v=" "/>
    <s v=" "/>
    <s v="SIN RESPUESTA"/>
    <s v="SIN TRASLADO"/>
    <m/>
    <m/>
    <m/>
    <m/>
    <x v="0"/>
  </r>
  <r>
    <n v="3615"/>
    <m/>
    <m/>
    <m/>
    <m/>
    <m/>
    <m/>
    <m/>
    <x v="6"/>
    <x v="31"/>
    <m/>
    <m/>
    <x v="2"/>
    <s v="Sin respuesta"/>
    <n v="12"/>
    <s v=" "/>
    <m/>
    <m/>
    <m/>
    <m/>
    <m/>
    <m/>
    <n v="1"/>
    <s v=" "/>
    <s v=" "/>
    <s v=" "/>
    <s v="SIN RESPUESTA"/>
    <s v="SIN TRASLADO"/>
    <m/>
    <m/>
    <m/>
    <m/>
    <x v="0"/>
  </r>
  <r>
    <n v="3616"/>
    <m/>
    <m/>
    <m/>
    <m/>
    <m/>
    <m/>
    <m/>
    <x v="6"/>
    <x v="31"/>
    <m/>
    <m/>
    <x v="2"/>
    <s v="Sin respuesta"/>
    <n v="12"/>
    <s v=" "/>
    <m/>
    <m/>
    <m/>
    <m/>
    <m/>
    <m/>
    <n v="1"/>
    <s v=" "/>
    <s v=" "/>
    <s v=" "/>
    <s v="SIN RESPUESTA"/>
    <s v="SIN TRASLADO"/>
    <m/>
    <m/>
    <m/>
    <m/>
    <x v="0"/>
  </r>
  <r>
    <n v="3617"/>
    <m/>
    <m/>
    <m/>
    <m/>
    <m/>
    <m/>
    <m/>
    <x v="6"/>
    <x v="31"/>
    <m/>
    <m/>
    <x v="2"/>
    <s v="Sin respuesta"/>
    <n v="12"/>
    <s v=" "/>
    <m/>
    <m/>
    <m/>
    <m/>
    <m/>
    <m/>
    <n v="1"/>
    <s v=" "/>
    <s v=" "/>
    <s v=" "/>
    <s v="SIN RESPUESTA"/>
    <s v="SIN TRASLADO"/>
    <m/>
    <m/>
    <m/>
    <m/>
    <x v="0"/>
  </r>
  <r>
    <n v="3618"/>
    <m/>
    <m/>
    <m/>
    <m/>
    <m/>
    <m/>
    <m/>
    <x v="6"/>
    <x v="31"/>
    <m/>
    <m/>
    <x v="2"/>
    <s v="Sin respuesta"/>
    <n v="12"/>
    <s v=" "/>
    <m/>
    <m/>
    <m/>
    <m/>
    <m/>
    <m/>
    <n v="1"/>
    <s v=" "/>
    <s v=" "/>
    <s v=" "/>
    <s v="SIN RESPUESTA"/>
    <s v="SIN TRASLADO"/>
    <m/>
    <m/>
    <m/>
    <m/>
    <x v="0"/>
  </r>
  <r>
    <n v="3619"/>
    <m/>
    <m/>
    <m/>
    <m/>
    <m/>
    <m/>
    <m/>
    <x v="6"/>
    <x v="31"/>
    <m/>
    <m/>
    <x v="2"/>
    <s v="Sin respuesta"/>
    <n v="12"/>
    <s v=" "/>
    <m/>
    <m/>
    <m/>
    <m/>
    <m/>
    <m/>
    <n v="1"/>
    <s v=" "/>
    <s v=" "/>
    <s v=" "/>
    <s v="SIN RESPUESTA"/>
    <s v="SIN TRASLADO"/>
    <m/>
    <m/>
    <m/>
    <m/>
    <x v="0"/>
  </r>
  <r>
    <n v="3620"/>
    <m/>
    <m/>
    <m/>
    <m/>
    <m/>
    <m/>
    <m/>
    <x v="6"/>
    <x v="31"/>
    <m/>
    <m/>
    <x v="2"/>
    <s v="Sin respuesta"/>
    <n v="12"/>
    <s v=" "/>
    <m/>
    <m/>
    <m/>
    <m/>
    <m/>
    <m/>
    <n v="1"/>
    <s v=" "/>
    <s v=" "/>
    <s v=" "/>
    <s v="SIN RESPUESTA"/>
    <s v="SIN TRASLADO"/>
    <m/>
    <m/>
    <m/>
    <m/>
    <x v="0"/>
  </r>
  <r>
    <n v="3621"/>
    <m/>
    <m/>
    <m/>
    <m/>
    <m/>
    <m/>
    <m/>
    <x v="6"/>
    <x v="31"/>
    <m/>
    <m/>
    <x v="2"/>
    <s v="Sin respuesta"/>
    <n v="12"/>
    <s v=" "/>
    <m/>
    <m/>
    <m/>
    <m/>
    <m/>
    <m/>
    <n v="1"/>
    <s v=" "/>
    <s v=" "/>
    <s v=" "/>
    <s v="SIN RESPUESTA"/>
    <s v="SIN TRASLADO"/>
    <m/>
    <m/>
    <m/>
    <m/>
    <x v="0"/>
  </r>
  <r>
    <n v="3622"/>
    <m/>
    <m/>
    <m/>
    <m/>
    <m/>
    <m/>
    <m/>
    <x v="6"/>
    <x v="31"/>
    <m/>
    <m/>
    <x v="2"/>
    <s v="Sin respuesta"/>
    <n v="12"/>
    <s v=" "/>
    <m/>
    <m/>
    <m/>
    <m/>
    <m/>
    <m/>
    <n v="1"/>
    <s v=" "/>
    <s v=" "/>
    <s v=" "/>
    <s v="SIN RESPUESTA"/>
    <s v="SIN TRASLADO"/>
    <m/>
    <m/>
    <m/>
    <m/>
    <x v="0"/>
  </r>
  <r>
    <n v="3623"/>
    <m/>
    <m/>
    <m/>
    <m/>
    <m/>
    <m/>
    <m/>
    <x v="6"/>
    <x v="31"/>
    <m/>
    <m/>
    <x v="2"/>
    <s v="Sin respuesta"/>
    <n v="12"/>
    <s v=" "/>
    <m/>
    <m/>
    <m/>
    <m/>
    <m/>
    <m/>
    <n v="1"/>
    <s v=" "/>
    <s v=" "/>
    <s v=" "/>
    <s v="SIN RESPUESTA"/>
    <s v="SIN TRASLADO"/>
    <m/>
    <m/>
    <m/>
    <m/>
    <x v="0"/>
  </r>
  <r>
    <n v="3624"/>
    <m/>
    <m/>
    <m/>
    <m/>
    <m/>
    <m/>
    <m/>
    <x v="6"/>
    <x v="31"/>
    <m/>
    <m/>
    <x v="2"/>
    <s v="Sin respuesta"/>
    <n v="12"/>
    <s v=" "/>
    <m/>
    <m/>
    <m/>
    <m/>
    <m/>
    <m/>
    <n v="1"/>
    <s v=" "/>
    <s v=" "/>
    <s v=" "/>
    <s v="SIN RESPUESTA"/>
    <s v="SIN TRASLADO"/>
    <m/>
    <m/>
    <m/>
    <m/>
    <x v="0"/>
  </r>
  <r>
    <n v="3625"/>
    <m/>
    <m/>
    <m/>
    <m/>
    <m/>
    <m/>
    <m/>
    <x v="6"/>
    <x v="31"/>
    <m/>
    <m/>
    <x v="2"/>
    <s v="Sin respuesta"/>
    <n v="12"/>
    <s v=" "/>
    <m/>
    <m/>
    <m/>
    <m/>
    <m/>
    <m/>
    <n v="1"/>
    <s v=" "/>
    <s v=" "/>
    <s v=" "/>
    <s v="SIN RESPUESTA"/>
    <s v="SIN TRASLADO"/>
    <m/>
    <m/>
    <m/>
    <m/>
    <x v="0"/>
  </r>
  <r>
    <n v="3626"/>
    <m/>
    <m/>
    <m/>
    <m/>
    <m/>
    <m/>
    <m/>
    <x v="6"/>
    <x v="31"/>
    <m/>
    <m/>
    <x v="2"/>
    <s v="Sin respuesta"/>
    <n v="12"/>
    <s v=" "/>
    <m/>
    <m/>
    <m/>
    <m/>
    <m/>
    <m/>
    <n v="1"/>
    <s v=" "/>
    <s v=" "/>
    <s v=" "/>
    <s v="SIN RESPUESTA"/>
    <s v="SIN TRASLADO"/>
    <m/>
    <m/>
    <m/>
    <m/>
    <x v="0"/>
  </r>
  <r>
    <n v="3627"/>
    <m/>
    <m/>
    <m/>
    <m/>
    <m/>
    <m/>
    <m/>
    <x v="6"/>
    <x v="31"/>
    <m/>
    <m/>
    <x v="2"/>
    <s v="Sin respuesta"/>
    <n v="12"/>
    <s v=" "/>
    <m/>
    <m/>
    <m/>
    <m/>
    <m/>
    <m/>
    <n v="1"/>
    <s v=" "/>
    <s v=" "/>
    <s v=" "/>
    <s v="SIN RESPUESTA"/>
    <s v="SIN TRASLADO"/>
    <m/>
    <m/>
    <m/>
    <m/>
    <x v="0"/>
  </r>
  <r>
    <n v="3628"/>
    <m/>
    <m/>
    <m/>
    <m/>
    <m/>
    <m/>
    <m/>
    <x v="6"/>
    <x v="31"/>
    <m/>
    <m/>
    <x v="2"/>
    <s v="Sin respuesta"/>
    <n v="12"/>
    <s v=" "/>
    <m/>
    <m/>
    <m/>
    <m/>
    <m/>
    <m/>
    <n v="1"/>
    <s v=" "/>
    <s v=" "/>
    <s v=" "/>
    <s v="SIN RESPUESTA"/>
    <s v="SIN TRASLADO"/>
    <m/>
    <m/>
    <m/>
    <m/>
    <x v="0"/>
  </r>
  <r>
    <n v="3629"/>
    <m/>
    <m/>
    <m/>
    <m/>
    <m/>
    <m/>
    <m/>
    <x v="6"/>
    <x v="31"/>
    <m/>
    <m/>
    <x v="2"/>
    <s v="Sin respuesta"/>
    <n v="12"/>
    <s v=" "/>
    <m/>
    <m/>
    <m/>
    <m/>
    <m/>
    <m/>
    <n v="1"/>
    <s v=" "/>
    <s v=" "/>
    <s v=" "/>
    <s v="SIN RESPUESTA"/>
    <s v="SIN TRASLADO"/>
    <m/>
    <m/>
    <m/>
    <m/>
    <x v="0"/>
  </r>
  <r>
    <n v="3630"/>
    <m/>
    <m/>
    <m/>
    <m/>
    <m/>
    <m/>
    <m/>
    <x v="6"/>
    <x v="31"/>
    <m/>
    <m/>
    <x v="2"/>
    <s v="Sin respuesta"/>
    <n v="12"/>
    <s v=" "/>
    <m/>
    <m/>
    <m/>
    <m/>
    <m/>
    <m/>
    <n v="1"/>
    <s v=" "/>
    <s v=" "/>
    <s v=" "/>
    <s v="SIN RESPUESTA"/>
    <s v="SIN TRASLADO"/>
    <m/>
    <m/>
    <m/>
    <m/>
    <x v="0"/>
  </r>
  <r>
    <n v="3631"/>
    <m/>
    <m/>
    <m/>
    <m/>
    <m/>
    <m/>
    <m/>
    <x v="6"/>
    <x v="31"/>
    <m/>
    <m/>
    <x v="2"/>
    <s v="Sin respuesta"/>
    <n v="12"/>
    <s v=" "/>
    <m/>
    <m/>
    <m/>
    <m/>
    <m/>
    <m/>
    <n v="1"/>
    <s v=" "/>
    <s v=" "/>
    <s v=" "/>
    <s v="SIN RESPUESTA"/>
    <s v="SIN TRASLADO"/>
    <m/>
    <m/>
    <m/>
    <m/>
    <x v="0"/>
  </r>
  <r>
    <n v="3632"/>
    <m/>
    <m/>
    <m/>
    <m/>
    <m/>
    <m/>
    <m/>
    <x v="6"/>
    <x v="31"/>
    <m/>
    <m/>
    <x v="2"/>
    <s v="Sin respuesta"/>
    <n v="12"/>
    <s v=" "/>
    <m/>
    <m/>
    <m/>
    <m/>
    <m/>
    <m/>
    <n v="1"/>
    <s v=" "/>
    <s v=" "/>
    <s v=" "/>
    <s v="SIN RESPUESTA"/>
    <s v="SIN TRASLADO"/>
    <m/>
    <m/>
    <m/>
    <m/>
    <x v="0"/>
  </r>
  <r>
    <n v="3633"/>
    <m/>
    <m/>
    <m/>
    <m/>
    <m/>
    <m/>
    <m/>
    <x v="6"/>
    <x v="31"/>
    <m/>
    <m/>
    <x v="2"/>
    <s v="Sin respuesta"/>
    <n v="12"/>
    <s v=" "/>
    <m/>
    <m/>
    <m/>
    <m/>
    <m/>
    <m/>
    <n v="1"/>
    <s v=" "/>
    <s v=" "/>
    <s v=" "/>
    <s v="SIN RESPUESTA"/>
    <s v="SIN TRASLADO"/>
    <m/>
    <m/>
    <m/>
    <m/>
    <x v="0"/>
  </r>
  <r>
    <n v="3634"/>
    <m/>
    <m/>
    <m/>
    <m/>
    <m/>
    <m/>
    <m/>
    <x v="6"/>
    <x v="31"/>
    <m/>
    <m/>
    <x v="2"/>
    <s v="Sin respuesta"/>
    <n v="12"/>
    <s v=" "/>
    <m/>
    <m/>
    <m/>
    <m/>
    <m/>
    <m/>
    <n v="1"/>
    <s v=" "/>
    <s v=" "/>
    <s v=" "/>
    <s v="SIN RESPUESTA"/>
    <s v="SIN TRASLADO"/>
    <m/>
    <m/>
    <m/>
    <m/>
    <x v="0"/>
  </r>
  <r>
    <n v="3635"/>
    <m/>
    <m/>
    <m/>
    <m/>
    <m/>
    <m/>
    <m/>
    <x v="6"/>
    <x v="31"/>
    <m/>
    <m/>
    <x v="2"/>
    <s v="Sin respuesta"/>
    <n v="12"/>
    <s v=" "/>
    <m/>
    <m/>
    <m/>
    <m/>
    <m/>
    <m/>
    <n v="1"/>
    <s v=" "/>
    <s v=" "/>
    <s v=" "/>
    <s v="SIN RESPUESTA"/>
    <s v="SIN TRASLADO"/>
    <m/>
    <m/>
    <m/>
    <m/>
    <x v="0"/>
  </r>
  <r>
    <n v="3636"/>
    <m/>
    <m/>
    <m/>
    <m/>
    <m/>
    <m/>
    <m/>
    <x v="6"/>
    <x v="31"/>
    <m/>
    <m/>
    <x v="2"/>
    <s v="Sin respuesta"/>
    <n v="12"/>
    <s v=" "/>
    <m/>
    <m/>
    <m/>
    <m/>
    <m/>
    <m/>
    <n v="1"/>
    <s v=" "/>
    <s v=" "/>
    <s v=" "/>
    <s v="SIN RESPUESTA"/>
    <s v="SIN TRASLADO"/>
    <m/>
    <m/>
    <m/>
    <m/>
    <x v="0"/>
  </r>
  <r>
    <n v="3637"/>
    <m/>
    <m/>
    <m/>
    <m/>
    <m/>
    <m/>
    <m/>
    <x v="6"/>
    <x v="31"/>
    <m/>
    <m/>
    <x v="2"/>
    <s v="Sin respuesta"/>
    <n v="12"/>
    <s v=" "/>
    <m/>
    <m/>
    <m/>
    <m/>
    <m/>
    <m/>
    <n v="1"/>
    <s v=" "/>
    <s v=" "/>
    <s v=" "/>
    <s v="SIN RESPUESTA"/>
    <s v="SIN TRASLADO"/>
    <m/>
    <m/>
    <m/>
    <m/>
    <x v="0"/>
  </r>
  <r>
    <n v="3638"/>
    <m/>
    <m/>
    <m/>
    <m/>
    <m/>
    <m/>
    <m/>
    <x v="6"/>
    <x v="31"/>
    <m/>
    <m/>
    <x v="2"/>
    <s v="Sin respuesta"/>
    <n v="12"/>
    <s v=" "/>
    <m/>
    <m/>
    <m/>
    <m/>
    <m/>
    <m/>
    <n v="1"/>
    <s v=" "/>
    <s v=" "/>
    <s v=" "/>
    <s v="SIN RESPUESTA"/>
    <s v="SIN TRASLADO"/>
    <m/>
    <m/>
    <m/>
    <m/>
    <x v="0"/>
  </r>
  <r>
    <n v="3639"/>
    <m/>
    <m/>
    <m/>
    <m/>
    <m/>
    <m/>
    <m/>
    <x v="6"/>
    <x v="31"/>
    <m/>
    <m/>
    <x v="2"/>
    <s v="Sin respuesta"/>
    <n v="12"/>
    <s v=" "/>
    <m/>
    <m/>
    <m/>
    <m/>
    <m/>
    <m/>
    <n v="1"/>
    <s v=" "/>
    <s v=" "/>
    <s v=" "/>
    <s v="SIN RESPUESTA"/>
    <s v="SIN TRASLADO"/>
    <m/>
    <m/>
    <m/>
    <m/>
    <x v="0"/>
  </r>
  <r>
    <n v="3640"/>
    <m/>
    <m/>
    <m/>
    <m/>
    <m/>
    <m/>
    <m/>
    <x v="6"/>
    <x v="31"/>
    <m/>
    <m/>
    <x v="2"/>
    <s v="Sin respuesta"/>
    <n v="12"/>
    <s v=" "/>
    <m/>
    <m/>
    <m/>
    <m/>
    <m/>
    <m/>
    <n v="1"/>
    <s v=" "/>
    <s v=" "/>
    <s v=" "/>
    <s v="SIN RESPUESTA"/>
    <s v="SIN TRASLADO"/>
    <m/>
    <m/>
    <m/>
    <m/>
    <x v="0"/>
  </r>
  <r>
    <n v="3641"/>
    <m/>
    <m/>
    <m/>
    <m/>
    <m/>
    <m/>
    <m/>
    <x v="6"/>
    <x v="31"/>
    <m/>
    <m/>
    <x v="2"/>
    <s v="Sin respuesta"/>
    <n v="12"/>
    <s v=" "/>
    <m/>
    <m/>
    <m/>
    <m/>
    <m/>
    <m/>
    <n v="1"/>
    <s v=" "/>
    <s v=" "/>
    <s v=" "/>
    <s v="SIN RESPUESTA"/>
    <s v="SIN TRASLADO"/>
    <m/>
    <m/>
    <m/>
    <m/>
    <x v="0"/>
  </r>
  <r>
    <n v="3642"/>
    <m/>
    <m/>
    <m/>
    <m/>
    <m/>
    <m/>
    <m/>
    <x v="6"/>
    <x v="31"/>
    <m/>
    <m/>
    <x v="2"/>
    <s v="Sin respuesta"/>
    <n v="12"/>
    <s v=" "/>
    <m/>
    <m/>
    <m/>
    <m/>
    <m/>
    <m/>
    <n v="1"/>
    <s v=" "/>
    <s v=" "/>
    <s v=" "/>
    <s v="SIN RESPUESTA"/>
    <s v="SIN TRASLADO"/>
    <m/>
    <m/>
    <m/>
    <m/>
    <x v="0"/>
  </r>
  <r>
    <n v="3643"/>
    <m/>
    <m/>
    <m/>
    <m/>
    <m/>
    <m/>
    <m/>
    <x v="6"/>
    <x v="31"/>
    <m/>
    <m/>
    <x v="2"/>
    <s v="Sin respuesta"/>
    <n v="12"/>
    <s v=" "/>
    <m/>
    <m/>
    <m/>
    <m/>
    <m/>
    <m/>
    <n v="1"/>
    <s v=" "/>
    <s v=" "/>
    <s v=" "/>
    <s v="SIN RESPUESTA"/>
    <s v="SIN TRASLADO"/>
    <m/>
    <m/>
    <m/>
    <m/>
    <x v="0"/>
  </r>
  <r>
    <n v="3644"/>
    <m/>
    <m/>
    <m/>
    <m/>
    <m/>
    <m/>
    <m/>
    <x v="6"/>
    <x v="31"/>
    <m/>
    <m/>
    <x v="2"/>
    <s v="Sin respuesta"/>
    <n v="12"/>
    <s v=" "/>
    <m/>
    <m/>
    <m/>
    <m/>
    <m/>
    <m/>
    <n v="1"/>
    <s v=" "/>
    <s v=" "/>
    <s v=" "/>
    <s v="SIN RESPUESTA"/>
    <s v="SIN TRASLADO"/>
    <m/>
    <m/>
    <m/>
    <m/>
    <x v="0"/>
  </r>
  <r>
    <n v="3645"/>
    <m/>
    <m/>
    <m/>
    <m/>
    <m/>
    <m/>
    <m/>
    <x v="6"/>
    <x v="31"/>
    <m/>
    <m/>
    <x v="2"/>
    <s v="Sin respuesta"/>
    <n v="12"/>
    <s v=" "/>
    <m/>
    <m/>
    <m/>
    <m/>
    <m/>
    <m/>
    <n v="1"/>
    <s v=" "/>
    <s v=" "/>
    <s v=" "/>
    <s v="SIN RESPUESTA"/>
    <s v="SIN TRASLADO"/>
    <m/>
    <m/>
    <m/>
    <m/>
    <x v="0"/>
  </r>
  <r>
    <n v="3646"/>
    <m/>
    <m/>
    <m/>
    <m/>
    <m/>
    <m/>
    <m/>
    <x v="6"/>
    <x v="31"/>
    <m/>
    <m/>
    <x v="2"/>
    <s v="Sin respuesta"/>
    <n v="12"/>
    <s v=" "/>
    <m/>
    <m/>
    <m/>
    <m/>
    <m/>
    <m/>
    <n v="1"/>
    <s v=" "/>
    <s v=" "/>
    <s v=" "/>
    <s v="SIN RESPUESTA"/>
    <s v="SIN TRASLADO"/>
    <m/>
    <m/>
    <m/>
    <m/>
    <x v="0"/>
  </r>
  <r>
    <n v="3647"/>
    <m/>
    <m/>
    <m/>
    <m/>
    <m/>
    <m/>
    <m/>
    <x v="6"/>
    <x v="31"/>
    <m/>
    <m/>
    <x v="2"/>
    <s v="Sin respuesta"/>
    <n v="12"/>
    <s v=" "/>
    <m/>
    <m/>
    <m/>
    <m/>
    <m/>
    <m/>
    <n v="1"/>
    <s v=" "/>
    <s v=" "/>
    <s v=" "/>
    <s v="SIN RESPUESTA"/>
    <s v="SIN TRASLADO"/>
    <m/>
    <m/>
    <m/>
    <m/>
    <x v="0"/>
  </r>
  <r>
    <n v="3648"/>
    <m/>
    <m/>
    <m/>
    <m/>
    <m/>
    <m/>
    <m/>
    <x v="6"/>
    <x v="31"/>
    <m/>
    <m/>
    <x v="2"/>
    <s v="Sin respuesta"/>
    <n v="12"/>
    <s v=" "/>
    <m/>
    <m/>
    <m/>
    <m/>
    <m/>
    <m/>
    <n v="1"/>
    <s v=" "/>
    <s v=" "/>
    <s v=" "/>
    <s v="SIN RESPUESTA"/>
    <s v="SIN TRASLADO"/>
    <m/>
    <m/>
    <m/>
    <m/>
    <x v="0"/>
  </r>
  <r>
    <n v="3649"/>
    <m/>
    <m/>
    <m/>
    <m/>
    <m/>
    <m/>
    <m/>
    <x v="6"/>
    <x v="31"/>
    <m/>
    <m/>
    <x v="2"/>
    <s v="Sin respuesta"/>
    <n v="12"/>
    <s v=" "/>
    <m/>
    <m/>
    <m/>
    <m/>
    <m/>
    <m/>
    <n v="1"/>
    <s v=" "/>
    <s v=" "/>
    <s v=" "/>
    <s v="SIN RESPUESTA"/>
    <s v="SIN TRASLADO"/>
    <m/>
    <m/>
    <m/>
    <m/>
    <x v="0"/>
  </r>
  <r>
    <n v="3650"/>
    <m/>
    <m/>
    <m/>
    <m/>
    <m/>
    <m/>
    <m/>
    <x v="6"/>
    <x v="31"/>
    <m/>
    <m/>
    <x v="2"/>
    <s v="Sin respuesta"/>
    <n v="12"/>
    <s v=" "/>
    <m/>
    <m/>
    <m/>
    <m/>
    <m/>
    <m/>
    <n v="1"/>
    <s v=" "/>
    <s v=" "/>
    <s v=" "/>
    <s v="SIN RESPUESTA"/>
    <s v="SIN TRASLADO"/>
    <m/>
    <m/>
    <m/>
    <m/>
    <x v="0"/>
  </r>
  <r>
    <n v="3651"/>
    <m/>
    <m/>
    <m/>
    <m/>
    <m/>
    <m/>
    <m/>
    <x v="6"/>
    <x v="31"/>
    <m/>
    <m/>
    <x v="2"/>
    <s v="Sin respuesta"/>
    <n v="12"/>
    <s v=" "/>
    <m/>
    <m/>
    <m/>
    <m/>
    <m/>
    <m/>
    <n v="1"/>
    <s v=" "/>
    <s v=" "/>
    <s v=" "/>
    <s v="SIN RESPUESTA"/>
    <s v="SIN TRASLADO"/>
    <m/>
    <m/>
    <m/>
    <m/>
    <x v="0"/>
  </r>
  <r>
    <n v="3652"/>
    <m/>
    <m/>
    <m/>
    <m/>
    <m/>
    <m/>
    <m/>
    <x v="6"/>
    <x v="31"/>
    <m/>
    <m/>
    <x v="2"/>
    <s v="Sin respuesta"/>
    <n v="12"/>
    <s v=" "/>
    <m/>
    <m/>
    <m/>
    <m/>
    <m/>
    <m/>
    <n v="1"/>
    <s v=" "/>
    <s v=" "/>
    <s v=" "/>
    <s v="SIN RESPUESTA"/>
    <s v="SIN TRASLADO"/>
    <m/>
    <m/>
    <m/>
    <m/>
    <x v="0"/>
  </r>
  <r>
    <n v="3653"/>
    <m/>
    <m/>
    <m/>
    <m/>
    <m/>
    <m/>
    <m/>
    <x v="6"/>
    <x v="31"/>
    <m/>
    <m/>
    <x v="2"/>
    <s v="Sin respuesta"/>
    <n v="12"/>
    <s v=" "/>
    <m/>
    <m/>
    <m/>
    <m/>
    <m/>
    <m/>
    <n v="1"/>
    <s v=" "/>
    <s v=" "/>
    <s v=" "/>
    <s v="SIN RESPUESTA"/>
    <s v="SIN TRASLADO"/>
    <m/>
    <m/>
    <m/>
    <m/>
    <x v="0"/>
  </r>
  <r>
    <n v="3654"/>
    <m/>
    <m/>
    <m/>
    <m/>
    <m/>
    <m/>
    <m/>
    <x v="6"/>
    <x v="31"/>
    <m/>
    <m/>
    <x v="2"/>
    <s v="Sin respuesta"/>
    <n v="12"/>
    <s v=" "/>
    <m/>
    <m/>
    <m/>
    <m/>
    <m/>
    <m/>
    <n v="1"/>
    <s v=" "/>
    <s v=" "/>
    <s v=" "/>
    <s v="SIN RESPUESTA"/>
    <s v="SIN TRASLADO"/>
    <m/>
    <m/>
    <m/>
    <m/>
    <x v="0"/>
  </r>
  <r>
    <n v="3655"/>
    <m/>
    <m/>
    <m/>
    <m/>
    <m/>
    <m/>
    <m/>
    <x v="6"/>
    <x v="31"/>
    <m/>
    <m/>
    <x v="2"/>
    <s v="Sin respuesta"/>
    <n v="12"/>
    <s v=" "/>
    <m/>
    <m/>
    <m/>
    <m/>
    <m/>
    <m/>
    <n v="1"/>
    <s v=" "/>
    <s v=" "/>
    <s v=" "/>
    <s v="SIN RESPUESTA"/>
    <s v="SIN TRASLADO"/>
    <m/>
    <m/>
    <m/>
    <m/>
    <x v="0"/>
  </r>
  <r>
    <n v="3656"/>
    <m/>
    <m/>
    <m/>
    <m/>
    <m/>
    <m/>
    <m/>
    <x v="6"/>
    <x v="31"/>
    <m/>
    <m/>
    <x v="2"/>
    <s v="Sin respuesta"/>
    <n v="12"/>
    <s v=" "/>
    <m/>
    <m/>
    <m/>
    <m/>
    <m/>
    <m/>
    <n v="1"/>
    <s v=" "/>
    <s v=" "/>
    <s v=" "/>
    <s v="SIN RESPUESTA"/>
    <s v="SIN TRASLADO"/>
    <m/>
    <m/>
    <m/>
    <m/>
    <x v="0"/>
  </r>
  <r>
    <n v="3657"/>
    <m/>
    <m/>
    <m/>
    <m/>
    <m/>
    <m/>
    <m/>
    <x v="6"/>
    <x v="31"/>
    <m/>
    <m/>
    <x v="2"/>
    <s v="Sin respuesta"/>
    <n v="12"/>
    <s v=" "/>
    <m/>
    <m/>
    <m/>
    <m/>
    <m/>
    <m/>
    <n v="1"/>
    <s v=" "/>
    <s v=" "/>
    <s v=" "/>
    <s v="SIN RESPUESTA"/>
    <s v="SIN TRASLADO"/>
    <m/>
    <m/>
    <m/>
    <m/>
    <x v="0"/>
  </r>
  <r>
    <n v="3658"/>
    <m/>
    <m/>
    <m/>
    <m/>
    <m/>
    <m/>
    <m/>
    <x v="6"/>
    <x v="31"/>
    <m/>
    <m/>
    <x v="2"/>
    <s v="Sin respuesta"/>
    <n v="12"/>
    <s v=" "/>
    <m/>
    <m/>
    <m/>
    <m/>
    <m/>
    <m/>
    <n v="1"/>
    <s v=" "/>
    <s v=" "/>
    <s v=" "/>
    <s v="SIN RESPUESTA"/>
    <s v="SIN TRASLADO"/>
    <m/>
    <m/>
    <m/>
    <m/>
    <x v="0"/>
  </r>
  <r>
    <n v="3659"/>
    <m/>
    <m/>
    <m/>
    <m/>
    <m/>
    <m/>
    <m/>
    <x v="6"/>
    <x v="31"/>
    <m/>
    <m/>
    <x v="2"/>
    <s v="Sin respuesta"/>
    <n v="12"/>
    <s v=" "/>
    <m/>
    <m/>
    <m/>
    <m/>
    <m/>
    <m/>
    <n v="1"/>
    <s v=" "/>
    <s v=" "/>
    <s v=" "/>
    <s v="SIN RESPUESTA"/>
    <s v="SIN TRASLADO"/>
    <m/>
    <m/>
    <m/>
    <m/>
    <x v="0"/>
  </r>
  <r>
    <n v="3660"/>
    <m/>
    <m/>
    <m/>
    <m/>
    <m/>
    <m/>
    <m/>
    <x v="6"/>
    <x v="31"/>
    <m/>
    <m/>
    <x v="2"/>
    <s v="Sin respuesta"/>
    <n v="12"/>
    <s v=" "/>
    <m/>
    <m/>
    <m/>
    <m/>
    <m/>
    <m/>
    <n v="1"/>
    <s v=" "/>
    <s v=" "/>
    <s v=" "/>
    <s v="SIN RESPUESTA"/>
    <s v="SIN TRASLADO"/>
    <m/>
    <m/>
    <m/>
    <m/>
    <x v="0"/>
  </r>
  <r>
    <n v="3661"/>
    <m/>
    <m/>
    <m/>
    <m/>
    <m/>
    <m/>
    <m/>
    <x v="6"/>
    <x v="31"/>
    <m/>
    <m/>
    <x v="2"/>
    <s v="Sin respuesta"/>
    <n v="12"/>
    <s v=" "/>
    <m/>
    <m/>
    <m/>
    <m/>
    <m/>
    <m/>
    <n v="1"/>
    <s v=" "/>
    <s v=" "/>
    <s v=" "/>
    <s v="SIN RESPUESTA"/>
    <s v="SIN TRASLADO"/>
    <m/>
    <m/>
    <m/>
    <m/>
    <x v="0"/>
  </r>
  <r>
    <n v="3662"/>
    <m/>
    <m/>
    <m/>
    <m/>
    <m/>
    <m/>
    <m/>
    <x v="6"/>
    <x v="31"/>
    <m/>
    <m/>
    <x v="2"/>
    <s v="Sin respuesta"/>
    <n v="12"/>
    <s v=" "/>
    <m/>
    <m/>
    <m/>
    <m/>
    <m/>
    <m/>
    <n v="1"/>
    <s v=" "/>
    <s v=" "/>
    <s v=" "/>
    <s v="SIN RESPUESTA"/>
    <s v="SIN TRASLADO"/>
    <m/>
    <m/>
    <m/>
    <m/>
    <x v="0"/>
  </r>
  <r>
    <n v="3663"/>
    <m/>
    <m/>
    <m/>
    <m/>
    <m/>
    <m/>
    <m/>
    <x v="6"/>
    <x v="31"/>
    <m/>
    <m/>
    <x v="2"/>
    <s v="Sin respuesta"/>
    <n v="12"/>
    <s v=" "/>
    <m/>
    <m/>
    <m/>
    <m/>
    <m/>
    <m/>
    <n v="1"/>
    <s v=" "/>
    <s v=" "/>
    <s v=" "/>
    <s v="SIN RESPUESTA"/>
    <s v="SIN TRASLADO"/>
    <m/>
    <m/>
    <m/>
    <m/>
    <x v="0"/>
  </r>
  <r>
    <n v="3664"/>
    <m/>
    <m/>
    <m/>
    <m/>
    <m/>
    <m/>
    <m/>
    <x v="6"/>
    <x v="31"/>
    <m/>
    <m/>
    <x v="2"/>
    <s v="Sin respuesta"/>
    <n v="12"/>
    <s v=" "/>
    <m/>
    <m/>
    <m/>
    <m/>
    <m/>
    <m/>
    <n v="1"/>
    <s v=" "/>
    <s v=" "/>
    <s v=" "/>
    <s v="SIN RESPUESTA"/>
    <s v="SIN TRASLADO"/>
    <m/>
    <m/>
    <m/>
    <m/>
    <x v="0"/>
  </r>
  <r>
    <n v="3665"/>
    <m/>
    <m/>
    <m/>
    <m/>
    <m/>
    <m/>
    <m/>
    <x v="6"/>
    <x v="31"/>
    <m/>
    <m/>
    <x v="2"/>
    <s v="Sin respuesta"/>
    <n v="12"/>
    <s v=" "/>
    <m/>
    <m/>
    <m/>
    <m/>
    <m/>
    <m/>
    <n v="1"/>
    <s v=" "/>
    <s v=" "/>
    <s v=" "/>
    <s v="SIN RESPUESTA"/>
    <s v="SIN TRASLADO"/>
    <m/>
    <m/>
    <m/>
    <m/>
    <x v="0"/>
  </r>
  <r>
    <n v="3666"/>
    <m/>
    <m/>
    <m/>
    <m/>
    <m/>
    <m/>
    <m/>
    <x v="6"/>
    <x v="31"/>
    <m/>
    <m/>
    <x v="2"/>
    <s v="Sin respuesta"/>
    <n v="12"/>
    <s v=" "/>
    <m/>
    <m/>
    <m/>
    <m/>
    <m/>
    <m/>
    <n v="1"/>
    <s v=" "/>
    <s v=" "/>
    <s v=" "/>
    <s v="SIN RESPUESTA"/>
    <s v="SIN TRASLADO"/>
    <m/>
    <m/>
    <m/>
    <m/>
    <x v="0"/>
  </r>
  <r>
    <n v="3667"/>
    <m/>
    <m/>
    <m/>
    <m/>
    <m/>
    <m/>
    <m/>
    <x v="6"/>
    <x v="31"/>
    <m/>
    <m/>
    <x v="2"/>
    <s v="Sin respuesta"/>
    <n v="12"/>
    <s v=" "/>
    <m/>
    <m/>
    <m/>
    <m/>
    <m/>
    <m/>
    <n v="1"/>
    <s v=" "/>
    <s v=" "/>
    <s v=" "/>
    <s v="SIN RESPUESTA"/>
    <s v="SIN TRASLADO"/>
    <m/>
    <m/>
    <m/>
    <m/>
    <x v="0"/>
  </r>
  <r>
    <n v="3668"/>
    <m/>
    <m/>
    <m/>
    <m/>
    <m/>
    <m/>
    <m/>
    <x v="6"/>
    <x v="31"/>
    <m/>
    <m/>
    <x v="2"/>
    <s v="Sin respuesta"/>
    <n v="12"/>
    <s v=" "/>
    <m/>
    <m/>
    <m/>
    <m/>
    <m/>
    <m/>
    <n v="1"/>
    <s v=" "/>
    <s v=" "/>
    <s v=" "/>
    <s v="SIN RESPUESTA"/>
    <s v="SIN TRASLADO"/>
    <m/>
    <m/>
    <m/>
    <m/>
    <x v="0"/>
  </r>
  <r>
    <n v="3669"/>
    <m/>
    <m/>
    <m/>
    <m/>
    <m/>
    <m/>
    <m/>
    <x v="6"/>
    <x v="31"/>
    <m/>
    <m/>
    <x v="2"/>
    <s v="Sin respuesta"/>
    <n v="12"/>
    <s v=" "/>
    <m/>
    <m/>
    <m/>
    <m/>
    <m/>
    <m/>
    <n v="1"/>
    <s v=" "/>
    <s v=" "/>
    <s v=" "/>
    <s v="SIN RESPUESTA"/>
    <s v="SIN TRASLADO"/>
    <m/>
    <m/>
    <m/>
    <m/>
    <x v="0"/>
  </r>
  <r>
    <n v="3670"/>
    <m/>
    <m/>
    <m/>
    <m/>
    <m/>
    <m/>
    <m/>
    <x v="6"/>
    <x v="31"/>
    <m/>
    <m/>
    <x v="2"/>
    <s v="Sin respuesta"/>
    <n v="12"/>
    <s v=" "/>
    <m/>
    <m/>
    <m/>
    <m/>
    <m/>
    <m/>
    <n v="1"/>
    <s v=" "/>
    <s v=" "/>
    <s v=" "/>
    <s v="SIN RESPUESTA"/>
    <s v="SIN TRASLADO"/>
    <m/>
    <m/>
    <m/>
    <m/>
    <x v="0"/>
  </r>
  <r>
    <n v="3671"/>
    <m/>
    <m/>
    <m/>
    <m/>
    <m/>
    <m/>
    <m/>
    <x v="6"/>
    <x v="31"/>
    <m/>
    <m/>
    <x v="2"/>
    <s v="Sin respuesta"/>
    <n v="12"/>
    <s v=" "/>
    <m/>
    <m/>
    <m/>
    <m/>
    <m/>
    <m/>
    <n v="1"/>
    <s v=" "/>
    <s v=" "/>
    <s v=" "/>
    <s v="SIN RESPUESTA"/>
    <s v="SIN TRASLADO"/>
    <m/>
    <m/>
    <m/>
    <m/>
    <x v="0"/>
  </r>
  <r>
    <n v="3672"/>
    <m/>
    <m/>
    <m/>
    <m/>
    <m/>
    <m/>
    <m/>
    <x v="6"/>
    <x v="31"/>
    <m/>
    <m/>
    <x v="2"/>
    <s v="Sin respuesta"/>
    <n v="12"/>
    <s v=" "/>
    <m/>
    <m/>
    <m/>
    <m/>
    <m/>
    <m/>
    <n v="1"/>
    <s v=" "/>
    <s v=" "/>
    <s v=" "/>
    <s v="SIN RESPUESTA"/>
    <s v="SIN TRASLADO"/>
    <m/>
    <m/>
    <m/>
    <m/>
    <x v="0"/>
  </r>
  <r>
    <n v="3673"/>
    <m/>
    <m/>
    <m/>
    <m/>
    <m/>
    <m/>
    <m/>
    <x v="6"/>
    <x v="31"/>
    <m/>
    <m/>
    <x v="2"/>
    <s v="Sin respuesta"/>
    <n v="12"/>
    <s v=" "/>
    <m/>
    <m/>
    <m/>
    <m/>
    <m/>
    <m/>
    <n v="1"/>
    <s v=" "/>
    <s v=" "/>
    <s v=" "/>
    <s v="SIN RESPUESTA"/>
    <s v="SIN TRASLADO"/>
    <m/>
    <m/>
    <m/>
    <m/>
    <x v="0"/>
  </r>
  <r>
    <n v="3674"/>
    <m/>
    <m/>
    <m/>
    <m/>
    <m/>
    <m/>
    <m/>
    <x v="6"/>
    <x v="31"/>
    <m/>
    <m/>
    <x v="2"/>
    <s v="Sin respuesta"/>
    <n v="12"/>
    <s v=" "/>
    <m/>
    <m/>
    <m/>
    <m/>
    <m/>
    <m/>
    <n v="1"/>
    <s v=" "/>
    <s v=" "/>
    <s v=" "/>
    <s v="SIN RESPUESTA"/>
    <s v="SIN TRASLADO"/>
    <m/>
    <m/>
    <m/>
    <m/>
    <x v="0"/>
  </r>
  <r>
    <n v="3675"/>
    <m/>
    <m/>
    <m/>
    <m/>
    <m/>
    <m/>
    <m/>
    <x v="6"/>
    <x v="31"/>
    <m/>
    <m/>
    <x v="2"/>
    <s v="Sin respuesta"/>
    <n v="12"/>
    <s v=" "/>
    <m/>
    <m/>
    <m/>
    <m/>
    <m/>
    <m/>
    <n v="1"/>
    <s v=" "/>
    <s v=" "/>
    <s v=" "/>
    <s v="SIN RESPUESTA"/>
    <s v="SIN TRASLADO"/>
    <m/>
    <m/>
    <m/>
    <m/>
    <x v="0"/>
  </r>
  <r>
    <n v="3676"/>
    <m/>
    <m/>
    <m/>
    <m/>
    <m/>
    <m/>
    <m/>
    <x v="6"/>
    <x v="31"/>
    <m/>
    <m/>
    <x v="2"/>
    <s v="Sin respuesta"/>
    <n v="12"/>
    <s v=" "/>
    <m/>
    <m/>
    <m/>
    <m/>
    <m/>
    <m/>
    <n v="1"/>
    <s v=" "/>
    <s v=" "/>
    <s v=" "/>
    <s v="SIN RESPUESTA"/>
    <s v="SIN TRASLADO"/>
    <m/>
    <m/>
    <m/>
    <m/>
    <x v="0"/>
  </r>
  <r>
    <n v="3677"/>
    <m/>
    <m/>
    <m/>
    <m/>
    <m/>
    <m/>
    <m/>
    <x v="6"/>
    <x v="31"/>
    <m/>
    <m/>
    <x v="2"/>
    <s v="Sin respuesta"/>
    <n v="12"/>
    <s v=" "/>
    <m/>
    <m/>
    <m/>
    <m/>
    <m/>
    <m/>
    <n v="1"/>
    <s v=" "/>
    <s v=" "/>
    <s v=" "/>
    <s v="SIN RESPUESTA"/>
    <s v="SIN TRASLADO"/>
    <m/>
    <m/>
    <m/>
    <m/>
    <x v="0"/>
  </r>
  <r>
    <n v="3678"/>
    <m/>
    <m/>
    <m/>
    <m/>
    <m/>
    <m/>
    <m/>
    <x v="6"/>
    <x v="31"/>
    <m/>
    <m/>
    <x v="2"/>
    <s v="Sin respuesta"/>
    <n v="12"/>
    <s v=" "/>
    <m/>
    <m/>
    <m/>
    <m/>
    <m/>
    <m/>
    <n v="1"/>
    <s v=" "/>
    <s v=" "/>
    <s v=" "/>
    <s v="SIN RESPUESTA"/>
    <s v="SIN TRASLADO"/>
    <m/>
    <m/>
    <m/>
    <m/>
    <x v="0"/>
  </r>
  <r>
    <n v="3679"/>
    <m/>
    <m/>
    <m/>
    <m/>
    <m/>
    <m/>
    <m/>
    <x v="6"/>
    <x v="31"/>
    <m/>
    <m/>
    <x v="2"/>
    <s v="Sin respuesta"/>
    <n v="12"/>
    <s v=" "/>
    <m/>
    <m/>
    <m/>
    <m/>
    <m/>
    <m/>
    <n v="1"/>
    <s v=" "/>
    <s v=" "/>
    <s v=" "/>
    <s v="SIN RESPUESTA"/>
    <s v="SIN TRASLADO"/>
    <m/>
    <m/>
    <m/>
    <m/>
    <x v="0"/>
  </r>
  <r>
    <n v="3680"/>
    <m/>
    <m/>
    <m/>
    <m/>
    <m/>
    <m/>
    <m/>
    <x v="6"/>
    <x v="31"/>
    <m/>
    <m/>
    <x v="2"/>
    <s v="Sin respuesta"/>
    <n v="12"/>
    <s v=" "/>
    <m/>
    <m/>
    <m/>
    <m/>
    <m/>
    <m/>
    <n v="1"/>
    <s v=" "/>
    <s v=" "/>
    <s v=" "/>
    <s v="SIN RESPUESTA"/>
    <s v="SIN TRASLADO"/>
    <m/>
    <m/>
    <m/>
    <m/>
    <x v="0"/>
  </r>
  <r>
    <n v="3681"/>
    <m/>
    <m/>
    <m/>
    <m/>
    <m/>
    <m/>
    <m/>
    <x v="6"/>
    <x v="31"/>
    <m/>
    <m/>
    <x v="2"/>
    <s v="Sin respuesta"/>
    <n v="12"/>
    <s v=" "/>
    <m/>
    <m/>
    <m/>
    <m/>
    <m/>
    <m/>
    <n v="1"/>
    <s v=" "/>
    <s v=" "/>
    <s v=" "/>
    <s v="SIN RESPUESTA"/>
    <s v="SIN TRASLADO"/>
    <m/>
    <m/>
    <m/>
    <m/>
    <x v="0"/>
  </r>
  <r>
    <n v="3682"/>
    <m/>
    <m/>
    <m/>
    <m/>
    <m/>
    <m/>
    <m/>
    <x v="6"/>
    <x v="31"/>
    <m/>
    <m/>
    <x v="2"/>
    <s v="Sin respuesta"/>
    <n v="12"/>
    <s v=" "/>
    <m/>
    <m/>
    <m/>
    <m/>
    <m/>
    <m/>
    <n v="1"/>
    <s v=" "/>
    <s v=" "/>
    <s v=" "/>
    <s v="SIN RESPUESTA"/>
    <s v="SIN TRASLADO"/>
    <m/>
    <m/>
    <m/>
    <m/>
    <x v="0"/>
  </r>
  <r>
    <n v="3683"/>
    <m/>
    <m/>
    <m/>
    <m/>
    <m/>
    <m/>
    <m/>
    <x v="6"/>
    <x v="31"/>
    <m/>
    <m/>
    <x v="2"/>
    <s v="Sin respuesta"/>
    <n v="12"/>
    <s v=" "/>
    <m/>
    <m/>
    <m/>
    <m/>
    <m/>
    <m/>
    <n v="1"/>
    <s v=" "/>
    <s v=" "/>
    <s v=" "/>
    <s v="SIN RESPUESTA"/>
    <s v="SIN TRASLADO"/>
    <m/>
    <m/>
    <m/>
    <m/>
    <x v="0"/>
  </r>
  <r>
    <n v="3684"/>
    <m/>
    <m/>
    <m/>
    <m/>
    <m/>
    <m/>
    <m/>
    <x v="6"/>
    <x v="31"/>
    <m/>
    <m/>
    <x v="2"/>
    <s v="Sin respuesta"/>
    <n v="12"/>
    <s v=" "/>
    <m/>
    <m/>
    <m/>
    <m/>
    <m/>
    <m/>
    <n v="1"/>
    <s v=" "/>
    <s v=" "/>
    <s v=" "/>
    <s v="SIN RESPUESTA"/>
    <s v="SIN TRASLADO"/>
    <m/>
    <m/>
    <m/>
    <m/>
    <x v="0"/>
  </r>
  <r>
    <n v="3685"/>
    <m/>
    <m/>
    <m/>
    <m/>
    <m/>
    <m/>
    <m/>
    <x v="6"/>
    <x v="31"/>
    <m/>
    <m/>
    <x v="2"/>
    <s v="Sin respuesta"/>
    <n v="12"/>
    <s v=" "/>
    <m/>
    <m/>
    <m/>
    <m/>
    <m/>
    <m/>
    <n v="1"/>
    <s v=" "/>
    <s v=" "/>
    <s v=" "/>
    <s v="SIN RESPUESTA"/>
    <s v="SIN TRASLADO"/>
    <m/>
    <m/>
    <m/>
    <m/>
    <x v="0"/>
  </r>
  <r>
    <n v="3686"/>
    <m/>
    <m/>
    <m/>
    <m/>
    <m/>
    <m/>
    <m/>
    <x v="6"/>
    <x v="31"/>
    <m/>
    <m/>
    <x v="2"/>
    <s v="Sin respuesta"/>
    <n v="12"/>
    <s v=" "/>
    <m/>
    <m/>
    <m/>
    <m/>
    <m/>
    <m/>
    <n v="1"/>
    <s v=" "/>
    <s v=" "/>
    <s v=" "/>
    <s v="SIN RESPUESTA"/>
    <s v="SIN TRASLADO"/>
    <m/>
    <m/>
    <m/>
    <m/>
    <x v="0"/>
  </r>
  <r>
    <n v="3687"/>
    <m/>
    <m/>
    <m/>
    <m/>
    <m/>
    <m/>
    <m/>
    <x v="6"/>
    <x v="31"/>
    <m/>
    <m/>
    <x v="2"/>
    <s v="Sin respuesta"/>
    <n v="12"/>
    <s v=" "/>
    <m/>
    <m/>
    <m/>
    <m/>
    <m/>
    <m/>
    <n v="1"/>
    <s v=" "/>
    <s v=" "/>
    <s v=" "/>
    <s v="SIN RESPUESTA"/>
    <s v="SIN TRASLADO"/>
    <m/>
    <m/>
    <m/>
    <m/>
    <x v="0"/>
  </r>
  <r>
    <n v="3688"/>
    <m/>
    <m/>
    <m/>
    <m/>
    <m/>
    <m/>
    <m/>
    <x v="6"/>
    <x v="31"/>
    <m/>
    <m/>
    <x v="2"/>
    <s v="Sin respuesta"/>
    <n v="12"/>
    <s v=" "/>
    <m/>
    <m/>
    <m/>
    <m/>
    <m/>
    <m/>
    <n v="1"/>
    <s v=" "/>
    <s v=" "/>
    <s v=" "/>
    <s v="SIN RESPUESTA"/>
    <s v="SIN TRASLADO"/>
    <m/>
    <m/>
    <m/>
    <m/>
    <x v="0"/>
  </r>
  <r>
    <n v="3689"/>
    <m/>
    <m/>
    <m/>
    <m/>
    <m/>
    <m/>
    <m/>
    <x v="6"/>
    <x v="31"/>
    <m/>
    <m/>
    <x v="2"/>
    <s v="Sin respuesta"/>
    <n v="12"/>
    <s v=" "/>
    <m/>
    <m/>
    <m/>
    <m/>
    <m/>
    <m/>
    <n v="1"/>
    <s v=" "/>
    <s v=" "/>
    <s v=" "/>
    <s v="SIN RESPUESTA"/>
    <s v="SIN TRASLADO"/>
    <m/>
    <m/>
    <m/>
    <m/>
    <x v="0"/>
  </r>
  <r>
    <n v="3690"/>
    <m/>
    <m/>
    <m/>
    <m/>
    <m/>
    <m/>
    <m/>
    <x v="6"/>
    <x v="31"/>
    <m/>
    <m/>
    <x v="2"/>
    <s v="Sin respuesta"/>
    <n v="12"/>
    <s v=" "/>
    <m/>
    <m/>
    <m/>
    <m/>
    <m/>
    <m/>
    <n v="1"/>
    <s v=" "/>
    <s v=" "/>
    <s v=" "/>
    <s v="SIN RESPUESTA"/>
    <s v="SIN TRASLADO"/>
    <m/>
    <m/>
    <m/>
    <m/>
    <x v="0"/>
  </r>
  <r>
    <n v="3691"/>
    <m/>
    <m/>
    <m/>
    <m/>
    <m/>
    <m/>
    <m/>
    <x v="6"/>
    <x v="31"/>
    <m/>
    <m/>
    <x v="2"/>
    <s v="Sin respuesta"/>
    <n v="12"/>
    <s v=" "/>
    <m/>
    <m/>
    <m/>
    <m/>
    <m/>
    <m/>
    <n v="1"/>
    <s v=" "/>
    <s v=" "/>
    <s v=" "/>
    <s v="SIN RESPUESTA"/>
    <s v="SIN TRASLADO"/>
    <m/>
    <m/>
    <m/>
    <m/>
    <x v="0"/>
  </r>
  <r>
    <n v="3692"/>
    <m/>
    <m/>
    <m/>
    <m/>
    <m/>
    <m/>
    <m/>
    <x v="6"/>
    <x v="31"/>
    <m/>
    <m/>
    <x v="2"/>
    <s v="Sin respuesta"/>
    <n v="12"/>
    <s v=" "/>
    <m/>
    <m/>
    <m/>
    <m/>
    <m/>
    <m/>
    <n v="1"/>
    <s v=" "/>
    <s v=" "/>
    <s v=" "/>
    <s v="SIN RESPUESTA"/>
    <s v="SIN TRASLADO"/>
    <m/>
    <m/>
    <m/>
    <m/>
    <x v="0"/>
  </r>
  <r>
    <n v="3693"/>
    <m/>
    <m/>
    <m/>
    <m/>
    <m/>
    <m/>
    <m/>
    <x v="6"/>
    <x v="31"/>
    <m/>
    <m/>
    <x v="2"/>
    <s v="Sin respuesta"/>
    <n v="12"/>
    <s v=" "/>
    <m/>
    <m/>
    <m/>
    <m/>
    <m/>
    <m/>
    <n v="1"/>
    <s v=" "/>
    <s v=" "/>
    <s v=" "/>
    <s v="SIN RESPUESTA"/>
    <s v="SIN TRASLADO"/>
    <m/>
    <m/>
    <m/>
    <m/>
    <x v="0"/>
  </r>
  <r>
    <n v="3694"/>
    <m/>
    <m/>
    <m/>
    <m/>
    <m/>
    <m/>
    <m/>
    <x v="6"/>
    <x v="31"/>
    <m/>
    <m/>
    <x v="2"/>
    <s v="Sin respuesta"/>
    <n v="12"/>
    <s v=" "/>
    <m/>
    <m/>
    <m/>
    <m/>
    <m/>
    <m/>
    <n v="1"/>
    <s v=" "/>
    <s v=" "/>
    <s v=" "/>
    <s v="SIN RESPUESTA"/>
    <s v="SIN TRASLADO"/>
    <m/>
    <m/>
    <m/>
    <m/>
    <x v="0"/>
  </r>
  <r>
    <n v="3695"/>
    <m/>
    <m/>
    <m/>
    <m/>
    <m/>
    <m/>
    <m/>
    <x v="6"/>
    <x v="31"/>
    <m/>
    <m/>
    <x v="2"/>
    <s v="Sin respuesta"/>
    <n v="12"/>
    <s v=" "/>
    <m/>
    <m/>
    <m/>
    <m/>
    <m/>
    <m/>
    <n v="1"/>
    <s v=" "/>
    <s v=" "/>
    <s v=" "/>
    <s v="SIN RESPUESTA"/>
    <s v="SIN TRASLADO"/>
    <m/>
    <m/>
    <m/>
    <m/>
    <x v="0"/>
  </r>
  <r>
    <n v="3696"/>
    <m/>
    <m/>
    <m/>
    <m/>
    <m/>
    <m/>
    <m/>
    <x v="6"/>
    <x v="31"/>
    <m/>
    <m/>
    <x v="2"/>
    <s v="Sin respuesta"/>
    <n v="12"/>
    <s v=" "/>
    <m/>
    <m/>
    <m/>
    <m/>
    <m/>
    <m/>
    <n v="1"/>
    <s v=" "/>
    <s v=" "/>
    <s v=" "/>
    <s v="SIN RESPUESTA"/>
    <s v="SIN TRASLADO"/>
    <m/>
    <m/>
    <m/>
    <m/>
    <x v="0"/>
  </r>
  <r>
    <n v="3697"/>
    <m/>
    <m/>
    <m/>
    <m/>
    <m/>
    <m/>
    <m/>
    <x v="6"/>
    <x v="31"/>
    <m/>
    <m/>
    <x v="2"/>
    <s v="Sin respuesta"/>
    <n v="12"/>
    <s v=" "/>
    <m/>
    <m/>
    <m/>
    <m/>
    <m/>
    <m/>
    <n v="1"/>
    <s v=" "/>
    <s v=" "/>
    <s v=" "/>
    <s v="SIN RESPUESTA"/>
    <s v="SIN TRASLADO"/>
    <m/>
    <m/>
    <m/>
    <m/>
    <x v="0"/>
  </r>
  <r>
    <n v="3698"/>
    <m/>
    <m/>
    <m/>
    <m/>
    <m/>
    <m/>
    <m/>
    <x v="6"/>
    <x v="31"/>
    <m/>
    <m/>
    <x v="2"/>
    <s v="Sin respuesta"/>
    <n v="12"/>
    <s v=" "/>
    <m/>
    <m/>
    <m/>
    <m/>
    <m/>
    <m/>
    <n v="1"/>
    <s v=" "/>
    <s v=" "/>
    <s v=" "/>
    <s v="SIN RESPUESTA"/>
    <s v="SIN TRASLADO"/>
    <m/>
    <m/>
    <m/>
    <m/>
    <x v="0"/>
  </r>
  <r>
    <n v="3699"/>
    <m/>
    <m/>
    <m/>
    <m/>
    <m/>
    <m/>
    <m/>
    <x v="6"/>
    <x v="31"/>
    <m/>
    <m/>
    <x v="2"/>
    <s v="Sin respuesta"/>
    <n v="12"/>
    <s v=" "/>
    <m/>
    <m/>
    <m/>
    <m/>
    <m/>
    <m/>
    <n v="1"/>
    <s v=" "/>
    <s v=" "/>
    <s v=" "/>
    <s v="SIN RESPUESTA"/>
    <s v="SIN TRASLADO"/>
    <m/>
    <m/>
    <m/>
    <m/>
    <x v="0"/>
  </r>
  <r>
    <n v="3700"/>
    <m/>
    <m/>
    <m/>
    <m/>
    <m/>
    <m/>
    <m/>
    <x v="6"/>
    <x v="31"/>
    <m/>
    <m/>
    <x v="2"/>
    <s v="Sin respuesta"/>
    <n v="12"/>
    <s v=" "/>
    <m/>
    <m/>
    <m/>
    <m/>
    <m/>
    <m/>
    <n v="1"/>
    <s v=" "/>
    <s v=" "/>
    <s v=" "/>
    <s v="SIN RESPUESTA"/>
    <s v="SIN TRASLADO"/>
    <m/>
    <m/>
    <m/>
    <m/>
    <x v="0"/>
  </r>
  <r>
    <n v="3701"/>
    <m/>
    <m/>
    <m/>
    <m/>
    <m/>
    <m/>
    <m/>
    <x v="6"/>
    <x v="31"/>
    <m/>
    <m/>
    <x v="2"/>
    <s v="Sin respuesta"/>
    <n v="12"/>
    <s v=" "/>
    <m/>
    <m/>
    <m/>
    <m/>
    <m/>
    <m/>
    <n v="1"/>
    <s v=" "/>
    <s v=" "/>
    <s v=" "/>
    <s v="SIN RESPUESTA"/>
    <s v="SIN TRASLADO"/>
    <m/>
    <m/>
    <m/>
    <m/>
    <x v="0"/>
  </r>
  <r>
    <n v="3702"/>
    <m/>
    <m/>
    <m/>
    <m/>
    <m/>
    <m/>
    <m/>
    <x v="6"/>
    <x v="31"/>
    <m/>
    <m/>
    <x v="2"/>
    <s v="Sin respuesta"/>
    <n v="12"/>
    <s v=" "/>
    <m/>
    <m/>
    <m/>
    <m/>
    <m/>
    <m/>
    <n v="1"/>
    <s v=" "/>
    <s v=" "/>
    <s v=" "/>
    <s v="SIN RESPUESTA"/>
    <s v="SIN TRASLADO"/>
    <m/>
    <m/>
    <m/>
    <m/>
    <x v="0"/>
  </r>
  <r>
    <n v="3703"/>
    <m/>
    <m/>
    <m/>
    <m/>
    <m/>
    <m/>
    <m/>
    <x v="6"/>
    <x v="31"/>
    <m/>
    <m/>
    <x v="2"/>
    <s v="Sin respuesta"/>
    <n v="12"/>
    <s v=" "/>
    <m/>
    <m/>
    <m/>
    <m/>
    <m/>
    <m/>
    <n v="1"/>
    <s v=" "/>
    <s v=" "/>
    <s v=" "/>
    <s v="SIN RESPUESTA"/>
    <s v="SIN TRASLADO"/>
    <m/>
    <m/>
    <m/>
    <m/>
    <x v="0"/>
  </r>
  <r>
    <n v="3704"/>
    <m/>
    <m/>
    <m/>
    <m/>
    <m/>
    <m/>
    <m/>
    <x v="6"/>
    <x v="31"/>
    <m/>
    <m/>
    <x v="2"/>
    <s v="Sin respuesta"/>
    <n v="12"/>
    <s v=" "/>
    <m/>
    <m/>
    <m/>
    <m/>
    <m/>
    <m/>
    <n v="1"/>
    <s v=" "/>
    <s v=" "/>
    <s v=" "/>
    <s v="SIN RESPUESTA"/>
    <s v="SIN TRASLADO"/>
    <m/>
    <m/>
    <m/>
    <m/>
    <x v="0"/>
  </r>
  <r>
    <n v="3705"/>
    <m/>
    <m/>
    <m/>
    <m/>
    <m/>
    <m/>
    <m/>
    <x v="6"/>
    <x v="31"/>
    <m/>
    <m/>
    <x v="2"/>
    <s v="Sin respuesta"/>
    <n v="12"/>
    <s v=" "/>
    <m/>
    <m/>
    <m/>
    <m/>
    <m/>
    <m/>
    <n v="1"/>
    <s v=" "/>
    <s v=" "/>
    <s v=" "/>
    <s v="SIN RESPUESTA"/>
    <s v="SIN TRASLADO"/>
    <m/>
    <m/>
    <m/>
    <m/>
    <x v="0"/>
  </r>
  <r>
    <n v="3706"/>
    <m/>
    <m/>
    <m/>
    <m/>
    <m/>
    <m/>
    <m/>
    <x v="6"/>
    <x v="31"/>
    <m/>
    <m/>
    <x v="2"/>
    <s v="Sin respuesta"/>
    <n v="12"/>
    <s v=" "/>
    <m/>
    <m/>
    <m/>
    <m/>
    <m/>
    <m/>
    <n v="1"/>
    <s v=" "/>
    <s v=" "/>
    <s v=" "/>
    <s v="SIN RESPUESTA"/>
    <s v="SIN TRASLADO"/>
    <m/>
    <m/>
    <m/>
    <m/>
    <x v="0"/>
  </r>
  <r>
    <n v="3707"/>
    <m/>
    <m/>
    <m/>
    <m/>
    <m/>
    <m/>
    <m/>
    <x v="6"/>
    <x v="31"/>
    <m/>
    <m/>
    <x v="2"/>
    <s v="Sin respuesta"/>
    <n v="12"/>
    <s v=" "/>
    <m/>
    <m/>
    <m/>
    <m/>
    <m/>
    <m/>
    <n v="1"/>
    <s v=" "/>
    <s v=" "/>
    <s v=" "/>
    <s v="SIN RESPUESTA"/>
    <s v="SIN TRASLADO"/>
    <m/>
    <m/>
    <m/>
    <m/>
    <x v="0"/>
  </r>
  <r>
    <n v="3708"/>
    <m/>
    <m/>
    <m/>
    <m/>
    <m/>
    <m/>
    <m/>
    <x v="6"/>
    <x v="31"/>
    <m/>
    <m/>
    <x v="2"/>
    <s v="Sin respuesta"/>
    <n v="12"/>
    <s v=" "/>
    <m/>
    <m/>
    <m/>
    <m/>
    <m/>
    <m/>
    <n v="1"/>
    <s v=" "/>
    <s v=" "/>
    <s v=" "/>
    <s v="SIN RESPUESTA"/>
    <s v="SIN TRASLADO"/>
    <m/>
    <m/>
    <m/>
    <m/>
    <x v="0"/>
  </r>
  <r>
    <n v="3709"/>
    <m/>
    <m/>
    <m/>
    <m/>
    <m/>
    <m/>
    <m/>
    <x v="6"/>
    <x v="31"/>
    <m/>
    <m/>
    <x v="2"/>
    <s v="Sin respuesta"/>
    <n v="12"/>
    <s v=" "/>
    <m/>
    <m/>
    <m/>
    <m/>
    <m/>
    <m/>
    <n v="1"/>
    <s v=" "/>
    <s v=" "/>
    <s v=" "/>
    <s v="SIN RESPUESTA"/>
    <s v="SIN TRASLADO"/>
    <m/>
    <m/>
    <m/>
    <m/>
    <x v="0"/>
  </r>
  <r>
    <n v="3710"/>
    <m/>
    <m/>
    <m/>
    <m/>
    <m/>
    <m/>
    <m/>
    <x v="6"/>
    <x v="31"/>
    <m/>
    <m/>
    <x v="2"/>
    <s v="Sin respuesta"/>
    <n v="12"/>
    <s v=" "/>
    <m/>
    <m/>
    <m/>
    <m/>
    <m/>
    <m/>
    <n v="1"/>
    <s v=" "/>
    <s v=" "/>
    <s v=" "/>
    <s v="SIN RESPUESTA"/>
    <s v="SIN TRASLADO"/>
    <m/>
    <m/>
    <m/>
    <m/>
    <x v="0"/>
  </r>
  <r>
    <n v="3711"/>
    <m/>
    <m/>
    <m/>
    <m/>
    <m/>
    <m/>
    <m/>
    <x v="6"/>
    <x v="31"/>
    <m/>
    <m/>
    <x v="2"/>
    <s v="Sin respuesta"/>
    <n v="12"/>
    <s v=" "/>
    <m/>
    <m/>
    <m/>
    <m/>
    <m/>
    <m/>
    <n v="1"/>
    <s v=" "/>
    <s v=" "/>
    <s v=" "/>
    <s v="SIN RESPUESTA"/>
    <s v="SIN TRASLADO"/>
    <m/>
    <m/>
    <m/>
    <m/>
    <x v="0"/>
  </r>
  <r>
    <n v="3712"/>
    <m/>
    <m/>
    <m/>
    <m/>
    <m/>
    <m/>
    <m/>
    <x v="6"/>
    <x v="31"/>
    <m/>
    <m/>
    <x v="2"/>
    <s v="Sin respuesta"/>
    <n v="12"/>
    <s v=" "/>
    <m/>
    <m/>
    <m/>
    <m/>
    <m/>
    <m/>
    <n v="1"/>
    <s v=" "/>
    <s v=" "/>
    <s v=" "/>
    <s v="SIN RESPUESTA"/>
    <s v="SIN TRASLADO"/>
    <m/>
    <m/>
    <m/>
    <m/>
    <x v="0"/>
  </r>
  <r>
    <n v="3713"/>
    <m/>
    <m/>
    <m/>
    <m/>
    <m/>
    <m/>
    <m/>
    <x v="6"/>
    <x v="31"/>
    <m/>
    <m/>
    <x v="2"/>
    <s v="Sin respuesta"/>
    <n v="12"/>
    <s v=" "/>
    <m/>
    <m/>
    <m/>
    <m/>
    <m/>
    <m/>
    <n v="1"/>
    <s v=" "/>
    <s v=" "/>
    <s v=" "/>
    <s v="SIN RESPUESTA"/>
    <s v="SIN TRASLADO"/>
    <m/>
    <m/>
    <m/>
    <m/>
    <x v="0"/>
  </r>
  <r>
    <n v="3714"/>
    <m/>
    <m/>
    <m/>
    <m/>
    <m/>
    <m/>
    <m/>
    <x v="6"/>
    <x v="31"/>
    <m/>
    <m/>
    <x v="2"/>
    <s v="Sin respuesta"/>
    <n v="12"/>
    <s v=" "/>
    <m/>
    <m/>
    <m/>
    <m/>
    <m/>
    <m/>
    <n v="1"/>
    <s v=" "/>
    <s v=" "/>
    <s v=" "/>
    <s v="SIN RESPUESTA"/>
    <s v="SIN TRASLADO"/>
    <m/>
    <m/>
    <m/>
    <m/>
    <x v="0"/>
  </r>
  <r>
    <n v="3715"/>
    <m/>
    <m/>
    <m/>
    <m/>
    <m/>
    <m/>
    <m/>
    <x v="6"/>
    <x v="31"/>
    <m/>
    <m/>
    <x v="2"/>
    <s v="Sin respuesta"/>
    <n v="12"/>
    <s v=" "/>
    <m/>
    <m/>
    <m/>
    <m/>
    <m/>
    <m/>
    <n v="1"/>
    <s v=" "/>
    <s v=" "/>
    <s v=" "/>
    <s v="SIN RESPUESTA"/>
    <s v="SIN TRASLADO"/>
    <m/>
    <m/>
    <m/>
    <m/>
    <x v="0"/>
  </r>
  <r>
    <n v="3716"/>
    <m/>
    <m/>
    <m/>
    <m/>
    <m/>
    <m/>
    <m/>
    <x v="6"/>
    <x v="31"/>
    <m/>
    <m/>
    <x v="2"/>
    <s v="Sin respuesta"/>
    <n v="12"/>
    <s v=" "/>
    <m/>
    <m/>
    <m/>
    <m/>
    <m/>
    <m/>
    <n v="1"/>
    <s v=" "/>
    <s v=" "/>
    <s v=" "/>
    <s v="SIN RESPUESTA"/>
    <s v="SIN TRASLADO"/>
    <m/>
    <m/>
    <m/>
    <m/>
    <x v="0"/>
  </r>
  <r>
    <n v="3717"/>
    <m/>
    <m/>
    <m/>
    <m/>
    <m/>
    <m/>
    <m/>
    <x v="6"/>
    <x v="31"/>
    <m/>
    <m/>
    <x v="2"/>
    <s v="Sin respuesta"/>
    <n v="12"/>
    <s v=" "/>
    <m/>
    <m/>
    <m/>
    <m/>
    <m/>
    <m/>
    <n v="1"/>
    <s v=" "/>
    <s v=" "/>
    <s v=" "/>
    <s v="SIN RESPUESTA"/>
    <s v="SIN TRASLADO"/>
    <m/>
    <m/>
    <m/>
    <m/>
    <x v="0"/>
  </r>
  <r>
    <n v="3718"/>
    <m/>
    <m/>
    <m/>
    <m/>
    <m/>
    <m/>
    <m/>
    <x v="6"/>
    <x v="31"/>
    <m/>
    <m/>
    <x v="2"/>
    <s v="Sin respuesta"/>
    <n v="12"/>
    <s v=" "/>
    <m/>
    <m/>
    <m/>
    <m/>
    <m/>
    <m/>
    <n v="1"/>
    <s v=" "/>
    <s v=" "/>
    <s v=" "/>
    <s v="SIN RESPUESTA"/>
    <s v="SIN TRASLADO"/>
    <m/>
    <m/>
    <m/>
    <m/>
    <x v="0"/>
  </r>
  <r>
    <n v="3719"/>
    <m/>
    <m/>
    <m/>
    <m/>
    <m/>
    <m/>
    <m/>
    <x v="6"/>
    <x v="31"/>
    <m/>
    <m/>
    <x v="2"/>
    <s v="Sin respuesta"/>
    <n v="12"/>
    <s v=" "/>
    <m/>
    <m/>
    <m/>
    <m/>
    <m/>
    <m/>
    <n v="1"/>
    <s v=" "/>
    <s v=" "/>
    <s v=" "/>
    <s v="SIN RESPUESTA"/>
    <s v="SIN TRASLADO"/>
    <m/>
    <m/>
    <m/>
    <m/>
    <x v="0"/>
  </r>
  <r>
    <n v="3720"/>
    <m/>
    <m/>
    <m/>
    <m/>
    <m/>
    <m/>
    <m/>
    <x v="6"/>
    <x v="31"/>
    <m/>
    <m/>
    <x v="2"/>
    <s v="Sin respuesta"/>
    <n v="12"/>
    <s v=" "/>
    <m/>
    <m/>
    <m/>
    <m/>
    <m/>
    <m/>
    <n v="1"/>
    <s v=" "/>
    <s v=" "/>
    <s v=" "/>
    <s v="SIN RESPUESTA"/>
    <s v="SIN TRASLADO"/>
    <m/>
    <m/>
    <m/>
    <m/>
    <x v="0"/>
  </r>
  <r>
    <n v="3721"/>
    <m/>
    <m/>
    <m/>
    <m/>
    <m/>
    <m/>
    <m/>
    <x v="6"/>
    <x v="31"/>
    <m/>
    <m/>
    <x v="2"/>
    <s v="Sin respuesta"/>
    <n v="12"/>
    <s v=" "/>
    <m/>
    <m/>
    <m/>
    <m/>
    <m/>
    <m/>
    <n v="1"/>
    <s v=" "/>
    <s v=" "/>
    <s v=" "/>
    <s v="SIN RESPUESTA"/>
    <s v="SIN TRASLADO"/>
    <m/>
    <m/>
    <m/>
    <m/>
    <x v="0"/>
  </r>
  <r>
    <n v="3722"/>
    <m/>
    <m/>
    <m/>
    <m/>
    <m/>
    <m/>
    <m/>
    <x v="6"/>
    <x v="31"/>
    <m/>
    <m/>
    <x v="2"/>
    <s v="Sin respuesta"/>
    <n v="12"/>
    <s v=" "/>
    <m/>
    <m/>
    <m/>
    <m/>
    <m/>
    <m/>
    <n v="1"/>
    <s v=" "/>
    <s v=" "/>
    <s v=" "/>
    <s v="SIN RESPUESTA"/>
    <s v="SIN TRASLADO"/>
    <m/>
    <m/>
    <m/>
    <m/>
    <x v="0"/>
  </r>
  <r>
    <n v="3723"/>
    <m/>
    <m/>
    <m/>
    <m/>
    <m/>
    <m/>
    <m/>
    <x v="6"/>
    <x v="31"/>
    <m/>
    <m/>
    <x v="2"/>
    <s v="Sin respuesta"/>
    <n v="12"/>
    <s v=" "/>
    <m/>
    <m/>
    <m/>
    <m/>
    <m/>
    <m/>
    <n v="1"/>
    <s v=" "/>
    <s v=" "/>
    <s v=" "/>
    <s v="SIN RESPUESTA"/>
    <s v="SIN TRASLADO"/>
    <m/>
    <m/>
    <m/>
    <m/>
    <x v="0"/>
  </r>
  <r>
    <n v="3724"/>
    <m/>
    <m/>
    <m/>
    <m/>
    <m/>
    <m/>
    <m/>
    <x v="6"/>
    <x v="31"/>
    <m/>
    <m/>
    <x v="2"/>
    <s v="Sin respuesta"/>
    <n v="12"/>
    <s v=" "/>
    <m/>
    <m/>
    <m/>
    <m/>
    <m/>
    <m/>
    <n v="1"/>
    <s v=" "/>
    <s v=" "/>
    <s v=" "/>
    <s v="SIN RESPUESTA"/>
    <s v="SIN TRASLADO"/>
    <m/>
    <m/>
    <m/>
    <m/>
    <x v="0"/>
  </r>
  <r>
    <n v="3725"/>
    <m/>
    <m/>
    <m/>
    <m/>
    <m/>
    <m/>
    <m/>
    <x v="6"/>
    <x v="31"/>
    <m/>
    <m/>
    <x v="2"/>
    <s v="Sin respuesta"/>
    <n v="12"/>
    <s v=" "/>
    <m/>
    <m/>
    <m/>
    <m/>
    <m/>
    <m/>
    <n v="1"/>
    <s v=" "/>
    <s v=" "/>
    <s v=" "/>
    <s v="SIN RESPUESTA"/>
    <s v="SIN TRASLADO"/>
    <m/>
    <m/>
    <m/>
    <m/>
    <x v="0"/>
  </r>
  <r>
    <n v="3726"/>
    <m/>
    <m/>
    <m/>
    <m/>
    <m/>
    <m/>
    <m/>
    <x v="6"/>
    <x v="31"/>
    <m/>
    <m/>
    <x v="2"/>
    <s v="Sin respuesta"/>
    <n v="12"/>
    <s v=" "/>
    <m/>
    <m/>
    <m/>
    <m/>
    <m/>
    <m/>
    <n v="1"/>
    <s v=" "/>
    <s v=" "/>
    <s v=" "/>
    <s v="SIN RESPUESTA"/>
    <s v="SIN TRASLADO"/>
    <m/>
    <m/>
    <m/>
    <m/>
    <x v="0"/>
  </r>
  <r>
    <n v="3727"/>
    <m/>
    <m/>
    <m/>
    <m/>
    <m/>
    <m/>
    <m/>
    <x v="6"/>
    <x v="31"/>
    <m/>
    <m/>
    <x v="2"/>
    <s v="Sin respuesta"/>
    <n v="12"/>
    <s v=" "/>
    <m/>
    <m/>
    <m/>
    <m/>
    <m/>
    <m/>
    <n v="1"/>
    <s v=" "/>
    <s v=" "/>
    <s v=" "/>
    <s v="SIN RESPUESTA"/>
    <s v="SIN TRASLADO"/>
    <m/>
    <m/>
    <m/>
    <m/>
    <x v="0"/>
  </r>
  <r>
    <n v="3728"/>
    <m/>
    <m/>
    <m/>
    <m/>
    <m/>
    <m/>
    <m/>
    <x v="6"/>
    <x v="31"/>
    <m/>
    <m/>
    <x v="2"/>
    <s v="Sin respuesta"/>
    <n v="12"/>
    <s v=" "/>
    <m/>
    <m/>
    <m/>
    <m/>
    <m/>
    <m/>
    <n v="1"/>
    <s v=" "/>
    <s v=" "/>
    <s v=" "/>
    <s v="SIN RESPUESTA"/>
    <s v="SIN TRASLADO"/>
    <m/>
    <m/>
    <m/>
    <m/>
    <x v="0"/>
  </r>
  <r>
    <n v="3729"/>
    <m/>
    <m/>
    <m/>
    <m/>
    <m/>
    <m/>
    <m/>
    <x v="6"/>
    <x v="31"/>
    <m/>
    <m/>
    <x v="2"/>
    <s v="Sin respuesta"/>
    <n v="12"/>
    <s v=" "/>
    <m/>
    <m/>
    <m/>
    <m/>
    <m/>
    <m/>
    <n v="1"/>
    <s v=" "/>
    <s v=" "/>
    <s v=" "/>
    <s v="SIN RESPUESTA"/>
    <s v="SIN TRASLADO"/>
    <m/>
    <m/>
    <m/>
    <m/>
    <x v="0"/>
  </r>
  <r>
    <n v="3730"/>
    <m/>
    <m/>
    <m/>
    <m/>
    <m/>
    <m/>
    <m/>
    <x v="6"/>
    <x v="31"/>
    <m/>
    <m/>
    <x v="2"/>
    <s v="Sin respuesta"/>
    <n v="12"/>
    <s v=" "/>
    <m/>
    <m/>
    <m/>
    <m/>
    <m/>
    <m/>
    <n v="1"/>
    <s v=" "/>
    <s v=" "/>
    <s v=" "/>
    <s v="SIN RESPUESTA"/>
    <s v="SIN TRASLADO"/>
    <m/>
    <m/>
    <m/>
    <m/>
    <x v="0"/>
  </r>
  <r>
    <n v="3731"/>
    <m/>
    <m/>
    <m/>
    <m/>
    <m/>
    <m/>
    <m/>
    <x v="6"/>
    <x v="31"/>
    <m/>
    <m/>
    <x v="2"/>
    <s v="Sin respuesta"/>
    <n v="12"/>
    <s v=" "/>
    <m/>
    <m/>
    <m/>
    <m/>
    <m/>
    <m/>
    <n v="1"/>
    <s v=" "/>
    <s v=" "/>
    <s v=" "/>
    <s v="SIN RESPUESTA"/>
    <s v="SIN TRASLADO"/>
    <m/>
    <m/>
    <m/>
    <m/>
    <x v="0"/>
  </r>
  <r>
    <n v="3732"/>
    <m/>
    <m/>
    <m/>
    <m/>
    <m/>
    <m/>
    <m/>
    <x v="6"/>
    <x v="31"/>
    <m/>
    <m/>
    <x v="2"/>
    <s v="Sin respuesta"/>
    <n v="12"/>
    <s v=" "/>
    <m/>
    <m/>
    <m/>
    <m/>
    <m/>
    <m/>
    <n v="1"/>
    <s v=" "/>
    <s v=" "/>
    <s v=" "/>
    <s v="SIN RESPUESTA"/>
    <s v="SIN TRASLADO"/>
    <m/>
    <m/>
    <m/>
    <m/>
    <x v="0"/>
  </r>
  <r>
    <n v="3733"/>
    <m/>
    <m/>
    <m/>
    <m/>
    <m/>
    <m/>
    <m/>
    <x v="6"/>
    <x v="31"/>
    <m/>
    <m/>
    <x v="2"/>
    <s v="Sin respuesta"/>
    <n v="12"/>
    <s v=" "/>
    <m/>
    <m/>
    <m/>
    <m/>
    <m/>
    <m/>
    <n v="1"/>
    <s v=" "/>
    <s v=" "/>
    <s v=" "/>
    <s v="SIN RESPUESTA"/>
    <s v="SIN TRASLADO"/>
    <m/>
    <m/>
    <m/>
    <m/>
    <x v="0"/>
  </r>
  <r>
    <n v="3734"/>
    <m/>
    <m/>
    <m/>
    <m/>
    <m/>
    <m/>
    <m/>
    <x v="6"/>
    <x v="31"/>
    <m/>
    <m/>
    <x v="2"/>
    <s v="Sin respuesta"/>
    <n v="12"/>
    <s v=" "/>
    <m/>
    <m/>
    <m/>
    <m/>
    <m/>
    <m/>
    <n v="1"/>
    <s v=" "/>
    <s v=" "/>
    <s v=" "/>
    <s v="SIN RESPUESTA"/>
    <s v="SIN TRASLADO"/>
    <m/>
    <m/>
    <m/>
    <m/>
    <x v="0"/>
  </r>
  <r>
    <n v="3735"/>
    <m/>
    <m/>
    <m/>
    <m/>
    <m/>
    <m/>
    <m/>
    <x v="6"/>
    <x v="31"/>
    <m/>
    <m/>
    <x v="2"/>
    <s v="Sin respuesta"/>
    <n v="12"/>
    <s v=" "/>
    <m/>
    <m/>
    <m/>
    <m/>
    <m/>
    <m/>
    <n v="1"/>
    <s v=" "/>
    <s v=" "/>
    <s v=" "/>
    <s v="SIN RESPUESTA"/>
    <s v="SIN TRASLADO"/>
    <m/>
    <m/>
    <m/>
    <m/>
    <x v="0"/>
  </r>
  <r>
    <n v="3736"/>
    <m/>
    <m/>
    <m/>
    <m/>
    <m/>
    <m/>
    <m/>
    <x v="6"/>
    <x v="31"/>
    <m/>
    <m/>
    <x v="2"/>
    <s v="Sin respuesta"/>
    <n v="12"/>
    <s v=" "/>
    <m/>
    <m/>
    <m/>
    <m/>
    <m/>
    <m/>
    <n v="1"/>
    <s v=" "/>
    <s v=" "/>
    <s v=" "/>
    <s v="SIN RESPUESTA"/>
    <s v="SIN TRASLADO"/>
    <m/>
    <m/>
    <m/>
    <m/>
    <x v="0"/>
  </r>
  <r>
    <n v="3737"/>
    <m/>
    <m/>
    <m/>
    <m/>
    <m/>
    <m/>
    <m/>
    <x v="6"/>
    <x v="31"/>
    <m/>
    <m/>
    <x v="2"/>
    <s v="Sin respuesta"/>
    <n v="12"/>
    <s v=" "/>
    <m/>
    <m/>
    <m/>
    <m/>
    <m/>
    <m/>
    <n v="1"/>
    <s v=" "/>
    <s v=" "/>
    <s v=" "/>
    <s v="SIN RESPUESTA"/>
    <s v="SIN TRASLADO"/>
    <m/>
    <m/>
    <m/>
    <m/>
    <x v="0"/>
  </r>
  <r>
    <n v="3738"/>
    <m/>
    <m/>
    <m/>
    <m/>
    <m/>
    <m/>
    <m/>
    <x v="6"/>
    <x v="31"/>
    <m/>
    <m/>
    <x v="2"/>
    <s v="Sin respuesta"/>
    <n v="12"/>
    <s v=" "/>
    <m/>
    <m/>
    <m/>
    <m/>
    <m/>
    <m/>
    <n v="1"/>
    <s v=" "/>
    <s v=" "/>
    <s v=" "/>
    <s v="SIN RESPUESTA"/>
    <s v="SIN TRASLADO"/>
    <m/>
    <m/>
    <m/>
    <m/>
    <x v="0"/>
  </r>
  <r>
    <n v="3739"/>
    <m/>
    <m/>
    <m/>
    <m/>
    <m/>
    <m/>
    <m/>
    <x v="6"/>
    <x v="31"/>
    <m/>
    <m/>
    <x v="2"/>
    <s v="Sin respuesta"/>
    <n v="12"/>
    <s v=" "/>
    <m/>
    <m/>
    <m/>
    <m/>
    <m/>
    <m/>
    <n v="1"/>
    <s v=" "/>
    <s v=" "/>
    <s v=" "/>
    <s v="SIN RESPUESTA"/>
    <s v="SIN TRASLADO"/>
    <m/>
    <m/>
    <m/>
    <m/>
    <x v="0"/>
  </r>
  <r>
    <n v="3740"/>
    <m/>
    <m/>
    <m/>
    <m/>
    <m/>
    <m/>
    <m/>
    <x v="6"/>
    <x v="31"/>
    <m/>
    <m/>
    <x v="2"/>
    <s v="Sin respuesta"/>
    <n v="12"/>
    <s v=" "/>
    <m/>
    <m/>
    <m/>
    <m/>
    <m/>
    <m/>
    <n v="1"/>
    <s v=" "/>
    <s v=" "/>
    <s v=" "/>
    <s v="SIN RESPUESTA"/>
    <s v="SIN TRASLADO"/>
    <m/>
    <m/>
    <m/>
    <m/>
    <x v="0"/>
  </r>
  <r>
    <n v="3741"/>
    <m/>
    <m/>
    <m/>
    <m/>
    <m/>
    <m/>
    <m/>
    <x v="6"/>
    <x v="31"/>
    <m/>
    <m/>
    <x v="2"/>
    <s v="Sin respuesta"/>
    <n v="12"/>
    <s v=" "/>
    <m/>
    <m/>
    <m/>
    <m/>
    <m/>
    <m/>
    <n v="1"/>
    <s v=" "/>
    <s v=" "/>
    <s v=" "/>
    <s v="SIN RESPUESTA"/>
    <s v="SIN TRASLADO"/>
    <m/>
    <m/>
    <m/>
    <m/>
    <x v="0"/>
  </r>
  <r>
    <n v="3742"/>
    <m/>
    <m/>
    <m/>
    <m/>
    <m/>
    <m/>
    <m/>
    <x v="6"/>
    <x v="31"/>
    <m/>
    <m/>
    <x v="2"/>
    <s v="Sin respuesta"/>
    <n v="12"/>
    <s v=" "/>
    <m/>
    <m/>
    <m/>
    <m/>
    <m/>
    <m/>
    <n v="1"/>
    <s v=" "/>
    <s v=" "/>
    <s v=" "/>
    <s v="SIN RESPUESTA"/>
    <s v="SIN TRASLADO"/>
    <m/>
    <m/>
    <m/>
    <m/>
    <x v="0"/>
  </r>
  <r>
    <n v="3743"/>
    <m/>
    <m/>
    <m/>
    <m/>
    <m/>
    <m/>
    <m/>
    <x v="6"/>
    <x v="31"/>
    <m/>
    <m/>
    <x v="2"/>
    <s v="Sin respuesta"/>
    <n v="12"/>
    <s v=" "/>
    <m/>
    <m/>
    <m/>
    <m/>
    <m/>
    <m/>
    <n v="1"/>
    <s v=" "/>
    <s v=" "/>
    <s v=" "/>
    <s v="SIN RESPUESTA"/>
    <s v="SIN TRASLADO"/>
    <m/>
    <m/>
    <m/>
    <m/>
    <x v="0"/>
  </r>
  <r>
    <n v="3744"/>
    <m/>
    <m/>
    <m/>
    <m/>
    <m/>
    <m/>
    <m/>
    <x v="6"/>
    <x v="31"/>
    <m/>
    <m/>
    <x v="2"/>
    <s v="Sin respuesta"/>
    <n v="12"/>
    <s v=" "/>
    <m/>
    <m/>
    <m/>
    <m/>
    <m/>
    <m/>
    <n v="1"/>
    <s v=" "/>
    <s v=" "/>
    <s v=" "/>
    <s v="SIN RESPUESTA"/>
    <s v="SIN TRASLADO"/>
    <m/>
    <m/>
    <m/>
    <m/>
    <x v="0"/>
  </r>
  <r>
    <n v="3745"/>
    <m/>
    <m/>
    <m/>
    <m/>
    <m/>
    <m/>
    <m/>
    <x v="6"/>
    <x v="31"/>
    <m/>
    <m/>
    <x v="2"/>
    <s v="Sin respuesta"/>
    <n v="12"/>
    <s v=" "/>
    <m/>
    <m/>
    <m/>
    <m/>
    <m/>
    <m/>
    <n v="1"/>
    <s v=" "/>
    <s v=" "/>
    <s v=" "/>
    <s v="SIN RESPUESTA"/>
    <s v="SIN TRASLADO"/>
    <m/>
    <m/>
    <m/>
    <m/>
    <x v="0"/>
  </r>
  <r>
    <n v="3746"/>
    <m/>
    <m/>
    <m/>
    <m/>
    <m/>
    <m/>
    <m/>
    <x v="6"/>
    <x v="31"/>
    <m/>
    <m/>
    <x v="2"/>
    <s v="Sin respuesta"/>
    <n v="12"/>
    <s v=" "/>
    <m/>
    <m/>
    <m/>
    <m/>
    <m/>
    <m/>
    <n v="1"/>
    <s v=" "/>
    <s v=" "/>
    <s v=" "/>
    <s v="SIN RESPUESTA"/>
    <s v="SIN TRASLADO"/>
    <m/>
    <m/>
    <m/>
    <m/>
    <x v="0"/>
  </r>
  <r>
    <n v="3747"/>
    <m/>
    <m/>
    <m/>
    <m/>
    <m/>
    <m/>
    <m/>
    <x v="6"/>
    <x v="31"/>
    <m/>
    <m/>
    <x v="2"/>
    <s v="Sin respuesta"/>
    <n v="12"/>
    <s v=" "/>
    <m/>
    <m/>
    <m/>
    <m/>
    <m/>
    <m/>
    <n v="1"/>
    <s v=" "/>
    <s v=" "/>
    <s v=" "/>
    <s v="SIN RESPUESTA"/>
    <s v="SIN TRASLADO"/>
    <m/>
    <m/>
    <m/>
    <m/>
    <x v="0"/>
  </r>
  <r>
    <n v="3748"/>
    <m/>
    <m/>
    <m/>
    <m/>
    <m/>
    <m/>
    <m/>
    <x v="6"/>
    <x v="31"/>
    <m/>
    <m/>
    <x v="2"/>
    <s v="Sin respuesta"/>
    <n v="12"/>
    <s v=" "/>
    <m/>
    <m/>
    <m/>
    <m/>
    <m/>
    <m/>
    <n v="1"/>
    <s v=" "/>
    <s v=" "/>
    <s v=" "/>
    <s v="SIN RESPUESTA"/>
    <s v="SIN TRASLADO"/>
    <m/>
    <m/>
    <m/>
    <m/>
    <x v="0"/>
  </r>
  <r>
    <n v="3749"/>
    <m/>
    <m/>
    <m/>
    <m/>
    <m/>
    <m/>
    <m/>
    <x v="6"/>
    <x v="31"/>
    <m/>
    <m/>
    <x v="2"/>
    <s v="Sin respuesta"/>
    <n v="12"/>
    <s v=" "/>
    <m/>
    <m/>
    <m/>
    <m/>
    <m/>
    <m/>
    <n v="1"/>
    <s v=" "/>
    <s v=" "/>
    <s v=" "/>
    <s v="SIN RESPUESTA"/>
    <s v="SIN TRASLADO"/>
    <m/>
    <m/>
    <m/>
    <m/>
    <x v="0"/>
  </r>
  <r>
    <n v="3750"/>
    <m/>
    <m/>
    <m/>
    <m/>
    <m/>
    <m/>
    <m/>
    <x v="6"/>
    <x v="31"/>
    <m/>
    <m/>
    <x v="2"/>
    <s v="Sin respuesta"/>
    <n v="12"/>
    <s v=" "/>
    <m/>
    <m/>
    <m/>
    <m/>
    <m/>
    <m/>
    <n v="1"/>
    <s v=" "/>
    <s v=" "/>
    <s v=" "/>
    <s v="SIN RESPUESTA"/>
    <s v="SIN TRASLADO"/>
    <m/>
    <m/>
    <m/>
    <m/>
    <x v="0"/>
  </r>
  <r>
    <n v="3751"/>
    <m/>
    <m/>
    <m/>
    <m/>
    <m/>
    <m/>
    <m/>
    <x v="6"/>
    <x v="31"/>
    <m/>
    <m/>
    <x v="2"/>
    <s v="Sin respuesta"/>
    <n v="12"/>
    <s v=" "/>
    <m/>
    <m/>
    <m/>
    <m/>
    <m/>
    <m/>
    <n v="1"/>
    <s v=" "/>
    <s v=" "/>
    <s v=" "/>
    <s v="SIN RESPUESTA"/>
    <s v="SIN TRASLADO"/>
    <m/>
    <m/>
    <m/>
    <m/>
    <x v="0"/>
  </r>
  <r>
    <n v="3752"/>
    <m/>
    <m/>
    <m/>
    <m/>
    <m/>
    <m/>
    <m/>
    <x v="6"/>
    <x v="31"/>
    <m/>
    <m/>
    <x v="2"/>
    <s v="Sin respuesta"/>
    <n v="12"/>
    <s v=" "/>
    <m/>
    <m/>
    <m/>
    <m/>
    <m/>
    <m/>
    <n v="1"/>
    <s v=" "/>
    <s v=" "/>
    <s v=" "/>
    <s v="SIN RESPUESTA"/>
    <s v="SIN TRASLADO"/>
    <m/>
    <m/>
    <m/>
    <m/>
    <x v="0"/>
  </r>
  <r>
    <n v="3753"/>
    <m/>
    <m/>
    <m/>
    <m/>
    <m/>
    <m/>
    <m/>
    <x v="6"/>
    <x v="31"/>
    <m/>
    <m/>
    <x v="2"/>
    <s v="Sin respuesta"/>
    <n v="12"/>
    <s v=" "/>
    <m/>
    <m/>
    <m/>
    <m/>
    <m/>
    <m/>
    <n v="1"/>
    <s v=" "/>
    <s v=" "/>
    <s v=" "/>
    <s v="SIN RESPUESTA"/>
    <s v="SIN TRASLADO"/>
    <m/>
    <m/>
    <m/>
    <m/>
    <x v="0"/>
  </r>
  <r>
    <n v="3754"/>
    <m/>
    <m/>
    <m/>
    <m/>
    <m/>
    <m/>
    <m/>
    <x v="6"/>
    <x v="31"/>
    <m/>
    <m/>
    <x v="2"/>
    <s v="Sin respuesta"/>
    <n v="12"/>
    <s v=" "/>
    <m/>
    <m/>
    <m/>
    <m/>
    <m/>
    <m/>
    <n v="1"/>
    <s v=" "/>
    <s v=" "/>
    <s v=" "/>
    <s v="SIN RESPUESTA"/>
    <s v="SIN TRASLADO"/>
    <m/>
    <m/>
    <m/>
    <m/>
    <x v="0"/>
  </r>
  <r>
    <n v="3755"/>
    <m/>
    <m/>
    <m/>
    <m/>
    <m/>
    <m/>
    <m/>
    <x v="6"/>
    <x v="31"/>
    <m/>
    <m/>
    <x v="2"/>
    <s v="Sin respuesta"/>
    <n v="12"/>
    <s v=" "/>
    <m/>
    <m/>
    <m/>
    <m/>
    <m/>
    <m/>
    <n v="1"/>
    <s v=" "/>
    <s v=" "/>
    <s v=" "/>
    <s v="SIN RESPUESTA"/>
    <s v="SIN TRASLADO"/>
    <m/>
    <m/>
    <m/>
    <m/>
    <x v="0"/>
  </r>
  <r>
    <n v="3756"/>
    <m/>
    <m/>
    <m/>
    <m/>
    <m/>
    <m/>
    <m/>
    <x v="6"/>
    <x v="31"/>
    <m/>
    <m/>
    <x v="2"/>
    <s v="Sin respuesta"/>
    <n v="12"/>
    <s v=" "/>
    <m/>
    <m/>
    <m/>
    <m/>
    <m/>
    <m/>
    <n v="1"/>
    <s v=" "/>
    <s v=" "/>
    <s v=" "/>
    <s v="SIN RESPUESTA"/>
    <s v="SIN TRASLADO"/>
    <m/>
    <m/>
    <m/>
    <m/>
    <x v="0"/>
  </r>
  <r>
    <n v="3757"/>
    <m/>
    <m/>
    <m/>
    <m/>
    <m/>
    <m/>
    <m/>
    <x v="6"/>
    <x v="31"/>
    <m/>
    <m/>
    <x v="2"/>
    <s v="Sin respuesta"/>
    <n v="12"/>
    <s v=" "/>
    <m/>
    <m/>
    <m/>
    <m/>
    <m/>
    <m/>
    <n v="1"/>
    <s v=" "/>
    <s v=" "/>
    <s v=" "/>
    <s v="SIN RESPUESTA"/>
    <s v="SIN TRASLADO"/>
    <m/>
    <m/>
    <m/>
    <m/>
    <x v="0"/>
  </r>
  <r>
    <n v="3758"/>
    <m/>
    <m/>
    <m/>
    <m/>
    <m/>
    <m/>
    <m/>
    <x v="6"/>
    <x v="31"/>
    <m/>
    <m/>
    <x v="2"/>
    <s v="Sin respuesta"/>
    <n v="12"/>
    <s v=" "/>
    <m/>
    <m/>
    <m/>
    <m/>
    <m/>
    <m/>
    <n v="1"/>
    <s v=" "/>
    <s v=" "/>
    <s v=" "/>
    <s v="SIN RESPUESTA"/>
    <s v="SIN TRASLADO"/>
    <m/>
    <m/>
    <m/>
    <m/>
    <x v="0"/>
  </r>
  <r>
    <n v="3759"/>
    <m/>
    <m/>
    <m/>
    <m/>
    <m/>
    <m/>
    <m/>
    <x v="6"/>
    <x v="31"/>
    <m/>
    <m/>
    <x v="2"/>
    <s v="Sin respuesta"/>
    <n v="12"/>
    <s v=" "/>
    <m/>
    <m/>
    <m/>
    <m/>
    <m/>
    <m/>
    <n v="1"/>
    <s v=" "/>
    <s v=" "/>
    <s v=" "/>
    <s v="SIN RESPUESTA"/>
    <s v="SIN TRASLADO"/>
    <m/>
    <m/>
    <m/>
    <m/>
    <x v="0"/>
  </r>
  <r>
    <n v="3760"/>
    <m/>
    <m/>
    <m/>
    <m/>
    <m/>
    <m/>
    <m/>
    <x v="6"/>
    <x v="31"/>
    <m/>
    <m/>
    <x v="2"/>
    <s v="Sin respuesta"/>
    <n v="12"/>
    <s v=" "/>
    <m/>
    <m/>
    <m/>
    <m/>
    <m/>
    <m/>
    <n v="1"/>
    <s v=" "/>
    <s v=" "/>
    <s v=" "/>
    <s v="SIN RESPUESTA"/>
    <s v="SIN TRASLADO"/>
    <m/>
    <m/>
    <m/>
    <m/>
    <x v="0"/>
  </r>
  <r>
    <n v="3761"/>
    <m/>
    <m/>
    <m/>
    <m/>
    <m/>
    <m/>
    <m/>
    <x v="6"/>
    <x v="31"/>
    <m/>
    <m/>
    <x v="2"/>
    <s v="Sin respuesta"/>
    <n v="12"/>
    <s v=" "/>
    <m/>
    <m/>
    <m/>
    <m/>
    <m/>
    <m/>
    <n v="1"/>
    <s v=" "/>
    <s v=" "/>
    <s v=" "/>
    <s v="SIN RESPUESTA"/>
    <s v="SIN TRASLADO"/>
    <m/>
    <m/>
    <m/>
    <m/>
    <x v="0"/>
  </r>
  <r>
    <n v="3762"/>
    <m/>
    <m/>
    <m/>
    <m/>
    <m/>
    <m/>
    <m/>
    <x v="6"/>
    <x v="31"/>
    <m/>
    <m/>
    <x v="2"/>
    <s v="Sin respuesta"/>
    <n v="12"/>
    <s v=" "/>
    <m/>
    <m/>
    <m/>
    <m/>
    <m/>
    <m/>
    <n v="1"/>
    <s v=" "/>
    <s v=" "/>
    <s v=" "/>
    <s v="SIN RESPUESTA"/>
    <s v="SIN TRASLADO"/>
    <m/>
    <m/>
    <m/>
    <m/>
    <x v="0"/>
  </r>
  <r>
    <n v="3763"/>
    <m/>
    <m/>
    <m/>
    <m/>
    <m/>
    <m/>
    <m/>
    <x v="6"/>
    <x v="31"/>
    <m/>
    <m/>
    <x v="2"/>
    <s v="Sin respuesta"/>
    <n v="12"/>
    <s v=" "/>
    <m/>
    <m/>
    <m/>
    <m/>
    <m/>
    <m/>
    <n v="1"/>
    <s v=" "/>
    <s v=" "/>
    <s v=" "/>
    <s v="SIN RESPUESTA"/>
    <s v="SIN TRASLADO"/>
    <m/>
    <m/>
    <m/>
    <m/>
    <x v="0"/>
  </r>
  <r>
    <n v="3764"/>
    <m/>
    <m/>
    <m/>
    <m/>
    <m/>
    <m/>
    <m/>
    <x v="6"/>
    <x v="31"/>
    <m/>
    <m/>
    <x v="2"/>
    <s v="Sin respuesta"/>
    <n v="12"/>
    <s v=" "/>
    <m/>
    <m/>
    <m/>
    <m/>
    <m/>
    <m/>
    <n v="1"/>
    <s v=" "/>
    <s v=" "/>
    <s v=" "/>
    <s v="SIN RESPUESTA"/>
    <s v="SIN TRASLADO"/>
    <m/>
    <m/>
    <m/>
    <m/>
    <x v="0"/>
  </r>
  <r>
    <n v="3765"/>
    <m/>
    <m/>
    <m/>
    <m/>
    <m/>
    <m/>
    <m/>
    <x v="6"/>
    <x v="31"/>
    <m/>
    <m/>
    <x v="2"/>
    <s v="Sin respuesta"/>
    <n v="12"/>
    <s v=" "/>
    <m/>
    <m/>
    <m/>
    <m/>
    <m/>
    <m/>
    <n v="1"/>
    <s v=" "/>
    <s v=" "/>
    <s v=" "/>
    <s v="SIN RESPUESTA"/>
    <s v="SIN TRASLADO"/>
    <m/>
    <m/>
    <m/>
    <m/>
    <x v="0"/>
  </r>
  <r>
    <n v="3766"/>
    <m/>
    <m/>
    <m/>
    <m/>
    <m/>
    <m/>
    <m/>
    <x v="6"/>
    <x v="31"/>
    <m/>
    <m/>
    <x v="2"/>
    <s v="Sin respuesta"/>
    <n v="12"/>
    <s v=" "/>
    <m/>
    <m/>
    <m/>
    <m/>
    <m/>
    <m/>
    <n v="1"/>
    <s v=" "/>
    <s v=" "/>
    <s v=" "/>
    <s v="SIN RESPUESTA"/>
    <s v="SIN TRASLADO"/>
    <m/>
    <m/>
    <m/>
    <m/>
    <x v="0"/>
  </r>
  <r>
    <n v="3767"/>
    <m/>
    <m/>
    <m/>
    <m/>
    <m/>
    <m/>
    <m/>
    <x v="6"/>
    <x v="31"/>
    <m/>
    <m/>
    <x v="2"/>
    <s v="Sin respuesta"/>
    <n v="12"/>
    <s v=" "/>
    <m/>
    <m/>
    <m/>
    <m/>
    <m/>
    <m/>
    <n v="1"/>
    <s v=" "/>
    <s v=" "/>
    <s v=" "/>
    <s v="SIN RESPUESTA"/>
    <s v="SIN TRASLADO"/>
    <m/>
    <m/>
    <m/>
    <m/>
    <x v="0"/>
  </r>
  <r>
    <n v="3768"/>
    <m/>
    <m/>
    <m/>
    <m/>
    <m/>
    <m/>
    <m/>
    <x v="6"/>
    <x v="31"/>
    <m/>
    <m/>
    <x v="2"/>
    <s v="Sin respuesta"/>
    <n v="12"/>
    <s v=" "/>
    <m/>
    <m/>
    <m/>
    <m/>
    <m/>
    <m/>
    <n v="1"/>
    <s v=" "/>
    <s v=" "/>
    <s v=" "/>
    <s v="SIN RESPUESTA"/>
    <s v="SIN TRASLADO"/>
    <m/>
    <m/>
    <m/>
    <m/>
    <x v="0"/>
  </r>
  <r>
    <n v="3769"/>
    <m/>
    <m/>
    <m/>
    <m/>
    <m/>
    <m/>
    <m/>
    <x v="6"/>
    <x v="31"/>
    <m/>
    <m/>
    <x v="2"/>
    <s v="Sin respuesta"/>
    <n v="12"/>
    <s v=" "/>
    <m/>
    <m/>
    <m/>
    <m/>
    <m/>
    <m/>
    <n v="1"/>
    <s v=" "/>
    <s v=" "/>
    <s v=" "/>
    <s v="SIN RESPUESTA"/>
    <s v="SIN TRASLADO"/>
    <m/>
    <m/>
    <m/>
    <m/>
    <x v="0"/>
  </r>
  <r>
    <n v="3770"/>
    <m/>
    <m/>
    <m/>
    <m/>
    <m/>
    <m/>
    <m/>
    <x v="6"/>
    <x v="31"/>
    <m/>
    <m/>
    <x v="2"/>
    <s v="Sin respuesta"/>
    <n v="12"/>
    <s v=" "/>
    <m/>
    <m/>
    <m/>
    <m/>
    <m/>
    <m/>
    <n v="1"/>
    <s v=" "/>
    <s v=" "/>
    <s v=" "/>
    <s v="SIN RESPUESTA"/>
    <s v="SIN TRASLADO"/>
    <m/>
    <m/>
    <m/>
    <m/>
    <x v="0"/>
  </r>
  <r>
    <n v="3771"/>
    <m/>
    <m/>
    <m/>
    <m/>
    <m/>
    <m/>
    <m/>
    <x v="6"/>
    <x v="31"/>
    <m/>
    <m/>
    <x v="2"/>
    <s v="Sin respuesta"/>
    <n v="12"/>
    <s v=" "/>
    <m/>
    <m/>
    <m/>
    <m/>
    <m/>
    <m/>
    <n v="1"/>
    <s v=" "/>
    <s v=" "/>
    <s v=" "/>
    <s v="SIN RESPUESTA"/>
    <s v="SIN TRASLADO"/>
    <m/>
    <m/>
    <m/>
    <m/>
    <x v="0"/>
  </r>
  <r>
    <n v="3772"/>
    <m/>
    <m/>
    <m/>
    <m/>
    <m/>
    <m/>
    <m/>
    <x v="6"/>
    <x v="31"/>
    <m/>
    <m/>
    <x v="2"/>
    <s v="Sin respuesta"/>
    <n v="12"/>
    <s v=" "/>
    <m/>
    <m/>
    <m/>
    <m/>
    <m/>
    <m/>
    <n v="1"/>
    <s v=" "/>
    <s v=" "/>
    <s v=" "/>
    <s v="SIN RESPUESTA"/>
    <s v="SIN TRASLADO"/>
    <m/>
    <m/>
    <m/>
    <m/>
    <x v="0"/>
  </r>
  <r>
    <n v="3773"/>
    <m/>
    <m/>
    <m/>
    <m/>
    <m/>
    <m/>
    <m/>
    <x v="6"/>
    <x v="31"/>
    <m/>
    <m/>
    <x v="2"/>
    <s v="Sin respuesta"/>
    <n v="12"/>
    <s v=" "/>
    <m/>
    <m/>
    <m/>
    <m/>
    <m/>
    <m/>
    <n v="1"/>
    <s v=" "/>
    <s v=" "/>
    <s v=" "/>
    <s v="SIN RESPUESTA"/>
    <s v="SIN TRASLADO"/>
    <m/>
    <m/>
    <m/>
    <m/>
    <x v="0"/>
  </r>
  <r>
    <n v="3774"/>
    <m/>
    <m/>
    <m/>
    <m/>
    <m/>
    <m/>
    <m/>
    <x v="6"/>
    <x v="31"/>
    <m/>
    <m/>
    <x v="2"/>
    <s v="Sin respuesta"/>
    <n v="12"/>
    <s v=" "/>
    <m/>
    <m/>
    <m/>
    <m/>
    <m/>
    <m/>
    <n v="1"/>
    <s v=" "/>
    <s v=" "/>
    <s v=" "/>
    <s v="SIN RESPUESTA"/>
    <s v="SIN TRASLADO"/>
    <m/>
    <m/>
    <m/>
    <m/>
    <x v="0"/>
  </r>
  <r>
    <n v="3775"/>
    <m/>
    <m/>
    <m/>
    <m/>
    <m/>
    <m/>
    <m/>
    <x v="6"/>
    <x v="31"/>
    <m/>
    <m/>
    <x v="2"/>
    <s v="Sin respuesta"/>
    <n v="12"/>
    <s v=" "/>
    <m/>
    <m/>
    <m/>
    <m/>
    <m/>
    <m/>
    <n v="1"/>
    <s v=" "/>
    <s v=" "/>
    <s v=" "/>
    <s v="SIN RESPUESTA"/>
    <s v="SIN TRASLADO"/>
    <m/>
    <m/>
    <m/>
    <m/>
    <x v="0"/>
  </r>
  <r>
    <n v="3776"/>
    <m/>
    <m/>
    <m/>
    <m/>
    <m/>
    <m/>
    <m/>
    <x v="6"/>
    <x v="31"/>
    <m/>
    <m/>
    <x v="2"/>
    <s v="Sin respuesta"/>
    <n v="12"/>
    <s v=" "/>
    <m/>
    <m/>
    <m/>
    <m/>
    <m/>
    <m/>
    <n v="1"/>
    <s v=" "/>
    <s v=" "/>
    <s v=" "/>
    <s v="SIN RESPUESTA"/>
    <s v="SIN TRASLADO"/>
    <m/>
    <m/>
    <m/>
    <m/>
    <x v="0"/>
  </r>
  <r>
    <n v="3777"/>
    <m/>
    <m/>
    <m/>
    <m/>
    <m/>
    <m/>
    <m/>
    <x v="6"/>
    <x v="31"/>
    <m/>
    <m/>
    <x v="2"/>
    <s v="Sin respuesta"/>
    <n v="12"/>
    <s v=" "/>
    <m/>
    <m/>
    <m/>
    <m/>
    <m/>
    <m/>
    <n v="1"/>
    <s v=" "/>
    <s v=" "/>
    <s v=" "/>
    <s v="SIN RESPUESTA"/>
    <s v="SIN TRASLADO"/>
    <m/>
    <m/>
    <m/>
    <m/>
    <x v="0"/>
  </r>
  <r>
    <n v="3778"/>
    <m/>
    <m/>
    <m/>
    <m/>
    <m/>
    <m/>
    <m/>
    <x v="6"/>
    <x v="31"/>
    <m/>
    <m/>
    <x v="2"/>
    <s v="Sin respuesta"/>
    <n v="12"/>
    <s v=" "/>
    <m/>
    <m/>
    <m/>
    <m/>
    <m/>
    <m/>
    <n v="1"/>
    <s v=" "/>
    <s v=" "/>
    <s v=" "/>
    <s v="SIN RESPUESTA"/>
    <s v="SIN TRASLADO"/>
    <m/>
    <m/>
    <m/>
    <m/>
    <x v="0"/>
  </r>
  <r>
    <n v="3779"/>
    <m/>
    <m/>
    <m/>
    <m/>
    <m/>
    <m/>
    <m/>
    <x v="6"/>
    <x v="31"/>
    <m/>
    <m/>
    <x v="2"/>
    <s v="Sin respuesta"/>
    <n v="12"/>
    <s v=" "/>
    <m/>
    <m/>
    <m/>
    <m/>
    <m/>
    <m/>
    <n v="1"/>
    <s v=" "/>
    <s v=" "/>
    <s v=" "/>
    <s v="SIN RESPUESTA"/>
    <s v="SIN TRASLADO"/>
    <m/>
    <m/>
    <m/>
    <m/>
    <x v="0"/>
  </r>
  <r>
    <n v="3780"/>
    <m/>
    <m/>
    <m/>
    <m/>
    <m/>
    <m/>
    <m/>
    <x v="6"/>
    <x v="31"/>
    <m/>
    <m/>
    <x v="2"/>
    <s v="Sin respuesta"/>
    <n v="12"/>
    <s v=" "/>
    <m/>
    <m/>
    <m/>
    <m/>
    <m/>
    <m/>
    <n v="1"/>
    <s v=" "/>
    <s v=" "/>
    <s v=" "/>
    <s v="SIN RESPUESTA"/>
    <s v="SIN TRASLADO"/>
    <m/>
    <m/>
    <m/>
    <m/>
    <x v="0"/>
  </r>
  <r>
    <n v="3781"/>
    <m/>
    <m/>
    <m/>
    <m/>
    <m/>
    <m/>
    <m/>
    <x v="6"/>
    <x v="31"/>
    <m/>
    <m/>
    <x v="2"/>
    <s v="Sin respuesta"/>
    <n v="12"/>
    <s v=" "/>
    <m/>
    <m/>
    <m/>
    <m/>
    <m/>
    <m/>
    <n v="1"/>
    <s v=" "/>
    <s v=" "/>
    <s v=" "/>
    <s v="SIN RESPUESTA"/>
    <s v="SIN TRASLADO"/>
    <m/>
    <m/>
    <m/>
    <m/>
    <x v="0"/>
  </r>
  <r>
    <n v="3782"/>
    <m/>
    <m/>
    <m/>
    <m/>
    <m/>
    <m/>
    <m/>
    <x v="6"/>
    <x v="31"/>
    <m/>
    <m/>
    <x v="2"/>
    <s v="Sin respuesta"/>
    <n v="12"/>
    <s v=" "/>
    <m/>
    <m/>
    <m/>
    <m/>
    <m/>
    <m/>
    <n v="1"/>
    <s v=" "/>
    <s v=" "/>
    <s v=" "/>
    <s v="SIN RESPUESTA"/>
    <s v="SIN TRASLADO"/>
    <m/>
    <m/>
    <m/>
    <m/>
    <x v="0"/>
  </r>
  <r>
    <n v="3783"/>
    <m/>
    <m/>
    <m/>
    <m/>
    <m/>
    <m/>
    <m/>
    <x v="6"/>
    <x v="31"/>
    <m/>
    <m/>
    <x v="2"/>
    <s v="Sin respuesta"/>
    <n v="12"/>
    <s v=" "/>
    <m/>
    <m/>
    <m/>
    <m/>
    <m/>
    <m/>
    <n v="1"/>
    <s v=" "/>
    <s v=" "/>
    <s v=" "/>
    <s v="SIN RESPUESTA"/>
    <s v="SIN TRASLADO"/>
    <m/>
    <m/>
    <m/>
    <m/>
    <x v="0"/>
  </r>
  <r>
    <n v="3784"/>
    <m/>
    <m/>
    <m/>
    <m/>
    <m/>
    <m/>
    <m/>
    <x v="6"/>
    <x v="31"/>
    <m/>
    <m/>
    <x v="2"/>
    <s v="Sin respuesta"/>
    <n v="12"/>
    <s v=" "/>
    <m/>
    <m/>
    <m/>
    <m/>
    <m/>
    <m/>
    <n v="1"/>
    <s v=" "/>
    <s v=" "/>
    <s v=" "/>
    <s v="SIN RESPUESTA"/>
    <s v="SIN TRASLADO"/>
    <m/>
    <m/>
    <m/>
    <m/>
    <x v="0"/>
  </r>
  <r>
    <n v="3785"/>
    <m/>
    <m/>
    <m/>
    <m/>
    <m/>
    <m/>
    <m/>
    <x v="6"/>
    <x v="31"/>
    <m/>
    <m/>
    <x v="2"/>
    <s v="Sin respuesta"/>
    <n v="12"/>
    <s v=" "/>
    <m/>
    <m/>
    <m/>
    <m/>
    <m/>
    <m/>
    <n v="1"/>
    <s v=" "/>
    <s v=" "/>
    <s v=" "/>
    <s v="SIN RESPUESTA"/>
    <s v="SIN TRASLADO"/>
    <m/>
    <m/>
    <m/>
    <m/>
    <x v="0"/>
  </r>
  <r>
    <n v="3786"/>
    <m/>
    <m/>
    <m/>
    <m/>
    <m/>
    <m/>
    <m/>
    <x v="6"/>
    <x v="31"/>
    <m/>
    <m/>
    <x v="2"/>
    <s v="Sin respuesta"/>
    <n v="12"/>
    <s v=" "/>
    <m/>
    <m/>
    <m/>
    <m/>
    <m/>
    <m/>
    <n v="1"/>
    <s v=" "/>
    <s v=" "/>
    <s v=" "/>
    <s v="SIN RESPUESTA"/>
    <s v="SIN TRASLADO"/>
    <m/>
    <m/>
    <m/>
    <m/>
    <x v="0"/>
  </r>
  <r>
    <n v="3787"/>
    <m/>
    <m/>
    <m/>
    <m/>
    <m/>
    <m/>
    <m/>
    <x v="6"/>
    <x v="31"/>
    <m/>
    <m/>
    <x v="2"/>
    <s v="Sin respuesta"/>
    <n v="12"/>
    <s v=" "/>
    <m/>
    <m/>
    <m/>
    <m/>
    <m/>
    <m/>
    <n v="1"/>
    <s v=" "/>
    <s v=" "/>
    <s v=" "/>
    <s v="SIN RESPUESTA"/>
    <s v="SIN TRASLADO"/>
    <m/>
    <m/>
    <m/>
    <m/>
    <x v="0"/>
  </r>
  <r>
    <n v="3788"/>
    <m/>
    <m/>
    <m/>
    <m/>
    <m/>
    <m/>
    <m/>
    <x v="6"/>
    <x v="31"/>
    <m/>
    <m/>
    <x v="2"/>
    <s v="Sin respuesta"/>
    <n v="12"/>
    <s v=" "/>
    <m/>
    <m/>
    <m/>
    <m/>
    <m/>
    <m/>
    <n v="1"/>
    <s v=" "/>
    <s v=" "/>
    <s v=" "/>
    <s v="SIN RESPUESTA"/>
    <s v="SIN TRASLADO"/>
    <m/>
    <m/>
    <m/>
    <m/>
    <x v="0"/>
  </r>
  <r>
    <n v="3789"/>
    <m/>
    <m/>
    <m/>
    <m/>
    <m/>
    <m/>
    <m/>
    <x v="6"/>
    <x v="31"/>
    <m/>
    <m/>
    <x v="2"/>
    <s v="Sin respuesta"/>
    <n v="12"/>
    <s v=" "/>
    <m/>
    <m/>
    <m/>
    <m/>
    <m/>
    <m/>
    <n v="1"/>
    <s v=" "/>
    <s v=" "/>
    <s v=" "/>
    <s v="SIN RESPUESTA"/>
    <s v="SIN TRASLADO"/>
    <m/>
    <m/>
    <m/>
    <m/>
    <x v="0"/>
  </r>
  <r>
    <n v="3790"/>
    <m/>
    <m/>
    <m/>
    <m/>
    <m/>
    <m/>
    <m/>
    <x v="6"/>
    <x v="31"/>
    <m/>
    <m/>
    <x v="2"/>
    <s v="Sin respuesta"/>
    <n v="12"/>
    <s v=" "/>
    <m/>
    <m/>
    <m/>
    <m/>
    <m/>
    <m/>
    <n v="1"/>
    <s v=" "/>
    <s v=" "/>
    <s v=" "/>
    <s v="SIN RESPUESTA"/>
    <s v="SIN TRASLADO"/>
    <m/>
    <m/>
    <m/>
    <m/>
    <x v="0"/>
  </r>
  <r>
    <n v="3791"/>
    <m/>
    <m/>
    <m/>
    <m/>
    <m/>
    <m/>
    <m/>
    <x v="6"/>
    <x v="31"/>
    <m/>
    <m/>
    <x v="2"/>
    <s v="Sin respuesta"/>
    <n v="12"/>
    <s v=" "/>
    <m/>
    <m/>
    <m/>
    <m/>
    <m/>
    <m/>
    <n v="1"/>
    <s v=" "/>
    <s v=" "/>
    <s v=" "/>
    <s v="SIN RESPUESTA"/>
    <s v="SIN TRASLADO"/>
    <m/>
    <m/>
    <m/>
    <m/>
    <x v="0"/>
  </r>
  <r>
    <n v="3792"/>
    <m/>
    <m/>
    <m/>
    <m/>
    <m/>
    <m/>
    <m/>
    <x v="6"/>
    <x v="31"/>
    <m/>
    <m/>
    <x v="2"/>
    <s v="Sin respuesta"/>
    <n v="12"/>
    <s v=" "/>
    <m/>
    <m/>
    <m/>
    <m/>
    <m/>
    <m/>
    <n v="1"/>
    <s v=" "/>
    <s v=" "/>
    <s v=" "/>
    <s v="SIN RESPUESTA"/>
    <s v="SIN TRASLADO"/>
    <m/>
    <m/>
    <m/>
    <m/>
    <x v="0"/>
  </r>
  <r>
    <n v="3793"/>
    <m/>
    <m/>
    <m/>
    <m/>
    <m/>
    <m/>
    <m/>
    <x v="6"/>
    <x v="31"/>
    <m/>
    <m/>
    <x v="2"/>
    <s v="Sin respuesta"/>
    <n v="12"/>
    <s v=" "/>
    <m/>
    <m/>
    <m/>
    <m/>
    <m/>
    <m/>
    <n v="1"/>
    <s v=" "/>
    <s v=" "/>
    <s v=" "/>
    <s v="SIN RESPUESTA"/>
    <s v="SIN TRASLADO"/>
    <m/>
    <m/>
    <m/>
    <m/>
    <x v="0"/>
  </r>
  <r>
    <n v="3794"/>
    <m/>
    <m/>
    <m/>
    <m/>
    <m/>
    <m/>
    <m/>
    <x v="6"/>
    <x v="31"/>
    <m/>
    <m/>
    <x v="2"/>
    <s v="Sin respuesta"/>
    <n v="12"/>
    <s v=" "/>
    <m/>
    <m/>
    <m/>
    <m/>
    <m/>
    <m/>
    <n v="1"/>
    <s v=" "/>
    <s v=" "/>
    <s v=" "/>
    <s v="SIN RESPUESTA"/>
    <s v="SIN TRASLADO"/>
    <m/>
    <m/>
    <m/>
    <m/>
    <x v="0"/>
  </r>
  <r>
    <n v="3795"/>
    <m/>
    <m/>
    <m/>
    <m/>
    <m/>
    <m/>
    <m/>
    <x v="6"/>
    <x v="31"/>
    <m/>
    <m/>
    <x v="2"/>
    <s v="Sin respuesta"/>
    <n v="12"/>
    <s v=" "/>
    <m/>
    <m/>
    <m/>
    <m/>
    <m/>
    <m/>
    <n v="1"/>
    <s v=" "/>
    <s v=" "/>
    <s v=" "/>
    <s v="SIN RESPUESTA"/>
    <s v="SIN TRASLADO"/>
    <m/>
    <m/>
    <m/>
    <m/>
    <x v="0"/>
  </r>
  <r>
    <n v="3796"/>
    <m/>
    <m/>
    <m/>
    <m/>
    <m/>
    <m/>
    <m/>
    <x v="6"/>
    <x v="31"/>
    <m/>
    <m/>
    <x v="2"/>
    <s v="Sin respuesta"/>
    <n v="12"/>
    <s v=" "/>
    <m/>
    <m/>
    <m/>
    <m/>
    <m/>
    <m/>
    <n v="1"/>
    <s v=" "/>
    <s v=" "/>
    <s v=" "/>
    <s v="SIN RESPUESTA"/>
    <s v="SIN TRASLADO"/>
    <m/>
    <m/>
    <m/>
    <m/>
    <x v="0"/>
  </r>
  <r>
    <n v="3797"/>
    <m/>
    <m/>
    <m/>
    <m/>
    <m/>
    <m/>
    <m/>
    <x v="6"/>
    <x v="31"/>
    <m/>
    <m/>
    <x v="2"/>
    <s v="Sin respuesta"/>
    <n v="12"/>
    <s v=" "/>
    <m/>
    <m/>
    <m/>
    <m/>
    <m/>
    <m/>
    <n v="1"/>
    <s v=" "/>
    <s v=" "/>
    <s v=" "/>
    <s v="SIN RESPUESTA"/>
    <s v="SIN TRASLADO"/>
    <m/>
    <m/>
    <m/>
    <m/>
    <x v="0"/>
  </r>
  <r>
    <n v="3798"/>
    <m/>
    <m/>
    <m/>
    <m/>
    <m/>
    <m/>
    <m/>
    <x v="6"/>
    <x v="31"/>
    <m/>
    <m/>
    <x v="2"/>
    <s v="Sin respuesta"/>
    <n v="12"/>
    <s v=" "/>
    <m/>
    <m/>
    <m/>
    <m/>
    <m/>
    <m/>
    <n v="1"/>
    <s v=" "/>
    <s v=" "/>
    <s v=" "/>
    <s v="SIN RESPUESTA"/>
    <s v="SIN TRASLADO"/>
    <m/>
    <m/>
    <m/>
    <m/>
    <x v="0"/>
  </r>
  <r>
    <n v="3799"/>
    <m/>
    <m/>
    <m/>
    <m/>
    <m/>
    <m/>
    <m/>
    <x v="6"/>
    <x v="31"/>
    <m/>
    <m/>
    <x v="2"/>
    <s v="Sin respuesta"/>
    <n v="12"/>
    <s v=" "/>
    <m/>
    <m/>
    <m/>
    <m/>
    <m/>
    <m/>
    <n v="1"/>
    <s v=" "/>
    <s v=" "/>
    <s v=" "/>
    <s v="SIN RESPUESTA"/>
    <s v="SIN TRASLADO"/>
    <m/>
    <m/>
    <m/>
    <m/>
    <x v="0"/>
  </r>
  <r>
    <n v="3800"/>
    <m/>
    <m/>
    <m/>
    <m/>
    <m/>
    <m/>
    <m/>
    <x v="6"/>
    <x v="31"/>
    <m/>
    <m/>
    <x v="2"/>
    <s v="Sin respuesta"/>
    <n v="12"/>
    <s v=" "/>
    <m/>
    <m/>
    <m/>
    <m/>
    <m/>
    <m/>
    <n v="1"/>
    <s v=" "/>
    <s v=" "/>
    <s v=" "/>
    <s v="SIN RESPUESTA"/>
    <s v="SIN TRASLADO"/>
    <m/>
    <m/>
    <m/>
    <m/>
    <x v="0"/>
  </r>
  <r>
    <n v="3801"/>
    <m/>
    <m/>
    <m/>
    <m/>
    <m/>
    <m/>
    <m/>
    <x v="6"/>
    <x v="31"/>
    <m/>
    <m/>
    <x v="2"/>
    <s v="Sin respuesta"/>
    <n v="12"/>
    <s v=" "/>
    <m/>
    <m/>
    <m/>
    <m/>
    <m/>
    <m/>
    <n v="1"/>
    <s v=" "/>
    <s v=" "/>
    <s v=" "/>
    <s v="SIN RESPUESTA"/>
    <s v="SIN TRASLADO"/>
    <m/>
    <m/>
    <m/>
    <m/>
    <x v="0"/>
  </r>
  <r>
    <n v="3802"/>
    <m/>
    <m/>
    <m/>
    <m/>
    <m/>
    <m/>
    <m/>
    <x v="6"/>
    <x v="31"/>
    <m/>
    <m/>
    <x v="2"/>
    <s v="Sin respuesta"/>
    <n v="12"/>
    <s v=" "/>
    <m/>
    <m/>
    <m/>
    <m/>
    <m/>
    <m/>
    <n v="1"/>
    <s v=" "/>
    <s v=" "/>
    <s v=" "/>
    <s v="SIN RESPUESTA"/>
    <s v="SIN TRASLADO"/>
    <m/>
    <m/>
    <m/>
    <m/>
    <x v="0"/>
  </r>
  <r>
    <n v="3803"/>
    <m/>
    <m/>
    <m/>
    <m/>
    <m/>
    <m/>
    <m/>
    <x v="6"/>
    <x v="31"/>
    <m/>
    <m/>
    <x v="2"/>
    <s v="Sin respuesta"/>
    <n v="12"/>
    <s v=" "/>
    <m/>
    <m/>
    <m/>
    <m/>
    <m/>
    <m/>
    <n v="1"/>
    <s v=" "/>
    <s v=" "/>
    <s v=" "/>
    <s v="SIN RESPUESTA"/>
    <s v="SIN TRASLADO"/>
    <m/>
    <m/>
    <m/>
    <m/>
    <x v="0"/>
  </r>
  <r>
    <n v="3804"/>
    <m/>
    <m/>
    <m/>
    <m/>
    <m/>
    <m/>
    <m/>
    <x v="6"/>
    <x v="31"/>
    <m/>
    <m/>
    <x v="2"/>
    <s v="Sin respuesta"/>
    <n v="12"/>
    <s v=" "/>
    <m/>
    <m/>
    <m/>
    <m/>
    <m/>
    <m/>
    <n v="1"/>
    <s v=" "/>
    <s v=" "/>
    <s v=" "/>
    <s v="SIN RESPUESTA"/>
    <s v="SIN TRASLADO"/>
    <m/>
    <m/>
    <m/>
    <m/>
    <x v="0"/>
  </r>
  <r>
    <n v="3805"/>
    <m/>
    <m/>
    <m/>
    <m/>
    <m/>
    <m/>
    <m/>
    <x v="6"/>
    <x v="31"/>
    <m/>
    <m/>
    <x v="2"/>
    <s v="Sin respuesta"/>
    <n v="12"/>
    <s v=" "/>
    <m/>
    <m/>
    <m/>
    <m/>
    <m/>
    <m/>
    <n v="1"/>
    <s v=" "/>
    <s v=" "/>
    <s v=" "/>
    <s v="SIN RESPUESTA"/>
    <s v="SIN TRASLADO"/>
    <m/>
    <m/>
    <m/>
    <m/>
    <x v="0"/>
  </r>
  <r>
    <n v="3806"/>
    <m/>
    <m/>
    <m/>
    <m/>
    <m/>
    <m/>
    <m/>
    <x v="6"/>
    <x v="31"/>
    <m/>
    <m/>
    <x v="2"/>
    <s v="Sin respuesta"/>
    <n v="12"/>
    <s v=" "/>
    <m/>
    <m/>
    <m/>
    <m/>
    <m/>
    <m/>
    <n v="1"/>
    <s v=" "/>
    <s v=" "/>
    <s v=" "/>
    <s v="SIN RESPUESTA"/>
    <s v="SIN TRASLADO"/>
    <m/>
    <m/>
    <m/>
    <m/>
    <x v="0"/>
  </r>
  <r>
    <n v="3807"/>
    <m/>
    <m/>
    <m/>
    <m/>
    <m/>
    <m/>
    <m/>
    <x v="6"/>
    <x v="31"/>
    <m/>
    <m/>
    <x v="2"/>
    <s v="Sin respuesta"/>
    <n v="12"/>
    <s v=" "/>
    <m/>
    <m/>
    <m/>
    <m/>
    <m/>
    <m/>
    <n v="1"/>
    <s v=" "/>
    <s v=" "/>
    <s v=" "/>
    <s v="SIN RESPUESTA"/>
    <s v="SIN TRASLADO"/>
    <m/>
    <m/>
    <m/>
    <m/>
    <x v="0"/>
  </r>
  <r>
    <n v="3808"/>
    <m/>
    <m/>
    <m/>
    <m/>
    <m/>
    <m/>
    <m/>
    <x v="6"/>
    <x v="31"/>
    <m/>
    <m/>
    <x v="2"/>
    <s v="Sin respuesta"/>
    <n v="12"/>
    <s v=" "/>
    <m/>
    <m/>
    <m/>
    <m/>
    <m/>
    <m/>
    <n v="1"/>
    <s v=" "/>
    <s v=" "/>
    <s v=" "/>
    <s v="SIN RESPUESTA"/>
    <s v="SIN TRASLADO"/>
    <m/>
    <m/>
    <m/>
    <m/>
    <x v="0"/>
  </r>
  <r>
    <n v="3809"/>
    <m/>
    <m/>
    <m/>
    <m/>
    <m/>
    <m/>
    <m/>
    <x v="6"/>
    <x v="31"/>
    <m/>
    <m/>
    <x v="2"/>
    <s v="Sin respuesta"/>
    <n v="12"/>
    <s v=" "/>
    <m/>
    <m/>
    <m/>
    <m/>
    <m/>
    <m/>
    <n v="1"/>
    <s v=" "/>
    <s v=" "/>
    <s v=" "/>
    <s v="SIN RESPUESTA"/>
    <s v="SIN TRASLADO"/>
    <m/>
    <m/>
    <m/>
    <m/>
    <x v="0"/>
  </r>
  <r>
    <n v="3810"/>
    <m/>
    <m/>
    <m/>
    <m/>
    <m/>
    <m/>
    <m/>
    <x v="6"/>
    <x v="31"/>
    <m/>
    <m/>
    <x v="2"/>
    <s v="Sin respuesta"/>
    <n v="12"/>
    <s v=" "/>
    <m/>
    <m/>
    <m/>
    <m/>
    <m/>
    <m/>
    <n v="1"/>
    <s v=" "/>
    <s v=" "/>
    <s v=" "/>
    <s v="SIN RESPUESTA"/>
    <s v="SIN TRASLADO"/>
    <m/>
    <m/>
    <m/>
    <m/>
    <x v="0"/>
  </r>
  <r>
    <n v="3811"/>
    <m/>
    <m/>
    <m/>
    <m/>
    <m/>
    <m/>
    <m/>
    <x v="6"/>
    <x v="31"/>
    <m/>
    <m/>
    <x v="2"/>
    <s v="Sin respuesta"/>
    <n v="12"/>
    <s v=" "/>
    <m/>
    <m/>
    <m/>
    <m/>
    <m/>
    <m/>
    <n v="1"/>
    <s v=" "/>
    <s v=" "/>
    <s v=" "/>
    <s v="SIN RESPUESTA"/>
    <s v="SIN TRASLADO"/>
    <m/>
    <m/>
    <m/>
    <m/>
    <x v="0"/>
  </r>
  <r>
    <n v="3812"/>
    <m/>
    <m/>
    <m/>
    <m/>
    <m/>
    <m/>
    <m/>
    <x v="6"/>
    <x v="31"/>
    <m/>
    <m/>
    <x v="2"/>
    <s v="Sin respuesta"/>
    <n v="12"/>
    <s v=" "/>
    <m/>
    <m/>
    <m/>
    <m/>
    <m/>
    <m/>
    <n v="1"/>
    <s v=" "/>
    <s v=" "/>
    <s v=" "/>
    <s v="SIN RESPUESTA"/>
    <s v="SIN TRASLADO"/>
    <m/>
    <m/>
    <m/>
    <m/>
    <x v="0"/>
  </r>
  <r>
    <n v="3813"/>
    <m/>
    <m/>
    <m/>
    <m/>
    <m/>
    <m/>
    <m/>
    <x v="6"/>
    <x v="31"/>
    <m/>
    <m/>
    <x v="2"/>
    <s v="Sin respuesta"/>
    <n v="12"/>
    <s v=" "/>
    <m/>
    <m/>
    <m/>
    <m/>
    <m/>
    <m/>
    <n v="1"/>
    <s v=" "/>
    <s v=" "/>
    <s v=" "/>
    <s v="SIN RESPUESTA"/>
    <s v="SIN TRASLADO"/>
    <m/>
    <m/>
    <m/>
    <m/>
    <x v="0"/>
  </r>
  <r>
    <n v="3814"/>
    <m/>
    <m/>
    <m/>
    <m/>
    <m/>
    <m/>
    <m/>
    <x v="6"/>
    <x v="31"/>
    <m/>
    <m/>
    <x v="2"/>
    <s v="Sin respuesta"/>
    <n v="12"/>
    <s v=" "/>
    <m/>
    <m/>
    <m/>
    <m/>
    <m/>
    <m/>
    <n v="1"/>
    <s v=" "/>
    <s v=" "/>
    <s v=" "/>
    <s v="SIN RESPUESTA"/>
    <s v="SIN TRASLADO"/>
    <m/>
    <m/>
    <m/>
    <m/>
    <x v="0"/>
  </r>
  <r>
    <n v="3815"/>
    <m/>
    <m/>
    <m/>
    <m/>
    <m/>
    <m/>
    <m/>
    <x v="6"/>
    <x v="31"/>
    <m/>
    <m/>
    <x v="2"/>
    <s v="Sin respuesta"/>
    <n v="12"/>
    <s v=" "/>
    <m/>
    <m/>
    <m/>
    <m/>
    <m/>
    <m/>
    <n v="1"/>
    <s v=" "/>
    <s v=" "/>
    <s v=" "/>
    <s v="SIN RESPUESTA"/>
    <s v="SIN TRASLADO"/>
    <m/>
    <m/>
    <m/>
    <m/>
    <x v="0"/>
  </r>
  <r>
    <n v="3816"/>
    <m/>
    <m/>
    <m/>
    <m/>
    <m/>
    <m/>
    <m/>
    <x v="6"/>
    <x v="31"/>
    <m/>
    <m/>
    <x v="2"/>
    <s v="Sin respuesta"/>
    <n v="12"/>
    <s v=" "/>
    <m/>
    <m/>
    <m/>
    <m/>
    <m/>
    <m/>
    <n v="1"/>
    <s v=" "/>
    <s v=" "/>
    <s v=" "/>
    <s v="SIN RESPUESTA"/>
    <s v="SIN TRASLADO"/>
    <m/>
    <m/>
    <m/>
    <m/>
    <x v="0"/>
  </r>
  <r>
    <n v="3817"/>
    <m/>
    <m/>
    <m/>
    <m/>
    <m/>
    <m/>
    <m/>
    <x v="6"/>
    <x v="31"/>
    <m/>
    <m/>
    <x v="2"/>
    <s v="Sin respuesta"/>
    <n v="12"/>
    <s v=" "/>
    <m/>
    <m/>
    <m/>
    <m/>
    <m/>
    <m/>
    <n v="1"/>
    <s v=" "/>
    <s v=" "/>
    <s v=" "/>
    <s v="SIN RESPUESTA"/>
    <s v="SIN TRASLADO"/>
    <m/>
    <m/>
    <m/>
    <m/>
    <x v="0"/>
  </r>
  <r>
    <n v="3818"/>
    <m/>
    <m/>
    <m/>
    <m/>
    <m/>
    <m/>
    <m/>
    <x v="6"/>
    <x v="31"/>
    <m/>
    <m/>
    <x v="2"/>
    <s v="Sin respuesta"/>
    <n v="12"/>
    <s v=" "/>
    <m/>
    <m/>
    <m/>
    <m/>
    <m/>
    <m/>
    <n v="1"/>
    <s v=" "/>
    <s v=" "/>
    <s v=" "/>
    <s v="SIN RESPUESTA"/>
    <s v="SIN TRASLADO"/>
    <m/>
    <m/>
    <m/>
    <m/>
    <x v="0"/>
  </r>
  <r>
    <n v="3819"/>
    <m/>
    <m/>
    <m/>
    <m/>
    <m/>
    <m/>
    <m/>
    <x v="6"/>
    <x v="31"/>
    <m/>
    <m/>
    <x v="2"/>
    <s v="Sin respuesta"/>
    <n v="12"/>
    <s v=" "/>
    <m/>
    <m/>
    <m/>
    <m/>
    <m/>
    <m/>
    <n v="1"/>
    <s v=" "/>
    <s v=" "/>
    <s v=" "/>
    <s v="SIN RESPUESTA"/>
    <s v="SIN TRASLADO"/>
    <m/>
    <m/>
    <m/>
    <m/>
    <x v="0"/>
  </r>
  <r>
    <n v="3820"/>
    <m/>
    <m/>
    <m/>
    <m/>
    <m/>
    <m/>
    <m/>
    <x v="6"/>
    <x v="31"/>
    <m/>
    <m/>
    <x v="2"/>
    <s v="Sin respuesta"/>
    <n v="12"/>
    <s v=" "/>
    <m/>
    <m/>
    <m/>
    <m/>
    <m/>
    <m/>
    <n v="1"/>
    <s v=" "/>
    <s v=" "/>
    <s v=" "/>
    <s v="SIN RESPUESTA"/>
    <s v="SIN TRASLADO"/>
    <m/>
    <m/>
    <m/>
    <m/>
    <x v="0"/>
  </r>
  <r>
    <n v="3821"/>
    <m/>
    <m/>
    <m/>
    <m/>
    <m/>
    <m/>
    <m/>
    <x v="6"/>
    <x v="31"/>
    <m/>
    <m/>
    <x v="2"/>
    <s v="Sin respuesta"/>
    <n v="12"/>
    <s v=" "/>
    <m/>
    <m/>
    <m/>
    <m/>
    <m/>
    <m/>
    <n v="1"/>
    <s v=" "/>
    <s v=" "/>
    <s v=" "/>
    <s v="SIN RESPUESTA"/>
    <s v="SIN TRASLADO"/>
    <m/>
    <m/>
    <m/>
    <m/>
    <x v="0"/>
  </r>
  <r>
    <n v="3822"/>
    <m/>
    <m/>
    <m/>
    <m/>
    <m/>
    <m/>
    <m/>
    <x v="6"/>
    <x v="31"/>
    <m/>
    <m/>
    <x v="2"/>
    <s v="Sin respuesta"/>
    <n v="12"/>
    <s v=" "/>
    <m/>
    <m/>
    <m/>
    <m/>
    <m/>
    <m/>
    <n v="1"/>
    <s v=" "/>
    <s v=" "/>
    <s v=" "/>
    <s v="SIN RESPUESTA"/>
    <s v="SIN TRASLADO"/>
    <m/>
    <m/>
    <m/>
    <m/>
    <x v="0"/>
  </r>
  <r>
    <n v="3823"/>
    <m/>
    <m/>
    <m/>
    <m/>
    <m/>
    <m/>
    <m/>
    <x v="6"/>
    <x v="31"/>
    <m/>
    <m/>
    <x v="2"/>
    <s v="Sin respuesta"/>
    <n v="12"/>
    <s v=" "/>
    <m/>
    <m/>
    <m/>
    <m/>
    <m/>
    <m/>
    <n v="1"/>
    <s v=" "/>
    <s v=" "/>
    <s v=" "/>
    <s v="SIN RESPUESTA"/>
    <s v="SIN TRASLADO"/>
    <m/>
    <m/>
    <m/>
    <m/>
    <x v="0"/>
  </r>
  <r>
    <n v="3824"/>
    <m/>
    <m/>
    <m/>
    <m/>
    <m/>
    <m/>
    <m/>
    <x v="6"/>
    <x v="31"/>
    <m/>
    <m/>
    <x v="2"/>
    <s v="Sin respuesta"/>
    <n v="12"/>
    <s v=" "/>
    <m/>
    <m/>
    <m/>
    <m/>
    <m/>
    <m/>
    <n v="1"/>
    <s v=" "/>
    <s v=" "/>
    <s v=" "/>
    <s v="SIN RESPUESTA"/>
    <s v="SIN TRASLADO"/>
    <m/>
    <m/>
    <m/>
    <m/>
    <x v="0"/>
  </r>
  <r>
    <n v="3825"/>
    <m/>
    <m/>
    <m/>
    <m/>
    <m/>
    <m/>
    <m/>
    <x v="6"/>
    <x v="31"/>
    <m/>
    <m/>
    <x v="2"/>
    <s v="Sin respuesta"/>
    <n v="12"/>
    <s v=" "/>
    <m/>
    <m/>
    <m/>
    <m/>
    <m/>
    <m/>
    <n v="1"/>
    <s v=" "/>
    <s v=" "/>
    <s v=" "/>
    <s v="SIN RESPUESTA"/>
    <s v="SIN TRASLADO"/>
    <m/>
    <m/>
    <m/>
    <m/>
    <x v="0"/>
  </r>
  <r>
    <n v="3826"/>
    <m/>
    <m/>
    <m/>
    <m/>
    <m/>
    <m/>
    <m/>
    <x v="6"/>
    <x v="31"/>
    <m/>
    <m/>
    <x v="2"/>
    <s v="Sin respuesta"/>
    <n v="12"/>
    <s v=" "/>
    <m/>
    <m/>
    <m/>
    <m/>
    <m/>
    <m/>
    <n v="1"/>
    <s v=" "/>
    <s v=" "/>
    <s v=" "/>
    <s v="SIN RESPUESTA"/>
    <s v="SIN TRASLADO"/>
    <m/>
    <m/>
    <m/>
    <m/>
    <x v="0"/>
  </r>
  <r>
    <n v="3827"/>
    <m/>
    <m/>
    <m/>
    <m/>
    <m/>
    <m/>
    <m/>
    <x v="6"/>
    <x v="31"/>
    <m/>
    <m/>
    <x v="2"/>
    <s v="Sin respuesta"/>
    <n v="12"/>
    <s v=" "/>
    <m/>
    <m/>
    <m/>
    <m/>
    <m/>
    <m/>
    <n v="1"/>
    <s v=" "/>
    <s v=" "/>
    <s v=" "/>
    <s v="SIN RESPUESTA"/>
    <s v="SIN TRASLADO"/>
    <m/>
    <m/>
    <m/>
    <m/>
    <x v="0"/>
  </r>
  <r>
    <n v="3828"/>
    <m/>
    <m/>
    <m/>
    <m/>
    <m/>
    <m/>
    <m/>
    <x v="6"/>
    <x v="31"/>
    <m/>
    <m/>
    <x v="2"/>
    <s v="Sin respuesta"/>
    <n v="12"/>
    <s v=" "/>
    <m/>
    <m/>
    <m/>
    <m/>
    <m/>
    <m/>
    <n v="1"/>
    <s v=" "/>
    <s v=" "/>
    <s v=" "/>
    <s v="SIN RESPUESTA"/>
    <s v="SIN TRASLADO"/>
    <m/>
    <m/>
    <m/>
    <m/>
    <x v="0"/>
  </r>
  <r>
    <n v="3829"/>
    <m/>
    <m/>
    <m/>
    <m/>
    <m/>
    <m/>
    <m/>
    <x v="6"/>
    <x v="31"/>
    <m/>
    <m/>
    <x v="2"/>
    <s v="Sin respuesta"/>
    <n v="12"/>
    <s v=" "/>
    <m/>
    <m/>
    <m/>
    <m/>
    <m/>
    <m/>
    <n v="1"/>
    <s v=" "/>
    <s v=" "/>
    <s v=" "/>
    <s v="SIN RESPUESTA"/>
    <s v="SIN TRASLADO"/>
    <m/>
    <m/>
    <m/>
    <m/>
    <x v="0"/>
  </r>
  <r>
    <n v="3830"/>
    <m/>
    <m/>
    <m/>
    <m/>
    <m/>
    <m/>
    <m/>
    <x v="6"/>
    <x v="31"/>
    <m/>
    <m/>
    <x v="2"/>
    <s v="Sin respuesta"/>
    <n v="12"/>
    <s v=" "/>
    <m/>
    <m/>
    <m/>
    <m/>
    <m/>
    <m/>
    <n v="1"/>
    <s v=" "/>
    <s v=" "/>
    <s v=" "/>
    <s v="SIN RESPUESTA"/>
    <s v="SIN TRASLADO"/>
    <m/>
    <m/>
    <m/>
    <m/>
    <x v="0"/>
  </r>
  <r>
    <n v="3831"/>
    <m/>
    <m/>
    <m/>
    <m/>
    <m/>
    <m/>
    <m/>
    <x v="6"/>
    <x v="31"/>
    <m/>
    <m/>
    <x v="2"/>
    <s v="Sin respuesta"/>
    <n v="12"/>
    <s v=" "/>
    <m/>
    <m/>
    <m/>
    <m/>
    <m/>
    <m/>
    <n v="1"/>
    <s v=" "/>
    <s v=" "/>
    <s v=" "/>
    <s v="SIN RESPUESTA"/>
    <s v="SIN TRASLADO"/>
    <m/>
    <m/>
    <m/>
    <m/>
    <x v="0"/>
  </r>
  <r>
    <n v="3832"/>
    <m/>
    <m/>
    <m/>
    <m/>
    <m/>
    <m/>
    <m/>
    <x v="6"/>
    <x v="31"/>
    <m/>
    <m/>
    <x v="2"/>
    <s v="Sin respuesta"/>
    <n v="12"/>
    <s v=" "/>
    <m/>
    <m/>
    <m/>
    <m/>
    <m/>
    <m/>
    <n v="1"/>
    <s v=" "/>
    <s v=" "/>
    <s v=" "/>
    <s v="SIN RESPUESTA"/>
    <s v="SIN TRASLADO"/>
    <m/>
    <m/>
    <m/>
    <m/>
    <x v="0"/>
  </r>
  <r>
    <n v="3833"/>
    <m/>
    <m/>
    <m/>
    <m/>
    <m/>
    <m/>
    <m/>
    <x v="6"/>
    <x v="31"/>
    <m/>
    <m/>
    <x v="2"/>
    <s v="Sin respuesta"/>
    <n v="12"/>
    <s v=" "/>
    <m/>
    <m/>
    <m/>
    <m/>
    <m/>
    <m/>
    <n v="1"/>
    <s v=" "/>
    <s v=" "/>
    <s v=" "/>
    <s v="SIN RESPUESTA"/>
    <s v="SIN TRASLADO"/>
    <m/>
    <m/>
    <m/>
    <m/>
    <x v="0"/>
  </r>
  <r>
    <n v="3834"/>
    <m/>
    <m/>
    <m/>
    <m/>
    <m/>
    <m/>
    <m/>
    <x v="6"/>
    <x v="31"/>
    <m/>
    <m/>
    <x v="2"/>
    <s v="Sin respuesta"/>
    <n v="12"/>
    <s v=" "/>
    <m/>
    <m/>
    <m/>
    <m/>
    <m/>
    <m/>
    <n v="1"/>
    <s v=" "/>
    <s v=" "/>
    <s v=" "/>
    <s v="SIN RESPUESTA"/>
    <s v="SIN TRASLADO"/>
    <m/>
    <m/>
    <m/>
    <m/>
    <x v="0"/>
  </r>
  <r>
    <n v="3835"/>
    <m/>
    <m/>
    <m/>
    <m/>
    <m/>
    <m/>
    <m/>
    <x v="6"/>
    <x v="31"/>
    <m/>
    <m/>
    <x v="2"/>
    <s v="Sin respuesta"/>
    <n v="12"/>
    <s v=" "/>
    <m/>
    <m/>
    <m/>
    <m/>
    <m/>
    <m/>
    <n v="1"/>
    <s v=" "/>
    <s v=" "/>
    <s v=" "/>
    <s v="SIN RESPUESTA"/>
    <s v="SIN TRASLADO"/>
    <m/>
    <m/>
    <m/>
    <m/>
    <x v="0"/>
  </r>
  <r>
    <n v="3836"/>
    <m/>
    <m/>
    <m/>
    <m/>
    <m/>
    <m/>
    <m/>
    <x v="6"/>
    <x v="31"/>
    <m/>
    <m/>
    <x v="2"/>
    <s v="Sin respuesta"/>
    <n v="12"/>
    <s v=" "/>
    <m/>
    <m/>
    <m/>
    <m/>
    <m/>
    <m/>
    <n v="1"/>
    <s v=" "/>
    <s v=" "/>
    <s v=" "/>
    <s v="SIN RESPUESTA"/>
    <s v="SIN TRASLADO"/>
    <m/>
    <m/>
    <m/>
    <m/>
    <x v="0"/>
  </r>
  <r>
    <n v="3837"/>
    <m/>
    <m/>
    <m/>
    <m/>
    <m/>
    <m/>
    <m/>
    <x v="6"/>
    <x v="31"/>
    <m/>
    <m/>
    <x v="2"/>
    <s v="Sin respuesta"/>
    <n v="12"/>
    <s v=" "/>
    <m/>
    <m/>
    <m/>
    <m/>
    <m/>
    <m/>
    <n v="1"/>
    <s v=" "/>
    <s v=" "/>
    <s v=" "/>
    <s v="SIN RESPUESTA"/>
    <s v="SIN TRASLADO"/>
    <m/>
    <m/>
    <m/>
    <m/>
    <x v="0"/>
  </r>
  <r>
    <n v="3838"/>
    <m/>
    <m/>
    <m/>
    <m/>
    <m/>
    <m/>
    <m/>
    <x v="6"/>
    <x v="31"/>
    <m/>
    <m/>
    <x v="2"/>
    <s v="Sin respuesta"/>
    <n v="12"/>
    <s v=" "/>
    <m/>
    <m/>
    <m/>
    <m/>
    <m/>
    <m/>
    <n v="1"/>
    <s v=" "/>
    <s v=" "/>
    <s v=" "/>
    <s v="SIN RESPUESTA"/>
    <s v="SIN TRASLADO"/>
    <m/>
    <m/>
    <m/>
    <m/>
    <x v="0"/>
  </r>
  <r>
    <n v="3839"/>
    <m/>
    <m/>
    <m/>
    <m/>
    <m/>
    <m/>
    <m/>
    <x v="6"/>
    <x v="31"/>
    <m/>
    <m/>
    <x v="2"/>
    <s v="Sin respuesta"/>
    <n v="12"/>
    <s v=" "/>
    <m/>
    <m/>
    <m/>
    <m/>
    <m/>
    <m/>
    <n v="1"/>
    <s v=" "/>
    <s v=" "/>
    <s v=" "/>
    <s v="SIN RESPUESTA"/>
    <s v="SIN TRASLADO"/>
    <m/>
    <m/>
    <m/>
    <m/>
    <x v="0"/>
  </r>
  <r>
    <n v="3840"/>
    <m/>
    <m/>
    <m/>
    <m/>
    <m/>
    <m/>
    <m/>
    <x v="6"/>
    <x v="31"/>
    <m/>
    <m/>
    <x v="2"/>
    <s v="Sin respuesta"/>
    <n v="12"/>
    <s v=" "/>
    <m/>
    <m/>
    <m/>
    <m/>
    <m/>
    <m/>
    <n v="1"/>
    <s v=" "/>
    <s v=" "/>
    <s v=" "/>
    <s v="SIN RESPUESTA"/>
    <s v="SIN TRASLADO"/>
    <m/>
    <m/>
    <m/>
    <m/>
    <x v="0"/>
  </r>
  <r>
    <n v="3841"/>
    <m/>
    <m/>
    <m/>
    <m/>
    <m/>
    <m/>
    <m/>
    <x v="6"/>
    <x v="31"/>
    <m/>
    <m/>
    <x v="2"/>
    <s v="Sin respuesta"/>
    <n v="12"/>
    <s v=" "/>
    <m/>
    <m/>
    <m/>
    <m/>
    <m/>
    <m/>
    <n v="1"/>
    <s v=" "/>
    <s v=" "/>
    <s v=" "/>
    <s v="SIN RESPUESTA"/>
    <s v="SIN TRASLADO"/>
    <m/>
    <m/>
    <m/>
    <m/>
    <x v="0"/>
  </r>
  <r>
    <n v="3842"/>
    <m/>
    <m/>
    <m/>
    <m/>
    <m/>
    <m/>
    <m/>
    <x v="6"/>
    <x v="31"/>
    <m/>
    <m/>
    <x v="2"/>
    <s v="Sin respuesta"/>
    <n v="12"/>
    <s v=" "/>
    <m/>
    <m/>
    <m/>
    <m/>
    <m/>
    <m/>
    <n v="1"/>
    <s v=" "/>
    <s v=" "/>
    <s v=" "/>
    <s v="SIN RESPUESTA"/>
    <s v="SIN TRASLADO"/>
    <m/>
    <m/>
    <m/>
    <m/>
    <x v="0"/>
  </r>
  <r>
    <n v="3843"/>
    <m/>
    <m/>
    <m/>
    <m/>
    <m/>
    <m/>
    <m/>
    <x v="6"/>
    <x v="31"/>
    <m/>
    <m/>
    <x v="2"/>
    <s v="Sin respuesta"/>
    <n v="12"/>
    <s v=" "/>
    <m/>
    <m/>
    <m/>
    <m/>
    <m/>
    <m/>
    <n v="1"/>
    <s v=" "/>
    <s v=" "/>
    <s v=" "/>
    <s v="SIN RESPUESTA"/>
    <s v="SIN TRASLADO"/>
    <m/>
    <m/>
    <m/>
    <m/>
    <x v="0"/>
  </r>
  <r>
    <n v="3844"/>
    <m/>
    <m/>
    <m/>
    <m/>
    <m/>
    <m/>
    <m/>
    <x v="6"/>
    <x v="31"/>
    <m/>
    <m/>
    <x v="2"/>
    <s v="Sin respuesta"/>
    <n v="12"/>
    <s v=" "/>
    <m/>
    <m/>
    <m/>
    <m/>
    <m/>
    <m/>
    <n v="1"/>
    <s v=" "/>
    <s v=" "/>
    <s v=" "/>
    <s v="SIN RESPUESTA"/>
    <s v="SIN TRASLADO"/>
    <m/>
    <m/>
    <m/>
    <m/>
    <x v="0"/>
  </r>
  <r>
    <n v="3845"/>
    <m/>
    <m/>
    <m/>
    <m/>
    <m/>
    <m/>
    <m/>
    <x v="6"/>
    <x v="31"/>
    <m/>
    <m/>
    <x v="2"/>
    <s v="Sin respuesta"/>
    <n v="12"/>
    <s v=" "/>
    <m/>
    <m/>
    <m/>
    <m/>
    <m/>
    <m/>
    <n v="1"/>
    <s v=" "/>
    <s v=" "/>
    <s v=" "/>
    <s v="SIN RESPUESTA"/>
    <s v="SIN TRASLADO"/>
    <m/>
    <m/>
    <m/>
    <m/>
    <x v="0"/>
  </r>
  <r>
    <n v="3846"/>
    <m/>
    <m/>
    <m/>
    <m/>
    <m/>
    <m/>
    <m/>
    <x v="6"/>
    <x v="31"/>
    <m/>
    <m/>
    <x v="2"/>
    <s v="Sin respuesta"/>
    <n v="12"/>
    <s v=" "/>
    <m/>
    <m/>
    <m/>
    <m/>
    <m/>
    <m/>
    <n v="1"/>
    <s v=" "/>
    <s v=" "/>
    <s v=" "/>
    <s v="SIN RESPUESTA"/>
    <s v="SIN TRASLADO"/>
    <m/>
    <m/>
    <m/>
    <m/>
    <x v="0"/>
  </r>
  <r>
    <n v="3847"/>
    <m/>
    <m/>
    <m/>
    <m/>
    <m/>
    <m/>
    <m/>
    <x v="6"/>
    <x v="31"/>
    <m/>
    <m/>
    <x v="2"/>
    <s v="Sin respuesta"/>
    <n v="12"/>
    <s v=" "/>
    <m/>
    <m/>
    <m/>
    <m/>
    <m/>
    <m/>
    <n v="1"/>
    <s v=" "/>
    <s v=" "/>
    <s v=" "/>
    <s v="SIN RESPUESTA"/>
    <s v="SIN TRASLADO"/>
    <m/>
    <m/>
    <m/>
    <m/>
    <x v="0"/>
  </r>
  <r>
    <n v="3848"/>
    <m/>
    <m/>
    <m/>
    <m/>
    <m/>
    <m/>
    <m/>
    <x v="6"/>
    <x v="31"/>
    <m/>
    <m/>
    <x v="2"/>
    <s v="Sin respuesta"/>
    <n v="12"/>
    <s v=" "/>
    <m/>
    <m/>
    <m/>
    <m/>
    <m/>
    <m/>
    <n v="1"/>
    <s v=" "/>
    <s v=" "/>
    <s v=" "/>
    <s v="SIN RESPUESTA"/>
    <s v="SIN TRASLADO"/>
    <m/>
    <m/>
    <m/>
    <m/>
    <x v="0"/>
  </r>
  <r>
    <n v="3849"/>
    <m/>
    <m/>
    <m/>
    <m/>
    <m/>
    <m/>
    <m/>
    <x v="6"/>
    <x v="31"/>
    <m/>
    <m/>
    <x v="2"/>
    <s v="Sin respuesta"/>
    <n v="12"/>
    <s v=" "/>
    <m/>
    <m/>
    <m/>
    <m/>
    <m/>
    <m/>
    <n v="1"/>
    <s v=" "/>
    <s v=" "/>
    <s v=" "/>
    <s v="SIN RESPUESTA"/>
    <s v="SIN TRASLADO"/>
    <m/>
    <m/>
    <m/>
    <m/>
    <x v="0"/>
  </r>
  <r>
    <n v="3850"/>
    <m/>
    <m/>
    <m/>
    <m/>
    <m/>
    <m/>
    <m/>
    <x v="6"/>
    <x v="31"/>
    <m/>
    <m/>
    <x v="2"/>
    <s v="Sin respuesta"/>
    <n v="12"/>
    <s v=" "/>
    <m/>
    <m/>
    <m/>
    <m/>
    <m/>
    <m/>
    <n v="1"/>
    <s v=" "/>
    <s v=" "/>
    <s v=" "/>
    <s v="SIN RESPUESTA"/>
    <s v="SIN TRASLADO"/>
    <m/>
    <m/>
    <m/>
    <m/>
    <x v="0"/>
  </r>
  <r>
    <n v="3851"/>
    <m/>
    <m/>
    <m/>
    <m/>
    <m/>
    <m/>
    <m/>
    <x v="6"/>
    <x v="31"/>
    <m/>
    <m/>
    <x v="2"/>
    <s v="Sin respuesta"/>
    <n v="12"/>
    <s v=" "/>
    <m/>
    <m/>
    <m/>
    <m/>
    <m/>
    <m/>
    <n v="1"/>
    <s v=" "/>
    <s v=" "/>
    <s v=" "/>
    <s v="SIN RESPUESTA"/>
    <s v="SIN TRASLADO"/>
    <m/>
    <m/>
    <m/>
    <m/>
    <x v="0"/>
  </r>
  <r>
    <n v="3852"/>
    <m/>
    <m/>
    <m/>
    <m/>
    <m/>
    <m/>
    <m/>
    <x v="6"/>
    <x v="31"/>
    <m/>
    <m/>
    <x v="2"/>
    <s v="Sin respuesta"/>
    <n v="12"/>
    <s v=" "/>
    <m/>
    <m/>
    <m/>
    <m/>
    <m/>
    <m/>
    <n v="1"/>
    <s v=" "/>
    <s v=" "/>
    <s v=" "/>
    <s v="SIN RESPUESTA"/>
    <s v="SIN TRASLADO"/>
    <m/>
    <m/>
    <m/>
    <m/>
    <x v="0"/>
  </r>
  <r>
    <n v="3853"/>
    <m/>
    <m/>
    <m/>
    <m/>
    <m/>
    <m/>
    <m/>
    <x v="6"/>
    <x v="31"/>
    <m/>
    <m/>
    <x v="2"/>
    <s v="Sin respuesta"/>
    <n v="12"/>
    <s v=" "/>
    <m/>
    <m/>
    <m/>
    <m/>
    <m/>
    <m/>
    <n v="1"/>
    <s v=" "/>
    <s v=" "/>
    <s v=" "/>
    <s v="SIN RESPUESTA"/>
    <s v="SIN TRASLADO"/>
    <m/>
    <m/>
    <m/>
    <m/>
    <x v="0"/>
  </r>
  <r>
    <n v="3854"/>
    <m/>
    <m/>
    <m/>
    <m/>
    <m/>
    <m/>
    <m/>
    <x v="6"/>
    <x v="31"/>
    <m/>
    <m/>
    <x v="2"/>
    <s v="Sin respuesta"/>
    <n v="12"/>
    <s v=" "/>
    <m/>
    <m/>
    <m/>
    <m/>
    <m/>
    <m/>
    <n v="1"/>
    <s v=" "/>
    <s v=" "/>
    <s v=" "/>
    <s v="SIN RESPUESTA"/>
    <s v="SIN TRASLADO"/>
    <m/>
    <m/>
    <m/>
    <m/>
    <x v="0"/>
  </r>
  <r>
    <n v="3855"/>
    <m/>
    <m/>
    <m/>
    <m/>
    <m/>
    <m/>
    <m/>
    <x v="6"/>
    <x v="31"/>
    <m/>
    <m/>
    <x v="2"/>
    <s v="Sin respuesta"/>
    <n v="12"/>
    <s v=" "/>
    <m/>
    <m/>
    <m/>
    <m/>
    <m/>
    <m/>
    <n v="1"/>
    <s v=" "/>
    <s v=" "/>
    <s v=" "/>
    <s v="SIN RESPUESTA"/>
    <s v="SIN TRASLADO"/>
    <m/>
    <m/>
    <m/>
    <m/>
    <x v="0"/>
  </r>
  <r>
    <n v="3856"/>
    <m/>
    <m/>
    <m/>
    <m/>
    <m/>
    <m/>
    <m/>
    <x v="6"/>
    <x v="31"/>
    <m/>
    <m/>
    <x v="2"/>
    <s v="Sin respuesta"/>
    <n v="12"/>
    <s v=" "/>
    <m/>
    <m/>
    <m/>
    <m/>
    <m/>
    <m/>
    <n v="1"/>
    <s v=" "/>
    <s v=" "/>
    <s v=" "/>
    <s v="SIN RESPUESTA"/>
    <s v="SIN TRASLADO"/>
    <m/>
    <m/>
    <m/>
    <m/>
    <x v="0"/>
  </r>
  <r>
    <n v="3857"/>
    <m/>
    <m/>
    <m/>
    <m/>
    <m/>
    <m/>
    <m/>
    <x v="6"/>
    <x v="31"/>
    <m/>
    <m/>
    <x v="2"/>
    <s v="Sin respuesta"/>
    <n v="12"/>
    <s v=" "/>
    <m/>
    <m/>
    <m/>
    <m/>
    <m/>
    <m/>
    <n v="1"/>
    <s v=" "/>
    <s v=" "/>
    <s v=" "/>
    <s v="SIN RESPUESTA"/>
    <s v="SIN TRASLADO"/>
    <m/>
    <m/>
    <m/>
    <m/>
    <x v="0"/>
  </r>
  <r>
    <n v="3858"/>
    <m/>
    <m/>
    <m/>
    <m/>
    <m/>
    <m/>
    <m/>
    <x v="6"/>
    <x v="31"/>
    <m/>
    <m/>
    <x v="2"/>
    <s v="Sin respuesta"/>
    <n v="12"/>
    <s v=" "/>
    <m/>
    <m/>
    <m/>
    <m/>
    <m/>
    <m/>
    <n v="1"/>
    <s v=" "/>
    <s v=" "/>
    <s v=" "/>
    <s v="SIN RESPUESTA"/>
    <s v="SIN TRASLADO"/>
    <m/>
    <m/>
    <m/>
    <m/>
    <x v="0"/>
  </r>
  <r>
    <n v="3859"/>
    <m/>
    <m/>
    <m/>
    <m/>
    <m/>
    <m/>
    <m/>
    <x v="6"/>
    <x v="31"/>
    <m/>
    <m/>
    <x v="2"/>
    <s v="Sin respuesta"/>
    <n v="12"/>
    <s v=" "/>
    <m/>
    <m/>
    <m/>
    <m/>
    <m/>
    <m/>
    <n v="1"/>
    <s v=" "/>
    <s v=" "/>
    <s v=" "/>
    <s v="SIN RESPUESTA"/>
    <s v="SIN TRASLADO"/>
    <m/>
    <m/>
    <m/>
    <m/>
    <x v="0"/>
  </r>
  <r>
    <n v="3860"/>
    <m/>
    <m/>
    <m/>
    <m/>
    <m/>
    <m/>
    <m/>
    <x v="6"/>
    <x v="31"/>
    <m/>
    <m/>
    <x v="2"/>
    <s v="Sin respuesta"/>
    <n v="12"/>
    <s v=" "/>
    <m/>
    <m/>
    <m/>
    <m/>
    <m/>
    <m/>
    <n v="1"/>
    <s v=" "/>
    <s v=" "/>
    <s v=" "/>
    <s v="SIN RESPUESTA"/>
    <s v="SIN TRASLADO"/>
    <m/>
    <m/>
    <m/>
    <m/>
    <x v="0"/>
  </r>
  <r>
    <n v="3861"/>
    <m/>
    <m/>
    <m/>
    <m/>
    <m/>
    <m/>
    <m/>
    <x v="6"/>
    <x v="31"/>
    <m/>
    <m/>
    <x v="2"/>
    <s v="Sin respuesta"/>
    <n v="12"/>
    <s v=" "/>
    <m/>
    <m/>
    <m/>
    <m/>
    <m/>
    <m/>
    <n v="1"/>
    <s v=" "/>
    <s v=" "/>
    <s v=" "/>
    <s v="SIN RESPUESTA"/>
    <s v="SIN TRASLADO"/>
    <m/>
    <m/>
    <m/>
    <m/>
    <x v="0"/>
  </r>
  <r>
    <n v="3862"/>
    <m/>
    <m/>
    <m/>
    <m/>
    <m/>
    <m/>
    <m/>
    <x v="6"/>
    <x v="31"/>
    <m/>
    <m/>
    <x v="2"/>
    <s v="Sin respuesta"/>
    <n v="12"/>
    <s v=" "/>
    <m/>
    <m/>
    <m/>
    <m/>
    <m/>
    <m/>
    <n v="1"/>
    <s v=" "/>
    <s v=" "/>
    <s v=" "/>
    <s v="SIN RESPUESTA"/>
    <s v="SIN TRASLADO"/>
    <m/>
    <m/>
    <m/>
    <m/>
    <x v="0"/>
  </r>
  <r>
    <n v="3863"/>
    <m/>
    <m/>
    <m/>
    <m/>
    <m/>
    <m/>
    <m/>
    <x v="6"/>
    <x v="31"/>
    <m/>
    <m/>
    <x v="2"/>
    <s v="Sin respuesta"/>
    <n v="12"/>
    <s v=" "/>
    <m/>
    <m/>
    <m/>
    <m/>
    <m/>
    <m/>
    <n v="1"/>
    <s v=" "/>
    <s v=" "/>
    <s v=" "/>
    <s v="SIN RESPUESTA"/>
    <s v="SIN TRASLADO"/>
    <m/>
    <m/>
    <m/>
    <m/>
    <x v="0"/>
  </r>
  <r>
    <n v="3864"/>
    <m/>
    <m/>
    <m/>
    <m/>
    <m/>
    <m/>
    <m/>
    <x v="6"/>
    <x v="31"/>
    <m/>
    <m/>
    <x v="2"/>
    <s v="Sin respuesta"/>
    <n v="12"/>
    <s v=" "/>
    <m/>
    <m/>
    <m/>
    <m/>
    <m/>
    <m/>
    <n v="1"/>
    <s v=" "/>
    <s v=" "/>
    <s v=" "/>
    <s v="SIN RESPUESTA"/>
    <s v="SIN TRASLADO"/>
    <m/>
    <m/>
    <m/>
    <m/>
    <x v="0"/>
  </r>
  <r>
    <n v="3865"/>
    <m/>
    <m/>
    <m/>
    <m/>
    <m/>
    <m/>
    <m/>
    <x v="6"/>
    <x v="31"/>
    <m/>
    <m/>
    <x v="2"/>
    <s v="Sin respuesta"/>
    <n v="12"/>
    <s v=" "/>
    <m/>
    <m/>
    <m/>
    <m/>
    <m/>
    <m/>
    <n v="1"/>
    <s v=" "/>
    <s v=" "/>
    <s v=" "/>
    <s v="SIN RESPUESTA"/>
    <s v="SIN TRASLADO"/>
    <m/>
    <m/>
    <m/>
    <m/>
    <x v="0"/>
  </r>
  <r>
    <n v="3866"/>
    <m/>
    <m/>
    <m/>
    <m/>
    <m/>
    <m/>
    <m/>
    <x v="6"/>
    <x v="31"/>
    <m/>
    <m/>
    <x v="2"/>
    <s v="Sin respuesta"/>
    <n v="12"/>
    <s v=" "/>
    <m/>
    <m/>
    <m/>
    <m/>
    <m/>
    <m/>
    <n v="1"/>
    <s v=" "/>
    <s v=" "/>
    <s v=" "/>
    <s v="SIN RESPUESTA"/>
    <s v="SIN TRASLADO"/>
    <m/>
    <m/>
    <m/>
    <m/>
    <x v="0"/>
  </r>
  <r>
    <n v="3867"/>
    <m/>
    <m/>
    <m/>
    <m/>
    <m/>
    <m/>
    <m/>
    <x v="6"/>
    <x v="31"/>
    <m/>
    <m/>
    <x v="2"/>
    <s v="Sin respuesta"/>
    <n v="12"/>
    <s v=" "/>
    <m/>
    <m/>
    <m/>
    <m/>
    <m/>
    <m/>
    <n v="1"/>
    <s v=" "/>
    <s v=" "/>
    <s v=" "/>
    <s v="SIN RESPUESTA"/>
    <s v="SIN TRASLADO"/>
    <m/>
    <m/>
    <m/>
    <m/>
    <x v="0"/>
  </r>
  <r>
    <n v="3868"/>
    <m/>
    <m/>
    <m/>
    <m/>
    <m/>
    <m/>
    <m/>
    <x v="6"/>
    <x v="31"/>
    <m/>
    <m/>
    <x v="2"/>
    <s v="Sin respuesta"/>
    <n v="12"/>
    <s v=" "/>
    <m/>
    <m/>
    <m/>
    <m/>
    <m/>
    <m/>
    <n v="1"/>
    <s v=" "/>
    <s v=" "/>
    <s v=" "/>
    <s v="SIN RESPUESTA"/>
    <s v="SIN TRASLADO"/>
    <m/>
    <m/>
    <m/>
    <m/>
    <x v="0"/>
  </r>
  <r>
    <n v="3869"/>
    <m/>
    <m/>
    <m/>
    <m/>
    <m/>
    <m/>
    <m/>
    <x v="6"/>
    <x v="31"/>
    <m/>
    <m/>
    <x v="2"/>
    <s v="Sin respuesta"/>
    <n v="12"/>
    <s v=" "/>
    <m/>
    <m/>
    <m/>
    <m/>
    <m/>
    <m/>
    <n v="1"/>
    <s v=" "/>
    <s v=" "/>
    <s v=" "/>
    <s v="SIN RESPUESTA"/>
    <s v="SIN TRASLADO"/>
    <m/>
    <m/>
    <m/>
    <m/>
    <x v="0"/>
  </r>
  <r>
    <n v="3870"/>
    <m/>
    <m/>
    <m/>
    <m/>
    <m/>
    <m/>
    <m/>
    <x v="6"/>
    <x v="31"/>
    <m/>
    <m/>
    <x v="2"/>
    <s v="Sin respuesta"/>
    <n v="12"/>
    <s v=" "/>
    <m/>
    <m/>
    <m/>
    <m/>
    <m/>
    <m/>
    <n v="1"/>
    <s v=" "/>
    <s v=" "/>
    <s v=" "/>
    <s v="SIN RESPUESTA"/>
    <s v="SIN TRASLADO"/>
    <m/>
    <m/>
    <m/>
    <m/>
    <x v="0"/>
  </r>
  <r>
    <n v="3871"/>
    <m/>
    <m/>
    <m/>
    <m/>
    <m/>
    <m/>
    <m/>
    <x v="6"/>
    <x v="31"/>
    <m/>
    <m/>
    <x v="2"/>
    <s v="Sin respuesta"/>
    <n v="12"/>
    <s v=" "/>
    <m/>
    <m/>
    <m/>
    <m/>
    <m/>
    <m/>
    <n v="1"/>
    <s v=" "/>
    <s v=" "/>
    <s v=" "/>
    <s v="SIN RESPUESTA"/>
    <s v="SIN TRASLADO"/>
    <m/>
    <m/>
    <m/>
    <m/>
    <x v="0"/>
  </r>
  <r>
    <n v="3872"/>
    <m/>
    <m/>
    <m/>
    <m/>
    <m/>
    <m/>
    <m/>
    <x v="6"/>
    <x v="31"/>
    <m/>
    <m/>
    <x v="2"/>
    <s v="Sin respuesta"/>
    <n v="12"/>
    <s v=" "/>
    <m/>
    <m/>
    <m/>
    <m/>
    <m/>
    <m/>
    <n v="1"/>
    <s v=" "/>
    <s v=" "/>
    <s v=" "/>
    <s v="SIN RESPUESTA"/>
    <s v="SIN TRASLADO"/>
    <m/>
    <m/>
    <m/>
    <m/>
    <x v="0"/>
  </r>
  <r>
    <n v="3873"/>
    <m/>
    <m/>
    <m/>
    <m/>
    <m/>
    <m/>
    <m/>
    <x v="6"/>
    <x v="31"/>
    <m/>
    <m/>
    <x v="2"/>
    <s v="Sin respuesta"/>
    <n v="12"/>
    <s v=" "/>
    <m/>
    <m/>
    <m/>
    <m/>
    <m/>
    <m/>
    <n v="1"/>
    <s v=" "/>
    <s v=" "/>
    <s v=" "/>
    <s v="SIN RESPUESTA"/>
    <s v="SIN TRASLADO"/>
    <m/>
    <m/>
    <m/>
    <m/>
    <x v="0"/>
  </r>
  <r>
    <n v="3874"/>
    <m/>
    <m/>
    <m/>
    <m/>
    <m/>
    <m/>
    <m/>
    <x v="6"/>
    <x v="31"/>
    <m/>
    <m/>
    <x v="2"/>
    <s v="Sin respuesta"/>
    <n v="12"/>
    <s v=" "/>
    <m/>
    <m/>
    <m/>
    <m/>
    <m/>
    <m/>
    <n v="1"/>
    <s v=" "/>
    <s v=" "/>
    <s v=" "/>
    <s v="SIN RESPUESTA"/>
    <s v="SIN TRASLADO"/>
    <m/>
    <m/>
    <m/>
    <m/>
    <x v="0"/>
  </r>
  <r>
    <n v="3875"/>
    <m/>
    <m/>
    <m/>
    <m/>
    <m/>
    <m/>
    <m/>
    <x v="6"/>
    <x v="31"/>
    <m/>
    <m/>
    <x v="2"/>
    <s v="Sin respuesta"/>
    <n v="12"/>
    <s v=" "/>
    <m/>
    <m/>
    <m/>
    <m/>
    <m/>
    <m/>
    <n v="1"/>
    <s v=" "/>
    <s v=" "/>
    <s v=" "/>
    <s v="SIN RESPUESTA"/>
    <s v="SIN TRASLADO"/>
    <m/>
    <m/>
    <m/>
    <m/>
    <x v="0"/>
  </r>
  <r>
    <n v="3876"/>
    <m/>
    <m/>
    <m/>
    <m/>
    <m/>
    <m/>
    <m/>
    <x v="6"/>
    <x v="31"/>
    <m/>
    <m/>
    <x v="2"/>
    <s v="Sin respuesta"/>
    <n v="12"/>
    <s v=" "/>
    <m/>
    <m/>
    <m/>
    <m/>
    <m/>
    <m/>
    <n v="1"/>
    <s v=" "/>
    <s v=" "/>
    <s v=" "/>
    <s v="SIN RESPUESTA"/>
    <s v="SIN TRASLADO"/>
    <m/>
    <m/>
    <m/>
    <m/>
    <x v="0"/>
  </r>
  <r>
    <n v="3877"/>
    <m/>
    <m/>
    <m/>
    <m/>
    <m/>
    <m/>
    <m/>
    <x v="6"/>
    <x v="31"/>
    <m/>
    <m/>
    <x v="2"/>
    <s v="Sin respuesta"/>
    <n v="12"/>
    <s v=" "/>
    <m/>
    <m/>
    <m/>
    <m/>
    <m/>
    <m/>
    <n v="1"/>
    <s v=" "/>
    <s v=" "/>
    <s v=" "/>
    <s v="SIN RESPUESTA"/>
    <s v="SIN TRASLADO"/>
    <m/>
    <m/>
    <m/>
    <m/>
    <x v="0"/>
  </r>
  <r>
    <n v="3878"/>
    <m/>
    <m/>
    <m/>
    <m/>
    <m/>
    <m/>
    <m/>
    <x v="6"/>
    <x v="31"/>
    <m/>
    <m/>
    <x v="2"/>
    <s v="Sin respuesta"/>
    <n v="12"/>
    <s v=" "/>
    <m/>
    <m/>
    <m/>
    <m/>
    <m/>
    <m/>
    <n v="1"/>
    <s v=" "/>
    <s v=" "/>
    <s v=" "/>
    <s v="SIN RESPUESTA"/>
    <s v="SIN TRASLADO"/>
    <m/>
    <m/>
    <m/>
    <m/>
    <x v="0"/>
  </r>
  <r>
    <n v="3879"/>
    <m/>
    <m/>
    <m/>
    <m/>
    <m/>
    <m/>
    <m/>
    <x v="6"/>
    <x v="31"/>
    <m/>
    <m/>
    <x v="2"/>
    <s v="Sin respuesta"/>
    <n v="12"/>
    <s v=" "/>
    <m/>
    <m/>
    <m/>
    <m/>
    <m/>
    <m/>
    <n v="1"/>
    <s v=" "/>
    <s v=" "/>
    <s v=" "/>
    <s v="SIN RESPUESTA"/>
    <s v="SIN TRASLADO"/>
    <m/>
    <m/>
    <m/>
    <m/>
    <x v="0"/>
  </r>
  <r>
    <n v="3880"/>
    <m/>
    <m/>
    <m/>
    <m/>
    <m/>
    <m/>
    <m/>
    <x v="6"/>
    <x v="31"/>
    <m/>
    <m/>
    <x v="2"/>
    <s v="Sin respuesta"/>
    <n v="12"/>
    <s v=" "/>
    <m/>
    <m/>
    <m/>
    <m/>
    <m/>
    <m/>
    <n v="1"/>
    <s v=" "/>
    <s v=" "/>
    <s v=" "/>
    <s v="SIN RESPUESTA"/>
    <s v="SIN TRASLADO"/>
    <m/>
    <m/>
    <m/>
    <m/>
    <x v="0"/>
  </r>
  <r>
    <n v="3881"/>
    <m/>
    <m/>
    <m/>
    <m/>
    <m/>
    <m/>
    <m/>
    <x v="6"/>
    <x v="31"/>
    <m/>
    <m/>
    <x v="2"/>
    <s v="Sin respuesta"/>
    <n v="12"/>
    <s v=" "/>
    <m/>
    <m/>
    <m/>
    <m/>
    <m/>
    <m/>
    <n v="1"/>
    <s v=" "/>
    <s v=" "/>
    <s v=" "/>
    <s v="SIN RESPUESTA"/>
    <s v="SIN TRASLADO"/>
    <m/>
    <m/>
    <m/>
    <m/>
    <x v="0"/>
  </r>
  <r>
    <n v="3882"/>
    <m/>
    <m/>
    <m/>
    <m/>
    <m/>
    <m/>
    <m/>
    <x v="6"/>
    <x v="31"/>
    <m/>
    <m/>
    <x v="2"/>
    <s v="Sin respuesta"/>
    <n v="12"/>
    <s v=" "/>
    <m/>
    <m/>
    <m/>
    <m/>
    <m/>
    <m/>
    <n v="1"/>
    <s v=" "/>
    <s v=" "/>
    <s v=" "/>
    <s v="SIN RESPUESTA"/>
    <s v="SIN TRASLADO"/>
    <m/>
    <m/>
    <m/>
    <m/>
    <x v="0"/>
  </r>
  <r>
    <n v="3883"/>
    <m/>
    <m/>
    <m/>
    <m/>
    <m/>
    <m/>
    <m/>
    <x v="6"/>
    <x v="31"/>
    <m/>
    <m/>
    <x v="2"/>
    <s v="Sin respuesta"/>
    <n v="12"/>
    <s v=" "/>
    <m/>
    <m/>
    <m/>
    <m/>
    <m/>
    <m/>
    <n v="1"/>
    <s v=" "/>
    <s v=" "/>
    <s v=" "/>
    <s v="SIN RESPUESTA"/>
    <s v="SIN TRASLADO"/>
    <m/>
    <m/>
    <m/>
    <m/>
    <x v="0"/>
  </r>
  <r>
    <n v="3884"/>
    <m/>
    <m/>
    <m/>
    <m/>
    <m/>
    <m/>
    <m/>
    <x v="6"/>
    <x v="31"/>
    <m/>
    <m/>
    <x v="2"/>
    <s v="Sin respuesta"/>
    <n v="12"/>
    <s v=" "/>
    <m/>
    <m/>
    <m/>
    <m/>
    <m/>
    <m/>
    <n v="1"/>
    <s v=" "/>
    <s v=" "/>
    <s v=" "/>
    <s v="SIN RESPUESTA"/>
    <s v="SIN TRASLADO"/>
    <m/>
    <m/>
    <m/>
    <m/>
    <x v="0"/>
  </r>
  <r>
    <n v="3885"/>
    <m/>
    <m/>
    <m/>
    <m/>
    <m/>
    <m/>
    <m/>
    <x v="6"/>
    <x v="31"/>
    <m/>
    <m/>
    <x v="2"/>
    <s v="Sin respuesta"/>
    <n v="12"/>
    <s v=" "/>
    <m/>
    <m/>
    <m/>
    <m/>
    <m/>
    <m/>
    <n v="1"/>
    <s v=" "/>
    <s v=" "/>
    <s v=" "/>
    <s v="SIN RESPUESTA"/>
    <s v="SIN TRASLADO"/>
    <m/>
    <m/>
    <m/>
    <m/>
    <x v="0"/>
  </r>
  <r>
    <n v="3886"/>
    <m/>
    <m/>
    <m/>
    <m/>
    <m/>
    <m/>
    <m/>
    <x v="6"/>
    <x v="31"/>
    <m/>
    <m/>
    <x v="2"/>
    <s v="Sin respuesta"/>
    <n v="12"/>
    <s v=" "/>
    <m/>
    <m/>
    <m/>
    <m/>
    <m/>
    <m/>
    <n v="1"/>
    <s v=" "/>
    <s v=" "/>
    <s v=" "/>
    <s v="SIN RESPUESTA"/>
    <s v="SIN TRASLADO"/>
    <m/>
    <m/>
    <m/>
    <m/>
    <x v="0"/>
  </r>
  <r>
    <n v="3887"/>
    <m/>
    <m/>
    <m/>
    <m/>
    <m/>
    <m/>
    <m/>
    <x v="6"/>
    <x v="31"/>
    <m/>
    <m/>
    <x v="2"/>
    <s v="Sin respuesta"/>
    <n v="12"/>
    <s v=" "/>
    <m/>
    <m/>
    <m/>
    <m/>
    <m/>
    <m/>
    <n v="1"/>
    <s v=" "/>
    <s v=" "/>
    <s v=" "/>
    <s v="SIN RESPUESTA"/>
    <s v="SIN TRASLADO"/>
    <m/>
    <m/>
    <m/>
    <m/>
    <x v="0"/>
  </r>
  <r>
    <n v="3888"/>
    <m/>
    <m/>
    <m/>
    <m/>
    <m/>
    <m/>
    <m/>
    <x v="6"/>
    <x v="31"/>
    <m/>
    <m/>
    <x v="2"/>
    <s v="Sin respuesta"/>
    <n v="12"/>
    <s v=" "/>
    <m/>
    <m/>
    <m/>
    <m/>
    <m/>
    <m/>
    <n v="1"/>
    <s v=" "/>
    <s v=" "/>
    <s v=" "/>
    <s v="SIN RESPUESTA"/>
    <s v="SIN TRASLADO"/>
    <m/>
    <m/>
    <m/>
    <m/>
    <x v="0"/>
  </r>
  <r>
    <n v="3889"/>
    <m/>
    <m/>
    <m/>
    <m/>
    <m/>
    <m/>
    <m/>
    <x v="6"/>
    <x v="31"/>
    <m/>
    <m/>
    <x v="2"/>
    <s v="Sin respuesta"/>
    <n v="12"/>
    <s v=" "/>
    <m/>
    <m/>
    <m/>
    <m/>
    <m/>
    <m/>
    <n v="1"/>
    <s v=" "/>
    <s v=" "/>
    <s v=" "/>
    <s v="SIN RESPUESTA"/>
    <s v="SIN TRASLADO"/>
    <m/>
    <m/>
    <m/>
    <m/>
    <x v="0"/>
  </r>
  <r>
    <n v="3890"/>
    <m/>
    <m/>
    <m/>
    <m/>
    <m/>
    <m/>
    <m/>
    <x v="6"/>
    <x v="31"/>
    <m/>
    <m/>
    <x v="2"/>
    <s v="Sin respuesta"/>
    <n v="12"/>
    <s v=" "/>
    <m/>
    <m/>
    <m/>
    <m/>
    <m/>
    <m/>
    <n v="1"/>
    <s v=" "/>
    <s v=" "/>
    <s v=" "/>
    <s v="SIN RESPUESTA"/>
    <s v="SIN TRASLADO"/>
    <m/>
    <m/>
    <m/>
    <m/>
    <x v="0"/>
  </r>
  <r>
    <n v="3891"/>
    <m/>
    <m/>
    <m/>
    <m/>
    <m/>
    <m/>
    <m/>
    <x v="6"/>
    <x v="31"/>
    <m/>
    <m/>
    <x v="2"/>
    <s v="Sin respuesta"/>
    <n v="12"/>
    <s v=" "/>
    <m/>
    <m/>
    <m/>
    <m/>
    <m/>
    <m/>
    <n v="1"/>
    <s v=" "/>
    <s v=" "/>
    <s v=" "/>
    <s v="SIN RESPUESTA"/>
    <s v="SIN TRASLADO"/>
    <m/>
    <m/>
    <m/>
    <m/>
    <x v="0"/>
  </r>
  <r>
    <n v="3892"/>
    <m/>
    <m/>
    <m/>
    <m/>
    <m/>
    <m/>
    <m/>
    <x v="6"/>
    <x v="31"/>
    <m/>
    <m/>
    <x v="2"/>
    <s v="Sin respuesta"/>
    <n v="12"/>
    <s v=" "/>
    <m/>
    <m/>
    <m/>
    <m/>
    <m/>
    <m/>
    <n v="1"/>
    <s v=" "/>
    <s v=" "/>
    <s v=" "/>
    <s v="SIN RESPUESTA"/>
    <s v="SIN TRASLADO"/>
    <m/>
    <m/>
    <m/>
    <m/>
    <x v="0"/>
  </r>
  <r>
    <n v="3893"/>
    <m/>
    <m/>
    <m/>
    <m/>
    <m/>
    <m/>
    <m/>
    <x v="6"/>
    <x v="31"/>
    <m/>
    <m/>
    <x v="2"/>
    <s v="Sin respuesta"/>
    <n v="12"/>
    <s v=" "/>
    <m/>
    <m/>
    <m/>
    <m/>
    <m/>
    <m/>
    <n v="1"/>
    <s v=" "/>
    <s v=" "/>
    <s v=" "/>
    <s v="SIN RESPUESTA"/>
    <s v="SIN TRASLADO"/>
    <m/>
    <m/>
    <m/>
    <m/>
    <x v="0"/>
  </r>
  <r>
    <n v="3894"/>
    <m/>
    <m/>
    <m/>
    <m/>
    <m/>
    <m/>
    <m/>
    <x v="6"/>
    <x v="31"/>
    <m/>
    <m/>
    <x v="2"/>
    <s v="Sin respuesta"/>
    <n v="12"/>
    <s v=" "/>
    <m/>
    <m/>
    <m/>
    <m/>
    <m/>
    <m/>
    <n v="1"/>
    <s v=" "/>
    <s v=" "/>
    <s v=" "/>
    <s v="SIN RESPUESTA"/>
    <s v="SIN TRASLADO"/>
    <m/>
    <m/>
    <m/>
    <m/>
    <x v="0"/>
  </r>
  <r>
    <n v="3895"/>
    <m/>
    <m/>
    <m/>
    <m/>
    <m/>
    <m/>
    <m/>
    <x v="6"/>
    <x v="31"/>
    <m/>
    <m/>
    <x v="2"/>
    <s v="Sin respuesta"/>
    <n v="12"/>
    <s v=" "/>
    <m/>
    <m/>
    <m/>
    <m/>
    <m/>
    <m/>
    <n v="1"/>
    <s v=" "/>
    <s v=" "/>
    <s v=" "/>
    <s v="SIN RESPUESTA"/>
    <s v="SIN TRASLADO"/>
    <m/>
    <m/>
    <m/>
    <m/>
    <x v="0"/>
  </r>
  <r>
    <n v="3896"/>
    <m/>
    <m/>
    <m/>
    <m/>
    <m/>
    <m/>
    <m/>
    <x v="6"/>
    <x v="31"/>
    <m/>
    <m/>
    <x v="2"/>
    <s v="Sin respuesta"/>
    <n v="12"/>
    <s v=" "/>
    <m/>
    <m/>
    <m/>
    <m/>
    <m/>
    <m/>
    <n v="1"/>
    <s v=" "/>
    <s v=" "/>
    <s v=" "/>
    <s v="SIN RESPUESTA"/>
    <s v="SIN TRASLADO"/>
    <m/>
    <m/>
    <m/>
    <m/>
    <x v="0"/>
  </r>
  <r>
    <n v="3897"/>
    <m/>
    <m/>
    <m/>
    <m/>
    <m/>
    <m/>
    <m/>
    <x v="6"/>
    <x v="31"/>
    <m/>
    <m/>
    <x v="2"/>
    <s v="Sin respuesta"/>
    <n v="12"/>
    <s v=" "/>
    <m/>
    <m/>
    <m/>
    <m/>
    <m/>
    <m/>
    <n v="1"/>
    <s v=" "/>
    <s v=" "/>
    <s v=" "/>
    <s v="SIN RESPUESTA"/>
    <s v="SIN TRASLADO"/>
    <m/>
    <m/>
    <m/>
    <m/>
    <x v="0"/>
  </r>
  <r>
    <n v="3898"/>
    <m/>
    <m/>
    <m/>
    <m/>
    <m/>
    <m/>
    <m/>
    <x v="6"/>
    <x v="31"/>
    <m/>
    <m/>
    <x v="2"/>
    <s v="Sin respuesta"/>
    <n v="12"/>
    <s v=" "/>
    <m/>
    <m/>
    <m/>
    <m/>
    <m/>
    <m/>
    <n v="1"/>
    <s v=" "/>
    <s v=" "/>
    <s v=" "/>
    <s v="SIN RESPUESTA"/>
    <s v="SIN TRASLADO"/>
    <m/>
    <m/>
    <m/>
    <m/>
    <x v="0"/>
  </r>
  <r>
    <n v="3899"/>
    <m/>
    <m/>
    <m/>
    <m/>
    <m/>
    <m/>
    <m/>
    <x v="6"/>
    <x v="31"/>
    <m/>
    <m/>
    <x v="2"/>
    <s v="Sin respuesta"/>
    <n v="12"/>
    <s v=" "/>
    <m/>
    <m/>
    <m/>
    <m/>
    <m/>
    <m/>
    <n v="1"/>
    <s v=" "/>
    <s v=" "/>
    <s v=" "/>
    <s v="SIN RESPUESTA"/>
    <s v="SIN TRASLADO"/>
    <m/>
    <m/>
    <m/>
    <m/>
    <x v="0"/>
  </r>
  <r>
    <n v="3900"/>
    <m/>
    <m/>
    <m/>
    <m/>
    <m/>
    <m/>
    <m/>
    <x v="6"/>
    <x v="31"/>
    <m/>
    <m/>
    <x v="2"/>
    <s v="Sin respuesta"/>
    <n v="12"/>
    <s v=" "/>
    <m/>
    <m/>
    <m/>
    <m/>
    <m/>
    <m/>
    <n v="1"/>
    <s v=" "/>
    <s v=" "/>
    <s v=" "/>
    <s v="SIN RESPUESTA"/>
    <s v="SIN TRASLADO"/>
    <m/>
    <m/>
    <m/>
    <m/>
    <x v="0"/>
  </r>
  <r>
    <n v="3901"/>
    <m/>
    <m/>
    <m/>
    <m/>
    <m/>
    <m/>
    <m/>
    <x v="6"/>
    <x v="31"/>
    <m/>
    <m/>
    <x v="2"/>
    <s v="Sin respuesta"/>
    <n v="12"/>
    <s v=" "/>
    <m/>
    <m/>
    <m/>
    <m/>
    <m/>
    <m/>
    <n v="1"/>
    <s v=" "/>
    <s v=" "/>
    <s v=" "/>
    <s v="SIN RESPUESTA"/>
    <s v="SIN TRASLADO"/>
    <m/>
    <m/>
    <m/>
    <m/>
    <x v="0"/>
  </r>
  <r>
    <n v="3902"/>
    <m/>
    <m/>
    <m/>
    <m/>
    <m/>
    <m/>
    <m/>
    <x v="6"/>
    <x v="31"/>
    <m/>
    <m/>
    <x v="2"/>
    <s v="Sin respuesta"/>
    <n v="12"/>
    <s v=" "/>
    <m/>
    <m/>
    <m/>
    <m/>
    <m/>
    <m/>
    <n v="1"/>
    <s v=" "/>
    <s v=" "/>
    <s v=" "/>
    <s v="SIN RESPUESTA"/>
    <s v="SIN TRASLADO"/>
    <m/>
    <m/>
    <m/>
    <m/>
    <x v="0"/>
  </r>
  <r>
    <n v="3903"/>
    <m/>
    <m/>
    <m/>
    <m/>
    <m/>
    <m/>
    <m/>
    <x v="6"/>
    <x v="31"/>
    <m/>
    <m/>
    <x v="2"/>
    <s v="Sin respuesta"/>
    <n v="12"/>
    <s v=" "/>
    <m/>
    <m/>
    <m/>
    <m/>
    <m/>
    <m/>
    <n v="1"/>
    <s v=" "/>
    <s v=" "/>
    <s v=" "/>
    <s v="SIN RESPUESTA"/>
    <s v="SIN TRASLADO"/>
    <m/>
    <m/>
    <m/>
    <m/>
    <x v="0"/>
  </r>
  <r>
    <n v="3904"/>
    <m/>
    <m/>
    <m/>
    <m/>
    <m/>
    <m/>
    <m/>
    <x v="6"/>
    <x v="31"/>
    <m/>
    <m/>
    <x v="2"/>
    <s v="Sin respuesta"/>
    <n v="12"/>
    <s v=" "/>
    <m/>
    <m/>
    <m/>
    <m/>
    <m/>
    <m/>
    <n v="1"/>
    <s v=" "/>
    <s v=" "/>
    <s v=" "/>
    <s v="SIN RESPUESTA"/>
    <s v="SIN TRASLADO"/>
    <m/>
    <m/>
    <m/>
    <m/>
    <x v="0"/>
  </r>
  <r>
    <n v="3905"/>
    <m/>
    <m/>
    <m/>
    <m/>
    <m/>
    <m/>
    <m/>
    <x v="6"/>
    <x v="31"/>
    <m/>
    <m/>
    <x v="2"/>
    <s v="Sin respuesta"/>
    <n v="12"/>
    <s v=" "/>
    <m/>
    <m/>
    <m/>
    <m/>
    <m/>
    <m/>
    <n v="1"/>
    <s v=" "/>
    <s v=" "/>
    <s v=" "/>
    <s v="SIN RESPUESTA"/>
    <s v="SIN TRASLADO"/>
    <m/>
    <m/>
    <m/>
    <m/>
    <x v="0"/>
  </r>
  <r>
    <n v="3906"/>
    <m/>
    <m/>
    <m/>
    <m/>
    <m/>
    <m/>
    <m/>
    <x v="6"/>
    <x v="31"/>
    <m/>
    <m/>
    <x v="2"/>
    <s v="Sin respuesta"/>
    <n v="12"/>
    <s v=" "/>
    <m/>
    <m/>
    <m/>
    <m/>
    <m/>
    <m/>
    <n v="1"/>
    <s v=" "/>
    <s v=" "/>
    <s v=" "/>
    <s v="SIN RESPUESTA"/>
    <s v="SIN TRASLADO"/>
    <m/>
    <m/>
    <m/>
    <m/>
    <x v="0"/>
  </r>
  <r>
    <n v="3907"/>
    <m/>
    <m/>
    <m/>
    <m/>
    <m/>
    <m/>
    <m/>
    <x v="6"/>
    <x v="31"/>
    <m/>
    <m/>
    <x v="2"/>
    <s v="Sin respuesta"/>
    <n v="12"/>
    <s v=" "/>
    <m/>
    <m/>
    <m/>
    <m/>
    <m/>
    <m/>
    <n v="1"/>
    <s v=" "/>
    <s v=" "/>
    <s v=" "/>
    <s v="SIN RESPUESTA"/>
    <s v="SIN TRASLADO"/>
    <m/>
    <m/>
    <m/>
    <m/>
    <x v="0"/>
  </r>
  <r>
    <n v="3908"/>
    <m/>
    <m/>
    <m/>
    <m/>
    <m/>
    <m/>
    <m/>
    <x v="6"/>
    <x v="31"/>
    <m/>
    <m/>
    <x v="2"/>
    <s v="Sin respuesta"/>
    <n v="12"/>
    <s v=" "/>
    <m/>
    <m/>
    <m/>
    <m/>
    <m/>
    <m/>
    <n v="1"/>
    <s v=" "/>
    <s v=" "/>
    <s v=" "/>
    <s v="SIN RESPUESTA"/>
    <s v="SIN TRASLADO"/>
    <m/>
    <m/>
    <m/>
    <m/>
    <x v="0"/>
  </r>
  <r>
    <n v="3909"/>
    <m/>
    <m/>
    <m/>
    <m/>
    <m/>
    <m/>
    <m/>
    <x v="6"/>
    <x v="31"/>
    <m/>
    <m/>
    <x v="2"/>
    <s v="Sin respuesta"/>
    <n v="12"/>
    <s v=" "/>
    <m/>
    <m/>
    <m/>
    <m/>
    <m/>
    <m/>
    <n v="1"/>
    <s v=" "/>
    <s v=" "/>
    <s v=" "/>
    <s v="SIN RESPUESTA"/>
    <s v="SIN TRASLADO"/>
    <m/>
    <m/>
    <m/>
    <m/>
    <x v="0"/>
  </r>
  <r>
    <n v="3910"/>
    <m/>
    <m/>
    <m/>
    <m/>
    <m/>
    <m/>
    <m/>
    <x v="6"/>
    <x v="31"/>
    <m/>
    <m/>
    <x v="2"/>
    <s v="Sin respuesta"/>
    <n v="12"/>
    <s v=" "/>
    <m/>
    <m/>
    <m/>
    <m/>
    <m/>
    <m/>
    <n v="1"/>
    <s v=" "/>
    <s v=" "/>
    <s v=" "/>
    <s v="SIN RESPUESTA"/>
    <s v="SIN TRASLADO"/>
    <m/>
    <m/>
    <m/>
    <m/>
    <x v="0"/>
  </r>
  <r>
    <n v="3911"/>
    <m/>
    <m/>
    <m/>
    <m/>
    <m/>
    <m/>
    <m/>
    <x v="6"/>
    <x v="31"/>
    <m/>
    <m/>
    <x v="2"/>
    <s v="Sin respuesta"/>
    <n v="12"/>
    <s v=" "/>
    <m/>
    <m/>
    <m/>
    <m/>
    <m/>
    <m/>
    <n v="1"/>
    <s v=" "/>
    <s v=" "/>
    <s v=" "/>
    <s v="SIN RESPUESTA"/>
    <s v="SIN TRASLADO"/>
    <m/>
    <m/>
    <m/>
    <m/>
    <x v="0"/>
  </r>
  <r>
    <n v="3912"/>
    <m/>
    <m/>
    <m/>
    <m/>
    <m/>
    <m/>
    <m/>
    <x v="6"/>
    <x v="31"/>
    <m/>
    <m/>
    <x v="2"/>
    <s v="Sin respuesta"/>
    <n v="12"/>
    <s v=" "/>
    <m/>
    <m/>
    <m/>
    <m/>
    <m/>
    <m/>
    <n v="1"/>
    <s v=" "/>
    <s v=" "/>
    <s v=" "/>
    <s v="SIN RESPUESTA"/>
    <s v="SIN TRASLADO"/>
    <m/>
    <m/>
    <m/>
    <m/>
    <x v="0"/>
  </r>
  <r>
    <n v="3913"/>
    <m/>
    <m/>
    <m/>
    <m/>
    <m/>
    <m/>
    <m/>
    <x v="6"/>
    <x v="31"/>
    <m/>
    <m/>
    <x v="2"/>
    <s v="Sin respuesta"/>
    <n v="12"/>
    <s v=" "/>
    <m/>
    <m/>
    <m/>
    <m/>
    <m/>
    <m/>
    <n v="1"/>
    <s v=" "/>
    <s v=" "/>
    <s v=" "/>
    <s v="SIN RESPUESTA"/>
    <s v="SIN TRASLADO"/>
    <m/>
    <m/>
    <m/>
    <m/>
    <x v="0"/>
  </r>
  <r>
    <n v="3914"/>
    <m/>
    <m/>
    <m/>
    <m/>
    <m/>
    <m/>
    <m/>
    <x v="6"/>
    <x v="31"/>
    <m/>
    <m/>
    <x v="2"/>
    <s v="Sin respuesta"/>
    <n v="12"/>
    <s v=" "/>
    <m/>
    <m/>
    <m/>
    <m/>
    <m/>
    <m/>
    <n v="1"/>
    <s v=" "/>
    <s v=" "/>
    <s v=" "/>
    <s v="SIN RESPUESTA"/>
    <s v="SIN TRASLADO"/>
    <m/>
    <m/>
    <m/>
    <m/>
    <x v="0"/>
  </r>
  <r>
    <n v="3915"/>
    <m/>
    <m/>
    <m/>
    <m/>
    <m/>
    <m/>
    <m/>
    <x v="6"/>
    <x v="31"/>
    <m/>
    <m/>
    <x v="2"/>
    <s v="Sin respuesta"/>
    <n v="12"/>
    <s v=" "/>
    <m/>
    <m/>
    <m/>
    <m/>
    <m/>
    <m/>
    <n v="1"/>
    <s v=" "/>
    <s v=" "/>
    <s v=" "/>
    <s v="SIN RESPUESTA"/>
    <s v="SIN TRASLADO"/>
    <m/>
    <m/>
    <m/>
    <m/>
    <x v="0"/>
  </r>
  <r>
    <n v="3916"/>
    <m/>
    <m/>
    <m/>
    <m/>
    <m/>
    <m/>
    <m/>
    <x v="6"/>
    <x v="31"/>
    <m/>
    <m/>
    <x v="2"/>
    <s v="Sin respuesta"/>
    <n v="12"/>
    <s v=" "/>
    <m/>
    <m/>
    <m/>
    <m/>
    <m/>
    <m/>
    <n v="1"/>
    <s v=" "/>
    <s v=" "/>
    <s v=" "/>
    <s v="SIN RESPUESTA"/>
    <s v="SIN TRASLADO"/>
    <m/>
    <m/>
    <m/>
    <m/>
    <x v="0"/>
  </r>
  <r>
    <n v="3917"/>
    <m/>
    <m/>
    <m/>
    <m/>
    <m/>
    <m/>
    <m/>
    <x v="6"/>
    <x v="31"/>
    <m/>
    <m/>
    <x v="2"/>
    <s v="Sin respuesta"/>
    <n v="12"/>
    <s v=" "/>
    <m/>
    <m/>
    <m/>
    <m/>
    <m/>
    <m/>
    <n v="1"/>
    <s v=" "/>
    <s v=" "/>
    <s v=" "/>
    <s v="SIN RESPUESTA"/>
    <s v="SIN TRASLADO"/>
    <m/>
    <m/>
    <m/>
    <m/>
    <x v="0"/>
  </r>
  <r>
    <n v="3918"/>
    <m/>
    <m/>
    <m/>
    <m/>
    <m/>
    <m/>
    <m/>
    <x v="6"/>
    <x v="31"/>
    <m/>
    <m/>
    <x v="2"/>
    <s v="Sin respuesta"/>
    <n v="12"/>
    <s v=" "/>
    <m/>
    <m/>
    <m/>
    <m/>
    <m/>
    <m/>
    <n v="1"/>
    <s v=" "/>
    <s v=" "/>
    <s v=" "/>
    <s v="SIN RESPUESTA"/>
    <s v="SIN TRASLADO"/>
    <m/>
    <m/>
    <m/>
    <m/>
    <x v="0"/>
  </r>
  <r>
    <n v="3919"/>
    <m/>
    <m/>
    <m/>
    <m/>
    <m/>
    <m/>
    <m/>
    <x v="6"/>
    <x v="31"/>
    <m/>
    <m/>
    <x v="2"/>
    <s v="Sin respuesta"/>
    <n v="12"/>
    <s v=" "/>
    <m/>
    <m/>
    <m/>
    <m/>
    <m/>
    <m/>
    <n v="1"/>
    <s v=" "/>
    <s v=" "/>
    <s v=" "/>
    <s v="SIN RESPUESTA"/>
    <s v="SIN TRASLADO"/>
    <m/>
    <m/>
    <m/>
    <m/>
    <x v="0"/>
  </r>
  <r>
    <n v="3920"/>
    <m/>
    <m/>
    <m/>
    <m/>
    <m/>
    <m/>
    <m/>
    <x v="6"/>
    <x v="31"/>
    <m/>
    <m/>
    <x v="2"/>
    <s v="Sin respuesta"/>
    <n v="12"/>
    <s v=" "/>
    <m/>
    <m/>
    <m/>
    <m/>
    <m/>
    <m/>
    <n v="1"/>
    <s v=" "/>
    <s v=" "/>
    <s v=" "/>
    <s v="SIN RESPUESTA"/>
    <s v="SIN TRASLADO"/>
    <m/>
    <m/>
    <m/>
    <m/>
    <x v="0"/>
  </r>
  <r>
    <n v="3921"/>
    <m/>
    <m/>
    <m/>
    <m/>
    <m/>
    <m/>
    <m/>
    <x v="6"/>
    <x v="31"/>
    <m/>
    <m/>
    <x v="2"/>
    <s v="Sin respuesta"/>
    <n v="12"/>
    <s v=" "/>
    <m/>
    <m/>
    <m/>
    <m/>
    <m/>
    <m/>
    <n v="1"/>
    <s v=" "/>
    <s v=" "/>
    <s v=" "/>
    <s v="SIN RESPUESTA"/>
    <s v="SIN TRASLADO"/>
    <m/>
    <m/>
    <m/>
    <m/>
    <x v="0"/>
  </r>
  <r>
    <n v="3922"/>
    <m/>
    <m/>
    <m/>
    <m/>
    <m/>
    <m/>
    <m/>
    <x v="6"/>
    <x v="31"/>
    <m/>
    <m/>
    <x v="2"/>
    <s v="Sin respuesta"/>
    <n v="12"/>
    <s v=" "/>
    <m/>
    <m/>
    <m/>
    <m/>
    <m/>
    <m/>
    <n v="1"/>
    <s v=" "/>
    <s v=" "/>
    <s v=" "/>
    <s v="SIN RESPUESTA"/>
    <s v="SIN TRASLADO"/>
    <m/>
    <m/>
    <m/>
    <m/>
    <x v="0"/>
  </r>
  <r>
    <n v="3923"/>
    <m/>
    <m/>
    <m/>
    <m/>
    <m/>
    <m/>
    <m/>
    <x v="6"/>
    <x v="31"/>
    <m/>
    <m/>
    <x v="2"/>
    <s v="Sin respuesta"/>
    <n v="12"/>
    <s v=" "/>
    <m/>
    <m/>
    <m/>
    <m/>
    <m/>
    <m/>
    <n v="1"/>
    <s v=" "/>
    <s v=" "/>
    <s v=" "/>
    <s v="SIN RESPUESTA"/>
    <s v="SIN TRASLADO"/>
    <m/>
    <m/>
    <m/>
    <m/>
    <x v="0"/>
  </r>
  <r>
    <n v="3924"/>
    <m/>
    <m/>
    <m/>
    <m/>
    <m/>
    <m/>
    <m/>
    <x v="6"/>
    <x v="31"/>
    <m/>
    <m/>
    <x v="2"/>
    <s v="Sin respuesta"/>
    <n v="12"/>
    <s v=" "/>
    <m/>
    <m/>
    <m/>
    <m/>
    <m/>
    <m/>
    <n v="1"/>
    <s v=" "/>
    <s v=" "/>
    <s v=" "/>
    <s v="SIN RESPUESTA"/>
    <s v="SIN TRASLADO"/>
    <m/>
    <m/>
    <m/>
    <m/>
    <x v="0"/>
  </r>
  <r>
    <n v="3925"/>
    <m/>
    <m/>
    <m/>
    <m/>
    <m/>
    <m/>
    <m/>
    <x v="6"/>
    <x v="31"/>
    <m/>
    <m/>
    <x v="2"/>
    <s v="Sin respuesta"/>
    <n v="12"/>
    <s v=" "/>
    <m/>
    <m/>
    <m/>
    <m/>
    <m/>
    <m/>
    <n v="1"/>
    <s v=" "/>
    <s v=" "/>
    <s v=" "/>
    <s v="SIN RESPUESTA"/>
    <s v="SIN TRASLADO"/>
    <m/>
    <m/>
    <m/>
    <m/>
    <x v="0"/>
  </r>
  <r>
    <n v="3926"/>
    <m/>
    <m/>
    <m/>
    <m/>
    <m/>
    <m/>
    <m/>
    <x v="6"/>
    <x v="31"/>
    <m/>
    <m/>
    <x v="2"/>
    <s v="Sin respuesta"/>
    <n v="12"/>
    <s v=" "/>
    <m/>
    <m/>
    <m/>
    <m/>
    <m/>
    <m/>
    <n v="1"/>
    <s v=" "/>
    <s v=" "/>
    <s v=" "/>
    <s v="SIN RESPUESTA"/>
    <s v="SIN TRASLADO"/>
    <m/>
    <m/>
    <m/>
    <m/>
    <x v="0"/>
  </r>
  <r>
    <n v="3927"/>
    <m/>
    <m/>
    <m/>
    <m/>
    <m/>
    <m/>
    <m/>
    <x v="6"/>
    <x v="31"/>
    <m/>
    <m/>
    <x v="2"/>
    <s v="Sin respuesta"/>
    <n v="12"/>
    <s v=" "/>
    <m/>
    <m/>
    <m/>
    <m/>
    <m/>
    <m/>
    <n v="1"/>
    <s v=" "/>
    <s v=" "/>
    <s v=" "/>
    <s v="SIN RESPUESTA"/>
    <s v="SIN TRASLADO"/>
    <m/>
    <m/>
    <m/>
    <m/>
    <x v="0"/>
  </r>
  <r>
    <n v="3928"/>
    <m/>
    <m/>
    <m/>
    <m/>
    <m/>
    <m/>
    <m/>
    <x v="6"/>
    <x v="31"/>
    <m/>
    <m/>
    <x v="2"/>
    <s v="Sin respuesta"/>
    <n v="12"/>
    <s v=" "/>
    <m/>
    <m/>
    <m/>
    <m/>
    <m/>
    <m/>
    <n v="1"/>
    <s v=" "/>
    <s v=" "/>
    <s v=" "/>
    <s v="SIN RESPUESTA"/>
    <s v="SIN TRASLADO"/>
    <m/>
    <m/>
    <m/>
    <m/>
    <x v="0"/>
  </r>
  <r>
    <n v="3929"/>
    <m/>
    <m/>
    <m/>
    <m/>
    <m/>
    <m/>
    <m/>
    <x v="6"/>
    <x v="31"/>
    <m/>
    <m/>
    <x v="2"/>
    <s v="Sin respuesta"/>
    <n v="12"/>
    <s v=" "/>
    <m/>
    <m/>
    <m/>
    <m/>
    <m/>
    <m/>
    <n v="1"/>
    <s v=" "/>
    <s v=" "/>
    <s v=" "/>
    <s v="SIN RESPUESTA"/>
    <s v="SIN TRASLADO"/>
    <m/>
    <m/>
    <m/>
    <m/>
    <x v="0"/>
  </r>
  <r>
    <n v="3930"/>
    <m/>
    <m/>
    <m/>
    <m/>
    <m/>
    <m/>
    <m/>
    <x v="6"/>
    <x v="31"/>
    <m/>
    <m/>
    <x v="2"/>
    <s v="Sin respuesta"/>
    <n v="12"/>
    <s v=" "/>
    <m/>
    <m/>
    <m/>
    <m/>
    <m/>
    <m/>
    <n v="1"/>
    <s v=" "/>
    <s v=" "/>
    <s v=" "/>
    <s v="SIN RESPUESTA"/>
    <s v="SIN TRASLADO"/>
    <m/>
    <m/>
    <m/>
    <m/>
    <x v="0"/>
  </r>
  <r>
    <n v="3931"/>
    <m/>
    <m/>
    <m/>
    <m/>
    <m/>
    <m/>
    <m/>
    <x v="6"/>
    <x v="31"/>
    <m/>
    <m/>
    <x v="2"/>
    <s v="Sin respuesta"/>
    <n v="12"/>
    <s v=" "/>
    <m/>
    <m/>
    <m/>
    <m/>
    <m/>
    <m/>
    <n v="1"/>
    <s v=" "/>
    <s v=" "/>
    <s v=" "/>
    <s v="SIN RESPUESTA"/>
    <s v="SIN TRASLADO"/>
    <m/>
    <m/>
    <m/>
    <m/>
    <x v="0"/>
  </r>
  <r>
    <n v="3932"/>
    <m/>
    <m/>
    <m/>
    <m/>
    <m/>
    <m/>
    <m/>
    <x v="6"/>
    <x v="31"/>
    <m/>
    <m/>
    <x v="2"/>
    <s v="Sin respuesta"/>
    <n v="12"/>
    <s v=" "/>
    <m/>
    <m/>
    <m/>
    <m/>
    <m/>
    <m/>
    <n v="1"/>
    <s v=" "/>
    <s v=" "/>
    <s v=" "/>
    <s v="SIN RESPUESTA"/>
    <s v="SIN TRASLADO"/>
    <m/>
    <m/>
    <m/>
    <m/>
    <x v="0"/>
  </r>
  <r>
    <n v="3933"/>
    <m/>
    <m/>
    <m/>
    <m/>
    <m/>
    <m/>
    <m/>
    <x v="6"/>
    <x v="31"/>
    <m/>
    <m/>
    <x v="2"/>
    <s v="Sin respuesta"/>
    <n v="12"/>
    <s v=" "/>
    <m/>
    <m/>
    <m/>
    <m/>
    <m/>
    <m/>
    <n v="1"/>
    <s v=" "/>
    <s v=" "/>
    <s v=" "/>
    <s v="SIN RESPUESTA"/>
    <s v="SIN TRASLADO"/>
    <m/>
    <m/>
    <m/>
    <m/>
    <x v="0"/>
  </r>
  <r>
    <n v="3934"/>
    <m/>
    <m/>
    <m/>
    <m/>
    <m/>
    <m/>
    <m/>
    <x v="6"/>
    <x v="31"/>
    <m/>
    <m/>
    <x v="2"/>
    <s v="Sin respuesta"/>
    <n v="12"/>
    <s v=" "/>
    <m/>
    <m/>
    <m/>
    <m/>
    <m/>
    <m/>
    <n v="1"/>
    <s v=" "/>
    <s v=" "/>
    <s v=" "/>
    <s v="SIN RESPUESTA"/>
    <s v="SIN TRASLADO"/>
    <m/>
    <m/>
    <m/>
    <m/>
    <x v="0"/>
  </r>
  <r>
    <n v="3935"/>
    <m/>
    <m/>
    <m/>
    <m/>
    <m/>
    <m/>
    <m/>
    <x v="6"/>
    <x v="31"/>
    <m/>
    <m/>
    <x v="2"/>
    <s v="Sin respuesta"/>
    <n v="12"/>
    <s v=" "/>
    <m/>
    <m/>
    <m/>
    <m/>
    <m/>
    <m/>
    <n v="1"/>
    <s v=" "/>
    <s v=" "/>
    <s v=" "/>
    <s v="SIN RESPUESTA"/>
    <s v="SIN TRASLADO"/>
    <m/>
    <m/>
    <m/>
    <m/>
    <x v="0"/>
  </r>
  <r>
    <n v="3936"/>
    <m/>
    <m/>
    <m/>
    <m/>
    <m/>
    <m/>
    <m/>
    <x v="6"/>
    <x v="31"/>
    <m/>
    <m/>
    <x v="2"/>
    <s v="Sin respuesta"/>
    <n v="12"/>
    <s v=" "/>
    <m/>
    <m/>
    <m/>
    <m/>
    <m/>
    <m/>
    <n v="1"/>
    <s v=" "/>
    <s v=" "/>
    <s v=" "/>
    <s v="SIN RESPUESTA"/>
    <s v="SIN TRASLADO"/>
    <m/>
    <m/>
    <m/>
    <m/>
    <x v="0"/>
  </r>
  <r>
    <n v="3937"/>
    <m/>
    <m/>
    <m/>
    <m/>
    <m/>
    <m/>
    <m/>
    <x v="6"/>
    <x v="31"/>
    <m/>
    <m/>
    <x v="2"/>
    <s v="Sin respuesta"/>
    <n v="12"/>
    <s v=" "/>
    <m/>
    <m/>
    <m/>
    <m/>
    <m/>
    <m/>
    <n v="1"/>
    <s v=" "/>
    <s v=" "/>
    <s v=" "/>
    <s v="SIN RESPUESTA"/>
    <s v="SIN TRASLADO"/>
    <m/>
    <m/>
    <m/>
    <m/>
    <x v="0"/>
  </r>
  <r>
    <n v="3938"/>
    <m/>
    <m/>
    <m/>
    <m/>
    <m/>
    <m/>
    <m/>
    <x v="6"/>
    <x v="31"/>
    <m/>
    <m/>
    <x v="2"/>
    <s v="Sin respuesta"/>
    <n v="12"/>
    <s v=" "/>
    <m/>
    <m/>
    <m/>
    <m/>
    <m/>
    <m/>
    <n v="1"/>
    <s v=" "/>
    <s v=" "/>
    <s v=" "/>
    <s v="SIN RESPUESTA"/>
    <s v="SIN TRASLADO"/>
    <m/>
    <m/>
    <m/>
    <m/>
    <x v="0"/>
  </r>
  <r>
    <n v="3939"/>
    <m/>
    <m/>
    <m/>
    <m/>
    <m/>
    <m/>
    <m/>
    <x v="6"/>
    <x v="31"/>
    <m/>
    <m/>
    <x v="2"/>
    <s v="Sin respuesta"/>
    <n v="12"/>
    <s v=" "/>
    <m/>
    <m/>
    <m/>
    <m/>
    <m/>
    <m/>
    <n v="1"/>
    <s v=" "/>
    <s v=" "/>
    <s v=" "/>
    <s v="SIN RESPUESTA"/>
    <s v="SIN TRASLADO"/>
    <m/>
    <m/>
    <m/>
    <m/>
    <x v="0"/>
  </r>
  <r>
    <n v="3940"/>
    <m/>
    <m/>
    <m/>
    <m/>
    <m/>
    <m/>
    <m/>
    <x v="6"/>
    <x v="31"/>
    <m/>
    <m/>
    <x v="2"/>
    <s v="Sin respuesta"/>
    <n v="12"/>
    <s v=" "/>
    <m/>
    <m/>
    <m/>
    <m/>
    <m/>
    <m/>
    <n v="1"/>
    <s v=" "/>
    <s v=" "/>
    <s v=" "/>
    <s v="SIN RESPUESTA"/>
    <s v="SIN TRASLADO"/>
    <m/>
    <m/>
    <m/>
    <m/>
    <x v="0"/>
  </r>
  <r>
    <n v="3941"/>
    <m/>
    <m/>
    <m/>
    <m/>
    <m/>
    <m/>
    <m/>
    <x v="6"/>
    <x v="31"/>
    <m/>
    <m/>
    <x v="2"/>
    <s v="Sin respuesta"/>
    <n v="12"/>
    <s v=" "/>
    <m/>
    <m/>
    <m/>
    <m/>
    <m/>
    <m/>
    <n v="1"/>
    <s v=" "/>
    <s v=" "/>
    <s v=" "/>
    <s v="SIN RESPUESTA"/>
    <s v="SIN TRASLADO"/>
    <m/>
    <m/>
    <m/>
    <m/>
    <x v="0"/>
  </r>
  <r>
    <n v="3942"/>
    <m/>
    <m/>
    <m/>
    <m/>
    <m/>
    <m/>
    <m/>
    <x v="6"/>
    <x v="31"/>
    <m/>
    <m/>
    <x v="2"/>
    <s v="Sin respuesta"/>
    <n v="12"/>
    <s v=" "/>
    <m/>
    <m/>
    <m/>
    <m/>
    <m/>
    <m/>
    <n v="1"/>
    <s v=" "/>
    <s v=" "/>
    <s v=" "/>
    <s v="SIN RESPUESTA"/>
    <s v="SIN TRASLADO"/>
    <m/>
    <m/>
    <m/>
    <m/>
    <x v="0"/>
  </r>
  <r>
    <n v="3943"/>
    <m/>
    <m/>
    <m/>
    <m/>
    <m/>
    <m/>
    <m/>
    <x v="6"/>
    <x v="31"/>
    <m/>
    <m/>
    <x v="2"/>
    <s v="Sin respuesta"/>
    <n v="12"/>
    <s v=" "/>
    <m/>
    <m/>
    <m/>
    <m/>
    <m/>
    <m/>
    <n v="1"/>
    <s v=" "/>
    <s v=" "/>
    <s v=" "/>
    <s v="SIN RESPUESTA"/>
    <s v="SIN TRASLADO"/>
    <m/>
    <m/>
    <m/>
    <m/>
    <x v="0"/>
  </r>
  <r>
    <n v="3944"/>
    <m/>
    <m/>
    <m/>
    <m/>
    <m/>
    <m/>
    <m/>
    <x v="6"/>
    <x v="31"/>
    <m/>
    <m/>
    <x v="2"/>
    <s v="Sin respuesta"/>
    <n v="12"/>
    <s v=" "/>
    <m/>
    <m/>
    <m/>
    <m/>
    <m/>
    <m/>
    <n v="1"/>
    <s v=" "/>
    <s v=" "/>
    <s v=" "/>
    <s v="SIN RESPUESTA"/>
    <s v="SIN TRASLADO"/>
    <m/>
    <m/>
    <m/>
    <m/>
    <x v="0"/>
  </r>
  <r>
    <n v="3945"/>
    <m/>
    <m/>
    <m/>
    <m/>
    <m/>
    <m/>
    <m/>
    <x v="6"/>
    <x v="31"/>
    <m/>
    <m/>
    <x v="2"/>
    <s v="Sin respuesta"/>
    <n v="12"/>
    <s v=" "/>
    <m/>
    <m/>
    <m/>
    <m/>
    <m/>
    <m/>
    <n v="1"/>
    <s v=" "/>
    <s v=" "/>
    <s v=" "/>
    <s v="SIN RESPUESTA"/>
    <s v="SIN TRASLADO"/>
    <m/>
    <m/>
    <m/>
    <m/>
    <x v="0"/>
  </r>
  <r>
    <n v="3946"/>
    <m/>
    <m/>
    <m/>
    <m/>
    <m/>
    <m/>
    <m/>
    <x v="6"/>
    <x v="31"/>
    <m/>
    <m/>
    <x v="2"/>
    <s v="Sin respuesta"/>
    <n v="12"/>
    <s v=" "/>
    <m/>
    <m/>
    <m/>
    <m/>
    <m/>
    <m/>
    <n v="1"/>
    <s v=" "/>
    <s v=" "/>
    <s v=" "/>
    <s v="SIN RESPUESTA"/>
    <s v="SIN TRASLADO"/>
    <m/>
    <m/>
    <m/>
    <m/>
    <x v="0"/>
  </r>
  <r>
    <n v="3947"/>
    <m/>
    <m/>
    <m/>
    <m/>
    <m/>
    <m/>
    <m/>
    <x v="6"/>
    <x v="31"/>
    <m/>
    <m/>
    <x v="2"/>
    <s v="Sin respuesta"/>
    <n v="12"/>
    <s v=" "/>
    <m/>
    <m/>
    <m/>
    <m/>
    <m/>
    <m/>
    <n v="1"/>
    <s v=" "/>
    <s v=" "/>
    <s v=" "/>
    <s v="SIN RESPUESTA"/>
    <s v="SIN TRASLADO"/>
    <m/>
    <m/>
    <m/>
    <m/>
    <x v="0"/>
  </r>
  <r>
    <n v="3948"/>
    <m/>
    <m/>
    <m/>
    <m/>
    <m/>
    <m/>
    <m/>
    <x v="6"/>
    <x v="31"/>
    <m/>
    <m/>
    <x v="2"/>
    <s v="Sin respuesta"/>
    <n v="12"/>
    <s v=" "/>
    <m/>
    <m/>
    <m/>
    <m/>
    <m/>
    <m/>
    <n v="1"/>
    <s v=" "/>
    <s v=" "/>
    <s v=" "/>
    <s v="SIN RESPUESTA"/>
    <s v="SIN TRASLADO"/>
    <m/>
    <m/>
    <m/>
    <m/>
    <x v="0"/>
  </r>
  <r>
    <n v="3949"/>
    <m/>
    <m/>
    <m/>
    <m/>
    <m/>
    <m/>
    <m/>
    <x v="6"/>
    <x v="31"/>
    <m/>
    <m/>
    <x v="2"/>
    <s v="Sin respuesta"/>
    <n v="12"/>
    <s v=" "/>
    <m/>
    <m/>
    <m/>
    <m/>
    <m/>
    <m/>
    <n v="1"/>
    <s v=" "/>
    <s v=" "/>
    <s v=" "/>
    <s v="SIN RESPUESTA"/>
    <s v="SIN TRASLADO"/>
    <m/>
    <m/>
    <m/>
    <m/>
    <x v="0"/>
  </r>
  <r>
    <n v="3950"/>
    <m/>
    <m/>
    <m/>
    <m/>
    <m/>
    <m/>
    <m/>
    <x v="6"/>
    <x v="31"/>
    <m/>
    <m/>
    <x v="2"/>
    <s v="Sin respuesta"/>
    <n v="12"/>
    <s v=" "/>
    <m/>
    <m/>
    <m/>
    <m/>
    <m/>
    <m/>
    <n v="1"/>
    <s v=" "/>
    <s v=" "/>
    <s v=" "/>
    <s v="SIN RESPUESTA"/>
    <s v="SIN TRASLADO"/>
    <m/>
    <m/>
    <m/>
    <m/>
    <x v="0"/>
  </r>
  <r>
    <n v="3951"/>
    <m/>
    <m/>
    <m/>
    <m/>
    <m/>
    <m/>
    <m/>
    <x v="6"/>
    <x v="31"/>
    <m/>
    <m/>
    <x v="2"/>
    <s v="Sin respuesta"/>
    <n v="12"/>
    <s v=" "/>
    <m/>
    <m/>
    <m/>
    <m/>
    <m/>
    <m/>
    <n v="1"/>
    <s v=" "/>
    <s v=" "/>
    <s v=" "/>
    <s v="SIN RESPUESTA"/>
    <s v="SIN TRASLADO"/>
    <m/>
    <m/>
    <m/>
    <m/>
    <x v="0"/>
  </r>
  <r>
    <n v="3952"/>
    <m/>
    <m/>
    <m/>
    <m/>
    <m/>
    <m/>
    <m/>
    <x v="6"/>
    <x v="31"/>
    <m/>
    <m/>
    <x v="2"/>
    <s v="Sin respuesta"/>
    <n v="12"/>
    <s v=" "/>
    <m/>
    <m/>
    <m/>
    <m/>
    <m/>
    <m/>
    <n v="1"/>
    <s v=" "/>
    <s v=" "/>
    <s v=" "/>
    <s v="SIN RESPUESTA"/>
    <s v="SIN TRASLADO"/>
    <m/>
    <m/>
    <m/>
    <m/>
    <x v="0"/>
  </r>
  <r>
    <n v="3953"/>
    <m/>
    <m/>
    <m/>
    <m/>
    <m/>
    <m/>
    <m/>
    <x v="6"/>
    <x v="31"/>
    <m/>
    <m/>
    <x v="2"/>
    <s v="Sin respuesta"/>
    <n v="12"/>
    <s v=" "/>
    <m/>
    <m/>
    <m/>
    <m/>
    <m/>
    <m/>
    <n v="1"/>
    <s v=" "/>
    <s v=" "/>
    <s v=" "/>
    <s v="SIN RESPUESTA"/>
    <s v="SIN TRASLADO"/>
    <m/>
    <m/>
    <m/>
    <m/>
    <x v="0"/>
  </r>
  <r>
    <n v="3954"/>
    <m/>
    <m/>
    <m/>
    <m/>
    <m/>
    <m/>
    <m/>
    <x v="6"/>
    <x v="31"/>
    <m/>
    <m/>
    <x v="2"/>
    <s v="Sin respuesta"/>
    <n v="12"/>
    <s v=" "/>
    <m/>
    <m/>
    <m/>
    <m/>
    <m/>
    <m/>
    <n v="1"/>
    <s v=" "/>
    <s v=" "/>
    <s v=" "/>
    <s v="SIN RESPUESTA"/>
    <s v="SIN TRASLADO"/>
    <m/>
    <m/>
    <m/>
    <m/>
    <x v="0"/>
  </r>
  <r>
    <n v="3955"/>
    <m/>
    <m/>
    <m/>
    <m/>
    <m/>
    <m/>
    <m/>
    <x v="6"/>
    <x v="31"/>
    <m/>
    <m/>
    <x v="2"/>
    <s v="Sin respuesta"/>
    <n v="12"/>
    <s v=" "/>
    <m/>
    <m/>
    <m/>
    <m/>
    <m/>
    <m/>
    <n v="1"/>
    <s v=" "/>
    <s v=" "/>
    <s v=" "/>
    <s v="SIN RESPUESTA"/>
    <s v="SIN TRASLADO"/>
    <m/>
    <m/>
    <m/>
    <m/>
    <x v="0"/>
  </r>
  <r>
    <n v="3956"/>
    <m/>
    <m/>
    <m/>
    <m/>
    <m/>
    <m/>
    <m/>
    <x v="6"/>
    <x v="31"/>
    <m/>
    <m/>
    <x v="2"/>
    <s v="Sin respuesta"/>
    <n v="12"/>
    <s v=" "/>
    <m/>
    <m/>
    <m/>
    <m/>
    <m/>
    <m/>
    <n v="1"/>
    <s v=" "/>
    <s v=" "/>
    <s v=" "/>
    <s v="SIN RESPUESTA"/>
    <s v="SIN TRASLADO"/>
    <m/>
    <m/>
    <m/>
    <m/>
    <x v="0"/>
  </r>
  <r>
    <n v="3957"/>
    <m/>
    <m/>
    <m/>
    <m/>
    <m/>
    <m/>
    <m/>
    <x v="6"/>
    <x v="31"/>
    <m/>
    <m/>
    <x v="2"/>
    <s v="Sin respuesta"/>
    <n v="12"/>
    <s v=" "/>
    <m/>
    <m/>
    <m/>
    <m/>
    <m/>
    <m/>
    <n v="1"/>
    <s v=" "/>
    <s v=" "/>
    <s v=" "/>
    <s v="SIN RESPUESTA"/>
    <s v="SIN TRASLADO"/>
    <m/>
    <m/>
    <m/>
    <m/>
    <x v="0"/>
  </r>
  <r>
    <n v="3958"/>
    <m/>
    <m/>
    <m/>
    <m/>
    <m/>
    <m/>
    <m/>
    <x v="6"/>
    <x v="31"/>
    <m/>
    <m/>
    <x v="2"/>
    <s v="Sin respuesta"/>
    <n v="12"/>
    <s v=" "/>
    <m/>
    <m/>
    <m/>
    <m/>
    <m/>
    <m/>
    <n v="1"/>
    <s v=" "/>
    <s v=" "/>
    <s v=" "/>
    <s v="SIN RESPUESTA"/>
    <s v="SIN TRASLADO"/>
    <m/>
    <m/>
    <m/>
    <m/>
    <x v="0"/>
  </r>
  <r>
    <n v="3959"/>
    <m/>
    <m/>
    <m/>
    <m/>
    <m/>
    <m/>
    <m/>
    <x v="6"/>
    <x v="31"/>
    <m/>
    <m/>
    <x v="2"/>
    <s v="Sin respuesta"/>
    <n v="12"/>
    <s v=" "/>
    <m/>
    <m/>
    <m/>
    <m/>
    <m/>
    <m/>
    <n v="1"/>
    <s v=" "/>
    <s v=" "/>
    <s v=" "/>
    <s v="SIN RESPUESTA"/>
    <s v="SIN TRASLADO"/>
    <m/>
    <m/>
    <m/>
    <m/>
    <x v="0"/>
  </r>
  <r>
    <n v="3960"/>
    <m/>
    <m/>
    <m/>
    <m/>
    <m/>
    <m/>
    <m/>
    <x v="6"/>
    <x v="31"/>
    <m/>
    <m/>
    <x v="2"/>
    <s v="Sin respuesta"/>
    <n v="12"/>
    <s v=" "/>
    <m/>
    <m/>
    <m/>
    <m/>
    <m/>
    <m/>
    <n v="1"/>
    <s v=" "/>
    <s v=" "/>
    <s v=" "/>
    <s v="SIN RESPUESTA"/>
    <s v="SIN TRASLADO"/>
    <m/>
    <m/>
    <m/>
    <m/>
    <x v="0"/>
  </r>
  <r>
    <n v="3961"/>
    <m/>
    <m/>
    <m/>
    <m/>
    <m/>
    <m/>
    <m/>
    <x v="6"/>
    <x v="31"/>
    <m/>
    <m/>
    <x v="2"/>
    <s v="Sin respuesta"/>
    <n v="12"/>
    <s v=" "/>
    <m/>
    <m/>
    <m/>
    <m/>
    <m/>
    <m/>
    <n v="1"/>
    <s v=" "/>
    <s v=" "/>
    <s v=" "/>
    <s v="SIN RESPUESTA"/>
    <s v="SIN TRASLADO"/>
    <m/>
    <m/>
    <m/>
    <m/>
    <x v="0"/>
  </r>
  <r>
    <n v="3962"/>
    <m/>
    <m/>
    <m/>
    <m/>
    <m/>
    <m/>
    <m/>
    <x v="6"/>
    <x v="31"/>
    <m/>
    <m/>
    <x v="2"/>
    <s v="Sin respuesta"/>
    <n v="12"/>
    <s v=" "/>
    <m/>
    <m/>
    <m/>
    <m/>
    <m/>
    <m/>
    <n v="1"/>
    <s v=" "/>
    <s v=" "/>
    <s v=" "/>
    <s v="SIN RESPUESTA"/>
    <s v="SIN TRASLADO"/>
    <m/>
    <m/>
    <m/>
    <m/>
    <x v="0"/>
  </r>
  <r>
    <n v="3963"/>
    <m/>
    <m/>
    <m/>
    <m/>
    <m/>
    <m/>
    <m/>
    <x v="6"/>
    <x v="31"/>
    <m/>
    <m/>
    <x v="2"/>
    <s v="Sin respuesta"/>
    <n v="12"/>
    <s v=" "/>
    <m/>
    <m/>
    <m/>
    <m/>
    <m/>
    <m/>
    <n v="1"/>
    <s v=" "/>
    <s v=" "/>
    <s v=" "/>
    <s v="SIN RESPUESTA"/>
    <s v="SIN TRASLADO"/>
    <m/>
    <m/>
    <m/>
    <m/>
    <x v="0"/>
  </r>
  <r>
    <n v="3964"/>
    <m/>
    <m/>
    <m/>
    <m/>
    <m/>
    <m/>
    <m/>
    <x v="6"/>
    <x v="31"/>
    <m/>
    <m/>
    <x v="2"/>
    <s v="Sin respuesta"/>
    <n v="12"/>
    <s v=" "/>
    <m/>
    <m/>
    <m/>
    <m/>
    <m/>
    <m/>
    <n v="1"/>
    <s v=" "/>
    <s v=" "/>
    <s v=" "/>
    <s v="SIN RESPUESTA"/>
    <s v="SIN TRASLADO"/>
    <m/>
    <m/>
    <m/>
    <m/>
    <x v="0"/>
  </r>
  <r>
    <n v="3965"/>
    <m/>
    <m/>
    <m/>
    <m/>
    <m/>
    <m/>
    <m/>
    <x v="6"/>
    <x v="31"/>
    <m/>
    <m/>
    <x v="2"/>
    <s v="Sin respuesta"/>
    <n v="12"/>
    <s v=" "/>
    <m/>
    <m/>
    <m/>
    <m/>
    <m/>
    <m/>
    <n v="1"/>
    <s v=" "/>
    <s v=" "/>
    <s v=" "/>
    <s v="SIN RESPUESTA"/>
    <s v="SIN TRASLADO"/>
    <m/>
    <m/>
    <m/>
    <m/>
    <x v="0"/>
  </r>
  <r>
    <n v="3966"/>
    <m/>
    <m/>
    <m/>
    <m/>
    <m/>
    <m/>
    <m/>
    <x v="6"/>
    <x v="31"/>
    <m/>
    <m/>
    <x v="2"/>
    <s v="Sin respuesta"/>
    <n v="12"/>
    <s v=" "/>
    <m/>
    <m/>
    <m/>
    <m/>
    <m/>
    <m/>
    <n v="1"/>
    <s v=" "/>
    <s v=" "/>
    <s v=" "/>
    <s v="SIN RESPUESTA"/>
    <s v="SIN TRASLADO"/>
    <m/>
    <m/>
    <m/>
    <m/>
    <x v="0"/>
  </r>
  <r>
    <n v="3967"/>
    <m/>
    <m/>
    <m/>
    <m/>
    <m/>
    <m/>
    <m/>
    <x v="6"/>
    <x v="31"/>
    <m/>
    <m/>
    <x v="2"/>
    <s v="Sin respuesta"/>
    <n v="12"/>
    <s v=" "/>
    <m/>
    <m/>
    <m/>
    <m/>
    <m/>
    <m/>
    <n v="1"/>
    <s v=" "/>
    <s v=" "/>
    <s v=" "/>
    <s v="SIN RESPUESTA"/>
    <s v="SIN TRASLADO"/>
    <m/>
    <m/>
    <m/>
    <m/>
    <x v="0"/>
  </r>
  <r>
    <n v="3968"/>
    <m/>
    <m/>
    <m/>
    <m/>
    <m/>
    <m/>
    <m/>
    <x v="6"/>
    <x v="31"/>
    <m/>
    <m/>
    <x v="2"/>
    <s v="Sin respuesta"/>
    <n v="12"/>
    <s v=" "/>
    <m/>
    <m/>
    <m/>
    <m/>
    <m/>
    <m/>
    <n v="1"/>
    <s v=" "/>
    <s v=" "/>
    <s v=" "/>
    <s v="SIN RESPUESTA"/>
    <s v="SIN TRASLADO"/>
    <m/>
    <m/>
    <m/>
    <m/>
    <x v="0"/>
  </r>
  <r>
    <n v="3969"/>
    <m/>
    <m/>
    <m/>
    <m/>
    <m/>
    <m/>
    <m/>
    <x v="6"/>
    <x v="31"/>
    <m/>
    <m/>
    <x v="2"/>
    <s v="Sin respuesta"/>
    <n v="12"/>
    <s v=" "/>
    <m/>
    <m/>
    <m/>
    <m/>
    <m/>
    <m/>
    <n v="1"/>
    <s v=" "/>
    <s v=" "/>
    <s v=" "/>
    <s v="SIN RESPUESTA"/>
    <s v="SIN TRASLADO"/>
    <m/>
    <m/>
    <m/>
    <m/>
    <x v="0"/>
  </r>
  <r>
    <n v="3970"/>
    <m/>
    <m/>
    <m/>
    <m/>
    <m/>
    <m/>
    <m/>
    <x v="6"/>
    <x v="31"/>
    <m/>
    <m/>
    <x v="2"/>
    <s v="Sin respuesta"/>
    <n v="12"/>
    <s v=" "/>
    <m/>
    <m/>
    <m/>
    <m/>
    <m/>
    <m/>
    <n v="1"/>
    <s v=" "/>
    <s v=" "/>
    <s v=" "/>
    <s v="SIN RESPUESTA"/>
    <s v="SIN TRASLADO"/>
    <m/>
    <m/>
    <m/>
    <m/>
    <x v="0"/>
  </r>
  <r>
    <n v="3971"/>
    <m/>
    <m/>
    <m/>
    <m/>
    <m/>
    <m/>
    <m/>
    <x v="6"/>
    <x v="31"/>
    <m/>
    <m/>
    <x v="2"/>
    <s v="Sin respuesta"/>
    <n v="12"/>
    <s v=" "/>
    <m/>
    <m/>
    <m/>
    <m/>
    <m/>
    <m/>
    <n v="1"/>
    <s v=" "/>
    <s v=" "/>
    <s v=" "/>
    <s v="SIN RESPUESTA"/>
    <s v="SIN TRASLADO"/>
    <m/>
    <m/>
    <m/>
    <m/>
    <x v="0"/>
  </r>
  <r>
    <n v="3972"/>
    <m/>
    <m/>
    <m/>
    <m/>
    <m/>
    <m/>
    <m/>
    <x v="6"/>
    <x v="31"/>
    <m/>
    <m/>
    <x v="2"/>
    <s v="Sin respuesta"/>
    <n v="12"/>
    <s v=" "/>
    <m/>
    <m/>
    <m/>
    <m/>
    <m/>
    <m/>
    <n v="1"/>
    <s v=" "/>
    <s v=" "/>
    <s v=" "/>
    <s v="SIN RESPUESTA"/>
    <s v="SIN TRASLADO"/>
    <m/>
    <m/>
    <m/>
    <m/>
    <x v="0"/>
  </r>
  <r>
    <n v="3973"/>
    <m/>
    <m/>
    <m/>
    <m/>
    <m/>
    <m/>
    <m/>
    <x v="6"/>
    <x v="31"/>
    <m/>
    <m/>
    <x v="2"/>
    <s v="Sin respuesta"/>
    <n v="12"/>
    <s v=" "/>
    <m/>
    <m/>
    <m/>
    <m/>
    <m/>
    <m/>
    <n v="1"/>
    <s v=" "/>
    <s v=" "/>
    <s v=" "/>
    <s v="SIN RESPUESTA"/>
    <s v="SIN TRASLADO"/>
    <m/>
    <m/>
    <m/>
    <m/>
    <x v="0"/>
  </r>
  <r>
    <n v="3974"/>
    <m/>
    <m/>
    <m/>
    <m/>
    <m/>
    <m/>
    <m/>
    <x v="6"/>
    <x v="31"/>
    <m/>
    <m/>
    <x v="2"/>
    <s v="Sin respuesta"/>
    <n v="12"/>
    <s v=" "/>
    <m/>
    <m/>
    <m/>
    <m/>
    <m/>
    <m/>
    <n v="1"/>
    <s v=" "/>
    <s v=" "/>
    <s v=" "/>
    <s v="SIN RESPUESTA"/>
    <s v="SIN TRASLADO"/>
    <m/>
    <m/>
    <m/>
    <m/>
    <x v="0"/>
  </r>
  <r>
    <n v="3975"/>
    <m/>
    <m/>
    <m/>
    <m/>
    <m/>
    <m/>
    <m/>
    <x v="6"/>
    <x v="31"/>
    <m/>
    <m/>
    <x v="2"/>
    <s v="Sin respuesta"/>
    <n v="12"/>
    <s v=" "/>
    <m/>
    <m/>
    <m/>
    <m/>
    <m/>
    <m/>
    <n v="1"/>
    <s v=" "/>
    <s v=" "/>
    <s v=" "/>
    <s v="SIN RESPUESTA"/>
    <s v="SIN TRASLADO"/>
    <m/>
    <m/>
    <m/>
    <m/>
    <x v="0"/>
  </r>
  <r>
    <n v="3976"/>
    <m/>
    <m/>
    <m/>
    <m/>
    <m/>
    <m/>
    <m/>
    <x v="6"/>
    <x v="31"/>
    <m/>
    <m/>
    <x v="2"/>
    <s v="Sin respuesta"/>
    <n v="12"/>
    <s v=" "/>
    <m/>
    <m/>
    <m/>
    <m/>
    <m/>
    <m/>
    <n v="1"/>
    <s v=" "/>
    <s v=" "/>
    <s v=" "/>
    <s v="SIN RESPUESTA"/>
    <s v="SIN TRASLADO"/>
    <m/>
    <m/>
    <m/>
    <m/>
    <x v="0"/>
  </r>
  <r>
    <n v="3977"/>
    <m/>
    <m/>
    <m/>
    <m/>
    <m/>
    <m/>
    <m/>
    <x v="6"/>
    <x v="31"/>
    <m/>
    <m/>
    <x v="2"/>
    <s v="Sin respuesta"/>
    <n v="12"/>
    <s v=" "/>
    <m/>
    <m/>
    <m/>
    <m/>
    <m/>
    <m/>
    <n v="1"/>
    <s v=" "/>
    <s v=" "/>
    <s v=" "/>
    <s v="SIN RESPUESTA"/>
    <s v="SIN TRASLADO"/>
    <m/>
    <m/>
    <m/>
    <m/>
    <x v="0"/>
  </r>
  <r>
    <n v="3978"/>
    <m/>
    <m/>
    <m/>
    <m/>
    <m/>
    <m/>
    <m/>
    <x v="6"/>
    <x v="31"/>
    <m/>
    <m/>
    <x v="2"/>
    <s v="Sin respuesta"/>
    <n v="12"/>
    <s v=" "/>
    <m/>
    <m/>
    <m/>
    <m/>
    <m/>
    <m/>
    <n v="1"/>
    <s v=" "/>
    <s v=" "/>
    <s v=" "/>
    <s v="SIN RESPUESTA"/>
    <s v="SIN TRASLADO"/>
    <m/>
    <m/>
    <m/>
    <m/>
    <x v="0"/>
  </r>
  <r>
    <n v="3979"/>
    <m/>
    <m/>
    <m/>
    <m/>
    <m/>
    <m/>
    <m/>
    <x v="6"/>
    <x v="31"/>
    <m/>
    <m/>
    <x v="2"/>
    <s v="Sin respuesta"/>
    <n v="12"/>
    <s v=" "/>
    <m/>
    <m/>
    <m/>
    <m/>
    <m/>
    <m/>
    <n v="1"/>
    <s v=" "/>
    <s v=" "/>
    <s v=" "/>
    <s v="SIN RESPUESTA"/>
    <s v="SIN TRASLADO"/>
    <m/>
    <m/>
    <m/>
    <m/>
    <x v="0"/>
  </r>
  <r>
    <n v="3980"/>
    <m/>
    <m/>
    <m/>
    <m/>
    <m/>
    <m/>
    <m/>
    <x v="6"/>
    <x v="31"/>
    <m/>
    <m/>
    <x v="2"/>
    <s v="Sin respuesta"/>
    <n v="12"/>
    <s v=" "/>
    <m/>
    <m/>
    <m/>
    <m/>
    <m/>
    <m/>
    <n v="1"/>
    <s v=" "/>
    <s v=" "/>
    <s v=" "/>
    <s v="SIN RESPUESTA"/>
    <s v="SIN TRASLADO"/>
    <m/>
    <m/>
    <m/>
    <m/>
    <x v="0"/>
  </r>
  <r>
    <n v="3981"/>
    <m/>
    <m/>
    <m/>
    <m/>
    <m/>
    <m/>
    <m/>
    <x v="6"/>
    <x v="31"/>
    <m/>
    <m/>
    <x v="2"/>
    <s v="Sin respuesta"/>
    <n v="12"/>
    <s v=" "/>
    <m/>
    <m/>
    <m/>
    <m/>
    <m/>
    <m/>
    <n v="1"/>
    <s v=" "/>
    <s v=" "/>
    <s v=" "/>
    <s v="SIN RESPUESTA"/>
    <s v="SIN TRASLADO"/>
    <m/>
    <m/>
    <m/>
    <m/>
    <x v="0"/>
  </r>
  <r>
    <n v="3982"/>
    <m/>
    <m/>
    <m/>
    <m/>
    <m/>
    <m/>
    <m/>
    <x v="6"/>
    <x v="31"/>
    <m/>
    <m/>
    <x v="2"/>
    <s v="Sin respuesta"/>
    <n v="12"/>
    <s v=" "/>
    <m/>
    <m/>
    <m/>
    <m/>
    <m/>
    <m/>
    <n v="1"/>
    <s v=" "/>
    <s v=" "/>
    <s v=" "/>
    <s v="SIN RESPUESTA"/>
    <s v="SIN TRASLADO"/>
    <m/>
    <m/>
    <m/>
    <m/>
    <x v="0"/>
  </r>
  <r>
    <n v="3983"/>
    <m/>
    <m/>
    <m/>
    <m/>
    <m/>
    <m/>
    <m/>
    <x v="6"/>
    <x v="31"/>
    <m/>
    <m/>
    <x v="2"/>
    <s v="Sin respuesta"/>
    <n v="12"/>
    <s v=" "/>
    <m/>
    <m/>
    <m/>
    <m/>
    <m/>
    <m/>
    <n v="1"/>
    <s v=" "/>
    <s v=" "/>
    <s v=" "/>
    <s v="SIN RESPUESTA"/>
    <s v="SIN TRASLADO"/>
    <m/>
    <m/>
    <m/>
    <m/>
    <x v="0"/>
  </r>
  <r>
    <n v="3984"/>
    <m/>
    <m/>
    <m/>
    <m/>
    <m/>
    <m/>
    <m/>
    <x v="6"/>
    <x v="31"/>
    <m/>
    <m/>
    <x v="2"/>
    <s v="Sin respuesta"/>
    <n v="12"/>
    <s v=" "/>
    <m/>
    <m/>
    <m/>
    <m/>
    <m/>
    <m/>
    <n v="1"/>
    <s v=" "/>
    <s v=" "/>
    <s v=" "/>
    <s v="SIN RESPUESTA"/>
    <s v="SIN TRASLADO"/>
    <m/>
    <m/>
    <m/>
    <m/>
    <x v="0"/>
  </r>
  <r>
    <n v="3985"/>
    <m/>
    <m/>
    <m/>
    <m/>
    <m/>
    <m/>
    <m/>
    <x v="6"/>
    <x v="31"/>
    <m/>
    <m/>
    <x v="2"/>
    <s v="Sin respuesta"/>
    <n v="12"/>
    <s v=" "/>
    <m/>
    <m/>
    <m/>
    <m/>
    <m/>
    <m/>
    <n v="1"/>
    <s v=" "/>
    <s v=" "/>
    <s v=" "/>
    <s v="SIN RESPUESTA"/>
    <s v="SIN TRASLADO"/>
    <m/>
    <m/>
    <m/>
    <m/>
    <x v="0"/>
  </r>
  <r>
    <n v="3986"/>
    <m/>
    <m/>
    <m/>
    <m/>
    <m/>
    <m/>
    <m/>
    <x v="6"/>
    <x v="31"/>
    <m/>
    <m/>
    <x v="2"/>
    <s v="Sin respuesta"/>
    <n v="12"/>
    <s v=" "/>
    <m/>
    <m/>
    <m/>
    <m/>
    <m/>
    <m/>
    <n v="1"/>
    <s v=" "/>
    <s v=" "/>
    <s v=" "/>
    <s v="SIN RESPUESTA"/>
    <s v="SIN TRASLADO"/>
    <m/>
    <m/>
    <m/>
    <m/>
    <x v="0"/>
  </r>
  <r>
    <n v="3987"/>
    <m/>
    <m/>
    <m/>
    <m/>
    <m/>
    <m/>
    <m/>
    <x v="6"/>
    <x v="31"/>
    <m/>
    <m/>
    <x v="2"/>
    <s v="Sin respuesta"/>
    <n v="12"/>
    <s v=" "/>
    <m/>
    <m/>
    <m/>
    <m/>
    <m/>
    <m/>
    <n v="1"/>
    <s v=" "/>
    <s v=" "/>
    <s v=" "/>
    <s v="SIN RESPUESTA"/>
    <s v="SIN TRASLADO"/>
    <m/>
    <m/>
    <m/>
    <m/>
    <x v="0"/>
  </r>
  <r>
    <n v="3988"/>
    <m/>
    <m/>
    <m/>
    <m/>
    <m/>
    <m/>
    <m/>
    <x v="6"/>
    <x v="31"/>
    <m/>
    <m/>
    <x v="2"/>
    <s v="Sin respuesta"/>
    <n v="12"/>
    <s v=" "/>
    <m/>
    <m/>
    <m/>
    <m/>
    <m/>
    <m/>
    <n v="1"/>
    <s v=" "/>
    <s v=" "/>
    <s v=" "/>
    <s v="SIN RESPUESTA"/>
    <s v="SIN TRASLADO"/>
    <m/>
    <m/>
    <m/>
    <m/>
    <x v="0"/>
  </r>
  <r>
    <n v="3989"/>
    <m/>
    <m/>
    <m/>
    <m/>
    <m/>
    <m/>
    <m/>
    <x v="6"/>
    <x v="31"/>
    <m/>
    <m/>
    <x v="2"/>
    <s v="Sin respuesta"/>
    <n v="12"/>
    <s v=" "/>
    <m/>
    <m/>
    <m/>
    <m/>
    <m/>
    <m/>
    <n v="1"/>
    <s v=" "/>
    <s v=" "/>
    <s v=" "/>
    <s v="SIN RESPUESTA"/>
    <s v="SIN TRASLADO"/>
    <m/>
    <m/>
    <m/>
    <m/>
    <x v="0"/>
  </r>
  <r>
    <n v="3990"/>
    <m/>
    <m/>
    <m/>
    <m/>
    <m/>
    <m/>
    <m/>
    <x v="6"/>
    <x v="31"/>
    <m/>
    <m/>
    <x v="2"/>
    <s v="Sin respuesta"/>
    <n v="12"/>
    <s v=" "/>
    <m/>
    <m/>
    <m/>
    <m/>
    <m/>
    <m/>
    <n v="1"/>
    <s v=" "/>
    <s v=" "/>
    <s v=" "/>
    <s v="SIN RESPUESTA"/>
    <s v="SIN TRASLADO"/>
    <m/>
    <m/>
    <m/>
    <m/>
    <x v="0"/>
  </r>
  <r>
    <n v="3991"/>
    <m/>
    <m/>
    <m/>
    <m/>
    <m/>
    <m/>
    <m/>
    <x v="6"/>
    <x v="31"/>
    <m/>
    <m/>
    <x v="2"/>
    <s v="Sin respuesta"/>
    <n v="12"/>
    <s v=" "/>
    <m/>
    <m/>
    <m/>
    <m/>
    <m/>
    <m/>
    <n v="1"/>
    <s v=" "/>
    <s v=" "/>
    <s v=" "/>
    <s v="SIN RESPUESTA"/>
    <s v="SIN TRASLADO"/>
    <m/>
    <m/>
    <m/>
    <m/>
    <x v="0"/>
  </r>
  <r>
    <n v="3992"/>
    <m/>
    <m/>
    <m/>
    <m/>
    <m/>
    <m/>
    <m/>
    <x v="6"/>
    <x v="31"/>
    <m/>
    <m/>
    <x v="2"/>
    <s v="Sin respuesta"/>
    <n v="12"/>
    <s v=" "/>
    <m/>
    <m/>
    <m/>
    <m/>
    <m/>
    <m/>
    <n v="1"/>
    <s v=" "/>
    <s v=" "/>
    <s v=" "/>
    <s v="SIN RESPUESTA"/>
    <s v="SIN TRASLADO"/>
    <m/>
    <m/>
    <m/>
    <m/>
    <x v="0"/>
  </r>
  <r>
    <n v="3993"/>
    <m/>
    <m/>
    <m/>
    <m/>
    <m/>
    <m/>
    <m/>
    <x v="6"/>
    <x v="31"/>
    <m/>
    <m/>
    <x v="2"/>
    <s v="Sin respuesta"/>
    <n v="12"/>
    <s v=" "/>
    <m/>
    <m/>
    <m/>
    <m/>
    <m/>
    <m/>
    <n v="1"/>
    <s v=" "/>
    <s v=" "/>
    <s v=" "/>
    <s v="SIN RESPUESTA"/>
    <s v="SIN TRASLADO"/>
    <m/>
    <m/>
    <m/>
    <m/>
    <x v="0"/>
  </r>
  <r>
    <n v="3994"/>
    <m/>
    <m/>
    <m/>
    <m/>
    <m/>
    <m/>
    <m/>
    <x v="6"/>
    <x v="31"/>
    <m/>
    <m/>
    <x v="2"/>
    <s v="Sin respuesta"/>
    <n v="12"/>
    <s v=" "/>
    <m/>
    <m/>
    <m/>
    <m/>
    <m/>
    <m/>
    <n v="1"/>
    <s v=" "/>
    <s v=" "/>
    <s v=" "/>
    <s v="SIN RESPUESTA"/>
    <s v="SIN TRASLADO"/>
    <m/>
    <m/>
    <m/>
    <m/>
    <x v="0"/>
  </r>
  <r>
    <n v="3995"/>
    <m/>
    <m/>
    <m/>
    <m/>
    <m/>
    <m/>
    <m/>
    <x v="6"/>
    <x v="31"/>
    <m/>
    <m/>
    <x v="2"/>
    <s v="Sin respuesta"/>
    <n v="12"/>
    <s v=" "/>
    <m/>
    <m/>
    <m/>
    <m/>
    <m/>
    <m/>
    <n v="1"/>
    <s v=" "/>
    <s v=" "/>
    <s v=" "/>
    <s v="SIN RESPUESTA"/>
    <s v="SIN TRASLADO"/>
    <m/>
    <m/>
    <m/>
    <m/>
    <x v="0"/>
  </r>
  <r>
    <n v="3996"/>
    <m/>
    <m/>
    <m/>
    <m/>
    <m/>
    <m/>
    <m/>
    <x v="6"/>
    <x v="31"/>
    <m/>
    <m/>
    <x v="2"/>
    <s v="Sin respuesta"/>
    <n v="12"/>
    <s v=" "/>
    <m/>
    <m/>
    <m/>
    <m/>
    <m/>
    <m/>
    <n v="1"/>
    <s v=" "/>
    <s v=" "/>
    <s v=" "/>
    <s v="SIN RESPUESTA"/>
    <s v="SIN TRASLADO"/>
    <m/>
    <m/>
    <m/>
    <m/>
    <x v="0"/>
  </r>
  <r>
    <n v="3997"/>
    <m/>
    <m/>
    <m/>
    <m/>
    <m/>
    <m/>
    <m/>
    <x v="6"/>
    <x v="31"/>
    <m/>
    <m/>
    <x v="2"/>
    <s v="Sin respuesta"/>
    <n v="12"/>
    <s v=" "/>
    <m/>
    <m/>
    <m/>
    <m/>
    <m/>
    <m/>
    <n v="1"/>
    <s v=" "/>
    <s v=" "/>
    <s v=" "/>
    <s v="SIN RESPUESTA"/>
    <s v="SIN TRASLADO"/>
    <m/>
    <m/>
    <m/>
    <m/>
    <x v="0"/>
  </r>
  <r>
    <n v="3998"/>
    <m/>
    <m/>
    <m/>
    <m/>
    <m/>
    <m/>
    <m/>
    <x v="6"/>
    <x v="31"/>
    <m/>
    <m/>
    <x v="2"/>
    <s v="Sin respuesta"/>
    <n v="12"/>
    <s v=" "/>
    <m/>
    <m/>
    <m/>
    <m/>
    <m/>
    <m/>
    <n v="1"/>
    <s v=" "/>
    <s v=" "/>
    <s v=" "/>
    <s v="SIN RESPUESTA"/>
    <s v="SIN TRASLADO"/>
    <m/>
    <m/>
    <m/>
    <m/>
    <x v="0"/>
  </r>
  <r>
    <n v="3999"/>
    <m/>
    <m/>
    <m/>
    <m/>
    <m/>
    <m/>
    <m/>
    <x v="6"/>
    <x v="31"/>
    <m/>
    <m/>
    <x v="2"/>
    <s v="Sin respuesta"/>
    <n v="12"/>
    <s v=" "/>
    <m/>
    <m/>
    <m/>
    <m/>
    <m/>
    <m/>
    <n v="1"/>
    <s v=" "/>
    <s v=" "/>
    <s v=" "/>
    <s v="SIN RESPUESTA"/>
    <s v="SIN TRASLADO"/>
    <m/>
    <m/>
    <m/>
    <m/>
    <x v="0"/>
  </r>
  <r>
    <n v="4000"/>
    <m/>
    <m/>
    <m/>
    <m/>
    <m/>
    <m/>
    <m/>
    <x v="6"/>
    <x v="31"/>
    <m/>
    <m/>
    <x v="2"/>
    <s v="Sin respuesta"/>
    <n v="12"/>
    <s v=" "/>
    <m/>
    <m/>
    <m/>
    <m/>
    <m/>
    <m/>
    <n v="1"/>
    <s v=" "/>
    <s v=" "/>
    <s v=" "/>
    <s v="SIN RESPUESTA"/>
    <s v="SIN TRASLADO"/>
    <m/>
    <m/>
    <m/>
    <m/>
    <x v="0"/>
  </r>
  <r>
    <n v="4001"/>
    <m/>
    <m/>
    <m/>
    <m/>
    <m/>
    <m/>
    <m/>
    <x v="6"/>
    <x v="31"/>
    <m/>
    <m/>
    <x v="2"/>
    <s v="Sin respuesta"/>
    <n v="12"/>
    <s v=" "/>
    <m/>
    <m/>
    <m/>
    <m/>
    <m/>
    <m/>
    <n v="1"/>
    <s v=" "/>
    <s v=" "/>
    <s v=" "/>
    <s v="SIN RESPUESTA"/>
    <s v="SIN TRASLADO"/>
    <m/>
    <m/>
    <m/>
    <m/>
    <x v="0"/>
  </r>
  <r>
    <n v="4002"/>
    <m/>
    <m/>
    <m/>
    <m/>
    <m/>
    <m/>
    <m/>
    <x v="6"/>
    <x v="31"/>
    <m/>
    <m/>
    <x v="2"/>
    <s v="Sin respuesta"/>
    <n v="12"/>
    <s v=" "/>
    <m/>
    <m/>
    <m/>
    <m/>
    <m/>
    <m/>
    <n v="1"/>
    <s v=" "/>
    <s v=" "/>
    <s v=" "/>
    <s v="SIN RESPUESTA"/>
    <s v="SIN TRASLADO"/>
    <m/>
    <m/>
    <m/>
    <m/>
    <x v="0"/>
  </r>
  <r>
    <n v="4003"/>
    <m/>
    <m/>
    <m/>
    <m/>
    <m/>
    <m/>
    <m/>
    <x v="6"/>
    <x v="31"/>
    <m/>
    <m/>
    <x v="2"/>
    <s v="Sin respuesta"/>
    <n v="12"/>
    <s v=" "/>
    <m/>
    <m/>
    <m/>
    <m/>
    <m/>
    <m/>
    <n v="1"/>
    <s v=" "/>
    <s v=" "/>
    <s v=" "/>
    <s v="SIN RESPUESTA"/>
    <s v="SIN TRASLADO"/>
    <m/>
    <m/>
    <m/>
    <m/>
    <x v="0"/>
  </r>
  <r>
    <n v="4004"/>
    <m/>
    <m/>
    <m/>
    <m/>
    <m/>
    <m/>
    <m/>
    <x v="6"/>
    <x v="31"/>
    <m/>
    <m/>
    <x v="2"/>
    <s v="Sin respuesta"/>
    <n v="12"/>
    <s v=" "/>
    <m/>
    <m/>
    <m/>
    <m/>
    <m/>
    <m/>
    <n v="1"/>
    <s v=" "/>
    <s v=" "/>
    <s v=" "/>
    <s v="SIN RESPUESTA"/>
    <s v="SIN TRASLADO"/>
    <m/>
    <m/>
    <m/>
    <m/>
    <x v="0"/>
  </r>
  <r>
    <n v="4005"/>
    <m/>
    <m/>
    <m/>
    <m/>
    <m/>
    <m/>
    <m/>
    <x v="6"/>
    <x v="31"/>
    <m/>
    <m/>
    <x v="2"/>
    <s v="Sin respuesta"/>
    <n v="12"/>
    <s v=" "/>
    <m/>
    <m/>
    <m/>
    <m/>
    <m/>
    <m/>
    <n v="1"/>
    <s v=" "/>
    <s v=" "/>
    <s v=" "/>
    <s v="SIN RESPUESTA"/>
    <s v="SIN TRASLADO"/>
    <m/>
    <m/>
    <m/>
    <m/>
    <x v="0"/>
  </r>
  <r>
    <n v="4006"/>
    <m/>
    <m/>
    <m/>
    <m/>
    <m/>
    <m/>
    <m/>
    <x v="6"/>
    <x v="31"/>
    <m/>
    <m/>
    <x v="2"/>
    <s v="Sin respuesta"/>
    <n v="12"/>
    <s v=" "/>
    <m/>
    <m/>
    <m/>
    <m/>
    <m/>
    <m/>
    <n v="1"/>
    <s v=" "/>
    <s v=" "/>
    <s v=" "/>
    <s v="SIN RESPUESTA"/>
    <s v="SIN TRASLADO"/>
    <m/>
    <m/>
    <m/>
    <m/>
    <x v="0"/>
  </r>
  <r>
    <n v="4007"/>
    <m/>
    <m/>
    <m/>
    <m/>
    <m/>
    <m/>
    <m/>
    <x v="6"/>
    <x v="31"/>
    <m/>
    <m/>
    <x v="2"/>
    <s v="Sin respuesta"/>
    <n v="12"/>
    <s v=" "/>
    <m/>
    <m/>
    <m/>
    <m/>
    <m/>
    <m/>
    <n v="1"/>
    <s v=" "/>
    <s v=" "/>
    <s v=" "/>
    <s v="SIN RESPUESTA"/>
    <s v="SIN TRASLADO"/>
    <m/>
    <m/>
    <m/>
    <m/>
    <x v="0"/>
  </r>
  <r>
    <n v="4008"/>
    <m/>
    <m/>
    <m/>
    <m/>
    <m/>
    <m/>
    <m/>
    <x v="6"/>
    <x v="31"/>
    <m/>
    <m/>
    <x v="2"/>
    <s v="Sin respuesta"/>
    <n v="12"/>
    <s v=" "/>
    <m/>
    <m/>
    <m/>
    <m/>
    <m/>
    <m/>
    <n v="1"/>
    <s v=" "/>
    <s v=" "/>
    <s v=" "/>
    <s v="SIN RESPUESTA"/>
    <s v="SIN TRASLADO"/>
    <m/>
    <m/>
    <m/>
    <m/>
    <x v="0"/>
  </r>
  <r>
    <n v="4009"/>
    <m/>
    <m/>
    <m/>
    <m/>
    <m/>
    <m/>
    <m/>
    <x v="6"/>
    <x v="31"/>
    <m/>
    <m/>
    <x v="2"/>
    <s v="Sin respuesta"/>
    <n v="12"/>
    <s v=" "/>
    <m/>
    <m/>
    <m/>
    <m/>
    <m/>
    <m/>
    <n v="1"/>
    <s v=" "/>
    <s v=" "/>
    <s v=" "/>
    <s v="SIN RESPUESTA"/>
    <s v="SIN TRASLADO"/>
    <m/>
    <m/>
    <m/>
    <m/>
    <x v="0"/>
  </r>
  <r>
    <n v="4010"/>
    <m/>
    <m/>
    <m/>
    <m/>
    <m/>
    <m/>
    <m/>
    <x v="6"/>
    <x v="31"/>
    <m/>
    <m/>
    <x v="2"/>
    <s v="Sin respuesta"/>
    <n v="12"/>
    <s v=" "/>
    <m/>
    <m/>
    <m/>
    <m/>
    <m/>
    <m/>
    <n v="1"/>
    <s v=" "/>
    <s v=" "/>
    <s v=" "/>
    <s v="SIN RESPUESTA"/>
    <s v="SIN TRASLADO"/>
    <m/>
    <m/>
    <m/>
    <m/>
    <x v="0"/>
  </r>
  <r>
    <n v="4011"/>
    <m/>
    <m/>
    <m/>
    <m/>
    <m/>
    <m/>
    <m/>
    <x v="6"/>
    <x v="31"/>
    <m/>
    <m/>
    <x v="2"/>
    <s v="Sin respuesta"/>
    <n v="12"/>
    <s v=" "/>
    <m/>
    <m/>
    <m/>
    <m/>
    <m/>
    <m/>
    <n v="1"/>
    <s v=" "/>
    <s v=" "/>
    <s v=" "/>
    <s v="SIN RESPUESTA"/>
    <s v="SIN TRASLADO"/>
    <m/>
    <m/>
    <m/>
    <m/>
    <x v="0"/>
  </r>
  <r>
    <n v="4012"/>
    <m/>
    <m/>
    <m/>
    <m/>
    <m/>
    <m/>
    <m/>
    <x v="6"/>
    <x v="31"/>
    <m/>
    <m/>
    <x v="2"/>
    <s v="Sin respuesta"/>
    <n v="12"/>
    <s v=" "/>
    <m/>
    <m/>
    <m/>
    <m/>
    <m/>
    <m/>
    <n v="1"/>
    <s v=" "/>
    <s v=" "/>
    <s v=" "/>
    <s v="SIN RESPUESTA"/>
    <s v="SIN TRASLADO"/>
    <m/>
    <m/>
    <m/>
    <m/>
    <x v="0"/>
  </r>
  <r>
    <n v="4013"/>
    <m/>
    <m/>
    <m/>
    <m/>
    <m/>
    <m/>
    <m/>
    <x v="6"/>
    <x v="31"/>
    <m/>
    <m/>
    <x v="2"/>
    <s v="Sin respuesta"/>
    <n v="12"/>
    <s v=" "/>
    <m/>
    <m/>
    <m/>
    <m/>
    <m/>
    <m/>
    <n v="1"/>
    <s v=" "/>
    <s v=" "/>
    <s v=" "/>
    <s v="SIN RESPUESTA"/>
    <s v="SIN TRASLADO"/>
    <m/>
    <m/>
    <m/>
    <m/>
    <x v="0"/>
  </r>
  <r>
    <n v="4014"/>
    <m/>
    <m/>
    <m/>
    <m/>
    <m/>
    <m/>
    <m/>
    <x v="6"/>
    <x v="31"/>
    <m/>
    <m/>
    <x v="2"/>
    <s v="Sin respuesta"/>
    <n v="12"/>
    <s v=" "/>
    <m/>
    <m/>
    <m/>
    <m/>
    <m/>
    <m/>
    <n v="1"/>
    <s v=" "/>
    <s v=" "/>
    <s v=" "/>
    <s v="SIN RESPUESTA"/>
    <s v="SIN TRASLADO"/>
    <m/>
    <m/>
    <m/>
    <m/>
    <x v="0"/>
  </r>
  <r>
    <n v="4015"/>
    <m/>
    <m/>
    <m/>
    <m/>
    <m/>
    <m/>
    <m/>
    <x v="6"/>
    <x v="31"/>
    <m/>
    <m/>
    <x v="2"/>
    <s v="Sin respuesta"/>
    <n v="12"/>
    <s v=" "/>
    <m/>
    <m/>
    <m/>
    <m/>
    <m/>
    <m/>
    <n v="1"/>
    <s v=" "/>
    <s v=" "/>
    <s v=" "/>
    <s v="SIN RESPUESTA"/>
    <s v="SIN TRASLADO"/>
    <m/>
    <m/>
    <m/>
    <m/>
    <x v="0"/>
  </r>
  <r>
    <n v="4016"/>
    <m/>
    <m/>
    <m/>
    <m/>
    <m/>
    <m/>
    <m/>
    <x v="6"/>
    <x v="31"/>
    <m/>
    <m/>
    <x v="2"/>
    <s v="Sin respuesta"/>
    <n v="12"/>
    <s v=" "/>
    <m/>
    <m/>
    <m/>
    <m/>
    <m/>
    <m/>
    <n v="1"/>
    <s v=" "/>
    <s v=" "/>
    <s v=" "/>
    <s v="SIN RESPUESTA"/>
    <s v="SIN TRASLADO"/>
    <m/>
    <m/>
    <m/>
    <m/>
    <x v="0"/>
  </r>
  <r>
    <n v="4017"/>
    <m/>
    <m/>
    <m/>
    <m/>
    <m/>
    <m/>
    <m/>
    <x v="6"/>
    <x v="31"/>
    <m/>
    <m/>
    <x v="2"/>
    <s v="Sin respuesta"/>
    <n v="12"/>
    <s v=" "/>
    <m/>
    <m/>
    <m/>
    <m/>
    <m/>
    <m/>
    <n v="1"/>
    <s v=" "/>
    <s v=" "/>
    <s v=" "/>
    <s v="SIN RESPUESTA"/>
    <s v="SIN TRASLADO"/>
    <m/>
    <m/>
    <m/>
    <m/>
    <x v="0"/>
  </r>
  <r>
    <n v="4018"/>
    <m/>
    <m/>
    <m/>
    <m/>
    <m/>
    <m/>
    <m/>
    <x v="6"/>
    <x v="31"/>
    <m/>
    <m/>
    <x v="2"/>
    <s v="Sin respuesta"/>
    <n v="12"/>
    <s v=" "/>
    <m/>
    <m/>
    <m/>
    <m/>
    <m/>
    <m/>
    <n v="1"/>
    <s v=" "/>
    <s v=" "/>
    <s v=" "/>
    <s v="SIN RESPUESTA"/>
    <s v="SIN TRASLADO"/>
    <m/>
    <m/>
    <m/>
    <m/>
    <x v="0"/>
  </r>
  <r>
    <n v="4019"/>
    <m/>
    <m/>
    <m/>
    <m/>
    <m/>
    <m/>
    <m/>
    <x v="6"/>
    <x v="31"/>
    <m/>
    <m/>
    <x v="2"/>
    <s v="Sin respuesta"/>
    <n v="12"/>
    <s v=" "/>
    <m/>
    <m/>
    <m/>
    <m/>
    <m/>
    <m/>
    <n v="1"/>
    <s v=" "/>
    <s v=" "/>
    <s v=" "/>
    <s v="SIN RESPUESTA"/>
    <s v="SIN TRASLADO"/>
    <m/>
    <m/>
    <m/>
    <m/>
    <x v="0"/>
  </r>
  <r>
    <n v="4020"/>
    <m/>
    <m/>
    <m/>
    <m/>
    <m/>
    <m/>
    <m/>
    <x v="6"/>
    <x v="31"/>
    <m/>
    <m/>
    <x v="2"/>
    <s v="Sin respuesta"/>
    <n v="12"/>
    <s v=" "/>
    <m/>
    <m/>
    <m/>
    <m/>
    <m/>
    <m/>
    <n v="1"/>
    <s v=" "/>
    <s v=" "/>
    <s v=" "/>
    <s v="SIN RESPUESTA"/>
    <s v="SIN TRASLADO"/>
    <m/>
    <m/>
    <m/>
    <m/>
    <x v="0"/>
  </r>
  <r>
    <n v="4021"/>
    <m/>
    <m/>
    <m/>
    <m/>
    <m/>
    <m/>
    <m/>
    <x v="6"/>
    <x v="31"/>
    <m/>
    <m/>
    <x v="2"/>
    <s v="Sin respuesta"/>
    <n v="12"/>
    <s v=" "/>
    <m/>
    <m/>
    <m/>
    <m/>
    <m/>
    <m/>
    <n v="1"/>
    <s v=" "/>
    <s v=" "/>
    <s v=" "/>
    <s v="SIN RESPUESTA"/>
    <s v="SIN TRASLADO"/>
    <m/>
    <m/>
    <m/>
    <m/>
    <x v="0"/>
  </r>
  <r>
    <n v="4022"/>
    <m/>
    <m/>
    <m/>
    <m/>
    <m/>
    <m/>
    <m/>
    <x v="6"/>
    <x v="31"/>
    <m/>
    <m/>
    <x v="2"/>
    <s v="Sin respuesta"/>
    <n v="12"/>
    <s v=" "/>
    <m/>
    <m/>
    <m/>
    <m/>
    <m/>
    <m/>
    <n v="1"/>
    <s v=" "/>
    <s v=" "/>
    <s v=" "/>
    <s v="SIN RESPUESTA"/>
    <s v="SIN TRASLADO"/>
    <m/>
    <m/>
    <m/>
    <m/>
    <x v="0"/>
  </r>
  <r>
    <n v="4023"/>
    <m/>
    <m/>
    <m/>
    <m/>
    <m/>
    <m/>
    <m/>
    <x v="6"/>
    <x v="31"/>
    <m/>
    <m/>
    <x v="2"/>
    <s v="Sin respuesta"/>
    <n v="12"/>
    <s v=" "/>
    <m/>
    <m/>
    <m/>
    <m/>
    <m/>
    <m/>
    <n v="1"/>
    <s v=" "/>
    <s v=" "/>
    <s v=" "/>
    <s v="SIN RESPUESTA"/>
    <s v="SIN TRASLADO"/>
    <m/>
    <m/>
    <m/>
    <m/>
    <x v="0"/>
  </r>
  <r>
    <n v="4024"/>
    <m/>
    <m/>
    <m/>
    <m/>
    <m/>
    <m/>
    <m/>
    <x v="6"/>
    <x v="31"/>
    <m/>
    <m/>
    <x v="2"/>
    <s v="Sin respuesta"/>
    <n v="12"/>
    <s v=" "/>
    <m/>
    <m/>
    <m/>
    <m/>
    <m/>
    <m/>
    <n v="1"/>
    <s v=" "/>
    <s v=" "/>
    <s v=" "/>
    <s v="SIN RESPUESTA"/>
    <s v="SIN TRASLADO"/>
    <m/>
    <m/>
    <m/>
    <m/>
    <x v="0"/>
  </r>
  <r>
    <n v="4025"/>
    <m/>
    <m/>
    <m/>
    <m/>
    <m/>
    <m/>
    <m/>
    <x v="6"/>
    <x v="31"/>
    <m/>
    <m/>
    <x v="2"/>
    <s v="Sin respuesta"/>
    <n v="12"/>
    <s v=" "/>
    <m/>
    <m/>
    <m/>
    <m/>
    <m/>
    <m/>
    <n v="1"/>
    <s v=" "/>
    <s v=" "/>
    <s v=" "/>
    <s v="SIN RESPUESTA"/>
    <s v="SIN TRASLADO"/>
    <m/>
    <m/>
    <m/>
    <m/>
    <x v="0"/>
  </r>
  <r>
    <n v="4026"/>
    <m/>
    <m/>
    <m/>
    <m/>
    <m/>
    <m/>
    <m/>
    <x v="6"/>
    <x v="31"/>
    <m/>
    <m/>
    <x v="2"/>
    <s v="Sin respuesta"/>
    <n v="12"/>
    <s v=" "/>
    <m/>
    <m/>
    <m/>
    <m/>
    <m/>
    <m/>
    <n v="1"/>
    <s v=" "/>
    <s v=" "/>
    <s v=" "/>
    <s v="SIN RESPUESTA"/>
    <s v="SIN TRASLADO"/>
    <m/>
    <m/>
    <m/>
    <m/>
    <x v="0"/>
  </r>
  <r>
    <n v="4027"/>
    <m/>
    <m/>
    <m/>
    <m/>
    <m/>
    <m/>
    <m/>
    <x v="6"/>
    <x v="31"/>
    <m/>
    <m/>
    <x v="2"/>
    <s v="Sin respuesta"/>
    <n v="12"/>
    <s v=" "/>
    <m/>
    <m/>
    <m/>
    <m/>
    <m/>
    <m/>
    <n v="1"/>
    <s v=" "/>
    <s v=" "/>
    <s v=" "/>
    <s v="SIN RESPUESTA"/>
    <s v="SIN TRASLADO"/>
    <m/>
    <m/>
    <m/>
    <m/>
    <x v="0"/>
  </r>
  <r>
    <n v="4028"/>
    <m/>
    <m/>
    <m/>
    <m/>
    <m/>
    <m/>
    <m/>
    <x v="6"/>
    <x v="31"/>
    <m/>
    <m/>
    <x v="2"/>
    <s v="Sin respuesta"/>
    <n v="12"/>
    <s v=" "/>
    <m/>
    <m/>
    <m/>
    <m/>
    <m/>
    <m/>
    <n v="1"/>
    <s v=" "/>
    <s v=" "/>
    <s v=" "/>
    <s v="SIN RESPUESTA"/>
    <s v="SIN TRASLADO"/>
    <m/>
    <m/>
    <m/>
    <m/>
    <x v="0"/>
  </r>
  <r>
    <n v="4029"/>
    <m/>
    <m/>
    <m/>
    <m/>
    <m/>
    <m/>
    <m/>
    <x v="6"/>
    <x v="31"/>
    <m/>
    <m/>
    <x v="2"/>
    <s v="Sin respuesta"/>
    <n v="12"/>
    <s v=" "/>
    <m/>
    <m/>
    <m/>
    <m/>
    <m/>
    <m/>
    <n v="1"/>
    <s v=" "/>
    <s v=" "/>
    <s v=" "/>
    <s v="SIN RESPUESTA"/>
    <s v="SIN TRASLADO"/>
    <m/>
    <m/>
    <m/>
    <m/>
    <x v="0"/>
  </r>
  <r>
    <n v="4030"/>
    <m/>
    <m/>
    <m/>
    <m/>
    <m/>
    <m/>
    <m/>
    <x v="6"/>
    <x v="31"/>
    <m/>
    <m/>
    <x v="2"/>
    <s v="Sin respuesta"/>
    <n v="12"/>
    <s v=" "/>
    <m/>
    <m/>
    <m/>
    <m/>
    <m/>
    <m/>
    <n v="1"/>
    <s v=" "/>
    <s v=" "/>
    <s v=" "/>
    <s v="SIN RESPUESTA"/>
    <s v="SIN TRASLADO"/>
    <m/>
    <m/>
    <m/>
    <m/>
    <x v="0"/>
  </r>
  <r>
    <n v="4031"/>
    <m/>
    <m/>
    <m/>
    <m/>
    <m/>
    <m/>
    <m/>
    <x v="6"/>
    <x v="31"/>
    <m/>
    <m/>
    <x v="2"/>
    <s v="Sin respuesta"/>
    <n v="12"/>
    <s v=" "/>
    <m/>
    <m/>
    <m/>
    <m/>
    <m/>
    <m/>
    <n v="1"/>
    <s v=" "/>
    <s v=" "/>
    <s v=" "/>
    <s v="SIN RESPUESTA"/>
    <s v="SIN TRASLADO"/>
    <m/>
    <m/>
    <m/>
    <m/>
    <x v="0"/>
  </r>
  <r>
    <n v="4032"/>
    <m/>
    <m/>
    <m/>
    <m/>
    <m/>
    <m/>
    <m/>
    <x v="6"/>
    <x v="31"/>
    <m/>
    <m/>
    <x v="2"/>
    <s v="Sin respuesta"/>
    <n v="12"/>
    <s v=" "/>
    <m/>
    <m/>
    <m/>
    <m/>
    <m/>
    <m/>
    <n v="1"/>
    <s v=" "/>
    <s v=" "/>
    <s v=" "/>
    <s v="SIN RESPUESTA"/>
    <s v="SIN TRASLADO"/>
    <m/>
    <m/>
    <m/>
    <m/>
    <x v="0"/>
  </r>
  <r>
    <n v="4033"/>
    <m/>
    <m/>
    <m/>
    <m/>
    <m/>
    <m/>
    <m/>
    <x v="6"/>
    <x v="31"/>
    <m/>
    <m/>
    <x v="2"/>
    <s v="Sin respuesta"/>
    <n v="12"/>
    <s v=" "/>
    <m/>
    <m/>
    <m/>
    <m/>
    <m/>
    <m/>
    <n v="1"/>
    <s v=" "/>
    <s v=" "/>
    <s v=" "/>
    <s v="SIN RESPUESTA"/>
    <s v="SIN TRASLADO"/>
    <m/>
    <m/>
    <m/>
    <m/>
    <x v="0"/>
  </r>
  <r>
    <n v="4034"/>
    <m/>
    <m/>
    <m/>
    <m/>
    <m/>
    <m/>
    <m/>
    <x v="6"/>
    <x v="31"/>
    <m/>
    <m/>
    <x v="2"/>
    <s v="Sin respuesta"/>
    <n v="12"/>
    <s v=" "/>
    <m/>
    <m/>
    <m/>
    <m/>
    <m/>
    <m/>
    <n v="1"/>
    <s v=" "/>
    <s v=" "/>
    <s v=" "/>
    <s v="SIN RESPUESTA"/>
    <s v="SIN TRASLADO"/>
    <m/>
    <m/>
    <m/>
    <m/>
    <x v="0"/>
  </r>
  <r>
    <n v="4035"/>
    <m/>
    <m/>
    <m/>
    <m/>
    <m/>
    <m/>
    <m/>
    <x v="6"/>
    <x v="31"/>
    <m/>
    <m/>
    <x v="2"/>
    <s v="Sin respuesta"/>
    <n v="12"/>
    <s v=" "/>
    <m/>
    <m/>
    <m/>
    <m/>
    <m/>
    <m/>
    <n v="1"/>
    <s v=" "/>
    <s v=" "/>
    <s v=" "/>
    <s v="SIN RESPUESTA"/>
    <s v="SIN TRASLADO"/>
    <m/>
    <m/>
    <m/>
    <m/>
    <x v="0"/>
  </r>
  <r>
    <n v="4036"/>
    <m/>
    <m/>
    <m/>
    <m/>
    <m/>
    <m/>
    <m/>
    <x v="6"/>
    <x v="31"/>
    <m/>
    <m/>
    <x v="2"/>
    <s v="Sin respuesta"/>
    <n v="12"/>
    <s v=" "/>
    <m/>
    <m/>
    <m/>
    <m/>
    <m/>
    <m/>
    <n v="1"/>
    <s v=" "/>
    <s v=" "/>
    <s v=" "/>
    <s v="SIN RESPUESTA"/>
    <s v="SIN TRASLADO"/>
    <m/>
    <m/>
    <m/>
    <m/>
    <x v="0"/>
  </r>
  <r>
    <n v="4037"/>
    <m/>
    <m/>
    <m/>
    <m/>
    <m/>
    <m/>
    <m/>
    <x v="6"/>
    <x v="31"/>
    <m/>
    <m/>
    <x v="2"/>
    <s v="Sin respuesta"/>
    <n v="12"/>
    <s v=" "/>
    <m/>
    <m/>
    <m/>
    <m/>
    <m/>
    <m/>
    <n v="1"/>
    <s v=" "/>
    <s v=" "/>
    <s v=" "/>
    <s v="SIN RESPUESTA"/>
    <s v="SIN TRASLADO"/>
    <m/>
    <m/>
    <m/>
    <m/>
    <x v="0"/>
  </r>
  <r>
    <n v="4038"/>
    <m/>
    <m/>
    <m/>
    <m/>
    <m/>
    <m/>
    <m/>
    <x v="6"/>
    <x v="31"/>
    <m/>
    <m/>
    <x v="2"/>
    <s v="Sin respuesta"/>
    <n v="12"/>
    <s v=" "/>
    <m/>
    <m/>
    <m/>
    <m/>
    <m/>
    <m/>
    <n v="1"/>
    <s v=" "/>
    <s v=" "/>
    <s v=" "/>
    <s v="SIN RESPUESTA"/>
    <s v="SIN TRASLADO"/>
    <m/>
    <m/>
    <m/>
    <m/>
    <x v="0"/>
  </r>
  <r>
    <n v="4039"/>
    <m/>
    <m/>
    <m/>
    <m/>
    <m/>
    <m/>
    <m/>
    <x v="6"/>
    <x v="31"/>
    <m/>
    <m/>
    <x v="2"/>
    <s v="Sin respuesta"/>
    <n v="12"/>
    <s v=" "/>
    <m/>
    <m/>
    <m/>
    <m/>
    <m/>
    <m/>
    <n v="1"/>
    <s v=" "/>
    <s v=" "/>
    <s v=" "/>
    <s v="SIN RESPUESTA"/>
    <s v="SIN TRASLADO"/>
    <m/>
    <m/>
    <m/>
    <m/>
    <x v="0"/>
  </r>
  <r>
    <n v="4040"/>
    <m/>
    <m/>
    <m/>
    <m/>
    <m/>
    <m/>
    <m/>
    <x v="6"/>
    <x v="31"/>
    <m/>
    <m/>
    <x v="2"/>
    <s v="Sin respuesta"/>
    <n v="12"/>
    <s v=" "/>
    <m/>
    <m/>
    <m/>
    <m/>
    <m/>
    <m/>
    <n v="1"/>
    <s v=" "/>
    <s v=" "/>
    <s v=" "/>
    <s v="SIN RESPUESTA"/>
    <s v="SIN TRASLADO"/>
    <m/>
    <m/>
    <m/>
    <m/>
    <x v="0"/>
  </r>
  <r>
    <n v="4041"/>
    <m/>
    <m/>
    <m/>
    <m/>
    <m/>
    <m/>
    <m/>
    <x v="6"/>
    <x v="31"/>
    <m/>
    <m/>
    <x v="2"/>
    <s v="Sin respuesta"/>
    <n v="12"/>
    <s v=" "/>
    <m/>
    <m/>
    <m/>
    <m/>
    <m/>
    <m/>
    <n v="1"/>
    <s v=" "/>
    <s v=" "/>
    <s v=" "/>
    <s v="SIN RESPUESTA"/>
    <s v="SIN TRASLADO"/>
    <m/>
    <m/>
    <m/>
    <m/>
    <x v="0"/>
  </r>
  <r>
    <n v="4042"/>
    <m/>
    <m/>
    <m/>
    <m/>
    <m/>
    <m/>
    <m/>
    <x v="6"/>
    <x v="31"/>
    <m/>
    <m/>
    <x v="2"/>
    <s v="Sin respuesta"/>
    <n v="12"/>
    <s v=" "/>
    <m/>
    <m/>
    <m/>
    <m/>
    <m/>
    <m/>
    <n v="1"/>
    <s v=" "/>
    <s v=" "/>
    <s v=" "/>
    <s v="SIN RESPUESTA"/>
    <s v="SIN TRASLADO"/>
    <m/>
    <m/>
    <m/>
    <m/>
    <x v="0"/>
  </r>
  <r>
    <n v="4043"/>
    <m/>
    <m/>
    <m/>
    <m/>
    <m/>
    <m/>
    <m/>
    <x v="6"/>
    <x v="31"/>
    <m/>
    <m/>
    <x v="2"/>
    <s v="Sin respuesta"/>
    <n v="12"/>
    <s v=" "/>
    <m/>
    <m/>
    <m/>
    <m/>
    <m/>
    <m/>
    <n v="1"/>
    <s v=" "/>
    <s v=" "/>
    <s v=" "/>
    <s v="SIN RESPUESTA"/>
    <s v="SIN TRASLADO"/>
    <m/>
    <m/>
    <m/>
    <m/>
    <x v="0"/>
  </r>
  <r>
    <n v="4044"/>
    <m/>
    <m/>
    <m/>
    <m/>
    <m/>
    <m/>
    <m/>
    <x v="6"/>
    <x v="31"/>
    <m/>
    <m/>
    <x v="2"/>
    <s v="Sin respuesta"/>
    <n v="12"/>
    <s v=" "/>
    <m/>
    <m/>
    <m/>
    <m/>
    <m/>
    <m/>
    <n v="1"/>
    <s v=" "/>
    <s v=" "/>
    <s v=" "/>
    <s v="SIN RESPUESTA"/>
    <s v="SIN TRASLADO"/>
    <m/>
    <m/>
    <m/>
    <m/>
    <x v="0"/>
  </r>
  <r>
    <n v="4045"/>
    <m/>
    <m/>
    <m/>
    <m/>
    <m/>
    <m/>
    <m/>
    <x v="6"/>
    <x v="31"/>
    <m/>
    <m/>
    <x v="2"/>
    <s v="Sin respuesta"/>
    <n v="12"/>
    <s v=" "/>
    <m/>
    <m/>
    <m/>
    <m/>
    <m/>
    <m/>
    <n v="1"/>
    <s v=" "/>
    <s v=" "/>
    <s v=" "/>
    <s v="SIN RESPUESTA"/>
    <s v="SIN TRASLADO"/>
    <m/>
    <m/>
    <m/>
    <m/>
    <x v="0"/>
  </r>
  <r>
    <n v="4046"/>
    <m/>
    <m/>
    <m/>
    <m/>
    <m/>
    <m/>
    <m/>
    <x v="6"/>
    <x v="31"/>
    <m/>
    <m/>
    <x v="2"/>
    <s v="Sin respuesta"/>
    <n v="12"/>
    <s v=" "/>
    <m/>
    <m/>
    <m/>
    <m/>
    <m/>
    <m/>
    <n v="1"/>
    <s v=" "/>
    <s v=" "/>
    <s v=" "/>
    <s v="SIN RESPUESTA"/>
    <s v="SIN TRASLADO"/>
    <m/>
    <m/>
    <m/>
    <m/>
    <x v="0"/>
  </r>
  <r>
    <n v="4047"/>
    <m/>
    <m/>
    <m/>
    <m/>
    <m/>
    <m/>
    <m/>
    <x v="6"/>
    <x v="31"/>
    <m/>
    <m/>
    <x v="2"/>
    <s v="Sin respuesta"/>
    <n v="12"/>
    <s v=" "/>
    <m/>
    <m/>
    <m/>
    <m/>
    <m/>
    <m/>
    <n v="1"/>
    <s v=" "/>
    <s v=" "/>
    <s v=" "/>
    <s v="SIN RESPUESTA"/>
    <s v="SIN TRASLADO"/>
    <m/>
    <m/>
    <m/>
    <m/>
    <x v="0"/>
  </r>
  <r>
    <n v="4048"/>
    <m/>
    <m/>
    <m/>
    <m/>
    <m/>
    <m/>
    <m/>
    <x v="6"/>
    <x v="31"/>
    <m/>
    <m/>
    <x v="2"/>
    <s v="Sin respuesta"/>
    <n v="12"/>
    <s v=" "/>
    <m/>
    <m/>
    <m/>
    <m/>
    <m/>
    <m/>
    <n v="1"/>
    <s v=" "/>
    <s v=" "/>
    <s v=" "/>
    <s v="SIN RESPUESTA"/>
    <s v="SIN TRASLADO"/>
    <m/>
    <m/>
    <m/>
    <m/>
    <x v="0"/>
  </r>
  <r>
    <n v="4049"/>
    <m/>
    <m/>
    <m/>
    <m/>
    <m/>
    <m/>
    <m/>
    <x v="6"/>
    <x v="31"/>
    <m/>
    <m/>
    <x v="2"/>
    <s v="Sin respuesta"/>
    <n v="12"/>
    <s v=" "/>
    <m/>
    <m/>
    <m/>
    <m/>
    <m/>
    <m/>
    <n v="1"/>
    <s v=" "/>
    <s v=" "/>
    <s v=" "/>
    <s v="SIN RESPUESTA"/>
    <s v="SIN TRASLADO"/>
    <m/>
    <m/>
    <m/>
    <m/>
    <x v="0"/>
  </r>
  <r>
    <n v="4050"/>
    <m/>
    <m/>
    <m/>
    <m/>
    <m/>
    <m/>
    <m/>
    <x v="6"/>
    <x v="31"/>
    <m/>
    <m/>
    <x v="2"/>
    <s v="Sin respuesta"/>
    <n v="12"/>
    <s v=" "/>
    <m/>
    <m/>
    <m/>
    <m/>
    <m/>
    <m/>
    <n v="1"/>
    <s v=" "/>
    <s v=" "/>
    <s v=" "/>
    <s v="SIN RESPUESTA"/>
    <s v="SIN TRASLADO"/>
    <m/>
    <m/>
    <m/>
    <m/>
    <x v="0"/>
  </r>
  <r>
    <n v="4051"/>
    <m/>
    <m/>
    <m/>
    <m/>
    <m/>
    <m/>
    <m/>
    <x v="6"/>
    <x v="31"/>
    <m/>
    <m/>
    <x v="2"/>
    <s v="Sin respuesta"/>
    <n v="12"/>
    <s v=" "/>
    <m/>
    <m/>
    <m/>
    <m/>
    <m/>
    <m/>
    <n v="1"/>
    <s v=" "/>
    <s v=" "/>
    <s v=" "/>
    <s v="SIN RESPUESTA"/>
    <s v="SIN TRASLADO"/>
    <m/>
    <m/>
    <m/>
    <m/>
    <x v="0"/>
  </r>
  <r>
    <n v="4052"/>
    <m/>
    <m/>
    <m/>
    <m/>
    <m/>
    <m/>
    <m/>
    <x v="6"/>
    <x v="31"/>
    <m/>
    <m/>
    <x v="2"/>
    <s v="Sin respuesta"/>
    <n v="12"/>
    <s v=" "/>
    <m/>
    <m/>
    <m/>
    <m/>
    <m/>
    <m/>
    <n v="1"/>
    <s v=" "/>
    <s v=" "/>
    <s v=" "/>
    <s v="SIN RESPUESTA"/>
    <s v="SIN TRASLADO"/>
    <m/>
    <m/>
    <m/>
    <m/>
    <x v="0"/>
  </r>
  <r>
    <n v="4053"/>
    <m/>
    <m/>
    <m/>
    <m/>
    <m/>
    <m/>
    <m/>
    <x v="6"/>
    <x v="31"/>
    <m/>
    <m/>
    <x v="2"/>
    <s v="Sin respuesta"/>
    <n v="12"/>
    <s v=" "/>
    <m/>
    <m/>
    <m/>
    <m/>
    <m/>
    <m/>
    <n v="1"/>
    <s v=" "/>
    <s v=" "/>
    <s v=" "/>
    <s v="SIN RESPUESTA"/>
    <s v="SIN TRASLADO"/>
    <m/>
    <m/>
    <m/>
    <m/>
    <x v="0"/>
  </r>
  <r>
    <n v="4054"/>
    <m/>
    <m/>
    <m/>
    <m/>
    <m/>
    <m/>
    <m/>
    <x v="6"/>
    <x v="31"/>
    <m/>
    <m/>
    <x v="2"/>
    <s v="Sin respuesta"/>
    <n v="12"/>
    <s v=" "/>
    <m/>
    <m/>
    <m/>
    <m/>
    <m/>
    <m/>
    <n v="1"/>
    <s v=" "/>
    <s v=" "/>
    <s v=" "/>
    <s v="SIN RESPUESTA"/>
    <s v="SIN TRASLADO"/>
    <m/>
    <m/>
    <m/>
    <m/>
    <x v="0"/>
  </r>
  <r>
    <n v="4055"/>
    <m/>
    <m/>
    <m/>
    <m/>
    <m/>
    <m/>
    <m/>
    <x v="6"/>
    <x v="31"/>
    <m/>
    <m/>
    <x v="2"/>
    <s v="Sin respuesta"/>
    <n v="12"/>
    <s v=" "/>
    <m/>
    <m/>
    <m/>
    <m/>
    <m/>
    <m/>
    <n v="1"/>
    <s v=" "/>
    <s v=" "/>
    <s v=" "/>
    <s v="SIN RESPUESTA"/>
    <s v="SIN TRASLADO"/>
    <m/>
    <m/>
    <m/>
    <m/>
    <x v="0"/>
  </r>
  <r>
    <n v="4056"/>
    <m/>
    <m/>
    <m/>
    <m/>
    <m/>
    <m/>
    <m/>
    <x v="6"/>
    <x v="31"/>
    <m/>
    <m/>
    <x v="2"/>
    <s v="Sin respuesta"/>
    <n v="12"/>
    <s v=" "/>
    <m/>
    <m/>
    <m/>
    <m/>
    <m/>
    <m/>
    <n v="1"/>
    <s v=" "/>
    <s v=" "/>
    <s v=" "/>
    <s v="SIN RESPUESTA"/>
    <s v="SIN TRASLADO"/>
    <m/>
    <m/>
    <m/>
    <m/>
    <x v="0"/>
  </r>
  <r>
    <n v="4057"/>
    <m/>
    <m/>
    <m/>
    <m/>
    <m/>
    <m/>
    <m/>
    <x v="6"/>
    <x v="31"/>
    <m/>
    <m/>
    <x v="2"/>
    <s v="Sin respuesta"/>
    <n v="12"/>
    <s v=" "/>
    <m/>
    <m/>
    <m/>
    <m/>
    <m/>
    <m/>
    <n v="1"/>
    <s v=" "/>
    <s v=" "/>
    <s v=" "/>
    <s v="SIN RESPUESTA"/>
    <s v="SIN TRASLADO"/>
    <m/>
    <m/>
    <m/>
    <m/>
    <x v="0"/>
  </r>
  <r>
    <n v="4058"/>
    <m/>
    <m/>
    <m/>
    <m/>
    <m/>
    <m/>
    <m/>
    <x v="6"/>
    <x v="31"/>
    <m/>
    <m/>
    <x v="2"/>
    <s v="Sin respuesta"/>
    <n v="12"/>
    <s v=" "/>
    <m/>
    <m/>
    <m/>
    <m/>
    <m/>
    <m/>
    <n v="1"/>
    <s v=" "/>
    <s v=" "/>
    <s v=" "/>
    <s v="SIN RESPUESTA"/>
    <s v="SIN TRASLADO"/>
    <m/>
    <m/>
    <m/>
    <m/>
    <x v="0"/>
  </r>
  <r>
    <n v="4059"/>
    <m/>
    <m/>
    <m/>
    <m/>
    <m/>
    <m/>
    <m/>
    <x v="6"/>
    <x v="31"/>
    <m/>
    <m/>
    <x v="2"/>
    <s v="Sin respuesta"/>
    <n v="12"/>
    <s v=" "/>
    <m/>
    <m/>
    <m/>
    <m/>
    <m/>
    <m/>
    <n v="1"/>
    <s v=" "/>
    <s v=" "/>
    <s v=" "/>
    <s v="SIN RESPUESTA"/>
    <s v="SIN TRASLADO"/>
    <m/>
    <m/>
    <m/>
    <m/>
    <x v="0"/>
  </r>
  <r>
    <n v="4060"/>
    <m/>
    <m/>
    <m/>
    <m/>
    <m/>
    <m/>
    <m/>
    <x v="6"/>
    <x v="31"/>
    <m/>
    <m/>
    <x v="2"/>
    <s v="Sin respuesta"/>
    <n v="12"/>
    <s v=" "/>
    <m/>
    <m/>
    <m/>
    <m/>
    <m/>
    <m/>
    <n v="1"/>
    <s v=" "/>
    <s v=" "/>
    <s v=" "/>
    <s v="SIN RESPUESTA"/>
    <s v="SIN TRASLADO"/>
    <m/>
    <m/>
    <m/>
    <m/>
    <x v="0"/>
  </r>
  <r>
    <n v="4061"/>
    <m/>
    <m/>
    <m/>
    <m/>
    <m/>
    <m/>
    <m/>
    <x v="6"/>
    <x v="31"/>
    <m/>
    <m/>
    <x v="2"/>
    <s v="Sin respuesta"/>
    <n v="12"/>
    <s v=" "/>
    <m/>
    <m/>
    <m/>
    <m/>
    <m/>
    <m/>
    <n v="1"/>
    <s v=" "/>
    <s v=" "/>
    <s v=" "/>
    <s v="SIN RESPUESTA"/>
    <s v="SIN TRASLADO"/>
    <m/>
    <m/>
    <m/>
    <m/>
    <x v="0"/>
  </r>
  <r>
    <n v="4062"/>
    <m/>
    <m/>
    <m/>
    <m/>
    <m/>
    <m/>
    <m/>
    <x v="6"/>
    <x v="31"/>
    <m/>
    <m/>
    <x v="2"/>
    <s v="Sin respuesta"/>
    <n v="12"/>
    <s v=" "/>
    <m/>
    <m/>
    <m/>
    <m/>
    <m/>
    <m/>
    <n v="1"/>
    <s v=" "/>
    <s v=" "/>
    <s v=" "/>
    <s v="SIN RESPUESTA"/>
    <s v="SIN TRASLADO"/>
    <m/>
    <m/>
    <m/>
    <m/>
    <x v="0"/>
  </r>
  <r>
    <n v="4063"/>
    <m/>
    <m/>
    <m/>
    <m/>
    <m/>
    <m/>
    <m/>
    <x v="6"/>
    <x v="31"/>
    <m/>
    <m/>
    <x v="2"/>
    <s v="Sin respuesta"/>
    <n v="12"/>
    <s v=" "/>
    <m/>
    <m/>
    <m/>
    <m/>
    <m/>
    <m/>
    <n v="1"/>
    <s v=" "/>
    <s v=" "/>
    <s v=" "/>
    <s v="SIN RESPUESTA"/>
    <s v="SIN TRASLADO"/>
    <m/>
    <m/>
    <m/>
    <m/>
    <x v="0"/>
  </r>
  <r>
    <n v="4064"/>
    <m/>
    <m/>
    <m/>
    <m/>
    <m/>
    <m/>
    <m/>
    <x v="6"/>
    <x v="31"/>
    <m/>
    <m/>
    <x v="2"/>
    <s v="Sin respuesta"/>
    <n v="12"/>
    <s v=" "/>
    <m/>
    <m/>
    <m/>
    <m/>
    <m/>
    <m/>
    <n v="1"/>
    <s v=" "/>
    <s v=" "/>
    <s v=" "/>
    <s v="SIN RESPUESTA"/>
    <s v="SIN TRASLADO"/>
    <m/>
    <m/>
    <m/>
    <m/>
    <x v="0"/>
  </r>
  <r>
    <n v="4065"/>
    <m/>
    <m/>
    <m/>
    <m/>
    <m/>
    <m/>
    <m/>
    <x v="6"/>
    <x v="31"/>
    <m/>
    <m/>
    <x v="2"/>
    <s v="Sin respuesta"/>
    <n v="12"/>
    <s v=" "/>
    <m/>
    <m/>
    <m/>
    <m/>
    <m/>
    <m/>
    <n v="1"/>
    <s v=" "/>
    <s v=" "/>
    <s v=" "/>
    <s v="SIN RESPUESTA"/>
    <s v="SIN TRASLADO"/>
    <m/>
    <m/>
    <m/>
    <m/>
    <x v="0"/>
  </r>
  <r>
    <n v="4066"/>
    <m/>
    <m/>
    <m/>
    <m/>
    <m/>
    <m/>
    <m/>
    <x v="6"/>
    <x v="31"/>
    <m/>
    <m/>
    <x v="2"/>
    <s v="Sin respuesta"/>
    <n v="12"/>
    <s v=" "/>
    <m/>
    <m/>
    <m/>
    <m/>
    <m/>
    <m/>
    <n v="1"/>
    <s v=" "/>
    <s v=" "/>
    <s v=" "/>
    <s v="SIN RESPUESTA"/>
    <s v="SIN TRASLADO"/>
    <m/>
    <m/>
    <m/>
    <m/>
    <x v="0"/>
  </r>
  <r>
    <n v="4067"/>
    <m/>
    <m/>
    <m/>
    <m/>
    <m/>
    <m/>
    <m/>
    <x v="6"/>
    <x v="31"/>
    <m/>
    <m/>
    <x v="2"/>
    <s v="Sin respuesta"/>
    <n v="12"/>
    <s v=" "/>
    <m/>
    <m/>
    <m/>
    <m/>
    <m/>
    <m/>
    <n v="1"/>
    <s v=" "/>
    <s v=" "/>
    <s v=" "/>
    <s v="SIN RESPUESTA"/>
    <s v="SIN TRASLADO"/>
    <m/>
    <m/>
    <m/>
    <m/>
    <x v="0"/>
  </r>
  <r>
    <n v="4068"/>
    <m/>
    <m/>
    <m/>
    <m/>
    <m/>
    <m/>
    <m/>
    <x v="6"/>
    <x v="31"/>
    <m/>
    <m/>
    <x v="2"/>
    <s v="Sin respuesta"/>
    <n v="12"/>
    <s v=" "/>
    <m/>
    <m/>
    <m/>
    <m/>
    <m/>
    <m/>
    <n v="1"/>
    <s v=" "/>
    <s v=" "/>
    <s v=" "/>
    <s v="SIN RESPUESTA"/>
    <s v="SIN TRASLADO"/>
    <m/>
    <m/>
    <m/>
    <m/>
    <x v="0"/>
  </r>
  <r>
    <n v="4069"/>
    <m/>
    <m/>
    <m/>
    <m/>
    <m/>
    <m/>
    <m/>
    <x v="6"/>
    <x v="31"/>
    <m/>
    <m/>
    <x v="2"/>
    <s v="Sin respuesta"/>
    <n v="12"/>
    <s v=" "/>
    <m/>
    <m/>
    <m/>
    <m/>
    <m/>
    <m/>
    <n v="1"/>
    <s v=" "/>
    <s v=" "/>
    <s v=" "/>
    <s v="SIN RESPUESTA"/>
    <s v="SIN TRASLADO"/>
    <m/>
    <m/>
    <m/>
    <m/>
    <x v="0"/>
  </r>
  <r>
    <n v="4070"/>
    <m/>
    <m/>
    <m/>
    <m/>
    <m/>
    <m/>
    <m/>
    <x v="6"/>
    <x v="31"/>
    <m/>
    <m/>
    <x v="2"/>
    <s v="Sin respuesta"/>
    <n v="12"/>
    <s v=" "/>
    <m/>
    <m/>
    <m/>
    <m/>
    <m/>
    <m/>
    <n v="1"/>
    <s v=" "/>
    <s v=" "/>
    <s v=" "/>
    <s v="SIN RESPUESTA"/>
    <s v="SIN TRASLADO"/>
    <m/>
    <m/>
    <m/>
    <m/>
    <x v="0"/>
  </r>
  <r>
    <n v="4071"/>
    <m/>
    <m/>
    <m/>
    <m/>
    <m/>
    <m/>
    <m/>
    <x v="6"/>
    <x v="31"/>
    <m/>
    <m/>
    <x v="2"/>
    <s v="Sin respuesta"/>
    <n v="12"/>
    <s v=" "/>
    <m/>
    <m/>
    <m/>
    <m/>
    <m/>
    <m/>
    <n v="1"/>
    <s v=" "/>
    <s v=" "/>
    <s v=" "/>
    <s v="SIN RESPUESTA"/>
    <s v="SIN TRASLADO"/>
    <m/>
    <m/>
    <m/>
    <m/>
    <x v="0"/>
  </r>
  <r>
    <n v="4072"/>
    <m/>
    <m/>
    <m/>
    <m/>
    <m/>
    <m/>
    <m/>
    <x v="6"/>
    <x v="31"/>
    <m/>
    <m/>
    <x v="2"/>
    <s v="Sin respuesta"/>
    <n v="12"/>
    <s v=" "/>
    <m/>
    <m/>
    <m/>
    <m/>
    <m/>
    <m/>
    <n v="1"/>
    <s v=" "/>
    <s v=" "/>
    <s v=" "/>
    <s v="SIN RESPUESTA"/>
    <s v="SIN TRASLADO"/>
    <m/>
    <m/>
    <m/>
    <m/>
    <x v="0"/>
  </r>
  <r>
    <n v="4073"/>
    <m/>
    <m/>
    <m/>
    <m/>
    <m/>
    <m/>
    <m/>
    <x v="6"/>
    <x v="31"/>
    <m/>
    <m/>
    <x v="2"/>
    <s v="Sin respuesta"/>
    <n v="12"/>
    <s v=" "/>
    <m/>
    <m/>
    <m/>
    <m/>
    <m/>
    <m/>
    <n v="1"/>
    <s v=" "/>
    <s v=" "/>
    <s v=" "/>
    <s v="SIN RESPUESTA"/>
    <s v="SIN TRASLADO"/>
    <m/>
    <m/>
    <m/>
    <m/>
    <x v="0"/>
  </r>
  <r>
    <n v="4074"/>
    <m/>
    <m/>
    <m/>
    <m/>
    <m/>
    <m/>
    <m/>
    <x v="6"/>
    <x v="31"/>
    <m/>
    <m/>
    <x v="2"/>
    <s v="Sin respuesta"/>
    <n v="12"/>
    <s v=" "/>
    <m/>
    <m/>
    <m/>
    <m/>
    <m/>
    <m/>
    <n v="1"/>
    <s v=" "/>
    <s v=" "/>
    <s v=" "/>
    <s v="SIN RESPUESTA"/>
    <s v="SIN TRASLADO"/>
    <m/>
    <m/>
    <m/>
    <m/>
    <x v="0"/>
  </r>
  <r>
    <n v="4075"/>
    <m/>
    <m/>
    <m/>
    <m/>
    <m/>
    <m/>
    <m/>
    <x v="6"/>
    <x v="31"/>
    <m/>
    <m/>
    <x v="2"/>
    <s v="Sin respuesta"/>
    <n v="12"/>
    <s v=" "/>
    <m/>
    <m/>
    <m/>
    <m/>
    <m/>
    <m/>
    <n v="1"/>
    <s v=" "/>
    <s v=" "/>
    <s v=" "/>
    <s v="SIN RESPUESTA"/>
    <s v="SIN TRASLADO"/>
    <m/>
    <m/>
    <m/>
    <m/>
    <x v="0"/>
  </r>
  <r>
    <n v="4076"/>
    <m/>
    <m/>
    <m/>
    <m/>
    <m/>
    <m/>
    <m/>
    <x v="6"/>
    <x v="31"/>
    <m/>
    <m/>
    <x v="2"/>
    <s v="Sin respuesta"/>
    <n v="12"/>
    <s v=" "/>
    <m/>
    <m/>
    <m/>
    <m/>
    <m/>
    <m/>
    <n v="1"/>
    <s v=" "/>
    <s v=" "/>
    <s v=" "/>
    <s v="SIN RESPUESTA"/>
    <s v="SIN TRASLADO"/>
    <m/>
    <m/>
    <m/>
    <m/>
    <x v="0"/>
  </r>
  <r>
    <n v="4077"/>
    <m/>
    <m/>
    <m/>
    <m/>
    <m/>
    <m/>
    <m/>
    <x v="6"/>
    <x v="31"/>
    <m/>
    <m/>
    <x v="2"/>
    <s v="Sin respuesta"/>
    <n v="12"/>
    <s v=" "/>
    <m/>
    <m/>
    <m/>
    <m/>
    <m/>
    <m/>
    <n v="1"/>
    <s v=" "/>
    <s v=" "/>
    <s v=" "/>
    <s v="SIN RESPUESTA"/>
    <s v="SIN TRASLADO"/>
    <m/>
    <m/>
    <m/>
    <m/>
    <x v="0"/>
  </r>
  <r>
    <n v="4078"/>
    <m/>
    <m/>
    <m/>
    <m/>
    <m/>
    <m/>
    <m/>
    <x v="6"/>
    <x v="31"/>
    <m/>
    <m/>
    <x v="2"/>
    <s v="Sin respuesta"/>
    <n v="12"/>
    <s v=" "/>
    <m/>
    <m/>
    <m/>
    <m/>
    <m/>
    <m/>
    <n v="1"/>
    <s v=" "/>
    <s v=" "/>
    <s v=" "/>
    <s v="SIN RESPUESTA"/>
    <s v="SIN TRASLADO"/>
    <m/>
    <m/>
    <m/>
    <m/>
    <x v="0"/>
  </r>
  <r>
    <n v="4079"/>
    <m/>
    <m/>
    <m/>
    <m/>
    <m/>
    <m/>
    <m/>
    <x v="6"/>
    <x v="31"/>
    <m/>
    <m/>
    <x v="2"/>
    <s v="Sin respuesta"/>
    <n v="12"/>
    <s v=" "/>
    <m/>
    <m/>
    <m/>
    <m/>
    <m/>
    <m/>
    <n v="1"/>
    <s v=" "/>
    <s v=" "/>
    <s v=" "/>
    <s v="SIN RESPUESTA"/>
    <s v="SIN TRASLADO"/>
    <m/>
    <m/>
    <m/>
    <m/>
    <x v="0"/>
  </r>
  <r>
    <n v="4080"/>
    <m/>
    <m/>
    <m/>
    <m/>
    <m/>
    <m/>
    <m/>
    <x v="6"/>
    <x v="31"/>
    <m/>
    <m/>
    <x v="2"/>
    <s v="Sin respuesta"/>
    <n v="12"/>
    <s v=" "/>
    <m/>
    <m/>
    <m/>
    <m/>
    <m/>
    <m/>
    <n v="1"/>
    <s v=" "/>
    <s v=" "/>
    <s v=" "/>
    <s v="SIN RESPUESTA"/>
    <s v="SIN TRASLADO"/>
    <m/>
    <m/>
    <m/>
    <m/>
    <x v="0"/>
  </r>
  <r>
    <n v="4081"/>
    <m/>
    <m/>
    <m/>
    <m/>
    <m/>
    <m/>
    <m/>
    <x v="6"/>
    <x v="31"/>
    <m/>
    <m/>
    <x v="2"/>
    <s v="Sin respuesta"/>
    <n v="12"/>
    <s v=" "/>
    <m/>
    <m/>
    <m/>
    <m/>
    <m/>
    <m/>
    <n v="1"/>
    <s v=" "/>
    <s v=" "/>
    <s v=" "/>
    <s v="SIN RESPUESTA"/>
    <s v="SIN TRASLADO"/>
    <m/>
    <m/>
    <m/>
    <m/>
    <x v="0"/>
  </r>
  <r>
    <n v="4082"/>
    <m/>
    <m/>
    <m/>
    <m/>
    <m/>
    <m/>
    <m/>
    <x v="6"/>
    <x v="31"/>
    <m/>
    <m/>
    <x v="2"/>
    <s v="Sin respuesta"/>
    <n v="12"/>
    <s v=" "/>
    <m/>
    <m/>
    <m/>
    <m/>
    <m/>
    <m/>
    <n v="1"/>
    <s v=" "/>
    <s v=" "/>
    <s v=" "/>
    <s v="SIN RESPUESTA"/>
    <s v="SIN TRASLADO"/>
    <m/>
    <m/>
    <m/>
    <m/>
    <x v="0"/>
  </r>
  <r>
    <n v="4083"/>
    <m/>
    <m/>
    <m/>
    <m/>
    <m/>
    <m/>
    <m/>
    <x v="6"/>
    <x v="31"/>
    <m/>
    <m/>
    <x v="2"/>
    <s v="Sin respuesta"/>
    <n v="12"/>
    <s v=" "/>
    <m/>
    <m/>
    <m/>
    <m/>
    <m/>
    <m/>
    <n v="1"/>
    <s v=" "/>
    <s v=" "/>
    <s v=" "/>
    <s v="SIN RESPUESTA"/>
    <s v="SIN TRASLADO"/>
    <m/>
    <m/>
    <m/>
    <m/>
    <x v="0"/>
  </r>
  <r>
    <n v="4084"/>
    <m/>
    <m/>
    <m/>
    <m/>
    <m/>
    <m/>
    <m/>
    <x v="6"/>
    <x v="31"/>
    <m/>
    <m/>
    <x v="2"/>
    <s v="Sin respuesta"/>
    <n v="12"/>
    <s v=" "/>
    <m/>
    <m/>
    <m/>
    <m/>
    <m/>
    <m/>
    <n v="1"/>
    <s v=" "/>
    <s v=" "/>
    <s v=" "/>
    <s v="SIN RESPUESTA"/>
    <s v="SIN TRASLADO"/>
    <m/>
    <m/>
    <m/>
    <m/>
    <x v="0"/>
  </r>
  <r>
    <n v="4085"/>
    <m/>
    <m/>
    <m/>
    <m/>
    <m/>
    <m/>
    <m/>
    <x v="6"/>
    <x v="31"/>
    <m/>
    <m/>
    <x v="2"/>
    <s v="Sin respuesta"/>
    <n v="12"/>
    <s v=" "/>
    <m/>
    <m/>
    <m/>
    <m/>
    <m/>
    <m/>
    <n v="1"/>
    <s v=" "/>
    <s v=" "/>
    <s v=" "/>
    <s v="SIN RESPUESTA"/>
    <s v="SIN TRASLADO"/>
    <m/>
    <m/>
    <m/>
    <m/>
    <x v="0"/>
  </r>
  <r>
    <n v="4086"/>
    <m/>
    <m/>
    <m/>
    <m/>
    <m/>
    <m/>
    <m/>
    <x v="6"/>
    <x v="31"/>
    <m/>
    <m/>
    <x v="2"/>
    <s v="Sin respuesta"/>
    <n v="12"/>
    <s v=" "/>
    <m/>
    <m/>
    <m/>
    <m/>
    <m/>
    <m/>
    <n v="1"/>
    <s v=" "/>
    <s v=" "/>
    <s v=" "/>
    <s v="SIN RESPUESTA"/>
    <s v="SIN TRASLADO"/>
    <m/>
    <m/>
    <m/>
    <m/>
    <x v="0"/>
  </r>
  <r>
    <n v="4087"/>
    <m/>
    <m/>
    <m/>
    <m/>
    <m/>
    <m/>
    <m/>
    <x v="6"/>
    <x v="31"/>
    <m/>
    <m/>
    <x v="2"/>
    <s v="Sin respuesta"/>
    <n v="12"/>
    <s v=" "/>
    <m/>
    <m/>
    <m/>
    <m/>
    <m/>
    <m/>
    <n v="1"/>
    <s v=" "/>
    <s v=" "/>
    <s v=" "/>
    <s v="SIN RESPUESTA"/>
    <s v="SIN TRASLADO"/>
    <m/>
    <m/>
    <m/>
    <m/>
    <x v="0"/>
  </r>
  <r>
    <n v="4088"/>
    <m/>
    <m/>
    <m/>
    <m/>
    <m/>
    <m/>
    <m/>
    <x v="6"/>
    <x v="31"/>
    <m/>
    <m/>
    <x v="2"/>
    <s v="Sin respuesta"/>
    <n v="12"/>
    <s v=" "/>
    <m/>
    <m/>
    <m/>
    <m/>
    <m/>
    <m/>
    <n v="1"/>
    <s v=" "/>
    <s v=" "/>
    <s v=" "/>
    <s v="SIN RESPUESTA"/>
    <s v="SIN TRASLADO"/>
    <m/>
    <m/>
    <m/>
    <m/>
    <x v="0"/>
  </r>
  <r>
    <n v="4089"/>
    <m/>
    <m/>
    <m/>
    <m/>
    <m/>
    <m/>
    <m/>
    <x v="6"/>
    <x v="31"/>
    <m/>
    <m/>
    <x v="2"/>
    <s v="Sin respuesta"/>
    <n v="12"/>
    <s v=" "/>
    <m/>
    <m/>
    <m/>
    <m/>
    <m/>
    <m/>
    <n v="1"/>
    <s v=" "/>
    <s v=" "/>
    <s v=" "/>
    <s v="SIN RESPUESTA"/>
    <s v="SIN TRASLADO"/>
    <m/>
    <m/>
    <m/>
    <m/>
    <x v="0"/>
  </r>
  <r>
    <n v="4090"/>
    <m/>
    <m/>
    <m/>
    <m/>
    <m/>
    <m/>
    <m/>
    <x v="6"/>
    <x v="31"/>
    <m/>
    <m/>
    <x v="2"/>
    <s v="Sin respuesta"/>
    <n v="12"/>
    <s v=" "/>
    <m/>
    <m/>
    <m/>
    <m/>
    <m/>
    <m/>
    <n v="1"/>
    <s v=" "/>
    <s v=" "/>
    <s v=" "/>
    <s v="SIN RESPUESTA"/>
    <s v="SIN TRASLADO"/>
    <m/>
    <m/>
    <m/>
    <m/>
    <x v="0"/>
  </r>
  <r>
    <n v="4091"/>
    <m/>
    <m/>
    <m/>
    <m/>
    <m/>
    <m/>
    <m/>
    <x v="6"/>
    <x v="31"/>
    <m/>
    <m/>
    <x v="2"/>
    <s v="Sin respuesta"/>
    <n v="12"/>
    <s v=" "/>
    <m/>
    <m/>
    <m/>
    <m/>
    <m/>
    <m/>
    <n v="1"/>
    <s v=" "/>
    <s v=" "/>
    <s v=" "/>
    <s v="SIN RESPUESTA"/>
    <s v="SIN TRASLADO"/>
    <m/>
    <m/>
    <m/>
    <m/>
    <x v="0"/>
  </r>
  <r>
    <n v="4092"/>
    <m/>
    <m/>
    <m/>
    <m/>
    <m/>
    <m/>
    <m/>
    <x v="6"/>
    <x v="31"/>
    <m/>
    <m/>
    <x v="2"/>
    <s v="Sin respuesta"/>
    <n v="12"/>
    <s v=" "/>
    <m/>
    <m/>
    <m/>
    <m/>
    <m/>
    <m/>
    <n v="1"/>
    <s v=" "/>
    <s v=" "/>
    <s v=" "/>
    <s v="SIN RESPUESTA"/>
    <s v="SIN TRASLADO"/>
    <m/>
    <m/>
    <m/>
    <m/>
    <x v="0"/>
  </r>
  <r>
    <n v="4093"/>
    <m/>
    <m/>
    <m/>
    <m/>
    <m/>
    <m/>
    <m/>
    <x v="6"/>
    <x v="31"/>
    <m/>
    <m/>
    <x v="2"/>
    <s v="Sin respuesta"/>
    <n v="12"/>
    <s v=" "/>
    <m/>
    <m/>
    <m/>
    <m/>
    <m/>
    <m/>
    <n v="1"/>
    <s v=" "/>
    <s v=" "/>
    <s v=" "/>
    <s v="SIN RESPUESTA"/>
    <s v="SIN TRASLADO"/>
    <m/>
    <m/>
    <m/>
    <m/>
    <x v="0"/>
  </r>
  <r>
    <n v="4094"/>
    <m/>
    <m/>
    <m/>
    <m/>
    <m/>
    <m/>
    <m/>
    <x v="6"/>
    <x v="31"/>
    <m/>
    <m/>
    <x v="2"/>
    <s v="Sin respuesta"/>
    <n v="12"/>
    <s v=" "/>
    <m/>
    <m/>
    <m/>
    <m/>
    <m/>
    <m/>
    <n v="1"/>
    <s v=" "/>
    <s v=" "/>
    <s v=" "/>
    <s v="SIN RESPUESTA"/>
    <s v="SIN TRASLADO"/>
    <m/>
    <m/>
    <m/>
    <m/>
    <x v="0"/>
  </r>
  <r>
    <n v="4095"/>
    <m/>
    <m/>
    <m/>
    <m/>
    <m/>
    <m/>
    <m/>
    <x v="6"/>
    <x v="31"/>
    <m/>
    <m/>
    <x v="2"/>
    <s v="Sin respuesta"/>
    <n v="12"/>
    <s v=" "/>
    <m/>
    <m/>
    <m/>
    <m/>
    <m/>
    <m/>
    <n v="1"/>
    <s v=" "/>
    <s v=" "/>
    <s v=" "/>
    <s v="SIN RESPUESTA"/>
    <s v="SIN TRASLADO"/>
    <m/>
    <m/>
    <m/>
    <m/>
    <x v="0"/>
  </r>
  <r>
    <n v="4096"/>
    <m/>
    <m/>
    <m/>
    <m/>
    <m/>
    <m/>
    <m/>
    <x v="6"/>
    <x v="31"/>
    <m/>
    <m/>
    <x v="2"/>
    <s v="Sin respuesta"/>
    <n v="12"/>
    <s v=" "/>
    <m/>
    <m/>
    <m/>
    <m/>
    <m/>
    <m/>
    <n v="1"/>
    <s v=" "/>
    <s v=" "/>
    <s v=" "/>
    <s v="SIN RESPUESTA"/>
    <s v="SIN TRASLADO"/>
    <m/>
    <m/>
    <m/>
    <m/>
    <x v="0"/>
  </r>
  <r>
    <n v="4097"/>
    <m/>
    <m/>
    <m/>
    <m/>
    <m/>
    <m/>
    <m/>
    <x v="6"/>
    <x v="31"/>
    <m/>
    <m/>
    <x v="2"/>
    <s v="Sin respuesta"/>
    <n v="12"/>
    <s v=" "/>
    <m/>
    <m/>
    <m/>
    <m/>
    <m/>
    <m/>
    <n v="1"/>
    <s v=" "/>
    <s v=" "/>
    <s v=" "/>
    <s v="SIN RESPUESTA"/>
    <s v="SIN TRASLADO"/>
    <m/>
    <m/>
    <m/>
    <m/>
    <x v="0"/>
  </r>
  <r>
    <n v="4098"/>
    <m/>
    <m/>
    <m/>
    <m/>
    <m/>
    <m/>
    <m/>
    <x v="6"/>
    <x v="31"/>
    <m/>
    <m/>
    <x v="2"/>
    <s v="Sin respuesta"/>
    <n v="12"/>
    <s v=" "/>
    <m/>
    <m/>
    <m/>
    <m/>
    <m/>
    <m/>
    <n v="1"/>
    <s v=" "/>
    <s v=" "/>
    <s v=" "/>
    <s v="SIN RESPUESTA"/>
    <s v="SIN TRASLADO"/>
    <m/>
    <m/>
    <m/>
    <m/>
    <x v="0"/>
  </r>
  <r>
    <n v="4099"/>
    <m/>
    <m/>
    <m/>
    <m/>
    <m/>
    <m/>
    <m/>
    <x v="6"/>
    <x v="31"/>
    <m/>
    <m/>
    <x v="2"/>
    <s v="Sin respuesta"/>
    <n v="12"/>
    <s v=" "/>
    <m/>
    <m/>
    <m/>
    <m/>
    <m/>
    <m/>
    <n v="1"/>
    <s v=" "/>
    <s v=" "/>
    <s v=" "/>
    <s v="SIN RESPUESTA"/>
    <s v="SIN TRASLADO"/>
    <m/>
    <m/>
    <m/>
    <m/>
    <x v="0"/>
  </r>
  <r>
    <n v="4100"/>
    <m/>
    <m/>
    <m/>
    <m/>
    <m/>
    <m/>
    <m/>
    <x v="6"/>
    <x v="31"/>
    <m/>
    <m/>
    <x v="2"/>
    <s v="Sin respuesta"/>
    <n v="12"/>
    <s v=" "/>
    <m/>
    <m/>
    <m/>
    <m/>
    <m/>
    <m/>
    <n v="1"/>
    <s v=" "/>
    <s v=" "/>
    <s v=" "/>
    <s v="SIN RESPUESTA"/>
    <s v="SIN TRASLADO"/>
    <m/>
    <m/>
    <m/>
    <m/>
    <x v="0"/>
  </r>
  <r>
    <n v="4101"/>
    <m/>
    <m/>
    <m/>
    <m/>
    <m/>
    <m/>
    <m/>
    <x v="6"/>
    <x v="31"/>
    <m/>
    <m/>
    <x v="2"/>
    <s v="Sin respuesta"/>
    <n v="12"/>
    <s v=" "/>
    <m/>
    <m/>
    <m/>
    <m/>
    <m/>
    <m/>
    <n v="1"/>
    <s v=" "/>
    <s v=" "/>
    <s v=" "/>
    <s v="SIN RESPUESTA"/>
    <s v="SIN TRASLADO"/>
    <m/>
    <m/>
    <m/>
    <m/>
    <x v="0"/>
  </r>
  <r>
    <n v="4102"/>
    <m/>
    <m/>
    <m/>
    <m/>
    <m/>
    <m/>
    <m/>
    <x v="6"/>
    <x v="31"/>
    <m/>
    <m/>
    <x v="2"/>
    <s v="Sin respuesta"/>
    <n v="12"/>
    <s v=" "/>
    <m/>
    <m/>
    <m/>
    <m/>
    <m/>
    <m/>
    <n v="1"/>
    <s v=" "/>
    <s v=" "/>
    <s v=" "/>
    <s v="SIN RESPUESTA"/>
    <s v="SIN TRASLADO"/>
    <m/>
    <m/>
    <m/>
    <m/>
    <x v="0"/>
  </r>
  <r>
    <n v="4103"/>
    <m/>
    <m/>
    <m/>
    <m/>
    <m/>
    <m/>
    <m/>
    <x v="6"/>
    <x v="31"/>
    <m/>
    <m/>
    <x v="2"/>
    <s v="Sin respuesta"/>
    <n v="12"/>
    <s v=" "/>
    <m/>
    <m/>
    <m/>
    <m/>
    <m/>
    <m/>
    <n v="1"/>
    <s v=" "/>
    <s v=" "/>
    <s v=" "/>
    <s v="SIN RESPUESTA"/>
    <s v="SIN TRASLADO"/>
    <m/>
    <m/>
    <m/>
    <m/>
    <x v="0"/>
  </r>
  <r>
    <n v="4104"/>
    <m/>
    <m/>
    <m/>
    <m/>
    <m/>
    <m/>
    <m/>
    <x v="6"/>
    <x v="31"/>
    <m/>
    <m/>
    <x v="2"/>
    <s v="Sin respuesta"/>
    <n v="12"/>
    <s v=" "/>
    <m/>
    <m/>
    <m/>
    <m/>
    <m/>
    <m/>
    <n v="1"/>
    <s v=" "/>
    <s v=" "/>
    <s v=" "/>
    <s v="SIN RESPUESTA"/>
    <s v="SIN TRASLADO"/>
    <m/>
    <m/>
    <m/>
    <m/>
    <x v="0"/>
  </r>
  <r>
    <n v="4105"/>
    <m/>
    <m/>
    <m/>
    <m/>
    <m/>
    <m/>
    <m/>
    <x v="6"/>
    <x v="31"/>
    <m/>
    <m/>
    <x v="2"/>
    <s v="Sin respuesta"/>
    <n v="12"/>
    <s v=" "/>
    <m/>
    <m/>
    <m/>
    <m/>
    <m/>
    <m/>
    <n v="1"/>
    <s v=" "/>
    <s v=" "/>
    <s v=" "/>
    <s v="SIN RESPUESTA"/>
    <s v="SIN TRASLADO"/>
    <m/>
    <m/>
    <m/>
    <m/>
    <x v="0"/>
  </r>
  <r>
    <n v="4106"/>
    <m/>
    <m/>
    <m/>
    <m/>
    <m/>
    <m/>
    <m/>
    <x v="6"/>
    <x v="31"/>
    <m/>
    <m/>
    <x v="2"/>
    <s v="Sin respuesta"/>
    <n v="12"/>
    <s v=" "/>
    <m/>
    <m/>
    <m/>
    <m/>
    <m/>
    <m/>
    <n v="1"/>
    <s v=" "/>
    <s v=" "/>
    <s v=" "/>
    <s v="SIN RESPUESTA"/>
    <s v="SIN TRASLADO"/>
    <m/>
    <m/>
    <m/>
    <m/>
    <x v="0"/>
  </r>
  <r>
    <n v="4107"/>
    <m/>
    <m/>
    <m/>
    <m/>
    <m/>
    <m/>
    <m/>
    <x v="6"/>
    <x v="31"/>
    <m/>
    <m/>
    <x v="2"/>
    <s v="Sin respuesta"/>
    <n v="12"/>
    <s v=" "/>
    <m/>
    <m/>
    <m/>
    <m/>
    <m/>
    <m/>
    <n v="1"/>
    <s v=" "/>
    <s v=" "/>
    <s v=" "/>
    <s v="SIN RESPUESTA"/>
    <s v="SIN TRASLADO"/>
    <m/>
    <m/>
    <m/>
    <m/>
    <x v="0"/>
  </r>
  <r>
    <n v="4108"/>
    <m/>
    <m/>
    <m/>
    <m/>
    <m/>
    <m/>
    <m/>
    <x v="6"/>
    <x v="31"/>
    <m/>
    <m/>
    <x v="2"/>
    <s v="Sin respuesta"/>
    <n v="12"/>
    <s v=" "/>
    <m/>
    <m/>
    <m/>
    <m/>
    <m/>
    <m/>
    <n v="1"/>
    <s v=" "/>
    <s v=" "/>
    <s v=" "/>
    <s v="SIN RESPUESTA"/>
    <s v="SIN TRASLADO"/>
    <m/>
    <m/>
    <m/>
    <m/>
    <x v="0"/>
  </r>
  <r>
    <n v="4109"/>
    <m/>
    <m/>
    <m/>
    <m/>
    <m/>
    <m/>
    <m/>
    <x v="6"/>
    <x v="31"/>
    <m/>
    <m/>
    <x v="2"/>
    <s v="Sin respuesta"/>
    <n v="12"/>
    <s v=" "/>
    <m/>
    <m/>
    <m/>
    <m/>
    <m/>
    <m/>
    <n v="1"/>
    <s v=" "/>
    <s v=" "/>
    <s v=" "/>
    <s v="SIN RESPUESTA"/>
    <s v="SIN TRASLADO"/>
    <m/>
    <m/>
    <m/>
    <m/>
    <x v="0"/>
  </r>
  <r>
    <n v="4110"/>
    <m/>
    <m/>
    <m/>
    <m/>
    <m/>
    <m/>
    <m/>
    <x v="6"/>
    <x v="31"/>
    <m/>
    <m/>
    <x v="2"/>
    <s v="Sin respuesta"/>
    <n v="12"/>
    <s v=" "/>
    <m/>
    <m/>
    <m/>
    <m/>
    <m/>
    <m/>
    <n v="1"/>
    <s v=" "/>
    <s v=" "/>
    <s v=" "/>
    <s v="SIN RESPUESTA"/>
    <s v="SIN TRASLADO"/>
    <m/>
    <m/>
    <m/>
    <m/>
    <x v="0"/>
  </r>
  <r>
    <n v="4111"/>
    <m/>
    <m/>
    <m/>
    <m/>
    <m/>
    <m/>
    <m/>
    <x v="6"/>
    <x v="31"/>
    <m/>
    <m/>
    <x v="2"/>
    <s v="Sin respuesta"/>
    <n v="12"/>
    <s v=" "/>
    <m/>
    <m/>
    <m/>
    <m/>
    <m/>
    <m/>
    <n v="1"/>
    <s v=" "/>
    <s v=" "/>
    <s v=" "/>
    <s v="SIN RESPUESTA"/>
    <s v="SIN TRASLADO"/>
    <m/>
    <m/>
    <m/>
    <m/>
    <x v="0"/>
  </r>
  <r>
    <n v="4112"/>
    <m/>
    <m/>
    <m/>
    <m/>
    <m/>
    <m/>
    <m/>
    <x v="6"/>
    <x v="31"/>
    <m/>
    <m/>
    <x v="2"/>
    <s v="Sin respuesta"/>
    <n v="12"/>
    <s v=" "/>
    <m/>
    <m/>
    <m/>
    <m/>
    <m/>
    <m/>
    <n v="1"/>
    <s v=" "/>
    <s v=" "/>
    <s v=" "/>
    <s v="SIN RESPUESTA"/>
    <s v="SIN TRASLADO"/>
    <m/>
    <m/>
    <m/>
    <m/>
    <x v="0"/>
  </r>
  <r>
    <n v="4113"/>
    <m/>
    <m/>
    <m/>
    <m/>
    <m/>
    <m/>
    <m/>
    <x v="6"/>
    <x v="31"/>
    <m/>
    <m/>
    <x v="2"/>
    <s v="Sin respuesta"/>
    <n v="12"/>
    <s v=" "/>
    <m/>
    <m/>
    <m/>
    <m/>
    <m/>
    <m/>
    <n v="1"/>
    <s v=" "/>
    <s v=" "/>
    <s v=" "/>
    <s v="SIN RESPUESTA"/>
    <s v="SIN TRASLADO"/>
    <m/>
    <m/>
    <m/>
    <m/>
    <x v="0"/>
  </r>
  <r>
    <n v="4114"/>
    <m/>
    <m/>
    <m/>
    <m/>
    <m/>
    <m/>
    <m/>
    <x v="6"/>
    <x v="31"/>
    <m/>
    <m/>
    <x v="2"/>
    <s v="Sin respuesta"/>
    <n v="12"/>
    <s v=" "/>
    <m/>
    <m/>
    <m/>
    <m/>
    <m/>
    <m/>
    <n v="1"/>
    <s v=" "/>
    <s v=" "/>
    <s v=" "/>
    <s v="SIN RESPUESTA"/>
    <s v="SIN TRASLADO"/>
    <m/>
    <m/>
    <m/>
    <m/>
    <x v="0"/>
  </r>
  <r>
    <n v="4115"/>
    <m/>
    <m/>
    <m/>
    <m/>
    <m/>
    <m/>
    <m/>
    <x v="6"/>
    <x v="31"/>
    <m/>
    <m/>
    <x v="2"/>
    <s v="Sin respuesta"/>
    <n v="12"/>
    <s v=" "/>
    <m/>
    <m/>
    <m/>
    <m/>
    <m/>
    <m/>
    <n v="1"/>
    <s v=" "/>
    <s v=" "/>
    <s v=" "/>
    <s v="SIN RESPUESTA"/>
    <s v="SIN TRASLADO"/>
    <m/>
    <m/>
    <m/>
    <m/>
    <x v="0"/>
  </r>
  <r>
    <n v="4116"/>
    <m/>
    <m/>
    <m/>
    <m/>
    <m/>
    <m/>
    <m/>
    <x v="6"/>
    <x v="31"/>
    <m/>
    <m/>
    <x v="2"/>
    <s v="Sin respuesta"/>
    <n v="12"/>
    <s v=" "/>
    <m/>
    <m/>
    <m/>
    <m/>
    <m/>
    <m/>
    <n v="1"/>
    <s v=" "/>
    <s v=" "/>
    <s v=" "/>
    <s v="SIN RESPUESTA"/>
    <s v="SIN TRASLADO"/>
    <m/>
    <m/>
    <m/>
    <m/>
    <x v="0"/>
  </r>
  <r>
    <n v="4117"/>
    <m/>
    <m/>
    <m/>
    <m/>
    <m/>
    <m/>
    <m/>
    <x v="6"/>
    <x v="31"/>
    <m/>
    <m/>
    <x v="2"/>
    <s v="Sin respuesta"/>
    <n v="12"/>
    <s v=" "/>
    <m/>
    <m/>
    <m/>
    <m/>
    <m/>
    <m/>
    <n v="1"/>
    <s v=" "/>
    <s v=" "/>
    <s v=" "/>
    <s v="SIN RESPUESTA"/>
    <s v="SIN TRASLADO"/>
    <m/>
    <m/>
    <m/>
    <m/>
    <x v="0"/>
  </r>
  <r>
    <n v="4118"/>
    <m/>
    <m/>
    <m/>
    <m/>
    <m/>
    <m/>
    <m/>
    <x v="6"/>
    <x v="31"/>
    <m/>
    <m/>
    <x v="2"/>
    <s v="Sin respuesta"/>
    <n v="12"/>
    <s v=" "/>
    <m/>
    <m/>
    <m/>
    <m/>
    <m/>
    <m/>
    <n v="1"/>
    <s v=" "/>
    <s v=" "/>
    <s v=" "/>
    <s v="SIN RESPUESTA"/>
    <s v="SIN TRASLADO"/>
    <m/>
    <m/>
    <m/>
    <m/>
    <x v="0"/>
  </r>
  <r>
    <n v="4119"/>
    <m/>
    <m/>
    <m/>
    <m/>
    <m/>
    <m/>
    <m/>
    <x v="6"/>
    <x v="31"/>
    <m/>
    <m/>
    <x v="2"/>
    <s v="Sin respuesta"/>
    <n v="12"/>
    <s v=" "/>
    <m/>
    <m/>
    <m/>
    <m/>
    <m/>
    <m/>
    <n v="1"/>
    <s v=" "/>
    <s v=" "/>
    <s v=" "/>
    <s v="SIN RESPUESTA"/>
    <s v="SIN TRASLADO"/>
    <m/>
    <m/>
    <m/>
    <m/>
    <x v="0"/>
  </r>
  <r>
    <n v="4120"/>
    <m/>
    <m/>
    <m/>
    <m/>
    <m/>
    <m/>
    <m/>
    <x v="6"/>
    <x v="31"/>
    <m/>
    <m/>
    <x v="2"/>
    <s v="Sin respuesta"/>
    <n v="12"/>
    <s v=" "/>
    <m/>
    <m/>
    <m/>
    <m/>
    <m/>
    <m/>
    <n v="1"/>
    <s v=" "/>
    <s v=" "/>
    <s v=" "/>
    <s v="SIN RESPUESTA"/>
    <s v="SIN TRASLADO"/>
    <m/>
    <m/>
    <m/>
    <m/>
    <x v="0"/>
  </r>
  <r>
    <n v="4121"/>
    <m/>
    <m/>
    <m/>
    <m/>
    <m/>
    <m/>
    <m/>
    <x v="6"/>
    <x v="31"/>
    <m/>
    <m/>
    <x v="2"/>
    <s v="Sin respuesta"/>
    <n v="12"/>
    <s v=" "/>
    <m/>
    <m/>
    <m/>
    <m/>
    <m/>
    <m/>
    <n v="1"/>
    <s v=" "/>
    <s v=" "/>
    <s v=" "/>
    <s v="SIN RESPUESTA"/>
    <s v="SIN TRASLADO"/>
    <m/>
    <m/>
    <m/>
    <m/>
    <x v="0"/>
  </r>
  <r>
    <n v="4122"/>
    <m/>
    <m/>
    <m/>
    <m/>
    <m/>
    <m/>
    <m/>
    <x v="6"/>
    <x v="31"/>
    <m/>
    <m/>
    <x v="2"/>
    <s v="Sin respuesta"/>
    <n v="12"/>
    <s v=" "/>
    <m/>
    <m/>
    <m/>
    <m/>
    <m/>
    <m/>
    <n v="1"/>
    <s v=" "/>
    <s v=" "/>
    <s v=" "/>
    <s v="SIN RESPUESTA"/>
    <s v="SIN TRASLADO"/>
    <m/>
    <m/>
    <m/>
    <m/>
    <x v="0"/>
  </r>
  <r>
    <n v="4123"/>
    <m/>
    <m/>
    <m/>
    <m/>
    <m/>
    <m/>
    <m/>
    <x v="6"/>
    <x v="31"/>
    <m/>
    <m/>
    <x v="2"/>
    <s v="Sin respuesta"/>
    <n v="12"/>
    <s v=" "/>
    <m/>
    <m/>
    <m/>
    <m/>
    <m/>
    <m/>
    <n v="1"/>
    <s v=" "/>
    <s v=" "/>
    <s v=" "/>
    <s v="SIN RESPUESTA"/>
    <s v="SIN TRASLADO"/>
    <m/>
    <m/>
    <m/>
    <m/>
    <x v="0"/>
  </r>
  <r>
    <n v="4124"/>
    <m/>
    <m/>
    <m/>
    <m/>
    <m/>
    <m/>
    <m/>
    <x v="6"/>
    <x v="31"/>
    <m/>
    <m/>
    <x v="2"/>
    <s v="Sin respuesta"/>
    <n v="12"/>
    <s v=" "/>
    <m/>
    <m/>
    <m/>
    <m/>
    <m/>
    <m/>
    <n v="1"/>
    <s v=" "/>
    <s v=" "/>
    <s v=" "/>
    <s v="SIN RESPUESTA"/>
    <s v="SIN TRASLADO"/>
    <m/>
    <m/>
    <m/>
    <m/>
    <x v="0"/>
  </r>
  <r>
    <n v="4125"/>
    <m/>
    <m/>
    <m/>
    <m/>
    <m/>
    <m/>
    <m/>
    <x v="6"/>
    <x v="31"/>
    <m/>
    <m/>
    <x v="2"/>
    <s v="Sin respuesta"/>
    <n v="12"/>
    <s v=" "/>
    <m/>
    <m/>
    <m/>
    <m/>
    <m/>
    <m/>
    <n v="1"/>
    <s v=" "/>
    <s v=" "/>
    <s v=" "/>
    <s v="SIN RESPUESTA"/>
    <s v="SIN TRASLADO"/>
    <m/>
    <m/>
    <m/>
    <m/>
    <x v="0"/>
  </r>
  <r>
    <n v="4126"/>
    <m/>
    <m/>
    <m/>
    <m/>
    <m/>
    <m/>
    <m/>
    <x v="6"/>
    <x v="31"/>
    <m/>
    <m/>
    <x v="2"/>
    <s v="Sin respuesta"/>
    <n v="12"/>
    <s v=" "/>
    <m/>
    <m/>
    <m/>
    <m/>
    <m/>
    <m/>
    <n v="1"/>
    <s v=" "/>
    <s v=" "/>
    <s v=" "/>
    <s v="SIN RESPUESTA"/>
    <s v="SIN TRASLADO"/>
    <m/>
    <m/>
    <m/>
    <m/>
    <x v="0"/>
  </r>
  <r>
    <n v="4127"/>
    <m/>
    <m/>
    <m/>
    <m/>
    <m/>
    <m/>
    <m/>
    <x v="6"/>
    <x v="31"/>
    <m/>
    <m/>
    <x v="2"/>
    <s v="Sin respuesta"/>
    <n v="12"/>
    <s v=" "/>
    <m/>
    <m/>
    <m/>
    <m/>
    <m/>
    <m/>
    <n v="1"/>
    <s v=" "/>
    <s v=" "/>
    <s v=" "/>
    <s v="SIN RESPUESTA"/>
    <s v="SIN TRASLADO"/>
    <m/>
    <m/>
    <m/>
    <m/>
    <x v="0"/>
  </r>
  <r>
    <n v="4128"/>
    <m/>
    <m/>
    <m/>
    <m/>
    <m/>
    <m/>
    <m/>
    <x v="6"/>
    <x v="31"/>
    <m/>
    <m/>
    <x v="2"/>
    <s v="Sin respuesta"/>
    <n v="12"/>
    <s v=" "/>
    <m/>
    <m/>
    <m/>
    <m/>
    <m/>
    <m/>
    <n v="1"/>
    <s v=" "/>
    <s v=" "/>
    <s v=" "/>
    <s v="SIN RESPUESTA"/>
    <s v="SIN TRASLADO"/>
    <m/>
    <m/>
    <m/>
    <m/>
    <x v="0"/>
  </r>
  <r>
    <n v="4129"/>
    <m/>
    <m/>
    <m/>
    <m/>
    <m/>
    <m/>
    <m/>
    <x v="6"/>
    <x v="31"/>
    <m/>
    <m/>
    <x v="2"/>
    <s v="Sin respuesta"/>
    <n v="12"/>
    <s v=" "/>
    <m/>
    <m/>
    <m/>
    <m/>
    <m/>
    <m/>
    <n v="1"/>
    <s v=" "/>
    <s v=" "/>
    <s v=" "/>
    <s v="SIN RESPUESTA"/>
    <s v="SIN TRASLADO"/>
    <m/>
    <m/>
    <m/>
    <m/>
    <x v="0"/>
  </r>
  <r>
    <n v="4130"/>
    <m/>
    <m/>
    <m/>
    <m/>
    <m/>
    <m/>
    <m/>
    <x v="6"/>
    <x v="31"/>
    <m/>
    <m/>
    <x v="2"/>
    <s v="Sin respuesta"/>
    <n v="12"/>
    <s v=" "/>
    <m/>
    <m/>
    <m/>
    <m/>
    <m/>
    <m/>
    <n v="1"/>
    <s v=" "/>
    <s v=" "/>
    <s v=" "/>
    <s v="SIN RESPUESTA"/>
    <s v="SIN TRASLADO"/>
    <m/>
    <m/>
    <m/>
    <m/>
    <x v="0"/>
  </r>
  <r>
    <n v="4131"/>
    <m/>
    <m/>
    <m/>
    <m/>
    <m/>
    <m/>
    <m/>
    <x v="6"/>
    <x v="31"/>
    <m/>
    <m/>
    <x v="2"/>
    <s v="Sin respuesta"/>
    <n v="12"/>
    <s v=" "/>
    <m/>
    <m/>
    <m/>
    <m/>
    <m/>
    <m/>
    <n v="1"/>
    <s v=" "/>
    <s v=" "/>
    <s v=" "/>
    <s v="SIN RESPUESTA"/>
    <s v="SIN TRASLADO"/>
    <m/>
    <m/>
    <m/>
    <m/>
    <x v="0"/>
  </r>
  <r>
    <n v="4132"/>
    <m/>
    <m/>
    <m/>
    <m/>
    <m/>
    <m/>
    <m/>
    <x v="6"/>
    <x v="31"/>
    <m/>
    <m/>
    <x v="2"/>
    <s v="Sin respuesta"/>
    <n v="12"/>
    <s v=" "/>
    <m/>
    <m/>
    <m/>
    <m/>
    <m/>
    <m/>
    <n v="1"/>
    <s v=" "/>
    <s v=" "/>
    <s v=" "/>
    <s v="SIN RESPUESTA"/>
    <s v="SIN TRASLADO"/>
    <m/>
    <m/>
    <m/>
    <m/>
    <x v="0"/>
  </r>
  <r>
    <n v="4133"/>
    <m/>
    <m/>
    <m/>
    <m/>
    <m/>
    <m/>
    <m/>
    <x v="6"/>
    <x v="31"/>
    <m/>
    <m/>
    <x v="2"/>
    <s v="Sin respuesta"/>
    <n v="12"/>
    <s v=" "/>
    <m/>
    <m/>
    <m/>
    <m/>
    <m/>
    <m/>
    <n v="1"/>
    <s v=" "/>
    <s v=" "/>
    <s v=" "/>
    <s v="SIN RESPUESTA"/>
    <s v="SIN TRASLADO"/>
    <m/>
    <m/>
    <m/>
    <m/>
    <x v="0"/>
  </r>
  <r>
    <n v="4134"/>
    <m/>
    <m/>
    <m/>
    <m/>
    <m/>
    <m/>
    <m/>
    <x v="6"/>
    <x v="31"/>
    <m/>
    <m/>
    <x v="2"/>
    <s v="Sin respuesta"/>
    <n v="12"/>
    <s v=" "/>
    <m/>
    <m/>
    <m/>
    <m/>
    <m/>
    <m/>
    <n v="1"/>
    <s v=" "/>
    <s v=" "/>
    <s v=" "/>
    <s v="SIN RESPUESTA"/>
    <s v="SIN TRASLADO"/>
    <m/>
    <m/>
    <m/>
    <m/>
    <x v="0"/>
  </r>
  <r>
    <n v="4135"/>
    <m/>
    <m/>
    <m/>
    <m/>
    <m/>
    <m/>
    <m/>
    <x v="6"/>
    <x v="31"/>
    <m/>
    <m/>
    <x v="2"/>
    <s v="Sin respuesta"/>
    <n v="12"/>
    <s v=" "/>
    <m/>
    <m/>
    <m/>
    <m/>
    <m/>
    <m/>
    <n v="1"/>
    <s v=" "/>
    <s v=" "/>
    <s v=" "/>
    <s v="SIN RESPUESTA"/>
    <s v="SIN TRASLADO"/>
    <m/>
    <m/>
    <m/>
    <m/>
    <x v="0"/>
  </r>
  <r>
    <n v="4136"/>
    <m/>
    <m/>
    <m/>
    <m/>
    <m/>
    <m/>
    <m/>
    <x v="6"/>
    <x v="31"/>
    <m/>
    <m/>
    <x v="2"/>
    <s v="Sin respuesta"/>
    <n v="12"/>
    <s v=" "/>
    <m/>
    <m/>
    <m/>
    <m/>
    <m/>
    <m/>
    <n v="1"/>
    <s v=" "/>
    <s v=" "/>
    <s v=" "/>
    <s v="SIN RESPUESTA"/>
    <s v="SIN TRASLADO"/>
    <m/>
    <m/>
    <m/>
    <m/>
    <x v="0"/>
  </r>
  <r>
    <n v="4137"/>
    <m/>
    <m/>
    <m/>
    <m/>
    <m/>
    <m/>
    <m/>
    <x v="6"/>
    <x v="31"/>
    <m/>
    <m/>
    <x v="2"/>
    <s v="Sin respuesta"/>
    <n v="12"/>
    <s v=" "/>
    <m/>
    <m/>
    <m/>
    <m/>
    <m/>
    <m/>
    <n v="1"/>
    <s v=" "/>
    <s v=" "/>
    <s v=" "/>
    <s v="SIN RESPUESTA"/>
    <s v="SIN TRASLADO"/>
    <m/>
    <m/>
    <m/>
    <m/>
    <x v="0"/>
  </r>
  <r>
    <n v="4138"/>
    <m/>
    <m/>
    <m/>
    <m/>
    <m/>
    <m/>
    <m/>
    <x v="6"/>
    <x v="31"/>
    <m/>
    <m/>
    <x v="2"/>
    <s v="Sin respuesta"/>
    <n v="12"/>
    <s v=" "/>
    <m/>
    <m/>
    <m/>
    <m/>
    <m/>
    <m/>
    <n v="1"/>
    <s v=" "/>
    <s v=" "/>
    <s v=" "/>
    <s v="SIN RESPUESTA"/>
    <s v="SIN TRASLADO"/>
    <m/>
    <m/>
    <m/>
    <m/>
    <x v="0"/>
  </r>
  <r>
    <n v="4139"/>
    <m/>
    <m/>
    <m/>
    <m/>
    <m/>
    <m/>
    <m/>
    <x v="6"/>
    <x v="31"/>
    <m/>
    <m/>
    <x v="2"/>
    <s v="Sin respuesta"/>
    <n v="12"/>
    <s v=" "/>
    <m/>
    <m/>
    <m/>
    <m/>
    <m/>
    <m/>
    <n v="1"/>
    <s v=" "/>
    <s v=" "/>
    <s v=" "/>
    <s v="SIN RESPUESTA"/>
    <s v="SIN TRASLADO"/>
    <m/>
    <m/>
    <m/>
    <m/>
    <x v="0"/>
  </r>
  <r>
    <n v="4140"/>
    <m/>
    <m/>
    <m/>
    <m/>
    <m/>
    <m/>
    <m/>
    <x v="6"/>
    <x v="31"/>
    <m/>
    <m/>
    <x v="2"/>
    <s v="Sin respuesta"/>
    <n v="12"/>
    <s v=" "/>
    <m/>
    <m/>
    <m/>
    <m/>
    <m/>
    <m/>
    <n v="1"/>
    <s v=" "/>
    <s v=" "/>
    <s v=" "/>
    <s v="SIN RESPUESTA"/>
    <s v="SIN TRASLADO"/>
    <m/>
    <m/>
    <m/>
    <m/>
    <x v="0"/>
  </r>
  <r>
    <n v="4141"/>
    <m/>
    <m/>
    <m/>
    <m/>
    <m/>
    <m/>
    <m/>
    <x v="6"/>
    <x v="31"/>
    <m/>
    <m/>
    <x v="2"/>
    <s v="Sin respuesta"/>
    <n v="12"/>
    <s v=" "/>
    <m/>
    <m/>
    <m/>
    <m/>
    <m/>
    <m/>
    <n v="1"/>
    <s v=" "/>
    <s v=" "/>
    <s v=" "/>
    <s v="SIN RESPUESTA"/>
    <s v="SIN TRASLADO"/>
    <m/>
    <m/>
    <m/>
    <m/>
    <x v="0"/>
  </r>
  <r>
    <n v="4142"/>
    <m/>
    <m/>
    <m/>
    <m/>
    <m/>
    <m/>
    <m/>
    <x v="6"/>
    <x v="31"/>
    <m/>
    <m/>
    <x v="2"/>
    <s v="Sin respuesta"/>
    <n v="12"/>
    <s v=" "/>
    <m/>
    <m/>
    <m/>
    <m/>
    <m/>
    <m/>
    <n v="1"/>
    <s v=" "/>
    <s v=" "/>
    <s v=" "/>
    <s v="SIN RESPUESTA"/>
    <s v="SIN TRASLADO"/>
    <m/>
    <m/>
    <m/>
    <m/>
    <x v="0"/>
  </r>
  <r>
    <n v="4143"/>
    <m/>
    <m/>
    <m/>
    <m/>
    <m/>
    <m/>
    <m/>
    <x v="6"/>
    <x v="31"/>
    <m/>
    <m/>
    <x v="2"/>
    <s v="Sin respuesta"/>
    <n v="12"/>
    <s v=" "/>
    <m/>
    <m/>
    <m/>
    <m/>
    <m/>
    <m/>
    <n v="1"/>
    <s v=" "/>
    <s v=" "/>
    <s v=" "/>
    <s v="SIN RESPUESTA"/>
    <s v="SIN TRASLADO"/>
    <m/>
    <m/>
    <m/>
    <m/>
    <x v="0"/>
  </r>
  <r>
    <n v="4144"/>
    <m/>
    <m/>
    <m/>
    <m/>
    <m/>
    <m/>
    <m/>
    <x v="6"/>
    <x v="31"/>
    <m/>
    <m/>
    <x v="2"/>
    <s v="Sin respuesta"/>
    <n v="12"/>
    <s v=" "/>
    <m/>
    <m/>
    <m/>
    <m/>
    <m/>
    <m/>
    <n v="1"/>
    <s v=" "/>
    <s v=" "/>
    <s v=" "/>
    <s v="SIN RESPUESTA"/>
    <s v="SIN TRASLADO"/>
    <m/>
    <m/>
    <m/>
    <m/>
    <x v="0"/>
  </r>
  <r>
    <n v="4145"/>
    <m/>
    <m/>
    <m/>
    <m/>
    <m/>
    <m/>
    <m/>
    <x v="6"/>
    <x v="31"/>
    <m/>
    <m/>
    <x v="2"/>
    <s v="Sin respuesta"/>
    <n v="12"/>
    <s v=" "/>
    <m/>
    <m/>
    <m/>
    <m/>
    <m/>
    <m/>
    <n v="1"/>
    <s v=" "/>
    <s v=" "/>
    <s v=" "/>
    <s v="SIN RESPUESTA"/>
    <s v="SIN TRASLADO"/>
    <m/>
    <m/>
    <m/>
    <m/>
    <x v="0"/>
  </r>
  <r>
    <n v="4146"/>
    <m/>
    <m/>
    <m/>
    <m/>
    <m/>
    <m/>
    <m/>
    <x v="6"/>
    <x v="31"/>
    <m/>
    <m/>
    <x v="2"/>
    <s v="Sin respuesta"/>
    <n v="12"/>
    <s v=" "/>
    <m/>
    <m/>
    <m/>
    <m/>
    <m/>
    <m/>
    <n v="1"/>
    <s v=" "/>
    <s v=" "/>
    <s v=" "/>
    <s v="SIN RESPUESTA"/>
    <s v="SIN TRASLADO"/>
    <m/>
    <m/>
    <m/>
    <m/>
    <x v="0"/>
  </r>
  <r>
    <n v="4147"/>
    <m/>
    <m/>
    <m/>
    <m/>
    <m/>
    <m/>
    <m/>
    <x v="6"/>
    <x v="31"/>
    <m/>
    <m/>
    <x v="2"/>
    <s v="Sin respuesta"/>
    <n v="12"/>
    <s v=" "/>
    <m/>
    <m/>
    <m/>
    <m/>
    <m/>
    <m/>
    <n v="1"/>
    <s v=" "/>
    <s v=" "/>
    <s v=" "/>
    <s v="SIN RESPUESTA"/>
    <s v="SIN TRASLADO"/>
    <m/>
    <m/>
    <m/>
    <m/>
    <x v="0"/>
  </r>
  <r>
    <n v="4148"/>
    <m/>
    <m/>
    <m/>
    <m/>
    <m/>
    <m/>
    <m/>
    <x v="6"/>
    <x v="31"/>
    <m/>
    <m/>
    <x v="2"/>
    <s v="Sin respuesta"/>
    <n v="12"/>
    <s v=" "/>
    <m/>
    <m/>
    <m/>
    <m/>
    <m/>
    <m/>
    <n v="1"/>
    <s v=" "/>
    <s v=" "/>
    <s v=" "/>
    <s v="SIN RESPUESTA"/>
    <s v="SIN TRASLADO"/>
    <m/>
    <m/>
    <m/>
    <m/>
    <x v="0"/>
  </r>
  <r>
    <n v="4149"/>
    <m/>
    <m/>
    <m/>
    <m/>
    <m/>
    <m/>
    <m/>
    <x v="6"/>
    <x v="31"/>
    <m/>
    <m/>
    <x v="2"/>
    <s v="Sin respuesta"/>
    <n v="12"/>
    <s v=" "/>
    <m/>
    <m/>
    <m/>
    <m/>
    <m/>
    <m/>
    <n v="1"/>
    <s v=" "/>
    <s v=" "/>
    <s v=" "/>
    <s v="SIN RESPUESTA"/>
    <s v="SIN TRASLADO"/>
    <m/>
    <m/>
    <m/>
    <m/>
    <x v="0"/>
  </r>
  <r>
    <n v="4150"/>
    <m/>
    <m/>
    <m/>
    <m/>
    <m/>
    <m/>
    <m/>
    <x v="6"/>
    <x v="31"/>
    <m/>
    <m/>
    <x v="2"/>
    <s v="Sin respuesta"/>
    <n v="12"/>
    <s v=" "/>
    <m/>
    <m/>
    <m/>
    <m/>
    <m/>
    <m/>
    <n v="1"/>
    <s v=" "/>
    <s v=" "/>
    <s v=" "/>
    <s v="SIN RESPUESTA"/>
    <s v="SIN TRASLADO"/>
    <m/>
    <m/>
    <m/>
    <m/>
    <x v="0"/>
  </r>
  <r>
    <n v="4151"/>
    <m/>
    <m/>
    <m/>
    <m/>
    <m/>
    <m/>
    <m/>
    <x v="6"/>
    <x v="31"/>
    <m/>
    <m/>
    <x v="2"/>
    <s v="Sin respuesta"/>
    <n v="12"/>
    <s v=" "/>
    <m/>
    <m/>
    <m/>
    <m/>
    <m/>
    <m/>
    <n v="1"/>
    <s v=" "/>
    <s v=" "/>
    <s v=" "/>
    <s v="SIN RESPUESTA"/>
    <s v="SIN TRASLADO"/>
    <m/>
    <m/>
    <m/>
    <m/>
    <x v="0"/>
  </r>
  <r>
    <n v="4152"/>
    <m/>
    <m/>
    <m/>
    <m/>
    <m/>
    <m/>
    <m/>
    <x v="6"/>
    <x v="31"/>
    <m/>
    <m/>
    <x v="2"/>
    <s v="Sin respuesta"/>
    <n v="12"/>
    <s v=" "/>
    <m/>
    <m/>
    <m/>
    <m/>
    <m/>
    <m/>
    <n v="1"/>
    <s v=" "/>
    <s v=" "/>
    <s v=" "/>
    <s v="SIN RESPUESTA"/>
    <s v="SIN TRASLADO"/>
    <m/>
    <m/>
    <m/>
    <m/>
    <x v="0"/>
  </r>
  <r>
    <n v="4153"/>
    <m/>
    <m/>
    <m/>
    <m/>
    <m/>
    <m/>
    <m/>
    <x v="6"/>
    <x v="31"/>
    <m/>
    <m/>
    <x v="2"/>
    <s v="Sin respuesta"/>
    <n v="12"/>
    <s v=" "/>
    <m/>
    <m/>
    <m/>
    <m/>
    <m/>
    <m/>
    <n v="1"/>
    <s v=" "/>
    <s v=" "/>
    <s v=" "/>
    <m/>
    <m/>
    <m/>
    <m/>
    <m/>
    <m/>
    <x v="0"/>
  </r>
  <r>
    <n v="4154"/>
    <m/>
    <m/>
    <m/>
    <m/>
    <m/>
    <m/>
    <m/>
    <x v="6"/>
    <x v="31"/>
    <m/>
    <m/>
    <x v="2"/>
    <s v="Sin respuesta"/>
    <n v="12"/>
    <s v=" "/>
    <m/>
    <m/>
    <m/>
    <m/>
    <m/>
    <m/>
    <n v="1"/>
    <s v=" "/>
    <s v=" "/>
    <s v=" "/>
    <m/>
    <m/>
    <m/>
    <m/>
    <m/>
    <m/>
    <x v="0"/>
  </r>
  <r>
    <n v="4155"/>
    <m/>
    <m/>
    <m/>
    <m/>
    <m/>
    <m/>
    <m/>
    <x v="6"/>
    <x v="31"/>
    <m/>
    <m/>
    <x v="2"/>
    <s v="Sin respuesta"/>
    <n v="12"/>
    <s v=" "/>
    <m/>
    <m/>
    <m/>
    <m/>
    <m/>
    <m/>
    <n v="1"/>
    <s v=" "/>
    <s v=" "/>
    <s v=" "/>
    <m/>
    <m/>
    <m/>
    <m/>
    <m/>
    <m/>
    <x v="0"/>
  </r>
  <r>
    <n v="4156"/>
    <m/>
    <m/>
    <m/>
    <m/>
    <m/>
    <m/>
    <m/>
    <x v="6"/>
    <x v="31"/>
    <m/>
    <m/>
    <x v="2"/>
    <s v="Sin respuesta"/>
    <n v="12"/>
    <s v=" "/>
    <m/>
    <m/>
    <m/>
    <m/>
    <m/>
    <m/>
    <n v="1"/>
    <s v=" "/>
    <s v=" "/>
    <s v=" "/>
    <m/>
    <m/>
    <m/>
    <m/>
    <m/>
    <m/>
    <x v="0"/>
  </r>
  <r>
    <n v="4157"/>
    <m/>
    <m/>
    <m/>
    <m/>
    <m/>
    <m/>
    <m/>
    <x v="6"/>
    <x v="31"/>
    <m/>
    <m/>
    <x v="2"/>
    <s v="Sin respuesta"/>
    <n v="12"/>
    <s v=" "/>
    <m/>
    <m/>
    <m/>
    <m/>
    <m/>
    <m/>
    <n v="1"/>
    <s v=" "/>
    <s v=" "/>
    <s v=" "/>
    <m/>
    <m/>
    <m/>
    <m/>
    <m/>
    <m/>
    <x v="0"/>
  </r>
  <r>
    <n v="4158"/>
    <m/>
    <m/>
    <m/>
    <m/>
    <m/>
    <m/>
    <m/>
    <x v="6"/>
    <x v="31"/>
    <m/>
    <m/>
    <x v="2"/>
    <s v="Sin respuesta"/>
    <n v="12"/>
    <s v=" "/>
    <m/>
    <m/>
    <m/>
    <m/>
    <m/>
    <m/>
    <n v="1"/>
    <s v=" "/>
    <s v=" "/>
    <s v=" "/>
    <m/>
    <m/>
    <m/>
    <m/>
    <m/>
    <m/>
    <x v="0"/>
  </r>
  <r>
    <n v="4159"/>
    <m/>
    <m/>
    <m/>
    <m/>
    <m/>
    <m/>
    <m/>
    <x v="6"/>
    <x v="31"/>
    <m/>
    <m/>
    <x v="2"/>
    <s v="Sin respuesta"/>
    <n v="12"/>
    <s v=" "/>
    <m/>
    <m/>
    <m/>
    <m/>
    <m/>
    <m/>
    <n v="1"/>
    <s v=" "/>
    <s v=" "/>
    <s v=" "/>
    <m/>
    <m/>
    <m/>
    <m/>
    <m/>
    <m/>
    <x v="0"/>
  </r>
  <r>
    <n v="4160"/>
    <m/>
    <m/>
    <m/>
    <m/>
    <m/>
    <m/>
    <m/>
    <x v="6"/>
    <x v="31"/>
    <m/>
    <m/>
    <x v="2"/>
    <s v="Sin respuesta"/>
    <n v="12"/>
    <s v=" "/>
    <m/>
    <m/>
    <m/>
    <m/>
    <m/>
    <m/>
    <n v="1"/>
    <s v=" "/>
    <s v=" "/>
    <s v=" "/>
    <m/>
    <m/>
    <m/>
    <m/>
    <m/>
    <m/>
    <x v="0"/>
  </r>
  <r>
    <n v="4161"/>
    <m/>
    <m/>
    <m/>
    <m/>
    <m/>
    <m/>
    <m/>
    <x v="6"/>
    <x v="31"/>
    <m/>
    <m/>
    <x v="2"/>
    <s v="Sin respuesta"/>
    <n v="12"/>
    <s v=" "/>
    <m/>
    <m/>
    <m/>
    <m/>
    <m/>
    <m/>
    <n v="1"/>
    <s v=" "/>
    <s v=" "/>
    <s v=" "/>
    <m/>
    <m/>
    <m/>
    <m/>
    <m/>
    <m/>
    <x v="0"/>
  </r>
  <r>
    <n v="4162"/>
    <m/>
    <m/>
    <m/>
    <m/>
    <m/>
    <m/>
    <m/>
    <x v="6"/>
    <x v="31"/>
    <m/>
    <m/>
    <x v="2"/>
    <s v="Sin respuesta"/>
    <n v="12"/>
    <s v=" "/>
    <m/>
    <m/>
    <m/>
    <m/>
    <m/>
    <m/>
    <n v="1"/>
    <s v=" "/>
    <s v=" "/>
    <s v=" "/>
    <m/>
    <m/>
    <m/>
    <m/>
    <m/>
    <m/>
    <x v="0"/>
  </r>
  <r>
    <n v="4163"/>
    <m/>
    <m/>
    <m/>
    <m/>
    <m/>
    <m/>
    <m/>
    <x v="6"/>
    <x v="31"/>
    <m/>
    <m/>
    <x v="2"/>
    <s v="Sin respuesta"/>
    <n v="12"/>
    <s v=" "/>
    <m/>
    <m/>
    <m/>
    <m/>
    <m/>
    <m/>
    <n v="1"/>
    <s v=" "/>
    <s v=" "/>
    <s v=" "/>
    <m/>
    <m/>
    <m/>
    <m/>
    <m/>
    <m/>
    <x v="0"/>
  </r>
  <r>
    <n v="4164"/>
    <m/>
    <m/>
    <m/>
    <m/>
    <m/>
    <m/>
    <m/>
    <x v="6"/>
    <x v="31"/>
    <m/>
    <m/>
    <x v="2"/>
    <s v="Sin respuesta"/>
    <n v="12"/>
    <s v=" "/>
    <m/>
    <m/>
    <m/>
    <m/>
    <m/>
    <m/>
    <n v="1"/>
    <s v=" "/>
    <s v=" "/>
    <s v=" "/>
    <m/>
    <m/>
    <m/>
    <m/>
    <m/>
    <m/>
    <x v="0"/>
  </r>
  <r>
    <n v="4165"/>
    <m/>
    <m/>
    <m/>
    <m/>
    <m/>
    <m/>
    <m/>
    <x v="6"/>
    <x v="31"/>
    <m/>
    <m/>
    <x v="2"/>
    <s v="Sin respuesta"/>
    <n v="12"/>
    <s v=" "/>
    <m/>
    <m/>
    <m/>
    <m/>
    <m/>
    <m/>
    <n v="1"/>
    <s v=" "/>
    <s v=" "/>
    <s v=" "/>
    <m/>
    <m/>
    <m/>
    <m/>
    <m/>
    <m/>
    <x v="0"/>
  </r>
  <r>
    <n v="4166"/>
    <m/>
    <m/>
    <m/>
    <m/>
    <m/>
    <m/>
    <m/>
    <x v="6"/>
    <x v="31"/>
    <m/>
    <m/>
    <x v="2"/>
    <s v="Sin respuesta"/>
    <n v="12"/>
    <s v=" "/>
    <m/>
    <m/>
    <m/>
    <m/>
    <m/>
    <m/>
    <n v="1"/>
    <s v=" "/>
    <s v=" "/>
    <s v=" "/>
    <m/>
    <m/>
    <m/>
    <m/>
    <m/>
    <m/>
    <x v="0"/>
  </r>
  <r>
    <n v="4167"/>
    <m/>
    <m/>
    <m/>
    <m/>
    <m/>
    <m/>
    <m/>
    <x v="6"/>
    <x v="31"/>
    <m/>
    <m/>
    <x v="2"/>
    <s v="Sin respuesta"/>
    <n v="12"/>
    <s v=" "/>
    <m/>
    <m/>
    <m/>
    <m/>
    <m/>
    <m/>
    <n v="1"/>
    <s v=" "/>
    <s v=" "/>
    <s v=" "/>
    <m/>
    <m/>
    <m/>
    <m/>
    <m/>
    <m/>
    <x v="0"/>
  </r>
  <r>
    <n v="4168"/>
    <m/>
    <m/>
    <m/>
    <m/>
    <m/>
    <m/>
    <m/>
    <x v="6"/>
    <x v="31"/>
    <m/>
    <m/>
    <x v="2"/>
    <s v="Sin respuesta"/>
    <n v="12"/>
    <s v=" "/>
    <m/>
    <m/>
    <m/>
    <m/>
    <m/>
    <m/>
    <n v="1"/>
    <s v=" "/>
    <s v=" "/>
    <s v=" "/>
    <m/>
    <m/>
    <m/>
    <m/>
    <m/>
    <m/>
    <x v="0"/>
  </r>
  <r>
    <n v="4169"/>
    <m/>
    <m/>
    <m/>
    <m/>
    <m/>
    <m/>
    <m/>
    <x v="6"/>
    <x v="31"/>
    <m/>
    <m/>
    <x v="2"/>
    <s v="Sin respuesta"/>
    <n v="12"/>
    <s v=" "/>
    <m/>
    <m/>
    <m/>
    <m/>
    <m/>
    <m/>
    <n v="1"/>
    <s v=" "/>
    <s v=" "/>
    <s v=" "/>
    <m/>
    <m/>
    <m/>
    <m/>
    <m/>
    <m/>
    <x v="0"/>
  </r>
  <r>
    <n v="4170"/>
    <m/>
    <m/>
    <m/>
    <m/>
    <m/>
    <m/>
    <m/>
    <x v="6"/>
    <x v="31"/>
    <m/>
    <m/>
    <x v="2"/>
    <s v="Sin respuesta"/>
    <n v="12"/>
    <s v=" "/>
    <m/>
    <m/>
    <m/>
    <m/>
    <m/>
    <m/>
    <n v="1"/>
    <s v=" "/>
    <s v=" "/>
    <s v=" "/>
    <m/>
    <m/>
    <m/>
    <m/>
    <m/>
    <m/>
    <x v="0"/>
  </r>
  <r>
    <n v="4171"/>
    <m/>
    <m/>
    <m/>
    <m/>
    <m/>
    <m/>
    <m/>
    <x v="6"/>
    <x v="31"/>
    <m/>
    <m/>
    <x v="2"/>
    <s v="Sin respuesta"/>
    <n v="12"/>
    <s v=" "/>
    <m/>
    <m/>
    <m/>
    <m/>
    <m/>
    <m/>
    <n v="1"/>
    <s v=" "/>
    <s v=" "/>
    <s v=" "/>
    <m/>
    <m/>
    <m/>
    <m/>
    <m/>
    <m/>
    <x v="0"/>
  </r>
  <r>
    <n v="4172"/>
    <m/>
    <m/>
    <m/>
    <m/>
    <m/>
    <m/>
    <m/>
    <x v="6"/>
    <x v="31"/>
    <m/>
    <m/>
    <x v="2"/>
    <s v="Sin respuesta"/>
    <n v="12"/>
    <s v=" "/>
    <m/>
    <m/>
    <m/>
    <m/>
    <m/>
    <m/>
    <n v="1"/>
    <s v=" "/>
    <s v=" "/>
    <s v=" "/>
    <m/>
    <m/>
    <m/>
    <m/>
    <m/>
    <m/>
    <x v="0"/>
  </r>
  <r>
    <n v="4173"/>
    <m/>
    <m/>
    <m/>
    <m/>
    <m/>
    <m/>
    <m/>
    <x v="6"/>
    <x v="31"/>
    <m/>
    <m/>
    <x v="2"/>
    <s v="Sin respuesta"/>
    <n v="12"/>
    <s v=" "/>
    <m/>
    <m/>
    <m/>
    <m/>
    <m/>
    <m/>
    <n v="1"/>
    <s v=" "/>
    <s v=" "/>
    <s v=" "/>
    <m/>
    <m/>
    <m/>
    <m/>
    <m/>
    <m/>
    <x v="0"/>
  </r>
  <r>
    <n v="4174"/>
    <m/>
    <m/>
    <m/>
    <m/>
    <m/>
    <m/>
    <m/>
    <x v="6"/>
    <x v="31"/>
    <m/>
    <m/>
    <x v="2"/>
    <s v="Sin respuesta"/>
    <n v="12"/>
    <s v=" "/>
    <m/>
    <m/>
    <m/>
    <m/>
    <m/>
    <m/>
    <n v="1"/>
    <s v=" "/>
    <s v=" "/>
    <s v=" "/>
    <m/>
    <m/>
    <m/>
    <m/>
    <m/>
    <m/>
    <x v="0"/>
  </r>
  <r>
    <n v="4175"/>
    <m/>
    <m/>
    <m/>
    <m/>
    <m/>
    <m/>
    <m/>
    <x v="6"/>
    <x v="31"/>
    <m/>
    <m/>
    <x v="2"/>
    <s v="Sin respuesta"/>
    <n v="12"/>
    <s v=" "/>
    <m/>
    <m/>
    <m/>
    <m/>
    <m/>
    <m/>
    <n v="1"/>
    <s v=" "/>
    <s v=" "/>
    <s v=" "/>
    <m/>
    <m/>
    <m/>
    <m/>
    <m/>
    <m/>
    <x v="0"/>
  </r>
  <r>
    <n v="4176"/>
    <m/>
    <m/>
    <m/>
    <m/>
    <m/>
    <m/>
    <m/>
    <x v="6"/>
    <x v="31"/>
    <m/>
    <m/>
    <x v="2"/>
    <s v="Sin respuesta"/>
    <n v="12"/>
    <s v=" "/>
    <m/>
    <m/>
    <m/>
    <m/>
    <m/>
    <m/>
    <n v="1"/>
    <s v=" "/>
    <s v=" "/>
    <s v=" "/>
    <m/>
    <m/>
    <m/>
    <m/>
    <m/>
    <m/>
    <x v="0"/>
  </r>
  <r>
    <n v="4177"/>
    <m/>
    <m/>
    <m/>
    <m/>
    <m/>
    <m/>
    <m/>
    <x v="6"/>
    <x v="31"/>
    <m/>
    <m/>
    <x v="2"/>
    <s v="Sin respuesta"/>
    <n v="12"/>
    <s v=" "/>
    <m/>
    <m/>
    <m/>
    <m/>
    <m/>
    <m/>
    <n v="1"/>
    <s v=" "/>
    <s v=" "/>
    <s v=" "/>
    <m/>
    <m/>
    <m/>
    <m/>
    <m/>
    <m/>
    <x v="0"/>
  </r>
  <r>
    <n v="4178"/>
    <m/>
    <m/>
    <m/>
    <m/>
    <m/>
    <m/>
    <m/>
    <x v="6"/>
    <x v="31"/>
    <m/>
    <m/>
    <x v="2"/>
    <s v="Sin respuesta"/>
    <n v="12"/>
    <s v=" "/>
    <m/>
    <m/>
    <m/>
    <m/>
    <m/>
    <m/>
    <n v="1"/>
    <s v=" "/>
    <s v=" "/>
    <s v=" "/>
    <m/>
    <m/>
    <m/>
    <m/>
    <m/>
    <m/>
    <x v="0"/>
  </r>
  <r>
    <n v="4179"/>
    <m/>
    <m/>
    <m/>
    <m/>
    <m/>
    <m/>
    <m/>
    <x v="6"/>
    <x v="31"/>
    <m/>
    <m/>
    <x v="2"/>
    <s v="Sin respuesta"/>
    <n v="12"/>
    <s v=" "/>
    <m/>
    <m/>
    <m/>
    <m/>
    <m/>
    <m/>
    <n v="1"/>
    <s v=" "/>
    <s v=" "/>
    <s v=" "/>
    <m/>
    <m/>
    <m/>
    <m/>
    <m/>
    <m/>
    <x v="0"/>
  </r>
  <r>
    <n v="4180"/>
    <m/>
    <m/>
    <m/>
    <m/>
    <m/>
    <m/>
    <m/>
    <x v="6"/>
    <x v="31"/>
    <m/>
    <m/>
    <x v="2"/>
    <s v="Sin respuesta"/>
    <n v="12"/>
    <s v=" "/>
    <m/>
    <m/>
    <m/>
    <m/>
    <m/>
    <m/>
    <n v="1"/>
    <s v=" "/>
    <s v=" "/>
    <s v=" "/>
    <m/>
    <m/>
    <m/>
    <m/>
    <m/>
    <m/>
    <x v="0"/>
  </r>
  <r>
    <n v="4181"/>
    <m/>
    <m/>
    <m/>
    <m/>
    <m/>
    <m/>
    <m/>
    <x v="6"/>
    <x v="31"/>
    <m/>
    <m/>
    <x v="2"/>
    <s v="Sin respuesta"/>
    <n v="12"/>
    <s v=" "/>
    <m/>
    <m/>
    <m/>
    <m/>
    <m/>
    <m/>
    <n v="1"/>
    <s v=" "/>
    <s v=" "/>
    <s v=" "/>
    <m/>
    <m/>
    <m/>
    <m/>
    <m/>
    <m/>
    <x v="0"/>
  </r>
  <r>
    <n v="4182"/>
    <m/>
    <m/>
    <m/>
    <m/>
    <m/>
    <m/>
    <m/>
    <x v="6"/>
    <x v="31"/>
    <m/>
    <m/>
    <x v="2"/>
    <s v="Sin respuesta"/>
    <n v="12"/>
    <s v=" "/>
    <m/>
    <m/>
    <m/>
    <m/>
    <m/>
    <m/>
    <n v="1"/>
    <s v=" "/>
    <s v=" "/>
    <s v=" "/>
    <m/>
    <m/>
    <m/>
    <m/>
    <m/>
    <m/>
    <x v="0"/>
  </r>
  <r>
    <n v="4183"/>
    <m/>
    <m/>
    <m/>
    <m/>
    <m/>
    <m/>
    <m/>
    <x v="6"/>
    <x v="31"/>
    <m/>
    <m/>
    <x v="2"/>
    <s v="Sin respuesta"/>
    <n v="12"/>
    <s v=" "/>
    <m/>
    <m/>
    <m/>
    <m/>
    <m/>
    <m/>
    <n v="1"/>
    <s v=" "/>
    <s v=" "/>
    <s v=" "/>
    <m/>
    <m/>
    <m/>
    <m/>
    <m/>
    <m/>
    <x v="0"/>
  </r>
  <r>
    <n v="4184"/>
    <m/>
    <m/>
    <m/>
    <m/>
    <m/>
    <m/>
    <m/>
    <x v="6"/>
    <x v="31"/>
    <m/>
    <m/>
    <x v="2"/>
    <s v="Sin respuesta"/>
    <n v="12"/>
    <s v=" "/>
    <m/>
    <m/>
    <m/>
    <m/>
    <m/>
    <m/>
    <n v="1"/>
    <s v=" "/>
    <s v=" "/>
    <s v=" "/>
    <m/>
    <m/>
    <m/>
    <m/>
    <m/>
    <m/>
    <x v="0"/>
  </r>
  <r>
    <n v="4185"/>
    <m/>
    <m/>
    <m/>
    <m/>
    <m/>
    <m/>
    <m/>
    <x v="6"/>
    <x v="31"/>
    <m/>
    <m/>
    <x v="2"/>
    <s v="Sin respuesta"/>
    <n v="12"/>
    <s v=" "/>
    <m/>
    <m/>
    <m/>
    <m/>
    <m/>
    <m/>
    <n v="1"/>
    <s v=" "/>
    <s v=" "/>
    <s v=" "/>
    <m/>
    <m/>
    <m/>
    <m/>
    <m/>
    <m/>
    <x v="0"/>
  </r>
  <r>
    <n v="4186"/>
    <m/>
    <m/>
    <m/>
    <m/>
    <m/>
    <m/>
    <m/>
    <x v="6"/>
    <x v="31"/>
    <m/>
    <m/>
    <x v="2"/>
    <s v="Sin respuesta"/>
    <n v="12"/>
    <s v=" "/>
    <m/>
    <m/>
    <m/>
    <m/>
    <m/>
    <m/>
    <n v="1"/>
    <s v=" "/>
    <s v=" "/>
    <s v=" "/>
    <m/>
    <m/>
    <m/>
    <m/>
    <m/>
    <m/>
    <x v="0"/>
  </r>
  <r>
    <n v="4187"/>
    <m/>
    <m/>
    <m/>
    <m/>
    <m/>
    <m/>
    <m/>
    <x v="6"/>
    <x v="31"/>
    <m/>
    <m/>
    <x v="2"/>
    <s v="Sin respuesta"/>
    <n v="12"/>
    <s v=" "/>
    <m/>
    <m/>
    <m/>
    <m/>
    <m/>
    <m/>
    <n v="1"/>
    <s v=" "/>
    <s v=" "/>
    <s v=" "/>
    <m/>
    <m/>
    <m/>
    <m/>
    <m/>
    <m/>
    <x v="0"/>
  </r>
  <r>
    <n v="4188"/>
    <m/>
    <m/>
    <m/>
    <m/>
    <m/>
    <m/>
    <m/>
    <x v="6"/>
    <x v="31"/>
    <m/>
    <m/>
    <x v="2"/>
    <s v="Sin respuesta"/>
    <n v="12"/>
    <s v=" "/>
    <m/>
    <m/>
    <m/>
    <m/>
    <m/>
    <m/>
    <n v="1"/>
    <s v=" "/>
    <s v=" "/>
    <s v=" "/>
    <m/>
    <m/>
    <m/>
    <m/>
    <m/>
    <m/>
    <x v="0"/>
  </r>
  <r>
    <n v="4189"/>
    <m/>
    <m/>
    <m/>
    <m/>
    <m/>
    <m/>
    <m/>
    <x v="6"/>
    <x v="31"/>
    <m/>
    <m/>
    <x v="2"/>
    <s v="Sin respuesta"/>
    <n v="12"/>
    <s v=" "/>
    <m/>
    <m/>
    <m/>
    <m/>
    <m/>
    <m/>
    <n v="1"/>
    <s v=" "/>
    <s v=" "/>
    <s v=" "/>
    <m/>
    <m/>
    <m/>
    <m/>
    <m/>
    <m/>
    <x v="0"/>
  </r>
  <r>
    <n v="4190"/>
    <m/>
    <m/>
    <m/>
    <m/>
    <m/>
    <m/>
    <m/>
    <x v="6"/>
    <x v="31"/>
    <m/>
    <m/>
    <x v="2"/>
    <s v="Sin respuesta"/>
    <m/>
    <s v=" "/>
    <m/>
    <m/>
    <m/>
    <m/>
    <m/>
    <m/>
    <n v="1"/>
    <s v=" "/>
    <s v=" "/>
    <s v=" "/>
    <m/>
    <m/>
    <m/>
    <m/>
    <m/>
    <m/>
    <x v="0"/>
  </r>
  <r>
    <n v="4191"/>
    <m/>
    <m/>
    <m/>
    <m/>
    <m/>
    <m/>
    <m/>
    <x v="6"/>
    <x v="31"/>
    <m/>
    <m/>
    <x v="2"/>
    <s v="Sin respuesta"/>
    <m/>
    <s v=" "/>
    <m/>
    <m/>
    <m/>
    <m/>
    <m/>
    <m/>
    <n v="1"/>
    <s v=" "/>
    <s v=" "/>
    <s v=" "/>
    <m/>
    <m/>
    <m/>
    <m/>
    <m/>
    <m/>
    <x v="0"/>
  </r>
  <r>
    <n v="4192"/>
    <m/>
    <m/>
    <m/>
    <m/>
    <m/>
    <m/>
    <m/>
    <x v="6"/>
    <x v="31"/>
    <m/>
    <m/>
    <x v="2"/>
    <s v="Sin respuesta"/>
    <m/>
    <s v=" "/>
    <m/>
    <m/>
    <m/>
    <m/>
    <m/>
    <m/>
    <n v="1"/>
    <s v=" "/>
    <s v=" "/>
    <s v=" "/>
    <m/>
    <m/>
    <m/>
    <m/>
    <m/>
    <m/>
    <x v="0"/>
  </r>
  <r>
    <n v="4193"/>
    <m/>
    <m/>
    <m/>
    <m/>
    <m/>
    <m/>
    <m/>
    <x v="6"/>
    <x v="31"/>
    <m/>
    <m/>
    <x v="2"/>
    <s v="Sin respuesta"/>
    <m/>
    <s v=" "/>
    <m/>
    <m/>
    <m/>
    <m/>
    <m/>
    <m/>
    <n v="1"/>
    <s v=" "/>
    <s v=" "/>
    <s v=" "/>
    <m/>
    <m/>
    <m/>
    <m/>
    <m/>
    <m/>
    <x v="0"/>
  </r>
  <r>
    <n v="4194"/>
    <m/>
    <m/>
    <m/>
    <m/>
    <m/>
    <m/>
    <m/>
    <x v="6"/>
    <x v="31"/>
    <m/>
    <m/>
    <x v="2"/>
    <s v="Sin respuesta"/>
    <m/>
    <s v=" "/>
    <m/>
    <m/>
    <m/>
    <m/>
    <m/>
    <m/>
    <n v="1"/>
    <s v=" "/>
    <s v=" "/>
    <s v=" "/>
    <m/>
    <m/>
    <m/>
    <m/>
    <m/>
    <m/>
    <x v="0"/>
  </r>
  <r>
    <n v="4195"/>
    <m/>
    <m/>
    <m/>
    <m/>
    <m/>
    <m/>
    <m/>
    <x v="6"/>
    <x v="31"/>
    <m/>
    <m/>
    <x v="2"/>
    <s v="Sin respuesta"/>
    <m/>
    <s v=" "/>
    <m/>
    <m/>
    <m/>
    <m/>
    <m/>
    <m/>
    <n v="1"/>
    <s v=" "/>
    <s v=" "/>
    <s v=" "/>
    <m/>
    <m/>
    <m/>
    <m/>
    <m/>
    <m/>
    <x v="0"/>
  </r>
  <r>
    <n v="4196"/>
    <m/>
    <m/>
    <m/>
    <m/>
    <m/>
    <m/>
    <m/>
    <x v="6"/>
    <x v="31"/>
    <m/>
    <m/>
    <x v="2"/>
    <s v="Sin respuesta"/>
    <m/>
    <s v=" "/>
    <m/>
    <m/>
    <m/>
    <m/>
    <m/>
    <m/>
    <n v="1"/>
    <s v=" "/>
    <s v=" "/>
    <s v=" "/>
    <m/>
    <m/>
    <m/>
    <m/>
    <m/>
    <m/>
    <x v="0"/>
  </r>
  <r>
    <n v="4197"/>
    <m/>
    <m/>
    <m/>
    <m/>
    <m/>
    <m/>
    <m/>
    <x v="6"/>
    <x v="31"/>
    <m/>
    <m/>
    <x v="2"/>
    <s v="Sin respuesta"/>
    <m/>
    <s v=" "/>
    <m/>
    <m/>
    <m/>
    <m/>
    <m/>
    <m/>
    <n v="1"/>
    <s v=" "/>
    <s v=" "/>
    <s v=" "/>
    <m/>
    <m/>
    <m/>
    <m/>
    <m/>
    <m/>
    <x v="0"/>
  </r>
  <r>
    <n v="4198"/>
    <m/>
    <m/>
    <m/>
    <m/>
    <m/>
    <m/>
    <m/>
    <x v="6"/>
    <x v="31"/>
    <m/>
    <m/>
    <x v="3"/>
    <n v="0"/>
    <m/>
    <s v=" "/>
    <m/>
    <m/>
    <m/>
    <m/>
    <m/>
    <m/>
    <n v="0"/>
    <s v=" "/>
    <s v=" "/>
    <s v=" "/>
    <m/>
    <m/>
    <s v="Respuesta EN TÉRMINOS a peticionario"/>
    <s v="Traslado EN TÉRMINOS"/>
    <n v="0"/>
    <s v="N/A"/>
    <x v="0"/>
  </r>
  <r>
    <n v="4199"/>
    <m/>
    <m/>
    <m/>
    <m/>
    <m/>
    <m/>
    <m/>
    <x v="6"/>
    <x v="31"/>
    <m/>
    <m/>
    <x v="3"/>
    <n v="0"/>
    <m/>
    <s v=" "/>
    <m/>
    <m/>
    <m/>
    <m/>
    <m/>
    <m/>
    <n v="0"/>
    <s v=" "/>
    <s v=" "/>
    <s v=" "/>
    <m/>
    <m/>
    <s v="Respuesta EN TÉRMINOS a peticionario"/>
    <s v="Traslado EN TÉRMINOS"/>
    <n v="0"/>
    <s v="N/A"/>
    <x v="0"/>
  </r>
  <r>
    <n v="4200"/>
    <m/>
    <m/>
    <m/>
    <m/>
    <m/>
    <m/>
    <m/>
    <x v="6"/>
    <x v="31"/>
    <m/>
    <m/>
    <x v="3"/>
    <n v="0"/>
    <m/>
    <s v=" "/>
    <m/>
    <m/>
    <m/>
    <m/>
    <m/>
    <m/>
    <n v="0"/>
    <s v=" "/>
    <s v=" "/>
    <s v=" "/>
    <m/>
    <m/>
    <s v="Respuesta EN TÉRMINOS a peticionario"/>
    <s v="Traslado EN TÉRMINOS"/>
    <n v="0"/>
    <s v="N/A"/>
    <x v="0"/>
  </r>
  <r>
    <n v="4201"/>
    <m/>
    <m/>
    <m/>
    <m/>
    <m/>
    <m/>
    <m/>
    <x v="6"/>
    <x v="31"/>
    <m/>
    <m/>
    <x v="3"/>
    <n v="0"/>
    <m/>
    <s v=" "/>
    <m/>
    <m/>
    <m/>
    <m/>
    <m/>
    <m/>
    <n v="0"/>
    <s v=" "/>
    <s v=" "/>
    <s v=" "/>
    <m/>
    <m/>
    <s v="Respuesta EN TÉRMINOS a peticionario"/>
    <s v="Traslado EN TÉRMINOS"/>
    <n v="0"/>
    <s v="N/A"/>
    <x v="0"/>
  </r>
  <r>
    <n v="4202"/>
    <m/>
    <m/>
    <m/>
    <m/>
    <m/>
    <m/>
    <m/>
    <x v="6"/>
    <x v="31"/>
    <m/>
    <m/>
    <x v="3"/>
    <n v="0"/>
    <m/>
    <s v=" "/>
    <m/>
    <m/>
    <m/>
    <m/>
    <m/>
    <m/>
    <n v="0"/>
    <s v=" "/>
    <s v=" "/>
    <s v=" "/>
    <m/>
    <m/>
    <s v="Respuesta EN TÉRMINOS a peticionario"/>
    <s v="Traslado EN TÉRMINOS"/>
    <n v="0"/>
    <s v="N/A"/>
    <x v="0"/>
  </r>
  <r>
    <n v="4203"/>
    <m/>
    <m/>
    <m/>
    <m/>
    <m/>
    <m/>
    <m/>
    <x v="6"/>
    <x v="31"/>
    <m/>
    <m/>
    <x v="3"/>
    <n v="0"/>
    <m/>
    <s v=" "/>
    <m/>
    <m/>
    <m/>
    <m/>
    <m/>
    <m/>
    <n v="0"/>
    <s v=" "/>
    <s v=" "/>
    <s v=" "/>
    <m/>
    <m/>
    <s v="Respuesta EN TÉRMINOS a peticionario"/>
    <s v="Traslado EN TÉRMINOS"/>
    <n v="0"/>
    <s v="N/A"/>
    <x v="0"/>
  </r>
  <r>
    <n v="4204"/>
    <m/>
    <m/>
    <m/>
    <m/>
    <m/>
    <m/>
    <m/>
    <x v="6"/>
    <x v="31"/>
    <m/>
    <m/>
    <x v="3"/>
    <n v="0"/>
    <m/>
    <s v=" "/>
    <m/>
    <m/>
    <m/>
    <m/>
    <m/>
    <m/>
    <n v="0"/>
    <s v=" "/>
    <s v=" "/>
    <s v=" "/>
    <m/>
    <m/>
    <s v="Respuesta EN TÉRMINOS a peticionario"/>
    <s v="Traslado EN TÉRMINOS"/>
    <n v="0"/>
    <s v="N/A"/>
    <x v="0"/>
  </r>
  <r>
    <n v="4205"/>
    <m/>
    <m/>
    <m/>
    <m/>
    <m/>
    <m/>
    <m/>
    <x v="6"/>
    <x v="31"/>
    <m/>
    <m/>
    <x v="3"/>
    <n v="0"/>
    <m/>
    <s v=" "/>
    <m/>
    <m/>
    <m/>
    <m/>
    <m/>
    <m/>
    <n v="0"/>
    <s v=" "/>
    <s v=" "/>
    <s v=" "/>
    <m/>
    <m/>
    <s v="Respuesta EN TÉRMINOS a peticionario"/>
    <s v="Traslado EN TÉRMINOS"/>
    <n v="0"/>
    <s v="N/A"/>
    <x v="0"/>
  </r>
  <r>
    <n v="4206"/>
    <m/>
    <m/>
    <m/>
    <m/>
    <m/>
    <m/>
    <m/>
    <x v="6"/>
    <x v="31"/>
    <m/>
    <m/>
    <x v="3"/>
    <n v="0"/>
    <m/>
    <s v=" "/>
    <m/>
    <m/>
    <m/>
    <m/>
    <m/>
    <m/>
    <n v="0"/>
    <s v=" "/>
    <s v=" "/>
    <s v=" "/>
    <m/>
    <m/>
    <s v="Respuesta EN TÉRMINOS a peticionario"/>
    <s v="Traslado EN TÉRMINOS"/>
    <n v="0"/>
    <s v="N/A"/>
    <x v="0"/>
  </r>
  <r>
    <n v="4207"/>
    <m/>
    <m/>
    <m/>
    <m/>
    <m/>
    <m/>
    <m/>
    <x v="6"/>
    <x v="31"/>
    <m/>
    <m/>
    <x v="3"/>
    <n v="0"/>
    <m/>
    <s v=" "/>
    <m/>
    <m/>
    <m/>
    <m/>
    <m/>
    <m/>
    <n v="0"/>
    <s v=" "/>
    <s v=" "/>
    <s v=" "/>
    <m/>
    <m/>
    <s v="Respuesta EN TÉRMINOS a peticionario"/>
    <s v="Traslado EN TÉRMINOS"/>
    <n v="0"/>
    <s v="N/A"/>
    <x v="0"/>
  </r>
  <r>
    <n v="4208"/>
    <m/>
    <m/>
    <m/>
    <m/>
    <m/>
    <m/>
    <m/>
    <x v="6"/>
    <x v="31"/>
    <m/>
    <m/>
    <x v="3"/>
    <n v="0"/>
    <m/>
    <s v=" "/>
    <m/>
    <m/>
    <m/>
    <m/>
    <m/>
    <m/>
    <n v="0"/>
    <s v=" "/>
    <s v=" "/>
    <s v=" "/>
    <m/>
    <m/>
    <s v="Respuesta EN TÉRMINOS a peticionario"/>
    <s v="Traslado EN TÉRMINOS"/>
    <n v="0"/>
    <s v="N/A"/>
    <x v="0"/>
  </r>
  <r>
    <n v="4209"/>
    <m/>
    <m/>
    <m/>
    <m/>
    <m/>
    <m/>
    <m/>
    <x v="6"/>
    <x v="31"/>
    <m/>
    <m/>
    <x v="3"/>
    <n v="0"/>
    <m/>
    <s v=" "/>
    <m/>
    <m/>
    <m/>
    <m/>
    <m/>
    <m/>
    <n v="0"/>
    <s v=" "/>
    <s v=" "/>
    <s v=" "/>
    <m/>
    <m/>
    <s v="Respuesta EN TÉRMINOS a peticionario"/>
    <s v="Traslado EN TÉRMINOS"/>
    <n v="0"/>
    <s v="N/A"/>
    <x v="0"/>
  </r>
  <r>
    <n v="4210"/>
    <m/>
    <m/>
    <m/>
    <m/>
    <m/>
    <m/>
    <m/>
    <x v="6"/>
    <x v="31"/>
    <m/>
    <m/>
    <x v="3"/>
    <n v="0"/>
    <m/>
    <s v=" "/>
    <m/>
    <m/>
    <m/>
    <m/>
    <m/>
    <m/>
    <n v="0"/>
    <s v=" "/>
    <s v=" "/>
    <s v=" "/>
    <m/>
    <m/>
    <s v="Respuesta EN TÉRMINOS a peticionario"/>
    <s v="Traslado EN TÉRMINOS"/>
    <n v="0"/>
    <s v="N/A"/>
    <x v="0"/>
  </r>
  <r>
    <n v="4211"/>
    <m/>
    <m/>
    <m/>
    <m/>
    <m/>
    <m/>
    <m/>
    <x v="6"/>
    <x v="31"/>
    <m/>
    <m/>
    <x v="3"/>
    <n v="0"/>
    <m/>
    <s v=" "/>
    <m/>
    <m/>
    <m/>
    <m/>
    <m/>
    <m/>
    <n v="0"/>
    <s v=" "/>
    <s v=" "/>
    <s v=" "/>
    <m/>
    <m/>
    <s v="Respuesta EN TÉRMINOS a peticionario"/>
    <s v="Traslado EN TÉRMINOS"/>
    <n v="0"/>
    <s v="N/A"/>
    <x v="0"/>
  </r>
  <r>
    <n v="4212"/>
    <m/>
    <m/>
    <m/>
    <m/>
    <m/>
    <m/>
    <m/>
    <x v="6"/>
    <x v="31"/>
    <m/>
    <m/>
    <x v="3"/>
    <n v="0"/>
    <m/>
    <s v=" "/>
    <m/>
    <m/>
    <m/>
    <m/>
    <m/>
    <m/>
    <n v="0"/>
    <s v=" "/>
    <s v=" "/>
    <s v=" "/>
    <m/>
    <m/>
    <s v="Respuesta EN TÉRMINOS a peticionario"/>
    <s v="Traslado EN TÉRMINOS"/>
    <n v="0"/>
    <s v="N/A"/>
    <x v="0"/>
  </r>
  <r>
    <n v="4213"/>
    <m/>
    <m/>
    <m/>
    <m/>
    <m/>
    <m/>
    <m/>
    <x v="6"/>
    <x v="31"/>
    <m/>
    <m/>
    <x v="3"/>
    <n v="0"/>
    <m/>
    <s v=" "/>
    <m/>
    <m/>
    <m/>
    <m/>
    <m/>
    <m/>
    <n v="0"/>
    <s v=" "/>
    <s v=" "/>
    <s v=" "/>
    <m/>
    <m/>
    <s v="Respuesta EN TÉRMINOS a peticionario"/>
    <s v="Traslado EN TÉRMINOS"/>
    <n v="0"/>
    <s v="N/A"/>
    <x v="0"/>
  </r>
  <r>
    <n v="4214"/>
    <m/>
    <m/>
    <m/>
    <m/>
    <m/>
    <m/>
    <m/>
    <x v="6"/>
    <x v="31"/>
    <m/>
    <m/>
    <x v="3"/>
    <n v="0"/>
    <m/>
    <s v=" "/>
    <m/>
    <m/>
    <m/>
    <m/>
    <m/>
    <m/>
    <n v="0"/>
    <s v=" "/>
    <s v=" "/>
    <s v=" "/>
    <m/>
    <m/>
    <s v="Respuesta EN TÉRMINOS a peticionario"/>
    <s v="Traslado EN TÉRMINOS"/>
    <n v="0"/>
    <s v="N/A"/>
    <x v="0"/>
  </r>
  <r>
    <n v="4215"/>
    <m/>
    <m/>
    <m/>
    <m/>
    <m/>
    <m/>
    <m/>
    <x v="6"/>
    <x v="31"/>
    <m/>
    <m/>
    <x v="3"/>
    <n v="0"/>
    <m/>
    <s v=" "/>
    <m/>
    <m/>
    <m/>
    <m/>
    <m/>
    <m/>
    <n v="0"/>
    <s v=" "/>
    <s v=" "/>
    <s v=" "/>
    <m/>
    <m/>
    <s v="Respuesta EN TÉRMINOS a peticionario"/>
    <s v="Traslado EN TÉRMINOS"/>
    <n v="0"/>
    <s v="N/A"/>
    <x v="0"/>
  </r>
  <r>
    <n v="4216"/>
    <m/>
    <m/>
    <m/>
    <m/>
    <m/>
    <m/>
    <m/>
    <x v="6"/>
    <x v="31"/>
    <m/>
    <m/>
    <x v="3"/>
    <n v="0"/>
    <m/>
    <s v=" "/>
    <m/>
    <m/>
    <m/>
    <m/>
    <m/>
    <m/>
    <n v="0"/>
    <s v=" "/>
    <s v=" "/>
    <s v=" "/>
    <m/>
    <m/>
    <s v="Respuesta EN TÉRMINOS a peticionario"/>
    <s v="Traslado EN TÉRMINOS"/>
    <n v="0"/>
    <s v="N/A"/>
    <x v="0"/>
  </r>
  <r>
    <n v="4217"/>
    <m/>
    <m/>
    <m/>
    <m/>
    <m/>
    <m/>
    <m/>
    <x v="6"/>
    <x v="31"/>
    <m/>
    <m/>
    <x v="3"/>
    <n v="0"/>
    <m/>
    <s v=" "/>
    <m/>
    <m/>
    <m/>
    <m/>
    <m/>
    <m/>
    <n v="0"/>
    <s v=" "/>
    <s v=" "/>
    <s v=" "/>
    <m/>
    <m/>
    <s v="Respuesta EN TÉRMINOS a peticionario"/>
    <s v="Traslado EN TÉRMINOS"/>
    <n v="0"/>
    <s v="N/A"/>
    <x v="0"/>
  </r>
  <r>
    <n v="4218"/>
    <m/>
    <m/>
    <m/>
    <m/>
    <m/>
    <m/>
    <m/>
    <x v="6"/>
    <x v="31"/>
    <m/>
    <m/>
    <x v="3"/>
    <n v="0"/>
    <m/>
    <s v=" "/>
    <m/>
    <m/>
    <m/>
    <m/>
    <m/>
    <m/>
    <n v="0"/>
    <s v=" "/>
    <s v=" "/>
    <s v=" "/>
    <m/>
    <m/>
    <s v="Respuesta EN TÉRMINOS a peticionario"/>
    <s v="Traslado EN TÉRMINOS"/>
    <n v="0"/>
    <s v="N/A"/>
    <x v="0"/>
  </r>
  <r>
    <n v="4219"/>
    <m/>
    <m/>
    <m/>
    <m/>
    <m/>
    <m/>
    <m/>
    <x v="6"/>
    <x v="31"/>
    <m/>
    <m/>
    <x v="3"/>
    <n v="0"/>
    <m/>
    <s v=" "/>
    <m/>
    <m/>
    <m/>
    <m/>
    <m/>
    <m/>
    <n v="0"/>
    <s v=" "/>
    <s v=" "/>
    <s v=" "/>
    <m/>
    <m/>
    <s v="Respuesta EN TÉRMINOS a peticionario"/>
    <s v="Traslado EN TÉRMINOS"/>
    <n v="0"/>
    <s v="N/A"/>
    <x v="0"/>
  </r>
  <r>
    <n v="4220"/>
    <m/>
    <m/>
    <m/>
    <m/>
    <m/>
    <m/>
    <m/>
    <x v="6"/>
    <x v="31"/>
    <m/>
    <m/>
    <x v="3"/>
    <n v="0"/>
    <m/>
    <s v=" "/>
    <m/>
    <m/>
    <m/>
    <m/>
    <m/>
    <m/>
    <n v="0"/>
    <s v=" "/>
    <s v=" "/>
    <s v=" "/>
    <m/>
    <m/>
    <s v="Respuesta EN TÉRMINOS a peticionario"/>
    <s v="Traslado EN TÉRMINOS"/>
    <n v="0"/>
    <s v="N/A"/>
    <x v="0"/>
  </r>
  <r>
    <n v="4221"/>
    <m/>
    <m/>
    <m/>
    <m/>
    <m/>
    <m/>
    <m/>
    <x v="6"/>
    <x v="31"/>
    <m/>
    <m/>
    <x v="3"/>
    <n v="0"/>
    <m/>
    <s v=" "/>
    <m/>
    <m/>
    <m/>
    <m/>
    <m/>
    <m/>
    <n v="0"/>
    <s v=" "/>
    <s v=" "/>
    <s v=" "/>
    <m/>
    <m/>
    <s v="Respuesta EN TÉRMINOS a peticionario"/>
    <s v="Traslado EN TÉRMINOS"/>
    <n v="0"/>
    <s v="N/A"/>
    <x v="0"/>
  </r>
  <r>
    <n v="4222"/>
    <m/>
    <m/>
    <m/>
    <m/>
    <m/>
    <m/>
    <m/>
    <x v="6"/>
    <x v="31"/>
    <m/>
    <m/>
    <x v="3"/>
    <n v="0"/>
    <m/>
    <s v=" "/>
    <m/>
    <m/>
    <m/>
    <m/>
    <m/>
    <m/>
    <n v="0"/>
    <s v=" "/>
    <s v=" "/>
    <s v=" "/>
    <m/>
    <m/>
    <s v="Respuesta EN TÉRMINOS a peticionario"/>
    <s v="Traslado EN TÉRMINOS"/>
    <n v="0"/>
    <s v="N/A"/>
    <x v="0"/>
  </r>
  <r>
    <n v="4223"/>
    <m/>
    <m/>
    <m/>
    <m/>
    <m/>
    <m/>
    <m/>
    <x v="6"/>
    <x v="31"/>
    <m/>
    <m/>
    <x v="3"/>
    <n v="0"/>
    <m/>
    <s v=" "/>
    <m/>
    <m/>
    <m/>
    <m/>
    <m/>
    <m/>
    <n v="0"/>
    <s v=" "/>
    <s v=" "/>
    <s v=" "/>
    <m/>
    <m/>
    <s v="Respuesta EN TÉRMINOS a peticionario"/>
    <s v="Traslado EN TÉRMINOS"/>
    <n v="0"/>
    <s v="N/A"/>
    <x v="0"/>
  </r>
  <r>
    <n v="4224"/>
    <m/>
    <m/>
    <m/>
    <m/>
    <m/>
    <m/>
    <m/>
    <x v="6"/>
    <x v="31"/>
    <m/>
    <m/>
    <x v="3"/>
    <n v="0"/>
    <m/>
    <s v=" "/>
    <m/>
    <m/>
    <m/>
    <m/>
    <m/>
    <m/>
    <n v="0"/>
    <s v=" "/>
    <s v=" "/>
    <s v=" "/>
    <m/>
    <m/>
    <s v="Respuesta EN TÉRMINOS a peticionario"/>
    <s v="Traslado EN TÉRMINOS"/>
    <n v="0"/>
    <s v="N/A"/>
    <x v="0"/>
  </r>
  <r>
    <n v="4225"/>
    <m/>
    <m/>
    <m/>
    <m/>
    <m/>
    <m/>
    <m/>
    <x v="6"/>
    <x v="31"/>
    <m/>
    <m/>
    <x v="3"/>
    <n v="0"/>
    <m/>
    <s v=" "/>
    <m/>
    <m/>
    <m/>
    <m/>
    <m/>
    <m/>
    <n v="0"/>
    <s v=" "/>
    <s v=" "/>
    <s v=" "/>
    <m/>
    <m/>
    <s v="Respuesta EN TÉRMINOS a peticionario"/>
    <s v="Traslado EN TÉRMINOS"/>
    <n v="0"/>
    <s v="N/A"/>
    <x v="0"/>
  </r>
  <r>
    <n v="4226"/>
    <m/>
    <m/>
    <m/>
    <m/>
    <m/>
    <m/>
    <m/>
    <x v="6"/>
    <x v="31"/>
    <m/>
    <m/>
    <x v="3"/>
    <n v="0"/>
    <m/>
    <s v=" "/>
    <m/>
    <m/>
    <m/>
    <m/>
    <m/>
    <m/>
    <n v="0"/>
    <s v=" "/>
    <s v=" "/>
    <s v=" "/>
    <m/>
    <m/>
    <s v="Respuesta EN TÉRMINOS a peticionario"/>
    <s v="Traslado EN TÉRMINOS"/>
    <n v="0"/>
    <s v="N/A"/>
    <x v="0"/>
  </r>
  <r>
    <n v="4227"/>
    <m/>
    <m/>
    <m/>
    <m/>
    <m/>
    <m/>
    <m/>
    <x v="6"/>
    <x v="31"/>
    <m/>
    <m/>
    <x v="3"/>
    <n v="0"/>
    <m/>
    <s v=" "/>
    <m/>
    <m/>
    <m/>
    <m/>
    <m/>
    <m/>
    <n v="0"/>
    <s v=" "/>
    <s v=" "/>
    <s v=" "/>
    <m/>
    <m/>
    <s v="Respuesta EN TÉRMINOS a peticionario"/>
    <s v="Traslado EN TÉRMINOS"/>
    <n v="0"/>
    <s v="N/A"/>
    <x v="0"/>
  </r>
  <r>
    <n v="4228"/>
    <m/>
    <m/>
    <m/>
    <m/>
    <m/>
    <m/>
    <m/>
    <x v="6"/>
    <x v="31"/>
    <m/>
    <m/>
    <x v="3"/>
    <n v="0"/>
    <m/>
    <s v=" "/>
    <m/>
    <m/>
    <m/>
    <m/>
    <m/>
    <m/>
    <n v="0"/>
    <s v=" "/>
    <s v=" "/>
    <s v=" "/>
    <m/>
    <m/>
    <s v="Respuesta EN TÉRMINOS a peticionario"/>
    <s v="Traslado EN TÉRMINOS"/>
    <n v="0"/>
    <s v="N/A"/>
    <x v="0"/>
  </r>
  <r>
    <n v="4229"/>
    <m/>
    <m/>
    <m/>
    <m/>
    <m/>
    <m/>
    <m/>
    <x v="6"/>
    <x v="31"/>
    <m/>
    <m/>
    <x v="3"/>
    <n v="0"/>
    <m/>
    <s v=" "/>
    <m/>
    <m/>
    <m/>
    <m/>
    <m/>
    <m/>
    <n v="0"/>
    <s v=" "/>
    <s v=" "/>
    <s v=" "/>
    <m/>
    <m/>
    <s v="Respuesta EN TÉRMINOS a peticionario"/>
    <s v="Traslado EN TÉRMINOS"/>
    <n v="0"/>
    <s v="N/A"/>
    <x v="0"/>
  </r>
  <r>
    <n v="4230"/>
    <m/>
    <m/>
    <m/>
    <m/>
    <m/>
    <m/>
    <m/>
    <x v="6"/>
    <x v="31"/>
    <m/>
    <m/>
    <x v="3"/>
    <n v="0"/>
    <m/>
    <s v=" "/>
    <m/>
    <m/>
    <m/>
    <m/>
    <m/>
    <m/>
    <n v="0"/>
    <s v=" "/>
    <s v=" "/>
    <s v=" "/>
    <m/>
    <m/>
    <s v="Respuesta EN TÉRMINOS a peticionario"/>
    <s v="Traslado EN TÉRMINOS"/>
    <n v="0"/>
    <s v="N/A"/>
    <x v="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d v="2025-12-01T00:00:00"/>
    <d v="2025-12-01T00:00:00"/>
    <x v="0"/>
    <x v="0"/>
    <m/>
    <m/>
    <x v="0"/>
    <n v="28"/>
    <n v="12"/>
    <d v="2025-12-18T00:00:00"/>
    <s v="N/A"/>
    <d v="2025-12-29T00:00:00"/>
    <s v="N/A"/>
    <s v="N/A"/>
    <s v="SE ASIGNA A OARE, lo devuelven el 12-12-2025 con la nota "/>
    <s v=" "/>
    <n v="0"/>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0"/>
    <x v="1"/>
    <m/>
    <m/>
    <x v="0"/>
    <n v="21"/>
    <n v="12"/>
    <d v="2025-12-30T00:00:00"/>
    <s v="N/A"/>
    <d v="2025-12-31T00:00:00"/>
    <s v="N/A"/>
    <s v="N/A"/>
    <m/>
    <s v=" "/>
    <n v="0"/>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d v="2025-12-18T00:00:00"/>
    <d v="2025-12-18T00:00:00"/>
    <x v="0"/>
    <x v="2"/>
    <m/>
    <m/>
    <x v="1"/>
    <n v="21"/>
    <n v="2"/>
    <d v="2025-12-22T00:00:00"/>
    <s v="2-2026-000254"/>
    <d v="2026-01-08T00:00:00"/>
    <s v="2-2026-000228"/>
    <d v="2026-01-07T00:00:00"/>
    <m/>
    <s v=" "/>
    <n v="0"/>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d v="2025-12-24T00:00:00"/>
    <d v="2025-12-24T00:00:00"/>
    <x v="0"/>
    <x v="3"/>
    <m/>
    <m/>
    <x v="1"/>
    <n v="12"/>
    <n v="2"/>
    <d v="2025-12-30T00:00:00"/>
    <s v="2-2026-000121"/>
    <d v="2026-01-05T00:00:00"/>
    <s v="2-2026-000123"/>
    <d v="2026-01-05T00:00:00"/>
    <m/>
    <s v=" "/>
    <n v="0"/>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d v="2025-12-24T00:00:00"/>
    <d v="2025-12-29T00:00:00"/>
    <x v="0"/>
    <x v="4"/>
    <s v="Silvia Patricia Martinez Jimenez"/>
    <s v="Sebastián Ordoñez Muñoz"/>
    <x v="1"/>
    <n v="14"/>
    <n v="2"/>
    <d v="2025-12-30T00:00:00"/>
    <s v="2-2026-000213"/>
    <d v="2026-01-07T00:00:00"/>
    <s v="2-2025-062557"/>
    <d v="2025-12-30T00:00:00"/>
    <m/>
    <s v=" "/>
    <n v="0"/>
  </r>
  <r>
    <n v="6"/>
    <s v="1-2025-064187"/>
    <s v="La Agencia de Desarrollo Rural -ADR- le envio el radicado No. 20253300257922- Solicitud de acompañamiento técnico para evaluación de prefactibilidad – PCH Ranchería"/>
    <s v=" Agencia de Desarrollo Rural"/>
    <s v="DP"/>
    <d v="2025-12-29T00:00:00"/>
    <d v="2025-12-29T00:00:00"/>
    <d v="2025-12-29T00:00:00"/>
    <x v="0"/>
    <x v="3"/>
    <m/>
    <m/>
    <x v="1"/>
    <n v="7"/>
    <n v="12"/>
    <d v="2026-01-16T00:00:00"/>
    <s v="2-2026-000120"/>
    <d v="2026-01-05T00:00:00"/>
    <s v="N/A"/>
    <s v="N/A"/>
    <m/>
    <s v=" "/>
    <n v="0"/>
  </r>
  <r>
    <n v="7"/>
    <s v="3-2025-061020"/>
    <s v="Designación a la Mesa Técnica Contrato GGC-2144-2025"/>
    <s v="Dirección de Energía Eléctrica"/>
    <s v="DP"/>
    <d v="2025-12-30T00:00:00"/>
    <d v="2025-12-30T00:00:00"/>
    <d v="2025-12-30T00:00:00"/>
    <x v="0"/>
    <x v="5"/>
    <m/>
    <m/>
    <x v="0"/>
    <n v="0"/>
    <n v="12"/>
    <d v="2026-01-19T00:00:00"/>
    <s v="N/A"/>
    <d v="2025-12-30T00:00:00"/>
    <s v="N/A"/>
    <s v="N/A"/>
    <m/>
    <s v=" "/>
    <n v="0"/>
  </r>
  <r>
    <n v="8"/>
    <s v="3-2025-049110"/>
    <s v="SOLICITUD INFORMACIÓN SOBREPOSICIÓN"/>
    <s v="Grupo de Defensa Judicial, Extrajudicial y Asuntos _x000a_Constitucionales"/>
    <s v="DP"/>
    <d v="2025-11-12T00:00:00"/>
    <d v="2025-12-30T00:00:00"/>
    <d v="2025-12-31T00:00:00"/>
    <x v="1"/>
    <x v="5"/>
    <m/>
    <m/>
    <x v="1"/>
    <n v="69"/>
    <n v="12"/>
    <s v=" "/>
    <s v="3-2026-003694"/>
    <d v="2026-01-20T00:00:00"/>
    <s v="N/A"/>
    <s v="N/A"/>
    <m/>
    <s v=" "/>
    <n v="0"/>
  </r>
  <r>
    <n v="9"/>
    <s v="1-2026-000013"/>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r>
  <r>
    <n v="10"/>
    <s v="1-2026-000014"/>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r>
  <r>
    <n v="11"/>
    <s v="1-2025-064273"/>
    <s v="Solicitud Información Nuevos Usuarios Rurales"/>
    <s v="EBSA - Empresa de Energía de Boyacá S.A. E.S.P."/>
    <s v="OTROS "/>
    <d v="2025-12-30T00:00:00"/>
    <d v="2025-12-30T00:00:00"/>
    <d v="2026-01-05T00:00:00"/>
    <x v="0"/>
    <x v="6"/>
    <m/>
    <m/>
    <x v="1"/>
    <n v="6"/>
    <n v="12"/>
    <d v="2026-01-19T00:00:00"/>
    <s v="_x0009__x000a_2-2026-000122"/>
    <d v="2026-01-05T00:00:00"/>
    <s v="N/A"/>
    <s v="N/A"/>
    <m/>
    <s v=" "/>
    <n v="0"/>
  </r>
  <r>
    <n v="12"/>
    <s v="1-2025-064429"/>
    <s v="PCH EL REMANSO - RTA A REQUERIMIENTO No._x000a_2-2025-056330 - CORREO 1 de 4"/>
    <s v="INVERSIONES PCH EL REMANSO S.A.S. E.S.P"/>
    <s v="DUPIS"/>
    <d v="2025-12-31T00:00:00"/>
    <d v="2025-12-31T00:00:00"/>
    <d v="2026-01-05T00:00:00"/>
    <x v="0"/>
    <x v="7"/>
    <m/>
    <m/>
    <x v="1"/>
    <n v="21"/>
    <n v="12"/>
    <d v="2026-01-20T00:00:00"/>
    <s v="2-2026-001368"/>
    <d v="2026-01-21T00:00:00"/>
    <s v="N/A"/>
    <s v="N/A"/>
    <m/>
    <s v=" "/>
    <n v="0"/>
  </r>
  <r>
    <n v="13"/>
    <s v="1-2025-064430"/>
    <s v="PCH EL REMANSO - RTA A REQUERIMIENTO No. 2-2025-056330 - CORREO 3"/>
    <s v="INVERSIONES PCH EL REMANSO S.A.S. E.S.P"/>
    <s v="DUPIS"/>
    <d v="2025-12-31T00:00:00"/>
    <d v="2025-12-31T00:00:00"/>
    <d v="2026-01-05T00:00:00"/>
    <x v="0"/>
    <x v="7"/>
    <m/>
    <m/>
    <x v="1"/>
    <n v="21"/>
    <n v="12"/>
    <d v="2026-01-20T00:00:00"/>
    <s v="2-2026-001368"/>
    <d v="2026-01-21T00:00:00"/>
    <s v="N/A"/>
    <s v="N/A"/>
    <m/>
    <s v=" "/>
    <n v="0"/>
  </r>
  <r>
    <n v="14"/>
    <s v="1-2025-064431"/>
    <s v="PCH EL REMANSO - RTA A REQUERIMIENTO No. 2-2025-056330 - CORREO 4"/>
    <s v="INVERSIONES PCH EL REMANSO S.A.S. E.S.P"/>
    <s v="DUPIS"/>
    <d v="2025-12-31T00:00:00"/>
    <d v="2025-12-31T00:00:00"/>
    <d v="2026-01-05T00:00:00"/>
    <x v="0"/>
    <x v="7"/>
    <m/>
    <m/>
    <x v="1"/>
    <n v="21"/>
    <n v="12"/>
    <d v="2026-01-20T00:00:00"/>
    <s v="2-2026-001368"/>
    <d v="2026-01-21T00:00:00"/>
    <s v="N/A"/>
    <s v="N/A"/>
    <m/>
    <s v=" "/>
    <n v="0"/>
  </r>
  <r>
    <n v="15"/>
    <s v="1-2025-064432"/>
    <s v="PCH EL REMANSO - RTA A REQUERIMIENTO No. 2-2025-056330 - CORREO 6"/>
    <s v="INVERSIONES PCH EL REMANSO S.A.S. E.S.P"/>
    <s v="DUPIS"/>
    <d v="2025-12-31T00:00:00"/>
    <d v="2025-12-31T00:00:00"/>
    <d v="2026-01-05T00:00:00"/>
    <x v="0"/>
    <x v="7"/>
    <m/>
    <m/>
    <x v="1"/>
    <n v="21"/>
    <n v="12"/>
    <d v="2026-01-20T00:00:00"/>
    <s v="2-2026-001368"/>
    <d v="2026-01-21T00:00:00"/>
    <s v="N/A"/>
    <s v="N/A"/>
    <m/>
    <s v=" "/>
    <n v="0"/>
  </r>
  <r>
    <n v="16"/>
    <s v="1-2025-064433"/>
    <s v="PCH EL REMANSO - RTA A REQUERIMIENTO No. 2-2025-056330 - CORREO 6"/>
    <s v="INVERSIONES PCH EL REMANSO S.A.S. E.S.P"/>
    <s v="DUPIS"/>
    <d v="2025-12-31T00:00:00"/>
    <d v="2025-12-31T00:00:00"/>
    <d v="2026-01-05T00:00:00"/>
    <x v="0"/>
    <x v="7"/>
    <m/>
    <m/>
    <x v="1"/>
    <n v="21"/>
    <n v="12"/>
    <d v="2026-01-20T00:00:00"/>
    <s v="2-2026-001368"/>
    <d v="2026-01-21T00:00:00"/>
    <s v="N/A"/>
    <s v="N/A"/>
    <m/>
    <s v=" "/>
    <n v="0"/>
  </r>
  <r>
    <n v="17"/>
    <s v="1-2025-064434"/>
    <s v="PCH EL REMANSO - RTA A REQUERIMIENTO No. 2-2025-056330 - CORREO 2 de 4"/>
    <s v="INVERSIONES PCH EL REMANSO S.A.S. E.S.P"/>
    <s v="DUPIS"/>
    <d v="2025-12-31T00:00:00"/>
    <d v="2025-12-31T00:00:00"/>
    <d v="2026-01-05T00:00:00"/>
    <x v="0"/>
    <x v="7"/>
    <m/>
    <m/>
    <x v="1"/>
    <n v="21"/>
    <n v="12"/>
    <d v="2026-01-20T00:00:00"/>
    <s v="2-2026-001368"/>
    <d v="2026-01-21T00:00:00"/>
    <s v="N/A"/>
    <s v="N/A"/>
    <m/>
    <s v=" "/>
    <n v="0"/>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d v="2026-01-05T00:00:00"/>
    <d v="2026-01-05T00:00:00"/>
    <x v="2"/>
    <x v="8"/>
    <m/>
    <m/>
    <x v="1"/>
    <n v="2"/>
    <n v="2"/>
    <d v="2026-01-07T00:00:00"/>
    <s v="N/A"/>
    <d v="2026-01-07T00:00:00"/>
    <s v="N/A"/>
    <s v="N/A"/>
    <s v="se asigna a la DEE al Grupo de Comunidades Energeticas"/>
    <s v=" "/>
    <n v="0"/>
  </r>
  <r>
    <n v="19"/>
    <s v="1-2026-000126"/>
    <s v="Reporte Nuevos Usuarios Rurales - Diciembre 2025"/>
    <s v="Empresa de Energía del Bajo Putumayo SA ESP"/>
    <s v="OTROS "/>
    <d v="2026-01-05T00:00:00"/>
    <d v="2026-01-05T00:00:00"/>
    <d v="2026-01-05T00:00:00"/>
    <x v="2"/>
    <x v="6"/>
    <m/>
    <m/>
    <x v="1"/>
    <n v="0"/>
    <n v="12"/>
    <d v="2026-01-22T00:00:00"/>
    <s v="2-2026-000087"/>
    <d v="2026-01-05T00:00:00"/>
    <s v="N/A"/>
    <s v="N/A"/>
    <m/>
    <s v=" "/>
    <n v="0"/>
  </r>
  <r>
    <n v="20"/>
    <s v="3-2025-049450"/>
    <s v="Informe preliminar Auditoria Interna al Fondo De Apoyo Financiero Para La Energización De Las Zonas Rurales Interconectadas - FAER"/>
    <s v="Oficina de Control Interno"/>
    <s v="DP"/>
    <d v="2025-11-14T00:00:00"/>
    <d v="2026-01-02T00:00:00"/>
    <d v="2026-01-05T00:00:00"/>
    <x v="1"/>
    <x v="8"/>
    <m/>
    <m/>
    <x v="1"/>
    <n v="53"/>
    <n v="2"/>
    <s v=" "/>
    <s v="N/A"/>
    <d v="2026-01-06T00:00:00"/>
    <s v="N/A"/>
    <s v="N/A"/>
    <s v="se asigna a la DEE a la profesional Martha Lucia Landines Parra 3-2025-060922"/>
    <s v=" "/>
    <n v="0"/>
  </r>
  <r>
    <n v="21"/>
    <s v="1-2026-000252"/>
    <s v="Información Nuevos Usuarios Rurales mes de Diciembre"/>
    <s v="Edeq"/>
    <s v="OTROS "/>
    <d v="2026-01-05T00:00:00"/>
    <d v="2026-01-05T00:00:00"/>
    <d v="2026-01-05T00:00:00"/>
    <x v="2"/>
    <x v="6"/>
    <m/>
    <m/>
    <x v="1"/>
    <n v="0"/>
    <n v="12"/>
    <d v="2026-01-22T00:00:00"/>
    <s v="_x0009__x000a_2-2026-000086"/>
    <d v="2026-01-05T00:00:00"/>
    <s v="N/A"/>
    <s v="N/A"/>
    <m/>
    <s v=" "/>
    <n v="0"/>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d v="2026-01-05T00:00:00"/>
    <d v="2026-01-05T00:00:00"/>
    <x v="2"/>
    <x v="8"/>
    <m/>
    <m/>
    <x v="1"/>
    <n v="0"/>
    <n v="2"/>
    <d v="2026-01-07T00:00:00"/>
    <s v="N/A"/>
    <d v="2026-01-05T00:00:00"/>
    <s v="N/A"/>
    <s v="N/A"/>
    <s v="se asigna a la DEE al Grupo de Comunidades Energeticas"/>
    <s v=" "/>
    <n v="0"/>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d v="2026-01-05T00:00:00"/>
    <d v="2026-01-05T00:00:00"/>
    <x v="2"/>
    <x v="8"/>
    <m/>
    <m/>
    <x v="1"/>
    <n v="0"/>
    <n v="2"/>
    <d v="2026-01-07T00:00:00"/>
    <s v="N/A"/>
    <d v="2026-01-05T00:00:00"/>
    <s v="N/A"/>
    <s v="N/A"/>
    <s v="se asigna a Grupo de Regalias"/>
    <s v=" "/>
    <n v="0"/>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d v="2026-01-05T00:00:00"/>
    <d v="2026-01-05T00:00:00"/>
    <x v="2"/>
    <x v="8"/>
    <m/>
    <m/>
    <x v="1"/>
    <n v="0"/>
    <n v="2"/>
    <d v="2026-01-07T00:00:00"/>
    <s v="N/A"/>
    <d v="2026-01-05T00:00:00"/>
    <s v="N/A"/>
    <s v="N/A"/>
    <s v="se asigna a la DEE al Grupo de Comunidades Energeticas hace referencia la radicado 2-2025-051842"/>
    <s v=" "/>
    <n v="0"/>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d v="2026-01-06T00:00:00"/>
    <d v="2026-01-06T00:00:00"/>
    <x v="2"/>
    <x v="6"/>
    <m/>
    <m/>
    <x v="1"/>
    <n v="1"/>
    <n v="12"/>
    <d v="2026-01-23T00:00:00"/>
    <s v="2-2026-000232"/>
    <d v="2026-01-07T00:00:00"/>
    <s v="N/A"/>
    <s v="N/A"/>
    <m/>
    <s v=" "/>
    <n v="0"/>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d v="2026-01-06T00:00:00"/>
    <d v="2026-01-06T00:00:00"/>
    <x v="2"/>
    <x v="8"/>
    <m/>
    <m/>
    <x v="1"/>
    <n v="1"/>
    <n v="2"/>
    <d v="2026-01-08T00:00:00"/>
    <s v="N/A"/>
    <d v="2026-01-07T00:00:00"/>
    <s v="N/A"/>
    <s v="N/A"/>
    <s v="se asigna a la OAAS"/>
    <s v=" "/>
    <n v="0"/>
  </r>
  <r>
    <n v="27"/>
    <s v="1-2026-000373"/>
    <s v="REPORTE - USUARIOS RURALES CONECTADOS CORTE DICIEMBRE/2025"/>
    <s v="Electrificadora del Huila S.A. E.S.P - ELECTROHUILA"/>
    <s v="OTROS "/>
    <d v="2026-01-06T00:00:00"/>
    <d v="2026-01-06T00:00:00"/>
    <d v="2026-01-06T00:00:00"/>
    <x v="2"/>
    <x v="6"/>
    <m/>
    <m/>
    <x v="1"/>
    <n v="0"/>
    <n v="12"/>
    <d v="2026-01-23T00:00:00"/>
    <s v="2-2026-000167"/>
    <d v="2026-01-06T00:00:00"/>
    <s v="N/A"/>
    <s v="N/A"/>
    <m/>
    <s v=" "/>
    <n v="0"/>
  </r>
  <r>
    <n v="28"/>
    <s v="1-2026-000381"/>
    <s v="Reporte Nuevos Usuarios Rurales - Diciembre 2025"/>
    <s v="Empresa De Energía De Pereira S.A. E.S.P. - Eep"/>
    <s v="OTROS "/>
    <d v="2026-01-06T00:00:00"/>
    <d v="2026-01-06T00:00:00"/>
    <d v="2026-01-06T00:00:00"/>
    <x v="2"/>
    <x v="6"/>
    <m/>
    <m/>
    <x v="1"/>
    <n v="0"/>
    <n v="12"/>
    <d v="2026-01-23T00:00:00"/>
    <s v="_x0009__x000a_2-2026-000168"/>
    <d v="2026-01-06T00:00:00"/>
    <s v="N/A"/>
    <s v="N/A"/>
    <m/>
    <s v=" "/>
    <n v="0"/>
  </r>
  <r>
    <n v="29"/>
    <s v="1-2026-000420"/>
    <s v="Reporte de Información Nuevos Usuarios Rurales (Diciembre) - CENS"/>
    <s v="CENS"/>
    <s v="OTROS "/>
    <d v="2026-01-06T00:00:00"/>
    <d v="2026-01-06T00:00:00"/>
    <d v="2026-01-06T00:00:00"/>
    <x v="2"/>
    <x v="6"/>
    <m/>
    <m/>
    <x v="1"/>
    <n v="0"/>
    <n v="12"/>
    <d v="2026-01-23T00:00:00"/>
    <s v="2-2026-000169"/>
    <d v="2026-01-06T00:00:00"/>
    <s v="N/A"/>
    <s v="N/A"/>
    <m/>
    <s v=" "/>
    <n v="0"/>
  </r>
  <r>
    <n v="30"/>
    <s v="1-2026-000474"/>
    <s v="Invitación a continuación mesas de trabajo Conflicto de Convivencia entre los Proyectos “Parque Fotovoltaico Córdoba 2 (Sahagún 400)” y el gasoducto Níspero - Jobo"/>
    <s v="Enel Colombia S.A.S. ESP"/>
    <s v="DP"/>
    <d v="2026-01-06T00:00:00"/>
    <d v="2026-01-06T00:00:00"/>
    <d v="2026-01-06T00:00:00"/>
    <x v="2"/>
    <x v="8"/>
    <m/>
    <m/>
    <x v="1"/>
    <n v="1"/>
    <n v="2"/>
    <d v="2026-01-08T00:00:00"/>
    <s v="N/A"/>
    <d v="2026-01-07T00:00:00"/>
    <s v="N/A"/>
    <s v="N/A"/>
    <s v="se asigna a OARE"/>
    <s v=" "/>
    <n v="0"/>
  </r>
  <r>
    <n v="31"/>
    <s v="1-2026-000543"/>
    <s v="Reporte de nuevos usuarios rurales diciembre 2025"/>
    <s v="CHEC SA ESP"/>
    <s v="OTROS "/>
    <d v="2026-01-07T00:00:00"/>
    <d v="2026-01-07T00:00:00"/>
    <d v="2026-01-07T00:00:00"/>
    <x v="2"/>
    <x v="6"/>
    <m/>
    <m/>
    <x v="1"/>
    <n v="0"/>
    <n v="12"/>
    <d v="2026-01-26T00:00:00"/>
    <s v="_x0009__x000a_2-2026-000231"/>
    <d v="2026-01-07T00:00:00"/>
    <s v="N/A"/>
    <s v="N/A"/>
    <m/>
    <s v=" "/>
    <n v="0"/>
  </r>
  <r>
    <n v="32"/>
    <s v="1-2026-000545"/>
    <s v="Respuesta a solicitud información Nuevos Usuarios Rurales"/>
    <s v="Empresas publicas de medellin E.S.P."/>
    <s v="OTROS "/>
    <d v="2026-01-07T00:00:00"/>
    <d v="2026-01-07T00:00:00"/>
    <d v="2026-01-07T00:00:00"/>
    <x v="2"/>
    <x v="6"/>
    <m/>
    <m/>
    <x v="1"/>
    <n v="0"/>
    <n v="12"/>
    <d v="2026-01-26T00:00:00"/>
    <s v="2-2026-000230"/>
    <d v="2026-01-07T00:00:00"/>
    <s v="N/A"/>
    <s v="N/A"/>
    <m/>
    <s v=" "/>
    <n v="0"/>
  </r>
  <r>
    <n v="33"/>
    <s v="1-2026-000548"/>
    <s v="Información requerida Nuevos usuarios rurales"/>
    <s v="ELECTROCAQUETA S.A E.S.P"/>
    <s v="OTROS "/>
    <d v="2026-01-07T00:00:00"/>
    <d v="2026-01-07T00:00:00"/>
    <d v="2026-01-07T00:00:00"/>
    <x v="2"/>
    <x v="6"/>
    <m/>
    <m/>
    <x v="1"/>
    <n v="0"/>
    <n v="12"/>
    <d v="2026-01-26T00:00:00"/>
    <s v="2-2026-000229"/>
    <d v="2026-01-07T00:00:00"/>
    <s v="N/A"/>
    <s v="N/A"/>
    <m/>
    <s v=" "/>
    <n v="0"/>
  </r>
  <r>
    <n v="34"/>
    <s v="1-2026-000621"/>
    <s v="Respuesta a la petición relacionada con la “Solicitud información capacidades liberadas para Antioquia” recibida mediante radicado UPME No. 20251110340212. "/>
    <s v=" Unidad de Planeación Minero Energética - UPME"/>
    <s v="DP"/>
    <d v="2026-01-07T00:00:00"/>
    <d v="2026-01-07T00:00:00"/>
    <d v="2026-01-07T00:00:00"/>
    <x v="2"/>
    <x v="6"/>
    <m/>
    <m/>
    <x v="1"/>
    <n v="1"/>
    <n v="12"/>
    <d v="2026-01-26T00:00:00"/>
    <s v="2-2026-000252"/>
    <d v="2026-01-08T00:00:00"/>
    <s v="N/A"/>
    <s v="N/A"/>
    <m/>
    <s v=" "/>
    <n v="0"/>
  </r>
  <r>
    <n v="35"/>
    <s v="1-2026-000626"/>
    <s v="Solicitud de remisión de anexos de la comunicación de Comunidades Indígenas Wayuu radicada ante el Ministerio de Minas y Energía. referencia radicado MME 1-2025-043273"/>
    <s v="Helios - Empresa de Servicios Públicos S. A"/>
    <s v="DP"/>
    <d v="2026-01-07T00:00:00"/>
    <d v="2026-01-07T00:00:00"/>
    <d v="2026-01-07T00:00:00"/>
    <x v="2"/>
    <x v="5"/>
    <m/>
    <m/>
    <x v="1"/>
    <n v="1"/>
    <n v="12"/>
    <d v="2026-01-26T00:00:00"/>
    <s v="_x0009_2-2026-000253"/>
    <d v="2026-01-08T00:00:00"/>
    <s v="N/A"/>
    <s v="N/A"/>
    <m/>
    <s v=" "/>
    <n v="0"/>
  </r>
  <r>
    <n v="36"/>
    <s v="1-2026-000755"/>
    <s v="observaciones técnicas y propuestas de articulación ambiental al Plan Indicativo de Expansión de Generación 2025-2039 (Circular UPME 117-2025)."/>
    <s v="Jose Ferney Posada Bermudez"/>
    <s v="DP"/>
    <d v="2026-01-08T00:00:00"/>
    <d v="2026-01-08T00:00:00"/>
    <d v="2026-01-08T00:00:00"/>
    <x v="2"/>
    <x v="6"/>
    <m/>
    <m/>
    <x v="1"/>
    <n v="6"/>
    <n v="2"/>
    <d v="2026-01-13T00:00:00"/>
    <s v="_x0009__x000a_2-2026-000596"/>
    <d v="2026-01-14T00:00:00"/>
    <s v="2-2026-000415"/>
    <d v="2026-01-13T00:00:00"/>
    <s v="Cristian Hernando Bejarano Caicedo "/>
    <s v=" "/>
    <n v="0"/>
  </r>
  <r>
    <n v="37"/>
    <s v="1-2026-000288"/>
    <s v="DENUNCIA,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r>
  <r>
    <n v="38"/>
    <s v="1-2026-000342"/>
    <s v="DENUNCIA CONSTRUCCIONES ILEGALES,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r>
  <r>
    <n v="39"/>
    <s v="1-2026-000656"/>
    <s v="DENUNCIA, CARTEL DE CORRUPCIÓN AL INTERIOR DE ENEL CODENSA"/>
    <s v="Jenny Maracela Cortes"/>
    <s v="DP"/>
    <d v="2026-01-08T00:00:00"/>
    <d v="2026-01-08T00:00:00"/>
    <d v="2026-01-09T00:00:00"/>
    <x v="2"/>
    <x v="6"/>
    <m/>
    <m/>
    <x v="1"/>
    <n v="7"/>
    <n v="2"/>
    <d v="2026-01-13T00:00:00"/>
    <s v="2-2026-000686"/>
    <d v="2026-01-15T00:00:00"/>
    <s v="2-2026-000597"/>
    <d v="2026-01-14T00:00:00"/>
    <s v="Cristian Hernando Bejarano Caicedo "/>
    <s v=" "/>
    <n v="0"/>
  </r>
  <r>
    <n v="40"/>
    <s v="1-2026-000811"/>
    <s v="Informe mes Diciembre - Enel Colombia"/>
    <s v=" Enel Colombia"/>
    <s v="OTROS "/>
    <d v="2026-01-09T00:00:00"/>
    <d v="2026-01-09T00:00:00"/>
    <d v="2026-01-09T00:00:00"/>
    <x v="2"/>
    <x v="6"/>
    <m/>
    <m/>
    <x v="1"/>
    <n v="4"/>
    <n v="12"/>
    <d v="2026-01-28T00:00:00"/>
    <s v="2-2026-000414"/>
    <d v="2026-01-13T00:00:00"/>
    <s v="N/A"/>
    <s v="N/A"/>
    <m/>
    <s v=" "/>
    <n v="0"/>
  </r>
  <r>
    <n v="41"/>
    <s v="3-2026-003844"/>
    <s v="Traslado solicitud información Radicado 1-2025-063331. Requerimientos a la Superintendencia de Servicios Públicos Domiciliarios."/>
    <s v="Oficina Asesora Jurídica"/>
    <s v="DP"/>
    <d v="2026-01-07T00:00:00"/>
    <d v="2026-01-08T00:00:00"/>
    <d v="2026-01-13T00:00:00"/>
    <x v="2"/>
    <x v="3"/>
    <m/>
    <m/>
    <x v="1"/>
    <n v="19"/>
    <n v="2"/>
    <d v="2026-01-09T00:00:00"/>
    <s v="2-2026-001788"/>
    <d v="2026-01-26T00:00:00"/>
    <s v="3-2026-007009"/>
    <d v="2026-01-23T00:00:00"/>
    <m/>
    <s v=" "/>
    <n v="0"/>
  </r>
  <r>
    <n v="42"/>
    <s v="3-2026-003848"/>
    <s v=" Traslado Derecho de Petición 1-2025-064264 relacionado con aspectos técnicos"/>
    <s v="Oficina Asesora Jurídica"/>
    <s v="DP"/>
    <d v="2026-01-07T00:00:00"/>
    <d v="2026-01-08T00:00:00"/>
    <d v="2026-01-13T00:00:00"/>
    <x v="2"/>
    <x v="9"/>
    <m/>
    <m/>
    <x v="1"/>
    <n v="15"/>
    <n v="12"/>
    <d v="2026-01-26T00:00:00"/>
    <s v="3-2026-006853"/>
    <d v="2026-01-22T00:00:00"/>
    <s v="N/A"/>
    <s v="N/A"/>
    <s v="Respuesta al Memorando"/>
    <m/>
    <n v="0"/>
  </r>
  <r>
    <n v="43"/>
    <s v="1-2026-000272"/>
    <s v="202544026090-1 Notificación de retiro de GREENYELLOW JEQUES S.A.S E.S.P como agente Comercializador"/>
    <s v="XM"/>
    <s v="DP"/>
    <d v="2026-01-05T00:00:00"/>
    <d v="2026-01-05T00:00:00"/>
    <d v="2026-01-13T00:00:00"/>
    <x v="2"/>
    <x v="6"/>
    <m/>
    <m/>
    <x v="0"/>
    <n v="11"/>
    <n v="12"/>
    <d v="2026-01-22T00:00:00"/>
    <s v="N/A"/>
    <d v="2026-01-16T00:00:00"/>
    <s v="N/A"/>
    <s v="N/A"/>
    <s v="Se archiva por instruccion de la coordinadora"/>
    <m/>
    <n v="0"/>
  </r>
  <r>
    <n v="44"/>
    <s v="1-2026-001158"/>
    <s v="FINDETER – Informe Ejecución de Recursos Tasa Compensada Infraestructura Sostenible Decreto 2048 de 2014 Corte 31 Diciembre 2025-Minas y Energia"/>
    <s v="FINDETER"/>
    <s v="DP"/>
    <d v="2026-01-13T00:00:00"/>
    <d v="2026-01-13T00:00:00"/>
    <d v="2026-01-13T00:00:00"/>
    <x v="2"/>
    <x v="10"/>
    <m/>
    <m/>
    <x v="0"/>
    <n v="16"/>
    <n v="12"/>
    <d v="2026-01-29T00:00:00"/>
    <s v="N/A"/>
    <d v="2026-01-29T00:00:00"/>
    <s v="N/A"/>
    <s v="N/A"/>
    <m/>
    <m/>
    <n v="0"/>
  </r>
  <r>
    <n v="45"/>
    <s v="1-2025-063355"/>
    <s v="Radicado # S2025014524 - La solicitud que hizo en el PQRSD de Comisión de Regulación de Energía y Gas - CREG ya ha sido resuelta."/>
    <s v="Comision de Regulacion de Energia Gas"/>
    <s v="DP"/>
    <d v="2025-12-22T00:00:00"/>
    <d v="2026-01-07T00:00:00"/>
    <d v="2026-01-13T00:00:00"/>
    <x v="2"/>
    <x v="8"/>
    <m/>
    <m/>
    <x v="1"/>
    <n v="23"/>
    <n v="2"/>
    <d v="2025-12-24T00:00:00"/>
    <s v="N/A"/>
    <d v="2026-01-14T00:00:00"/>
    <s v="N/A"/>
    <s v="N/A"/>
    <s v="se asigna a OARE"/>
    <m/>
    <n v="0"/>
  </r>
  <r>
    <n v="46"/>
    <s v="3-2026-004648"/>
    <s v="Solicitud Liberación de Saldos Vigencias Futuras Colombia Solar"/>
    <s v="Solicitud Liberación de Saldos Vigencias Futuras Colombia Solar"/>
    <s v="DP"/>
    <d v="2026-01-10T00:00:00"/>
    <d v="2026-01-13T00:00:00"/>
    <d v="2026-01-14T00:00:00"/>
    <x v="2"/>
    <x v="8"/>
    <m/>
    <m/>
    <x v="1"/>
    <n v="4"/>
    <n v="2"/>
    <s v=" "/>
    <s v="N/A"/>
    <d v="2026-01-14T00:00:00"/>
    <s v="N/A"/>
    <s v="N/A"/>
    <s v="se asigna a la DEE al Grupo de Colombia solar"/>
    <m/>
    <n v="0"/>
  </r>
  <r>
    <n v="47"/>
    <s v="1-2026-001279"/>
    <s v="“Derecho de Petición – MinEnergía/UPME: mesa técnica + hoja de ruta de pilotos + encaje regulatorio e incentivos Ley 1715/2099 – Tecnologías Prometeo™ y Pandora™ (Genesis)”"/>
    <s v=" Genesis Clean Energy S.A.S"/>
    <s v="DP"/>
    <d v="2026-01-14T00:00:00"/>
    <d v="2026-01-14T00:00:00"/>
    <d v="2026-01-14T00:00:00"/>
    <x v="2"/>
    <x v="8"/>
    <m/>
    <m/>
    <x v="1"/>
    <n v="6"/>
    <n v="2"/>
    <d v="2026-01-16T00:00:00"/>
    <s v="N/A"/>
    <d v="2026-01-20T00:00:00"/>
    <s v="N/A"/>
    <s v="N/A"/>
    <s v="se asigna a la DH"/>
    <m/>
    <n v="0"/>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d v="2026-01-14T00:00:00"/>
    <d v="2026-01-14T00:00:00"/>
    <x v="2"/>
    <x v="8"/>
    <m/>
    <m/>
    <x v="1"/>
    <n v="0"/>
    <n v="2"/>
    <d v="2026-01-16T00:00:00"/>
    <s v="N/A"/>
    <d v="2026-01-14T00:00:00"/>
    <s v="N/A"/>
    <s v="N/A"/>
    <s v="se asigna a la DEE al Grupo de Comunidades Energeticas"/>
    <m/>
    <n v="0"/>
  </r>
  <r>
    <n v="49"/>
    <s v="1-2026-000861"/>
    <s v="SUBSANACIONES PROYECTO SISTEMAS SOLARES FOTOVOLTAICOS PARA INSTITUCIONES EDUCATIVAS EN EL MUNICIPIO DE PUERTO BOYACÁ."/>
    <s v="Alcadìa Puerto Boyaca"/>
    <s v="DP"/>
    <d v="2026-01-09T00:00:00"/>
    <d v="2026-01-09T00:00:00"/>
    <d v="2026-01-14T00:00:00"/>
    <x v="2"/>
    <x v="8"/>
    <m/>
    <m/>
    <x v="1"/>
    <n v="6"/>
    <n v="2"/>
    <d v="2026-01-14T00:00:00"/>
    <s v="N/A"/>
    <d v="2026-01-15T00:00:00"/>
    <s v="N/A"/>
    <s v="N/A"/>
    <s v="se asigna al Grupo de Regalias"/>
    <m/>
    <n v="0"/>
  </r>
  <r>
    <n v="50"/>
    <s v="1-2026-001211"/>
    <s v="DOCUMENTOS FAER 1515 SEGUN RADICADO 2-2026-000268"/>
    <s v="Electrificadora del Caquetá S.A. E.S.P."/>
    <s v="DP"/>
    <d v="2026-01-14T00:00:00"/>
    <d v="2026-01-14T00:00:00"/>
    <d v="2026-01-14T00:00:00"/>
    <x v="2"/>
    <x v="6"/>
    <m/>
    <m/>
    <x v="0"/>
    <n v="1"/>
    <n v="12"/>
    <d v="2026-01-30T00:00:00"/>
    <s v="N/A"/>
    <d v="2026-01-15T00:00:00"/>
    <s v="N/A"/>
    <s v="N/A"/>
    <s v="no requiere respuesta hace referencia a una solicitud del MME con radicado RADICADO 2-2026-000268"/>
    <m/>
    <n v="0"/>
  </r>
  <r>
    <n v="51"/>
    <s v="1-2026-001242"/>
    <s v="Respetuosamente me permito remitir los documentos actualizados para continuar con la solicitud de suspensión del contrato_x000a_FAER GGC 639-2020."/>
    <s v="Cedenar S.A E.S.P"/>
    <s v="DP"/>
    <d v="2026-01-14T00:00:00"/>
    <d v="2026-01-14T00:00:00"/>
    <d v="2026-01-14T00:00:00"/>
    <x v="2"/>
    <x v="8"/>
    <m/>
    <m/>
    <x v="1"/>
    <n v="1"/>
    <n v="2"/>
    <d v="2026-01-16T00:00:00"/>
    <s v="N/A"/>
    <d v="2026-01-15T00:00:00"/>
    <s v="N/A"/>
    <s v="N/A"/>
    <s v="se asigna al Grupo de Supervision"/>
    <m/>
    <n v="0"/>
  </r>
  <r>
    <n v="52"/>
    <s v="1-2026-000759"/>
    <s v="Solicitud información sobre asignación de proyectos - MINERGIA"/>
    <s v="Juan Pablo Aguilar Aguirre"/>
    <s v="DP"/>
    <d v="2026-01-08T00:00:00"/>
    <d v="2026-01-08T00:00:00"/>
    <d v="2026-01-15T00:00:00"/>
    <x v="2"/>
    <x v="9"/>
    <m/>
    <m/>
    <x v="1"/>
    <n v="18"/>
    <n v="2"/>
    <d v="2026-01-13T00:00:00"/>
    <s v="2-2026-001805"/>
    <d v="2026-01-26T00:00:00"/>
    <s v="2-2026-001586, 2-2026-001572, 2-2026-001571"/>
    <d v="2026-01-22T00:00:00"/>
    <s v="Traslado por competencia a la UPME, ANH y ANM"/>
    <m/>
    <n v="0"/>
  </r>
  <r>
    <n v="53"/>
    <s v="1-2026-000764"/>
    <s v=" Respuesta a radicado CREG E2025014242 (MME  2-2025-046900). Consulta Alumbrado Público Deisy Aponte. Radicado CREG: S2026000146 Expediente CREG (NA "/>
    <s v="Comisión de Regulación de Energía, Gas y Combustibles - CREG"/>
    <s v="DP"/>
    <d v="2026-01-08T00:00:00"/>
    <d v="2026-01-08T00:00:00"/>
    <d v="2026-01-15T00:00:00"/>
    <x v="2"/>
    <x v="6"/>
    <m/>
    <m/>
    <x v="1"/>
    <n v="8"/>
    <n v="12"/>
    <d v="2026-01-27T00:00:00"/>
    <s v="2-2026-000746"/>
    <d v="2026-01-16T00:00:00"/>
    <s v="N/A"/>
    <s v="N/A"/>
    <m/>
    <m/>
    <n v="0"/>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d v="2026-01-15T00:00:00"/>
    <d v="2026-01-15T00:00:00"/>
    <x v="2"/>
    <x v="11"/>
    <m/>
    <m/>
    <x v="1"/>
    <n v="19"/>
    <n v="2"/>
    <d v="2026-01-19T00:00:00"/>
    <s v="2-2026-002817"/>
    <d v="2026-02-03T00:00:00"/>
    <s v="2-2026-002600"/>
    <d v="2026-02-03T00:00:00"/>
    <m/>
    <m/>
    <n v="0"/>
  </r>
  <r>
    <n v="55"/>
    <s v="1-2025-064370"/>
    <s v="copia CIRCULAR 214 DE 2025, DIVULGACIÓN Y PRESENTACIÓN DEL ESTUDIO: CONDICIONES PARA LA IMPLEMENTACIÓN DE LA INFRAESTRUCTURA DE MEDICIÓN AVANZADA (AMI) EN EL SISTEMA INTERCONECTADO NACIONAL "/>
    <s v="ASOCODIS"/>
    <s v="OTROS "/>
    <d v="2025-12-30T00:00:00"/>
    <d v="2026-01-02T00:00:00"/>
    <d v="2026-01-15T00:00:00"/>
    <x v="0"/>
    <x v="8"/>
    <m/>
    <m/>
    <x v="1"/>
    <n v="21"/>
    <n v="2"/>
    <d v="2026-01-02T00:00:00"/>
    <s v="N/A"/>
    <d v="2026-01-20T00:00:00"/>
    <s v="N/A"/>
    <s v="N/A"/>
    <s v="se asigna a OARE"/>
    <m/>
    <n v="0"/>
  </r>
  <r>
    <n v="56"/>
    <s v="1-2025-064389"/>
    <s v="Oficio 2025EE13973 - Respuesta radicado 2025ER16481. Central Hidroeléctrica de Chivor - Riesgo de acceso enlace radicado 1-2025-036910"/>
    <s v="Unidad Nacional para la Gestión del Riesgo de Desastres"/>
    <s v="DP"/>
    <d v="2025-12-31T00:00:00"/>
    <d v="2025-12-31T00:00:00"/>
    <d v="2026-01-15T00:00:00"/>
    <x v="0"/>
    <x v="7"/>
    <m/>
    <m/>
    <x v="1"/>
    <n v="21"/>
    <n v="12"/>
    <d v="2026-01-20T00:00:00"/>
    <s v="2-2026-001365"/>
    <d v="2026-01-21T00:00:00"/>
    <s v="N/A"/>
    <s v="N/A"/>
    <m/>
    <m/>
    <n v="0"/>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d v="2026-01-02T00:00:00"/>
    <d v="2026-01-15T00:00:00"/>
    <x v="2"/>
    <x v="12"/>
    <m/>
    <s v="Martha Stephanny Barreto Mantilla"/>
    <x v="1"/>
    <n v="17"/>
    <n v="2"/>
    <d v="2026-01-06T00:00:00"/>
    <s v="2-2026-001274"/>
    <d v="2026-01-19T00:00:00"/>
    <s v="2-2026-001241"/>
    <d v="2026-01-19T00:00:00"/>
    <m/>
    <m/>
    <n v="0"/>
  </r>
  <r>
    <n v="58"/>
    <s v="1-2026-000033"/>
    <s v="Alcance al oficio de referencia &quot;Pago Impuesto de Timbre en contrato interadministrativo con el Ministerio de Minas y Energía&quot; de fecha 22 de diciembre de 2025, entregado por la Electrificadora del Caquetá S.A. E.S.P'."/>
    <s v="Electro Caquetá"/>
    <s v="DP"/>
    <d v="2026-01-02T00:00:00"/>
    <d v="2026-01-02T00:00:00"/>
    <d v="2026-01-15T00:00:00"/>
    <x v="2"/>
    <x v="8"/>
    <m/>
    <m/>
    <x v="1"/>
    <n v="13"/>
    <n v="2"/>
    <d v="2026-01-06T00:00:00"/>
    <s v="N/A"/>
    <d v="2026-01-15T00:00:00"/>
    <s v="N/A"/>
    <s v="N/A"/>
    <s v="se asigna a Supervision"/>
    <m/>
    <n v="0"/>
  </r>
  <r>
    <n v="59"/>
    <s v="1-2026-000274"/>
    <s v="DENUNCIA ANÓNIMA CONEXIONES ELECTRICAS ILEGALES FRAUDULENTAS"/>
    <s v="Olga Patricia Nivia"/>
    <s v="DP"/>
    <d v="2026-01-05T00:00:00"/>
    <d v="2026-01-05T00:00:00"/>
    <d v="2026-01-15T00:00:00"/>
    <x v="2"/>
    <x v="12"/>
    <m/>
    <s v="Martha Stephanny Barreto Mantilla"/>
    <x v="1"/>
    <n v="16"/>
    <n v="2"/>
    <d v="2026-01-07T00:00:00"/>
    <s v="2-2026-001418"/>
    <d v="2026-01-21T00:00:00"/>
    <s v="2-2026-001372_x000a_2-2026-001373"/>
    <d v="2026-01-21T00:00:00"/>
    <m/>
    <m/>
    <n v="0"/>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d v="2026-01-05T00:00:00"/>
    <d v="2026-01-15T00:00:00"/>
    <x v="2"/>
    <x v="4"/>
    <m/>
    <m/>
    <x v="1"/>
    <n v="15"/>
    <n v="2"/>
    <d v="2026-01-07T00:00:00"/>
    <s v="2-2026-001321"/>
    <d v="2026-01-20T00:00:00"/>
    <s v="2-2026-001293 SSPD_x000a_2-2026-001298 AFINIA"/>
    <d v="2026-01-19T00:00:00"/>
    <m/>
    <m/>
    <n v="0"/>
  </r>
  <r>
    <n v="61"/>
    <s v="1-2026-000456"/>
    <s v="Respuesta a comunicación 05-PQR-012266-E-2025 y consecutivo de origen 2-2025-01635"/>
    <s v="Electrificadora Del Huila Sa Esp"/>
    <s v="OTROS "/>
    <d v="2026-01-06T00:00:00"/>
    <d v="2026-01-06T00:00:00"/>
    <d v="2026-01-15T00:00:00"/>
    <x v="2"/>
    <x v="6"/>
    <m/>
    <m/>
    <x v="1"/>
    <n v="10"/>
    <n v="12"/>
    <d v="2026-01-23T00:00:00"/>
    <s v="2-2026-000744"/>
    <d v="2026-01-16T00:00:00"/>
    <s v="N/A"/>
    <s v="N/A"/>
    <m/>
    <m/>
    <n v="0"/>
  </r>
  <r>
    <n v="62"/>
    <s v="1-2026-000468"/>
    <s v="Respuesta radicado CREG E2025013390. Solicitud de consulta sobre la Resolución CREG 101 013 de 2022 de Alumbrado Publico. Traslado MME 1-2025-047058."/>
    <s v="Comisión de Regulación de Energía y Gas"/>
    <s v="DP"/>
    <d v="2026-01-06T00:00:00"/>
    <d v="2026-01-06T00:00:00"/>
    <d v="2026-01-15T00:00:00"/>
    <x v="2"/>
    <x v="6"/>
    <m/>
    <m/>
    <x v="1"/>
    <n v="10"/>
    <n v="12"/>
    <d v="2026-01-23T00:00:00"/>
    <s v="2-2026-000745"/>
    <d v="2026-01-16T00:00:00"/>
    <s v="N/A"/>
    <s v="N/A"/>
    <m/>
    <m/>
    <n v="0"/>
  </r>
  <r>
    <n v="63"/>
    <s v="1-2026-000475"/>
    <s v="Invitación a continuación mesas de trabajo por la situación de Conflicto de Coexistencia entre los Proyectos Cordoba 1 (Chinú 350MW) y Gasoducto Sabanas"/>
    <s v="Enel Colombia S.A.S. ESP"/>
    <s v="DP"/>
    <d v="2026-01-06T00:00:00"/>
    <d v="2026-01-06T00:00:00"/>
    <d v="2026-01-15T00:00:00"/>
    <x v="2"/>
    <x v="8"/>
    <m/>
    <m/>
    <x v="1"/>
    <n v="9"/>
    <n v="2"/>
    <d v="2026-01-08T00:00:00"/>
    <s v="N/A"/>
    <d v="2026-01-15T00:00:00"/>
    <s v="N/A"/>
    <s v="N/A"/>
    <s v="se asigna a OARE"/>
    <m/>
    <n v="0"/>
  </r>
  <r>
    <n v="64"/>
    <s v="1-2026-000510"/>
    <s v="Notificación de intensión de someter una reclamación a arbitraje conforme al acuerdo entre el Reino de España y al Republica de Colombia para la promoción y protección reciproca de inversiones 2005"/>
    <s v="Termocandelaria power"/>
    <s v="DP"/>
    <d v="2026-01-07T00:00:00"/>
    <d v="2026-01-07T00:00:00"/>
    <d v="2026-01-15T00:00:00"/>
    <x v="2"/>
    <x v="8"/>
    <m/>
    <m/>
    <x v="1"/>
    <n v="8"/>
    <n v="2"/>
    <d v="2026-01-09T00:00:00"/>
    <s v="N/A"/>
    <d v="2026-01-15T00:00:00"/>
    <s v="N/A"/>
    <s v="N/A"/>
    <s v="se asigna a OARE"/>
    <m/>
    <n v="0"/>
  </r>
  <r>
    <n v="65"/>
    <s v="1-2026-000533"/>
    <s v="Intermitencia en la luz apagones con daños económicos en electrodomésticos"/>
    <s v="Manuel Fernando Vargas Jaramillo"/>
    <s v="DP"/>
    <d v="2026-01-07T00:00:00"/>
    <d v="2026-01-07T00:00:00"/>
    <d v="2026-01-15T00:00:00"/>
    <x v="2"/>
    <x v="4"/>
    <m/>
    <m/>
    <x v="1"/>
    <n v="13"/>
    <n v="2"/>
    <d v="2026-01-09T00:00:00"/>
    <s v="2-2026-001318"/>
    <d v="2026-01-20T00:00:00"/>
    <s v="2-2026-001301 Celsia"/>
    <d v="2026-01-19T00:00:00"/>
    <m/>
    <m/>
    <n v="0"/>
  </r>
  <r>
    <n v="66"/>
    <s v="1-2026-000562"/>
    <s v="2026EE0001048 Comunicación decisión de archivo - IP-86112-2023-45025"/>
    <s v="Contraloria General De La Republica"/>
    <s v="DP"/>
    <d v="2026-01-07T00:00:00"/>
    <d v="2026-01-07T00:00:00"/>
    <d v="2026-01-15T00:00:00"/>
    <x v="2"/>
    <x v="8"/>
    <m/>
    <m/>
    <x v="1"/>
    <n v="9"/>
    <n v="2"/>
    <d v="2026-01-09T00:00:00"/>
    <s v="N/A"/>
    <d v="2026-01-16T00:00:00"/>
    <s v="N/A"/>
    <s v="N/A"/>
    <s v="se asigna a Grupo de Gas combustible"/>
    <m/>
    <n v="0"/>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d v="2026-01-07T00:00:00"/>
    <d v="2026-01-15T00:00:00"/>
    <x v="2"/>
    <x v="4"/>
    <m/>
    <m/>
    <x v="1"/>
    <n v="13"/>
    <n v="2"/>
    <d v="2026-01-09T00:00:00"/>
    <s v="2-2026-001317"/>
    <d v="2026-01-20T00:00:00"/>
    <s v="2-2026-001302"/>
    <d v="2026-01-19T00:00:00"/>
    <m/>
    <m/>
    <n v="0"/>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d v="2026-01-08T00:00:00"/>
    <d v="2026-01-15T00:00:00"/>
    <x v="2"/>
    <x v="8"/>
    <m/>
    <m/>
    <x v="1"/>
    <n v="11"/>
    <n v="2"/>
    <d v="2026-01-13T00:00:00"/>
    <s v="N/A"/>
    <d v="2026-01-19T00:00:00"/>
    <s v="N/A"/>
    <s v="N/A"/>
    <s v="SE ASIGNA A LA OAJ"/>
    <m/>
    <n v="0"/>
  </r>
  <r>
    <n v="69"/>
    <s v="1-2026-000655"/>
    <s v="RE: Plantilla reporte usuarios rurales - diciembre 2025"/>
    <s v="CEO - COMPAÑÍA ENERGÉTICA DE OCCIDENTE"/>
    <s v="OTROS "/>
    <d v="2026-01-08T00:00:00"/>
    <d v="2026-01-08T00:00:00"/>
    <d v="2026-01-15T00:00:00"/>
    <x v="2"/>
    <x v="6"/>
    <m/>
    <m/>
    <x v="1"/>
    <n v="8"/>
    <n v="12"/>
    <d v="2026-01-27T00:00:00"/>
    <s v="2-2026-000747"/>
    <d v="2026-01-16T00:00:00"/>
    <s v="N/A"/>
    <s v="N/A"/>
    <m/>
    <m/>
    <n v="0"/>
  </r>
  <r>
    <n v="70"/>
    <s v="1-2026-000738"/>
    <s v="INSTALACIONES Y EQUIPOS MÓVILES DE GENERACIÓN ENERGÉTICA RENOVABLE"/>
    <s v="Alfonso M. de la Torre"/>
    <s v="OTROS "/>
    <d v="2026-01-08T00:00:00"/>
    <d v="2026-01-08T00:00:00"/>
    <d v="2026-01-15T00:00:00"/>
    <x v="2"/>
    <x v="4"/>
    <m/>
    <m/>
    <x v="1"/>
    <n v="11"/>
    <n v="12"/>
    <d v="2026-01-27T00:00:00"/>
    <s v="2-2026-001300"/>
    <d v="2026-01-19T00:00:00"/>
    <s v="N/A"/>
    <s v="N/A"/>
    <m/>
    <m/>
    <n v="0"/>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d v="2026-01-09T00:00:00"/>
    <d v="2026-01-15T00:00:00"/>
    <x v="2"/>
    <x v="8"/>
    <m/>
    <m/>
    <x v="1"/>
    <n v="6"/>
    <n v="2"/>
    <d v="2026-01-14T00:00:00"/>
    <s v="N/A"/>
    <d v="2026-01-15T00:00:00"/>
    <s v="N/A"/>
    <s v="N/A"/>
    <s v="SE ASIGNA A LA OAJ"/>
    <m/>
    <n v="0"/>
  </r>
  <r>
    <n v="72"/>
    <s v="1-2026-000947"/>
    <s v="Notificación de Cambio de Razón Social - CoreX Energy S.A.S. E.S.P."/>
    <s v="Notificaciones CoreX Energy Colombia"/>
    <s v="DP"/>
    <d v="2026-01-09T00:00:00"/>
    <d v="2026-01-09T00:00:00"/>
    <d v="2026-01-15T00:00:00"/>
    <x v="2"/>
    <x v="8"/>
    <m/>
    <m/>
    <x v="1"/>
    <n v="6"/>
    <n v="2"/>
    <d v="2026-01-14T00:00:00"/>
    <s v="N/A"/>
    <d v="2026-01-15T00:00:00"/>
    <s v="N/A"/>
    <s v="N/A"/>
    <s v="SE ASIGNA A LA OAJ"/>
    <m/>
    <n v="0"/>
  </r>
  <r>
    <n v="73"/>
    <s v="1-2026-001492"/>
    <s v="Respuesta a “Traslado solicitud 1-2025-059248"/>
    <s v="XM S.A. E.S.P"/>
    <s v="DP"/>
    <d v="2026-01-15T00:00:00"/>
    <d v="2026-01-15T00:00:00"/>
    <d v="2026-01-15T00:00:00"/>
    <x v="2"/>
    <x v="8"/>
    <m/>
    <m/>
    <x v="1"/>
    <n v="0"/>
    <n v="2"/>
    <d v="2026-01-19T00:00:00"/>
    <s v="N/A"/>
    <d v="2026-01-15T00:00:00"/>
    <s v="N/A"/>
    <s v="N/A"/>
    <s v="SE ASIGNA A LA OAJ"/>
    <m/>
    <n v="0"/>
  </r>
  <r>
    <n v="74"/>
    <s v="1-2026-001529"/>
    <s v="Asunto: Respuesta a radicado CREG E2025014242 (MME  2-2025-046900). Consulta Alumbrado Público Deisy Aponte. Radicado CREG: S2026000146 Expediente CREG (NA"/>
    <s v="Comisión de Regulación de Energía, Gas y Combustibles - CREG"/>
    <s v="DP"/>
    <d v="2026-01-15T00:00:00"/>
    <d v="2026-01-15T00:00:00"/>
    <d v="2026-01-15T00:00:00"/>
    <x v="2"/>
    <x v="6"/>
    <m/>
    <m/>
    <x v="1"/>
    <n v="1"/>
    <n v="12"/>
    <d v="2026-02-02T00:00:00"/>
    <s v="2-2026-000746"/>
    <d v="2026-01-16T00:00:00"/>
    <s v="N/A"/>
    <s v="N/A"/>
    <m/>
    <m/>
    <n v="0"/>
  </r>
  <r>
    <n v="75"/>
    <s v="1-2026-001533"/>
    <s v="Consulta sobre reubicación y reasignación de sistemas solares domiciliarios"/>
    <s v="COMPAÑÍA ENERGETICA DEL CARIBE S.A.S. E.S.P."/>
    <s v="DP"/>
    <d v="2026-01-15T00:00:00"/>
    <d v="2026-01-15T00:00:00"/>
    <d v="2026-01-15T00:00:00"/>
    <x v="2"/>
    <x v="8"/>
    <m/>
    <m/>
    <x v="1"/>
    <n v="5"/>
    <n v="2"/>
    <d v="2026-01-19T00:00:00"/>
    <s v="N/A"/>
    <d v="2026-01-20T00:00:00"/>
    <s v="N/A"/>
    <s v="N/A"/>
    <s v="se asigna al Grupo de Regalias"/>
    <m/>
    <n v="0"/>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d v="2026-01-15T00:00:00"/>
    <d v="2026-01-15T00:00:00"/>
    <x v="2"/>
    <x v="8"/>
    <m/>
    <m/>
    <x v="1"/>
    <n v="1"/>
    <n v="2"/>
    <d v="2026-01-19T00:00:00"/>
    <s v="N/A"/>
    <d v="2026-01-16T00:00:00"/>
    <s v="N/A"/>
    <s v="N/A"/>
    <s v="SE ASIGNA A LA OAJ"/>
    <m/>
    <n v="0"/>
  </r>
  <r>
    <n v="77"/>
    <s v="1-2026-001561"/>
    <s v="Respuesta Rad. 2025310108923 . Superposición de proyectos-LT a 230 kV- Proyecto Hidroeléctrico San Bartolomé”. Expediente: LAV0047-00-2025"/>
    <s v="ISA ENERGÍA"/>
    <s v="DP"/>
    <d v="2026-01-15T00:00:00"/>
    <d v="2026-01-15T00:00:00"/>
    <d v="2026-01-15T00:00:00"/>
    <x v="2"/>
    <x v="8"/>
    <m/>
    <m/>
    <x v="1"/>
    <n v="0"/>
    <n v="2"/>
    <d v="2026-01-19T00:00:00"/>
    <s v="N/A"/>
    <d v="2026-01-15T00:00:00"/>
    <s v="N/A"/>
    <s v="N/A"/>
    <s v="SE ASIGNA A OAAS el dia 23/01/2026 se asigna a OARE"/>
    <m/>
    <n v="0"/>
  </r>
  <r>
    <n v="78"/>
    <s v="1-2025-064322_x000a_ "/>
    <s v="Radicado de salida 2-2025-082020"/>
    <s v="Ministerio de Hacienda y Crédito Publico"/>
    <s v="DP"/>
    <d v="2025-12-30T00:00:00"/>
    <d v="2026-01-06T00:00:00"/>
    <d v="2026-01-16T00:00:00"/>
    <x v="0"/>
    <x v="8"/>
    <m/>
    <m/>
    <x v="1"/>
    <n v="17"/>
    <n v="2"/>
    <d v="2026-01-02T00:00:00"/>
    <s v="N/A"/>
    <d v="2026-01-16T00:00:00"/>
    <s v="N/A"/>
    <s v="N/A"/>
    <s v="SE ASIGNA AL GRUPO DE SUBSIDIOS"/>
    <m/>
    <n v="0"/>
  </r>
  <r>
    <n v="79"/>
    <s v="1-2026-000315"/>
    <s v=" Invitación instalación mesas de trabajo para la convergencia regional en cumplimiento del MdE suscrito entre el Ministerio de Minas y Energía y la RAP Pacífico"/>
    <s v="VIVIANA OBANDO MARINEZ Región Administrativa y de Planeación RAP Pacífico"/>
    <s v="OTROS "/>
    <d v="2026-01-06T00:00:00"/>
    <d v="2026-01-16T00:00:00"/>
    <d v="2026-01-16T00:00:00"/>
    <x v="2"/>
    <x v="8"/>
    <m/>
    <m/>
    <x v="1"/>
    <n v="10"/>
    <n v="2"/>
    <d v="2026-01-08T00:00:00"/>
    <s v="N/A"/>
    <d v="2026-01-16T00:00:00"/>
    <s v="N/A"/>
    <s v="N/A"/>
    <s v="se devuelve al Despacho del ministro"/>
    <m/>
    <n v="0"/>
  </r>
  <r>
    <n v="80"/>
    <s v="1-2026-000963"/>
    <s v="Sistema de Interconexión Eléctrica Andina (SINEA"/>
    <s v="CONSTANZA DIAZ "/>
    <s v="DP"/>
    <d v="2026-01-13T00:00:00"/>
    <d v="2026-01-13T00:00:00"/>
    <d v="2026-01-16T00:00:00"/>
    <x v="2"/>
    <x v="8"/>
    <m/>
    <m/>
    <x v="1"/>
    <n v="3"/>
    <n v="2"/>
    <d v="2026-01-15T00:00:00"/>
    <s v="N/A"/>
    <d v="2026-01-16T00:00:00"/>
    <s v="N/A"/>
    <s v="N/A"/>
    <s v="se asigna a la DEE al Grupo de Comunidades Energeticas"/>
    <m/>
    <n v="0"/>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d v="2026-01-07T00:00:00"/>
    <d v="2026-01-16T00:00:00"/>
    <x v="2"/>
    <x v="8"/>
    <m/>
    <m/>
    <x v="1"/>
    <n v="9"/>
    <n v="2"/>
    <d v="2026-01-09T00:00:00"/>
    <s v="N/A"/>
    <d v="2026-01-16T00:00:00"/>
    <s v="N/A"/>
    <s v="N/A"/>
    <s v="se asigna a la DEE al Grupo de Comunidades Energeticas"/>
    <m/>
    <n v="0"/>
  </r>
  <r>
    <n v="82"/>
    <s v="1-2026-001001"/>
    <s v="Pregunta sobre posibilidades de inversión en Energías Limpias (solar y eólica) para colombianos que residen en el exterior."/>
    <s v="Miguel Ángel Hernández González"/>
    <s v="DP"/>
    <d v="2026-01-13T00:00:00"/>
    <d v="2026-01-13T00:00:00"/>
    <d v="2026-01-16T00:00:00"/>
    <x v="2"/>
    <x v="8"/>
    <m/>
    <m/>
    <x v="1"/>
    <n v="7"/>
    <n v="2"/>
    <d v="2026-01-15T00:00:00"/>
    <s v="N/A"/>
    <d v="2026-01-20T00:00:00"/>
    <s v="N/A"/>
    <s v="N/A"/>
    <s v="SE ASIGNA A LA OPGI"/>
    <m/>
    <n v="0"/>
  </r>
  <r>
    <n v="83"/>
    <s v="1-2025-064011"/>
    <s v="Comentarios al proyecto Por la cual se modifica la Resolución 90604 de 2014 del Ministerio de Minas y Energía"/>
    <s v="ISA INTERCOLOMBIA"/>
    <s v="DP"/>
    <d v="2025-12-30T00:00:00"/>
    <d v="2026-01-02T00:00:00"/>
    <d v="2026-01-16T00:00:00"/>
    <x v="2"/>
    <x v="8"/>
    <m/>
    <m/>
    <x v="1"/>
    <n v="17"/>
    <n v="2"/>
    <d v="2026-01-02T00:00:00"/>
    <s v="N/A"/>
    <d v="2026-01-16T00:00:00"/>
    <s v="N/A"/>
    <s v="N/A"/>
    <s v="se asigna a OARE"/>
    <m/>
    <n v="0"/>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5-12-30T00:00:00"/>
    <d v="2026-01-02T00:00:00"/>
    <d v="2026-01-16T00:00:00"/>
    <x v="2"/>
    <x v="9"/>
    <m/>
    <m/>
    <x v="1"/>
    <n v="22"/>
    <n v="2"/>
    <d v="2026-01-02T00:00:00"/>
    <s v="2-2026-001463"/>
    <d v="2026-01-21T00:00:00"/>
    <s v="2-2026-001415"/>
    <d v="2026-01-21T00:00:00"/>
    <s v="Traslado por competencia a Generadora NARE"/>
    <m/>
    <n v="0"/>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d v="2026-01-16T00:00:00"/>
    <d v="2026-01-16T00:00:00"/>
    <x v="2"/>
    <x v="7"/>
    <m/>
    <m/>
    <x v="1"/>
    <n v="10"/>
    <n v="2"/>
    <d v="2026-01-20T00:00:00"/>
    <s v="2-2026-001807"/>
    <d v="2026-01-26T00:00:00"/>
    <s v="2-2026-001371_x000a_2-2026-001416  "/>
    <d v="2026-01-21T00:00:00"/>
    <s v="Se remite solicitud de respuesta a entidades competentes mediante los anteriores radicados, Dicho traslado se anexa a la respuesta dada al peticionario."/>
    <m/>
    <n v="0"/>
  </r>
  <r>
    <n v="86"/>
    <s v="1-2026-001596"/>
    <s v="Asunto: Respuesta a radicado CREG E2025014242 (MME  2-2025-046900) Consulta Alumbrado Público Deisy Aponte Radicado CREG: S2026000146 Expediente CREG (NA"/>
    <s v="CREG"/>
    <s v="DP"/>
    <d v="2026-01-16T00:00:00"/>
    <d v="2026-01-16T00:00:00"/>
    <d v="2026-01-16T00:00:00"/>
    <x v="2"/>
    <x v="6"/>
    <m/>
    <m/>
    <x v="1"/>
    <n v="0"/>
    <n v="2"/>
    <d v="2026-01-20T00:00:00"/>
    <s v="2-2026-000746"/>
    <d v="2026-01-16T00:00:00"/>
    <s v="N/A"/>
    <s v="N/A"/>
    <m/>
    <m/>
    <n v="0"/>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d v="2026-01-16T00:00:00"/>
    <d v="2026-01-16T00:00:00"/>
    <x v="2"/>
    <x v="11"/>
    <m/>
    <m/>
    <x v="1"/>
    <n v="18"/>
    <n v="2"/>
    <d v="2026-01-20T00:00:00"/>
    <s v="2-2026-002817"/>
    <d v="2026-02-03T00:00:00"/>
    <s v="2-2026-002600"/>
    <d v="2026-02-03T00:00:00"/>
    <m/>
    <m/>
    <n v="0"/>
  </r>
  <r>
    <n v="88"/>
    <s v="1-2026-001662"/>
    <s v="Solicitud de apoyo para capacitaciones y charlas sobre uso eficiente y racional de la energía – Vigencia 2026"/>
    <s v="Policia Nacional de Colombia"/>
    <s v="DP"/>
    <d v="2026-01-16T00:00:00"/>
    <d v="2026-01-16T00:00:00"/>
    <d v="2026-01-16T00:00:00"/>
    <x v="2"/>
    <x v="13"/>
    <m/>
    <m/>
    <x v="1"/>
    <n v="6"/>
    <n v="2"/>
    <d v="2026-01-20T00:00:00"/>
    <s v="2-2026-001522"/>
    <d v="2026-01-22T00:00:00"/>
    <s v="2-2026-001421"/>
    <d v="2026-01-21T00:00:00"/>
    <m/>
    <m/>
    <n v="0"/>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d v="2026-01-16T00:00:00"/>
    <d v="2026-01-16T00:00:00"/>
    <x v="2"/>
    <x v="8"/>
    <m/>
    <m/>
    <x v="1"/>
    <n v="4"/>
    <n v="2"/>
    <d v="2026-01-20T00:00:00"/>
    <s v="N/A"/>
    <d v="2026-01-20T00:00:00"/>
    <s v="N/A"/>
    <s v="N/A"/>
    <s v="se asigna a la DH"/>
    <m/>
    <n v="0"/>
  </r>
  <r>
    <n v="90"/>
    <s v="1-2025-064257"/>
    <s v="Derecho de Petición – Afectación grave y prolongada del servicio de energía eléctrica en la vereda El Papayal, Moniquirá"/>
    <s v="MARIA SAGRARIO ROBLES"/>
    <s v="DP"/>
    <d v="2025-12-30T00:00:00"/>
    <d v="2025-12-30T00:00:00"/>
    <d v="2026-01-16T00:00:00"/>
    <x v="2"/>
    <x v="6"/>
    <m/>
    <m/>
    <x v="1"/>
    <n v="20"/>
    <n v="2"/>
    <d v="2026-01-02T00:00:00"/>
    <s v=" 2-2026-001299"/>
    <d v="2026-01-19T00:00:00"/>
    <s v="2-2026-001291"/>
    <d v="2026-01-19T00:00:00"/>
    <m/>
    <m/>
    <n v="0"/>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d v="2026-01-09T00:00:00"/>
    <d v="2026-01-16T00:00:00"/>
    <x v="2"/>
    <x v="4"/>
    <m/>
    <m/>
    <x v="1"/>
    <n v="11"/>
    <n v="2"/>
    <d v="2026-01-14T00:00:00"/>
    <s v="2-2026-001317"/>
    <d v="2026-01-20T00:00:00"/>
    <s v="2-2026-001302"/>
    <d v="2026-01-19T00:00:00"/>
    <m/>
    <m/>
    <n v="0"/>
  </r>
  <r>
    <n v="92"/>
    <s v="1-2026-001090"/>
    <s v="CONCEPTO ACOMETIDAS SUBTERRANEAS"/>
    <s v="CELSIA"/>
    <s v="DP"/>
    <d v="2026-01-13T00:00:00"/>
    <d v="2026-01-13T00:00:00"/>
    <d v="2026-01-16T00:00:00"/>
    <x v="2"/>
    <x v="8"/>
    <m/>
    <m/>
    <x v="1"/>
    <n v="6"/>
    <n v="2"/>
    <d v="2026-01-15T00:00:00"/>
    <s v="N/A"/>
    <d v="2026-01-19T00:00:00"/>
    <s v="N/A"/>
    <s v="N/A"/>
    <s v="SE ASIGNA AL GRUPO DE REGLAMENTOS TECNICOS"/>
    <m/>
    <n v="0"/>
  </r>
  <r>
    <n v="93"/>
    <s v="1-2026-001118"/>
    <s v="Respuesta Solicitud de Información en el marco del Puesto de Mando _x000a_Unificado (PMU)"/>
    <s v="Gensa"/>
    <s v="DP"/>
    <d v="2026-01-13T00:00:00"/>
    <d v="2026-01-13T00:00:00"/>
    <d v="2026-01-16T00:00:00"/>
    <x v="2"/>
    <x v="8"/>
    <m/>
    <m/>
    <x v="1"/>
    <n v="6"/>
    <n v="2"/>
    <d v="2026-01-15T00:00:00"/>
    <s v="N/A"/>
    <d v="2026-01-19T00:00:00"/>
    <s v="N/A"/>
    <s v="N/A"/>
    <s v="se asigna a la Direccion de Hidrocarburos"/>
    <m/>
    <n v="0"/>
  </r>
  <r>
    <n v="94"/>
    <s v="1-2026-001195"/>
    <s v="oficio DTC-330-2026 concepto tecnico sobre determinantes ambientales proyecto sistema solar forovoltaico SSFV en el resguardo indigena Rio Blanco solicitud DCT 12594-2025"/>
    <s v="Corporación Autónoma Regional del Cauca - CRC"/>
    <s v="DP"/>
    <d v="2026-01-14T00:00:00"/>
    <d v="2026-01-14T00:00:00"/>
    <d v="2026-01-16T00:00:00"/>
    <x v="2"/>
    <x v="8"/>
    <m/>
    <m/>
    <x v="1"/>
    <n v="5"/>
    <n v="2"/>
    <d v="2026-01-16T00:00:00"/>
    <s v="N/A"/>
    <d v="2026-01-19T00:00:00"/>
    <s v="N/A"/>
    <s v="N/A"/>
    <s v="se asigna a la DEE al Grupo de Comunidades Energeticas"/>
    <m/>
    <n v="0"/>
  </r>
  <r>
    <n v="95"/>
    <s v="1-2026-001413"/>
    <s v="QUEJA No. 40: POR SERVICIO DEL FLUIDO ELECTRICO DE ENEL-CODENSA NO ES CONTINUO, MUY INESTABLE. CUENTA 4846230-1"/>
    <s v=" Miguel Angel Castro Florian"/>
    <s v="DP"/>
    <d v="2026-01-15T00:00:00"/>
    <d v="2026-01-15T00:00:00"/>
    <d v="2026-01-16T00:00:00"/>
    <x v="2"/>
    <x v="14"/>
    <m/>
    <m/>
    <x v="1"/>
    <n v="6"/>
    <n v="2"/>
    <d v="2026-01-19T00:00:00"/>
    <s v="2-2026-001374"/>
    <d v="2026-01-21T00:00:00"/>
    <s v="2-2026-001319_x000a_2-2026-001319"/>
    <d v="2026-01-20T00:00:00"/>
    <s v="Traslado por competencia a SSPD y ENEL. Revisado por María del Pilas Castañeda"/>
    <m/>
    <n v="0"/>
  </r>
  <r>
    <n v="96"/>
    <s v="1-2026-001725"/>
    <s v="Derecho de petición de información -RESOLUCION 40599 DEL 19 DICIEMBRE DE 2025"/>
    <s v="ADONIESIS SERNA HINESTROZA"/>
    <s v="DP"/>
    <d v="2026-01-16T00:00:00"/>
    <d v="2026-01-16T00:00:00"/>
    <d v="2026-01-16T00:00:00"/>
    <x v="2"/>
    <x v="8"/>
    <m/>
    <m/>
    <x v="1"/>
    <n v="3"/>
    <n v="2"/>
    <d v="2026-01-20T00:00:00"/>
    <s v="N/A"/>
    <d v="2026-01-19T00:00:00"/>
    <s v="N/A"/>
    <s v="N/A"/>
    <s v="se asigna al Grupo de Regalias"/>
    <m/>
    <n v="0"/>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d v="2026-01-16T00:00:00"/>
    <d v="2026-01-16T00:00:00"/>
    <x v="2"/>
    <x v="2"/>
    <m/>
    <m/>
    <x v="1"/>
    <n v="6"/>
    <n v="2"/>
    <d v="2026-01-20T00:00:00"/>
    <s v="_x0009_2-2026-001518"/>
    <d v="2026-01-22T00:00:00"/>
    <s v="2-2026-001323_x000a_2-2026-001370"/>
    <s v="20/01/2026_x000a_21/01/2026"/>
    <m/>
    <m/>
    <n v="0"/>
  </r>
  <r>
    <n v="98"/>
    <s v="1-2026-001755"/>
    <s v="Respuesta a oficio Rad externo No 2-2025-057640, recibido en ELECTROCAQUETA S.A E.S.P, mediante Rad interno No 2025-1-1-10634 del 11-12-2025"/>
    <s v="Electro Caquetá"/>
    <s v="DP"/>
    <d v="2026-01-16T00:00:00"/>
    <d v="2026-01-16T00:00:00"/>
    <d v="2026-01-16T00:00:00"/>
    <x v="2"/>
    <x v="9"/>
    <m/>
    <m/>
    <x v="0"/>
    <n v="6"/>
    <n v="12"/>
    <d v="2026-02-03T00:00:00"/>
    <s v="N/A"/>
    <d v="2026-01-22T00:00:00"/>
    <s v="N/A"/>
    <s v="N/A"/>
    <s v="Se archivan documentos del OR para el proceso de contratación FAER 1515"/>
    <m/>
    <n v="0"/>
  </r>
  <r>
    <n v="99"/>
    <s v="1-2026-001757"/>
    <s v="Certificación"/>
    <s v="Electro Caquetá"/>
    <s v="DP"/>
    <d v="2026-01-16T00:00:00"/>
    <d v="2026-01-16T00:00:00"/>
    <d v="2026-01-16T00:00:00"/>
    <x v="2"/>
    <x v="9"/>
    <m/>
    <m/>
    <x v="0"/>
    <n v="6"/>
    <n v="12"/>
    <d v="2026-02-03T00:00:00"/>
    <s v="N/A"/>
    <d v="2026-01-22T00:00:00"/>
    <s v="N/A"/>
    <s v="N/A"/>
    <s v="Se archivan documentos del OR para el proceso de contratación FAER 1515"/>
    <m/>
    <n v="0"/>
  </r>
  <r>
    <n v="100"/>
    <s v="1-2026-001759"/>
    <s v="Solicitud información sobre asignación de proyectos. Desarrollo Proyecto Hidroeléctrico PCH Akua 3. "/>
    <s v="Juan Pablo Aguilar Aguirre - Asesorias y proyectos S.A.S. E.S.P. "/>
    <s v="DP"/>
    <d v="2026-01-16T00:00:00"/>
    <d v="2026-01-16T00:00:00"/>
    <d v="2026-01-16T00:00:00"/>
    <x v="2"/>
    <x v="9"/>
    <m/>
    <m/>
    <x v="1"/>
    <n v="10"/>
    <n v="2"/>
    <d v="2026-01-20T00:00:00"/>
    <s v="2-2026-001806"/>
    <d v="2026-01-26T00:00:00"/>
    <s v="2-2026-001577, 2-2026-001580, 2-2026-001583"/>
    <d v="2026-01-22T00:00:00"/>
    <s v="Traslado por competencia a la UPME, ANH y ANM"/>
    <m/>
    <n v="0"/>
  </r>
  <r>
    <n v="101"/>
    <s v="1-2026-001771"/>
    <s v="Envío Documento No. 20262100476  Respuesta al radicado 20251102620: Radicado 2-2025-006772, MINENERGIA "/>
    <s v="ALBEIRO ANTONIO ARRIETA LÓPEZ Fundacion Flora y Fauna"/>
    <s v="DP"/>
    <d v="2026-01-16T00:00:00"/>
    <d v="2026-01-16T00:00:00"/>
    <d v="2026-01-16T00:00:00"/>
    <x v="2"/>
    <x v="4"/>
    <m/>
    <m/>
    <x v="1"/>
    <n v="4"/>
    <n v="12"/>
    <d v="2026-02-03T00:00:00"/>
    <s v="2-2026-001324"/>
    <d v="2026-01-20T00:00:00"/>
    <s v="N/A"/>
    <s v="N/A"/>
    <m/>
    <m/>
    <n v="0"/>
  </r>
  <r>
    <n v="102"/>
    <s v="1-2026-001773"/>
    <s v="Oferta de fincas aptas para el desarrollo de parques fotovoltaicos, en el norte del Tolima"/>
    <s v=" Hernan Arboleda Giraldo"/>
    <s v="DP"/>
    <d v="2026-01-16T00:00:00"/>
    <d v="2026-01-16T00:00:00"/>
    <d v="2026-01-16T00:00:00"/>
    <x v="2"/>
    <x v="8"/>
    <m/>
    <m/>
    <x v="1"/>
    <n v="5"/>
    <n v="2"/>
    <d v="2026-01-20T00:00:00"/>
    <s v="N/A"/>
    <d v="2026-01-21T00:00:00"/>
    <s v="N/A"/>
    <s v="N/A"/>
    <s v="se asigna a la DEE al Grupo de comunidades Energeticas"/>
    <m/>
    <n v="0"/>
  </r>
  <r>
    <n v="103"/>
    <s v="1-2025-064081"/>
    <s v="EXTENSIÓN DE GARANTIA Y FINANCIACIÓN– FACTURACIÓN NOVIEMBRE Y DICIEMBRE DE 2025"/>
    <s v=" Empresa Distribuidora del Pacifico - DISPAC"/>
    <s v="DP"/>
    <d v="2025-12-29T00:00:00"/>
    <d v="2026-01-16T00:00:00"/>
    <d v="2026-01-19T00:00:00"/>
    <x v="2"/>
    <x v="9"/>
    <m/>
    <m/>
    <x v="1"/>
    <n v="23"/>
    <n v="2"/>
    <d v="2025-12-31T00:00:00"/>
    <s v="2-2026-001414"/>
    <d v="2026-01-21T00:00:00"/>
    <s v="2-2026-001303"/>
    <d v="2026-01-19T00:00:00"/>
    <s v="Traslado por competencia a Isagen"/>
    <m/>
    <n v="0"/>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d v="2026-01-16T00:00:00"/>
    <d v="2026-01-16T00:00:00"/>
    <x v="2"/>
    <x v="8"/>
    <m/>
    <m/>
    <x v="1"/>
    <n v="5"/>
    <n v="2"/>
    <d v="2026-01-20T00:00:00"/>
    <s v="N/A"/>
    <d v="2026-01-21T00:00:00"/>
    <s v="N/A"/>
    <s v="N/A"/>
    <s v="se asigna a la DEE al Grupo de comunidades Energeticas"/>
    <m/>
    <n v="0"/>
  </r>
  <r>
    <n v="105"/>
    <s v="1-2026-000944"/>
    <s v="Solicitud de certificación de valor de garantías de seriedad de la oferta – Convocatoria PRONE 02 de 2025. "/>
    <s v="Air-e S.A.S. E.S.P."/>
    <s v="DP"/>
    <d v="2026-01-09T00:00:00"/>
    <d v="2026-01-09T00:00:00"/>
    <d v="2026-01-19T00:00:00"/>
    <x v="2"/>
    <x v="6"/>
    <m/>
    <m/>
    <x v="0"/>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m/>
    <n v="0"/>
  </r>
  <r>
    <n v="106"/>
    <s v="1-2025-064291"/>
    <s v="Autorización para notificación electrónica de la Resolución 40627 del _x000a_26 de diciembre de 2025. "/>
    <s v="Empresa Distribuidora del Pacifico - DISPAC"/>
    <s v="DP"/>
    <d v="2025-12-30T00:00:00"/>
    <d v="2025-12-30T00:00:00"/>
    <d v="2026-01-19T00:00:00"/>
    <x v="0"/>
    <x v="8"/>
    <m/>
    <m/>
    <x v="1"/>
    <n v="21"/>
    <n v="2"/>
    <d v="2026-01-02T00:00:00"/>
    <s v="N/A"/>
    <d v="2026-01-20T00:00:00"/>
    <s v="N/A"/>
    <s v="N/A"/>
    <s v="SE ASIGNA AL GRUPO DE SUPERVISION Pago Pasivos Exigibles - Vigencias Expiradas&quot; correspondiente al sexto y último pago del contrato FAZNI GGC 656 de 2020"/>
    <m/>
    <n v="0"/>
  </r>
  <r>
    <n v="107"/>
    <s v="1-2026-000674"/>
    <s v="Radicado 28246771. Correo Electronico del 13-12-2025. Radicado No: 2-2025-058610"/>
    <s v="CEO- Compañia energetica de ociidente S.A.S. E.S.P."/>
    <s v="DP"/>
    <d v="2026-01-08T00:00:00"/>
    <d v="2026-01-08T00:00:00"/>
    <d v="2026-01-19T00:00:00"/>
    <x v="2"/>
    <x v="15"/>
    <m/>
    <m/>
    <x v="1"/>
    <n v="20"/>
    <n v="12"/>
    <d v="2026-01-27T00:00:00"/>
    <s v="_x0009_2-2026-001941"/>
    <d v="2026-01-28T00:00:00"/>
    <s v="N/A"/>
    <s v="N/A"/>
    <m/>
    <m/>
    <n v="0"/>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d v="2026-01-13T00:00:00"/>
    <d v="2026-01-19T00:00:00"/>
    <x v="2"/>
    <x v="8"/>
    <m/>
    <m/>
    <x v="1"/>
    <n v="7"/>
    <n v="2"/>
    <d v="2026-01-15T00:00:00"/>
    <s v="N/A"/>
    <d v="2026-01-20T00:00:00"/>
    <s v="N/A"/>
    <s v="N/A"/>
    <s v="SE ASIGNA A OARE"/>
    <m/>
    <n v="0"/>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d v="2026-01-13T00:00:00"/>
    <d v="2026-01-19T00:00:00"/>
    <x v="2"/>
    <x v="16"/>
    <m/>
    <m/>
    <x v="1"/>
    <n v="8"/>
    <n v="12"/>
    <d v="2026-01-29T00:00:00"/>
    <s v="2-2026-001367"/>
    <d v="2026-01-21T00:00:00"/>
    <s v="N/A"/>
    <s v="N/A"/>
    <m/>
    <m/>
    <n v="0"/>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d v="2026-01-13T00:00:00"/>
    <d v="2026-01-19T00:00:00"/>
    <x v="2"/>
    <x v="17"/>
    <m/>
    <m/>
    <x v="1"/>
    <n v="9"/>
    <n v="2"/>
    <d v="2026-01-15T00:00:00"/>
    <s v="2-2026-001523"/>
    <d v="2026-01-22T00:00:00"/>
    <s v="2-2026-001417"/>
    <d v="2026-01-21T00:00:00"/>
    <m/>
    <m/>
    <n v="0"/>
  </r>
  <r>
    <n v="111"/>
    <s v="1-2026-001106"/>
    <s v="Presentación de preprint técnico sobre sistemas gravitacionales no simétricos y solicitud de diálogo académico"/>
    <s v="Álvaro Enrique Escorcia Macías"/>
    <s v="DP"/>
    <d v="2026-01-13T00:00:00"/>
    <d v="2026-01-16T00:00:00"/>
    <d v="2026-01-19T00:00:00"/>
    <x v="2"/>
    <x v="15"/>
    <m/>
    <m/>
    <x v="1"/>
    <n v="9"/>
    <n v="12"/>
    <d v="2026-01-29T00:00:00"/>
    <s v="2-2026-001517"/>
    <d v="2026-01-22T00:00:00"/>
    <s v="N/A"/>
    <s v="N/A"/>
    <s v="SE ENVÍA RESPUESTA DEFINITIVA AL PETICIONARIO"/>
    <m/>
    <n v="0"/>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d v="2026-01-14T00:00:00"/>
    <d v="2026-01-19T00:00:00"/>
    <x v="2"/>
    <x v="16"/>
    <m/>
    <m/>
    <x v="1"/>
    <n v="7"/>
    <n v="12"/>
    <d v="2026-01-30T00:00:00"/>
    <s v="2-2026-001366"/>
    <d v="2026-01-21T00:00:00"/>
    <s v="N/A"/>
    <s v="N/A"/>
    <m/>
    <m/>
    <n v="0"/>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4T00:00:00"/>
    <d v="2026-01-15T00:00:00"/>
    <d v="2026-01-19T00:00:00"/>
    <x v="2"/>
    <x v="17"/>
    <m/>
    <m/>
    <x v="1"/>
    <n v="8"/>
    <n v="2"/>
    <d v="2026-01-16T00:00:00"/>
    <s v="2-2026-001584"/>
    <d v="2026-01-22T00:00:00"/>
    <s v="2-2026-001519"/>
    <d v="2026-01-22T00:00:00"/>
    <m/>
    <m/>
    <n v="0"/>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d v="2026-01-16T00:00:00"/>
    <d v="2026-01-19T00:00:00"/>
    <x v="2"/>
    <x v="8"/>
    <m/>
    <m/>
    <x v="1"/>
    <n v="6"/>
    <n v="2"/>
    <d v="2026-01-20T00:00:00"/>
    <s v="N/A"/>
    <d v="2026-01-22T00:00:00"/>
    <s v="N/A"/>
    <s v="N/A"/>
    <s v="se asigna a la OPGI"/>
    <m/>
    <n v="0"/>
  </r>
  <r>
    <n v="115"/>
    <s v="1-2026-001742"/>
    <s v="Respuesta a comunicación 01-STO-031807-E-2025 y consecutivo de origen 2-2025-061618 (06-DZN-000900-S-2026)"/>
    <s v="Electrificadora Del Huila Sa Esp"/>
    <s v="DP"/>
    <d v="2026-01-16T00:00:00"/>
    <d v="2026-01-16T00:00:00"/>
    <d v="2026-01-19T00:00:00"/>
    <x v="2"/>
    <x v="17"/>
    <m/>
    <m/>
    <x v="1"/>
    <n v="6"/>
    <n v="12"/>
    <d v="2026-02-03T00:00:00"/>
    <s v="2-2026-001516"/>
    <d v="2026-01-22T00:00:00"/>
    <s v="N/A"/>
    <s v="N/A"/>
    <m/>
    <m/>
    <n v="0"/>
  </r>
  <r>
    <n v="116"/>
    <s v="1-2026-001839"/>
    <s v="FIDUCOLDEX .::. 125212 PA CENIT TEORAMA - OBRAS POR IMPUESTOS Informe mensual del mes de diciembre 2025 #Radicado 2026-2-000510"/>
    <s v="Fiducoldex - Fiduciaria Colombiana de Comercio Exterior S.A."/>
    <s v="DP"/>
    <d v="2026-01-19T00:00:00"/>
    <d v="2026-01-19T00:00:00"/>
    <d v="2026-01-19T00:00:00"/>
    <x v="2"/>
    <x v="8"/>
    <m/>
    <m/>
    <x v="1"/>
    <n v="10"/>
    <n v="2"/>
    <d v="2026-01-21T00:00:00"/>
    <s v="N/A"/>
    <d v="2026-01-29T00:00:00"/>
    <s v="N/A"/>
    <s v="N/A"/>
    <s v="SE ASIGNA A gRUPO DE SUPERVISION"/>
    <m/>
    <n v="0"/>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d v="2026-01-19T00:00:00"/>
    <d v="2026-01-19T00:00:00"/>
    <x v="2"/>
    <x v="16"/>
    <m/>
    <m/>
    <x v="1"/>
    <n v="4"/>
    <n v="2"/>
    <d v="2026-01-21T00:00:00"/>
    <s v="2-2026-001656"/>
    <d v="2026-01-23T00:00:00"/>
    <s v="2-2026-001369"/>
    <d v="2026-01-21T00:00:00"/>
    <s v="Se dio traslado a ENEL "/>
    <m/>
    <n v="0"/>
  </r>
  <r>
    <n v="118"/>
    <s v="1-2026-001998"/>
    <s v="Respuesta a comunicación 01-STO-031819-E-2025 PQR 24253117 DE 24/12/2025 (05-PQR-000999-S-2026) radicado MME 1-2025-062277"/>
    <s v="Electrificadora Del Huila Sa Esp"/>
    <s v="DP"/>
    <d v="2026-01-19T00:00:00"/>
    <d v="2026-01-19T00:00:00"/>
    <d v="2026-01-19T00:00:00"/>
    <x v="2"/>
    <x v="15"/>
    <m/>
    <m/>
    <x v="1"/>
    <n v="17"/>
    <n v="12"/>
    <d v="2026-02-04T00:00:00"/>
    <s v="2-2026-003023"/>
    <d v="2026-02-05T00:00:00"/>
    <s v="N/A"/>
    <s v="N/A"/>
    <s v="SE ENVÍA RESPUESTA DEFINITIVA AL PETICIONARIO"/>
    <m/>
    <n v="0"/>
  </r>
  <r>
    <n v="119"/>
    <s v="1-2026-002005"/>
    <s v="GENSA S.A ESP. No 2025-IE-00000093  Solicitud urgente y de vital importancia de instalación de Mesa Técnica Especial para el departamento del Vaupés – Vulneración de derechos territoriales"/>
    <s v="Gestión Energética S.A. E.S.P - GENSA"/>
    <s v="OTROS "/>
    <d v="2026-01-19T00:00:00"/>
    <d v="2026-01-19T00:00:00"/>
    <d v="2026-01-19T00:00:00"/>
    <x v="2"/>
    <x v="8"/>
    <m/>
    <m/>
    <x v="1"/>
    <n v="4"/>
    <n v="2"/>
    <d v="2026-01-21T00:00:00"/>
    <s v="N/A"/>
    <d v="2026-01-23T00:00:00"/>
    <s v="N/A"/>
    <s v="N/A"/>
    <s v="SE ASIGNA A OAAS"/>
    <m/>
    <n v="0"/>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d v="2026-01-19T00:00:00"/>
    <d v="2026-01-19T00:00:00"/>
    <x v="2"/>
    <x v="17"/>
    <m/>
    <m/>
    <x v="1"/>
    <n v="3"/>
    <n v="12"/>
    <d v="2026-02-04T00:00:00"/>
    <s v="2-2026-001546"/>
    <d v="2026-01-22T00:00:00"/>
    <s v="N/A"/>
    <s v="N/A"/>
    <m/>
    <m/>
    <n v="0"/>
  </r>
  <r>
    <n v="121"/>
    <s v="1-2026-002023"/>
    <s v="Solicitak a la SSPD intervenir de nanera urgente frente a la situacion del servicio de energia electrica en la urbanizacion Villa Celina"/>
    <s v="Jorge Caballero Contreras Junta de accion comunal Urbanizacion villa Celina"/>
    <s v="DP"/>
    <d v="2026-01-19T00:00:00"/>
    <d v="2026-01-19T00:00:00"/>
    <d v="2026-01-19T00:00:00"/>
    <x v="2"/>
    <x v="16"/>
    <m/>
    <m/>
    <x v="1"/>
    <n v="2"/>
    <n v="2"/>
    <d v="2026-01-21T00:00:00"/>
    <s v="2-2026-001419"/>
    <d v="2026-01-21T00:00:00"/>
    <s v="2-2026-001364"/>
    <d v="2026-01-21T00:00:00"/>
    <s v="Se dio traslado a la Superintendencia de Servicios Públicos Domiciliarios"/>
    <m/>
    <n v="0"/>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d v="2026-01-13T00:00:00"/>
    <d v="2026-01-19T00:00:00"/>
    <x v="2"/>
    <x v="8"/>
    <m/>
    <m/>
    <x v="1"/>
    <n v="7"/>
    <n v="2"/>
    <d v="2026-01-15T00:00:00"/>
    <s v="N/A"/>
    <d v="2026-01-20T00:00:00"/>
    <s v="N/A"/>
    <s v="N/A"/>
    <s v="SE ASIGNA A OARE"/>
    <m/>
    <n v="0"/>
  </r>
  <r>
    <n v="123"/>
    <s v="1-2026-001146"/>
    <s v=" Respuesta a radicado CREG E2025016401 (MME 2-2025-056326). Comunicaciones sobre tarifas de Air-e. Hilberto Diaz Martínez. Radicado CREG: S2026000248 Expediente CREG (NA)"/>
    <s v="Comisión de Regulación de Energía y Gas"/>
    <s v="DP"/>
    <d v="2026-01-13T00:00:00"/>
    <d v="2026-01-13T00:00:00"/>
    <d v="2026-01-20T00:00:00"/>
    <x v="2"/>
    <x v="17"/>
    <m/>
    <m/>
    <x v="1"/>
    <n v="9"/>
    <n v="12"/>
    <d v="2026-01-29T00:00:00"/>
    <s v="2-2026-001573"/>
    <d v="2026-01-22T00:00:00"/>
    <s v="N/A"/>
    <s v="N/A"/>
    <m/>
    <m/>
    <n v="0"/>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19T00:00:00"/>
    <x v="2"/>
    <x v="8"/>
    <m/>
    <m/>
    <x v="1"/>
    <n v="2"/>
    <n v="2"/>
    <d v="2026-01-21T00:00:00"/>
    <s v="N/A"/>
    <d v="2026-01-21T00:00:00"/>
    <s v="N/A"/>
    <s v="N/A"/>
    <s v="se asigna a la OAJ"/>
    <m/>
    <n v="0"/>
  </r>
  <r>
    <n v="125"/>
    <s v="1-2026-001873"/>
    <s v=" Solicitud de Energía Eléctrica en La Vega Cundinamarca"/>
    <s v="Carmenza Guayacán"/>
    <s v="DP"/>
    <d v="2026-01-19T00:00:00"/>
    <d v="2026-01-19T00:00:00"/>
    <d v="2026-01-20T00:00:00"/>
    <x v="2"/>
    <x v="8"/>
    <m/>
    <m/>
    <x v="1"/>
    <n v="3"/>
    <n v="2"/>
    <d v="2026-01-21T00:00:00"/>
    <s v="N/A"/>
    <d v="2026-01-22T00:00:00"/>
    <s v="N/A"/>
    <s v="N/A"/>
    <s v="se asigna a la DEE al Grupo de Colombia Solar"/>
    <m/>
    <n v="0"/>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d v="2026-01-19T00:00:00"/>
    <d v="2026-01-20T00:00:00"/>
    <x v="2"/>
    <x v="8"/>
    <m/>
    <m/>
    <x v="1"/>
    <n v="2"/>
    <n v="2"/>
    <d v="2026-01-21T00:00:00"/>
    <s v="N/A"/>
    <d v="2026-01-21T00:00:00"/>
    <s v="N/A"/>
    <s v="N/A"/>
    <s v="se asigna a la DEE al Grupo de Comunidades Energeticas"/>
    <m/>
    <n v="0"/>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d v="2026-01-19T00:00:00"/>
    <d v="2026-01-20T00:00:00"/>
    <x v="2"/>
    <x v="8"/>
    <m/>
    <m/>
    <x v="1"/>
    <n v="2"/>
    <n v="2"/>
    <d v="2026-01-21T00:00:00"/>
    <s v="N/A"/>
    <d v="2026-01-21T00:00:00"/>
    <s v="N/A"/>
    <s v="N/A"/>
    <s v="SE ASGINA A LA DEE AL GRUPO DE COLOMBIA SOLAR"/>
    <m/>
    <n v="0"/>
  </r>
  <r>
    <n v="128"/>
    <s v="1-2026-001906"/>
    <s v="Solicitamos ayuda para mejorar el servicio de acueducto rural de la vereda Las LLanadas de Sahagún córdoba, a través del cambio de la energía tradicional por sistema solar de paneles."/>
    <s v="BERENA GOMEZ COAVAS"/>
    <s v="DP"/>
    <d v="2026-01-19T00:00:00"/>
    <d v="2026-01-19T00:00:00"/>
    <d v="2026-01-20T00:00:00"/>
    <x v="2"/>
    <x v="8"/>
    <m/>
    <m/>
    <x v="1"/>
    <n v="3"/>
    <n v="2"/>
    <d v="2026-01-21T00:00:00"/>
    <s v="N/A"/>
    <d v="2026-01-22T00:00:00"/>
    <s v="N/A"/>
    <s v="N/A"/>
    <s v="se asigna a la DEE al Grupo de Comunidades Energeticas"/>
    <m/>
    <n v="0"/>
  </r>
  <r>
    <n v="129"/>
    <s v="1-2026-001994"/>
    <s v=" Respuesta a radicado CREG E2025016401 (MME 2-2025-056326) Comunicaciones sobre tarifas de Air-e. Hilberto Diaz Martínez._x000a_Radicado CREG: S2026000248 Expediente CREG (NA)"/>
    <s v="Comisión de Regulación de Energía, Gas y Combustibles - CREG"/>
    <s v="DP"/>
    <d v="2026-01-19T00:00:00"/>
    <d v="2026-01-19T00:00:00"/>
    <d v="2026-01-20T00:00:00"/>
    <x v="2"/>
    <x v="17"/>
    <m/>
    <m/>
    <x v="1"/>
    <n v="3"/>
    <n v="12"/>
    <d v="2026-02-04T00:00:00"/>
    <s v="2-2026-001546"/>
    <d v="2026-01-22T00:00:00"/>
    <s v="N/A"/>
    <s v="N/A"/>
    <m/>
    <m/>
    <n v="0"/>
  </r>
  <r>
    <n v="130"/>
    <s v="1-2026-002108"/>
    <s v="Solicitar autorización del.posta número 9728031 q es de propiedad de el.ministerio de minas y energía la essa me pide una carta de autorización para poder legalizarme los_x000a_medidores de energía de mi casa "/>
    <s v=" Ingrid Tatiana Blanco"/>
    <s v="DP"/>
    <d v="2026-01-20T00:00:00"/>
    <d v="2026-01-20T00:00:00"/>
    <d v="2026-01-20T00:00:00"/>
    <x v="2"/>
    <x v="8"/>
    <m/>
    <m/>
    <x v="1"/>
    <n v="1"/>
    <n v="2"/>
    <d v="2026-01-22T00:00:00"/>
    <s v="N/A"/>
    <d v="2026-01-21T00:00:00"/>
    <s v="N/A"/>
    <s v="N/A"/>
    <s v="SE ASIGNA AL GRUPO DE SUPERVISION"/>
    <m/>
    <n v="0"/>
  </r>
  <r>
    <n v="131"/>
    <s v="1-2026-002110"/>
    <s v="Remisión Plan de Expansión 2025 – 2039"/>
    <s v=" Unidad de Planeación Minero Energética - UPME"/>
    <s v="DP"/>
    <d v="2026-01-20T00:00:00"/>
    <d v="2026-01-20T00:00:00"/>
    <d v="2026-01-20T00:00:00"/>
    <x v="2"/>
    <x v="4"/>
    <m/>
    <m/>
    <x v="1"/>
    <n v="8"/>
    <n v="12"/>
    <d v="2026-02-05T00:00:00"/>
    <s v="2-2026-001987"/>
    <d v="2026-01-28T00:00:00"/>
    <s v="N/A"/>
    <s v="N/A"/>
    <m/>
    <m/>
    <n v="0"/>
  </r>
  <r>
    <n v="132"/>
    <s v="1-2026-002113"/>
    <s v="CONFIRMACIÓN DE REUNIÓN VIRTUAL PARA MAÑANA 21-01-2026, DE LA HORA Y EL ENLACE "/>
    <s v="Electricos Elecspin"/>
    <s v="DP"/>
    <d v="2026-01-20T00:00:00"/>
    <d v="2026-01-20T00:00:00"/>
    <d v="2026-01-20T00:00:00"/>
    <x v="2"/>
    <x v="4"/>
    <m/>
    <m/>
    <x v="1"/>
    <n v="7"/>
    <n v="2"/>
    <d v="2026-01-22T00:00:00"/>
    <s v="2-2026-001893"/>
    <d v="2026-01-27T00:00:00"/>
    <s v="2-2026-001520 SSPD_x000a_3-2026-006854 OARE_x000a_2-2026-001521 CREG"/>
    <d v="2026-01-22T00:00:00"/>
    <m/>
    <m/>
    <n v="0"/>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d v="2026-01-20T00:00:00"/>
    <d v="2026-01-20T00:00:00"/>
    <x v="2"/>
    <x v="15"/>
    <m/>
    <m/>
    <x v="1"/>
    <n v="8"/>
    <n v="12"/>
    <d v="2026-02-05T00:00:00"/>
    <s v="2-2026-001515"/>
    <d v="2026-01-28T00:00:00"/>
    <s v="N/A"/>
    <s v="N/A"/>
    <m/>
    <m/>
    <n v="0"/>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d v="2026-01-20T00:00:00"/>
    <d v="2026-01-20T00:00:00"/>
    <x v="2"/>
    <x v="18"/>
    <m/>
    <m/>
    <x v="1"/>
    <n v="3"/>
    <n v="12"/>
    <d v="2026-02-05T00:00:00"/>
    <s v="2-2026-001567"/>
    <d v="2026-01-23T00:00:00"/>
    <s v="N/A"/>
    <s v="N/A"/>
    <m/>
    <m/>
    <n v="0"/>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d v="2026-01-14T00:00:00"/>
    <d v="2026-01-21T00:00:00"/>
    <x v="2"/>
    <x v="16"/>
    <m/>
    <m/>
    <x v="1"/>
    <n v="8"/>
    <n v="2"/>
    <d v="2026-01-16T00:00:00"/>
    <s v="2-2026-001524"/>
    <d v="2026-01-22T00:00:00"/>
    <s v="2-2026-001420"/>
    <d v="2026-01-21T00:00:00"/>
    <s v="Se dio traslado a Ministerio de Ciencia Tecnología e Innovación"/>
    <m/>
    <n v="0"/>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d v="2026-01-21T00:00:00"/>
    <d v="2026-01-21T00:00:00"/>
    <x v="2"/>
    <x v="8"/>
    <m/>
    <m/>
    <x v="1"/>
    <n v="2"/>
    <n v="2"/>
    <d v="2026-01-23T00:00:00"/>
    <s v="N/A"/>
    <d v="2026-01-23T00:00:00"/>
    <s v="N/A"/>
    <s v="N/A"/>
    <s v="se asigna a la DEE al Grupo de Comunidades energeticas"/>
    <m/>
    <n v="0"/>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d v="2026-01-21T00:00:00"/>
    <d v="2026-01-21T00:00:00"/>
    <x v="2"/>
    <x v="8"/>
    <m/>
    <m/>
    <x v="1"/>
    <n v="33"/>
    <n v="2"/>
    <d v="2026-01-23T00:00:00"/>
    <s v="N/A"/>
    <d v="2026-02-23T00:00:00"/>
    <s v="N/A"/>
    <s v="N/A"/>
    <s v="se asigna a la OAJ lo devuelven con la nota: Este radicado fue trasladado previamente mediante memorando con radicado 3-2026-008458._x000a_Se enví a OAJ con memorando 3-2026-010975_x000a_"/>
    <m/>
    <n v="0"/>
  </r>
  <r>
    <n v="138"/>
    <s v="1-2026-002340"/>
    <s v="CEMAR-CE-0126-1419 MANIFESTACION DE INTERESES PARA PARTICIPAR EN LA EJECUCION DE PROUECTOS DEL SISTEMA DE TRANSMISION REGIONAL STR-RESOLUCION NO 40004 DE 2026"/>
    <s v="Cemar Caribe"/>
    <s v="DP"/>
    <d v="2026-01-21T00:00:00"/>
    <d v="2026-01-21T00:00:00"/>
    <d v="2026-01-21T00:00:00"/>
    <x v="2"/>
    <x v="8"/>
    <m/>
    <m/>
    <x v="1"/>
    <n v="0"/>
    <n v="2"/>
    <d v="2026-01-23T00:00:00"/>
    <s v="N/A"/>
    <d v="2026-01-21T00:00:00"/>
    <s v="N/A"/>
    <s v="N/A"/>
    <s v="SEASIGNA A OARE"/>
    <m/>
    <n v="0"/>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d v="2026-01-21T00:00:00"/>
    <d v="2026-01-21T00:00:00"/>
    <x v="2"/>
    <x v="8"/>
    <m/>
    <m/>
    <x v="1"/>
    <n v="1"/>
    <n v="2"/>
    <d v="2026-01-23T00:00:00"/>
    <s v="N/A"/>
    <d v="2026-01-22T00:00:00"/>
    <s v="N/A"/>
    <s v="N/A"/>
    <s v="se asigna a la DEE al Grupo de Comunidades energeticas"/>
    <m/>
    <n v="0"/>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d v="2026-01-21T00:00:00"/>
    <d v="2026-01-21T00:00:00"/>
    <x v="2"/>
    <x v="8"/>
    <m/>
    <m/>
    <x v="1"/>
    <n v="1"/>
    <n v="2"/>
    <d v="2026-01-23T00:00:00"/>
    <s v="N/A"/>
    <d v="2026-01-22T00:00:00"/>
    <s v="N/A"/>
    <s v="N/A"/>
    <s v="se asigna al Grupo de Colombia Solar"/>
    <m/>
    <n v="0"/>
  </r>
  <r>
    <n v="141"/>
    <s v="1-2026-002354"/>
    <s v="En atención a lo establecido en la Resolución No. 40492 de 20 de octubre de 2025, se envía adjunto al presente correo los formatos para la presentación del informe final del programa “Comparto mi Energía”."/>
    <s v="Enerca SA"/>
    <s v="DP"/>
    <d v="2026-01-21T00:00:00"/>
    <d v="2026-01-21T00:00:00"/>
    <d v="2026-01-21T00:00:00"/>
    <x v="2"/>
    <x v="8"/>
    <m/>
    <m/>
    <x v="1"/>
    <n v="1"/>
    <n v="2"/>
    <d v="2026-01-23T00:00:00"/>
    <s v="N/A"/>
    <d v="2026-01-22T00:00:00"/>
    <s v="N/A"/>
    <s v="N/A"/>
    <s v="SE ASIGNA A OARE"/>
    <m/>
    <n v="0"/>
  </r>
  <r>
    <n v="142"/>
    <s v="1-2026-002355"/>
    <s v="Presentación del informe final del programa “Comparto mi Energía”"/>
    <s v="VATIA S.A. E.S.P."/>
    <s v="DP"/>
    <d v="2026-01-21T00:00:00"/>
    <d v="2026-01-21T00:00:00"/>
    <d v="2026-01-21T00:00:00"/>
    <x v="2"/>
    <x v="8"/>
    <m/>
    <m/>
    <x v="1"/>
    <n v="1"/>
    <n v="2"/>
    <d v="2026-01-23T00:00:00"/>
    <s v="N/A"/>
    <d v="2026-01-22T00:00:00"/>
    <s v="N/A"/>
    <s v="N/A"/>
    <s v="SE ASIGNA A OARE"/>
    <m/>
    <n v="0"/>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d v="2026-01-21T00:00:00"/>
    <d v="2026-01-21T00:00:00"/>
    <x v="2"/>
    <x v="8"/>
    <m/>
    <m/>
    <x v="1"/>
    <n v="1"/>
    <n v="2"/>
    <d v="2026-01-23T00:00:00"/>
    <s v="N/A"/>
    <d v="2026-01-22T00:00:00"/>
    <s v="N/A"/>
    <s v="N/A"/>
    <s v="SE ASIGNA A LA OARE Y SE INFORMA AL DESPACHO DEL VICEMINISTRO"/>
    <m/>
    <n v="0"/>
  </r>
  <r>
    <n v="144"/>
    <s v="1-2026-002406"/>
    <s v=" Alcance al radicado UPME 20251800171571 – CONCEPTO FAVORABLE, “Planta Fotovoltaica FOTÓSFERA”, Proyecto - FINDETER - 105"/>
    <s v="UPME"/>
    <s v="DP"/>
    <d v="2026-01-21T00:00:00"/>
    <d v="2026-01-21T00:00:00"/>
    <d v="2026-01-21T00:00:00"/>
    <x v="2"/>
    <x v="18"/>
    <m/>
    <m/>
    <x v="1"/>
    <n v="5"/>
    <n v="12"/>
    <d v="2026-02-06T00:00:00"/>
    <s v="2-2026-001772"/>
    <d v="2026-01-26T00:00:00"/>
    <s v="N/A"/>
    <s v="N/A"/>
    <m/>
    <m/>
    <n v="0"/>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d v="2026-01-15T00:00:00"/>
    <d v="2026-01-22T00:00:00"/>
    <x v="2"/>
    <x v="15"/>
    <m/>
    <m/>
    <x v="1"/>
    <n v="19"/>
    <n v="2"/>
    <d v="2026-01-19T00:00:00"/>
    <s v="2-2026-002836"/>
    <d v="2026-02-03T00:00:00"/>
    <s v="2-2026-002003"/>
    <d v="2026-01-29T00:00:00"/>
    <m/>
    <m/>
    <n v="0"/>
  </r>
  <r>
    <n v="146"/>
    <s v="1-2026-002464"/>
    <s v="Informe final comparto mi energía - Resolución 40492 de 2025"/>
    <s v="Edeg"/>
    <s v="DP"/>
    <d v="2026-01-22T00:00:00"/>
    <d v="2026-01-22T00:00:00"/>
    <d v="2026-01-22T00:00:00"/>
    <x v="2"/>
    <x v="8"/>
    <m/>
    <m/>
    <x v="1"/>
    <n v="0"/>
    <n v="2"/>
    <d v="2026-01-26T00:00:00"/>
    <s v="N/A"/>
    <d v="2026-01-22T00:00:00"/>
    <s v="N/A"/>
    <s v="N/A"/>
    <s v="SE ASIGNA A OARE"/>
    <m/>
    <n v="0"/>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d v="2026-01-22T00:00:00"/>
    <d v="2026-01-22T00:00:00"/>
    <x v="2"/>
    <x v="8"/>
    <m/>
    <m/>
    <x v="1"/>
    <n v="1"/>
    <n v="2"/>
    <d v="2026-01-26T00:00:00"/>
    <s v="N/A"/>
    <d v="2026-01-23T00:00:00"/>
    <s v="N/A"/>
    <s v="N/A"/>
    <s v="se asigna la Grupo de supervision"/>
    <m/>
    <n v="0"/>
  </r>
  <r>
    <n v="148"/>
    <s v="1-2026-002471"/>
    <s v="INFORME FINAL RESOLUCION MME 40492 DE 2025"/>
    <s v="Generadora Y Comercializadora De Energía Del Caribe S.A. E.S.P GECELCA S.A. E.S.P."/>
    <s v="DP"/>
    <d v="2026-01-22T00:00:00"/>
    <d v="2026-01-22T00:00:00"/>
    <d v="2026-01-22T00:00:00"/>
    <x v="2"/>
    <x v="8"/>
    <m/>
    <m/>
    <x v="1"/>
    <n v="0"/>
    <n v="2"/>
    <d v="2026-01-26T00:00:00"/>
    <s v="N/A"/>
    <d v="2026-01-22T00:00:00"/>
    <s v="N/A"/>
    <s v="N/A"/>
    <s v="SE ASIGNA A OARE"/>
    <m/>
    <n v="0"/>
  </r>
  <r>
    <n v="149"/>
    <s v="1-2026-002500"/>
    <s v="Información de proyectos de generación. Consultoría potencial hidroenergético. Plan Indicativo de Expansión de la Cobertura de Energia"/>
    <s v="Unidad de Planeación Minero Energética - UPME"/>
    <s v="DP"/>
    <d v="2026-01-22T00:00:00"/>
    <d v="2026-01-22T00:00:00"/>
    <d v="2026-01-22T00:00:00"/>
    <x v="2"/>
    <x v="8"/>
    <m/>
    <m/>
    <x v="1"/>
    <n v="4"/>
    <n v="2"/>
    <d v="2026-01-26T00:00:00"/>
    <s v="N/A"/>
    <d v="2026-01-26T00:00:00"/>
    <s v="N/A"/>
    <s v="N/A"/>
    <s v="se a signa a la DEE al ingeniero Ulpiano Plaza"/>
    <m/>
    <n v="0"/>
  </r>
  <r>
    <n v="150"/>
    <s v="1-2026-002303"/>
    <s v="Remisión Plan de Expansión 2025 – 2039."/>
    <s v="Unidad de Planeación Minero Energética - UPME"/>
    <s v="DP"/>
    <d v="2026-01-22T00:00:00"/>
    <d v="2026-01-22T00:00:00"/>
    <d v="2026-01-22T00:00:00"/>
    <x v="2"/>
    <x v="4"/>
    <m/>
    <m/>
    <x v="1"/>
    <n v="6"/>
    <n v="12"/>
    <d v="2026-02-09T00:00:00"/>
    <s v="2-2026-001987"/>
    <d v="2026-01-28T00:00:00"/>
    <s v="N/A"/>
    <s v="N/A"/>
    <m/>
    <m/>
    <n v="0"/>
  </r>
  <r>
    <n v="151"/>
    <s v="1-2026-002502"/>
    <s v="Solicitud de concepto de proporción para distribución de impuestos y transferencias – Planta FV Shangri-La 160 MW."/>
    <s v="Atlas Renewable Energy"/>
    <s v="CAPACIDAD INSTALADA"/>
    <d v="2026-01-22T00:00:00"/>
    <d v="2026-01-22T00:00:00"/>
    <d v="2026-01-22T00:00:00"/>
    <x v="2"/>
    <x v="4"/>
    <m/>
    <m/>
    <x v="1"/>
    <n v="12"/>
    <n v="12"/>
    <d v="2026-02-09T00:00:00"/>
    <s v="2-2026-002603"/>
    <d v="2026-02-03T00:00:00"/>
    <s v="N/A"/>
    <s v="N/A"/>
    <m/>
    <m/>
    <n v="0"/>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d v="2026-01-22T00:00:00"/>
    <d v="2026-01-22T00:00:00"/>
    <x v="2"/>
    <x v="8"/>
    <m/>
    <m/>
    <x v="1"/>
    <n v="0"/>
    <n v="2"/>
    <d v="2026-01-26T00:00:00"/>
    <s v="N/A"/>
    <d v="2026-01-22T00:00:00"/>
    <s v="N/A"/>
    <s v="N/A"/>
    <s v="SE ASIGNA A OARE"/>
    <m/>
    <n v="0"/>
  </r>
  <r>
    <n v="153"/>
    <s v="1-2026-002515"/>
    <s v="Remisión informe Resolución MME 40492_CE20260068"/>
    <s v="Compañía Energética de Occidente S.A.S E.S.P."/>
    <s v="DP"/>
    <d v="2026-01-22T00:00:00"/>
    <d v="2026-01-22T00:00:00"/>
    <d v="2026-01-22T00:00:00"/>
    <x v="2"/>
    <x v="8"/>
    <m/>
    <m/>
    <x v="1"/>
    <n v="0"/>
    <n v="2"/>
    <d v="2026-01-26T00:00:00"/>
    <s v="N/A"/>
    <d v="2026-01-22T00:00:00"/>
    <s v="N/A"/>
    <s v="N/A"/>
    <s v="SE ASIGNA A OARE"/>
    <m/>
    <n v="0"/>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22T00:00:00"/>
    <x v="2"/>
    <x v="8"/>
    <m/>
    <m/>
    <x v="1"/>
    <n v="4"/>
    <n v="2"/>
    <d v="2026-01-21T00:00:00"/>
    <s v="N/A"/>
    <d v="2026-01-23T00:00:00"/>
    <s v="N/A"/>
    <s v="N/A"/>
    <s v="SE ASIGNA A OAJ"/>
    <m/>
    <n v="0"/>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d v="2026-01-19T00:00:00"/>
    <d v="2026-01-22T00:00:00"/>
    <x v="2"/>
    <x v="8"/>
    <m/>
    <m/>
    <x v="1"/>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m/>
    <n v="0"/>
  </r>
  <r>
    <n v="156"/>
    <s v="1-2026-001975"/>
    <s v=" EXT26-00003765  la comunicación suscrita por el señor Miguel Mora, en la cual remite: “(…) Solicitud de reunión para presentar innovación _x000a_energética limpia (…)”."/>
    <s v="Presidencia de La Republica"/>
    <s v="DP"/>
    <d v="2026-01-19T00:00:00"/>
    <d v="2026-01-19T00:00:00"/>
    <d v="2026-01-22T00:00:00"/>
    <x v="2"/>
    <x v="17"/>
    <m/>
    <m/>
    <x v="1"/>
    <n v="8"/>
    <n v="2"/>
    <d v="2026-01-21T00:00:00"/>
    <s v="2-2026-001894"/>
    <d v="2026-01-27T00:00:00"/>
    <s v="2-2026-001804"/>
    <d v="2026-01-26T00:00:00"/>
    <m/>
    <m/>
    <n v="0"/>
  </r>
  <r>
    <n v="157"/>
    <s v="1-2026-002133"/>
    <s v="Solicitud de anexos editables resolución 40492 de 2025"/>
    <s v="Compañía Energética de Occidente S.A.S. E.S.P - Ceo"/>
    <s v="DP"/>
    <d v="2026-01-20T00:00:00"/>
    <d v="2026-01-20T00:00:00"/>
    <d v="2026-01-22T00:00:00"/>
    <x v="2"/>
    <x v="8"/>
    <m/>
    <m/>
    <x v="1"/>
    <n v="3"/>
    <n v="2"/>
    <d v="2026-01-22T00:00:00"/>
    <s v="N/A"/>
    <d v="2026-01-23T00:00:00"/>
    <s v="N/A"/>
    <s v="N/A"/>
    <s v="SE ASIGNA A OARE"/>
    <m/>
    <n v="0"/>
  </r>
  <r>
    <n v="158"/>
    <s v="1-2026-002272"/>
    <s v="Solicitud de concepto"/>
    <s v="William Parrado"/>
    <s v="DP"/>
    <d v="2026-01-21T00:00:00"/>
    <d v="2026-01-21T00:00:00"/>
    <d v="2026-01-22T00:00:00"/>
    <x v="2"/>
    <x v="8"/>
    <m/>
    <m/>
    <x v="1"/>
    <n v="2"/>
    <n v="2"/>
    <d v="2026-01-23T00:00:00"/>
    <s v="N/A"/>
    <d v="2026-01-23T00:00:00"/>
    <s v="N/A"/>
    <s v="N/A"/>
    <s v="se asigna a la DEE al Grupo de comunidades Energericas"/>
    <m/>
    <n v="0"/>
  </r>
  <r>
    <n v="159"/>
    <s v="1-2026-002289"/>
    <s v="Remisión de información requerida - Resolución MME 40492 &quot;Finalización comparto mi energía&quot;"/>
    <s v="Empresa De Energía De Pereira S.A. E.S.P. - Eep"/>
    <s v="DP"/>
    <d v="2026-01-21T00:00:00"/>
    <d v="2026-01-21T00:00:00"/>
    <d v="2026-01-22T00:00:00"/>
    <x v="2"/>
    <x v="8"/>
    <m/>
    <m/>
    <x v="1"/>
    <n v="2"/>
    <n v="2"/>
    <d v="2026-01-23T00:00:00"/>
    <s v="N/A"/>
    <d v="2026-01-23T00:00:00"/>
    <s v="N/A"/>
    <s v="N/A"/>
    <s v="SE ASIGNA A OARE"/>
    <m/>
    <n v="0"/>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d v="2026-01-21T00:00:00"/>
    <d v="2026-01-22T00:00:00"/>
    <x v="2"/>
    <x v="8"/>
    <m/>
    <m/>
    <x v="1"/>
    <n v="2"/>
    <n v="2"/>
    <d v="2026-01-23T00:00:00"/>
    <s v="N/A"/>
    <d v="2026-01-23T00:00:00"/>
    <s v="N/A"/>
    <s v="N/A"/>
    <s v="SE ASIGNA A OARE"/>
    <m/>
    <n v="0"/>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d v="2026-01-22T00:00:00"/>
    <d v="2026-01-22T00:00:00"/>
    <x v="2"/>
    <x v="8"/>
    <m/>
    <m/>
    <x v="1"/>
    <n v="1"/>
    <n v="2"/>
    <d v="2026-01-26T00:00:00"/>
    <s v="N/A"/>
    <d v="2026-01-23T00:00:00"/>
    <s v="N/A"/>
    <s v="N/A"/>
    <s v="SE ASIGNA A OARE"/>
    <m/>
    <n v="0"/>
  </r>
  <r>
    <n v="162"/>
    <s v="1-2026-002573"/>
    <s v="Oficio remisorio del Anexo – Resolución Comparto Mi Energía."/>
    <s v="Empresa de Energía de Boyacá - EBSA S.A. E.S.P."/>
    <s v="DP"/>
    <d v="2026-01-22T00:00:00"/>
    <d v="2026-01-22T00:00:00"/>
    <d v="2026-01-22T00:00:00"/>
    <x v="2"/>
    <x v="8"/>
    <m/>
    <m/>
    <x v="1"/>
    <n v="1"/>
    <n v="2"/>
    <d v="2026-01-26T00:00:00"/>
    <s v="N/A"/>
    <d v="2026-01-23T00:00:00"/>
    <s v="N/A"/>
    <s v="N/A"/>
    <s v="SE ASIGNA A OARE"/>
    <m/>
    <n v="0"/>
  </r>
  <r>
    <n v="163"/>
    <s v="1-2026-001763"/>
    <s v="Solicitud de autorización para conexión eléctrica"/>
    <s v="Andres Said Carrillo almeida"/>
    <s v="DP"/>
    <d v="2026-01-16T00:00:00"/>
    <d v="2026-01-16T00:00:00"/>
    <d v="2026-01-23T00:00:00"/>
    <x v="2"/>
    <x v="8"/>
    <m/>
    <m/>
    <x v="1"/>
    <n v="19"/>
    <n v="2"/>
    <d v="2026-01-20T00:00:00"/>
    <s v="N/A"/>
    <d v="2026-02-04T00:00:00"/>
    <s v="N/A"/>
    <s v="N/A"/>
    <s v="se asigna a Supervision"/>
    <m/>
    <n v="0"/>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d v="2026-01-06T00:00:00"/>
    <d v="2026-01-23T00:00:00"/>
    <x v="2"/>
    <x v="8"/>
    <m/>
    <m/>
    <x v="1"/>
    <n v="20"/>
    <n v="2"/>
    <d v="2026-01-08T00:00:00"/>
    <s v="N/A"/>
    <d v="2026-01-26T00:00:00"/>
    <s v="N/A"/>
    <s v="N/A"/>
    <s v=" se devuelve solicitud al Grupo de subsidios teniendo en cuenta que solicitan &quot;solicita información de “Subsidio (estratos 1,2 y 3)”&quot;"/>
    <m/>
    <n v="0"/>
  </r>
  <r>
    <n v="165"/>
    <s v="1-2026-002614"/>
    <s v="Auditoria al avance del cronograma de construcción y curva S del proyecto de _x000a_generación Shangri-La 200 MW con corte a 23 de octubre de 2025 (Fecha de entrada en _x000a_operación comercial)."/>
    <s v="Usaene"/>
    <s v="DP"/>
    <d v="2026-01-23T00:00:00"/>
    <d v="2026-01-23T00:00:00"/>
    <d v="2026-01-23T00:00:00"/>
    <x v="2"/>
    <x v="12"/>
    <m/>
    <m/>
    <x v="0"/>
    <n v="0"/>
    <n v="12"/>
    <d v="2026-02-10T00:00:00"/>
    <s v="N/A"/>
    <d v="2026-01-23T00:00:00"/>
    <s v="N/A"/>
    <s v="N/A"/>
    <s v="Informe reposa en la carpeta compatida Informes SIN-curva S"/>
    <m/>
    <n v="0"/>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d v="2026-01-23T00:00:00"/>
    <d v="2026-01-23T00:00:00"/>
    <x v="2"/>
    <x v="8"/>
    <m/>
    <m/>
    <x v="1"/>
    <n v="0"/>
    <n v="2"/>
    <d v="2026-01-27T00:00:00"/>
    <s v="N/A"/>
    <d v="2026-01-23T00:00:00"/>
    <s v="N/A"/>
    <s v="N/A"/>
    <s v="SE ASIGNA A OARE"/>
    <m/>
    <n v="0"/>
  </r>
  <r>
    <n v="167"/>
    <s v="1-2026-002637"/>
    <s v="Observaciones al proyecto de resolucion  Por la cual se modifica la Resolución 90604 de 2014 del Ministerio de Minas y Energía"/>
    <s v="Empresas Públicas de Medellín E.S.P"/>
    <s v="DP"/>
    <d v="2026-01-23T00:00:00"/>
    <d v="2026-01-23T00:00:00"/>
    <d v="2026-01-23T00:00:00"/>
    <x v="2"/>
    <x v="8"/>
    <m/>
    <m/>
    <x v="1"/>
    <n v="0"/>
    <n v="2"/>
    <d v="2026-01-27T00:00:00"/>
    <s v="N/A"/>
    <d v="2026-01-23T00:00:00"/>
    <s v="N/A"/>
    <s v="N/A"/>
    <s v="SE ASIGNA A OARE"/>
    <m/>
    <n v="0"/>
  </r>
  <r>
    <n v="168"/>
    <s v="1-2026-002648"/>
    <s v="Copia Carta a SSPD - INFORME DE IMPLEMENTACIÓN DE LA NUEVA METODOLOGÍA PARA LA EVALUACIÓN Y SEGUIMIENTO DE LOS INDICADORES DE _x000a_CALIDAD INDIVIDUAL "/>
    <s v="ASOCODIS"/>
    <s v="DP"/>
    <d v="2026-01-23T00:00:00"/>
    <d v="2026-01-23T00:00:00"/>
    <d v="2026-01-23T00:00:00"/>
    <x v="2"/>
    <x v="16"/>
    <m/>
    <m/>
    <x v="1"/>
    <n v="4"/>
    <n v="2"/>
    <d v="2026-01-27T00:00:00"/>
    <s v="2-2026-001892"/>
    <d v="2026-01-27T00:00:00"/>
    <s v="2-2026-001803"/>
    <d v="2026-01-26T00:00:00"/>
    <s v="Se traslada a la Superintendencia de Servicios Públicos Domiciliarios"/>
    <m/>
    <n v="0"/>
  </r>
  <r>
    <n v="169"/>
    <s v="1-2026-002604"/>
    <s v="Alza en recibo de energía si solución por parte de la entidad encargada ceo Santander de quilichao Cauca años en esto apesar de que he_x000a_realizado cambios revisiones que he asumido quejas sin respuesta "/>
    <s v="Diana Marcela  Guaza"/>
    <s v="DP"/>
    <d v="2026-01-22T00:00:00"/>
    <d v="2026-01-23T00:00:00"/>
    <d v="2026-01-23T00:00:00"/>
    <x v="2"/>
    <x v="15"/>
    <m/>
    <m/>
    <x v="1"/>
    <n v="12"/>
    <n v="2"/>
    <d v="2026-01-26T00:00:00"/>
    <s v="2-2026-002835"/>
    <d v="2026-02-03T00:00:00"/>
    <s v="2-2026-001808"/>
    <d v="2026-01-28T00:00:00"/>
    <m/>
    <m/>
    <n v="0"/>
  </r>
  <r>
    <n v="170"/>
    <s v="1-2026-002663"/>
    <s v="Ampliación del plazo de ejecución y por ende, modificación de la fecha oficial de puesta en operación del proyecto (FOPOP) por hechos ocurridos con anterioridad al 5 de diciembre de 2025"/>
    <s v="ISA Energia"/>
    <s v="DP"/>
    <d v="2026-01-23T00:00:00"/>
    <d v="2026-01-23T00:00:00"/>
    <d v="2026-01-23T00:00:00"/>
    <x v="2"/>
    <x v="8"/>
    <m/>
    <m/>
    <x v="1"/>
    <n v="3"/>
    <n v="2"/>
    <d v="2026-01-27T00:00:00"/>
    <s v="N/A"/>
    <d v="2026-01-26T00:00:00"/>
    <s v="N/A"/>
    <s v="N/A"/>
    <s v="se asigna a la OAJ"/>
    <m/>
    <n v="0"/>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d v="2026-01-23T00:00:00"/>
    <d v="2026-01-23T00:00:00"/>
    <x v="2"/>
    <x v="8"/>
    <m/>
    <m/>
    <x v="1"/>
    <n v="0"/>
    <n v="2"/>
    <d v="2026-01-27T00:00:00"/>
    <s v="N/A"/>
    <d v="2026-01-23T00:00:00"/>
    <s v="N/A"/>
    <s v="N/A"/>
    <s v="SE ASIGNA A OARE"/>
    <m/>
    <n v="0"/>
  </r>
  <r>
    <n v="172"/>
    <s v="1-2026-002581"/>
    <s v="RESOLUCIÓN 40492 - COMPARTO MI ENERGIA"/>
    <s v=" EBSA"/>
    <s v="DP"/>
    <d v="2026-01-23T00:00:00"/>
    <d v="2026-01-23T00:00:00"/>
    <d v="2026-01-23T00:00:00"/>
    <x v="2"/>
    <x v="8"/>
    <m/>
    <m/>
    <x v="1"/>
    <n v="0"/>
    <n v="2"/>
    <d v="2026-01-27T00:00:00"/>
    <s v="N/A"/>
    <d v="2026-01-23T00:00:00"/>
    <s v="N/A"/>
    <s v="N/A"/>
    <s v="SE ASIGNA A OARE"/>
    <m/>
    <n v="0"/>
  </r>
  <r>
    <n v="173"/>
    <s v="1-2026-002686"/>
    <s v="Observaciones y comentarios sobre el Proyecto de Resolución del 6 de enero de 2026 - Confiabilidad_Riesgo Sistémico"/>
    <s v="oreX Energy Colombia"/>
    <s v="DP"/>
    <d v="2026-01-23T00:00:00"/>
    <d v="2026-01-23T00:00:00"/>
    <d v="2026-01-23T00:00:00"/>
    <x v="2"/>
    <x v="8"/>
    <m/>
    <m/>
    <x v="1"/>
    <n v="0"/>
    <n v="2"/>
    <d v="2026-01-27T00:00:00"/>
    <s v="N/A"/>
    <d v="2026-01-23T00:00:00"/>
    <s v="N/A"/>
    <s v="N/A"/>
    <s v="SE ASIGNA A OARE"/>
    <m/>
    <n v="0"/>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d v="2026-01-23T00:00:00"/>
    <d v="2026-01-23T00:00:00"/>
    <x v="2"/>
    <x v="8"/>
    <m/>
    <m/>
    <x v="1"/>
    <n v="0"/>
    <n v="2"/>
    <d v="2026-01-27T00:00:00"/>
    <s v="N/A"/>
    <d v="2026-01-23T00:00:00"/>
    <s v="N/A"/>
    <s v="N/A"/>
    <s v="se asigna a Grupo de asuntos Legislativos"/>
    <m/>
    <n v="0"/>
  </r>
  <r>
    <n v="175"/>
    <s v="1-2026-002749"/>
    <s v="Oficio remisorio del Anexo – Resolución Comparto Mi Energía. "/>
    <s v="Empresa de Energía de Boyacá E.S.P."/>
    <s v="DP"/>
    <d v="2026-01-23T00:00:00"/>
    <d v="2026-01-23T00:00:00"/>
    <d v="2026-01-23T00:00:00"/>
    <x v="2"/>
    <x v="8"/>
    <m/>
    <m/>
    <x v="1"/>
    <n v="0"/>
    <n v="2"/>
    <d v="2026-01-27T00:00:00"/>
    <s v="N/A"/>
    <d v="2026-01-23T00:00:00"/>
    <s v="N/A"/>
    <s v="N/A"/>
    <s v="SE ASIGNA A OARE"/>
    <m/>
    <n v="0"/>
  </r>
  <r>
    <n v="176"/>
    <s v="1-2026-002759"/>
    <s v="RESOLUCIÓN 40492 - COMPARTO MI ENERGIA"/>
    <s v="EBSA"/>
    <s v="DP"/>
    <d v="2026-01-23T00:00:00"/>
    <d v="2026-01-23T00:00:00"/>
    <d v="2026-01-23T00:00:00"/>
    <x v="2"/>
    <x v="8"/>
    <m/>
    <m/>
    <x v="1"/>
    <n v="0"/>
    <n v="2"/>
    <d v="2026-01-27T00:00:00"/>
    <s v="N/A"/>
    <d v="2026-01-23T00:00:00"/>
    <s v="N/A"/>
    <s v="N/A"/>
    <s v="SE ASIGNA A OARE"/>
    <m/>
    <n v="0"/>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07T00:00:00"/>
    <d v="2026-01-23T00:00:00"/>
    <d v="2026-01-23T00:00:00"/>
    <x v="2"/>
    <x v="8"/>
    <m/>
    <m/>
    <x v="1"/>
    <n v="19"/>
    <n v="2"/>
    <d v="2026-01-09T00:00:00"/>
    <s v="N/A"/>
    <d v="2026-01-26T00:00:00"/>
    <s v="N/A"/>
    <s v="N/A"/>
    <s v="Se reasigna a la OAS"/>
    <m/>
    <n v="0"/>
  </r>
  <r>
    <n v="178"/>
    <s v="1-2026-002314"/>
    <s v="Comentarios Circular Externa UPME 000117/25 – “Publicación para comentarios Plan Indicativo de Expansión de Generación 2025-2039”. "/>
    <s v="Codensa S.A. E.S.P - Enel"/>
    <s v="DP"/>
    <d v="2026-01-21T00:00:00"/>
    <d v="2026-01-23T00:00:00"/>
    <d v="2026-01-23T00:00:00"/>
    <x v="2"/>
    <x v="4"/>
    <m/>
    <m/>
    <x v="1"/>
    <n v="8"/>
    <n v="2"/>
    <d v="2026-01-23T00:00:00"/>
    <s v="2-2026-002068"/>
    <d v="2026-01-29T00:00:00"/>
    <s v="2-2026-001891"/>
    <d v="2026-01-27T00:00:00"/>
    <m/>
    <m/>
    <n v="0"/>
  </r>
  <r>
    <n v="179"/>
    <s v="1-2026-002822"/>
    <s v="Respuesta radicado No. 2026E1001311 – Invitación primera reunión _x000a_2026 Plan 6GW+ 2026 "/>
    <s v=" MINISTERIO DE AMBIENTE Y DESARROLLO SOSTENIBLE"/>
    <s v="DP"/>
    <d v="2026-01-26T00:00:00"/>
    <d v="2026-01-26T00:00:00"/>
    <d v="2026-01-26T00:00:00"/>
    <x v="2"/>
    <x v="4"/>
    <m/>
    <m/>
    <x v="0"/>
    <n v="0"/>
    <n v="12"/>
    <d v="2026-02-11T00:00:00"/>
    <s v="N/A"/>
    <d v="2026-01-26T00:00:00"/>
    <s v="N/A"/>
    <s v="N/A"/>
    <s v="No requiere respuesta, se archiva con autorización de Julio"/>
    <m/>
    <n v="0"/>
  </r>
  <r>
    <n v="180"/>
    <s v="1-2026-002399"/>
    <s v="CONVOCATORIA - MECANISMO - CONTRATACIÓN - LARGO - PLAZO - 1 derecho de petición"/>
    <s v="C.I. Melo Arango S.A.S."/>
    <s v="DP"/>
    <d v="2026-01-21T00:00:00"/>
    <d v="2026-01-21T00:00:00"/>
    <d v="2026-01-27T00:00:00"/>
    <x v="2"/>
    <x v="8"/>
    <m/>
    <m/>
    <x v="1"/>
    <n v="7"/>
    <n v="2"/>
    <d v="2026-01-23T00:00:00"/>
    <s v="N/A"/>
    <d v="2026-01-28T00:00:00"/>
    <s v="N/A"/>
    <s v="N/A"/>
    <s v="SE ASIGNA A OARE"/>
    <m/>
    <n v="0"/>
  </r>
  <r>
    <n v="181"/>
    <s v="1-2026-002873"/>
    <s v="Agotamiento requisito de procedibilidad Artículo 144 y 161 del CPACA.  Solicitud de adopción de medidas para la protección de los derechos  colectivos violados. "/>
    <s v="AUGUSTO LIEVANO ORJUELA "/>
    <s v="DP"/>
    <d v="2026-01-26T00:00:00"/>
    <d v="2026-01-26T00:00:00"/>
    <d v="2026-01-27T00:00:00"/>
    <x v="2"/>
    <x v="16"/>
    <m/>
    <m/>
    <x v="1"/>
    <n v="3"/>
    <n v="2"/>
    <d v="2026-01-28T00:00:00"/>
    <s v="2-2026-002078"/>
    <d v="2026-01-29T00:00:00"/>
    <s v="2-2026-002004"/>
    <d v="2026-01-29T00:00:00"/>
    <s v="Se dio traslado a Air-e"/>
    <m/>
    <n v="0"/>
  </r>
  <r>
    <n v="182"/>
    <s v="3-2026-007355"/>
    <s v="Estado del reporte de acciones CONPES Dirección de Energía _x000a_Eléctrica"/>
    <s v="Oficina de Planeación y Gestión Internacional"/>
    <s v="DP"/>
    <d v="2026-01-26T00:00:00"/>
    <d v="2026-01-26T00:00:00"/>
    <d v="2026-01-27T00:00:00"/>
    <x v="2"/>
    <x v="8"/>
    <m/>
    <m/>
    <x v="1"/>
    <n v="2"/>
    <n v="2"/>
    <d v="2026-01-28T00:00:00"/>
    <s v="N/A"/>
    <d v="2026-01-28T00:00:00"/>
    <s v="N/A"/>
    <s v="N/A"/>
    <s v=" SE ASIGNA A DEE AL PROFESIONAL Cristian Steph Velásquez Alejo"/>
    <m/>
    <n v="0"/>
  </r>
  <r>
    <n v="183"/>
    <s v="1-2026-001805"/>
    <s v="Notificación Proceso de Escisión "/>
    <s v="CaribeMar de la Costa S.A.S. E.S.P. "/>
    <s v="DP"/>
    <d v="2026-01-19T00:00:00"/>
    <d v="2026-01-19T00:00:00"/>
    <d v="2026-01-27T00:00:00"/>
    <x v="2"/>
    <x v="8"/>
    <m/>
    <m/>
    <x v="1"/>
    <n v="14"/>
    <n v="2"/>
    <d v="2026-01-21T00:00:00"/>
    <s v="N/A"/>
    <d v="2026-02-02T00:00:00"/>
    <s v="N/A"/>
    <s v="N/A"/>
    <s v="se asigna a OARE"/>
    <m/>
    <n v="0"/>
  </r>
  <r>
    <n v="184"/>
    <s v="1-2026-001902"/>
    <s v="Solicitud de información del avance de los compromisos de los acuerdos pactados el 13 de agosto del presente año con la comunidad de los municipios de los municipios de Santa Maria, San Luis De Gaceno y Macanal"/>
    <s v="Gobernación de Boyacá"/>
    <s v="DP"/>
    <d v="2026-01-19T00:00:00"/>
    <d v="2026-01-26T00:00:00"/>
    <d v="2026-01-27T00:00:00"/>
    <x v="2"/>
    <x v="8"/>
    <m/>
    <m/>
    <x v="1"/>
    <n v="9"/>
    <n v="2"/>
    <d v="2026-01-21T00:00:00"/>
    <s v="N/A"/>
    <d v="2026-01-28T00:00:00"/>
    <s v="N/A"/>
    <s v="N/A"/>
    <s v="se asigna a la DEE al Grupo de comunidades Energeticas"/>
    <m/>
    <n v="0"/>
  </r>
  <r>
    <n v="185"/>
    <s v="1-2026-002583"/>
    <s v="REMISION POR COMPETENCIA DERECHO DE PETICION FORTALCIMIENTO DE LA SEGURIDAD EN INFRAESTRUCTURA ESTRATEGICA DEL DEPARTAMENTO DEL VALLE DEL CAUCA - REPRESA SALVAJINA APOCALIPTICA AMENAZA AL VALLE DEL CAUCA"/>
    <s v="Gustavo Cuenca"/>
    <s v="DP"/>
    <d v="2026-01-22T00:00:00"/>
    <d v="2026-01-22T00:00:00"/>
    <d v="2026-01-27T00:00:00"/>
    <x v="2"/>
    <x v="16"/>
    <m/>
    <m/>
    <x v="1"/>
    <n v="7"/>
    <n v="12"/>
    <d v="2026-02-09T00:00:00"/>
    <s v="2-2026-002005"/>
    <d v="2026-01-29T00:00:00"/>
    <s v="N/A"/>
    <s v="N/A"/>
    <s v="Se solicito Anexos"/>
    <m/>
    <n v="0"/>
  </r>
  <r>
    <n v="186"/>
    <s v="1-2026-002774"/>
    <s v="Respuesta a comunicaciones con radicados MME 2-2026-001303 y MME 2_x000a_2026-003803 (“las Comunicaciones”)  "/>
    <s v="ISAGEN"/>
    <s v="DP"/>
    <d v="2026-01-23T00:00:00"/>
    <d v="2026-01-23T00:00:00"/>
    <d v="2026-01-27T00:00:00"/>
    <x v="2"/>
    <x v="9"/>
    <m/>
    <m/>
    <x v="1"/>
    <n v="6"/>
    <n v="12"/>
    <d v="2026-02-10T00:00:00"/>
    <s v="2-2026-002080"/>
    <d v="2026-01-29T00:00:00"/>
    <s v="N/A"/>
    <s v="N/A"/>
    <s v="Respuesta de Isagen a traslado previo"/>
    <m/>
    <n v="0"/>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d v="2026-01-27T00:00:00"/>
    <d v="2026-01-27T00:00:00"/>
    <x v="2"/>
    <x v="8"/>
    <m/>
    <m/>
    <x v="1"/>
    <n v="0"/>
    <n v="2"/>
    <d v="2026-01-29T00:00:00"/>
    <s v="N/A"/>
    <d v="2026-01-27T00:00:00"/>
    <s v="N/A"/>
    <s v="N/A"/>
    <s v="SE ASIGNA A SUBSIDIOS"/>
    <m/>
    <n v="0"/>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d v="2026-01-27T00:00:00"/>
    <d v="2026-01-27T00:00:00"/>
    <x v="2"/>
    <x v="8"/>
    <m/>
    <m/>
    <x v="1"/>
    <n v="0"/>
    <n v="2"/>
    <d v="2026-01-29T00:00:00"/>
    <s v="N/A"/>
    <d v="2026-01-27T00:00:00"/>
    <s v="N/A"/>
    <s v="N/A"/>
    <s v="SE ASIGNA AL GRUPO DE REGALAMENTOS"/>
    <m/>
    <n v="0"/>
  </r>
  <r>
    <n v="189"/>
    <s v="1-2026-003349"/>
    <s v="TRASLADO POR COMPETENCIA RE3110202601855 Agotamiento accion popular por solidarida"/>
    <s v="CaribeMar de la Costa S.A.S. E.S.P. "/>
    <s v="DP"/>
    <d v="2026-01-27T00:00:00"/>
    <d v="2026-01-27T00:00:00"/>
    <d v="2026-01-27T00:00:00"/>
    <x v="2"/>
    <x v="17"/>
    <m/>
    <m/>
    <x v="1"/>
    <n v="2"/>
    <n v="2"/>
    <d v="2026-01-29T00:00:00"/>
    <s v="2-2026-002079"/>
    <d v="2026-01-29T00:00:00"/>
    <s v="2-2026-002007"/>
    <d v="2026-01-29T00:00:00"/>
    <m/>
    <m/>
    <n v="0"/>
  </r>
  <r>
    <n v="190"/>
    <s v="1-2026-003357"/>
    <s v="Solicitud de espacio institucional - FLORIDA SERVICIOS S.A.S ESP - Visita Técnica Bogotá (27 y 28 de enero de 2026)"/>
    <s v="Florida Servicios S.A.S E.S.P"/>
    <s v="DP"/>
    <d v="2026-01-27T00:00:00"/>
    <d v="2026-01-27T00:00:00"/>
    <d v="2026-01-27T00:00:00"/>
    <x v="2"/>
    <x v="15"/>
    <m/>
    <m/>
    <x v="1"/>
    <n v="3"/>
    <n v="12"/>
    <d v="2026-02-12T00:00:00"/>
    <s v="2-2026-002214"/>
    <d v="2026-01-30T00:00:00"/>
    <s v="N/A"/>
    <s v="N/A"/>
    <m/>
    <m/>
    <n v="0"/>
  </r>
  <r>
    <n v="191"/>
    <s v="1-2026-003366"/>
    <s v="Resolución MME 40492 de 2025 - Finalización programa aporte voluntario Comparto mi energía"/>
    <s v=" CENTRAL HIDROELECTRICA DE CALDAS SA ESP BIC"/>
    <s v="DP"/>
    <d v="2026-01-27T00:00:00"/>
    <d v="2026-01-27T00:00:00"/>
    <d v="2026-01-27T00:00:00"/>
    <x v="2"/>
    <x v="8"/>
    <m/>
    <m/>
    <x v="1"/>
    <n v="1"/>
    <n v="2"/>
    <d v="2026-01-29T00:00:00"/>
    <s v="N/A"/>
    <d v="2026-01-28T00:00:00"/>
    <s v="N/A"/>
    <s v="N/A"/>
    <s v="SE ASIGNA A OARE"/>
    <m/>
    <n v="0"/>
  </r>
  <r>
    <n v="192"/>
    <s v="3-2026-007507"/>
    <s v=" Respuesta a memorando – Radicado No. 3-2026-007009"/>
    <s v="Grupo de Relacionamiento con el Ciudadano y Gestión de la _x000a_Información"/>
    <s v="DP"/>
    <d v="2026-01-28T00:00:00"/>
    <d v="2026-01-28T00:00:00"/>
    <d v="2026-01-28T00:00:00"/>
    <x v="2"/>
    <x v="3"/>
    <m/>
    <m/>
    <x v="1"/>
    <n v="2"/>
    <n v="12"/>
    <d v="2026-02-13T00:00:00"/>
    <s v="2-2026-002254"/>
    <d v="2026-01-30T00:00:00"/>
    <s v="N/A"/>
    <s v="N/A"/>
    <m/>
    <m/>
    <n v="0"/>
  </r>
  <r>
    <n v="193"/>
    <s v="1-2026-000916"/>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r>
  <r>
    <n v="194"/>
    <s v="1-2026-000922"/>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r>
  <r>
    <n v="195"/>
    <s v="1-2026-000775"/>
    <s v="Solicitud de intervención por crisis energética en Mitú (Zona No Interconectada)"/>
    <s v="Valentina Luna Calderon"/>
    <s v="DP"/>
    <d v="2026-01-08T00:00:00"/>
    <d v="2026-01-08T00:00:00"/>
    <d v="2026-01-28T00:00:00"/>
    <x v="2"/>
    <x v="16"/>
    <m/>
    <m/>
    <x v="1"/>
    <n v="21"/>
    <n v="12"/>
    <d v="2026-01-27T00:00:00"/>
    <s v="2-2026-002015"/>
    <d v="2026-01-29T00:00:00"/>
    <s v="N/A"/>
    <s v="N/A"/>
    <s v="Se solicito Anexos"/>
    <m/>
    <n v="0"/>
  </r>
  <r>
    <n v="196"/>
    <s v="1-2026-001868"/>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r>
  <r>
    <n v="197"/>
    <s v="1-2026-001900"/>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r>
  <r>
    <n v="200"/>
    <s v="1-2026-002391"/>
    <s v="Informe Final Aporte Voluntario - Resolución 40492-2025"/>
    <s v="ESSA"/>
    <s v="DP"/>
    <d v="2026-01-21T00:00:00"/>
    <d v="2026-01-21T00:00:00"/>
    <d v="2026-01-28T00:00:00"/>
    <x v="2"/>
    <x v="8"/>
    <m/>
    <m/>
    <x v="1"/>
    <n v="7"/>
    <n v="2"/>
    <d v="2026-01-23T00:00:00"/>
    <s v="N/A"/>
    <d v="2026-01-28T00:00:00"/>
    <s v="N/A"/>
    <s v="N/A"/>
    <s v="SE ASIGNA A OARE"/>
    <m/>
    <n v="0"/>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d v="2026-01-26T00:00:00"/>
    <d v="2026-01-28T00:00:00"/>
    <x v="2"/>
    <x v="8"/>
    <m/>
    <m/>
    <x v="1"/>
    <n v="10"/>
    <n v="2"/>
    <d v="2026-01-28T00:00:00"/>
    <s v="N/A"/>
    <d v="2026-02-05T00:00:00"/>
    <s v="N/A"/>
    <s v="N/A"/>
    <s v="se asigna a la DEE al Grupo de Comunidades energeticas"/>
    <m/>
    <n v="0"/>
  </r>
  <r>
    <n v="202"/>
    <s v="1-2026-003426"/>
    <s v=" No. 20261500009831 Respuesta al traslado de la solicitud relacionada con el “Derecho de petición, solicitud de información”, recibida mediante el radicado UPME No. 20251110341832."/>
    <s v="Unidad de Planeación Minero Energética - UPME"/>
    <s v="DP"/>
    <d v="2026-01-28T00:00:00"/>
    <d v="2026-01-28T00:00:00"/>
    <d v="2026-01-29T00:00:00"/>
    <x v="2"/>
    <x v="18"/>
    <m/>
    <m/>
    <x v="1"/>
    <n v="5"/>
    <n v="12"/>
    <d v="2026-02-13T00:00:00"/>
    <s v="2-2026-002466"/>
    <d v="2026-02-02T00:00:00"/>
    <s v="N/A"/>
    <s v="N/A"/>
    <m/>
    <m/>
    <n v="0"/>
  </r>
  <r>
    <n v="203"/>
    <s v="1-2026-003529"/>
    <s v="presento queja por el alto cobro de la energía en el Corregimiento Puerto Olaya, municipio de Cimitarra, les comunico tengo linea prepago y el alto consumo que estoy pagando ya superan los $350.000 pesos"/>
    <s v="LILIANA LOPEZ"/>
    <s v="DP"/>
    <d v="2026-01-28T00:00:00"/>
    <d v="2026-01-28T00:00:00"/>
    <d v="2026-01-29T00:00:00"/>
    <x v="2"/>
    <x v="15"/>
    <m/>
    <m/>
    <x v="1"/>
    <n v="12"/>
    <n v="2"/>
    <d v="2026-01-30T00:00:00"/>
    <s v="2-2026-003369"/>
    <d v="2026-02-09T00:00:00"/>
    <s v="2-2026-002213  "/>
    <d v="2026-01-30T00:00:00"/>
    <s v="SE ENVÍA RESPUESTA DEFINITIVA AL PETICIONARIO"/>
    <m/>
    <n v="0"/>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d v="2026-01-28T00:00:00"/>
    <d v="2026-01-29T00:00:00"/>
    <x v="2"/>
    <x v="16"/>
    <m/>
    <m/>
    <x v="1"/>
    <n v="1"/>
    <n v="12"/>
    <d v="2026-02-13T00:00:00"/>
    <s v="2-2026-002077"/>
    <d v="2026-01-29T00:00:00"/>
    <s v="N/A"/>
    <s v="N/A"/>
    <m/>
    <m/>
    <n v="0"/>
  </r>
  <r>
    <n v="205"/>
    <s v="1-2026-003540"/>
    <s v="Respuesta a la solicitud sobre la necesidad de la presencia de GENSA y el Ministerio de Minas y Energía en el municipio de Mitú, Vaupés con radicado interno 2026EI-000000028.  "/>
    <s v="Gestión Energética S.A. E.S.P - GENSA"/>
    <s v="DP"/>
    <d v="2026-01-28T00:00:00"/>
    <d v="2026-01-28T00:00:00"/>
    <d v="2026-01-29T00:00:00"/>
    <x v="2"/>
    <x v="8"/>
    <m/>
    <m/>
    <x v="1"/>
    <n v="1"/>
    <n v="2"/>
    <d v="2026-01-30T00:00:00"/>
    <s v="N/A"/>
    <d v="2026-01-29T00:00:00"/>
    <s v="N/A"/>
    <s v="N/A"/>
    <s v="SE ASIGNA A SUPERVISION"/>
    <m/>
    <n v="0"/>
  </r>
  <r>
    <n v="206"/>
    <s v="1-2026-003393"/>
    <s v="TRASLADO POR COMPETENCIA- REPRESA SALVAJINA_x0009_"/>
    <s v="Secretaria de infraestructura del Valle del Cauca"/>
    <s v="DP"/>
    <d v="2026-01-27T00:00:00"/>
    <d v="2026-01-27T00:00:00"/>
    <d v="2026-01-29T00:00:00"/>
    <x v="2"/>
    <x v="8"/>
    <m/>
    <m/>
    <x v="1"/>
    <n v="6"/>
    <n v="2"/>
    <d v="2026-01-29T00:00:00"/>
    <s v="N/A"/>
    <d v="2026-02-02T00:00:00"/>
    <s v="N/A"/>
    <s v="N/A"/>
    <s v="se asigna a OAAS"/>
    <m/>
    <n v="0"/>
  </r>
  <r>
    <n v="207"/>
    <s v="1-2026-003551"/>
    <s v="Solicitud de información sobre el estado de la cobertura de fluido eléctrico en el área de influencia del Volcán Cerro Machín, para el cumplimiento de la acción popular de radicado 2010-00379."/>
    <s v="Alcaldia de Ibague"/>
    <s v="DP"/>
    <d v="2026-01-28T00:00:00"/>
    <d v="2026-01-28T00:00:00"/>
    <d v="2026-01-28T00:00:00"/>
    <x v="2"/>
    <x v="19"/>
    <m/>
    <m/>
    <x v="1"/>
    <n v="6"/>
    <n v="2"/>
    <d v="2026-01-30T00:00:00"/>
    <s v="2-2026-002824"/>
    <d v="2026-02-03T00:00:00"/>
    <s v="2-2026-002532"/>
    <d v="2026-02-02T00:00:00"/>
    <m/>
    <m/>
    <n v="0"/>
  </r>
  <r>
    <n v="208"/>
    <s v="1-2026-003637"/>
    <s v="Abuso tarifario del precio del kilovatio en la costa caribe colombiana con relación incluso al precio del resto del país más aún de exportación"/>
    <s v="Anonimo"/>
    <s v="DP"/>
    <d v="2026-01-28T00:00:00"/>
    <d v="2026-01-28T00:00:00"/>
    <d v="2026-01-28T00:00:00"/>
    <x v="2"/>
    <x v="17"/>
    <m/>
    <m/>
    <x v="1"/>
    <n v="5"/>
    <n v="2"/>
    <d v="2026-01-30T00:00:00"/>
    <s v="2-2026-002528"/>
    <d v="2026-02-02T00:00:00"/>
    <s v="2-2026-002212"/>
    <d v="2026-01-30T00:00:00"/>
    <m/>
    <m/>
    <n v="0"/>
  </r>
  <r>
    <n v="209"/>
    <s v="1-2026-003725"/>
    <s v="Solicitud de información sobre costos indicativos de generación eléctrica en Colombia "/>
    <s v="Embajada Republica Dominicana en Colombia"/>
    <s v="DP"/>
    <d v="2026-01-29T00:00:00"/>
    <d v="2026-01-29T00:00:00"/>
    <d v="2026-01-29T00:00:00"/>
    <x v="2"/>
    <x v="20"/>
    <m/>
    <m/>
    <x v="1"/>
    <n v="0"/>
    <n v="2"/>
    <d v="2026-02-02T00:00:00"/>
    <s v="2-2026-002076"/>
    <d v="2026-01-29T00:00:00"/>
    <s v="2-2026-002067"/>
    <d v="2026-01-29T00:00:00"/>
    <s v="Se traslada a UPME"/>
    <m/>
    <n v="0"/>
  </r>
  <r>
    <n v="210"/>
    <s v="3-2025-060217"/>
    <s v="Solicitud de información sobre impuesto de timbre"/>
    <s v="Grupo de Tesorería"/>
    <s v="DP"/>
    <d v="2025-12-29T00:00:00"/>
    <d v="2026-01-29T00:00:00"/>
    <d v="2026-01-29T00:00:00"/>
    <x v="0"/>
    <x v="8"/>
    <m/>
    <m/>
    <x v="1"/>
    <n v="32"/>
    <n v="2"/>
    <d v="2025-12-31T00:00:00"/>
    <s v="N/A"/>
    <d v="2026-01-30T00:00:00"/>
    <s v="N/A"/>
    <s v="N/A"/>
    <s v="SE ASIGNA A SUPERVISION"/>
    <m/>
    <n v="0"/>
  </r>
  <r>
    <n v="211"/>
    <s v=" 3-2026-006942"/>
    <s v=" Solicitud de información sobre Zonas No Interconectadas (ZNI) – Ministerio de Minas y Energía – Oficina de Asuntos Ambientales y Sociales _x000a_(OAAS)"/>
    <s v="Oficina de Asuntos Ambientales y Sociales"/>
    <s v="DP"/>
    <d v="2026-01-22T00:00:00"/>
    <d v="2026-01-27T00:00:00"/>
    <d v="2026-01-29T00:00:00"/>
    <x v="2"/>
    <x v="21"/>
    <m/>
    <m/>
    <x v="1"/>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m/>
    <n v="0"/>
  </r>
  <r>
    <n v="212"/>
    <s v="1-2026-002106"/>
    <s v="Solicitud de aclaración y seguimiento – Proyecto energético solar Santander de Quilichao"/>
    <s v="Leslie Tatiana Suárez Cardona"/>
    <s v="DP"/>
    <d v="2026-01-20T00:00:00"/>
    <d v="2026-01-20T00:00:00"/>
    <d v="2026-01-29T00:00:00"/>
    <x v="2"/>
    <x v="8"/>
    <m/>
    <m/>
    <x v="1"/>
    <n v="10"/>
    <n v="2"/>
    <d v="2026-01-22T00:00:00"/>
    <s v="N/A"/>
    <d v="2026-01-30T00:00:00"/>
    <s v="N/A"/>
    <s v="N/A"/>
    <s v="se asigna a la DEE al Grupo de Comunidades energeticas"/>
    <m/>
    <n v="0"/>
  </r>
  <r>
    <n v="213"/>
    <s v="1-2026-002827"/>
    <s v="Cristian Danilo Arteaga Caicedo ha compartido la carpeta_x000a_&quot;Remisión información Rad 2-2025-055134 Hallazgo 16 CGR&quot;_x000a_contigo"/>
    <s v="Compañía Energética de Occidente - CEO"/>
    <s v="DP"/>
    <d v="2026-01-26T00:00:00"/>
    <d v="2026-01-26T00:00:00"/>
    <d v="2026-01-29T00:00:00"/>
    <x v="2"/>
    <x v="8"/>
    <m/>
    <m/>
    <x v="1"/>
    <n v="4"/>
    <n v="2"/>
    <d v="2026-01-28T00:00:00"/>
    <s v="N/A"/>
    <d v="2026-01-30T00:00:00"/>
    <s v="N/A"/>
    <s v="N/A"/>
    <s v="Se asigna a Subsidios"/>
    <m/>
    <n v="0"/>
  </r>
  <r>
    <n v="214"/>
    <s v="1-2026-002843"/>
    <s v="Comentarios sobre proyecto de Resolución de sobretasa_x000a_eléctrica de $8 kwh"/>
    <s v="LIGA NACIONAL DE USUARIOS DE SERVICIOS PÚBLICOS REGIÓN CARIBE"/>
    <s v="DP"/>
    <d v="2026-01-26T00:00:00"/>
    <d v="2026-01-26T00:00:00"/>
    <d v="2026-01-29T00:00:00"/>
    <x v="2"/>
    <x v="8"/>
    <m/>
    <m/>
    <x v="1"/>
    <n v="4"/>
    <n v="2"/>
    <d v="2026-01-28T00:00:00"/>
    <s v="N/A"/>
    <d v="2026-01-30T00:00:00"/>
    <s v="N/A"/>
    <s v="N/A"/>
    <s v="se asigna a OARE"/>
    <m/>
    <n v="0"/>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6T00:00:00"/>
    <d v="2026-01-29T00:00:00"/>
    <d v="2026-01-29T00:00:00"/>
    <x v="2"/>
    <x v="20"/>
    <m/>
    <m/>
    <x v="1"/>
    <n v="4"/>
    <n v="2"/>
    <d v="2026-01-28T00:00:00"/>
    <s v="2-2026-002251"/>
    <d v="2026-01-30T00:00:00"/>
    <s v="2-2026-002216"/>
    <d v="2026-01-30T00:00:00"/>
    <s v="Se dio traslado a la AES Colombia"/>
    <m/>
    <n v="0"/>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6T00:00:00"/>
    <d v="2026-01-29T00:00:00"/>
    <d v="2026-01-29T00:00:00"/>
    <x v="2"/>
    <x v="17"/>
    <m/>
    <m/>
    <x v="1"/>
    <n v="4"/>
    <n v="12"/>
    <d v="2026-02-11T00:00:00"/>
    <s v="2-2026-002260"/>
    <d v="2026-01-30T00:00:00"/>
    <s v="N/A"/>
    <s v="N/A"/>
    <m/>
    <m/>
    <n v="0"/>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7T00:00:00"/>
    <d v="2026-01-28T00:00:00"/>
    <d v="2026-01-29T00:00:00"/>
    <x v="2"/>
    <x v="8"/>
    <m/>
    <m/>
    <x v="1"/>
    <n v="3"/>
    <n v="2"/>
    <d v="2026-01-29T00:00:00"/>
    <s v="N/A"/>
    <d v="2026-01-30T00:00:00"/>
    <s v="N/A"/>
    <s v="N/A"/>
    <s v="se asigna a OARE"/>
    <m/>
    <n v="0"/>
  </r>
  <r>
    <n v="218"/>
    <s v="1-2026-003383"/>
    <s v="No 20268200214751 copia de respuesta al señor FABIAN HEILBRON LASTRA faheil1553@gmail.com; faheil1553@gmail.com  RESPUESTA A USUARIO - RAD. 220265290321022 MME 1-2025-061007 y 1-2026-002113 2-2026-001520 "/>
    <s v="Superintendencia de Servicios Públicos Domiciliarios"/>
    <s v="DP"/>
    <d v="2026-01-27T00:00:00"/>
    <d v="2026-01-27T00:00:00"/>
    <d v="2026-01-29T00:00:00"/>
    <x v="2"/>
    <x v="4"/>
    <m/>
    <m/>
    <x v="0"/>
    <n v="6"/>
    <n v="12"/>
    <d v="2026-02-12T00:00:00"/>
    <s v="N/A"/>
    <d v="2026-02-02T00:00:00"/>
    <s v="N/A"/>
    <s v="N/A"/>
    <s v="Respuesta de la SSPD enviada directamente al peticionario"/>
    <m/>
    <n v="0"/>
  </r>
  <r>
    <n v="219"/>
    <s v="3-2026-007717"/>
    <s v="Envío de información - Formato de Planeación y Programación de Comisiones"/>
    <s v="Grupo de Gestión de Comisiones de Servicios, Viáticos y Transporte"/>
    <s v="DP"/>
    <d v="2026-01-29T00:00:00"/>
    <d v="2026-01-29T00:00:00"/>
    <d v="2026-01-29T00:00:00"/>
    <x v="2"/>
    <x v="14"/>
    <m/>
    <m/>
    <x v="1"/>
    <n v="34"/>
    <n v="2"/>
    <d v="2026-02-02T00:00:00"/>
    <s v=" 3-2026-013076"/>
    <d v="2026-03-04T00:00:00"/>
    <s v="N/A"/>
    <s v="N/A"/>
    <s v="SE ASIGNA A LA PROFESIONAL MARTHA LUCIA LANDINES"/>
    <m/>
    <n v="0"/>
  </r>
  <r>
    <n v="220"/>
    <s v="1-2026-003837"/>
    <s v="Asunto: Autogeneración remota, Traslado MME Radicado No.: 2-2025-062132 Radicado CREG: S2026000543 Id de referencia: E2025017624"/>
    <s v="Comisión de Regulación de Energía y Gas"/>
    <s v="DP"/>
    <d v="2026-01-30T00:00:00"/>
    <d v="2026-01-30T00:00:00"/>
    <d v="2026-01-30T00:00:00"/>
    <x v="2"/>
    <x v="15"/>
    <m/>
    <m/>
    <x v="1"/>
    <n v="6"/>
    <n v="12"/>
    <d v="2026-02-17T00:00:00"/>
    <s v="2-2026-002625  "/>
    <d v="2026-02-05T00:00:00"/>
    <s v="N/A"/>
    <s v="N/A"/>
    <m/>
    <m/>
    <n v="0"/>
  </r>
  <r>
    <n v="221"/>
    <s v="1-2026-002645"/>
    <s v="QUEJA PRESTACION DE SERVICIO DISPOWER"/>
    <s v="Anonimo"/>
    <s v="DP"/>
    <d v="2026-01-23T00:00:00"/>
    <d v="2026-01-26T00:00:00"/>
    <d v="2026-01-30T00:00:00"/>
    <x v="2"/>
    <x v="8"/>
    <m/>
    <m/>
    <x v="1"/>
    <n v="11"/>
    <n v="2"/>
    <d v="2026-01-27T00:00:00"/>
    <s v="N/A"/>
    <d v="2026-02-03T00:00:00"/>
    <s v="N/A"/>
    <s v="N/A"/>
    <s v="Se reasigna a supervision"/>
    <m/>
    <n v="0"/>
  </r>
  <r>
    <n v="222"/>
    <s v="1-2026-002821"/>
    <s v="de motivo sobre la norma que me exige cambiar el instrumneto de medida electrica contadpr de la luz "/>
    <s v="James Chavarro"/>
    <s v="DP"/>
    <d v="2026-01-26T00:00:00"/>
    <d v="2026-01-26T00:00:00"/>
    <d v="2026-01-30T00:00:00"/>
    <x v="2"/>
    <x v="16"/>
    <m/>
    <m/>
    <x v="1"/>
    <n v="4"/>
    <n v="2"/>
    <d v="2026-01-28T00:00:00"/>
    <s v="2-2026-002262"/>
    <d v="2026-01-30T00:00:00"/>
    <s v="2-2026-002252"/>
    <d v="2026-01-30T00:00:00"/>
    <s v="Se dio Traslado a ElectroHuila S.A."/>
    <m/>
    <n v="0"/>
  </r>
  <r>
    <n v="223"/>
    <s v="1-2026-002884"/>
    <s v="Informe Final Resolución MME 40492 DE 2025"/>
    <s v="Gecelca Generadora Y Comercializadora De Energia Del Caribe"/>
    <s v="DP"/>
    <d v="2026-01-26T00:00:00"/>
    <d v="2026-01-26T00:00:00"/>
    <d v="2026-01-30T00:00:00"/>
    <x v="2"/>
    <x v="8"/>
    <m/>
    <m/>
    <x v="1"/>
    <n v="4"/>
    <n v="2"/>
    <d v="2026-01-28T00:00:00"/>
    <s v="N/A"/>
    <d v="2026-01-30T00:00:00"/>
    <s v="N/A"/>
    <s v="N/A"/>
    <s v="SE ASIGNA A OARE"/>
    <m/>
    <n v="0"/>
  </r>
  <r>
    <n v="224"/>
    <s v="1-2026-002887"/>
    <s v="Solicitud de Declaratoria de Utilidad Pública e Interés Social del Proyecto PEQUEÑA CENTRAL HIDROELÉCTRICA  HIDROTIGRE”. RADICADO DUPIS: 1-2024-056752. RADICADO INTERNO OAJ: 3-2024-049947 _x000a_RESPUESTA PARCIAL OAJ: 2-2025-034099"/>
    <s v="Energy S.A.S E.S.P"/>
    <s v="DP"/>
    <d v="2026-01-26T00:00:00"/>
    <d v="2026-01-26T00:00:00"/>
    <d v="2026-01-30T00:00:00"/>
    <x v="2"/>
    <x v="8"/>
    <m/>
    <m/>
    <x v="1"/>
    <n v="16"/>
    <n v="2"/>
    <d v="2026-01-28T00:00:00"/>
    <s v="N/A"/>
    <d v="2026-02-11T00:00:00"/>
    <s v="N/A"/>
    <s v="N/A"/>
    <s v="SE ASIGNA A LA OAJ"/>
    <m/>
    <n v="0"/>
  </r>
  <r>
    <n v="225"/>
    <s v="1-2026-002947_x000a_ "/>
    <s v="Presentacion Pago Impuesto de Timbre"/>
    <s v="Empresa de Energía de Arauca - Enelar S. A. E. S. P"/>
    <s v="DP"/>
    <d v="2026-01-26T00:00:00"/>
    <d v="2026-01-26T00:00:00"/>
    <d v="2026-01-30T00:00:00"/>
    <x v="2"/>
    <x v="8"/>
    <m/>
    <m/>
    <x v="1"/>
    <n v="4"/>
    <n v="2"/>
    <d v="2026-01-28T00:00:00"/>
    <s v="N/A"/>
    <d v="2026-01-30T00:00:00"/>
    <s v="N/A"/>
    <s v="N/A"/>
    <s v="SE ASIGNA A SUPERVISION"/>
    <m/>
    <n v="0"/>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d v="2026-01-26T00:00:00"/>
    <d v="2026-01-30T00:00:00"/>
    <x v="2"/>
    <x v="16"/>
    <m/>
    <m/>
    <x v="1"/>
    <n v="4"/>
    <n v="2"/>
    <d v="2026-01-28T00:00:00"/>
    <s v="2-2026-002263"/>
    <d v="2026-01-30T00:00:00"/>
    <s v="2-2026-002255"/>
    <d v="2026-01-30T00:00:00"/>
    <s v="Se dio traslado a ENEL "/>
    <m/>
    <n v="0"/>
  </r>
  <r>
    <n v="227"/>
    <s v="1-2026-003799"/>
    <s v="Malos procedimiento de Caribe Mar de la Costa S.A.S. E.S.P. (Afinia), en contra de la Urbanización OGB"/>
    <s v="Luz Myriam Ramírez"/>
    <s v="DP"/>
    <d v="2026-01-29T00:00:00"/>
    <d v="2026-01-30T00:00:00"/>
    <d v="2026-01-30T00:00:00"/>
    <x v="2"/>
    <x v="17"/>
    <m/>
    <m/>
    <x v="1"/>
    <n v="4"/>
    <n v="2"/>
    <d v="2026-02-02T00:00:00"/>
    <s v="2-2026-002529"/>
    <d v="2026-02-02T00:00:00"/>
    <s v="2-2026-002464"/>
    <d v="2026-02-01T00:00:00"/>
    <m/>
    <m/>
    <n v="0"/>
  </r>
  <r>
    <n v="228"/>
    <s v="1-2026-003839"/>
    <s v="Derecho de Petición - Fallas Reiteradas de Energía -Afinia_ Consecutivo: 220268003133"/>
    <s v="Azteca Comunicaciones"/>
    <s v="DP"/>
    <d v="2026-01-30T00:00:00"/>
    <d v="2026-01-30T00:00:00"/>
    <d v="2026-01-30T00:00:00"/>
    <x v="2"/>
    <x v="17"/>
    <m/>
    <m/>
    <x v="1"/>
    <n v="3"/>
    <n v="2"/>
    <d v="2026-02-03T00:00:00"/>
    <s v="2-2026-002531"/>
    <d v="2026-02-02T00:00:00"/>
    <s v="2-2026-002467"/>
    <d v="2026-02-01T00:00:00"/>
    <m/>
    <m/>
    <n v="0"/>
  </r>
  <r>
    <n v="229"/>
    <s v="1-2026-003841"/>
    <s v="Derecho de Petición - Fallas Reiteradas de Energía -Air-e_ Consecutivo: 220268003134"/>
    <s v="Azteca Comunicaciones"/>
    <s v="DP"/>
    <d v="2026-01-30T00:00:00"/>
    <d v="2026-01-30T00:00:00"/>
    <d v="2026-01-30T00:00:00"/>
    <x v="2"/>
    <x v="16"/>
    <m/>
    <m/>
    <x v="1"/>
    <n v="0"/>
    <n v="2"/>
    <d v="2026-02-03T00:00:00"/>
    <s v="2-2026-002261"/>
    <d v="2026-01-30T00:00:00"/>
    <s v="2-2026-002256"/>
    <d v="2026-01-30T00:00:00"/>
    <s v="Se dio traslado a Air-e"/>
    <m/>
    <n v="0"/>
  </r>
  <r>
    <n v="230"/>
    <s v="1-2026-003849"/>
    <s v="Derecho de Petición - Fallas Reiteradas de Energía -Cedenar_ Consecutivo: 220268003136"/>
    <s v="Azteca Comunicaciones"/>
    <s v="DP"/>
    <d v="2026-01-30T00:00:00"/>
    <d v="2026-01-30T00:00:00"/>
    <d v="2026-01-30T00:00:00"/>
    <x v="2"/>
    <x v="15"/>
    <m/>
    <m/>
    <x v="1"/>
    <n v="10"/>
    <n v="2"/>
    <d v="2026-02-03T00:00:00"/>
    <s v="2-2026-003362"/>
    <d v="2026-02-09T00:00:00"/>
    <s v="2-2026-002624 "/>
    <d v="2026-02-03T00:00:00"/>
    <s v="SE ENVÍA RESPUESTA DEFINITIVA AL PETICIONARIO"/>
    <m/>
    <n v="0"/>
  </r>
  <r>
    <n v="231"/>
    <s v="1-2026-003851"/>
    <s v="Derecho de Petición - Fallas Reiteradas de Energía -Celsia_ Consecutivo: 220268003137"/>
    <s v="Azteca Comunicaciones"/>
    <s v="DP"/>
    <d v="2026-01-30T00:00:00"/>
    <d v="2026-01-30T00:00:00"/>
    <d v="2026-01-30T00:00:00"/>
    <x v="2"/>
    <x v="17"/>
    <m/>
    <m/>
    <x v="1"/>
    <n v="4"/>
    <n v="2"/>
    <d v="2026-02-03T00:00:00"/>
    <s v="2-2026-002823"/>
    <d v="2026-02-03T00:00:00"/>
    <s v="2-2026-002540"/>
    <d v="2026-02-02T00:00:00"/>
    <m/>
    <m/>
    <n v="0"/>
  </r>
  <r>
    <n v="232"/>
    <s v="1-2026-003858"/>
    <s v="Traslado OFI26-00013357 / GFPU - EMAIL SOLICITUD URGENTE DE INTERVENCION INTEGRAL PARA EL MUNICIPIO DE MURINDO-ANTIOQUIA"/>
    <s v="Presidencia de la Republica"/>
    <s v="DP"/>
    <d v="2026-01-30T00:00:00"/>
    <d v="2026-01-30T00:00:00"/>
    <d v="2026-01-30T00:00:00"/>
    <x v="2"/>
    <x v="16"/>
    <m/>
    <m/>
    <x v="1"/>
    <n v="0"/>
    <n v="12"/>
    <d v="2026-02-17T00:00:00"/>
    <s v="2-2026-002253"/>
    <d v="2026-01-30T00:00:00"/>
    <s v="N/A"/>
    <s v="N/A"/>
    <s v="Se solicito Anexos"/>
    <m/>
    <n v="0"/>
  </r>
  <r>
    <n v="233"/>
    <s v="1-2026-003885"/>
    <s v="contra respuesta a la comunicacion No. 26684668 del 27/01/2026"/>
    <s v="Oscar Suárez Castiblanco"/>
    <s v="DP"/>
    <d v="2026-01-30T00:00:00"/>
    <d v="2026-01-30T00:00:00"/>
    <d v="2026-01-30T00:00:00"/>
    <x v="2"/>
    <x v="17"/>
    <m/>
    <m/>
    <x v="1"/>
    <n v="4"/>
    <n v="2"/>
    <d v="2026-02-03T00:00:00"/>
    <s v="2-2026-002825"/>
    <d v="2026-02-03T00:00:00"/>
    <s v="2-2026-005443"/>
    <d v="2026-02-02T00:00:00"/>
    <m/>
    <m/>
    <n v="0"/>
  </r>
  <r>
    <n v="234"/>
    <s v="1-2026-003939"/>
    <s v="Derecho de Petición - Fallas Reiteradas de Energía - Cens_ Consecutivo: 220268003138"/>
    <s v="Azteca Comunicaciones"/>
    <s v="DP"/>
    <d v="2026-01-30T00:00:00"/>
    <d v="2026-01-30T00:00:00"/>
    <d v="2026-01-30T00:00:00"/>
    <x v="2"/>
    <x v="15"/>
    <m/>
    <m/>
    <x v="1"/>
    <n v="10"/>
    <n v="2"/>
    <d v="2026-02-03T00:00:00"/>
    <s v="2-2026-003368"/>
    <d v="2026-02-09T00:00:00"/>
    <s v=" 2-2026-002623"/>
    <d v="2026-02-03T00:00:00"/>
    <m/>
    <m/>
    <n v="0"/>
  </r>
  <r>
    <n v="235"/>
    <s v="1-2026-004001"/>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6"/>
    <s v="1-2026-00400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7"/>
    <s v="1-2026-004005"/>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8"/>
    <s v="1-2026-004006"/>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9"/>
    <s v="1-2026-004007"/>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0"/>
    <s v="1-2026-004010"/>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1"/>
    <s v="1-2026-00401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2"/>
    <s v="1-2026-004014"/>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3"/>
    <s v="1-2026-003942"/>
    <s v="Derecho de petición art 23.cp ley 1755 del 2015 asunto instalación del medidor el día 16 de _x000a_abril de 2025."/>
    <s v="Carlos Manuel Villalba Barrera"/>
    <s v="DP"/>
    <d v="2026-01-30T00:00:00"/>
    <d v="2026-01-30T00:00:00"/>
    <d v="2026-01-30T00:00:00"/>
    <x v="2"/>
    <x v="17"/>
    <m/>
    <m/>
    <x v="1"/>
    <n v="4"/>
    <n v="2"/>
    <d v="2026-02-03T00:00:00"/>
    <s v="2-2026-002826"/>
    <d v="2026-02-03T00:00:00"/>
    <s v="2-2026-002557"/>
    <d v="2026-02-02T00:00:00"/>
    <m/>
    <m/>
    <n v="0"/>
  </r>
  <r>
    <n v="244"/>
    <s v="1-2026-004019"/>
    <s v="Derecho de Petición - Fallas Reiteradas de Energía -Chec_ Consecutivo: 220268003140 "/>
    <s v="Azteca Comunicaciones"/>
    <s v="DP"/>
    <d v="2026-01-30T00:00:00"/>
    <d v="2026-01-30T00:00:00"/>
    <d v="2026-01-30T00:00:00"/>
    <x v="2"/>
    <x v="17"/>
    <m/>
    <m/>
    <x v="1"/>
    <n v="4"/>
    <n v="2"/>
    <d v="2026-02-03T00:00:00"/>
    <s v="2-2026-002827"/>
    <d v="2026-02-03T00:00:00"/>
    <s v="2-2026-002598"/>
    <d v="2026-02-03T00:00:00"/>
    <m/>
    <m/>
    <n v="0"/>
  </r>
  <r>
    <n v="245"/>
    <s v="1-2026-004024"/>
    <s v="Derecho de Petición - Fallas Reiteradas de Energía -_ Consecutivo: 220268003141 CODENSA S.A. E.S.P."/>
    <s v="Azteca Comunicaciones"/>
    <s v="DP"/>
    <d v="2026-01-30T00:00:00"/>
    <d v="2026-01-30T00:00:00"/>
    <d v="2026-01-30T00:00:00"/>
    <x v="2"/>
    <x v="17"/>
    <m/>
    <m/>
    <x v="1"/>
    <n v="4"/>
    <n v="2"/>
    <d v="2026-02-03T00:00:00"/>
    <s v="2-2026-002828"/>
    <d v="2026-02-03T00:00:00"/>
    <s v="2-2026-002599"/>
    <d v="2026-02-03T00:00:00"/>
    <m/>
    <m/>
    <n v="0"/>
  </r>
  <r>
    <n v="246"/>
    <s v="1-2026-004026"/>
    <s v="Derecho de Petición - Fallas Reiteradas de Energía -Dispac_ Consecutivo: 220268003142"/>
    <s v="Azteca Comunicaciones"/>
    <s v="DP"/>
    <d v="2026-01-30T00:00:00"/>
    <d v="2026-01-30T00:00:00"/>
    <d v="2026-01-30T00:00:00"/>
    <x v="2"/>
    <x v="17"/>
    <m/>
    <m/>
    <x v="1"/>
    <n v="4"/>
    <n v="2"/>
    <d v="2026-02-03T00:00:00"/>
    <s v="2-2026-002830"/>
    <d v="2026-02-03T00:00:00"/>
    <s v="2-2026-002610"/>
    <d v="2026-02-03T00:00:00"/>
    <m/>
    <m/>
    <n v="0"/>
  </r>
  <r>
    <n v="247"/>
    <s v="1-2026-004030"/>
    <s v="Derecho de Petición - Fallas Reiteradas de Energía -_ Consecutivo: 220268003144 EMPRESA DE ENERGÍA BAJO DE PUTUMAYO S.A E.S.P."/>
    <s v="Azteca Comunicaciones"/>
    <s v="DP"/>
    <d v="2026-01-30T00:00:00"/>
    <d v="2026-01-30T00:00:00"/>
    <d v="2026-01-30T00:00:00"/>
    <x v="2"/>
    <x v="17"/>
    <m/>
    <m/>
    <x v="1"/>
    <n v="4"/>
    <n v="2"/>
    <d v="2026-02-03T00:00:00"/>
    <s v="2-2026-002831"/>
    <d v="2026-02-03T00:00:00"/>
    <s v="2-2026-002619"/>
    <d v="2026-02-03T00:00:00"/>
    <m/>
    <m/>
    <n v="0"/>
  </r>
  <r>
    <n v="248"/>
    <s v="1-2026-004033"/>
    <s v="Derecho de Petición - Fallas Reiteradas de Energía -_ Consecutivo: 220268003145 EMPRESA GENERADORA DE ENERGÍA ELECTRICA DE el CHARCO S.A "/>
    <s v="Azteca Comunicaciones"/>
    <s v="DP"/>
    <d v="2026-01-30T00:00:00"/>
    <d v="2026-01-30T00:00:00"/>
    <d v="2026-01-30T00:00:00"/>
    <x v="2"/>
    <x v="17"/>
    <m/>
    <m/>
    <x v="1"/>
    <n v="4"/>
    <n v="2"/>
    <d v="2026-02-03T00:00:00"/>
    <s v="2-2026-002832"/>
    <d v="2026-02-03T00:00:00"/>
    <s v="2-2026-002627"/>
    <d v="2026-02-03T00:00:00"/>
    <m/>
    <m/>
    <n v="0"/>
  </r>
  <r>
    <n v="249"/>
    <s v="1-2026-004034"/>
    <s v="Derecho de Petición - Fallas Reiteradas de Energía Elecmuri_ Consecutivo: 220268003146"/>
    <s v="Azteca Comunicaciones"/>
    <s v="DP"/>
    <d v="2026-01-30T00:00:00"/>
    <d v="2026-01-30T00:00:00"/>
    <d v="2026-01-30T00:00:00"/>
    <x v="2"/>
    <x v="17"/>
    <m/>
    <m/>
    <x v="1"/>
    <n v="4"/>
    <n v="2"/>
    <d v="2026-02-03T00:00:00"/>
    <s v="2-2026-002833"/>
    <d v="2026-02-03T00:00:00"/>
    <s v="2-2026-002628"/>
    <d v="2026-02-03T00:00:00"/>
    <m/>
    <m/>
    <n v="0"/>
  </r>
  <r>
    <n v="250"/>
    <s v="1-2026-004036"/>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r>
  <r>
    <n v="251"/>
    <s v="1-2026-004038"/>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r>
  <r>
    <n v="252"/>
    <s v="1-2026-004039"/>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r>
  <r>
    <n v="253"/>
    <s v="1-2026-004043"/>
    <s v="Derecho de Petición - Fallas Reiteradas de Energía -Emsa_ Consecutivo: 220268003154"/>
    <s v="Azteca Comunicaciones"/>
    <s v="DP"/>
    <d v="2026-01-30T00:00:00"/>
    <d v="2026-01-30T00:00:00"/>
    <d v="2026-01-30T00:00:00"/>
    <x v="2"/>
    <x v="16"/>
    <m/>
    <m/>
    <x v="1"/>
    <n v="4"/>
    <n v="2"/>
    <d v="2026-02-03T00:00:00"/>
    <s v="2-2026-002612"/>
    <d v="2026-02-03T00:00:00"/>
    <s v="2-2026-002554"/>
    <d v="2026-02-02T00:00:00"/>
    <s v="Se dio traslado a Electrificadora del Meta S.A."/>
    <m/>
    <n v="0"/>
  </r>
  <r>
    <n v="254"/>
    <s v="1-2026-004046"/>
    <s v="Derecho de Petición - Fallas Reiteradas de Energía -SIGLO XXI_ Consecutivo: 2202680031354"/>
    <s v="Azteca Comunicaciones"/>
    <s v="DP"/>
    <d v="2026-01-30T00:00:00"/>
    <d v="2026-01-30T00:00:00"/>
    <d v="2026-01-30T00:00:00"/>
    <x v="2"/>
    <x v="16"/>
    <m/>
    <m/>
    <x v="1"/>
    <n v="4"/>
    <n v="2"/>
    <d v="2026-02-03T00:00:00"/>
    <s v="2-2026-002606"/>
    <d v="2026-02-03T00:00:00"/>
    <s v="2-2026-002556"/>
    <d v="2026-02-02T00:00:00"/>
    <s v="Se dio traslado a Garaviz Industria y Comercial del estado SIGLO XXI"/>
    <m/>
    <n v="0"/>
  </r>
  <r>
    <n v="255"/>
    <s v="1-2026-004047"/>
    <s v="Derecho de Petición - Fallas Reiteradas de Energía -Emsendarien_ Consecutivo: 220268003157"/>
    <s v="Azteca Comunicaciones"/>
    <s v="DP"/>
    <d v="2026-01-30T00:00:00"/>
    <d v="2026-01-30T00:00:00"/>
    <d v="2026-01-30T00:00:00"/>
    <x v="2"/>
    <x v="16"/>
    <m/>
    <m/>
    <x v="1"/>
    <n v="4"/>
    <n v="2"/>
    <d v="2026-02-03T00:00:00"/>
    <s v="2-2026-002602"/>
    <d v="2026-02-03T00:00:00"/>
    <s v="2-2026-002559"/>
    <d v="2026-02-02T00:00:00"/>
    <s v="Se dio traslado a Empresa de Servicios Públicos Domiciliarios de Carmen del Darién S.A. E.S.P. - EMSEPDARIEN"/>
    <m/>
    <n v="0"/>
  </r>
  <r>
    <n v="256"/>
    <s v="1-2026-004048"/>
    <s v="Derecho de Petición - Fallas Reiteradas de Energía -Emserpurcar_ Consecutivo: 220268003158"/>
    <s v="Azteca Comunicaciones"/>
    <s v="DP"/>
    <d v="2026-01-30T00:00:00"/>
    <d v="2026-01-30T00:00:00"/>
    <d v="2026-01-30T00:00:00"/>
    <x v="2"/>
    <x v="16"/>
    <m/>
    <m/>
    <x v="1"/>
    <n v="4"/>
    <n v="2"/>
    <d v="2026-02-03T00:00:00"/>
    <s v="2-2026-002605"/>
    <d v="2026-02-03T00:00:00"/>
    <s v="2-2026-002558"/>
    <d v="2026-02-02T00:00:00"/>
    <s v="Se dio traslado a  Empresa Municipal De Servicios Públicos De Cartagena Del Chaira – EMSERPUCAR ESP"/>
    <m/>
    <n v="0"/>
  </r>
  <r>
    <n v="257"/>
    <s v="1-2026-004049"/>
    <s v="Derecho de Petición - Fallas Reiteradas de Energía -Emseroccidente_ Consecutivo: 220268003160"/>
    <s v="Azteca Comunicaciones"/>
    <s v="DP"/>
    <d v="2026-01-30T00:00:00"/>
    <d v="2026-01-30T00:00:00"/>
    <d v="2026-01-30T00:00:00"/>
    <x v="2"/>
    <x v="16"/>
    <m/>
    <m/>
    <x v="1"/>
    <n v="4"/>
    <n v="2"/>
    <d v="2026-02-03T00:00:00"/>
    <s v="2-2026-002613"/>
    <d v="2026-02-03T00:00:00"/>
    <s v="2-2026-002553"/>
    <d v="2026-02-02T00:00:00"/>
    <s v="Se dio traslado a Ceo- Compañía Energética De Occidente S.A.S. E.S.P."/>
    <m/>
    <n v="0"/>
  </r>
  <r>
    <n v="258"/>
    <s v="1-2026-004052"/>
    <s v="Derecho de Petición - Fallas Reiteradas de Energía -Enelar_ Consecutivo: 220268003161"/>
    <s v="Azteca Comunicaciones"/>
    <s v="DP"/>
    <d v="2026-01-30T00:00:00"/>
    <d v="2026-01-30T00:00:00"/>
    <d v="2026-01-30T00:00:00"/>
    <x v="2"/>
    <x v="16"/>
    <m/>
    <m/>
    <x v="1"/>
    <n v="4"/>
    <n v="2"/>
    <d v="2026-02-03T00:00:00"/>
    <s v="2-2026-002614"/>
    <d v="2026-02-03T00:00:00"/>
    <s v="2-2026-002551"/>
    <d v="2026-02-02T00:00:00"/>
    <s v="Se dio traslado a ENELAR"/>
    <m/>
    <n v="0"/>
  </r>
  <r>
    <n v="259"/>
    <s v="1-2026-004054"/>
    <s v="Derecho de Petición - Fallas Reiteradas de Energía -Enerca_ Consecutivo: 220268003162"/>
    <s v="Azteca Comunicaciones"/>
    <s v="DP"/>
    <d v="2026-01-30T00:00:00"/>
    <d v="2026-01-30T00:00:00"/>
    <d v="2026-01-30T00:00:00"/>
    <x v="2"/>
    <x v="16"/>
    <m/>
    <m/>
    <x v="1"/>
    <n v="4"/>
    <n v="2"/>
    <d v="2026-02-03T00:00:00"/>
    <s v="2-2026-002621"/>
    <d v="2026-02-03T00:00:00"/>
    <s v="2-2026-002550"/>
    <d v="2026-02-02T00:00:00"/>
    <s v="Se dio traslado a EMPRESA DE ENERGÍA DE CASANARE"/>
    <m/>
    <n v="0"/>
  </r>
  <r>
    <n v="260"/>
    <s v="1-2026-004055_x000a_ "/>
    <s v="Derecho de Petición - Fallas Reiteradas de Energía -Energuaviare_ Consecutivo: 220268003163"/>
    <s v="Azteca Comunicaciones"/>
    <s v="DP"/>
    <d v="2026-01-30T00:00:00"/>
    <d v="2026-01-30T00:00:00"/>
    <d v="2026-01-30T00:00:00"/>
    <x v="2"/>
    <x v="16"/>
    <m/>
    <m/>
    <x v="1"/>
    <n v="4"/>
    <n v="2"/>
    <d v="2026-02-03T00:00:00"/>
    <s v="2-2026-002615"/>
    <d v="2026-02-03T00:00:00"/>
    <s v="2-2026-002547"/>
    <d v="2026-02-02T00:00:00"/>
    <s v="Se dio traslado a ENERGUAVIARE S.A. E.S.P."/>
    <m/>
    <n v="0"/>
  </r>
  <r>
    <n v="261"/>
    <s v="1-2026-004056"/>
    <s v="Derecho de Petición - Fallas Reiteradas de Energía -EPM_ Consecutivo: 220268003164"/>
    <s v="Azteca Comunicaciones"/>
    <s v="DP"/>
    <d v="2026-01-30T00:00:00"/>
    <d v="2026-01-30T00:00:00"/>
    <d v="2026-01-30T00:00:00"/>
    <x v="2"/>
    <x v="16"/>
    <m/>
    <m/>
    <x v="1"/>
    <n v="4"/>
    <n v="2"/>
    <d v="2026-02-03T00:00:00"/>
    <s v="2-2026-002616"/>
    <d v="2026-02-03T00:00:00"/>
    <s v="2-2026-002546"/>
    <d v="2026-02-02T00:00:00"/>
    <s v="Se dio traslado a EMPRESA DE SERVICIOS PÚBLICOS DE MEDELLÍN"/>
    <m/>
    <n v="0"/>
  </r>
  <r>
    <n v="262"/>
    <s v="1-2026-004057"/>
    <s v="Derecho de Petición - Fallas Reiteradas de Energía -ESSA_ Consecutivo: 220268003166"/>
    <s v="Azteca Comunicaciones"/>
    <s v="DP"/>
    <d v="2026-01-30T00:00:00"/>
    <d v="2026-01-30T00:00:00"/>
    <d v="2026-01-30T00:00:00"/>
    <x v="2"/>
    <x v="16"/>
    <m/>
    <m/>
    <x v="1"/>
    <n v="4"/>
    <n v="2"/>
    <d v="2026-02-03T00:00:00"/>
    <s v="2-2026-002617"/>
    <d v="2026-02-03T00:00:00"/>
    <s v="2-2026-002535"/>
    <d v="2026-02-02T00:00:00"/>
    <s v="Se dio traslado a Electrificadora de Santander"/>
    <m/>
    <n v="0"/>
  </r>
  <r>
    <n v="263"/>
    <s v="1-2026-004059"/>
    <s v="Derecho de Petición - Fallas Reiteradas de Energía -EPSA_ Consecutivo: 220268003165"/>
    <s v="Azteca Comunicaciones"/>
    <s v="DP"/>
    <d v="2026-01-30T00:00:00"/>
    <d v="2026-01-30T00:00:00"/>
    <d v="2026-01-30T00:00:00"/>
    <x v="2"/>
    <x v="16"/>
    <m/>
    <m/>
    <x v="1"/>
    <n v="4"/>
    <n v="2"/>
    <d v="2026-02-03T00:00:00"/>
    <s v="2-2026-002618"/>
    <d v="2026-02-03T00:00:00"/>
    <s v="2-2026-002533"/>
    <d v="2026-02-02T00:00:00"/>
    <s v="Se dio traslado a CELSIA COLOMBIA S.A. E.S.P. (EPSA)"/>
    <m/>
    <n v="0"/>
  </r>
  <r>
    <n v="264"/>
    <s v="1-2026-004110"/>
    <s v="DERECHO DE PETICIÓN - Consulta sobre la Factibilidad de Declaratoria de Utilidad Pública e Interés Social para el Proyecto Solar Fotovoltaico Tonsuca II de 9.9 MW."/>
    <s v=" ABO Wind Renovables"/>
    <s v="DP"/>
    <d v="2026-02-02T00:00:00"/>
    <d v="2026-02-02T00:00:00"/>
    <d v="2026-02-02T00:00:00"/>
    <x v="2"/>
    <x v="18"/>
    <m/>
    <m/>
    <x v="1"/>
    <n v="8"/>
    <n v="12"/>
    <d v="2026-02-18T00:00:00"/>
    <s v="2-2026-003496"/>
    <d v="2026-02-10T00:00:00"/>
    <s v="N/A"/>
    <s v="N/A"/>
    <m/>
    <m/>
    <n v="0"/>
  </r>
  <r>
    <n v="265"/>
    <s v="1-2026-004025"/>
    <s v=" Afectaciones por ola invernal"/>
    <s v="Electrificadora del Municipio de Riosucio Choco S.A. E.S.P. - ELECMURI"/>
    <s v="DP"/>
    <d v="2026-01-30T00:00:00"/>
    <d v="2026-02-02T00:00:00"/>
    <d v="2026-02-02T00:00:00"/>
    <x v="2"/>
    <x v="17"/>
    <m/>
    <m/>
    <x v="1"/>
    <n v="4"/>
    <n v="2"/>
    <d v="2026-02-03T00:00:00"/>
    <s v="2-2026-002829"/>
    <d v="2026-02-03T00:00:00"/>
    <s v="2-2026-002601"/>
    <d v="2026-02-03T00:00:00"/>
    <m/>
    <m/>
    <n v="0"/>
  </r>
  <r>
    <n v="266"/>
    <s v="1-2026-004335"/>
    <s v="Reporte de Información Nuevos Usuarios Rurales (Enero 2026) - CENS"/>
    <s v="Cens"/>
    <s v="OTROS "/>
    <d v="2026-02-03T00:00:00"/>
    <d v="2026-02-03T00:00:00"/>
    <d v="2026-02-03T00:00:00"/>
    <x v="3"/>
    <x v="14"/>
    <m/>
    <m/>
    <x v="1"/>
    <n v="1"/>
    <n v="12"/>
    <d v="2026-02-19T00:00:00"/>
    <s v="2-2026-002913"/>
    <d v="2026-02-04T00:00:00"/>
    <s v="N/A"/>
    <s v="N/A"/>
    <s v=" Acuse de recibido radicado MME 1-2026-004335 Reporte nuevos usuarios"/>
    <m/>
    <n v="0"/>
  </r>
  <r>
    <n v="267"/>
    <s v="1-2026-004401"/>
    <s v="Solicitud de aplazamiento de la fecha de puesta en operación del proyecto UPME 03 - 2023  subestacion nueva Esperanza"/>
    <s v=" EPM"/>
    <s v="DP"/>
    <d v="2026-02-03T00:00:00"/>
    <d v="2026-02-03T00:00:00"/>
    <d v="2026-02-03T00:00:00"/>
    <x v="3"/>
    <x v="8"/>
    <m/>
    <m/>
    <x v="1"/>
    <n v="1"/>
    <n v="2"/>
    <d v="2026-02-05T00:00:00"/>
    <s v="N/A"/>
    <d v="2026-02-04T00:00:00"/>
    <s v="N/A"/>
    <s v="N/A"/>
    <s v="se asigna a la OAJ"/>
    <m/>
    <n v="0"/>
  </r>
  <r>
    <n v="268"/>
    <s v="1-2026-004415"/>
    <s v="ControlDoc - Correspondencia: Se le ha asignado un nuevo documento: 89488 (202614200002911) - Respuesta radicado 202614200004382_x000a_“REVISION PROYECTO OXI 20250214000167 Rivera I y II Puerto Asís”"/>
    <s v=" IPSE"/>
    <s v="DP"/>
    <d v="2026-02-03T00:00:00"/>
    <d v="2026-02-03T00:00:00"/>
    <d v="2026-02-03T00:00:00"/>
    <x v="3"/>
    <x v="8"/>
    <m/>
    <m/>
    <x v="1"/>
    <n v="1"/>
    <n v="2"/>
    <d v="2026-02-05T00:00:00"/>
    <s v="N/A"/>
    <d v="2026-02-04T00:00:00"/>
    <s v="N/A"/>
    <s v="N/A"/>
    <s v="SE ASIGNA OPGI"/>
    <m/>
    <n v="0"/>
  </r>
  <r>
    <n v="269"/>
    <s v="1-2026-004442"/>
    <s v="Información requerida &quot;Nuevos usuarios rurales&quot;"/>
    <s v="ELECTROCAQUETA S.A E.S.P"/>
    <s v="OTROS "/>
    <d v="2026-02-03T00:00:00"/>
    <d v="2026-02-03T00:00:00"/>
    <d v="2026-02-03T00:00:00"/>
    <x v="3"/>
    <x v="14"/>
    <m/>
    <m/>
    <x v="1"/>
    <n v="1"/>
    <n v="12"/>
    <d v="2026-02-19T00:00:00"/>
    <s v="2-2026-002912"/>
    <d v="2026-02-04T00:00:00"/>
    <s v="N/A"/>
    <s v="N/A"/>
    <s v="Acuse de recibido radicado MME 1-2026-004442 Reporte nuevos_x000a_usuarios"/>
    <m/>
    <n v="0"/>
  </r>
  <r>
    <n v="270"/>
    <s v="1-2026-004464"/>
    <s v="Reporte usuarios Rurales"/>
    <s v="Empresa de Energía de Casanare SA ESP"/>
    <s v="OTROS "/>
    <d v="2026-02-03T00:00:00"/>
    <d v="2026-02-03T00:00:00"/>
    <d v="2026-02-03T00:00:00"/>
    <x v="3"/>
    <x v="14"/>
    <m/>
    <m/>
    <x v="1"/>
    <n v="1"/>
    <n v="12"/>
    <d v="2026-02-19T00:00:00"/>
    <s v="2-2026-002910"/>
    <d v="2026-02-04T00:00:00"/>
    <s v="N/A"/>
    <s v="N/A"/>
    <s v=" Acuse de recibido radicado MME 1-2026-004464 Reporte nuevos usuarios de octubre, noviembre y diciembre de 2025"/>
    <m/>
    <n v="0"/>
  </r>
  <r>
    <n v="271"/>
    <s v="1-2026-004476"/>
    <s v="Reporte usuarios rurales enero 2026"/>
    <s v="Empresa de Energía de Casanare SA ESP"/>
    <s v="OTROS "/>
    <d v="2026-02-03T00:00:00"/>
    <d v="2026-02-03T00:00:00"/>
    <d v="2026-02-03T00:00:00"/>
    <x v="3"/>
    <x v="14"/>
    <m/>
    <m/>
    <x v="1"/>
    <n v="2"/>
    <n v="12"/>
    <d v="2026-02-19T00:00:00"/>
    <s v="2-2026-003019"/>
    <d v="2026-02-05T00:00:00"/>
    <s v="N/A"/>
    <s v="N/A"/>
    <s v="Acuse de recibido radicado MME 1-2026-004476 Reporte nuevos usuarios"/>
    <m/>
    <n v="0"/>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d v="2026-02-03T00:00:00"/>
    <d v="2026-02-03T00:00:00"/>
    <x v="3"/>
    <x v="8"/>
    <m/>
    <m/>
    <x v="1"/>
    <n v="1"/>
    <n v="2"/>
    <d v="2026-02-05T00:00:00"/>
    <s v="N/A"/>
    <d v="2026-02-04T00:00:00"/>
    <s v="N/A"/>
    <s v="N/A"/>
    <s v="SE ASIGNA A OARE"/>
    <m/>
    <n v="0"/>
  </r>
  <r>
    <n v="273"/>
    <s v="1-2026-001253"/>
    <s v="20260113 100156385-0098 Solicitud_de_información_sobre_el_estado_actual_de_proyectos_BPIN_Obras_por_Impuestos_Min_Minas"/>
    <s v="DIAN"/>
    <s v="DP"/>
    <d v="2026-01-14T00:00:00"/>
    <d v="2026-02-03T00:00:00"/>
    <d v="2026-02-04T00:00:00"/>
    <x v="2"/>
    <x v="1"/>
    <m/>
    <m/>
    <x v="1"/>
    <n v="37"/>
    <n v="12"/>
    <d v="2026-01-30T00:00:00"/>
    <s v="2-2026-005069"/>
    <d v="2026-02-20T00:00:00"/>
    <s v="N/A"/>
    <s v="N/A"/>
    <m/>
    <m/>
    <n v="0"/>
  </r>
  <r>
    <n v="274"/>
    <s v="1-2026-004379"/>
    <s v="DENUNCIA POR MALA CALIDAD DE LA PRESTACIÓN DE SERVICIO DE ENERGIA PEREIRA"/>
    <s v="ANGELA YULIANA TORRES"/>
    <s v="DP"/>
    <d v="2026-02-03T00:00:00"/>
    <d v="2026-02-03T00:00:00"/>
    <d v="2026-02-04T00:00:00"/>
    <x v="3"/>
    <x v="22"/>
    <m/>
    <m/>
    <x v="1"/>
    <n v="7"/>
    <n v="2"/>
    <d v="2026-02-05T00:00:00"/>
    <s v=" 2-2026-003506"/>
    <d v="2026-02-10T00:00:00"/>
    <s v="2-2026-003108"/>
    <d v="2026-02-05T00:00:00"/>
    <m/>
    <m/>
    <n v="0"/>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d v="2026-02-03T00:00:00"/>
    <d v="2026-02-04T00:00:00"/>
    <x v="3"/>
    <x v="8"/>
    <m/>
    <m/>
    <x v="1"/>
    <n v="2"/>
    <n v="2"/>
    <d v="2026-02-05T00:00:00"/>
    <s v="N/A"/>
    <d v="2026-02-05T00:00:00"/>
    <s v="N/A"/>
    <s v="N/A"/>
    <s v="se asigna a DEE al Grupo de Comunidades Energeticas"/>
    <m/>
    <n v="0"/>
  </r>
  <r>
    <n v="276"/>
    <s v="1-2026-003914"/>
    <s v="denuncia a empresa de energia del bajo putumayo usuaria con numero de suscripción 45899 Puerto Asis Putumayo "/>
    <s v="LOURDES ESPERANZA CHAZATAR"/>
    <s v="DP"/>
    <d v="2026-01-30T00:00:00"/>
    <d v="2026-01-30T00:00:00"/>
    <d v="2026-02-04T00:00:00"/>
    <x v="2"/>
    <x v="22"/>
    <m/>
    <m/>
    <x v="1"/>
    <n v="11"/>
    <n v="2"/>
    <d v="2026-02-03T00:00:00"/>
    <s v="2-2026-003501"/>
    <d v="2026-02-10T00:00:00"/>
    <s v="2-2026-003109"/>
    <d v="2026-02-05T00:00:00"/>
    <m/>
    <m/>
    <n v="0"/>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d v="2026-02-03T00:00:00"/>
    <d v="2026-02-04T00:00:00"/>
    <x v="3"/>
    <x v="19"/>
    <m/>
    <m/>
    <x v="1"/>
    <n v="17"/>
    <n v="12"/>
    <d v="2026-02-19T00:00:00"/>
    <s v="2-2026-005084"/>
    <d v="2026-02-20T00:00:00"/>
    <s v="N/A"/>
    <s v="N/A"/>
    <m/>
    <m/>
    <n v="0"/>
  </r>
  <r>
    <n v="278"/>
    <s v="1-2026-004559"/>
    <s v="consulta y solicitud de informacion art 25 CPACA "/>
    <s v="URIAS ANTONIO RODRIGUEZ PRIETO"/>
    <s v="DP"/>
    <d v="2026-02-04T00:00:00"/>
    <d v="2026-02-04T00:00:00"/>
    <d v="2026-02-04T00:00:00"/>
    <x v="3"/>
    <x v="8"/>
    <m/>
    <m/>
    <x v="1"/>
    <n v="2"/>
    <n v="2"/>
    <d v="2026-02-06T00:00:00"/>
    <s v="N/A"/>
    <d v="2026-02-06T00:00:00"/>
    <s v="N/A"/>
    <s v="N/A"/>
    <s v="SE ASIGNA A LA DEE AL GRUPO DE COMUNIDADES ENERGETICAS"/>
    <m/>
    <n v="0"/>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d v="2026-02-04T00:00:00"/>
    <d v="2026-02-04T00:00:00"/>
    <x v="3"/>
    <x v="8"/>
    <m/>
    <m/>
    <x v="1"/>
    <n v="8"/>
    <n v="2"/>
    <d v="2026-02-06T00:00:00"/>
    <s v="N/A"/>
    <d v="2026-02-12T00:00:00"/>
    <s v="N/A"/>
    <s v="N/A"/>
    <s v="se asigna al Grupo de supervision"/>
    <m/>
    <n v="0"/>
  </r>
  <r>
    <n v="280"/>
    <s v="1-2026-004570"/>
    <s v="Solicitud de información nuevos usuarios rurales"/>
    <s v="Ebsa"/>
    <s v="OTROS "/>
    <d v="2026-02-04T00:00:00"/>
    <d v="2026-02-04T00:00:00"/>
    <d v="2026-02-04T00:00:00"/>
    <x v="3"/>
    <x v="14"/>
    <m/>
    <m/>
    <x v="1"/>
    <n v="5"/>
    <n v="12"/>
    <d v="2026-02-20T00:00:00"/>
    <s v=" 2-2026-003359"/>
    <d v="2026-02-09T00:00:00"/>
    <s v="N/A"/>
    <s v="N/A"/>
    <s v="Acuse de recibido radicado MME 1-2026-004570 Reporte nuevos_x000a_usuarios"/>
    <m/>
    <n v="0"/>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d v="2026-02-04T00:00:00"/>
    <d v="2026-02-04T00:00:00"/>
    <x v="3"/>
    <x v="8"/>
    <m/>
    <m/>
    <x v="1"/>
    <n v="0"/>
    <n v="2"/>
    <d v="2026-02-06T00:00:00"/>
    <s v="N/A"/>
    <d v="2026-02-04T00:00:00"/>
    <s v="N/A"/>
    <s v="N/A"/>
    <s v="SE ASIGNA A OARE"/>
    <m/>
    <n v="0"/>
  </r>
  <r>
    <n v="282"/>
    <s v="1-2026-004633"/>
    <s v="05001 33 33 034 2021 00 287 00 Pronunciamiento excepciones"/>
    <s v="Empresas Públicas de Medellín - EPM"/>
    <s v="DP"/>
    <d v="2026-02-04T00:00:00"/>
    <d v="2026-02-04T00:00:00"/>
    <d v="2026-02-04T00:00:00"/>
    <x v="3"/>
    <x v="8"/>
    <m/>
    <m/>
    <x v="1"/>
    <n v="1"/>
    <n v="2"/>
    <d v="2026-02-06T00:00:00"/>
    <s v="N/A"/>
    <d v="2026-02-05T00:00:00"/>
    <s v="N/A"/>
    <s v="N/A"/>
    <s v="se asigna a OAJ"/>
    <m/>
    <n v="0"/>
  </r>
  <r>
    <n v="283"/>
    <s v="1-2026-004638"/>
    <s v="Respuesta al rad externo 2-2026-002285 del 30-01-2026 del ministerio de minas y energia y Rad interno No 2026-1-1-738 del 02-02-2026"/>
    <s v=" Electro Caquetá"/>
    <s v="OTROS "/>
    <d v="2026-02-04T00:00:00"/>
    <d v="2026-02-04T00:00:00"/>
    <d v="2026-02-04T00:00:00"/>
    <x v="3"/>
    <x v="14"/>
    <m/>
    <m/>
    <x v="1"/>
    <n v="5"/>
    <n v="12"/>
    <d v="2026-02-20T00:00:00"/>
    <s v="2-2026-003361"/>
    <d v="2026-02-09T00:00:00"/>
    <s v="N/A"/>
    <s v="N/A"/>
    <s v="Respuesta al radicado MME 1-2026-004638 “Solicitud información Nuevos Usuarios _x000a_Rurales - Operadores de Red”"/>
    <m/>
    <n v="0"/>
  </r>
  <r>
    <n v="284"/>
    <s v="1-2026-004660"/>
    <s v="DENUNCIA ANÓNIMA - PROYECTO INTEGRAL"/>
    <s v="Fiscalía General"/>
    <s v="DP"/>
    <d v="2026-02-04T00:00:00"/>
    <d v="2026-02-04T00:00:00"/>
    <d v="2026-02-04T00:00:00"/>
    <x v="3"/>
    <x v="12"/>
    <m/>
    <m/>
    <x v="1"/>
    <n v="5"/>
    <n v="12"/>
    <d v="2026-02-20T00:00:00"/>
    <s v="2-2026-003365"/>
    <d v="2026-02-09T00:00:00"/>
    <s v="N/A"/>
    <s v="N/A"/>
    <s v="Se copio el radicado de traslado al peticionario y relaciono como radicado padre 2 en la respuesta"/>
    <m/>
    <n v="0"/>
  </r>
  <r>
    <n v="285"/>
    <s v="1-2026-004663"/>
    <s v="DENUNCIA ANÓNIMA - PROYECTO INTEGRAL"/>
    <s v="Juan León"/>
    <s v="DP"/>
    <d v="2026-02-04T00:00:00"/>
    <d v="2026-02-04T00:00:00"/>
    <d v="2026-02-04T00:00:00"/>
    <x v="3"/>
    <x v="12"/>
    <m/>
    <m/>
    <x v="1"/>
    <n v="5"/>
    <n v="12"/>
    <d v="2026-02-20T00:00:00"/>
    <s v="2-2026-003365"/>
    <d v="2026-02-09T00:00:00"/>
    <s v="N/A"/>
    <s v="N/A"/>
    <m/>
    <m/>
    <n v="0"/>
  </r>
  <r>
    <n v="286"/>
    <s v="1-2026-004667"/>
    <s v="Comentarios proyecto de Resolución MME - Por la cual se convoca y define el primer mecanismo de contratación a largo plazo de energía eléctrica"/>
    <s v="Empresa De Energía De Pereira S.A. E.S.P. - Eep"/>
    <s v="DP"/>
    <d v="2026-02-04T00:00:00"/>
    <d v="2026-02-04T00:00:00"/>
    <d v="2026-02-04T00:00:00"/>
    <x v="3"/>
    <x v="8"/>
    <m/>
    <m/>
    <x v="1"/>
    <n v="0"/>
    <n v="2"/>
    <d v="2026-02-06T00:00:00"/>
    <s v="N/A"/>
    <d v="2026-02-04T00:00:00"/>
    <s v="N/A"/>
    <s v="N/A"/>
    <s v="SE ASIGNA A OARE"/>
    <m/>
    <n v="0"/>
  </r>
  <r>
    <n v="287"/>
    <s v="1-2026-004676"/>
    <s v="DENUNCIA ANÓNIMA"/>
    <s v="Juan León"/>
    <s v="DP"/>
    <d v="2026-02-04T00:00:00"/>
    <d v="2026-02-04T00:00:00"/>
    <d v="2026-02-04T00:00:00"/>
    <x v="3"/>
    <x v="16"/>
    <m/>
    <m/>
    <x v="1"/>
    <n v="1"/>
    <n v="2"/>
    <d v="2026-02-06T00:00:00"/>
    <s v="2-2026-003110"/>
    <d v="2026-02-05T00:00:00"/>
    <s v="2-2026-003021"/>
    <d v="2026-02-05T00:00:00"/>
    <s v="Se traslada a la Superintendencia de Servicios Públicos Domiciliarios"/>
    <m/>
    <n v="0"/>
  </r>
  <r>
    <n v="288"/>
    <s v="1-2026-004678"/>
    <s v="DENUNCIA ANÓNIMA"/>
    <s v="Fiscalía General"/>
    <s v="DP"/>
    <d v="2026-02-04T00:00:00"/>
    <d v="2026-02-04T00:00:00"/>
    <d v="2026-02-04T00:00:00"/>
    <x v="3"/>
    <x v="16"/>
    <m/>
    <m/>
    <x v="1"/>
    <n v="1"/>
    <n v="2"/>
    <d v="2026-02-06T00:00:00"/>
    <s v="2-2026-003111"/>
    <d v="2026-02-05T00:00:00"/>
    <s v="2-2026-003020"/>
    <d v="2026-02-05T00:00:00"/>
    <s v="Se traslada a la Superintendencia de Servicios Públicos Domiciliarios"/>
    <m/>
    <n v="0"/>
  </r>
  <r>
    <n v="289"/>
    <s v="3-2026-008458"/>
    <s v="Traslado solicitud con radicado 1-2026-002338. Fecha de Puesta _x000a_en Operación proyecto “Subestación Norte 115 kV y líneas 115 kV asociadas”."/>
    <s v="Grupo de Energía Eléctrica"/>
    <s v="DP"/>
    <d v="2026-02-04T00:00:00"/>
    <d v="2026-02-04T00:00:00"/>
    <d v="2026-02-04T00:00:00"/>
    <x v="3"/>
    <x v="4"/>
    <m/>
    <m/>
    <x v="1"/>
    <n v="16"/>
    <n v="12"/>
    <d v="2026-02-20T00:00:00"/>
    <s v="3-2026-010975"/>
    <d v="2026-02-20T00:00:00"/>
    <s v="N/A"/>
    <s v="N/A"/>
    <s v="se reasigna al Grupo de Energia Electrica"/>
    <m/>
    <n v="0"/>
  </r>
  <r>
    <n v="290"/>
    <s v="1-2026-003341"/>
    <s v=" Alerta ejecución Convenio Interadministrativo No 116231-158-2024._x000a_Fenoge, Ministerio de Minas y Energía y Ministerio de Educación Nacional"/>
    <s v="Ministerio de Educacion"/>
    <s v="DP"/>
    <d v="2026-01-27T00:00:00"/>
    <d v="2026-01-27T00:00:00"/>
    <d v="2026-02-04T00:00:00"/>
    <x v="3"/>
    <x v="8"/>
    <m/>
    <m/>
    <x v="1"/>
    <n v="9"/>
    <n v="2"/>
    <d v="2026-01-29T00:00:00"/>
    <s v="N/A"/>
    <d v="2026-02-05T00:00:00"/>
    <s v="N/A"/>
    <s v="N/A"/>
    <s v="SE ASIGNA A LA DEE AL GRUPO DE COMUNIDADES ENERGETICAS"/>
    <m/>
    <n v="0"/>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1-20T00:00:00"/>
    <d v="2026-02-20T00:00:00"/>
    <d v="2026-02-05T00:00:00"/>
    <x v="2"/>
    <x v="19"/>
    <m/>
    <m/>
    <x v="1"/>
    <n v="21"/>
    <n v="2"/>
    <d v="2026-01-22T00:00:00"/>
    <s v="2-2026-003499"/>
    <d v="2026-02-10T00:00:00"/>
    <s v="2-2026-003364"/>
    <d v="2026-02-09T00:00:00"/>
    <m/>
    <m/>
    <n v="0"/>
  </r>
  <r>
    <n v="292"/>
    <s v="1-2026-004250"/>
    <s v="r CC-ERDCO-077-2026 Solicitud de información sobre costos indicativos de generación eléctrica en Colombia"/>
    <s v="Embajada Republica Dominicana en Colombia"/>
    <s v="DP"/>
    <d v="2026-02-02T00:00:00"/>
    <d v="2026-02-02T00:00:00"/>
    <d v="2026-02-05T00:00:00"/>
    <x v="3"/>
    <x v="20"/>
    <m/>
    <m/>
    <x v="1"/>
    <n v="7"/>
    <n v="12"/>
    <d v="2026-02-18T00:00:00"/>
    <s v="2-2026-003366"/>
    <d v="2026-02-09T00:00:00"/>
    <s v="N/A"/>
    <s v="N/A"/>
    <m/>
    <m/>
    <n v="0"/>
  </r>
  <r>
    <n v="293"/>
    <s v="1-2026-004942"/>
    <s v="Reporte de nuevos usuarios rurales enero 2026"/>
    <s v="CHEC"/>
    <s v="OTROS "/>
    <d v="2026-02-05T00:00:00"/>
    <d v="2026-02-05T00:00:00"/>
    <d v="2026-02-05T00:00:00"/>
    <x v="3"/>
    <x v="14"/>
    <m/>
    <m/>
    <x v="1"/>
    <n v="4"/>
    <n v="12"/>
    <d v="2026-02-23T00:00:00"/>
    <s v="2-2026-003363"/>
    <d v="2026-02-09T00:00:00"/>
    <s v="N/A"/>
    <s v="N/A"/>
    <s v="Acuse de recibido radicado MME 1-2026-004942 Reporte nuevos usuarios"/>
    <m/>
    <n v="0"/>
  </r>
  <r>
    <n v="294"/>
    <s v="1-2026-005090"/>
    <s v="Envío reporte mensual y diligenciamiento formulario de contacto"/>
    <s v="Celsia"/>
    <s v="OTROS "/>
    <d v="2026-02-06T00:00:00"/>
    <d v="2026-02-06T00:00:00"/>
    <d v="2026-02-06T00:00:00"/>
    <x v="3"/>
    <x v="14"/>
    <m/>
    <m/>
    <x v="1"/>
    <n v="4"/>
    <n v="12"/>
    <d v="2026-02-24T00:00:00"/>
    <s v="2-2026-003490"/>
    <d v="2026-02-10T00:00:00"/>
    <s v="N/A"/>
    <s v="N/A"/>
    <s v="Acuse de recibido radicado MME 1-2026-005090 Reporte nuevos usuarios"/>
    <m/>
    <n v="0"/>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d v="2026-02-05T00:00:00"/>
    <d v="2026-02-06T00:00:00"/>
    <x v="3"/>
    <x v="8"/>
    <m/>
    <m/>
    <x v="1"/>
    <n v="1"/>
    <n v="2"/>
    <d v="2026-02-09T00:00:00"/>
    <s v="N/A"/>
    <d v="2026-02-06T00:00:00"/>
    <s v="N/A"/>
    <s v="N/A"/>
    <s v="SE ASIGNA A LA DH"/>
    <m/>
    <n v="0"/>
  </r>
  <r>
    <n v="296"/>
    <s v="1-2026-004941"/>
    <s v="Informe final programa &amp;quot;Comparto mi Energía&amp;quot; - AES Colombia"/>
    <s v="AES Colombia"/>
    <s v="OTROS "/>
    <d v="2026-02-05T00:00:00"/>
    <d v="2026-02-05T00:00:00"/>
    <d v="2026-02-06T00:00:00"/>
    <x v="3"/>
    <x v="8"/>
    <m/>
    <m/>
    <x v="1"/>
    <n v="1"/>
    <n v="2"/>
    <d v="2026-02-09T00:00:00"/>
    <s v="N/A"/>
    <d v="2026-02-06T00:00:00"/>
    <s v="N/A"/>
    <s v="N/A"/>
    <s v="SE ASIGNA A OARE"/>
    <m/>
    <n v="0"/>
  </r>
  <r>
    <n v="297"/>
    <s v="1-2026-005206"/>
    <s v="Celsia Colombi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d v="2026-02-06T00:00:00"/>
    <d v="2026-02-06T00:00:00"/>
    <x v="3"/>
    <x v="8"/>
    <m/>
    <m/>
    <x v="1"/>
    <n v="0"/>
    <n v="2"/>
    <d v="2026-02-10T00:00:00"/>
    <s v="N/A"/>
    <d v="2026-02-06T00:00:00"/>
    <s v="N/A"/>
    <s v="N/A"/>
    <s v="SE ASIGNA A LA DH"/>
    <m/>
    <n v="0"/>
  </r>
  <r>
    <n v="299"/>
    <s v="1-2026-005249"/>
    <s v="Reporte de nuevos usuarios rurales enero 2026"/>
    <s v="CHEC SA ESP BIC"/>
    <s v="OTROS "/>
    <d v="2026-02-06T00:00:00"/>
    <d v="2026-02-06T00:00:00"/>
    <d v="2026-02-06T00:00:00"/>
    <x v="3"/>
    <x v="14"/>
    <m/>
    <m/>
    <x v="1"/>
    <n v="4"/>
    <n v="12"/>
    <d v="2026-02-24T00:00:00"/>
    <s v="2-2026-003492"/>
    <d v="2026-02-10T00:00:00"/>
    <s v="N/A"/>
    <s v="N/A"/>
    <s v="Acuse de recibido radicado MME 1-2026-005249 Reporte nuevos  usuarios"/>
    <m/>
    <n v="0"/>
  </r>
  <r>
    <n v="300"/>
    <s v="1-2026-005264"/>
    <s v="Respuesta a solicitud información Nuevos Usuarios Rurales - Operadores de Red"/>
    <s v="EPM"/>
    <s v="OTROS "/>
    <d v="2026-02-06T00:00:00"/>
    <d v="2026-02-06T00:00:00"/>
    <d v="2026-02-06T00:00:00"/>
    <x v="3"/>
    <x v="14"/>
    <m/>
    <m/>
    <x v="1"/>
    <n v="4"/>
    <n v="12"/>
    <d v="2026-02-24T00:00:00"/>
    <s v="2-2026-003493"/>
    <d v="2026-02-10T00:00:00"/>
    <s v="N/A"/>
    <s v="N/A"/>
    <s v="Acuse de recibido radicado MME 1-2026-005264 Reporte nuevos  usuarios"/>
    <m/>
    <n v="0"/>
  </r>
  <r>
    <n v="301"/>
    <s v="1-2026-005314"/>
    <s v="RESPUESTA A SOLICITUD iNFORMACION NUEVOS USUARIOS RURALES-2-2026-002284"/>
    <s v="EMPRESA MUNICIPAL DE SERVICIOS PUBLICOS DE CARTAGENA DEL CHAIRA"/>
    <s v="OTROS "/>
    <d v="2026-02-06T00:00:00"/>
    <d v="2026-02-06T00:00:00"/>
    <d v="2026-02-06T00:00:00"/>
    <x v="3"/>
    <x v="14"/>
    <m/>
    <m/>
    <x v="1"/>
    <n v="4"/>
    <n v="12"/>
    <d v="2026-02-24T00:00:00"/>
    <s v="2-2026-003494"/>
    <d v="2026-02-10T00:00:00"/>
    <s v="N/A"/>
    <s v="N/A"/>
    <s v="Respuesta a radicado MME 1-2026-005314"/>
    <m/>
    <n v="0"/>
  </r>
  <r>
    <n v="302"/>
    <s v="1-2026-005226"/>
    <s v="MINENERGIA: Registro radicado 2-2026-002292 _ Usuarios Enero 2026"/>
    <s v="COMPAÑÍA ENERGÉTICA DE OCCIDENTE"/>
    <s v="OTROS "/>
    <d v="2026-02-06T00:00:00"/>
    <d v="2026-02-06T00:00:00"/>
    <d v="2026-02-06T00:00:00"/>
    <x v="3"/>
    <x v="14"/>
    <m/>
    <m/>
    <x v="1"/>
    <n v="4"/>
    <n v="12"/>
    <d v="2026-02-24T00:00:00"/>
    <s v="2-2026-003491"/>
    <d v="2026-02-10T00:00:00"/>
    <s v="N/A"/>
    <s v="N/A"/>
    <s v="Acuse de recibido radicado MME 1-2026-005226 Reporte nuevos usuarios"/>
    <m/>
    <n v="0"/>
  </r>
  <r>
    <n v="303"/>
    <s v="1-2026-005317"/>
    <s v="RTQ-2026-2197 Reporte información Nuevos Usuarios Rurales"/>
    <s v="RUITOQUE ENERGÍA"/>
    <s v="OTROS "/>
    <d v="2026-02-06T00:00:00"/>
    <d v="2026-02-06T00:00:00"/>
    <d v="2026-02-06T00:00:00"/>
    <x v="3"/>
    <x v="14"/>
    <m/>
    <m/>
    <x v="1"/>
    <n v="4"/>
    <n v="12"/>
    <d v="2026-02-24T00:00:00"/>
    <s v="2-2026-003495"/>
    <d v="2026-02-10T00:00:00"/>
    <s v="N/A"/>
    <s v="N/A"/>
    <s v="Acuse de recibido radicado MME 1-2026-005317 Reporte nuevos  usuarios"/>
    <m/>
    <n v="0"/>
  </r>
  <r>
    <n v="304"/>
    <s v="1-2026-005134"/>
    <s v="Respuesta al radicado ANM 20251004348272 de fecha 26/12/2025. Comunicación de la resolución 40531 del 7 de noviembre de 2025, por medio de la cual se declara de utilidad pública e interés social el"/>
    <s v="Agencia Nacional de Mineria"/>
    <s v="DP"/>
    <d v="2026-02-06T00:00:00"/>
    <d v="2026-02-06T00:00:00"/>
    <d v="2026-02-06T00:00:00"/>
    <x v="3"/>
    <x v="9"/>
    <m/>
    <m/>
    <x v="0"/>
    <n v="0"/>
    <n v="12"/>
    <d v="2026-02-24T00:00:00"/>
    <s v="N/A"/>
    <d v="2026-02-06T00:00:00"/>
    <s v="N/A"/>
    <s v="N/A"/>
    <s v="Se archiva documento informativo de la ANM respecto a la DUPIS TERRA I y TERRA II"/>
    <m/>
    <n v="0"/>
  </r>
  <r>
    <n v="305"/>
    <s v="1-2026-005107"/>
    <s v="buen dia, solicitamos  requisitos, términos de referencia y lineamientos técnicos, de la convocatoria 5"/>
    <s v=" CARLOS FERNANDO RAMOS"/>
    <s v="DP"/>
    <d v="2026-02-06T00:00:00"/>
    <d v="2026-02-06T00:00:00"/>
    <d v="2026-02-06T00:00:00"/>
    <x v="3"/>
    <x v="8"/>
    <m/>
    <m/>
    <x v="1"/>
    <n v="0"/>
    <n v="2"/>
    <d v="2026-02-10T00:00:00"/>
    <s v="N/A"/>
    <d v="2026-02-06T00:00:00"/>
    <s v="N/A"/>
    <s v="N/A"/>
    <s v="SE ASIGNA A REGALIAS"/>
    <m/>
    <n v="0"/>
  </r>
  <r>
    <n v="306"/>
    <s v="1-2026-005108"/>
    <s v="PROPOSICION No.02 DE 2026 - DEBATE DE CONTROL ESPECIAL"/>
    <s v="Concejo Municipal de Guaduas"/>
    <s v="DP"/>
    <d v="2026-02-06T00:00:00"/>
    <d v="2026-02-06T00:00:00"/>
    <d v="2026-02-06T00:00:00"/>
    <x v="3"/>
    <x v="20"/>
    <m/>
    <m/>
    <x v="1"/>
    <n v="4"/>
    <n v="2"/>
    <d v="2026-02-10T00:00:00"/>
    <s v="2-2026-003525"/>
    <d v="2026-02-10T00:00:00"/>
    <s v="2-2026-003498"/>
    <d v="2026-02-10T00:00:00"/>
    <s v="Se dio traslado a ENEL"/>
    <m/>
    <n v="0"/>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d v="2026-02-06T00:00:00"/>
    <d v="2026-02-06T00:00:00"/>
    <x v="3"/>
    <x v="8"/>
    <m/>
    <m/>
    <x v="1"/>
    <n v="5"/>
    <n v="2"/>
    <d v="2026-02-10T00:00:00"/>
    <s v="N/A"/>
    <d v="2026-02-11T00:00:00"/>
    <s v="N/A"/>
    <s v="N/A"/>
    <s v="SE ASIGNA A LA OAJ"/>
    <m/>
    <n v="0"/>
  </r>
  <r>
    <n v="308"/>
    <s v="1-2026-005209"/>
    <s v="Alcance 2 a la información presentada en la solicitud de ajuste del Plan de Inversiones 2025-2029 – ENERCA S.A. E.S.P."/>
    <s v=" Empresa De Energía De Casanare Enerca S.A. E.S.P."/>
    <s v="DP"/>
    <d v="2026-02-06T00:00:00"/>
    <d v="2026-02-06T00:00:00"/>
    <d v="2026-02-06T00:00:00"/>
    <x v="3"/>
    <x v="20"/>
    <m/>
    <m/>
    <x v="1"/>
    <n v="4"/>
    <n v="2"/>
    <d v="2026-02-10T00:00:00"/>
    <s v="2-2026-003526"/>
    <d v="2026-02-10T00:00:00"/>
    <s v="2-2026-003505"/>
    <d v="2026-02-10T00:00:00"/>
    <s v="Se dio traslado a la CREG"/>
    <m/>
    <n v="0"/>
  </r>
  <r>
    <n v="309"/>
    <s v="1-2026-005307"/>
    <s v="Lecciones del caso FOTOVOLTAICO ARRAYANES S.A.S. E.S.P."/>
    <s v="Soltec"/>
    <s v="DP"/>
    <d v="2026-02-06T00:00:00"/>
    <d v="2026-02-06T00:00:00"/>
    <d v="2026-02-06T00:00:00"/>
    <x v="3"/>
    <x v="8"/>
    <m/>
    <m/>
    <x v="1"/>
    <n v="10"/>
    <n v="2"/>
    <d v="2026-02-10T00:00:00"/>
    <s v="N/A"/>
    <d v="2026-02-16T00:00:00"/>
    <s v="N/A"/>
    <s v="N/A"/>
    <s v="SE ASIGNA A SUPERVISION y lo devuelven con la nota El documento no es competencia del Grupo de Supervisión, sugiero asignar al Grupo de Fondos y Gestión del Sector&quot; se asigna a OARE"/>
    <m/>
    <n v="0"/>
  </r>
  <r>
    <n v="310"/>
    <s v="1-2026-005308"/>
    <s v="DENUNCIA CORRUPCIÓN POR PARTE DE LOS EMPLEADOS DE ENEL COLOMBIA"/>
    <s v="Carmenza Lopez"/>
    <s v="DP"/>
    <d v="2026-02-06T00:00:00"/>
    <d v="2026-02-06T00:00:00"/>
    <d v="2026-02-06T00:00:00"/>
    <x v="3"/>
    <x v="22"/>
    <m/>
    <m/>
    <x v="1"/>
    <n v="4"/>
    <n v="2"/>
    <d v="2026-02-10T00:00:00"/>
    <s v=" 2-2026-003507"/>
    <d v="2026-02-10T00:00:00"/>
    <s v="2-2026-003367"/>
    <d v="2026-02-09T00:00:00"/>
    <m/>
    <m/>
    <n v="0"/>
  </r>
  <r>
    <n v="311"/>
    <s v="1-2026-005063"/>
    <s v="COMUNICACIÓN RADICADO 20260330006553 04/02/2026 RESPUESTA A REQUERIMIENTO"/>
    <s v="ESSA"/>
    <s v="OTROS "/>
    <d v="2026-02-06T00:00:00"/>
    <d v="2026-02-06T00:00:00"/>
    <d v="2026-02-06T00:00:00"/>
    <x v="3"/>
    <x v="14"/>
    <m/>
    <m/>
    <x v="1"/>
    <n v="4"/>
    <n v="12"/>
    <d v="2026-02-24T00:00:00"/>
    <s v="2-2026-003489"/>
    <d v="2026-02-10T00:00:00"/>
    <s v="N/A"/>
    <s v="N/A"/>
    <s v="Acuse de recibido radicado MME 1-2026-005063 Reporte nuevos usuarios"/>
    <m/>
    <n v="0"/>
  </r>
  <r>
    <n v="312"/>
    <s v="1-2026-005322"/>
    <s v="CETS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r>
  <r>
    <n v="313"/>
    <s v="1-2026-005372"/>
    <s v="REPORTE - USUARIOS RURALES CONECTADOS CORTE ENERO/2026"/>
    <s v="ElectroHuila"/>
    <s v="OTROS "/>
    <d v="2026-02-06T00:00:00"/>
    <d v="2026-02-06T00:00:00"/>
    <d v="2026-02-06T00:00:00"/>
    <x v="3"/>
    <x v="14"/>
    <m/>
    <m/>
    <x v="1"/>
    <n v="4"/>
    <n v="12"/>
    <d v="2026-02-24T00:00:00"/>
    <s v="2-2026-003502"/>
    <d v="2026-02-10T00:00:00"/>
    <s v="N/A"/>
    <s v="N/A"/>
    <s v="Respuesta al radicado 1-2026-005372 de solicitud información nuevos usuarios rurales"/>
    <m/>
    <n v="0"/>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d v="2026-02-06T00:00:00"/>
    <d v="2026-02-06T00:00:00"/>
    <x v="3"/>
    <x v="8"/>
    <m/>
    <m/>
    <x v="1"/>
    <n v="6"/>
    <n v="2"/>
    <d v="2026-02-10T00:00:00"/>
    <s v="N/A"/>
    <d v="2026-02-12T00:00:00"/>
    <s v="N/A"/>
    <s v="N/A"/>
    <s v="se asigna al Grupo de Supervision"/>
    <m/>
    <n v="0"/>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29T00:00:00"/>
    <d v="2026-01-30T00:00:00"/>
    <d v="2026-02-06T00:00:00"/>
    <x v="2"/>
    <x v="8"/>
    <m/>
    <m/>
    <x v="1"/>
    <n v="13"/>
    <n v="2"/>
    <d v="2026-02-02T00:00:00"/>
    <s v="N/A"/>
    <d v="2026-02-11T00:00:00"/>
    <s v="N/A"/>
    <s v="N/A"/>
    <s v="se asigna al Grupo de Gas Combustible"/>
    <m/>
    <n v="0"/>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d v="2026-01-30T00:00:00"/>
    <d v="2026-02-06T00:00:00"/>
    <x v="2"/>
    <x v="8"/>
    <m/>
    <m/>
    <x v="1"/>
    <n v="11"/>
    <n v="2"/>
    <d v="2026-02-03T00:00:00"/>
    <s v="N/A"/>
    <d v="2026-02-10T00:00:00"/>
    <s v="N/A"/>
    <s v="N/A"/>
    <s v="se asigna a OAAS"/>
    <m/>
    <n v="0"/>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d v="2026-02-02T00:00:00"/>
    <d v="2026-02-06T00:00:00"/>
    <x v="3"/>
    <x v="7"/>
    <m/>
    <m/>
    <x v="1"/>
    <n v="17"/>
    <n v="12"/>
    <d v="2026-02-18T00:00:00"/>
    <s v="2-2026-004904"/>
    <d v="2026-02-19T00:00:00"/>
    <s v="N/A"/>
    <s v="N/A"/>
    <m/>
    <m/>
    <n v="0"/>
  </r>
  <r>
    <n v="318"/>
    <s v="1-2026-004103"/>
    <s v="INVITACIÓN PARA ALIANZA ESTRATÉGICA: EL META COMO TERRITORIO LÍDER EN LA TRANSICIÓN ENERGÉTICA JUSTA."/>
    <s v="Secretaría de Movilidad"/>
    <s v="DP"/>
    <d v="2026-02-02T00:00:00"/>
    <d v="2026-02-02T00:00:00"/>
    <d v="2026-02-06T00:00:00"/>
    <x v="3"/>
    <x v="8"/>
    <m/>
    <m/>
    <x v="1"/>
    <n v="8"/>
    <n v="2"/>
    <d v="2026-02-04T00:00:00"/>
    <s v="N/A"/>
    <d v="2026-02-10T00:00:00"/>
    <s v="N/A"/>
    <s v="N/A"/>
    <s v="se asigna a DEE Al Grupo de comunidades energéticas al profesional César Suárez"/>
    <m/>
    <n v="0"/>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d v="2026-02-06T00:00:00"/>
    <d v="2026-02-06T00:00:00"/>
    <x v="3"/>
    <x v="18"/>
    <m/>
    <m/>
    <x v="1"/>
    <n v="6"/>
    <n v="2"/>
    <d v="2026-02-10T00:00:00"/>
    <s v="2-2026-003950"/>
    <d v="2026-02-12T00:00:00"/>
    <s v="2-2026-003500, 2-2026-003503, 2-2026-003504"/>
    <d v="2026-02-10T00:00:00"/>
    <m/>
    <m/>
    <n v="0"/>
  </r>
  <r>
    <n v="320"/>
    <s v="1-2026-005387"/>
    <s v="NUEVOS USUARIOS RURALES CONECTADOS - DISPAC SA ESP"/>
    <s v="Empresa Distribuidora Del Pacífico S.A. E.S.P - Dispac"/>
    <s v="OTROS "/>
    <d v="2026-02-06T00:00:00"/>
    <d v="2026-02-06T00:00:00"/>
    <d v="2026-02-06T00:00:00"/>
    <x v="3"/>
    <x v="14"/>
    <m/>
    <m/>
    <x v="1"/>
    <n v="4"/>
    <n v="12"/>
    <d v="2026-02-24T00:00:00"/>
    <s v="2-2026-003497"/>
    <d v="2026-02-10T00:00:00"/>
    <s v="N/A"/>
    <s v="N/A"/>
    <s v="Acuse de recibido radicado MME 1-2026-005387 Reporte nuevos usuarios"/>
    <m/>
    <n v="0"/>
  </r>
  <r>
    <n v="321"/>
    <s v="1-2026-005416"/>
    <s v="Derecho de petición – Solicitud de información y acciones de responsabilidad social frente a la emergencia por el desbordamiento del río Sinú"/>
    <s v="Carmen Sofía López"/>
    <s v="DP"/>
    <d v="2026-02-06T00:00:00"/>
    <d v="2026-02-06T00:00:00"/>
    <d v="2026-02-06T00:00:00"/>
    <x v="3"/>
    <x v="8"/>
    <m/>
    <m/>
    <x v="1"/>
    <n v="4"/>
    <n v="2"/>
    <d v="2026-02-10T00:00:00"/>
    <s v="N/A"/>
    <d v="2026-02-10T00:00:00"/>
    <s v="N/A"/>
    <s v="N/A"/>
    <s v="se asigna al Despcho del Ministron a  profesional José Andres Gutierrez del Despacho del Ministro, quien está canalizando la emergencia."/>
    <m/>
    <n v="0"/>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d v="2026-02-06T00:00:00"/>
    <d v="2026-02-06T00:00:00"/>
    <x v="3"/>
    <x v="15"/>
    <m/>
    <m/>
    <x v="1"/>
    <n v="14"/>
    <n v="2"/>
    <d v="2026-02-10T00:00:00"/>
    <s v="2-2026-005080"/>
    <d v="2026-02-20T00:00:00"/>
    <s v="N/A"/>
    <s v="N/A"/>
    <m/>
    <m/>
    <n v="0"/>
  </r>
  <r>
    <n v="323"/>
    <s v="1-2026-005474"/>
    <s v="Respuesta a comunicación 05-PQR-012266-E-2025 y consecutivo de origen 2 2025-01635(MARTHA STEPHANNY BARRETO MANTILLA)"/>
    <s v=" Electrohuila"/>
    <s v="OTROS "/>
    <d v="2026-02-06T00:00:00"/>
    <d v="2026-02-09T00:00:00"/>
    <d v="2026-02-09T00:00:00"/>
    <x v="3"/>
    <x v="14"/>
    <m/>
    <m/>
    <x v="1"/>
    <n v="4"/>
    <n v="12"/>
    <d v="2026-02-24T00:00:00"/>
    <s v="2-2026-003535"/>
    <d v="2026-02-10T00:00:00"/>
    <s v="N/A"/>
    <s v="N/A"/>
    <s v="Acuse de recibido radicado MME 1-2026-005474 Reporte nuevos usuarios"/>
    <m/>
    <n v="0"/>
  </r>
  <r>
    <n v="324"/>
    <s v="1-2026-005497"/>
    <s v="Reporte Nuevos Usuarios Rurales - Enero 2026"/>
    <s v="Empresa De Energía De Pereira S.A. E.S.P. - Eep"/>
    <s v="OTROS "/>
    <d v="2026-02-09T00:00:00"/>
    <d v="2026-02-09T00:00:00"/>
    <d v="2026-02-09T00:00:00"/>
    <x v="3"/>
    <x v="14"/>
    <m/>
    <m/>
    <x v="1"/>
    <n v="1"/>
    <n v="12"/>
    <d v="2026-02-25T00:00:00"/>
    <s v="2-2026-003534"/>
    <d v="2026-02-10T00:00:00"/>
    <s v="N/A"/>
    <s v="N/A"/>
    <s v="Acuse de recibido radicado MME 1-2026-005497 Reporte nuevos usuarios"/>
    <m/>
    <n v="0"/>
  </r>
  <r>
    <n v="325"/>
    <s v="1-2026-005527"/>
    <s v="Nuevos Usuarios Rurales - Meses Octubre_Noviembre_Diciembre/2025"/>
    <s v="Electrificadora de Santander S.A. E.S.P - Essa"/>
    <s v="OTROS "/>
    <d v="2026-02-09T00:00:00"/>
    <d v="2026-02-09T00:00:00"/>
    <d v="2026-02-09T00:00:00"/>
    <x v="3"/>
    <x v="14"/>
    <m/>
    <m/>
    <x v="1"/>
    <n v="15"/>
    <n v="12"/>
    <d v="2026-02-25T00:00:00"/>
    <s v="2-2026-005406"/>
    <d v="2026-02-24T00:00:00"/>
    <s v="N/A"/>
    <s v="N/A"/>
    <s v="Acuse de recibido radicado MME 1-2026-005527 Reporte nuevos usuarios meses octubre-noviembre-diciembre de 2025"/>
    <m/>
    <n v="0"/>
  </r>
  <r>
    <n v="326"/>
    <s v="1-2026-005588"/>
    <s v="Reporte Nuevos Usuarios Rurales - Enero 2026"/>
    <s v="Empresa de Energía del Bajo Putumayo SA ESP"/>
    <s v="OTROS "/>
    <d v="2026-02-09T00:00:00"/>
    <d v="2026-02-09T00:00:00"/>
    <d v="2026-02-09T00:00:00"/>
    <x v="3"/>
    <x v="14"/>
    <m/>
    <m/>
    <x v="1"/>
    <n v="1"/>
    <n v="12"/>
    <d v="2026-02-25T00:00:00"/>
    <s v=" 2-2026-003533"/>
    <d v="2026-02-10T00:00:00"/>
    <s v="N/A"/>
    <s v="N/A"/>
    <s v="Acuse de recibido radicado MME 1-2026-005588 Reporte nuevos usuarios"/>
    <m/>
    <n v="0"/>
  </r>
  <r>
    <n v="327"/>
    <s v="1-2026-005615"/>
    <s v="DENUNCIA INSTALACIONES ELÉCTRICAS ILEGALES"/>
    <s v="Carmenza Lopez"/>
    <s v="DP"/>
    <d v="2026-02-09T00:00:00"/>
    <d v="2026-02-09T00:00:00"/>
    <d v="2026-02-09T00:00:00"/>
    <x v="3"/>
    <x v="22"/>
    <m/>
    <m/>
    <x v="1"/>
    <n v="3"/>
    <n v="2"/>
    <d v="2026-02-11T00:00:00"/>
    <s v=" 2-2026-003987"/>
    <d v="2026-02-12T00:00:00"/>
    <s v="2-2026-003952"/>
    <d v="2026-02-11T00:00:00"/>
    <m/>
    <m/>
    <n v="0"/>
  </r>
  <r>
    <n v="328"/>
    <s v="1-2026-005626"/>
    <s v="DENUNCIA, CARTEL DE CORRUPCIÓN AL INTERIOR DE ENEL CODENSA"/>
    <s v="Jenny Maracela Cortes"/>
    <s v="DP"/>
    <d v="2026-02-09T00:00:00"/>
    <d v="2026-02-09T00:00:00"/>
    <d v="2026-02-09T00:00:00"/>
    <x v="3"/>
    <x v="16"/>
    <m/>
    <m/>
    <x v="1"/>
    <n v="1"/>
    <n v="2"/>
    <d v="2026-02-11T00:00:00"/>
    <s v="2-2026-003527"/>
    <d v="2026-02-10T00:00:00"/>
    <s v="2-2026-003509"/>
    <d v="2026-02-10T00:00:00"/>
    <s v="Se traslada a la Superintendencia de Servicios Públicos Domiciliarios"/>
    <m/>
    <n v="0"/>
  </r>
  <r>
    <n v="329"/>
    <s v="1-2026-005627"/>
    <s v="DENUNCIA CORRUPCIÓN POR PARTE DE LOS EMPLEADOS DE ENEL COLOMBIA"/>
    <s v="Carmenza Lopez"/>
    <s v="DP"/>
    <d v="2026-02-09T00:00:00"/>
    <d v="2026-02-09T00:00:00"/>
    <d v="2026-02-09T00:00:00"/>
    <x v="3"/>
    <x v="22"/>
    <m/>
    <m/>
    <x v="1"/>
    <n v="3"/>
    <n v="2"/>
    <d v="2026-02-11T00:00:00"/>
    <s v="2-2026-004033"/>
    <d v="2026-02-12T00:00:00"/>
    <s v="2-2026-004032"/>
    <d v="2026-02-12T00:00:00"/>
    <m/>
    <m/>
    <n v="0"/>
  </r>
  <r>
    <n v="330"/>
    <s v="1-2026-005722"/>
    <s v="Embalse de Urra I e inundaciones en Córdoba y Montería"/>
    <s v="Rafael C. Melo Pàez"/>
    <s v="DP"/>
    <d v="2026-02-09T00:00:00"/>
    <d v="2026-02-09T00:00:00"/>
    <d v="2026-02-09T00:00:00"/>
    <x v="3"/>
    <x v="8"/>
    <m/>
    <m/>
    <x v="1"/>
    <n v="7"/>
    <n v="2"/>
    <d v="2026-02-11T00:00:00"/>
    <s v="N/A"/>
    <d v="2026-02-16T00:00:00"/>
    <s v="N/A"/>
    <s v="N/A"/>
    <s v="SE ASIGNA A OAAS"/>
    <m/>
    <n v="0"/>
  </r>
  <r>
    <n v="331"/>
    <s v="1-2026-005723"/>
    <s v="QUEJA No. 41: POR SERVICIO DEL FLUIDO ELECTRICO DE ENEL-CODENSA NO ES CONTINUO, MUY INESTABLE. CUENTA 4846230-1"/>
    <s v="Miguel Angel Castro Florian"/>
    <s v="DP"/>
    <d v="2026-02-09T00:00:00"/>
    <d v="2026-02-09T00:00:00"/>
    <d v="2026-02-09T00:00:00"/>
    <x v="3"/>
    <x v="17"/>
    <m/>
    <m/>
    <x v="1"/>
    <n v="2"/>
    <n v="2"/>
    <d v="2026-02-11T00:00:00"/>
    <s v="2-2026-003951"/>
    <d v="2026-02-11T00:00:00"/>
    <s v="2-2026-003528"/>
    <d v="2026-02-10T00:00:00"/>
    <m/>
    <m/>
    <n v="0"/>
  </r>
  <r>
    <n v="332"/>
    <s v="1-2026-005898"/>
    <s v="Documento de Andres Camacho"/>
    <s v="Andrés Camacho García"/>
    <s v="DP"/>
    <d v="2026-02-10T00:00:00"/>
    <d v="2026-02-10T00:00:00"/>
    <d v="2026-02-10T00:00:00"/>
    <x v="3"/>
    <x v="8"/>
    <m/>
    <m/>
    <x v="1"/>
    <n v="0"/>
    <n v="2"/>
    <d v="2026-02-12T00:00:00"/>
    <s v="N/A"/>
    <d v="2026-02-10T00:00:00"/>
    <s v="N/A"/>
    <s v="N/A"/>
    <s v="SE ASIGNA A LA DEE AL GRUPO DE COMUNIDADES ENERGETICAS"/>
    <m/>
    <n v="0"/>
  </r>
  <r>
    <n v="333"/>
    <s v="1-2026-005762"/>
    <s v="DERECHO DE PETICIÓN Y RECLAMACIÓN PREVIA (ART. 144 CPACA). SOLICITUD DE EVALUACIÓN DE LA TECNOLOGÍA MMRCA ANTE EL RIESGO DE DESABASTECIMIENTO Y ALTOS COSTOS ENERGÉTICOS."/>
    <s v=" USUARIO ELIMINADO"/>
    <s v="DP"/>
    <d v="2026-02-09T00:00:00"/>
    <d v="2026-02-09T00:00:00"/>
    <d v="2026-02-11T00:00:00"/>
    <x v="3"/>
    <x v="8"/>
    <m/>
    <m/>
    <x v="1"/>
    <n v="2"/>
    <n v="2"/>
    <d v="2026-02-11T00:00:00"/>
    <s v="N/A"/>
    <d v="2026-02-11T00:00:00"/>
    <s v="N/A"/>
    <s v="N/A"/>
    <s v="se asigna a la DEE a asignar al grupo TEJ - ingeniero"/>
    <m/>
    <n v="0"/>
  </r>
  <r>
    <n v="334"/>
    <s v="1-2026-005796"/>
    <s v="DENUNCIA ANÓNIMA CONEXIONES ELECTRICAS ILEGALES FRAUDULENTAS"/>
    <s v="Olga Patricia Nivia"/>
    <s v="DP"/>
    <d v="2026-02-09T00:00:00"/>
    <d v="2026-02-09T00:00:00"/>
    <d v="2026-02-11T00:00:00"/>
    <x v="3"/>
    <x v="12"/>
    <m/>
    <m/>
    <x v="1"/>
    <n v="3"/>
    <n v="12"/>
    <d v="2026-02-25T00:00:00"/>
    <s v=" 2-2026-004042"/>
    <d v="2026-02-12T00:00:00"/>
    <s v="N/A"/>
    <s v="N/A"/>
    <m/>
    <m/>
    <n v="0"/>
  </r>
  <r>
    <n v="335"/>
    <s v="1-2026-005900"/>
    <s v="Derecho de Petición – Articulo 258 – Ley Quinta de 1992 Solicitud informe banco de proyectos interconexión Litoral del San Juan  "/>
    <s v="Astrid Sánchez Montes De Oca - Camara de Representantes"/>
    <s v="DP"/>
    <d v="2026-02-10T00:00:00"/>
    <d v="2026-02-10T00:00:00"/>
    <d v="2026-02-11T00:00:00"/>
    <x v="3"/>
    <x v="8"/>
    <m/>
    <m/>
    <x v="1"/>
    <n v="1"/>
    <n v="2"/>
    <d v="2026-02-12T00:00:00"/>
    <s v="N/A"/>
    <d v="2026-02-11T00:00:00"/>
    <s v="N/A"/>
    <s v="N/A"/>
    <s v=" SE ASIGNA AL GRUPO DE ASUNTO LEGISLATIVOS"/>
    <m/>
    <n v="0"/>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d v="2026-02-10T00:00:00"/>
    <d v="2026-02-11T00:00:00"/>
    <x v="3"/>
    <x v="8"/>
    <m/>
    <m/>
    <x v="1"/>
    <n v="3"/>
    <n v="2"/>
    <d v="2026-02-12T00:00:00"/>
    <s v="N/A"/>
    <d v="2026-02-13T00:00:00"/>
    <s v="N/A"/>
    <s v="N/A"/>
    <s v="se asigna a OARE"/>
    <m/>
    <n v="0"/>
  </r>
  <r>
    <n v="337"/>
    <s v="1-2026-006052"/>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d v="2026-02-10T00:00:00"/>
    <d v="2026-02-11T00:00:00"/>
    <x v="3"/>
    <x v="9"/>
    <m/>
    <m/>
    <x v="1"/>
    <n v="10"/>
    <n v="12"/>
    <d v="2026-02-26T00:00:00"/>
    <s v="2-2026-005078"/>
    <d v="2026-02-20T00:00:00"/>
    <s v="N/A"/>
    <s v="N/A"/>
    <s v="Respuesta de ENEL a traslado previo"/>
    <m/>
    <n v="0"/>
  </r>
  <r>
    <n v="339"/>
    <s v="1-2026-006088"/>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r>
  <r>
    <n v="340"/>
    <s v="1-2026-005996"/>
    <s v="QUEJA No. 42: POR SERVICIO DEL FLUIDO ELECTRICO DE ENEL-CODENSA NO ES CONTINUO, MUY INESTABLE. CUENTA 4846230-1"/>
    <s v="Miguel Angel Castro Florian"/>
    <s v="DP"/>
    <d v="2026-02-10T00:00:00"/>
    <d v="2026-02-10T00:00:00"/>
    <d v="2026-02-11T00:00:00"/>
    <x v="3"/>
    <x v="17"/>
    <m/>
    <m/>
    <x v="1"/>
    <n v="2"/>
    <n v="2"/>
    <d v="2026-02-12T00:00:00"/>
    <s v="2-2026-004071"/>
    <d v="2026-02-12T00:00:00"/>
    <s v="2-2026-004034"/>
    <d v="2026-02-12T00:00:00"/>
    <m/>
    <m/>
    <n v="0"/>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d v="2026-02-10T00:00:00"/>
    <d v="2026-02-11T00:00:00"/>
    <x v="3"/>
    <x v="8"/>
    <m/>
    <m/>
    <x v="1"/>
    <n v="3"/>
    <n v="2"/>
    <d v="2026-02-12T00:00:00"/>
    <s v="N/A"/>
    <d v="2026-02-13T00:00:00"/>
    <s v="N/A"/>
    <s v="N/A"/>
    <s v="SE ASIGNA A OARE"/>
    <m/>
    <n v="0"/>
  </r>
  <r>
    <n v="342"/>
    <s v="1-2026-006061"/>
    <s v="Solicitud de información estado de proyectos STN, STR y expansión de generación Rad. 2026EE0022967"/>
    <s v="Contraloría General de la República"/>
    <s v="DP"/>
    <d v="2026-02-10T00:00:00"/>
    <d v="2026-02-11T00:00:00"/>
    <d v="2026-02-11T00:00:00"/>
    <x v="3"/>
    <x v="4"/>
    <m/>
    <m/>
    <x v="1"/>
    <n v="1"/>
    <n v="2"/>
    <d v="2026-02-12T00:00:00"/>
    <s v="2-2026-003970"/>
    <d v="2026-02-11T00:00:00"/>
    <s v="2-2026-003949 CREG_x000a_2-2026-003948 UPME"/>
    <d v="2026-02-11T00:00:00"/>
    <m/>
    <m/>
    <n v="0"/>
  </r>
  <r>
    <n v="343"/>
    <s v="1-2026-006100"/>
    <s v="DENUNCIA INSTALACIONES ELÉCTRICAS ILEGALES"/>
    <s v="Carmenza Lopez"/>
    <s v="DP"/>
    <d v="2026-02-10T00:00:00"/>
    <d v="2026-02-11T00:00:00"/>
    <d v="2026-02-11T00:00:00"/>
    <x v="3"/>
    <x v="22"/>
    <m/>
    <m/>
    <x v="1"/>
    <n v="2"/>
    <n v="2"/>
    <d v="2026-02-12T00:00:00"/>
    <s v="2-2026-004069"/>
    <d v="2026-02-12T00:00:00"/>
    <s v="2-2026-004035"/>
    <d v="2026-02-12T00:00:00"/>
    <m/>
    <m/>
    <n v="0"/>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0T00:00:00"/>
    <d v="2026-02-11T00:00:00"/>
    <d v="2026-02-11T00:00:00"/>
    <x v="3"/>
    <x v="18"/>
    <m/>
    <m/>
    <x v="1"/>
    <n v="15"/>
    <n v="2"/>
    <d v="2026-02-12T00:00:00"/>
    <s v="2-2026-005375"/>
    <d v="2026-02-25T00:00:00"/>
    <s v="2-2026-005083"/>
    <d v="2026-02-20T00:00:00"/>
    <m/>
    <m/>
    <n v="0"/>
  </r>
  <r>
    <n v="345"/>
    <s v="1-2026-006117"/>
    <s v="Respuesta a MINENERGIA: Registro radicado 2-2026-002269"/>
    <s v="EMPRESA DE ENERGIA DEL VALLE DEL SIBUNDOY S.A. E.S.P. - Emevasi S.A. E.S.P."/>
    <s v="OTROS "/>
    <d v="2026-02-10T00:00:00"/>
    <d v="2026-02-11T00:00:00"/>
    <d v="2026-02-11T00:00:00"/>
    <x v="3"/>
    <x v="14"/>
    <m/>
    <m/>
    <x v="1"/>
    <n v="2"/>
    <n v="12"/>
    <d v="2026-02-26T00:00:00"/>
    <s v="2-2026-004066"/>
    <d v="2026-02-12T00:00:00"/>
    <s v="N/A"/>
    <s v="N/A"/>
    <s v="Acuse de recibido radicado MME 1-2026-006117 Reporte nuevos usuarios"/>
    <m/>
    <n v="0"/>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d v="2026-02-11T00:00:00"/>
    <d v="2026-02-11T00:00:00"/>
    <x v="3"/>
    <x v="15"/>
    <m/>
    <m/>
    <x v="1"/>
    <n v="9"/>
    <n v="2"/>
    <d v="2026-02-13T00:00:00"/>
    <s v="2-2026-005079"/>
    <d v="2026-02-20T00:00:00"/>
    <s v="2-2026-005079"/>
    <d v="2026-02-20T00:00:00"/>
    <s v="en el radicado de traslado le informa a peticionario de dicho traslado"/>
    <m/>
    <n v="0"/>
  </r>
  <r>
    <n v="347"/>
    <s v="1-2026-006151"/>
    <s v="Respuesta a solicitud información Nuevos Usuarios Rurales - Operadores de Red"/>
    <s v="EPM"/>
    <s v="OTROS "/>
    <d v="2026-02-11T00:00:00"/>
    <d v="2026-02-11T00:00:00"/>
    <d v="2026-02-11T00:00:00"/>
    <x v="3"/>
    <x v="14"/>
    <m/>
    <m/>
    <x v="1"/>
    <n v="1"/>
    <n v="12"/>
    <d v="2026-02-27T00:00:00"/>
    <s v="2-2026-004067"/>
    <d v="2026-02-12T00:00:00"/>
    <s v="N/A"/>
    <s v="N/A"/>
    <s v="Acuse de recibido radicado MME 1-2026-006151 reenvío archivo de _x000a_Reporte nuevos usuarios"/>
    <m/>
    <n v="0"/>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d v="2026-02-11T00:00:00"/>
    <d v="2026-02-11T00:00:00"/>
    <x v="3"/>
    <x v="3"/>
    <m/>
    <m/>
    <x v="1"/>
    <n v="9"/>
    <n v="12"/>
    <d v="2026-02-27T00:00:00"/>
    <s v="2-2026-005068"/>
    <d v="2026-02-20T00:00:00"/>
    <s v="N/A"/>
    <s v="N/A"/>
    <m/>
    <m/>
    <n v="0"/>
  </r>
  <r>
    <n v="349"/>
    <s v="1-2026-006179"/>
    <s v="SILICITUD INFORMACION BPIN 2025050340002 ANDES ANTIOQUIA"/>
    <s v=" Banco de Proyectos Andes"/>
    <s v="DP"/>
    <d v="2026-02-11T00:00:00"/>
    <d v="2026-02-11T00:00:00"/>
    <d v="2026-02-11T00:00:00"/>
    <x v="3"/>
    <x v="8"/>
    <m/>
    <m/>
    <x v="1"/>
    <n v="0"/>
    <n v="2"/>
    <d v="2026-02-13T00:00:00"/>
    <s v="N/A"/>
    <d v="2026-02-11T00:00:00"/>
    <s v="N/A"/>
    <s v="N/A"/>
    <s v="SE ASIGNA AL GRUPO DE REGALIAS"/>
    <m/>
    <n v="0"/>
  </r>
  <r>
    <n v="350"/>
    <s v="1-2026-006193"/>
    <s v="Radicación IdControl: 90036 SOLICITUD INSUMO CONCEPTO DE VIABILIDAD NEIVA BPIN _x000a_2024410010162"/>
    <s v="Instituto de Planificación y Promoción de Soluciones Energéticas para Zonas No _x000a_Interconectadas - IPSE "/>
    <s v="DP"/>
    <d v="2026-02-11T00:00:00"/>
    <d v="2026-02-11T00:00:00"/>
    <d v="2026-02-11T00:00:00"/>
    <x v="3"/>
    <x v="8"/>
    <m/>
    <m/>
    <x v="1"/>
    <n v="0"/>
    <n v="2"/>
    <d v="2026-02-13T00:00:00"/>
    <s v="N/A"/>
    <d v="2026-02-11T00:00:00"/>
    <s v="N/A"/>
    <s v="N/A"/>
    <s v="SE ASIGNA AL GRUPO DE REGALIAS"/>
    <m/>
    <n v="0"/>
  </r>
  <r>
    <n v="351"/>
    <s v="1-2026-006196"/>
    <s v="Respuesta Radicado: 20266410025922 Id: 2045306 del 26 de enero de 2026 – Proyecto – Radicado GBA-4-2026 - “Solicitud información sobre asignación de proyectos - Desarrollo _x000a_Proyecto Hidroeléctrico"/>
    <s v="ANH"/>
    <s v="DP"/>
    <d v="2026-02-11T00:00:00"/>
    <d v="2026-02-11T00:00:00"/>
    <d v="2026-02-11T00:00:00"/>
    <x v="3"/>
    <x v="9"/>
    <m/>
    <m/>
    <x v="1"/>
    <n v="9"/>
    <n v="12"/>
    <d v="2026-02-27T00:00:00"/>
    <s v="2-2026-005077"/>
    <d v="2026-02-20T00:00:00"/>
    <s v="N/A"/>
    <s v="N/A"/>
    <s v="Respuesta de la ANH a traslado previo"/>
    <m/>
    <n v="0"/>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d v="2026-02-11T00:00:00"/>
    <d v="2026-02-11T00:00:00"/>
    <x v="3"/>
    <x v="9"/>
    <m/>
    <m/>
    <x v="1"/>
    <n v="9"/>
    <n v="12"/>
    <d v="2026-02-27T00:00:00"/>
    <s v="2-2026-005076"/>
    <d v="2026-02-20T00:00:00"/>
    <s v="N/A"/>
    <s v="N/A"/>
    <s v="Respuesta de la ANH a traslado previo"/>
    <m/>
    <n v="0"/>
  </r>
  <r>
    <n v="353"/>
    <s v="1-2026-006250"/>
    <s v="Informe mes Enero - Enel Colombia"/>
    <s v=" Enel Colombia"/>
    <s v="OTROS "/>
    <d v="2026-02-11T00:00:00"/>
    <d v="2026-02-11T00:00:00"/>
    <d v="2026-02-11T00:00:00"/>
    <x v="3"/>
    <x v="14"/>
    <m/>
    <m/>
    <x v="1"/>
    <n v="1"/>
    <n v="12"/>
    <d v="2026-02-27T00:00:00"/>
    <s v=" 2-2026-004068"/>
    <d v="2026-02-12T00:00:00"/>
    <s v="N/A"/>
    <s v="N/A"/>
    <s v="Acuse de recibido radicado MME 1-2026-006250 Reporte nuevos usuarios"/>
    <m/>
    <n v="0"/>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d v="2026-02-11T00:00:00"/>
    <d v="2026-02-11T00:00:00"/>
    <x v="3"/>
    <x v="16"/>
    <m/>
    <m/>
    <x v="1"/>
    <n v="9"/>
    <n v="12"/>
    <d v="2026-02-27T00:00:00"/>
    <s v="2-2026-005070"/>
    <d v="2026-02-20T00:00:00"/>
    <s v="N/A"/>
    <s v="N/A"/>
    <m/>
    <m/>
    <n v="0"/>
  </r>
  <r>
    <n v="355"/>
    <s v="1-2026-004760"/>
    <s v="DERECHO DE PETICIÓN, QUEJA Y ADVERTENCIA LEGAL Vulneración grave de derechos fundamentales por proyecto de transmisión eléctrica en La Guajira"/>
    <s v="Camila Beltrán"/>
    <s v="DP"/>
    <d v="2026-02-04T00:00:00"/>
    <d v="2026-02-04T00:00:00"/>
    <d v="2026-02-12T00:00:00"/>
    <x v="3"/>
    <x v="3"/>
    <m/>
    <m/>
    <x v="1"/>
    <n v="19"/>
    <n v="12"/>
    <d v="2026-02-20T00:00:00"/>
    <s v="2-2026-005170"/>
    <d v="2026-02-23T00:00:00"/>
    <s v="N/A"/>
    <s v="N/A"/>
    <m/>
    <m/>
    <n v="0"/>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d v="2026-02-09T00:00:00"/>
    <d v="2026-02-12T00:00:00"/>
    <x v="3"/>
    <x v="4"/>
    <m/>
    <m/>
    <x v="1"/>
    <n v="15"/>
    <n v="2"/>
    <d v="2026-02-11T00:00:00"/>
    <s v="2-2026-005402"/>
    <d v="2026-02-24T00:00:00"/>
    <s v="_x0009__x000a_2-2026-005089"/>
    <d v="2026-02-20T00:00:00"/>
    <m/>
    <m/>
    <n v="0"/>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d v="2026-02-11T00:00:00"/>
    <d v="2026-02-12T00:00:00"/>
    <x v="3"/>
    <x v="17"/>
    <m/>
    <m/>
    <x v="1"/>
    <n v="9"/>
    <n v="12"/>
    <d v="2026-02-27T00:00:00"/>
    <s v="2-2026-005073"/>
    <d v="2026-02-20T00:00:00"/>
    <s v="N/A"/>
    <s v="N/A"/>
    <m/>
    <m/>
    <n v="0"/>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d v="2026-02-11T00:00:00"/>
    <d v="2026-02-12T00:00:00"/>
    <x v="3"/>
    <x v="8"/>
    <m/>
    <m/>
    <x v="1"/>
    <n v="5"/>
    <n v="2"/>
    <d v="2026-02-13T00:00:00"/>
    <s v="N/A"/>
    <d v="2026-02-16T00:00:00"/>
    <s v="N/A"/>
    <s v="N/A"/>
    <s v="SE ASIGNA AL Grupo De Energías Alternativas Y Sostenibles"/>
    <m/>
    <n v="0"/>
  </r>
  <r>
    <n v="359"/>
    <s v="1-2026-006359"/>
    <s v="Registrado: Respuesta al derecho de petición con radicado UPME No. 20251110352592 del 10 de diciembre de 2025, relacionado con el cambio de FPO del proyecto Parque Solar_x000a_Numbana de 9,9 MW."/>
    <s v="Unidad de Planeación Minero Energética - UPME"/>
    <s v="DP"/>
    <d v="2026-02-11T00:00:00"/>
    <d v="2026-02-11T00:00:00"/>
    <d v="2026-02-12T00:00:00"/>
    <x v="3"/>
    <x v="16"/>
    <m/>
    <m/>
    <x v="1"/>
    <n v="9"/>
    <n v="12"/>
    <d v="2026-02-27T00:00:00"/>
    <s v="2-2026-005071"/>
    <d v="2026-02-20T00:00:00"/>
    <s v="N/A"/>
    <s v="N/A"/>
    <m/>
    <m/>
    <n v="0"/>
  </r>
  <r>
    <n v="360"/>
    <s v="1-2026-006413"/>
    <s v="Solicitud de Ampliación del Servicio de Energía Eléctrica en el Barrio Cabí, Sector La Esperanza, Municipio de Quibdó."/>
    <s v="ASOCIACIÓN DE USUARIOS DEL SERVICIO DE ENERGÍA ELÉCTRICA DEL DEPARTAMENTO DEL CHOCÓ (ASOUECHOCÓ)"/>
    <s v="DP"/>
    <d v="2026-02-12T00:00:00"/>
    <d v="2026-02-12T00:00:00"/>
    <d v="2026-02-12T00:00:00"/>
    <x v="3"/>
    <x v="17"/>
    <m/>
    <m/>
    <x v="1"/>
    <n v="11"/>
    <n v="2"/>
    <d v="2026-02-16T00:00:00"/>
    <s v="2-2026-005172"/>
    <d v="2026-02-23T00:00:00"/>
    <s v="2-2026-005074"/>
    <d v="2026-02-20T00:00:00"/>
    <m/>
    <m/>
    <n v="0"/>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d v="2026-02-12T00:00:00"/>
    <d v="2026-02-12T00:00:00"/>
    <x v="3"/>
    <x v="8"/>
    <m/>
    <m/>
    <x v="1"/>
    <n v="0"/>
    <n v="2"/>
    <d v="2026-02-16T00:00:00"/>
    <s v="N/A"/>
    <d v="2026-02-12T00:00:00"/>
    <s v="N/A"/>
    <s v="N/A"/>
    <s v="SE ASIGNA A LA OPGI"/>
    <m/>
    <n v="0"/>
  </r>
  <r>
    <n v="362"/>
    <s v="1-2026-006418"/>
    <s v="Derecho de Petición - Fallas Reiteradas de Energía -Emserpurcar_ Consecutivo: 220268003158"/>
    <s v="EMPRESA MUNICIPAL DE SERVICIOS PUBLICOS DE CARTAGENA DEL CHAIRA"/>
    <s v="DP"/>
    <d v="2026-02-12T00:00:00"/>
    <d v="2026-02-12T00:00:00"/>
    <d v="2026-02-12T00:00:00"/>
    <x v="3"/>
    <x v="16"/>
    <m/>
    <m/>
    <x v="1"/>
    <n v="8"/>
    <n v="12"/>
    <d v="2026-03-02T00:00:00"/>
    <s v="2-2026-005072"/>
    <d v="2026-02-20T00:00:00"/>
    <s v="N/A"/>
    <s v="N/A"/>
    <m/>
    <m/>
    <n v="0"/>
  </r>
  <r>
    <n v="363"/>
    <s v="1-2026-006423"/>
    <s v="Solicitud exigencia de garantía en la prestación del servicio de alumbrado público, supervisión contractual del operador y ejercicio de control político del municipio de Villavicencio"/>
    <s v="Cesar Augusto Rodríguez Parra"/>
    <s v="DP"/>
    <d v="2026-02-12T00:00:00"/>
    <d v="2026-02-12T00:00:00"/>
    <d v="2026-02-12T00:00:00"/>
    <x v="3"/>
    <x v="2"/>
    <m/>
    <m/>
    <x v="1"/>
    <n v="50"/>
    <n v="2"/>
    <d v="2026-02-16T00:00:00"/>
    <s v="2-2026-006633"/>
    <d v="2026-04-03T00:00:00"/>
    <s v="2-2026-005867"/>
    <d v="2026-02-26T00:00:00"/>
    <m/>
    <m/>
    <n v="0"/>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d v="2026-02-12T00:00:00"/>
    <d v="2026-02-12T00:00:00"/>
    <x v="3"/>
    <x v="8"/>
    <m/>
    <m/>
    <x v="1"/>
    <n v="0"/>
    <n v="2"/>
    <d v="2026-02-16T00:00:00"/>
    <s v="N/A"/>
    <d v="2026-02-12T00:00:00"/>
    <s v="N/A"/>
    <s v="N/A"/>
    <s v="SE ASIGNA A OARE"/>
    <m/>
    <n v="0"/>
  </r>
  <r>
    <n v="365"/>
    <s v="1-2026-006450"/>
    <s v="Solicitud documentos para la creación de las cuentas en SIIF"/>
    <s v="Gecelca S.A. E.S.P."/>
    <s v="DP"/>
    <d v="2026-02-12T00:00:00"/>
    <d v="2026-02-12T00:00:00"/>
    <d v="2026-02-12T00:00:00"/>
    <x v="3"/>
    <x v="8"/>
    <m/>
    <m/>
    <x v="1"/>
    <n v="0"/>
    <n v="2"/>
    <d v="2026-02-16T00:00:00"/>
    <s v="N/A"/>
    <d v="2026-02-12T00:00:00"/>
    <s v="N/A"/>
    <s v="N/A"/>
    <s v="SE ASIGNA AL gRUPO DE SUPERVISION"/>
    <m/>
    <n v="0"/>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d v="2026-02-12T00:00:00"/>
    <d v="2026-02-12T00:00:00"/>
    <x v="3"/>
    <x v="8"/>
    <m/>
    <m/>
    <x v="1"/>
    <n v="1"/>
    <n v="2"/>
    <d v="2026-02-16T00:00:00"/>
    <s v="N/A"/>
    <d v="2026-02-13T00:00:00"/>
    <s v="N/A"/>
    <s v="N/A"/>
    <s v="SE ASIGNA A OARE"/>
    <m/>
    <n v="0"/>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d v="2026-02-12T00:00:00"/>
    <d v="2026-02-12T00:00:00"/>
    <x v="3"/>
    <x v="8"/>
    <m/>
    <m/>
    <x v="1"/>
    <n v="4"/>
    <n v="2"/>
    <d v="2026-02-16T00:00:00"/>
    <s v="N/A"/>
    <d v="2026-02-16T00:00:00"/>
    <s v="N/A"/>
    <s v="N/A"/>
    <s v="SEASIGNA A OAAS"/>
    <m/>
    <n v="0"/>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d v="2026-02-12T00:00:00"/>
    <d v="2026-02-12T00:00:00"/>
    <x v="3"/>
    <x v="18"/>
    <m/>
    <m/>
    <x v="1"/>
    <n v="13"/>
    <n v="12"/>
    <d v="2026-03-02T00:00:00"/>
    <s v="2-2026-005384"/>
    <d v="2026-02-25T00:00:00"/>
    <s v="N/A"/>
    <s v="N/A"/>
    <m/>
    <m/>
    <n v="0"/>
  </r>
  <r>
    <n v="369"/>
    <s v="1-2026-005460"/>
    <s v=" No. 20261700015511 Invitación socialización informe final de auditoría, Convocatoria Pública: UPME GN Auditor No. 03-2024 Proyecto IPAT capacidad de transporte en el tramo Mariquita-Gualanday."/>
    <s v="UPME"/>
    <s v="DP"/>
    <d v="2026-02-06T00:00:00"/>
    <d v="2026-02-09T00:00:00"/>
    <d v="2026-02-13T00:00:00"/>
    <x v="3"/>
    <x v="8"/>
    <m/>
    <m/>
    <x v="1"/>
    <n v="10"/>
    <n v="2"/>
    <d v="2026-02-10T00:00:00"/>
    <s v="N/A"/>
    <d v="2026-02-16T00:00:00"/>
    <s v="N/A"/>
    <s v="N/A"/>
    <s v="SE ASIGNA AL GRUPO DE GAS COMBUSTIBLE"/>
    <m/>
    <n v="0"/>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09T00:00:00"/>
    <d v="2026-02-10T00:00:00"/>
    <d v="2026-02-13T00:00:00"/>
    <x v="3"/>
    <x v="2"/>
    <m/>
    <m/>
    <x v="1"/>
    <n v="17"/>
    <n v="2"/>
    <d v="2026-02-11T00:00:00"/>
    <s v="2-2026-005807"/>
    <d v="2026-02-26T00:00:00"/>
    <s v="2-2026-005801"/>
    <d v="2026-02-26T00:00:00"/>
    <m/>
    <m/>
    <n v="0"/>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09T00:00:00"/>
    <d v="2026-02-10T00:00:00"/>
    <d v="2026-02-13T00:00:00"/>
    <x v="3"/>
    <x v="7"/>
    <m/>
    <m/>
    <x v="1"/>
    <n v="15"/>
    <n v="2"/>
    <d v="2026-02-11T00:00:00"/>
    <s v="2-2026-005458"/>
    <d v="2026-02-24T00:00:00"/>
    <s v="2-2026-005081_x000a_2-2026-005082"/>
    <d v="2026-02-19T00:00:00"/>
    <s v="Se remite solicitud de respuesta a entidades competentes mediante los anteriores radicados, Dicho traslado se anexa a la respuesta dada al peticionario."/>
    <m/>
    <n v="0"/>
  </r>
  <r>
    <n v="372"/>
    <s v="1-2026-005820"/>
    <s v="20261520000471 Certificación costo promedio del galón de combustible 2025"/>
    <s v="EEDAS CLEAN  ENERGY"/>
    <s v="DP"/>
    <d v="2026-02-10T00:00:00"/>
    <d v="2026-02-10T00:00:00"/>
    <d v="2026-02-13T00:00:00"/>
    <x v="3"/>
    <x v="8"/>
    <m/>
    <m/>
    <x v="1"/>
    <n v="6"/>
    <n v="2"/>
    <d v="2026-02-12T00:00:00"/>
    <s v="N/A"/>
    <d v="2026-02-16T00:00:00"/>
    <s v="N/A"/>
    <s v="N/A"/>
    <s v="SE ASIGNA A LA DH"/>
    <m/>
    <n v="0"/>
  </r>
  <r>
    <n v="373"/>
    <s v="1-2026-005661"/>
    <s v="Solicitud de confirmación de uso de espacios de reserva en subestaciones para instalación de compensadores síncronos y ajustes a plazos establecidos."/>
    <s v="Celsia S.A"/>
    <s v="DP"/>
    <d v="2026-02-09T00:00:00"/>
    <d v="2026-02-09T00:00:00"/>
    <d v="2026-02-13T00:00:00"/>
    <x v="3"/>
    <x v="8"/>
    <m/>
    <m/>
    <x v="1"/>
    <n v="10"/>
    <n v="2"/>
    <d v="2026-02-11T00:00:00"/>
    <s v="N/A"/>
    <d v="2026-02-19T00:00:00"/>
    <s v="N/A"/>
    <s v="N/A"/>
    <s v="se asigna a OARE"/>
    <m/>
    <n v="0"/>
  </r>
  <r>
    <n v="374"/>
    <s v="1-2026-006552"/>
    <s v="Solicitud de informacion en el marco del caso preventivo - Sector Minas y Energia"/>
    <s v="Procuraduria General de la Nacion"/>
    <s v="DP"/>
    <d v="2026-02-12T00:00:00"/>
    <d v="2026-02-12T00:00:00"/>
    <d v="2026-02-16T00:00:00"/>
    <x v="3"/>
    <x v="8"/>
    <m/>
    <m/>
    <x v="1"/>
    <n v="6"/>
    <n v="2"/>
    <d v="2026-02-16T00:00:00"/>
    <s v="N/A"/>
    <d v="2026-02-18T00:00:00"/>
    <s v="N/A"/>
    <s v="N/A"/>
    <s v="se asigna ala Oficina de Control Interno"/>
    <m/>
    <n v="0"/>
  </r>
  <r>
    <n v="375"/>
    <s v="1-2026-006954"/>
    <s v="Le solicito a ENEL condesa, aplicar &quot;silencio administrativo tacito&quot; por no darme respuesta, en términos jurídico vigente, que_x000a_establece la normas "/>
    <s v="Lizandro Saavedra"/>
    <s v="DP"/>
    <d v="2026-02-16T00:00:00"/>
    <d v="2026-02-16T00:00:00"/>
    <d v="2026-02-16T00:00:00"/>
    <x v="3"/>
    <x v="17"/>
    <m/>
    <m/>
    <x v="1"/>
    <n v="7"/>
    <n v="2"/>
    <d v="2026-02-18T00:00:00"/>
    <s v="2-2026-005172"/>
    <d v="2026-02-23T00:00:00"/>
    <s v="2-2026-005086"/>
    <d v="2026-02-20T00:00:00"/>
    <m/>
    <m/>
    <n v="0"/>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d v="2026-02-16T00:00:00"/>
    <d v="2026-02-16T00:00:00"/>
    <x v="3"/>
    <x v="8"/>
    <m/>
    <m/>
    <x v="1"/>
    <n v="2"/>
    <n v="2"/>
    <d v="2026-02-18T00:00:00"/>
    <s v="N/A"/>
    <d v="2026-02-18T00:00:00"/>
    <s v="N/A"/>
    <s v="N/A"/>
    <s v="SE ASIGNA A LA OAJ"/>
    <m/>
    <n v="0"/>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d v="2026-02-17T00:00:00"/>
    <d v="2026-02-18T00:00:00"/>
    <x v="3"/>
    <x v="3"/>
    <m/>
    <m/>
    <x v="1"/>
    <n v="6"/>
    <n v="12"/>
    <d v="2026-03-05T00:00:00"/>
    <s v="2-2026-005170"/>
    <d v="2026-02-23T00:00:00"/>
    <s v="N/A"/>
    <s v="N/A"/>
    <m/>
    <m/>
    <n v="0"/>
  </r>
  <r>
    <n v="378"/>
    <s v="1-2026-007427"/>
    <s v="Informe de la reunión 824 del Consejo Nacional de Operación, y aspectos técnicos que comprometen la operación del SIN en el corto, mediano y largo plazo."/>
    <s v="Consejo Nacional de Operación"/>
    <s v="OTROS "/>
    <d v="2026-02-18T00:00:00"/>
    <d v="2026-02-18T00:00:00"/>
    <d v="2026-02-18T00:00:00"/>
    <x v="3"/>
    <x v="4"/>
    <m/>
    <m/>
    <x v="0"/>
    <n v="1"/>
    <n v="12"/>
    <d v="2026-03-06T00:00:00"/>
    <s v="N/A"/>
    <d v="2026-02-19T00:00:00"/>
    <s v="N/A"/>
    <s v="N/A"/>
    <s v="Se crea carpeta en Drive y se archiva comunicación teniendo en cuenta que el equipo asiste al CNO y ya se levantaron las alertas en el informe semanal y con autorización de la coordinadora"/>
    <m/>
    <n v="0"/>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d v="2026-02-19T00:00:00"/>
    <d v="2026-02-19T00:00:00"/>
    <x v="3"/>
    <x v="17"/>
    <m/>
    <m/>
    <x v="1"/>
    <n v="5"/>
    <n v="12"/>
    <d v="2026-03-09T00:00:00"/>
    <s v="2-2026-005374"/>
    <d v="2026-02-24T00:00:00"/>
    <s v="N/A"/>
    <s v="N/A"/>
    <m/>
    <m/>
    <n v="0"/>
  </r>
  <r>
    <n v="380"/>
    <s v="1-2026-007606"/>
    <s v="Derecho de Petición - Solicitud expedición resolución de expropiación. "/>
    <s v="EDGAR ALONSO GUTIÉRREZ CAMARGO Apoderado EMPRESA DESARROLLO DE ENERGIA RENOVABLE S.A.S. E.S.P "/>
    <s v="DP"/>
    <d v="2026-02-19T00:00:00"/>
    <d v="2026-02-19T00:00:00"/>
    <d v="2026-02-19T00:00:00"/>
    <x v="3"/>
    <x v="8"/>
    <m/>
    <m/>
    <x v="1"/>
    <n v="4"/>
    <n v="2"/>
    <d v="2026-02-23T00:00:00"/>
    <s v="N/A"/>
    <d v="2026-02-23T00:00:00"/>
    <s v="N/A"/>
    <s v="N/A"/>
    <s v="Se reasigna a la OAJ"/>
    <m/>
    <n v="0"/>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d v="2026-02-09T00:00:00"/>
    <d v="2026-02-19T00:00:00"/>
    <x v="3"/>
    <x v="17"/>
    <m/>
    <m/>
    <x v="1"/>
    <n v="16"/>
    <n v="2"/>
    <d v="2026-02-11T00:00:00"/>
    <s v="2-2026-005646"/>
    <d v="2026-02-25T00:00:00"/>
    <s v="2-2026-005371"/>
    <d v="2026-02-24T00:00:00"/>
    <m/>
    <m/>
    <n v="0"/>
  </r>
  <r>
    <n v="382"/>
    <s v="1-2026-005526"/>
    <s v="Derecho de Petición - Evaluación y mitigación de riesgos por interferencias electromagnéticas entre sistemas ferroviarios electrificados y redes de transporte de hidrocarburos"/>
    <s v="Hector Ortega Carrascal"/>
    <s v="DP"/>
    <d v="2026-02-09T00:00:00"/>
    <d v="2026-02-09T00:00:00"/>
    <d v="2026-02-19T00:00:00"/>
    <x v="3"/>
    <x v="8"/>
    <m/>
    <m/>
    <x v="1"/>
    <n v="11"/>
    <n v="2"/>
    <d v="2026-02-11T00:00:00"/>
    <s v="N/A"/>
    <d v="2026-02-20T00:00:00"/>
    <s v="N/A"/>
    <s v="N/A"/>
    <s v="SE ASIGNA A LA DIRECCION DE HIDROCARBUROS"/>
    <m/>
    <n v="0"/>
  </r>
  <r>
    <n v="383"/>
    <s v="1-2026-005652"/>
    <s v="REF: Comunidad energética cacaoteros bajo Sucre – Sucre – Santander  Nurin: 000262 Asunto: Solicitud de fechas cumplimiento oficio Radicado No.: 2-2025-062292 Fecha: 29-12-2025 "/>
    <s v="Jairo Jose Granados"/>
    <s v="DP"/>
    <d v="2026-02-09T00:00:00"/>
    <d v="2026-02-09T00:00:00"/>
    <d v="2026-02-19T00:00:00"/>
    <x v="3"/>
    <x v="8"/>
    <m/>
    <m/>
    <x v="1"/>
    <n v="11"/>
    <n v="2"/>
    <d v="2026-02-11T00:00:00"/>
    <s v="N/A"/>
    <d v="2026-02-20T00:00:00"/>
    <s v="N/A"/>
    <s v="N/A"/>
    <s v="SE ASIGNA A LA DEE A LA PROFESIONAL  María Angélica Ruiz Santander EL RADICADO REFERENCIA ES EL 2-2025-062292"/>
    <m/>
    <n v="0"/>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d v="2026-02-10T00:00:00"/>
    <d v="2026-02-19T00:00:00"/>
    <x v="3"/>
    <x v="18"/>
    <m/>
    <m/>
    <x v="1"/>
    <n v="15"/>
    <n v="2"/>
    <d v="2026-02-12T00:00:00"/>
    <s v="2-2026-005377"/>
    <d v="2026-02-25T00:00:00"/>
    <s v="2-2026-005087"/>
    <d v="2026-02-20T00:00:00"/>
    <m/>
    <m/>
    <n v="0"/>
  </r>
  <r>
    <n v="385"/>
    <s v="1-2026-006662"/>
    <s v="QUEJA No. 43: POR SERVICIO DEL FLUIDO ELECTRICO DE ENEL-CODENSA NO ES CONTINUO, MUY INESTABLE. CUENTA 4846230-1"/>
    <s v="Miguel Angel Castro Florian"/>
    <s v="DP"/>
    <d v="2026-02-13T00:00:00"/>
    <d v="2026-02-13T00:00:00"/>
    <d v="2026-02-19T00:00:00"/>
    <x v="3"/>
    <x v="17"/>
    <m/>
    <m/>
    <x v="1"/>
    <n v="12"/>
    <n v="2"/>
    <d v="2026-02-17T00:00:00"/>
    <s v="2-2026-005656"/>
    <d v="2026-02-25T00:00:00"/>
    <s v="2-2026-005373"/>
    <d v="2026-02-24T00:00:00"/>
    <m/>
    <m/>
    <n v="0"/>
  </r>
  <r>
    <n v="386"/>
    <s v="1-2026-007058"/>
    <s v="Caso N°: 935411675 del 13 de febrero de 2026 Cuenta N° 000000-0 copia de respuesta para el señor Estimado Jhon Jairo Gutiérrez - radicados de enlace 1-2025-059897 -  2-2026-005078-2-2025-057767"/>
    <s v="Atención Al Cliente Enel Colombia"/>
    <s v="DP"/>
    <d v="2026-02-17T00:00:00"/>
    <d v="2026-02-17T00:00:00"/>
    <d v="2026-02-19T00:00:00"/>
    <x v="3"/>
    <x v="15"/>
    <m/>
    <m/>
    <x v="0"/>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m/>
    <n v="0"/>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19T00:00:00"/>
    <x v="3"/>
    <x v="8"/>
    <m/>
    <m/>
    <x v="1"/>
    <n v="2"/>
    <n v="2"/>
    <d v="2026-02-20T00:00:00"/>
    <s v="N/A"/>
    <d v="2026-02-20T00:00:00"/>
    <s v="N/A"/>
    <s v="N/A"/>
    <s v="SE ASIGNA A LA DIRECCION DE HIDROCARBUROS La comunicación hace referencia a los radicados 1-2025-052722 y 2-2025-052170"/>
    <m/>
    <n v="0"/>
  </r>
  <r>
    <n v="388"/>
    <s v="1-2026-007304"/>
    <s v="Fecha De Creación Del Caso: 17 De Febrero 2026 Asunto: Confirmación Radicado 001127915 Del 16 De Febrero 2026 Registro radicado 2-2026-004032”_x000a_Cuenta 0"/>
    <s v="Atención Al Cliente Enel Colombia"/>
    <s v="DP"/>
    <d v="2026-02-18T00:00:00"/>
    <d v="2026-02-18T00:00:00"/>
    <d v="2026-02-19T00:00:00"/>
    <x v="3"/>
    <x v="22"/>
    <m/>
    <m/>
    <x v="0"/>
    <n v="8"/>
    <n v="12"/>
    <d v="2026-03-06T00:00:00"/>
    <s v="N/A"/>
    <d v="2026-02-26T00:00:00"/>
    <s v="N/A"/>
    <s v="N/A"/>
    <s v="no se da traslado, se envía copia de la respuesta final remitida al MME por parte de ENEL (CODENSA) a la peticionaria."/>
    <m/>
    <n v="0"/>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d v="2026-02-18T00:00:00"/>
    <d v="2026-02-19T00:00:00"/>
    <x v="3"/>
    <x v="8"/>
    <m/>
    <m/>
    <x v="1"/>
    <n v="13"/>
    <n v="2"/>
    <d v="2026-02-20T00:00:00"/>
    <s v="N/A"/>
    <d v="2026-03-03T00:00:00"/>
    <s v="N/A"/>
    <s v="N/A"/>
    <s v="SE ASIGNA A OARE"/>
    <m/>
    <n v="0"/>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s v="DP"/>
    <d v="2026-02-13T00:00:00"/>
    <d v="2026-02-17T00:00:00"/>
    <d v="2026-02-19T00:00:00"/>
    <x v="3"/>
    <x v="11"/>
    <m/>
    <m/>
    <x v="1"/>
    <n v="11"/>
    <n v="12"/>
    <d v="2026-03-03T00:00:00"/>
    <s v="2-2026-005453"/>
    <d v="2026-02-24T00:00:00"/>
    <s v="N/A"/>
    <s v="N/A"/>
    <m/>
    <m/>
    <n v="0"/>
  </r>
  <r>
    <n v="391"/>
    <s v="1-2026-007346"/>
    <s v="Petición aporte voluntario comparto mi energia"/>
    <s v="Juan Fernando Alzate"/>
    <s v="DP"/>
    <d v="2026-02-18T00:00:00"/>
    <d v="2026-02-18T00:00:00"/>
    <d v="2026-02-19T00:00:00"/>
    <x v="3"/>
    <x v="8"/>
    <m/>
    <m/>
    <x v="1"/>
    <n v="2"/>
    <n v="2"/>
    <d v="2026-02-20T00:00:00"/>
    <s v="N/A"/>
    <d v="2026-02-20T00:00:00"/>
    <s v="N/A"/>
    <s v="N/A"/>
    <s v="SE ASIGNA A OARE"/>
    <m/>
    <n v="0"/>
  </r>
  <r>
    <n v="392"/>
    <s v="1-2026-007466"/>
    <s v="Propuesta para propender por la estabilidad regulatoria de las Obligaciones de Energía Firme (OEF) asignadas bajo la subasta del Cargo por Confiabilidad período 2029 - _x000a_2030"/>
    <s v="AES"/>
    <s v="DP"/>
    <d v="2026-02-18T00:00:00"/>
    <d v="2026-02-18T00:00:00"/>
    <d v="2026-02-19T00:00:00"/>
    <x v="3"/>
    <x v="8"/>
    <m/>
    <m/>
    <x v="1"/>
    <n v="14"/>
    <n v="2"/>
    <d v="2026-02-20T00:00:00"/>
    <s v="N/A"/>
    <d v="2026-03-04T00:00:00"/>
    <s v="N/A"/>
    <s v="N/A"/>
    <s v="SE ASIGNA A OARE"/>
    <m/>
    <n v="0"/>
  </r>
  <r>
    <n v="393"/>
    <s v="1-2026-007497"/>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r>
  <r>
    <n v="394"/>
    <s v="1-2026-007624"/>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d v="2026-02-18T00:00:00"/>
    <d v="2026-02-19T00:00:00"/>
    <x v="3"/>
    <x v="23"/>
    <m/>
    <m/>
    <x v="1"/>
    <n v="7"/>
    <n v="2"/>
    <d v="2026-02-20T00:00:00"/>
    <s v="2-2026-005696"/>
    <d v="2026-02-25T00:00:00"/>
    <s v="2-2026-005454_x000a_2-2026-005382"/>
    <d v="2026-02-24T00:00:00"/>
    <m/>
    <m/>
    <n v="0"/>
  </r>
  <r>
    <n v="396"/>
    <s v="1-2026-007692"/>
    <s v="proyecto cuyo objeto es CONSTRUCCIÓN DE INFRAESTRUCTURA ELÉCTRICA DE LAS VEREDAS MARINILLA, YEGÜERITA, CAÑO CARACOLÍ, SOLEDAD, CUESTA RICA, LAS PIÑAS Y SAN PABLO DEL_x000a_MUNICIPIO DE AGUACHICA - CESAR."/>
    <s v="ODYCONS LTDA."/>
    <s v="DP"/>
    <d v="2026-02-19T00:00:00"/>
    <d v="2026-02-19T00:00:00"/>
    <d v="2026-02-19T00:00:00"/>
    <x v="3"/>
    <x v="9"/>
    <m/>
    <m/>
    <x v="1"/>
    <n v="8"/>
    <n v="12"/>
    <d v="2026-03-09T00:00:00"/>
    <s v="2-2026-005960"/>
    <d v="2026-02-27T00:00:00"/>
    <s v="N/A"/>
    <s v="N/A"/>
    <s v="Respuesta al peticionario dandole informacion del fondo FAER"/>
    <m/>
    <n v="0"/>
  </r>
  <r>
    <n v="397"/>
    <s v="1-2026-007761"/>
    <s v="Carta de presentación CONSTRUCCIÓN ALUMBRADO PÚBLICO VÍA A CAJA DE AGUA DEL MUNICIPIO DE PAICOL."/>
    <s v="Alcaldía Paicol Huila "/>
    <s v="DP"/>
    <d v="2026-02-19T00:00:00"/>
    <d v="2026-02-19T00:00:00"/>
    <d v="2026-02-19T00:00:00"/>
    <x v="3"/>
    <x v="8"/>
    <m/>
    <m/>
    <x v="1"/>
    <n v="1"/>
    <n v="2"/>
    <d v="2026-02-23T00:00:00"/>
    <s v="N/A"/>
    <d v="2026-02-20T00:00:00"/>
    <s v="N/A"/>
    <s v="N/A"/>
    <s v="SE ASIGNA AL GRUPO DE REGALIAS"/>
    <m/>
    <n v="0"/>
  </r>
  <r>
    <n v="398"/>
    <s v="1-2026-005446"/>
    <s v="Invitación socialización quinto informe trimestral de auditoría, Convocatoria Pública UPME GN Auditor No. 05 – 2024. Proyecto Bidireccionalidad Barranquilla – Ballena."/>
    <s v="Unidad de Planeación Minero Energética - UPME"/>
    <s v="DP"/>
    <d v="2026-02-06T00:00:00"/>
    <d v="2026-02-09T00:00:00"/>
    <d v="2026-02-20T00:00:00"/>
    <x v="3"/>
    <x v="8"/>
    <m/>
    <m/>
    <x v="1"/>
    <n v="18"/>
    <n v="2"/>
    <d v="2026-02-10T00:00:00"/>
    <s v="N/A"/>
    <d v="2026-02-24T00:00:00"/>
    <s v="N/A"/>
    <s v="N/A"/>
    <s v="SE ASIGNA A LA DIRECCION DE HIDROCARBUROS "/>
    <m/>
    <n v="0"/>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d v="2026-02-13T00:00:00"/>
    <d v="2026-02-20T00:00:00"/>
    <x v="3"/>
    <x v="19"/>
    <m/>
    <m/>
    <x v="1"/>
    <n v="13"/>
    <n v="2"/>
    <d v="2026-02-17T00:00:00"/>
    <s v="2-2026-005870"/>
    <d v="2026-02-26T00:00:00"/>
    <s v="2-2026-005699"/>
    <d v="2026-02-25T00:00:00"/>
    <m/>
    <m/>
    <n v="0"/>
  </r>
  <r>
    <n v="400"/>
    <s v="1-2026-006583"/>
    <s v="Solicitud de identificación de superposición de áreas para el proyecto &quot;Central Hidroeléctrica Gran Sabanas 200MW&quot; – Cumplimiento Resolución MME 40303 de 2022 y Resolución UPME 0749 de 2025. "/>
    <s v=" HIDROELÉCTRICA SABANAS S.A.S E.S.P"/>
    <s v="DP"/>
    <d v="2026-02-13T00:00:00"/>
    <d v="2026-02-13T00:00:00"/>
    <d v="2026-02-20T00:00:00"/>
    <x v="3"/>
    <x v="8"/>
    <m/>
    <m/>
    <x v="1"/>
    <n v="7"/>
    <n v="2"/>
    <d v="2026-02-17T00:00:00"/>
    <s v="N/A"/>
    <d v="2026-02-20T00:00:00"/>
    <s v="N/A"/>
    <s v="N/A"/>
    <s v="SE ASIGNA A OARE"/>
    <m/>
    <n v="0"/>
  </r>
  <r>
    <n v="401"/>
    <s v="1-2026-006754"/>
    <s v="Información de resultados de la audiencia de adjudicación. Convocatoria Pública UPME 10-2021 Subestación Corrientes 230 kV y líneas de _x000a_transmisión asociadas."/>
    <s v="Unidad de Planeación Minero Energética - UPME"/>
    <s v="DP"/>
    <d v="2026-02-13T00:00:00"/>
    <d v="2026-02-13T00:00:00"/>
    <d v="2026-02-20T00:00:00"/>
    <x v="3"/>
    <x v="4"/>
    <m/>
    <m/>
    <x v="0"/>
    <n v="14"/>
    <n v="12"/>
    <d v="2026-03-03T00:00:00"/>
    <s v="N/A"/>
    <d v="2026-02-27T00:00:00"/>
    <s v="N/A"/>
    <s v="N/A"/>
    <s v="Se archiva con autorización de la coordinadora"/>
    <m/>
    <n v="0"/>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20T00:00:00"/>
    <x v="3"/>
    <x v="8"/>
    <m/>
    <m/>
    <x v="1"/>
    <n v="2"/>
    <n v="2"/>
    <d v="2026-02-20T00:00:00"/>
    <s v="N/A"/>
    <d v="2026-02-20T00:00:00"/>
    <s v="N/A"/>
    <s v="N/A"/>
    <s v="SE ASIGNA A LA DIRECCION DE HIDROCARBUROS La comunicación hace referencia a los radicados 1-2025-052722 y 2-2025-052170"/>
    <m/>
    <n v="0"/>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d v="2026-02-18T00:00:00"/>
    <d v="2026-02-20T00:00:00"/>
    <x v="3"/>
    <x v="18"/>
    <m/>
    <m/>
    <x v="1"/>
    <n v="12"/>
    <n v="12"/>
    <d v="2026-03-06T00:00:00"/>
    <s v="2-2026-006180"/>
    <d v="2026-03-02T00:00:00"/>
    <s v="N/A"/>
    <s v="N/A"/>
    <m/>
    <m/>
    <n v="0"/>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d v="2026-02-18T00:00:00"/>
    <d v="2026-02-20T00:00:00"/>
    <x v="3"/>
    <x v="8"/>
    <m/>
    <m/>
    <x v="1"/>
    <n v="6"/>
    <n v="2"/>
    <d v="2026-02-20T00:00:00"/>
    <s v="N/A"/>
    <d v="2026-02-24T00:00:00"/>
    <s v="N/A"/>
    <s v="N/A"/>
    <s v="se asigna a la OAJ"/>
    <m/>
    <n v="0"/>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d v="2026-02-19T00:00:00"/>
    <d v="2026-02-20T00:00:00"/>
    <x v="3"/>
    <x v="8"/>
    <m/>
    <m/>
    <x v="1"/>
    <n v="4"/>
    <n v="2"/>
    <d v="2026-02-23T00:00:00"/>
    <s v="N/A"/>
    <d v="2026-02-23T00:00:00"/>
    <s v="N/A"/>
    <s v="N/A"/>
    <s v="se asigna a OARE"/>
    <m/>
    <n v="0"/>
  </r>
  <r>
    <n v="406"/>
    <s v="1-2026-007638"/>
    <s v="Respuesta – Rad. Orfeo 2026050010035922. - Traslado por competencia MME 1-2026-000278 - AFINIA."/>
    <s v="Caribemar de la Costa S.A.S. E.S.P."/>
    <s v="DP"/>
    <d v="2026-02-19T00:00:00"/>
    <d v="2026-02-19T00:00:00"/>
    <d v="2026-02-20T00:00:00"/>
    <x v="3"/>
    <x v="16"/>
    <m/>
    <m/>
    <x v="1"/>
    <n v="5"/>
    <n v="12"/>
    <d v="2026-03-09T00:00:00"/>
    <s v="2-2026-005455"/>
    <d v="2026-02-24T00:00:00"/>
    <s v="N/A"/>
    <s v="N/A"/>
    <m/>
    <m/>
    <n v="0"/>
  </r>
  <r>
    <n v="407"/>
    <s v="1-2026-007684"/>
    <s v="Solicitud de apoyo técnico y financiero para mejoramiento de la línea de transmisión eléctrica a 44 KV Caucheras-Casabomba-Carmen del Darién-Murindó_x000a_Vigía del Fuerte. "/>
    <s v="Grupo De Apoyo De Interconexión Eléctrica Vigía Del Fuerte"/>
    <s v="DP"/>
    <d v="2026-02-19T00:00:00"/>
    <d v="2026-02-19T00:00:00"/>
    <d v="2026-02-20T00:00:00"/>
    <x v="3"/>
    <x v="8"/>
    <m/>
    <m/>
    <x v="1"/>
    <n v="1"/>
    <n v="2"/>
    <d v="2026-02-23T00:00:00"/>
    <s v="N/A"/>
    <d v="2026-02-20T00:00:00"/>
    <s v="N/A"/>
    <s v="N/A"/>
    <s v="SE ASIGNA A LA DIRECCION DE ENERGIA A LA PROFESIONAL LUISA FERNANDA RAMIREZ BALAGUERA LA COMUNICACION HACE REFERENCIA AL RADICADO 2-2025-038660 "/>
    <m/>
    <n v="0"/>
  </r>
  <r>
    <n v="408"/>
    <s v="1-2026-007691"/>
    <s v="Radicado # S2026001673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r>
  <r>
    <n v="409"/>
    <s v="1-2026-007694"/>
    <s v="Solicitudes asociadas a la Resolución MME 40004 de 2026 - Obras Urgentes"/>
    <s v="Intercolombia S.A E.S.P"/>
    <s v="DP"/>
    <d v="2026-02-19T00:00:00"/>
    <d v="2026-02-19T00:00:00"/>
    <d v="2026-02-20T00:00:00"/>
    <x v="3"/>
    <x v="8"/>
    <m/>
    <m/>
    <x v="1"/>
    <n v="5"/>
    <n v="2"/>
    <d v="2026-02-23T00:00:00"/>
    <s v="N/A"/>
    <d v="2026-02-24T00:00:00"/>
    <s v="N/A"/>
    <s v="N/A"/>
    <s v="se asigna a OARE"/>
    <m/>
    <n v="0"/>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d v="2026-02-19T00:00:00"/>
    <d v="2026-02-20T00:00:00"/>
    <x v="3"/>
    <x v="17"/>
    <m/>
    <m/>
    <x v="1"/>
    <n v="5"/>
    <n v="12"/>
    <d v="2026-03-09T00:00:00"/>
    <s v="2-2026-005385"/>
    <d v="2026-02-24T00:00:00"/>
    <s v="N/A"/>
    <s v="N/A"/>
    <m/>
    <m/>
    <n v="0"/>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d v="2026-02-19T00:00:00"/>
    <d v="2026-02-20T00:00:00"/>
    <x v="3"/>
    <x v="4"/>
    <m/>
    <m/>
    <x v="1"/>
    <n v="5"/>
    <n v="12"/>
    <d v="2026-03-09T00:00:00"/>
    <s v="2-2026-005457"/>
    <d v="2026-02-24T00:00:00"/>
    <s v="N/A"/>
    <s v="N/A"/>
    <m/>
    <m/>
    <n v="0"/>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d v="2026-02-19T00:00:00"/>
    <d v="2026-02-20T00:00:00"/>
    <x v="3"/>
    <x v="8"/>
    <m/>
    <m/>
    <x v="1"/>
    <n v="4"/>
    <n v="2"/>
    <d v="2026-02-23T00:00:00"/>
    <s v="N/A"/>
    <d v="2026-02-23T00:00:00"/>
    <s v="N/A"/>
    <s v="N/A"/>
    <s v="se asigna a la DEE al Grupo de Comunidades Energeticas"/>
    <m/>
    <n v="0"/>
  </r>
  <r>
    <n v="416"/>
    <s v="1-2026-007753"/>
    <s v="DERECHO FUNDAMENTAL DE PETICIÓN – REQUERIMIENTO FORMAL PRECONTENCIOSO Y PREPARATORIO DE ACCIONES CONSTITUCIONALES Y CONTENCIOSO-ADMINISTRATIVAS"/>
    <s v="ASOCIACIÓN DE USUARIOS DEL SERVICIO DE ENERGÍA ELÉCTRICA DEL DEPARTAMENTO DEL CHOCÓ (ASOUECHOCÓ)"/>
    <s v="DP"/>
    <d v="2026-02-19T00:00:00"/>
    <d v="2026-02-19T00:00:00"/>
    <d v="2026-02-20T00:00:00"/>
    <x v="3"/>
    <x v="24"/>
    <m/>
    <m/>
    <x v="1"/>
    <n v="8"/>
    <n v="2"/>
    <d v="2026-02-23T00:00:00"/>
    <s v="2-2026-006002"/>
    <d v="2026-02-27T00:00:00"/>
    <s v="2-2026-005695"/>
    <d v="2026-02-25T00:00:00"/>
    <m/>
    <m/>
    <n v="0"/>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d v="2026-02-19T00:00:00"/>
    <d v="2026-02-20T00:00:00"/>
    <x v="3"/>
    <x v="25"/>
    <m/>
    <m/>
    <x v="1"/>
    <n v="6"/>
    <n v="2"/>
    <d v="2026-02-23T00:00:00"/>
    <s v="2-2026-005700"/>
    <d v="2026-02-25T00:00:00"/>
    <s v="2-2026-005372"/>
    <d v="2026-02-24T00:00:00"/>
    <m/>
    <m/>
    <n v="0"/>
  </r>
  <r>
    <n v="418"/>
    <s v="1-2026-007825"/>
    <s v="Respuesta a su oficio con radicado 2-2026-003989 del 12 de febrero de 2026. Seguimiento compromisos Acta 23 de diciembre de 2025 - Mesa técnica del 21 de octubre de 2025."/>
    <s v="CEO - COMPAÑÍA ENERGÉTICA DE OCCIDENTE"/>
    <s v="OTROS "/>
    <d v="2026-02-20T00:00:00"/>
    <d v="2026-02-20T00:00:00"/>
    <d v="2026-02-20T00:00:00"/>
    <x v="3"/>
    <x v="14"/>
    <m/>
    <m/>
    <x v="1"/>
    <n v="4"/>
    <n v="12"/>
    <d v="2026-03-10T00:00:00"/>
    <s v="2-2026-005386"/>
    <d v="2026-02-24T00:00:00"/>
    <s v="N/A"/>
    <s v="N/A"/>
    <s v="Acuse de recibido radicado MME 1-2026-007825 - Seguimiento compromisos Mesa Técnica Cauca 21-10-2025"/>
    <m/>
    <n v="0"/>
  </r>
  <r>
    <n v="419"/>
    <s v="1-2026-007828"/>
    <s v="Traslado OFI26-00028681 / comunicación suscrita por el señor JAIRO JOSÉ GRANADOS TRIANA, en la que remite “(…) Comunidad energética cacaoteros bajo Sucre – Sucre – Santander (…)”."/>
    <s v="Presidencia de La Republica"/>
    <s v="DP"/>
    <d v="2026-02-20T00:00:00"/>
    <d v="2026-02-20T00:00:00"/>
    <d v="2026-02-20T00:00:00"/>
    <x v="3"/>
    <x v="8"/>
    <m/>
    <m/>
    <x v="1"/>
    <n v="4"/>
    <n v="2"/>
    <d v="2026-02-24T00:00:00"/>
    <s v="N/A"/>
    <d v="2026-02-24T00:00:00"/>
    <s v="N/A"/>
    <s v="N/A"/>
    <s v="se asigna a la DEE al Grupo de Comunidades Energeticas"/>
    <m/>
    <n v="0"/>
  </r>
  <r>
    <n v="420"/>
    <s v="1-2026-007888"/>
    <s v="NOTIFICACIÓN DECISIÓN No. 20263510044801 Radicado emsa: Cuenta: 20267410014337 del 03-02-2026 N/ A Solicitud: 63011 - 246565 Referencia: 2-2026-002554"/>
    <s v="Emsa"/>
    <s v="DP"/>
    <d v="2026-02-20T00:00:00"/>
    <d v="2026-02-20T00:00:00"/>
    <d v="2026-02-20T00:00:00"/>
    <x v="3"/>
    <x v="16"/>
    <m/>
    <m/>
    <x v="1"/>
    <n v="3"/>
    <n v="12"/>
    <d v="2026-03-10T00:00:00"/>
    <s v="2-2026-005173"/>
    <d v="2026-02-23T00:00:00"/>
    <s v="N/A"/>
    <s v="N/A"/>
    <m/>
    <m/>
    <n v="0"/>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d v="2026-02-20T00:00:00"/>
    <d v="2026-02-20T00:00:00"/>
    <x v="3"/>
    <x v="8"/>
    <m/>
    <m/>
    <x v="1"/>
    <n v="6"/>
    <n v="2"/>
    <d v="2026-02-24T00:00:00"/>
    <s v="N/A"/>
    <d v="2026-02-26T00:00:00"/>
    <s v="N/A"/>
    <s v="N/A"/>
    <s v="se asigna al  Grupo de Iniciativas Estratégicas y Portafolio "/>
    <m/>
    <n v="0"/>
  </r>
  <r>
    <n v="422"/>
    <s v="1-2026-004853"/>
    <s v="solicitarle orientación para presentación del proyecto energético comunidad de rio cañas, ubicado municipio de Dibulla departamento de la guajira desarrollado por Fenoge"/>
    <s v="chicred antonio naged- Asociado comunidad rio cañas _x000a_"/>
    <s v="DP"/>
    <d v="2026-02-05T00:00:00"/>
    <d v="2026-02-05T00:00:00"/>
    <d v="2026-02-23T00:00:00"/>
    <x v="3"/>
    <x v="25"/>
    <m/>
    <m/>
    <x v="1"/>
    <n v="20"/>
    <n v="2"/>
    <d v="2026-02-09T00:00:00"/>
    <s v="2-2026-005698"/>
    <d v="2026-02-25T00:00:00"/>
    <s v=" 2-2026-005326"/>
    <d v="2026-02-24T00:00:00"/>
    <m/>
    <m/>
    <n v="0"/>
  </r>
  <r>
    <n v="423"/>
    <s v="1-2026-006784"/>
    <s v="RELACIÓN DE BENEFICIARIOS DETECTADOS EN TERRENO, QUE NO CUMPLEN CON LA CUSTODIA DE LOS SISTEMAS SOLARES FOTOVOL TAlCOS INDIVIDUALES- SSFVI."/>
    <s v="Helios"/>
    <s v="DP"/>
    <d v="2026-02-16T00:00:00"/>
    <d v="2026-02-16T00:00:00"/>
    <d v="2026-02-23T00:00:00"/>
    <x v="3"/>
    <x v="8"/>
    <m/>
    <m/>
    <x v="1"/>
    <n v="7"/>
    <n v="2"/>
    <d v="2026-02-18T00:00:00"/>
    <s v="N/A"/>
    <d v="2026-02-23T00:00:00"/>
    <s v="N/A"/>
    <s v="N/A"/>
    <s v="se asigna al grupo de supervisión."/>
    <m/>
    <n v="0"/>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d v="2026-02-17T00:00:00"/>
    <d v="2026-02-23T00:00:00"/>
    <x v="3"/>
    <x v="26"/>
    <m/>
    <m/>
    <x v="1"/>
    <n v="9"/>
    <n v="2"/>
    <d v="2026-02-19T00:00:00"/>
    <s v="2-2026-005866"/>
    <d v="2026-02-26T00:00:00"/>
    <s v="2-2026-005820"/>
    <d v="2026-02-26T00:00:00"/>
    <m/>
    <m/>
    <n v="0"/>
  </r>
  <r>
    <n v="425"/>
    <s v="1-2026-007316"/>
    <s v="Solicitud urgente de lineamientos para el desarrollo de la huelga en servicios _x000a_públicos esenciales de energía y garantía de continuidad del servicio.  "/>
    <s v="ESSA Grupo Empresarial EPM"/>
    <s v="DP"/>
    <d v="2026-02-18T00:00:00"/>
    <d v="2026-02-18T00:00:00"/>
    <d v="2026-02-23T00:00:00"/>
    <x v="3"/>
    <x v="8"/>
    <m/>
    <m/>
    <x v="1"/>
    <n v="5"/>
    <n v="2"/>
    <d v="2026-02-20T00:00:00"/>
    <s v="N/A"/>
    <d v="2026-02-23T00:00:00"/>
    <s v="N/A"/>
    <s v="N/A"/>
    <s v="SE ASIGNA A OAAS"/>
    <m/>
    <n v="0"/>
  </r>
  <r>
    <n v="426"/>
    <s v="1-2026-007564"/>
    <s v="copia de respuesta para el Señor UVER CAMBINDO ANGULO uverpm-internacionalag@hotmail.com Asunto: Respuesta radicado CREG E2025016627. Radicados CREG E2025016627._x000a_"/>
    <s v="Comisión de Regulación de Energía, Gas y Combustibles - CREG"/>
    <s v="DP"/>
    <d v="2026-02-19T00:00:00"/>
    <d v="2026-02-19T00:00:00"/>
    <d v="2026-02-23T00:00:00"/>
    <x v="3"/>
    <x v="0"/>
    <m/>
    <m/>
    <x v="1"/>
    <n v="8"/>
    <n v="12"/>
    <d v="2026-03-09T00:00:00"/>
    <s v="2-2026-005915"/>
    <d v="2026-02-27T00:00:00"/>
    <s v="N/A"/>
    <s v="N/A"/>
    <m/>
    <m/>
    <n v="0"/>
  </r>
  <r>
    <n v="427"/>
    <s v="1-2026-007608"/>
    <s v="Solicitud de información sobre superposición con áreas previamente asignadas a otros proyectos del sector de minas y energía en el área de influencia del Proyecto PCH Planada. "/>
    <s v="PAULO ANDRÉS MANTILLA GONZÁLEZ - ESPACIO PRODUCTIVO S.A.S. E.S.P "/>
    <s v="DP"/>
    <d v="2026-02-19T00:00:00"/>
    <d v="2026-02-19T00:00:00"/>
    <d v="2026-02-23T00:00:00"/>
    <x v="3"/>
    <x v="8"/>
    <m/>
    <m/>
    <x v="1"/>
    <n v="4"/>
    <n v="2"/>
    <d v="2026-02-23T00:00:00"/>
    <s v="N/A"/>
    <d v="2026-02-23T00:00:00"/>
    <s v="N/A"/>
    <s v="N/A"/>
    <s v="SE ASIGNA A OARE"/>
    <m/>
    <n v="0"/>
  </r>
  <r>
    <n v="428"/>
    <s v="1-2026-007611"/>
    <s v="Solicitud de información sobre superposición con áreas previamente asignadas a otros proyectos del sector de minas y energía en el área de influencia del Proyecto PCH Palmar. "/>
    <s v="PAULO ANDRÉS MANTILLA GONZÁLEZ - ESPACIO PRODUCTIVO S.A.S. E.S.P "/>
    <s v="DP"/>
    <d v="2026-02-19T00:00:00"/>
    <d v="2026-02-19T00:00:00"/>
    <d v="2026-02-23T00:00:00"/>
    <x v="3"/>
    <x v="8"/>
    <m/>
    <m/>
    <x v="1"/>
    <n v="4"/>
    <n v="2"/>
    <d v="2026-02-23T00:00:00"/>
    <s v="N/A"/>
    <d v="2026-02-23T00:00:00"/>
    <s v="N/A"/>
    <s v="N/A"/>
    <s v="SE ASIGNA A OARE"/>
    <m/>
    <n v="0"/>
  </r>
  <r>
    <n v="429"/>
    <s v="1-2026-007614"/>
    <s v="Queja formal y solicitud urgente de intervención  Vulneración de derechos fundamentales por suspensión prolongada del servicio de energía_x000a_eléctrica"/>
    <s v="Brian Leonardo Núñez Gallego"/>
    <s v="DP"/>
    <d v="2026-02-19T00:00:00"/>
    <d v="2026-02-19T00:00:00"/>
    <d v="2026-02-23T00:00:00"/>
    <x v="3"/>
    <x v="27"/>
    <m/>
    <m/>
    <x v="1"/>
    <n v="6"/>
    <n v="2"/>
    <d v="2026-02-23T00:00:00"/>
    <s v="_x0009_2-2026-005697"/>
    <d v="2026-02-25T00:00:00"/>
    <s v="_x0009_2-2026-005403"/>
    <d v="2026-02-24T00:00:00"/>
    <m/>
    <m/>
    <n v="0"/>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d v="2026-02-19T00:00:00"/>
    <d v="2026-02-23T00:00:00"/>
    <x v="3"/>
    <x v="8"/>
    <m/>
    <m/>
    <x v="1"/>
    <n v="4"/>
    <n v="2"/>
    <d v="2026-02-23T00:00:00"/>
    <s v="N/A"/>
    <d v="2026-02-23T00:00:00"/>
    <s v="N/A"/>
    <s v="N/A"/>
    <s v="Se asigna al grupo de supervisión corresponde a proyectos FAER en ejecución."/>
    <m/>
    <n v="0"/>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d v="2026-02-19T00:00:00"/>
    <d v="2026-02-23T00:00:00"/>
    <x v="3"/>
    <x v="16"/>
    <m/>
    <m/>
    <x v="1"/>
    <n v="4"/>
    <n v="12"/>
    <d v="2026-03-09T00:00:00"/>
    <s v="2-2026-005296"/>
    <d v="2026-02-23T00:00:00"/>
    <s v="N/A"/>
    <s v="N/A"/>
    <m/>
    <m/>
    <n v="0"/>
  </r>
  <r>
    <n v="432"/>
    <s v="1-2026-007134"/>
    <s v="Solicitud formal de aclaración de dudas – Convocatoria pública proyectos de energía eléctrica (5% Mayor Recaudo SGR, Bienio 2025–2026)"/>
    <s v="ALCALDIA MUNICIPAL DE MAGANGUE"/>
    <s v="DP"/>
    <d v="2026-02-17T00:00:00"/>
    <d v="2026-02-17T00:00:00"/>
    <d v="2026-02-23T00:00:00"/>
    <x v="3"/>
    <x v="8"/>
    <m/>
    <m/>
    <x v="1"/>
    <n v="6"/>
    <n v="2"/>
    <d v="2026-02-19T00:00:00"/>
    <s v="N/A"/>
    <d v="2026-02-23T00:00:00"/>
    <s v="N/A"/>
    <s v="N/A"/>
    <s v=" SE ASIGNA AL GRUPO DE REGALIAS"/>
    <m/>
    <n v="0"/>
  </r>
  <r>
    <n v="433"/>
    <s v="1-2026-007173"/>
    <s v="ALCANCE NUEVO INCIDENTE DE DESACATO INCIDENTE DESACATO - TUTELA  ACCIONANTE ROBERTO FELIPE RAMÍREZ LUNA Y OTROS  ACCIONADAS CONSTRUCCIONES INTELIGENTES EVA S.A.S. Y ENEL CODENSA S.A. ESP   RADICACIÓN 25307-40-03-003-2021-00117-00 "/>
    <s v="Afectados EVA Girardot"/>
    <s v="DP"/>
    <d v="2026-02-17T00:00:00"/>
    <d v="2026-02-17T00:00:00"/>
    <d v="2026-02-23T00:00:00"/>
    <x v="3"/>
    <x v="16"/>
    <m/>
    <m/>
    <x v="1"/>
    <n v="7"/>
    <n v="2"/>
    <d v="2026-02-19T00:00:00"/>
    <s v="2-2026-005405"/>
    <d v="2026-02-24T00:00:00"/>
    <s v="2-2026-005376"/>
    <d v="2026-02-24T00:00:00"/>
    <s v="Se traslada al JUEZ TERCERO CIVIL MUNICIPAL DE GIRARDOT"/>
    <m/>
    <n v="0"/>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d v="2026-02-17T00:00:00"/>
    <d v="2026-02-23T00:00:00"/>
    <x v="3"/>
    <x v="8"/>
    <m/>
    <m/>
    <x v="1"/>
    <n v="6"/>
    <n v="2"/>
    <d v="2026-02-19T00:00:00"/>
    <s v="N/A"/>
    <d v="2026-02-23T00:00:00"/>
    <s v="N/A"/>
    <s v="N/A"/>
    <s v="SE ASIGNA A LA OAJ"/>
    <m/>
    <n v="0"/>
  </r>
  <r>
    <n v="435"/>
    <s v="1-2026-007200"/>
    <s v="Remisión de oposición al recurso de apelación – Radicado 54-001-33-33-001-2022-00718-01"/>
    <s v="CENS"/>
    <s v="DP"/>
    <d v="2026-02-17T00:00:00"/>
    <d v="2026-02-17T00:00:00"/>
    <d v="2026-02-23T00:00:00"/>
    <x v="3"/>
    <x v="16"/>
    <m/>
    <m/>
    <x v="1"/>
    <n v="7"/>
    <n v="2"/>
    <d v="2026-02-19T00:00:00"/>
    <s v="2-2026-005448"/>
    <d v="2026-02-24T00:00:00"/>
    <s v="2-2026-005378"/>
    <d v="2026-02-24T00:00:00"/>
    <s v="Se traslada a la Tribunal Administrativo de Norte de Santander"/>
    <m/>
    <n v="0"/>
  </r>
  <r>
    <n v="436"/>
    <s v="1-2026-007046"/>
    <s v="royecto Solar Fotovoltaico Taurus Solar (19.5 MW) y su Conexión a la S/E San Marcos - Inicio Proceso de Negociación de Acuerdo Operacional de Coexistencia"/>
    <s v="VIRIDI"/>
    <s v="DP"/>
    <d v="2026-02-17T00:00:00"/>
    <d v="2026-02-17T00:00:00"/>
    <d v="2026-02-23T00:00:00"/>
    <x v="3"/>
    <x v="8"/>
    <m/>
    <m/>
    <x v="1"/>
    <n v="6"/>
    <n v="2"/>
    <d v="2026-02-19T00:00:00"/>
    <s v="N/A"/>
    <d v="2026-02-23T00:00:00"/>
    <s v="N/A"/>
    <s v="N/A"/>
    <s v="SE ASIGNA A OARE"/>
    <m/>
    <n v="0"/>
  </r>
  <r>
    <n v="437"/>
    <s v="1-2026-007230"/>
    <s v="Notificacion electronica radicado salida No 20268120560691 Respuesta Traslado por competencia MME 2-2025-042587 de 25/09/2025, radicado SSPD_x000a_No. 20255293974252 del 26/09/2025."/>
    <s v="SUPERINTENDENCIA DE SERVICIOS PÚBLICOS DOMICILIARIOS"/>
    <s v="DP"/>
    <d v="2026-02-17T00:00:00"/>
    <d v="2026-02-17T00:00:00"/>
    <d v="2026-02-23T00:00:00"/>
    <x v="3"/>
    <x v="16"/>
    <m/>
    <m/>
    <x v="1"/>
    <n v="6"/>
    <n v="12"/>
    <d v="2026-03-05T00:00:00"/>
    <s v="2-2026-005296"/>
    <d v="2026-02-23T00:00:00"/>
    <s v="N/A"/>
    <s v="N/A"/>
    <m/>
    <m/>
    <n v="0"/>
  </r>
  <r>
    <n v="438"/>
    <s v="1-2026-007290"/>
    <s v="PROYECTO INTEGRADO  Diseño de un Sistema Híbrido Solar–Eólico a Escala Municipal Caso de aplicación: Planta de 42 hectáreas – Municipio en Colombia_x000a_Conexión al Sistema Interconectado Nacional (SIN)_x000a_"/>
    <s v="Jainer Luis Medina Socarras"/>
    <s v="DP"/>
    <d v="2026-02-18T00:00:00"/>
    <d v="2026-02-18T00:00:00"/>
    <d v="2026-02-23T00:00:00"/>
    <x v="3"/>
    <x v="19"/>
    <m/>
    <m/>
    <x v="1"/>
    <n v="8"/>
    <n v="12"/>
    <d v="2026-03-06T00:00:00"/>
    <s v="2-2026-005868"/>
    <d v="2026-02-26T00:00:00"/>
    <s v="N/A"/>
    <s v="N/A"/>
    <m/>
    <m/>
    <n v="0"/>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d v="2026-02-17T00:00:00"/>
    <d v="2026-02-23T00:00:00"/>
    <x v="3"/>
    <x v="24"/>
    <m/>
    <m/>
    <x v="1"/>
    <n v="10"/>
    <n v="2"/>
    <d v="2026-02-19T00:00:00"/>
    <s v="2-2026-006000"/>
    <d v="2026-02-27T00:00:00"/>
    <s v="2-2026-005821"/>
    <d v="2026-02-26T00:00:00"/>
    <m/>
    <m/>
    <n v="0"/>
  </r>
  <r>
    <n v="440"/>
    <s v="1-2026-006996"/>
    <s v="Solicitud de información técnica y administrativa relacionada con la emergencia por inundaciones en el departamento de Córdoba – febrero de 2026. "/>
    <s v="SEBASTIAN JOSE ALTAMAR"/>
    <s v="DP"/>
    <d v="2026-02-16T00:00:00"/>
    <d v="2026-02-17T00:00:00"/>
    <d v="2026-02-23T00:00:00"/>
    <x v="3"/>
    <x v="8"/>
    <m/>
    <m/>
    <x v="1"/>
    <n v="16"/>
    <n v="2"/>
    <d v="2026-02-18T00:00:00"/>
    <s v="N/A"/>
    <d v="2026-03-04T00:00:00"/>
    <s v="N/A"/>
    <s v="N/A"/>
    <s v="se asigna al Despacho del Ministro lo devuelve "/>
    <m/>
    <n v="0"/>
  </r>
  <r>
    <n v="441"/>
    <s v="1-2026-007323"/>
    <s v="REFERENCIA: RECLAMO Y/O QUEJA A LA FACTURA CORREPONDIENTE AL NIC  5088311 DEL PERIODO FACTURADO 2026-02. "/>
    <s v="Abel Manuel Romero Barrios"/>
    <s v="DP"/>
    <d v="2026-02-18T00:00:00"/>
    <d v="2026-02-18T00:00:00"/>
    <d v="2026-02-23T00:00:00"/>
    <x v="3"/>
    <x v="27"/>
    <m/>
    <m/>
    <x v="1"/>
    <n v="9"/>
    <n v="2"/>
    <d v="2026-02-20T00:00:00"/>
    <s v="2-2026-006001"/>
    <d v="2026-02-27T00:00:00"/>
    <s v="2-2026-005654"/>
    <d v="2026-02-25T00:00:00"/>
    <m/>
    <m/>
    <n v="0"/>
  </r>
  <r>
    <n v="442"/>
    <s v="1-2026-007325"/>
    <s v="proyecto Implementación de un Sistema de Energía Solar Fotovoltaica (SISFV) Vereda Apiay – Municipio de Villavicencio, Meta"/>
    <s v="Junta de accion comunal Vereda de Apiay"/>
    <s v="DP"/>
    <d v="2026-02-18T00:00:00"/>
    <d v="2026-02-18T00:00:00"/>
    <d v="2026-02-23T00:00:00"/>
    <x v="3"/>
    <x v="8"/>
    <m/>
    <m/>
    <x v="1"/>
    <n v="5"/>
    <n v="2"/>
    <d v="2026-02-20T00:00:00"/>
    <s v="N/A"/>
    <d v="2026-02-23T00:00:00"/>
    <s v="N/A"/>
    <s v="N/A"/>
    <s v="se asigna a la DEE al Grupo de Comunidades Energeticas"/>
    <m/>
    <n v="0"/>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8T00:00:00"/>
    <d v="2026-02-19T00:00:00"/>
    <d v="2026-02-23T00:00:00"/>
    <x v="3"/>
    <x v="8"/>
    <m/>
    <m/>
    <x v="1"/>
    <n v="6"/>
    <n v="2"/>
    <d v="2026-02-20T00:00:00"/>
    <s v="N/A"/>
    <d v="2026-02-24T00:00:00"/>
    <s v="N/A"/>
    <s v="N/A"/>
    <s v="se asigna a OAAS"/>
    <m/>
    <n v="0"/>
  </r>
  <r>
    <n v="444"/>
    <s v="1-2026-007489"/>
    <s v="Nulidad y restablecimiento del derecho Demandante: Jaime Pacífico Duran Cardenas y otros _x000a_Demandados: EMGESA SA ESP Rad.: 41 001-33-33-007-2019-00249-00 "/>
    <s v="Juzgado Cuarto Administrativo Oral"/>
    <s v="DP"/>
    <d v="2026-02-18T00:00:00"/>
    <d v="2026-02-19T00:00:00"/>
    <d v="2026-02-23T00:00:00"/>
    <x v="3"/>
    <x v="8"/>
    <m/>
    <m/>
    <x v="1"/>
    <n v="5"/>
    <n v="2"/>
    <d v="2026-02-20T00:00:00"/>
    <s v="N/A"/>
    <d v="2026-02-23T00:00:00"/>
    <s v="N/A"/>
    <s v="N/A"/>
    <s v="SE ASIGNA A LA OAJ"/>
    <m/>
    <n v="0"/>
  </r>
  <r>
    <n v="445"/>
    <s v="1-2026-007495"/>
    <s v="Solicitud de acompañamiento institucional y garantías para la protección de derechos fundamentales de trabajadores afiliados a SIPROESSA ante eventual huelga en ESSA. "/>
    <s v="SIPROESSA"/>
    <s v="DP"/>
    <d v="2026-02-18T00:00:00"/>
    <d v="2026-02-18T00:00:00"/>
    <d v="2026-02-23T00:00:00"/>
    <x v="3"/>
    <x v="8"/>
    <m/>
    <m/>
    <x v="1"/>
    <n v="13"/>
    <n v="2"/>
    <d v="2026-02-20T00:00:00"/>
    <s v="N/A"/>
    <d v="2026-03-03T00:00:00"/>
    <s v="N/A"/>
    <s v="N/A"/>
    <s v="SE ASIGNA A OARE"/>
    <m/>
    <n v="0"/>
  </r>
  <r>
    <n v="446"/>
    <s v="1-2026-007529"/>
    <s v=" Solicitud apoyo interinstitucional sobre la gestión de energías limpias."/>
    <s v="Corporación Autónoma de los Valles del Sinú y del San Jorge"/>
    <s v="DP"/>
    <d v="2026-02-19T00:00:00"/>
    <d v="2026-02-19T00:00:00"/>
    <d v="2026-02-23T00:00:00"/>
    <x v="3"/>
    <x v="8"/>
    <m/>
    <m/>
    <x v="1"/>
    <n v="4"/>
    <n v="2"/>
    <d v="2026-02-23T00:00:00"/>
    <s v="N/A"/>
    <d v="2026-02-23T00:00:00"/>
    <s v="N/A"/>
    <s v="N/A"/>
    <s v="SE ASIGNA A OAAS"/>
    <m/>
    <n v="0"/>
  </r>
  <r>
    <n v="447"/>
    <s v="1-2026-007637"/>
    <s v="RADICACIÓN: 253074003003 202100117 00  ACCIÓN:  INCIDENTE DE DESACATO   ACCIONANTE:  JAIME QUINTERO AVILA Y OTROS ACCIONADO:  ENEL CODENSA S.A. E.S.P. Y _x000a_CONSTRUCCIONES INTELIGENTES EVA S.A.S "/>
    <s v="Afectados EVA Girardot"/>
    <s v="DP"/>
    <d v="2026-02-19T00:00:00"/>
    <d v="2026-02-19T00:00:00"/>
    <d v="2026-02-23T00:00:00"/>
    <x v="3"/>
    <x v="17"/>
    <m/>
    <m/>
    <x v="1"/>
    <n v="6"/>
    <n v="2"/>
    <d v="2026-02-23T00:00:00"/>
    <s v="2-2026-005645"/>
    <d v="2026-02-25T00:00:00"/>
    <s v="2-2026-005380"/>
    <d v="2026-02-24T00:00:00"/>
    <m/>
    <m/>
    <n v="0"/>
  </r>
  <r>
    <n v="448"/>
    <s v="1-2026-007650"/>
    <s v="Denuncia 936586767 del 17 de febrero del 2026 _x000a_Bogotá, D.C. COPIA DE RESPUESTA PARA LA SEÑORA CARMENZA"/>
    <s v="ENEL "/>
    <s v="DP"/>
    <d v="2026-02-19T00:00:00"/>
    <d v="2026-02-19T00:00:00"/>
    <d v="2026-02-23T00:00:00"/>
    <x v="3"/>
    <x v="22"/>
    <m/>
    <m/>
    <x v="1"/>
    <n v="5"/>
    <n v="12"/>
    <d v="2026-03-09T00:00:00"/>
    <s v="2-2026-005404"/>
    <d v="2026-02-24T00:00:00"/>
    <s v="N/A"/>
    <s v="N/A"/>
    <m/>
    <m/>
    <n v="0"/>
  </r>
  <r>
    <n v="449"/>
    <s v="1-2026-007660"/>
    <s v="Respuesta radicado E-2026-1718-042653 / Traslado por competencia Temas relacionados con la ampliación del servicio de energía a la población del municipio de Colombia- Huila.  DEL PETICIONARIO HARLINSO ESQUIVEL Y OTROS FIRMANTES"/>
    <s v="prosperidad social"/>
    <s v="DP"/>
    <d v="2026-02-19T00:00:00"/>
    <d v="2026-02-19T00:00:00"/>
    <d v="2026-02-23T00:00:00"/>
    <x v="3"/>
    <x v="22"/>
    <m/>
    <m/>
    <x v="1"/>
    <n v="7"/>
    <n v="2"/>
    <d v="2026-02-23T00:00:00"/>
    <s v="2-2026-005804"/>
    <d v="2026-02-26T00:00:00"/>
    <s v="2-2026-005643"/>
    <d v="2026-02-25T00:00:00"/>
    <m/>
    <m/>
    <n v="0"/>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d v="2026-02-19T00:00:00"/>
    <d v="2026-02-23T00:00:00"/>
    <x v="3"/>
    <x v="9"/>
    <m/>
    <m/>
    <x v="1"/>
    <n v="8"/>
    <n v="2"/>
    <d v="2026-02-23T00:00:00"/>
    <s v="2-2026-005962"/>
    <d v="2026-02-27T00:00:00"/>
    <s v="2-2026-005950"/>
    <d v="2026-02-27T00:00:00"/>
    <s v="Traslado a la UPME"/>
    <m/>
    <n v="0"/>
  </r>
  <r>
    <n v="451"/>
    <s v="1-2026-007680"/>
    <s v="Solicitud de información sobre superposición con áreas previamente asignadas a otros proyectos del sector de minas y energía en el área de influencia del Proyecto PCH Salitre."/>
    <s v="PAULO ANDRÉS MANTILLA GONZÁLEZ - ESPACIO PRODUCTIVO S.A.S. E.S.P "/>
    <s v="DP"/>
    <d v="2026-02-19T00:00:00"/>
    <d v="2026-02-19T00:00:00"/>
    <d v="2026-02-23T00:00:00"/>
    <x v="3"/>
    <x v="3"/>
    <m/>
    <m/>
    <x v="1"/>
    <n v="7"/>
    <n v="2"/>
    <d v="2026-02-23T00:00:00"/>
    <s v="_x0009__x000a_2-2026-005817"/>
    <d v="2026-02-26T00:00:00"/>
    <s v="2-2026-005803"/>
    <d v="2026-02-26T00:00:00"/>
    <s v="SE ASIGNA A OARE"/>
    <m/>
    <n v="0"/>
  </r>
  <r>
    <n v="452"/>
    <s v="1-2026-007959"/>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r>
  <r>
    <n v="453"/>
    <s v="1-2026-007965"/>
    <s v="Respuesta a su comunicación radicada el 18 de febrero de 2026 con número20260320008031. COPIA DE RESPUESTA A SINTRAELECOL Continuidad del servicio público esencial de energía"/>
    <s v="ESSA Grupo Empresarial EPM"/>
    <s v="DP"/>
    <d v="2026-02-20T00:00:00"/>
    <d v="2026-02-20T00:00:00"/>
    <d v="2026-02-23T00:00:00"/>
    <x v="3"/>
    <x v="8"/>
    <m/>
    <m/>
    <x v="1"/>
    <n v="11"/>
    <n v="2"/>
    <d v="2026-02-24T00:00:00"/>
    <s v="N/A"/>
    <d v="2026-03-03T00:00:00"/>
    <s v="N/A"/>
    <s v="N/A"/>
    <s v="se asigna a OARE"/>
    <m/>
    <n v="0"/>
  </r>
  <r>
    <n v="454"/>
    <s v="1-2026-007972"/>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d v="2026-02-20T00:00:00"/>
    <d v="2026-02-23T00:00:00"/>
    <x v="3"/>
    <x v="8"/>
    <m/>
    <m/>
    <x v="1"/>
    <n v="4"/>
    <n v="2"/>
    <d v="2026-02-24T00:00:00"/>
    <s v="N/A"/>
    <d v="2026-02-24T00:00:00"/>
    <s v="N/A"/>
    <s v="N/A"/>
    <s v="se asigna a OAJ"/>
    <m/>
    <n v="0"/>
  </r>
  <r>
    <n v="456"/>
    <s v="1-2026-007980"/>
    <s v="Manifestación de interés para la ejecución de proyectos de compensadores síncronos – Resolución 40004 del 7 de enero de 2026."/>
    <s v="Celsia Colombia S.A. E.S.P."/>
    <s v="DP"/>
    <d v="2026-02-20T00:00:00"/>
    <d v="2026-02-20T00:00:00"/>
    <d v="2026-02-23T00:00:00"/>
    <x v="3"/>
    <x v="8"/>
    <m/>
    <m/>
    <x v="1"/>
    <n v="3"/>
    <n v="2"/>
    <d v="2026-02-24T00:00:00"/>
    <s v="N/A"/>
    <d v="2026-02-23T00:00:00"/>
    <s v="N/A"/>
    <s v="N/A"/>
    <s v="SE ASIGNA A OARE"/>
    <m/>
    <n v="0"/>
  </r>
  <r>
    <n v="457"/>
    <s v="1-2026-008035"/>
    <s v="MINENERGIA: Registro radicado 2-2026-002216"/>
    <s v="AES COLOMBIA &amp; CIA S C A E S P"/>
    <s v="DP"/>
    <d v="2026-02-20T00:00:00"/>
    <d v="2026-02-20T00:00:00"/>
    <d v="2026-02-23T00:00:00"/>
    <x v="3"/>
    <x v="20"/>
    <m/>
    <m/>
    <x v="1"/>
    <n v="4"/>
    <n v="12"/>
    <d v="2026-03-10T00:00:00"/>
    <s v=" 2-2026-005383"/>
    <d v="2026-02-24T00:00:00"/>
    <s v="N/A"/>
    <s v="N/A"/>
    <m/>
    <m/>
    <n v="0"/>
  </r>
  <r>
    <n v="458"/>
    <s v="1-2026-008061"/>
    <s v=" Imposibilidad de registro en el Sistema Único de Usuarios para obtención de certificado de eficiencia energética – Resolución UPME 000135 de 2025"/>
    <s v="Juan Miguel Miranda"/>
    <s v="DP"/>
    <d v="2026-02-20T00:00:00"/>
    <d v="2026-02-20T00:00:00"/>
    <d v="2026-02-23T00:00:00"/>
    <x v="3"/>
    <x v="24"/>
    <m/>
    <m/>
    <x v="1"/>
    <n v="7"/>
    <n v="2"/>
    <d v="2026-02-24T00:00:00"/>
    <s v=" 2-2026-006003"/>
    <d v="2026-02-27T00:00:00"/>
    <s v="2-2026-005916"/>
    <d v="2026-02-27T00:00:00"/>
    <m/>
    <m/>
    <n v="0"/>
  </r>
  <r>
    <n v="459"/>
    <s v="1-2026-008091"/>
    <s v="Remisión Documento de Suscripción del Contrato de Obra 133/2026 Adscrito al Contrato FAZNI GGC 1354 de 2024(01-DIP-004134-S-2026)"/>
    <s v="Sofia Restrepo Noriega- ELECTRIFICADORA DEL HUILA SA ESP S.A. E.S.P.,"/>
    <s v="DP"/>
    <d v="2026-02-20T00:00:00"/>
    <d v="2026-02-20T00:00:00"/>
    <d v="2026-02-23T00:00:00"/>
    <x v="3"/>
    <x v="8"/>
    <m/>
    <m/>
    <x v="1"/>
    <n v="3"/>
    <n v="2"/>
    <d v="2026-02-24T00:00:00"/>
    <s v="N/A"/>
    <d v="2026-02-23T00:00:00"/>
    <s v="N/A"/>
    <s v="N/A"/>
    <s v="SE ASIGNA AL GRUPO DE SUPERVISION"/>
    <m/>
    <n v="0"/>
  </r>
  <r>
    <n v="460"/>
    <s v="1-2026-006901"/>
    <s v="Necesidad de avanzar en un esquema regulatorio que asegure señales económicas viables y eficientes para el desarrollo de las obras de ampliación _x000a_del STN "/>
    <s v="Interconexión Eléctrica S.A. E.S.P - ISA"/>
    <s v="DP"/>
    <d v="2026-02-20T00:00:00"/>
    <d v="2026-02-20T00:00:00"/>
    <d v="2026-02-23T00:00:00"/>
    <x v="3"/>
    <x v="8"/>
    <m/>
    <m/>
    <x v="1"/>
    <n v="4"/>
    <n v="2"/>
    <d v="2026-02-24T00:00:00"/>
    <s v="N/A"/>
    <d v="2026-02-24T00:00:00"/>
    <s v="N/A"/>
    <s v="N/A"/>
    <s v="se asigna a OARE"/>
    <m/>
    <n v="0"/>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d v="2026-02-23T00:00:00"/>
    <d v="2026-02-23T00:00:00"/>
    <x v="3"/>
    <x v="3"/>
    <m/>
    <m/>
    <x v="1"/>
    <n v="3"/>
    <n v="2"/>
    <d v="2026-02-25T00:00:00"/>
    <s v="_x0009__x000a_2-2026-005818"/>
    <d v="2026-02-26T00:00:00"/>
    <s v="2-2026-005800"/>
    <d v="2026-02-26T00:00:00"/>
    <s v="SE ASIGNA A OARE"/>
    <m/>
    <n v="0"/>
  </r>
  <r>
    <n v="462"/>
    <s v="1-2026-008132"/>
    <s v="Remision informe final consolidado Programa Comparto mi Energia Resolucion 40492 del 20 de octubre de 2025"/>
    <s v="Empresas Públicas de Medellín"/>
    <s v="DP"/>
    <d v="2026-02-23T00:00:00"/>
    <d v="2026-02-23T00:00:00"/>
    <d v="2026-02-23T00:00:00"/>
    <x v="3"/>
    <x v="8"/>
    <m/>
    <m/>
    <x v="1"/>
    <n v="0"/>
    <n v="2"/>
    <d v="2026-02-25T00:00:00"/>
    <s v="N/A"/>
    <d v="2026-02-23T00:00:00"/>
    <s v="N/A"/>
    <s v="N/A"/>
    <s v="SE ASIGNA A OARE"/>
    <m/>
    <n v="0"/>
  </r>
  <r>
    <n v="463"/>
    <s v="1-2026-008146"/>
    <s v="Comentarios Proyecto Resolución Código PN-2026-27286 -Declaratoria APPA Córdoba- Ministerio de Agricultura y Desarrollo Rural"/>
    <s v="ISAGEN"/>
    <s v="DP"/>
    <d v="2026-02-23T00:00:00"/>
    <d v="2026-02-23T00:00:00"/>
    <d v="2026-02-23T00:00:00"/>
    <x v="3"/>
    <x v="15"/>
    <m/>
    <m/>
    <x v="1"/>
    <n v="16"/>
    <n v="2"/>
    <d v="2026-02-25T00:00:00"/>
    <s v="2-2026-007833"/>
    <d v="2026-03-11T00:00:00"/>
    <s v="2-2026-007642"/>
    <d v="2026-03-10T00:00:00"/>
    <s v="pendiente sacar respuesta para el peticionario se traslado al ministerio de agricultura"/>
    <m/>
    <n v="0"/>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d v="2026-02-23T00:00:00"/>
    <d v="2026-02-23T00:00:00"/>
    <x v="3"/>
    <x v="8"/>
    <m/>
    <m/>
    <x v="1"/>
    <n v="3"/>
    <n v="2"/>
    <d v="2026-02-25T00:00:00"/>
    <s v="N/A"/>
    <d v="2026-02-26T00:00:00"/>
    <s v="N/A"/>
    <s v="N/A"/>
    <s v="se asigna a supervision"/>
    <m/>
    <n v="0"/>
  </r>
  <r>
    <n v="465"/>
    <s v="1-2026-008172"/>
    <s v="IPSEA_20263740339871_Respuesta Radicado 2-2026-004123_Solicitud de concepto sobre el Decreto de Emergencia 0044 de 2026"/>
    <s v="Consorcio Energía Amazonas"/>
    <s v="DP"/>
    <d v="2026-02-23T00:00:00"/>
    <d v="2026-02-23T00:00:00"/>
    <d v="2026-02-23T00:00:00"/>
    <x v="3"/>
    <x v="8"/>
    <m/>
    <m/>
    <x v="1"/>
    <n v="0"/>
    <n v="2"/>
    <d v="2026-02-25T00:00:00"/>
    <s v="N/A"/>
    <d v="2026-02-23T00:00:00"/>
    <s v="N/A"/>
    <s v="N/A"/>
    <s v="SE ASIGNA AL GRUPO DE SUPERVISION"/>
    <m/>
    <n v="0"/>
  </r>
  <r>
    <n v="466"/>
    <s v="1-2026-006840"/>
    <s v="HIDROELECTRICA DE URRA Y SU ACCIONAR EN EL SIN. "/>
    <s v="Hilberto Diaz Martínez"/>
    <s v="DP"/>
    <d v="2026-02-16T00:00:00"/>
    <d v="2026-02-16T00:00:00"/>
    <d v="2026-02-23T00:00:00"/>
    <x v="3"/>
    <x v="16"/>
    <m/>
    <m/>
    <x v="1"/>
    <n v="8"/>
    <n v="2"/>
    <d v="2026-02-18T00:00:00"/>
    <s v="2-2026-005450"/>
    <d v="2026-02-24T00:00:00"/>
    <s v="2-2026-005379"/>
    <d v="2026-02-24T00:00:00"/>
    <s v="Se traslada a la Empresa Urra S.A. E.S.P."/>
    <m/>
    <n v="0"/>
  </r>
  <r>
    <n v="467"/>
    <s v="1-2026-007900"/>
    <s v="Derecho de Petición – Articulo 258 – Ley Quinta de 1992 Solicitud informe banco de proyectos interconexión del municipio de Juradó  "/>
    <s v="Camara de Representante por el Departamento de Chocó  "/>
    <s v="DP"/>
    <d v="2026-02-20T00:00:00"/>
    <d v="2026-02-20T00:00:00"/>
    <d v="2026-02-23T00:00:00"/>
    <x v="3"/>
    <x v="8"/>
    <m/>
    <m/>
    <x v="1"/>
    <n v="3"/>
    <n v="2"/>
    <d v="2026-02-24T00:00:00"/>
    <s v="N/A"/>
    <d v="2026-02-23T00:00:00"/>
    <s v="N/A"/>
    <s v="N/A"/>
    <s v="SE ASIGNA A LA OFICINA DE ASUNTOS LEGISLATIVOS"/>
    <m/>
    <n v="0"/>
  </r>
  <r>
    <n v="468"/>
    <s v="1-2026-008320"/>
    <s v="Solicitud asociada al radicado No. 20265290477582 radicado No. 2-2026-002212 se informa que dicho documento no fue adjuntado a la comunicación recibida"/>
    <s v=" SUPERINTENDENCIA DE SERVICIOS PÚBLICOS_x000a_DOMICILIARIOS"/>
    <s v="DP"/>
    <d v="2026-02-23T00:00:00"/>
    <d v="2026-02-23T00:00:00"/>
    <d v="2026-02-23T00:00:00"/>
    <x v="3"/>
    <x v="17"/>
    <m/>
    <m/>
    <x v="1"/>
    <n v="1"/>
    <n v="12"/>
    <d v="2026-03-11T00:00:00"/>
    <s v="2-2026-005459"/>
    <d v="2026-02-24T00:00:00"/>
    <s v="N/A"/>
    <s v="N/A"/>
    <m/>
    <m/>
    <n v="0"/>
  </r>
  <r>
    <n v="469"/>
    <s v="1-2026-008214"/>
    <s v="Información de interés sobre el proceso de negociación colectiva y la declaratoria de huelga en ESSA S.A. E.S.P."/>
    <s v="Electrificadora de Santander ESSA"/>
    <s v="DP"/>
    <d v="2026-02-23T00:00:00"/>
    <d v="2026-02-23T00:00:00"/>
    <d v="2026-02-23T00:00:00"/>
    <x v="3"/>
    <x v="8"/>
    <m/>
    <m/>
    <x v="1"/>
    <n v="8"/>
    <n v="2"/>
    <d v="2026-02-25T00:00:00"/>
    <s v="N/A"/>
    <d v="2026-03-03T00:00:00"/>
    <s v="N/A"/>
    <s v="N/A"/>
    <s v="SE ASIGNA A OARE"/>
    <m/>
    <n v="0"/>
  </r>
  <r>
    <n v="470"/>
    <s v="1-2026-008242"/>
    <s v="DENUNCIA INSTALACIONES ELÉCTRICAS ILEGALES"/>
    <s v="Priscila Angulo Porras"/>
    <s v="DP"/>
    <d v="2026-02-23T00:00:00"/>
    <d v="2026-02-23T00:00:00"/>
    <d v="2026-02-23T00:00:00"/>
    <x v="3"/>
    <x v="28"/>
    <m/>
    <m/>
    <x v="1"/>
    <n v="4"/>
    <n v="2"/>
    <d v="2026-02-25T00:00:00"/>
    <s v="2-2026-005994"/>
    <d v="2026-02-27T00:00:00"/>
    <s v="2-2026-005701"/>
    <d v="2026-02-25T00:00:00"/>
    <s v="Se traslada a la alcladia de Soacha"/>
    <m/>
    <n v="0"/>
  </r>
  <r>
    <n v="471"/>
    <s v="1-2026-008336"/>
    <s v="DENUNCIA CONTRATACIÓN ILEGAL, EVASIÓN DE IMPUESTOS"/>
    <s v="GLORIA STELLA DIAZ"/>
    <s v="DP"/>
    <d v="2026-02-23T00:00:00"/>
    <d v="2026-02-23T00:00:00"/>
    <d v="2026-02-23T00:00:00"/>
    <x v="3"/>
    <x v="16"/>
    <m/>
    <m/>
    <x v="1"/>
    <n v="1"/>
    <n v="2"/>
    <d v="2026-02-25T00:00:00"/>
    <s v="2-2026-005451"/>
    <d v="2026-02-24T00:00:00"/>
    <s v="2-2026-005381"/>
    <d v="2026-02-24T00:00:00"/>
    <s v="Se traslada a la Superintendencia de Servicios Públicos Domiciliarios"/>
    <m/>
    <n v="0"/>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d v="2026-02-23T00:00:00"/>
    <d v="2026-02-23T00:00:00"/>
    <x v="3"/>
    <x v="8"/>
    <m/>
    <m/>
    <x v="1"/>
    <n v="4"/>
    <n v="2"/>
    <d v="2026-02-25T00:00:00"/>
    <s v="N/A"/>
    <d v="2026-02-27T00:00:00"/>
    <s v="N/A"/>
    <s v="N/A"/>
    <s v="se asigna OARE"/>
    <m/>
    <n v="0"/>
  </r>
  <r>
    <n v="473"/>
    <s v="1-2026-008343"/>
    <s v="Respuesta radicado CREG E2026000925 (Radicado MME 2-2026001521). Traslado por competencia de los radicados No. 1-2025-061007 y 1-2026-002113. Radicado CREG: S2026001754_x000a_Expediente CREG (NA)"/>
    <s v="Comisión de Regulación de Energía y Gas"/>
    <s v="DP"/>
    <d v="2026-02-23T00:00:00"/>
    <d v="2026-02-23T00:00:00"/>
    <d v="2026-02-23T00:00:00"/>
    <x v="3"/>
    <x v="4"/>
    <m/>
    <m/>
    <x v="1"/>
    <n v="4"/>
    <n v="12"/>
    <d v="2026-03-11T00:00:00"/>
    <s v="2-2026-005996"/>
    <d v="2026-02-27T00:00:00"/>
    <s v="N/A"/>
    <s v="N/A"/>
    <m/>
    <m/>
    <n v="0"/>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2T00:00:00"/>
    <d v="2026-02-18T00:00:00"/>
    <d v="2026-02-24T00:00:00"/>
    <x v="3"/>
    <x v="8"/>
    <m/>
    <m/>
    <x v="1"/>
    <n v="22"/>
    <n v="2"/>
    <d v="2026-02-16T00:00:00"/>
    <s v="N/A"/>
    <d v="2026-03-06T00:00:00"/>
    <s v="N/A"/>
    <s v="N/A"/>
    <s v="se devuelve a la DEE con la observacion el tema no tiene relación con el grupo de fondos, creo que es un tema de la OAJ y directamente con la DIRECCIÓN DE ENERGÍA."/>
    <m/>
    <n v="0"/>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r>
  <r>
    <n v="477"/>
    <s v="3-2026-010055"/>
    <s v="Requerimiento definición Impuesto de Timbre"/>
    <s v="Grupo de Tesorería"/>
    <s v="DP"/>
    <d v="2026-02-13T00:00:00"/>
    <d v="2026-02-16T00:00:00"/>
    <d v="2026-02-24T00:00:00"/>
    <x v="3"/>
    <x v="8"/>
    <m/>
    <m/>
    <x v="1"/>
    <n v="11"/>
    <n v="2"/>
    <d v="2026-02-17T00:00:00"/>
    <s v="N/A"/>
    <d v="2026-02-24T00:00:00"/>
    <s v="N/A"/>
    <s v="N/A"/>
    <s v="SE ASIGNA AL GRUPO DE SUPERVISION"/>
    <m/>
    <n v="0"/>
  </r>
  <r>
    <n v="478"/>
    <s v="3-2026-007660"/>
    <s v=" Seguimiento y traslado de actuaciones relacionadas con el radicado 2-2024-019679 – Contrato de Estabilidad Jurídica Bioenergy Zona Franca S.A.S. en Reorganización"/>
    <s v="Subdirección Administrativa y Financiera"/>
    <s v="DP"/>
    <d v="2026-01-29T00:00:00"/>
    <d v="2026-02-09T00:00:00"/>
    <d v="2026-02-24T00:00:00"/>
    <x v="3"/>
    <x v="8"/>
    <m/>
    <m/>
    <x v="1"/>
    <n v="26"/>
    <n v="2"/>
    <d v="2026-02-02T00:00:00"/>
    <s v="N/A"/>
    <d v="2026-02-24T00:00:00"/>
    <s v="N/A"/>
    <s v="N/A"/>
    <s v="SE ASIGNA A LA DIRECCION DE HIDROCARBUROS"/>
    <m/>
    <n v="0"/>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6T00:00:00"/>
    <d v="2026-02-17T00:00:00"/>
    <d v="2026-02-24T00:00:00"/>
    <x v="3"/>
    <x v="21"/>
    <m/>
    <m/>
    <x v="1"/>
    <n v="9"/>
    <n v="12"/>
    <d v="2026-03-04T00:00:00"/>
    <s v="2-2026-005689"/>
    <d v="2026-02-25T00:00:00"/>
    <s v="N/A"/>
    <s v="N/A"/>
    <m/>
    <m/>
    <n v="0"/>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3T00:00:00"/>
    <d v="2026-02-24T00:00:00"/>
    <d v="2026-02-24T00:00:00"/>
    <x v="3"/>
    <x v="8"/>
    <m/>
    <m/>
    <x v="1"/>
    <n v="1"/>
    <n v="2"/>
    <d v="2026-02-25T00:00:00"/>
    <s v="N/A"/>
    <d v="2026-02-24T00:00:00"/>
    <s v="N/A"/>
    <s v="N/A"/>
    <s v="SE ASIGNA A LA DEE AL GRUPO DE COLOMBIA SOLAR"/>
    <m/>
    <n v="0"/>
  </r>
  <r>
    <n v="481"/>
    <s v="3-2026-011238"/>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r>
  <r>
    <n v="482"/>
    <s v="3-2026-011240"/>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r>
  <r>
    <n v="483"/>
    <s v="1-2026-008396"/>
    <s v="Solicitud de acompañamiento del DNP para piloto de descentralización en la Región Pacífico"/>
    <s v="Rap Pacifico"/>
    <s v="DP"/>
    <d v="2026-02-24T00:00:00"/>
    <d v="2026-02-24T00:00:00"/>
    <d v="2026-02-24T00:00:00"/>
    <x v="3"/>
    <x v="8"/>
    <m/>
    <m/>
    <x v="1"/>
    <n v="0"/>
    <n v="2"/>
    <d v="2026-02-26T00:00:00"/>
    <s v="N/A"/>
    <d v="2026-02-24T00:00:00"/>
    <s v="N/A"/>
    <s v="N/A"/>
    <s v="SE ASIGNA A OAAS"/>
    <m/>
    <n v="0"/>
  </r>
  <r>
    <n v="484"/>
    <s v="1-2026-008445"/>
    <s v="Solicitud de reconocimiento de esencialidad del Proceso de Gestión Técnica para la Vinculación de Clientes (ESSA) por afectación a proyectos departamentales, por huelga decretada. "/>
    <s v="Gobernacion De Santader"/>
    <s v="DP"/>
    <d v="2026-02-24T00:00:00"/>
    <d v="2026-02-24T00:00:00"/>
    <d v="2026-02-24T00:00:00"/>
    <x v="3"/>
    <x v="8"/>
    <m/>
    <m/>
    <x v="1"/>
    <n v="7"/>
    <n v="2"/>
    <d v="2026-02-26T00:00:00"/>
    <s v="N/A"/>
    <d v="2026-03-03T00:00:00"/>
    <s v="N/A"/>
    <s v="N/A"/>
    <s v="se asigna a OARE"/>
    <m/>
    <n v="0"/>
  </r>
  <r>
    <n v="485"/>
    <s v="1-2026-008497"/>
    <s v=" Respuesta radicado CREG E2026000925 (Radicado MME 2-2026-001521). Traslado por competencia de los radicados No. 1-2025-061007 y 1-2026-002113._x000a_Radicado CREG: S2026001754 Expediente CREG (NA)"/>
    <s v="CREG"/>
    <s v="DP"/>
    <d v="2026-02-24T00:00:00"/>
    <d v="2026-02-24T00:00:00"/>
    <d v="2026-02-24T00:00:00"/>
    <x v="3"/>
    <x v="4"/>
    <m/>
    <m/>
    <x v="1"/>
    <n v="3"/>
    <n v="12"/>
    <d v="2026-03-12T00:00:00"/>
    <s v="2-2026-005996"/>
    <d v="2026-02-27T00:00:00"/>
    <s v="N/A"/>
    <s v="N/A"/>
    <m/>
    <m/>
    <n v="0"/>
  </r>
  <r>
    <n v="486"/>
    <s v="1-2026-008510"/>
    <s v="Respuesta radicado CREG E2026000925 (Radicado MME 2-2026-001521). Traslado por competencia de los radicados No. 1-2025-061007 y 1_x000a_2026-002113 Radicado CREG: S2026001754"/>
    <s v="CREG"/>
    <s v="DP"/>
    <d v="2026-02-24T00:00:00"/>
    <d v="2026-02-24T00:00:00"/>
    <d v="2026-02-24T00:00:00"/>
    <x v="3"/>
    <x v="4"/>
    <m/>
    <m/>
    <x v="1"/>
    <n v="3"/>
    <n v="12"/>
    <d v="2026-03-12T00:00:00"/>
    <s v="2-2026-005996"/>
    <d v="2026-02-27T00:00:00"/>
    <s v="N/A"/>
    <s v="N/A"/>
    <m/>
    <m/>
    <n v="0"/>
  </r>
  <r>
    <n v="487"/>
    <s v="3-2026-008943"/>
    <s v="Solicitud urgente de información de usuarios activos que requieren del uso de firma digital. "/>
    <s v="Secretaría General"/>
    <s v="DP"/>
    <d v="2026-02-06T00:00:00"/>
    <d v="2026-02-09T00:00:00"/>
    <d v="2026-02-09T00:00:00"/>
    <x v="3"/>
    <x v="6"/>
    <m/>
    <m/>
    <x v="1"/>
    <n v="3"/>
    <n v="12"/>
    <d v="2026-02-24T00:00:00"/>
    <s v="3-2026-009211"/>
    <d v="2026-02-09T00:00:00"/>
    <s v="N/A"/>
    <s v="N/A"/>
    <m/>
    <m/>
    <n v="0"/>
  </r>
  <r>
    <n v="488"/>
    <s v="3-2026-010857"/>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r>
  <r>
    <n v="489"/>
    <s v="3-2026-010860"/>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r>
  <r>
    <n v="490"/>
    <s v="3-2026-010871"/>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r>
  <r>
    <n v="491"/>
    <s v="1-2026-008527"/>
    <s v="Respuesta a los derechos de petición, radicados: 20266410139662 Id: 2059643 y  20266410147002 Id: 2061996"/>
    <s v="Agencia Nacional de Hidrocarburos"/>
    <s v="DP"/>
    <d v="2026-02-24T00:00:00"/>
    <d v="2026-02-24T00:00:00"/>
    <d v="2026-02-24T00:00:00"/>
    <x v="3"/>
    <x v="18"/>
    <m/>
    <m/>
    <x v="1"/>
    <n v="7"/>
    <n v="12"/>
    <d v="2026-03-12T00:00:00"/>
    <s v="2-2026-006216"/>
    <d v="2026-03-03T00:00:00"/>
    <s v="N/A"/>
    <s v="N/A"/>
    <m/>
    <m/>
    <n v="0"/>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d v="2026-02-25T00:00:00"/>
    <d v="2026-02-25T00:00:00"/>
    <x v="3"/>
    <x v="8"/>
    <m/>
    <m/>
    <x v="1"/>
    <n v="8"/>
    <n v="2"/>
    <d v="2026-02-27T00:00:00"/>
    <s v="N/A"/>
    <d v="2026-03-05T00:00:00"/>
    <s v="N/A"/>
    <s v="N/A"/>
    <s v="se asigna a la Secretaria General"/>
    <m/>
    <n v="0"/>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d v="2026-02-25T00:00:00"/>
    <d v="2026-02-25T00:00:00"/>
    <x v="3"/>
    <x v="18"/>
    <m/>
    <m/>
    <x v="1"/>
    <n v="6"/>
    <n v="12"/>
    <d v="2026-03-13T00:00:00"/>
    <s v="2-2026-006217"/>
    <d v="2026-03-03T00:00:00"/>
    <s v="N/A"/>
    <s v="N/A"/>
    <m/>
    <m/>
    <n v="0"/>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d v="2026-02-25T00:00:00"/>
    <d v="2026-02-25T00:00:00"/>
    <x v="3"/>
    <x v="8"/>
    <m/>
    <m/>
    <x v="1"/>
    <n v="1"/>
    <n v="2"/>
    <d v="2026-02-27T00:00:00"/>
    <s v="N/A"/>
    <d v="2026-02-26T00:00:00"/>
    <s v="N/A"/>
    <s v="N/A"/>
    <s v="se asigna a la DEE al Grupo de Colombia Solar"/>
    <m/>
    <n v="0"/>
  </r>
  <r>
    <n v="495"/>
    <s v="1-2026-008554"/>
    <s v="Remisión informe final Programa Comparto mi Energía (Res. 40492 de 2025) EPM 20260110000216"/>
    <s v="EPM"/>
    <s v="DP"/>
    <d v="2026-02-25T00:00:00"/>
    <d v="2026-02-25T00:00:00"/>
    <d v="2026-02-25T00:00:00"/>
    <x v="3"/>
    <x v="8"/>
    <m/>
    <m/>
    <x v="1"/>
    <n v="0"/>
    <n v="2"/>
    <d v="2026-02-27T00:00:00"/>
    <s v="N/A"/>
    <d v="2026-02-25T00:00:00"/>
    <s v="N/A"/>
    <s v="N/A"/>
    <s v="SE ASIGNA A OARE"/>
    <m/>
    <n v="0"/>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d v="2026-02-25T00:00:00"/>
    <d v="2026-02-25T00:00:00"/>
    <x v="3"/>
    <x v="8"/>
    <m/>
    <m/>
    <x v="1"/>
    <n v="0"/>
    <n v="2"/>
    <d v="2026-02-27T00:00:00"/>
    <s v="N/A"/>
    <d v="2026-02-25T00:00:00"/>
    <s v="N/A"/>
    <s v="N/A"/>
    <s v="SE ASIGNA AL GRUPO DE REGALIAS"/>
    <m/>
    <n v="0"/>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d v="2026-02-25T00:00:00"/>
    <d v="2026-02-25T00:00:00"/>
    <x v="3"/>
    <x v="8"/>
    <m/>
    <m/>
    <x v="1"/>
    <n v="1"/>
    <n v="2"/>
    <d v="2026-02-27T00:00:00"/>
    <s v="N/A"/>
    <d v="2026-02-26T00:00:00"/>
    <s v="N/A"/>
    <s v="N/A"/>
    <s v="se asigna a OAAS"/>
    <m/>
    <n v="0"/>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d v="2026-02-25T00:00:00"/>
    <d v="2026-02-25T00:00:00"/>
    <x v="3"/>
    <x v="11"/>
    <m/>
    <m/>
    <x v="1"/>
    <n v="1"/>
    <n v="12"/>
    <d v="2026-03-13T00:00:00"/>
    <s v="2-2026-005869"/>
    <d v="2026-02-26T00:00:00"/>
    <s v="N/A"/>
    <s v="N/A"/>
    <m/>
    <m/>
    <n v="0"/>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d v="2026-02-25T00:00:00"/>
    <d v="2026-02-25T00:00:00"/>
    <x v="3"/>
    <x v="8"/>
    <m/>
    <m/>
    <x v="1"/>
    <n v="0"/>
    <n v="2"/>
    <d v="2026-02-27T00:00:00"/>
    <s v="N/A"/>
    <d v="2026-02-25T00:00:00"/>
    <s v="N/A"/>
    <s v="N/A"/>
    <s v="SE ASIGNA AL GRUPO DE REGLAMENTOS TECNICOS"/>
    <m/>
    <n v="0"/>
  </r>
  <r>
    <n v="500"/>
    <s v="1-2026-008633"/>
    <s v="Manifestación interés obras Resolución MME 40004 del 7 de enero de 2026"/>
    <s v="Enlaza"/>
    <s v="DP"/>
    <d v="2026-02-25T00:00:00"/>
    <d v="2026-02-25T00:00:00"/>
    <d v="2026-02-25T00:00:00"/>
    <x v="3"/>
    <x v="8"/>
    <m/>
    <m/>
    <x v="1"/>
    <n v="0"/>
    <n v="2"/>
    <d v="2026-02-27T00:00:00"/>
    <s v="N/A"/>
    <d v="2026-02-25T00:00:00"/>
    <s v="N/A"/>
    <s v="N/A"/>
    <s v="SE ASIGNA A OARE"/>
    <m/>
    <n v="0"/>
  </r>
  <r>
    <n v="501"/>
    <s v="1-2026-008636"/>
    <s v="Solicitud de información sobre lectura de medidor y requerimiento de instalación de módem"/>
    <s v="Euclides Manuel Castro Ruiz"/>
    <s v="DP"/>
    <d v="2026-02-25T00:00:00"/>
    <d v="2026-02-25T00:00:00"/>
    <d v="2026-02-25T00:00:00"/>
    <x v="3"/>
    <x v="16"/>
    <m/>
    <m/>
    <x v="1"/>
    <n v="12"/>
    <n v="2"/>
    <d v="2026-02-27T00:00:00"/>
    <s v="2-2026-007241"/>
    <d v="2026-03-09T00:00:00"/>
    <s v="2-2026-005722"/>
    <d v="2026-02-25T00:00:00"/>
    <s v="Se dió traslado a Afinia con copia al Peticionario y a la SSPD"/>
    <m/>
    <n v="0"/>
  </r>
  <r>
    <n v="502"/>
    <s v="1-2026-008675"/>
    <s v="TRASLADO Y SOLICITUD DE APOYO TÉCNICO — Justificaciones de esencialidad Áreas de Proyectos y Subgerencia de Conexiones de ESSA S.A. E.S.P. en el marco de la huelga declarada por SINTRAELECOL"/>
    <s v=" Ministerio del Trabajo"/>
    <s v="DP"/>
    <d v="2026-02-25T00:00:00"/>
    <d v="2026-02-25T00:00:00"/>
    <d v="2026-02-25T00:00:00"/>
    <x v="3"/>
    <x v="8"/>
    <m/>
    <m/>
    <x v="1"/>
    <n v="6"/>
    <n v="2"/>
    <d v="2026-02-27T00:00:00"/>
    <s v="N/A"/>
    <d v="2026-03-03T00:00:00"/>
    <s v="N/A"/>
    <s v="N/A"/>
    <s v="SE ASIGNA A OARE"/>
    <m/>
    <n v="0"/>
  </r>
  <r>
    <n v="503"/>
    <s v="1-2026-008685"/>
    <s v="En atención a su requerimiento radicado con número 20260320005729 del 06/02/2026, Traslado oficio MME 1-2026-003529, y radicado número 20260320006761 del 11/02/2026, traslado SSPD 20268400487921"/>
    <s v="ESSA"/>
    <s v="DP"/>
    <d v="2026-02-25T00:00:00"/>
    <d v="2026-02-25T00:00:00"/>
    <d v="2026-02-25T00:00:00"/>
    <x v="3"/>
    <x v="15"/>
    <m/>
    <m/>
    <x v="1"/>
    <n v="8"/>
    <n v="2"/>
    <d v="2026-02-27T00:00:00"/>
    <s v="2-2026-006886"/>
    <d v="2026-03-05T00:00:00"/>
    <s v="N/A"/>
    <s v="N/A"/>
    <m/>
    <m/>
    <n v="0"/>
  </r>
  <r>
    <n v="504"/>
    <s v="1-2026-008688"/>
    <s v="Respuesta radicado CREG E2026000925 (Radicado MME 2-2026 001521). Traslado por competencia de los radicados No. 1-2025-061007 y 1-2026-002113. Radicado CREG: S2026001754_x000a_Expediente CREG (NA)"/>
    <s v="Comisión de Regulación de Energía, Gas y Combustibles - CREG"/>
    <s v="DP"/>
    <d v="2026-02-25T00:00:00"/>
    <d v="2026-02-25T00:00:00"/>
    <d v="2026-02-25T00:00:00"/>
    <x v="3"/>
    <x v="4"/>
    <m/>
    <m/>
    <x v="1"/>
    <n v="2"/>
    <n v="12"/>
    <d v="2026-03-13T00:00:00"/>
    <s v="2-2026-005996"/>
    <d v="2026-02-27T00:00:00"/>
    <s v="N/A"/>
    <s v="N/A"/>
    <m/>
    <m/>
    <n v="0"/>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d v="2026-02-16T00:00:00"/>
    <d v="2026-02-25T00:00:00"/>
    <x v="3"/>
    <x v="23"/>
    <m/>
    <m/>
    <x v="1"/>
    <n v="11"/>
    <n v="2"/>
    <d v="2026-02-18T00:00:00"/>
    <s v="2-2026-005998"/>
    <d v="2026-02-27T00:00:00"/>
    <s v="2-2026-006828"/>
    <d v="2026-02-27T00:00:00"/>
    <m/>
    <m/>
    <n v="0"/>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0T00:00:00"/>
    <d v="2026-02-25T00:00:00"/>
    <d v="2026-02-25T00:00:00"/>
    <x v="3"/>
    <x v="3"/>
    <m/>
    <m/>
    <x v="1"/>
    <n v="6"/>
    <n v="2"/>
    <d v="2026-02-24T00:00:00"/>
    <s v="_x0009__x000a_2-2026-005817"/>
    <d v="2026-02-26T00:00:00"/>
    <s v="2-2026-005803"/>
    <d v="2026-02-26T00:00:00"/>
    <m/>
    <m/>
    <n v="0"/>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d v="2026-02-25T00:00:00"/>
    <d v="2026-02-25T00:00:00"/>
    <x v="3"/>
    <x v="8"/>
    <m/>
    <m/>
    <x v="1"/>
    <n v="1"/>
    <n v="2"/>
    <d v="2026-02-27T00:00:00"/>
    <s v="N/A"/>
    <d v="2026-02-26T00:00:00"/>
    <s v="N/A"/>
    <s v="N/A"/>
    <s v="SE ASIGNA A OARE"/>
    <m/>
    <n v="0"/>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d v="2026-02-25T00:00:00"/>
    <d v="2026-02-25T00:00:00"/>
    <x v="3"/>
    <x v="0"/>
    <m/>
    <m/>
    <x v="1"/>
    <n v="8"/>
    <n v="2"/>
    <d v="2026-02-27T00:00:00"/>
    <s v="2-2026-006882"/>
    <d v="2026-03-05T00:00:00"/>
    <s v="2-2026-005999"/>
    <d v="2026-02-27T00:00:00"/>
    <m/>
    <m/>
    <n v="0"/>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d v="2026-02-25T00:00:00"/>
    <d v="2026-02-25T00:00:00"/>
    <x v="3"/>
    <x v="8"/>
    <m/>
    <m/>
    <x v="1"/>
    <n v="1"/>
    <n v="2"/>
    <d v="2026-02-27T00:00:00"/>
    <s v="N/A"/>
    <d v="2026-02-26T00:00:00"/>
    <s v="N/A"/>
    <s v="N/A"/>
    <s v="se asigna al Grupo de supervision"/>
    <m/>
    <n v="0"/>
  </r>
  <r>
    <n v="510"/>
    <s v="1-2026-008732"/>
    <s v="EXT26-00014507 EMAIL Solicitud remisión correo electrónico, radicado entrada MME 1-2026 003858 -EXT26-00009143"/>
    <s v="Presidencia de la Republica"/>
    <s v="DP"/>
    <d v="2026-02-25T00:00:00"/>
    <d v="2026-02-25T00:00:00"/>
    <d v="2026-02-25T00:00:00"/>
    <x v="3"/>
    <x v="8"/>
    <m/>
    <m/>
    <x v="1"/>
    <n v="1"/>
    <n v="2"/>
    <d v="2026-02-27T00:00:00"/>
    <s v="N/A"/>
    <d v="2026-02-26T00:00:00"/>
    <s v="N/A"/>
    <s v="N/A"/>
    <s v="SE ASIGNA A LA DEE AL GRUPO DE COMUNIDADES ENERGETICAS"/>
    <m/>
    <n v="0"/>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d v="2026-02-26T00:00:00"/>
    <d v="2026-02-26T00:00:00"/>
    <x v="3"/>
    <x v="13"/>
    <m/>
    <m/>
    <x v="0"/>
    <n v="8"/>
    <n v="12"/>
    <d v="2026-03-16T00:00:00"/>
    <s v="N/A"/>
    <d v="2026-03-06T00:00:00"/>
    <s v="N/A"/>
    <s v="N/A"/>
    <s v="No requiere respuesta, guardado y archivado"/>
    <m/>
    <n v="0"/>
  </r>
  <r>
    <n v="512"/>
    <s v="3-2026-011595"/>
    <s v="Designación como apoyo a la supervisión contractual - GGC-0644-2026 Dayanna Soley Méndez Devia y GGC-0881-2026 Víctor Alfonso Garrido_x000a_"/>
    <s v="Grupo De Fondos De Inversión Y Gestión Del Sector Eléctrico _x000a_Colombiano"/>
    <s v="DP"/>
    <d v="2026-02-26T00:00:00"/>
    <d v="2026-02-26T00:00:00"/>
    <d v="2026-02-26T00:00:00"/>
    <x v="3"/>
    <x v="21"/>
    <m/>
    <m/>
    <x v="0"/>
    <n v="8"/>
    <n v="12"/>
    <d v="2026-03-16T00:00:00"/>
    <s v="N/A"/>
    <d v="2026-03-06T00:00:00"/>
    <s v="N/A"/>
    <s v="N/A"/>
    <s v="Trámite finalizado, se da por informado_x0009_"/>
    <m/>
    <n v="0"/>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OTROS "/>
    <d v="2026-02-26T00:00:00"/>
    <d v="2026-02-26T00:00:00"/>
    <d v="2026-02-26T00:00:00"/>
    <x v="3"/>
    <x v="15"/>
    <m/>
    <m/>
    <x v="0"/>
    <n v="12"/>
    <n v="2"/>
    <d v="2026-03-02T00:00:00"/>
    <s v="N/A"/>
    <d v="2026-03-10T00:00:00"/>
    <s v="N/A"/>
    <s v="N/A"/>
    <s v="memorando designandome apoyo a la supervision"/>
    <m/>
    <n v="0"/>
  </r>
  <r>
    <n v="514"/>
    <s v="3-2026-011597"/>
    <s v="Designación como apoyo a la supervisión contractual -GGC-1438-2026 Jalil Américo Lozano Castro_x000a_"/>
    <s v="Grupo De Fondos De Inversión Y Gestión Del Sector Eléctrico _x000a_Colombiano"/>
    <s v="DP"/>
    <d v="2026-02-26T00:00:00"/>
    <d v="2026-02-26T00:00:00"/>
    <d v="2026-02-26T00:00:00"/>
    <x v="3"/>
    <x v="2"/>
    <m/>
    <m/>
    <x v="0"/>
    <n v="8"/>
    <n v="12"/>
    <d v="2026-03-16T00:00:00"/>
    <s v="N/A"/>
    <d v="2026-03-06T00:00:00"/>
    <s v="N/A"/>
    <s v="N/A"/>
    <s v="No requiere respuesta es informativo en la designación como apoyo a la supervisión de Jalil"/>
    <m/>
    <n v="0"/>
  </r>
  <r>
    <n v="515"/>
    <s v="3-2026-011598"/>
    <s v="Designación como apoyo a la supervisión contractual -GGC-0549-2026 Laura Isabel Baracaldo y GGC-0859-2026 David Andrés Grajales Marín"/>
    <s v="Grupo De Fondos De Inversión Y Gestión Del Sector Eléctrico _x000a_Colombiano"/>
    <s v="DP"/>
    <d v="2026-02-26T00:00:00"/>
    <d v="2026-02-26T00:00:00"/>
    <d v="2026-02-26T00:00:00"/>
    <x v="3"/>
    <x v="11"/>
    <m/>
    <m/>
    <x v="0"/>
    <n v="13"/>
    <n v="12"/>
    <d v="2026-03-16T00:00:00"/>
    <s v="N/A"/>
    <d v="2026-03-11T00:00:00"/>
    <s v="N/A"/>
    <s v="N/A"/>
    <s v="Designjaci+ón de supervisión, documento archivado"/>
    <m/>
    <n v="0"/>
  </r>
  <r>
    <n v="516"/>
    <s v="3-2026-011599"/>
    <s v="Designación como apoyo a la supervisión contractual  - GGC-0646-2026 Rosa Gómez Corredor"/>
    <s v="Grupo De Fondos De Inversión Y Gestión Del Sector Eléctrico _x000a_Colombiano"/>
    <s v="OTROS "/>
    <d v="2026-02-26T00:00:00"/>
    <d v="2026-02-26T00:00:00"/>
    <d v="2026-02-26T00:00:00"/>
    <x v="3"/>
    <x v="1"/>
    <m/>
    <m/>
    <x v="0"/>
    <n v="27"/>
    <n v="12"/>
    <d v="2026-03-16T00:00:00"/>
    <s v="N/A"/>
    <d v="2026-03-25T00:00:00"/>
    <s v="N/A"/>
    <s v="N/A"/>
    <m/>
    <m/>
    <n v="0"/>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d v="2026-02-26T00:00:00"/>
    <d v="2026-02-26T00:00:00"/>
    <x v="3"/>
    <x v="14"/>
    <m/>
    <m/>
    <x v="0"/>
    <n v="1"/>
    <n v="12"/>
    <d v="2026-03-16T00:00:00"/>
    <s v="N/A"/>
    <d v="2026-02-27T00:00:00"/>
    <s v="N/A"/>
    <s v="N/A"/>
    <s v="Enterado - Se procede a finalizar el trámite"/>
    <m/>
    <n v="0"/>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s v="OTROS "/>
    <d v="2026-02-26T00:00:00"/>
    <d v="2026-02-26T00:00:00"/>
    <d v="2026-02-26T00:00:00"/>
    <x v="3"/>
    <x v="10"/>
    <m/>
    <m/>
    <x v="0"/>
    <n v="29"/>
    <n v="12"/>
    <d v="2026-03-16T00:00:00"/>
    <s v="N/A"/>
    <d v="2026-03-27T00:00:00"/>
    <s v="N/A"/>
    <s v="N/A"/>
    <m/>
    <m/>
    <n v="0"/>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s v="OTROS "/>
    <d v="2026-02-26T00:00:00"/>
    <d v="2026-02-26T00:00:00"/>
    <d v="2026-02-26T00:00:00"/>
    <x v="3"/>
    <x v="29"/>
    <m/>
    <m/>
    <x v="0"/>
    <n v="5"/>
    <n v="12"/>
    <d v="2026-03-16T00:00:00"/>
    <s v="N/A"/>
    <d v="2026-03-03T00:00:00"/>
    <s v="N/A"/>
    <s v="N/A"/>
    <s v="informado."/>
    <m/>
    <n v="0"/>
  </r>
  <r>
    <n v="520"/>
    <s v="3-2026-011604"/>
    <s v="Designación como apoyo a la supervisión contractual  -  GGC-0879-2026  Camila Ricaurte Sanabria GGC-0648-2026 y Juan Sebastián Pachón Garzón"/>
    <s v="Grupo De Fondos De Inversión Y Gestión Del Sector Eléctrico _x000a_Colombiano"/>
    <s v="DP"/>
    <d v="2026-02-26T00:00:00"/>
    <d v="2026-02-26T00:00:00"/>
    <d v="2026-02-26T00:00:00"/>
    <x v="3"/>
    <x v="18"/>
    <m/>
    <m/>
    <x v="0"/>
    <n v="6"/>
    <n v="12"/>
    <d v="2026-03-16T00:00:00"/>
    <s v="N/A"/>
    <d v="2026-03-04T00:00:00"/>
    <s v="N/A"/>
    <s v="N/A"/>
    <m/>
    <m/>
    <n v="0"/>
  </r>
  <r>
    <n v="521"/>
    <s v="1-2026-008901"/>
    <s v="Solicitud priorización proyectos eléctricos en el Departamento del Caquetá"/>
    <s v="Gobernacion de Caqueta"/>
    <s v="DP"/>
    <d v="2026-02-26T00:00:00"/>
    <d v="2026-02-26T00:00:00"/>
    <d v="2026-02-26T00:00:00"/>
    <x v="3"/>
    <x v="8"/>
    <m/>
    <m/>
    <x v="1"/>
    <n v="1"/>
    <n v="2"/>
    <d v="2026-03-02T00:00:00"/>
    <s v="N/A"/>
    <d v="2026-02-27T00:00:00"/>
    <s v="N/A"/>
    <s v="N/A"/>
    <s v="SE ASIGNA A SUPERVISION"/>
    <m/>
    <n v="0"/>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d v="2026-02-27T00:00:00"/>
    <d v="2026-02-27T00:00:00"/>
    <x v="3"/>
    <x v="17"/>
    <m/>
    <m/>
    <x v="0"/>
    <n v="4"/>
    <n v="12"/>
    <d v="2026-03-17T00:00:00"/>
    <s v="N/A"/>
    <d v="2026-03-03T00:00:00"/>
    <s v="N/A"/>
    <s v="N/A"/>
    <s v="Teniendo en cuenta que nos notifican del Radicado 1-2026-009063 a comunicación enviada, la petición es informativa y se procedió a archivar de acuerdo a instrucción de la Coordinadora Dra Martha Barreto "/>
    <m/>
    <n v="0"/>
  </r>
  <r>
    <n v="523"/>
    <s v="1-2026-006758"/>
    <s v="Solicitud de aclaración de condiciones de asignación y de especificaciones técnicas de la Resolución MME 40004 del 7 de enero de 2026"/>
    <s v="Enlaza"/>
    <s v="DP"/>
    <d v="2026-02-13T00:00:00"/>
    <d v="2026-02-13T00:00:00"/>
    <d v="2026-02-27T00:00:00"/>
    <x v="3"/>
    <x v="8"/>
    <m/>
    <m/>
    <x v="1"/>
    <n v="17"/>
    <n v="2"/>
    <d v="2026-02-17T00:00:00"/>
    <s v="N/A"/>
    <d v="2026-03-02T00:00:00"/>
    <s v="N/A"/>
    <s v="N/A"/>
    <s v="SE ASIGNA A OARE"/>
    <m/>
    <n v="0"/>
  </r>
  <r>
    <n v="524"/>
    <s v="1-2026-008831"/>
    <s v="Solicitud de asesoría sobre uso racional y eficiencia energética para el personal de CEELVA SAS ESP"/>
    <s v="SILBIA PATRICIA ORTIZ JIMENEZ -CEELVA SAS ESP"/>
    <s v="DP"/>
    <d v="2026-02-26T00:00:00"/>
    <d v="2026-02-27T00:00:00"/>
    <d v="2026-03-02T00:00:00"/>
    <x v="3"/>
    <x v="19"/>
    <m/>
    <m/>
    <x v="1"/>
    <n v="6"/>
    <n v="2"/>
    <d v="2026-03-02T00:00:00"/>
    <s v="2-2026-006528"/>
    <d v="2026-03-04T00:00:00"/>
    <s v="2-2026-006220_x000a_2-2026-006218"/>
    <d v="2026-03-02T00:00:00"/>
    <m/>
    <m/>
    <n v="0"/>
  </r>
  <r>
    <n v="525"/>
    <s v="1-2026-008877"/>
    <s v="Solicitud de verificación de superposición para el Proyecto de Generación Distribuida Suamox con capacidad de 0.925 MW."/>
    <s v=" EMPRESA DE ENERGIA DE BOYACA S.A. E.S.P. "/>
    <s v="DP"/>
    <d v="2026-02-26T00:00:00"/>
    <d v="2026-02-26T00:00:00"/>
    <d v="2026-03-27T00:00:00"/>
    <x v="3"/>
    <x v="8"/>
    <m/>
    <m/>
    <x v="1"/>
    <n v="4"/>
    <n v="2"/>
    <d v="2026-03-02T00:00:00"/>
    <s v="N/A"/>
    <d v="2026-03-02T00:00:00"/>
    <s v="N/A"/>
    <s v="N/A"/>
    <s v="SE ASIGNA A OARE"/>
    <m/>
    <n v="0"/>
  </r>
  <r>
    <n v="526"/>
    <s v="1-2026-009077"/>
    <s v="MENERGIA_ Derecho de Petición – pronunciamiento frente al Oficio enviado el día 23 de diciembre de 2025, relacionado con la Solicitud de confirmación de compatibilidad técnica y normativa – Línea de"/>
    <s v="Econ"/>
    <s v="DP"/>
    <d v="2026-02-27T00:00:00"/>
    <d v="2026-02-27T00:00:00"/>
    <d v="2026-02-27T00:00:00"/>
    <x v="3"/>
    <x v="8"/>
    <m/>
    <m/>
    <x v="1"/>
    <n v="3"/>
    <n v="2"/>
    <d v="2026-03-03T00:00:00"/>
    <s v="N/A"/>
    <d v="2026-03-02T00:00:00"/>
    <s v="N/A"/>
    <s v="N/A"/>
    <s v="SE ASIGNA AL GRUPO DE GESTION Y SEGUIMIENTO AL PROFESIONAL JOHN JAIRO CAICEDO CAICEDO REFERENCIA RADICADO 1-2025-063684"/>
    <m/>
    <n v="0"/>
  </r>
  <r>
    <n v="527"/>
    <s v="1-2026-009121_x000a_ "/>
    <s v="Respuesta a comunicación con el asunto: Operación del sistema durante procesos electorales – CNO. Radicado 2-2026-005727"/>
    <s v="Consejo Nacional de Operación - CNO"/>
    <s v="OTROS "/>
    <d v="2026-02-27T00:00:00"/>
    <d v="2026-02-27T00:00:00"/>
    <d v="2026-02-27T00:00:00"/>
    <x v="3"/>
    <x v="4"/>
    <m/>
    <m/>
    <x v="0"/>
    <n v="4"/>
    <n v="12"/>
    <d v="2026-03-17T00:00:00"/>
    <s v="N/A"/>
    <d v="2026-03-03T00:00:00"/>
    <s v="N/A"/>
    <s v="N/A"/>
    <s v="Se guarda en drive y se archica con autorización de la coordinadora"/>
    <m/>
    <n v="0"/>
  </r>
  <r>
    <n v="528"/>
    <s v="1-2026-009192"/>
    <s v="Boletín de Prensa 28 - Suspensiones del servicio de energía en Inírida"/>
    <s v=" Gestión Energética S.A. E.S.P. - GENSA"/>
    <s v="DP"/>
    <d v="2026-02-27T00:00:00"/>
    <d v="2026-02-27T00:00:00"/>
    <d v="2026-02-27T00:00:00"/>
    <x v="3"/>
    <x v="12"/>
    <m/>
    <m/>
    <x v="0"/>
    <n v="5"/>
    <n v="12"/>
    <d v="2026-03-17T00:00:00"/>
    <s v="N/A"/>
    <d v="2026-03-04T00:00:00"/>
    <s v="N/A"/>
    <s v="N/A"/>
    <s v="Boletín informativo empresa Gensa. Archivado con autorización de la coordinadora"/>
    <m/>
    <n v="0"/>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d v="2026-02-27T00:00:00"/>
    <d v="2026-02-28T00:00:00"/>
    <x v="3"/>
    <x v="17"/>
    <m/>
    <m/>
    <x v="1"/>
    <n v="5"/>
    <n v="2"/>
    <d v="2026-03-03T00:00:00"/>
    <s v="2-2026-006665"/>
    <d v="2026-03-04T00:00:00"/>
    <s v="2-2026-006665"/>
    <d v="2026-03-04T00:00:00"/>
    <m/>
    <m/>
    <n v="0"/>
  </r>
  <r>
    <n v="530"/>
    <s v="1-2026-009224"/>
    <s v="COPIA DE RESPUESTA DADA A  LA SEÑORA DIANA MARCELA GUAZA Radicado 29078983. Solicitud del 05 de febrero del 2026. - 29078983 "/>
    <s v="Ceo- Compañia Energetica de Occidente S.A.S. E.S.P"/>
    <s v="DP"/>
    <d v="2026-02-27T00:00:00"/>
    <d v="2026-02-27T00:00:00"/>
    <d v="2026-02-27T00:00:00"/>
    <x v="3"/>
    <x v="15"/>
    <m/>
    <m/>
    <x v="1"/>
    <n v="5"/>
    <n v="12"/>
    <d v="2026-03-17T00:00:00"/>
    <s v="2-2026-006533"/>
    <d v="2026-03-04T00:00:00"/>
    <s v="N/A"/>
    <s v="N/A"/>
    <m/>
    <m/>
    <n v="0"/>
  </r>
  <r>
    <n v="531"/>
    <s v="1-2026-009231"/>
    <s v=" Reporte de afectaciones a la infraestructura energética – Fenómeno meteorológico frente frío (Decreto 150 de 2026) "/>
    <s v="Empresa Colombiana De Energía - Emcolen S.A.S. E.S.P"/>
    <s v="DP"/>
    <d v="2026-02-27T00:00:00"/>
    <d v="2026-02-27T00:00:00"/>
    <d v="2026-03-02T00:00:00"/>
    <x v="4"/>
    <x v="4"/>
    <m/>
    <m/>
    <x v="1"/>
    <n v="7"/>
    <n v="12"/>
    <d v="2026-03-17T00:00:00"/>
    <s v="2-2026-007116"/>
    <d v="2026-03-06T00:00:00"/>
    <s v="N/A"/>
    <s v="N/A"/>
    <m/>
    <m/>
    <n v="0"/>
  </r>
  <r>
    <n v="532"/>
    <s v="1-2026-009234"/>
    <s v="INVITACION a participar como panelista en la primera edición de Energy _x000a_Week EAFIT 2026. "/>
    <s v="Energy Week EAFIT"/>
    <s v="DP"/>
    <d v="2026-02-27T00:00:00"/>
    <d v="2026-02-27T00:00:00"/>
    <d v="2026-02-27T00:00:00"/>
    <x v="3"/>
    <x v="8"/>
    <m/>
    <m/>
    <x v="1"/>
    <n v="5"/>
    <n v="2"/>
    <d v="2026-03-03T00:00:00"/>
    <s v="N/A"/>
    <d v="2026-03-04T00:00:00"/>
    <s v="N/A"/>
    <s v="N/A"/>
    <s v="se asigna al Despacho del ministro"/>
    <m/>
    <n v="0"/>
  </r>
  <r>
    <n v="533"/>
    <s v="1-2026-009363"/>
    <s v="Carta a MME - Respuesta a la comunicación con radicado No: 2-2026-005684."/>
    <s v="ASOCODIS"/>
    <s v="DP"/>
    <d v="2026-03-02T00:00:00"/>
    <d v="2026-03-02T00:00:00"/>
    <d v="2026-03-02T00:00:00"/>
    <x v="4"/>
    <x v="19"/>
    <m/>
    <m/>
    <x v="0"/>
    <n v="10"/>
    <n v="12"/>
    <d v="2026-03-18T00:00:00"/>
    <s v="N/A"/>
    <d v="2026-03-12T00:00:00"/>
    <s v="N/A"/>
    <s v="N/A"/>
    <s v="Trámite finalizado. Se puede archivar la comunicación con autorización de la coordinadora del grupo Martha Barreto."/>
    <m/>
    <n v="0"/>
  </r>
  <r>
    <n v="534"/>
    <s v="1-2026-008800"/>
    <s v="DERECHO DE PETICIÓN: INVESTIGACIÓN VULNERACIÓN DERECHOS FUNDAMENTALES POR PARTE DE ELECTROHUILA"/>
    <s v="JOSE LUIS MOLINA"/>
    <s v="DP"/>
    <d v="2026-02-26T00:00:00"/>
    <d v="2026-02-26T00:00:00"/>
    <d v="2026-03-02T00:00:00"/>
    <x v="3"/>
    <x v="8"/>
    <m/>
    <m/>
    <x v="1"/>
    <n v="4"/>
    <n v="2"/>
    <d v="2026-03-02T00:00:00"/>
    <s v="N/A"/>
    <d v="2026-03-02T00:00:00"/>
    <s v="N/A"/>
    <s v="N/A"/>
    <s v="SE DEVUELVE AL GRUPODE RELACIONAMIENTO EL TEMA NO ES DE NUESTRA COMPETENCIA"/>
    <m/>
    <n v="0"/>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d v="2026-03-02T00:00:00"/>
    <d v="2026-03-02T00:00:00"/>
    <x v="4"/>
    <x v="8"/>
    <m/>
    <m/>
    <x v="1"/>
    <n v="1"/>
    <n v="2"/>
    <d v="2026-03-04T00:00:00"/>
    <s v="N/A"/>
    <d v="2026-03-03T00:00:00"/>
    <s v="N/A"/>
    <s v="N/A"/>
    <s v="SE ASIGNA AL GRUPO DE INICIATIVAS ESTRATEGICAS Y PORTAFOLIO"/>
    <m/>
    <n v="0"/>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d v="2026-03-02T00:00:00"/>
    <d v="2026-03-02T00:00:00"/>
    <x v="4"/>
    <x v="20"/>
    <m/>
    <m/>
    <x v="1"/>
    <n v="4"/>
    <n v="12"/>
    <d v="2026-03-18T00:00:00"/>
    <s v="2-2026-006660"/>
    <d v="2026-03-06T00:00:00"/>
    <s v="N/A"/>
    <s v="N/A"/>
    <m/>
    <m/>
    <n v="0"/>
  </r>
  <r>
    <n v="537"/>
    <s v="1-2026-009296"/>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r>
  <r>
    <n v="538"/>
    <s v="1-2026-009298"/>
    <s v="Solicitud de instalación de mesas de trabajo con alcaldes del sur de Bolívar ante reiterados cortes del servicio de energía eléctrica "/>
    <s v=" Congreso de la República"/>
    <s v="DP"/>
    <d v="2026-03-02T00:00:00"/>
    <d v="2026-03-02T00:00:00"/>
    <d v="2026-03-02T00:00:00"/>
    <x v="4"/>
    <x v="8"/>
    <m/>
    <m/>
    <x v="1"/>
    <n v="0"/>
    <n v="2"/>
    <d v="2026-03-04T00:00:00"/>
    <s v="N/A"/>
    <d v="2026-03-02T00:00:00"/>
    <s v="N/A"/>
    <s v="N/A"/>
    <s v="SE ASIGNA AL GRUPO DE ASUNTOS LEGISLATIVOS"/>
    <m/>
    <n v="0"/>
  </r>
  <r>
    <n v="539"/>
    <s v="1-2026-009416"/>
    <s v="Respuesta a solicitud datos de contacto de gerentes y operativos en el marco de elecciones - Circular MME 40011"/>
    <s v="Empresa De Energía De Pereira S.A. E.S.P. - Eep"/>
    <s v="DP"/>
    <d v="2026-03-02T00:00:00"/>
    <d v="2026-03-02T00:00:00"/>
    <d v="2026-03-02T00:00:00"/>
    <x v="4"/>
    <x v="4"/>
    <m/>
    <m/>
    <x v="0"/>
    <n v="1"/>
    <n v="12"/>
    <d v="2026-03-18T00:00:00"/>
    <s v="N/A"/>
    <d v="2026-03-03T00:00:00"/>
    <s v="N/A"/>
    <s v="N/A"/>
    <s v="Se alimenta la base correspondiente y se archiva"/>
    <m/>
    <n v="0"/>
  </r>
  <r>
    <n v="540"/>
    <s v="1-2026-009468"/>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r>
  <r>
    <n v="541"/>
    <s v="1-2026-009548"/>
    <s v=" Remisión de información técnica complementaria – Coexistencia Proyecto Solar Antares–Vega y Título Minero F12-121 "/>
    <s v="Econ"/>
    <s v="DP"/>
    <d v="2026-03-02T00:00:00"/>
    <d v="2026-03-02T00:00:00"/>
    <d v="2026-03-02T00:00:00"/>
    <x v="4"/>
    <x v="8"/>
    <m/>
    <m/>
    <x v="1"/>
    <n v="0"/>
    <n v="2"/>
    <d v="2026-03-04T00:00:00"/>
    <s v="N/A"/>
    <d v="2026-03-02T00:00:00"/>
    <s v="N/A"/>
    <s v="N/A"/>
    <s v="SE ASIGNA A DME"/>
    <m/>
    <n v="0"/>
  </r>
  <r>
    <n v="542"/>
    <s v="1-2026-009585"/>
    <s v="Información requerida Nuevos usuarios rurales"/>
    <s v=" ELECTROCAQUETA S.A E.S.P"/>
    <s v="OTROS "/>
    <d v="2026-03-02T00:00:00"/>
    <d v="2026-03-02T00:00:00"/>
    <d v="2026-03-02T00:00:00"/>
    <x v="4"/>
    <x v="14"/>
    <m/>
    <m/>
    <x v="1"/>
    <n v="4"/>
    <n v="12"/>
    <d v="2026-03-18T00:00:00"/>
    <s v="2-2026-007108"/>
    <d v="2026-03-06T00:00:00"/>
    <s v="N/A"/>
    <s v="N/A"/>
    <s v="Acuse de recibido radicado MME 1-2026-009585 Reporte nuevos usuarios"/>
    <m/>
    <n v="0"/>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d v="2026-03-02T00:00:00"/>
    <d v="2026-03-02T00:00:00"/>
    <x v="4"/>
    <x v="8"/>
    <m/>
    <m/>
    <x v="1"/>
    <n v="0"/>
    <n v="2"/>
    <d v="2026-03-04T00:00:00"/>
    <s v="N/A"/>
    <d v="2026-03-02T00:00:00"/>
    <s v="N/A"/>
    <s v="N/A"/>
    <s v="SE ASIGNA A OAAS"/>
    <m/>
    <n v="0"/>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d v="2026-03-02T00:00:00"/>
    <d v="2026-03-02T00:00:00"/>
    <x v="4"/>
    <x v="8"/>
    <m/>
    <m/>
    <x v="1"/>
    <n v="1"/>
    <n v="2"/>
    <d v="2026-03-04T00:00:00"/>
    <s v="N/A"/>
    <d v="2026-03-03T00:00:00"/>
    <s v="N/A"/>
    <s v="N/A"/>
    <s v="se asigna a la OAJ"/>
    <m/>
    <n v="0"/>
  </r>
  <r>
    <n v="545"/>
    <s v="1-2026-005259"/>
    <s v="Alcance a comunicación 20260330006553 del 04 de febrero de 2026  Respuesta al radicado No. 20260320004865 del 02 de febrero de 2026  ID 69185099"/>
    <s v="ELECTRIFICADORA DE SANTANDER S.A E.S.P. "/>
    <s v="OTROS "/>
    <d v="2026-02-02T00:00:00"/>
    <d v="2026-02-02T00:00:00"/>
    <d v="2026-03-03T00:00:00"/>
    <x v="3"/>
    <x v="14"/>
    <m/>
    <m/>
    <x v="1"/>
    <n v="32"/>
    <n v="12"/>
    <d v="2026-02-18T00:00:00"/>
    <s v="2-2026-007106"/>
    <d v="2026-03-06T00:00:00"/>
    <s v="N/A"/>
    <s v="N/A"/>
    <s v="Acuse de recibido radicado MME 1-2026-005259 Solicitud de reunión técnica"/>
    <m/>
    <n v="0"/>
  </r>
  <r>
    <n v="546"/>
    <s v="1-2026-006565"/>
    <s v="Solicitud de asesoría técnica y mesa de trabajo sobre proyectos financiables con regalías ambientales de Hidroituango"/>
    <s v="Maria Bibiana Ramirez Almanza - lacelia-risaralda"/>
    <s v="DP"/>
    <d v="2026-02-13T00:00:00"/>
    <d v="2026-03-02T00:00:00"/>
    <d v="2026-03-02T00:00:00"/>
    <x v="3"/>
    <x v="8"/>
    <m/>
    <m/>
    <x v="1"/>
    <n v="17"/>
    <n v="2"/>
    <d v="2026-02-17T00:00:00"/>
    <s v="N/A"/>
    <d v="2026-03-02T00:00:00"/>
    <s v="N/A"/>
    <s v="N/A"/>
    <s v="SE DEVUELVE AL GRUPODE REGALIAS  por que el tema no es competencia de la Dirección de Energia Electrica"/>
    <m/>
    <n v="0"/>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d v="2026-02-13T00:00:00"/>
    <d v="2026-03-02T00:00:00"/>
    <x v="3"/>
    <x v="23"/>
    <m/>
    <m/>
    <x v="1"/>
    <n v="21"/>
    <n v="2"/>
    <d v="2026-02-17T00:00:00"/>
    <s v="2-2026-007079"/>
    <d v="2026-03-06T00:00:00"/>
    <s v="2-2026-006662 _x000a_2-2026-006663 _x000a_2-2026-006664_x000a_2-2026-006885"/>
    <s v="04/03/2026_x000a_05/03/2026"/>
    <m/>
    <m/>
    <n v="0"/>
  </r>
  <r>
    <n v="548"/>
    <s v="1-2026-007266"/>
    <s v="Traslado OFI26-00028022 / GFPU derecho de petición presentado por el/ ciudadano (a) GENTIL FAJARDO MOLINA , en la que solicita, “(…) Remite presentación de proyecto de impacto regional y nacional (...)”"/>
    <s v="Presidencia de la Republica"/>
    <s v="DP"/>
    <d v="2026-02-17T00:00:00"/>
    <d v="2026-03-02T00:00:00"/>
    <d v="2026-03-02T00:00:00"/>
    <x v="3"/>
    <x v="17"/>
    <m/>
    <m/>
    <x v="1"/>
    <n v="16"/>
    <n v="2"/>
    <d v="2026-02-19T00:00:00"/>
    <s v="2-2026-006872"/>
    <d v="2026-03-05T00:00:00"/>
    <s v="2-2026-006527"/>
    <d v="2026-03-04T00:00:00"/>
    <m/>
    <m/>
    <n v="0"/>
  </r>
  <r>
    <n v="549"/>
    <s v="1-2026-007605"/>
    <s v="Traslado de solicitud de subsidio excepcional y excepción de facturación o pago para los damnificados del frente frio en el Departamento De Córdoba - febrero de 2026"/>
    <s v="Caribemar de la Costa SAS"/>
    <s v="DP"/>
    <d v="2026-02-19T00:00:00"/>
    <d v="2026-03-02T00:00:00"/>
    <d v="2026-03-02T00:00:00"/>
    <x v="3"/>
    <x v="8"/>
    <m/>
    <m/>
    <x v="1"/>
    <n v="12"/>
    <n v="2"/>
    <d v="2026-02-23T00:00:00"/>
    <s v="N/A"/>
    <d v="2026-03-03T00:00:00"/>
    <s v="N/A"/>
    <s v="N/A"/>
    <s v="SE ASIGNA AL GRUPO DE SUBSIDIOS "/>
    <m/>
    <n v="0"/>
  </r>
  <r>
    <n v="550"/>
    <s v="1-2026-004767"/>
    <s v="Referencia: Resolución MME 40004 del 07 de enero de 2026 - Proyectos urgentes STR Caribe. Asunto: Solicitud de ampliación de plazo para presentación de pólizas- Manifestación de interés STR."/>
    <s v="Air-e S.A.S. E.S.P."/>
    <s v="DP"/>
    <d v="2026-02-04T00:00:00"/>
    <d v="2026-02-04T00:00:00"/>
    <d v="2026-03-03T00:00:00"/>
    <x v="3"/>
    <x v="8"/>
    <m/>
    <m/>
    <x v="1"/>
    <n v="27"/>
    <n v="2"/>
    <d v="2026-02-06T00:00:00"/>
    <s v="N/A"/>
    <d v="2026-03-03T00:00:00"/>
    <s v="N/A"/>
    <s v="N/A"/>
    <s v="se asigna a OARE"/>
    <m/>
    <n v="0"/>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d v="2026-02-04T00:00:00"/>
    <d v="2026-03-03T00:00:00"/>
    <x v="3"/>
    <x v="9"/>
    <m/>
    <m/>
    <x v="1"/>
    <n v="40"/>
    <n v="12"/>
    <d v="2026-02-20T00:00:00"/>
    <s v="2-2026-008996"/>
    <d v="2026-03-16T00:00:00"/>
    <s v="N/A"/>
    <s v="N/A"/>
    <m/>
    <m/>
    <n v="0"/>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s v="OTROS "/>
    <d v="2026-02-05T00:00:00"/>
    <d v="2026-02-05T00:00:00"/>
    <d v="2026-03-03T00:00:00"/>
    <x v="3"/>
    <x v="14"/>
    <m/>
    <m/>
    <x v="1"/>
    <n v="29"/>
    <n v="12"/>
    <d v="2026-02-23T00:00:00"/>
    <s v="2-2026-007107"/>
    <d v="2026-03-06T00:00:00"/>
    <s v="N/A"/>
    <s v="N/A"/>
    <s v="Acuse de recibido radicado MME 1-2026-004838 Reporte nuevos usuarios"/>
    <m/>
    <n v="0"/>
  </r>
  <r>
    <n v="553"/>
    <s v="1-2026-004886"/>
    <s v="Solicitud de pago por servidumbre en predio rural."/>
    <s v="Vicente Rubio Rios"/>
    <s v="DP"/>
    <d v="2026-02-05T00:00:00"/>
    <d v="2026-02-06T00:00:00"/>
    <d v="2026-03-03T00:00:00"/>
    <x v="3"/>
    <x v="23"/>
    <m/>
    <m/>
    <x v="1"/>
    <n v="29"/>
    <n v="2"/>
    <d v="2026-02-09T00:00:00"/>
    <s v="2-2026-007081"/>
    <d v="2026-03-06T00:00:00"/>
    <s v="2-2026-006883"/>
    <d v="2026-03-05T00:00:00"/>
    <m/>
    <m/>
    <n v="0"/>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d v="2026-02-10T00:00:00"/>
    <d v="2026-03-03T00:00:00"/>
    <x v="3"/>
    <x v="8"/>
    <m/>
    <m/>
    <x v="1"/>
    <n v="21"/>
    <n v="2"/>
    <d v="2026-02-12T00:00:00"/>
    <s v="N/A"/>
    <d v="2026-03-03T00:00:00"/>
    <s v="N/A"/>
    <s v="N/A"/>
    <s v="SE ASIGNA A LA DEE A COMUNIDADES ENERGETICAS"/>
    <m/>
    <n v="0"/>
  </r>
  <r>
    <n v="555"/>
    <s v="1-2026-005908"/>
    <s v="Invitación a los espacios participativos subregionales – Momento 3 de revisión y actualización de los PATR "/>
    <s v="Agencia de Renovación del Territorio – ART "/>
    <s v="DP"/>
    <d v="2026-02-10T00:00:00"/>
    <d v="2026-02-12T00:00:00"/>
    <d v="2026-03-03T00:00:00"/>
    <x v="3"/>
    <x v="8"/>
    <m/>
    <m/>
    <x v="1"/>
    <n v="21"/>
    <n v="2"/>
    <d v="2026-02-12T00:00:00"/>
    <s v="N/A"/>
    <d v="2026-03-03T00:00:00"/>
    <s v="N/A"/>
    <s v="N/A"/>
    <s v="se asigna a OAAS"/>
    <m/>
    <n v="0"/>
  </r>
  <r>
    <n v="556"/>
    <s v="1-2026-006148"/>
    <s v="Solicitud de subsidio excepcional y excepción de facturación o pago para los damnificados del frente frio en el Departamento De Córdoba - febrero De 2026."/>
    <s v="Heidy Johanna Torres Becerra"/>
    <s v="DP"/>
    <d v="2026-02-11T00:00:00"/>
    <d v="2026-03-02T00:00:00"/>
    <d v="2026-03-03T00:00:00"/>
    <x v="3"/>
    <x v="8"/>
    <m/>
    <m/>
    <x v="1"/>
    <n v="20"/>
    <n v="2"/>
    <d v="2026-02-13T00:00:00"/>
    <s v="N/A"/>
    <d v="2026-03-03T00:00:00"/>
    <s v="N/A"/>
    <s v="N/A"/>
    <s v="SE ASIGNA AL GRUPO DE SUBSIDIOS "/>
    <m/>
    <n v="0"/>
  </r>
  <r>
    <n v="557"/>
    <s v="1-2026-006678"/>
    <s v=" Reparación directa 13430333300120250037300  - (antes 13001333301420220043100) _x000a_Juan José Ruiz Moreno y otros  Empresas Públicas de Medellín E.S.P. y otros  Allega poder "/>
    <s v="Empresas Públicas de Medellín - EPM"/>
    <s v="DP"/>
    <d v="2026-02-13T00:00:00"/>
    <d v="2026-02-13T00:00:00"/>
    <d v="2026-03-03T00:00:00"/>
    <x v="3"/>
    <x v="8"/>
    <m/>
    <m/>
    <x v="1"/>
    <n v="18"/>
    <n v="2"/>
    <d v="2026-02-17T00:00:00"/>
    <s v="N/A"/>
    <d v="2026-03-03T00:00:00"/>
    <s v="N/A"/>
    <s v="N/A"/>
    <s v="SE ASIGNA A LA OAJ"/>
    <m/>
    <n v="0"/>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6T00:00:00"/>
    <d v="2026-02-28T00:00:00"/>
    <d v="2026-03-03T00:00:00"/>
    <x v="3"/>
    <x v="16"/>
    <m/>
    <m/>
    <x v="1"/>
    <n v="7"/>
    <n v="2"/>
    <d v="2026-03-02T00:00:00"/>
    <s v="2-2026-006889"/>
    <d v="2026-03-05T00:00:00"/>
    <s v="2-2026-006530"/>
    <d v="2026-03-04T00:00:00"/>
    <s v="Se traslada a la UPME"/>
    <m/>
    <n v="0"/>
  </r>
  <r>
    <n v="559"/>
    <s v="1-2026-008961"/>
    <s v="copia de comunicacion para la señora  Carmenza Lopez Radicado Nro. 001124931 del 09 de febrero de 2026"/>
    <s v="ENEL"/>
    <s v="DP"/>
    <d v="2026-02-28T00:00:00"/>
    <d v="2026-02-28T00:00:00"/>
    <d v="2026-03-03T00:00:00"/>
    <x v="3"/>
    <x v="22"/>
    <m/>
    <m/>
    <x v="0"/>
    <n v="5"/>
    <n v="12"/>
    <s v=" "/>
    <s v="N/A"/>
    <d v="2026-03-05T00:00:00"/>
    <s v="N/A"/>
    <s v="N/A"/>
    <s v="no requiere respuesta, es el acuse de recibido de ENEL a traslado que se realizó de denuncias recibidas mediante radicados MME No. 2-2026-004032"/>
    <m/>
    <n v="0"/>
  </r>
  <r>
    <n v="560"/>
    <s v="1-2026-008840"/>
    <s v="TRASLADO DERECHOS DE PETICION  DE QUEJA: DE LA SEÑORA IRMA  BEJARANO GARCIA Por incumplimiento del objeto y entrega de materiales y planta solares, funciones y omisión de vigilancia – Contrato."/>
    <s v="Ministerio del Interior"/>
    <s v="DP"/>
    <d v="2026-02-26T00:00:00"/>
    <d v="2026-02-26T00:00:00"/>
    <d v="2026-03-03T00:00:00"/>
    <x v="3"/>
    <x v="16"/>
    <m/>
    <m/>
    <x v="1"/>
    <n v="6"/>
    <n v="2"/>
    <d v="2026-03-02T00:00:00"/>
    <s v="2-2026-006666"/>
    <d v="2026-03-04T00:00:00"/>
    <s v="2-2026-006529"/>
    <d v="2026-03-04T00:00:00"/>
    <s v="Se traslada al IPSE "/>
    <m/>
    <n v="0"/>
  </r>
  <r>
    <n v="561"/>
    <s v="1-2026-009000"/>
    <s v="Manifestación de interés para la ejecución de proyectos urgentes bajo la figura de Ampliación - Resolución MME No. 40004 en firme el 14 de enero de 2026, Diario Oficial No. 53.367. "/>
    <s v="ISA Intercolombia S.A. E.S.P"/>
    <s v="DP"/>
    <d v="2026-02-27T00:00:00"/>
    <d v="2026-02-27T00:00:00"/>
    <d v="2026-03-03T00:00:00"/>
    <x v="3"/>
    <x v="8"/>
    <m/>
    <m/>
    <x v="1"/>
    <n v="4"/>
    <n v="2"/>
    <d v="2026-03-03T00:00:00"/>
    <s v="N/A"/>
    <d v="2026-03-03T00:00:00"/>
    <s v="N/A"/>
    <s v="N/A"/>
    <s v="SE ASIGNA A OARE"/>
    <m/>
    <n v="0"/>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d v="2026-03-02T00:00:00"/>
    <d v="2026-03-03T00:00:00"/>
    <x v="4"/>
    <x v="8"/>
    <m/>
    <m/>
    <x v="1"/>
    <n v="1"/>
    <n v="2"/>
    <d v="2026-03-04T00:00:00"/>
    <s v="N/A"/>
    <d v="2026-03-03T00:00:00"/>
    <s v="N/A"/>
    <s v="N/A"/>
    <s v="SE ASIGNA AL GRUPO DE REGALAMENTOS TECNICOS"/>
    <m/>
    <n v="0"/>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d v="2026-03-02T00:00:00"/>
    <d v="2026-03-03T00:00:00"/>
    <x v="4"/>
    <x v="8"/>
    <m/>
    <m/>
    <x v="1"/>
    <n v="2"/>
    <n v="2"/>
    <d v="2026-03-04T00:00:00"/>
    <s v="N/A"/>
    <d v="2026-03-04T00:00:00"/>
    <s v="N/A"/>
    <s v="N/A"/>
    <s v="sse asigna a la DEE al Grupo de comunidade Energeticas"/>
    <m/>
    <n v="0"/>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d v="2026-03-02T00:00:00"/>
    <d v="2026-03-03T00:00:00"/>
    <x v="4"/>
    <x v="17"/>
    <m/>
    <m/>
    <x v="1"/>
    <n v="7"/>
    <n v="2"/>
    <d v="2026-03-04T00:00:00"/>
    <s v="2-2026-007640"/>
    <d v="2026-03-09T00:00:00"/>
    <s v="2-2026-007085"/>
    <d v="2026-03-06T00:00:00"/>
    <m/>
    <m/>
    <n v="0"/>
  </r>
  <r>
    <n v="565"/>
    <s v="1-2026-009631"/>
    <s v="Situación de orden público y condición operativa especial – Central Hidroeléctrica El Quimbo"/>
    <s v="Enel"/>
    <s v="DP"/>
    <d v="2026-03-02T00:00:00"/>
    <d v="2026-03-02T00:00:00"/>
    <d v="2026-03-03T00:00:00"/>
    <x v="4"/>
    <x v="8"/>
    <m/>
    <m/>
    <x v="1"/>
    <n v="2"/>
    <n v="2"/>
    <d v="2026-03-04T00:00:00"/>
    <s v="N/A"/>
    <d v="2026-03-04T00:00:00"/>
    <s v="N/A"/>
    <s v="N/A"/>
    <s v="se asigna a OAAS"/>
    <m/>
    <n v="0"/>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d v="2026-03-02T00:00:00"/>
    <d v="2026-03-03T00:00:00"/>
    <x v="4"/>
    <x v="8"/>
    <m/>
    <m/>
    <x v="1"/>
    <n v="15"/>
    <n v="2"/>
    <d v="2026-03-04T00:00:00"/>
    <s v="N/A"/>
    <d v="2026-03-17T00:00:00"/>
    <s v="N/A"/>
    <s v="N/A"/>
    <s v="se asigna a OPGI"/>
    <m/>
    <n v="0"/>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d v="2026-03-02T00:00:00"/>
    <d v="2026-03-03T00:00:00"/>
    <x v="4"/>
    <x v="8"/>
    <m/>
    <m/>
    <x v="1"/>
    <n v="3"/>
    <n v="2"/>
    <d v="2026-03-04T00:00:00"/>
    <s v="N/A"/>
    <d v="2026-03-05T00:00:00"/>
    <s v="N/A"/>
    <s v="N/A"/>
    <s v="se Asigna al Grupo de Regalias"/>
    <m/>
    <n v="0"/>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d v="2026-03-02T00:00:00"/>
    <d v="2026-03-03T00:00:00"/>
    <x v="4"/>
    <x v="16"/>
    <m/>
    <m/>
    <x v="1"/>
    <n v="3"/>
    <n v="2"/>
    <d v="2026-03-04T00:00:00"/>
    <s v="2-2026-006890"/>
    <d v="2026-03-05T00:00:00"/>
    <s v="2-2026-006531"/>
    <d v="2026-03-04T00:00:00"/>
    <s v="Se traslada a AFINIA, con copia a la SSPD"/>
    <m/>
    <n v="0"/>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d v="2026-02-09T00:00:00"/>
    <d v="2026-03-03T00:00:00"/>
    <x v="3"/>
    <x v="22"/>
    <m/>
    <m/>
    <x v="0"/>
    <n v="24"/>
    <n v="12"/>
    <d v="2026-02-25T00:00:00"/>
    <s v="N/A"/>
    <d v="2026-03-05T00:00:00"/>
    <s v="N/A"/>
    <s v="N/A"/>
    <s v="Corresponde a un acuse de recibido y numero de radicado de la SSPD al traslado realizado con el radicado del MME No. 2-2026-003108"/>
    <m/>
    <n v="0"/>
  </r>
  <r>
    <n v="570"/>
    <s v="1-2026-008821"/>
    <s v="SOLICITUD INSUMO CONCEPTO INTEGRADO BPIN 20251301010899  _x000a_PACIFICO MEDIO"/>
    <s v="Instituto de Planificación y Promoción de Soluciones Energéticas – IPSE"/>
    <s v="DP"/>
    <d v="2026-02-26T00:00:00"/>
    <d v="2026-02-26T00:00:00"/>
    <d v="2026-03-03T00:00:00"/>
    <x v="3"/>
    <x v="8"/>
    <m/>
    <m/>
    <x v="1"/>
    <n v="7"/>
    <n v="2"/>
    <d v="2026-03-02T00:00:00"/>
    <s v="N/A"/>
    <d v="2026-03-05T00:00:00"/>
    <s v="N/A"/>
    <s v="N/A"/>
    <s v="se asigna a Regalias"/>
    <m/>
    <n v="0"/>
  </r>
  <r>
    <n v="571"/>
    <s v="1-2026-005380"/>
    <s v="Respuesta Radicado No.: 2-2026-002280"/>
    <s v="Cedenar S. A. E. S. P"/>
    <s v="OTROS "/>
    <d v="2026-02-06T00:00:00"/>
    <d v="2026-02-06T00:00:00"/>
    <d v="2026-03-03T00:00:00"/>
    <x v="3"/>
    <x v="14"/>
    <m/>
    <m/>
    <x v="1"/>
    <n v="28"/>
    <n v="12"/>
    <d v="2026-02-24T00:00:00"/>
    <s v="2-2026-007114"/>
    <d v="2026-03-06T00:00:00"/>
    <s v="N/A"/>
    <s v="N/A"/>
    <s v="Acuse de recibido radicado MME 1-2026-005380 Reporte nuevos usuarios"/>
    <m/>
    <n v="0"/>
  </r>
  <r>
    <n v="572"/>
    <s v="1-2026-005394"/>
    <s v="Respuesta Rad. 1-2026-004034 - ELECMURI"/>
    <s v="Electrificadora del Municipio de Riosucio Choco S.A. E.S.P. - ELECMURI"/>
    <s v="DP"/>
    <d v="2026-02-06T00:00:00"/>
    <d v="2026-02-06T00:00:00"/>
    <d v="2026-03-03T00:00:00"/>
    <x v="3"/>
    <x v="17"/>
    <m/>
    <m/>
    <x v="1"/>
    <n v="26"/>
    <n v="12"/>
    <d v="2026-02-24T00:00:00"/>
    <s v="2-2026-006534"/>
    <d v="2026-03-04T00:00:00"/>
    <s v="N/A"/>
    <s v="N/A"/>
    <m/>
    <m/>
    <n v="0"/>
  </r>
  <r>
    <n v="573"/>
    <s v="1-2026-005787"/>
    <s v="Información de resultados de adjudicación. Convocatoria Pública UPME STR 01-2025 Enlace Olaya Herrera-Buchelly (Tumaco) 115 kV 2do corredor Jardinera-Junín-Buchelly (Tumaco) 115 kV - No. 20261530016931"/>
    <s v="Unidad de Planeación Minero Energética - UPME"/>
    <s v="DP"/>
    <d v="2026-02-09T00:00:00"/>
    <d v="2026-02-13T00:00:00"/>
    <d v="2026-03-03T00:00:00"/>
    <x v="3"/>
    <x v="4"/>
    <m/>
    <m/>
    <x v="0"/>
    <n v="23"/>
    <n v="12"/>
    <d v="2026-02-25T00:00:00"/>
    <s v="N/A"/>
    <d v="2026-03-04T00:00:00"/>
    <s v="N/A"/>
    <s v="N/A"/>
    <m/>
    <m/>
    <n v="0"/>
  </r>
  <r>
    <n v="574"/>
    <s v="1-2026-005882"/>
    <s v="Notificación electrónica radicado entrada No 20265290562342  Carmenza Lopez"/>
    <s v="Superintendencia de Servicios Públicos Domiciliarios"/>
    <s v="DP"/>
    <d v="2026-02-10T00:00:00"/>
    <d v="2026-02-10T00:00:00"/>
    <d v="2026-03-03T00:00:00"/>
    <x v="3"/>
    <x v="22"/>
    <m/>
    <m/>
    <x v="0"/>
    <n v="23"/>
    <n v="12"/>
    <d v="2026-02-26T00:00:00"/>
    <s v="N/A"/>
    <d v="2026-03-05T00:00:00"/>
    <s v="N/A"/>
    <s v="N/A"/>
    <s v="Documento se atendió mediante radicado MME No. 2-2026-003952 realizando traslado a la Alcaldía de SOACHA"/>
    <m/>
    <n v="0"/>
  </r>
  <r>
    <n v="575"/>
    <s v="1-2026-007695"/>
    <s v="Cuáles han sido los planes, programas, proyectos o estrategias formulados en relación con _x000a_la intervención estatal en el corregimiento de El Plateado — Cauca, en el marco de la _x000a_Operación Perseo. "/>
    <s v="LIBARDO CERÓN NARVÁEZ "/>
    <s v="DP"/>
    <d v="2026-02-19T00:00:00"/>
    <d v="2026-03-02T00:00:00"/>
    <d v="2026-03-03T00:00:00"/>
    <x v="3"/>
    <x v="8"/>
    <m/>
    <m/>
    <x v="1"/>
    <n v="12"/>
    <n v="2"/>
    <d v="2026-02-23T00:00:00"/>
    <s v="N/A"/>
    <d v="2026-03-03T00:00:00"/>
    <s v="N/A"/>
    <s v="N/A"/>
    <s v="se asigna a la DEE al Grupo de Comunidades Energeticas"/>
    <m/>
    <n v="0"/>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2-24T00:00:00"/>
    <d v="2026-03-02T00:00:00"/>
    <d v="2026-03-03T00:00:00"/>
    <x v="3"/>
    <x v="8"/>
    <m/>
    <m/>
    <x v="1"/>
    <n v="7"/>
    <n v="2"/>
    <d v="2026-02-26T00:00:00"/>
    <s v="N/A"/>
    <d v="2026-03-03T00:00:00"/>
    <s v="N/A"/>
    <s v="N/A"/>
    <s v="SE ASIGNA A LA DIRECCION DE HIDROCARBUROS al profesional Luis Miguel Cely Sánchez la comunicación hace referencia a los radicados 1-2026-004015 y 2-2026-002967"/>
    <m/>
    <n v="0"/>
  </r>
  <r>
    <n v="577"/>
    <s v="1-2026-008608"/>
    <s v="Respuesta radicado 20261110020562 asunto &quot;Registro radicado 2-2026-001583 Traslado del radicado MME 1-2026-001759&quot;."/>
    <s v=" Unidad de Planeación Minero Energética - UPME"/>
    <s v="DP"/>
    <d v="2026-02-25T00:00:00"/>
    <d v="2026-02-25T00:00:00"/>
    <d v="2026-03-03T00:00:00"/>
    <x v="3"/>
    <x v="9"/>
    <m/>
    <m/>
    <x v="1"/>
    <n v="7"/>
    <n v="12"/>
    <d v="2026-03-13T00:00:00"/>
    <s v="2-2026-006668"/>
    <d v="2026-03-04T00:00:00"/>
    <s v="N/A"/>
    <s v="N/A"/>
    <s v="Respuesta de la UPME a traslado previo"/>
    <m/>
    <n v="0"/>
  </r>
  <r>
    <n v="578"/>
    <s v="1-2026-008713"/>
    <s v="RESPUESTA AL RADICADO No 20260100830 - 20260100887 - 20260101001 - 20260101040"/>
    <s v="ENERCA S.A. E.SP."/>
    <s v="DP"/>
    <d v="2026-02-25T00:00:00"/>
    <d v="2026-02-25T00:00:00"/>
    <d v="2026-03-03T00:00:00"/>
    <x v="3"/>
    <x v="16"/>
    <m/>
    <m/>
    <x v="1"/>
    <n v="7"/>
    <n v="12"/>
    <d v="2026-03-13T00:00:00"/>
    <s v="2-2026-006532"/>
    <d v="2026-03-04T00:00:00"/>
    <s v="N/A"/>
    <s v="N/A"/>
    <m/>
    <m/>
    <n v="0"/>
  </r>
  <r>
    <n v="579"/>
    <s v="1-2026-008749"/>
    <s v="Notificación electrónica radicado entrada No 20265290816342 referencia TRASLADO 1-2026-007644"/>
    <s v="Superintendencia de Servicios Públicos Domiciliarios"/>
    <s v="DP"/>
    <d v="2026-02-25T00:00:00"/>
    <d v="2026-02-25T00:00:00"/>
    <d v="2026-03-03T00:00:00"/>
    <x v="3"/>
    <x v="23"/>
    <m/>
    <m/>
    <x v="0"/>
    <n v="14"/>
    <n v="12"/>
    <d v="2026-03-13T00:00:00"/>
    <s v="N/A"/>
    <d v="2026-03-11T00:00:00"/>
    <s v="N/A"/>
    <s v="N/A"/>
    <s v="Hace referencia a un acuse de recibido por parte de la Superintendencia de Servicios Públicos Domiciliarios."/>
    <m/>
    <n v="0"/>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d v="2026-02-25T00:00:00"/>
    <d v="2026-03-03T00:00:00"/>
    <x v="3"/>
    <x v="27"/>
    <m/>
    <m/>
    <x v="0"/>
    <n v="20"/>
    <n v="12"/>
    <d v="2026-03-13T00:00:00"/>
    <s v="N/A"/>
    <d v="2026-03-17T00:00:00"/>
    <s v="N/A"/>
    <s v="N/A"/>
    <s v="se archiva Notificación electrónica radicado entrada No 20265290816522 no reqiere respuesta"/>
    <m/>
    <n v="0"/>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d v="2026-02-26T00:00:00"/>
    <d v="2026-03-03T00:00:00"/>
    <x v="3"/>
    <x v="8"/>
    <m/>
    <m/>
    <x v="1"/>
    <n v="5"/>
    <n v="2"/>
    <d v="2026-03-02T00:00:00"/>
    <s v="N/A"/>
    <d v="2026-03-03T00:00:00"/>
    <s v="N/A"/>
    <s v="N/A"/>
    <s v="SE ASIGNA A OARE"/>
    <m/>
    <n v="0"/>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d v="2026-03-03T00:00:00"/>
    <d v="2026-03-03T00:00:00"/>
    <x v="4"/>
    <x v="8"/>
    <m/>
    <m/>
    <x v="1"/>
    <n v="0"/>
    <n v="2"/>
    <d v="2026-03-05T00:00:00"/>
    <s v="N/A"/>
    <d v="2026-03-03T00:00:00"/>
    <s v="N/A"/>
    <s v="N/A"/>
    <s v="Se asigna a la DEE a la profesional María Angélica Ruiz Santander referencia radicado 1-2026-004375 "/>
    <m/>
    <n v="0"/>
  </r>
  <r>
    <n v="583"/>
    <s v="1-2026-009765"/>
    <s v="Solicitud de información de contacto para atención de contingencias -jornada electoral_ Ministerio de Minas y Energía"/>
    <s v="Empresa De Energía De Pereira S.A. E.S.P. - Eep"/>
    <s v="DP"/>
    <d v="2026-03-03T00:00:00"/>
    <d v="2026-03-03T00:00:00"/>
    <d v="2026-03-03T00:00:00"/>
    <x v="4"/>
    <x v="4"/>
    <m/>
    <m/>
    <x v="0"/>
    <n v="1"/>
    <n v="12"/>
    <d v="2026-03-19T00:00:00"/>
    <s v="N/A"/>
    <d v="2026-03-04T00:00:00"/>
    <s v="N/A"/>
    <s v="N/A"/>
    <s v="Se alimenta la base correspondiente y se archiva"/>
    <m/>
    <n v="0"/>
  </r>
  <r>
    <n v="584"/>
    <s v="1-2026-009768"/>
    <s v="1._x0009_Se sirva ordenar a quien corresponda expedirme certificación laboral por los años aquí laborados, donde conste fecha de entrada, fecha de salida y último salario devengado."/>
    <s v="CARLOS ANTONIO GARCÍA"/>
    <s v="DP"/>
    <d v="2026-03-03T00:00:00"/>
    <d v="2026-03-03T00:00:00"/>
    <d v="2026-03-03T00:00:00"/>
    <x v="4"/>
    <x v="8"/>
    <m/>
    <m/>
    <x v="1"/>
    <n v="0"/>
    <n v="2"/>
    <d v="2026-03-05T00:00:00"/>
    <s v="N/A"/>
    <d v="2026-03-03T00:00:00"/>
    <s v="N/A"/>
    <s v="N/A"/>
    <s v="SE ASIGNA AL GRUPO DE PENSIONES Y ENTIDADES LIQUIDADAS"/>
    <m/>
    <n v="0"/>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d v="2026-03-03T00:00:00"/>
    <d v="2026-03-03T00:00:00"/>
    <x v="4"/>
    <x v="28"/>
    <m/>
    <m/>
    <x v="1"/>
    <n v="8"/>
    <n v="2"/>
    <d v="2026-03-05T00:00:00"/>
    <s v="2-2026-007624"/>
    <d v="2026-03-11T00:00:00"/>
    <s v="2-2026-006887"/>
    <d v="2026-03-05T00:00:00"/>
    <s v="Se traslada a  ESPCentrales Eléctricas De Norte De Santander S.A. E.S.P"/>
    <m/>
    <n v="0"/>
  </r>
  <r>
    <n v="586"/>
    <s v="1-2026-009774"/>
    <s v="Solicitud de autorización para reposición de activos y definición de procedimiento de baja de equipos en proyectos SSFVI - Departamentos de Caquetá y Meta."/>
    <s v="MOVA ENERGIA SOLAR"/>
    <s v="DP"/>
    <d v="2026-03-03T00:00:00"/>
    <d v="2026-03-03T00:00:00"/>
    <d v="2026-03-03T00:00:00"/>
    <x v="4"/>
    <x v="8"/>
    <m/>
    <m/>
    <x v="1"/>
    <n v="0"/>
    <n v="2"/>
    <d v="2026-03-05T00:00:00"/>
    <s v="N/A"/>
    <d v="2026-03-03T00:00:00"/>
    <s v="N/A"/>
    <s v="N/A"/>
    <s v="SE ASIGNA AL GRUPO DE SUPERVISION"/>
    <m/>
    <n v="0"/>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d v="2026-03-03T00:00:00"/>
    <d v="2026-03-03T00:00:00"/>
    <x v="4"/>
    <x v="8"/>
    <m/>
    <m/>
    <x v="1"/>
    <n v="0"/>
    <n v="2"/>
    <d v="2026-03-05T00:00:00"/>
    <s v="N/A"/>
    <d v="2026-03-03T00:00:00"/>
    <s v="N/A"/>
    <s v="N/A"/>
    <s v="SE ASIGNA A OAAS"/>
    <m/>
    <n v="0"/>
  </r>
  <r>
    <n v="588"/>
    <s v="1-2026-009831"/>
    <s v="REPORTE DE NUEVOS USUARIOS RURALES MES DE FEBRERO 2026"/>
    <s v="EMPRESA MUNICIPAL DE SERVICIOS PUBLICOS DE CARTAGENA DEL CHAIRA"/>
    <s v="OTROS "/>
    <d v="2026-03-03T00:00:00"/>
    <d v="2026-03-03T00:00:00"/>
    <d v="2026-03-03T00:00:00"/>
    <x v="4"/>
    <x v="14"/>
    <m/>
    <m/>
    <x v="1"/>
    <n v="3"/>
    <n v="12"/>
    <d v="2026-03-19T00:00:00"/>
    <s v=" 2-2026-007078"/>
    <d v="2026-03-06T00:00:00"/>
    <s v="N/A"/>
    <s v="N/A"/>
    <s v="Acuse de recibido radicado  Reporte nuevos usuario"/>
    <m/>
    <n v="0"/>
  </r>
  <r>
    <n v="589"/>
    <s v="1-2026-009834"/>
    <s v="Información Nuevos Usuarios Rurales mes de Febrero 2026_x0009_"/>
    <s v="Edeq"/>
    <s v="OTROS "/>
    <d v="2026-03-03T00:00:00"/>
    <d v="2026-03-03T00:00:00"/>
    <d v="2026-03-04T00:00:00"/>
    <x v="4"/>
    <x v="14"/>
    <m/>
    <m/>
    <x v="1"/>
    <n v="3"/>
    <n v="12"/>
    <d v="2026-03-19T00:00:00"/>
    <s v="2-2026-007109"/>
    <d v="2026-03-06T00:00:00"/>
    <s v="N/A"/>
    <s v="N/A"/>
    <s v="Acuse de recibido radicado MME 1-2026-009834 Reporte nuevos usuarios"/>
    <m/>
    <n v="0"/>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d v="2026-03-04T00:00:00"/>
    <d v="2026-03-04T00:00:00"/>
    <x v="4"/>
    <x v="9"/>
    <m/>
    <m/>
    <x v="1"/>
    <n v="0"/>
    <n v="12"/>
    <d v="2026-03-20T00:00:00"/>
    <s v="2-2026-006667"/>
    <d v="2026-03-04T00:00:00"/>
    <s v="N/A"/>
    <s v="N/A"/>
    <s v="Respuesta de la ANH a traslado previo"/>
    <m/>
    <n v="0"/>
  </r>
  <r>
    <n v="591"/>
    <s v="1-2026-009805"/>
    <s v="Traslado por competencia - Proyectos fotovoltaicos e implementación de Áreas para la Producción de Alimentos (APPA) en el Norte del Tolima.  "/>
    <s v="Dirección de Asuntos Ambientales - Gobernacion del Tolima"/>
    <s v="DP"/>
    <d v="2026-03-03T00:00:00"/>
    <d v="2026-03-03T00:00:00"/>
    <d v="2026-03-04T00:00:00"/>
    <x v="4"/>
    <x v="8"/>
    <m/>
    <m/>
    <x v="1"/>
    <n v="1"/>
    <n v="2"/>
    <d v="2026-03-05T00:00:00"/>
    <s v="N/A"/>
    <d v="2026-03-04T00:00:00"/>
    <s v="N/A"/>
    <s v="N/A"/>
    <s v="SE ASIGNA A LA OAAS"/>
    <m/>
    <n v="0"/>
  </r>
  <r>
    <n v="592"/>
    <s v="1-2026-009829"/>
    <s v=" RESPUESTA DERECHO DE PETICION CAMPOS FOTOVOLTAICOS NORTE DEL TOLIMA."/>
    <s v="Dirección de Asuntos Ambientales - Gobernacion del Tolima"/>
    <s v="DP"/>
    <d v="2026-03-03T00:00:00"/>
    <d v="2026-03-03T00:00:00"/>
    <d v="2026-03-04T00:00:00"/>
    <x v="4"/>
    <x v="8"/>
    <m/>
    <m/>
    <x v="1"/>
    <n v="1"/>
    <n v="2"/>
    <d v="2026-03-05T00:00:00"/>
    <s v="N/A"/>
    <d v="2026-03-04T00:00:00"/>
    <s v="N/A"/>
    <s v="N/A"/>
    <s v="SE ASIGNA A LA OAAS"/>
    <m/>
    <n v="0"/>
  </r>
  <r>
    <n v="593"/>
    <s v="1-2026-009890"/>
    <s v="ente 9952/2026/OFI Asunto: Decreto no cobro de la contribución especial del sector eléctrico"/>
    <s v="Ministerio de Hacienda y Credito Publico"/>
    <s v="DP"/>
    <d v="2026-03-03T00:00:00"/>
    <d v="2026-03-03T00:00:00"/>
    <d v="2026-03-04T00:00:00"/>
    <x v="4"/>
    <x v="8"/>
    <m/>
    <m/>
    <x v="1"/>
    <n v="3"/>
    <n v="2"/>
    <d v="2026-03-05T00:00:00"/>
    <s v="N/A"/>
    <d v="2026-03-06T00:00:00"/>
    <s v="N/A"/>
    <s v="N/A"/>
    <s v="SE ASIGNA A SUBSIDIOS"/>
    <m/>
    <n v="0"/>
  </r>
  <r>
    <n v="594"/>
    <s v="1-2026-009907"/>
    <s v="202644004250-1 Notificación de retiro voluntario de GREENYELLOW JEQUES S.A.S E.S.P como agente Generador. "/>
    <s v="XM"/>
    <s v="DP"/>
    <d v="2026-03-03T00:00:00"/>
    <d v="2026-03-03T00:00:00"/>
    <d v="2026-03-04T00:00:00"/>
    <x v="4"/>
    <x v="4"/>
    <m/>
    <m/>
    <x v="0"/>
    <n v="1"/>
    <n v="12"/>
    <d v="2026-03-19T00:00:00"/>
    <s v="N/A"/>
    <d v="2026-03-04T00:00:00"/>
    <s v="N/A"/>
    <s v="N/A"/>
    <m/>
    <m/>
    <n v="0"/>
  </r>
  <r>
    <n v="595"/>
    <s v="1-2026-009921"/>
    <s v="Solicitud urgente sobre proyecto de restructuración y cambios de contadores en valledupar"/>
    <s v="Luz Myriam Ramírez Restrepo"/>
    <s v="DP"/>
    <d v="2026-03-03T00:00:00"/>
    <d v="2026-03-03T00:00:00"/>
    <d v="2026-03-04T00:00:00"/>
    <x v="4"/>
    <x v="17"/>
    <m/>
    <m/>
    <x v="1"/>
    <n v="3"/>
    <n v="2"/>
    <d v="2026-03-05T00:00:00"/>
    <s v="2-2026-007082"/>
    <d v="2026-03-06T00:00:00"/>
    <s v="2-2026-006884"/>
    <d v="2026-03-05T00:00:00"/>
    <m/>
    <m/>
    <n v="0"/>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d v="2026-03-04T00:00:00"/>
    <d v="2026-03-04T00:00:00"/>
    <x v="4"/>
    <x v="17"/>
    <m/>
    <m/>
    <x v="1"/>
    <n v="2"/>
    <n v="12"/>
    <d v="2026-03-20T00:00:00"/>
    <s v="2-2026-007083"/>
    <d v="2026-03-06T00:00:00"/>
    <s v="N/A"/>
    <s v="N/A"/>
    <m/>
    <m/>
    <n v="0"/>
  </r>
  <r>
    <n v="597"/>
    <s v="1-2026-010011"/>
    <s v="Violación GEB ENLAZA - Sector Parillen NO INGRESO al territorio por violación al Derecho Fundamental a la Consulta Previa los derechos humanos, derechos étnicos, derechos territoriales y servidumbre"/>
    <s v="YERALDYNES PUERTO PANA"/>
    <s v="DP"/>
    <d v="2026-03-04T00:00:00"/>
    <d v="2026-03-04T00:00:00"/>
    <d v="2026-03-04T00:00:00"/>
    <x v="4"/>
    <x v="8"/>
    <m/>
    <m/>
    <x v="1"/>
    <n v="0"/>
    <n v="2"/>
    <d v="2026-03-06T00:00:00"/>
    <s v="N/A"/>
    <d v="2026-03-04T00:00:00"/>
    <s v="N/A"/>
    <s v="N/A"/>
    <s v="SE ASIGNA A OAAS"/>
    <m/>
    <n v="0"/>
  </r>
  <r>
    <n v="598"/>
    <s v="1-2026-010019"/>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r>
  <r>
    <n v="599"/>
    <s v="1-2026-010021"/>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r>
  <r>
    <n v="600"/>
    <s v="1-2026-010026"/>
    <s v="Solicitud Clasificación Nuevo Proyecto para la renovación del SVC de Chinú con un nuevo STATCOM como Proyecto de Interés Nacional y Estratégico PINE-."/>
    <s v=" INTERCOLOMBIA"/>
    <s v="DP"/>
    <d v="2026-03-04T00:00:00"/>
    <d v="2026-03-04T00:00:00"/>
    <d v="2026-03-04T00:00:00"/>
    <x v="4"/>
    <x v="4"/>
    <m/>
    <m/>
    <x v="1"/>
    <n v="2"/>
    <n v="12"/>
    <d v="2026-03-20T00:00:00"/>
    <s v="2-2026-007120"/>
    <d v="2026-03-06T00:00:00"/>
    <s v="N/A"/>
    <s v="N/A"/>
    <m/>
    <m/>
    <n v="0"/>
  </r>
  <r>
    <n v="601"/>
    <s v="1-2026-010052"/>
    <s v="Solicitud de informacion nuevos usuarios rurales"/>
    <s v=" EBSA"/>
    <s v="OTROS "/>
    <d v="2026-03-04T00:00:00"/>
    <d v="2026-03-04T00:00:00"/>
    <d v="2026-03-04T00:00:00"/>
    <x v="4"/>
    <x v="14"/>
    <m/>
    <m/>
    <x v="1"/>
    <n v="2"/>
    <n v="12"/>
    <d v="2026-03-20T00:00:00"/>
    <s v="2-2026-007111"/>
    <d v="2026-03-06T00:00:00"/>
    <s v="N/A"/>
    <s v="N/A"/>
    <s v="Acuse de recibido radicado MME 1-2026-010052 Reporte nuevos usuarios y solicitud de aclaración"/>
    <m/>
    <n v="0"/>
  </r>
  <r>
    <n v="602"/>
    <s v="1-2026-010061"/>
    <s v="VALIDACION USUARIOS PROYECTO ENERGIA SOLAR INCENTIVO A LA PRODUCCION  ubicados en Orito - _x000a_Putumayo,"/>
    <s v=" Instituto de Planificación y Promoción de Soluciones Energéticas – IPSE"/>
    <s v="DP"/>
    <d v="2026-03-04T00:00:00"/>
    <d v="2026-03-04T00:00:00"/>
    <d v="2026-03-04T00:00:00"/>
    <x v="4"/>
    <x v="8"/>
    <m/>
    <m/>
    <x v="1"/>
    <n v="1"/>
    <n v="2"/>
    <d v="2026-03-06T00:00:00"/>
    <s v="N/A"/>
    <d v="2026-03-05T00:00:00"/>
    <s v="N/A"/>
    <s v="N/A"/>
    <s v="se asigna al Grupo de Regalias"/>
    <m/>
    <n v="0"/>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d v="2026-03-04T00:00:00"/>
    <d v="2026-03-04T00:00:00"/>
    <x v="4"/>
    <x v="8"/>
    <m/>
    <m/>
    <x v="1"/>
    <n v="1"/>
    <n v="2"/>
    <d v="2026-03-06T00:00:00"/>
    <s v="N/A"/>
    <d v="2026-03-05T00:00:00"/>
    <s v="N/A"/>
    <s v="N/A"/>
    <s v="se asigna al Grupo de Regalias"/>
    <m/>
    <n v="0"/>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d v="2026-03-04T00:00:00"/>
    <d v="2026-03-04T00:00:00"/>
    <x v="4"/>
    <x v="15"/>
    <m/>
    <m/>
    <x v="1"/>
    <n v="17"/>
    <n v="2"/>
    <d v="2026-03-06T00:00:00"/>
    <s v="2-2026-009914"/>
    <d v="2026-03-21T00:00:00"/>
    <s v="2-2026-007646"/>
    <d v="2026-03-10T00:00:00"/>
    <s v="pendiente sacar respuesta para el peticionario - se traslada a la alcaldía de Armenia por ser competencia de ellos"/>
    <m/>
    <n v="0"/>
  </r>
  <r>
    <n v="605"/>
    <s v="1-2026-010077"/>
    <s v=" solicitamos su colaboración para la validación de usuarios ubicados en Rio Quito - Chocó, "/>
    <s v=" Instituto de Planificación y Promoción de Soluciones Energéticas – IPSE"/>
    <s v="DP"/>
    <d v="2026-03-04T00:00:00"/>
    <d v="2026-03-04T00:00:00"/>
    <d v="2026-03-04T00:00:00"/>
    <x v="4"/>
    <x v="8"/>
    <m/>
    <m/>
    <x v="1"/>
    <n v="1"/>
    <n v="2"/>
    <d v="2026-03-06T00:00:00"/>
    <s v="N/A"/>
    <d v="2026-03-05T00:00:00"/>
    <s v="N/A"/>
    <s v="N/A"/>
    <s v="se asignal Grupo de Regalias"/>
    <m/>
    <n v="0"/>
  </r>
  <r>
    <n v="606"/>
    <s v="1-2026-010079"/>
    <s v="MINENERGIA REGISTRO RADICADO 2-2026-006355 TRASLADO DE REQUERIMIENTO FISCALÍA GENERAL DE LA NACIÓN CUPO DE COMBUSTIBLE EMELCE. (RADICADO NO. 1-2026-007648 DEL 16/02/2026)"/>
    <s v="Instituto de Planificación y Promoción de Soluciones Energéticas – IPSE"/>
    <s v="DP"/>
    <d v="2026-03-04T00:00:00"/>
    <d v="2026-03-04T00:00:00"/>
    <d v="2026-03-04T00:00:00"/>
    <x v="4"/>
    <x v="8"/>
    <m/>
    <m/>
    <x v="1"/>
    <n v="0"/>
    <n v="2"/>
    <d v="2026-03-06T00:00:00"/>
    <s v="N/A"/>
    <d v="2026-03-04T00:00:00"/>
    <s v="N/A"/>
    <s v="N/A"/>
    <s v="SE ASIGNA A SUPERVISION"/>
    <m/>
    <n v="0"/>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d v="2026-03-04T00:00:00"/>
    <d v="2026-03-04T00:00:00"/>
    <x v="4"/>
    <x v="8"/>
    <m/>
    <m/>
    <x v="1"/>
    <n v="0"/>
    <n v="2"/>
    <d v="2026-03-06T00:00:00"/>
    <s v="N/A"/>
    <d v="2026-03-04T00:00:00"/>
    <s v="N/A"/>
    <s v="N/A"/>
    <s v="SE ASIGNO A OARE"/>
    <m/>
    <n v="0"/>
  </r>
  <r>
    <n v="608"/>
    <s v="1-2026-010098"/>
    <s v="Reporte de usuarios Rurales ENERCA SA ESP"/>
    <s v="Empresa de Energía de Casanare SA ESP"/>
    <s v="OTROS "/>
    <d v="2026-03-04T00:00:00"/>
    <d v="2026-03-04T00:00:00"/>
    <d v="2026-03-04T00:00:00"/>
    <x v="4"/>
    <x v="14"/>
    <m/>
    <m/>
    <x v="1"/>
    <n v="2"/>
    <n v="12"/>
    <d v="2026-03-20T00:00:00"/>
    <s v="2-2026-007112"/>
    <d v="2026-03-06T00:00:00"/>
    <s v="N/A"/>
    <s v="N/A"/>
    <s v="Acuse de recibido radicado MME 1-2026-010098 Reporte nuevos usuarios"/>
    <m/>
    <n v="0"/>
  </r>
  <r>
    <n v="609"/>
    <s v="1-2026-009941"/>
    <s v=" Informe de cumplimiento compromisos inversión CEJ-02 de 2010 - ISAGEN SA ESP "/>
    <s v="Isagen"/>
    <s v="DP"/>
    <d v="2026-03-03T00:00:00"/>
    <d v="2026-03-04T00:00:00"/>
    <d v="2026-03-05T00:00:00"/>
    <x v="4"/>
    <x v="8"/>
    <m/>
    <m/>
    <x v="1"/>
    <n v="2"/>
    <n v="2"/>
    <d v="2026-03-05T00:00:00"/>
    <s v="N/A"/>
    <d v="2026-03-05T00:00:00"/>
    <s v="N/A"/>
    <s v="N/A"/>
    <s v="SE ASIGNA AL GRUPO DE SUPERVISION"/>
    <m/>
    <n v="0"/>
  </r>
  <r>
    <n v="610"/>
    <s v="1-2026-010089"/>
    <s v="Radicado MME No. 2-2026-006028 del 27 de febrero de 2026, radicado interno RTQ-2026-12039 del 27 de febrero de 2026."/>
    <s v="RUITOQUE SA ESP"/>
    <s v="DP"/>
    <d v="2026-03-04T00:00:00"/>
    <d v="2026-03-04T00:00:00"/>
    <d v="2026-03-05T00:00:00"/>
    <x v="4"/>
    <x v="4"/>
    <m/>
    <m/>
    <x v="0"/>
    <n v="5"/>
    <n v="12"/>
    <d v="2026-03-20T00:00:00"/>
    <s v="N/A"/>
    <d v="2026-03-09T00:00:00"/>
    <s v="N/A"/>
    <s v="N/A"/>
    <s v="Se arvhiva con autorización de la coordonadora"/>
    <m/>
    <n v="0"/>
  </r>
  <r>
    <n v="611"/>
    <s v="1-2026-010109"/>
    <s v="validación de usuarios ubicados en Simiti - Bolivar,"/>
    <s v=" Instituto de Planificación y Promoción de Soluciones Energéticas – IPSE"/>
    <s v="DP"/>
    <d v="2026-03-04T00:00:00"/>
    <d v="2026-03-04T00:00:00"/>
    <d v="2026-03-05T00:00:00"/>
    <x v="4"/>
    <x v="8"/>
    <m/>
    <m/>
    <x v="1"/>
    <n v="1"/>
    <n v="2"/>
    <d v="2026-03-06T00:00:00"/>
    <s v="N/A"/>
    <d v="2026-03-05T00:00:00"/>
    <s v="N/A"/>
    <s v="N/A"/>
    <s v="se asigna al Grupo de Regalias"/>
    <m/>
    <n v="0"/>
  </r>
  <r>
    <n v="612"/>
    <s v="1-2026-010124"/>
    <s v="Reporte de Información Nuevos Usuarios Rurales (Febrero 2026)"/>
    <s v="Cens"/>
    <s v="OTROS "/>
    <d v="2026-03-04T00:00:00"/>
    <d v="2026-03-04T00:00:00"/>
    <d v="2026-03-05T00:00:00"/>
    <x v="4"/>
    <x v="14"/>
    <m/>
    <m/>
    <x v="1"/>
    <n v="2"/>
    <n v="12"/>
    <d v="2026-03-20T00:00:00"/>
    <s v="2-2026-007113"/>
    <d v="2026-03-06T00:00:00"/>
    <s v="N/A"/>
    <s v="N/A"/>
    <s v="Acuse de recibido radicado MME 1-2026-010124 Reporte nuevos usuarios"/>
    <m/>
    <n v="0"/>
  </r>
  <r>
    <n v="613"/>
    <s v="1-2026-010128"/>
    <s v="202644004349-1 Notificación de retiro voluntario de CCG ENERGY S.A.S. E.S.P. como agente Generador."/>
    <s v="XM"/>
    <s v="DP"/>
    <d v="2026-03-04T00:00:00"/>
    <d v="2026-03-04T00:00:00"/>
    <d v="2026-03-05T00:00:00"/>
    <x v="4"/>
    <x v="4"/>
    <m/>
    <m/>
    <x v="0"/>
    <n v="5"/>
    <n v="12"/>
    <d v="2026-03-20T00:00:00"/>
    <s v="N/A"/>
    <d v="2026-03-09T00:00:00"/>
    <s v="N/A"/>
    <s v="N/A"/>
    <s v="Se arvhiva con autorización de la coordonadora"/>
    <m/>
    <n v="0"/>
  </r>
  <r>
    <n v="614"/>
    <s v="1-2026-010149"/>
    <s v="Asunto: Solicitud de aplicación del artículo 1 del Decreto Legislativo 0044 de 2026– pronunciamiento de la Corte Constitucional. 2-2026-002976 del 5 de febrero de 2026"/>
    <s v="SUPERINTENDENCIA DE SERVICIOS PÚBLICOS DOMICILIARIOS"/>
    <s v="DP"/>
    <d v="2026-03-04T00:00:00"/>
    <d v="2026-03-04T00:00:00"/>
    <d v="2026-03-05T00:00:00"/>
    <x v="4"/>
    <x v="8"/>
    <m/>
    <m/>
    <x v="1"/>
    <n v="7"/>
    <n v="2"/>
    <d v="2026-03-06T00:00:00"/>
    <s v="N/A"/>
    <d v="2026-03-11T00:00:00"/>
    <s v="N/A"/>
    <s v="N/A"/>
    <s v="SE ASIGNA AL DESOACHO DEL MINISTROy ellos lo envias al viceministro y lo devuelven al Grupo de fondos y se reasigna a OAJ"/>
    <m/>
    <n v="0"/>
  </r>
  <r>
    <n v="615"/>
    <s v="1-2026-010217"/>
    <s v="Respuesta a solicitud de orientación sobre programación de mesas técnicas regionales. E-2025-420440. En atención al oficio radicado No. 2-2026-005067 del 20 de febrero de 2026"/>
    <s v="Procuraduría General de la Nación"/>
    <s v="DP"/>
    <d v="2026-03-05T00:00:00"/>
    <d v="2026-03-05T00:00:00"/>
    <d v="2026-03-05T00:00:00"/>
    <x v="4"/>
    <x v="14"/>
    <m/>
    <m/>
    <x v="1"/>
    <n v="8"/>
    <n v="12"/>
    <d v="2026-03-24T00:00:00"/>
    <s v="2-2026-008302"/>
    <d v="2026-03-13T00:00:00"/>
    <s v="N/A"/>
    <s v="N/A"/>
    <s v="Respuesta radicado MME 1-2026-010217 correspondiente a la comunicación S-2026-11230 del 3 de marzo de 2026"/>
    <m/>
    <n v="0"/>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d v="2026-03-05T00:00:00"/>
    <d v="2026-03-05T00:00:00"/>
    <x v="4"/>
    <x v="8"/>
    <m/>
    <m/>
    <x v="1"/>
    <n v="1"/>
    <n v="2"/>
    <d v="2026-03-09T00:00:00"/>
    <s v="N/A"/>
    <d v="2026-03-06T00:00:00"/>
    <s v="N/A"/>
    <s v="N/A"/>
    <s v="se asigna a la OAJ"/>
    <m/>
    <n v="0"/>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d v="2026-03-05T00:00:00"/>
    <d v="2026-03-05T00:00:00"/>
    <x v="4"/>
    <x v="8"/>
    <m/>
    <m/>
    <x v="1"/>
    <n v="4"/>
    <n v="2"/>
    <d v="2026-03-09T00:00:00"/>
    <s v="N/A"/>
    <d v="2026-03-09T00:00:00"/>
    <s v="N/A"/>
    <s v="N/A"/>
    <s v="se asigna al Grupo de Gestion Administrativa"/>
    <m/>
    <n v="0"/>
  </r>
  <r>
    <n v="618"/>
    <s v="1-2026-010273"/>
    <s v="Solicitud de implementación de solución energética limpia y permanente para la comunidad de Cantil, corregimiento del municipio del Bajo Baudó – Pizarro (Chocó). "/>
    <s v="Comunidad de Cantil - Municipio de Bajo Baudó- Anatolia Valencia"/>
    <s v="DP"/>
    <d v="2026-03-05T00:00:00"/>
    <d v="2026-03-05T00:00:00"/>
    <d v="2026-03-05T00:00:00"/>
    <x v="4"/>
    <x v="8"/>
    <m/>
    <m/>
    <x v="1"/>
    <n v="0"/>
    <n v="2"/>
    <d v="2026-03-09T00:00:00"/>
    <s v="N/A"/>
    <d v="2026-03-05T00:00:00"/>
    <s v="N/A"/>
    <s v="N/A"/>
    <s v="SE ASIGNA A LA DEE AL GRUPO DE COMUNIDADES ENERGETICAS"/>
    <m/>
    <n v="0"/>
  </r>
  <r>
    <n v="619"/>
    <s v="1-2026-010287"/>
    <s v="Reporte Nuevos Usuarios Rurales - Febrero 2026"/>
    <s v="Empresa de Energía del Bajo Putumayo SA ESP"/>
    <s v="OTROS "/>
    <d v="2026-03-05T00:00:00"/>
    <d v="2026-03-05T00:00:00"/>
    <d v="2026-03-05T00:00:00"/>
    <x v="4"/>
    <x v="14"/>
    <m/>
    <m/>
    <x v="1"/>
    <n v="1"/>
    <n v="12"/>
    <d v="2026-03-24T00:00:00"/>
    <s v="2-2026-007115"/>
    <d v="2026-03-06T00:00:00"/>
    <s v="N/A"/>
    <s v="N/A"/>
    <s v="Acuse de recibido radicado MME 1-2026-010287 Reporte nuevos usuarios"/>
    <m/>
    <n v="0"/>
  </r>
  <r>
    <n v="620"/>
    <s v="1-2026-010357"/>
    <s v="solicitud solución a predio sin servicio de luz hace cuatro (4) meses.   inmueble ubicado en la Cra 109B N° 153 – 60 Torre 1 Apt 506, identificado con el número de cliente 6538362-3. "/>
    <s v="Eldy Alexandra Ortiz Garcia"/>
    <s v="DP"/>
    <d v="2026-03-05T00:00:00"/>
    <d v="2026-03-05T00:00:00"/>
    <d v="2026-03-05T00:00:00"/>
    <x v="4"/>
    <x v="16"/>
    <m/>
    <m/>
    <x v="1"/>
    <n v="4"/>
    <n v="2"/>
    <d v="2026-03-09T00:00:00"/>
    <s v="2-2026-007239"/>
    <d v="2026-03-09T00:00:00"/>
    <s v="2-2026-007084"/>
    <d v="2026-03-06T00:00:00"/>
    <s v="Se traslada a la Superintendencia de Servicios Públicos Domiciliarios"/>
    <m/>
    <n v="0"/>
  </r>
  <r>
    <n v="621"/>
    <s v="3-2025-047756"/>
    <s v="memorando remitido a la OAJ - Solicitud concepto Ley de garantías aplicable frente a operadores privados y de mayoria accionaria de entidades del orden nacional."/>
    <s v="Dirección de Energía Eléctrica"/>
    <s v="OTROS "/>
    <d v="2025-11-06T00:00:00"/>
    <d v="2026-03-05T00:00:00"/>
    <d v="2026-03-05T00:00:00"/>
    <x v="1"/>
    <x v="15"/>
    <m/>
    <m/>
    <x v="0"/>
    <n v="119"/>
    <n v="12"/>
    <s v=" "/>
    <s v="N/A"/>
    <d v="2026-03-05T00:00:00"/>
    <s v="N/A"/>
    <s v="N/A"/>
    <s v="PESE A ELEVAR CONSULTA A LA OAJ LO DEVUELVEN SIN NINGUNA RESPUESTA POR LO QUE DESPUES DE VALIDAR CON PROFESIONAL QUE LO ELABORO SE DECIDE ARCHIVAR "/>
    <m/>
    <n v="0"/>
  </r>
  <r>
    <n v="622"/>
    <s v="3-2025-049176"/>
    <s v="Solicitud concepto alcance Ley 996 de 2005 (Ley de garantías electorales) aplicable a la contratación FAER con operadores privados y/o mixtos con mayoría accionaria de entidades del orden nacional."/>
    <s v="Dirección de Energía Eléctrica"/>
    <s v="OTROS "/>
    <d v="2025-11-13T00:00:00"/>
    <d v="2026-03-05T00:00:00"/>
    <d v="2026-03-05T00:00:00"/>
    <x v="1"/>
    <x v="2"/>
    <m/>
    <m/>
    <x v="0"/>
    <n v="112"/>
    <n v="12"/>
    <s v=" "/>
    <s v="N/A"/>
    <d v="2026-03-05T00:00:00"/>
    <s v="N/A"/>
    <s v="N/A"/>
    <s v="SE ARCHIVA CONSIDERANDO QUE DIERON RESPUESTA CON EL RADICADO 3-2025-057906"/>
    <m/>
    <n v="0"/>
  </r>
  <r>
    <n v="623"/>
    <s v="1-2026-010472"/>
    <s v="Envío reporte mensual y diligenciamiento formulario de contacto"/>
    <s v="Celsia"/>
    <s v="OTROS "/>
    <d v="2026-03-06T00:00:00"/>
    <d v="2026-03-06T00:00:00"/>
    <d v="2026-03-06T00:00:00"/>
    <x v="4"/>
    <x v="14"/>
    <m/>
    <m/>
    <x v="1"/>
    <n v="0"/>
    <n v="12"/>
    <d v="2026-03-25T00:00:00"/>
    <s v="2-2026-007119"/>
    <d v="2026-03-06T00:00:00"/>
    <s v="N/A"/>
    <s v="N/A"/>
    <s v="Acuse de recibido radicado MME 1-2026-010472 Reporte nuevos usuarios"/>
    <m/>
    <n v="0"/>
  </r>
  <r>
    <n v="624"/>
    <s v="1-2026-010589"/>
    <s v="Respuesta - Solicitud información acciones Comité tripartito Guajira. 2-2026-005724"/>
    <s v="Unidad de Planeación Minero Energética - UPME"/>
    <s v="DP"/>
    <d v="2026-03-06T00:00:00"/>
    <d v="2026-03-06T00:00:00"/>
    <d v="2026-03-06T00:00:00"/>
    <x v="4"/>
    <x v="3"/>
    <m/>
    <m/>
    <x v="0"/>
    <n v="5"/>
    <n v="12"/>
    <d v="2026-03-25T00:00:00"/>
    <s v="N/A"/>
    <d v="2026-03-11T00:00:00"/>
    <s v="N/A"/>
    <s v="N/A"/>
    <s v="Tramite no requiere respuesta ya que es la respuesa a solicitud interna "/>
    <m/>
    <n v="0"/>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5T00:00:00"/>
    <d v="2026-03-06T00:00:00"/>
    <d v="2026-03-06T00:00:00"/>
    <x v="4"/>
    <x v="8"/>
    <m/>
    <m/>
    <x v="1"/>
    <n v="4"/>
    <n v="2"/>
    <d v="2026-03-09T00:00:00"/>
    <s v="N/A"/>
    <d v="2026-03-09T00:00:00"/>
    <s v="N/A"/>
    <s v="N/A"/>
    <s v="se asigna al Grupo de Gestion Administrativa"/>
    <m/>
    <n v="0"/>
  </r>
  <r>
    <n v="626"/>
    <s v="1-2026-010429"/>
    <s v="Solicitud información proceso de evaluación Proyecto PINES TEL-GR-001-E_2026 UPME 07-2021 - SE Alcaraván 230 kV y Líneas de Transmisión Asociadas (En adelante “El Proyecto”)- 2-2025-010099 "/>
    <s v="Alupar"/>
    <s v="DP"/>
    <d v="2026-03-06T00:00:00"/>
    <d v="2026-03-06T00:00:00"/>
    <d v="2026-03-06T00:00:00"/>
    <x v="4"/>
    <x v="3"/>
    <m/>
    <m/>
    <x v="1"/>
    <n v="18"/>
    <n v="2"/>
    <d v="2026-03-10T00:00:00"/>
    <s v="2-2026-009912"/>
    <d v="2026-03-24T00:00:00"/>
    <s v="2-2026-009548"/>
    <d v="2026-03-20T00:00:00"/>
    <s v="Se realiza traslado a DNP"/>
    <m/>
    <n v="0"/>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d v="2026-03-06T00:00:00"/>
    <d v="2026-03-06T00:00:00"/>
    <x v="4"/>
    <x v="8"/>
    <m/>
    <m/>
    <x v="1"/>
    <n v="3"/>
    <n v="2"/>
    <d v="2026-03-10T00:00:00"/>
    <s v="N/A"/>
    <d v="2026-03-09T00:00:00"/>
    <s v="N/A"/>
    <s v="N/A"/>
    <s v="SE ASIGNA A LA OAJ"/>
    <m/>
    <n v="0"/>
  </r>
  <r>
    <n v="628"/>
    <s v="1-2026-010442"/>
    <s v="Respuesta Radicado No.: 2-2026-002280"/>
    <s v="Cedenar S. A. E. S. P"/>
    <s v="OTROS "/>
    <d v="2026-03-06T00:00:00"/>
    <d v="2026-03-06T00:00:00"/>
    <d v="2026-03-06T00:00:00"/>
    <x v="4"/>
    <x v="14"/>
    <m/>
    <m/>
    <x v="1"/>
    <n v="4"/>
    <n v="12"/>
    <d v="2026-03-25T00:00:00"/>
    <s v="2-2026-002280"/>
    <d v="2026-03-10T00:00:00"/>
    <s v="N/A"/>
    <s v="N/A"/>
    <s v="Acuse de recibido radicado MME 1-2026-010442 Reporte nuevos usuarios"/>
    <m/>
    <n v="0"/>
  </r>
  <r>
    <n v="629"/>
    <s v="1-2026-010446"/>
    <s v=" 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r>
  <r>
    <n v="630"/>
    <s v="1-2026-010456"/>
    <s v="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r>
  <r>
    <n v="631"/>
    <s v="1-2026-010459_x000a_ "/>
    <s v="Solicitud Concepto de Utilidad Pública Proyectos FNCER  - 2-2024-012828"/>
    <s v="Enerland"/>
    <s v="DP"/>
    <d v="2026-03-06T00:00:00"/>
    <d v="2026-03-06T00:00:00"/>
    <d v="2026-03-06T00:00:00"/>
    <x v="4"/>
    <x v="16"/>
    <m/>
    <m/>
    <x v="1"/>
    <n v="4"/>
    <n v="2"/>
    <d v="2026-03-10T00:00:00"/>
    <s v="2-2026-007625"/>
    <d v="2026-03-10T00:00:00"/>
    <s v="2-2026-007279"/>
    <d v="2026-03-09T00:00:00"/>
    <s v="Se traslada a la UPME"/>
    <m/>
    <n v="0"/>
  </r>
  <r>
    <n v="632"/>
    <s v="1-2026-010463"/>
    <s v="MINENERGIA: Registro radicado 2-2026-002292 _ Usuarios Febrero 2026"/>
    <s v="CEO - COMPAÑÍA ENERGÉTICA DE OCCIDENTE"/>
    <s v="OTROS "/>
    <d v="2026-03-06T00:00:00"/>
    <d v="2026-03-06T00:00:00"/>
    <d v="2026-03-06T00:00:00"/>
    <x v="4"/>
    <x v="14"/>
    <m/>
    <m/>
    <x v="1"/>
    <n v="4"/>
    <n v="12"/>
    <d v="2026-03-25T00:00:00"/>
    <s v="2-2026-007627"/>
    <d v="2026-03-10T00:00:00"/>
    <s v="N/A"/>
    <s v="N/A"/>
    <s v="Acuse de recibido radicado MME 1-2026-010463 Reporte nuevos usuarios"/>
    <m/>
    <n v="0"/>
  </r>
  <r>
    <n v="633"/>
    <s v="1-2026-010494"/>
    <s v="REPORTE - USUARIOS RURALES CONECTADOS CORTE FEBRERO/2026"/>
    <s v="ElectroHuila"/>
    <s v="OTROS "/>
    <d v="2026-03-06T00:00:00"/>
    <d v="2026-03-06T00:00:00"/>
    <d v="2026-03-06T00:00:00"/>
    <x v="4"/>
    <x v="14"/>
    <m/>
    <m/>
    <x v="1"/>
    <n v="4"/>
    <n v="12"/>
    <d v="2026-03-25T00:00:00"/>
    <s v="2-2026-007634"/>
    <d v="2026-03-10T00:00:00"/>
    <s v="N/A"/>
    <s v="N/A"/>
    <s v="Acuse de recibido radicado MME 1-2026-010494 Reporte nuevos usuarios"/>
    <m/>
    <n v="0"/>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d v="2026-03-06T00:00:00"/>
    <d v="2026-03-06T00:00:00"/>
    <x v="4"/>
    <x v="8"/>
    <m/>
    <m/>
    <x v="1"/>
    <n v="3"/>
    <n v="2"/>
    <d v="2026-03-10T00:00:00"/>
    <s v="N/A"/>
    <d v="2026-03-09T00:00:00"/>
    <s v="N/A"/>
    <s v="N/A"/>
    <s v="SE ASIGNA A LA OAJ"/>
    <m/>
    <n v="0"/>
  </r>
  <r>
    <n v="635"/>
    <s v="1-2026-010522"/>
    <s v="Reporte Nuevos Usuarios Rurales - Febrero 2026"/>
    <s v="Empresa De Energía De Pereira S.A. E.S.P. - Eep"/>
    <s v="OTROS "/>
    <d v="2026-03-06T00:00:00"/>
    <d v="2026-03-06T00:00:00"/>
    <d v="2026-03-06T00:00:00"/>
    <x v="4"/>
    <x v="14"/>
    <m/>
    <m/>
    <x v="1"/>
    <n v="4"/>
    <n v="12"/>
    <d v="2026-03-25T00:00:00"/>
    <s v="2-2026-007638"/>
    <d v="2026-03-10T00:00:00"/>
    <s v="N/A"/>
    <s v="N/A"/>
    <s v="Acuse de recibido radicado MME 1-2026-010522 Reporte nuevos usuarios"/>
    <m/>
    <n v="0"/>
  </r>
  <r>
    <n v="636"/>
    <s v="1-2026-010572"/>
    <s v="Reporte de nuevos usuarios rurales febrero 2026"/>
    <s v="Chec"/>
    <s v="OTROS "/>
    <d v="2026-03-06T00:00:00"/>
    <d v="2026-03-06T00:00:00"/>
    <d v="2026-03-06T00:00:00"/>
    <x v="4"/>
    <x v="14"/>
    <m/>
    <m/>
    <x v="1"/>
    <n v="4"/>
    <n v="12"/>
    <d v="2026-03-25T00:00:00"/>
    <s v="_x0009__x000a_2-2026-007639"/>
    <d v="2026-03-10T00:00:00"/>
    <s v="N/A"/>
    <s v="N/A"/>
    <s v="Acuse de recibido radicado MME 1-2026-010572 Reporte nuevos usuarios"/>
    <m/>
    <n v="0"/>
  </r>
  <r>
    <n v="637"/>
    <s v="1-2026-010602"/>
    <s v="FORMATO REPORTE NUEVOS USUARIOS RURALES FEBRERO 2026"/>
    <s v="Empresa Distribuidora Del Pacífico S.A. E.S.P - Dispac"/>
    <s v="OTROS "/>
    <d v="2026-03-06T00:00:00"/>
    <d v="2026-03-06T00:00:00"/>
    <d v="2026-03-06T00:00:00"/>
    <x v="4"/>
    <x v="14"/>
    <m/>
    <m/>
    <x v="1"/>
    <n v="4"/>
    <n v="12"/>
    <d v="2026-03-25T00:00:00"/>
    <s v="2-2026-007640"/>
    <d v="2026-03-10T00:00:00"/>
    <s v="N/A"/>
    <s v="N/A"/>
    <s v="Acuse de recibido radicado MME 1-2026-010602 Reporte nuevos usuarios"/>
    <m/>
    <n v="0"/>
  </r>
  <r>
    <n v="638"/>
    <s v="1-2026-010748"/>
    <s v=" COMENTARIOS AL PROYECTO DE RESOLUCIÓN CREG NO. 701 114 DE 2025: “POR LA CUAL SE DEFINEN LOS CRITERIOS GENERALES PARA LA SELECCIÓN, OPERACIÓN Y REMUNERACIÓN DEL PRESTADOR DE ÚLTIMA INSTANCIA - PUI”"/>
    <s v="ASOCODIS"/>
    <s v="DP"/>
    <d v="2026-03-06T00:00:00"/>
    <d v="2026-03-06T00:00:00"/>
    <d v="2026-03-06T00:00:00"/>
    <x v="4"/>
    <x v="15"/>
    <m/>
    <m/>
    <x v="1"/>
    <n v="15"/>
    <n v="2"/>
    <d v="2026-03-10T00:00:00"/>
    <s v="2-2026-009915"/>
    <d v="2026-03-21T00:00:00"/>
    <s v="2-2026-007645"/>
    <d v="2026-03-10T00:00:00"/>
    <s v=" se traslado a la CREG"/>
    <m/>
    <n v="0"/>
  </r>
  <r>
    <n v="639"/>
    <s v="1-2026-010770"/>
    <s v="Solicitud de apoyo para garantizar suministro de energía en puestos de votación en el departamento de Santander"/>
    <s v="Registraduria Delegada en lo Electoral"/>
    <s v="DP"/>
    <d v="2026-03-06T00:00:00"/>
    <d v="2026-03-06T00:00:00"/>
    <d v="2026-03-06T00:00:00"/>
    <x v="4"/>
    <x v="15"/>
    <m/>
    <m/>
    <x v="1"/>
    <n v="10"/>
    <n v="12"/>
    <d v="2026-03-25T00:00:00"/>
    <s v="2-2026-008999"/>
    <d v="2026-03-16T00:00:00"/>
    <s v="N/A"/>
    <s v="N/A"/>
    <m/>
    <m/>
    <n v="0"/>
  </r>
  <r>
    <n v="640"/>
    <s v="3-2026-013702"/>
    <s v="DESIGNACION CONTRATOS- MARTHA STEPHANNY BARRETO MANTILLA"/>
    <s v="Subdirección Administrativa y Financiera"/>
    <s v="OTROS "/>
    <d v="2026-03-06T00:00:00"/>
    <d v="2026-03-06T00:00:00"/>
    <d v="2026-03-06T00:00:00"/>
    <x v="4"/>
    <x v="5"/>
    <m/>
    <m/>
    <x v="0"/>
    <n v="21"/>
    <n v="12"/>
    <d v="2026-03-25T00:00:00"/>
    <s v="N/A"/>
    <d v="2026-03-27T00:00:00"/>
    <s v="N/A"/>
    <s v="N/A"/>
    <m/>
    <m/>
    <n v="0"/>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s v="OTROS "/>
    <d v="2026-03-06T00:00:00"/>
    <d v="2026-03-06T00:00:00"/>
    <d v="2026-03-06T00:00:00"/>
    <x v="4"/>
    <x v="30"/>
    <m/>
    <m/>
    <x v="0"/>
    <n v="13"/>
    <n v="12"/>
    <d v="2026-03-25T00:00:00"/>
    <s v="N/A"/>
    <d v="2026-03-19T00:00:00"/>
    <s v="N/A"/>
    <s v="N/A"/>
    <s v="Tramite no requiere respuesta"/>
    <m/>
    <n v="0"/>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d v="2026-02-27T00:00:00"/>
    <d v="2026-03-09T00:00:00"/>
    <x v="3"/>
    <x v="8"/>
    <m/>
    <m/>
    <x v="1"/>
    <n v="10"/>
    <n v="2"/>
    <d v="2026-03-03T00:00:00"/>
    <s v="N/A"/>
    <d v="2026-03-09T00:00:00"/>
    <s v="N/A"/>
    <s v="N/A"/>
    <s v="SE ASIGNA A OARE"/>
    <m/>
    <n v="0"/>
  </r>
  <r>
    <n v="643"/>
    <s v="1-2026-007008"/>
    <s v="Coordinación Interistitucional Atención a las Sentencias 003, 004 y 005"/>
    <s v="Secretaria de Gobierno Departamental Putumayo"/>
    <s v="DP"/>
    <d v="2026-02-16T00:00:00"/>
    <d v="2026-03-16T00:00:00"/>
    <d v="2026-03-09T00:00:00"/>
    <x v="3"/>
    <x v="16"/>
    <m/>
    <m/>
    <x v="1"/>
    <n v="23"/>
    <n v="2"/>
    <d v="2026-02-18T00:00:00"/>
    <s v="2-2026-007767"/>
    <d v="2026-03-11T00:00:00"/>
    <s v="2-2026-007636"/>
    <d v="2026-03-10T00:00:00"/>
    <s v="Se traslada al IPSE "/>
    <m/>
    <n v="0"/>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d v="2026-03-09T00:00:00"/>
    <d v="2026-03-09T00:00:00"/>
    <x v="4"/>
    <x v="8"/>
    <m/>
    <m/>
    <x v="1"/>
    <n v="0"/>
    <n v="2"/>
    <d v="2026-03-11T00:00:00"/>
    <s v="N/A"/>
    <d v="2026-03-09T00:00:00"/>
    <s v="N/A"/>
    <s v="N/A"/>
    <s v="Se devuleve al grupo de fondos El tema no es del Grupo de fondos, por favor validar aparentemente la comunicación hace referencia al radicado 2-2026-005513."/>
    <m/>
    <n v="0"/>
  </r>
  <r>
    <n v="645"/>
    <s v="1-2026-011094"/>
    <s v=" Respuesta Rad. IPSE 202614000010572, Rad. MME 2-2026-005726 ‘‘Solicitud Información Acciones Comité Tripartito Guajira.”"/>
    <s v="Instituto de Planificación y Promoción de Soluciones Energéticas para las Zonas No Interconectadas - IPSE"/>
    <s v="DP"/>
    <d v="2026-03-10T00:00:00"/>
    <d v="2026-03-10T00:00:00"/>
    <d v="2026-03-10T00:00:00"/>
    <x v="4"/>
    <x v="3"/>
    <m/>
    <m/>
    <x v="0"/>
    <n v="1"/>
    <n v="12"/>
    <d v="2026-03-27T00:00:00"/>
    <s v="N/A"/>
    <d v="2026-03-11T00:00:00"/>
    <s v="N/A"/>
    <s v="N/A"/>
    <s v="Tramite no requiere respuesta ya que es la respuesa a solicitud interna "/>
    <m/>
    <n v="0"/>
  </r>
  <r>
    <n v="646"/>
    <s v="1-2026-010499"/>
    <s v="SOLICITUD DE CONCEPTO VIABILDIAD DELEGADA CONV INCENTIVO 30%."/>
    <s v="Alcaldía Municipal de Cértegui_x0009_"/>
    <s v="DP"/>
    <d v="2026-03-06T00:00:00"/>
    <d v="2026-03-06T00:00:00"/>
    <d v="2026-03-10T00:00:00"/>
    <x v="4"/>
    <x v="8"/>
    <m/>
    <m/>
    <x v="1"/>
    <n v="4"/>
    <n v="2"/>
    <d v="2026-03-10T00:00:00"/>
    <s v="N/A"/>
    <d v="2026-03-10T00:00:00"/>
    <s v="N/A"/>
    <s v="N/A"/>
    <s v="SE ASIGNA AL GRUPO DE REGALIAS"/>
    <m/>
    <n v="0"/>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d v="2026-03-06T00:00:00"/>
    <d v="2026-03-10T00:00:00"/>
    <x v="4"/>
    <x v="8"/>
    <m/>
    <m/>
    <x v="1"/>
    <n v="4"/>
    <n v="2"/>
    <d v="2026-03-10T00:00:00"/>
    <s v="N/A"/>
    <d v="2026-03-10T00:00:00"/>
    <s v="N/A"/>
    <s v="N/A"/>
    <s v="SE ASIGNA A OARE"/>
    <m/>
    <n v="0"/>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d v="2026-03-06T00:00:00"/>
    <d v="2026-03-10T00:00:00"/>
    <x v="4"/>
    <x v="8"/>
    <m/>
    <m/>
    <x v="1"/>
    <n v="4"/>
    <n v="2"/>
    <s v=" "/>
    <s v="N/A"/>
    <d v="2026-03-10T00:00:00"/>
    <s v="N/A"/>
    <s v="N/A"/>
    <s v="SE ASIGNA AL GRUPO DE ASUNTOS LEGILATIVOS"/>
    <m/>
    <n v="0"/>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d v="2026-03-06T00:00:00"/>
    <d v="2026-03-10T00:00:00"/>
    <x v="4"/>
    <x v="25"/>
    <m/>
    <m/>
    <x v="1"/>
    <n v="10"/>
    <n v="2"/>
    <d v="2026-03-10T00:00:00"/>
    <s v="2-2026-008998"/>
    <d v="2026-03-16T00:00:00"/>
    <s v="2-2026-008011_x000a_2-2026-008012"/>
    <d v="2026-03-12T00:00:00"/>
    <m/>
    <m/>
    <n v="0"/>
  </r>
  <r>
    <n v="650"/>
    <s v="1-2026-010660"/>
    <s v="Notificación electrónica radicado entrada No 20265290964492 - REFERENCIA RADICADOS 2-2026-006890 Y 1-2026-009666. LISBETH LORENA LOPEZ"/>
    <s v="Superinendencia de Servicios Públicos Domiciliarios"/>
    <s v="DP"/>
    <d v="2026-03-06T00:00:00"/>
    <d v="2026-03-06T00:00:00"/>
    <d v="2026-03-10T00:00:00"/>
    <x v="4"/>
    <x v="16"/>
    <m/>
    <m/>
    <x v="1"/>
    <n v="5"/>
    <n v="12"/>
    <d v="2026-03-25T00:00:00"/>
    <s v="2-2026-007766"/>
    <d v="2026-03-11T00:00:00"/>
    <s v="N/A"/>
    <s v="N/A"/>
    <m/>
    <m/>
    <n v="0"/>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d v="2026-03-06T00:00:00"/>
    <d v="2026-03-10T00:00:00"/>
    <x v="4"/>
    <x v="8"/>
    <m/>
    <m/>
    <x v="1"/>
    <n v="5"/>
    <n v="2"/>
    <d v="2026-03-10T00:00:00"/>
    <s v="N/A"/>
    <d v="2026-03-11T00:00:00"/>
    <s v="N/A"/>
    <s v="N/A"/>
    <s v="se asigna al Grupo de supervision"/>
    <m/>
    <n v="0"/>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d v="2026-03-10T00:00:00"/>
    <d v="2026-03-10T00:00:00"/>
    <x v="4"/>
    <x v="22"/>
    <m/>
    <m/>
    <x v="1"/>
    <n v="2"/>
    <n v="12"/>
    <d v="2026-03-27T00:00:00"/>
    <s v=" 2-2026-007937"/>
    <d v="2026-03-12T00:00:00"/>
    <s v="N/A"/>
    <s v="N/A"/>
    <s v="No se da traslado, la alcaldía por error nos envió copia de una respuesta que no corresponde al radicado 2.2026.004035 el cual relacionaron al remitir el comunicado al MME. Se solicitó aclaración"/>
    <m/>
    <n v="0"/>
  </r>
  <r>
    <n v="653"/>
    <s v="1-2026-011294"/>
    <s v="Respuesta traslado identificación, valoración y tratamiento de situaciones que puedan configurar riesgo en zonas de influencia de embalses. referencia radicado 2-2026-006706"/>
    <s v="Unidad Nacional de Gestion del Riesgo - UNGRD"/>
    <s v="DP"/>
    <d v="2026-03-10T00:00:00"/>
    <d v="2026-03-10T00:00:00"/>
    <d v="2026-03-10T00:00:00"/>
    <x v="4"/>
    <x v="30"/>
    <m/>
    <m/>
    <x v="1"/>
    <n v="15"/>
    <n v="12"/>
    <d v="2026-03-27T00:00:00"/>
    <s v="2-2026-010416"/>
    <d v="2026-03-25T00:00:00"/>
    <s v="N/A"/>
    <s v="N/A"/>
    <m/>
    <m/>
    <n v="0"/>
  </r>
  <r>
    <n v="654"/>
    <s v="3-2026-014291"/>
    <s v="Convocatoria – Comité Tripartito por la Transición Energética Justa en La Guajira."/>
    <s v="Despacho del Ministerio"/>
    <s v="DP"/>
    <d v="2026-03-09T00:00:00"/>
    <d v="2026-03-09T00:00:00"/>
    <d v="2026-03-09T00:00:00"/>
    <x v="4"/>
    <x v="3"/>
    <m/>
    <m/>
    <x v="0"/>
    <n v="2"/>
    <n v="12"/>
    <d v="2026-03-26T00:00:00"/>
    <s v="N/A"/>
    <d v="2026-03-11T00:00:00"/>
    <s v="N/A"/>
    <s v="N/A"/>
    <s v="No requeria respuesta"/>
    <m/>
    <n v="0"/>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6T00:00:00"/>
    <d v="2026-03-09T00:00:00"/>
    <d v="2026-03-11T00:00:00"/>
    <x v="4"/>
    <x v="25"/>
    <m/>
    <m/>
    <x v="1"/>
    <n v="10"/>
    <n v="2"/>
    <d v="2026-03-10T00:00:00"/>
    <s v="2-2026-008997"/>
    <d v="2026-03-16T00:00:00"/>
    <s v="2-2026-008013"/>
    <d v="2026-03-12T00:00:00"/>
    <m/>
    <m/>
    <n v="0"/>
  </r>
  <r>
    <n v="656"/>
    <s v="1-2026-010690"/>
    <s v="Solicitud de información estratégica para el desarrollo del proyecto solar DSE NEIVA y su línea de interconexión."/>
    <s v="Enerland"/>
    <s v="DP"/>
    <d v="2026-03-06T00:00:00"/>
    <d v="2026-03-09T00:00:00"/>
    <d v="2026-03-11T00:00:00"/>
    <x v="4"/>
    <x v="8"/>
    <m/>
    <m/>
    <x v="1"/>
    <n v="5"/>
    <n v="2"/>
    <d v="2026-03-10T00:00:00"/>
    <s v="N/A"/>
    <d v="2026-03-11T00:00:00"/>
    <s v="N/A"/>
    <s v="N/A"/>
    <s v="SE ASIGNA A OARE"/>
    <m/>
    <n v="0"/>
  </r>
  <r>
    <n v="657"/>
    <s v="1-2026-010701"/>
    <s v=" Solicitud de información estratégica para el desarrollo del proyecto solar DSE NEIVA SUR y su línea de interconexión."/>
    <s v="Enerland"/>
    <s v="DP"/>
    <d v="2026-03-06T00:00:00"/>
    <d v="2026-03-09T00:00:00"/>
    <d v="2026-03-11T00:00:00"/>
    <x v="4"/>
    <x v="8"/>
    <m/>
    <m/>
    <x v="1"/>
    <n v="5"/>
    <n v="2"/>
    <d v="2026-03-10T00:00:00"/>
    <s v="N/A"/>
    <d v="2026-03-11T00:00:00"/>
    <s v="N/A"/>
    <s v="N/A"/>
    <s v="SE ASIGNA A OARE"/>
    <m/>
    <n v="0"/>
  </r>
  <r>
    <n v="658"/>
    <s v="1-2026-010706"/>
    <s v="Solicitud de inclusión o priorización de familias faltantes en proyecto FAER de electrificación rural – Barrio Los Cristales, vereda Tres Esquinas, municipio de Gigante _x000a_(Huila)."/>
    <s v="Arnulfo Vargas "/>
    <s v="DP"/>
    <d v="2026-03-06T00:00:00"/>
    <d v="2026-03-09T00:00:00"/>
    <d v="2026-03-11T00:00:00"/>
    <x v="4"/>
    <x v="8"/>
    <m/>
    <m/>
    <x v="1"/>
    <n v="5"/>
    <n v="2"/>
    <d v="2026-03-10T00:00:00"/>
    <s v="N/A"/>
    <d v="2026-03-11T00:00:00"/>
    <s v="N/A"/>
    <s v="N/A"/>
    <s v="Se asigna al grupo de supervision"/>
    <m/>
    <n v="0"/>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d v="2026-03-09T00:00:00"/>
    <d v="2026-03-11T00:00:00"/>
    <x v="4"/>
    <x v="8"/>
    <m/>
    <m/>
    <x v="1"/>
    <n v="10"/>
    <n v="2"/>
    <d v="2026-03-11T00:00:00"/>
    <s v="N/A"/>
    <d v="2026-03-19T00:00:00"/>
    <s v="N/A"/>
    <s v="N/A"/>
    <s v="se asigna a la DEE al Grupo de Comunidades Energeticas"/>
    <m/>
    <n v="0"/>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09T00:00:00"/>
    <d v="2026-03-10T00:00:00"/>
    <d v="2026-03-11T00:00:00"/>
    <x v="4"/>
    <x v="8"/>
    <m/>
    <m/>
    <x v="1"/>
    <n v="10"/>
    <n v="2"/>
    <d v="2026-03-11T00:00:00"/>
    <s v="N/A"/>
    <d v="2026-03-19T00:00:00"/>
    <s v="N/A"/>
    <s v="N/A"/>
    <s v="se asigna a OAAS"/>
    <m/>
    <n v="0"/>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0T00:00:00"/>
    <d v="2026-03-11T00:00:00"/>
    <d v="2026-03-11T00:00:00"/>
    <x v="4"/>
    <x v="8"/>
    <m/>
    <m/>
    <x v="1"/>
    <n v="1"/>
    <n v="2"/>
    <d v="2026-03-12T00:00:00"/>
    <s v="N/A"/>
    <d v="2026-03-11T00:00:00"/>
    <s v="N/A"/>
    <s v="N/A"/>
    <s v="se asigna a la DEE al profesional Diego Armando Vanegas Páez"/>
    <m/>
    <n v="0"/>
  </r>
  <r>
    <n v="662"/>
    <s v="1-2026-011028"/>
    <s v=" Remisión de información técnica solicitudes de conexión y capacidad de red - Radicado 2-2026-005684 con fecha 25-02-2026"/>
    <s v="Empresa De Energía De Pereira S.A. E.S.P. - Eep"/>
    <s v="DP"/>
    <d v="2026-03-10T00:00:00"/>
    <d v="2026-03-10T00:00:00"/>
    <d v="2026-03-11T00:00:00"/>
    <x v="4"/>
    <x v="19"/>
    <m/>
    <m/>
    <x v="0"/>
    <n v="2"/>
    <n v="12"/>
    <d v="2026-03-27T00:00:00"/>
    <s v="N/A"/>
    <d v="2026-03-12T00:00:00"/>
    <s v="N/A"/>
    <s v="N/A"/>
    <s v="Trámite finalizado. Se puede archivar la comunicación con autorización de la coordinadora del grupo Martha Barreto."/>
    <m/>
    <n v="0"/>
  </r>
  <r>
    <n v="663"/>
    <s v="1-2026-011030"/>
    <s v="Radicado 1-2026-005622 Radicado número 20260320008951 del 23 de febrero de 2026 _x000a_ID 69519177"/>
    <s v="ESSA Grupo Empresarial EPM"/>
    <s v="DP"/>
    <d v="2026-03-10T00:00:00"/>
    <d v="2026-03-10T00:00:00"/>
    <d v="2026-03-11T00:00:00"/>
    <x v="4"/>
    <x v="7"/>
    <m/>
    <m/>
    <x v="1"/>
    <n v="11"/>
    <n v="12"/>
    <d v="2026-03-27T00:00:00"/>
    <s v="2-2026-009918"/>
    <d v="2026-03-21T00:00:00"/>
    <s v="N/A"/>
    <s v="N/A"/>
    <m/>
    <m/>
    <n v="0"/>
  </r>
  <r>
    <n v="664"/>
    <s v="1-2026-011045"/>
    <s v="solicita dar inicio al trámite de expedición del acto administrativo por medio del cual se declara de utilidad pública e interés social el proyecto PEQUEÑA CENTRAL HIDROELÉCTRICA EL REMANSO."/>
    <s v="INVERSIONES PCH EL REMANSO S.A.S. E.S.P"/>
    <s v="DUPIS"/>
    <d v="2026-03-10T00:00:00"/>
    <d v="2026-03-10T00:00:00"/>
    <d v="2026-03-11T00:00:00"/>
    <x v="4"/>
    <x v="18"/>
    <m/>
    <m/>
    <x v="1"/>
    <n v="27"/>
    <n v="30"/>
    <d v="2026-04-24T00:00:00"/>
    <s v="2-2026-011045"/>
    <d v="2026-04-06T00:00:00"/>
    <s v="N/A"/>
    <s v="N/A"/>
    <m/>
    <m/>
    <n v="0"/>
  </r>
  <r>
    <n v="665"/>
    <s v="1-2026-011075"/>
    <s v="Solcitud de intervencion por afectaciones en la prestacion de servicios de energia electrica en centros poblados no interconectados al contestar por favor cite el numero 2026029843 "/>
    <s v="Defensoría del Pueblo"/>
    <s v="DP"/>
    <d v="2026-03-10T00:00:00"/>
    <d v="2026-03-10T00:00:00"/>
    <d v="2026-03-11T00:00:00"/>
    <x v="4"/>
    <x v="8"/>
    <m/>
    <m/>
    <x v="1"/>
    <n v="2"/>
    <n v="2"/>
    <d v="2026-03-12T00:00:00"/>
    <s v="N/A"/>
    <d v="2026-03-12T00:00:00"/>
    <s v="N/A"/>
    <s v="N/A"/>
    <s v="se asiigna a Subsidios"/>
    <m/>
    <n v="0"/>
  </r>
  <r>
    <n v="666"/>
    <s v="1-2026-011098"/>
    <s v="Radicado 1-2026-005622 Radicado número 20260320008951 del 23 de febrero de 2026  ID 69519177"/>
    <s v="ESSA Grupo Empresarial EPM"/>
    <s v="DP"/>
    <d v="2026-03-10T00:00:00"/>
    <d v="2026-03-10T00:00:00"/>
    <d v="2026-03-11T00:00:00"/>
    <x v="4"/>
    <x v="7"/>
    <m/>
    <m/>
    <x v="1"/>
    <n v="11"/>
    <n v="12"/>
    <d v="2026-03-27T00:00:00"/>
    <s v="2-2026-009918"/>
    <d v="2026-03-21T00:00:00"/>
    <s v="N/A"/>
    <s v="N/A"/>
    <m/>
    <m/>
    <n v="0"/>
  </r>
  <r>
    <n v="667"/>
    <s v="1-2026-011105"/>
    <s v=" Traslado por Competencia - Asunto Radicado: E-2026-082137 - Oficio No. 0728 "/>
    <s v="Procuraduria Regional De Instruccion Santander"/>
    <s v="DP"/>
    <d v="2026-03-10T00:00:00"/>
    <d v="2026-03-11T00:00:00"/>
    <d v="2026-03-11T00:00:00"/>
    <x v="4"/>
    <x v="8"/>
    <m/>
    <m/>
    <x v="1"/>
    <n v="1"/>
    <n v="2"/>
    <d v="2026-03-12T00:00:00"/>
    <s v="N/A"/>
    <d v="2026-03-11T00:00:00"/>
    <s v="N/A"/>
    <s v="N/A"/>
    <s v="SE ASIGNA A LA OAAS"/>
    <m/>
    <n v="0"/>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d v="2026-03-06T00:00:00"/>
    <d v="2026-03-11T00:00:00"/>
    <x v="4"/>
    <x v="16"/>
    <m/>
    <m/>
    <x v="1"/>
    <n v="6"/>
    <n v="12"/>
    <d v="2026-03-25T00:00:00"/>
    <s v="2-2026-007938"/>
    <d v="2026-03-12T00:00:00"/>
    <s v="N/A"/>
    <s v="N/A"/>
    <m/>
    <m/>
    <n v="0"/>
  </r>
  <r>
    <n v="669"/>
    <s v="1-2026-010780"/>
    <s v="Solicitud de apoyo para garantizar suministro de energía en puestos de votación_x000a_en el departamento de Santander"/>
    <s v="Registraduria Nacional"/>
    <s v="DP"/>
    <d v="2026-03-09T00:00:00"/>
    <d v="2026-03-09T00:00:00"/>
    <d v="2026-03-11T00:00:00"/>
    <x v="4"/>
    <x v="15"/>
    <m/>
    <m/>
    <x v="1"/>
    <n v="7"/>
    <n v="12"/>
    <d v="2026-03-26T00:00:00"/>
    <s v="2-2026-008999"/>
    <d v="2026-03-16T00:00:00"/>
    <s v="N/A"/>
    <s v="N/A"/>
    <m/>
    <m/>
    <n v="0"/>
  </r>
  <r>
    <n v="670"/>
    <s v="1-2026-011138"/>
    <s v="Traslado por competencia – Art 21 ley 1437 de 2011. Solicitud de información diseño CONPES 4157 de 2025. Rad. DNP 20266630172522. "/>
    <s v="DEPARTAMENTO NACIONAL PLANEACION-DNP"/>
    <s v="DP"/>
    <d v="2026-03-10T00:00:00"/>
    <d v="2026-03-11T00:00:00"/>
    <d v="2026-03-11T00:00:00"/>
    <x v="4"/>
    <x v="8"/>
    <m/>
    <m/>
    <x v="1"/>
    <n v="2"/>
    <n v="2"/>
    <d v="2026-03-12T00:00:00"/>
    <s v="N/A"/>
    <d v="2026-03-12T00:00:00"/>
    <s v="N/A"/>
    <s v="N/A"/>
    <s v="se asigna a la DEE al profesional Diego Armando Vanegas Páez"/>
    <m/>
    <n v="0"/>
  </r>
  <r>
    <n v="671"/>
    <s v="1-2026-011148"/>
    <s v="Calibracion de medidores para sistemas de telegestion de alumbrado publico"/>
    <s v="Empresas Publicas de Medellín"/>
    <s v="DP"/>
    <d v="2026-03-10T00:00:00"/>
    <d v="2026-03-11T00:00:00"/>
    <d v="2026-03-11T00:00:00"/>
    <x v="4"/>
    <x v="20"/>
    <m/>
    <m/>
    <x v="1"/>
    <n v="8"/>
    <n v="2"/>
    <d v="2026-03-12T00:00:00"/>
    <s v="2-2026-008994"/>
    <d v="2026-03-18T00:00:00"/>
    <s v="2-2026-007976"/>
    <d v="2026-03-12T00:00:00"/>
    <s v="Se le asigno a la Superintendencia de Industri y Comercio (SIC)"/>
    <m/>
    <n v="0"/>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0T00:00:00"/>
    <d v="2026-03-11T00:00:00"/>
    <d v="2026-03-11T00:00:00"/>
    <x v="4"/>
    <x v="8"/>
    <m/>
    <m/>
    <x v="1"/>
    <n v="7"/>
    <n v="2"/>
    <d v="2026-03-12T00:00:00"/>
    <s v="N/A"/>
    <d v="2026-03-17T00:00:00"/>
    <s v="N/A"/>
    <s v="N/A"/>
    <s v="se asigna a la DEE al Grupo de Comunidades Energeticas"/>
    <m/>
    <n v="0"/>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s v="DP"/>
    <d v="2026-03-11T00:00:00"/>
    <d v="2026-03-11T00:00:00"/>
    <d v="2026-03-12T00:00:00"/>
    <x v="4"/>
    <x v="2"/>
    <m/>
    <m/>
    <x v="1"/>
    <n v="10"/>
    <n v="12"/>
    <d v="2026-03-30T00:00:00"/>
    <s v="_x0009_2-2026-009921"/>
    <d v="2026-03-21T00:00:00"/>
    <s v="N/A"/>
    <s v="N/A"/>
    <m/>
    <m/>
    <n v="0"/>
  </r>
  <r>
    <n v="676"/>
    <s v="3-2026-015058"/>
    <s v="DESIGNACION CONTRATOS VELASQUEZ PARRADO JOHANNA ANDREA GGC-0735-2026 y SANCHEZ SALAZAR JUAN CAMILO GGC-0838-2026"/>
    <s v="Subdirección Administrativa y Financiera"/>
    <s v="OTROS "/>
    <d v="2026-03-11T00:00:00"/>
    <d v="2026-03-11T00:00:00"/>
    <d v="2026-03-12T00:00:00"/>
    <x v="4"/>
    <x v="5"/>
    <m/>
    <m/>
    <x v="0"/>
    <n v="16"/>
    <n v="12"/>
    <d v="2026-03-30T00:00:00"/>
    <s v="N/A"/>
    <d v="2026-03-27T00:00:00"/>
    <s v="N/A"/>
    <s v="N/A"/>
    <m/>
    <m/>
    <n v="0"/>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d v="2026-03-12T00:00:00"/>
    <d v="2026-03-12T00:00:00"/>
    <x v="4"/>
    <x v="8"/>
    <m/>
    <m/>
    <x v="1"/>
    <n v="6"/>
    <n v="2"/>
    <d v="2026-03-16T00:00:00"/>
    <s v="N/A"/>
    <d v="2026-03-18T00:00:00"/>
    <s v="N/A"/>
    <s v="N/A"/>
    <s v="se asigna a la DEE al Grupo de Comunidades Energeticas"/>
    <m/>
    <n v="0"/>
  </r>
  <r>
    <n v="678"/>
    <s v="1-2026-011494"/>
    <s v="con el fin de solicitar la actualización de su información en la_x000a_base de datos del subsidio de Gas GLP."/>
    <s v="Andres Jimenez"/>
    <s v="DP"/>
    <d v="2026-03-11T00:00:00"/>
    <d v="2026-03-13T00:00:00"/>
    <d v="2026-03-13T00:00:00"/>
    <x v="4"/>
    <x v="8"/>
    <m/>
    <m/>
    <x v="1"/>
    <n v="6"/>
    <n v="2"/>
    <d v="2026-03-13T00:00:00"/>
    <s v="N/A"/>
    <d v="2026-03-17T00:00:00"/>
    <s v="N/A"/>
    <s v="N/A"/>
    <s v="se asigna al Grupo de Gas"/>
    <m/>
    <n v="0"/>
  </r>
  <r>
    <n v="679"/>
    <s v="1-2026-011499"/>
    <s v="Solicitud de información sobre proyectos STN /STR de la Resolución 40004 de 07 de enero de 2026 del MME"/>
    <s v="CREG"/>
    <s v="DP"/>
    <d v="2026-03-11T00:00:00"/>
    <d v="2026-03-11T00:00:00"/>
    <d v="2026-03-13T00:00:00"/>
    <x v="4"/>
    <x v="8"/>
    <m/>
    <m/>
    <x v="1"/>
    <n v="9"/>
    <n v="2"/>
    <d v="2026-03-13T00:00:00"/>
    <s v="N/A"/>
    <d v="2026-03-20T00:00:00"/>
    <s v="N/A"/>
    <s v="N/A"/>
    <s v="SE ASIGNA A OARE"/>
    <m/>
    <n v="0"/>
  </r>
  <r>
    <n v="680"/>
    <s v="1-2026-011515"/>
    <s v="INFORMACION COMERCIAL AIR-E"/>
    <s v="AIR-E SAS ESP"/>
    <s v="DP"/>
    <d v="2026-03-11T00:00:00"/>
    <d v="2026-03-11T00:00:00"/>
    <d v="2026-03-13T00:00:00"/>
    <x v="4"/>
    <x v="8"/>
    <m/>
    <m/>
    <x v="1"/>
    <n v="2"/>
    <n v="2"/>
    <d v="2026-03-13T00:00:00"/>
    <s v="N/A"/>
    <d v="2026-03-13T00:00:00"/>
    <s v="N/A"/>
    <s v="N/A"/>
    <s v="SE ASIGNA A SUBSIDIOS"/>
    <m/>
    <n v="0"/>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d v="2026-03-12T00:00:00"/>
    <d v="2026-03-13T00:00:00"/>
    <x v="4"/>
    <x v="8"/>
    <m/>
    <m/>
    <x v="1"/>
    <n v="5"/>
    <n v="2"/>
    <d v="2026-03-16T00:00:00"/>
    <s v="N/A"/>
    <d v="2026-03-17T00:00:00"/>
    <s v="N/A"/>
    <s v="N/A"/>
    <s v="se asigna al grupo de Supervision"/>
    <m/>
    <n v="0"/>
  </r>
  <r>
    <n v="682"/>
    <s v="1-2026-011605"/>
    <s v="Solicitud de acompañamiento preventivo a mesa de trabajo convocada por la CVS – Proyecto El Campano Solar, municipio de Chinú (Córdoba)"/>
    <s v="El Campano Solar S.A.S. E.S.P. "/>
    <s v="DP"/>
    <d v="2026-03-12T00:00:00"/>
    <d v="2026-03-12T00:00:00"/>
    <d v="2026-03-13T00:00:00"/>
    <x v="4"/>
    <x v="8"/>
    <m/>
    <m/>
    <x v="1"/>
    <n v="4"/>
    <n v="2"/>
    <d v="2026-03-16T00:00:00"/>
    <s v="N/A"/>
    <d v="2026-03-16T00:00:00"/>
    <s v="N/A"/>
    <s v="N/A"/>
    <s v="se asigna a OAAS"/>
    <m/>
    <n v="0"/>
  </r>
  <r>
    <n v="683"/>
    <s v="1-2026-011613"/>
    <s v="CONSULTAR SOBRE COBRO DE TARIFAS DE_x000a_ALUMBRADO PUBLICO"/>
    <s v="Juverth Moreno Ayala"/>
    <s v="DP"/>
    <d v="2026-03-12T00:00:00"/>
    <d v="2026-03-12T00:00:00"/>
    <d v="2026-03-13T00:00:00"/>
    <x v="4"/>
    <x v="12"/>
    <m/>
    <m/>
    <x v="1"/>
    <n v="7"/>
    <n v="2"/>
    <d v="2026-03-16T00:00:00"/>
    <s v="_x0009_2-2026-009667"/>
    <d v="2026-03-19T00:00:00"/>
    <s v="2-2026-009363"/>
    <d v="2026-03-18T00:00:00"/>
    <m/>
    <m/>
    <n v="0"/>
  </r>
  <r>
    <n v="684"/>
    <s v="1-2026-011623"/>
    <s v="Auditoría al cumplimiento de la Curva “S” y del cronograma de construcción del proyecto BARZALOSA Remisión del Cuarto Informe de Auditoría "/>
    <s v=" Ingenieros Consultores Ingetec"/>
    <s v="DP"/>
    <d v="2026-03-12T00:00:00"/>
    <d v="2026-03-12T00:00:00"/>
    <d v="2026-03-13T00:00:00"/>
    <x v="4"/>
    <x v="12"/>
    <m/>
    <m/>
    <x v="0"/>
    <n v="7"/>
    <n v="12"/>
    <d v="2026-03-31T00:00:00"/>
    <s v="N/A"/>
    <d v="2026-03-19T00:00:00"/>
    <s v="N/A"/>
    <s v="N/A"/>
    <s v="Informe reposa en la carpeta compatida Informes SIN-curva S"/>
    <m/>
    <n v="0"/>
  </r>
  <r>
    <n v="685"/>
    <s v="1-2026-011726"/>
    <s v="Entrega Informe No 4 – corte a 31 de diciembre de 2025 del proyecto GUAYEPO III - MME"/>
    <s v="Usaene"/>
    <s v="DP"/>
    <d v="2026-03-12T00:00:00"/>
    <d v="2026-03-12T00:00:00"/>
    <d v="2026-03-13T00:00:00"/>
    <x v="4"/>
    <x v="12"/>
    <m/>
    <m/>
    <x v="0"/>
    <n v="7"/>
    <n v="12"/>
    <d v="2026-03-31T00:00:00"/>
    <s v="N/A"/>
    <d v="2026-03-19T00:00:00"/>
    <s v="N/A"/>
    <s v="N/A"/>
    <s v="Informe reposa en la carpeta compatida Informes SIN-curva S"/>
    <m/>
    <n v="0"/>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d v="2026-03-12T00:00:00"/>
    <d v="2026-03-13T00:00:00"/>
    <x v="4"/>
    <x v="8"/>
    <m/>
    <m/>
    <x v="1"/>
    <n v="1"/>
    <n v="2"/>
    <d v="2026-03-16T00:00:00"/>
    <s v="N/A"/>
    <d v="2026-03-13T00:00:00"/>
    <s v="N/A"/>
    <s v="N/A"/>
    <s v="SE ASIGNA A GRUPO DE REGALIAS"/>
    <m/>
    <n v="0"/>
  </r>
  <r>
    <n v="687"/>
    <s v="1-2026-011885"/>
    <s v="Notificación y solicitud de concepto técnico"/>
    <s v=" UNIDOS POR UN DESARROLLO SOSTENIBLE"/>
    <s v="DP"/>
    <d v="2026-03-13T00:00:00"/>
    <d v="2026-03-13T00:00:00"/>
    <d v="2026-03-13T00:00:00"/>
    <x v="4"/>
    <x v="8"/>
    <m/>
    <m/>
    <x v="1"/>
    <n v="0"/>
    <n v="2"/>
    <d v="2026-03-17T00:00:00"/>
    <s v="N/A"/>
    <d v="2026-03-13T00:00:00"/>
    <s v="N/A"/>
    <s v="N/A"/>
    <s v="SE ASIGNA A GRUPO DE REGALIAS"/>
    <m/>
    <n v="0"/>
  </r>
  <r>
    <n v="688"/>
    <s v="1-2026-012095"/>
    <s v="usuarios conectados a la infraestructura de Enel Colombia durante el mes de Febrero del 2026"/>
    <s v="Enel Colombia"/>
    <s v="OTROS "/>
    <d v="2026-03-16T00:00:00"/>
    <d v="2026-03-16T00:00:00"/>
    <d v="2026-03-16T00:00:00"/>
    <x v="4"/>
    <x v="14"/>
    <m/>
    <m/>
    <x v="1"/>
    <n v="2"/>
    <n v="12"/>
    <d v="2026-04-06T00:00:00"/>
    <s v="2-2026-009360"/>
    <d v="2026-03-18T00:00:00"/>
    <s v="N/A"/>
    <s v="N/A"/>
    <s v=" Acuse de recibido radicado MME 1-2026-012095 Reporte nuevos usuarios"/>
    <m/>
    <n v="0"/>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d v="2026-03-13T00:00:00"/>
    <d v="2026-03-16T00:00:00"/>
    <x v="4"/>
    <x v="29"/>
    <m/>
    <m/>
    <x v="1"/>
    <n v="34"/>
    <n v="2"/>
    <d v="2026-03-17T00:00:00"/>
    <s v="N/A "/>
    <d v="2026-04-16T00:00:00"/>
    <s v="N/A"/>
    <s v="N/A"/>
    <s v="se asigno a la DEE al Grupo de Comunidades Energeticas lo devuelven, SE REASIGNA A LA DEE AL PROFESIONAL Julio Cesar Bonilla Rodelo"/>
    <m/>
    <n v="0"/>
  </r>
  <r>
    <n v="690"/>
    <s v="1-2026-008494"/>
    <s v="Solicitud de información sobre planes y proyectos para el EIA del proyecto Parque Solar  San Diego 90 MW Referencia: Expediente LAS0007-00-2025 "/>
    <s v="Parque Solar Fotovoltaico San Diego - Solarpack Renovables S.A.S.,- C&amp;MA S.A"/>
    <s v="DP"/>
    <d v="2026-02-27T00:00:00"/>
    <d v="2026-03-27T00:00:00"/>
    <d v="2026-03-16T00:00:00"/>
    <x v="4"/>
    <x v="0"/>
    <m/>
    <m/>
    <x v="1"/>
    <n v="25"/>
    <n v="2"/>
    <d v="2026-03-03T00:00:00"/>
    <s v="2-2026-010240"/>
    <d v="2026-03-24T00:00:00"/>
    <s v="2-2026-009867"/>
    <d v="2026-03-20T00:00:00"/>
    <m/>
    <m/>
    <n v="0"/>
  </r>
  <r>
    <n v="691"/>
    <s v="1-2026-011442"/>
    <s v="DENUNCIA EXCESIVOS COBROS EN LA FACTURA DE ENEL COLOMBIA EN LOS SERVICIOS DE ALUMBRADOPÚBLICO Y ASEO._x000a_"/>
    <s v="AMPARO RODRIGUEZ"/>
    <s v="DP"/>
    <d v="2026-03-11T00:00:00"/>
    <d v="2026-03-11T00:00:00"/>
    <d v="2026-03-16T00:00:00"/>
    <x v="4"/>
    <x v="24"/>
    <m/>
    <m/>
    <x v="1"/>
    <n v="13"/>
    <n v="2"/>
    <d v="2026-03-13T00:00:00"/>
    <s v="2-2026-010068"/>
    <d v="2026-03-24T00:00:00"/>
    <s v="2-2026-009380"/>
    <d v="2026-03-18T00:00:00"/>
    <m/>
    <m/>
    <n v="0"/>
  </r>
  <r>
    <n v="692"/>
    <s v="1-2026-011691"/>
    <s v="quisiera saber que articulo del TÍTULO 18 – REQUISITOS GENERALES PARA CENTRALES DE GENERACIÓN  del  RETIE debo utilizar para evaluar una granja solar con capacidad superior a 1 MW_x000a_"/>
    <s v="Miguel Angel Ortiz Leon ir.tecnico@crsas.co"/>
    <s v="DP"/>
    <d v="2026-03-12T00:00:00"/>
    <d v="2026-03-12T00:00:00"/>
    <d v="2026-03-16T00:00:00"/>
    <x v="4"/>
    <x v="8"/>
    <m/>
    <m/>
    <x v="1"/>
    <n v="4"/>
    <n v="2"/>
    <d v="2026-03-16T00:00:00"/>
    <s v="N/A"/>
    <d v="2026-03-16T00:00:00"/>
    <s v="N/A"/>
    <s v="N/A"/>
    <s v="SE ASIGNA AL GRUPO DE REGALAMENTOS"/>
    <m/>
    <n v="0"/>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d v="2026-03-13T00:00:00"/>
    <d v="2026-03-16T00:00:00"/>
    <x v="4"/>
    <x v="13"/>
    <m/>
    <m/>
    <x v="1"/>
    <n v="17"/>
    <n v="2"/>
    <d v="2026-03-17T00:00:00"/>
    <s v="2-2026-011398"/>
    <d v="2026-03-30T00:00:00"/>
    <s v="2-2026-010576"/>
    <d v="2026-03-26T00:00:00"/>
    <m/>
    <m/>
    <n v="0"/>
  </r>
  <r>
    <n v="694"/>
    <s v="1-2026-011779"/>
    <s v="Llamado urgente de intervención institucional ante grave crisis energética y afectación de derechos fundamentales en Puerto Carreño (Vichada)"/>
    <s v="Asociación Colombiana de Ciudades Capitales"/>
    <s v="DP"/>
    <d v="2026-03-13T00:00:00"/>
    <d v="2026-03-13T00:00:00"/>
    <d v="2026-03-16T00:00:00"/>
    <x v="4"/>
    <x v="8"/>
    <m/>
    <m/>
    <x v="1"/>
    <n v="12"/>
    <n v="2"/>
    <d v="2026-03-17T00:00:00"/>
    <s v="N/A "/>
    <d v="2026-03-25T00:00:00"/>
    <s v="N/A"/>
    <s v="n/a"/>
    <s v="se asigna a supervision"/>
    <m/>
    <n v="0"/>
  </r>
  <r>
    <n v="695"/>
    <s v="1-2026-011771"/>
    <s v="Petición para revisión de los tiempos de reconexión del servicio de energía y consideración de casos prioritarios "/>
    <s v="Valentina Berardinelli "/>
    <s v="DP"/>
    <d v="2026-03-13T00:00:00"/>
    <d v="2026-03-13T00:00:00"/>
    <d v="2026-03-16T00:00:00"/>
    <x v="4"/>
    <x v="24"/>
    <m/>
    <m/>
    <x v="1"/>
    <n v="11"/>
    <n v="2"/>
    <d v="2026-03-17T00:00:00"/>
    <s v="2-2026-010070"/>
    <d v="2026-03-24T00:00:00"/>
    <s v="2-2026-009670"/>
    <d v="2026-03-19T00:00:00"/>
    <m/>
    <m/>
    <n v="0"/>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2T00:00:00"/>
    <d v="2026-03-13T00:00:00"/>
    <d v="2026-03-16T00:00:00"/>
    <x v="4"/>
    <x v="16"/>
    <m/>
    <m/>
    <x v="1"/>
    <n v="7"/>
    <n v="2"/>
    <d v="2026-03-16T00:00:00"/>
    <s v="2-2026-009669"/>
    <d v="2026-03-19T00:00:00"/>
    <s v="2-2026-009362"/>
    <d v="2026-03-18T00:00:00"/>
    <s v="Se traslada a la UPME"/>
    <m/>
    <n v="0"/>
  </r>
  <r>
    <n v="699"/>
    <s v="1-2026-011774"/>
    <s v="Convocatoria a Mesa Prioritaria de Diálogo con la comunidad– Prestación del servicio de energía eléctrica en Puerto Carreño, Vichada."/>
    <s v="Procuraduria"/>
    <s v="DP"/>
    <d v="2026-03-13T00:00:00"/>
    <d v="2026-03-13T00:00:00"/>
    <d v="2026-03-16T00:00:00"/>
    <x v="4"/>
    <x v="8"/>
    <m/>
    <m/>
    <x v="1"/>
    <n v="12"/>
    <n v="2"/>
    <d v="2026-03-17T00:00:00"/>
    <s v="N/A "/>
    <d v="2026-03-25T00:00:00"/>
    <s v="N/A"/>
    <s v="N/A"/>
    <s v="SE ASIGNA A SUPERVISION"/>
    <m/>
    <n v="0"/>
  </r>
  <r>
    <n v="700"/>
    <s v="1-2026-011899"/>
    <s v="Solicitud de Información sobre superposicion con áreas previamente asignadas a otros proyectos del sector de minas y energía.  Proyecto de Energía Renovable Mulatos l. "/>
    <s v="Energia del Suroeste S.A. E.S.P."/>
    <s v="DP"/>
    <d v="2026-03-13T00:00:00"/>
    <d v="2026-03-13T00:00:00"/>
    <d v="2026-03-16T00:00:00"/>
    <x v="4"/>
    <x v="8"/>
    <m/>
    <m/>
    <x v="1"/>
    <n v="3"/>
    <n v="2"/>
    <d v="2026-03-17T00:00:00"/>
    <s v="N/A"/>
    <d v="2026-03-16T00:00:00"/>
    <s v="N/A"/>
    <s v="N/A"/>
    <s v="SE ASIGNA A OARE"/>
    <m/>
    <n v="0"/>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2T00:00:00"/>
    <d v="2026-03-16T00:00:00"/>
    <d v="2026-03-16T00:00:00"/>
    <x v="4"/>
    <x v="8"/>
    <m/>
    <m/>
    <x v="1"/>
    <n v="5"/>
    <n v="2"/>
    <d v="2026-03-16T00:00:00"/>
    <s v="N/A "/>
    <d v="2026-03-17T00:00:00"/>
    <s v="N/A"/>
    <s v="N/A"/>
    <s v="SE ASIGNA OAAS"/>
    <m/>
    <n v="0"/>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d v="2026-03-11T00:00:00"/>
    <d v="2026-03-16T00:00:00"/>
    <x v="4"/>
    <x v="8"/>
    <m/>
    <m/>
    <x v="1"/>
    <n v="5"/>
    <n v="2"/>
    <d v="2026-03-13T00:00:00"/>
    <s v="N/A"/>
    <d v="2026-03-16T00:00:00"/>
    <s v="N/A"/>
    <s v="N/A"/>
    <s v="SE ASIGNA A OAAS"/>
    <m/>
    <n v="0"/>
  </r>
  <r>
    <n v="704"/>
    <s v="1-2026-011516"/>
    <s v="COPIA RESPUESTA SeñorCARLOS FERNEY ROSERO carosero@emcali.com.co Asunto: Repuesta a comunicación E2025013578 Radicado CREG: E2025013578_x000a_Expediente CREG (NA) Radicado MME 1-2025-046322,"/>
    <s v="CREG"/>
    <s v="DP"/>
    <d v="2026-03-11T00:00:00"/>
    <d v="2026-03-11T00:00:00"/>
    <d v="2026-03-16T00:00:00"/>
    <x v="4"/>
    <x v="8"/>
    <m/>
    <m/>
    <x v="1"/>
    <n v="5"/>
    <n v="2"/>
    <d v="2026-03-13T00:00:00"/>
    <s v="N/A"/>
    <d v="2026-03-16T00:00:00"/>
    <s v="N/A"/>
    <s v="N/A"/>
    <s v="SE ASIGNA A SUBSIDIOS"/>
    <m/>
    <n v="0"/>
  </r>
  <r>
    <n v="705"/>
    <s v="1-2026-011595"/>
    <s v="SOLICITUD DE ORIENTACIÓN PARA LA FINANCIACIÓN DE LA OPERACIÓN Y MANTENIMIENTO DE SOLUCIONES FOTOVOLTAICAS INSTALADAS EN EL MUNICIPIO DE CANTAGALLO."/>
    <s v="Planeación e Infraestructura del municipio de Cantagallo"/>
    <s v="DP"/>
    <d v="2026-03-12T00:00:00"/>
    <d v="2026-03-12T00:00:00"/>
    <d v="2026-03-16T00:00:00"/>
    <x v="4"/>
    <x v="8"/>
    <m/>
    <m/>
    <x v="1"/>
    <n v="5"/>
    <n v="2"/>
    <d v="2026-03-16T00:00:00"/>
    <s v="N/A "/>
    <d v="2026-03-17T00:00:00"/>
    <s v="N/A"/>
    <s v="N/A"/>
    <s v="SE ASIGNA A LA DEE AL GRUPO DE COLOMBIA SOLAR"/>
    <m/>
    <n v="0"/>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08"/>
    <s v="1-2026-012000"/>
    <s v="Notificación de inicio de la actividad de generación eléctrica_x0009_"/>
    <s v="EDEQ SA ESP"/>
    <s v="DP"/>
    <d v="2026-03-16T00:00:00"/>
    <d v="2026-03-16T00:00:00"/>
    <d v="2026-03-16T00:00:00"/>
    <x v="4"/>
    <x v="4"/>
    <m/>
    <m/>
    <x v="0"/>
    <n v="11"/>
    <n v="12"/>
    <d v="2026-04-06T00:00:00"/>
    <s v="N/A"/>
    <d v="2026-03-27T00:00:00"/>
    <s v="N/A"/>
    <s v="N/A"/>
    <s v="Archivado con autorización de la coordinadora y cococimiento de Juan Camilo"/>
    <m/>
    <n v="0"/>
  </r>
  <r>
    <n v="709"/>
    <s v="1-2026-012002"/>
    <s v="CE20260334 Solicitud urgente de intervención y garantías para la continuidad del servicio público de energía en el Cauca"/>
    <s v="Centrales Eléctricas de Occidente S.A.S. E.S.P."/>
    <s v="DP"/>
    <d v="2026-03-16T00:00:00"/>
    <d v="2026-03-16T00:00:00"/>
    <d v="2026-03-16T00:00:00"/>
    <x v="4"/>
    <x v="15"/>
    <m/>
    <m/>
    <x v="1"/>
    <n v="24"/>
    <n v="2"/>
    <d v="2026-03-18T00:00:00"/>
    <s v="2-2026-014037"/>
    <d v="2026-04-09T00:00:00"/>
    <s v="2-2026-009920"/>
    <d v="2026-03-21T00:00:00"/>
    <m/>
    <m/>
    <n v="0"/>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d v="2026-03-16T00:00:00"/>
    <d v="2026-03-16T00:00:00"/>
    <x v="4"/>
    <x v="8"/>
    <m/>
    <m/>
    <x v="1"/>
    <n v="0"/>
    <n v="2"/>
    <d v="2026-03-18T00:00:00"/>
    <s v="N/A"/>
    <d v="2026-03-16T00:00:00"/>
    <s v="N/A"/>
    <s v="N/A"/>
    <s v="SE ASIGNA A OARE"/>
    <m/>
    <n v="0"/>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21"/>
    <s v="1-2026-012236"/>
    <s v="Solicitud de modificación de la fecha de puesta en operación del proyecto _x000a_denominado “Nueva Subestación Toluviejo 220/110kV”.  "/>
    <s v="Caribemar de la Costa SAS"/>
    <s v="DP"/>
    <d v="2026-03-16T00:00:00"/>
    <d v="2026-03-16T00:00:00"/>
    <d v="2026-03-16T00:00:00"/>
    <x v="4"/>
    <x v="8"/>
    <m/>
    <m/>
    <x v="1"/>
    <n v="1"/>
    <n v="2"/>
    <d v="2026-03-18T00:00:00"/>
    <s v="N/A"/>
    <d v="2026-03-17T00:00:00"/>
    <s v="N/A"/>
    <s v="N/A"/>
    <s v="SE ASIGNA A LA OAJ"/>
    <m/>
    <n v="0"/>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d v="2026-03-11T00:00:00"/>
    <d v="2026-03-17T00:00:00"/>
    <x v="4"/>
    <x v="8"/>
    <m/>
    <m/>
    <x v="1"/>
    <n v="6"/>
    <n v="2"/>
    <d v="2026-03-13T00:00:00"/>
    <s v="N/A"/>
    <d v="2026-03-17T00:00:00"/>
    <s v="N/A"/>
    <s v="N/A"/>
    <s v="SE ASIGNA AL GRUPO DE REGALIAS "/>
    <m/>
    <n v="0"/>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d v="2026-03-12T00:00:00"/>
    <d v="2026-03-17T00:00:00"/>
    <x v="4"/>
    <x v="8"/>
    <m/>
    <m/>
    <x v="1"/>
    <n v="6"/>
    <n v="2"/>
    <d v="2026-03-16T00:00:00"/>
    <s v="N/A "/>
    <d v="2026-03-18T00:00:00"/>
    <s v="N/A"/>
    <s v="N/A"/>
    <s v="se asigna a OARE"/>
    <m/>
    <n v="0"/>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OTROS "/>
    <d v="2026-03-17T00:00:00"/>
    <d v="2026-03-17T00:00:00"/>
    <d v="2026-03-17T00:00:00"/>
    <x v="4"/>
    <x v="8"/>
    <m/>
    <m/>
    <x v="1"/>
    <n v="0"/>
    <n v="2"/>
    <d v="2026-03-19T00:00:00"/>
    <s v="N/A "/>
    <d v="2026-03-17T00:00:00"/>
    <s v="N/A"/>
    <s v="N/A"/>
    <s v="SE ASIGNA A LA DEE AL GRUPO DE COLOMBIA SOLAR"/>
    <m/>
    <n v="0"/>
  </r>
  <r>
    <n v="725"/>
    <s v="1-2026-011362"/>
    <s v="Informe de la reunión 826 del Consejo Nacional de Operación, y aspectos técnicos que comprometen la operación del SIN en el corto, mediano y largo plazo."/>
    <s v="Consejo Nacional de Operación"/>
    <s v="OTROS "/>
    <d v="2026-03-11T00:00:00"/>
    <d v="2026-03-11T00:00:00"/>
    <d v="2026-03-18T00:00:00"/>
    <x v="4"/>
    <x v="4"/>
    <m/>
    <m/>
    <x v="0"/>
    <n v="12"/>
    <n v="12"/>
    <d v="2026-03-30T00:00:00"/>
    <s v="N/A"/>
    <d v="2026-03-23T00:00:00"/>
    <s v="N/A"/>
    <s v="N/A"/>
    <s v="Informe de reunión CNO guardado en carpeta correspondiente"/>
    <m/>
    <n v="0"/>
  </r>
  <r>
    <n v="726"/>
    <s v="1-2026-012219"/>
    <s v="número 202600002001354321 número 202600002001354321 Urgente solicitud de intervencion por fallas en servicio de energia en Puerto Carreño, vichada y solicitud de presencia intitucional "/>
    <s v="Defensoría del Pueblo"/>
    <s v="DP"/>
    <d v="2026-03-16T00:00:00"/>
    <d v="2026-03-17T00:00:00"/>
    <d v="2026-03-18T00:00:00"/>
    <x v="4"/>
    <x v="8"/>
    <m/>
    <m/>
    <x v="1"/>
    <n v="3"/>
    <n v="2"/>
    <d v="2026-03-18T00:00:00"/>
    <s v="N/A"/>
    <d v="2026-03-19T00:00:00"/>
    <s v="N/A"/>
    <s v="N/A"/>
    <s v="se asigna al Grupo de Supervision"/>
    <m/>
    <n v="0"/>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d v="2026-03-16T00:00:00"/>
    <d v="2026-03-18T00:00:00"/>
    <x v="4"/>
    <x v="8"/>
    <m/>
    <m/>
    <x v="1"/>
    <n v="2"/>
    <n v="2"/>
    <d v="2026-03-18T00:00:00"/>
    <s v="N/A"/>
    <d v="2026-03-18T00:00:00"/>
    <s v="N/A"/>
    <s v="N/A"/>
    <s v="SE ASIGNA A GRUPO DE REGALAMENTOS TECNICOS"/>
    <m/>
    <n v="0"/>
  </r>
  <r>
    <n v="728"/>
    <s v="1-2026-012233"/>
    <s v=" Derecho de Petición - Solicitud de Concepto institucional y lineamientos sobre la interpretación del marco jurídico aplicable a la compatibilidad territorial de proyectos FNCER en suelo rural. "/>
    <s v="DSE NEIVA"/>
    <s v="DP"/>
    <d v="2026-03-16T00:00:00"/>
    <d v="2026-03-17T00:00:00"/>
    <d v="2026-03-18T00:00:00"/>
    <x v="4"/>
    <x v="8"/>
    <m/>
    <m/>
    <x v="1"/>
    <n v="14"/>
    <n v="2"/>
    <d v="2026-03-18T00:00:00"/>
    <s v="N/A"/>
    <d v="2026-03-30T00:00:00"/>
    <s v="N/A"/>
    <s v="N/A"/>
    <s v="se asigna a OARE"/>
    <m/>
    <n v="0"/>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d v="2026-03-17T00:00:00"/>
    <d v="2026-03-18T00:00:00"/>
    <x v="4"/>
    <x v="8"/>
    <m/>
    <m/>
    <x v="1"/>
    <n v="1"/>
    <n v="2"/>
    <d v="2026-03-19T00:00:00"/>
    <s v="N/A"/>
    <d v="2026-03-18T00:00:00"/>
    <s v="N/A"/>
    <s v="N/A"/>
    <s v="SE ASIGNA A LA DIRECCION DE FORMALIZACION MINERA"/>
    <m/>
    <n v="0"/>
  </r>
  <r>
    <n v="730"/>
    <s v="1-2026-012358"/>
    <s v="RTQ-2026-2494 Reporte información Nuevos Usuarios Rurales febrero 2026"/>
    <s v="RUITOQUE ENERGÍA"/>
    <s v="OTROS "/>
    <d v="2026-03-17T00:00:00"/>
    <d v="2026-03-17T00:00:00"/>
    <d v="2026-03-18T00:00:00"/>
    <x v="4"/>
    <x v="14"/>
    <m/>
    <m/>
    <x v="1"/>
    <n v="4"/>
    <n v="12"/>
    <d v="2026-04-07T00:00:00"/>
    <s v="2-2026-009908"/>
    <d v="2026-03-21T00:00:00"/>
    <s v="N/A"/>
    <s v="N/A"/>
    <s v="Acuse de recibido radicado MME 1-2026-012358 Reporte nuevos usuarios"/>
    <m/>
    <n v="0"/>
  </r>
  <r>
    <n v="731"/>
    <s v="1-2026-012191"/>
    <s v="Notificación solicitud retiro voluntario como agente del MEM de E2 ENERGIA EFICIENTE S.A. E.S.P. en la actividad _x000a_Comercialización. "/>
    <s v="XM Compañía de Expertos en Mercados S.A. E.S.P."/>
    <s v="DP"/>
    <d v="2026-03-16T00:00:00"/>
    <d v="2026-03-16T00:00:00"/>
    <d v="2026-03-18T00:00:00"/>
    <x v="4"/>
    <x v="4"/>
    <m/>
    <m/>
    <x v="0"/>
    <n v="11"/>
    <n v="12"/>
    <d v="2026-04-06T00:00:00"/>
    <s v="N/A"/>
    <d v="2026-03-27T00:00:00"/>
    <s v="N/A"/>
    <s v="N/A"/>
    <s v="Archivado con autorización de la coordinadora y cococimiento de Juan Camilo"/>
    <m/>
    <n v="0"/>
  </r>
  <r>
    <n v="732"/>
    <s v="1-2026-012239"/>
    <s v="DENUNCIA DE INTERVENCION DE TRASFORMADORES VEREDA ARENOSO BAJO SECTOR UNO RIVERA - HUILA"/>
    <s v="Anonimo"/>
    <s v="DP"/>
    <d v="2026-03-16T00:00:00"/>
    <d v="2026-03-17T00:00:00"/>
    <d v="2026-03-18T00:00:00"/>
    <x v="4"/>
    <x v="23"/>
    <m/>
    <m/>
    <x v="1"/>
    <n v="8"/>
    <n v="2"/>
    <d v="2026-03-18T00:00:00"/>
    <s v="2-2026-010242_x000a_"/>
    <d v="2026-03-24T00:00:00"/>
    <s v="2-2026-009917 2-2026-009916"/>
    <d v="2026-03-24T00:00:00"/>
    <m/>
    <m/>
    <n v="0"/>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OTROS "/>
    <d v="2026-03-18T00:00:00"/>
    <d v="2026-03-18T00:00:00"/>
    <d v="2026-03-18T00:00:00"/>
    <x v="4"/>
    <x v="12"/>
    <m/>
    <m/>
    <x v="0"/>
    <n v="1"/>
    <n v="12"/>
    <d v="2026-04-08T00:00:00"/>
    <s v="N/A"/>
    <d v="2026-03-19T00:00:00"/>
    <s v="N/A"/>
    <s v="N/A"/>
    <s v="Informe reposa en la carpeta compatida Informes SIN-curva S"/>
    <m/>
    <n v="0"/>
  </r>
  <r>
    <n v="734"/>
    <s v="1-2026-012177"/>
    <s v="Problema en inirida guainia sobre la luz desde diciembre  poner j a queja sobre la empresa de gensa y de emelce  sobre los cortos qje_x000a_se viene presentando se anexa los programas "/>
    <s v="Harol Guzman"/>
    <s v="DP"/>
    <d v="2026-03-16T00:00:00"/>
    <d v="2026-03-16T00:00:00"/>
    <d v="2026-03-18T00:00:00"/>
    <x v="4"/>
    <x v="23"/>
    <m/>
    <m/>
    <x v="1"/>
    <n v="8"/>
    <n v="2"/>
    <d v="2026-03-18T00:00:00"/>
    <s v="2-2026-010244_x000a_"/>
    <d v="2026-03-24T00:00:00"/>
    <s v="2-2026-009913"/>
    <d v="2026-03-24T00:00:00"/>
    <m/>
    <m/>
    <n v="0"/>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d v="2026-03-18T00:00:00"/>
    <d v="2026-03-18T00:00:00"/>
    <x v="4"/>
    <x v="8"/>
    <m/>
    <m/>
    <x v="1"/>
    <n v="1"/>
    <n v="2"/>
    <d v="2026-03-20T00:00:00"/>
    <s v="N/A"/>
    <d v="2026-03-19T00:00:00"/>
    <s v="N/A"/>
    <s v="N/A"/>
    <s v="SE ASIGNA A SUPERVISION"/>
    <m/>
    <n v="0"/>
  </r>
  <r>
    <n v="736"/>
    <s v="1-2026-012153"/>
    <s v="MINENERGIA: Registro radicado 2-2026-007120 conexo a radicado MME 1-2026-010026"/>
    <s v="INTERCOLOMBIA"/>
    <s v="OTROS "/>
    <d v="2026-03-16T00:00:00"/>
    <d v="2026-03-16T00:00:00"/>
    <d v="2026-03-18T00:00:00"/>
    <x v="4"/>
    <x v="4"/>
    <m/>
    <m/>
    <x v="1"/>
    <n v="15"/>
    <n v="2"/>
    <d v="2026-03-18T00:00:00"/>
    <s v="2-2026-012458"/>
    <d v="2026-03-31T00:00:00"/>
    <s v="_x0009_2-2026-011552"/>
    <d v="2026-03-30T00:00:00"/>
    <m/>
    <m/>
    <n v="0"/>
  </r>
  <r>
    <n v="737"/>
    <s v="1-2026-012587"/>
    <s v="Entrega Informe No 4 – corte a 31 de diciembre de 2025 del proyecto TAMARINO SOLAR - MME"/>
    <s v="Usaene"/>
    <s v="OTROS "/>
    <d v="2026-03-18T00:00:00"/>
    <d v="2026-03-18T00:00:00"/>
    <d v="2026-03-18T00:00:00"/>
    <x v="4"/>
    <x v="12"/>
    <m/>
    <m/>
    <x v="0"/>
    <n v="1"/>
    <n v="12"/>
    <d v="2026-04-08T00:00:00"/>
    <s v="N/A"/>
    <d v="2026-03-19T00:00:00"/>
    <s v="N/A"/>
    <s v="N/A"/>
    <s v="Informe reposa en la carpeta compatida Informes SIN-curva S"/>
    <m/>
    <n v="0"/>
  </r>
  <r>
    <n v="738"/>
    <s v="1-2026-012619"/>
    <s v="Entrega Informe No 4 – corte a 31 de diciembre de 2025 del proyecto PARQUE SOLAR FOTOVOLTAICO TOLIMA NORTE 50MW - MME"/>
    <s v="Usaene"/>
    <s v="OTROS "/>
    <d v="2026-03-18T00:00:00"/>
    <d v="2026-03-18T00:00:00"/>
    <d v="2026-03-18T00:00:00"/>
    <x v="4"/>
    <x v="12"/>
    <m/>
    <m/>
    <x v="0"/>
    <n v="1"/>
    <n v="12"/>
    <d v="2026-04-08T00:00:00"/>
    <s v="N/A"/>
    <d v="2026-03-19T00:00:00"/>
    <s v="N/A"/>
    <s v="N/A"/>
    <s v="Informe reposa en la carpeta compatida Informes SIN-curva S"/>
    <m/>
    <n v="0"/>
  </r>
  <r>
    <n v="739"/>
    <s v="1-2026-012627"/>
    <s v="Entrega Informe No 4 – corte a 31 de diciembre de 2025 del proyecto PLANTA SOLAR LA ORQUÍDEA 200 MW - MME"/>
    <s v="Usaene"/>
    <s v="OTROS "/>
    <d v="2026-03-18T00:00:00"/>
    <d v="2026-03-18T00:00:00"/>
    <d v="2026-03-18T00:00:00"/>
    <x v="4"/>
    <x v="12"/>
    <m/>
    <m/>
    <x v="0"/>
    <n v="1"/>
    <n v="12"/>
    <d v="2026-04-08T00:00:00"/>
    <s v="N/A"/>
    <d v="2026-03-19T00:00:00"/>
    <s v="N/A"/>
    <s v="N/A"/>
    <s v="Informe reposa en la carpeta compatida Informes SIN-curva S"/>
    <m/>
    <n v="0"/>
  </r>
  <r>
    <n v="740"/>
    <s v="1-2026-012628"/>
    <s v="Entrega Informe No 4 – corte a 31 de diciembre de 2025 del proyecto BOSQUES SOLARES DE LOS LLANOS 6 - MME"/>
    <s v="Usaene"/>
    <s v="OTROS "/>
    <d v="2026-03-18T00:00:00"/>
    <d v="2026-03-18T00:00:00"/>
    <d v="2026-03-18T00:00:00"/>
    <x v="4"/>
    <x v="12"/>
    <m/>
    <m/>
    <x v="0"/>
    <n v="1"/>
    <n v="12"/>
    <d v="2026-04-08T00:00:00"/>
    <s v="N/A"/>
    <d v="2026-03-19T00:00:00"/>
    <s v="N/A"/>
    <s v="N/A"/>
    <s v="Informe reposa en la carpeta compatida Informes SIN-curva S"/>
    <m/>
    <n v="0"/>
  </r>
  <r>
    <n v="741"/>
    <s v="1-2026-012635"/>
    <s v="Entrega Informe No 4 – corte a 31 de diciembre de 2025 del proyecto TESALIA - MME"/>
    <s v="Usaene"/>
    <s v="OTROS "/>
    <d v="2026-03-18T00:00:00"/>
    <d v="2026-03-18T00:00:00"/>
    <d v="2026-03-18T00:00:00"/>
    <x v="4"/>
    <x v="12"/>
    <m/>
    <m/>
    <x v="0"/>
    <n v="1"/>
    <n v="12"/>
    <d v="2026-04-08T00:00:00"/>
    <s v="N/A"/>
    <d v="2026-03-19T00:00:00"/>
    <s v="N/A"/>
    <s v="N/A"/>
    <s v="Informe reposa en la carpeta compatida Informes SIN-curva S"/>
    <m/>
    <n v="0"/>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d v="2026-03-19T00:00:00"/>
    <d v="2026-03-19T00:00:00"/>
    <x v="4"/>
    <x v="8"/>
    <m/>
    <m/>
    <x v="1"/>
    <n v="0"/>
    <n v="2"/>
    <d v="2026-03-24T00:00:00"/>
    <s v="N/A"/>
    <d v="2026-03-19T00:00:00"/>
    <s v="N/A"/>
    <s v="N/A"/>
    <s v="SE ASIGNA A SUPERVISION"/>
    <m/>
    <n v="0"/>
  </r>
  <r>
    <n v="743"/>
    <s v="1-2026-012093"/>
    <s v="Respuesta radicado 2-2026-005439"/>
    <s v="CENTRALES ELECTRICAS DEL NORTE DE SANTANDER"/>
    <s v="DP"/>
    <d v="2026-03-16T00:00:00"/>
    <d v="2026-03-16T00:00:00"/>
    <d v="2026-03-18T00:00:00"/>
    <x v="4"/>
    <x v="8"/>
    <m/>
    <m/>
    <x v="1"/>
    <n v="3"/>
    <n v="2"/>
    <d v="2026-03-18T00:00:00"/>
    <s v="N/A"/>
    <d v="2026-03-19T00:00:00"/>
    <s v="N/A"/>
    <s v="N/A"/>
    <s v="SE ASIGNA AL GRUPO DE SUBSIDIOS"/>
    <m/>
    <n v="0"/>
  </r>
  <r>
    <n v="744"/>
    <s v="1-2026-012275"/>
    <s v="Reiteración de solicitud de declaratoria de abandono de la Convocatoria UPME 02-2021 “Subestación Pacífico 230 kV y líneas de transmisión asociadas”"/>
    <s v="Comisión de Regulación de Energía y Gas"/>
    <s v="DP"/>
    <d v="2026-03-17T00:00:00"/>
    <d v="2026-03-17T00:00:00"/>
    <d v="2026-03-18T00:00:00"/>
    <x v="4"/>
    <x v="8"/>
    <m/>
    <m/>
    <x v="1"/>
    <n v="2"/>
    <n v="2"/>
    <d v="2026-03-19T00:00:00"/>
    <s v="N/A"/>
    <d v="2026-03-19T00:00:00"/>
    <s v="N/A"/>
    <s v="N/A"/>
    <s v="SE ASIGNA AL GRUPO DE ENERGIA ELECTRICA"/>
    <m/>
    <n v="0"/>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d v="2026-03-17T00:00:00"/>
    <d v="2026-03-18T00:00:00"/>
    <x v="4"/>
    <x v="17"/>
    <m/>
    <m/>
    <x v="1"/>
    <n v="7"/>
    <n v="2"/>
    <d v="2026-03-19T00:00:00"/>
    <s v="2-2026-010232"/>
    <d v="2026-03-24T00:00:00"/>
    <s v="2-2026-009919"/>
    <d v="2026-03-21T00:00:00"/>
    <m/>
    <m/>
    <n v="0"/>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OTROS "/>
    <d v="2026-03-18T00:00:00"/>
    <d v="2026-03-18T00:00:00"/>
    <d v="2026-03-18T00:00:00"/>
    <x v="4"/>
    <x v="4"/>
    <m/>
    <m/>
    <x v="1"/>
    <n v="12"/>
    <n v="2"/>
    <d v="2026-03-20T00:00:00"/>
    <s v="3-2026-017431"/>
    <d v="2026-03-30T00:00:00"/>
    <s v="3-2026-016751_x000a_2-2026-010252_x000a_2-2026-010250_x000a_ 2-2026-010225"/>
    <d v="2026-03-24T00:00:00"/>
    <m/>
    <m/>
    <n v="0"/>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7T00:00:00"/>
    <d v="2026-03-18T00:00:00"/>
    <d v="2026-03-19T00:00:00"/>
    <x v="4"/>
    <x v="15"/>
    <m/>
    <m/>
    <x v="1"/>
    <n v="23"/>
    <n v="2"/>
    <d v="2026-03-19T00:00:00"/>
    <s v="_x0009_2-2026-014051"/>
    <d v="2026-04-09T00:00:00"/>
    <s v="2-2026-010093"/>
    <d v="2026-03-24T00:00:00"/>
    <m/>
    <m/>
    <n v="0"/>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d v="2026-03-17T00:00:00"/>
    <d v="2026-03-19T00:00:00"/>
    <x v="4"/>
    <x v="8"/>
    <m/>
    <m/>
    <x v="1"/>
    <n v="3"/>
    <n v="2"/>
    <d v="2026-03-19T00:00:00"/>
    <s v="N/A"/>
    <d v="2026-03-20T00:00:00"/>
    <s v="N/A"/>
    <s v="N/A"/>
    <s v="se asigna a la DEE al Grupo de Comunidades Energeticas"/>
    <m/>
    <n v="0"/>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d v="2026-03-18T00:00:00"/>
    <d v="2026-03-19T00:00:00"/>
    <x v="4"/>
    <x v="18"/>
    <m/>
    <m/>
    <x v="1"/>
    <n v="7"/>
    <n v="2"/>
    <d v="2026-03-20T00:00:00"/>
    <s v="2-2026-010233"/>
    <d v="2026-03-25T00:00:00"/>
    <s v="2-2026-009911"/>
    <d v="2026-03-22T00:00:00"/>
    <m/>
    <m/>
    <n v="0"/>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d v="2026-03-18T00:00:00"/>
    <d v="2026-03-19T00:00:00"/>
    <x v="4"/>
    <x v="8"/>
    <m/>
    <m/>
    <x v="1"/>
    <n v="1"/>
    <n v="2"/>
    <d v="2026-03-20T00:00:00"/>
    <s v="N/A"/>
    <d v="2026-03-19T00:00:00"/>
    <s v="N/A"/>
    <s v="N/A"/>
    <s v="SE ASIGNA A DIRECCION DE HIDROCARBUROS"/>
    <m/>
    <n v="0"/>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d v="2026-03-18T00:00:00"/>
    <d v="2026-03-19T00:00:00"/>
    <x v="4"/>
    <x v="26"/>
    <m/>
    <m/>
    <x v="1"/>
    <n v="6"/>
    <n v="2"/>
    <d v="2026-03-20T00:00:00"/>
    <s v="2-2026-010246"/>
    <d v="2026-03-24T00:00:00"/>
    <s v="2-2026-010077"/>
    <d v="2026-03-24T00:00:00"/>
    <m/>
    <m/>
    <n v="0"/>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8T00:00:00"/>
    <d v="2026-03-19T00:00:00"/>
    <d v="2026-03-19T00:00:00"/>
    <x v="4"/>
    <x v="8"/>
    <m/>
    <m/>
    <x v="1"/>
    <n v="1"/>
    <n v="2"/>
    <d v="2026-03-20T00:00:00"/>
    <s v="N/A"/>
    <d v="2026-03-19T00:00:00"/>
    <s v="N/A"/>
    <s v="N/A"/>
    <s v="se asigna a OARE"/>
    <m/>
    <n v="0"/>
  </r>
  <r>
    <n v="753"/>
    <s v="1-2026-012887"/>
    <s v="Comentarios al Proyecto de Resolución &quot;Por medio de la cual se adopta el Plan de Expansión de Transmisión 2025-2039&quot; "/>
    <s v="Asociación Colombiana de Generadores de Energía Eléctrica - ACOLGEN"/>
    <s v="DP"/>
    <d v="2026-03-19T00:00:00"/>
    <d v="2026-03-19T00:00:00"/>
    <d v="2026-03-19T00:00:00"/>
    <x v="4"/>
    <x v="4"/>
    <m/>
    <m/>
    <x v="1"/>
    <n v="5"/>
    <n v="12"/>
    <d v="2026-04-09T00:00:00"/>
    <s v="2-2026-010227"/>
    <d v="2026-03-24T00:00:00"/>
    <s v="N/A"/>
    <s v="N/A"/>
    <m/>
    <m/>
    <n v="0"/>
  </r>
  <r>
    <n v="754"/>
    <s v="1-2026-012899"/>
    <s v="Comentarios a Plan de Expansión de Transmisión 2025 - 2039 "/>
    <s v="Empresa de Energía de Boyacá - EBSA S.A. E.S.P._x0009_"/>
    <s v="DP"/>
    <d v="2026-03-19T00:00:00"/>
    <d v="2026-03-19T00:00:00"/>
    <d v="2026-03-19T00:00:00"/>
    <x v="4"/>
    <x v="4"/>
    <m/>
    <m/>
    <x v="1"/>
    <n v="5"/>
    <n v="12"/>
    <d v="2026-04-09T00:00:00"/>
    <s v="2-2026-010228"/>
    <d v="2026-03-24T00:00:00"/>
    <s v="N/A"/>
    <s v="N/A"/>
    <m/>
    <m/>
    <n v="0"/>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d v="2026-03-19T00:00:00"/>
    <d v="2026-03-19T00:00:00"/>
    <x v="4"/>
    <x v="8"/>
    <m/>
    <m/>
    <x v="1"/>
    <n v="0"/>
    <n v="2"/>
    <d v="2026-03-24T00:00:00"/>
    <s v="N/A"/>
    <d v="2026-03-19T00:00:00"/>
    <s v="N/A"/>
    <s v="N/A"/>
    <s v="DESPACHO DEL VICEMISTRO DE ENERGIA"/>
    <m/>
    <n v="0"/>
  </r>
  <r>
    <n v="756"/>
    <s v="1-2026-013006"/>
    <s v="Comentarios a Proyecto de Resolución MME Plan de Expansión Transmisión 2025-2039 – “Por medio de la cual se adopta el Plan de Expansión de Transmisión 2025 – 2039”"/>
    <s v="Interconexión Eléctrica S.A. E.S.P."/>
    <s v="DP"/>
    <d v="2026-03-19T00:00:00"/>
    <d v="2026-03-19T00:00:00"/>
    <d v="2026-03-19T00:00:00"/>
    <x v="4"/>
    <x v="4"/>
    <m/>
    <m/>
    <x v="1"/>
    <n v="5"/>
    <n v="12"/>
    <d v="2026-04-09T00:00:00"/>
    <s v="2-2026-010229"/>
    <d v="2026-03-24T00:00:00"/>
    <s v="N/A"/>
    <s v="N/A"/>
    <m/>
    <m/>
    <n v="0"/>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d v="2026-03-19T00:00:00"/>
    <d v="2026-03-19T00:00:00"/>
    <x v="4"/>
    <x v="5"/>
    <m/>
    <m/>
    <x v="1"/>
    <n v="5"/>
    <n v="2"/>
    <d v="2026-03-24T00:00:00"/>
    <s v="N/A"/>
    <d v="2026-03-24T00:00:00"/>
    <s v="N/A"/>
    <s v="N/A"/>
    <s v="e remite correo a firmadigital@minenergia.gov.co el dia 24-03-2026 solicitando tramite de forma digital"/>
    <m/>
    <n v="0"/>
  </r>
  <r>
    <n v="758"/>
    <s v="3-2026-015855"/>
    <s v="DESIGNACION CONTRATO GGC-0370-2026 - MARTHA STEPHANNY BARRETO MANTILLA GGC-0370-2026_x000a_RODRIGUEZ VILLADA JUAN ESTEBAN"/>
    <s v="Subdirección Administrativa y Financiera"/>
    <s v="DP"/>
    <d v="2026-03-17T00:00:00"/>
    <d v="2026-03-17T00:00:00"/>
    <d v="2026-03-19T00:00:00"/>
    <x v="4"/>
    <x v="5"/>
    <m/>
    <m/>
    <x v="0"/>
    <n v="10"/>
    <n v="12"/>
    <d v="2026-04-07T00:00:00"/>
    <s v="N/A"/>
    <d v="2026-03-27T00:00:00"/>
    <s v="N/A"/>
    <s v="N/A"/>
    <m/>
    <m/>
    <n v="0"/>
  </r>
  <r>
    <n v="759"/>
    <s v="1-2026-013146"/>
    <s v="0757901-MINMINAS-125-26 -DOÑA JUANA I - Auditoria curva S - Informe 4"/>
    <s v=" Ingenieros Consultores Ingetec"/>
    <s v="DP"/>
    <d v="2026-03-20T00:00:00"/>
    <d v="2026-03-20T00:00:00"/>
    <d v="2026-03-20T00:00:00"/>
    <x v="4"/>
    <x v="12"/>
    <m/>
    <m/>
    <x v="0"/>
    <n v="0"/>
    <n v="12"/>
    <d v="2026-04-10T00:00:00"/>
    <s v="N/A"/>
    <d v="2026-03-20T00:00:00"/>
    <s v="N/A"/>
    <s v="N/A"/>
    <s v="Informe reposa en la carpeta compatida Informes SIN-curva S"/>
    <m/>
    <n v="0"/>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d v="2026-03-04T00:00:00"/>
    <d v="2026-03-20T00:00:00"/>
    <x v="4"/>
    <x v="8"/>
    <m/>
    <m/>
    <x v="1"/>
    <n v="17"/>
    <n v="2"/>
    <d v="2026-03-06T00:00:00"/>
    <s v="N/A"/>
    <d v="2026-03-21T00:00:00"/>
    <s v="N/A"/>
    <s v="N/A"/>
    <s v="Por instrucción de la Coordinadora del Grupo se devuelve comunicación por ser asignada sobre el tiempo para responder."/>
    <m/>
    <n v="0"/>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d v="2026-03-09T00:00:00"/>
    <d v="2026-03-20T00:00:00"/>
    <x v="4"/>
    <x v="8"/>
    <m/>
    <m/>
    <x v="1"/>
    <n v="12"/>
    <n v="2"/>
    <d v="2026-03-11T00:00:00"/>
    <s v="N/A"/>
    <d v="2026-03-21T00:00:00"/>
    <s v="N/A"/>
    <s v="N/A"/>
    <s v="SE ASIGNA A LA DFM"/>
    <m/>
    <n v="0"/>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d v="2026-03-10T00:00:00"/>
    <d v="2026-03-20T00:00:00"/>
    <x v="4"/>
    <x v="18"/>
    <m/>
    <m/>
    <x v="1"/>
    <n v="17"/>
    <n v="2"/>
    <d v="2026-03-12T00:00:00"/>
    <s v="2-2026-010579"/>
    <d v="2026-03-27T00:00:00"/>
    <s v="2-2026-010234, 2-2026-010236, 2-2026-010237"/>
    <d v="2026-03-25T00:00:00"/>
    <m/>
    <m/>
    <n v="0"/>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d v="2026-03-13T00:00:00"/>
    <d v="2026-03-20T00:00:00"/>
    <x v="4"/>
    <x v="21"/>
    <m/>
    <m/>
    <x v="0"/>
    <n v="11"/>
    <n v="12"/>
    <d v="2026-04-01T00:00:00"/>
    <s v="N/A"/>
    <d v="2026-03-24T00:00:00"/>
    <s v="N/A"/>
    <s v="N/A"/>
    <m/>
    <m/>
    <n v="0"/>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d v="2026-03-16T00:00:00"/>
    <d v="2026-03-20T00:00:00"/>
    <x v="4"/>
    <x v="26"/>
    <m/>
    <m/>
    <x v="1"/>
    <n v="10"/>
    <n v="2"/>
    <d v="2026-03-18T00:00:00"/>
    <s v="2-2026-010580"/>
    <d v="2026-03-26T00:00:00"/>
    <s v="2-2026-010245"/>
    <d v="2026-03-24T00:00:00"/>
    <m/>
    <m/>
    <n v="0"/>
  </r>
  <r>
    <n v="765"/>
    <s v="1-2026-012135"/>
    <s v="Oficio Proyecto Primavera 6-39 I"/>
    <s v="Julio César García Y Asociados S.A.S."/>
    <s v="DP"/>
    <d v="2026-03-16T00:00:00"/>
    <d v="2026-03-16T00:00:00"/>
    <d v="2026-03-20T00:00:00"/>
    <x v="4"/>
    <x v="8"/>
    <m/>
    <m/>
    <x v="1"/>
    <n v="5"/>
    <n v="2"/>
    <d v="2026-03-18T00:00:00"/>
    <s v="N/A"/>
    <d v="2026-03-21T00:00:00"/>
    <s v="N/A"/>
    <s v="N/A"/>
    <s v="SE ASIGNA AL GRUPO DE REGALAMENTOS TECNICOS"/>
    <m/>
    <n v="0"/>
  </r>
  <r>
    <n v="766"/>
    <s v="1-2026-012525"/>
    <s v="Notificación solicitud retiro voluntario como agente del MEM de YARIGUIES SOLAR S.A.S. E.S.P. en la actividad Comercialización. "/>
    <s v="XM Compañía de Expertos en Mercados S.A. E.S.P."/>
    <s v="OTROS "/>
    <d v="2026-03-17T00:00:00"/>
    <d v="2026-03-17T00:00:00"/>
    <d v="2026-03-20T00:00:00"/>
    <x v="4"/>
    <x v="4"/>
    <m/>
    <m/>
    <x v="0"/>
    <n v="10"/>
    <n v="12"/>
    <d v="2026-04-07T00:00:00"/>
    <s v="N/A"/>
    <d v="2026-03-27T00:00:00"/>
    <s v="N/A"/>
    <s v="N/A"/>
    <s v="Archivado con autorización de la coordinadora y cococimiento de Juan Camilo"/>
    <m/>
    <n v="0"/>
  </r>
  <r>
    <n v="767"/>
    <s v="1-2026-012557"/>
    <s v="Traslado por competencia – radicado ANM interno No. 20261004441632 – Consulta sobre proyectos fotovoltaicos en el norte_x000a_del Tolima Del señor Osiris Osorio Ocampo,"/>
    <s v="Agencia Nacional de Minería"/>
    <s v="DP"/>
    <d v="2026-03-18T00:00:00"/>
    <d v="2026-03-18T00:00:00"/>
    <d v="2026-03-20T00:00:00"/>
    <x v="4"/>
    <x v="8"/>
    <m/>
    <m/>
    <x v="1"/>
    <n v="6"/>
    <n v="2"/>
    <d v="2026-03-20T00:00:00"/>
    <s v="N/A"/>
    <d v="2026-03-24T00:00:00"/>
    <s v="N/A"/>
    <s v="N/A"/>
    <s v="SE ASIGNA A LA DEE A L GRUPO DE COMUNIDADES ENERGETICAS"/>
    <m/>
    <n v="0"/>
  </r>
  <r>
    <n v="768"/>
    <s v="1-2026-012568"/>
    <s v="202644005402-1 Notificación solicitud retiro voluntario como agente del MEM de YARIGUIES SOLAR S.A.S. E.S.P. en la actividad Generación."/>
    <s v=" XM Compañía de Expertos en Mercados S.A. E.S.P."/>
    <s v="OTROS "/>
    <d v="2026-03-18T00:00:00"/>
    <d v="2026-03-18T00:00:00"/>
    <d v="2026-03-20T00:00:00"/>
    <x v="4"/>
    <x v="4"/>
    <m/>
    <m/>
    <x v="0"/>
    <n v="9"/>
    <n v="12"/>
    <d v="2026-04-08T00:00:00"/>
    <s v="N/A"/>
    <d v="2026-03-27T00:00:00"/>
    <s v="N/A"/>
    <s v="N/A"/>
    <s v="Archivado con autorización de la coordinadora y cococimiento de Juan Camilo"/>
    <m/>
    <n v="0"/>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8T00:00:00"/>
    <d v="2026-03-19T00:00:00"/>
    <d v="2026-03-20T00:00:00"/>
    <x v="4"/>
    <x v="8"/>
    <m/>
    <m/>
    <x v="1"/>
    <n v="3"/>
    <n v="2"/>
    <d v="2026-03-20T00:00:00"/>
    <s v="N/A"/>
    <d v="2026-03-21T00:00:00"/>
    <s v="N/A"/>
    <s v="N/A"/>
    <s v="SE ASIGNA A OARE"/>
    <m/>
    <n v="0"/>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d v="2026-03-18T00:00:00"/>
    <d v="2026-03-20T00:00:00"/>
    <x v="4"/>
    <x v="8"/>
    <m/>
    <m/>
    <x v="1"/>
    <n v="3"/>
    <n v="2"/>
    <d v="2026-03-20T00:00:00"/>
    <s v="N/A"/>
    <d v="2026-03-21T00:00:00"/>
    <s v="N/A"/>
    <s v="N/A"/>
    <s v="SE ASIGNA A LA OAJ"/>
    <m/>
    <n v="0"/>
  </r>
  <r>
    <n v="771"/>
    <s v="1-2026-012662"/>
    <s v="Comentarios al proyecto de resolución del MME &quot;Por medio de la cual se _x000a_adopta el Plan de Expansión de Transmisión 2025 – 2039.&quot;"/>
    <s v="Termobarranquilla S.A. E.S.P. - Tebsa"/>
    <s v="DP"/>
    <d v="2026-03-18T00:00:00"/>
    <d v="2026-03-18T00:00:00"/>
    <d v="2026-03-20T00:00:00"/>
    <x v="4"/>
    <x v="4"/>
    <m/>
    <m/>
    <x v="1"/>
    <n v="6"/>
    <n v="12"/>
    <d v="2026-04-08T00:00:00"/>
    <s v="2-2026-010230"/>
    <d v="2026-03-24T00:00:00"/>
    <s v="N/A"/>
    <s v="N/A"/>
    <m/>
    <m/>
    <n v="0"/>
  </r>
  <r>
    <n v="772"/>
    <s v="1-2026-012686"/>
    <s v="Reglamentación del numeral 2 del artículo 274 de la Ley 2294 de 2023, respecto de los gestores comunitarios del agua y el saneamiento básico que prestan servicios públicos."/>
    <s v="Centrales Electricas Del Norte De Santander S.A. E.S.P"/>
    <s v="DP"/>
    <d v="2026-03-18T00:00:00"/>
    <d v="2026-03-18T00:00:00"/>
    <d v="2026-03-20T00:00:00"/>
    <x v="4"/>
    <x v="8"/>
    <m/>
    <m/>
    <x v="1"/>
    <n v="3"/>
    <n v="2"/>
    <d v="2026-03-20T00:00:00"/>
    <s v="N/A"/>
    <d v="2026-03-21T00:00:00"/>
    <s v="N/A"/>
    <s v="N/A"/>
    <s v="SE ASIGNA AL GRUPO DE SUBSIDIOS"/>
    <m/>
    <n v="0"/>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d v="2026-03-19T00:00:00"/>
    <d v="2026-03-20T00:00:00"/>
    <x v="4"/>
    <x v="8"/>
    <m/>
    <m/>
    <x v="1"/>
    <n v="5"/>
    <n v="2"/>
    <d v="2026-03-24T00:00:00"/>
    <s v="N/A "/>
    <d v="2026-03-24T00:00:00"/>
    <s v="N/A"/>
    <s v="N/A"/>
    <s v="SE ASIGNA A OAAS"/>
    <m/>
    <n v="0"/>
  </r>
  <r>
    <n v="774"/>
    <s v="1-2026-012811"/>
    <s v="DERECHO DE PETICIÓN - CONCEPTOS DEL MME RESPECTO A LA DECLARATORIA DE ACTOS ADMINISTRATIVOS FRENTE A PROYECTOS DE ENERGIA RENOVABLES"/>
    <s v=" Mateo Peralta Ballén"/>
    <s v="DP"/>
    <d v="2026-03-19T00:00:00"/>
    <d v="2026-03-19T00:00:00"/>
    <d v="2026-03-20T00:00:00"/>
    <x v="4"/>
    <x v="8"/>
    <m/>
    <m/>
    <x v="1"/>
    <n v="7"/>
    <n v="2"/>
    <d v="2026-03-24T00:00:00"/>
    <s v="N/A "/>
    <d v="2026-03-26T00:00:00"/>
    <s v="N/A"/>
    <s v="N/A"/>
    <s v="SE ASIGNA A LA OAJ"/>
    <m/>
    <n v="0"/>
  </r>
  <r>
    <n v="775"/>
    <s v="1-2026-012819"/>
    <s v=" Declaración de entrada en operación de proyecto PROG15970 ASTROLUMEN LA _x000a_GARITA"/>
    <s v="XM S.A. E.S.P"/>
    <s v="DP"/>
    <d v="2026-03-19T00:00:00"/>
    <d v="2026-03-19T00:00:00"/>
    <d v="2026-03-20T00:00:00"/>
    <x v="4"/>
    <x v="21"/>
    <m/>
    <m/>
    <x v="0"/>
    <n v="5"/>
    <n v="12"/>
    <d v="2026-04-09T00:00:00"/>
    <s v="N/A"/>
    <d v="2026-03-24T00:00:00"/>
    <s v="N/A"/>
    <s v="N/A"/>
    <m/>
    <m/>
    <n v="0"/>
  </r>
  <r>
    <n v="776"/>
    <s v="1-2026-012834"/>
    <s v="Declaración de entrada en operación de proyecto PROG15898 GD Sirius "/>
    <s v="XM S.A. E.S.P"/>
    <s v="DP"/>
    <d v="2026-03-19T00:00:00"/>
    <d v="2026-03-19T00:00:00"/>
    <d v="2026-03-20T00:00:00"/>
    <x v="4"/>
    <x v="21"/>
    <m/>
    <m/>
    <x v="0"/>
    <n v="5"/>
    <n v="12"/>
    <d v="2026-04-09T00:00:00"/>
    <s v="N/A"/>
    <d v="2026-03-24T00:00:00"/>
    <s v="N/A"/>
    <s v="N/A"/>
    <m/>
    <m/>
    <n v="0"/>
  </r>
  <r>
    <n v="777"/>
    <s v="1-2026-012855"/>
    <s v="Solicitud de confirmación de compatibilidad técnica y normativa – Línea de Extensión 3PA-COMBIA,13.8 kV. Coexistencias "/>
    <s v="Claudia Rivera, contacto@econ.com.co"/>
    <s v="DP"/>
    <d v="2026-03-19T00:00:00"/>
    <d v="2026-03-19T00:00:00"/>
    <d v="2026-03-20T00:00:00"/>
    <x v="4"/>
    <x v="8"/>
    <m/>
    <m/>
    <x v="1"/>
    <n v="8"/>
    <n v="2"/>
    <d v="2026-03-24T00:00:00"/>
    <s v="N/A"/>
    <d v="2026-03-27T00:00:00"/>
    <s v="N/A"/>
    <s v="N/A"/>
    <s v="SE ASIGNA A OARE"/>
    <m/>
    <n v="0"/>
  </r>
  <r>
    <n v="778"/>
    <s v="1-2026-012928"/>
    <s v="Declaración de entrada en operación de proyecto GD MEISSA II identificado con código PROG17277"/>
    <s v="XM S.A. E.S.P"/>
    <s v="DP"/>
    <d v="2026-03-19T00:00:00"/>
    <d v="2026-03-19T00:00:00"/>
    <d v="2026-03-20T00:00:00"/>
    <x v="4"/>
    <x v="21"/>
    <m/>
    <m/>
    <x v="0"/>
    <n v="5"/>
    <n v="12"/>
    <d v="2026-04-09T00:00:00"/>
    <s v="N/A"/>
    <d v="2026-03-24T00:00:00"/>
    <s v="N/A"/>
    <s v="N/A"/>
    <m/>
    <m/>
    <n v="0"/>
  </r>
  <r>
    <n v="779"/>
    <s v="1-2026-013016"/>
    <s v="Acta de reunión caso TERMOELECTRICAS"/>
    <s v="Dirección de Defensa Jurídica Internacional"/>
    <s v="DP"/>
    <d v="2026-03-19T00:00:00"/>
    <d v="2026-03-19T00:00:00"/>
    <d v="2026-03-20T00:00:00"/>
    <x v="4"/>
    <x v="8"/>
    <m/>
    <m/>
    <x v="1"/>
    <n v="2"/>
    <n v="2"/>
    <d v="2026-03-24T00:00:00"/>
    <s v="N/A"/>
    <d v="2026-03-21T00:00:00"/>
    <s v="N/A"/>
    <s v="N/A"/>
    <s v="SE ASIGNA A LA OAJ"/>
    <m/>
    <n v="0"/>
  </r>
  <r>
    <n v="780"/>
    <s v="1-2026-013029"/>
    <s v="Solicitud de reunión para la presentación del proyecto “Guía para la _x000a_evaluación de amenazas geológicas en el sector minero-energético de Colombia, _x000a_subsector energía”.     "/>
    <s v="Servicio Geológico Colombiano"/>
    <s v="DP"/>
    <d v="2026-03-19T00:00:00"/>
    <d v="2026-03-19T00:00:00"/>
    <d v="2026-03-20T00:00:00"/>
    <x v="4"/>
    <x v="8"/>
    <m/>
    <m/>
    <x v="1"/>
    <n v="2"/>
    <n v="2"/>
    <d v="2026-03-24T00:00:00"/>
    <s v="N/A"/>
    <d v="2026-03-21T00:00:00"/>
    <s v="N/A"/>
    <s v="N/A"/>
    <s v="SE ASIGNA AL DESPACHO DEL VICEMNISTRO"/>
    <m/>
    <n v="0"/>
  </r>
  <r>
    <n v="781"/>
    <s v="1-2026-013033"/>
    <s v="Solicitud de información estratégica para el desarrollo del proyecto solar _x000a_DSE Puerto Boyacá y su línea de interconexión."/>
    <s v="enerlandgroup.com"/>
    <s v="DP"/>
    <d v="2026-03-19T00:00:00"/>
    <d v="2026-03-19T00:00:00"/>
    <d v="2026-03-20T00:00:00"/>
    <x v="4"/>
    <x v="8"/>
    <m/>
    <m/>
    <x v="1"/>
    <n v="2"/>
    <n v="2"/>
    <d v="2026-03-24T00:00:00"/>
    <s v="N/A"/>
    <d v="2026-03-21T00:00:00"/>
    <s v="N/A"/>
    <s v="N/A"/>
    <s v="SE ASIGNA A OARE"/>
    <m/>
    <n v="0"/>
  </r>
  <r>
    <n v="782"/>
    <s v="1-2026-013092"/>
    <s v="Solicitud de reunión para la presentación del proyecto “Guía para la _x000a_evaluación de amenazas geológicas en el sector minero-energético de Colombia, _x000a_subsector hidrocarburos”"/>
    <s v="Servicio Geológico Colombiano"/>
    <s v="DP"/>
    <d v="2026-03-19T00:00:00"/>
    <d v="2026-03-19T00:00:00"/>
    <d v="2026-03-20T00:00:00"/>
    <x v="4"/>
    <x v="8"/>
    <m/>
    <m/>
    <x v="1"/>
    <n v="2"/>
    <n v="2"/>
    <d v="2026-03-24T00:00:00"/>
    <s v="N/A"/>
    <d v="2026-03-21T00:00:00"/>
    <s v="N/A"/>
    <s v="N/A"/>
    <s v="SE ASIGNA AL DESPACHO DEL VICEMNISTRO"/>
    <m/>
    <n v="0"/>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d v="2026-03-20T00:00:00"/>
    <d v="2026-03-20T00:00:00"/>
    <x v="4"/>
    <x v="8"/>
    <m/>
    <m/>
    <x v="1"/>
    <n v="4"/>
    <n v="2"/>
    <d v="2026-03-25T00:00:00"/>
    <s v="N/A "/>
    <d v="2026-03-24T00:00:00"/>
    <s v="N/A"/>
    <s v="N/A"/>
    <s v="SE ASIGNA A SUBSIDIOS al profesional Johan Esteban Mendieta, la información se encuentra relacionada a una solicitud realizada mediante radicado 2-2026-006903"/>
    <m/>
    <n v="0"/>
  </r>
  <r>
    <n v="784"/>
    <s v="1-2026-013109"/>
    <s v="Reiteración de manifestación de interés – Proyectos urgentes Resolución MME 40004 de 2026"/>
    <s v="ENLAZA"/>
    <s v="DP"/>
    <d v="2026-03-20T00:00:00"/>
    <d v="2026-03-20T00:00:00"/>
    <d v="2026-03-20T00:00:00"/>
    <x v="4"/>
    <x v="8"/>
    <m/>
    <m/>
    <x v="1"/>
    <n v="1"/>
    <n v="2"/>
    <d v="2026-03-25T00:00:00"/>
    <s v="N/A"/>
    <d v="2026-03-21T00:00:00"/>
    <s v="N/A"/>
    <s v="N/A"/>
    <s v="SE ASIGNA A OARE"/>
    <m/>
    <n v="0"/>
  </r>
  <r>
    <n v="785"/>
    <s v="1-2026-013121"/>
    <s v="Declaración de entrada en operación de proyecto CSF ARENALES I con condigo _x000a_PROG16259."/>
    <s v=" XM S.A. E.S.P"/>
    <s v="DP"/>
    <d v="2026-03-20T00:00:00"/>
    <d v="2026-03-20T00:00:00"/>
    <d v="2026-03-20T00:00:00"/>
    <x v="4"/>
    <x v="21"/>
    <m/>
    <m/>
    <x v="0"/>
    <n v="4"/>
    <n v="12"/>
    <d v="2026-04-10T00:00:00"/>
    <s v="N/A"/>
    <d v="2026-03-24T00:00:00"/>
    <s v="N/A"/>
    <s v="N/A"/>
    <m/>
    <m/>
    <n v="0"/>
  </r>
  <r>
    <n v="786"/>
    <s v="1-2026-013126"/>
    <s v="Declaración de entrada en operación de proyecto PROG15895 GD Biosolar "/>
    <s v=" XM S.A. E.S.P"/>
    <s v="DP"/>
    <d v="2026-03-20T00:00:00"/>
    <d v="2026-03-20T00:00:00"/>
    <d v="2026-03-20T00:00:00"/>
    <x v="4"/>
    <x v="21"/>
    <m/>
    <m/>
    <x v="0"/>
    <n v="4"/>
    <n v="12"/>
    <d v="2026-04-10T00:00:00"/>
    <s v="N/A"/>
    <d v="2026-03-24T00:00:00"/>
    <s v="N/A"/>
    <s v="N/A"/>
    <m/>
    <m/>
    <n v="0"/>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d v="2026-03-20T00:00:00"/>
    <d v="2026-03-20T00:00:00"/>
    <x v="4"/>
    <x v="8"/>
    <m/>
    <m/>
    <x v="1"/>
    <n v="4"/>
    <n v="2"/>
    <d v="2026-03-25T00:00:00"/>
    <s v="N/A "/>
    <d v="2026-03-24T00:00:00"/>
    <s v="N/A"/>
    <s v="N/A"/>
    <s v="SE ASIGNA AL GRUPO DE COMUNIDADES ENERGETICAS"/>
    <m/>
    <n v="0"/>
  </r>
  <r>
    <n v="788"/>
    <s v="1-2026-013130"/>
    <s v="Referencia: Derecho de petición – Solicitud de levantamiento de medida cautelar (Anotación _x000a_No. Matrícula Inmobiliaria: 025-1897 "/>
    <s v="Daniela Gómez Zuluaga"/>
    <s v="DP"/>
    <d v="2026-03-20T00:00:00"/>
    <d v="2026-03-20T00:00:00"/>
    <d v="2026-03-20T00:00:00"/>
    <x v="4"/>
    <x v="8"/>
    <m/>
    <m/>
    <x v="1"/>
    <n v="5"/>
    <n v="2"/>
    <d v="2026-03-25T00:00:00"/>
    <s v="N/A "/>
    <d v="2026-03-25T00:00:00"/>
    <s v="N/A"/>
    <s v="N/A"/>
    <s v="SE ASIGNA A OAJ"/>
    <m/>
    <n v="0"/>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d v="2026-03-09T00:00:00"/>
    <d v="2026-03-23T00:00:00"/>
    <x v="4"/>
    <x v="8"/>
    <m/>
    <m/>
    <x v="1"/>
    <n v="15"/>
    <n v="2"/>
    <d v="2026-03-11T00:00:00"/>
    <s v="N/A"/>
    <d v="2026-03-24T00:00:00"/>
    <s v="N/A"/>
    <s v="N/A"/>
    <s v="SE ASIGNA AL DESPACHO DEL MINISTRO"/>
    <m/>
    <n v="0"/>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d v="2026-03-11T00:00:00"/>
    <d v="2026-03-24T00:00:00"/>
    <x v="4"/>
    <x v="8"/>
    <m/>
    <m/>
    <x v="1"/>
    <n v="13"/>
    <n v="2"/>
    <d v="2026-03-13T00:00:00"/>
    <s v="N/A"/>
    <d v="2026-03-24T00:00:00"/>
    <s v="N/A"/>
    <s v="N/A"/>
    <s v="SE ASIGNA A OARE"/>
    <m/>
    <n v="0"/>
  </r>
  <r>
    <n v="791"/>
    <s v="1-2026-011346"/>
    <s v="Solicitudes y alerta de riesgos operativos de la Resolución CREG 101 094 _x000a_de 2025."/>
    <s v="Consejo Nacional de Operación"/>
    <s v="DP"/>
    <d v="2026-03-11T00:00:00"/>
    <d v="2026-03-11T00:00:00"/>
    <d v="2026-03-24T00:00:00"/>
    <x v="4"/>
    <x v="8"/>
    <m/>
    <m/>
    <x v="1"/>
    <n v="13"/>
    <n v="2"/>
    <d v="2026-03-13T00:00:00"/>
    <s v="N/A"/>
    <d v="2026-03-24T00:00:00"/>
    <s v="N/A"/>
    <s v="N/A"/>
    <s v="SE ASIGNA A OARE"/>
    <m/>
    <n v="0"/>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d v="2026-03-11T00:00:00"/>
    <d v="2026-03-24T00:00:00"/>
    <x v="4"/>
    <x v="17"/>
    <m/>
    <m/>
    <x v="1"/>
    <n v="15"/>
    <n v="12"/>
    <d v="2026-03-30T00:00:00"/>
    <s v="2-2026-010571"/>
    <d v="2026-03-26T00:00:00"/>
    <s v="N/A"/>
    <s v="N/A"/>
    <m/>
    <m/>
    <n v="0"/>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d v="2026-03-11T00:00:00"/>
    <d v="2026-03-24T00:00:00"/>
    <x v="4"/>
    <x v="8"/>
    <m/>
    <m/>
    <x v="1"/>
    <n v="13"/>
    <n v="2"/>
    <d v="2026-03-13T00:00:00"/>
    <s v="N/A"/>
    <d v="2026-03-24T00:00:00"/>
    <s v="N/A"/>
    <s v="N/A"/>
    <s v="SE ASIGNA A OARE"/>
    <m/>
    <n v="0"/>
  </r>
  <r>
    <n v="794"/>
    <s v="1-2026-011303"/>
    <s v="Oficio 2026-S-8662 - CERTIFICADO PLAN DE SOSTENIBILIDAD proyecto de inversión: &quot;IMPLEMENTACIÓN DE SISTEMAS DE ENERGÍA SOLAR FOTOVOLTAICA EN_x000a_EDIFICACIONES PÚBLICAS EN EL MUNICIPIO DE JAMUNDÍ&quot;"/>
    <s v="Alcaldia de Jamundi"/>
    <s v="DP"/>
    <d v="2026-03-10T00:00:00"/>
    <d v="2026-03-10T00:00:00"/>
    <d v="2026-03-24T00:00:00"/>
    <x v="4"/>
    <x v="8"/>
    <m/>
    <m/>
    <x v="1"/>
    <n v="14"/>
    <n v="2"/>
    <d v="2026-03-12T00:00:00"/>
    <s v="N/A"/>
    <d v="2026-03-24T00:00:00"/>
    <s v="N/A"/>
    <s v="N/A"/>
    <s v="SE ASIGNA A REGALIAS"/>
    <m/>
    <n v="0"/>
  </r>
  <r>
    <n v="795"/>
    <s v="1-2026-011377"/>
    <s v="Petición por déficit crítico de energía y fallas en la capacidad eléctrica en Puerto Carreño"/>
    <s v="DAIRON NICOLAS CAMERO BARRETO"/>
    <s v="DP"/>
    <d v="2026-03-11T00:00:00"/>
    <d v="2026-03-11T00:00:00"/>
    <d v="2026-03-23T00:00:00"/>
    <x v="4"/>
    <x v="8"/>
    <m/>
    <m/>
    <x v="1"/>
    <n v="13"/>
    <n v="2"/>
    <d v="2026-03-13T00:00:00"/>
    <s v="N/A"/>
    <d v="2026-03-24T00:00:00"/>
    <s v="N/A"/>
    <s v="N/A"/>
    <s v="se asigna a Supervision"/>
    <m/>
    <n v="0"/>
  </r>
  <r>
    <n v="796"/>
    <s v="1-2026-011404"/>
    <s v="RESPUESTA A SUS COMUNICACIONES CON RADICADO No. 2-2026-006397 DEL 03-03-2026 Y No. 2-2026-006395 DEVOLUCIÓN DE INFORME COMPARTO MI ENERGIA GECELCA"/>
    <s v="Generadora Y Comercializadora De Energía Del Caribe S.A. E.S.P GECELCA S.A. E.S.P."/>
    <s v="DP"/>
    <d v="2026-03-11T00:00:00"/>
    <d v="2026-03-11T00:00:00"/>
    <d v="2026-03-24T00:00:00"/>
    <x v="4"/>
    <x v="8"/>
    <m/>
    <m/>
    <x v="1"/>
    <n v="13"/>
    <n v="2"/>
    <d v="2026-03-13T00:00:00"/>
    <s v="N/A"/>
    <d v="2026-03-24T00:00:00"/>
    <s v="N/A"/>
    <s v="N/A"/>
    <s v="SE ASIGNA A OARE"/>
    <m/>
    <n v="0"/>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d v="2026-03-11T00:00:00"/>
    <d v="2026-03-23T00:00:00"/>
    <x v="4"/>
    <x v="23"/>
    <m/>
    <m/>
    <x v="1"/>
    <n v="15"/>
    <n v="12"/>
    <d v="2026-03-30T00:00:00"/>
    <s v="2-2026-010572"/>
    <d v="2026-03-26T00:00:00"/>
    <s v="N/A"/>
    <s v="N/A"/>
    <m/>
    <m/>
    <n v="0"/>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3"/>
    <d v="2026-03-26T00:00:00"/>
    <s v="2-2026-010241"/>
    <d v="2026-03-24T00:00:00"/>
    <s v="Se traslada al Ministerio de Hacienda y Credito Publico"/>
    <m/>
    <n v="0"/>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4"/>
    <d v="2026-03-26T00:00:00"/>
    <s v="2-2026-010239"/>
    <d v="2026-03-24T00:00:00"/>
    <s v="Se traslada al Ministerio de Hacienda y Credito Publico"/>
    <m/>
    <n v="0"/>
  </r>
  <r>
    <n v="800"/>
    <s v="1-2026-011947"/>
    <s v="Reiteración de solicitud de declaratoria de abandono de la Convocatoria UPME 02-2021 “Subestación Pacífico 230 kV y líneas de transmisión asociadas"/>
    <s v="Comisión de Regulación de Energía y Gas"/>
    <s v="DP"/>
    <d v="2026-03-13T00:00:00"/>
    <d v="2026-03-13T00:00:00"/>
    <d v="2026-03-23T00:00:00"/>
    <x v="4"/>
    <x v="8"/>
    <m/>
    <m/>
    <x v="1"/>
    <n v="11"/>
    <n v="2"/>
    <d v="2026-03-17T00:00:00"/>
    <s v="N/A "/>
    <d v="2026-03-24T00:00:00"/>
    <s v="N/A"/>
    <s v="N/A"/>
    <s v="SE ASIGNA AL GRUPO DE ENERGIA ELECTRICA"/>
    <m/>
    <n v="0"/>
  </r>
  <r>
    <n v="801"/>
    <s v="1-2026-011951"/>
    <s v="Solicitud de Información sobre superposIcIon con áreas previamente asignadas a otros proyectos del sector de minas y energía. Proyecto de Energía Renovable del Río Ambeima. "/>
    <s v="Generadora Union S.A.S"/>
    <s v="DP"/>
    <d v="2026-03-13T00:00:00"/>
    <d v="2026-03-13T00:00:00"/>
    <d v="2026-03-23T00:00:00"/>
    <x v="4"/>
    <x v="8"/>
    <m/>
    <m/>
    <x v="1"/>
    <n v="11"/>
    <n v="2"/>
    <d v="2026-03-17T00:00:00"/>
    <s v="N/A "/>
    <d v="2026-03-24T00:00:00"/>
    <s v="N/A"/>
    <s v="N/A"/>
    <s v="SE ASIGNA A OARE"/>
    <m/>
    <n v="0"/>
  </r>
  <r>
    <n v="802"/>
    <s v="1-2026-011952"/>
    <s v="Solicitud de Información sobre superposición con áreas previamente asignadas a otros proyectos del sector de minas y energía. Proyecto Hidroeléctrico del Río Chilí. "/>
    <s v="Generadora Union S.A.S"/>
    <s v="DP"/>
    <d v="2026-03-13T00:00:00"/>
    <d v="2026-03-13T00:00:00"/>
    <d v="2026-03-23T00:00:00"/>
    <x v="4"/>
    <x v="8"/>
    <m/>
    <m/>
    <x v="1"/>
    <n v="11"/>
    <n v="2"/>
    <d v="2026-03-17T00:00:00"/>
    <s v="N/A "/>
    <d v="2026-03-24T00:00:00"/>
    <s v="N/A"/>
    <s v="N/A"/>
    <s v="SE ASIGNA A OARE"/>
    <m/>
    <n v="0"/>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d v="2026-03-16T00:00:00"/>
    <d v="2026-03-23T00:00:00"/>
    <x v="4"/>
    <x v="8"/>
    <m/>
    <m/>
    <x v="1"/>
    <n v="8"/>
    <n v="2"/>
    <d v="2026-03-18T00:00:00"/>
    <s v="N/A"/>
    <d v="2026-03-24T00:00:00"/>
    <s v="N/A"/>
    <s v="N/A"/>
    <s v="SE ASIGNA AL GRUPO DE PENSIONES Y ENTIDADES LIQUIDADAS"/>
    <m/>
    <n v="0"/>
  </r>
  <r>
    <n v="804"/>
    <s v="1-2026-011976"/>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r>
  <r>
    <n v="805"/>
    <s v="1-2026-011980"/>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d v="2026-03-17T00:00:00"/>
    <d v="2026-03-23T00:00:00"/>
    <x v="4"/>
    <x v="8"/>
    <m/>
    <m/>
    <x v="1"/>
    <n v="7"/>
    <n v="2"/>
    <d v="2026-03-19T00:00:00"/>
    <s v="N/A"/>
    <d v="2026-03-24T00:00:00"/>
    <s v="N/A"/>
    <s v="N/A"/>
    <s v="se asigna a la DEE al Grupo de comunidades Energeticas"/>
    <m/>
    <n v="0"/>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d v="2026-03-18T00:00:00"/>
    <d v="2026-03-23T00:00:00"/>
    <x v="4"/>
    <x v="17"/>
    <m/>
    <m/>
    <x v="1"/>
    <n v="8"/>
    <n v="2"/>
    <d v="2026-03-20T00:00:00"/>
    <s v="2-2026-010577"/>
    <d v="2026-03-26T00:00:00"/>
    <s v="2-2026-010235"/>
    <d v="2026-03-24T00:00:00"/>
    <m/>
    <m/>
    <n v="0"/>
  </r>
  <r>
    <n v="808"/>
    <s v="1-2026-012613"/>
    <s v="solicitud reunión y seguimiento caso suministro Guainía "/>
    <s v="Congreso de la República"/>
    <s v="DP"/>
    <d v="2026-03-18T00:00:00"/>
    <d v="2026-03-18T00:00:00"/>
    <d v="2026-03-24T00:00:00"/>
    <x v="4"/>
    <x v="8"/>
    <m/>
    <m/>
    <x v="1"/>
    <n v="6"/>
    <n v="2"/>
    <d v="2026-03-20T00:00:00"/>
    <s v="N/A"/>
    <d v="2026-03-24T00:00:00"/>
    <s v="N/A"/>
    <s v="N/A"/>
    <s v="se asigna al Grupo de asuntos Legislativos"/>
    <m/>
    <n v="0"/>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d v="2026-03-18T00:00:00"/>
    <d v="2026-03-24T00:00:00"/>
    <x v="4"/>
    <x v="8"/>
    <m/>
    <m/>
    <x v="1"/>
    <n v="6"/>
    <n v="2"/>
    <d v="2026-03-20T00:00:00"/>
    <s v="N/A"/>
    <d v="2026-03-24T00:00:00"/>
    <s v="N/A"/>
    <s v="N/A"/>
    <s v="se asigna a la oficina de Asuntos Ambientales y sociales"/>
    <m/>
    <n v="0"/>
  </r>
  <r>
    <n v="810"/>
    <s v="1-2026-012665"/>
    <s v="Incumplimientos de parte de la Compañia Energética_x000a_de Occidente CEO en el Cauca"/>
    <s v="Jorge Mosquera"/>
    <s v="DP"/>
    <d v="2026-03-18T00:00:00"/>
    <d v="2026-03-18T00:00:00"/>
    <d v="2026-03-24T00:00:00"/>
    <x v="4"/>
    <x v="17"/>
    <m/>
    <m/>
    <x v="1"/>
    <n v="8"/>
    <n v="2"/>
    <d v="2026-03-20T00:00:00"/>
    <s v="2-2026-010578"/>
    <d v="2026-03-26T00:00:00"/>
    <s v="2-2026-010243"/>
    <d v="2026-03-24T00:00:00"/>
    <m/>
    <m/>
    <n v="0"/>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d v="2026-03-18T00:00:00"/>
    <d v="2026-03-24T00:00:00"/>
    <x v="4"/>
    <x v="8"/>
    <m/>
    <m/>
    <x v="1"/>
    <n v="6"/>
    <n v="2"/>
    <d v="2026-03-20T00:00:00"/>
    <s v="N/A"/>
    <d v="2026-03-24T00:00:00"/>
    <s v="N/A"/>
    <s v="N/A"/>
    <s v="se asigna al Grupo de Regalias"/>
    <m/>
    <n v="0"/>
  </r>
  <r>
    <n v="812"/>
    <s v="1-2026-012683"/>
    <s v=" Invitación a debate de control político- Asamblea Departamental de_x000a_Antioquia-,"/>
    <s v="Asamblea Departamental de Antioquia"/>
    <s v="DP"/>
    <d v="2026-03-18T00:00:00"/>
    <d v="2026-03-18T00:00:00"/>
    <d v="2026-03-24T00:00:00"/>
    <x v="4"/>
    <x v="8"/>
    <m/>
    <m/>
    <x v="1"/>
    <n v="6"/>
    <n v="2"/>
    <d v="2026-03-20T00:00:00"/>
    <s v="N/A"/>
    <d v="2026-03-24T00:00:00"/>
    <s v="N/A"/>
    <s v="N/A"/>
    <s v="se asigna al Despacho del Ministro"/>
    <m/>
    <n v="0"/>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d v="2026-03-18T00:00:00"/>
    <d v="2026-03-24T00:00:00"/>
    <x v="4"/>
    <x v="25"/>
    <m/>
    <m/>
    <x v="1"/>
    <n v="27"/>
    <n v="2"/>
    <d v="2026-03-20T00:00:00"/>
    <s v="2-2026-014978"/>
    <d v="2026-04-14T00:00:00"/>
    <s v="2-2026-014062"/>
    <d v="2026-04-09T00:00:00"/>
    <m/>
    <m/>
    <n v="0"/>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d v="2026-03-19T00:00:00"/>
    <d v="2026-03-24T00:00:00"/>
    <x v="4"/>
    <x v="8"/>
    <m/>
    <m/>
    <x v="1"/>
    <n v="8"/>
    <n v="2"/>
    <d v="2026-03-24T00:00:00"/>
    <s v="N/A"/>
    <d v="2026-03-27T00:00:00"/>
    <s v="N/A"/>
    <s v="N/A"/>
    <s v="SE ASIGNA A LA DEE AL GRUPO DE COMUNIDADES ENERGETICAS"/>
    <m/>
    <n v="0"/>
  </r>
  <r>
    <n v="815"/>
    <s v="1-2026-013001"/>
    <s v="Respuesta con No. 202601520047001 Información de resultados de la audiencia de adjudicación. Convocatoria Pública UPME 05-2024 Subestación Nueva Quibdó 220 kV y líneas de transmisión asociadas."/>
    <s v="Unidad de Planeación Minero Energética - UPME"/>
    <s v="OTROS "/>
    <d v="2026-03-19T00:00:00"/>
    <d v="2026-03-19T00:00:00"/>
    <d v="2026-03-24T00:00:00"/>
    <x v="4"/>
    <x v="4"/>
    <m/>
    <m/>
    <x v="0"/>
    <n v="8"/>
    <n v="12"/>
    <d v="2026-04-09T00:00:00"/>
    <s v="N/A"/>
    <d v="2026-03-27T00:00:00"/>
    <s v="N/A"/>
    <s v="N/A"/>
    <s v="Archivado con autorización de la coordinadora y cococimiento de Juan Camilo"/>
    <m/>
    <n v="0"/>
  </r>
  <r>
    <n v="816"/>
    <s v="1-2026-013068"/>
    <s v="Acuerdo Operacional de coexistencia entre EL COPEY y AFINIA – Acompañamiento según Res 40358 de 2025 (radicado MME No. 1-2025-043040, 29-08-2025)"/>
    <s v="Sowitec Energías Renovables de Colombia S.A.S."/>
    <s v="DP"/>
    <d v="2026-03-20T00:00:00"/>
    <d v="2026-03-20T00:00:00"/>
    <d v="2026-03-23T00:00:00"/>
    <x v="4"/>
    <x v="8"/>
    <m/>
    <m/>
    <x v="1"/>
    <n v="4"/>
    <n v="2"/>
    <d v="2026-03-25T00:00:00"/>
    <s v="N/A"/>
    <d v="2026-03-24T00:00:00"/>
    <s v="N/A"/>
    <s v="N/A"/>
    <s v="se asigna a OARE"/>
    <m/>
    <n v="0"/>
  </r>
  <r>
    <n v="817"/>
    <s v="1-2026-013073"/>
    <s v="Solicitud de concepto sobre la periodicidad del mantenimiento de los Sistemas de Puesta a Tierra (SPT). "/>
    <s v="ISA INTERCOLOMBIA"/>
    <s v="DP"/>
    <d v="2026-03-20T00:00:00"/>
    <d v="2026-03-20T00:00:00"/>
    <d v="2026-03-23T00:00:00"/>
    <x v="4"/>
    <x v="8"/>
    <m/>
    <m/>
    <x v="1"/>
    <n v="4"/>
    <n v="2"/>
    <d v="2026-03-25T00:00:00"/>
    <s v="N/A"/>
    <d v="2026-03-24T00:00:00"/>
    <s v="N/A"/>
    <s v="N/A"/>
    <s v="SE ASIGNA A GRUPO DE REGLAMENTOS TECNICOS"/>
    <m/>
    <n v="0"/>
  </r>
  <r>
    <n v="818"/>
    <s v="1-2026-013090"/>
    <s v="Traslado por competencia solicitud de aclaración Resolución MME 40379 de 2025 y Circular MME 40038 de 2025 Radicado CREG: S2026002636 Id de referencia: E202600370"/>
    <s v="CREG"/>
    <s v="DP"/>
    <d v="2026-03-20T00:00:00"/>
    <d v="2026-03-20T00:00:00"/>
    <d v="2026-03-23T00:00:00"/>
    <x v="4"/>
    <x v="8"/>
    <m/>
    <m/>
    <x v="1"/>
    <n v="4"/>
    <n v="2"/>
    <d v="2026-03-25T00:00:00"/>
    <s v="N/A"/>
    <d v="2026-03-24T00:00:00"/>
    <s v="N/A"/>
    <s v="N/A"/>
    <s v="se asigna a OARE"/>
    <m/>
    <n v="0"/>
  </r>
  <r>
    <n v="819"/>
    <s v="1-2026-013147"/>
    <s v="Invitación Reunión con el Presidente de IEC"/>
    <s v="Icontec"/>
    <s v="DP"/>
    <d v="2026-03-20T00:00:00"/>
    <d v="2026-03-20T00:00:00"/>
    <d v="2026-03-23T00:00:00"/>
    <x v="4"/>
    <x v="8"/>
    <m/>
    <m/>
    <x v="1"/>
    <n v="4"/>
    <n v="2"/>
    <d v="2026-03-25T00:00:00"/>
    <s v="N/A"/>
    <d v="2026-03-24T00:00:00"/>
    <s v="N/A"/>
    <s v="N/A"/>
    <s v="SE ASIGNA A GRUPO DE REGLAMENTOS TECNICOS"/>
    <m/>
    <n v="0"/>
  </r>
  <r>
    <n v="820"/>
    <s v="3-2026-015165"/>
    <s v="Traslado del derecho de petición identificado con el radicados 1-2026-006161 de 11 de febrero de 2026, relacionados con la normativa aplicable al subsidio de energía para distritos de riego. "/>
    <s v="Dirección de Energía Eléctrica"/>
    <s v="DP"/>
    <d v="2026-03-12T00:00:00"/>
    <d v="2026-03-12T00:00:00"/>
    <d v="2026-03-23T00:00:00"/>
    <x v="4"/>
    <x v="8"/>
    <m/>
    <m/>
    <x v="1"/>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m/>
    <n v="0"/>
  </r>
  <r>
    <n v="821"/>
    <s v="3-2026-016159"/>
    <s v="Remisión proyecto de respuesta al numeral 7 del derecho de petición con radicado No. 1-2026-007034, para lo de su competencia y consolidación"/>
    <s v="Grupo de Asuntos Nucleares"/>
    <s v="DP"/>
    <d v="2026-03-19T00:00:00"/>
    <d v="2026-03-20T00:00:00"/>
    <d v="2026-03-23T00:00:00"/>
    <x v="4"/>
    <x v="8"/>
    <m/>
    <m/>
    <x v="1"/>
    <n v="5"/>
    <n v="2"/>
    <d v="2026-03-24T00:00:00"/>
    <s v="N/A"/>
    <d v="2026-03-24T00:00:00"/>
    <s v="N/A"/>
    <s v="N/A"/>
    <s v="se asigna a Supervision"/>
    <m/>
    <n v="0"/>
  </r>
  <r>
    <n v="822"/>
    <s v="1-2026-013149"/>
    <s v="Remisión de actas – Mesas de trabajo Puerto Carreño (Vichada)"/>
    <s v="Procuraduría Delegada para la Gestión y la Gobernanza Territorial"/>
    <s v="DP"/>
    <d v="2026-03-20T00:00:00"/>
    <d v="2026-03-24T00:00:00"/>
    <d v="2026-03-24T00:00:00"/>
    <x v="4"/>
    <x v="8"/>
    <m/>
    <m/>
    <x v="1"/>
    <n v="4"/>
    <n v="2"/>
    <d v="2026-03-25T00:00:00"/>
    <s v="N/A"/>
    <d v="2026-03-24T00:00:00"/>
    <s v="N/A"/>
    <s v="N/A"/>
    <s v="se asigna a Supervision"/>
    <m/>
    <n v="0"/>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d v="2026-03-20T00:00:00"/>
    <d v="2026-03-24T00:00:00"/>
    <x v="4"/>
    <x v="6"/>
    <m/>
    <m/>
    <x v="1"/>
    <n v="10"/>
    <n v="4"/>
    <d v="2026-03-27T00:00:00"/>
    <s v="3-2026-017478"/>
    <d v="2026-03-30T00:00:00"/>
    <s v="N/A"/>
    <s v="N/A"/>
    <m/>
    <m/>
    <n v="0"/>
  </r>
  <r>
    <n v="824"/>
    <s v="1-2026-013483"/>
    <s v="Solicitud de expedición de la resolución que fija la capacidad instalada – Parque Fotovoltaico Shangri-La (160 MW) MINENERGIA: Registro radicado 2-2026-002603"/>
    <s v="Atlas Renewable Energy"/>
    <s v="CAPACIDAD INSTALADA"/>
    <d v="2026-03-24T00:00:00"/>
    <d v="2026-03-24T00:00:00"/>
    <d v="2026-03-24T00:00:00"/>
    <x v="4"/>
    <x v="4"/>
    <m/>
    <m/>
    <x v="1"/>
    <n v="6"/>
    <n v="12"/>
    <d v="2026-04-13T00:00:00"/>
    <s v="2-2026-011553"/>
    <d v="2026-03-30T00:00:00"/>
    <s v="N/A"/>
    <s v="N/A"/>
    <m/>
    <m/>
    <n v="0"/>
  </r>
  <r>
    <n v="825"/>
    <s v="1-2026-013247"/>
    <s v="Entrega Informe No 4 – corte a 31 de diciembre de 2025 del proyecto PARQUE SOLAR FOTOVOLTAICO FLOREO 200 MW - MME"/>
    <s v="Usaene"/>
    <s v="OTROS "/>
    <d v="2026-03-24T00:00:00"/>
    <d v="2026-03-24T00:00:00"/>
    <d v="2026-03-24T00:00:00"/>
    <x v="4"/>
    <x v="12"/>
    <m/>
    <m/>
    <x v="0"/>
    <n v="1"/>
    <n v="12"/>
    <d v="2026-04-13T00:00:00"/>
    <s v="N/A"/>
    <d v="2026-03-25T00:00:00"/>
    <s v="N/A"/>
    <s v="N/A"/>
    <s v="Informe reposa en la carpeta compatida Informes SIN-curva S"/>
    <m/>
    <n v="0"/>
  </r>
  <r>
    <n v="826"/>
    <s v="1-2026-013289"/>
    <s v="Entrega Informe No 4 – corte a 31 de diciembre de 2025 del proyecto PARQUE SOLAR LAS MARIAS - MME"/>
    <s v="Usaene"/>
    <s v="OTROS "/>
    <d v="2026-03-24T00:00:00"/>
    <d v="2026-03-24T00:00:00"/>
    <d v="2026-03-24T00:00:00"/>
    <x v="4"/>
    <x v="12"/>
    <m/>
    <m/>
    <x v="0"/>
    <n v="1"/>
    <n v="12"/>
    <d v="2026-04-13T00:00:00"/>
    <s v="N/A"/>
    <d v="2026-03-25T00:00:00"/>
    <s v="N/A"/>
    <s v="N/A"/>
    <s v="Informe reposa en la carpeta compatida Informes SIN-curva S"/>
    <m/>
    <n v="0"/>
  </r>
  <r>
    <n v="827"/>
    <s v="1-2026-013454"/>
    <s v="Entrega Informe No 4 – corte a 31 de diciembre de 2025 del proyecto PARQUE SOLAR FOTOVOLTAICO MELGAR DE 180 MW - MME"/>
    <s v="Usaene"/>
    <s v="OTROS "/>
    <d v="2026-03-24T00:00:00"/>
    <d v="2026-03-24T00:00:00"/>
    <d v="2026-03-24T00:00:00"/>
    <x v="4"/>
    <x v="12"/>
    <m/>
    <m/>
    <x v="0"/>
    <n v="1"/>
    <n v="12"/>
    <d v="2026-04-13T00:00:00"/>
    <s v="N/A"/>
    <d v="2026-03-25T00:00:00"/>
    <s v="N/A"/>
    <s v="N/A"/>
    <s v="Informe reposa en la carpeta compatida Informes SIN-curva S"/>
    <m/>
    <n v="0"/>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d v="2026-03-24T00:00:00"/>
    <d v="2026-03-24T00:00:00"/>
    <x v="4"/>
    <x v="8"/>
    <m/>
    <m/>
    <x v="1"/>
    <n v="0"/>
    <n v="2"/>
    <d v="2026-03-26T00:00:00"/>
    <s v="N/A"/>
    <d v="2026-03-24T00:00:00"/>
    <s v="N/A"/>
    <s v="N/A"/>
    <s v="SE ASIGNA A OARE"/>
    <m/>
    <n v="0"/>
  </r>
  <r>
    <n v="829"/>
    <s v="1-2026-013418"/>
    <s v="Solicitud de Intervención en electrificación rural mediante energía solar - vereda Los Estados, Barrancas La Guajira"/>
    <s v="BETZIMAR SOLANO DUARTE _x000a_Líder comunitaria – Vereda Los Estados _x000a_Barrancas, La Guajira "/>
    <s v="DP"/>
    <d v="2026-03-24T00:00:00"/>
    <d v="2026-03-24T00:00:00"/>
    <d v="2026-03-24T00:00:00"/>
    <x v="4"/>
    <x v="8"/>
    <m/>
    <m/>
    <x v="1"/>
    <n v="2"/>
    <n v="2"/>
    <d v="2026-03-26T00:00:00"/>
    <s v="N/A"/>
    <d v="2026-03-26T00:00:00"/>
    <s v="N/A"/>
    <s v="N/A"/>
    <s v="SE ASIGNA A LA DEE AL GRUPO DE COMUNIDADES ENERGETICAS"/>
    <m/>
    <n v="0"/>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d v="2026-03-17T00:00:00"/>
    <d v="2026-03-24T00:00:00"/>
    <x v="4"/>
    <x v="8"/>
    <m/>
    <m/>
    <x v="1"/>
    <n v="7"/>
    <n v="2"/>
    <d v="2026-03-19T00:00:00"/>
    <s v="N/A"/>
    <d v="2026-03-24T00:00:00"/>
    <s v="N/A"/>
    <s v="N/A"/>
    <s v="SE ASIGNA A SUPERVISION"/>
    <m/>
    <n v="0"/>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d v="2026-03-19T00:00:00"/>
    <d v="2026-03-24T00:00:00"/>
    <x v="4"/>
    <x v="8"/>
    <m/>
    <m/>
    <x v="1"/>
    <n v="8"/>
    <n v="2"/>
    <d v="2026-03-24T00:00:00"/>
    <s v="N/A"/>
    <d v="2026-03-27T00:00:00"/>
    <s v="N/A"/>
    <s v="N/A"/>
    <s v="SE ASIGNA A LA SAF"/>
    <m/>
    <n v="0"/>
  </r>
  <r>
    <n v="832"/>
    <s v="1-2026-012803"/>
    <s v="Respuesta Radicado No.: 2-2025-050755 del 04-11-2025 del 05/11/2025_x000a_(No. SSPD 20255294584912 del 05/11/2025)"/>
    <s v="Superintendencia de Servicios Publicos Domiciliarios"/>
    <s v="DP"/>
    <d v="2026-03-19T00:00:00"/>
    <d v="2026-03-19T00:00:00"/>
    <d v="2026-03-24T00:00:00"/>
    <x v="4"/>
    <x v="15"/>
    <m/>
    <m/>
    <x v="1"/>
    <n v="21"/>
    <n v="12"/>
    <d v="2026-04-09T00:00:00"/>
    <s v="2-2026-014061"/>
    <d v="2026-04-09T00:00:00"/>
    <s v="N/A"/>
    <s v="N/A"/>
    <m/>
    <m/>
    <n v="0"/>
  </r>
  <r>
    <n v="833"/>
    <s v="1-2026-012825"/>
    <s v="Solicitud intervension por fallas en el servicio de energia en el bajo Baudo - choco  Corregimiento Chachajo 202600401401392741"/>
    <s v="Depensoria del Pueblo"/>
    <s v="DP"/>
    <d v="2026-03-19T00:00:00"/>
    <d v="2026-03-19T00:00:00"/>
    <d v="2026-03-24T00:00:00"/>
    <x v="4"/>
    <x v="16"/>
    <m/>
    <m/>
    <x v="1"/>
    <n v="11"/>
    <n v="2"/>
    <d v="2026-03-24T00:00:00"/>
    <s v="2-2026-011391"/>
    <d v="2026-03-30T00:00:00"/>
    <s v="2-2026-010575"/>
    <d v="2026-03-26T00:00:00"/>
    <s v="Se traslada a la SSPD"/>
    <m/>
    <n v="0"/>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d v="2026-03-19T00:00:00"/>
    <d v="2026-03-24T00:00:00"/>
    <x v="4"/>
    <x v="8"/>
    <m/>
    <m/>
    <x v="1"/>
    <n v="5"/>
    <n v="2"/>
    <d v="2026-03-24T00:00:00"/>
    <s v="N/A"/>
    <d v="2026-03-24T00:00:00"/>
    <s v="N/A"/>
    <s v="N/A"/>
    <s v="SE ASIGNA A OAAS"/>
    <m/>
    <n v="0"/>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d v="2026-03-19T00:00:00"/>
    <d v="2026-03-24T00:00:00"/>
    <x v="4"/>
    <x v="8"/>
    <m/>
    <m/>
    <x v="1"/>
    <n v="5"/>
    <n v="2"/>
    <d v="2026-03-24T00:00:00"/>
    <s v="N/A"/>
    <d v="2026-03-24T00:00:00"/>
    <s v="N/A"/>
    <s v="N/A"/>
    <s v="SE ASIGNA A OARE"/>
    <m/>
    <n v="0"/>
  </r>
  <r>
    <n v="836"/>
    <s v="1-2026-012860"/>
    <s v="Comentarios al proyecto de resolución “Por medio de la cual se modifican las resoluciones 40252 del 18 de julio de 2024 y 40513 del 27 de noviembre de 2024” "/>
    <s v="Codensa S.A. E.S.P - Enel"/>
    <s v="OTROS "/>
    <d v="2026-03-19T00:00:00"/>
    <d v="2026-03-19T00:00:00"/>
    <d v="2026-03-24T00:00:00"/>
    <x v="4"/>
    <x v="4"/>
    <m/>
    <m/>
    <x v="1"/>
    <n v="11"/>
    <n v="12"/>
    <d v="2026-04-09T00:00:00"/>
    <s v="2-2026-011392"/>
    <d v="2026-03-30T00:00:00"/>
    <s v="N/A"/>
    <s v="N/A"/>
    <m/>
    <m/>
    <n v="0"/>
  </r>
  <r>
    <n v="837"/>
    <s v="1-2026-012864"/>
    <s v="Derecho de Petición - Solicitud de Concepto Técnico sobre el alcance del Artículo 10 de la Ley 1964 de 2019 en proyectos de vivienda nueva. "/>
    <s v="Rafael Camilo Buriticá Barrientos "/>
    <s v="DP"/>
    <d v="2026-03-19T00:00:00"/>
    <d v="2026-03-19T00:00:00"/>
    <d v="2026-03-24T00:00:00"/>
    <x v="4"/>
    <x v="8"/>
    <m/>
    <m/>
    <x v="1"/>
    <n v="5"/>
    <n v="2"/>
    <d v="2026-03-24T00:00:00"/>
    <s v="N/A"/>
    <d v="2026-03-24T00:00:00"/>
    <s v="N/A"/>
    <s v="N/A"/>
    <s v="SE ASIGNA AL GRUPO DE REGALAMENTOS TECNICOS"/>
    <m/>
    <n v="0"/>
  </r>
  <r>
    <n v="838"/>
    <s v="1-2026-012955"/>
    <s v="_x000a_Propuesta innovadora: Sistema hidráulico con efecto sifón para control de inundaciones y energía limpia_x000a_"/>
    <s v=" Instituto de Hidrología, Meteorología y Estudios Ambientales - IDEAM"/>
    <s v="DP"/>
    <d v="2026-03-19T00:00:00"/>
    <d v="2026-03-19T00:00:00"/>
    <d v="2026-03-24T00:00:00"/>
    <x v="4"/>
    <x v="17"/>
    <m/>
    <m/>
    <x v="1"/>
    <n v="12"/>
    <n v="2"/>
    <d v="2026-03-24T00:00:00"/>
    <s v="2-2026-012456"/>
    <d v="2026-03-31T00:00:00"/>
    <s v="2-2026-011295"/>
    <d v="2026-03-30T00:00:00"/>
    <m/>
    <m/>
    <n v="0"/>
  </r>
  <r>
    <n v="839"/>
    <s v="1-2026-012981"/>
    <s v="NOTIFICACION DE DESOBEDIENCIA CIVIL NO PAGO DE SERVICIO DE ENERGIA POR MAL SERVICIO"/>
    <s v="Junta de accion comunal urbanizacion el campestre"/>
    <s v="DP"/>
    <d v="2026-03-19T00:00:00"/>
    <d v="2026-03-19T00:00:00"/>
    <d v="2026-03-24T00:00:00"/>
    <x v="4"/>
    <x v="28"/>
    <m/>
    <m/>
    <x v="1"/>
    <n v="11"/>
    <n v="2"/>
    <d v="2026-03-24T00:00:00"/>
    <s v="2-2026-011393"/>
    <d v="2026-03-30T00:00:00"/>
    <s v="2-2026-010582"/>
    <d v="2026-03-26T00:00:00"/>
    <s v="Se traslada a AFINIA"/>
    <m/>
    <n v="0"/>
  </r>
  <r>
    <n v="840"/>
    <s v="1-2026-012983"/>
    <s v="Derecho de petición en interés colectivo, solicitud de inclusión en el proyecto de interconexion eléctrectrica"/>
    <s v="Gillermo Peña"/>
    <s v="DP"/>
    <d v="2026-03-19T00:00:00"/>
    <d v="2026-03-19T00:00:00"/>
    <d v="2026-03-24T00:00:00"/>
    <x v="4"/>
    <x v="8"/>
    <m/>
    <m/>
    <x v="1"/>
    <n v="7"/>
    <n v="2"/>
    <d v="2026-03-24T00:00:00"/>
    <s v="N/A"/>
    <d v="2026-03-26T00:00:00"/>
    <s v="N/A"/>
    <s v="N/A"/>
    <s v="se asigna al grupo de supervision"/>
    <m/>
    <n v="0"/>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d v="2026-03-19T00:00:00"/>
    <d v="2026-03-24T00:00:00"/>
    <x v="4"/>
    <x v="8"/>
    <m/>
    <m/>
    <x v="1"/>
    <n v="5"/>
    <n v="2"/>
    <d v="2026-03-24T00:00:00"/>
    <s v="N/A"/>
    <d v="2026-03-24T00:00:00"/>
    <s v="N/A"/>
    <s v="N/A"/>
    <s v="se asigna a la DH"/>
    <m/>
    <n v="0"/>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d v="2026-03-19T00:00:00"/>
    <d v="2026-03-24T00:00:00"/>
    <x v="4"/>
    <x v="8"/>
    <m/>
    <m/>
    <x v="1"/>
    <n v="6"/>
    <n v="2"/>
    <d v="2026-03-24T00:00:00"/>
    <s v="N/A"/>
    <d v="2026-03-25T00:00:00"/>
    <s v="N/A"/>
    <s v="N/A"/>
    <s v="se asigna a la OAJ"/>
    <m/>
    <n v="0"/>
  </r>
  <r>
    <n v="843"/>
    <s v="1-2026-013036"/>
    <s v="Copia de comunicacion enviada a Señor ALBERTO OLARTE AGUIRRE Secretario Técnico CONSEJO NACIONAL DE OPERACIÓN - CNO Radicado: S2026002648_x000a_Su comunicación sobre la Resolución CREG 101 094 de 2025"/>
    <s v="CREG"/>
    <s v="DP"/>
    <d v="2026-03-20T00:00:00"/>
    <d v="2026-03-20T00:00:00"/>
    <d v="2026-03-24T00:00:00"/>
    <x v="4"/>
    <x v="8"/>
    <m/>
    <m/>
    <x v="1"/>
    <n v="5"/>
    <n v="2"/>
    <d v="2026-03-25T00:00:00"/>
    <s v="N/A"/>
    <d v="2026-03-25T00:00:00"/>
    <s v="N/A"/>
    <s v="N/A"/>
    <s v="SE ASIGNA A OARE"/>
    <m/>
    <n v="0"/>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0T00:00:00"/>
    <d v="2026-03-24T00:00:00"/>
    <d v="2026-03-24T00:00:00"/>
    <x v="4"/>
    <x v="20"/>
    <m/>
    <m/>
    <x v="1"/>
    <n v="24"/>
    <n v="2"/>
    <d v="2026-03-25T00:00:00"/>
    <s v="2-2026-014143"/>
    <d v="2026-04-13T00:00:00"/>
    <s v="2-2026-014980"/>
    <d v="2026-04-14T00:00:00"/>
    <m/>
    <m/>
    <n v="0"/>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d v="2026-03-24T00:00:00"/>
    <d v="2026-03-24T00:00:00"/>
    <x v="4"/>
    <x v="22"/>
    <m/>
    <m/>
    <x v="1"/>
    <n v="6"/>
    <n v="2"/>
    <d v="2026-03-26T00:00:00"/>
    <s v="2-2026-011399"/>
    <d v="2026-03-30T00:00:00"/>
    <s v="_x0009__x000a_2-2026-010583"/>
    <d v="2026-03-26T00:00:00"/>
    <m/>
    <m/>
    <n v="0"/>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d v="2026-03-24T00:00:00"/>
    <d v="2026-03-24T00:00:00"/>
    <x v="4"/>
    <x v="8"/>
    <m/>
    <m/>
    <x v="1"/>
    <n v="1"/>
    <n v="2"/>
    <d v="2026-03-26T00:00:00"/>
    <s v="N/A"/>
    <d v="2026-03-25T00:00:00"/>
    <s v="N/A"/>
    <s v="N/A"/>
    <s v="se asigna a la DH"/>
    <m/>
    <n v="0"/>
  </r>
  <r>
    <n v="847"/>
    <s v="1-2026-013251"/>
    <s v="Entrega Informe No 4 – corte a 31 de diciembre de 2025 del proyecto CIMITARRA - MME"/>
    <s v="Usaene"/>
    <s v="OTROS "/>
    <d v="2026-03-24T00:00:00"/>
    <d v="2026-03-24T00:00:00"/>
    <d v="2026-03-24T00:00:00"/>
    <x v="4"/>
    <x v="12"/>
    <m/>
    <m/>
    <x v="0"/>
    <n v="1"/>
    <n v="12"/>
    <d v="2026-04-13T00:00:00"/>
    <s v="N/A"/>
    <d v="2026-03-25T00:00:00"/>
    <s v="N/A"/>
    <s v="N/A"/>
    <s v="Informe reposa en la carpeta compatida Informes SIN-curva S"/>
    <m/>
    <n v="0"/>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d v="2026-03-24T00:00:00"/>
    <d v="2026-03-24T00:00:00"/>
    <x v="4"/>
    <x v="8"/>
    <m/>
    <m/>
    <x v="1"/>
    <n v="1"/>
    <n v="2"/>
    <d v="2026-03-26T00:00:00"/>
    <s v="N/A"/>
    <d v="2026-03-25T00:00:00"/>
    <s v="N/A"/>
    <s v="N/A"/>
    <s v="se asigna a Supervision"/>
    <m/>
    <n v="0"/>
  </r>
  <r>
    <n v="849"/>
    <s v="1-2026-013294"/>
    <s v="Entrega Informe No 4 – corte a 31 de diciembre de 2025 del proyecto ATLÁNTICO PHOTOVOLTAIC - MME"/>
    <s v="Usaene"/>
    <s v="OTROS "/>
    <d v="2026-03-24T00:00:00"/>
    <d v="2026-03-24T00:00:00"/>
    <d v="2026-03-24T00:00:00"/>
    <x v="4"/>
    <x v="12"/>
    <m/>
    <m/>
    <x v="0"/>
    <n v="1"/>
    <n v="12"/>
    <d v="2026-04-13T00:00:00"/>
    <s v="N/A"/>
    <d v="2026-03-25T00:00:00"/>
    <s v="N/A"/>
    <s v="N/A"/>
    <s v="Informe reposa en la carpeta compatida Informes SIN-curva S"/>
    <m/>
    <n v="0"/>
  </r>
  <r>
    <n v="850"/>
    <s v="1-2026-013336"/>
    <s v="Confirmación de obras a desarrollar bajo el mecanismo de ampliación - Resolución MME 40004 de 2026 – Obras Urgentes. "/>
    <s v="Isa Intercolombia E.S.P"/>
    <s v="DP"/>
    <d v="2026-03-24T00:00:00"/>
    <d v="2026-03-24T00:00:00"/>
    <d v="2026-03-25T00:00:00"/>
    <x v="4"/>
    <x v="8"/>
    <m/>
    <m/>
    <x v="1"/>
    <n v="1"/>
    <n v="2"/>
    <d v="2026-03-26T00:00:00"/>
    <s v="N/A"/>
    <d v="2026-03-25T00:00:00"/>
    <s v="N/A"/>
    <s v="N/A"/>
    <s v="SE ASIGNA  OARE"/>
    <m/>
    <n v="0"/>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d v="2026-03-24T00:00:00"/>
    <d v="2026-03-25T00:00:00"/>
    <x v="4"/>
    <x v="17"/>
    <m/>
    <m/>
    <x v="1"/>
    <n v="6"/>
    <n v="2"/>
    <d v="2026-03-26T00:00:00"/>
    <s v="2-2026-011556"/>
    <d v="2026-03-30T00:00:00"/>
    <s v="2-2026-011394"/>
    <d v="2026-03-30T00:00:00"/>
    <m/>
    <m/>
    <n v="0"/>
  </r>
  <r>
    <n v="852"/>
    <s v="1-2026-013593"/>
    <s v="Entrega Informe No 4 – corte a 31 de diciembre de 2025 del proyecto PARQUE SOLAR VILLAVIEJA DE 200 MW - MME"/>
    <s v="Usaene"/>
    <s v="OTROS "/>
    <d v="2026-03-25T00:00:00"/>
    <d v="2026-03-25T00:00:00"/>
    <d v="2026-03-25T00:00:00"/>
    <x v="4"/>
    <x v="12"/>
    <m/>
    <m/>
    <x v="0"/>
    <n v="0"/>
    <n v="12"/>
    <d v="2026-04-14T00:00:00"/>
    <s v="N/A"/>
    <d v="2026-03-25T00:00:00"/>
    <s v="N/A"/>
    <s v="N/A"/>
    <s v="Informe reposa en la carpeta compatida Informes SIN-curva S"/>
    <m/>
    <n v="0"/>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d v="2026-03-24T00:00:00"/>
    <d v="2026-03-25T00:00:00"/>
    <x v="4"/>
    <x v="8"/>
    <m/>
    <m/>
    <x v="1"/>
    <n v="2"/>
    <n v="2"/>
    <d v="2026-03-26T00:00:00"/>
    <s v="N/A"/>
    <d v="2026-03-26T00:00:00"/>
    <s v="N/A"/>
    <s v="N/A"/>
    <s v="SE ASIGNA A OARE"/>
    <m/>
    <n v="0"/>
  </r>
  <r>
    <n v="854"/>
    <s v="1-2026-013448"/>
    <s v=" Solicitud de intervención urgente por vulneración de derechos fundamentales ante deficiencias en el servicio de energía eléctrica, y situación de conflictividad social en el _x000a_municipio."/>
    <s v=" Alcaldía Municipal Buenos Aires Cauca"/>
    <s v="DP"/>
    <d v="2026-03-24T00:00:00"/>
    <d v="2026-03-24T00:00:00"/>
    <d v="2026-03-25T00:00:00"/>
    <x v="4"/>
    <x v="16"/>
    <m/>
    <m/>
    <x v="1"/>
    <n v="6"/>
    <n v="2"/>
    <d v="2026-03-26T00:00:00"/>
    <s v="2-2026-011390"/>
    <d v="2026-03-30T00:00:00"/>
    <s v="2-2026-010581"/>
    <d v="2026-03-26T00:00:00"/>
    <s v="Se traslada a la SSPD"/>
    <m/>
    <n v="0"/>
  </r>
  <r>
    <n v="855"/>
    <s v="1-2026-013623"/>
    <s v="Reducción en la disponibilidad de la información  histórica publicada a través del servicio FTPS   "/>
    <s v="XM S.A. E.S.P"/>
    <s v="DP"/>
    <d v="2026-03-25T00:00:00"/>
    <d v="2026-03-25T00:00:00"/>
    <d v="2026-03-25T00:00:00"/>
    <x v="4"/>
    <x v="21"/>
    <m/>
    <m/>
    <x v="0"/>
    <n v="2"/>
    <n v="12"/>
    <d v="2026-04-14T00:00:00"/>
    <s v="N/A"/>
    <d v="2026-03-27T00:00:00"/>
    <s v="N/A"/>
    <s v="N/A"/>
    <s v="Informe reposa en la carpeta compatida Informes SIN-curva S"/>
    <m/>
    <n v="0"/>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d v="2026-03-27T00:00:00"/>
    <d v="2026-03-27T00:00:00"/>
    <x v="4"/>
    <x v="21"/>
    <m/>
    <m/>
    <x v="1"/>
    <n v="20"/>
    <n v="12"/>
    <d v="2026-04-16T00:00:00"/>
    <s v="N/A"/>
    <d v="2026-04-16T00:00:00"/>
    <s v="N/A"/>
    <s v="N/A"/>
    <s v="se asigna a OAAS"/>
    <m/>
    <n v="0"/>
  </r>
  <r>
    <n v="857"/>
    <s v="1-2026-014139"/>
    <s v="Solicitud de información respecto a pedagogía en territorio del Plan Nacional Sectorial a su cargo."/>
    <s v="Procuraduría General de la Nación"/>
    <s v="DP"/>
    <d v="2026-03-27T00:00:00"/>
    <d v="2026-03-27T00:00:00"/>
    <d v="2026-03-30T00:00:00"/>
    <x v="4"/>
    <x v="10"/>
    <m/>
    <m/>
    <x v="1"/>
    <n v="19"/>
    <n v="10"/>
    <d v="2026-04-14T00:00:00"/>
    <s v="3-2026-021244"/>
    <d v="2026-04-15T00:00:00"/>
    <s v="N/A"/>
    <s v="N/A"/>
    <s v="Enviado a la Oficina de Control Interno para que ellos respondan a la PGN"/>
    <m/>
    <n v="0"/>
  </r>
  <r>
    <n v="858"/>
    <s v="1-2026-014296"/>
    <s v="Solicitud de información – Circularización fondos Decreto 1073/2015 con corte al 31 de diciembre de 2025 - OCI - MHCP"/>
    <s v="Ministerio de Hacienda y Credito Publico"/>
    <s v="DP"/>
    <d v="2026-03-30T00:00:00"/>
    <d v="2026-03-30T00:00:00"/>
    <d v="2026-03-30T00:00:00"/>
    <x v="4"/>
    <x v="8"/>
    <m/>
    <m/>
    <x v="1"/>
    <n v="0"/>
    <n v="2"/>
    <d v="2026-04-01T00:00:00"/>
    <s v="N/A"/>
    <d v="2026-03-30T00:00:00"/>
    <s v="N/A"/>
    <s v="N/A"/>
    <s v="se asigna a la SAF"/>
    <m/>
    <n v="0"/>
  </r>
  <r>
    <n v="859"/>
    <s v="1-2026-014307"/>
    <s v="Derecho de Petición - Fallas Reiteradas de Energía -Air-e_ Consecutivo: 220268003272"/>
    <s v="Azteca Comunicaciones"/>
    <s v="DP"/>
    <d v="2026-03-30T00:00:00"/>
    <d v="2026-03-30T00:00:00"/>
    <d v="2026-03-30T00:00:00"/>
    <x v="4"/>
    <x v="20"/>
    <m/>
    <m/>
    <x v="1"/>
    <n v="14"/>
    <n v="2"/>
    <d v="2026-04-01T00:00:00"/>
    <s v="2-2026-014434"/>
    <d v="2026-04-13T00:00:00"/>
    <s v="2-2026-014144"/>
    <d v="2026-04-13T00:00:00"/>
    <m/>
    <m/>
    <n v="0"/>
  </r>
  <r>
    <n v="860"/>
    <s v="1-2026-014308"/>
    <s v="Derecho de Petición - Fallas Reiteradas de Energía -Cedenar_ Consecutivo: 220268003273"/>
    <s v="Azteca Comunicaciones"/>
    <s v="DP"/>
    <d v="2026-03-30T00:00:00"/>
    <d v="2026-03-30T00:00:00"/>
    <d v="2026-03-30T00:00:00"/>
    <x v="4"/>
    <x v="20"/>
    <m/>
    <m/>
    <x v="1"/>
    <n v="14"/>
    <n v="2"/>
    <d v="2026-04-01T00:00:00"/>
    <s v="2-2026-014142"/>
    <d v="2026-04-13T00:00:00"/>
    <s v="2-2026-014979"/>
    <d v="2026-04-14T00:00:00"/>
    <m/>
    <m/>
    <n v="0"/>
  </r>
  <r>
    <n v="861"/>
    <s v="1-2026-014336"/>
    <s v="Derecho de Petición - Fallas Reiteradas de Energía -Dispac_ Consecutivo: 220268003274"/>
    <s v="Azteca Comunicaciones"/>
    <s v="DP"/>
    <d v="2026-03-30T00:00:00"/>
    <d v="2026-03-30T00:00:00"/>
    <d v="2026-03-30T00:00:00"/>
    <x v="4"/>
    <x v="16"/>
    <m/>
    <m/>
    <x v="1"/>
    <n v="1"/>
    <n v="2"/>
    <d v="2026-04-01T00:00:00"/>
    <s v="2-2026-012364"/>
    <d v="2026-03-31T00:00:00"/>
    <s v="2-2026-011555"/>
    <d v="2026-03-30T00:00:00"/>
    <s v="Se traslada a DISPAC"/>
    <m/>
    <n v="0"/>
  </r>
  <r>
    <n v="862"/>
    <s v="1-2026-014375"/>
    <s v="Derecho de Petición - Fallas Reiteradas de Energía -Electrovichada_ Consecutivo: 220268003276"/>
    <s v="Azteca Comunicaciones"/>
    <s v="DP"/>
    <d v="2026-03-30T00:00:00"/>
    <d v="2026-03-30T00:00:00"/>
    <d v="2026-03-30T00:00:00"/>
    <x v="4"/>
    <x v="17"/>
    <m/>
    <m/>
    <x v="1"/>
    <n v="7"/>
    <n v="2"/>
    <d v="2026-04-01T00:00:00"/>
    <s v="2-2026-012763"/>
    <d v="2026-04-06T00:00:00"/>
    <s v="2-2026-012668"/>
    <d v="2026-04-01T00:00:00"/>
    <m/>
    <m/>
    <n v="0"/>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d v="2026-03-20T00:00:00"/>
    <d v="2026-03-30T00:00:00"/>
    <x v="4"/>
    <x v="9"/>
    <m/>
    <m/>
    <x v="1"/>
    <n v="12"/>
    <n v="12"/>
    <d v="2026-04-10T00:00:00"/>
    <s v="N/A"/>
    <d v="2026-04-01T00:00:00"/>
    <s v="N/A"/>
    <s v="N/A"/>
    <s v="se asigna a la OPGI"/>
    <m/>
    <n v="0"/>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d v="2026-03-27T00:00:00"/>
    <d v="2026-03-30T00:00:00"/>
    <x v="4"/>
    <x v="8"/>
    <m/>
    <m/>
    <x v="1"/>
    <n v="3"/>
    <n v="2"/>
    <d v="2026-03-31T00:00:00"/>
    <s v="N/A"/>
    <d v="2026-03-30T00:00:00"/>
    <s v="N/A"/>
    <s v="N/A"/>
    <s v="SE ASIGNA A LA OARE"/>
    <m/>
    <n v="0"/>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d v="2026-03-27T00:00:00"/>
    <d v="2026-03-30T00:00:00"/>
    <x v="4"/>
    <x v="8"/>
    <m/>
    <m/>
    <x v="1"/>
    <n v="3"/>
    <n v="2"/>
    <d v="2026-03-31T00:00:00"/>
    <s v="N/A"/>
    <d v="2026-03-30T00:00:00"/>
    <s v="N/A"/>
    <s v="N/A"/>
    <s v="SE ASIGNA A OARE "/>
    <m/>
    <n v="0"/>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r>
  <r>
    <n v="868"/>
    <s v="1-2026-014151"/>
    <s v="Radicación caso N° GEE_20257821 – Incentivos para Gestión Eficiente de la Energía"/>
    <s v="Kendy Rueda"/>
    <s v="DP"/>
    <d v="2026-03-27T00:00:00"/>
    <d v="2026-03-27T00:00:00"/>
    <d v="2026-03-30T00:00:00"/>
    <x v="4"/>
    <x v="24"/>
    <m/>
    <m/>
    <x v="1"/>
    <n v="18"/>
    <n v="2"/>
    <d v="2026-03-31T00:00:00"/>
    <s v="2-2026-014982"/>
    <d v="2026-04-14T00:00:00"/>
    <s v="2-2026-014167-  2-2026-014437"/>
    <d v="2026-04-10T00:00:00"/>
    <m/>
    <m/>
    <n v="0"/>
  </r>
  <r>
    <n v="869"/>
    <s v="1-2026-014102"/>
    <s v="Alcance a comunicación del 19 de marzo de 2026  Referencia:   Ratificación de manifestación de interés de los proyectos urgentes de la Resolución MME 40004 de 2026.  "/>
    <s v="Enlaza"/>
    <s v="DP"/>
    <d v="2026-03-27T00:00:00"/>
    <d v="2026-03-27T00:00:00"/>
    <d v="2026-03-30T00:00:00"/>
    <x v="4"/>
    <x v="8"/>
    <m/>
    <m/>
    <x v="1"/>
    <n v="3"/>
    <n v="2"/>
    <d v="2026-03-31T00:00:00"/>
    <s v="N/A"/>
    <d v="2026-03-30T00:00:00"/>
    <s v="N/A"/>
    <s v="N/A"/>
    <s v="SE ASIGNA A OARE "/>
    <m/>
    <n v="0"/>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r>
  <r>
    <n v="871"/>
    <s v="1-2026-014198"/>
    <s v="CNE OIL &amp; GAS S.A.S Referencia: Respuesta a comunicación del 12 de marzo de 2026 – Proceso de Negociación _x000a_de Acuerdo Operacional de Coexistencia – Proyecto Solar Fotovoltaico Taurus 19,5 MW "/>
    <s v="VIRIDI"/>
    <s v="DP"/>
    <d v="2026-03-27T00:00:00"/>
    <d v="2026-03-27T00:00:00"/>
    <d v="2026-03-30T00:00:00"/>
    <x v="4"/>
    <x v="8"/>
    <m/>
    <m/>
    <x v="1"/>
    <n v="3"/>
    <n v="2"/>
    <d v="2026-03-31T00:00:00"/>
    <s v="N/A"/>
    <d v="2026-03-30T00:00:00"/>
    <s v="N/A"/>
    <s v="N/A"/>
    <s v="SE ASIGNA A OARE "/>
    <m/>
    <n v="0"/>
  </r>
  <r>
    <n v="872"/>
    <s v="1-2026-014233"/>
    <s v="Solicitud de información sobre los costos de inversión y construcción de las Pequeñas Centrales Hidroeléctricas operadas por Gestión Energética – GENSA _x000a_S.A. E.S.P."/>
    <s v="Gestión Energética S.A. E.S.P - GENSA"/>
    <s v="DP"/>
    <d v="2026-03-27T00:00:00"/>
    <d v="2026-03-27T00:00:00"/>
    <d v="2026-03-30T00:00:00"/>
    <x v="4"/>
    <x v="8"/>
    <m/>
    <m/>
    <x v="1"/>
    <n v="4"/>
    <n v="2"/>
    <d v="2026-03-31T00:00:00"/>
    <s v="N/A"/>
    <d v="2026-03-31T00:00:00"/>
    <s v="N/A"/>
    <s v="N/A"/>
    <s v="Se asigna a la DEE al Profesional Ulpiano Plaza"/>
    <m/>
    <n v="0"/>
  </r>
  <r>
    <n v="873"/>
    <s v="1-2026-014264"/>
    <s v="Solicitud de información. Petición P-975-25 – Afectados por la Hidroeléctrica Sogamoso de ISAGEN - CIDH."/>
    <s v="Dirección de Defensa Jurídica Internacional"/>
    <s v="DP"/>
    <d v="2026-03-27T00:00:00"/>
    <d v="2026-03-27T00:00:00"/>
    <d v="2026-03-30T00:00:00"/>
    <x v="4"/>
    <x v="8"/>
    <m/>
    <m/>
    <x v="1"/>
    <n v="4"/>
    <n v="2"/>
    <d v="2026-03-31T00:00:00"/>
    <s v="N/A"/>
    <d v="2026-03-31T00:00:00"/>
    <s v="N/A"/>
    <s v="N/A"/>
    <s v="se asigna a la OAJ"/>
    <m/>
    <n v="0"/>
  </r>
  <r>
    <n v="874"/>
    <s v="1-2026-014277"/>
    <s v=" Convocatoria UPME 03-2023 Bahía Nueva Esperanza 500 kV.  Concepto sobre solicitud de prórroga a la fecha de entrada en operación. Radicado UPME. 20261110029802."/>
    <s v=" Unidad de Planeación Minero Energética - UPME"/>
    <s v="DP"/>
    <d v="2026-03-27T00:00:00"/>
    <d v="2026-03-27T00:00:00"/>
    <d v="2026-03-30T00:00:00"/>
    <x v="4"/>
    <x v="8"/>
    <m/>
    <m/>
    <x v="1"/>
    <n v="4"/>
    <n v="2"/>
    <d v="2026-03-31T00:00:00"/>
    <s v="N/A"/>
    <d v="2026-03-31T00:00:00"/>
    <s v="N/A"/>
    <s v="N/A"/>
    <s v="se asigna a la OAJ"/>
    <m/>
    <n v="0"/>
  </r>
  <r>
    <n v="875"/>
    <s v="1-2026-014309"/>
    <s v="0757901-MINMINAS-135-26 - PUERTA DE ORO - Auditoria curva S - Informe 4"/>
    <s v="Ingenieros Consultores Ingetec"/>
    <s v="OTROS "/>
    <d v="2026-03-30T00:00:00"/>
    <d v="2026-03-30T00:00:00"/>
    <d v="2026-03-30T00:00:00"/>
    <x v="4"/>
    <x v="12"/>
    <m/>
    <m/>
    <x v="0"/>
    <n v="1"/>
    <n v="12"/>
    <d v="2026-04-17T00:00:00"/>
    <s v="N/A"/>
    <d v="2026-03-31T00:00:00"/>
    <s v="N/A"/>
    <s v="N/A"/>
    <s v="Informe reposa en la carpeta compatida Informes SIN-curva S"/>
    <m/>
    <n v="0"/>
  </r>
  <r>
    <n v="876"/>
    <s v="1-2026-014387"/>
    <s v="Derecho de Petición - Fallas Reiteradas de Energía -CEO_ Consecutivo: 220268003274"/>
    <s v="Azteca Comunicaciones_x0009_"/>
    <s v="DP"/>
    <d v="2026-03-30T00:00:00"/>
    <d v="2026-03-30T00:00:00"/>
    <d v="2026-03-30T00:00:00"/>
    <x v="4"/>
    <x v="16"/>
    <m/>
    <m/>
    <x v="1"/>
    <n v="1"/>
    <n v="2"/>
    <d v="2026-04-01T00:00:00"/>
    <s v="2-2026-012459"/>
    <d v="2026-03-31T00:00:00"/>
    <s v="2-2026-012365"/>
    <d v="2026-03-31T00:00:00"/>
    <s v="Se traslada a Ceo- Compañia Energetica de Occidente S.A.S. E.S.P."/>
    <m/>
    <n v="0"/>
  </r>
  <r>
    <n v="877"/>
    <s v="1-2026-014391"/>
    <s v="Derecho de Petición - Fallas Reiteradas de Energía -Dispac_ Consecutivo: 220268003275"/>
    <s v="Azteca Comunicaciones_x0009_"/>
    <s v="DP"/>
    <d v="2026-03-30T00:00:00"/>
    <d v="2026-03-30T00:00:00"/>
    <d v="2026-03-30T00:00:00"/>
    <x v="4"/>
    <x v="24"/>
    <m/>
    <m/>
    <x v="1"/>
    <n v="15"/>
    <n v="2"/>
    <d v="2026-04-01T00:00:00"/>
    <s v="2-2026-014981"/>
    <d v="2026-04-14T00:00:00"/>
    <s v="2-2026-014171"/>
    <d v="2026-04-10T00:00:00"/>
    <m/>
    <m/>
    <n v="0"/>
  </r>
  <r>
    <n v="878"/>
    <s v="1-2026-014446"/>
    <s v="ALCANCE AL RADICADO No 1-2026-012983"/>
    <s v="Bellaneth Gonzalez"/>
    <s v="DP"/>
    <d v="2026-03-30T00:00:00"/>
    <d v="2026-03-30T00:00:00"/>
    <d v="2026-03-30T00:00:00"/>
    <x v="4"/>
    <x v="8"/>
    <m/>
    <m/>
    <x v="1"/>
    <n v="0"/>
    <n v="2"/>
    <d v="2026-04-01T00:00:00"/>
    <s v="N/A"/>
    <d v="2026-03-30T00:00:00"/>
    <s v="N/A"/>
    <s v="N/A"/>
    <s v="SE ASIGNA A SUPERVISION"/>
    <m/>
    <n v="0"/>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r>
  <r>
    <n v="880"/>
    <s v="1-2026-014383"/>
    <s v="Remision propuesta de la Union Europea - Apoyo al Proyecto de Interconexion electrica Colombia - Panama"/>
    <s v="Ministeriode Relaciones Exteriores - Cancilleria"/>
    <s v="DP"/>
    <d v="2026-03-30T00:00:00"/>
    <d v="2026-03-30T00:00:00"/>
    <d v="2026-03-30T00:00:00"/>
    <x v="4"/>
    <x v="29"/>
    <m/>
    <m/>
    <x v="1"/>
    <n v="7"/>
    <n v="2"/>
    <d v="2026-04-01T00:00:00"/>
    <s v="N/A"/>
    <d v="2026-04-06T00:00:00"/>
    <s v="N/A"/>
    <s v="N/A"/>
    <s v="SE AGISNA AL GRUPO DE GESTION INTERNACIONAL"/>
    <m/>
    <n v="0"/>
  </r>
  <r>
    <n v="881"/>
    <s v=" 3-2026-017567"/>
    <s v="copia de comunicacion para Grupo De Auditorias De Apoyo Y Entes De Control - Insumo CGR - Decimo Informe de Seguimiento a los recursos del Acuerdo final de Paz"/>
    <s v="Grupo de Regalías"/>
    <s v="DP"/>
    <d v="2026-03-30T00:00:00"/>
    <d v="2026-03-30T00:00:00"/>
    <d v="2026-03-30T00:00:00"/>
    <x v="4"/>
    <x v="10"/>
    <m/>
    <m/>
    <x v="2"/>
    <s v="Sin respuesta"/>
    <n v="12"/>
    <d v="2026-04-17T00:00:00"/>
    <m/>
    <m/>
    <m/>
    <m/>
    <m/>
    <m/>
    <n v="1"/>
  </r>
  <r>
    <n v="882"/>
    <s v="1-2026-014565"/>
    <s v="DECLARACIÓN DE ENTRADA EN OPERACIÓN DEL PROYECTO PTRA04929 – PROYECTO DE CARGA PRIMERA LÍNEA DEL METRO DE BOGOTÁ – SUBESTACIÓN SER 1 60 MW Bahía de línea _x000a_1 BL1 PORVENIR A SER 1 115 kV Enel Colombia "/>
    <s v="XM"/>
    <s v="DP"/>
    <d v="2026-03-30T00:00:00"/>
    <d v="2026-03-30T00:00:00"/>
    <d v="2026-03-30T00:00:00"/>
    <x v="4"/>
    <x v="8"/>
    <m/>
    <m/>
    <x v="1"/>
    <n v="8"/>
    <n v="2"/>
    <d v="2026-04-01T00:00:00"/>
    <s v="N/A"/>
    <d v="2026-04-07T00:00:00"/>
    <s v="N/A"/>
    <s v="N/A"/>
    <s v="la comunicacion fue solamente informada como trabajo colaborativo y fue asignada a la DEE"/>
    <m/>
    <n v="0"/>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OTROS "/>
    <d v="2026-03-31T00:00:00"/>
    <d v="2026-03-31T00:00:00"/>
    <d v="2026-03-31T00:00:00"/>
    <x v="4"/>
    <x v="12"/>
    <m/>
    <m/>
    <x v="0"/>
    <n v="0"/>
    <n v="12"/>
    <d v="2026-04-20T00:00:00"/>
    <s v="N/A"/>
    <d v="2026-03-31T00:00:00"/>
    <s v="N/A"/>
    <s v="N/A"/>
    <s v="Informe reposa en la carpeta compatida Informes SIN-curva S"/>
    <m/>
    <n v="0"/>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OTROS "/>
    <d v="2026-03-31T00:00:00"/>
    <d v="2026-03-31T00:00:00"/>
    <d v="2026-03-31T00:00:00"/>
    <x v="4"/>
    <x v="12"/>
    <m/>
    <m/>
    <x v="0"/>
    <n v="0"/>
    <n v="12"/>
    <d v="2026-04-20T00:00:00"/>
    <s v="N/A"/>
    <d v="2026-03-31T00:00:00"/>
    <s v="N/A"/>
    <s v="N/A"/>
    <s v="Informe reposa en la carpeta compatida Informes SIN-curva S"/>
    <m/>
    <n v="0"/>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OTROS "/>
    <d v="2026-03-31T00:00:00"/>
    <d v="2026-03-31T00:00:00"/>
    <d v="2026-03-31T00:00:00"/>
    <x v="4"/>
    <x v="12"/>
    <m/>
    <m/>
    <x v="0"/>
    <n v="0"/>
    <n v="12"/>
    <d v="2026-04-20T00:00:00"/>
    <s v="N/A"/>
    <d v="2026-03-31T00:00:00"/>
    <s v="N/A"/>
    <s v="N/A"/>
    <s v="Informe reposa en la carpeta compatida Informes SIN-curva S"/>
    <m/>
    <n v="0"/>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OTROS "/>
    <d v="2026-03-31T00:00:00"/>
    <d v="2026-03-31T00:00:00"/>
    <d v="2026-03-31T00:00:00"/>
    <x v="4"/>
    <x v="12"/>
    <m/>
    <m/>
    <x v="0"/>
    <n v="0"/>
    <n v="12"/>
    <d v="2026-04-20T00:00:00"/>
    <s v="N/A"/>
    <d v="2026-03-31T00:00:00"/>
    <s v="N/A"/>
    <s v="N/A"/>
    <s v="Informe reposa en la carpeta compatida Informes SIN-curva S"/>
    <m/>
    <n v="0"/>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OTROS "/>
    <d v="2026-03-31T00:00:00"/>
    <d v="2026-03-31T00:00:00"/>
    <d v="2026-03-31T00:00:00"/>
    <x v="4"/>
    <x v="12"/>
    <m/>
    <m/>
    <x v="0"/>
    <n v="0"/>
    <n v="12"/>
    <d v="2026-04-20T00:00:00"/>
    <s v="N/A"/>
    <d v="2026-03-31T00:00:00"/>
    <s v="N/A"/>
    <s v="N/A"/>
    <s v="Informe reposa en la carpeta compatida Informes SIN-curva S"/>
    <m/>
    <n v="0"/>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d v="2026-03-31T00:00:00"/>
    <d v="2026-03-31T00:00:00"/>
    <x v="4"/>
    <x v="23"/>
    <m/>
    <m/>
    <x v="1"/>
    <n v="1"/>
    <n v="12"/>
    <d v="2026-04-20T00:00:00"/>
    <s v="2-2026-012605"/>
    <d v="2026-04-01T00:00:00"/>
    <s v="N/A"/>
    <s v="N/A"/>
    <m/>
    <m/>
    <n v="0"/>
  </r>
  <r>
    <n v="891"/>
    <s v="1-2026-014678"/>
    <s v="Presentación del Proyecto - &quot;Demostración de suministro de energía continuo y  económico a través de una red central hidroeléctrica para la población indígena Nasa en la zona alta de Honduras, Cauca, Colombia&quot;."/>
    <s v="Corporación CODEBV"/>
    <s v="DP"/>
    <d v="2026-03-31T00:00:00"/>
    <d v="2026-03-31T00:00:00"/>
    <d v="2026-03-31T00:00:00"/>
    <x v="4"/>
    <x v="8"/>
    <m/>
    <m/>
    <x v="1"/>
    <n v="0"/>
    <n v="2"/>
    <d v="2026-04-06T00:00:00"/>
    <s v="N/A"/>
    <d v="2026-03-31T00:00:00"/>
    <s v="N/A"/>
    <s v="N/A"/>
    <s v="SE ASIGNA AL GRUPO DE REGALIAS"/>
    <m/>
    <n v="0"/>
  </r>
  <r>
    <n v="892"/>
    <s v="1-2026-014705"/>
    <s v="Respuesta a EEBP No 20262120009032 del 06 de marzo de 2026 “Traslado por competencia Rad. 1-2026-009623    MINERGIA rad 2-2026-007085”. "/>
    <s v="Empresa de Energía del Bajo Putumayo S.A E.S.P"/>
    <s v="DP"/>
    <d v="2026-03-31T00:00:00"/>
    <d v="2026-03-31T00:00:00"/>
    <d v="2026-03-31T00:00:00"/>
    <x v="4"/>
    <x v="17"/>
    <m/>
    <m/>
    <x v="1"/>
    <n v="1"/>
    <n v="12"/>
    <d v="2026-04-20T00:00:00"/>
    <s v="2-2026-012600"/>
    <d v="2026-04-01T00:00:00"/>
    <s v="N/A"/>
    <s v="N/A"/>
    <m/>
    <m/>
    <n v="0"/>
  </r>
  <r>
    <n v="893"/>
    <s v="3-2026-017563"/>
    <s v="Traslado por competencia del radicado 1-2026-012934 – Solicitud de certificación de subsidios, contratos y giros (ENERSUR"/>
    <s v="Dirección de Energía Eléctrica"/>
    <s v="OTROS "/>
    <d v="2026-03-30T00:00:00"/>
    <d v="2026-03-31T00:00:00"/>
    <d v="2026-03-31T00:00:00"/>
    <x v="4"/>
    <x v="11"/>
    <m/>
    <m/>
    <x v="1"/>
    <n v="11"/>
    <n v="12"/>
    <d v="2026-04-17T00:00:00"/>
    <s v="3-2026-020086"/>
    <d v="2026-04-10T00:00:00"/>
    <s v="N/A"/>
    <s v="N/A"/>
    <m/>
    <m/>
    <n v="0"/>
  </r>
  <r>
    <n v="894"/>
    <s v="1-2026-014892"/>
    <s v="Este reporte contiene la información de los clientes nuevos que ingresaron durante el mes de marzo, asociados a transformadores nuevos o ya existentes "/>
    <s v=" Celsia"/>
    <s v="OTROS "/>
    <d v="2026-03-31T00:00:00"/>
    <d v="2026-03-31T00:00:00"/>
    <d v="2026-03-31T00:00:00"/>
    <x v="4"/>
    <x v="14"/>
    <m/>
    <m/>
    <x v="1"/>
    <n v="9"/>
    <n v="12"/>
    <d v="2026-04-20T00:00:00"/>
    <s v=" 2-2026-014007"/>
    <d v="2026-04-09T00:00:00"/>
    <s v="N/A"/>
    <s v="N/A"/>
    <s v="Acuse de recibido radicado MME 1-2026-014892 Reporte nuevos _x000a_usuarios"/>
    <m/>
    <n v="0"/>
  </r>
  <r>
    <n v="895"/>
    <s v="1-2026-014904"/>
    <s v="REPORTE MES DE MARZO NUEVOS USÚARIOS RURALES"/>
    <s v="EMPRESA MUNICIPAL DE SERVICIOS PUBLICOS DE CARTAGENA DEL CHAIRA"/>
    <s v="DP"/>
    <d v="2026-03-31T00:00:00"/>
    <d v="2026-03-31T00:00:00"/>
    <d v="2026-03-31T00:00:00"/>
    <x v="4"/>
    <x v="14"/>
    <m/>
    <m/>
    <x v="1"/>
    <n v="9"/>
    <n v="12"/>
    <d v="2026-04-20T00:00:00"/>
    <s v="2-2026-014008"/>
    <d v="2026-04-09T00:00:00"/>
    <s v="N/A"/>
    <s v="N/A"/>
    <s v="Acuse de recibido radicado MME 1-2026-014904 Reporte nuevos _x000a_usuarios"/>
    <m/>
    <n v="0"/>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d v="2026-04-01T00:00:00"/>
    <d v="2026-04-01T00:00:00"/>
    <x v="5"/>
    <x v="16"/>
    <m/>
    <m/>
    <x v="1"/>
    <n v="0"/>
    <n v="2"/>
    <d v="2026-04-07T00:00:00"/>
    <s v="N/A"/>
    <d v="2026-04-01T00:00:00"/>
    <s v="N/A"/>
    <s v="N/A"/>
    <s v="SE ASIGNA A LA DEE AL GRUPO DE COMUNIDADES ENERGETICAS"/>
    <m/>
    <n v="0"/>
  </r>
  <r>
    <n v="897"/>
    <s v="1-2026-013501"/>
    <s v="Solicitud de reglamentación del Decreto 0214 de 2026. "/>
    <s v="ANDESCO"/>
    <s v="DP"/>
    <d v="2026-03-24T00:00:00"/>
    <d v="2026-03-24T00:00:00"/>
    <d v="2026-04-01T00:00:00"/>
    <x v="4"/>
    <x v="16"/>
    <m/>
    <m/>
    <x v="1"/>
    <n v="8"/>
    <n v="12"/>
    <d v="2026-04-13T00:00:00"/>
    <s v="N/A"/>
    <d v="2026-04-01T00:00:00"/>
    <s v="N/A"/>
    <s v="N/A"/>
    <s v="se asigna a OARE"/>
    <m/>
    <n v="0"/>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d v="2026-03-24T00:00:00"/>
    <d v="2026-04-01T00:00:00"/>
    <x v="4"/>
    <x v="8"/>
    <m/>
    <m/>
    <x v="1"/>
    <n v="13"/>
    <n v="12"/>
    <d v="2026-04-13T00:00:00"/>
    <s v="N/A"/>
    <d v="2026-04-06T00:00:00"/>
    <s v="N/A"/>
    <s v="N/A"/>
    <s v="SE ASIGNA A OARE"/>
    <m/>
    <n v="0"/>
  </r>
  <r>
    <n v="899"/>
    <s v="1-2026-013590"/>
    <s v="DERECHO PETICION EXTORSION - ACOSO EMPRESA AFINIA - VEOLIA - SECRETARIA DE HACIENDA CARTAGENA"/>
    <s v="FERNANDO JAVIER QUINTERO MARTINEZ"/>
    <s v="DP"/>
    <d v="2026-03-25T00:00:00"/>
    <d v="2026-03-25T00:00:00"/>
    <d v="2026-04-01T00:00:00"/>
    <x v="4"/>
    <x v="24"/>
    <m/>
    <m/>
    <x v="1"/>
    <n v="16"/>
    <n v="2"/>
    <d v="2026-03-27T00:00:00"/>
    <s v="2-2026-014173"/>
    <d v="2026-04-10T00:00:00"/>
    <s v="2-2026-014064"/>
    <d v="2026-04-09T00:00:00"/>
    <m/>
    <m/>
    <n v="0"/>
  </r>
  <r>
    <n v="900"/>
    <s v="1-2026-014866"/>
    <s v="Derecho de Petición pronunciamiento solicitud de retiro del proyecto Subestación Pacífico 230 kV - Convocatoria UPME 02-2021."/>
    <s v="Celsia Colombia S.A. E.S.P."/>
    <s v="DP"/>
    <d v="2026-03-31T00:00:00"/>
    <d v="2026-03-31T00:00:00"/>
    <d v="2026-04-01T00:00:00"/>
    <x v="4"/>
    <x v="4"/>
    <m/>
    <m/>
    <x v="1"/>
    <n v="6"/>
    <n v="2"/>
    <d v="2026-04-06T00:00:00"/>
    <s v="N/A"/>
    <d v="2026-04-06T00:00:00"/>
    <s v="N/A"/>
    <s v="N/A"/>
    <s v="N/A"/>
    <m/>
    <n v="0"/>
  </r>
  <r>
    <n v="901"/>
    <s v="1-2026-014997"/>
    <s v="Información Nuevos Usuarios Rurales mes de Marzo 2026"/>
    <s v="Edeq"/>
    <s v="OTROS "/>
    <d v="2026-04-01T00:00:00"/>
    <d v="2026-04-01T00:00:00"/>
    <d v="2026-04-01T00:00:00"/>
    <x v="5"/>
    <x v="14"/>
    <m/>
    <m/>
    <x v="1"/>
    <n v="8"/>
    <n v="12"/>
    <d v="2026-04-21T00:00:00"/>
    <s v="2-2026-014017"/>
    <d v="2026-04-09T00:00:00"/>
    <s v="N/A"/>
    <s v="N/A"/>
    <s v="Acuse de recibido radicado MME 1-2026-014997 Reporte nuevos _x000a_usuarios"/>
    <m/>
    <n v="0"/>
  </r>
  <r>
    <n v="902"/>
    <s v="1-2026-015094"/>
    <s v="Reporte Nuevos Usuarios Rurales - Marzo 2026"/>
    <s v="Empresa De Energía De Pereira S.A. E.S.P. - Eep"/>
    <s v="OTROS "/>
    <d v="2026-04-06T00:00:00"/>
    <d v="2026-04-06T00:00:00"/>
    <d v="2026-04-06T00:00:00"/>
    <x v="5"/>
    <x v="14"/>
    <m/>
    <m/>
    <x v="1"/>
    <n v="3"/>
    <n v="12"/>
    <d v="2026-04-22T00:00:00"/>
    <s v="2-2026-014016"/>
    <d v="2026-04-09T00:00:00"/>
    <s v="N/A"/>
    <s v="N/A"/>
    <s v="Acuse de recibido radicado MME 1-2026-015094 Reporte nuevos _x000a_usuarios"/>
    <m/>
    <n v="0"/>
  </r>
  <r>
    <n v="903"/>
    <s v="1-2026-015132"/>
    <s v="Reporte Nuevos Usuarios Rurales - Marzo 2026"/>
    <s v="Chec"/>
    <s v="OTROS "/>
    <d v="2026-04-06T00:00:00"/>
    <d v="2026-04-06T00:00:00"/>
    <d v="2026-04-06T00:00:00"/>
    <x v="5"/>
    <x v="14"/>
    <m/>
    <m/>
    <x v="1"/>
    <n v="3"/>
    <n v="12"/>
    <d v="2026-04-22T00:00:00"/>
    <s v="2-2026-014015"/>
    <d v="2026-04-09T00:00:00"/>
    <s v="N/A"/>
    <s v="N/A"/>
    <s v="Acuse de recibido radicado MME 1-2026-015132 Reporte nuevos _x000a_usuarios"/>
    <m/>
    <n v="0"/>
  </r>
  <r>
    <n v="904"/>
    <s v="1-2026-015401"/>
    <s v="REPORTE - USUARIOS RURALES CONECTADOS CORTE MARZO/2026"/>
    <s v="ElectroHuila"/>
    <s v="OTROS "/>
    <d v="2026-04-06T00:00:00"/>
    <d v="2026-04-06T00:00:00"/>
    <d v="2026-04-06T00:00:00"/>
    <x v="5"/>
    <x v="14"/>
    <m/>
    <m/>
    <x v="1"/>
    <n v="3"/>
    <n v="12"/>
    <d v="2026-04-22T00:00:00"/>
    <s v="2-2026-014014"/>
    <d v="2026-04-09T00:00:00"/>
    <s v="N/A"/>
    <s v="N/A"/>
    <s v="Acuse de recibido radicados MME 1-2026-015401 / 1-2026-015449 _x000a_Reporte nuevos usuarios"/>
    <m/>
    <n v="0"/>
  </r>
  <r>
    <n v="905"/>
    <s v="1-2026-015449"/>
    <s v="Respuesta a comunicación consecutivo de origen 2-2026-002291(01-SC-008144-S-2026)"/>
    <s v="Electrificadora del Huila S.A. E.S.P."/>
    <s v="OTROS "/>
    <d v="2026-04-07T00:00:00"/>
    <d v="2026-04-07T00:00:00"/>
    <d v="2026-04-07T00:00:00"/>
    <x v="5"/>
    <x v="14"/>
    <m/>
    <m/>
    <x v="1"/>
    <n v="2"/>
    <n v="12"/>
    <d v="2026-04-23T00:00:00"/>
    <s v="2-2026-014014"/>
    <d v="2026-04-09T00:00:00"/>
    <s v="N/A"/>
    <s v="N/A"/>
    <s v="Acuse de recibido radicados MME 1-2026-015401 / 1-2026-015449 _x000a_Reporte nuevos usuarios"/>
    <m/>
    <n v="0"/>
  </r>
  <r>
    <n v="906"/>
    <s v="1-2026-015505"/>
    <s v="Informe mes Marzo - Enel Colombia"/>
    <s v="ENEL"/>
    <s v="OTROS "/>
    <d v="2026-04-07T00:00:00"/>
    <d v="2026-04-07T00:00:00"/>
    <d v="2026-04-07T00:00:00"/>
    <x v="5"/>
    <x v="14"/>
    <m/>
    <m/>
    <x v="1"/>
    <n v="2"/>
    <n v="12"/>
    <d v="2026-04-23T00:00:00"/>
    <s v="2-2026-014011"/>
    <d v="2026-04-09T00:00:00"/>
    <s v="N/A"/>
    <s v="N/A"/>
    <s v="Acuse de recibido radicado MME 1-2026-015505 Reporte nuevos _x000a_usuarios"/>
    <m/>
    <n v="0"/>
  </r>
  <r>
    <n v="907"/>
    <s v="1-2026-015500"/>
    <s v="RTQ-2026-2648 Reporte información Nuevos Usuarios Rurales (EMAIL CERTIFICADO de escribanos@ruitoqueenergia.com)"/>
    <s v="RUITOQUE SA ESP"/>
    <s v="OTROS "/>
    <d v="2026-04-07T00:00:00"/>
    <d v="2026-04-07T00:00:00"/>
    <d v="2026-04-07T00:00:00"/>
    <x v="5"/>
    <x v="14"/>
    <m/>
    <m/>
    <x v="1"/>
    <n v="2"/>
    <n v="12"/>
    <d v="2026-04-23T00:00:00"/>
    <s v="2-2026-014012"/>
    <d v="2026-04-09T00:00:00"/>
    <s v="N/A"/>
    <s v="N/A"/>
    <s v="Acuse de recibido radicado MME 1-2026-015500 Reporte nuevos _x000a_usuarios"/>
    <m/>
    <n v="0"/>
  </r>
  <r>
    <n v="908"/>
    <s v="1-2026-015273"/>
    <s v="Información requerida Nuevos usuarios rurales"/>
    <s v="ELECTROCAQUETA S.A E.S.P"/>
    <s v="OTROS "/>
    <d v="2026-04-06T00:00:00"/>
    <d v="2026-04-06T00:00:00"/>
    <d v="2026-04-07T00:00:00"/>
    <x v="5"/>
    <x v="14"/>
    <m/>
    <m/>
    <x v="1"/>
    <n v="3"/>
    <n v="12"/>
    <d v="2026-04-22T00:00:00"/>
    <s v="2-2026-014019"/>
    <d v="2026-04-09T00:00:00"/>
    <s v="N/A"/>
    <s v="N/A"/>
    <s v="Acuse de recibido radicado MME 1-2026-015273 Reporte nuevos _x000a_usuarios"/>
    <m/>
    <n v="0"/>
  </r>
  <r>
    <n v="909"/>
    <s v="1-2026-015265"/>
    <s v="Reporte Nuevos Usuarios Rurales - Marzo 2026"/>
    <s v="Empresa de Energía del Bajo Putumayo SA ESP"/>
    <s v="OTROS "/>
    <d v="2026-04-06T00:00:00"/>
    <d v="2026-04-06T00:00:00"/>
    <d v="2026-04-07T00:00:00"/>
    <x v="5"/>
    <x v="14"/>
    <m/>
    <m/>
    <x v="1"/>
    <n v="3"/>
    <n v="12"/>
    <d v="2026-04-22T00:00:00"/>
    <s v="2-2026-014013"/>
    <d v="2026-04-09T00:00:00"/>
    <s v="N/A"/>
    <s v="N/A"/>
    <s v="Acuse de recibido radicado MME 1-2026-015265 Reporte nuevos _x000a_usuarios"/>
    <m/>
    <n v="0"/>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d v="2026-04-06T00:00:00"/>
    <d v="2026-04-07T00:00:00"/>
    <x v="5"/>
    <x v="16"/>
    <m/>
    <m/>
    <x v="1"/>
    <n v="1"/>
    <n v="2"/>
    <d v="2026-04-08T00:00:00"/>
    <s v="N/A"/>
    <d v="2026-04-07T00:00:00"/>
    <s v="N/A"/>
    <s v="N/A"/>
    <s v="se asigna a la DEE al Grupo de Colombia Solar"/>
    <m/>
    <n v="0"/>
  </r>
  <r>
    <n v="911"/>
    <s v="1-2026-015543"/>
    <s v="Respuesta Radicado No.: 2-2026-002280"/>
    <s v="Cedenar S. A. E. S. P"/>
    <s v="OTROS "/>
    <d v="2026-04-07T00:00:00"/>
    <d v="2026-04-07T00:00:00"/>
    <d v="2026-04-07T00:00:00"/>
    <x v="5"/>
    <x v="14"/>
    <m/>
    <m/>
    <x v="1"/>
    <n v="2"/>
    <n v="12"/>
    <d v="2026-04-23T00:00:00"/>
    <s v="2-2026-014018"/>
    <d v="2026-04-09T00:00:00"/>
    <s v="N/A"/>
    <s v="N/A"/>
    <s v="Acuse de recibido radicado MME 1-2026-015543 Reporte nuevos _x000a_usuarios"/>
    <m/>
    <n v="0"/>
  </r>
  <r>
    <n v="912"/>
    <s v="3-2026-017074"/>
    <s v="Delegación e invitación a la Mesa Técnica Sectorial de Gestión del Riesgo de Desastres"/>
    <s v="Oficina de Asuntos Ambientales y Sociales"/>
    <s v="DP"/>
    <d v="2026-03-26T00:00:00"/>
    <d v="2026-03-27T00:00:00"/>
    <d v="2026-04-07T00:00:00"/>
    <x v="4"/>
    <x v="5"/>
    <m/>
    <m/>
    <x v="0"/>
    <n v="34"/>
    <n v="10"/>
    <d v="2026-04-13T00:00:0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m/>
    <n v="0"/>
  </r>
  <r>
    <n v="913"/>
    <s v="3-2026-019016"/>
    <s v="Designación adicional como apoyo a la supervisión contractual GGC-0370-2026 Juan Esteban Rodríguez Villada"/>
    <s v="Grupo De Fondos De Inversión Y Gestión Del Sector Eléctrico _x000a_Colombiano"/>
    <s v="DP"/>
    <d v="2026-04-06T00:00:00"/>
    <d v="2026-04-07T00:00:00"/>
    <d v="2026-04-07T00:00:00"/>
    <x v="5"/>
    <x v="30"/>
    <m/>
    <m/>
    <x v="0"/>
    <n v="7"/>
    <n v="12"/>
    <d v="2026-04-22T00:00:00"/>
    <s v="N/A"/>
    <d v="2026-04-13T00:00:00"/>
    <s v="N/A"/>
    <s v="N/A"/>
    <s v="Tramite no requiere respuesta"/>
    <m/>
    <n v="0"/>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d v="2026-03-24T00:00:00"/>
    <d v="2026-04-08T00:00:00"/>
    <x v="4"/>
    <x v="17"/>
    <m/>
    <m/>
    <x v="1"/>
    <n v="17"/>
    <n v="2"/>
    <d v="2026-03-26T00:00:00"/>
    <s v="2-2026-014166"/>
    <d v="2026-04-10T00:00:00"/>
    <s v="2-2026-014060"/>
    <d v="2026-04-09T00:00:00"/>
    <m/>
    <m/>
    <n v="0"/>
  </r>
  <r>
    <n v="915"/>
    <s v="1-2026-015662"/>
    <s v="Seguimiento recomendaciones alertas tempranas 001-2021 y 029 de 2020 – Radicado 2-2026-009364"/>
    <s v="CEO - COMPAÑÍA ENERGÉTICA DE OCCIDENTE"/>
    <s v="DP"/>
    <d v="2026-04-08T00:00:00"/>
    <d v="2026-04-08T00:00:00"/>
    <d v="2026-04-08T00:00:00"/>
    <x v="5"/>
    <x v="17"/>
    <m/>
    <m/>
    <x v="0"/>
    <n v="1"/>
    <n v="12"/>
    <d v="2026-04-24T00:00:00"/>
    <s v="N/A"/>
    <d v="2026-04-09T00:00:00"/>
    <s v="N/A"/>
    <s v="N/A"/>
    <s v="La Coordinadora manifestó que se archivara "/>
    <m/>
    <n v="0"/>
  </r>
  <r>
    <n v="916"/>
    <s v="1-2026-013527"/>
    <s v="Reporte Mensual de Generación Eléctrica en ALC, Octubre 2025."/>
    <s v="OLACDE"/>
    <s v="OTROS "/>
    <d v="2026-03-24T00:00:00"/>
    <d v="2026-03-24T00:00:00"/>
    <d v="2026-04-08T00:00:00"/>
    <x v="5"/>
    <x v="4"/>
    <m/>
    <m/>
    <x v="0"/>
    <n v="15"/>
    <n v="12"/>
    <d v="2026-04-13T00:00:00"/>
    <s v="N/A"/>
    <d v="2026-04-08T00:00:00"/>
    <s v="N/A"/>
    <s v="N/A"/>
    <s v="Se archiva con autorización de la coordinadora"/>
    <m/>
    <n v="0"/>
  </r>
  <r>
    <n v="917"/>
    <s v="1-2026-015292"/>
    <s v="RECURSO DE QUEJA"/>
    <s v="Francisco Miguel Sotelo Rojas"/>
    <s v="DP"/>
    <d v="2026-04-06T00:00:00"/>
    <d v="2026-04-06T00:00:00"/>
    <d v="2026-04-08T00:00:00"/>
    <x v="5"/>
    <x v="16"/>
    <m/>
    <m/>
    <x v="1"/>
    <n v="3"/>
    <n v="2"/>
    <d v="2026-04-08T00:00:00"/>
    <s v="2-2026-014057"/>
    <d v="2026-04-09T00:00:00"/>
    <s v="2-2026-013835"/>
    <d v="2026-04-09T00:00:00"/>
    <s v="Se traslada a AIR-E"/>
    <m/>
    <n v="0"/>
  </r>
  <r>
    <n v="918"/>
    <s v="1-2026-015308"/>
    <s v="Derecho de petición – Solicitud de revisión y refacturación de factura de energía por cobro excesivo "/>
    <s v="JON KENEDY MUÑOZ PARRA"/>
    <s v="DP"/>
    <d v="2026-04-06T00:00:00"/>
    <d v="2026-04-06T00:00:00"/>
    <d v="2026-04-08T00:00:00"/>
    <x v="5"/>
    <x v="16"/>
    <m/>
    <m/>
    <x v="1"/>
    <n v="3"/>
    <n v="2"/>
    <d v="2026-04-08T00:00:00"/>
    <s v="2-2026-014049"/>
    <d v="2026-04-09T00:00:00"/>
    <s v="2-2026-013837"/>
    <d v="2026-04-09T00:00:00"/>
    <s v="Se traslada a EMPRESA DE ENERGiA DEL BAJO PUTUMAYO"/>
    <m/>
    <n v="0"/>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d v="2026-04-06T00:00:00"/>
    <d v="2026-04-08T00:00:00"/>
    <x v="5"/>
    <x v="8"/>
    <m/>
    <m/>
    <x v="1"/>
    <n v="2"/>
    <n v="2"/>
    <d v="2026-04-08T00:00:00"/>
    <s v="N/A"/>
    <d v="2026-04-08T00:00:00"/>
    <s v="N/A"/>
    <s v="N/A"/>
    <s v="SE ASIGNA A OARE"/>
    <m/>
    <n v="0"/>
  </r>
  <r>
    <n v="920"/>
    <s v="1-2026-015581"/>
    <s v=" Manifestación de interés en participación en iniciativas de cooperación energética Colombia – Venezuela"/>
    <s v="Testing &amp; Services Ingeniería Eficiente"/>
    <s v="DP"/>
    <d v="2026-04-07T00:00:00"/>
    <d v="2026-04-07T00:00:00"/>
    <d v="2026-04-08T00:00:00"/>
    <x v="5"/>
    <x v="17"/>
    <m/>
    <m/>
    <x v="1"/>
    <n v="2"/>
    <n v="2"/>
    <d v="2026-04-09T00:00:00"/>
    <s v="N/A"/>
    <d v="2026-04-09T00:00:00"/>
    <s v="N/A"/>
    <s v="N/A"/>
    <s v="se asigna a la DH"/>
    <m/>
    <n v="0"/>
  </r>
  <r>
    <n v="921"/>
    <s v="1-2026-015627"/>
    <s v="Reporte de usuarios Rurales ENERCA SA ESP"/>
    <s v="Empresa de Energía de Casanare SA ESP"/>
    <s v="OTROS "/>
    <d v="2026-04-07T00:00:00"/>
    <d v="2026-04-07T00:00:00"/>
    <d v="2026-04-08T00:00:00"/>
    <x v="5"/>
    <x v="14"/>
    <m/>
    <m/>
    <x v="1"/>
    <n v="2"/>
    <n v="12"/>
    <d v="2026-04-23T00:00:00"/>
    <s v="2-2026-014020"/>
    <d v="2026-04-09T00:00:00"/>
    <s v="N/A"/>
    <s v="N/A"/>
    <s v="Acuse de recibido radicado MME 1-2026-015627 Reporte nuevos _x000a_usuarios"/>
    <m/>
    <n v="0"/>
  </r>
  <r>
    <n v="922"/>
    <s v="1-2026-015688"/>
    <s v="Reporte de Información Nuevos Usuarios Rurales (Marzo 2026) - CENS"/>
    <s v="CENS"/>
    <s v="OTROS "/>
    <d v="2026-04-08T00:00:00"/>
    <d v="2026-04-08T00:00:00"/>
    <d v="2026-04-08T00:00:00"/>
    <x v="5"/>
    <x v="14"/>
    <m/>
    <m/>
    <x v="1"/>
    <n v="1"/>
    <n v="12"/>
    <d v="2026-04-24T00:00:00"/>
    <s v="2-2026-014021"/>
    <d v="2026-04-09T00:00:00"/>
    <s v="N/A"/>
    <s v="N/A"/>
    <s v="Acuse de recibido radicado MME 1-2026-015688 Reporte nuevos _x000a_usuarios"/>
    <m/>
    <n v="0"/>
  </r>
  <r>
    <n v="923"/>
    <s v="1-2026-015762"/>
    <s v="Solicitud de información nuevos usuarios rurales"/>
    <s v="Empresa de Energía de Boyacá S.A E.S.P - EBSA"/>
    <s v="OTROS "/>
    <d v="2026-04-08T00:00:00"/>
    <d v="2026-04-08T00:00:00"/>
    <d v="2026-04-08T00:00:00"/>
    <x v="5"/>
    <x v="14"/>
    <m/>
    <m/>
    <x v="1"/>
    <n v="1"/>
    <n v="12"/>
    <d v="2026-04-24T00:00:00"/>
    <s v="2-2026-014022"/>
    <d v="2026-04-09T00:00:00"/>
    <s v="N/A"/>
    <s v="N/A"/>
    <s v="Acuse de recibido radicado MME 1-2026-015762 Reporte nuevos _x000a_usuarios"/>
    <m/>
    <n v="0"/>
  </r>
  <r>
    <n v="924"/>
    <s v="1-2026-014956"/>
    <s v="Nivel de Cortocircuito en Subestaciones del SIN. "/>
    <s v=" Consejo Nacional de Operación"/>
    <s v="OTROS "/>
    <d v="2026-04-01T00:00:00"/>
    <d v="2026-04-01T00:00:00"/>
    <d v="2026-04-08T00:00:00"/>
    <x v="5"/>
    <x v="30"/>
    <m/>
    <m/>
    <x v="0"/>
    <n v="15"/>
    <n v="12"/>
    <d v="2026-04-21T00:00:00"/>
    <s v="N/A"/>
    <d v="2026-04-16T00:00:00"/>
    <s v="N/A"/>
    <s v="N/A"/>
    <s v="Información recibida, se elaboró informe pero no se requiere respuesta al oficio"/>
    <m/>
    <n v="0"/>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d v="2026-04-06T00:00:00"/>
    <d v="2026-04-08T00:00:00"/>
    <x v="5"/>
    <x v="16"/>
    <m/>
    <m/>
    <x v="1"/>
    <n v="3"/>
    <n v="2"/>
    <d v="2026-04-08T00:00:00"/>
    <s v="2-2026-014048"/>
    <d v="2026-04-09T00:00:00"/>
    <s v="2-2026-013836"/>
    <d v="2026-04-09T00:00:00"/>
    <s v="Se traslada a AIR-E"/>
    <m/>
    <n v="0"/>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d v="2026-04-06T00:00:00"/>
    <d v="2026-04-08T00:00:00"/>
    <x v="5"/>
    <x v="17"/>
    <m/>
    <m/>
    <x v="1"/>
    <n v="4"/>
    <n v="2"/>
    <d v="2026-04-08T00:00:00"/>
    <s v="2-2026-014165"/>
    <d v="2026-04-10T00:00:00"/>
    <s v="2-2026-014046"/>
    <d v="2026-04-09T00:00:00"/>
    <m/>
    <m/>
    <n v="0"/>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d v="2026-04-06T00:00:00"/>
    <d v="2026-04-08T00:00:00"/>
    <x v="5"/>
    <x v="8"/>
    <m/>
    <m/>
    <x v="1"/>
    <n v="2"/>
    <n v="2"/>
    <d v="2026-04-08T00:00:00"/>
    <s v="N/A"/>
    <d v="2026-04-08T00:00:00"/>
    <s v="N/A"/>
    <s v="N/A"/>
    <s v="SE ASIGNA A OARE"/>
    <m/>
    <n v="0"/>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d v="2026-04-06T00:00:00"/>
    <d v="2026-04-08T00:00:00"/>
    <x v="5"/>
    <x v="16"/>
    <m/>
    <m/>
    <x v="1"/>
    <n v="4"/>
    <n v="2"/>
    <d v="2026-04-08T00:00:00"/>
    <s v="2-2026-014164"/>
    <d v="2026-04-10T00:00:00"/>
    <s v="2-2026-014058"/>
    <d v="2026-04-09T00:00:00"/>
    <s v="Se traslada a la SSPD"/>
    <m/>
    <n v="0"/>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d v="2026-04-06T00:00:00"/>
    <d v="2026-04-09T00:00:00"/>
    <x v="5"/>
    <x v="8"/>
    <m/>
    <m/>
    <x v="1"/>
    <n v="3"/>
    <n v="2"/>
    <d v="2026-04-08T00:00:00"/>
    <s v="N/A"/>
    <d v="2026-04-09T00:00:00"/>
    <s v="N/A"/>
    <s v="N/A"/>
    <s v="SE ASIGNA A OARE"/>
    <m/>
    <n v="0"/>
  </r>
  <r>
    <n v="930"/>
    <s v="1-2026-015812"/>
    <s v="Respuesta al radicado 20260103121 contrato FAZNI 1357 del 2024 "/>
    <s v=" Empresa de Energía del Casanare S.A. E.S.P. (ENERCA)"/>
    <s v="DP"/>
    <d v="2026-04-08T00:00:00"/>
    <d v="2026-04-09T00:00:00"/>
    <d v="2026-04-09T00:00:00"/>
    <x v="5"/>
    <x v="8"/>
    <m/>
    <m/>
    <x v="1"/>
    <n v="1"/>
    <n v="2"/>
    <d v="2026-04-10T00:00:00"/>
    <s v="N/A"/>
    <d v="2026-04-09T00:00:00"/>
    <s v="N/A"/>
    <s v="N/A"/>
    <s v="se asigna a Supervision "/>
    <m/>
    <n v="0"/>
  </r>
  <r>
    <n v="931"/>
    <s v="1-2026-015941"/>
    <s v="Solicitud de información sobre planes y proyectos en el área de estudio del proyecto Parque Solar Yopal de 19,9 MW."/>
    <s v=" PARQUE SOLAR COLOMBIA IV S.A.S. – E.S.P."/>
    <s v="DP"/>
    <d v="2026-04-09T00:00:00"/>
    <d v="2026-04-09T00:00:00"/>
    <d v="2026-04-09T00:00:00"/>
    <x v="5"/>
    <x v="8"/>
    <m/>
    <m/>
    <x v="1"/>
    <n v="0"/>
    <n v="2"/>
    <d v="2026-04-13T00:00:00"/>
    <s v="N/A"/>
    <d v="2026-04-09T00:00:00"/>
    <s v="N/A"/>
    <s v="N/A"/>
    <s v="SE ASIGNA A OARE"/>
    <m/>
    <n v="0"/>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d v="2026-03-27T00:00:00"/>
    <d v="2026-04-09T00:00:00"/>
    <x v="5"/>
    <x v="4"/>
    <m/>
    <m/>
    <x v="1"/>
    <n v="4"/>
    <n v="12"/>
    <d v="2026-04-16T00:00:00"/>
    <s v="3-2026-017949"/>
    <d v="2026-03-31T00:00:00"/>
    <s v="N/A"/>
    <s v="N/A"/>
    <m/>
    <m/>
    <n v="0"/>
  </r>
  <r>
    <n v="933"/>
    <s v="3-2026-016290"/>
    <s v="Solicitud de pronunciamiento – Predios Regidor (Morales, Bolívar) – Requerimiento CISA"/>
    <s v="Subdirección Administrativa y Financiera"/>
    <s v="DP"/>
    <d v="2026-03-19T00:00:00"/>
    <d v="2026-03-25T00:00:00"/>
    <d v="2026-04-09T00:00:00"/>
    <x v="4"/>
    <x v="8"/>
    <m/>
    <m/>
    <x v="1"/>
    <n v="21"/>
    <n v="2"/>
    <d v="2026-03-24T00:00:00"/>
    <s v="N/A"/>
    <d v="2026-04-09T00:00:00"/>
    <s v="N/A"/>
    <s v="N/A"/>
    <s v="se asigna al Despacho del viceministro"/>
    <m/>
    <n v="0"/>
  </r>
  <r>
    <n v="934"/>
    <s v="1-2026-016239"/>
    <s v="NUEVOS USUARIOS RURALES CONECTADOS - DISPAC SA ESP FEBRERO 2026"/>
    <s v=" DISPAC S.A. E.S.P."/>
    <s v="OTROS "/>
    <d v="2026-04-10T00:00:00"/>
    <d v="2026-04-10T00:00:00"/>
    <d v="2026-04-10T00:00:00"/>
    <x v="4"/>
    <x v="14"/>
    <m/>
    <m/>
    <x v="1"/>
    <n v="3"/>
    <n v="12"/>
    <d v="2026-04-28T00:00:00"/>
    <s v="2-2026-014438"/>
    <d v="2026-04-13T00:00:00"/>
    <s v="N/A"/>
    <s v="N/A"/>
    <s v="Acuse de recibido radicado MME 1-2026-016239 Reporte nuevos _x000a_usuarios y solicitud de aclaración"/>
    <m/>
    <n v="0"/>
  </r>
  <r>
    <n v="935"/>
    <s v="1-2026-015674"/>
    <s v="Declaración de entrada en operación de proyecto __ PROG17306 y  _x000a_GD SUAMOX "/>
    <s v="XM S.A. E.S.P"/>
    <s v="DP"/>
    <d v="2026-04-08T00:00:00"/>
    <d v="2026-04-08T00:00:00"/>
    <d v="2026-04-10T00:00:00"/>
    <x v="5"/>
    <x v="8"/>
    <m/>
    <m/>
    <x v="1"/>
    <n v="3"/>
    <n v="2"/>
    <d v="2026-04-10T00:00:00"/>
    <s v="N/A"/>
    <d v="2026-04-11T00:00:00"/>
    <s v="N/A"/>
    <s v="N/A"/>
    <s v="SE ASIGNA A LA OAJ"/>
    <m/>
    <n v="0"/>
  </r>
  <r>
    <n v="936"/>
    <s v="1-2026-015849"/>
    <s v="Solicitud de declaratoria de utilidad pública proyecto PLANTA SOLAR FOTOVOLTAICA BARZALOSA 100MW "/>
    <s v="Barzalosa S.A.S ESP"/>
    <s v="DUPIS"/>
    <d v="2026-04-08T00:00:00"/>
    <d v="2026-04-08T00:00:00"/>
    <d v="2026-04-10T00:00:00"/>
    <x v="5"/>
    <x v="18"/>
    <m/>
    <m/>
    <x v="2"/>
    <s v="Sin respuesta"/>
    <n v="27"/>
    <d v="2026-05-19T00:00:00"/>
    <m/>
    <m/>
    <m/>
    <m/>
    <m/>
    <m/>
    <n v="1"/>
  </r>
  <r>
    <n v="937"/>
    <s v="1-2026-016055"/>
    <s v="Solicitud de información para evaluación PND 2022 – 2026 y ODS. "/>
    <s v="Contraloría General de la República de Colombia"/>
    <s v="DP"/>
    <d v="2026-04-09T00:00:00"/>
    <d v="2026-04-10T00:00:00"/>
    <d v="2026-04-10T00:00:00"/>
    <x v="5"/>
    <x v="30"/>
    <m/>
    <m/>
    <x v="1"/>
    <n v="4"/>
    <n v="12"/>
    <d v="2026-04-27T00:00:00"/>
    <s v="N/A"/>
    <d v="2026-04-13T00:00:00"/>
    <s v="N/A"/>
    <s v="N/A"/>
    <s v="Se traslada a Control Interno, encargados de consolidar y dar respuesta"/>
    <m/>
    <n v="0"/>
  </r>
  <r>
    <n v="938"/>
    <s v="1-2026-016084"/>
    <s v="Avances del Parque Agrovoltaico Santa Cruz en la etapa de prefactibilidad  y solicitud de apoyo para la factilbilidad y estructuración de la AFPEI del proyecto.  "/>
    <s v="Alcaldía De La Jagua De Ibirico"/>
    <s v="DP"/>
    <d v="2026-04-09T00:00:00"/>
    <d v="2026-04-10T00:00:00"/>
    <d v="2026-04-10T00:00:00"/>
    <x v="5"/>
    <x v="18"/>
    <m/>
    <m/>
    <x v="1"/>
    <n v="4"/>
    <n v="2"/>
    <d v="2026-04-13T00:00:00"/>
    <s v="N/A"/>
    <d v="2026-04-13T00:00:00"/>
    <s v="N/A"/>
    <s v="N/A"/>
    <s v="se asigna a la DEE Grupo de Colombia Solar, corresponde a un convenio interadministrativo con FENOGE"/>
    <m/>
    <n v="0"/>
  </r>
  <r>
    <n v="939"/>
    <s v="1-2026-016092"/>
    <s v="PROG08320 - Proyecto Parque Solar Nisperos de 19,9MW.  Requisito 7.1.25 acuerdo CNO1937 Subject: Declaración de entrada en Operación Comercial del Proyecto _x000a_PROG08320 - Proyecto Parque Solar Nisperos de 19,9MW "/>
    <s v="XM"/>
    <s v="DP"/>
    <d v="2026-04-09T00:00:00"/>
    <d v="2026-04-09T00:00:00"/>
    <d v="2026-04-10T00:00:00"/>
    <x v="5"/>
    <x v="8"/>
    <m/>
    <m/>
    <x v="1"/>
    <n v="2"/>
    <n v="2"/>
    <d v="2026-04-13T00:00:00"/>
    <s v="N/A"/>
    <d v="2026-04-11T00:00:00"/>
    <s v="N/A"/>
    <s v="N/A"/>
    <s v="SE ASIGNA A LA OAJ"/>
    <m/>
    <n v="0"/>
  </r>
  <r>
    <n v="940"/>
    <s v="1-2026-016414"/>
    <s v="Declaración de entrada en operación de proyecto GD San Pelayo "/>
    <s v="XM Compañía de Expertos en Mercados S.A. E.S.P."/>
    <s v="DP"/>
    <d v="2026-04-09T00:00:00"/>
    <d v="2026-04-09T00:00:00"/>
    <d v="2026-04-10T00:00:00"/>
    <x v="5"/>
    <x v="4"/>
    <m/>
    <m/>
    <x v="0"/>
    <n v="14"/>
    <n v="2"/>
    <d v="2026-04-13T00:00:00"/>
    <s v="N/A"/>
    <d v="2026-04-23T00:00:00"/>
    <s v="N/A"/>
    <s v="N/A"/>
    <s v="Archivado con autorización de la coordinadora"/>
    <m/>
    <n v="0"/>
  </r>
  <r>
    <n v="941"/>
    <s v="1-2026-016426"/>
    <s v="Invitación especial como conferencista en el 15° Seminario de Eficiencia Energética. 21 Y 22 DE MAYO"/>
    <s v="ANDESCO"/>
    <s v="OTROS "/>
    <d v="2026-04-10T00:00:00"/>
    <d v="2026-04-10T00:00:00"/>
    <d v="2026-04-10T00:00:00"/>
    <x v="5"/>
    <x v="19"/>
    <m/>
    <m/>
    <x v="1"/>
    <n v="18"/>
    <n v="12"/>
    <d v="2026-04-28T00:00:00"/>
    <s v="2-2026-018006"/>
    <d v="2026-04-28T00:00:00"/>
    <s v="N/A"/>
    <s v="N/A"/>
    <m/>
    <m/>
    <n v="0"/>
  </r>
  <r>
    <n v="942"/>
    <s v="3-2026-020056"/>
    <s v="Designación adicional como apoyo a la supervisión contractual GGC-0859-2026 David Andrés Grajales Marí"/>
    <s v="Grupo De Fondos De Inversión Y Gestión Del Sector Eléctrico _x000a_Colombiano"/>
    <s v="OTROS "/>
    <d v="2026-04-10T00:00:00"/>
    <d v="2026-04-10T00:00:00"/>
    <d v="2026-04-10T00:00:00"/>
    <x v="5"/>
    <x v="10"/>
    <m/>
    <m/>
    <x v="2"/>
    <s v="Sin respuesta"/>
    <n v="12"/>
    <d v="2026-04-28T00:00:00"/>
    <m/>
    <m/>
    <m/>
    <m/>
    <m/>
    <m/>
    <n v="1"/>
  </r>
  <r>
    <n v="943"/>
    <s v="1-2026-014322"/>
    <s v="Solicitud de flexibilizacion para la contratacion de energia para atencion de la demanda regulada - Region Caribe"/>
    <s v="EPM"/>
    <s v="DP"/>
    <d v="2026-03-30T00:00:00"/>
    <d v="2026-03-30T00:00:00"/>
    <d v="2026-04-13T00:00:00"/>
    <x v="5"/>
    <x v="28"/>
    <m/>
    <m/>
    <x v="1"/>
    <n v="16"/>
    <n v="2"/>
    <d v="2026-04-01T00:00:00"/>
    <s v="2-2026-015278"/>
    <d v="2026-04-15T00:00:00"/>
    <s v="2-2026-014983"/>
    <d v="2026-04-14T00:00:00"/>
    <s v="Se traslada a la CREG"/>
    <m/>
    <n v="0"/>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d v="2026-04-08T00:00:00"/>
    <d v="2026-04-12T00:00:00"/>
    <x v="5"/>
    <x v="16"/>
    <m/>
    <m/>
    <x v="1"/>
    <n v="5"/>
    <n v="12"/>
    <d v="2026-04-24T00:00:00"/>
    <s v="N/A"/>
    <d v="2026-04-13T00:00:00"/>
    <s v="N/A"/>
    <s v="N/A"/>
    <s v="se asigna al Grupo de Asuntos LEgislativos"/>
    <m/>
    <n v="0"/>
  </r>
  <r>
    <n v="945"/>
    <s v="1-2026-015751"/>
    <s v=" Solicitud de información indicadores estratégicos sector energía.  "/>
    <s v="Departamento Nacional de Planeación - Dnp"/>
    <s v="DP"/>
    <d v="2026-04-08T00:00:00"/>
    <d v="2026-04-08T00:00:00"/>
    <d v="2026-04-12T00:00:00"/>
    <x v="5"/>
    <x v="8"/>
    <m/>
    <m/>
    <x v="1"/>
    <n v="5"/>
    <n v="2"/>
    <d v="2026-04-10T00:00:00"/>
    <s v="N/A"/>
    <d v="2026-04-13T00:00:00"/>
    <s v="N/A"/>
    <s v="N/A"/>
    <s v="SE ASIGNA A DESPACHO DEL VICEMINISTRO"/>
    <m/>
    <n v="0"/>
  </r>
  <r>
    <n v="946"/>
    <s v="1-2026-015753"/>
    <s v="Solicitud de información indicadores estratégicos sector energía."/>
    <s v="Departamento Nacional de Planeación - Dnp"/>
    <s v="DP"/>
    <d v="2026-04-08T00:00:00"/>
    <d v="2026-04-08T00:00:00"/>
    <d v="2026-04-12T00:00:00"/>
    <x v="5"/>
    <x v="8"/>
    <m/>
    <m/>
    <x v="1"/>
    <n v="5"/>
    <n v="2"/>
    <d v="2026-04-10T00:00:00"/>
    <s v="N/A"/>
    <d v="2026-04-13T00:00:00"/>
    <s v="N/A"/>
    <s v="N/A"/>
    <s v="SE ASIGNA A DESPACHO DEL VICEMINISTRO"/>
    <m/>
    <n v="0"/>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d v="2026-04-08T00:00:00"/>
    <d v="2026-04-12T00:00:00"/>
    <x v="5"/>
    <x v="4"/>
    <m/>
    <m/>
    <x v="1"/>
    <n v="5"/>
    <n v="12"/>
    <d v="2026-04-24T00:00:00"/>
    <s v="N/A"/>
    <d v="2026-04-13T00:00:00"/>
    <s v="N/A"/>
    <s v="N/A"/>
    <s v="SE ASIGNA A LA OAJ"/>
    <m/>
    <n v="0"/>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8T00:00:00"/>
    <d v="2026-04-09T00:00:00"/>
    <d v="2026-04-12T00:00:00"/>
    <x v="5"/>
    <x v="26"/>
    <m/>
    <m/>
    <x v="1"/>
    <n v="12"/>
    <n v="2"/>
    <d v="2026-04-10T00:00:00"/>
    <s v="2-2026-015727"/>
    <d v="2026-04-20T00:00:00"/>
    <s v="2-2026-015276_x000a_2-2026-015277"/>
    <d v="2026-04-15T00:00:00"/>
    <m/>
    <m/>
    <n v="0"/>
  </r>
  <r>
    <n v="949"/>
    <s v="1-2026-015920"/>
    <s v="Respuesta Rad. IPSE 202614000021712, Rad. MME - 2-2026-012690 ‘‘Proyecto de Generación de Energía Eléctrica para Cabo de la Vela y Puerto Bolívar – Municipio de Uribia, Guajira."/>
    <s v="Instituto de Planificación y Promoción de Soluciones Energéticas – IPSE"/>
    <s v="DP"/>
    <d v="2026-04-09T00:00:00"/>
    <d v="2026-04-09T00:00:00"/>
    <d v="2026-04-12T00:00:00"/>
    <x v="5"/>
    <x v="8"/>
    <m/>
    <m/>
    <x v="1"/>
    <n v="4"/>
    <n v="2"/>
    <d v="2026-04-13T00:00:00"/>
    <s v="N/A"/>
    <d v="2026-04-13T00:00:00"/>
    <s v="N/A"/>
    <s v="N/A"/>
    <s v="se asigna a la DEE a la profesional Aura Valentina Hernández Delgado"/>
    <m/>
    <n v="0"/>
  </r>
  <r>
    <n v="950"/>
    <s v="1-2026-015922"/>
    <s v="Traslado por competencia comunicación E2026005026  numerales 11, 12, 14, 15, 20, 34, 35, 36, _x000a_37, 38 y 45 de la consulta remitida por la Comisión Sexta del Senado de la República,"/>
    <s v="CREG"/>
    <s v="DP"/>
    <d v="2026-04-09T00:00:00"/>
    <d v="2026-04-09T00:00:00"/>
    <d v="2026-04-12T00:00:00"/>
    <x v="5"/>
    <x v="8"/>
    <m/>
    <m/>
    <x v="1"/>
    <n v="4"/>
    <n v="2"/>
    <d v="2026-04-13T00:00:00"/>
    <s v="N/A"/>
    <d v="2026-04-13T00:00:00"/>
    <s v="N/A"/>
    <s v="N/A"/>
    <s v="SE ASIGNA A LA OFICINA DE ASUNTOS LEGISLATIVOS"/>
    <m/>
    <n v="0"/>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d v="2026-04-09T00:00:00"/>
    <d v="2026-04-12T00:00:00"/>
    <x v="5"/>
    <x v="2"/>
    <m/>
    <m/>
    <x v="1"/>
    <n v="5"/>
    <n v="2"/>
    <d v="2026-04-13T00:00:00"/>
    <s v="2-2026-015082"/>
    <d v="2026-04-14T00:00:00"/>
    <s v="2-2026-015074"/>
    <d v="2026-04-14T00:00:00"/>
    <m/>
    <m/>
    <n v="0"/>
  </r>
  <r>
    <n v="952"/>
    <s v="1-2026-016018"/>
    <s v="Reiteramos por tercera vez ministerio de minas y energía - IPSE"/>
    <s v=" Resguardi Indigena del Rio Purricha"/>
    <s v="DP"/>
    <d v="2026-04-09T00:00:00"/>
    <d v="2026-04-09T00:00:00"/>
    <d v="2026-04-12T00:00:00"/>
    <x v="5"/>
    <x v="8"/>
    <m/>
    <m/>
    <x v="1"/>
    <n v="4"/>
    <n v="2"/>
    <d v="2026-04-13T00:00:00"/>
    <s v="N/A"/>
    <d v="2026-04-13T00:00:00"/>
    <s v="N/A"/>
    <s v="N/A"/>
    <s v="se asigna al Grupo de Subsidios al profesional Juan Manuel Gallego Arroyave referencia radicado 1-2026-012172"/>
    <m/>
    <n v="0"/>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d v="2026-04-13T00:00:00"/>
    <d v="2026-04-13T00:00:00"/>
    <x v="5"/>
    <x v="7"/>
    <m/>
    <m/>
    <x v="1"/>
    <n v="7"/>
    <n v="2"/>
    <d v="2026-04-15T00:00:00"/>
    <s v="2-2026-015863"/>
    <d v="2026-04-20T00:00:00"/>
    <s v="2-2026-015271_x000a__x0009_2-2026-015272"/>
    <d v="2026-04-15T00:00:00"/>
    <s v="Se remite solicitud de respuesta a entidades competentes mediante los anteriores radicados, Dicho traslado se anexa a la respuesta dada al peticionario."/>
    <m/>
    <n v="0"/>
  </r>
  <r>
    <n v="954"/>
    <s v="3-2026-013885"/>
    <s v="INFORME DE EJECUCIÓN PRESUPUESTAL A 31 DE DICIEMBRE DE 2025 DIRECCIÓN DE ENERGÍA ELÉCTRICA"/>
    <s v="Subdirección Administrativa y Financiera"/>
    <s v="DP"/>
    <d v="2026-04-06T00:00:00"/>
    <d v="2026-04-07T00:00:00"/>
    <d v="2026-04-12T00:00:00"/>
    <x v="5"/>
    <x v="18"/>
    <m/>
    <m/>
    <x v="1"/>
    <n v="7"/>
    <n v="2"/>
    <d v="2026-04-08T00:00:00"/>
    <s v="N/A"/>
    <d v="2026-04-13T00:00:00"/>
    <s v="N/A"/>
    <s v="N/A"/>
    <s v="se asigna al Grupo de Supervision"/>
    <m/>
    <n v="0"/>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d v="2026-04-10T00:00:00"/>
    <d v="2026-04-13T00:00:00"/>
    <x v="5"/>
    <x v="18"/>
    <m/>
    <m/>
    <x v="1"/>
    <n v="-46093"/>
    <n v="12"/>
    <d v="2026-04-28T00:00:00"/>
    <s v="2-2026-018243"/>
    <d v="1900-01-28T00:00:00"/>
    <s v="2-2026-018014, 2-2026-018012"/>
    <d v="1900-01-28T00:00:00"/>
    <m/>
    <m/>
    <n v="0"/>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d v="2026-04-14T00:00:00"/>
    <d v="2026-04-14T00:00:00"/>
    <x v="5"/>
    <x v="4"/>
    <m/>
    <m/>
    <x v="2"/>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m/>
    <n v="1"/>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d v="2026-04-14T00:00:00"/>
    <d v="2026-04-14T00:00:00"/>
    <x v="5"/>
    <x v="8"/>
    <m/>
    <m/>
    <x v="1"/>
    <n v="0"/>
    <n v="12"/>
    <d v="2026-04-30T00:00:00"/>
    <s v="N/A"/>
    <d v="2026-04-14T00:00:00"/>
    <s v="N/A"/>
    <s v="N/A"/>
    <s v="SE ASIGNA A SUPERVISION"/>
    <m/>
    <n v="0"/>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d v="2026-03-26T00:00:00"/>
    <d v="2026-04-14T00:00:00"/>
    <x v="5"/>
    <x v="11"/>
    <m/>
    <m/>
    <x v="1"/>
    <n v="21"/>
    <n v="12"/>
    <d v="2026-04-15T00:00:00"/>
    <s v="N/A"/>
    <d v="2026-04-16T00:00:00"/>
    <s v="N/A"/>
    <s v="N/A"/>
    <s v="se asigna a DEE al profesional Jean Carlos Cabarcas Acuna"/>
    <m/>
    <n v="0"/>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07T00:00:00"/>
    <d v="2026-04-14T00:00:00"/>
    <d v="2026-04-14T00:00:00"/>
    <x v="5"/>
    <x v="16"/>
    <m/>
    <m/>
    <x v="1"/>
    <n v="15"/>
    <n v="12"/>
    <d v="2026-04-23T00:00:00"/>
    <s v="2-2026-016214"/>
    <d v="2026-04-22T00:00:00"/>
    <s v="N/A"/>
    <s v="N/A"/>
    <m/>
    <m/>
    <n v="0"/>
  </r>
  <r>
    <n v="960"/>
    <s v="1-2026-016438"/>
    <s v="Solicitud urgente de intervención por riesgo eléctrico en la vereda Fonquetá – sector Las Cruces "/>
    <s v="Luis Neuque Quintero"/>
    <s v="DP"/>
    <d v="2026-04-10T00:00:00"/>
    <d v="2026-04-13T00:00:00"/>
    <d v="2026-04-14T00:00:00"/>
    <x v="5"/>
    <x v="17"/>
    <m/>
    <m/>
    <x v="1"/>
    <n v="10"/>
    <n v="2"/>
    <d v="2026-04-14T00:00:00"/>
    <s v="2-2026-015703"/>
    <d v="2026-04-20T00:00:00"/>
    <s v="2-2026-015274"/>
    <d v="2026-04-15T00:00:00"/>
    <m/>
    <m/>
    <n v="0"/>
  </r>
  <r>
    <n v="961"/>
    <s v="1-2026-016467"/>
    <s v="Respuesta a la comunicación 2-2026-010250 del 24 de marzo de 2026.  Traslado de solicitud de información en el marco de acción popular – Central Hidroeléctrica del Guavio (CNO) "/>
    <s v="Consejo Nacional de Operación"/>
    <s v="DP"/>
    <d v="2026-04-13T00:00:00"/>
    <d v="2026-04-13T00:00:00"/>
    <d v="2026-04-14T00:00:00"/>
    <x v="5"/>
    <x v="4"/>
    <m/>
    <m/>
    <x v="1"/>
    <n v="15"/>
    <n v="12"/>
    <d v="2026-04-29T00:00:00"/>
    <s v="3-2026-022863"/>
    <d v="2026-04-28T00:00:00"/>
    <s v="N/A"/>
    <s v="N/A"/>
    <s v="se asigna a la OAJ  lo devuelven indicando asignar al grupo nuevamente"/>
    <m/>
    <n v="0"/>
  </r>
  <r>
    <n v="962"/>
    <s v="1-2026-016686"/>
    <s v="CONSTRUCCIÓN ILEGAL, CONEXIONES ILEGALES DE CONTRABANDO EN LOS SERVICIOS PÚBLICOS DE ENERGÍA Y ACUEDUCTO, LICENCIA DE CONSTRUCCIÓN FALSA EN LA CARRERA 7 BIS N O. 124 - 29, USAQUÉN, BOGOTÁ. "/>
    <s v=" GLORIA STELLA DIAZ ORTIZ"/>
    <s v="DP"/>
    <d v="2026-04-13T00:00:00"/>
    <d v="2026-04-13T00:00:00"/>
    <d v="2026-04-14T00:00:00"/>
    <x v="5"/>
    <x v="16"/>
    <m/>
    <m/>
    <x v="1"/>
    <n v="7"/>
    <n v="2"/>
    <d v="2026-04-15T00:00:00"/>
    <s v="2-2026-015698"/>
    <d v="2026-04-20T00:00:00"/>
    <s v="2-2026-015275"/>
    <d v="2026-04-15T00:00:00"/>
    <s v="Se traslada a la SSPD"/>
    <m/>
    <n v="0"/>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d v="2026-04-14T00:00:00"/>
    <d v="2026-04-14T00:00:00"/>
    <x v="5"/>
    <x v="0"/>
    <m/>
    <m/>
    <x v="1"/>
    <n v="8"/>
    <n v="2"/>
    <d v="2026-04-16T00:00:00"/>
    <s v="2-2026-016227"/>
    <d v="2026-04-22T00:00:00"/>
    <s v="2-2026-016072"/>
    <d v="2026-04-21T00:00:00"/>
    <m/>
    <m/>
    <n v="0"/>
  </r>
  <r>
    <n v="964"/>
    <s v="1-2026-016679"/>
    <s v="Solicitud confirmación de compatibilidad técnica y normativa – Línea de Extensión PUERTO CALDAS, 13.2 kV."/>
    <s v="TFM ENERGY S.A.S E.S.P"/>
    <s v="DP"/>
    <d v="2026-04-14T00:00:00"/>
    <d v="2026-04-14T00:00:00"/>
    <d v="2026-04-14T00:00:00"/>
    <x v="5"/>
    <x v="18"/>
    <m/>
    <m/>
    <x v="1"/>
    <n v="15"/>
    <n v="12"/>
    <d v="2026-04-30T00:00:00"/>
    <s v="N/A"/>
    <d v="2026-04-29T00:00:00"/>
    <s v="N/A"/>
    <s v="N/A"/>
    <s v="SE ASIGNA A OARE lo devuelven"/>
    <m/>
    <n v="0"/>
  </r>
  <r>
    <n v="965"/>
    <s v="1-2026-016813"/>
    <s v=" Derecho de petición – Solicitud de delimitación, competencia y acciones frente a la ausencia de alumbrado público en el corredor vial Hurtado – Río Seco (Valledupar) "/>
    <s v="VALERIA GNECCO CORREA "/>
    <s v="DP"/>
    <d v="2026-04-14T00:00:00"/>
    <d v="2026-04-14T00:00:00"/>
    <d v="2026-04-14T00:00:00"/>
    <x v="5"/>
    <x v="23"/>
    <m/>
    <m/>
    <x v="1"/>
    <n v="6"/>
    <n v="2"/>
    <d v="2026-04-16T00:00:00"/>
    <s v="2-2026-015708"/>
    <d v="2026-04-20T00:00:00"/>
    <s v="2-2026-015273"/>
    <d v="2025-04-15T00:00:00"/>
    <m/>
    <m/>
    <n v="0"/>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d v="2026-04-14T00:00:00"/>
    <d v="2026-04-14T00:00:00"/>
    <x v="5"/>
    <x v="27"/>
    <m/>
    <m/>
    <x v="2"/>
    <s v="Sin respuesta"/>
    <n v="2"/>
    <d v="2026-04-16T00:00:00"/>
    <m/>
    <m/>
    <s v="2-2026-017951_x000a_ 2-2026-017950_x000a_2-2026-017949"/>
    <s v="28/04/2026"/>
    <m/>
    <m/>
    <n v="1"/>
  </r>
  <r>
    <n v="967"/>
    <s v="1-2026-017038"/>
    <s v="Consulta sobre cobro de tarifas de Alumbrado Público, trasladada MME 1-2026-011613 Radicado CREG: E2026004382"/>
    <s v="Comisión de Regulación de Energía, Gas y Combustibles - CREG"/>
    <s v="DP"/>
    <d v="2026-04-15T00:00:00"/>
    <d v="2026-04-15T00:00:00"/>
    <d v="2026-04-15T00:00:00"/>
    <x v="5"/>
    <x v="12"/>
    <m/>
    <m/>
    <x v="1"/>
    <n v="5"/>
    <n v="12"/>
    <d v="2026-05-04T00:00:00"/>
    <s v="2-2026-015872"/>
    <d v="2026-04-20T00:00:00"/>
    <s v="N/A"/>
    <s v="N/A"/>
    <s v="No requiere respuesta, la entidad a quien realizamos el traslado nos copia en la respuesta. Se usa como insumo para la respuesta al peticionario en radicado 2-2026-015872"/>
    <m/>
    <n v="0"/>
  </r>
  <r>
    <n v="968"/>
    <s v="3-2026-021091"/>
    <s v="Solicitud de Pronunciamiento – Acción de Grupo Radicado 2025 00190 de Paola Andrea Garzón y Otros contra el Ministerio de Minas y Energía  y Otros"/>
    <s v="Grupo de Defensa Judicial, Extrajudicial y Asuntos Constitucionales"/>
    <s v="DP"/>
    <d v="2026-04-15T00:00:00"/>
    <d v="2026-04-15T00:00:00"/>
    <d v="2026-04-15T00:00:00"/>
    <x v="5"/>
    <x v="9"/>
    <m/>
    <m/>
    <x v="1"/>
    <n v="1"/>
    <n v="12"/>
    <d v="2026-05-04T00:00:00"/>
    <s v="N/A"/>
    <d v="2026-04-16T00:00:00"/>
    <s v="N/A"/>
    <s v="N/A"/>
    <s v="se asigna a la Direccion de Hidrocarburos"/>
    <m/>
    <n v="0"/>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d v="2026-04-15T00:00:00"/>
    <d v="2026-04-15T00:00:00"/>
    <x v="5"/>
    <x v="9"/>
    <m/>
    <m/>
    <x v="1"/>
    <n v="1"/>
    <n v="12"/>
    <d v="2026-05-04T00:00:00"/>
    <s v="N/A"/>
    <d v="2026-04-16T00:00:00"/>
    <s v="N/A"/>
    <s v="N/A"/>
    <s v="se asigna a la Direccion de Hidrocarburos"/>
    <m/>
    <n v="0"/>
  </r>
  <r>
    <n v="970"/>
    <s v="1-2026-013842"/>
    <s v="SOICITUD DE VISITA AL MUNICIPIO DE BAHIA SOLANO DE CARÁCTER URGENTE CON EL FIN DE REVISAR LA PROBLEMÁTICA REFERENTE A LA GENERACIÓN DE ENERGÍA POR PARTE DE LA EMPRESA GENSA S.A."/>
    <s v="Personería de Bahía Solano"/>
    <s v="DP"/>
    <d v="2026-03-26T00:00:00"/>
    <d v="2026-03-26T00:00:00"/>
    <d v="2026-04-15T00:00:00"/>
    <x v="5"/>
    <x v="20"/>
    <m/>
    <m/>
    <x v="1"/>
    <n v="21"/>
    <n v="12"/>
    <d v="2026-04-15T00:00:00"/>
    <s v="N/A"/>
    <d v="2026-04-16T00:00:00"/>
    <s v="N/A"/>
    <s v="N/A"/>
    <s v="se asigna a la DEE al Grupo de Comunidades Energetica"/>
    <m/>
    <n v="0"/>
  </r>
  <r>
    <n v="971"/>
    <s v="1-2026-014479"/>
    <s v=" Respuesta a radicado 202613600017742, rad. MME 2-2026-007847 “Solicitud de evaluación y concepto sobre modificación de  especificaciones técnicas y adición presupuestal – Proyecto BPIN 20240214000050”"/>
    <s v=" Alejandro Muñoz Londoño"/>
    <s v="DP"/>
    <d v="2026-03-30T00:00:00"/>
    <d v="2026-03-30T00:00:00"/>
    <d v="2026-04-15T00:00:00"/>
    <x v="5"/>
    <x v="8"/>
    <m/>
    <m/>
    <x v="1"/>
    <n v="16"/>
    <n v="12"/>
    <d v="2026-04-17T00:00:00"/>
    <s v="N/A"/>
    <d v="2026-04-15T00:00:00"/>
    <s v="N/A"/>
    <s v="N/A"/>
    <s v="SE ASIGNA A LA DIRECCION DE ENERGIA AL PROFESIONAL _x000a_ALEJANDRO MUÑOZ LONDOÑO"/>
    <m/>
    <n v="0"/>
  </r>
  <r>
    <n v="972"/>
    <s v="1-2026-014836"/>
    <s v="Acolgen | Comunicación A-057-25-03-2026 - Recomendaciones Seguridad Energética 2026-2027"/>
    <s v="NATALIA GUTIÉRREZ JARAMILLO _x000a_Presidente Ejecutiva _x000a_ACOLGEN "/>
    <s v="DP"/>
    <d v="2026-03-31T00:00:00"/>
    <d v="2026-03-31T00:00:00"/>
    <d v="2026-04-15T00:00:00"/>
    <x v="5"/>
    <x v="19"/>
    <m/>
    <m/>
    <x v="1"/>
    <n v="22"/>
    <n v="2"/>
    <d v="2026-04-06T00:00:00"/>
    <s v="2-2026-016277"/>
    <d v="2026-04-22T00:00:00"/>
    <s v="2-2026-016215"/>
    <d v="2026-04-22T00:00:00"/>
    <m/>
    <m/>
    <n v="0"/>
  </r>
  <r>
    <n v="973"/>
    <s v="1-2026-015176"/>
    <s v=" Solicitud urgente de validación y reconexión del servicio de energía – Vereda La Marqueza, Isnos Huila"/>
    <s v="Andres Felipe Muñoz Veedor ciudadano Isnos Huila "/>
    <s v="DP"/>
    <d v="2026-04-06T00:00:00"/>
    <d v="2026-04-06T00:00:00"/>
    <d v="2026-04-15T00:00:00"/>
    <x v="5"/>
    <x v="27"/>
    <m/>
    <m/>
    <x v="1"/>
    <n v="17"/>
    <n v="12"/>
    <d v="2026-04-22T00:00:00"/>
    <s v="2-2026-016531"/>
    <d v="2026-04-23T00:00:00"/>
    <s v="2-2026-016278"/>
    <d v="2026-04-22T00:00:00"/>
    <m/>
    <m/>
    <n v="0"/>
  </r>
  <r>
    <n v="974"/>
    <s v="1-2026-015195"/>
    <s v=" traslado solicitud de CENTRO EDUCATIVO FRANCISCO JOSE DE CALDAS  Información sobre suspensión del servicio de energía eléctrica –  Sede Guayaquil"/>
    <s v="Ministerio de Tecnologías de la Información y Comunicaciones"/>
    <s v="DP"/>
    <d v="2026-04-06T00:00:00"/>
    <d v="2026-04-06T00:00:00"/>
    <d v="2026-04-15T00:00:00"/>
    <x v="5"/>
    <x v="26"/>
    <m/>
    <m/>
    <x v="1"/>
    <n v="14"/>
    <n v="2"/>
    <d v="2026-04-08T00:00:00"/>
    <s v="2-2026-015828"/>
    <d v="2026-04-20T00:00:00"/>
    <s v="2-2026-015696"/>
    <d v="2026-04-20T00:00:00"/>
    <m/>
    <m/>
    <n v="0"/>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d v="2026-04-06T00:00:00"/>
    <d v="2026-04-15T00:00:00"/>
    <x v="5"/>
    <x v="8"/>
    <m/>
    <m/>
    <x v="1"/>
    <n v="9"/>
    <n v="12"/>
    <d v="2026-04-22T00:00:00"/>
    <s v="N/A"/>
    <d v="2026-04-15T00:00:00"/>
    <s v="N/A"/>
    <s v="N/A"/>
    <s v="SE ASIGNA A OARE"/>
    <m/>
    <n v="0"/>
  </r>
  <r>
    <n v="976"/>
    <s v="1-2026-015448"/>
    <s v=" Consulta técnica sobre uso de formatos de dictamen y competencia del inspector en instalaciones de autogeneración de energía asociadas a uso final. "/>
    <s v=" ITCertifica S.A.S."/>
    <s v="DP"/>
    <d v="2026-04-07T00:00:00"/>
    <d v="2026-04-07T00:00:00"/>
    <d v="2026-04-15T00:00:00"/>
    <x v="5"/>
    <x v="8"/>
    <m/>
    <m/>
    <x v="1"/>
    <n v="8"/>
    <n v="12"/>
    <d v="2026-04-23T00:00:00"/>
    <s v="N/A"/>
    <d v="2026-04-15T00:00:00"/>
    <s v="N/A"/>
    <s v="N/A"/>
    <s v="SE ASIGNA A REGLAMENTOS TECNICOS"/>
    <m/>
    <n v="0"/>
  </r>
  <r>
    <n v="977"/>
    <s v="1-2026-016582"/>
    <s v="Solicitud de información frente a la posible superposición de proyectos con el Parque de Generación Fotovoltaica La Tabla 9.9 MW"/>
    <s v=" PARQUE SOLAR COLOMBIA IV SAS"/>
    <s v="DP"/>
    <d v="2026-04-13T00:00:00"/>
    <d v="2026-04-13T00:00:00"/>
    <d v="2026-04-15T00:00:00"/>
    <x v="5"/>
    <x v="8"/>
    <m/>
    <m/>
    <x v="1"/>
    <n v="2"/>
    <n v="12"/>
    <d v="2026-04-29T00:00:00"/>
    <s v="N/A"/>
    <d v="2026-04-15T00:00:00"/>
    <s v="N/A"/>
    <s v="N/A"/>
    <s v="SE ASIGNA A OARE"/>
    <m/>
    <n v="0"/>
  </r>
  <r>
    <n v="978"/>
    <s v="1-2026-016587"/>
    <s v=" Solicitud de información frente a la posible superposición de proyectos con el Parque de Generación Fotovoltaica La Tabla 9.9 MW "/>
    <s v="PARQUE SOLAR COLOMBIA IV"/>
    <s v="DP"/>
    <d v="2026-04-13T00:00:00"/>
    <d v="2026-04-14T00:00:00"/>
    <d v="2026-04-15T00:00:00"/>
    <x v="5"/>
    <x v="8"/>
    <m/>
    <m/>
    <x v="1"/>
    <n v="2"/>
    <n v="12"/>
    <d v="2026-04-29T00:00:00"/>
    <s v="N/A"/>
    <d v="2026-04-15T00:00:00"/>
    <s v="N/A"/>
    <s v="N/A"/>
    <s v="SE ASIGNA A OARE"/>
    <m/>
    <n v="0"/>
  </r>
  <r>
    <n v="979"/>
    <s v="1-2026-016628"/>
    <s v="Solicitud de información frente a la posible superposición de proyectos con el Parque de Generación Fotovoltaica La Mina 9.9 MW"/>
    <s v="PARQUE SOLAR COLOMBIA IX EDUARDO"/>
    <s v="DP"/>
    <d v="2026-04-13T00:00:00"/>
    <d v="2026-04-14T00:00:00"/>
    <d v="2026-04-15T00:00:00"/>
    <x v="5"/>
    <x v="8"/>
    <m/>
    <m/>
    <x v="1"/>
    <n v="2"/>
    <n v="12"/>
    <d v="2026-04-29T00:00:00"/>
    <s v="N/A"/>
    <d v="2026-04-15T00:00:00"/>
    <s v="N/A"/>
    <s v="N/A"/>
    <s v="SE ASIGNA A OARE"/>
    <m/>
    <n v="0"/>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3T00:00:00"/>
    <d v="2026-04-14T00:00:00"/>
    <d v="2026-04-15T00:00:00"/>
    <x v="5"/>
    <x v="8"/>
    <m/>
    <m/>
    <x v="1"/>
    <n v="2"/>
    <n v="12"/>
    <d v="2026-04-29T00:00:00"/>
    <s v="N/A"/>
    <d v="2026-04-15T00:00:00"/>
    <s v="N/A"/>
    <s v="N/A"/>
    <s v="SE ASIGNA A OARE"/>
    <m/>
    <n v="0"/>
  </r>
  <r>
    <n v="981"/>
    <s v="1-2026-016725"/>
    <s v=" RECLAMO Y/O QUEJA A LA FACTURA CORREPONDIENTE AL NIC 5088311 DEL PERIODO FACTURADO 2026-04."/>
    <s v="Abel Manuel Romero Barrios"/>
    <s v="DP"/>
    <d v="2026-04-14T00:00:00"/>
    <d v="2026-04-14T00:00:00"/>
    <d v="2026-04-15T00:00:00"/>
    <x v="5"/>
    <x v="27"/>
    <m/>
    <m/>
    <x v="1"/>
    <n v="14"/>
    <n v="12"/>
    <d v="2026-04-30T00:00:00"/>
    <s v="2-2026-017962"/>
    <d v="2026-04-28T00:00:00"/>
    <s v="2-2026-016508"/>
    <s v="23/04/2026"/>
    <m/>
    <m/>
    <n v="0"/>
  </r>
  <r>
    <n v="982"/>
    <s v="1-2026-014789"/>
    <s v="Auditoría al cumplimiento de la Curva “S” y del cronograma de construcción del proyecto PROELÉCTRICA REPOTENCIACIÓN Remisión del Cuarto Informe de Auditoría "/>
    <s v="Ingenieros Consultores Ingetec"/>
    <s v="DP"/>
    <d v="2026-03-31T00:00:00"/>
    <d v="2026-03-31T00:00:00"/>
    <d v="2026-04-15T00:00:00"/>
    <x v="4"/>
    <x v="12"/>
    <m/>
    <m/>
    <x v="0"/>
    <n v="20"/>
    <n v="12"/>
    <d v="2026-04-20T00:00:00"/>
    <s v="N/A"/>
    <d v="2026-04-20T00:00:00"/>
    <s v="N/A"/>
    <s v="N/A"/>
    <s v="Informe reposa en la carpeta compatida Informes SIN-curva S"/>
    <m/>
    <n v="0"/>
  </r>
  <r>
    <n v="983"/>
    <s v="1-2026-015054"/>
    <s v="Solicitud de información – Contrato de Consultoría No. 01492 de 2025 – Formulación del POMCA del Río Fonce "/>
    <s v="CONSORCIO POMCA RIO FONCE 2025"/>
    <s v="DP"/>
    <d v="2026-04-06T00:00:00"/>
    <d v="2026-04-06T00:00:00"/>
    <d v="2026-04-15T00:00:00"/>
    <x v="5"/>
    <x v="19"/>
    <m/>
    <m/>
    <x v="1"/>
    <n v="14"/>
    <n v="2"/>
    <d v="2026-04-08T00:00:00"/>
    <s v="2-2026-015839"/>
    <d v="2026-04-20T00:00:00"/>
    <s v="2-2026-015716_x000a_2-2026-015725_x000a_2-2026-015730"/>
    <d v="2026-04-20T00:00:00"/>
    <m/>
    <m/>
    <n v="0"/>
  </r>
  <r>
    <n v="984"/>
    <s v="1-2026-015068"/>
    <s v="Consulta sobre obligatoriedad de auditoria energ6tica en lnstituciones Prestadoras de Salud - lps"/>
    <s v="Hospital San Juan de Dios de Honda"/>
    <s v="DP"/>
    <d v="2026-04-06T00:00:00"/>
    <d v="2026-04-06T00:00:00"/>
    <d v="2026-04-15T00:00:00"/>
    <x v="5"/>
    <x v="0"/>
    <m/>
    <m/>
    <x v="1"/>
    <n v="10"/>
    <n v="12"/>
    <d v="2026-04-22T00:00:00"/>
    <s v="N/A"/>
    <d v="2026-04-16T00:00:00"/>
    <s v="N/A"/>
    <s v="N/A"/>
    <s v="SE ASIGNA A OARE"/>
    <m/>
    <n v="0"/>
  </r>
  <r>
    <n v="985"/>
    <s v="1-2026-015687"/>
    <s v="Respuesta radicado 20266630255282 del 17 de marzo de 2026 (Radicado MME Radicado No.: 2-2026-008733)"/>
    <s v="Departamento Nacional de Planeación - Dnp"/>
    <s v="DP"/>
    <d v="2026-04-08T00:00:00"/>
    <d v="2026-04-08T00:00:00"/>
    <d v="2026-04-15T00:00:00"/>
    <x v="5"/>
    <x v="4"/>
    <m/>
    <m/>
    <x v="0"/>
    <n v="15"/>
    <n v="2"/>
    <d v="2026-04-10T00:00:00"/>
    <s v="N/A"/>
    <d v="2026-04-23T00:00:00"/>
    <s v="N/A"/>
    <s v="N/A"/>
    <s v="Archivado con autorización de la coordinadora"/>
    <m/>
    <n v="0"/>
  </r>
  <r>
    <n v="986"/>
    <s v="1-2026-015758"/>
    <s v="LINEAMIENTOS TÉCNICOS - DECRETOS 1915 DE 2017 Y 2468 DE 2018 - PROYECTOS OBRAS POR IMPUESTOS VIGENCIA 2025"/>
    <s v="Fiducia Central"/>
    <s v="DP"/>
    <d v="2026-04-08T00:00:00"/>
    <d v="2026-04-14T00:00:00"/>
    <d v="2026-04-15T00:00:00"/>
    <x v="5"/>
    <x v="1"/>
    <m/>
    <m/>
    <x v="1"/>
    <n v="21"/>
    <n v="12"/>
    <d v="2026-04-24T00:00:00"/>
    <s v="2-2026-018308"/>
    <d v="2026-04-29T00:00:00"/>
    <s v="N/A"/>
    <s v="N/A"/>
    <m/>
    <m/>
    <n v="0"/>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s v="DP"/>
    <d v="2026-04-09T00:00:00"/>
    <d v="2026-04-15T00:00:00"/>
    <d v="2026-04-15T00:00:00"/>
    <x v="5"/>
    <x v="8"/>
    <m/>
    <m/>
    <x v="1"/>
    <n v="6"/>
    <n v="12"/>
    <d v="2026-04-27T00:00:00"/>
    <s v="N/A"/>
    <d v="2026-04-15T00:00:00"/>
    <s v="N/A"/>
    <s v="N/A"/>
    <s v="se asigna al Grupo de Asuntos legislativos"/>
    <m/>
    <n v="0"/>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d v="2026-04-09T00:00:00"/>
    <d v="2026-04-15T00:00:00"/>
    <x v="5"/>
    <x v="8"/>
    <m/>
    <m/>
    <x v="1"/>
    <n v="6"/>
    <n v="12"/>
    <d v="2026-04-27T00:00:00"/>
    <s v="N/A"/>
    <d v="2026-04-15T00:00:00"/>
    <s v="N/A"/>
    <s v="N/A"/>
    <s v="SE ASIGNA A OARE"/>
    <m/>
    <n v="0"/>
  </r>
  <r>
    <n v="989"/>
    <s v="1-2026-016514"/>
    <s v="Traslado por competencia Derecho de Petición Junta de Acción Comunal Barrio Los Prados, radicado MME 1-2026-015308."/>
    <s v="Superintendencia de Servicios Públicos Domiciliarios"/>
    <s v="DP"/>
    <d v="2026-04-13T00:00:00"/>
    <d v="2026-04-13T00:00:00"/>
    <d v="2026-04-15T00:00:00"/>
    <x v="5"/>
    <x v="16"/>
    <m/>
    <m/>
    <x v="1"/>
    <n v="7"/>
    <n v="12"/>
    <d v="2026-04-29T00:00:00"/>
    <s v="2-2026-015702"/>
    <d v="2026-04-20T00:00:00"/>
    <s v="N/A"/>
    <s v="N/A"/>
    <m/>
    <m/>
    <n v="0"/>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d v="2026-04-13T00:00:00"/>
    <d v="2026-04-15T00:00:00"/>
    <x v="5"/>
    <x v="15"/>
    <m/>
    <m/>
    <x v="1"/>
    <n v="7"/>
    <n v="12"/>
    <d v="2026-04-29T00:00:00"/>
    <s v="N/A"/>
    <d v="2026-04-20T00:00:00"/>
    <s v="N/A"/>
    <s v="N/A"/>
    <s v="se asigna a OARE"/>
    <m/>
    <n v="0"/>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3T00:00:00"/>
    <d v="2026-04-14T00:00:00"/>
    <d v="2026-04-15T00:00:00"/>
    <x v="5"/>
    <x v="18"/>
    <m/>
    <m/>
    <x v="1"/>
    <n v="16"/>
    <n v="12"/>
    <d v="2026-04-29T00:00:00"/>
    <s v="N/A"/>
    <d v="2026-04-29T00:00:00"/>
    <s v="N/A"/>
    <s v="N/A"/>
    <s v="Se asigna a la OARE lo devuelven"/>
    <m/>
    <n v="0"/>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d v="2026-04-14T00:00:00"/>
    <d v="2026-04-15T00:00:00"/>
    <x v="5"/>
    <x v="4"/>
    <m/>
    <m/>
    <x v="2"/>
    <s v="Sin respuesta"/>
    <n v="12"/>
    <d v="2026-04-30T00:00:00"/>
    <m/>
    <m/>
    <m/>
    <m/>
    <m/>
    <m/>
    <n v="1"/>
  </r>
  <r>
    <n v="993"/>
    <s v="1-2026-016965"/>
    <s v="copia de respuesta para Señora LUZ STELLA SERNA MORENO Alcaldesa Municipal Alcaldía Municipal de Lloró - Traslado por competencia, consulta sobre cobro de alumbrado público_x000a_Radicado CREG: E2026004382 - referencia radicado 2-2026-009363"/>
    <s v="CREG"/>
    <s v="DP"/>
    <d v="2026-04-14T00:00:00"/>
    <d v="2026-04-14T00:00:00"/>
    <d v="2026-04-15T00:00:00"/>
    <x v="5"/>
    <x v="12"/>
    <m/>
    <m/>
    <x v="0"/>
    <n v="8"/>
    <n v="12"/>
    <d v="2026-04-30T00:00:00"/>
    <s v="N/A"/>
    <d v="2026-04-22T00:00:00"/>
    <s v="N/A"/>
    <s v="N/A"/>
    <s v="No requiere respuesta, la entidad a quien realizamos el traslado nos copia en la respuesta. Se usa como insumo para la respuesta al peticionario en radicado 2-2026-015872"/>
    <m/>
    <n v="0"/>
  </r>
  <r>
    <n v="994"/>
    <s v="1-2026-016968"/>
    <s v=" Empresa ceo Abusos en cobro de energía apesar de pqrs quejas derechos de petición no dan respuesta ni soluciones._x000a_ Contrato:668504"/>
    <s v="Diana Marcela Guaza"/>
    <s v="DP"/>
    <d v="2026-04-14T00:00:00"/>
    <d v="2026-04-15T00:00:00"/>
    <d v="2026-04-15T00:00:00"/>
    <x v="5"/>
    <x v="15"/>
    <m/>
    <m/>
    <x v="1"/>
    <n v="7"/>
    <n v="2"/>
    <d v="2026-04-16T00:00:00"/>
    <s v="2-2026-016079"/>
    <d v="2026-04-21T00:00:00"/>
    <s v="2-2026-015748"/>
    <d v="2026-04-20T00:00:00"/>
    <s v="se traslad a la SSPD"/>
    <m/>
    <n v="0"/>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d v="2026-04-15T00:00:00"/>
    <d v="2026-04-15T00:00:00"/>
    <x v="5"/>
    <x v="9"/>
    <m/>
    <m/>
    <x v="1"/>
    <n v="1"/>
    <n v="12"/>
    <d v="2026-05-04T00:00:00"/>
    <s v="N/A"/>
    <d v="2026-04-16T00:00:00"/>
    <s v="N/A"/>
    <s v="N/A"/>
    <s v="se asigna a DEE al Grupo de Colombia Solar"/>
    <m/>
    <n v="0"/>
  </r>
  <r>
    <n v="996"/>
    <s v="1-2026-017018"/>
    <s v="Consulta sobre cobro de tarifas de Alumbrado Público, trasladada MME 1-2026-011613 Radicado CREG: E2026004382"/>
    <s v="CREG"/>
    <s v="DP"/>
    <d v="2026-04-15T00:00:00"/>
    <d v="2026-04-15T00:00:00"/>
    <d v="2026-04-15T00:00:00"/>
    <x v="5"/>
    <x v="12"/>
    <m/>
    <m/>
    <x v="1"/>
    <n v="5"/>
    <n v="12"/>
    <d v="2026-05-04T00:00:00"/>
    <s v="2-2026-015872"/>
    <d v="2026-04-20T00:00:00"/>
    <s v="N/A"/>
    <s v="N/A"/>
    <m/>
    <m/>
    <n v="0"/>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d v="2026-04-15T00:00:00"/>
    <d v="2026-04-15T00:00:00"/>
    <x v="5"/>
    <x v="2"/>
    <m/>
    <m/>
    <x v="1"/>
    <n v="5"/>
    <n v="12"/>
    <d v="2026-05-04T00:00:00"/>
    <s v="N/A"/>
    <d v="2026-04-20T00:00:00"/>
    <s v="N/A"/>
    <s v="N/A"/>
    <s v="se asigna a DEE al equipo de transicion energetica justa a la profesional Andrea Katherine Avila"/>
    <m/>
    <n v="0"/>
  </r>
  <r>
    <n v="998"/>
    <s v="1-2026-017099"/>
    <s v="Información de resultados de la audiencia de adjudicación. Convocatoria Pública UPME 04-2024 Compensadores Síncronos en las  subestaciones El Banco, Guatapurí y La Jagua"/>
    <s v="Unidad de Planeación Minero Energética - UPME"/>
    <s v="DP"/>
    <d v="2026-04-15T00:00:00"/>
    <d v="2026-04-15T00:00:00"/>
    <d v="2026-04-15T00:00:00"/>
    <x v="5"/>
    <x v="4"/>
    <m/>
    <m/>
    <x v="0"/>
    <n v="8"/>
    <n v="2"/>
    <d v="2026-04-17T00:00:00"/>
    <s v="N/A"/>
    <d v="2026-04-23T00:00:00"/>
    <s v="N/A"/>
    <s v="N/A"/>
    <s v="Archivado con autorización de la coordinadora"/>
    <m/>
    <n v="0"/>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d v="2026-04-15T00:00:00"/>
    <d v="2026-04-15T00:00:00"/>
    <x v="5"/>
    <x v="18"/>
    <m/>
    <m/>
    <x v="1"/>
    <n v="2"/>
    <n v="12"/>
    <d v="2026-05-04T00:00:00"/>
    <s v="N/A"/>
    <d v="2026-04-17T00:00:00"/>
    <s v="N/A"/>
    <s v="N/A"/>
    <s v="Se asigna a Comunidades Energeticas"/>
    <m/>
    <n v="0"/>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d v="2026-04-06T00:00:00"/>
    <d v="2026-04-16T00:00:00"/>
    <x v="5"/>
    <x v="17"/>
    <m/>
    <m/>
    <x v="1"/>
    <n v="14"/>
    <n v="2"/>
    <d v="2026-04-08T00:00:00"/>
    <s v="2-2026-015848"/>
    <d v="2026-04-20T00:00:00"/>
    <s v="2-2026-015732"/>
    <d v="2026-04-20T00:00:00"/>
    <m/>
    <m/>
    <n v="0"/>
  </r>
  <r>
    <n v="1001"/>
    <s v="1-2026-015455"/>
    <s v="Reiteración urgente sobre fallas continuas en el servicio de energía eléctrica en el municipio de Mitú y solicitud de intervención inmediata. "/>
    <s v="REBDEL HERNAN CASTRO FALLA "/>
    <s v="DP"/>
    <d v="2026-04-07T00:00:00"/>
    <d v="2026-04-07T00:00:00"/>
    <d v="2026-04-16T00:00:00"/>
    <x v="5"/>
    <x v="17"/>
    <m/>
    <m/>
    <x v="1"/>
    <n v="13"/>
    <n v="2"/>
    <d v="2026-04-09T00:00:00"/>
    <s v="2-2026-015851"/>
    <d v="2026-04-20T00:00:00"/>
    <s v="2-2026-015721"/>
    <d v="2026-04-20T00:00:00"/>
    <m/>
    <s v="X|"/>
    <n v="0"/>
  </r>
  <r>
    <n v="1002"/>
    <s v="1-2026-015462"/>
    <s v=" MINENERGIA: Registro radicado 2-2026-002292 _ Usuarios marzo 2026"/>
    <s v="CEO - COMPAÑÍA ENERGÉTICA DE OCCIDENTE"/>
    <s v="DP"/>
    <d v="2026-04-07T00:00:00"/>
    <d v="2026-04-07T00:00:00"/>
    <d v="2026-04-16T00:00:00"/>
    <x v="5"/>
    <x v="14"/>
    <m/>
    <m/>
    <x v="1"/>
    <n v="13"/>
    <n v="12"/>
    <d v="2026-04-23T00:00:00"/>
    <s v=" 2-2026-015705"/>
    <d v="2026-04-20T00:00:00"/>
    <s v="N/A"/>
    <s v="N/A"/>
    <s v="Acuse de recibido radicado MME 1-2026-015462 Reporte nuevos _x000a_usuarios"/>
    <m/>
    <n v="0"/>
  </r>
  <r>
    <n v="1003"/>
    <s v="1-2026-015486"/>
    <s v="RESPUESTA Asunto: Traslado oficio MME 1-2026-001487"/>
    <s v="Diana Barrera Medina"/>
    <s v="DP"/>
    <d v="2026-04-07T00:00:00"/>
    <d v="2026-04-07T00:00:00"/>
    <d v="2026-04-16T00:00:00"/>
    <x v="5"/>
    <x v="15"/>
    <m/>
    <m/>
    <x v="1"/>
    <n v="13"/>
    <n v="12"/>
    <d v="2026-04-23T00:00:00"/>
    <s v="2-2026-015747"/>
    <d v="2026-04-20T00:00:00"/>
    <s v="N/A"/>
    <s v="N/A"/>
    <s v="SE TRASLANDN RESPUESTAS DADAS AL DP DE LA ALCALDÍA DE GALAP"/>
    <m/>
    <n v="0"/>
  </r>
  <r>
    <n v="1004"/>
    <s v="1-2026-015559"/>
    <s v="Invitación al evento de socialización de resultados de las actividades técnicas del proyecto de Obras por Impuestos sector Energía, adelantados por GEOPARK COLOMBIA _x000a_S.A.S. "/>
    <s v="Geopark"/>
    <s v="DP"/>
    <d v="2026-04-07T00:00:00"/>
    <d v="2026-04-07T00:00:00"/>
    <d v="2026-04-16T00:00:00"/>
    <x v="5"/>
    <x v="1"/>
    <m/>
    <m/>
    <x v="1"/>
    <n v="9"/>
    <n v="12"/>
    <d v="2026-04-23T00:00:00"/>
    <s v="N/A"/>
    <d v="2026-04-16T00:00:00"/>
    <s v="N/A"/>
    <s v="N/A"/>
    <s v="SE ASIGNA A GRUPO DE SUPERVISION AL PROFESIONAL Guillermo Arcila"/>
    <m/>
    <n v="0"/>
  </r>
  <r>
    <n v="1005"/>
    <s v="1-2026-011635"/>
    <s v="Respuesta a comunicación recibida mediante radicado MME 2-2026-005326 del 24 de febrero de 2026 – Traslado solicitud proyecto energético comunidad Río Cañas, Dibulla (La Guajira)."/>
    <s v="FENOGE"/>
    <s v="DP"/>
    <d v="2026-03-12T00:00:00"/>
    <d v="2026-03-12T00:00:00"/>
    <d v="2026-04-16T00:00:00"/>
    <x v="4"/>
    <x v="25"/>
    <m/>
    <m/>
    <x v="1"/>
    <n v="35"/>
    <n v="12"/>
    <d v="2026-03-31T00:00:00"/>
    <s v="N/A"/>
    <d v="2026-04-16T00:00:00"/>
    <s v="N/A"/>
    <s v="N/A"/>
    <s v="se asigna a la DEE al Grupo de Comunidades Energetica"/>
    <m/>
    <n v="0"/>
  </r>
  <r>
    <n v="1006"/>
    <s v="1-2026-015694"/>
    <s v="Respuesta radicado 20266630255282 del 17 de marzo de 2026 (Radicado MME Radicado No.: 2-2026-008733)"/>
    <s v="Departamento Nacional de Planeación - DNP"/>
    <s v="DP"/>
    <d v="2026-04-08T00:00:00"/>
    <d v="2026-04-08T00:00:00"/>
    <d v="2026-04-16T00:00:00"/>
    <x v="5"/>
    <x v="4"/>
    <m/>
    <m/>
    <x v="0"/>
    <n v="15"/>
    <n v="2"/>
    <d v="2026-04-10T00:00:00"/>
    <s v="N/A"/>
    <d v="2026-04-23T00:00:00"/>
    <s v="N/A"/>
    <s v="N/A"/>
    <s v="Archivado con autorización de la coordinadora"/>
    <m/>
    <n v="0"/>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d v="2026-04-08T00:00:00"/>
    <d v="2026-04-16T00:00:00"/>
    <x v="5"/>
    <x v="13"/>
    <m/>
    <m/>
    <x v="1"/>
    <n v="12"/>
    <n v="12"/>
    <d v="2026-04-24T00:00:00"/>
    <s v="N/A"/>
    <d v="2026-04-20T00:00:00"/>
    <s v="N/A"/>
    <s v="N/A"/>
    <s v="se asigna al Grupo de Gestiin internacional"/>
    <m/>
    <n v="0"/>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d v="2026-04-09T00:00:00"/>
    <d v="2026-04-16T00:00:00"/>
    <x v="5"/>
    <x v="16"/>
    <m/>
    <m/>
    <x v="1"/>
    <n v="11"/>
    <n v="2"/>
    <d v="2026-04-13T00:00:00"/>
    <s v="2-2026-015827"/>
    <d v="2026-04-20T00:00:00"/>
    <s v="2-2026-015704"/>
    <d v="2026-04-20T00:00:00"/>
    <s v="Se traslada a la SSPD"/>
    <m/>
    <n v="0"/>
  </r>
  <r>
    <n v="1009"/>
    <s v="1-2026-016310"/>
    <s v="Cítese 202677001151-1 Solicitud de Clasificación Nuevos Proyectos como proyectos de Interés _x000a_Nacional y Estratégico – PINES - "/>
    <s v="ISA"/>
    <s v="DP"/>
    <d v="2026-04-10T00:00:00"/>
    <d v="2026-04-10T00:00:00"/>
    <d v="2026-04-16T00:00:00"/>
    <x v="5"/>
    <x v="4"/>
    <m/>
    <m/>
    <x v="1"/>
    <n v="12"/>
    <n v="2"/>
    <d v="2026-04-14T00:00:00"/>
    <s v="2-2026-016228"/>
    <d v="2026-04-22T00:00:00"/>
    <s v="_x0009__x000a_2-2026-016061 UPME"/>
    <d v="2026-04-21T00:00:00"/>
    <m/>
    <m/>
    <n v="0"/>
  </r>
  <r>
    <n v="1010"/>
    <s v="1-2026-016317"/>
    <s v="Informe semanal del 16 de marzo de 2026 al 22 de marzo de 2026"/>
    <s v="IPSE"/>
    <s v="OTROS "/>
    <d v="2026-04-10T00:00:00"/>
    <d v="2026-04-10T00:00:00"/>
    <d v="2026-04-16T00:00:00"/>
    <x v="5"/>
    <x v="21"/>
    <m/>
    <m/>
    <x v="1"/>
    <n v="10"/>
    <n v="12"/>
    <d v="2026-04-28T00:00:00"/>
    <s v="N/A"/>
    <d v="2026-04-20T00:00:00"/>
    <s v="N/A"/>
    <s v="N/A"/>
    <s v="SE ASIGNA A SUBSIDIOS "/>
    <m/>
    <n v="0"/>
  </r>
  <r>
    <n v="1011"/>
    <s v="1-2026-016334"/>
    <s v="QUEJA No. 39: POR SERVICIO DEL FLUIDO ELECTRICO DE ENEL-CODENSA NO ES CONTINUO, _x000a_MUY INESTABLE. CUENTA 4846230-1"/>
    <s v="MIGUEL ANGEL CASTRO FLORIAN"/>
    <s v="DP"/>
    <d v="2026-04-10T00:00:00"/>
    <d v="2026-04-10T00:00:00"/>
    <d v="2026-04-16T00:00:00"/>
    <x v="5"/>
    <x v="17"/>
    <m/>
    <m/>
    <x v="1"/>
    <n v="10"/>
    <n v="2"/>
    <d v="2026-04-14T00:00:00"/>
    <s v="2-2026-015854"/>
    <d v="2026-04-20T00:00:00"/>
    <s v="2-2026-015707"/>
    <d v="2026-04-20T00:00:00"/>
    <m/>
    <m/>
    <n v="0"/>
  </r>
  <r>
    <n v="1012"/>
    <s v="1-2026-016396"/>
    <s v="REUNIÓN INTERINSTITUCIONAL PROYECTO ACUEDUCTO REGIONAL- CIENAGA DE ORO-SAN CARLOS-SAHAGÚN."/>
    <s v="Ministerio de Vivienda, Ciudad y Territorio"/>
    <s v="DP"/>
    <d v="2026-04-10T00:00:00"/>
    <d v="2026-04-15T00:00:00"/>
    <d v="2026-04-16T00:00:00"/>
    <x v="5"/>
    <x v="9"/>
    <m/>
    <m/>
    <x v="1"/>
    <n v="6"/>
    <n v="12"/>
    <d v="2026-04-28T00:00:00"/>
    <s v="N/A"/>
    <d v="2026-04-16T00:00:00"/>
    <s v="N/A"/>
    <s v="N/A"/>
    <s v="se asigna a la DEE al Grupo de Ccomunidades Energeticas"/>
    <m/>
    <n v="0"/>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0T00:00:00"/>
    <d v="2026-04-15T00:00:00"/>
    <d v="2026-04-16T00:00:00"/>
    <x v="5"/>
    <x v="21"/>
    <m/>
    <m/>
    <x v="1"/>
    <n v="7"/>
    <n v="12"/>
    <d v="2026-04-28T00:00:00"/>
    <s v="N/A"/>
    <d v="2026-04-17T00:00:00"/>
    <s v="N/A"/>
    <s v="N/A"/>
    <s v="se asigna a OAAS"/>
    <m/>
    <n v="0"/>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d v="2026-03-30T00:00:00"/>
    <d v="2026-04-16T00:00:00"/>
    <x v="5"/>
    <x v="28"/>
    <m/>
    <m/>
    <x v="1"/>
    <n v="23"/>
    <n v="2"/>
    <d v="2026-04-01T00:00:00"/>
    <s v="2-2026-016232"/>
    <d v="2026-04-22T00:00:00"/>
    <s v="2-2026-016070_x000a_2-2026-016073"/>
    <d v="2026-04-21T00:00:00"/>
    <s v="HAy dos radicados de trastado toda vez que van para 2 entidades diferentes el traslado de la peticion "/>
    <m/>
    <n v="0"/>
  </r>
  <r>
    <n v="1015"/>
    <s v="1-2026-016501"/>
    <s v="Derecho de Petición -Vulneración al Derecho a la Igualdad en la prestación del_x000a_servicio de Energía."/>
    <s v="Julieta Espitia- MAYRA ESPITIA"/>
    <s v="DP"/>
    <d v="2026-04-13T00:00:00"/>
    <d v="2026-04-13T00:00:00"/>
    <d v="2026-04-16T00:00:00"/>
    <x v="5"/>
    <x v="24"/>
    <m/>
    <m/>
    <x v="1"/>
    <n v="9"/>
    <n v="12"/>
    <d v="2026-04-29T00:00:00"/>
    <s v="2-2026-016218"/>
    <d v="2026-04-22T00:00:00"/>
    <s v="2-2026-016062"/>
    <d v="2026-04-21T00:00:00"/>
    <m/>
    <m/>
    <n v="0"/>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d v="2026-04-14T00:00:00"/>
    <d v="2026-04-16T00:00:00"/>
    <x v="5"/>
    <x v="20"/>
    <m/>
    <m/>
    <x v="1"/>
    <n v="9"/>
    <n v="2"/>
    <d v="2026-04-16T00:00:00"/>
    <s v="2-2026-016528"/>
    <d v="2026-04-23T00:00:00"/>
    <s v="2-2026-015865"/>
    <d v="2026-04-21T00:00:00"/>
    <m/>
    <m/>
    <n v="0"/>
  </r>
  <r>
    <n v="1017"/>
    <s v="1-2026-016992"/>
    <s v="Integración de los compensadores síncronos y rol de la generación térmica en el SIN "/>
    <s v="ANDEG"/>
    <s v="DP"/>
    <d v="2026-04-15T00:00:00"/>
    <d v="2026-04-15T00:00:00"/>
    <d v="2026-04-16T00:00:00"/>
    <x v="5"/>
    <x v="20"/>
    <m/>
    <m/>
    <x v="1"/>
    <n v="6"/>
    <n v="2"/>
    <d v="2026-04-17T00:00:00"/>
    <s v="2-2026-015849"/>
    <d v="2026-04-21T00:00:00"/>
    <s v="2-2026-015738"/>
    <d v="2026-04-21T00:00:00"/>
    <m/>
    <m/>
    <n v="0"/>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d v="2026-04-15T00:00:00"/>
    <d v="2026-04-16T00:00:00"/>
    <x v="5"/>
    <x v="8"/>
    <m/>
    <m/>
    <x v="1"/>
    <n v="1"/>
    <n v="12"/>
    <d v="2026-05-04T00:00:00"/>
    <s v="N/A"/>
    <d v="2026-04-16T00:00:00"/>
    <s v="N/A"/>
    <s v="N/A"/>
    <s v="SE ASIGNA A LA DEE AL PROFESIONAL Alejandro Muñoz Londoño"/>
    <m/>
    <n v="0"/>
  </r>
  <r>
    <n v="1019"/>
    <s v="1-2026-017177"/>
    <s v="Derecho de petición en interés particular – Consulta sobre requisitos regulatorios para el desarrollo, construcción y operación de una electrolinera (estación de carga rápida para vehículos eléctricos) "/>
    <s v="Julio Mendoza Anaya "/>
    <s v="DP"/>
    <d v="2026-04-15T00:00:00"/>
    <d v="2026-04-15T00:00:00"/>
    <d v="2026-04-16T00:00:00"/>
    <x v="5"/>
    <x v="23"/>
    <m/>
    <m/>
    <x v="1"/>
    <n v="6"/>
    <n v="2"/>
    <d v="2026-04-17T00:00:00"/>
    <s v="2-2026-016078"/>
    <d v="2026-04-21T00:00:00"/>
    <s v="2-2026-015867"/>
    <d v="2026-04-20T00:00:00"/>
    <m/>
    <m/>
    <n v="0"/>
  </r>
  <r>
    <n v="1020"/>
    <s v="1-2026-012873"/>
    <s v="Solicitud para establecer los esquemas de gestión preventiva y coordinación interinstitucional frente al posible Fenómeno de El Niño en el segundo semestre del 2026.  "/>
    <s v="Asociación Nacional de Empresas Generadoras - ANDEG"/>
    <s v="DP"/>
    <d v="2026-03-19T00:00:00"/>
    <d v="2026-04-06T00:00:00"/>
    <d v="2026-04-16T00:00:00"/>
    <x v="5"/>
    <x v="30"/>
    <m/>
    <m/>
    <x v="1"/>
    <n v="41"/>
    <n v="12"/>
    <d v="2026-04-09T00:00:00"/>
    <s v="2-2026-018270"/>
    <d v="2026-04-29T00:00:00"/>
    <s v="2-2026-018267"/>
    <s v="N/A"/>
    <s v="Se dio traslado a UPME y respuesta a ANDEG"/>
    <m/>
    <n v="0"/>
  </r>
  <r>
    <n v="1021"/>
    <s v="1-2026-014371"/>
    <s v="BP - CORRESPONDENCIA: Traslado por competencia 1-2026-007017"/>
    <s v="Termobarranquilla S.A. E.S.P. - Tebsa"/>
    <s v="DP"/>
    <d v="2026-03-30T00:00:00"/>
    <d v="2026-03-30T00:00:00"/>
    <d v="2026-04-16T00:00:00"/>
    <x v="5"/>
    <x v="24"/>
    <m/>
    <m/>
    <x v="1"/>
    <n v="21"/>
    <n v="2"/>
    <d v="2026-04-01T00:00:00"/>
    <s v="2-2026-015840"/>
    <d v="2026-04-20T00:00:00"/>
    <s v="2026-005821"/>
    <d v="2026-02-26T00:00:00"/>
    <s v="Respuesta informativa al radicado No. 1-2026-014371"/>
    <m/>
    <n v="0"/>
  </r>
  <r>
    <n v="1022"/>
    <s v="1-2026-014444"/>
    <s v="Informe semanal del 09 de marzo de 2026 al 15 de marzo de 2026"/>
    <s v="IPSE"/>
    <s v="DP"/>
    <d v="2026-03-30T00:00:00"/>
    <d v="2026-03-30T00:00:00"/>
    <d v="2026-04-16T00:00:00"/>
    <x v="5"/>
    <x v="21"/>
    <m/>
    <m/>
    <x v="1"/>
    <n v="21"/>
    <n v="12"/>
    <d v="2026-04-17T00:00:00"/>
    <s v="N/A"/>
    <d v="2026-04-20T00:00:00"/>
    <s v="N/A"/>
    <s v="N/A"/>
    <s v="SE ASIGNA A SUBSIDIOS"/>
    <m/>
    <n v="0"/>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d v="2026-03-26T00:00:00"/>
    <d v="2026-04-16T00:00:00"/>
    <x v="5"/>
    <x v="20"/>
    <m/>
    <m/>
    <x v="1"/>
    <n v="25"/>
    <n v="12"/>
    <d v="2026-04-15T00:00:00"/>
    <s v="2-2026-015759"/>
    <d v="2026-04-20T00:00:00"/>
    <s v="N/A"/>
    <s v="N/A"/>
    <m/>
    <m/>
    <n v="0"/>
  </r>
  <r>
    <n v="1024"/>
    <s v="1-2026-014475"/>
    <s v="Derecho de Petición - Fallas Reiteradas de Energía -ESSA_ Consecutivo: 220268003282"/>
    <s v="Azteca Comunicaciones"/>
    <s v="DP"/>
    <d v="2026-03-30T00:00:00"/>
    <d v="2026-03-30T00:00:00"/>
    <d v="2026-04-16T00:00:00"/>
    <x v="5"/>
    <x v="7"/>
    <m/>
    <m/>
    <x v="1"/>
    <n v="22"/>
    <n v="2"/>
    <d v="2026-04-01T00:00:00"/>
    <s v="2-2026-016054"/>
    <d v="2026-04-21T00:00:00"/>
    <s v="2-2026-015873_x000a_2-2026-015870"/>
    <d v="2026-04-20T00:00:00"/>
    <s v="Se remite solicitud de respuesta a entidades competentes mediante los anteriores radicados, Dicho traslado se anexa a la respuesta dada al peticionario."/>
    <m/>
    <n v="0"/>
  </r>
  <r>
    <n v="1025"/>
    <s v="1-2026-014478"/>
    <s v="Derecho de Petición - Fallas Reiteradas de Energía -EPSA_ Consecutivo: 220268003281"/>
    <s v="Azteca Comunicaciones"/>
    <s v="DP"/>
    <d v="2026-03-30T00:00:00"/>
    <d v="2026-03-30T00:00:00"/>
    <d v="2026-04-16T00:00:00"/>
    <x v="5"/>
    <x v="7"/>
    <m/>
    <m/>
    <x v="1"/>
    <n v="23"/>
    <n v="2"/>
    <d v="2026-04-01T00:00:00"/>
    <s v="2-2026-016225"/>
    <d v="2026-04-22T00:00:00"/>
    <s v="2-2026-015868_x000a_2-2026-016052"/>
    <s v="4/20/2026 - 4//21/2026"/>
    <s v="Se remite solicitud de respuesta a entidades competentes mediante los anteriores radicados, Dicho traslado se anexa a la respuesta dada al peticionario."/>
    <m/>
    <n v="0"/>
  </r>
  <r>
    <n v="1026"/>
    <s v="1-2026-014482"/>
    <s v="Derecho de Petición - Fallas Reiteradas de Energía -Energuaviare_ Consecutivo: 220268003280"/>
    <s v="Azteca Comunicaciones"/>
    <s v="DP"/>
    <d v="2026-03-30T00:00:00"/>
    <d v="2026-03-30T00:00:00"/>
    <d v="2026-04-16T00:00:00"/>
    <x v="5"/>
    <x v="28"/>
    <m/>
    <m/>
    <x v="1"/>
    <n v="23"/>
    <n v="2"/>
    <d v="2026-04-01T00:00:00"/>
    <s v=" 2-2026-016231"/>
    <d v="2026-04-22T00:00:00"/>
    <s v="2-2026-015866_x000a_2-2026-016083"/>
    <d v="2026-04-20T00:00:00"/>
    <s v="El radicado -2026-015866 fue anulado toda vez que se realizó ajuste de destinatario a la carta de traslado"/>
    <m/>
    <n v="0"/>
  </r>
  <r>
    <n v="1027"/>
    <s v="1-2026-014486"/>
    <s v="Derecho de Petición - Fallas Reiteradas de Energía -Enelar_ Consecutivo: 220268003279"/>
    <s v="Azteca Comunicaciones"/>
    <s v="DP"/>
    <d v="2026-03-30T00:00:00"/>
    <d v="2026-03-30T00:00:00"/>
    <d v="2026-04-16T00:00:00"/>
    <x v="5"/>
    <x v="13"/>
    <m/>
    <m/>
    <x v="1"/>
    <n v="22"/>
    <n v="2"/>
    <d v="2026-04-01T00:00:00"/>
    <s v="2-2026-016082"/>
    <d v="2026-04-21T00:00:00"/>
    <s v="2-2026-015869_x000a_2-2026-015871"/>
    <d v="2026-04-20T00:00:00"/>
    <m/>
    <m/>
    <n v="0"/>
  </r>
  <r>
    <n v="1028"/>
    <s v="1-2026-014490"/>
    <s v="Derecho de Petición - Fallas Reiteradas de Energía -Emsendarien_ Consecutivo: 220268003277"/>
    <s v="Azteca Comunicaciones"/>
    <s v="DP"/>
    <d v="2026-03-30T00:00:00"/>
    <d v="2026-03-30T00:00:00"/>
    <d v="2026-04-16T00:00:00"/>
    <x v="5"/>
    <x v="24"/>
    <m/>
    <m/>
    <x v="1"/>
    <n v="22"/>
    <n v="2"/>
    <d v="2026-04-01T00:00:00"/>
    <s v="2-2026-016080"/>
    <d v="2026-04-21T00:00:00"/>
    <s v="2-2026-015855"/>
    <d v="2026-04-20T00:00:00"/>
    <m/>
    <m/>
    <n v="0"/>
  </r>
  <r>
    <n v="1029"/>
    <s v="1-2026-014511"/>
    <s v="Derecho de Petición - Fallas Reiteradas de Energía -Cedenar - Enseroccidente_ Consecutivo: 2202680032278"/>
    <s v="Azteca Comunicaciones"/>
    <s v="DP"/>
    <d v="2026-03-30T00:00:00"/>
    <d v="2026-03-30T00:00:00"/>
    <d v="2026-04-16T00:00:00"/>
    <x v="5"/>
    <x v="24"/>
    <m/>
    <m/>
    <x v="1"/>
    <n v="22"/>
    <n v="2"/>
    <d v="2026-04-01T00:00:00"/>
    <s v="2-2026-016081"/>
    <d v="2026-04-21T00:00:00"/>
    <s v="2-2026-015861"/>
    <d v="2026-04-20T00:00:00"/>
    <m/>
    <m/>
    <n v="0"/>
  </r>
  <r>
    <n v="1030"/>
    <s v="1-2026-014593"/>
    <s v="Auditoría al contrato de estabilidad jurídica establecido entre Bioenergy Zona Franca S.A.S. y la nacion- ministerio de minas y energia - año 2025"/>
    <s v="Kleber Engel"/>
    <s v="DP"/>
    <d v="2026-03-31T00:00:00"/>
    <d v="2026-03-31T00:00:00"/>
    <d v="2026-04-16T00:00:00"/>
    <x v="5"/>
    <x v="8"/>
    <m/>
    <m/>
    <x v="1"/>
    <n v="16"/>
    <n v="12"/>
    <d v="2026-04-20T00:00:00"/>
    <s v="N/A"/>
    <d v="2026-04-16T00:00:00"/>
    <s v="N/A"/>
    <s v="N/A"/>
    <s v="SE ASIGNA A SUPERVISION"/>
    <m/>
    <n v="0"/>
  </r>
  <r>
    <n v="1031"/>
    <s v="1-2026-014598"/>
    <s v="DERECHO DE PETICIÓN EN INTERÉS PARTICULAR – SOLICITUD DE INTERVENCIÓN PARA GARANTIZAR LA COBERTURA DEL SERVICIO DE ENERGÍA ELÉCTRICA A SUJETO DE ESPECIAL PROTECCIÓN CONSTITUCIONAL."/>
    <s v="Juan de la Rosa Lozano Bogotà"/>
    <s v="DP"/>
    <d v="2026-03-31T00:00:00"/>
    <d v="2026-03-31T00:00:00"/>
    <d v="2026-04-16T00:00:00"/>
    <x v="5"/>
    <x v="23"/>
    <m/>
    <m/>
    <x v="1"/>
    <n v="20"/>
    <n v="2"/>
    <d v="2026-04-06T00:00:00"/>
    <s v="2-2026-015852"/>
    <d v="2026-04-20T00:00:00"/>
    <s v="2-2026-015744 2-2026-015745 2-2026-015746"/>
    <d v="2026-04-20T00:00:00"/>
    <m/>
    <m/>
    <n v="0"/>
  </r>
  <r>
    <n v="1032"/>
    <s v="1-2026-014658"/>
    <s v="Solicitud de intervención empresa AIR-E S.A.S. E.S.P_Manuel Antonio de León Almanza_SUNETNAL 178-2026."/>
    <s v="Sindicato Unitario Nacional de Trabajadores del Estado"/>
    <s v="DP"/>
    <d v="2026-03-31T00:00:00"/>
    <d v="2026-03-31T00:00:00"/>
    <d v="2026-04-16T00:00:00"/>
    <x v="5"/>
    <x v="15"/>
    <m/>
    <m/>
    <x v="1"/>
    <n v="21"/>
    <n v="2"/>
    <d v="2026-04-06T00:00:00"/>
    <s v="2-2026-016079"/>
    <d v="2026-04-21T00:00:00"/>
    <s v="2-2026-015742"/>
    <d v="2026-04-20T00:00:00"/>
    <s v="SE TRASLADO A AIR-E S.A.S. E.S.P."/>
    <m/>
    <n v="0"/>
  </r>
  <r>
    <n v="1033"/>
    <s v="1-2026-014677"/>
    <s v="RECLAMO POR SUSPENSION DEL SERVICIO DE ENERGIA Y COBRO ILEGAL DE RECONEXION"/>
    <s v="Brenda Morales López"/>
    <s v="DP"/>
    <d v="2026-03-31T00:00:00"/>
    <d v="2026-03-31T00:00:00"/>
    <d v="2026-04-16T00:00:00"/>
    <x v="5"/>
    <x v="25"/>
    <m/>
    <m/>
    <x v="1"/>
    <n v="22"/>
    <n v="2"/>
    <d v="2026-04-06T00:00:00"/>
    <s v="2-2026-016233"/>
    <d v="2026-04-22T00:00:00"/>
    <s v="2-2026-016071"/>
    <d v="2026-04-21T00:00:00"/>
    <m/>
    <m/>
    <n v="0"/>
  </r>
  <r>
    <n v="1034"/>
    <s v="1-2026-014684"/>
    <s v="Entrega Informe No 4 – corte a 31 de diciembre de 2025 del proyecto PARQUE DE GENERACIÓN FOTOVOLTAICA LA PRIMAVERA DE 57 MW - MME"/>
    <s v="Usaene"/>
    <s v="DP"/>
    <d v="2026-03-31T00:00:00"/>
    <d v="2026-03-31T00:00:00"/>
    <d v="2026-04-16T00:00:00"/>
    <x v="5"/>
    <x v="12"/>
    <m/>
    <m/>
    <x v="0"/>
    <n v="20"/>
    <n v="12"/>
    <d v="2026-04-20T00:00:00"/>
    <s v="N/A"/>
    <d v="2026-04-20T00:00:00"/>
    <s v="N/A"/>
    <s v="N/A"/>
    <s v="Informe reposa en la carpeta compatida Informes SIN-curva S"/>
    <m/>
    <n v="0"/>
  </r>
  <r>
    <n v="1035"/>
    <s v="1-2026-014733"/>
    <s v="Referencia: Respuesta Requerimiento 2026050010132252 Asunto: Traslado por competencia Derecho de Petición, radicado MME 1-2026-009666. "/>
    <s v=" LISBETH LORENA LOPEZ"/>
    <s v="DP"/>
    <d v="2026-03-31T00:00:00"/>
    <d v="2026-03-31T00:00:00"/>
    <d v="2026-04-16T00:00:00"/>
    <x v="5"/>
    <x v="16"/>
    <m/>
    <m/>
    <x v="1"/>
    <n v="20"/>
    <n v="12"/>
    <d v="2026-04-20T00:00:00"/>
    <s v="2-2026-015736"/>
    <d v="2026-04-20T00:00:00"/>
    <s v="N/A"/>
    <s v="N/A"/>
    <m/>
    <m/>
    <n v="0"/>
  </r>
  <r>
    <n v="1036"/>
    <s v="1-2026-014740"/>
    <s v="202644006303-1 Remisión por competencia – Derecho de petición del 20 de marzo de 2026, presentado por el Augusto Lievano Orjuela."/>
    <s v="XM Compañía de Expertos en Mercados S.A. E.S.P."/>
    <s v="DP"/>
    <d v="2026-03-31T00:00:00"/>
    <d v="2026-03-31T00:00:00"/>
    <d v="2026-04-16T00:00:00"/>
    <x v="5"/>
    <x v="16"/>
    <m/>
    <m/>
    <x v="1"/>
    <n v="20"/>
    <n v="12"/>
    <d v="2026-04-20T00:00:00"/>
    <s v="2-2026-015733"/>
    <d v="2026-04-20T00:00:00"/>
    <s v="N/A"/>
    <s v="N/A"/>
    <m/>
    <m/>
    <n v="0"/>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d v="2026-04-01T00:00:00"/>
    <d v="2026-04-16T00:00:00"/>
    <x v="5"/>
    <x v="25"/>
    <m/>
    <m/>
    <x v="1"/>
    <n v="21"/>
    <n v="12"/>
    <d v="2026-04-21T00:00:00"/>
    <s v="N/A"/>
    <d v="2026-04-22T00:00:00"/>
    <s v="N/A"/>
    <s v="N/A"/>
    <s v="se asigna a la DEE al Grupo de Comunidades Energetica"/>
    <s v="ASIGNÓ A OTRA DEPENDENCIA"/>
    <n v="0"/>
  </r>
  <r>
    <n v="1038"/>
    <s v="1-2026-017343"/>
    <s v="Radicado No. 001144050 del 25 de marzo de 2026 Cuentas No. 6538362-3 copia de respuesta para la señora Eidy Alexandra Ortiz García "/>
    <s v="ENEL"/>
    <s v="DP"/>
    <d v="2026-04-16T00:00:00"/>
    <d v="2026-04-16T00:00:00"/>
    <d v="2026-04-16T00:00:00"/>
    <x v="5"/>
    <x v="16"/>
    <m/>
    <m/>
    <x v="1"/>
    <n v="4"/>
    <n v="12"/>
    <d v="2026-05-05T00:00:00"/>
    <s v="2-2026-015735"/>
    <d v="2026-04-20T00:00:00"/>
    <s v="N/A"/>
    <s v="N/A"/>
    <m/>
    <m/>
    <n v="0"/>
  </r>
  <r>
    <n v="1039"/>
    <s v="1-2026-013543"/>
    <s v="Solicitud de aclaración – cambio de fecha de puesta en operación, FPO, Convocatoria UPME 04-2019 La Loma – Sogamoso 500 kV. Resolución 40151 del 11 de marzo de 2026. Radicado UPME 202601110098312."/>
    <s v=" Unidad de Planeación Minero Energética - UPME"/>
    <s v="DP"/>
    <d v="2026-03-24T00:00:00"/>
    <d v="2026-03-24T00:00:00"/>
    <d v="2026-04-16T00:00:00"/>
    <x v="5"/>
    <x v="4"/>
    <m/>
    <m/>
    <x v="1"/>
    <n v="23"/>
    <n v="12"/>
    <d v="2026-04-13T00:00:00"/>
    <s v="N/A"/>
    <d v="2026-04-16T00:00:00"/>
    <s v="N/A"/>
    <s v="N/A"/>
    <s v="SE ASIGNA A LA OAJ"/>
    <m/>
    <n v="0"/>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d v="2026-03-25T00:00:00"/>
    <d v="2026-04-16T00:00:00"/>
    <x v="5"/>
    <x v="17"/>
    <m/>
    <m/>
    <x v="1"/>
    <n v="27"/>
    <n v="2"/>
    <d v="2026-03-27T00:00:00"/>
    <s v="2-2026-016085"/>
    <d v="2026-04-21T00:00:00"/>
    <s v="2-2026-015859"/>
    <d v="2026-04-20T00:00:00"/>
    <m/>
    <m/>
    <n v="0"/>
  </r>
  <r>
    <n v="1041"/>
    <s v="1-2026-013696"/>
    <s v="Entrega del Plan de prevencion y Protecciòn Colectiva de movimiento Rios Vivos"/>
    <s v="Movimiento Ríos Vivos"/>
    <s v="DP"/>
    <d v="2026-03-25T00:00:00"/>
    <d v="2026-03-25T00:00:00"/>
    <d v="2026-04-16T00:00:00"/>
    <x v="5"/>
    <x v="29"/>
    <m/>
    <m/>
    <x v="1"/>
    <n v="22"/>
    <n v="12"/>
    <d v="2026-04-14T00:00:00"/>
    <s v="N/A"/>
    <d v="2026-04-16T00:00:00"/>
    <s v="N/A"/>
    <s v="N/A"/>
    <s v="SE ASIGNA A OAAS"/>
    <m/>
    <n v="0"/>
  </r>
  <r>
    <n v="1042"/>
    <s v="1-2026-014361"/>
    <s v="CORRECCION DE .LA POSCION DOMINANATE DE ELECTROCAQUETA."/>
    <s v="Nairo José Camargo Penagos"/>
    <s v="DP"/>
    <d v="2026-03-30T00:00:00"/>
    <d v="2026-03-30T00:00:00"/>
    <d v="2026-04-16T00:00:00"/>
    <x v="5"/>
    <x v="25"/>
    <m/>
    <m/>
    <x v="1"/>
    <n v="23"/>
    <n v="2"/>
    <d v="2026-04-01T00:00:00"/>
    <s v="2-2026-016234"/>
    <d v="2026-04-22T00:00:00"/>
    <s v="2-2026-016069"/>
    <d v="2026-04-21T00:00:00"/>
    <m/>
    <m/>
    <n v="0"/>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d v="2026-04-16T00:00:00"/>
    <d v="2026-04-16T00:00:00"/>
    <x v="5"/>
    <x v="20"/>
    <m/>
    <m/>
    <x v="1"/>
    <n v="5"/>
    <n v="2"/>
    <d v="2026-04-20T00:00:00"/>
    <s v="2-2026-015853"/>
    <d v="2026-04-21T00:00:00"/>
    <s v="2-2026-015740"/>
    <d v="2026-04-21T00:00:00"/>
    <m/>
    <m/>
    <n v="0"/>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d v="2026-04-16T00:00:00"/>
    <d v="2026-04-16T00:00:00"/>
    <x v="5"/>
    <x v="26"/>
    <m/>
    <m/>
    <x v="1"/>
    <n v="4"/>
    <n v="12"/>
    <d v="2026-05-05T00:00:00"/>
    <s v="2-2026-015749"/>
    <d v="2026-04-20T00:00:00"/>
    <s v="N/A"/>
    <s v="N/A"/>
    <m/>
    <m/>
    <n v="0"/>
  </r>
  <r>
    <n v="1045"/>
    <s v="1-2026-017424"/>
    <s v="EXT26-00055315 suscrita por el señor PEDRO PABLO QUEVEDO VANEGA"/>
    <s v="Presidencia de la Republica"/>
    <s v="DP"/>
    <d v="2026-04-16T00:00:00"/>
    <d v="2026-04-16T00:00:00"/>
    <d v="2026-04-16T00:00:00"/>
    <x v="5"/>
    <x v="12"/>
    <m/>
    <m/>
    <x v="1"/>
    <n v="4"/>
    <n v="12"/>
    <d v="2026-05-05T00:00:00"/>
    <s v="N/A"/>
    <d v="2026-04-20T00:00:00"/>
    <s v="N/A"/>
    <s v="N/A"/>
    <s v="se saigna a la DEE al Grupo de Colombia solar"/>
    <m/>
    <n v="0"/>
  </r>
  <r>
    <n v="1046"/>
    <s v="1-2026-017425"/>
    <s v="Derecho de petición por falla grave y continua en la prestación del servicio de energía eléctrica – Solicitud de solución inmediata, compensación e intervención estatal. "/>
    <s v="Cristhian Mendez Cardenas"/>
    <s v="DP"/>
    <d v="2026-04-16T00:00:00"/>
    <d v="2026-04-16T00:00:00"/>
    <d v="2026-04-16T00:00:00"/>
    <x v="5"/>
    <x v="17"/>
    <m/>
    <m/>
    <x v="1"/>
    <n v="6"/>
    <n v="2"/>
    <d v="2026-04-20T00:00:00"/>
    <s v="2-2026-016220"/>
    <d v="2026-04-22T00:00:00"/>
    <s v="2-2026-016067"/>
    <d v="2026-04-21T00:00:00"/>
    <m/>
    <m/>
    <n v="0"/>
  </r>
  <r>
    <n v="1047"/>
    <s v="3-2026-019665"/>
    <s v=" Solicitud de insumos actualizados para reporte a CIPRAT – Alerta Temprana 029-2020"/>
    <s v="Oficina de Asuntos Ambientales y Sociales"/>
    <s v="DP"/>
    <d v="2026-04-08T00:00:00"/>
    <d v="2026-04-08T00:00:00"/>
    <d v="2026-04-16T00:00:00"/>
    <x v="5"/>
    <x v="17"/>
    <m/>
    <m/>
    <x v="1"/>
    <n v="21"/>
    <n v="12"/>
    <d v="2026-04-24T00:00:00"/>
    <s v="3-2026-023119"/>
    <d v="2026-04-29T00:00:00"/>
    <s v="N/A"/>
    <s v="N/A"/>
    <s v="se asigna a OAAS"/>
    <m/>
    <n v="0"/>
  </r>
  <r>
    <n v="1048"/>
    <s v="3-2026-020381"/>
    <s v=" Solicitud de información – Seguimiento Recomendación 29 Alerta _x000a_Temprana 001 de 2021."/>
    <s v="Oficina de Asuntos Ambientales y Sociales"/>
    <s v="DP"/>
    <d v="2026-04-10T00:00:00"/>
    <d v="2026-04-10T00:00:00"/>
    <d v="2026-04-16T00:00:00"/>
    <x v="5"/>
    <x v="17"/>
    <m/>
    <m/>
    <x v="1"/>
    <n v="18"/>
    <n v="12"/>
    <d v="2026-04-28T00:00:00"/>
    <s v="3-2026-022865"/>
    <d v="2026-04-28T00:00:00"/>
    <s v="N/A"/>
    <s v="N/A"/>
    <s v="se asigna a OAAS"/>
    <m/>
    <n v="0"/>
  </r>
  <r>
    <n v="1049"/>
    <s v="1-2026-012399"/>
    <s v=" Invitación al espacio participativo subregional – Momento 3 de revisión y actualización de los PATR Subregión Cuenca del Caguán y Piedemonte Caqueteño. Cupos (1 por día) "/>
    <s v="Agencia de Renovación del Territorio - ART."/>
    <s v="DP"/>
    <d v="2026-03-17T00:00:00"/>
    <d v="2026-03-17T00:00:00"/>
    <d v="2026-04-16T00:00:00"/>
    <x v="5"/>
    <x v="9"/>
    <m/>
    <m/>
    <x v="0"/>
    <n v="34"/>
    <n v="12"/>
    <d v="2026-04-07T00:00:00"/>
    <s v="N/A"/>
    <d v="2026-04-20T00:00:00"/>
    <s v="N/A"/>
    <s v="N/A"/>
    <s v="Pese a que el radicado llegó al Ministerio el día 17 de marzo, este se asignó al grupo hasta el 16 de abril, fecha en la que el evento ya se había llevado a cabo y el plazo de la solicitud había expirado."/>
    <m/>
    <n v="0"/>
  </r>
  <r>
    <n v="1050"/>
    <s v="1-2026-013533"/>
    <s v="CALAMIDAD POR LOS CORTES DE LUZ DE LA EMPRESA AFINIA MUNICIPIO DE BARRANCO DE LOBA BOLIVAR."/>
    <s v="Yasmin Comas Jiménez"/>
    <s v="DP"/>
    <d v="2026-03-24T00:00:00"/>
    <d v="2026-03-24T00:00:00"/>
    <d v="2026-04-16T00:00:00"/>
    <x v="5"/>
    <x v="2"/>
    <m/>
    <m/>
    <x v="1"/>
    <n v="27"/>
    <n v="12"/>
    <d v="2026-04-13T00:00:00"/>
    <s v="N/A"/>
    <d v="2026-04-20T00:00:00"/>
    <s v="N/A"/>
    <s v="N/A"/>
    <s v="se asigna a DEE al Grupo de comunidades energeticas"/>
    <m/>
    <n v="0"/>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12T00:00:00"/>
    <d v="2026-03-30T00:00:00"/>
    <d v="2026-04-17T00:00:00"/>
    <x v="5"/>
    <x v="0"/>
    <m/>
    <m/>
    <x v="1"/>
    <n v="41"/>
    <n v="2"/>
    <d v="2026-03-16T00:00:00"/>
    <s v="2-2026-016226"/>
    <d v="2026-04-22T00:00:00"/>
    <s v="_x0009_2-2026-016074"/>
    <d v="2026-04-21T00:00:00"/>
    <m/>
    <m/>
    <n v="0"/>
  </r>
  <r>
    <n v="1052"/>
    <s v="1-2026-014315"/>
    <s v="Consulta técnica para la implementación del Artículo 3 de la Ley 2407 de 2024 en la Comisión Nacional del Servicio Civil (CNSC)"/>
    <s v="Natalia Alexandra Pico_x000a_"/>
    <s v="DP"/>
    <d v="2026-03-30T00:00:00"/>
    <d v="2026-03-30T00:00:00"/>
    <d v="2026-04-17T00:00:00"/>
    <x v="5"/>
    <x v="0"/>
    <m/>
    <m/>
    <x v="1"/>
    <n v="21"/>
    <n v="12"/>
    <d v="2026-04-17T00:00:00"/>
    <s v="N/A"/>
    <d v="2026-04-20T00:00:00"/>
    <s v="N/A"/>
    <s v="N/A"/>
    <s v="se asigna a OAJ"/>
    <m/>
    <n v="0"/>
  </r>
  <r>
    <n v="1053"/>
    <s v="1-2026-016042"/>
    <s v="Derecho de Petición por compensación económica de los excedentes deducibles exportados a la red y respuesta consecutivo numero #CAS-202603021943-02"/>
    <s v="Rosario Urbina de Restrepo-LUIS ENRIQUE SOLANO GALVÁN_x000a_"/>
    <s v="DP"/>
    <d v="2026-04-09T00:00:00"/>
    <d v="2026-04-09T00:00:00"/>
    <d v="2026-04-17T00:00:00"/>
    <x v="5"/>
    <x v="9"/>
    <m/>
    <m/>
    <x v="1"/>
    <n v="14"/>
    <n v="2"/>
    <d v="2026-04-13T00:00:00"/>
    <s v="2-2026-016530"/>
    <d v="2026-04-23T00:00:00"/>
    <s v="2-2026-015850"/>
    <d v="2026-04-20T00:00:00"/>
    <s v="Traslado por competencia a AFINIA"/>
    <m/>
    <n v="0"/>
  </r>
  <r>
    <n v="1054"/>
    <s v="1-2026-017286"/>
    <s v="202644007367-1 Notificación solicitud retiro voluntario como agente del MEM de FOTOVOLTAICO ARRAYANES S.A.S. E.S.P. en la actividad Generación."/>
    <s v="XM"/>
    <s v="DP"/>
    <d v="2026-04-16T00:00:00"/>
    <d v="2026-04-16T00:00:00"/>
    <d v="2026-04-17T00:00:00"/>
    <x v="5"/>
    <x v="4"/>
    <m/>
    <m/>
    <x v="0"/>
    <n v="7"/>
    <n v="2"/>
    <d v="2026-04-20T00:00:00"/>
    <s v="N/A"/>
    <d v="2026-04-23T00:00:00"/>
    <s v="N/A"/>
    <s v="N/A"/>
    <s v="Archivado con autorización de la coordinadora"/>
    <m/>
    <n v="0"/>
  </r>
  <r>
    <n v="1055"/>
    <s v="1-2026-017331"/>
    <s v="Asunto: Propuesta ejecutiva para estructuración, atracción de inversión y cierre financiero de proyectos de expansión _x000a__x000a_"/>
    <s v="GO COMPANY _x000a_Juan Manuel Gómez Mejía _x000a_"/>
    <s v="DP"/>
    <d v="2026-04-16T00:00:00"/>
    <d v="2026-04-16T00:00:00"/>
    <d v="2026-04-17T00:00:00"/>
    <x v="5"/>
    <x v="17"/>
    <m/>
    <m/>
    <x v="1"/>
    <n v="6"/>
    <n v="2"/>
    <d v="2026-04-20T00:00:00"/>
    <s v="2-2026-016219"/>
    <d v="2026-04-22T00:00:00"/>
    <s v="2-2026-016084"/>
    <d v="2026-04-21T00:00:00"/>
    <m/>
    <m/>
    <n v="0"/>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d v="2026-04-16T00:00:00"/>
    <d v="2026-04-17T00:00:00"/>
    <x v="5"/>
    <x v="16"/>
    <m/>
    <m/>
    <x v="1"/>
    <n v="4"/>
    <n v="12"/>
    <d v="2026-05-05T00:00:00"/>
    <s v="N/A"/>
    <d v="2026-04-20T00:00:00"/>
    <s v="N/A"/>
    <s v="N/A"/>
    <s v="SE ASIGNA A SUBSIDIOS"/>
    <m/>
    <n v="0"/>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d v="2026-04-16T00:00:00"/>
    <d v="2026-04-20T00:00:00"/>
    <x v="5"/>
    <x v="16"/>
    <m/>
    <m/>
    <x v="1"/>
    <n v="4"/>
    <n v="12"/>
    <d v="2026-05-05T00:00:00"/>
    <s v="N/A"/>
    <d v="2026-04-20T00:00:00"/>
    <s v="N/A"/>
    <s v="N/A"/>
    <s v="SE ASIGNA A LA DEE AL GRUPO DE COMUNIDADES ENERGETICAS"/>
    <m/>
    <n v="0"/>
  </r>
  <r>
    <n v="1058"/>
    <s v="1-2026-017521"/>
    <s v="Ampliación de términos Radicado No. 2-2026-013499"/>
    <s v="Air-e S.A.S. E.S.P."/>
    <s v="DP"/>
    <d v="2026-04-20T00:00:00"/>
    <d v="2026-04-20T00:00:00"/>
    <d v="2026-04-20T00:00:00"/>
    <x v="5"/>
    <x v="19"/>
    <m/>
    <m/>
    <x v="1"/>
    <n v="1"/>
    <n v="2"/>
    <d v="2026-04-22T00:00:00"/>
    <s v="2-2026-016132"/>
    <d v="2026-04-21T00:00:00"/>
    <s v="N/A"/>
    <s v="N/A"/>
    <m/>
    <m/>
    <n v="0"/>
  </r>
  <r>
    <n v="1059"/>
    <s v="1-2026-017570"/>
    <s v="MINENERGIA: Registro radicado 2-2026-009364"/>
    <s v="CEO - COMPAÑÍA ENERGÉTICA DE OCCIDENTE"/>
    <s v="DP"/>
    <d v="2026-04-20T00:00:00"/>
    <d v="2026-04-20T00:00:00"/>
    <d v="2026-04-20T00:00:00"/>
    <x v="5"/>
    <x v="17"/>
    <m/>
    <m/>
    <x v="0"/>
    <n v="0"/>
    <n v="12"/>
    <d v="2026-05-07T00:00:00"/>
    <s v="N/A"/>
    <d v="2026-04-20T00:00:00"/>
    <s v="N/A"/>
    <s v="N/A"/>
    <s v="Respuesta del operador de red de alerta temprana"/>
    <m/>
    <n v="0"/>
  </r>
  <r>
    <n v="1060"/>
    <s v="1-2026-017601"/>
    <s v="Radicado 29929569. Solicitud del 27 de Marzo del 2026. Traslado por competencia Rad. 1-2026-012665"/>
    <s v="CEO - COMPAÑÍA ENERGÉTICA DE OCCIDENTE"/>
    <s v="DP"/>
    <d v="2026-04-20T00:00:00"/>
    <d v="2026-04-20T00:00:00"/>
    <d v="2026-04-20T00:00:00"/>
    <x v="5"/>
    <x v="17"/>
    <m/>
    <m/>
    <x v="1"/>
    <n v="8"/>
    <n v="12"/>
    <d v="2026-05-07T00:00:00"/>
    <s v="2-2026-017961"/>
    <d v="2026-04-28T00:00:00"/>
    <s v="N/A"/>
    <s v="N/A"/>
    <m/>
    <m/>
    <n v="0"/>
  </r>
  <r>
    <n v="1061"/>
    <s v="3-2026-021554"/>
    <s v="DESIGNACION CONTRATO GGC-0596-2026- MARTHA STEPHANNY BARRETO MANTILLA - GGC-0596-2026 ANGIE VIVIANA DIAZ CORTES"/>
    <s v="Subdirección Administrativa y Financiera"/>
    <s v="OTROS "/>
    <d v="2026-04-17T00:00:00"/>
    <d v="2026-04-20T00:00:00"/>
    <d v="2026-04-20T00:00:00"/>
    <x v="5"/>
    <x v="5"/>
    <m/>
    <m/>
    <x v="2"/>
    <s v="Sin respuesta"/>
    <n v="12"/>
    <d v="2026-05-06T00:00:00"/>
    <m/>
    <m/>
    <m/>
    <m/>
    <m/>
    <m/>
    <n v="1"/>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d v="2026-04-16T00:00:00"/>
    <d v="2026-04-20T00:00:00"/>
    <x v="5"/>
    <x v="25"/>
    <m/>
    <m/>
    <x v="1"/>
    <n v="5"/>
    <n v="12"/>
    <d v="2026-05-05T00:00:00"/>
    <s v="2-2026-016086"/>
    <d v="2026-04-21T00:00:00"/>
    <s v="N/A"/>
    <s v="N/A"/>
    <m/>
    <m/>
    <n v="0"/>
  </r>
  <r>
    <n v="1063"/>
    <s v="1-2026-017609"/>
    <s v="En respuesta a su comunicación Rad ESSA 20260320017801 de fecha 16 abr-2026 “Ratificación del levantamiento de la huelga y solicitud de reincorporación inmediata de los trabajadores” "/>
    <s v="ESSA"/>
    <s v="DP"/>
    <d v="2026-04-20T00:00:00"/>
    <d v="2026-04-20T00:00:00"/>
    <d v="2026-04-20T00:00:00"/>
    <x v="5"/>
    <x v="25"/>
    <m/>
    <m/>
    <x v="1"/>
    <n v="2"/>
    <n v="12"/>
    <d v="2026-05-07T00:00:00"/>
    <s v="2-2026-016216"/>
    <d v="2026-04-22T00:00:00"/>
    <s v="N/A"/>
    <s v="N/A"/>
    <m/>
    <m/>
    <n v="0"/>
  </r>
  <r>
    <n v="1064"/>
    <s v="1-2026-017611"/>
    <s v="Traslado Solicitud información para evaluación PND 2022 – 2026 y ODS Contraloría General de la República CGR 2026EE0068104"/>
    <s v="Contraloria General de la Nacion"/>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r>
  <r>
    <n v="1065"/>
    <s v="1-2026-017628"/>
    <s v="Traslado Solicitud información para evaluación PND 2022 – 2026 y ODS Contraloría General de la República CGR 2026EE0068104"/>
    <s v="DANE"/>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r>
  <r>
    <n v="1066"/>
    <s v="1-2026-017718"/>
    <s v="Presentación formal de veeduría ciudadana y ejercicio de control social sobre la prestación del servicio de energía eléctrica"/>
    <s v="ASOCIACIÓN DE USUARIOS DEL SERVICIO DE ENERGÍA ELÉCTRICA DEL DEPARTAMENTO DEL CHOCÓ (ASOUECHOCÓ)"/>
    <s v="DP"/>
    <d v="2026-04-20T00:00:00"/>
    <d v="2026-04-20T00:00:00"/>
    <d v="2026-04-20T00:00:00"/>
    <x v="5"/>
    <x v="2"/>
    <m/>
    <m/>
    <x v="1"/>
    <n v="0"/>
    <n v="12"/>
    <d v="2026-05-07T00:00:00"/>
    <s v="N/A"/>
    <d v="2026-04-20T00:00:00"/>
    <s v="N/A"/>
    <s v="N/A"/>
    <s v="SE ASIGNA A SECRETARIA GENERAL"/>
    <m/>
    <n v="0"/>
  </r>
  <r>
    <n v="1067"/>
    <s v="1-2026-017851"/>
    <s v="Respuesta al radicado No. 20260320016213 del 08 de abril de 2026 ID Proceso No. 70141301 - No. 2-2026-013445"/>
    <s v="ESSA"/>
    <s v="DP"/>
    <d v="2026-04-20T00:00:00"/>
    <d v="2026-04-20T00:00:00"/>
    <d v="2026-04-20T00:00:00"/>
    <x v="5"/>
    <x v="19"/>
    <m/>
    <m/>
    <x v="2"/>
    <s v="Sin respuesta"/>
    <n v="12"/>
    <d v="2026-05-07T00:00:00"/>
    <m/>
    <m/>
    <m/>
    <m/>
    <m/>
    <m/>
    <n v="1"/>
  </r>
  <r>
    <n v="1068"/>
    <s v="3-2026-017362"/>
    <s v="ANM-ISAGEN E2025-928 Derecho de Petición – Solicitud información entregada Art. 4 RES 40303-22"/>
    <s v="Grupo de Exploración y Producción de Hidrocarburos"/>
    <s v="DP"/>
    <d v="2026-03-30T00:00:00"/>
    <d v="2026-04-13T00:00:00"/>
    <d v="2026-04-20T00:00:00"/>
    <x v="5"/>
    <x v="17"/>
    <m/>
    <m/>
    <x v="1"/>
    <n v="30"/>
    <n v="12"/>
    <d v="2026-04-17T00:00:00"/>
    <s v="3-2026-023188"/>
    <d v="2026-04-29T00:00:00"/>
    <s v="2-2026-018198"/>
    <d v="2026-04-29T00:00:00"/>
    <s v="SE ASIGNA A LA DIRECCION DE MINERIA EMPRESARIALLO DEVUELVEN"/>
    <m/>
    <n v="0"/>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16T00:00:00"/>
    <d v="2026-04-20T00:00:00"/>
    <d v="2026-04-20T00:00:00"/>
    <x v="5"/>
    <x v="2"/>
    <m/>
    <m/>
    <x v="2"/>
    <s v="Sin respuesta"/>
    <n v="2"/>
    <d v="2026-04-20T00:00:00"/>
    <m/>
    <m/>
    <s v="2-2026-018016_x000a_2-2026-018193"/>
    <s v="28/04/2026_x000a_29/04/2026"/>
    <m/>
    <m/>
    <n v="1"/>
  </r>
  <r>
    <n v="1070"/>
    <s v="1-2026-017805"/>
    <s v="Cobro Estimado Predio con Número de Medidor: Satelital 00049445-MCA67, factura 63375162 periodo marzo 14 a Abril 15 De 2026. "/>
    <s v="NESTOR PORRAS ATUESTA"/>
    <s v="DP"/>
    <d v="2026-04-20T00:00:00"/>
    <d v="2026-04-20T00:00:00"/>
    <d v="2026-04-20T00:00:00"/>
    <x v="5"/>
    <x v="16"/>
    <m/>
    <m/>
    <x v="1"/>
    <n v="2"/>
    <n v="2"/>
    <d v="2026-04-22T00:00:00"/>
    <s v="2-2026-016217"/>
    <d v="2026-04-22T00:00:00"/>
    <s v="2-2026-016087"/>
    <d v="2026-04-21T00:00:00"/>
    <s v="Se traslada a AIR-E"/>
    <m/>
    <n v="0"/>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d v="2026-04-20T00:00:00"/>
    <d v="2026-04-20T00:00:00"/>
    <x v="5"/>
    <x v="17"/>
    <m/>
    <m/>
    <x v="1"/>
    <n v="8"/>
    <n v="12"/>
    <d v="2026-05-07T00:00:00"/>
    <s v="2-2026-018011"/>
    <d v="2026-04-28T00:00:00"/>
    <s v="2-2026-017954"/>
    <d v="2026-04-28T00:00:00"/>
    <m/>
    <m/>
    <n v="0"/>
  </r>
  <r>
    <n v="1072"/>
    <s v="1-2026-017985"/>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d v="2026-04-21T00:00:00"/>
    <d v="2026-04-21T00:00:00"/>
    <x v="5"/>
    <x v="4"/>
    <m/>
    <m/>
    <x v="1"/>
    <n v="0"/>
    <n v="12"/>
    <d v="2026-05-08T00:00:00"/>
    <s v="N/A"/>
    <d v="2026-04-21T00:00:00"/>
    <s v="N/A"/>
    <s v="N/A"/>
    <s v="SE ASIGNA A SUPERVISION"/>
    <m/>
    <n v="0"/>
  </r>
  <r>
    <n v="1073"/>
    <s v="1-2026-017996"/>
    <s v="Radicado 29929670. Solicitud del 10 de Abril del 2026. Traslado por competencia Rad. 1-2026-015279."/>
    <s v="COMPAÑIA ENERGETICA DE OCCIDENTE PQR"/>
    <s v="DP"/>
    <d v="2026-04-21T00:00:00"/>
    <d v="2026-04-21T00:00:00"/>
    <d v="2026-04-21T00:00:00"/>
    <x v="5"/>
    <x v="17"/>
    <m/>
    <m/>
    <x v="1"/>
    <n v="1"/>
    <n v="12"/>
    <d v="2026-05-08T00:00:00"/>
    <s v="2-2026-016224"/>
    <d v="2026-04-22T00:00:00"/>
    <s v="N/A"/>
    <s v="N/A"/>
    <m/>
    <m/>
    <n v="0"/>
  </r>
  <r>
    <n v="1074"/>
    <s v="1-2026-018011"/>
    <s v="Respuesta PROELECTRICA a Requerimiento MME No. 2-2026-013528"/>
    <s v="Central Hidroelectrica El Edén S.A.S. E.S.P_x0009_"/>
    <s v="DP"/>
    <d v="2026-04-21T00:00:00"/>
    <d v="2026-04-21T00:00:00"/>
    <d v="2026-04-21T00:00:00"/>
    <x v="5"/>
    <x v="30"/>
    <m/>
    <m/>
    <x v="2"/>
    <s v="Sin respuesta"/>
    <n v="12"/>
    <d v="2026-05-08T00:00:00"/>
    <m/>
    <m/>
    <m/>
    <m/>
    <m/>
    <m/>
    <n v="1"/>
  </r>
  <r>
    <n v="1075"/>
    <s v="1-2026-018017"/>
    <s v="Respuesta solicitud de información recursos de generación térmicos del SIN (PAIPA _x000a_I, PAIPA II, PAIPA III)  "/>
    <s v="Gestión Energética S.A. E.S.P - GENSA"/>
    <s v="DP"/>
    <d v="2026-04-21T00:00:00"/>
    <d v="2026-04-21T00:00:00"/>
    <d v="2026-04-21T00:00:00"/>
    <x v="5"/>
    <x v="30"/>
    <m/>
    <m/>
    <x v="2"/>
    <s v="Sin respuesta"/>
    <n v="12"/>
    <d v="2026-05-08T00:00:00"/>
    <m/>
    <m/>
    <m/>
    <m/>
    <m/>
    <m/>
    <n v="1"/>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d v="2026-04-21T00:00:00"/>
    <d v="2026-04-21T00:00:00"/>
    <x v="5"/>
    <x v="4"/>
    <m/>
    <m/>
    <x v="2"/>
    <s v="Sin respuesta"/>
    <n v="2"/>
    <d v="2026-04-23T00:00:00"/>
    <m/>
    <m/>
    <s v="2-2026-017952 UPME"/>
    <s v="N/A"/>
    <m/>
    <m/>
    <n v="1"/>
  </r>
  <r>
    <n v="1077"/>
    <s v="1-2026-018116"/>
    <s v="Referencia: Respuesta a su requerimiento 2-2026-012783 de fecha 6 de abril de 2026. Solicitud de declaratoria de utilidad pública radicado 1-2026-011045. Proyecto:  Pequeña Central Hidroeléctrica El Remanso 17 MW.  "/>
    <s v="INVERSIONES PCH EL REMANSO S.A.S. E.S.P"/>
    <s v="DUPIS"/>
    <d v="2026-04-21T00:00:00"/>
    <d v="2026-04-21T00:00:00"/>
    <d v="2026-04-21T00:00:00"/>
    <x v="5"/>
    <x v="18"/>
    <m/>
    <m/>
    <x v="2"/>
    <s v="Sin respuesta"/>
    <n v="12"/>
    <d v="2026-05-08T00:00:00"/>
    <m/>
    <m/>
    <m/>
    <m/>
    <m/>
    <m/>
    <n v="1"/>
  </r>
  <r>
    <n v="1078"/>
    <s v="1-2026-018101"/>
    <s v="Derecho de petición de información — Capacidad instalada FNCER, nuevos usuarios de energías renovables, nuevos usuarios de gas natural y generación eléctrica total (2014–2025)"/>
    <s v="Cristóbal Bayón"/>
    <s v="CAPACIDAD INSTALADA"/>
    <d v="2026-04-21T00:00:00"/>
    <d v="2026-04-21T00:00:00"/>
    <d v="2026-04-21T00:00:00"/>
    <x v="5"/>
    <x v="4"/>
    <m/>
    <m/>
    <x v="2"/>
    <s v="Sin respuesta"/>
    <n v="2"/>
    <d v="2026-04-23T00:00:00"/>
    <m/>
    <m/>
    <s v="3-2026-022862 Hidrocarburos_x000a_2-2026-017953 UPME"/>
    <d v="2026-04-28T00:00:00"/>
    <m/>
    <m/>
    <n v="1"/>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d v="2026-04-21T00:00:00"/>
    <d v="2026-04-21T00:00:00"/>
    <x v="5"/>
    <x v="8"/>
    <m/>
    <m/>
    <x v="1"/>
    <n v="0"/>
    <n v="12"/>
    <d v="2026-05-08T00:00:00"/>
    <s v="N/A"/>
    <d v="2026-04-21T00:00:00"/>
    <s v="N/A"/>
    <s v="N/A"/>
    <s v="SE ASIGNA A DEE AL GRUPO DE COLOMBIA SOLAR"/>
    <m/>
    <n v="0"/>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d v="2026-04-21T00:00:00"/>
    <d v="2026-04-21T00:00:00"/>
    <x v="5"/>
    <x v="16"/>
    <m/>
    <m/>
    <x v="1"/>
    <n v="0"/>
    <n v="12"/>
    <d v="2026-05-08T00:00:00"/>
    <s v="N/A"/>
    <d v="2026-04-21T00:00:00"/>
    <s v="N/A"/>
    <s v="N/A"/>
    <s v="SE ASIGNA A SUPERVISION"/>
    <m/>
    <n v="0"/>
  </r>
  <r>
    <n v="1081"/>
    <s v="1-2026-018171"/>
    <s v="Concepto con resultado FAVORABLE del proyecto “Campoalegre 9,9MW”, Respuesta radicado UPME No. 202601110117372"/>
    <s v="Unidad de Planeación Minero Energética UPME"/>
    <s v="DP"/>
    <d v="2026-04-21T00:00:00"/>
    <d v="2026-04-21T00:00:00"/>
    <d v="2026-04-21T00:00:00"/>
    <x v="5"/>
    <x v="18"/>
    <m/>
    <m/>
    <x v="1"/>
    <n v="8"/>
    <n v="12"/>
    <d v="2026-05-08T00:00:00"/>
    <s v="2-2026-017999"/>
    <d v="2026-04-29T00:00:00"/>
    <m/>
    <m/>
    <m/>
    <m/>
    <n v="0"/>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d v="2026-04-21T00:00:00"/>
    <d v="2026-04-21T00:00:00"/>
    <x v="5"/>
    <x v="26"/>
    <m/>
    <m/>
    <x v="1"/>
    <n v="7"/>
    <n v="12"/>
    <d v="2026-05-08T00:00:00"/>
    <s v="1-2026-018218"/>
    <d v="2026-04-28T00:00:00"/>
    <s v="2-2026-016532"/>
    <d v="2026-04-23T00:00:00"/>
    <m/>
    <m/>
    <n v="0"/>
  </r>
  <r>
    <n v="1083"/>
    <s v="1-2026-018010"/>
    <s v=" Respuesta a sus comunicaciones con radicado XM No. 202644007307 y 202644005885 con asunto: “Estado operativo del parque de generación térmico e identificación de alertas  relevantes “"/>
    <s v="Central Hidroelectrica El Edén S.A.S. E.S.P"/>
    <s v="DP"/>
    <d v="2026-04-21T00:00:00"/>
    <d v="2026-04-21T00:00:00"/>
    <d v="2026-04-22T00:00:00"/>
    <x v="5"/>
    <x v="30"/>
    <m/>
    <m/>
    <x v="2"/>
    <s v="Sin respuesta"/>
    <n v="12"/>
    <d v="2026-05-08T00:00:00"/>
    <m/>
    <m/>
    <m/>
    <m/>
    <m/>
    <m/>
    <n v="1"/>
  </r>
  <r>
    <n v="1084"/>
    <s v="1-2026-018234"/>
    <s v="Derecho de Peticion Finca Cacahual Matricula 037-21650 - Dupis Ituango"/>
    <s v="Inversiones J&amp;D Asociados Hermanos S.A.S"/>
    <s v="DP"/>
    <d v="2026-04-22T00:00:00"/>
    <d v="2026-04-22T00:00:00"/>
    <d v="2026-04-22T00:00:00"/>
    <x v="5"/>
    <x v="18"/>
    <m/>
    <m/>
    <x v="1"/>
    <n v="7"/>
    <n v="12"/>
    <d v="2026-05-11T00:00:00"/>
    <s v="2-2026-018268"/>
    <d v="2026-04-29T00:00:00"/>
    <s v="2-2026-017955"/>
    <d v="2026-04-28T00:00:00"/>
    <m/>
    <m/>
    <n v="0"/>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d v="2026-04-22T00:00:00"/>
    <d v="2026-04-22T00:00:00"/>
    <x v="5"/>
    <x v="4"/>
    <m/>
    <m/>
    <x v="1"/>
    <n v="6"/>
    <n v="12"/>
    <d v="2026-05-11T00:00:00"/>
    <s v="2-2026-017958"/>
    <d v="2026-04-28T00:00:00"/>
    <s v="N/A"/>
    <s v="N/A"/>
    <m/>
    <m/>
    <n v="0"/>
  </r>
  <r>
    <n v="1086"/>
    <s v="1-2026-018318"/>
    <s v="Respuesta a Radicado 2-2026-011397"/>
    <s v="Electrificadora del Meta S.A E.S.P. - EMSA"/>
    <s v="DP"/>
    <d v="2026-04-22T00:00:00"/>
    <d v="2026-04-22T00:00:00"/>
    <d v="2026-04-22T00:00:00"/>
    <x v="5"/>
    <x v="27"/>
    <m/>
    <m/>
    <x v="1"/>
    <n v="6"/>
    <n v="12"/>
    <d v="2026-05-11T00:00:00"/>
    <s v="2-2026-017963"/>
    <d v="2026-04-28T00:00:00"/>
    <s v="N/A"/>
    <s v="N/A"/>
    <m/>
    <m/>
    <n v="0"/>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3-31T00:00:00"/>
    <d v="2026-04-22T00:00:00"/>
    <d v="2026-04-22T00:00:00"/>
    <x v="5"/>
    <x v="1"/>
    <m/>
    <m/>
    <x v="1"/>
    <n v="27"/>
    <n v="12"/>
    <d v="2026-04-20T00:00:00"/>
    <s v="N/A"/>
    <d v="2026-04-27T00:00:00"/>
    <s v="N/A"/>
    <s v="N/A"/>
    <s v="se asigna a Regalias"/>
    <m/>
    <n v="0"/>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15T00:00:00"/>
    <d v="2026-04-22T00:00:00"/>
    <d v="2026-04-22T00:00:00"/>
    <x v="5"/>
    <x v="16"/>
    <m/>
    <m/>
    <x v="1"/>
    <n v="8"/>
    <n v="12"/>
    <d v="2026-05-04T00:00:00"/>
    <s v="N/A"/>
    <d v="2026-04-23T00:00:00"/>
    <s v="N/A"/>
    <s v="N/A"/>
    <s v="SE ASIGNA A SUPERVISION "/>
    <m/>
    <n v="0"/>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d v="2026-04-22T00:00:00"/>
    <d v="2026-04-23T00:00:00"/>
    <x v="5"/>
    <x v="3"/>
    <m/>
    <m/>
    <x v="2"/>
    <s v="Sin respuesta"/>
    <n v="12"/>
    <d v="2026-05-11T00:00:00"/>
    <m/>
    <m/>
    <m/>
    <m/>
    <m/>
    <m/>
    <n v="1"/>
  </r>
  <r>
    <n v="1090"/>
    <s v="1-2026-018539"/>
    <s v="Mal servicio de Aire"/>
    <s v="Nefer Ararat- YEISON DAVID DELUQUE GUERRA- PERSONERIA DISTRITAL DE RIOHACHA "/>
    <s v="DP"/>
    <d v="2026-04-22T00:00:00"/>
    <d v="2026-04-22T00:00:00"/>
    <d v="2026-04-23T00:00:00"/>
    <x v="5"/>
    <x v="3"/>
    <m/>
    <m/>
    <x v="2"/>
    <s v="Sin respuesta"/>
    <n v="12"/>
    <d v="2026-05-11T00:00:00"/>
    <m/>
    <m/>
    <m/>
    <m/>
    <m/>
    <m/>
    <n v="1"/>
  </r>
  <r>
    <n v="1091"/>
    <s v="1-2026-018419"/>
    <s v="Derecho de Petición de Interés General - Solicitud de información técnica sobre Transición Energética."/>
    <s v="María Valentina Rincón Páez "/>
    <s v="DP"/>
    <d v="2026-04-22T00:00:00"/>
    <d v="2026-04-22T00:00:00"/>
    <d v="2026-04-23T00:00:00"/>
    <x v="5"/>
    <x v="3"/>
    <m/>
    <m/>
    <x v="2"/>
    <s v="Sin respuesta"/>
    <n v="12"/>
    <d v="2026-05-11T00:00:00"/>
    <m/>
    <m/>
    <m/>
    <m/>
    <m/>
    <m/>
    <n v="1"/>
  </r>
  <r>
    <n v="1092"/>
    <s v="1-2026-018455"/>
    <s v="traslado de la solicitud relacionada con la “invitación jornada de trabajo en Mitú, Vaupés, semana del 26 de abril de 2026”, recibida mediante el radicado UPME No. 20261110040842."/>
    <s v="Unidad de Planeación Minero Energética - UPME"/>
    <s v="DP"/>
    <d v="2026-04-22T00:00:00"/>
    <d v="2026-04-22T00:00:00"/>
    <d v="2026-04-23T00:00:00"/>
    <x v="5"/>
    <x v="12"/>
    <m/>
    <m/>
    <x v="1"/>
    <n v="2"/>
    <n v="12"/>
    <d v="2026-05-11T00:00:00"/>
    <s v="N/A"/>
    <d v="2026-04-24T00:00:00"/>
    <s v="N/A"/>
    <s v="N/A"/>
    <s v="se asigna a OAAS"/>
    <m/>
    <n v="0"/>
  </r>
  <r>
    <n v="1093"/>
    <s v="1-2026-018638"/>
    <s v="Derecho de petición - Solicitud de prórroga de la declaratoria de utilidad pública e interés social PCH EL LIMON"/>
    <s v="FUENTES DE ENERGIAS RENOVABLES S.A.S. E.S.P.- FURESAS"/>
    <s v="DUPIS"/>
    <d v="2026-04-23T00:00:00"/>
    <d v="2026-04-23T00:00:00"/>
    <d v="2026-04-23T00:00:00"/>
    <x v="5"/>
    <x v="18"/>
    <m/>
    <m/>
    <x v="1"/>
    <n v="1"/>
    <n v="12"/>
    <d v="2026-05-12T00:00:00"/>
    <s v="N/A"/>
    <d v="2026-04-24T00:00:00"/>
    <s v="N/A"/>
    <s v="N/A"/>
    <s v="se asigna a la OAJ "/>
    <m/>
    <n v="0"/>
  </r>
  <r>
    <n v="1094"/>
    <s v="1-2026-018674"/>
    <s v="Derecho de petición — Falta de separación de mercados de Electricaribe en transmisión regional, afectación a inversionistas STR y responsabilidad del Gobierno Nacional"/>
    <s v="David Osorio Calle"/>
    <s v="DP"/>
    <d v="2026-04-23T00:00:00"/>
    <d v="2026-04-23T00:00:00"/>
    <d v="2026-04-23T00:00:00"/>
    <x v="5"/>
    <x v="15"/>
    <m/>
    <m/>
    <x v="1"/>
    <n v="0"/>
    <n v="12"/>
    <d v="2026-05-12T00:00:00"/>
    <s v="N/A"/>
    <d v="2026-04-23T00:00:00"/>
    <s v="N/A"/>
    <s v="N/A"/>
    <s v="SE ASIGNA A OARE"/>
    <m/>
    <n v="0"/>
  </r>
  <r>
    <n v="1095"/>
    <s v="1-2026-018683"/>
    <s v="Radicado 29853256. Solicitud del 31 de marzo de 2026. Radicado No.: 2-2026-012365 del 31-03-2026."/>
    <s v="Ceo- Compañia Energetica de Occidente S.A.S. E.S.P"/>
    <s v="DP"/>
    <d v="2026-04-23T00:00:00"/>
    <d v="2026-04-23T00:00:00"/>
    <d v="2026-04-23T00:00:00"/>
    <x v="5"/>
    <x v="16"/>
    <m/>
    <m/>
    <x v="1"/>
    <n v="5"/>
    <n v="12"/>
    <d v="2026-05-12T00:00:00"/>
    <s v="2-2026-017959"/>
    <d v="2026-04-28T00:00:00"/>
    <s v="N/A"/>
    <s v="N/A"/>
    <m/>
    <m/>
    <n v="0"/>
  </r>
  <r>
    <n v="1096"/>
    <s v="1-2026-018769"/>
    <s v="Respuesta a su derecho de petición con asunto “Solicitud de revisión documento Plan de Expansión de transmisión 2025-2039”, recibido mediante el radicado UPME No. 202601110111732. "/>
    <s v="Unidad de Planeación Minero Energética - UPME"/>
    <s v="DP"/>
    <d v="2026-04-23T00:00:00"/>
    <d v="2026-04-23T00:00:00"/>
    <d v="2026-04-23T00:00:00"/>
    <x v="5"/>
    <x v="4"/>
    <m/>
    <m/>
    <x v="0"/>
    <n v="7"/>
    <n v="12"/>
    <d v="2026-05-12T00:00:00"/>
    <s v="N/A"/>
    <d v="2026-04-30T00:00:00"/>
    <s v="N/A"/>
    <s v="N/A"/>
    <m/>
    <m/>
    <n v="0"/>
  </r>
  <r>
    <n v="1097"/>
    <s v=" 1-2026-012127"/>
    <s v="125212 PA CENIT TEORAMA- OBRAS POR IMPUESTOS Informe mensual del mes de_x000a_febrero 2026"/>
    <s v="Fiducoldex - Fiduciaria Colombiana de Comercio Exterior S.A."/>
    <s v="DP"/>
    <d v="2026-03-16T00:00:00"/>
    <d v="2026-03-16T00:00:00"/>
    <d v="2026-04-23T00:00:00"/>
    <x v="5"/>
    <x v="1"/>
    <m/>
    <m/>
    <x v="1"/>
    <n v="42"/>
    <n v="12"/>
    <d v="2026-04-06T00:00:00"/>
    <s v="N/A"/>
    <d v="2026-04-27T00:00:00"/>
    <s v="N/A"/>
    <s v="N/A"/>
    <s v="se asigna a supervision"/>
    <m/>
    <n v="0"/>
  </r>
  <r>
    <n v="1098"/>
    <s v="1-2026-018738"/>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r>
  <r>
    <n v="1099"/>
    <s v="1-2026-018817"/>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r>
  <r>
    <n v="1100"/>
    <s v="1-2026-018750"/>
    <s v="Traslado de solicitudes de información Pacto Nariño – Con radicados de entrada DNP n.° 20266630361582 y 20266630365672 del 16 de abril de 2026.  20264330379701 "/>
    <s v=" Departamento Nacional de Planeación - Dnp"/>
    <s v="DP"/>
    <d v="2026-04-23T00:00:00"/>
    <d v="2026-04-23T00:00:00"/>
    <d v="2026-04-24T00:00:00"/>
    <x v="5"/>
    <x v="16"/>
    <m/>
    <m/>
    <x v="1"/>
    <n v="1"/>
    <n v="12"/>
    <d v="2026-05-12T00:00:00"/>
    <s v="N/A"/>
    <d v="2026-04-24T00:00:00"/>
    <s v="N/A"/>
    <s v="N/A"/>
    <s v="SE ASIGNA A IPGI"/>
    <m/>
    <n v="0"/>
  </r>
  <r>
    <n v="1101"/>
    <s v="1-2026-018779"/>
    <s v="Reporte Mensual de Generación Eléctrica en ALC, Diciembre 2025."/>
    <s v="OLACDE"/>
    <s v="DP"/>
    <d v="2026-04-23T00:00:00"/>
    <d v="2026-04-23T00:00:00"/>
    <d v="2026-04-24T00:00:00"/>
    <x v="5"/>
    <x v="21"/>
    <m/>
    <m/>
    <x v="2"/>
    <s v="Sin respuesta"/>
    <n v="12"/>
    <d v="2026-05-12T00:00:00"/>
    <m/>
    <m/>
    <m/>
    <m/>
    <m/>
    <m/>
    <n v="1"/>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d v="2026-04-24T00:00:00"/>
    <d v="2026-04-24T00:00:00"/>
    <x v="5"/>
    <x v="13"/>
    <m/>
    <m/>
    <x v="2"/>
    <s v="Sin respuesta"/>
    <n v="12"/>
    <d v="2026-05-13T00:00:00"/>
    <m/>
    <m/>
    <m/>
    <m/>
    <m/>
    <m/>
    <n v="1"/>
  </r>
  <r>
    <n v="1103"/>
    <s v="1-2026-018891"/>
    <s v="Solicitud de información sobre programas nacionales vigentes de energización y cobertura en zonas dispersas"/>
    <s v="SECRETARIA DE PLANEACION ALCALDIA MUNICIPAL DE RIOSUCIO"/>
    <s v="DP"/>
    <d v="2026-04-24T00:00:00"/>
    <d v="2026-04-24T00:00:00"/>
    <d v="2026-04-24T00:00:00"/>
    <x v="5"/>
    <x v="17"/>
    <m/>
    <m/>
    <x v="1"/>
    <n v="4"/>
    <n v="12"/>
    <d v="2026-05-13T00:00:00"/>
    <s v="2-2026-018013"/>
    <d v="2026-04-28T00:00:00"/>
    <s v="2-2026-017966"/>
    <d v="2026-04-28T00:00:00"/>
    <m/>
    <m/>
    <n v="0"/>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d v="2026-04-24T00:00:00"/>
    <d v="2026-04-24T00:00:00"/>
    <x v="5"/>
    <x v="15"/>
    <m/>
    <m/>
    <x v="1"/>
    <n v="6"/>
    <n v="2"/>
    <d v="2026-04-28T00:00:00"/>
    <s v="2-2026-018409"/>
    <d v="2026-04-30T00:00:00"/>
    <s v="2-2026-018307"/>
    <d v="2026-04-29T00:00:00"/>
    <m/>
    <m/>
    <n v="0"/>
  </r>
  <r>
    <n v="1105"/>
    <s v="1-2026-018935"/>
    <s v="Radicado 29787994. Solicitud del 27 de Marzo del 2026. Traslado por competencia RadIcado  MME 1-2026-011895. "/>
    <s v="Ceo- Compañia Energetica de Occidente S.A.S. E.S.P"/>
    <s v="DP"/>
    <d v="2026-04-24T00:00:00"/>
    <d v="2026-04-24T00:00:00"/>
    <d v="2026-04-24T00:00:00"/>
    <x v="5"/>
    <x v="13"/>
    <m/>
    <m/>
    <x v="2"/>
    <s v="Sin respuesta"/>
    <n v="12"/>
    <d v="2026-05-13T00:00:00"/>
    <m/>
    <m/>
    <m/>
    <m/>
    <m/>
    <m/>
    <n v="1"/>
  </r>
  <r>
    <n v="1106"/>
    <s v="1-2026-018941"/>
    <s v="Alcance Respuesta Solicitud de información Recursos de Generación Térmicos del SIN - radicado 2-2026-013528 MINENERGIA"/>
    <s v="Nitro Energy Colombia S.A.S. E.S.P."/>
    <s v="DP"/>
    <d v="2026-04-24T00:00:00"/>
    <d v="2026-04-24T00:00:00"/>
    <d v="2026-04-24T00:00:00"/>
    <x v="5"/>
    <x v="30"/>
    <m/>
    <m/>
    <x v="2"/>
    <s v="Sin respuesta"/>
    <n v="12"/>
    <d v="2026-05-13T00:00:00"/>
    <m/>
    <m/>
    <m/>
    <m/>
    <m/>
    <m/>
    <n v="1"/>
  </r>
  <r>
    <n v="1107"/>
    <s v="1-2026-018952"/>
    <s v="FINDETER – Informe Ejecución de Recursos Tasa Compensada Infraestructura Sostenible Decreto 2048 de 2014 Corte 31 Marzo 2026-Minas y Energia"/>
    <s v="FINDETER"/>
    <s v="DP"/>
    <d v="2026-04-24T00:00:00"/>
    <d v="2026-04-24T00:00:00"/>
    <d v="2026-04-24T00:00:00"/>
    <x v="5"/>
    <x v="18"/>
    <m/>
    <m/>
    <x v="1"/>
    <n v="4"/>
    <n v="12"/>
    <d v="2026-05-13T00:00:00"/>
    <s v="2-2026-017964"/>
    <d v="2026-04-28T00:00:00"/>
    <s v="N/A"/>
    <s v="N/A"/>
    <m/>
    <m/>
    <n v="0"/>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d v="2026-04-24T00:00:00"/>
    <d v="2026-04-24T00:00:00"/>
    <x v="5"/>
    <x v="16"/>
    <m/>
    <m/>
    <x v="1"/>
    <n v="6"/>
    <n v="12"/>
    <d v="2026-05-13T00:00:00"/>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m/>
    <n v="0"/>
  </r>
  <r>
    <n v="1109"/>
    <s v="3-2026-022511"/>
    <s v="Respuesta Radicados Nos. 3-2026-021737 y 3-2026-021890"/>
    <s v="Grupo de Relacionamiento con el Ciudadano y Gestión de la _x000a_Información"/>
    <s v="DP"/>
    <d v="2026-04-24T00:00:00"/>
    <d v="2026-04-24T00:00:00"/>
    <d v="2026-04-24T00:00:00"/>
    <x v="5"/>
    <x v="4"/>
    <m/>
    <m/>
    <x v="0"/>
    <n v="6"/>
    <n v="12"/>
    <d v="2026-05-13T00:00:00"/>
    <s v="N/A"/>
    <d v="2026-04-30T00:00:00"/>
    <s v="N/A"/>
    <s v="N/A"/>
    <m/>
    <m/>
    <n v="0"/>
  </r>
  <r>
    <n v="1110"/>
    <s v="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d v="2026-04-24T00:00:00"/>
    <d v="2026-04-27T00:00:00"/>
    <x v="5"/>
    <x v="4"/>
    <m/>
    <m/>
    <x v="2"/>
    <s v="Sin respuesta"/>
    <n v="12"/>
    <d v="2026-05-13T00:00:00"/>
    <m/>
    <m/>
    <m/>
    <m/>
    <m/>
    <m/>
    <n v="1"/>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OTROS "/>
    <d v="2026-04-22T00:00:00"/>
    <d v="2026-04-22T00:00:00"/>
    <d v="2026-04-27T00:00:00"/>
    <x v="5"/>
    <x v="19"/>
    <m/>
    <m/>
    <x v="1"/>
    <n v="6"/>
    <n v="12"/>
    <d v="2026-05-11T00:00:00"/>
    <s v="N/A"/>
    <d v="2026-04-28T00:00:00"/>
    <s v="N/A"/>
    <s v="N/A"/>
    <s v="se asigna al Grupo de Energias Altenativas"/>
    <m/>
    <n v="0"/>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2T00:00:00"/>
    <d v="2026-04-23T00:00:00"/>
    <d v="2026-04-27T00:00:00"/>
    <x v="5"/>
    <x v="15"/>
    <m/>
    <m/>
    <x v="1"/>
    <n v="8"/>
    <n v="2"/>
    <d v="2026-04-24T00:00:00"/>
    <s v="2-2026-018408"/>
    <d v="2026-04-30T00:00:00"/>
    <s v="2-2026-018304"/>
    <d v="2026-04-29T00:00:00"/>
    <m/>
    <m/>
    <n v="0"/>
  </r>
  <r>
    <n v="1113"/>
    <s v="1-2026-018731"/>
    <s v="Necesidad de articulación normativa para la aplicación del régimen de transferencias del sector eléctrico en proyectos FNCER con licenciamiento _x000a_integral"/>
    <s v="Enel Colombia S.A. ESP"/>
    <s v="DP"/>
    <d v="2026-04-23T00:00:00"/>
    <d v="2026-04-23T00:00:00"/>
    <d v="2026-04-27T00:00:00"/>
    <x v="5"/>
    <x v="30"/>
    <m/>
    <m/>
    <x v="2"/>
    <s v="Sin respuesta"/>
    <n v="12"/>
    <d v="2026-05-12T00:00:00"/>
    <m/>
    <m/>
    <m/>
    <m/>
    <m/>
    <m/>
    <n v="1"/>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d v="2026-04-24T00:00:00"/>
    <d v="2026-04-27T00:00:00"/>
    <x v="5"/>
    <x v="16"/>
    <m/>
    <m/>
    <x v="1"/>
    <n v="4"/>
    <n v="12"/>
    <d v="2026-05-13T00:00:00"/>
    <s v="N/A"/>
    <d v="2026-04-28T00:00:00"/>
    <s v="N/A"/>
    <s v="N/A"/>
    <s v="se asigna a la DEE al equipo de política pública al profesional Diego Armando Vanegas"/>
    <m/>
    <n v="0"/>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d v="2026-04-24T00:00:00"/>
    <d v="2026-04-27T00:00:00"/>
    <x v="5"/>
    <x v="16"/>
    <m/>
    <m/>
    <x v="1"/>
    <n v="4"/>
    <n v="12"/>
    <d v="2026-05-13T00:00:00"/>
    <s v="N/A"/>
    <d v="2026-04-28T00:00:00"/>
    <s v="N/A"/>
    <s v="N/A"/>
    <s v="SE ASIGNA AL GRUPO DE SUPERVISION"/>
    <m/>
    <n v="0"/>
  </r>
  <r>
    <n v="1116"/>
    <s v="1-2026-019155"/>
    <s v="Solicitud de información y lineamientos sobre pronunciamiento presidencial relativo a Enel "/>
    <s v="Cancillería"/>
    <s v="DP"/>
    <d v="2026-04-27T00:00:00"/>
    <d v="2026-04-27T00:00:00"/>
    <d v="2026-04-27T00:00:00"/>
    <x v="5"/>
    <x v="15"/>
    <m/>
    <m/>
    <x v="1"/>
    <n v="2"/>
    <n v="12"/>
    <d v="2026-05-14T00:00:00"/>
    <s v="2-2026-018305"/>
    <d v="2026-04-29T00:00:00"/>
    <s v="2-2026-018272"/>
    <d v="2026-04-29T00:00:00"/>
    <m/>
    <m/>
    <n v="0"/>
  </r>
  <r>
    <n v="1117"/>
    <s v="1-2026-019161"/>
    <s v="Derecho de petición – Fallas en la prestación del servicio público de energía eléctrica, determinación de responsabilidades y reclamación por daños y perjuicios. "/>
    <s v="Sandra Milena Luque Ávila - Ernesto Ramírez Vanegas"/>
    <s v="DP"/>
    <d v="2026-04-27T00:00:00"/>
    <d v="2026-04-27T00:00:00"/>
    <d v="2026-04-27T00:00:00"/>
    <x v="5"/>
    <x v="17"/>
    <m/>
    <m/>
    <x v="1"/>
    <n v="2"/>
    <n v="12"/>
    <d v="2026-05-14T00:00:00"/>
    <s v="2-2026-018195"/>
    <d v="2026-04-29T00:00:00"/>
    <s v="2-2026-018015"/>
    <d v="2026-04-28T00:00:00"/>
    <m/>
    <m/>
    <n v="0"/>
  </r>
  <r>
    <n v="1118"/>
    <s v="1-2026-019197"/>
    <s v="SITUACIÓN ACTUAL DEL MERCADO, LIQUIDEZ, FENÓMENO DE EL NIÑO Y RECOMENDACIONES "/>
    <s v="ASOCODIS"/>
    <s v="DP"/>
    <d v="2026-04-27T00:00:00"/>
    <d v="2026-04-27T00:00:00"/>
    <d v="2026-04-27T00:00:00"/>
    <x v="5"/>
    <x v="30"/>
    <m/>
    <m/>
    <x v="2"/>
    <s v="Sin respuesta"/>
    <n v="12"/>
    <d v="2026-05-14T00:00:00"/>
    <m/>
    <m/>
    <m/>
    <m/>
    <m/>
    <m/>
    <n v="1"/>
  </r>
  <r>
    <n v="1119"/>
    <s v="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d v="2026-04-27T00:00:00"/>
    <d v="2026-04-27T00:00:00"/>
    <x v="5"/>
    <x v="8"/>
    <m/>
    <m/>
    <x v="1"/>
    <n v="0"/>
    <n v="12"/>
    <d v="2026-05-14T00:00:00"/>
    <s v="N/A"/>
    <d v="2026-04-27T00:00:00"/>
    <s v="N/A"/>
    <s v="N/A"/>
    <s v="SE ASIGNA AL GRUPO DE SUPERVISION"/>
    <m/>
    <n v="0"/>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d v="2026-04-27T00:00:00"/>
    <d v="2026-04-27T00:00:00"/>
    <x v="5"/>
    <x v="17"/>
    <m/>
    <m/>
    <x v="1"/>
    <n v="1"/>
    <n v="12"/>
    <d v="2026-05-14T00:00:00"/>
    <s v="N/A"/>
    <d v="2026-04-28T00:00:00"/>
    <s v="N/A"/>
    <s v="N/A"/>
    <s v="se asigna a Colombia Solar"/>
    <m/>
    <n v="0"/>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d v="2026-04-27T00:00:00"/>
    <d v="2026-04-27T00:00:00"/>
    <x v="5"/>
    <x v="17"/>
    <m/>
    <m/>
    <x v="1"/>
    <n v="2"/>
    <n v="12"/>
    <d v="2026-05-14T00:00:00"/>
    <s v="2-2026-018210"/>
    <d v="2026-04-29T00:00:00"/>
    <s v="2-2026-018194"/>
    <d v="2026-04-29T00:00:00"/>
    <m/>
    <m/>
    <n v="0"/>
  </r>
  <r>
    <n v="1122"/>
    <s v="1-2026-019312"/>
    <s v="FLUIDO ELECTRICO DE ENEL-CODENSA NO ES CONTINUO, MUY INESTABLE EN LA VEREDA SAN RAFAEL DEL MUNICIPIO DE FACATATIVA"/>
    <s v="Miguel Ángel Castro Florian"/>
    <s v="DP"/>
    <d v="2026-04-27T00:00:00"/>
    <d v="2026-04-27T00:00:00"/>
    <d v="2026-04-27T00:00:00"/>
    <x v="5"/>
    <x v="15"/>
    <m/>
    <m/>
    <x v="1"/>
    <n v="2"/>
    <n v="12"/>
    <d v="2026-05-14T00:00:00"/>
    <s v="2-2026-018306"/>
    <d v="2026-04-29T00:00:00"/>
    <s v="2-2026-018271"/>
    <d v="2026-04-29T00:00:00"/>
    <m/>
    <m/>
    <n v="0"/>
  </r>
  <r>
    <n v="1123"/>
    <s v="1-2026-019338"/>
    <s v="Referencia: Proyecto “Segundo Circuito Cuestecitas – La Loma 500kV”. Asunto: Solicitud modificación de Fecha de Puesta en Operación del Proyecto “Segundo Circuito Cuestecitas – La Loma 500kV”. "/>
    <s v="Grupo Energía Bogotá SA ESP"/>
    <s v="DP"/>
    <d v="2026-04-27T00:00:00"/>
    <d v="2026-04-27T00:00:00"/>
    <d v="2026-04-27T00:00:00"/>
    <x v="5"/>
    <x v="8"/>
    <m/>
    <m/>
    <x v="1"/>
    <n v="0"/>
    <n v="12"/>
    <d v="2026-05-14T00:00:00"/>
    <s v="N/A"/>
    <d v="2026-04-27T00:00:00"/>
    <s v="N/A"/>
    <s v="N/A"/>
    <s v="SE ASIGNA A LA OAJ"/>
    <m/>
    <n v="0"/>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d v="2026-04-27T00:00:00"/>
    <d v="2026-04-27T00:00:00"/>
    <x v="5"/>
    <x v="15"/>
    <m/>
    <m/>
    <x v="2"/>
    <s v="Sin respuesta"/>
    <n v="12"/>
    <d v="2026-05-14T00:00:00"/>
    <m/>
    <m/>
    <s v="2-2026-018410"/>
    <d v="2026-04-30T00:00:00"/>
    <m/>
    <m/>
    <n v="1"/>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d v="2026-04-27T00:00:00"/>
    <d v="2026-04-27T00:00:00"/>
    <x v="5"/>
    <x v="16"/>
    <m/>
    <m/>
    <x v="1"/>
    <n v="1"/>
    <n v="12"/>
    <d v="2026-05-14T00:00:00"/>
    <s v="N/A"/>
    <d v="2026-04-28T00:00:00"/>
    <s v="N/A"/>
    <s v="N/A"/>
    <s v="se asigna a DEE al equipo de política pública al profesional Diego Armando Vanegas"/>
    <m/>
    <n v="0"/>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d v="2026-04-27T00:00:00"/>
    <d v="2026-04-27T00:00:00"/>
    <x v="5"/>
    <x v="16"/>
    <m/>
    <m/>
    <x v="1"/>
    <n v="1"/>
    <n v="12"/>
    <d v="2026-05-14T00:00:00"/>
    <s v="N/A"/>
    <d v="2026-04-28T00:00:00"/>
    <s v="N/A"/>
    <s v="N/A"/>
    <s v="se asigna a la Direccion de Mineria empresarial"/>
    <m/>
    <n v="0"/>
  </r>
  <r>
    <n v="1127"/>
    <s v="1-2026-019407"/>
    <s v="Respuesta a comentarios – Proyecto de resolución que modifica la denominación de la Subestación Sopó 230/115 kV a Provincia 230/115 kV. Solicitud con radicado UPME No. 202601110110242."/>
    <s v="Unidad de Planeación Minero Energética - UPME"/>
    <s v="DP"/>
    <d v="2026-04-27T00:00:00"/>
    <d v="2026-04-27T00:00:00"/>
    <d v="2026-04-27T00:00:00"/>
    <x v="5"/>
    <x v="4"/>
    <m/>
    <m/>
    <x v="0"/>
    <n v="3"/>
    <n v="12"/>
    <d v="2026-05-14T00:00:00"/>
    <s v="N/A"/>
    <d v="2026-04-30T00:00:00"/>
    <s v="N/A"/>
    <s v="N/A"/>
    <m/>
    <m/>
    <n v="0"/>
  </r>
  <r>
    <n v="1128"/>
    <s v="1-2026-019416"/>
    <s v="Proyecto Hidroeléctrico San Bartolomé Entrega información Artículo 4°. Información de Proyectos de Hidrocarburos, minería y/o energía de la Resolución No. 40303 de 2022, modificado por el artículo 3 de la Resolución 40358 de 2025.  "/>
    <s v="ISAGEN"/>
    <s v="DP"/>
    <d v="2026-04-27T00:00:00"/>
    <d v="2026-04-27T00:00:00"/>
    <d v="2026-04-27T00:00:00"/>
    <x v="5"/>
    <x v="4"/>
    <m/>
    <m/>
    <x v="1"/>
    <n v="1"/>
    <n v="12"/>
    <d v="2026-05-14T00:00:00"/>
    <s v="N/A"/>
    <d v="2026-04-28T00:00:00"/>
    <s v="N/A"/>
    <s v="N/A"/>
    <s v="SE ASIGNA A OARE"/>
    <m/>
    <n v="0"/>
  </r>
  <r>
    <n v="1129"/>
    <s v="3-2026-021889"/>
    <s v="Solicitud de información histórico de Resoluciones de Declaratoria de Utilidad Pública y Decretos de Distribución ICA (2020-2026) - Radicado 1-2026-016735."/>
    <s v="Oficina Asesora Jurídica"/>
    <s v="DP"/>
    <d v="2026-04-27T00:00:00"/>
    <d v="2026-04-27T00:00:00"/>
    <d v="2026-04-27T00:00:00"/>
    <x v="5"/>
    <x v="4"/>
    <m/>
    <m/>
    <x v="2"/>
    <s v="Sin respuesta"/>
    <n v="12"/>
    <d v="2026-05-14T00:00:00"/>
    <m/>
    <m/>
    <s v="_x0009_3-2026-021889"/>
    <d v="2026-04-21T00:00:00"/>
    <m/>
    <m/>
    <n v="1"/>
  </r>
  <r>
    <n v="1130"/>
    <s v="3-2026-022865"/>
    <s v=" Invitacion Mesas Tecnicas CACSSE - Cronograma"/>
    <s v="Unidad de planeación minero energética"/>
    <s v="DP"/>
    <d v="2026-04-23T00:00:00"/>
    <d v="2026-04-28T00:00:00"/>
    <d v="2026-04-28T00:00:00"/>
    <x v="5"/>
    <x v="30"/>
    <m/>
    <m/>
    <x v="1"/>
    <n v="5"/>
    <n v="12"/>
    <d v="2026-05-12T00:00:00"/>
    <s v="3-2026-022865"/>
    <d v="2026-04-28T00:00:00"/>
    <s v="N/A"/>
    <s v="N/A"/>
    <s v="se asigna a OAAS"/>
    <m/>
    <n v="0"/>
  </r>
  <r>
    <n v="1131"/>
    <s v="1-2026-019330"/>
    <s v="Respuesta Consecutivo 220268003272 Fallas reiteradas en la red eléctrica. referencia radicados 2-2026-014434 y 2-2026-014144"/>
    <s v="Air-e S.A.S. E.S.P."/>
    <s v="DP"/>
    <d v="2026-04-27T00:00:00"/>
    <d v="2026-04-27T00:00:00"/>
    <d v="2026-04-28T00:00:00"/>
    <x v="5"/>
    <x v="20"/>
    <m/>
    <m/>
    <x v="0"/>
    <s v="Sin respuesta"/>
    <n v="12"/>
    <d v="2026-05-14T00:00:00"/>
    <m/>
    <m/>
    <m/>
    <m/>
    <m/>
    <m/>
    <n v="0"/>
  </r>
  <r>
    <n v="1132"/>
    <s v="1-2026-017466"/>
    <s v="Traslado por competencia  DPS3-6722/26 Eduva Murillo Caicedo  "/>
    <s v="Senado de la República"/>
    <s v="DP"/>
    <d v="2026-04-16T00:00:00"/>
    <d v="2026-04-16T00:00:00"/>
    <d v="2026-04-28T00:00:00"/>
    <x v="5"/>
    <x v="8"/>
    <m/>
    <m/>
    <x v="1"/>
    <n v="12"/>
    <n v="12"/>
    <d v="2026-05-05T00:00:00"/>
    <s v="N/A"/>
    <d v="2026-04-28T00:00:00"/>
    <s v="N/A"/>
    <s v="N/A"/>
    <s v="SE ASIGNA AL GRUPO DE ASUNTOS LEGISLATIVOS"/>
    <m/>
    <n v="0"/>
  </r>
  <r>
    <n v="1133"/>
    <s v="1-2026-019420"/>
    <s v="C-388 Entrega Informe Auditoria N°6 Parque Solar Urrá - Min Minas - Contrato 4620003413"/>
    <s v="Compañia Coloombiana de Consultores"/>
    <s v="OTROS "/>
    <d v="2026-04-27T00:00:00"/>
    <d v="2026-04-27T00:00:00"/>
    <d v="2026-04-28T00:00:00"/>
    <x v="5"/>
    <x v="12"/>
    <m/>
    <m/>
    <x v="0"/>
    <n v="3"/>
    <n v="12"/>
    <d v="2026-05-14T00:00:00"/>
    <s v="N/A"/>
    <d v="2026-04-30T00:00:00"/>
    <s v="N/A"/>
    <s v="N/A"/>
    <s v="Informe reposa en la carpeta compatida Informes SIN-curva S"/>
    <m/>
    <n v="0"/>
  </r>
  <r>
    <n v="1134"/>
    <s v="1-2026-019426"/>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m/>
    <n v="1"/>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d v="2026-04-28T00:00:00"/>
    <d v="2026-04-28T00:00:00"/>
    <x v="5"/>
    <x v="17"/>
    <m/>
    <m/>
    <x v="1"/>
    <n v="1"/>
    <n v="12"/>
    <d v="2026-05-15T00:00:00"/>
    <s v="2-2026-018211"/>
    <d v="2026-04-29T00:00:00"/>
    <s v="2-2026-018197"/>
    <d v="2026-04-29T00:00:00"/>
    <m/>
    <m/>
    <n v="0"/>
  </r>
  <r>
    <n v="1136"/>
    <s v="1-2026-019457"/>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m/>
    <n v="1"/>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d v="2026-04-28T00:00:00"/>
    <d v="2026-04-28T00:00:00"/>
    <x v="5"/>
    <x v="16"/>
    <m/>
    <m/>
    <x v="1"/>
    <n v="1"/>
    <n v="12"/>
    <d v="2026-05-15T00:00:00"/>
    <s v="2-2026-018269"/>
    <d v="2026-04-29T00:00:00"/>
    <s v="2-2026-018196"/>
    <d v="2026-04-29T00:00:00"/>
    <s v="Se traslada a la SSPD"/>
    <m/>
    <n v="0"/>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d v="2026-04-28T00:00:00"/>
    <d v="2026-04-28T00:00:00"/>
    <x v="5"/>
    <x v="8"/>
    <m/>
    <m/>
    <x v="1"/>
    <n v="0"/>
    <n v="12"/>
    <d v="2026-05-15T00:00:00"/>
    <s v="N/A"/>
    <d v="2026-04-28T00:00:00"/>
    <s v="N/A"/>
    <s v="N/A"/>
    <s v="SE ASIGNA A OAJ"/>
    <m/>
    <n v="0"/>
  </r>
  <r>
    <n v="1139"/>
    <s v="1-2026-019501"/>
    <s v="UPME: Se ha generado una Respuesta con No. 202601000090981  Invitación al Panel: “Conectando el horizonte: retos y oportunidades del Plan _x000a_6GW+ en la Transición Energética Justa” – Primer Congreso de Planeación Minero Energética. "/>
    <s v="UPME"/>
    <s v="DP"/>
    <d v="2026-04-28T00:00:00"/>
    <d v="2026-04-28T00:00:00"/>
    <d v="2026-04-28T00:00:00"/>
    <x v="5"/>
    <x v="19"/>
    <m/>
    <m/>
    <x v="2"/>
    <s v="Sin respuesta"/>
    <n v="12"/>
    <d v="2026-05-15T00:00:00"/>
    <m/>
    <m/>
    <m/>
    <m/>
    <m/>
    <m/>
    <n v="1"/>
  </r>
  <r>
    <n v="1140"/>
    <s v="1-2026-017167"/>
    <s v="No. 202601400075551 Solicitud de Información para la elaboración del informe de Planificación Minero Energético. Distrito Minero Especial para la 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1"/>
    <s v="1-2026-017170"/>
    <s v="No. 202601400075581 Solicitud de Información para la elaboración del informe de _x000a_Planificación Minero Energético. Distrito Minero Especial para la _x000a_Diversificación Productiva Litoral Pacifico Caucano"/>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2"/>
    <s v="1-2026-017171"/>
    <s v="No. 202601400075591 Solicitud de Información para la elaboración del informe de _x000a_Planificación Minero Energético. Distrito Minero Especial para la _x000a_Diversificación Productiva San Juan  - Chocó"/>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3"/>
    <s v="1-2026-017298"/>
    <s v="No. 202601400075551 Solicitud de Información para la elaboración del informe de _x000a_Planificación Minero Energético. Distrito Minero Especial para la _x000a_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4"/>
    <s v="1-2026-019569"/>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r>
  <r>
    <n v="1145"/>
    <s v="1-2026-019603"/>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r>
  <r>
    <n v="1146"/>
    <s v="1-2026-019614"/>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r>
  <r>
    <n v="1147"/>
    <s v="1-2026-019633"/>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d v="2026-04-28T00:00:00"/>
    <d v="2026-04-28T00:00:00"/>
    <x v="5"/>
    <x v="17"/>
    <m/>
    <m/>
    <x v="1"/>
    <n v="1"/>
    <n v="12"/>
    <d v="2026-05-15T00:00:00"/>
    <s v="N/A"/>
    <d v="2026-04-29T00:00:00"/>
    <s v="N/A"/>
    <s v="N/A"/>
    <s v="SE ASIGNA A LA DEE AL GRUPO DE COLOMBIA SOLAR"/>
    <m/>
    <n v="0"/>
  </r>
  <r>
    <n v="1149"/>
    <s v="1-2026-01966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d v="2026-04-28T00:00:00"/>
    <d v="2026-04-29T00:00:00"/>
    <x v="5"/>
    <x v="17"/>
    <m/>
    <m/>
    <x v="2"/>
    <s v="Sin respuesta"/>
    <n v="12"/>
    <d v="2026-05-15T00:00:00"/>
    <m/>
    <m/>
    <m/>
    <m/>
    <m/>
    <m/>
    <n v="1"/>
  </r>
  <r>
    <n v="1150"/>
    <s v="1-2026-019665"/>
    <s v="Consulta sobre aplicabilidad de autogeneración remota para proyecto de generación de 300 kW"/>
    <s v=" Alma Nouar"/>
    <s v="DP"/>
    <d v="2026-04-28T00:00:00"/>
    <d v="2026-04-28T00:00:00"/>
    <d v="2026-04-29T00:00:00"/>
    <x v="5"/>
    <x v="15"/>
    <m/>
    <m/>
    <x v="1"/>
    <n v="2"/>
    <n v="12"/>
    <d v="2026-05-15T00:00:00"/>
    <s v="N/A"/>
    <d v="2026-04-30T00:00:00"/>
    <s v="N/A"/>
    <s v="N/A"/>
    <s v="se asigna a la Direccion de Hidrocarburos"/>
    <m/>
    <n v="0"/>
  </r>
  <r>
    <n v="1151"/>
    <s v="1-2026-019689"/>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d v="2026-04-29T00:00:00"/>
    <d v="2026-04-29T00:00:00"/>
    <x v="5"/>
    <x v="16"/>
    <m/>
    <m/>
    <x v="1"/>
    <n v="0"/>
    <n v="12"/>
    <d v="2026-05-19T00:00:00"/>
    <s v="2-2026-018302"/>
    <d v="2026-04-29T00:00:00"/>
    <s v="N/A"/>
    <s v="N/A"/>
    <m/>
    <m/>
    <n v="0"/>
  </r>
  <r>
    <n v="1152"/>
    <s v="1-2026-019706"/>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r>
  <r>
    <n v="1153"/>
    <s v="1-2026-019711"/>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r>
  <r>
    <n v="1154"/>
    <s v="1-2026-019735"/>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d v="2026-04-29T00:00:00"/>
    <d v="2026-04-29T00:00:00"/>
    <x v="5"/>
    <x v="30"/>
    <m/>
    <m/>
    <x v="2"/>
    <s v="Sin respuesta"/>
    <n v="12"/>
    <d v="2026-05-19T00:00:00"/>
    <m/>
    <m/>
    <m/>
    <m/>
    <m/>
    <m/>
    <n v="1"/>
  </r>
  <r>
    <n v="1155"/>
    <s v="1-2026-01974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d v="2026-04-29T00:00:00"/>
    <d v="2026-04-29T00:00:00"/>
    <x v="5"/>
    <x v="17"/>
    <m/>
    <m/>
    <x v="2"/>
    <s v="Sin respuesta"/>
    <n v="12"/>
    <d v="2026-05-19T00:00:00"/>
    <m/>
    <m/>
    <m/>
    <m/>
    <m/>
    <m/>
    <n v="1"/>
  </r>
  <r>
    <n v="1156"/>
    <s v="1-2026-019765"/>
    <s v="202644008302-1 Respuesta a comunicación con radicado XM 202644008243 y asunto “Integración de los compensadores síncronos y rol de la generación térmica en el SIN”."/>
    <s v=" XM S.A. E.S.P."/>
    <s v="DP"/>
    <d v="2026-04-29T00:00:00"/>
    <d v="2026-04-29T00:00:00"/>
    <d v="2026-04-29T00:00:00"/>
    <x v="5"/>
    <x v="4"/>
    <m/>
    <m/>
    <x v="2"/>
    <s v="Sin respuesta"/>
    <n v="12"/>
    <d v="2026-05-19T00:00:00"/>
    <m/>
    <m/>
    <m/>
    <m/>
    <m/>
    <m/>
    <n v="1"/>
  </r>
  <r>
    <n v="1157"/>
    <s v="1-2026-019675"/>
    <s v="Solicitud de orientación preliminar sobre superposición sectorial, articulación institucional y eventual coexistencia del proyecto BIOENERGÍA promovido por E-Green Energy Corp LATAM S.A.S."/>
    <s v="Egreen Energy Corp LATAM"/>
    <s v="DP"/>
    <d v="2026-04-28T00:00:00"/>
    <d v="2026-04-29T00:00:00"/>
    <d v="2026-04-29T00:00:00"/>
    <x v="5"/>
    <x v="8"/>
    <m/>
    <m/>
    <x v="1"/>
    <n v="2"/>
    <n v="12"/>
    <d v="2026-05-15T00:00:00"/>
    <s v="N/A"/>
    <d v="2026-04-30T00:00:00"/>
    <s v="N/A"/>
    <s v="N/A"/>
    <s v="SE ASIGNA A OARE"/>
    <m/>
    <n v="0"/>
  </r>
  <r>
    <n v="1158"/>
    <s v="1-2026-019756"/>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d v="2026-04-29T00:00:00"/>
    <d v="2026-04-29T00:00:00"/>
    <x v="5"/>
    <x v="23"/>
    <m/>
    <m/>
    <x v="2"/>
    <s v="Sin respuesta"/>
    <n v="12"/>
    <d v="2026-05-19T00:00:00"/>
    <m/>
    <m/>
    <m/>
    <m/>
    <m/>
    <m/>
    <n v="1"/>
  </r>
  <r>
    <n v="1159"/>
    <s v="1-2026-019763"/>
    <s v="Carta ANDEG 040-2026 Alcance a comunicación con radicado y expediente 26_x000a_134894 "/>
    <s v="Asociación Nacional de Empresas Generadoras - ANDEG"/>
    <s v="DP"/>
    <d v="2026-04-29T00:00:00"/>
    <d v="2026-04-29T00:00:00"/>
    <d v="2026-04-29T00:00:00"/>
    <x v="5"/>
    <x v="4"/>
    <m/>
    <m/>
    <x v="1"/>
    <n v="1"/>
    <n v="12"/>
    <d v="2026-05-19T00:00:00"/>
    <s v="N/A"/>
    <d v="2026-04-30T00:00:00"/>
    <s v="N/A"/>
    <s v="N/A"/>
    <s v="SE ASIGNA A LA DEE AL PROFESIONAL Luis Maria Padilla Camacho"/>
    <m/>
    <n v="0"/>
  </r>
  <r>
    <n v="1160"/>
    <s v="1-2026-019782"/>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d v="2026-04-29T00:00:00"/>
    <d v="2026-04-29T00:00:00"/>
    <x v="5"/>
    <x v="4"/>
    <m/>
    <m/>
    <x v="1"/>
    <n v="1"/>
    <n v="12"/>
    <d v="2026-05-19T00:00:00"/>
    <s v="N/A"/>
    <d v="2026-04-30T00:00:00"/>
    <s v="N/A"/>
    <s v="N/A"/>
    <s v="SE ASIGNA A LA DEE AL PROFESIONAL Andrea katherine Avila del equipo de transcicion energetica"/>
    <m/>
    <n v="0"/>
  </r>
  <r>
    <n v="1161"/>
    <s v="1-2026-019815"/>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d v="2026-04-29T00:00:00"/>
    <d v="2026-04-29T00:00:00"/>
    <x v="5"/>
    <x v="21"/>
    <m/>
    <m/>
    <x v="1"/>
    <n v="1"/>
    <n v="12"/>
    <d v="2026-05-19T00:00:00"/>
    <s v="N/A"/>
    <d v="2026-04-30T00:00:00"/>
    <s v="N/A"/>
    <s v="N/A"/>
    <s v="se asigna a OPGI"/>
    <m/>
    <n v="0"/>
  </r>
  <r>
    <n v="1162"/>
    <s v="1-2026-019826"/>
    <s v="Solicitud de información sobre existencia de infraestructura, proyectos sectoriales y posibles superposiciones en el área de estudio del proyecto “PARQUE SOLAR DRACO 19,9 MW” incluida su línea de conexión de 110 kV"/>
    <s v="VIRIDI"/>
    <s v="DP"/>
    <d v="2026-04-29T00:00:00"/>
    <d v="2026-04-29T00:00:00"/>
    <d v="2026-04-30T00:00:00"/>
    <x v="5"/>
    <x v="8"/>
    <m/>
    <m/>
    <x v="1"/>
    <n v="1"/>
    <n v="12"/>
    <d v="2026-05-19T00:00:00"/>
    <s v="N/A"/>
    <d v="2026-04-30T00:00:00"/>
    <s v="N/A"/>
    <s v="N/A"/>
    <s v="SE ASIGNA A OARE"/>
    <m/>
    <n v="0"/>
  </r>
  <r>
    <n v="1163"/>
    <s v="1-2026-019837"/>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d v="2026-04-29T00:00:00"/>
    <d v="2026-04-30T00:00:00"/>
    <x v="5"/>
    <x v="4"/>
    <m/>
    <m/>
    <x v="2"/>
    <s v="Sin respuesta"/>
    <n v="12"/>
    <d v="2026-05-19T00:00:00"/>
    <m/>
    <m/>
    <m/>
    <m/>
    <m/>
    <m/>
    <n v="1"/>
  </r>
  <r>
    <n v="1164"/>
    <s v="1-2026-019865"/>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d v="2026-04-29T00:00:00"/>
    <d v="2026-04-30T00:00:00"/>
    <x v="5"/>
    <x v="16"/>
    <m/>
    <m/>
    <x v="1"/>
    <n v="1"/>
    <n v="12"/>
    <d v="2026-05-19T00:00:00"/>
    <s v="2-2026-018415"/>
    <d v="2026-04-30T00:00:00"/>
    <s v="N/A"/>
    <s v="N/A"/>
    <m/>
    <m/>
    <n v="0"/>
  </r>
  <r>
    <n v="1165"/>
    <s v="1-2026-019961"/>
    <s v="Postulación prioritaria de proyecto de energización rural individual -Cumplimiento de sentencia de tutela."/>
    <s v="Secretaría de Planeación Natagaima Tolima"/>
    <s v="DP"/>
    <d v="2026-04-30T00:00:00"/>
    <d v="2026-04-30T00:00:00"/>
    <d v="2026-04-30T00:00:00"/>
    <x v="5"/>
    <x v="18"/>
    <m/>
    <m/>
    <x v="2"/>
    <s v="Sin respuesta"/>
    <n v="12"/>
    <d v="2026-05-20T00:00:00"/>
    <m/>
    <m/>
    <m/>
    <m/>
    <m/>
    <m/>
    <n v="1"/>
  </r>
  <r>
    <n v="1166"/>
    <s v="1-2026-019916_x000a_"/>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d v="2026-04-30T00:00:00"/>
    <d v="2026-04-30T00:00:00"/>
    <x v="5"/>
    <x v="26"/>
    <m/>
    <m/>
    <x v="2"/>
    <s v="Sin respuesta"/>
    <n v="12"/>
    <d v="2026-05-20T00:00:00"/>
    <m/>
    <m/>
    <m/>
    <m/>
    <m/>
    <m/>
    <n v="1"/>
  </r>
  <r>
    <n v="1167"/>
    <s v="1-2026-020057"/>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d v="2026-04-30T00:00:00"/>
    <d v="2026-04-30T00:00:00"/>
    <x v="5"/>
    <x v="17"/>
    <m/>
    <m/>
    <x v="2"/>
    <s v="Sin respuesta"/>
    <n v="12"/>
    <d v="2026-05-20T00:00:00"/>
    <m/>
    <m/>
    <m/>
    <m/>
    <m/>
    <m/>
    <n v="1"/>
  </r>
  <r>
    <n v="1168"/>
    <s v="1-2026-020105"/>
    <s v="Respuesta a solicitud de reunión – revisión tarifaria radicado No. 2-2026-015467"/>
    <s v="EMPRESA DE ENERGIA ELECTRICA DEL DEPARTAMENTO DE GUAVIARE S.A. E.S.P."/>
    <s v="DP"/>
    <d v="2026-04-30T00:00:00"/>
    <d v="2026-04-30T00:00:00"/>
    <d v="2026-04-30T00:00:00"/>
    <x v="5"/>
    <x v="29"/>
    <m/>
    <m/>
    <x v="2"/>
    <s v="Sin respuesta"/>
    <n v="12"/>
    <d v="2026-05-20T00:00:00"/>
    <m/>
    <m/>
    <m/>
    <m/>
    <m/>
    <m/>
    <n v="1"/>
  </r>
  <r>
    <n v="1169"/>
    <s v="1-2026-020015"/>
    <s v="Invitación a articulación con el componente de discapacidad -Ipiales Nariño"/>
    <s v="Maryna Elizabeth Rojas Patiño"/>
    <s v="DP"/>
    <d v="2026-04-30T00:00:00"/>
    <d v="2026-04-30T00:00:00"/>
    <d v="2026-04-30T00:00:00"/>
    <x v="5"/>
    <x v="28"/>
    <m/>
    <m/>
    <x v="2"/>
    <s v="Sin respuesta"/>
    <n v="12"/>
    <d v="2026-05-20T00:00:00"/>
    <m/>
    <m/>
    <m/>
    <m/>
    <m/>
    <m/>
    <n v="1"/>
  </r>
  <r>
    <n v="1170"/>
    <s v="1-2026-020081"/>
    <s v="Solicitud información proceso de evaluación Proyectos PINES TEL-GR-002-E_2026 UPME 07-2021 - SE Alcaraván 230 kV y Líneas de Transmisión Asociadas (En adelante _x000a_“El Proyecto”) "/>
    <s v="TRANSMISORA DE ENERGIA DE LOS LLANOS SAS E.S.P"/>
    <s v="DP"/>
    <d v="2026-04-30T00:00:00"/>
    <d v="2026-04-30T00:00:00"/>
    <d v="2026-04-30T00:00:00"/>
    <x v="5"/>
    <x v="4"/>
    <m/>
    <m/>
    <x v="2"/>
    <s v="Sin respuesta"/>
    <n v="12"/>
    <d v="2026-05-20T00:00:00"/>
    <m/>
    <m/>
    <m/>
    <m/>
    <m/>
    <m/>
    <n v="1"/>
  </r>
  <r>
    <n v="1171"/>
    <s v="1-2026-019854"/>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d v="2026-04-29T00:00:00"/>
    <d v="2026-04-30T00:00:00"/>
    <x v="5"/>
    <x v="21"/>
    <m/>
    <m/>
    <x v="2"/>
    <s v="Sin respuesta"/>
    <n v="12"/>
    <d v="2026-05-19T00:00:00"/>
    <m/>
    <m/>
    <m/>
    <m/>
    <m/>
    <m/>
    <n v="1"/>
  </r>
  <r>
    <n v="1172"/>
    <s v="1-2026-020094"/>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d v="2026-04-30T00:00:00"/>
    <d v="2026-04-30T00:00:00"/>
    <x v="5"/>
    <x v="15"/>
    <m/>
    <m/>
    <x v="2"/>
    <s v="Sin respuesta"/>
    <n v="12"/>
    <d v="2026-05-20T00:00:00"/>
    <m/>
    <m/>
    <m/>
    <m/>
    <m/>
    <m/>
    <n v="1"/>
  </r>
  <r>
    <n v="1173"/>
    <s v="1-2026-020098"/>
    <s v="Referencia: Traslado por Competencia Solicitud No. 1-2026-014496 Radicado MME: 2-2026-016073 Peticionario: Jorge Orlando Duque Mora Municipio: Sevilla – Vereda Miraflores, corregimiento Alegrías "/>
    <s v="CELSIA"/>
    <s v="DP"/>
    <d v="2026-04-30T00:00:00"/>
    <d v="2026-04-30T00:00:00"/>
    <d v="2026-04-30T00:00:00"/>
    <x v="5"/>
    <x v="28"/>
    <m/>
    <m/>
    <x v="2"/>
    <s v="Sin respuesta"/>
    <n v="12"/>
    <d v="2026-05-20T00:00:00"/>
    <m/>
    <m/>
    <m/>
    <m/>
    <m/>
    <m/>
    <n v="1"/>
  </r>
  <r>
    <n v="1174"/>
    <s v="1-2026-020107"/>
    <s v=" Respuesta a radicado 2026-E-6489. Solicitud Informacion CONPES 4185- informacion relacionada con proyectos de micro centrales hidroelectricas PCH."/>
    <s v="Alcaldia Distrital de Buenaventura"/>
    <s v="DP"/>
    <d v="2026-04-30T00:00:00"/>
    <d v="2026-04-30T00:00:00"/>
    <d v="2026-04-30T00:00:00"/>
    <x v="5"/>
    <x v="31"/>
    <m/>
    <m/>
    <x v="2"/>
    <s v="Sin respuesta"/>
    <n v="12"/>
    <d v="2026-05-20T00:00:00"/>
    <m/>
    <m/>
    <m/>
    <m/>
    <m/>
    <m/>
    <n v="1"/>
  </r>
  <r>
    <n v="1175"/>
    <m/>
    <m/>
    <m/>
    <m/>
    <m/>
    <m/>
    <m/>
    <x v="6"/>
    <x v="31"/>
    <m/>
    <m/>
    <x v="2"/>
    <s v="Sin respuesta"/>
    <n v="12"/>
    <s v=" "/>
    <m/>
    <m/>
    <m/>
    <m/>
    <m/>
    <m/>
    <n v="1"/>
  </r>
  <r>
    <n v="1176"/>
    <m/>
    <m/>
    <m/>
    <m/>
    <m/>
    <m/>
    <m/>
    <x v="6"/>
    <x v="31"/>
    <m/>
    <m/>
    <x v="2"/>
    <s v="Sin respuesta"/>
    <n v="12"/>
    <s v=" "/>
    <m/>
    <m/>
    <m/>
    <m/>
    <m/>
    <m/>
    <n v="1"/>
  </r>
  <r>
    <n v="1177"/>
    <m/>
    <m/>
    <m/>
    <m/>
    <m/>
    <m/>
    <m/>
    <x v="6"/>
    <x v="31"/>
    <m/>
    <m/>
    <x v="2"/>
    <s v="Sin respuesta"/>
    <n v="12"/>
    <s v=" "/>
    <m/>
    <m/>
    <m/>
    <m/>
    <m/>
    <m/>
    <n v="1"/>
  </r>
  <r>
    <n v="1178"/>
    <m/>
    <m/>
    <m/>
    <m/>
    <m/>
    <m/>
    <m/>
    <x v="6"/>
    <x v="31"/>
    <m/>
    <m/>
    <x v="2"/>
    <s v="Sin respuesta"/>
    <n v="12"/>
    <s v=" "/>
    <m/>
    <m/>
    <m/>
    <m/>
    <m/>
    <m/>
    <n v="1"/>
  </r>
  <r>
    <n v="1179"/>
    <m/>
    <m/>
    <m/>
    <m/>
    <m/>
    <m/>
    <m/>
    <x v="6"/>
    <x v="31"/>
    <m/>
    <m/>
    <x v="2"/>
    <s v="Sin respuesta"/>
    <n v="12"/>
    <s v=" "/>
    <m/>
    <m/>
    <m/>
    <m/>
    <m/>
    <m/>
    <n v="1"/>
  </r>
  <r>
    <n v="1180"/>
    <m/>
    <m/>
    <m/>
    <m/>
    <m/>
    <m/>
    <m/>
    <x v="6"/>
    <x v="31"/>
    <m/>
    <m/>
    <x v="2"/>
    <s v="Sin respuesta"/>
    <n v="12"/>
    <s v=" "/>
    <m/>
    <m/>
    <m/>
    <m/>
    <m/>
    <m/>
    <n v="1"/>
  </r>
  <r>
    <n v="1181"/>
    <m/>
    <m/>
    <m/>
    <m/>
    <m/>
    <m/>
    <m/>
    <x v="6"/>
    <x v="31"/>
    <m/>
    <m/>
    <x v="2"/>
    <s v="Sin respuesta"/>
    <n v="12"/>
    <s v=" "/>
    <m/>
    <m/>
    <m/>
    <m/>
    <m/>
    <m/>
    <n v="1"/>
  </r>
  <r>
    <n v="1182"/>
    <m/>
    <m/>
    <m/>
    <m/>
    <m/>
    <m/>
    <m/>
    <x v="6"/>
    <x v="31"/>
    <m/>
    <m/>
    <x v="2"/>
    <s v="Sin respuesta"/>
    <n v="12"/>
    <s v=" "/>
    <m/>
    <m/>
    <m/>
    <m/>
    <m/>
    <m/>
    <n v="1"/>
  </r>
  <r>
    <n v="1183"/>
    <m/>
    <m/>
    <m/>
    <m/>
    <m/>
    <m/>
    <m/>
    <x v="6"/>
    <x v="31"/>
    <m/>
    <m/>
    <x v="2"/>
    <s v="Sin respuesta"/>
    <n v="12"/>
    <s v=" "/>
    <m/>
    <m/>
    <m/>
    <m/>
    <m/>
    <m/>
    <n v="1"/>
  </r>
  <r>
    <n v="1184"/>
    <m/>
    <m/>
    <m/>
    <m/>
    <m/>
    <m/>
    <m/>
    <x v="6"/>
    <x v="31"/>
    <m/>
    <m/>
    <x v="2"/>
    <s v="Sin respuesta"/>
    <n v="12"/>
    <s v=" "/>
    <m/>
    <m/>
    <m/>
    <m/>
    <m/>
    <m/>
    <n v="1"/>
  </r>
  <r>
    <n v="1185"/>
    <m/>
    <m/>
    <m/>
    <m/>
    <m/>
    <m/>
    <m/>
    <x v="6"/>
    <x v="31"/>
    <m/>
    <m/>
    <x v="2"/>
    <s v="Sin respuesta"/>
    <n v="12"/>
    <s v=" "/>
    <m/>
    <m/>
    <m/>
    <m/>
    <m/>
    <m/>
    <n v="1"/>
  </r>
  <r>
    <n v="1186"/>
    <m/>
    <m/>
    <m/>
    <m/>
    <m/>
    <m/>
    <m/>
    <x v="6"/>
    <x v="31"/>
    <m/>
    <m/>
    <x v="2"/>
    <s v="Sin respuesta"/>
    <n v="12"/>
    <s v=" "/>
    <m/>
    <m/>
    <m/>
    <m/>
    <m/>
    <m/>
    <n v="1"/>
  </r>
  <r>
    <n v="1187"/>
    <m/>
    <m/>
    <m/>
    <m/>
    <m/>
    <m/>
    <m/>
    <x v="6"/>
    <x v="31"/>
    <m/>
    <m/>
    <x v="2"/>
    <s v="Sin respuesta"/>
    <n v="12"/>
    <s v=" "/>
    <m/>
    <m/>
    <m/>
    <m/>
    <m/>
    <m/>
    <n v="1"/>
  </r>
  <r>
    <n v="1188"/>
    <m/>
    <m/>
    <m/>
    <m/>
    <m/>
    <m/>
    <m/>
    <x v="6"/>
    <x v="31"/>
    <m/>
    <m/>
    <x v="2"/>
    <s v="Sin respuesta"/>
    <n v="12"/>
    <s v=" "/>
    <m/>
    <m/>
    <m/>
    <m/>
    <m/>
    <m/>
    <n v="1"/>
  </r>
  <r>
    <n v="1189"/>
    <m/>
    <m/>
    <m/>
    <m/>
    <m/>
    <m/>
    <m/>
    <x v="6"/>
    <x v="31"/>
    <m/>
    <m/>
    <x v="2"/>
    <s v="Sin respuesta"/>
    <n v="12"/>
    <s v=" "/>
    <m/>
    <m/>
    <m/>
    <m/>
    <m/>
    <m/>
    <n v="1"/>
  </r>
  <r>
    <n v="1190"/>
    <m/>
    <m/>
    <m/>
    <m/>
    <m/>
    <m/>
    <m/>
    <x v="6"/>
    <x v="31"/>
    <m/>
    <m/>
    <x v="2"/>
    <s v="Sin respuesta"/>
    <n v="12"/>
    <s v=" "/>
    <m/>
    <m/>
    <m/>
    <m/>
    <m/>
    <m/>
    <n v="1"/>
  </r>
  <r>
    <n v="1191"/>
    <m/>
    <m/>
    <m/>
    <m/>
    <m/>
    <m/>
    <m/>
    <x v="6"/>
    <x v="31"/>
    <m/>
    <m/>
    <x v="2"/>
    <s v="Sin respuesta"/>
    <n v="12"/>
    <s v=" "/>
    <m/>
    <m/>
    <m/>
    <m/>
    <m/>
    <m/>
    <n v="1"/>
  </r>
  <r>
    <n v="1192"/>
    <m/>
    <m/>
    <m/>
    <m/>
    <m/>
    <m/>
    <m/>
    <x v="6"/>
    <x v="31"/>
    <m/>
    <m/>
    <x v="2"/>
    <s v="Sin respuesta"/>
    <n v="12"/>
    <s v=" "/>
    <m/>
    <m/>
    <m/>
    <m/>
    <m/>
    <m/>
    <n v="1"/>
  </r>
  <r>
    <n v="1193"/>
    <m/>
    <m/>
    <m/>
    <m/>
    <m/>
    <m/>
    <m/>
    <x v="6"/>
    <x v="31"/>
    <m/>
    <m/>
    <x v="2"/>
    <s v="Sin respuesta"/>
    <n v="12"/>
    <s v=" "/>
    <m/>
    <m/>
    <m/>
    <m/>
    <m/>
    <m/>
    <n v="1"/>
  </r>
  <r>
    <n v="1194"/>
    <m/>
    <m/>
    <m/>
    <m/>
    <m/>
    <m/>
    <m/>
    <x v="6"/>
    <x v="31"/>
    <m/>
    <m/>
    <x v="2"/>
    <s v="Sin respuesta"/>
    <n v="12"/>
    <s v=" "/>
    <m/>
    <m/>
    <m/>
    <m/>
    <m/>
    <m/>
    <n v="1"/>
  </r>
  <r>
    <n v="1195"/>
    <m/>
    <m/>
    <m/>
    <m/>
    <m/>
    <m/>
    <m/>
    <x v="6"/>
    <x v="31"/>
    <m/>
    <m/>
    <x v="2"/>
    <s v="Sin respuesta"/>
    <n v="12"/>
    <s v=" "/>
    <m/>
    <m/>
    <m/>
    <m/>
    <m/>
    <m/>
    <n v="1"/>
  </r>
  <r>
    <n v="1196"/>
    <m/>
    <m/>
    <m/>
    <m/>
    <m/>
    <m/>
    <m/>
    <x v="6"/>
    <x v="31"/>
    <m/>
    <m/>
    <x v="2"/>
    <s v="Sin respuesta"/>
    <n v="12"/>
    <s v=" "/>
    <m/>
    <m/>
    <m/>
    <m/>
    <m/>
    <m/>
    <n v="1"/>
  </r>
  <r>
    <n v="1197"/>
    <m/>
    <m/>
    <m/>
    <m/>
    <m/>
    <m/>
    <m/>
    <x v="6"/>
    <x v="31"/>
    <m/>
    <m/>
    <x v="2"/>
    <s v="Sin respuesta"/>
    <n v="12"/>
    <s v=" "/>
    <m/>
    <m/>
    <m/>
    <m/>
    <m/>
    <m/>
    <n v="1"/>
  </r>
  <r>
    <n v="1198"/>
    <m/>
    <m/>
    <m/>
    <m/>
    <m/>
    <m/>
    <m/>
    <x v="6"/>
    <x v="31"/>
    <m/>
    <m/>
    <x v="2"/>
    <s v="Sin respuesta"/>
    <n v="12"/>
    <s v=" "/>
    <m/>
    <m/>
    <m/>
    <m/>
    <m/>
    <m/>
    <n v="1"/>
  </r>
  <r>
    <n v="1199"/>
    <m/>
    <m/>
    <m/>
    <m/>
    <m/>
    <m/>
    <m/>
    <x v="6"/>
    <x v="31"/>
    <m/>
    <m/>
    <x v="2"/>
    <s v="Sin respuesta"/>
    <n v="12"/>
    <s v=" "/>
    <m/>
    <m/>
    <m/>
    <m/>
    <m/>
    <m/>
    <n v="1"/>
  </r>
  <r>
    <n v="1200"/>
    <m/>
    <m/>
    <m/>
    <m/>
    <m/>
    <m/>
    <m/>
    <x v="6"/>
    <x v="31"/>
    <m/>
    <m/>
    <x v="2"/>
    <s v="Sin respuesta"/>
    <n v="12"/>
    <s v=" "/>
    <m/>
    <m/>
    <m/>
    <m/>
    <m/>
    <m/>
    <n v="1"/>
  </r>
  <r>
    <n v="1201"/>
    <m/>
    <m/>
    <m/>
    <m/>
    <m/>
    <m/>
    <m/>
    <x v="6"/>
    <x v="31"/>
    <m/>
    <m/>
    <x v="2"/>
    <s v="Sin respuesta"/>
    <n v="12"/>
    <s v=" "/>
    <m/>
    <m/>
    <m/>
    <m/>
    <m/>
    <m/>
    <n v="1"/>
  </r>
  <r>
    <n v="1202"/>
    <m/>
    <m/>
    <m/>
    <m/>
    <m/>
    <m/>
    <m/>
    <x v="6"/>
    <x v="31"/>
    <m/>
    <m/>
    <x v="2"/>
    <s v="Sin respuesta"/>
    <n v="12"/>
    <s v=" "/>
    <m/>
    <m/>
    <m/>
    <m/>
    <m/>
    <m/>
    <n v="1"/>
  </r>
  <r>
    <n v="1203"/>
    <m/>
    <m/>
    <m/>
    <m/>
    <m/>
    <m/>
    <m/>
    <x v="6"/>
    <x v="31"/>
    <m/>
    <m/>
    <x v="2"/>
    <s v="Sin respuesta"/>
    <n v="12"/>
    <s v=" "/>
    <m/>
    <m/>
    <m/>
    <m/>
    <m/>
    <m/>
    <n v="1"/>
  </r>
  <r>
    <n v="1204"/>
    <m/>
    <m/>
    <m/>
    <m/>
    <m/>
    <m/>
    <m/>
    <x v="6"/>
    <x v="31"/>
    <m/>
    <m/>
    <x v="2"/>
    <s v="Sin respuesta"/>
    <n v="12"/>
    <s v=" "/>
    <m/>
    <m/>
    <m/>
    <m/>
    <m/>
    <m/>
    <n v="1"/>
  </r>
  <r>
    <n v="1205"/>
    <m/>
    <m/>
    <m/>
    <m/>
    <m/>
    <m/>
    <m/>
    <x v="6"/>
    <x v="31"/>
    <m/>
    <m/>
    <x v="2"/>
    <s v="Sin respuesta"/>
    <n v="12"/>
    <s v=" "/>
    <m/>
    <m/>
    <m/>
    <m/>
    <m/>
    <m/>
    <n v="1"/>
  </r>
  <r>
    <n v="1206"/>
    <m/>
    <m/>
    <m/>
    <m/>
    <m/>
    <m/>
    <m/>
    <x v="6"/>
    <x v="31"/>
    <m/>
    <m/>
    <x v="2"/>
    <s v="Sin respuesta"/>
    <n v="12"/>
    <s v=" "/>
    <m/>
    <m/>
    <m/>
    <m/>
    <m/>
    <m/>
    <n v="1"/>
  </r>
  <r>
    <n v="1207"/>
    <m/>
    <m/>
    <m/>
    <m/>
    <m/>
    <m/>
    <m/>
    <x v="6"/>
    <x v="31"/>
    <m/>
    <m/>
    <x v="2"/>
    <s v="Sin respuesta"/>
    <n v="12"/>
    <s v=" "/>
    <m/>
    <m/>
    <m/>
    <m/>
    <m/>
    <m/>
    <n v="1"/>
  </r>
  <r>
    <n v="1208"/>
    <m/>
    <m/>
    <m/>
    <m/>
    <m/>
    <m/>
    <m/>
    <x v="6"/>
    <x v="31"/>
    <m/>
    <m/>
    <x v="2"/>
    <s v="Sin respuesta"/>
    <n v="12"/>
    <s v=" "/>
    <m/>
    <m/>
    <m/>
    <m/>
    <m/>
    <m/>
    <n v="1"/>
  </r>
  <r>
    <n v="1209"/>
    <m/>
    <m/>
    <m/>
    <m/>
    <m/>
    <m/>
    <m/>
    <x v="6"/>
    <x v="31"/>
    <m/>
    <m/>
    <x v="2"/>
    <s v="Sin respuesta"/>
    <n v="12"/>
    <s v=" "/>
    <m/>
    <m/>
    <m/>
    <m/>
    <m/>
    <m/>
    <n v="1"/>
  </r>
  <r>
    <n v="1210"/>
    <m/>
    <m/>
    <m/>
    <m/>
    <m/>
    <m/>
    <m/>
    <x v="6"/>
    <x v="31"/>
    <m/>
    <m/>
    <x v="2"/>
    <s v="Sin respuesta"/>
    <n v="12"/>
    <s v=" "/>
    <m/>
    <m/>
    <m/>
    <m/>
    <m/>
    <m/>
    <n v="1"/>
  </r>
  <r>
    <n v="1211"/>
    <m/>
    <m/>
    <m/>
    <m/>
    <m/>
    <m/>
    <m/>
    <x v="6"/>
    <x v="31"/>
    <m/>
    <m/>
    <x v="2"/>
    <s v="Sin respuesta"/>
    <n v="12"/>
    <s v=" "/>
    <m/>
    <m/>
    <m/>
    <m/>
    <m/>
    <m/>
    <n v="1"/>
  </r>
  <r>
    <n v="1212"/>
    <m/>
    <m/>
    <m/>
    <m/>
    <m/>
    <m/>
    <m/>
    <x v="6"/>
    <x v="31"/>
    <m/>
    <m/>
    <x v="2"/>
    <s v="Sin respuesta"/>
    <n v="12"/>
    <s v=" "/>
    <m/>
    <m/>
    <m/>
    <m/>
    <m/>
    <m/>
    <n v="1"/>
  </r>
  <r>
    <n v="1213"/>
    <m/>
    <m/>
    <m/>
    <m/>
    <m/>
    <m/>
    <m/>
    <x v="6"/>
    <x v="31"/>
    <m/>
    <m/>
    <x v="2"/>
    <s v="Sin respuesta"/>
    <n v="12"/>
    <s v=" "/>
    <m/>
    <m/>
    <m/>
    <m/>
    <m/>
    <m/>
    <n v="1"/>
  </r>
  <r>
    <n v="1214"/>
    <m/>
    <m/>
    <m/>
    <m/>
    <m/>
    <m/>
    <m/>
    <x v="6"/>
    <x v="31"/>
    <m/>
    <m/>
    <x v="2"/>
    <s v="Sin respuesta"/>
    <n v="12"/>
    <s v=" "/>
    <m/>
    <m/>
    <m/>
    <m/>
    <m/>
    <m/>
    <n v="1"/>
  </r>
  <r>
    <n v="1215"/>
    <m/>
    <m/>
    <m/>
    <m/>
    <m/>
    <m/>
    <m/>
    <x v="6"/>
    <x v="31"/>
    <m/>
    <m/>
    <x v="2"/>
    <s v="Sin respuesta"/>
    <n v="12"/>
    <s v=" "/>
    <m/>
    <m/>
    <m/>
    <m/>
    <m/>
    <m/>
    <n v="1"/>
  </r>
  <r>
    <n v="1216"/>
    <m/>
    <m/>
    <m/>
    <m/>
    <m/>
    <m/>
    <m/>
    <x v="6"/>
    <x v="31"/>
    <m/>
    <m/>
    <x v="2"/>
    <s v="Sin respuesta"/>
    <n v="12"/>
    <s v=" "/>
    <m/>
    <m/>
    <m/>
    <m/>
    <m/>
    <m/>
    <n v="1"/>
  </r>
  <r>
    <n v="1217"/>
    <m/>
    <m/>
    <m/>
    <m/>
    <m/>
    <m/>
    <m/>
    <x v="6"/>
    <x v="31"/>
    <m/>
    <m/>
    <x v="2"/>
    <s v="Sin respuesta"/>
    <n v="12"/>
    <s v=" "/>
    <m/>
    <m/>
    <m/>
    <m/>
    <m/>
    <m/>
    <n v="1"/>
  </r>
  <r>
    <n v="1218"/>
    <m/>
    <m/>
    <m/>
    <m/>
    <m/>
    <m/>
    <m/>
    <x v="6"/>
    <x v="31"/>
    <m/>
    <m/>
    <x v="2"/>
    <s v="Sin respuesta"/>
    <n v="12"/>
    <s v=" "/>
    <m/>
    <m/>
    <m/>
    <m/>
    <m/>
    <m/>
    <n v="1"/>
  </r>
  <r>
    <n v="1219"/>
    <m/>
    <m/>
    <m/>
    <m/>
    <m/>
    <m/>
    <m/>
    <x v="6"/>
    <x v="31"/>
    <m/>
    <m/>
    <x v="2"/>
    <s v="Sin respuesta"/>
    <n v="12"/>
    <s v=" "/>
    <m/>
    <m/>
    <m/>
    <m/>
    <m/>
    <m/>
    <n v="1"/>
  </r>
  <r>
    <n v="1220"/>
    <m/>
    <m/>
    <m/>
    <m/>
    <m/>
    <m/>
    <m/>
    <x v="6"/>
    <x v="31"/>
    <m/>
    <m/>
    <x v="2"/>
    <s v="Sin respuesta"/>
    <n v="12"/>
    <s v=" "/>
    <m/>
    <m/>
    <m/>
    <m/>
    <m/>
    <m/>
    <n v="1"/>
  </r>
  <r>
    <n v="1221"/>
    <m/>
    <m/>
    <m/>
    <m/>
    <m/>
    <m/>
    <m/>
    <x v="6"/>
    <x v="31"/>
    <m/>
    <m/>
    <x v="2"/>
    <s v="Sin respuesta"/>
    <n v="12"/>
    <s v=" "/>
    <m/>
    <m/>
    <m/>
    <m/>
    <m/>
    <m/>
    <n v="1"/>
  </r>
  <r>
    <n v="1222"/>
    <m/>
    <m/>
    <m/>
    <m/>
    <m/>
    <m/>
    <m/>
    <x v="6"/>
    <x v="31"/>
    <m/>
    <m/>
    <x v="2"/>
    <s v="Sin respuesta"/>
    <n v="12"/>
    <s v=" "/>
    <m/>
    <m/>
    <m/>
    <m/>
    <m/>
    <m/>
    <n v="1"/>
  </r>
  <r>
    <n v="1223"/>
    <m/>
    <m/>
    <m/>
    <m/>
    <m/>
    <m/>
    <m/>
    <x v="6"/>
    <x v="31"/>
    <m/>
    <m/>
    <x v="2"/>
    <s v="Sin respuesta"/>
    <n v="12"/>
    <s v=" "/>
    <m/>
    <m/>
    <m/>
    <m/>
    <m/>
    <m/>
    <n v="1"/>
  </r>
  <r>
    <n v="1224"/>
    <m/>
    <m/>
    <m/>
    <m/>
    <m/>
    <m/>
    <m/>
    <x v="6"/>
    <x v="31"/>
    <m/>
    <m/>
    <x v="2"/>
    <s v="Sin respuesta"/>
    <n v="12"/>
    <s v=" "/>
    <m/>
    <m/>
    <m/>
    <m/>
    <m/>
    <m/>
    <n v="1"/>
  </r>
  <r>
    <n v="1225"/>
    <m/>
    <m/>
    <m/>
    <m/>
    <m/>
    <m/>
    <m/>
    <x v="6"/>
    <x v="31"/>
    <m/>
    <m/>
    <x v="2"/>
    <s v="Sin respuesta"/>
    <n v="12"/>
    <s v=" "/>
    <m/>
    <m/>
    <m/>
    <m/>
    <m/>
    <m/>
    <n v="1"/>
  </r>
  <r>
    <n v="1226"/>
    <m/>
    <m/>
    <m/>
    <m/>
    <m/>
    <m/>
    <m/>
    <x v="6"/>
    <x v="31"/>
    <m/>
    <m/>
    <x v="2"/>
    <s v="Sin respuesta"/>
    <n v="12"/>
    <s v=" "/>
    <m/>
    <m/>
    <m/>
    <m/>
    <m/>
    <m/>
    <n v="1"/>
  </r>
  <r>
    <n v="1227"/>
    <m/>
    <m/>
    <m/>
    <m/>
    <m/>
    <m/>
    <m/>
    <x v="6"/>
    <x v="31"/>
    <m/>
    <m/>
    <x v="2"/>
    <s v="Sin respuesta"/>
    <n v="12"/>
    <s v=" "/>
    <m/>
    <m/>
    <m/>
    <m/>
    <m/>
    <m/>
    <n v="1"/>
  </r>
  <r>
    <n v="1228"/>
    <m/>
    <m/>
    <m/>
    <m/>
    <m/>
    <m/>
    <m/>
    <x v="6"/>
    <x v="31"/>
    <m/>
    <m/>
    <x v="2"/>
    <s v="Sin respuesta"/>
    <n v="12"/>
    <s v=" "/>
    <m/>
    <m/>
    <m/>
    <m/>
    <m/>
    <m/>
    <n v="1"/>
  </r>
  <r>
    <n v="1229"/>
    <m/>
    <m/>
    <m/>
    <m/>
    <m/>
    <m/>
    <m/>
    <x v="6"/>
    <x v="31"/>
    <m/>
    <m/>
    <x v="2"/>
    <s v="Sin respuesta"/>
    <n v="12"/>
    <s v=" "/>
    <m/>
    <m/>
    <m/>
    <m/>
    <m/>
    <m/>
    <n v="1"/>
  </r>
  <r>
    <n v="1230"/>
    <m/>
    <m/>
    <m/>
    <m/>
    <m/>
    <m/>
    <m/>
    <x v="6"/>
    <x v="31"/>
    <m/>
    <m/>
    <x v="2"/>
    <s v="Sin respuesta"/>
    <n v="12"/>
    <s v=" "/>
    <m/>
    <m/>
    <m/>
    <m/>
    <m/>
    <m/>
    <n v="1"/>
  </r>
  <r>
    <n v="1231"/>
    <m/>
    <m/>
    <m/>
    <m/>
    <m/>
    <m/>
    <m/>
    <x v="6"/>
    <x v="31"/>
    <m/>
    <m/>
    <x v="2"/>
    <s v="Sin respuesta"/>
    <n v="12"/>
    <s v=" "/>
    <m/>
    <m/>
    <m/>
    <m/>
    <m/>
    <m/>
    <n v="1"/>
  </r>
  <r>
    <n v="1232"/>
    <m/>
    <m/>
    <m/>
    <m/>
    <m/>
    <m/>
    <m/>
    <x v="6"/>
    <x v="31"/>
    <m/>
    <m/>
    <x v="2"/>
    <s v="Sin respuesta"/>
    <n v="12"/>
    <s v=" "/>
    <m/>
    <m/>
    <m/>
    <m/>
    <m/>
    <m/>
    <n v="1"/>
  </r>
  <r>
    <n v="1233"/>
    <m/>
    <m/>
    <m/>
    <m/>
    <m/>
    <m/>
    <m/>
    <x v="6"/>
    <x v="31"/>
    <m/>
    <m/>
    <x v="2"/>
    <s v="Sin respuesta"/>
    <n v="12"/>
    <s v=" "/>
    <m/>
    <m/>
    <m/>
    <m/>
    <m/>
    <m/>
    <n v="1"/>
  </r>
  <r>
    <n v="1234"/>
    <m/>
    <m/>
    <m/>
    <m/>
    <m/>
    <m/>
    <m/>
    <x v="6"/>
    <x v="31"/>
    <m/>
    <m/>
    <x v="2"/>
    <s v="Sin respuesta"/>
    <n v="12"/>
    <s v=" "/>
    <m/>
    <m/>
    <m/>
    <m/>
    <m/>
    <m/>
    <n v="1"/>
  </r>
  <r>
    <n v="1235"/>
    <m/>
    <m/>
    <m/>
    <m/>
    <m/>
    <m/>
    <m/>
    <x v="6"/>
    <x v="31"/>
    <m/>
    <m/>
    <x v="2"/>
    <s v="Sin respuesta"/>
    <n v="12"/>
    <s v=" "/>
    <m/>
    <m/>
    <m/>
    <m/>
    <m/>
    <m/>
    <n v="1"/>
  </r>
  <r>
    <n v="1236"/>
    <m/>
    <m/>
    <m/>
    <m/>
    <m/>
    <m/>
    <m/>
    <x v="6"/>
    <x v="31"/>
    <m/>
    <m/>
    <x v="2"/>
    <s v="Sin respuesta"/>
    <n v="12"/>
    <s v=" "/>
    <m/>
    <m/>
    <m/>
    <m/>
    <m/>
    <m/>
    <n v="1"/>
  </r>
  <r>
    <n v="1237"/>
    <m/>
    <m/>
    <m/>
    <m/>
    <m/>
    <m/>
    <m/>
    <x v="6"/>
    <x v="31"/>
    <m/>
    <m/>
    <x v="2"/>
    <s v="Sin respuesta"/>
    <n v="12"/>
    <s v=" "/>
    <m/>
    <m/>
    <m/>
    <m/>
    <m/>
    <m/>
    <n v="1"/>
  </r>
  <r>
    <n v="1238"/>
    <m/>
    <m/>
    <m/>
    <m/>
    <m/>
    <m/>
    <m/>
    <x v="6"/>
    <x v="31"/>
    <m/>
    <m/>
    <x v="2"/>
    <s v="Sin respuesta"/>
    <n v="12"/>
    <s v=" "/>
    <m/>
    <m/>
    <m/>
    <m/>
    <m/>
    <m/>
    <n v="1"/>
  </r>
  <r>
    <n v="1239"/>
    <m/>
    <m/>
    <m/>
    <m/>
    <m/>
    <m/>
    <m/>
    <x v="6"/>
    <x v="31"/>
    <m/>
    <m/>
    <x v="2"/>
    <s v="Sin respuesta"/>
    <n v="12"/>
    <s v=" "/>
    <m/>
    <m/>
    <m/>
    <m/>
    <m/>
    <m/>
    <n v="1"/>
  </r>
  <r>
    <n v="1240"/>
    <m/>
    <m/>
    <m/>
    <m/>
    <m/>
    <m/>
    <m/>
    <x v="6"/>
    <x v="31"/>
    <m/>
    <m/>
    <x v="2"/>
    <s v="Sin respuesta"/>
    <n v="12"/>
    <s v=" "/>
    <m/>
    <m/>
    <m/>
    <m/>
    <m/>
    <m/>
    <n v="1"/>
  </r>
  <r>
    <n v="1241"/>
    <m/>
    <m/>
    <m/>
    <m/>
    <m/>
    <m/>
    <m/>
    <x v="6"/>
    <x v="31"/>
    <m/>
    <m/>
    <x v="2"/>
    <s v="Sin respuesta"/>
    <n v="12"/>
    <s v=" "/>
    <m/>
    <m/>
    <m/>
    <m/>
    <m/>
    <m/>
    <n v="1"/>
  </r>
  <r>
    <n v="1242"/>
    <m/>
    <m/>
    <m/>
    <m/>
    <m/>
    <m/>
    <m/>
    <x v="6"/>
    <x v="31"/>
    <m/>
    <m/>
    <x v="2"/>
    <s v="Sin respuesta"/>
    <n v="12"/>
    <s v=" "/>
    <m/>
    <m/>
    <m/>
    <m/>
    <m/>
    <m/>
    <n v="1"/>
  </r>
  <r>
    <n v="1243"/>
    <m/>
    <m/>
    <m/>
    <m/>
    <m/>
    <m/>
    <m/>
    <x v="6"/>
    <x v="31"/>
    <m/>
    <m/>
    <x v="2"/>
    <s v="Sin respuesta"/>
    <n v="12"/>
    <s v=" "/>
    <m/>
    <m/>
    <m/>
    <m/>
    <m/>
    <m/>
    <n v="1"/>
  </r>
  <r>
    <n v="1244"/>
    <m/>
    <m/>
    <m/>
    <m/>
    <m/>
    <m/>
    <m/>
    <x v="6"/>
    <x v="31"/>
    <m/>
    <m/>
    <x v="2"/>
    <s v="Sin respuesta"/>
    <n v="12"/>
    <s v=" "/>
    <m/>
    <m/>
    <m/>
    <m/>
    <m/>
    <m/>
    <n v="1"/>
  </r>
  <r>
    <n v="1245"/>
    <m/>
    <m/>
    <m/>
    <m/>
    <m/>
    <m/>
    <m/>
    <x v="6"/>
    <x v="31"/>
    <m/>
    <m/>
    <x v="2"/>
    <s v="Sin respuesta"/>
    <n v="12"/>
    <s v=" "/>
    <m/>
    <m/>
    <m/>
    <m/>
    <m/>
    <m/>
    <n v="1"/>
  </r>
  <r>
    <n v="1246"/>
    <m/>
    <m/>
    <m/>
    <m/>
    <m/>
    <m/>
    <m/>
    <x v="6"/>
    <x v="31"/>
    <m/>
    <m/>
    <x v="2"/>
    <s v="Sin respuesta"/>
    <n v="12"/>
    <s v=" "/>
    <m/>
    <m/>
    <m/>
    <m/>
    <m/>
    <m/>
    <n v="1"/>
  </r>
  <r>
    <n v="1247"/>
    <m/>
    <m/>
    <m/>
    <m/>
    <m/>
    <m/>
    <m/>
    <x v="6"/>
    <x v="31"/>
    <m/>
    <m/>
    <x v="2"/>
    <s v="Sin respuesta"/>
    <n v="12"/>
    <s v=" "/>
    <m/>
    <m/>
    <m/>
    <m/>
    <m/>
    <m/>
    <n v="1"/>
  </r>
  <r>
    <n v="1248"/>
    <m/>
    <m/>
    <m/>
    <m/>
    <m/>
    <m/>
    <m/>
    <x v="6"/>
    <x v="31"/>
    <m/>
    <m/>
    <x v="2"/>
    <s v="Sin respuesta"/>
    <n v="12"/>
    <s v=" "/>
    <m/>
    <m/>
    <m/>
    <m/>
    <m/>
    <m/>
    <n v="1"/>
  </r>
  <r>
    <n v="1249"/>
    <m/>
    <m/>
    <m/>
    <m/>
    <m/>
    <m/>
    <m/>
    <x v="6"/>
    <x v="31"/>
    <m/>
    <m/>
    <x v="2"/>
    <s v="Sin respuesta"/>
    <n v="12"/>
    <s v=" "/>
    <m/>
    <m/>
    <m/>
    <m/>
    <m/>
    <m/>
    <n v="1"/>
  </r>
  <r>
    <n v="1250"/>
    <m/>
    <m/>
    <m/>
    <m/>
    <m/>
    <m/>
    <m/>
    <x v="6"/>
    <x v="31"/>
    <m/>
    <m/>
    <x v="2"/>
    <s v="Sin respuesta"/>
    <n v="12"/>
    <s v=" "/>
    <m/>
    <m/>
    <m/>
    <m/>
    <m/>
    <m/>
    <n v="1"/>
  </r>
  <r>
    <n v="1251"/>
    <m/>
    <m/>
    <m/>
    <m/>
    <m/>
    <m/>
    <m/>
    <x v="6"/>
    <x v="31"/>
    <m/>
    <m/>
    <x v="2"/>
    <s v="Sin respuesta"/>
    <n v="12"/>
    <s v=" "/>
    <m/>
    <m/>
    <m/>
    <m/>
    <m/>
    <m/>
    <n v="1"/>
  </r>
  <r>
    <n v="1252"/>
    <m/>
    <m/>
    <m/>
    <m/>
    <m/>
    <m/>
    <m/>
    <x v="6"/>
    <x v="31"/>
    <m/>
    <m/>
    <x v="2"/>
    <s v="Sin respuesta"/>
    <n v="12"/>
    <s v=" "/>
    <m/>
    <m/>
    <m/>
    <m/>
    <m/>
    <m/>
    <n v="1"/>
  </r>
  <r>
    <n v="1253"/>
    <m/>
    <m/>
    <m/>
    <m/>
    <m/>
    <m/>
    <m/>
    <x v="6"/>
    <x v="31"/>
    <m/>
    <m/>
    <x v="2"/>
    <s v="Sin respuesta"/>
    <n v="12"/>
    <s v=" "/>
    <m/>
    <m/>
    <m/>
    <m/>
    <m/>
    <m/>
    <n v="1"/>
  </r>
  <r>
    <n v="1254"/>
    <m/>
    <m/>
    <m/>
    <m/>
    <m/>
    <m/>
    <m/>
    <x v="6"/>
    <x v="31"/>
    <m/>
    <m/>
    <x v="2"/>
    <s v="Sin respuesta"/>
    <n v="12"/>
    <s v=" "/>
    <m/>
    <m/>
    <m/>
    <m/>
    <m/>
    <m/>
    <n v="1"/>
  </r>
  <r>
    <n v="1255"/>
    <m/>
    <m/>
    <m/>
    <m/>
    <m/>
    <m/>
    <m/>
    <x v="6"/>
    <x v="31"/>
    <m/>
    <m/>
    <x v="2"/>
    <s v="Sin respuesta"/>
    <n v="12"/>
    <s v=" "/>
    <m/>
    <m/>
    <m/>
    <m/>
    <m/>
    <m/>
    <n v="1"/>
  </r>
  <r>
    <n v="1256"/>
    <m/>
    <m/>
    <m/>
    <m/>
    <m/>
    <m/>
    <m/>
    <x v="6"/>
    <x v="31"/>
    <m/>
    <m/>
    <x v="2"/>
    <s v="Sin respuesta"/>
    <n v="12"/>
    <s v=" "/>
    <m/>
    <m/>
    <m/>
    <m/>
    <m/>
    <m/>
    <n v="1"/>
  </r>
  <r>
    <n v="1257"/>
    <m/>
    <m/>
    <m/>
    <m/>
    <m/>
    <m/>
    <m/>
    <x v="6"/>
    <x v="31"/>
    <m/>
    <m/>
    <x v="2"/>
    <s v="Sin respuesta"/>
    <n v="12"/>
    <s v=" "/>
    <m/>
    <m/>
    <m/>
    <m/>
    <m/>
    <m/>
    <n v="1"/>
  </r>
  <r>
    <n v="1258"/>
    <m/>
    <m/>
    <m/>
    <m/>
    <m/>
    <m/>
    <m/>
    <x v="6"/>
    <x v="31"/>
    <m/>
    <m/>
    <x v="2"/>
    <s v="Sin respuesta"/>
    <n v="12"/>
    <s v=" "/>
    <m/>
    <m/>
    <m/>
    <m/>
    <m/>
    <m/>
    <n v="1"/>
  </r>
  <r>
    <n v="1259"/>
    <m/>
    <m/>
    <m/>
    <m/>
    <m/>
    <m/>
    <m/>
    <x v="6"/>
    <x v="31"/>
    <m/>
    <m/>
    <x v="2"/>
    <s v="Sin respuesta"/>
    <n v="12"/>
    <s v=" "/>
    <m/>
    <m/>
    <m/>
    <m/>
    <m/>
    <m/>
    <n v="1"/>
  </r>
  <r>
    <n v="1260"/>
    <m/>
    <m/>
    <m/>
    <m/>
    <m/>
    <m/>
    <m/>
    <x v="6"/>
    <x v="31"/>
    <m/>
    <m/>
    <x v="2"/>
    <s v="Sin respuesta"/>
    <n v="12"/>
    <s v=" "/>
    <m/>
    <m/>
    <m/>
    <m/>
    <m/>
    <m/>
    <n v="1"/>
  </r>
  <r>
    <n v="1261"/>
    <m/>
    <m/>
    <m/>
    <m/>
    <m/>
    <m/>
    <m/>
    <x v="6"/>
    <x v="31"/>
    <m/>
    <m/>
    <x v="2"/>
    <s v="Sin respuesta"/>
    <n v="12"/>
    <s v=" "/>
    <m/>
    <m/>
    <m/>
    <m/>
    <m/>
    <m/>
    <n v="1"/>
  </r>
  <r>
    <n v="1262"/>
    <m/>
    <m/>
    <m/>
    <m/>
    <m/>
    <m/>
    <m/>
    <x v="6"/>
    <x v="31"/>
    <m/>
    <m/>
    <x v="2"/>
    <s v="Sin respuesta"/>
    <n v="12"/>
    <s v=" "/>
    <m/>
    <m/>
    <m/>
    <m/>
    <m/>
    <m/>
    <n v="1"/>
  </r>
  <r>
    <n v="1263"/>
    <m/>
    <m/>
    <m/>
    <m/>
    <m/>
    <m/>
    <m/>
    <x v="6"/>
    <x v="31"/>
    <m/>
    <m/>
    <x v="2"/>
    <s v="Sin respuesta"/>
    <n v="12"/>
    <s v=" "/>
    <m/>
    <m/>
    <m/>
    <m/>
    <m/>
    <m/>
    <n v="1"/>
  </r>
  <r>
    <n v="1264"/>
    <m/>
    <m/>
    <m/>
    <m/>
    <m/>
    <m/>
    <m/>
    <x v="6"/>
    <x v="31"/>
    <m/>
    <m/>
    <x v="2"/>
    <s v="Sin respuesta"/>
    <n v="12"/>
    <s v=" "/>
    <m/>
    <m/>
    <m/>
    <m/>
    <m/>
    <m/>
    <n v="1"/>
  </r>
  <r>
    <n v="1265"/>
    <m/>
    <m/>
    <m/>
    <m/>
    <m/>
    <m/>
    <m/>
    <x v="6"/>
    <x v="31"/>
    <m/>
    <m/>
    <x v="2"/>
    <s v="Sin respuesta"/>
    <n v="12"/>
    <s v=" "/>
    <m/>
    <m/>
    <m/>
    <m/>
    <m/>
    <m/>
    <n v="1"/>
  </r>
  <r>
    <n v="1266"/>
    <m/>
    <m/>
    <m/>
    <m/>
    <m/>
    <m/>
    <m/>
    <x v="6"/>
    <x v="31"/>
    <m/>
    <m/>
    <x v="2"/>
    <s v="Sin respuesta"/>
    <n v="12"/>
    <s v=" "/>
    <m/>
    <m/>
    <m/>
    <m/>
    <m/>
    <m/>
    <n v="1"/>
  </r>
  <r>
    <n v="1267"/>
    <m/>
    <m/>
    <m/>
    <m/>
    <m/>
    <m/>
    <m/>
    <x v="6"/>
    <x v="31"/>
    <m/>
    <m/>
    <x v="2"/>
    <s v="Sin respuesta"/>
    <n v="12"/>
    <s v=" "/>
    <m/>
    <m/>
    <m/>
    <m/>
    <m/>
    <m/>
    <n v="1"/>
  </r>
  <r>
    <n v="1268"/>
    <m/>
    <m/>
    <m/>
    <m/>
    <m/>
    <m/>
    <m/>
    <x v="6"/>
    <x v="31"/>
    <m/>
    <m/>
    <x v="2"/>
    <s v="Sin respuesta"/>
    <n v="12"/>
    <s v=" "/>
    <m/>
    <m/>
    <m/>
    <m/>
    <m/>
    <m/>
    <n v="1"/>
  </r>
  <r>
    <n v="1269"/>
    <m/>
    <m/>
    <m/>
    <m/>
    <m/>
    <m/>
    <m/>
    <x v="6"/>
    <x v="31"/>
    <m/>
    <m/>
    <x v="2"/>
    <s v="Sin respuesta"/>
    <n v="12"/>
    <s v=" "/>
    <m/>
    <m/>
    <m/>
    <m/>
    <m/>
    <m/>
    <n v="1"/>
  </r>
  <r>
    <n v="1270"/>
    <m/>
    <m/>
    <m/>
    <m/>
    <m/>
    <m/>
    <m/>
    <x v="6"/>
    <x v="31"/>
    <m/>
    <m/>
    <x v="2"/>
    <s v="Sin respuesta"/>
    <n v="12"/>
    <s v=" "/>
    <m/>
    <m/>
    <m/>
    <m/>
    <m/>
    <m/>
    <n v="1"/>
  </r>
  <r>
    <n v="1271"/>
    <m/>
    <m/>
    <m/>
    <m/>
    <m/>
    <m/>
    <m/>
    <x v="6"/>
    <x v="31"/>
    <m/>
    <m/>
    <x v="2"/>
    <s v="Sin respuesta"/>
    <n v="12"/>
    <s v=" "/>
    <m/>
    <m/>
    <m/>
    <m/>
    <m/>
    <m/>
    <n v="1"/>
  </r>
  <r>
    <n v="1272"/>
    <m/>
    <m/>
    <m/>
    <m/>
    <m/>
    <m/>
    <m/>
    <x v="6"/>
    <x v="31"/>
    <m/>
    <m/>
    <x v="2"/>
    <s v="Sin respuesta"/>
    <n v="12"/>
    <s v=" "/>
    <m/>
    <m/>
    <m/>
    <m/>
    <m/>
    <m/>
    <n v="1"/>
  </r>
  <r>
    <n v="1273"/>
    <m/>
    <m/>
    <m/>
    <m/>
    <m/>
    <m/>
    <m/>
    <x v="6"/>
    <x v="31"/>
    <m/>
    <m/>
    <x v="2"/>
    <s v="Sin respuesta"/>
    <n v="12"/>
    <s v=" "/>
    <m/>
    <m/>
    <m/>
    <m/>
    <m/>
    <m/>
    <n v="1"/>
  </r>
  <r>
    <n v="1274"/>
    <m/>
    <m/>
    <m/>
    <m/>
    <m/>
    <m/>
    <m/>
    <x v="6"/>
    <x v="31"/>
    <m/>
    <m/>
    <x v="2"/>
    <s v="Sin respuesta"/>
    <n v="12"/>
    <s v=" "/>
    <m/>
    <m/>
    <m/>
    <m/>
    <m/>
    <m/>
    <n v="1"/>
  </r>
  <r>
    <n v="1275"/>
    <m/>
    <m/>
    <m/>
    <m/>
    <m/>
    <m/>
    <m/>
    <x v="6"/>
    <x v="31"/>
    <m/>
    <m/>
    <x v="2"/>
    <s v="Sin respuesta"/>
    <n v="12"/>
    <s v=" "/>
    <m/>
    <m/>
    <m/>
    <m/>
    <m/>
    <m/>
    <n v="1"/>
  </r>
  <r>
    <n v="1276"/>
    <m/>
    <m/>
    <m/>
    <m/>
    <m/>
    <m/>
    <m/>
    <x v="6"/>
    <x v="31"/>
    <m/>
    <m/>
    <x v="2"/>
    <s v="Sin respuesta"/>
    <n v="12"/>
    <s v=" "/>
    <m/>
    <m/>
    <m/>
    <m/>
    <m/>
    <m/>
    <n v="1"/>
  </r>
  <r>
    <n v="1277"/>
    <m/>
    <m/>
    <m/>
    <m/>
    <m/>
    <m/>
    <m/>
    <x v="6"/>
    <x v="31"/>
    <m/>
    <m/>
    <x v="2"/>
    <s v="Sin respuesta"/>
    <n v="12"/>
    <s v=" "/>
    <m/>
    <m/>
    <m/>
    <m/>
    <m/>
    <m/>
    <n v="1"/>
  </r>
  <r>
    <n v="1278"/>
    <m/>
    <m/>
    <m/>
    <m/>
    <m/>
    <m/>
    <m/>
    <x v="6"/>
    <x v="31"/>
    <m/>
    <m/>
    <x v="2"/>
    <s v="Sin respuesta"/>
    <n v="12"/>
    <s v=" "/>
    <m/>
    <m/>
    <m/>
    <m/>
    <m/>
    <m/>
    <n v="1"/>
  </r>
  <r>
    <n v="1279"/>
    <m/>
    <m/>
    <m/>
    <m/>
    <m/>
    <m/>
    <m/>
    <x v="6"/>
    <x v="31"/>
    <m/>
    <m/>
    <x v="2"/>
    <s v="Sin respuesta"/>
    <n v="12"/>
    <s v=" "/>
    <m/>
    <m/>
    <m/>
    <m/>
    <m/>
    <m/>
    <n v="1"/>
  </r>
  <r>
    <n v="1280"/>
    <m/>
    <m/>
    <m/>
    <m/>
    <m/>
    <m/>
    <m/>
    <x v="6"/>
    <x v="31"/>
    <m/>
    <m/>
    <x v="2"/>
    <s v="Sin respuesta"/>
    <n v="12"/>
    <s v=" "/>
    <m/>
    <m/>
    <m/>
    <m/>
    <m/>
    <m/>
    <n v="1"/>
  </r>
  <r>
    <n v="1281"/>
    <m/>
    <m/>
    <m/>
    <m/>
    <m/>
    <m/>
    <m/>
    <x v="6"/>
    <x v="31"/>
    <m/>
    <m/>
    <x v="2"/>
    <s v="Sin respuesta"/>
    <n v="12"/>
    <s v=" "/>
    <m/>
    <m/>
    <m/>
    <m/>
    <m/>
    <m/>
    <n v="1"/>
  </r>
  <r>
    <n v="1282"/>
    <m/>
    <m/>
    <m/>
    <m/>
    <m/>
    <m/>
    <m/>
    <x v="6"/>
    <x v="31"/>
    <m/>
    <m/>
    <x v="2"/>
    <s v="Sin respuesta"/>
    <n v="12"/>
    <s v=" "/>
    <m/>
    <m/>
    <m/>
    <m/>
    <m/>
    <m/>
    <n v="1"/>
  </r>
  <r>
    <n v="1283"/>
    <m/>
    <m/>
    <m/>
    <m/>
    <m/>
    <m/>
    <m/>
    <x v="6"/>
    <x v="31"/>
    <m/>
    <m/>
    <x v="2"/>
    <s v="Sin respuesta"/>
    <n v="12"/>
    <s v=" "/>
    <m/>
    <m/>
    <m/>
    <m/>
    <m/>
    <m/>
    <n v="1"/>
  </r>
  <r>
    <n v="1284"/>
    <m/>
    <m/>
    <m/>
    <m/>
    <m/>
    <m/>
    <m/>
    <x v="6"/>
    <x v="31"/>
    <m/>
    <m/>
    <x v="2"/>
    <s v="Sin respuesta"/>
    <n v="12"/>
    <s v=" "/>
    <m/>
    <m/>
    <m/>
    <m/>
    <m/>
    <m/>
    <n v="1"/>
  </r>
  <r>
    <n v="1285"/>
    <m/>
    <m/>
    <m/>
    <m/>
    <m/>
    <m/>
    <m/>
    <x v="6"/>
    <x v="31"/>
    <m/>
    <m/>
    <x v="2"/>
    <s v="Sin respuesta"/>
    <n v="12"/>
    <s v=" "/>
    <m/>
    <m/>
    <m/>
    <m/>
    <m/>
    <m/>
    <n v="1"/>
  </r>
  <r>
    <n v="1286"/>
    <m/>
    <m/>
    <m/>
    <m/>
    <m/>
    <m/>
    <m/>
    <x v="6"/>
    <x v="31"/>
    <m/>
    <m/>
    <x v="2"/>
    <s v="Sin respuesta"/>
    <n v="12"/>
    <s v=" "/>
    <m/>
    <m/>
    <m/>
    <m/>
    <m/>
    <m/>
    <n v="1"/>
  </r>
  <r>
    <n v="1287"/>
    <m/>
    <m/>
    <m/>
    <m/>
    <m/>
    <m/>
    <m/>
    <x v="6"/>
    <x v="31"/>
    <m/>
    <m/>
    <x v="2"/>
    <s v="Sin respuesta"/>
    <n v="12"/>
    <s v=" "/>
    <m/>
    <m/>
    <m/>
    <m/>
    <m/>
    <m/>
    <n v="1"/>
  </r>
  <r>
    <n v="1288"/>
    <m/>
    <m/>
    <m/>
    <m/>
    <m/>
    <m/>
    <m/>
    <x v="6"/>
    <x v="31"/>
    <m/>
    <m/>
    <x v="2"/>
    <s v="Sin respuesta"/>
    <n v="12"/>
    <s v=" "/>
    <m/>
    <m/>
    <m/>
    <m/>
    <m/>
    <m/>
    <n v="1"/>
  </r>
  <r>
    <n v="1289"/>
    <m/>
    <m/>
    <m/>
    <m/>
    <m/>
    <m/>
    <m/>
    <x v="6"/>
    <x v="31"/>
    <m/>
    <m/>
    <x v="2"/>
    <s v="Sin respuesta"/>
    <n v="12"/>
    <s v=" "/>
    <m/>
    <m/>
    <m/>
    <m/>
    <m/>
    <m/>
    <n v="1"/>
  </r>
  <r>
    <n v="1290"/>
    <m/>
    <m/>
    <m/>
    <m/>
    <m/>
    <m/>
    <m/>
    <x v="6"/>
    <x v="31"/>
    <m/>
    <m/>
    <x v="2"/>
    <s v="Sin respuesta"/>
    <n v="12"/>
    <s v=" "/>
    <m/>
    <m/>
    <m/>
    <m/>
    <m/>
    <m/>
    <n v="1"/>
  </r>
  <r>
    <n v="1291"/>
    <m/>
    <m/>
    <m/>
    <m/>
    <m/>
    <m/>
    <m/>
    <x v="6"/>
    <x v="31"/>
    <m/>
    <m/>
    <x v="2"/>
    <s v="Sin respuesta"/>
    <n v="12"/>
    <s v=" "/>
    <m/>
    <m/>
    <m/>
    <m/>
    <m/>
    <m/>
    <n v="1"/>
  </r>
  <r>
    <n v="1292"/>
    <m/>
    <m/>
    <m/>
    <m/>
    <m/>
    <m/>
    <m/>
    <x v="6"/>
    <x v="31"/>
    <m/>
    <m/>
    <x v="2"/>
    <s v="Sin respuesta"/>
    <n v="12"/>
    <s v=" "/>
    <m/>
    <m/>
    <m/>
    <m/>
    <m/>
    <m/>
    <n v="1"/>
  </r>
  <r>
    <n v="1293"/>
    <m/>
    <m/>
    <m/>
    <m/>
    <m/>
    <m/>
    <m/>
    <x v="6"/>
    <x v="31"/>
    <m/>
    <m/>
    <x v="2"/>
    <s v="Sin respuesta"/>
    <n v="12"/>
    <s v=" "/>
    <m/>
    <m/>
    <m/>
    <m/>
    <m/>
    <m/>
    <n v="1"/>
  </r>
  <r>
    <n v="1294"/>
    <m/>
    <m/>
    <m/>
    <m/>
    <m/>
    <m/>
    <m/>
    <x v="6"/>
    <x v="31"/>
    <m/>
    <m/>
    <x v="2"/>
    <s v="Sin respuesta"/>
    <n v="12"/>
    <s v=" "/>
    <m/>
    <m/>
    <m/>
    <m/>
    <m/>
    <m/>
    <n v="1"/>
  </r>
  <r>
    <n v="1295"/>
    <m/>
    <m/>
    <m/>
    <m/>
    <m/>
    <m/>
    <m/>
    <x v="6"/>
    <x v="31"/>
    <m/>
    <m/>
    <x v="2"/>
    <s v="Sin respuesta"/>
    <n v="12"/>
    <s v=" "/>
    <m/>
    <m/>
    <m/>
    <m/>
    <m/>
    <m/>
    <n v="1"/>
  </r>
  <r>
    <n v="1296"/>
    <m/>
    <m/>
    <m/>
    <m/>
    <m/>
    <m/>
    <m/>
    <x v="6"/>
    <x v="31"/>
    <m/>
    <m/>
    <x v="2"/>
    <s v="Sin respuesta"/>
    <n v="12"/>
    <s v=" "/>
    <m/>
    <m/>
    <m/>
    <m/>
    <m/>
    <m/>
    <n v="1"/>
  </r>
  <r>
    <n v="1297"/>
    <m/>
    <m/>
    <m/>
    <m/>
    <m/>
    <m/>
    <m/>
    <x v="6"/>
    <x v="31"/>
    <m/>
    <m/>
    <x v="2"/>
    <s v="Sin respuesta"/>
    <n v="12"/>
    <s v=" "/>
    <m/>
    <m/>
    <m/>
    <m/>
    <m/>
    <m/>
    <n v="1"/>
  </r>
  <r>
    <n v="1298"/>
    <m/>
    <m/>
    <m/>
    <m/>
    <m/>
    <m/>
    <m/>
    <x v="6"/>
    <x v="31"/>
    <m/>
    <m/>
    <x v="2"/>
    <s v="Sin respuesta"/>
    <n v="12"/>
    <s v=" "/>
    <m/>
    <m/>
    <m/>
    <m/>
    <m/>
    <m/>
    <n v="1"/>
  </r>
  <r>
    <n v="1299"/>
    <m/>
    <m/>
    <m/>
    <m/>
    <m/>
    <m/>
    <m/>
    <x v="6"/>
    <x v="31"/>
    <m/>
    <m/>
    <x v="2"/>
    <s v="Sin respuesta"/>
    <n v="12"/>
    <s v=" "/>
    <m/>
    <m/>
    <m/>
    <m/>
    <m/>
    <m/>
    <n v="1"/>
  </r>
  <r>
    <n v="1300"/>
    <m/>
    <m/>
    <m/>
    <m/>
    <m/>
    <m/>
    <m/>
    <x v="6"/>
    <x v="31"/>
    <m/>
    <m/>
    <x v="2"/>
    <s v="Sin respuesta"/>
    <n v="12"/>
    <s v=" "/>
    <m/>
    <m/>
    <m/>
    <m/>
    <m/>
    <m/>
    <n v="1"/>
  </r>
  <r>
    <n v="1301"/>
    <m/>
    <m/>
    <m/>
    <m/>
    <m/>
    <m/>
    <m/>
    <x v="6"/>
    <x v="31"/>
    <m/>
    <m/>
    <x v="2"/>
    <s v="Sin respuesta"/>
    <n v="12"/>
    <s v=" "/>
    <m/>
    <m/>
    <m/>
    <m/>
    <m/>
    <m/>
    <n v="1"/>
  </r>
  <r>
    <n v="1302"/>
    <m/>
    <m/>
    <m/>
    <m/>
    <m/>
    <m/>
    <m/>
    <x v="6"/>
    <x v="31"/>
    <m/>
    <m/>
    <x v="2"/>
    <s v="Sin respuesta"/>
    <n v="12"/>
    <s v=" "/>
    <m/>
    <m/>
    <m/>
    <m/>
    <m/>
    <m/>
    <n v="1"/>
  </r>
  <r>
    <n v="1303"/>
    <m/>
    <m/>
    <m/>
    <m/>
    <m/>
    <m/>
    <m/>
    <x v="6"/>
    <x v="31"/>
    <m/>
    <m/>
    <x v="2"/>
    <s v="Sin respuesta"/>
    <n v="12"/>
    <s v=" "/>
    <m/>
    <m/>
    <m/>
    <m/>
    <m/>
    <m/>
    <n v="1"/>
  </r>
  <r>
    <n v="1304"/>
    <m/>
    <m/>
    <m/>
    <m/>
    <m/>
    <m/>
    <m/>
    <x v="6"/>
    <x v="31"/>
    <m/>
    <m/>
    <x v="2"/>
    <s v="Sin respuesta"/>
    <n v="12"/>
    <s v=" "/>
    <m/>
    <m/>
    <m/>
    <m/>
    <m/>
    <m/>
    <n v="1"/>
  </r>
  <r>
    <n v="1305"/>
    <m/>
    <m/>
    <m/>
    <m/>
    <m/>
    <m/>
    <m/>
    <x v="6"/>
    <x v="31"/>
    <m/>
    <m/>
    <x v="2"/>
    <s v="Sin respuesta"/>
    <n v="12"/>
    <s v=" "/>
    <m/>
    <m/>
    <m/>
    <m/>
    <m/>
    <m/>
    <n v="1"/>
  </r>
  <r>
    <n v="1306"/>
    <m/>
    <m/>
    <m/>
    <m/>
    <m/>
    <m/>
    <m/>
    <x v="6"/>
    <x v="31"/>
    <m/>
    <m/>
    <x v="2"/>
    <s v="Sin respuesta"/>
    <n v="12"/>
    <s v=" "/>
    <m/>
    <m/>
    <m/>
    <m/>
    <m/>
    <m/>
    <n v="1"/>
  </r>
  <r>
    <n v="1307"/>
    <m/>
    <m/>
    <m/>
    <m/>
    <m/>
    <m/>
    <m/>
    <x v="6"/>
    <x v="31"/>
    <m/>
    <m/>
    <x v="2"/>
    <s v="Sin respuesta"/>
    <n v="12"/>
    <s v=" "/>
    <m/>
    <m/>
    <m/>
    <m/>
    <m/>
    <m/>
    <n v="1"/>
  </r>
  <r>
    <n v="1308"/>
    <m/>
    <m/>
    <m/>
    <m/>
    <m/>
    <m/>
    <m/>
    <x v="6"/>
    <x v="31"/>
    <m/>
    <m/>
    <x v="2"/>
    <s v="Sin respuesta"/>
    <n v="12"/>
    <s v=" "/>
    <m/>
    <m/>
    <m/>
    <m/>
    <m/>
    <m/>
    <n v="1"/>
  </r>
  <r>
    <n v="1309"/>
    <m/>
    <m/>
    <m/>
    <m/>
    <m/>
    <m/>
    <m/>
    <x v="6"/>
    <x v="31"/>
    <m/>
    <m/>
    <x v="2"/>
    <s v="Sin respuesta"/>
    <n v="12"/>
    <s v=" "/>
    <m/>
    <m/>
    <m/>
    <m/>
    <m/>
    <m/>
    <n v="1"/>
  </r>
  <r>
    <n v="1310"/>
    <m/>
    <m/>
    <m/>
    <m/>
    <m/>
    <m/>
    <m/>
    <x v="6"/>
    <x v="31"/>
    <m/>
    <m/>
    <x v="2"/>
    <s v="Sin respuesta"/>
    <n v="12"/>
    <s v=" "/>
    <m/>
    <m/>
    <m/>
    <m/>
    <m/>
    <m/>
    <n v="1"/>
  </r>
  <r>
    <n v="1311"/>
    <m/>
    <m/>
    <m/>
    <m/>
    <m/>
    <m/>
    <m/>
    <x v="6"/>
    <x v="31"/>
    <m/>
    <m/>
    <x v="2"/>
    <s v="Sin respuesta"/>
    <n v="12"/>
    <s v=" "/>
    <m/>
    <m/>
    <m/>
    <m/>
    <m/>
    <m/>
    <n v="1"/>
  </r>
  <r>
    <n v="1312"/>
    <m/>
    <m/>
    <m/>
    <m/>
    <m/>
    <m/>
    <m/>
    <x v="6"/>
    <x v="31"/>
    <m/>
    <m/>
    <x v="2"/>
    <s v="Sin respuesta"/>
    <n v="12"/>
    <s v=" "/>
    <m/>
    <m/>
    <m/>
    <m/>
    <m/>
    <m/>
    <n v="1"/>
  </r>
  <r>
    <n v="1313"/>
    <m/>
    <m/>
    <m/>
    <m/>
    <m/>
    <m/>
    <m/>
    <x v="6"/>
    <x v="31"/>
    <m/>
    <m/>
    <x v="2"/>
    <s v="Sin respuesta"/>
    <n v="12"/>
    <s v=" "/>
    <m/>
    <m/>
    <m/>
    <m/>
    <m/>
    <m/>
    <n v="1"/>
  </r>
  <r>
    <n v="1314"/>
    <m/>
    <m/>
    <m/>
    <m/>
    <m/>
    <m/>
    <m/>
    <x v="6"/>
    <x v="31"/>
    <m/>
    <m/>
    <x v="2"/>
    <s v="Sin respuesta"/>
    <n v="12"/>
    <s v=" "/>
    <m/>
    <m/>
    <m/>
    <m/>
    <m/>
    <m/>
    <n v="1"/>
  </r>
  <r>
    <n v="1315"/>
    <m/>
    <m/>
    <m/>
    <m/>
    <m/>
    <m/>
    <m/>
    <x v="6"/>
    <x v="31"/>
    <m/>
    <m/>
    <x v="2"/>
    <s v="Sin respuesta"/>
    <n v="12"/>
    <s v=" "/>
    <m/>
    <m/>
    <m/>
    <m/>
    <m/>
    <m/>
    <n v="1"/>
  </r>
  <r>
    <n v="1316"/>
    <m/>
    <m/>
    <m/>
    <m/>
    <m/>
    <m/>
    <m/>
    <x v="6"/>
    <x v="31"/>
    <m/>
    <m/>
    <x v="2"/>
    <s v="Sin respuesta"/>
    <n v="12"/>
    <s v=" "/>
    <m/>
    <m/>
    <m/>
    <m/>
    <m/>
    <m/>
    <n v="1"/>
  </r>
  <r>
    <n v="1317"/>
    <m/>
    <m/>
    <m/>
    <m/>
    <m/>
    <m/>
    <m/>
    <x v="6"/>
    <x v="31"/>
    <m/>
    <m/>
    <x v="2"/>
    <s v="Sin respuesta"/>
    <n v="12"/>
    <s v=" "/>
    <m/>
    <m/>
    <m/>
    <m/>
    <m/>
    <m/>
    <n v="1"/>
  </r>
  <r>
    <n v="1318"/>
    <m/>
    <m/>
    <m/>
    <m/>
    <m/>
    <m/>
    <m/>
    <x v="6"/>
    <x v="31"/>
    <m/>
    <m/>
    <x v="2"/>
    <s v="Sin respuesta"/>
    <n v="12"/>
    <s v=" "/>
    <m/>
    <m/>
    <m/>
    <m/>
    <m/>
    <m/>
    <n v="1"/>
  </r>
  <r>
    <n v="1319"/>
    <m/>
    <m/>
    <m/>
    <m/>
    <m/>
    <m/>
    <m/>
    <x v="6"/>
    <x v="31"/>
    <m/>
    <m/>
    <x v="2"/>
    <s v="Sin respuesta"/>
    <n v="12"/>
    <s v=" "/>
    <m/>
    <m/>
    <m/>
    <m/>
    <m/>
    <m/>
    <n v="1"/>
  </r>
  <r>
    <n v="1320"/>
    <m/>
    <m/>
    <m/>
    <m/>
    <m/>
    <m/>
    <m/>
    <x v="6"/>
    <x v="31"/>
    <m/>
    <m/>
    <x v="2"/>
    <s v="Sin respuesta"/>
    <n v="12"/>
    <s v=" "/>
    <m/>
    <m/>
    <m/>
    <m/>
    <m/>
    <m/>
    <n v="1"/>
  </r>
  <r>
    <n v="1321"/>
    <m/>
    <m/>
    <m/>
    <m/>
    <m/>
    <m/>
    <m/>
    <x v="6"/>
    <x v="31"/>
    <m/>
    <m/>
    <x v="2"/>
    <s v="Sin respuesta"/>
    <n v="12"/>
    <s v=" "/>
    <m/>
    <m/>
    <m/>
    <m/>
    <m/>
    <m/>
    <n v="1"/>
  </r>
  <r>
    <n v="1322"/>
    <m/>
    <m/>
    <m/>
    <m/>
    <m/>
    <m/>
    <m/>
    <x v="6"/>
    <x v="31"/>
    <m/>
    <m/>
    <x v="2"/>
    <s v="Sin respuesta"/>
    <n v="12"/>
    <s v=" "/>
    <m/>
    <m/>
    <m/>
    <m/>
    <m/>
    <m/>
    <n v="1"/>
  </r>
  <r>
    <n v="1323"/>
    <m/>
    <m/>
    <m/>
    <m/>
    <m/>
    <m/>
    <m/>
    <x v="6"/>
    <x v="31"/>
    <m/>
    <m/>
    <x v="2"/>
    <s v="Sin respuesta"/>
    <n v="12"/>
    <s v=" "/>
    <m/>
    <m/>
    <m/>
    <m/>
    <m/>
    <m/>
    <n v="1"/>
  </r>
  <r>
    <n v="1324"/>
    <m/>
    <m/>
    <m/>
    <m/>
    <m/>
    <m/>
    <m/>
    <x v="6"/>
    <x v="31"/>
    <m/>
    <m/>
    <x v="2"/>
    <s v="Sin respuesta"/>
    <n v="12"/>
    <s v=" "/>
    <m/>
    <m/>
    <m/>
    <m/>
    <m/>
    <m/>
    <n v="1"/>
  </r>
  <r>
    <n v="1325"/>
    <m/>
    <m/>
    <m/>
    <m/>
    <m/>
    <m/>
    <m/>
    <x v="6"/>
    <x v="31"/>
    <m/>
    <m/>
    <x v="2"/>
    <s v="Sin respuesta"/>
    <n v="12"/>
    <s v=" "/>
    <m/>
    <m/>
    <m/>
    <m/>
    <m/>
    <m/>
    <n v="1"/>
  </r>
  <r>
    <n v="1326"/>
    <m/>
    <m/>
    <m/>
    <m/>
    <m/>
    <m/>
    <m/>
    <x v="6"/>
    <x v="31"/>
    <m/>
    <m/>
    <x v="2"/>
    <s v="Sin respuesta"/>
    <n v="12"/>
    <s v=" "/>
    <m/>
    <m/>
    <m/>
    <m/>
    <m/>
    <m/>
    <n v="1"/>
  </r>
  <r>
    <n v="1327"/>
    <m/>
    <m/>
    <m/>
    <m/>
    <m/>
    <m/>
    <m/>
    <x v="6"/>
    <x v="31"/>
    <m/>
    <m/>
    <x v="2"/>
    <s v="Sin respuesta"/>
    <n v="12"/>
    <s v=" "/>
    <m/>
    <m/>
    <m/>
    <m/>
    <m/>
    <m/>
    <n v="1"/>
  </r>
  <r>
    <n v="1328"/>
    <m/>
    <m/>
    <m/>
    <m/>
    <m/>
    <m/>
    <m/>
    <x v="6"/>
    <x v="31"/>
    <m/>
    <m/>
    <x v="2"/>
    <s v="Sin respuesta"/>
    <n v="12"/>
    <s v=" "/>
    <m/>
    <m/>
    <m/>
    <m/>
    <m/>
    <m/>
    <n v="1"/>
  </r>
  <r>
    <n v="1329"/>
    <m/>
    <m/>
    <m/>
    <m/>
    <m/>
    <m/>
    <m/>
    <x v="6"/>
    <x v="31"/>
    <m/>
    <m/>
    <x v="2"/>
    <s v="Sin respuesta"/>
    <n v="12"/>
    <s v=" "/>
    <m/>
    <m/>
    <m/>
    <m/>
    <m/>
    <m/>
    <n v="1"/>
  </r>
  <r>
    <n v="1330"/>
    <m/>
    <m/>
    <m/>
    <m/>
    <m/>
    <m/>
    <m/>
    <x v="6"/>
    <x v="31"/>
    <m/>
    <m/>
    <x v="2"/>
    <s v="Sin respuesta"/>
    <n v="12"/>
    <s v=" "/>
    <m/>
    <m/>
    <m/>
    <m/>
    <m/>
    <m/>
    <n v="1"/>
  </r>
  <r>
    <n v="1331"/>
    <m/>
    <m/>
    <m/>
    <m/>
    <m/>
    <m/>
    <m/>
    <x v="6"/>
    <x v="31"/>
    <m/>
    <m/>
    <x v="2"/>
    <s v="Sin respuesta"/>
    <n v="12"/>
    <s v=" "/>
    <m/>
    <m/>
    <m/>
    <m/>
    <m/>
    <m/>
    <n v="1"/>
  </r>
  <r>
    <n v="1332"/>
    <m/>
    <m/>
    <m/>
    <m/>
    <m/>
    <m/>
    <m/>
    <x v="6"/>
    <x v="31"/>
    <m/>
    <m/>
    <x v="2"/>
    <s v="Sin respuesta"/>
    <n v="12"/>
    <s v=" "/>
    <m/>
    <m/>
    <m/>
    <m/>
    <m/>
    <m/>
    <n v="1"/>
  </r>
  <r>
    <n v="1333"/>
    <m/>
    <m/>
    <m/>
    <m/>
    <m/>
    <m/>
    <m/>
    <x v="6"/>
    <x v="31"/>
    <m/>
    <m/>
    <x v="2"/>
    <s v="Sin respuesta"/>
    <n v="12"/>
    <s v=" "/>
    <m/>
    <m/>
    <m/>
    <m/>
    <m/>
    <m/>
    <n v="1"/>
  </r>
  <r>
    <n v="1334"/>
    <m/>
    <m/>
    <m/>
    <m/>
    <m/>
    <m/>
    <m/>
    <x v="6"/>
    <x v="31"/>
    <m/>
    <m/>
    <x v="2"/>
    <s v="Sin respuesta"/>
    <n v="12"/>
    <s v=" "/>
    <m/>
    <m/>
    <m/>
    <m/>
    <m/>
    <m/>
    <n v="1"/>
  </r>
  <r>
    <n v="1335"/>
    <m/>
    <m/>
    <m/>
    <m/>
    <m/>
    <m/>
    <m/>
    <x v="6"/>
    <x v="31"/>
    <m/>
    <m/>
    <x v="2"/>
    <s v="Sin respuesta"/>
    <n v="12"/>
    <s v=" "/>
    <m/>
    <m/>
    <m/>
    <m/>
    <m/>
    <m/>
    <n v="1"/>
  </r>
  <r>
    <n v="1336"/>
    <m/>
    <m/>
    <m/>
    <m/>
    <m/>
    <m/>
    <m/>
    <x v="6"/>
    <x v="31"/>
    <m/>
    <m/>
    <x v="2"/>
    <s v="Sin respuesta"/>
    <n v="12"/>
    <s v=" "/>
    <m/>
    <m/>
    <m/>
    <m/>
    <m/>
    <m/>
    <n v="1"/>
  </r>
  <r>
    <n v="1337"/>
    <m/>
    <m/>
    <m/>
    <m/>
    <m/>
    <m/>
    <m/>
    <x v="6"/>
    <x v="31"/>
    <m/>
    <m/>
    <x v="2"/>
    <s v="Sin respuesta"/>
    <n v="12"/>
    <s v=" "/>
    <m/>
    <m/>
    <m/>
    <m/>
    <m/>
    <m/>
    <n v="1"/>
  </r>
  <r>
    <n v="1338"/>
    <m/>
    <m/>
    <m/>
    <m/>
    <m/>
    <m/>
    <m/>
    <x v="6"/>
    <x v="31"/>
    <m/>
    <m/>
    <x v="2"/>
    <s v="Sin respuesta"/>
    <n v="12"/>
    <s v=" "/>
    <m/>
    <m/>
    <m/>
    <m/>
    <m/>
    <m/>
    <n v="1"/>
  </r>
  <r>
    <n v="1339"/>
    <m/>
    <m/>
    <m/>
    <m/>
    <m/>
    <m/>
    <m/>
    <x v="6"/>
    <x v="31"/>
    <m/>
    <m/>
    <x v="2"/>
    <s v="Sin respuesta"/>
    <n v="12"/>
    <s v=" "/>
    <m/>
    <m/>
    <m/>
    <m/>
    <m/>
    <m/>
    <n v="1"/>
  </r>
  <r>
    <n v="1340"/>
    <m/>
    <m/>
    <m/>
    <m/>
    <m/>
    <m/>
    <m/>
    <x v="6"/>
    <x v="31"/>
    <m/>
    <m/>
    <x v="2"/>
    <s v="Sin respuesta"/>
    <n v="12"/>
    <s v=" "/>
    <m/>
    <m/>
    <m/>
    <m/>
    <m/>
    <m/>
    <n v="1"/>
  </r>
  <r>
    <n v="1341"/>
    <m/>
    <m/>
    <m/>
    <m/>
    <m/>
    <m/>
    <m/>
    <x v="6"/>
    <x v="31"/>
    <m/>
    <m/>
    <x v="2"/>
    <s v="Sin respuesta"/>
    <n v="12"/>
    <s v=" "/>
    <m/>
    <m/>
    <m/>
    <m/>
    <m/>
    <m/>
    <n v="1"/>
  </r>
  <r>
    <n v="1342"/>
    <m/>
    <m/>
    <m/>
    <m/>
    <m/>
    <m/>
    <m/>
    <x v="6"/>
    <x v="31"/>
    <m/>
    <m/>
    <x v="2"/>
    <s v="Sin respuesta"/>
    <n v="12"/>
    <s v=" "/>
    <m/>
    <m/>
    <m/>
    <m/>
    <m/>
    <m/>
    <n v="1"/>
  </r>
  <r>
    <n v="1343"/>
    <m/>
    <m/>
    <m/>
    <m/>
    <m/>
    <m/>
    <m/>
    <x v="6"/>
    <x v="31"/>
    <m/>
    <m/>
    <x v="2"/>
    <s v="Sin respuesta"/>
    <n v="12"/>
    <s v=" "/>
    <m/>
    <m/>
    <m/>
    <m/>
    <m/>
    <m/>
    <n v="1"/>
  </r>
  <r>
    <n v="1344"/>
    <m/>
    <m/>
    <m/>
    <m/>
    <m/>
    <m/>
    <m/>
    <x v="6"/>
    <x v="31"/>
    <m/>
    <m/>
    <x v="2"/>
    <s v="Sin respuesta"/>
    <n v="12"/>
    <s v=" "/>
    <m/>
    <m/>
    <m/>
    <m/>
    <m/>
    <m/>
    <n v="1"/>
  </r>
  <r>
    <n v="1345"/>
    <m/>
    <m/>
    <m/>
    <m/>
    <m/>
    <m/>
    <m/>
    <x v="6"/>
    <x v="31"/>
    <m/>
    <m/>
    <x v="2"/>
    <s v="Sin respuesta"/>
    <n v="12"/>
    <s v=" "/>
    <m/>
    <m/>
    <m/>
    <m/>
    <m/>
    <m/>
    <n v="1"/>
  </r>
  <r>
    <n v="1346"/>
    <m/>
    <m/>
    <m/>
    <m/>
    <m/>
    <m/>
    <m/>
    <x v="6"/>
    <x v="31"/>
    <m/>
    <m/>
    <x v="2"/>
    <s v="Sin respuesta"/>
    <n v="12"/>
    <s v=" "/>
    <m/>
    <m/>
    <m/>
    <m/>
    <m/>
    <m/>
    <n v="1"/>
  </r>
  <r>
    <n v="1347"/>
    <m/>
    <m/>
    <m/>
    <m/>
    <m/>
    <m/>
    <m/>
    <x v="6"/>
    <x v="31"/>
    <m/>
    <m/>
    <x v="2"/>
    <s v="Sin respuesta"/>
    <n v="12"/>
    <s v=" "/>
    <m/>
    <m/>
    <m/>
    <m/>
    <m/>
    <m/>
    <n v="1"/>
  </r>
  <r>
    <n v="1348"/>
    <m/>
    <m/>
    <m/>
    <m/>
    <m/>
    <m/>
    <m/>
    <x v="6"/>
    <x v="31"/>
    <m/>
    <m/>
    <x v="2"/>
    <s v="Sin respuesta"/>
    <n v="12"/>
    <s v=" "/>
    <m/>
    <m/>
    <m/>
    <m/>
    <m/>
    <m/>
    <n v="1"/>
  </r>
  <r>
    <n v="1349"/>
    <m/>
    <m/>
    <m/>
    <m/>
    <m/>
    <m/>
    <m/>
    <x v="6"/>
    <x v="31"/>
    <m/>
    <m/>
    <x v="2"/>
    <s v="Sin respuesta"/>
    <n v="12"/>
    <s v=" "/>
    <m/>
    <m/>
    <m/>
    <m/>
    <m/>
    <m/>
    <n v="1"/>
  </r>
  <r>
    <n v="1350"/>
    <m/>
    <m/>
    <m/>
    <m/>
    <m/>
    <m/>
    <m/>
    <x v="6"/>
    <x v="31"/>
    <m/>
    <m/>
    <x v="2"/>
    <s v="Sin respuesta"/>
    <n v="12"/>
    <s v=" "/>
    <m/>
    <m/>
    <m/>
    <m/>
    <m/>
    <m/>
    <n v="1"/>
  </r>
  <r>
    <n v="1351"/>
    <m/>
    <m/>
    <m/>
    <m/>
    <m/>
    <m/>
    <m/>
    <x v="6"/>
    <x v="31"/>
    <m/>
    <m/>
    <x v="2"/>
    <s v="Sin respuesta"/>
    <n v="12"/>
    <s v=" "/>
    <m/>
    <m/>
    <m/>
    <m/>
    <m/>
    <m/>
    <n v="1"/>
  </r>
  <r>
    <n v="1352"/>
    <m/>
    <m/>
    <m/>
    <m/>
    <m/>
    <m/>
    <m/>
    <x v="6"/>
    <x v="31"/>
    <m/>
    <m/>
    <x v="2"/>
    <s v="Sin respuesta"/>
    <n v="12"/>
    <s v=" "/>
    <m/>
    <m/>
    <m/>
    <m/>
    <m/>
    <m/>
    <n v="1"/>
  </r>
  <r>
    <n v="1353"/>
    <m/>
    <m/>
    <m/>
    <m/>
    <m/>
    <m/>
    <m/>
    <x v="6"/>
    <x v="31"/>
    <m/>
    <m/>
    <x v="2"/>
    <s v="Sin respuesta"/>
    <n v="12"/>
    <s v=" "/>
    <m/>
    <m/>
    <m/>
    <m/>
    <m/>
    <m/>
    <n v="1"/>
  </r>
  <r>
    <n v="1354"/>
    <m/>
    <m/>
    <m/>
    <m/>
    <m/>
    <m/>
    <m/>
    <x v="6"/>
    <x v="31"/>
    <m/>
    <m/>
    <x v="2"/>
    <s v="Sin respuesta"/>
    <n v="12"/>
    <s v=" "/>
    <m/>
    <m/>
    <m/>
    <m/>
    <m/>
    <m/>
    <n v="1"/>
  </r>
  <r>
    <n v="1355"/>
    <m/>
    <m/>
    <m/>
    <m/>
    <m/>
    <m/>
    <m/>
    <x v="6"/>
    <x v="31"/>
    <m/>
    <m/>
    <x v="2"/>
    <s v="Sin respuesta"/>
    <n v="12"/>
    <s v=" "/>
    <m/>
    <m/>
    <m/>
    <m/>
    <m/>
    <m/>
    <n v="1"/>
  </r>
  <r>
    <n v="1356"/>
    <m/>
    <m/>
    <m/>
    <m/>
    <m/>
    <m/>
    <m/>
    <x v="6"/>
    <x v="31"/>
    <m/>
    <m/>
    <x v="2"/>
    <s v="Sin respuesta"/>
    <n v="12"/>
    <s v=" "/>
    <m/>
    <m/>
    <m/>
    <m/>
    <m/>
    <m/>
    <n v="1"/>
  </r>
  <r>
    <n v="1357"/>
    <m/>
    <m/>
    <m/>
    <m/>
    <m/>
    <m/>
    <m/>
    <x v="6"/>
    <x v="31"/>
    <m/>
    <m/>
    <x v="2"/>
    <s v="Sin respuesta"/>
    <n v="12"/>
    <s v=" "/>
    <m/>
    <m/>
    <m/>
    <m/>
    <m/>
    <m/>
    <n v="1"/>
  </r>
  <r>
    <n v="1358"/>
    <m/>
    <m/>
    <m/>
    <m/>
    <m/>
    <m/>
    <m/>
    <x v="6"/>
    <x v="31"/>
    <m/>
    <m/>
    <x v="2"/>
    <s v="Sin respuesta"/>
    <n v="12"/>
    <s v=" "/>
    <m/>
    <m/>
    <m/>
    <m/>
    <m/>
    <m/>
    <n v="1"/>
  </r>
  <r>
    <n v="1359"/>
    <m/>
    <m/>
    <m/>
    <m/>
    <m/>
    <m/>
    <m/>
    <x v="6"/>
    <x v="31"/>
    <m/>
    <m/>
    <x v="2"/>
    <s v="Sin respuesta"/>
    <n v="12"/>
    <s v=" "/>
    <m/>
    <m/>
    <m/>
    <m/>
    <m/>
    <m/>
    <n v="1"/>
  </r>
  <r>
    <n v="1360"/>
    <m/>
    <m/>
    <m/>
    <m/>
    <m/>
    <m/>
    <m/>
    <x v="6"/>
    <x v="31"/>
    <m/>
    <m/>
    <x v="2"/>
    <s v="Sin respuesta"/>
    <n v="12"/>
    <s v=" "/>
    <m/>
    <m/>
    <m/>
    <m/>
    <m/>
    <m/>
    <n v="1"/>
  </r>
  <r>
    <n v="1361"/>
    <m/>
    <m/>
    <m/>
    <m/>
    <m/>
    <m/>
    <m/>
    <x v="6"/>
    <x v="31"/>
    <m/>
    <m/>
    <x v="2"/>
    <s v="Sin respuesta"/>
    <n v="12"/>
    <s v=" "/>
    <m/>
    <m/>
    <m/>
    <m/>
    <m/>
    <m/>
    <n v="1"/>
  </r>
  <r>
    <n v="1362"/>
    <m/>
    <m/>
    <m/>
    <m/>
    <m/>
    <m/>
    <m/>
    <x v="6"/>
    <x v="31"/>
    <m/>
    <m/>
    <x v="2"/>
    <s v="Sin respuesta"/>
    <n v="12"/>
    <s v=" "/>
    <m/>
    <m/>
    <m/>
    <m/>
    <m/>
    <m/>
    <n v="1"/>
  </r>
  <r>
    <n v="1363"/>
    <m/>
    <m/>
    <m/>
    <m/>
    <m/>
    <m/>
    <m/>
    <x v="6"/>
    <x v="31"/>
    <m/>
    <m/>
    <x v="2"/>
    <s v="Sin respuesta"/>
    <n v="12"/>
    <s v=" "/>
    <m/>
    <m/>
    <m/>
    <m/>
    <m/>
    <m/>
    <n v="1"/>
  </r>
  <r>
    <n v="1364"/>
    <m/>
    <m/>
    <m/>
    <m/>
    <m/>
    <m/>
    <m/>
    <x v="6"/>
    <x v="31"/>
    <m/>
    <m/>
    <x v="2"/>
    <s v="Sin respuesta"/>
    <n v="12"/>
    <s v=" "/>
    <m/>
    <m/>
    <m/>
    <m/>
    <m/>
    <m/>
    <n v="1"/>
  </r>
  <r>
    <n v="1365"/>
    <m/>
    <m/>
    <m/>
    <m/>
    <m/>
    <m/>
    <m/>
    <x v="6"/>
    <x v="31"/>
    <m/>
    <m/>
    <x v="2"/>
    <s v="Sin respuesta"/>
    <n v="12"/>
    <s v=" "/>
    <m/>
    <m/>
    <m/>
    <m/>
    <m/>
    <m/>
    <n v="1"/>
  </r>
  <r>
    <n v="1366"/>
    <m/>
    <m/>
    <m/>
    <m/>
    <m/>
    <m/>
    <m/>
    <x v="6"/>
    <x v="31"/>
    <m/>
    <m/>
    <x v="2"/>
    <s v="Sin respuesta"/>
    <n v="12"/>
    <s v=" "/>
    <m/>
    <m/>
    <m/>
    <m/>
    <m/>
    <m/>
    <n v="1"/>
  </r>
  <r>
    <n v="1367"/>
    <m/>
    <m/>
    <m/>
    <m/>
    <m/>
    <m/>
    <m/>
    <x v="6"/>
    <x v="31"/>
    <m/>
    <m/>
    <x v="2"/>
    <s v="Sin respuesta"/>
    <n v="12"/>
    <s v=" "/>
    <m/>
    <m/>
    <m/>
    <m/>
    <m/>
    <m/>
    <n v="1"/>
  </r>
  <r>
    <n v="1368"/>
    <m/>
    <m/>
    <m/>
    <m/>
    <m/>
    <m/>
    <m/>
    <x v="6"/>
    <x v="31"/>
    <m/>
    <m/>
    <x v="2"/>
    <s v="Sin respuesta"/>
    <n v="12"/>
    <s v=" "/>
    <m/>
    <m/>
    <m/>
    <m/>
    <m/>
    <m/>
    <n v="1"/>
  </r>
  <r>
    <n v="1369"/>
    <m/>
    <m/>
    <m/>
    <m/>
    <m/>
    <m/>
    <m/>
    <x v="6"/>
    <x v="31"/>
    <m/>
    <m/>
    <x v="2"/>
    <s v="Sin respuesta"/>
    <n v="12"/>
    <s v=" "/>
    <m/>
    <m/>
    <m/>
    <m/>
    <m/>
    <m/>
    <n v="1"/>
  </r>
  <r>
    <n v="1370"/>
    <m/>
    <m/>
    <m/>
    <m/>
    <m/>
    <m/>
    <m/>
    <x v="6"/>
    <x v="31"/>
    <m/>
    <m/>
    <x v="2"/>
    <s v="Sin respuesta"/>
    <n v="12"/>
    <s v=" "/>
    <m/>
    <m/>
    <m/>
    <m/>
    <m/>
    <m/>
    <n v="1"/>
  </r>
  <r>
    <n v="1371"/>
    <m/>
    <m/>
    <m/>
    <m/>
    <m/>
    <m/>
    <m/>
    <x v="6"/>
    <x v="31"/>
    <m/>
    <m/>
    <x v="2"/>
    <s v="Sin respuesta"/>
    <n v="12"/>
    <s v=" "/>
    <m/>
    <m/>
    <m/>
    <m/>
    <m/>
    <m/>
    <n v="1"/>
  </r>
  <r>
    <n v="1372"/>
    <m/>
    <m/>
    <m/>
    <m/>
    <m/>
    <m/>
    <m/>
    <x v="6"/>
    <x v="31"/>
    <m/>
    <m/>
    <x v="2"/>
    <s v="Sin respuesta"/>
    <n v="12"/>
    <s v=" "/>
    <m/>
    <m/>
    <m/>
    <m/>
    <m/>
    <m/>
    <n v="1"/>
  </r>
  <r>
    <n v="1373"/>
    <m/>
    <m/>
    <m/>
    <m/>
    <m/>
    <m/>
    <m/>
    <x v="6"/>
    <x v="31"/>
    <m/>
    <m/>
    <x v="2"/>
    <s v="Sin respuesta"/>
    <n v="12"/>
    <s v=" "/>
    <m/>
    <m/>
    <m/>
    <m/>
    <m/>
    <m/>
    <n v="1"/>
  </r>
  <r>
    <n v="1374"/>
    <m/>
    <m/>
    <m/>
    <m/>
    <m/>
    <m/>
    <m/>
    <x v="6"/>
    <x v="31"/>
    <m/>
    <m/>
    <x v="2"/>
    <s v="Sin respuesta"/>
    <n v="12"/>
    <s v=" "/>
    <m/>
    <m/>
    <m/>
    <m/>
    <m/>
    <m/>
    <n v="1"/>
  </r>
  <r>
    <n v="1375"/>
    <m/>
    <m/>
    <m/>
    <m/>
    <m/>
    <m/>
    <m/>
    <x v="6"/>
    <x v="31"/>
    <m/>
    <m/>
    <x v="2"/>
    <s v="Sin respuesta"/>
    <n v="12"/>
    <s v=" "/>
    <m/>
    <m/>
    <m/>
    <m/>
    <m/>
    <m/>
    <n v="1"/>
  </r>
  <r>
    <n v="1376"/>
    <m/>
    <m/>
    <m/>
    <m/>
    <m/>
    <m/>
    <m/>
    <x v="6"/>
    <x v="31"/>
    <m/>
    <m/>
    <x v="2"/>
    <s v="Sin respuesta"/>
    <n v="12"/>
    <s v=" "/>
    <m/>
    <m/>
    <m/>
    <m/>
    <m/>
    <m/>
    <n v="1"/>
  </r>
  <r>
    <n v="1377"/>
    <m/>
    <m/>
    <m/>
    <m/>
    <m/>
    <m/>
    <m/>
    <x v="6"/>
    <x v="31"/>
    <m/>
    <m/>
    <x v="2"/>
    <s v="Sin respuesta"/>
    <n v="12"/>
    <s v=" "/>
    <m/>
    <m/>
    <m/>
    <m/>
    <m/>
    <m/>
    <n v="1"/>
  </r>
  <r>
    <n v="1378"/>
    <m/>
    <m/>
    <m/>
    <m/>
    <m/>
    <m/>
    <m/>
    <x v="6"/>
    <x v="31"/>
    <m/>
    <m/>
    <x v="2"/>
    <s v="Sin respuesta"/>
    <n v="12"/>
    <s v=" "/>
    <m/>
    <m/>
    <m/>
    <m/>
    <m/>
    <m/>
    <n v="1"/>
  </r>
  <r>
    <n v="1379"/>
    <m/>
    <m/>
    <m/>
    <m/>
    <m/>
    <m/>
    <m/>
    <x v="6"/>
    <x v="31"/>
    <m/>
    <m/>
    <x v="2"/>
    <s v="Sin respuesta"/>
    <n v="12"/>
    <s v=" "/>
    <m/>
    <m/>
    <m/>
    <m/>
    <m/>
    <m/>
    <n v="1"/>
  </r>
  <r>
    <n v="1380"/>
    <m/>
    <m/>
    <m/>
    <m/>
    <m/>
    <m/>
    <m/>
    <x v="6"/>
    <x v="31"/>
    <m/>
    <m/>
    <x v="2"/>
    <s v="Sin respuesta"/>
    <n v="12"/>
    <s v=" "/>
    <m/>
    <m/>
    <m/>
    <m/>
    <m/>
    <m/>
    <n v="1"/>
  </r>
  <r>
    <n v="1381"/>
    <m/>
    <m/>
    <m/>
    <m/>
    <m/>
    <m/>
    <m/>
    <x v="6"/>
    <x v="31"/>
    <m/>
    <m/>
    <x v="2"/>
    <s v="Sin respuesta"/>
    <n v="12"/>
    <s v=" "/>
    <m/>
    <m/>
    <m/>
    <m/>
    <m/>
    <m/>
    <n v="1"/>
  </r>
  <r>
    <n v="1382"/>
    <m/>
    <m/>
    <m/>
    <m/>
    <m/>
    <m/>
    <m/>
    <x v="6"/>
    <x v="31"/>
    <m/>
    <m/>
    <x v="2"/>
    <s v="Sin respuesta"/>
    <n v="12"/>
    <s v=" "/>
    <m/>
    <m/>
    <m/>
    <m/>
    <m/>
    <m/>
    <n v="1"/>
  </r>
  <r>
    <n v="1383"/>
    <m/>
    <m/>
    <m/>
    <m/>
    <m/>
    <m/>
    <m/>
    <x v="6"/>
    <x v="31"/>
    <m/>
    <m/>
    <x v="2"/>
    <s v="Sin respuesta"/>
    <n v="12"/>
    <s v=" "/>
    <m/>
    <m/>
    <m/>
    <m/>
    <m/>
    <m/>
    <n v="1"/>
  </r>
  <r>
    <n v="1384"/>
    <m/>
    <m/>
    <m/>
    <m/>
    <m/>
    <m/>
    <m/>
    <x v="6"/>
    <x v="31"/>
    <m/>
    <m/>
    <x v="2"/>
    <s v="Sin respuesta"/>
    <n v="12"/>
    <s v=" "/>
    <m/>
    <m/>
    <m/>
    <m/>
    <m/>
    <m/>
    <n v="1"/>
  </r>
  <r>
    <n v="1385"/>
    <m/>
    <m/>
    <m/>
    <m/>
    <m/>
    <m/>
    <m/>
    <x v="6"/>
    <x v="31"/>
    <m/>
    <m/>
    <x v="2"/>
    <s v="Sin respuesta"/>
    <n v="12"/>
    <s v=" "/>
    <m/>
    <m/>
    <m/>
    <m/>
    <m/>
    <m/>
    <n v="1"/>
  </r>
  <r>
    <n v="1386"/>
    <m/>
    <m/>
    <m/>
    <m/>
    <m/>
    <m/>
    <m/>
    <x v="6"/>
    <x v="31"/>
    <m/>
    <m/>
    <x v="2"/>
    <s v="Sin respuesta"/>
    <n v="12"/>
    <s v=" "/>
    <m/>
    <m/>
    <m/>
    <m/>
    <m/>
    <m/>
    <n v="1"/>
  </r>
  <r>
    <n v="1387"/>
    <m/>
    <m/>
    <m/>
    <m/>
    <m/>
    <m/>
    <m/>
    <x v="6"/>
    <x v="31"/>
    <m/>
    <m/>
    <x v="2"/>
    <s v="Sin respuesta"/>
    <n v="12"/>
    <s v=" "/>
    <m/>
    <m/>
    <m/>
    <m/>
    <m/>
    <m/>
    <n v="1"/>
  </r>
  <r>
    <n v="1388"/>
    <m/>
    <m/>
    <m/>
    <m/>
    <m/>
    <m/>
    <m/>
    <x v="6"/>
    <x v="31"/>
    <m/>
    <m/>
    <x v="2"/>
    <s v="Sin respuesta"/>
    <n v="12"/>
    <s v=" "/>
    <m/>
    <m/>
    <m/>
    <m/>
    <m/>
    <m/>
    <n v="1"/>
  </r>
  <r>
    <n v="1389"/>
    <m/>
    <m/>
    <m/>
    <m/>
    <m/>
    <m/>
    <m/>
    <x v="6"/>
    <x v="31"/>
    <m/>
    <m/>
    <x v="2"/>
    <s v="Sin respuesta"/>
    <n v="12"/>
    <s v=" "/>
    <m/>
    <m/>
    <m/>
    <m/>
    <m/>
    <m/>
    <n v="1"/>
  </r>
  <r>
    <n v="1390"/>
    <m/>
    <m/>
    <m/>
    <m/>
    <m/>
    <m/>
    <m/>
    <x v="6"/>
    <x v="31"/>
    <m/>
    <m/>
    <x v="2"/>
    <s v="Sin respuesta"/>
    <n v="12"/>
    <s v=" "/>
    <m/>
    <m/>
    <m/>
    <m/>
    <m/>
    <m/>
    <n v="1"/>
  </r>
  <r>
    <n v="1391"/>
    <m/>
    <m/>
    <m/>
    <m/>
    <m/>
    <m/>
    <m/>
    <x v="6"/>
    <x v="31"/>
    <m/>
    <m/>
    <x v="2"/>
    <s v="Sin respuesta"/>
    <n v="12"/>
    <s v=" "/>
    <m/>
    <m/>
    <m/>
    <m/>
    <m/>
    <m/>
    <n v="1"/>
  </r>
  <r>
    <n v="1392"/>
    <m/>
    <m/>
    <m/>
    <m/>
    <m/>
    <m/>
    <m/>
    <x v="6"/>
    <x v="31"/>
    <m/>
    <m/>
    <x v="2"/>
    <s v="Sin respuesta"/>
    <n v="12"/>
    <s v=" "/>
    <m/>
    <m/>
    <m/>
    <m/>
    <m/>
    <m/>
    <n v="1"/>
  </r>
  <r>
    <n v="1393"/>
    <m/>
    <m/>
    <m/>
    <m/>
    <m/>
    <m/>
    <m/>
    <x v="6"/>
    <x v="31"/>
    <m/>
    <m/>
    <x v="2"/>
    <s v="Sin respuesta"/>
    <n v="12"/>
    <s v=" "/>
    <m/>
    <m/>
    <m/>
    <m/>
    <m/>
    <m/>
    <n v="1"/>
  </r>
  <r>
    <n v="1394"/>
    <m/>
    <m/>
    <m/>
    <m/>
    <m/>
    <m/>
    <m/>
    <x v="6"/>
    <x v="31"/>
    <m/>
    <m/>
    <x v="2"/>
    <s v="Sin respuesta"/>
    <n v="12"/>
    <s v=" "/>
    <m/>
    <m/>
    <m/>
    <m/>
    <m/>
    <m/>
    <n v="1"/>
  </r>
  <r>
    <n v="1395"/>
    <m/>
    <m/>
    <m/>
    <m/>
    <m/>
    <m/>
    <m/>
    <x v="6"/>
    <x v="31"/>
    <m/>
    <m/>
    <x v="2"/>
    <s v="Sin respuesta"/>
    <n v="12"/>
    <s v=" "/>
    <m/>
    <m/>
    <m/>
    <m/>
    <m/>
    <m/>
    <n v="1"/>
  </r>
  <r>
    <n v="1396"/>
    <m/>
    <m/>
    <m/>
    <m/>
    <m/>
    <m/>
    <m/>
    <x v="6"/>
    <x v="31"/>
    <m/>
    <m/>
    <x v="2"/>
    <s v="Sin respuesta"/>
    <n v="12"/>
    <s v=" "/>
    <m/>
    <m/>
    <m/>
    <m/>
    <m/>
    <m/>
    <n v="1"/>
  </r>
  <r>
    <n v="1397"/>
    <m/>
    <m/>
    <m/>
    <m/>
    <m/>
    <m/>
    <m/>
    <x v="6"/>
    <x v="31"/>
    <m/>
    <m/>
    <x v="2"/>
    <s v="Sin respuesta"/>
    <n v="12"/>
    <s v=" "/>
    <m/>
    <m/>
    <m/>
    <m/>
    <m/>
    <m/>
    <n v="1"/>
  </r>
  <r>
    <n v="1398"/>
    <m/>
    <m/>
    <m/>
    <m/>
    <m/>
    <m/>
    <m/>
    <x v="6"/>
    <x v="31"/>
    <m/>
    <m/>
    <x v="2"/>
    <s v="Sin respuesta"/>
    <n v="12"/>
    <s v=" "/>
    <m/>
    <m/>
    <m/>
    <m/>
    <m/>
    <m/>
    <n v="1"/>
  </r>
  <r>
    <n v="1399"/>
    <m/>
    <m/>
    <m/>
    <m/>
    <m/>
    <m/>
    <m/>
    <x v="6"/>
    <x v="31"/>
    <m/>
    <m/>
    <x v="2"/>
    <s v="Sin respuesta"/>
    <n v="12"/>
    <s v=" "/>
    <m/>
    <m/>
    <m/>
    <m/>
    <m/>
    <m/>
    <n v="1"/>
  </r>
  <r>
    <n v="1400"/>
    <m/>
    <m/>
    <m/>
    <m/>
    <m/>
    <m/>
    <m/>
    <x v="6"/>
    <x v="31"/>
    <m/>
    <m/>
    <x v="2"/>
    <s v="Sin respuesta"/>
    <n v="12"/>
    <s v=" "/>
    <m/>
    <m/>
    <m/>
    <m/>
    <m/>
    <m/>
    <n v="1"/>
  </r>
  <r>
    <n v="1401"/>
    <m/>
    <m/>
    <m/>
    <m/>
    <m/>
    <m/>
    <m/>
    <x v="6"/>
    <x v="31"/>
    <m/>
    <m/>
    <x v="2"/>
    <s v="Sin respuesta"/>
    <n v="12"/>
    <s v=" "/>
    <m/>
    <m/>
    <m/>
    <m/>
    <m/>
    <m/>
    <n v="1"/>
  </r>
  <r>
    <n v="1402"/>
    <m/>
    <m/>
    <m/>
    <m/>
    <m/>
    <m/>
    <m/>
    <x v="6"/>
    <x v="31"/>
    <m/>
    <m/>
    <x v="2"/>
    <s v="Sin respuesta"/>
    <n v="12"/>
    <s v=" "/>
    <m/>
    <m/>
    <m/>
    <m/>
    <m/>
    <m/>
    <n v="1"/>
  </r>
  <r>
    <n v="1403"/>
    <m/>
    <m/>
    <m/>
    <m/>
    <m/>
    <m/>
    <m/>
    <x v="6"/>
    <x v="31"/>
    <m/>
    <m/>
    <x v="2"/>
    <s v="Sin respuesta"/>
    <n v="12"/>
    <s v=" "/>
    <m/>
    <m/>
    <m/>
    <m/>
    <m/>
    <m/>
    <n v="1"/>
  </r>
  <r>
    <n v="1404"/>
    <m/>
    <m/>
    <m/>
    <m/>
    <m/>
    <m/>
    <m/>
    <x v="6"/>
    <x v="31"/>
    <m/>
    <m/>
    <x v="2"/>
    <s v="Sin respuesta"/>
    <n v="12"/>
    <s v=" "/>
    <m/>
    <m/>
    <m/>
    <m/>
    <m/>
    <m/>
    <n v="1"/>
  </r>
  <r>
    <n v="1405"/>
    <m/>
    <m/>
    <m/>
    <m/>
    <m/>
    <m/>
    <m/>
    <x v="6"/>
    <x v="31"/>
    <m/>
    <m/>
    <x v="2"/>
    <s v="Sin respuesta"/>
    <n v="12"/>
    <s v=" "/>
    <m/>
    <m/>
    <m/>
    <m/>
    <m/>
    <m/>
    <n v="1"/>
  </r>
  <r>
    <n v="1406"/>
    <m/>
    <m/>
    <m/>
    <m/>
    <m/>
    <m/>
    <m/>
    <x v="6"/>
    <x v="31"/>
    <m/>
    <m/>
    <x v="2"/>
    <s v="Sin respuesta"/>
    <n v="12"/>
    <s v=" "/>
    <m/>
    <m/>
    <m/>
    <m/>
    <m/>
    <m/>
    <n v="1"/>
  </r>
  <r>
    <n v="1407"/>
    <m/>
    <m/>
    <m/>
    <m/>
    <m/>
    <m/>
    <m/>
    <x v="6"/>
    <x v="31"/>
    <m/>
    <m/>
    <x v="2"/>
    <s v="Sin respuesta"/>
    <n v="12"/>
    <s v=" "/>
    <m/>
    <m/>
    <m/>
    <m/>
    <m/>
    <m/>
    <n v="1"/>
  </r>
  <r>
    <n v="1408"/>
    <m/>
    <m/>
    <m/>
    <m/>
    <m/>
    <m/>
    <m/>
    <x v="6"/>
    <x v="31"/>
    <m/>
    <m/>
    <x v="2"/>
    <s v="Sin respuesta"/>
    <n v="12"/>
    <s v=" "/>
    <m/>
    <m/>
    <m/>
    <m/>
    <m/>
    <m/>
    <n v="1"/>
  </r>
  <r>
    <n v="1409"/>
    <m/>
    <m/>
    <m/>
    <m/>
    <m/>
    <m/>
    <m/>
    <x v="6"/>
    <x v="31"/>
    <m/>
    <m/>
    <x v="2"/>
    <s v="Sin respuesta"/>
    <n v="12"/>
    <s v=" "/>
    <m/>
    <m/>
    <m/>
    <m/>
    <m/>
    <m/>
    <n v="1"/>
  </r>
  <r>
    <n v="1410"/>
    <m/>
    <m/>
    <m/>
    <m/>
    <m/>
    <m/>
    <m/>
    <x v="6"/>
    <x v="31"/>
    <m/>
    <m/>
    <x v="2"/>
    <s v="Sin respuesta"/>
    <n v="12"/>
    <s v=" "/>
    <m/>
    <m/>
    <m/>
    <m/>
    <m/>
    <m/>
    <n v="1"/>
  </r>
  <r>
    <n v="1411"/>
    <m/>
    <m/>
    <m/>
    <m/>
    <m/>
    <m/>
    <m/>
    <x v="6"/>
    <x v="31"/>
    <m/>
    <m/>
    <x v="2"/>
    <s v="Sin respuesta"/>
    <n v="12"/>
    <s v=" "/>
    <m/>
    <m/>
    <m/>
    <m/>
    <m/>
    <m/>
    <n v="1"/>
  </r>
  <r>
    <n v="1412"/>
    <m/>
    <m/>
    <m/>
    <m/>
    <m/>
    <m/>
    <m/>
    <x v="6"/>
    <x v="31"/>
    <m/>
    <m/>
    <x v="2"/>
    <s v="Sin respuesta"/>
    <n v="12"/>
    <s v=" "/>
    <m/>
    <m/>
    <m/>
    <m/>
    <m/>
    <m/>
    <n v="1"/>
  </r>
  <r>
    <n v="1413"/>
    <m/>
    <m/>
    <m/>
    <m/>
    <m/>
    <m/>
    <m/>
    <x v="6"/>
    <x v="31"/>
    <m/>
    <m/>
    <x v="2"/>
    <s v="Sin respuesta"/>
    <n v="12"/>
    <s v=" "/>
    <m/>
    <m/>
    <m/>
    <m/>
    <m/>
    <m/>
    <n v="1"/>
  </r>
  <r>
    <n v="1414"/>
    <m/>
    <m/>
    <m/>
    <m/>
    <m/>
    <m/>
    <m/>
    <x v="6"/>
    <x v="31"/>
    <m/>
    <m/>
    <x v="2"/>
    <s v="Sin respuesta"/>
    <n v="12"/>
    <s v=" "/>
    <m/>
    <m/>
    <m/>
    <m/>
    <m/>
    <m/>
    <n v="1"/>
  </r>
  <r>
    <n v="1415"/>
    <m/>
    <m/>
    <m/>
    <m/>
    <m/>
    <m/>
    <m/>
    <x v="6"/>
    <x v="31"/>
    <m/>
    <m/>
    <x v="2"/>
    <s v="Sin respuesta"/>
    <n v="12"/>
    <s v=" "/>
    <m/>
    <m/>
    <m/>
    <m/>
    <m/>
    <m/>
    <n v="1"/>
  </r>
  <r>
    <n v="1416"/>
    <m/>
    <m/>
    <m/>
    <m/>
    <m/>
    <m/>
    <m/>
    <x v="6"/>
    <x v="31"/>
    <m/>
    <m/>
    <x v="2"/>
    <s v="Sin respuesta"/>
    <n v="12"/>
    <s v=" "/>
    <m/>
    <m/>
    <m/>
    <m/>
    <m/>
    <m/>
    <n v="1"/>
  </r>
  <r>
    <n v="1417"/>
    <m/>
    <m/>
    <m/>
    <m/>
    <m/>
    <m/>
    <m/>
    <x v="6"/>
    <x v="31"/>
    <m/>
    <m/>
    <x v="2"/>
    <s v="Sin respuesta"/>
    <n v="12"/>
    <s v=" "/>
    <m/>
    <m/>
    <m/>
    <m/>
    <m/>
    <m/>
    <n v="1"/>
  </r>
  <r>
    <n v="1418"/>
    <m/>
    <m/>
    <m/>
    <m/>
    <m/>
    <m/>
    <m/>
    <x v="6"/>
    <x v="31"/>
    <m/>
    <m/>
    <x v="2"/>
    <s v="Sin respuesta"/>
    <n v="12"/>
    <s v=" "/>
    <m/>
    <m/>
    <m/>
    <m/>
    <m/>
    <m/>
    <n v="1"/>
  </r>
  <r>
    <n v="1419"/>
    <m/>
    <m/>
    <m/>
    <m/>
    <m/>
    <m/>
    <m/>
    <x v="6"/>
    <x v="31"/>
    <m/>
    <m/>
    <x v="2"/>
    <s v="Sin respuesta"/>
    <n v="12"/>
    <s v=" "/>
    <m/>
    <m/>
    <m/>
    <m/>
    <m/>
    <m/>
    <n v="1"/>
  </r>
  <r>
    <n v="1420"/>
    <m/>
    <m/>
    <m/>
    <m/>
    <m/>
    <m/>
    <m/>
    <x v="6"/>
    <x v="31"/>
    <m/>
    <m/>
    <x v="2"/>
    <s v="Sin respuesta"/>
    <n v="12"/>
    <s v=" "/>
    <m/>
    <m/>
    <m/>
    <m/>
    <m/>
    <m/>
    <n v="1"/>
  </r>
  <r>
    <n v="1421"/>
    <m/>
    <m/>
    <m/>
    <m/>
    <m/>
    <m/>
    <m/>
    <x v="6"/>
    <x v="31"/>
    <m/>
    <m/>
    <x v="2"/>
    <s v="Sin respuesta"/>
    <n v="12"/>
    <s v=" "/>
    <m/>
    <m/>
    <m/>
    <m/>
    <m/>
    <m/>
    <n v="1"/>
  </r>
  <r>
    <n v="1422"/>
    <m/>
    <m/>
    <m/>
    <m/>
    <m/>
    <m/>
    <m/>
    <x v="6"/>
    <x v="31"/>
    <m/>
    <m/>
    <x v="2"/>
    <s v="Sin respuesta"/>
    <n v="12"/>
    <s v=" "/>
    <m/>
    <m/>
    <m/>
    <m/>
    <m/>
    <m/>
    <n v="1"/>
  </r>
  <r>
    <n v="1423"/>
    <m/>
    <m/>
    <m/>
    <m/>
    <m/>
    <m/>
    <m/>
    <x v="6"/>
    <x v="31"/>
    <m/>
    <m/>
    <x v="2"/>
    <s v="Sin respuesta"/>
    <n v="12"/>
    <s v=" "/>
    <m/>
    <m/>
    <m/>
    <m/>
    <m/>
    <m/>
    <n v="1"/>
  </r>
  <r>
    <n v="1424"/>
    <m/>
    <m/>
    <m/>
    <m/>
    <m/>
    <m/>
    <m/>
    <x v="6"/>
    <x v="31"/>
    <m/>
    <m/>
    <x v="2"/>
    <s v="Sin respuesta"/>
    <n v="12"/>
    <s v=" "/>
    <m/>
    <m/>
    <m/>
    <m/>
    <m/>
    <m/>
    <n v="1"/>
  </r>
  <r>
    <n v="1425"/>
    <m/>
    <m/>
    <m/>
    <m/>
    <m/>
    <m/>
    <m/>
    <x v="6"/>
    <x v="31"/>
    <m/>
    <m/>
    <x v="2"/>
    <s v="Sin respuesta"/>
    <n v="12"/>
    <s v=" "/>
    <m/>
    <m/>
    <m/>
    <m/>
    <m/>
    <m/>
    <n v="1"/>
  </r>
  <r>
    <n v="1426"/>
    <m/>
    <m/>
    <m/>
    <m/>
    <m/>
    <m/>
    <m/>
    <x v="6"/>
    <x v="31"/>
    <m/>
    <m/>
    <x v="2"/>
    <s v="Sin respuesta"/>
    <n v="12"/>
    <s v=" "/>
    <m/>
    <m/>
    <m/>
    <m/>
    <m/>
    <m/>
    <n v="1"/>
  </r>
  <r>
    <n v="1427"/>
    <m/>
    <m/>
    <m/>
    <m/>
    <m/>
    <m/>
    <m/>
    <x v="6"/>
    <x v="31"/>
    <m/>
    <m/>
    <x v="2"/>
    <s v="Sin respuesta"/>
    <n v="12"/>
    <s v=" "/>
    <m/>
    <m/>
    <m/>
    <m/>
    <m/>
    <m/>
    <n v="1"/>
  </r>
  <r>
    <n v="1428"/>
    <m/>
    <m/>
    <m/>
    <m/>
    <m/>
    <m/>
    <m/>
    <x v="6"/>
    <x v="31"/>
    <m/>
    <m/>
    <x v="2"/>
    <s v="Sin respuesta"/>
    <n v="12"/>
    <s v=" "/>
    <m/>
    <m/>
    <m/>
    <m/>
    <m/>
    <m/>
    <n v="1"/>
  </r>
  <r>
    <n v="1429"/>
    <m/>
    <m/>
    <m/>
    <m/>
    <m/>
    <m/>
    <m/>
    <x v="6"/>
    <x v="31"/>
    <m/>
    <m/>
    <x v="2"/>
    <s v="Sin respuesta"/>
    <n v="12"/>
    <s v=" "/>
    <m/>
    <m/>
    <m/>
    <m/>
    <m/>
    <m/>
    <n v="1"/>
  </r>
  <r>
    <n v="1430"/>
    <m/>
    <m/>
    <m/>
    <m/>
    <m/>
    <m/>
    <m/>
    <x v="6"/>
    <x v="31"/>
    <m/>
    <m/>
    <x v="2"/>
    <s v="Sin respuesta"/>
    <n v="12"/>
    <s v=" "/>
    <m/>
    <m/>
    <m/>
    <m/>
    <m/>
    <m/>
    <n v="1"/>
  </r>
  <r>
    <n v="1431"/>
    <m/>
    <m/>
    <m/>
    <m/>
    <m/>
    <m/>
    <m/>
    <x v="6"/>
    <x v="31"/>
    <m/>
    <m/>
    <x v="2"/>
    <s v="Sin respuesta"/>
    <n v="12"/>
    <s v=" "/>
    <m/>
    <m/>
    <m/>
    <m/>
    <m/>
    <m/>
    <n v="1"/>
  </r>
  <r>
    <n v="1432"/>
    <m/>
    <m/>
    <m/>
    <m/>
    <m/>
    <m/>
    <m/>
    <x v="6"/>
    <x v="31"/>
    <m/>
    <m/>
    <x v="2"/>
    <s v="Sin respuesta"/>
    <n v="12"/>
    <s v=" "/>
    <m/>
    <m/>
    <m/>
    <m/>
    <m/>
    <m/>
    <n v="1"/>
  </r>
  <r>
    <n v="1433"/>
    <m/>
    <m/>
    <m/>
    <m/>
    <m/>
    <m/>
    <m/>
    <x v="6"/>
    <x v="31"/>
    <m/>
    <m/>
    <x v="2"/>
    <s v="Sin respuesta"/>
    <n v="12"/>
    <s v=" "/>
    <m/>
    <m/>
    <m/>
    <m/>
    <m/>
    <m/>
    <n v="1"/>
  </r>
  <r>
    <n v="1434"/>
    <m/>
    <m/>
    <m/>
    <m/>
    <m/>
    <m/>
    <m/>
    <x v="6"/>
    <x v="31"/>
    <m/>
    <m/>
    <x v="2"/>
    <s v="Sin respuesta"/>
    <n v="12"/>
    <s v=" "/>
    <m/>
    <m/>
    <m/>
    <m/>
    <m/>
    <m/>
    <n v="1"/>
  </r>
  <r>
    <n v="1435"/>
    <m/>
    <m/>
    <m/>
    <m/>
    <m/>
    <m/>
    <m/>
    <x v="6"/>
    <x v="31"/>
    <m/>
    <m/>
    <x v="2"/>
    <s v="Sin respuesta"/>
    <n v="12"/>
    <s v=" "/>
    <m/>
    <m/>
    <m/>
    <m/>
    <m/>
    <m/>
    <n v="1"/>
  </r>
  <r>
    <n v="1436"/>
    <m/>
    <m/>
    <m/>
    <m/>
    <m/>
    <m/>
    <m/>
    <x v="6"/>
    <x v="31"/>
    <m/>
    <m/>
    <x v="2"/>
    <s v="Sin respuesta"/>
    <n v="12"/>
    <s v=" "/>
    <m/>
    <m/>
    <m/>
    <m/>
    <m/>
    <m/>
    <n v="1"/>
  </r>
  <r>
    <n v="1437"/>
    <m/>
    <m/>
    <m/>
    <m/>
    <m/>
    <m/>
    <m/>
    <x v="6"/>
    <x v="31"/>
    <m/>
    <m/>
    <x v="2"/>
    <s v="Sin respuesta"/>
    <n v="12"/>
    <s v=" "/>
    <m/>
    <m/>
    <m/>
    <m/>
    <m/>
    <m/>
    <n v="1"/>
  </r>
  <r>
    <n v="1438"/>
    <m/>
    <m/>
    <m/>
    <m/>
    <m/>
    <m/>
    <m/>
    <x v="6"/>
    <x v="31"/>
    <m/>
    <m/>
    <x v="2"/>
    <s v="Sin respuesta"/>
    <n v="12"/>
    <s v=" "/>
    <m/>
    <m/>
    <m/>
    <m/>
    <m/>
    <m/>
    <n v="1"/>
  </r>
  <r>
    <n v="1439"/>
    <m/>
    <m/>
    <m/>
    <m/>
    <m/>
    <m/>
    <m/>
    <x v="6"/>
    <x v="31"/>
    <m/>
    <m/>
    <x v="2"/>
    <s v="Sin respuesta"/>
    <n v="12"/>
    <s v=" "/>
    <m/>
    <m/>
    <m/>
    <m/>
    <m/>
    <m/>
    <n v="1"/>
  </r>
  <r>
    <n v="1440"/>
    <m/>
    <m/>
    <m/>
    <m/>
    <m/>
    <m/>
    <m/>
    <x v="6"/>
    <x v="31"/>
    <m/>
    <m/>
    <x v="2"/>
    <s v="Sin respuesta"/>
    <n v="12"/>
    <s v=" "/>
    <m/>
    <m/>
    <m/>
    <m/>
    <m/>
    <m/>
    <n v="1"/>
  </r>
  <r>
    <n v="1441"/>
    <m/>
    <m/>
    <m/>
    <m/>
    <m/>
    <m/>
    <m/>
    <x v="6"/>
    <x v="31"/>
    <m/>
    <m/>
    <x v="2"/>
    <s v="Sin respuesta"/>
    <n v="12"/>
    <s v=" "/>
    <m/>
    <m/>
    <m/>
    <m/>
    <m/>
    <m/>
    <n v="1"/>
  </r>
  <r>
    <n v="1442"/>
    <m/>
    <m/>
    <m/>
    <m/>
    <m/>
    <m/>
    <m/>
    <x v="6"/>
    <x v="31"/>
    <m/>
    <m/>
    <x v="2"/>
    <s v="Sin respuesta"/>
    <n v="12"/>
    <s v=" "/>
    <m/>
    <m/>
    <m/>
    <m/>
    <m/>
    <m/>
    <n v="1"/>
  </r>
  <r>
    <n v="1443"/>
    <m/>
    <m/>
    <m/>
    <m/>
    <m/>
    <m/>
    <m/>
    <x v="6"/>
    <x v="31"/>
    <m/>
    <m/>
    <x v="2"/>
    <s v="Sin respuesta"/>
    <n v="12"/>
    <s v=" "/>
    <m/>
    <m/>
    <m/>
    <m/>
    <m/>
    <m/>
    <n v="1"/>
  </r>
  <r>
    <n v="1444"/>
    <m/>
    <m/>
    <m/>
    <m/>
    <m/>
    <m/>
    <m/>
    <x v="6"/>
    <x v="31"/>
    <m/>
    <m/>
    <x v="2"/>
    <s v="Sin respuesta"/>
    <n v="12"/>
    <s v=" "/>
    <m/>
    <m/>
    <m/>
    <m/>
    <m/>
    <m/>
    <n v="1"/>
  </r>
  <r>
    <n v="1445"/>
    <m/>
    <m/>
    <m/>
    <m/>
    <m/>
    <m/>
    <m/>
    <x v="6"/>
    <x v="31"/>
    <m/>
    <m/>
    <x v="2"/>
    <s v="Sin respuesta"/>
    <n v="12"/>
    <s v=" "/>
    <m/>
    <m/>
    <m/>
    <m/>
    <m/>
    <m/>
    <n v="1"/>
  </r>
  <r>
    <n v="1446"/>
    <m/>
    <m/>
    <m/>
    <m/>
    <m/>
    <m/>
    <m/>
    <x v="6"/>
    <x v="31"/>
    <m/>
    <m/>
    <x v="2"/>
    <s v="Sin respuesta"/>
    <n v="12"/>
    <s v=" "/>
    <m/>
    <m/>
    <m/>
    <m/>
    <m/>
    <m/>
    <n v="1"/>
  </r>
  <r>
    <n v="1447"/>
    <m/>
    <m/>
    <m/>
    <m/>
    <m/>
    <m/>
    <m/>
    <x v="6"/>
    <x v="31"/>
    <m/>
    <m/>
    <x v="2"/>
    <s v="Sin respuesta"/>
    <n v="12"/>
    <s v=" "/>
    <m/>
    <m/>
    <m/>
    <m/>
    <m/>
    <m/>
    <n v="1"/>
  </r>
  <r>
    <n v="1448"/>
    <m/>
    <m/>
    <m/>
    <m/>
    <m/>
    <m/>
    <m/>
    <x v="6"/>
    <x v="31"/>
    <m/>
    <m/>
    <x v="2"/>
    <s v="Sin respuesta"/>
    <n v="12"/>
    <s v=" "/>
    <m/>
    <m/>
    <m/>
    <m/>
    <m/>
    <m/>
    <n v="1"/>
  </r>
  <r>
    <n v="1449"/>
    <m/>
    <m/>
    <m/>
    <m/>
    <m/>
    <m/>
    <m/>
    <x v="6"/>
    <x v="31"/>
    <m/>
    <m/>
    <x v="2"/>
    <s v="Sin respuesta"/>
    <n v="12"/>
    <s v=" "/>
    <m/>
    <m/>
    <m/>
    <m/>
    <m/>
    <m/>
    <n v="1"/>
  </r>
  <r>
    <n v="1450"/>
    <m/>
    <m/>
    <m/>
    <m/>
    <m/>
    <m/>
    <m/>
    <x v="6"/>
    <x v="31"/>
    <m/>
    <m/>
    <x v="2"/>
    <s v="Sin respuesta"/>
    <n v="12"/>
    <s v=" "/>
    <m/>
    <m/>
    <m/>
    <m/>
    <m/>
    <m/>
    <n v="1"/>
  </r>
  <r>
    <n v="1451"/>
    <m/>
    <m/>
    <m/>
    <m/>
    <m/>
    <m/>
    <m/>
    <x v="6"/>
    <x v="31"/>
    <m/>
    <m/>
    <x v="2"/>
    <s v="Sin respuesta"/>
    <n v="12"/>
    <s v=" "/>
    <m/>
    <m/>
    <m/>
    <m/>
    <m/>
    <m/>
    <n v="1"/>
  </r>
  <r>
    <n v="1452"/>
    <m/>
    <m/>
    <m/>
    <m/>
    <m/>
    <m/>
    <m/>
    <x v="6"/>
    <x v="31"/>
    <m/>
    <m/>
    <x v="2"/>
    <s v="Sin respuesta"/>
    <n v="12"/>
    <s v=" "/>
    <m/>
    <m/>
    <m/>
    <m/>
    <m/>
    <m/>
    <n v="1"/>
  </r>
  <r>
    <n v="1453"/>
    <m/>
    <m/>
    <m/>
    <m/>
    <m/>
    <m/>
    <m/>
    <x v="6"/>
    <x v="31"/>
    <m/>
    <m/>
    <x v="2"/>
    <s v="Sin respuesta"/>
    <n v="12"/>
    <s v=" "/>
    <m/>
    <m/>
    <m/>
    <m/>
    <m/>
    <m/>
    <n v="1"/>
  </r>
  <r>
    <n v="1454"/>
    <m/>
    <m/>
    <m/>
    <m/>
    <m/>
    <m/>
    <m/>
    <x v="6"/>
    <x v="31"/>
    <m/>
    <m/>
    <x v="2"/>
    <s v="Sin respuesta"/>
    <n v="12"/>
    <s v=" "/>
    <m/>
    <m/>
    <m/>
    <m/>
    <m/>
    <m/>
    <n v="1"/>
  </r>
  <r>
    <n v="1455"/>
    <m/>
    <m/>
    <m/>
    <m/>
    <m/>
    <m/>
    <m/>
    <x v="6"/>
    <x v="31"/>
    <m/>
    <m/>
    <x v="2"/>
    <s v="Sin respuesta"/>
    <n v="12"/>
    <s v=" "/>
    <m/>
    <m/>
    <m/>
    <m/>
    <m/>
    <m/>
    <n v="1"/>
  </r>
  <r>
    <n v="1456"/>
    <m/>
    <m/>
    <m/>
    <m/>
    <m/>
    <m/>
    <m/>
    <x v="6"/>
    <x v="31"/>
    <m/>
    <m/>
    <x v="2"/>
    <s v="Sin respuesta"/>
    <n v="12"/>
    <s v=" "/>
    <m/>
    <m/>
    <m/>
    <m/>
    <m/>
    <m/>
    <n v="1"/>
  </r>
  <r>
    <n v="1457"/>
    <m/>
    <m/>
    <m/>
    <m/>
    <m/>
    <m/>
    <m/>
    <x v="6"/>
    <x v="31"/>
    <m/>
    <m/>
    <x v="2"/>
    <s v="Sin respuesta"/>
    <n v="12"/>
    <s v=" "/>
    <m/>
    <m/>
    <m/>
    <m/>
    <m/>
    <m/>
    <n v="1"/>
  </r>
  <r>
    <n v="1458"/>
    <m/>
    <m/>
    <m/>
    <m/>
    <m/>
    <m/>
    <m/>
    <x v="6"/>
    <x v="31"/>
    <m/>
    <m/>
    <x v="2"/>
    <s v="Sin respuesta"/>
    <n v="12"/>
    <s v=" "/>
    <m/>
    <m/>
    <m/>
    <m/>
    <m/>
    <m/>
    <n v="1"/>
  </r>
  <r>
    <n v="1459"/>
    <m/>
    <m/>
    <m/>
    <m/>
    <m/>
    <m/>
    <m/>
    <x v="6"/>
    <x v="31"/>
    <m/>
    <m/>
    <x v="2"/>
    <s v="Sin respuesta"/>
    <n v="12"/>
    <s v=" "/>
    <m/>
    <m/>
    <m/>
    <m/>
    <m/>
    <m/>
    <n v="1"/>
  </r>
  <r>
    <n v="1460"/>
    <m/>
    <m/>
    <m/>
    <m/>
    <m/>
    <m/>
    <m/>
    <x v="6"/>
    <x v="31"/>
    <m/>
    <m/>
    <x v="2"/>
    <s v="Sin respuesta"/>
    <n v="12"/>
    <s v=" "/>
    <m/>
    <m/>
    <m/>
    <m/>
    <m/>
    <m/>
    <n v="1"/>
  </r>
  <r>
    <n v="1461"/>
    <m/>
    <m/>
    <m/>
    <m/>
    <m/>
    <m/>
    <m/>
    <x v="6"/>
    <x v="31"/>
    <m/>
    <m/>
    <x v="2"/>
    <s v="Sin respuesta"/>
    <n v="12"/>
    <s v=" "/>
    <m/>
    <m/>
    <m/>
    <m/>
    <m/>
    <m/>
    <n v="1"/>
  </r>
  <r>
    <n v="1462"/>
    <m/>
    <m/>
    <m/>
    <m/>
    <m/>
    <m/>
    <m/>
    <x v="6"/>
    <x v="31"/>
    <m/>
    <m/>
    <x v="2"/>
    <s v="Sin respuesta"/>
    <n v="12"/>
    <s v=" "/>
    <m/>
    <m/>
    <m/>
    <m/>
    <m/>
    <m/>
    <n v="1"/>
  </r>
  <r>
    <n v="1463"/>
    <m/>
    <m/>
    <m/>
    <m/>
    <m/>
    <m/>
    <m/>
    <x v="6"/>
    <x v="31"/>
    <m/>
    <m/>
    <x v="2"/>
    <s v="Sin respuesta"/>
    <n v="12"/>
    <s v=" "/>
    <m/>
    <m/>
    <m/>
    <m/>
    <m/>
    <m/>
    <n v="1"/>
  </r>
  <r>
    <n v="1464"/>
    <m/>
    <m/>
    <m/>
    <m/>
    <m/>
    <m/>
    <m/>
    <x v="6"/>
    <x v="31"/>
    <m/>
    <m/>
    <x v="2"/>
    <s v="Sin respuesta"/>
    <n v="12"/>
    <s v=" "/>
    <m/>
    <m/>
    <m/>
    <m/>
    <m/>
    <m/>
    <n v="1"/>
  </r>
  <r>
    <n v="1465"/>
    <m/>
    <m/>
    <m/>
    <m/>
    <m/>
    <m/>
    <m/>
    <x v="6"/>
    <x v="31"/>
    <m/>
    <m/>
    <x v="2"/>
    <s v="Sin respuesta"/>
    <n v="12"/>
    <s v=" "/>
    <m/>
    <m/>
    <m/>
    <m/>
    <m/>
    <m/>
    <n v="1"/>
  </r>
  <r>
    <n v="1466"/>
    <m/>
    <m/>
    <m/>
    <m/>
    <m/>
    <m/>
    <m/>
    <x v="6"/>
    <x v="31"/>
    <m/>
    <m/>
    <x v="2"/>
    <s v="Sin respuesta"/>
    <n v="12"/>
    <s v=" "/>
    <m/>
    <m/>
    <m/>
    <m/>
    <m/>
    <m/>
    <n v="1"/>
  </r>
  <r>
    <n v="1467"/>
    <m/>
    <m/>
    <m/>
    <m/>
    <m/>
    <m/>
    <m/>
    <x v="6"/>
    <x v="31"/>
    <m/>
    <m/>
    <x v="2"/>
    <s v="Sin respuesta"/>
    <n v="12"/>
    <s v=" "/>
    <m/>
    <m/>
    <m/>
    <m/>
    <m/>
    <m/>
    <n v="1"/>
  </r>
  <r>
    <n v="1468"/>
    <m/>
    <m/>
    <m/>
    <m/>
    <m/>
    <m/>
    <m/>
    <x v="6"/>
    <x v="31"/>
    <m/>
    <m/>
    <x v="2"/>
    <s v="Sin respuesta"/>
    <n v="12"/>
    <s v=" "/>
    <m/>
    <m/>
    <m/>
    <m/>
    <m/>
    <m/>
    <n v="1"/>
  </r>
  <r>
    <n v="1469"/>
    <m/>
    <m/>
    <m/>
    <m/>
    <m/>
    <m/>
    <m/>
    <x v="6"/>
    <x v="31"/>
    <m/>
    <m/>
    <x v="2"/>
    <s v="Sin respuesta"/>
    <n v="12"/>
    <s v=" "/>
    <m/>
    <m/>
    <m/>
    <m/>
    <m/>
    <m/>
    <n v="1"/>
  </r>
  <r>
    <n v="1470"/>
    <m/>
    <m/>
    <m/>
    <m/>
    <m/>
    <m/>
    <m/>
    <x v="6"/>
    <x v="31"/>
    <m/>
    <m/>
    <x v="2"/>
    <s v="Sin respuesta"/>
    <n v="12"/>
    <s v=" "/>
    <m/>
    <m/>
    <m/>
    <m/>
    <m/>
    <m/>
    <n v="1"/>
  </r>
  <r>
    <n v="1471"/>
    <m/>
    <m/>
    <m/>
    <m/>
    <m/>
    <m/>
    <m/>
    <x v="6"/>
    <x v="31"/>
    <m/>
    <m/>
    <x v="2"/>
    <s v="Sin respuesta"/>
    <n v="12"/>
    <s v=" "/>
    <m/>
    <m/>
    <m/>
    <m/>
    <m/>
    <m/>
    <n v="1"/>
  </r>
  <r>
    <n v="1472"/>
    <m/>
    <m/>
    <m/>
    <m/>
    <m/>
    <m/>
    <m/>
    <x v="6"/>
    <x v="31"/>
    <m/>
    <m/>
    <x v="2"/>
    <s v="Sin respuesta"/>
    <n v="12"/>
    <s v=" "/>
    <m/>
    <m/>
    <m/>
    <m/>
    <m/>
    <m/>
    <n v="1"/>
  </r>
  <r>
    <n v="1473"/>
    <m/>
    <m/>
    <m/>
    <m/>
    <m/>
    <m/>
    <m/>
    <x v="6"/>
    <x v="31"/>
    <m/>
    <m/>
    <x v="2"/>
    <s v="Sin respuesta"/>
    <n v="12"/>
    <s v=" "/>
    <m/>
    <m/>
    <m/>
    <m/>
    <m/>
    <m/>
    <n v="1"/>
  </r>
  <r>
    <n v="1474"/>
    <m/>
    <m/>
    <m/>
    <m/>
    <m/>
    <m/>
    <m/>
    <x v="6"/>
    <x v="31"/>
    <m/>
    <m/>
    <x v="2"/>
    <s v="Sin respuesta"/>
    <n v="12"/>
    <s v=" "/>
    <m/>
    <m/>
    <m/>
    <m/>
    <m/>
    <m/>
    <n v="1"/>
  </r>
  <r>
    <n v="1475"/>
    <m/>
    <m/>
    <m/>
    <m/>
    <m/>
    <m/>
    <m/>
    <x v="6"/>
    <x v="31"/>
    <m/>
    <m/>
    <x v="2"/>
    <s v="Sin respuesta"/>
    <n v="12"/>
    <s v=" "/>
    <m/>
    <m/>
    <m/>
    <m/>
    <m/>
    <m/>
    <n v="1"/>
  </r>
  <r>
    <n v="1476"/>
    <m/>
    <m/>
    <m/>
    <m/>
    <m/>
    <m/>
    <m/>
    <x v="6"/>
    <x v="31"/>
    <m/>
    <m/>
    <x v="2"/>
    <s v="Sin respuesta"/>
    <n v="12"/>
    <s v=" "/>
    <m/>
    <m/>
    <m/>
    <m/>
    <m/>
    <m/>
    <n v="1"/>
  </r>
  <r>
    <n v="1477"/>
    <m/>
    <m/>
    <m/>
    <m/>
    <m/>
    <m/>
    <m/>
    <x v="6"/>
    <x v="31"/>
    <m/>
    <m/>
    <x v="2"/>
    <s v="Sin respuesta"/>
    <n v="12"/>
    <s v=" "/>
    <m/>
    <m/>
    <m/>
    <m/>
    <m/>
    <m/>
    <n v="1"/>
  </r>
  <r>
    <n v="1478"/>
    <m/>
    <m/>
    <m/>
    <m/>
    <m/>
    <m/>
    <m/>
    <x v="6"/>
    <x v="31"/>
    <m/>
    <m/>
    <x v="2"/>
    <s v="Sin respuesta"/>
    <n v="12"/>
    <s v=" "/>
    <m/>
    <m/>
    <m/>
    <m/>
    <m/>
    <m/>
    <n v="1"/>
  </r>
  <r>
    <n v="1479"/>
    <m/>
    <m/>
    <m/>
    <m/>
    <m/>
    <m/>
    <m/>
    <x v="6"/>
    <x v="31"/>
    <m/>
    <m/>
    <x v="2"/>
    <s v="Sin respuesta"/>
    <n v="12"/>
    <s v=" "/>
    <m/>
    <m/>
    <m/>
    <m/>
    <m/>
    <m/>
    <n v="1"/>
  </r>
  <r>
    <n v="1480"/>
    <m/>
    <m/>
    <m/>
    <m/>
    <m/>
    <m/>
    <m/>
    <x v="6"/>
    <x v="31"/>
    <m/>
    <m/>
    <x v="2"/>
    <s v="Sin respuesta"/>
    <n v="12"/>
    <s v=" "/>
    <m/>
    <m/>
    <m/>
    <m/>
    <m/>
    <m/>
    <n v="1"/>
  </r>
  <r>
    <n v="1481"/>
    <m/>
    <m/>
    <m/>
    <m/>
    <m/>
    <m/>
    <m/>
    <x v="6"/>
    <x v="31"/>
    <m/>
    <m/>
    <x v="2"/>
    <s v="Sin respuesta"/>
    <n v="12"/>
    <s v=" "/>
    <m/>
    <m/>
    <m/>
    <m/>
    <m/>
    <m/>
    <n v="1"/>
  </r>
  <r>
    <n v="1482"/>
    <m/>
    <m/>
    <m/>
    <m/>
    <m/>
    <m/>
    <m/>
    <x v="6"/>
    <x v="31"/>
    <m/>
    <m/>
    <x v="2"/>
    <s v="Sin respuesta"/>
    <n v="12"/>
    <s v=" "/>
    <m/>
    <m/>
    <m/>
    <m/>
    <m/>
    <m/>
    <n v="1"/>
  </r>
  <r>
    <n v="1483"/>
    <m/>
    <m/>
    <m/>
    <m/>
    <m/>
    <m/>
    <m/>
    <x v="6"/>
    <x v="31"/>
    <m/>
    <m/>
    <x v="2"/>
    <s v="Sin respuesta"/>
    <n v="12"/>
    <s v=" "/>
    <m/>
    <m/>
    <m/>
    <m/>
    <m/>
    <m/>
    <n v="1"/>
  </r>
  <r>
    <n v="1484"/>
    <m/>
    <m/>
    <m/>
    <m/>
    <m/>
    <m/>
    <m/>
    <x v="6"/>
    <x v="31"/>
    <m/>
    <m/>
    <x v="2"/>
    <s v="Sin respuesta"/>
    <n v="12"/>
    <s v=" "/>
    <m/>
    <m/>
    <m/>
    <m/>
    <m/>
    <m/>
    <n v="1"/>
  </r>
  <r>
    <n v="1485"/>
    <m/>
    <m/>
    <m/>
    <m/>
    <m/>
    <m/>
    <m/>
    <x v="6"/>
    <x v="31"/>
    <m/>
    <m/>
    <x v="2"/>
    <s v="Sin respuesta"/>
    <n v="12"/>
    <s v=" "/>
    <m/>
    <m/>
    <m/>
    <m/>
    <m/>
    <m/>
    <n v="1"/>
  </r>
  <r>
    <n v="1486"/>
    <m/>
    <m/>
    <m/>
    <m/>
    <m/>
    <m/>
    <m/>
    <x v="6"/>
    <x v="31"/>
    <m/>
    <m/>
    <x v="2"/>
    <s v="Sin respuesta"/>
    <n v="12"/>
    <s v=" "/>
    <m/>
    <m/>
    <m/>
    <m/>
    <m/>
    <m/>
    <n v="1"/>
  </r>
  <r>
    <n v="1487"/>
    <m/>
    <m/>
    <m/>
    <m/>
    <m/>
    <m/>
    <m/>
    <x v="6"/>
    <x v="31"/>
    <m/>
    <m/>
    <x v="2"/>
    <s v="Sin respuesta"/>
    <n v="12"/>
    <s v=" "/>
    <m/>
    <m/>
    <m/>
    <m/>
    <m/>
    <m/>
    <n v="1"/>
  </r>
  <r>
    <n v="1488"/>
    <m/>
    <m/>
    <m/>
    <m/>
    <m/>
    <m/>
    <m/>
    <x v="6"/>
    <x v="31"/>
    <m/>
    <m/>
    <x v="2"/>
    <s v="Sin respuesta"/>
    <n v="12"/>
    <s v=" "/>
    <m/>
    <m/>
    <m/>
    <m/>
    <m/>
    <m/>
    <n v="1"/>
  </r>
  <r>
    <n v="1489"/>
    <m/>
    <m/>
    <m/>
    <m/>
    <m/>
    <m/>
    <m/>
    <x v="6"/>
    <x v="31"/>
    <m/>
    <m/>
    <x v="2"/>
    <s v="Sin respuesta"/>
    <n v="12"/>
    <s v=" "/>
    <m/>
    <m/>
    <m/>
    <m/>
    <m/>
    <m/>
    <n v="1"/>
  </r>
  <r>
    <n v="1490"/>
    <m/>
    <m/>
    <m/>
    <m/>
    <m/>
    <m/>
    <m/>
    <x v="6"/>
    <x v="31"/>
    <m/>
    <m/>
    <x v="2"/>
    <s v="Sin respuesta"/>
    <n v="12"/>
    <s v=" "/>
    <m/>
    <m/>
    <m/>
    <m/>
    <m/>
    <m/>
    <n v="1"/>
  </r>
  <r>
    <n v="1491"/>
    <m/>
    <m/>
    <m/>
    <m/>
    <m/>
    <m/>
    <m/>
    <x v="6"/>
    <x v="31"/>
    <m/>
    <m/>
    <x v="2"/>
    <s v="Sin respuesta"/>
    <n v="12"/>
    <s v=" "/>
    <m/>
    <m/>
    <m/>
    <m/>
    <m/>
    <m/>
    <n v="1"/>
  </r>
  <r>
    <n v="1492"/>
    <m/>
    <m/>
    <m/>
    <m/>
    <m/>
    <m/>
    <m/>
    <x v="6"/>
    <x v="31"/>
    <m/>
    <m/>
    <x v="2"/>
    <s v="Sin respuesta"/>
    <n v="12"/>
    <s v=" "/>
    <m/>
    <m/>
    <m/>
    <m/>
    <m/>
    <m/>
    <n v="1"/>
  </r>
  <r>
    <n v="1493"/>
    <m/>
    <m/>
    <m/>
    <m/>
    <m/>
    <m/>
    <m/>
    <x v="6"/>
    <x v="31"/>
    <m/>
    <m/>
    <x v="2"/>
    <s v="Sin respuesta"/>
    <n v="12"/>
    <s v=" "/>
    <m/>
    <m/>
    <m/>
    <m/>
    <m/>
    <m/>
    <n v="1"/>
  </r>
  <r>
    <n v="1494"/>
    <m/>
    <m/>
    <m/>
    <m/>
    <m/>
    <m/>
    <m/>
    <x v="6"/>
    <x v="31"/>
    <m/>
    <m/>
    <x v="2"/>
    <s v="Sin respuesta"/>
    <n v="12"/>
    <s v=" "/>
    <m/>
    <m/>
    <m/>
    <m/>
    <m/>
    <m/>
    <n v="1"/>
  </r>
  <r>
    <n v="1495"/>
    <m/>
    <m/>
    <m/>
    <m/>
    <m/>
    <m/>
    <m/>
    <x v="6"/>
    <x v="31"/>
    <m/>
    <m/>
    <x v="2"/>
    <s v="Sin respuesta"/>
    <n v="12"/>
    <s v=" "/>
    <m/>
    <m/>
    <m/>
    <m/>
    <m/>
    <m/>
    <n v="1"/>
  </r>
  <r>
    <n v="1496"/>
    <m/>
    <m/>
    <m/>
    <m/>
    <m/>
    <m/>
    <m/>
    <x v="6"/>
    <x v="31"/>
    <m/>
    <m/>
    <x v="2"/>
    <s v="Sin respuesta"/>
    <n v="12"/>
    <s v=" "/>
    <m/>
    <m/>
    <m/>
    <m/>
    <m/>
    <m/>
    <n v="1"/>
  </r>
  <r>
    <n v="1497"/>
    <m/>
    <m/>
    <m/>
    <m/>
    <m/>
    <m/>
    <m/>
    <x v="6"/>
    <x v="31"/>
    <m/>
    <m/>
    <x v="2"/>
    <s v="Sin respuesta"/>
    <n v="12"/>
    <s v=" "/>
    <m/>
    <m/>
    <m/>
    <m/>
    <m/>
    <m/>
    <n v="1"/>
  </r>
  <r>
    <n v="1498"/>
    <m/>
    <m/>
    <m/>
    <m/>
    <m/>
    <m/>
    <m/>
    <x v="6"/>
    <x v="31"/>
    <m/>
    <m/>
    <x v="2"/>
    <s v="Sin respuesta"/>
    <n v="12"/>
    <s v=" "/>
    <m/>
    <m/>
    <m/>
    <m/>
    <m/>
    <m/>
    <n v="1"/>
  </r>
  <r>
    <n v="1499"/>
    <m/>
    <m/>
    <m/>
    <m/>
    <m/>
    <m/>
    <m/>
    <x v="6"/>
    <x v="31"/>
    <m/>
    <m/>
    <x v="2"/>
    <s v="Sin respuesta"/>
    <n v="12"/>
    <s v=" "/>
    <m/>
    <m/>
    <m/>
    <m/>
    <m/>
    <m/>
    <n v="1"/>
  </r>
  <r>
    <n v="1500"/>
    <m/>
    <m/>
    <m/>
    <m/>
    <m/>
    <m/>
    <m/>
    <x v="6"/>
    <x v="31"/>
    <m/>
    <m/>
    <x v="2"/>
    <s v="Sin respuesta"/>
    <n v="12"/>
    <s v=" "/>
    <m/>
    <m/>
    <m/>
    <m/>
    <m/>
    <m/>
    <n v="1"/>
  </r>
  <r>
    <n v="1501"/>
    <m/>
    <m/>
    <m/>
    <m/>
    <m/>
    <m/>
    <m/>
    <x v="6"/>
    <x v="31"/>
    <m/>
    <m/>
    <x v="2"/>
    <s v="Sin respuesta"/>
    <n v="12"/>
    <s v=" "/>
    <m/>
    <m/>
    <m/>
    <m/>
    <m/>
    <m/>
    <n v="1"/>
  </r>
  <r>
    <n v="1502"/>
    <m/>
    <m/>
    <m/>
    <m/>
    <m/>
    <m/>
    <m/>
    <x v="6"/>
    <x v="31"/>
    <m/>
    <m/>
    <x v="2"/>
    <s v="Sin respuesta"/>
    <n v="12"/>
    <s v=" "/>
    <m/>
    <m/>
    <m/>
    <m/>
    <m/>
    <m/>
    <n v="1"/>
  </r>
  <r>
    <n v="1503"/>
    <m/>
    <m/>
    <m/>
    <m/>
    <m/>
    <m/>
    <m/>
    <x v="6"/>
    <x v="31"/>
    <m/>
    <m/>
    <x v="2"/>
    <s v="Sin respuesta"/>
    <n v="12"/>
    <s v=" "/>
    <m/>
    <m/>
    <m/>
    <m/>
    <m/>
    <m/>
    <n v="1"/>
  </r>
  <r>
    <n v="1504"/>
    <m/>
    <m/>
    <m/>
    <m/>
    <m/>
    <m/>
    <m/>
    <x v="6"/>
    <x v="31"/>
    <m/>
    <m/>
    <x v="2"/>
    <s v="Sin respuesta"/>
    <n v="12"/>
    <s v=" "/>
    <m/>
    <m/>
    <m/>
    <m/>
    <m/>
    <m/>
    <n v="1"/>
  </r>
  <r>
    <n v="1505"/>
    <m/>
    <m/>
    <m/>
    <m/>
    <m/>
    <m/>
    <m/>
    <x v="6"/>
    <x v="31"/>
    <m/>
    <m/>
    <x v="2"/>
    <s v="Sin respuesta"/>
    <n v="12"/>
    <s v=" "/>
    <m/>
    <m/>
    <m/>
    <m/>
    <m/>
    <m/>
    <n v="1"/>
  </r>
  <r>
    <n v="1506"/>
    <m/>
    <m/>
    <m/>
    <m/>
    <m/>
    <m/>
    <m/>
    <x v="6"/>
    <x v="31"/>
    <m/>
    <m/>
    <x v="2"/>
    <s v="Sin respuesta"/>
    <n v="12"/>
    <s v=" "/>
    <m/>
    <m/>
    <m/>
    <m/>
    <m/>
    <m/>
    <n v="1"/>
  </r>
  <r>
    <n v="1507"/>
    <m/>
    <m/>
    <m/>
    <m/>
    <m/>
    <m/>
    <m/>
    <x v="6"/>
    <x v="31"/>
    <m/>
    <m/>
    <x v="2"/>
    <s v="Sin respuesta"/>
    <n v="12"/>
    <s v=" "/>
    <m/>
    <m/>
    <m/>
    <m/>
    <m/>
    <m/>
    <n v="1"/>
  </r>
  <r>
    <n v="1508"/>
    <m/>
    <m/>
    <m/>
    <m/>
    <m/>
    <m/>
    <m/>
    <x v="6"/>
    <x v="31"/>
    <m/>
    <m/>
    <x v="2"/>
    <s v="Sin respuesta"/>
    <n v="12"/>
    <s v=" "/>
    <m/>
    <m/>
    <m/>
    <m/>
    <m/>
    <m/>
    <n v="1"/>
  </r>
  <r>
    <n v="1509"/>
    <m/>
    <m/>
    <m/>
    <m/>
    <m/>
    <m/>
    <m/>
    <x v="6"/>
    <x v="31"/>
    <m/>
    <m/>
    <x v="2"/>
    <s v="Sin respuesta"/>
    <n v="12"/>
    <s v=" "/>
    <m/>
    <m/>
    <m/>
    <m/>
    <m/>
    <m/>
    <n v="1"/>
  </r>
  <r>
    <n v="1510"/>
    <m/>
    <m/>
    <m/>
    <m/>
    <m/>
    <m/>
    <m/>
    <x v="6"/>
    <x v="31"/>
    <m/>
    <m/>
    <x v="2"/>
    <s v="Sin respuesta"/>
    <n v="12"/>
    <s v=" "/>
    <m/>
    <m/>
    <m/>
    <m/>
    <m/>
    <m/>
    <n v="1"/>
  </r>
  <r>
    <n v="1511"/>
    <m/>
    <m/>
    <m/>
    <m/>
    <m/>
    <m/>
    <m/>
    <x v="6"/>
    <x v="31"/>
    <m/>
    <m/>
    <x v="2"/>
    <s v="Sin respuesta"/>
    <n v="12"/>
    <s v=" "/>
    <m/>
    <m/>
    <m/>
    <m/>
    <m/>
    <m/>
    <n v="1"/>
  </r>
  <r>
    <n v="1512"/>
    <m/>
    <m/>
    <m/>
    <m/>
    <m/>
    <m/>
    <m/>
    <x v="6"/>
    <x v="31"/>
    <m/>
    <m/>
    <x v="2"/>
    <s v="Sin respuesta"/>
    <n v="12"/>
    <s v=" "/>
    <m/>
    <m/>
    <m/>
    <m/>
    <m/>
    <m/>
    <n v="1"/>
  </r>
  <r>
    <n v="1513"/>
    <m/>
    <m/>
    <m/>
    <m/>
    <m/>
    <m/>
    <m/>
    <x v="6"/>
    <x v="31"/>
    <m/>
    <m/>
    <x v="2"/>
    <s v="Sin respuesta"/>
    <n v="12"/>
    <s v=" "/>
    <m/>
    <m/>
    <m/>
    <m/>
    <m/>
    <m/>
    <n v="1"/>
  </r>
  <r>
    <n v="1514"/>
    <m/>
    <m/>
    <m/>
    <m/>
    <m/>
    <m/>
    <m/>
    <x v="6"/>
    <x v="31"/>
    <m/>
    <m/>
    <x v="2"/>
    <s v="Sin respuesta"/>
    <n v="12"/>
    <s v=" "/>
    <m/>
    <m/>
    <m/>
    <m/>
    <m/>
    <m/>
    <n v="1"/>
  </r>
  <r>
    <n v="1515"/>
    <m/>
    <m/>
    <m/>
    <m/>
    <m/>
    <m/>
    <m/>
    <x v="6"/>
    <x v="31"/>
    <m/>
    <m/>
    <x v="2"/>
    <s v="Sin respuesta"/>
    <n v="12"/>
    <s v=" "/>
    <m/>
    <m/>
    <m/>
    <m/>
    <m/>
    <m/>
    <n v="1"/>
  </r>
  <r>
    <n v="1516"/>
    <m/>
    <m/>
    <m/>
    <m/>
    <m/>
    <m/>
    <m/>
    <x v="6"/>
    <x v="31"/>
    <m/>
    <m/>
    <x v="2"/>
    <s v="Sin respuesta"/>
    <n v="12"/>
    <s v=" "/>
    <m/>
    <m/>
    <m/>
    <m/>
    <m/>
    <m/>
    <n v="1"/>
  </r>
  <r>
    <n v="1517"/>
    <m/>
    <m/>
    <m/>
    <m/>
    <m/>
    <m/>
    <m/>
    <x v="6"/>
    <x v="31"/>
    <m/>
    <m/>
    <x v="2"/>
    <s v="Sin respuesta"/>
    <n v="12"/>
    <s v=" "/>
    <m/>
    <m/>
    <m/>
    <m/>
    <m/>
    <m/>
    <n v="1"/>
  </r>
  <r>
    <n v="1518"/>
    <m/>
    <m/>
    <m/>
    <m/>
    <m/>
    <m/>
    <m/>
    <x v="6"/>
    <x v="31"/>
    <m/>
    <m/>
    <x v="2"/>
    <s v="Sin respuesta"/>
    <n v="12"/>
    <s v=" "/>
    <m/>
    <m/>
    <m/>
    <m/>
    <m/>
    <m/>
    <n v="1"/>
  </r>
  <r>
    <n v="1519"/>
    <m/>
    <m/>
    <m/>
    <m/>
    <m/>
    <m/>
    <m/>
    <x v="6"/>
    <x v="31"/>
    <m/>
    <m/>
    <x v="2"/>
    <s v="Sin respuesta"/>
    <n v="12"/>
    <s v=" "/>
    <m/>
    <m/>
    <m/>
    <m/>
    <m/>
    <m/>
    <n v="1"/>
  </r>
  <r>
    <n v="1520"/>
    <m/>
    <m/>
    <m/>
    <m/>
    <m/>
    <m/>
    <m/>
    <x v="6"/>
    <x v="31"/>
    <m/>
    <m/>
    <x v="2"/>
    <s v="Sin respuesta"/>
    <n v="12"/>
    <s v=" "/>
    <m/>
    <m/>
    <m/>
    <m/>
    <m/>
    <m/>
    <n v="1"/>
  </r>
  <r>
    <n v="1521"/>
    <m/>
    <m/>
    <m/>
    <m/>
    <m/>
    <m/>
    <m/>
    <x v="6"/>
    <x v="31"/>
    <m/>
    <m/>
    <x v="2"/>
    <s v="Sin respuesta"/>
    <n v="12"/>
    <s v=" "/>
    <m/>
    <m/>
    <m/>
    <m/>
    <m/>
    <m/>
    <n v="1"/>
  </r>
  <r>
    <n v="1522"/>
    <m/>
    <m/>
    <m/>
    <m/>
    <m/>
    <m/>
    <m/>
    <x v="6"/>
    <x v="31"/>
    <m/>
    <m/>
    <x v="2"/>
    <s v="Sin respuesta"/>
    <n v="12"/>
    <s v=" "/>
    <m/>
    <m/>
    <m/>
    <m/>
    <m/>
    <m/>
    <n v="1"/>
  </r>
  <r>
    <n v="1523"/>
    <m/>
    <m/>
    <m/>
    <m/>
    <m/>
    <m/>
    <m/>
    <x v="6"/>
    <x v="31"/>
    <m/>
    <m/>
    <x v="2"/>
    <s v="Sin respuesta"/>
    <n v="12"/>
    <s v=" "/>
    <m/>
    <m/>
    <m/>
    <m/>
    <m/>
    <m/>
    <n v="1"/>
  </r>
  <r>
    <n v="1524"/>
    <m/>
    <m/>
    <m/>
    <m/>
    <m/>
    <m/>
    <m/>
    <x v="6"/>
    <x v="31"/>
    <m/>
    <m/>
    <x v="2"/>
    <s v="Sin respuesta"/>
    <n v="12"/>
    <s v=" "/>
    <m/>
    <m/>
    <m/>
    <m/>
    <m/>
    <m/>
    <n v="1"/>
  </r>
  <r>
    <n v="1525"/>
    <m/>
    <m/>
    <m/>
    <m/>
    <m/>
    <m/>
    <m/>
    <x v="6"/>
    <x v="31"/>
    <m/>
    <m/>
    <x v="2"/>
    <s v="Sin respuesta"/>
    <n v="12"/>
    <s v=" "/>
    <m/>
    <m/>
    <m/>
    <m/>
    <m/>
    <m/>
    <n v="1"/>
  </r>
  <r>
    <n v="1526"/>
    <m/>
    <m/>
    <m/>
    <m/>
    <m/>
    <m/>
    <m/>
    <x v="6"/>
    <x v="31"/>
    <m/>
    <m/>
    <x v="2"/>
    <s v="Sin respuesta"/>
    <n v="12"/>
    <s v=" "/>
    <m/>
    <m/>
    <m/>
    <m/>
    <m/>
    <m/>
    <n v="1"/>
  </r>
  <r>
    <n v="1527"/>
    <m/>
    <m/>
    <m/>
    <m/>
    <m/>
    <m/>
    <m/>
    <x v="6"/>
    <x v="31"/>
    <m/>
    <m/>
    <x v="2"/>
    <s v="Sin respuesta"/>
    <n v="12"/>
    <s v=" "/>
    <m/>
    <m/>
    <m/>
    <m/>
    <m/>
    <m/>
    <n v="1"/>
  </r>
  <r>
    <n v="1528"/>
    <m/>
    <m/>
    <m/>
    <m/>
    <m/>
    <m/>
    <m/>
    <x v="6"/>
    <x v="31"/>
    <m/>
    <m/>
    <x v="2"/>
    <s v="Sin respuesta"/>
    <n v="12"/>
    <s v=" "/>
    <m/>
    <m/>
    <m/>
    <m/>
    <m/>
    <m/>
    <n v="1"/>
  </r>
  <r>
    <n v="1529"/>
    <m/>
    <m/>
    <m/>
    <m/>
    <m/>
    <m/>
    <m/>
    <x v="6"/>
    <x v="31"/>
    <m/>
    <m/>
    <x v="2"/>
    <s v="Sin respuesta"/>
    <n v="12"/>
    <s v=" "/>
    <m/>
    <m/>
    <m/>
    <m/>
    <m/>
    <m/>
    <n v="1"/>
  </r>
  <r>
    <n v="1530"/>
    <m/>
    <m/>
    <m/>
    <m/>
    <m/>
    <m/>
    <m/>
    <x v="6"/>
    <x v="31"/>
    <m/>
    <m/>
    <x v="2"/>
    <s v="Sin respuesta"/>
    <n v="12"/>
    <s v=" "/>
    <m/>
    <m/>
    <m/>
    <m/>
    <m/>
    <m/>
    <n v="1"/>
  </r>
  <r>
    <n v="1531"/>
    <m/>
    <m/>
    <m/>
    <m/>
    <m/>
    <m/>
    <m/>
    <x v="6"/>
    <x v="31"/>
    <m/>
    <m/>
    <x v="2"/>
    <s v="Sin respuesta"/>
    <n v="12"/>
    <s v=" "/>
    <m/>
    <m/>
    <m/>
    <m/>
    <m/>
    <m/>
    <n v="1"/>
  </r>
  <r>
    <n v="1532"/>
    <m/>
    <m/>
    <m/>
    <m/>
    <m/>
    <m/>
    <m/>
    <x v="6"/>
    <x v="31"/>
    <m/>
    <m/>
    <x v="2"/>
    <s v="Sin respuesta"/>
    <n v="12"/>
    <s v=" "/>
    <m/>
    <m/>
    <m/>
    <m/>
    <m/>
    <m/>
    <n v="1"/>
  </r>
  <r>
    <n v="1533"/>
    <m/>
    <m/>
    <m/>
    <m/>
    <m/>
    <m/>
    <m/>
    <x v="6"/>
    <x v="31"/>
    <m/>
    <m/>
    <x v="2"/>
    <s v="Sin respuesta"/>
    <n v="12"/>
    <s v=" "/>
    <m/>
    <m/>
    <m/>
    <m/>
    <m/>
    <m/>
    <n v="1"/>
  </r>
  <r>
    <n v="1534"/>
    <m/>
    <m/>
    <m/>
    <m/>
    <m/>
    <m/>
    <m/>
    <x v="6"/>
    <x v="31"/>
    <m/>
    <m/>
    <x v="2"/>
    <s v="Sin respuesta"/>
    <n v="12"/>
    <s v=" "/>
    <m/>
    <m/>
    <m/>
    <m/>
    <m/>
    <m/>
    <n v="1"/>
  </r>
  <r>
    <n v="1535"/>
    <m/>
    <m/>
    <m/>
    <m/>
    <m/>
    <m/>
    <m/>
    <x v="6"/>
    <x v="31"/>
    <m/>
    <m/>
    <x v="2"/>
    <s v="Sin respuesta"/>
    <n v="12"/>
    <s v=" "/>
    <m/>
    <m/>
    <m/>
    <m/>
    <m/>
    <m/>
    <n v="1"/>
  </r>
  <r>
    <n v="1536"/>
    <m/>
    <m/>
    <m/>
    <m/>
    <m/>
    <m/>
    <m/>
    <x v="6"/>
    <x v="31"/>
    <m/>
    <m/>
    <x v="2"/>
    <s v="Sin respuesta"/>
    <n v="12"/>
    <s v=" "/>
    <m/>
    <m/>
    <m/>
    <m/>
    <m/>
    <m/>
    <n v="1"/>
  </r>
  <r>
    <n v="1537"/>
    <m/>
    <m/>
    <m/>
    <m/>
    <m/>
    <m/>
    <m/>
    <x v="6"/>
    <x v="31"/>
    <m/>
    <m/>
    <x v="2"/>
    <s v="Sin respuesta"/>
    <n v="12"/>
    <s v=" "/>
    <m/>
    <m/>
    <m/>
    <m/>
    <m/>
    <m/>
    <n v="1"/>
  </r>
  <r>
    <n v="1538"/>
    <m/>
    <m/>
    <m/>
    <m/>
    <m/>
    <m/>
    <m/>
    <x v="6"/>
    <x v="31"/>
    <m/>
    <m/>
    <x v="2"/>
    <s v="Sin respuesta"/>
    <n v="12"/>
    <s v=" "/>
    <m/>
    <m/>
    <m/>
    <m/>
    <m/>
    <m/>
    <n v="1"/>
  </r>
  <r>
    <n v="1539"/>
    <m/>
    <m/>
    <m/>
    <m/>
    <m/>
    <m/>
    <m/>
    <x v="6"/>
    <x v="31"/>
    <m/>
    <m/>
    <x v="2"/>
    <s v="Sin respuesta"/>
    <n v="12"/>
    <s v=" "/>
    <m/>
    <m/>
    <m/>
    <m/>
    <m/>
    <m/>
    <n v="1"/>
  </r>
  <r>
    <n v="1540"/>
    <m/>
    <m/>
    <m/>
    <m/>
    <m/>
    <m/>
    <m/>
    <x v="6"/>
    <x v="31"/>
    <m/>
    <m/>
    <x v="2"/>
    <s v="Sin respuesta"/>
    <n v="12"/>
    <s v=" "/>
    <m/>
    <m/>
    <m/>
    <m/>
    <m/>
    <m/>
    <n v="1"/>
  </r>
  <r>
    <n v="1541"/>
    <m/>
    <m/>
    <m/>
    <m/>
    <m/>
    <m/>
    <m/>
    <x v="6"/>
    <x v="31"/>
    <m/>
    <m/>
    <x v="2"/>
    <s v="Sin respuesta"/>
    <n v="12"/>
    <s v=" "/>
    <m/>
    <m/>
    <m/>
    <m/>
    <m/>
    <m/>
    <n v="1"/>
  </r>
  <r>
    <n v="1542"/>
    <m/>
    <m/>
    <m/>
    <m/>
    <m/>
    <m/>
    <m/>
    <x v="6"/>
    <x v="31"/>
    <m/>
    <m/>
    <x v="2"/>
    <s v="Sin respuesta"/>
    <n v="12"/>
    <s v=" "/>
    <m/>
    <m/>
    <m/>
    <m/>
    <m/>
    <m/>
    <n v="1"/>
  </r>
  <r>
    <n v="1543"/>
    <m/>
    <m/>
    <m/>
    <m/>
    <m/>
    <m/>
    <m/>
    <x v="6"/>
    <x v="31"/>
    <m/>
    <m/>
    <x v="2"/>
    <s v="Sin respuesta"/>
    <n v="12"/>
    <s v=" "/>
    <m/>
    <m/>
    <m/>
    <m/>
    <m/>
    <m/>
    <n v="1"/>
  </r>
  <r>
    <n v="1544"/>
    <m/>
    <m/>
    <m/>
    <m/>
    <m/>
    <m/>
    <m/>
    <x v="6"/>
    <x v="31"/>
    <m/>
    <m/>
    <x v="2"/>
    <s v="Sin respuesta"/>
    <n v="12"/>
    <s v=" "/>
    <m/>
    <m/>
    <m/>
    <m/>
    <m/>
    <m/>
    <n v="1"/>
  </r>
  <r>
    <n v="1545"/>
    <m/>
    <m/>
    <m/>
    <m/>
    <m/>
    <m/>
    <m/>
    <x v="6"/>
    <x v="31"/>
    <m/>
    <m/>
    <x v="2"/>
    <s v="Sin respuesta"/>
    <n v="12"/>
    <s v=" "/>
    <m/>
    <m/>
    <m/>
    <m/>
    <m/>
    <m/>
    <n v="1"/>
  </r>
  <r>
    <n v="1546"/>
    <m/>
    <m/>
    <m/>
    <m/>
    <m/>
    <m/>
    <m/>
    <x v="6"/>
    <x v="31"/>
    <m/>
    <m/>
    <x v="2"/>
    <s v="Sin respuesta"/>
    <n v="12"/>
    <s v=" "/>
    <m/>
    <m/>
    <m/>
    <m/>
    <m/>
    <m/>
    <n v="1"/>
  </r>
  <r>
    <n v="1547"/>
    <m/>
    <m/>
    <m/>
    <m/>
    <m/>
    <m/>
    <m/>
    <x v="6"/>
    <x v="31"/>
    <m/>
    <m/>
    <x v="2"/>
    <s v="Sin respuesta"/>
    <n v="12"/>
    <s v=" "/>
    <m/>
    <m/>
    <m/>
    <m/>
    <m/>
    <m/>
    <n v="1"/>
  </r>
  <r>
    <n v="1548"/>
    <m/>
    <m/>
    <m/>
    <m/>
    <m/>
    <m/>
    <m/>
    <x v="6"/>
    <x v="31"/>
    <m/>
    <m/>
    <x v="2"/>
    <s v="Sin respuesta"/>
    <n v="12"/>
    <s v=" "/>
    <m/>
    <m/>
    <m/>
    <m/>
    <m/>
    <m/>
    <n v="1"/>
  </r>
  <r>
    <n v="1549"/>
    <m/>
    <m/>
    <m/>
    <m/>
    <m/>
    <m/>
    <m/>
    <x v="6"/>
    <x v="31"/>
    <m/>
    <m/>
    <x v="2"/>
    <s v="Sin respuesta"/>
    <n v="12"/>
    <s v=" "/>
    <m/>
    <m/>
    <m/>
    <m/>
    <m/>
    <m/>
    <n v="1"/>
  </r>
  <r>
    <n v="1550"/>
    <m/>
    <m/>
    <m/>
    <m/>
    <m/>
    <m/>
    <m/>
    <x v="6"/>
    <x v="31"/>
    <m/>
    <m/>
    <x v="2"/>
    <s v="Sin respuesta"/>
    <n v="12"/>
    <s v=" "/>
    <m/>
    <m/>
    <m/>
    <m/>
    <m/>
    <m/>
    <n v="1"/>
  </r>
  <r>
    <n v="1551"/>
    <m/>
    <m/>
    <m/>
    <m/>
    <m/>
    <m/>
    <m/>
    <x v="6"/>
    <x v="31"/>
    <m/>
    <m/>
    <x v="2"/>
    <s v="Sin respuesta"/>
    <n v="12"/>
    <s v=" "/>
    <m/>
    <m/>
    <m/>
    <m/>
    <m/>
    <m/>
    <n v="1"/>
  </r>
  <r>
    <n v="1552"/>
    <m/>
    <m/>
    <m/>
    <m/>
    <m/>
    <m/>
    <m/>
    <x v="6"/>
    <x v="31"/>
    <m/>
    <m/>
    <x v="2"/>
    <s v="Sin respuesta"/>
    <n v="12"/>
    <s v=" "/>
    <m/>
    <m/>
    <m/>
    <m/>
    <m/>
    <m/>
    <n v="1"/>
  </r>
  <r>
    <n v="1553"/>
    <m/>
    <m/>
    <m/>
    <m/>
    <m/>
    <m/>
    <m/>
    <x v="6"/>
    <x v="31"/>
    <m/>
    <m/>
    <x v="2"/>
    <s v="Sin respuesta"/>
    <n v="12"/>
    <s v=" "/>
    <m/>
    <m/>
    <m/>
    <m/>
    <m/>
    <m/>
    <n v="1"/>
  </r>
  <r>
    <n v="1554"/>
    <m/>
    <m/>
    <m/>
    <m/>
    <m/>
    <m/>
    <m/>
    <x v="6"/>
    <x v="31"/>
    <m/>
    <m/>
    <x v="2"/>
    <s v="Sin respuesta"/>
    <n v="12"/>
    <s v=" "/>
    <m/>
    <m/>
    <m/>
    <m/>
    <m/>
    <m/>
    <n v="1"/>
  </r>
  <r>
    <n v="1555"/>
    <m/>
    <m/>
    <m/>
    <m/>
    <m/>
    <m/>
    <m/>
    <x v="6"/>
    <x v="31"/>
    <m/>
    <m/>
    <x v="2"/>
    <s v="Sin respuesta"/>
    <n v="12"/>
    <s v=" "/>
    <m/>
    <m/>
    <m/>
    <m/>
    <m/>
    <m/>
    <n v="1"/>
  </r>
  <r>
    <n v="1556"/>
    <m/>
    <m/>
    <m/>
    <m/>
    <m/>
    <m/>
    <m/>
    <x v="6"/>
    <x v="31"/>
    <m/>
    <m/>
    <x v="2"/>
    <s v="Sin respuesta"/>
    <n v="12"/>
    <s v=" "/>
    <m/>
    <m/>
    <m/>
    <m/>
    <m/>
    <m/>
    <n v="1"/>
  </r>
  <r>
    <n v="1557"/>
    <m/>
    <m/>
    <m/>
    <m/>
    <m/>
    <m/>
    <m/>
    <x v="6"/>
    <x v="31"/>
    <m/>
    <m/>
    <x v="2"/>
    <s v="Sin respuesta"/>
    <n v="12"/>
    <s v=" "/>
    <m/>
    <m/>
    <m/>
    <m/>
    <m/>
    <m/>
    <n v="1"/>
  </r>
  <r>
    <n v="1558"/>
    <m/>
    <m/>
    <m/>
    <m/>
    <m/>
    <m/>
    <m/>
    <x v="6"/>
    <x v="31"/>
    <m/>
    <m/>
    <x v="2"/>
    <s v="Sin respuesta"/>
    <n v="12"/>
    <s v=" "/>
    <m/>
    <m/>
    <m/>
    <m/>
    <m/>
    <m/>
    <n v="1"/>
  </r>
  <r>
    <n v="1559"/>
    <m/>
    <m/>
    <m/>
    <m/>
    <m/>
    <m/>
    <m/>
    <x v="6"/>
    <x v="31"/>
    <m/>
    <m/>
    <x v="2"/>
    <s v="Sin respuesta"/>
    <n v="12"/>
    <s v=" "/>
    <m/>
    <m/>
    <m/>
    <m/>
    <m/>
    <m/>
    <n v="1"/>
  </r>
  <r>
    <n v="1560"/>
    <m/>
    <m/>
    <m/>
    <m/>
    <m/>
    <m/>
    <m/>
    <x v="6"/>
    <x v="31"/>
    <m/>
    <m/>
    <x v="2"/>
    <s v="Sin respuesta"/>
    <n v="12"/>
    <s v=" "/>
    <m/>
    <m/>
    <m/>
    <m/>
    <m/>
    <m/>
    <n v="1"/>
  </r>
  <r>
    <n v="1561"/>
    <m/>
    <m/>
    <m/>
    <m/>
    <m/>
    <m/>
    <m/>
    <x v="6"/>
    <x v="31"/>
    <m/>
    <m/>
    <x v="2"/>
    <s v="Sin respuesta"/>
    <n v="12"/>
    <s v=" "/>
    <m/>
    <m/>
    <m/>
    <m/>
    <m/>
    <m/>
    <n v="1"/>
  </r>
  <r>
    <n v="1562"/>
    <m/>
    <m/>
    <m/>
    <m/>
    <m/>
    <m/>
    <m/>
    <x v="6"/>
    <x v="31"/>
    <m/>
    <m/>
    <x v="2"/>
    <s v="Sin respuesta"/>
    <n v="12"/>
    <s v=" "/>
    <m/>
    <m/>
    <m/>
    <m/>
    <m/>
    <m/>
    <n v="1"/>
  </r>
  <r>
    <n v="1563"/>
    <m/>
    <m/>
    <m/>
    <m/>
    <m/>
    <m/>
    <m/>
    <x v="6"/>
    <x v="31"/>
    <m/>
    <m/>
    <x v="2"/>
    <s v="Sin respuesta"/>
    <n v="12"/>
    <s v=" "/>
    <m/>
    <m/>
    <m/>
    <m/>
    <m/>
    <m/>
    <n v="1"/>
  </r>
  <r>
    <n v="1564"/>
    <m/>
    <m/>
    <m/>
    <m/>
    <m/>
    <m/>
    <m/>
    <x v="6"/>
    <x v="31"/>
    <m/>
    <m/>
    <x v="2"/>
    <s v="Sin respuesta"/>
    <n v="12"/>
    <s v=" "/>
    <m/>
    <m/>
    <m/>
    <m/>
    <m/>
    <m/>
    <n v="1"/>
  </r>
  <r>
    <n v="1565"/>
    <m/>
    <m/>
    <m/>
    <m/>
    <m/>
    <m/>
    <m/>
    <x v="6"/>
    <x v="31"/>
    <m/>
    <m/>
    <x v="2"/>
    <s v="Sin respuesta"/>
    <n v="12"/>
    <s v=" "/>
    <m/>
    <m/>
    <m/>
    <m/>
    <m/>
    <m/>
    <n v="1"/>
  </r>
  <r>
    <n v="1566"/>
    <m/>
    <m/>
    <m/>
    <m/>
    <m/>
    <m/>
    <m/>
    <x v="6"/>
    <x v="31"/>
    <m/>
    <m/>
    <x v="2"/>
    <s v="Sin respuesta"/>
    <n v="12"/>
    <s v=" "/>
    <m/>
    <m/>
    <m/>
    <m/>
    <m/>
    <m/>
    <n v="1"/>
  </r>
  <r>
    <n v="1567"/>
    <m/>
    <m/>
    <m/>
    <m/>
    <m/>
    <m/>
    <m/>
    <x v="6"/>
    <x v="31"/>
    <m/>
    <m/>
    <x v="2"/>
    <s v="Sin respuesta"/>
    <n v="12"/>
    <s v=" "/>
    <m/>
    <m/>
    <m/>
    <m/>
    <m/>
    <m/>
    <n v="1"/>
  </r>
  <r>
    <n v="1568"/>
    <m/>
    <m/>
    <m/>
    <m/>
    <m/>
    <m/>
    <m/>
    <x v="6"/>
    <x v="31"/>
    <m/>
    <m/>
    <x v="2"/>
    <s v="Sin respuesta"/>
    <n v="12"/>
    <s v=" "/>
    <m/>
    <m/>
    <m/>
    <m/>
    <m/>
    <m/>
    <n v="1"/>
  </r>
  <r>
    <n v="1569"/>
    <m/>
    <m/>
    <m/>
    <m/>
    <m/>
    <m/>
    <m/>
    <x v="6"/>
    <x v="31"/>
    <m/>
    <m/>
    <x v="2"/>
    <s v="Sin respuesta"/>
    <n v="12"/>
    <s v=" "/>
    <m/>
    <m/>
    <m/>
    <m/>
    <m/>
    <m/>
    <n v="1"/>
  </r>
  <r>
    <n v="1570"/>
    <m/>
    <m/>
    <m/>
    <m/>
    <m/>
    <m/>
    <m/>
    <x v="6"/>
    <x v="31"/>
    <m/>
    <m/>
    <x v="2"/>
    <s v="Sin respuesta"/>
    <n v="12"/>
    <s v=" "/>
    <m/>
    <m/>
    <m/>
    <m/>
    <m/>
    <m/>
    <n v="1"/>
  </r>
  <r>
    <n v="1571"/>
    <m/>
    <m/>
    <m/>
    <m/>
    <m/>
    <m/>
    <m/>
    <x v="6"/>
    <x v="31"/>
    <m/>
    <m/>
    <x v="2"/>
    <s v="Sin respuesta"/>
    <n v="12"/>
    <s v=" "/>
    <m/>
    <m/>
    <m/>
    <m/>
    <m/>
    <m/>
    <n v="1"/>
  </r>
  <r>
    <n v="1572"/>
    <m/>
    <m/>
    <m/>
    <m/>
    <m/>
    <m/>
    <m/>
    <x v="6"/>
    <x v="31"/>
    <m/>
    <m/>
    <x v="2"/>
    <s v="Sin respuesta"/>
    <n v="12"/>
    <s v=" "/>
    <m/>
    <m/>
    <m/>
    <m/>
    <m/>
    <m/>
    <n v="1"/>
  </r>
  <r>
    <n v="1573"/>
    <m/>
    <m/>
    <m/>
    <m/>
    <m/>
    <m/>
    <m/>
    <x v="6"/>
    <x v="31"/>
    <m/>
    <m/>
    <x v="2"/>
    <s v="Sin respuesta"/>
    <n v="12"/>
    <s v=" "/>
    <m/>
    <m/>
    <m/>
    <m/>
    <m/>
    <m/>
    <n v="1"/>
  </r>
  <r>
    <n v="1574"/>
    <m/>
    <m/>
    <m/>
    <m/>
    <m/>
    <m/>
    <m/>
    <x v="6"/>
    <x v="31"/>
    <m/>
    <m/>
    <x v="2"/>
    <s v="Sin respuesta"/>
    <n v="12"/>
    <s v=" "/>
    <m/>
    <m/>
    <m/>
    <m/>
    <m/>
    <m/>
    <n v="1"/>
  </r>
  <r>
    <n v="1575"/>
    <m/>
    <m/>
    <m/>
    <m/>
    <m/>
    <m/>
    <m/>
    <x v="6"/>
    <x v="31"/>
    <m/>
    <m/>
    <x v="2"/>
    <s v="Sin respuesta"/>
    <n v="12"/>
    <s v=" "/>
    <m/>
    <m/>
    <m/>
    <m/>
    <m/>
    <m/>
    <n v="1"/>
  </r>
  <r>
    <n v="1576"/>
    <m/>
    <m/>
    <m/>
    <m/>
    <m/>
    <m/>
    <m/>
    <x v="6"/>
    <x v="31"/>
    <m/>
    <m/>
    <x v="2"/>
    <s v="Sin respuesta"/>
    <n v="12"/>
    <s v=" "/>
    <m/>
    <m/>
    <m/>
    <m/>
    <m/>
    <m/>
    <n v="1"/>
  </r>
  <r>
    <n v="1577"/>
    <m/>
    <m/>
    <m/>
    <m/>
    <m/>
    <m/>
    <m/>
    <x v="6"/>
    <x v="31"/>
    <m/>
    <m/>
    <x v="2"/>
    <s v="Sin respuesta"/>
    <n v="12"/>
    <s v=" "/>
    <m/>
    <m/>
    <m/>
    <m/>
    <m/>
    <m/>
    <n v="1"/>
  </r>
  <r>
    <n v="1578"/>
    <m/>
    <m/>
    <m/>
    <m/>
    <m/>
    <m/>
    <m/>
    <x v="6"/>
    <x v="31"/>
    <m/>
    <m/>
    <x v="2"/>
    <s v="Sin respuesta"/>
    <n v="12"/>
    <s v=" "/>
    <m/>
    <m/>
    <m/>
    <m/>
    <m/>
    <m/>
    <n v="1"/>
  </r>
  <r>
    <n v="1579"/>
    <m/>
    <m/>
    <m/>
    <m/>
    <m/>
    <m/>
    <m/>
    <x v="6"/>
    <x v="31"/>
    <m/>
    <m/>
    <x v="2"/>
    <s v="Sin respuesta"/>
    <n v="12"/>
    <s v=" "/>
    <m/>
    <m/>
    <m/>
    <m/>
    <m/>
    <m/>
    <n v="1"/>
  </r>
  <r>
    <n v="1580"/>
    <m/>
    <m/>
    <m/>
    <m/>
    <m/>
    <m/>
    <m/>
    <x v="6"/>
    <x v="31"/>
    <m/>
    <m/>
    <x v="2"/>
    <s v="Sin respuesta"/>
    <n v="12"/>
    <s v=" "/>
    <m/>
    <m/>
    <m/>
    <m/>
    <m/>
    <m/>
    <n v="1"/>
  </r>
  <r>
    <n v="1581"/>
    <m/>
    <m/>
    <m/>
    <m/>
    <m/>
    <m/>
    <m/>
    <x v="6"/>
    <x v="31"/>
    <m/>
    <m/>
    <x v="2"/>
    <s v="Sin respuesta"/>
    <n v="12"/>
    <s v=" "/>
    <m/>
    <m/>
    <m/>
    <m/>
    <m/>
    <m/>
    <n v="1"/>
  </r>
  <r>
    <n v="1582"/>
    <m/>
    <m/>
    <m/>
    <m/>
    <m/>
    <m/>
    <m/>
    <x v="6"/>
    <x v="31"/>
    <m/>
    <m/>
    <x v="2"/>
    <s v="Sin respuesta"/>
    <n v="12"/>
    <s v=" "/>
    <m/>
    <m/>
    <m/>
    <m/>
    <m/>
    <m/>
    <n v="1"/>
  </r>
  <r>
    <n v="1583"/>
    <m/>
    <m/>
    <m/>
    <m/>
    <m/>
    <m/>
    <m/>
    <x v="6"/>
    <x v="31"/>
    <m/>
    <m/>
    <x v="2"/>
    <s v="Sin respuesta"/>
    <n v="12"/>
    <s v=" "/>
    <m/>
    <m/>
    <m/>
    <m/>
    <m/>
    <m/>
    <n v="1"/>
  </r>
  <r>
    <n v="1584"/>
    <m/>
    <m/>
    <m/>
    <m/>
    <m/>
    <m/>
    <m/>
    <x v="6"/>
    <x v="31"/>
    <m/>
    <m/>
    <x v="2"/>
    <s v="Sin respuesta"/>
    <n v="12"/>
    <s v=" "/>
    <m/>
    <m/>
    <m/>
    <m/>
    <m/>
    <m/>
    <n v="1"/>
  </r>
  <r>
    <n v="1585"/>
    <m/>
    <m/>
    <m/>
    <m/>
    <m/>
    <m/>
    <m/>
    <x v="6"/>
    <x v="31"/>
    <m/>
    <m/>
    <x v="2"/>
    <s v="Sin respuesta"/>
    <n v="12"/>
    <s v=" "/>
    <m/>
    <m/>
    <m/>
    <m/>
    <m/>
    <m/>
    <n v="1"/>
  </r>
  <r>
    <n v="1586"/>
    <m/>
    <m/>
    <m/>
    <m/>
    <m/>
    <m/>
    <m/>
    <x v="6"/>
    <x v="31"/>
    <m/>
    <m/>
    <x v="2"/>
    <s v="Sin respuesta"/>
    <n v="12"/>
    <s v=" "/>
    <m/>
    <m/>
    <m/>
    <m/>
    <m/>
    <m/>
    <n v="1"/>
  </r>
  <r>
    <n v="1587"/>
    <m/>
    <m/>
    <m/>
    <m/>
    <m/>
    <m/>
    <m/>
    <x v="6"/>
    <x v="31"/>
    <m/>
    <m/>
    <x v="2"/>
    <s v="Sin respuesta"/>
    <n v="12"/>
    <s v=" "/>
    <m/>
    <m/>
    <m/>
    <m/>
    <m/>
    <m/>
    <n v="1"/>
  </r>
  <r>
    <n v="1588"/>
    <m/>
    <m/>
    <m/>
    <m/>
    <m/>
    <m/>
    <m/>
    <x v="6"/>
    <x v="31"/>
    <m/>
    <m/>
    <x v="2"/>
    <s v="Sin respuesta"/>
    <n v="12"/>
    <s v=" "/>
    <m/>
    <m/>
    <m/>
    <m/>
    <m/>
    <m/>
    <n v="1"/>
  </r>
  <r>
    <n v="1589"/>
    <m/>
    <m/>
    <m/>
    <m/>
    <m/>
    <m/>
    <m/>
    <x v="6"/>
    <x v="31"/>
    <m/>
    <m/>
    <x v="2"/>
    <s v="Sin respuesta"/>
    <n v="12"/>
    <s v=" "/>
    <m/>
    <m/>
    <m/>
    <m/>
    <m/>
    <m/>
    <n v="1"/>
  </r>
  <r>
    <n v="1590"/>
    <m/>
    <m/>
    <m/>
    <m/>
    <m/>
    <m/>
    <m/>
    <x v="6"/>
    <x v="31"/>
    <m/>
    <m/>
    <x v="2"/>
    <s v="Sin respuesta"/>
    <n v="12"/>
    <s v=" "/>
    <m/>
    <m/>
    <m/>
    <m/>
    <m/>
    <m/>
    <n v="1"/>
  </r>
  <r>
    <n v="1591"/>
    <m/>
    <m/>
    <m/>
    <m/>
    <m/>
    <m/>
    <m/>
    <x v="6"/>
    <x v="31"/>
    <m/>
    <m/>
    <x v="2"/>
    <s v="Sin respuesta"/>
    <n v="12"/>
    <s v=" "/>
    <m/>
    <m/>
    <m/>
    <m/>
    <m/>
    <m/>
    <n v="1"/>
  </r>
  <r>
    <n v="1592"/>
    <m/>
    <m/>
    <m/>
    <m/>
    <m/>
    <m/>
    <m/>
    <x v="6"/>
    <x v="31"/>
    <m/>
    <m/>
    <x v="2"/>
    <s v="Sin respuesta"/>
    <n v="12"/>
    <s v=" "/>
    <m/>
    <m/>
    <m/>
    <m/>
    <m/>
    <m/>
    <n v="1"/>
  </r>
  <r>
    <n v="1593"/>
    <m/>
    <m/>
    <m/>
    <m/>
    <m/>
    <m/>
    <m/>
    <x v="6"/>
    <x v="31"/>
    <m/>
    <m/>
    <x v="2"/>
    <s v="Sin respuesta"/>
    <n v="12"/>
    <s v=" "/>
    <m/>
    <m/>
    <m/>
    <m/>
    <m/>
    <m/>
    <n v="1"/>
  </r>
  <r>
    <n v="1594"/>
    <m/>
    <m/>
    <m/>
    <m/>
    <m/>
    <m/>
    <m/>
    <x v="6"/>
    <x v="31"/>
    <m/>
    <m/>
    <x v="2"/>
    <s v="Sin respuesta"/>
    <n v="12"/>
    <s v=" "/>
    <m/>
    <m/>
    <m/>
    <m/>
    <m/>
    <m/>
    <n v="1"/>
  </r>
  <r>
    <n v="1595"/>
    <m/>
    <m/>
    <m/>
    <m/>
    <m/>
    <m/>
    <m/>
    <x v="6"/>
    <x v="31"/>
    <m/>
    <m/>
    <x v="2"/>
    <s v="Sin respuesta"/>
    <n v="12"/>
    <s v=" "/>
    <m/>
    <m/>
    <m/>
    <m/>
    <m/>
    <m/>
    <n v="1"/>
  </r>
  <r>
    <n v="1596"/>
    <m/>
    <m/>
    <m/>
    <m/>
    <m/>
    <m/>
    <m/>
    <x v="6"/>
    <x v="31"/>
    <m/>
    <m/>
    <x v="2"/>
    <s v="Sin respuesta"/>
    <n v="12"/>
    <s v=" "/>
    <m/>
    <m/>
    <m/>
    <m/>
    <m/>
    <m/>
    <n v="1"/>
  </r>
  <r>
    <n v="1597"/>
    <m/>
    <m/>
    <m/>
    <m/>
    <m/>
    <m/>
    <m/>
    <x v="6"/>
    <x v="31"/>
    <m/>
    <m/>
    <x v="2"/>
    <s v="Sin respuesta"/>
    <n v="12"/>
    <s v=" "/>
    <m/>
    <m/>
    <m/>
    <m/>
    <m/>
    <m/>
    <n v="1"/>
  </r>
  <r>
    <n v="1598"/>
    <m/>
    <m/>
    <m/>
    <m/>
    <m/>
    <m/>
    <m/>
    <x v="6"/>
    <x v="31"/>
    <m/>
    <m/>
    <x v="2"/>
    <s v="Sin respuesta"/>
    <n v="12"/>
    <s v=" "/>
    <m/>
    <m/>
    <m/>
    <m/>
    <m/>
    <m/>
    <n v="1"/>
  </r>
  <r>
    <n v="1599"/>
    <m/>
    <m/>
    <m/>
    <m/>
    <m/>
    <m/>
    <m/>
    <x v="6"/>
    <x v="31"/>
    <m/>
    <m/>
    <x v="2"/>
    <s v="Sin respuesta"/>
    <n v="12"/>
    <s v=" "/>
    <m/>
    <m/>
    <m/>
    <m/>
    <m/>
    <m/>
    <n v="1"/>
  </r>
  <r>
    <n v="1600"/>
    <m/>
    <m/>
    <m/>
    <m/>
    <m/>
    <m/>
    <m/>
    <x v="6"/>
    <x v="31"/>
    <m/>
    <m/>
    <x v="2"/>
    <s v="Sin respuesta"/>
    <n v="12"/>
    <s v=" "/>
    <m/>
    <m/>
    <m/>
    <m/>
    <m/>
    <m/>
    <n v="1"/>
  </r>
  <r>
    <n v="1601"/>
    <m/>
    <m/>
    <m/>
    <m/>
    <m/>
    <m/>
    <m/>
    <x v="6"/>
    <x v="31"/>
    <m/>
    <m/>
    <x v="2"/>
    <s v="Sin respuesta"/>
    <n v="12"/>
    <s v=" "/>
    <m/>
    <m/>
    <m/>
    <m/>
    <m/>
    <m/>
    <n v="1"/>
  </r>
  <r>
    <n v="1602"/>
    <m/>
    <m/>
    <m/>
    <m/>
    <m/>
    <m/>
    <m/>
    <x v="6"/>
    <x v="31"/>
    <m/>
    <m/>
    <x v="2"/>
    <s v="Sin respuesta"/>
    <n v="12"/>
    <s v=" "/>
    <m/>
    <m/>
    <m/>
    <m/>
    <m/>
    <m/>
    <n v="1"/>
  </r>
  <r>
    <n v="1603"/>
    <m/>
    <m/>
    <m/>
    <m/>
    <m/>
    <m/>
    <m/>
    <x v="6"/>
    <x v="31"/>
    <m/>
    <m/>
    <x v="2"/>
    <s v="Sin respuesta"/>
    <n v="12"/>
    <s v=" "/>
    <m/>
    <m/>
    <m/>
    <m/>
    <m/>
    <m/>
    <n v="1"/>
  </r>
  <r>
    <n v="1604"/>
    <m/>
    <m/>
    <m/>
    <m/>
    <m/>
    <m/>
    <m/>
    <x v="6"/>
    <x v="31"/>
    <m/>
    <m/>
    <x v="2"/>
    <s v="Sin respuesta"/>
    <n v="12"/>
    <s v=" "/>
    <m/>
    <m/>
    <m/>
    <m/>
    <m/>
    <m/>
    <n v="1"/>
  </r>
  <r>
    <n v="1605"/>
    <m/>
    <m/>
    <m/>
    <m/>
    <m/>
    <m/>
    <m/>
    <x v="6"/>
    <x v="31"/>
    <m/>
    <m/>
    <x v="2"/>
    <s v="Sin respuesta"/>
    <n v="12"/>
    <s v=" "/>
    <m/>
    <m/>
    <m/>
    <m/>
    <m/>
    <m/>
    <n v="1"/>
  </r>
  <r>
    <n v="1606"/>
    <m/>
    <m/>
    <m/>
    <m/>
    <m/>
    <m/>
    <m/>
    <x v="6"/>
    <x v="31"/>
    <m/>
    <m/>
    <x v="2"/>
    <s v="Sin respuesta"/>
    <n v="12"/>
    <s v=" "/>
    <m/>
    <m/>
    <m/>
    <m/>
    <m/>
    <m/>
    <n v="1"/>
  </r>
  <r>
    <n v="1607"/>
    <m/>
    <m/>
    <m/>
    <m/>
    <m/>
    <m/>
    <m/>
    <x v="6"/>
    <x v="31"/>
    <m/>
    <m/>
    <x v="2"/>
    <s v="Sin respuesta"/>
    <n v="12"/>
    <s v=" "/>
    <m/>
    <m/>
    <m/>
    <m/>
    <m/>
    <m/>
    <n v="1"/>
  </r>
  <r>
    <n v="1608"/>
    <m/>
    <m/>
    <m/>
    <m/>
    <m/>
    <m/>
    <m/>
    <x v="6"/>
    <x v="31"/>
    <m/>
    <m/>
    <x v="2"/>
    <s v="Sin respuesta"/>
    <n v="12"/>
    <s v=" "/>
    <m/>
    <m/>
    <m/>
    <m/>
    <m/>
    <m/>
    <n v="1"/>
  </r>
  <r>
    <n v="1609"/>
    <m/>
    <m/>
    <m/>
    <m/>
    <m/>
    <m/>
    <m/>
    <x v="6"/>
    <x v="31"/>
    <m/>
    <m/>
    <x v="2"/>
    <s v="Sin respuesta"/>
    <n v="12"/>
    <s v=" "/>
    <m/>
    <m/>
    <m/>
    <m/>
    <m/>
    <m/>
    <n v="1"/>
  </r>
  <r>
    <n v="1610"/>
    <m/>
    <m/>
    <m/>
    <m/>
    <m/>
    <m/>
    <m/>
    <x v="6"/>
    <x v="31"/>
    <m/>
    <m/>
    <x v="2"/>
    <s v="Sin respuesta"/>
    <n v="12"/>
    <s v=" "/>
    <m/>
    <m/>
    <m/>
    <m/>
    <m/>
    <m/>
    <n v="1"/>
  </r>
  <r>
    <n v="1611"/>
    <m/>
    <m/>
    <m/>
    <m/>
    <m/>
    <m/>
    <m/>
    <x v="6"/>
    <x v="31"/>
    <m/>
    <m/>
    <x v="2"/>
    <s v="Sin respuesta"/>
    <n v="12"/>
    <s v=" "/>
    <m/>
    <m/>
    <m/>
    <m/>
    <m/>
    <m/>
    <n v="1"/>
  </r>
  <r>
    <n v="1612"/>
    <m/>
    <m/>
    <m/>
    <m/>
    <m/>
    <m/>
    <m/>
    <x v="6"/>
    <x v="31"/>
    <m/>
    <m/>
    <x v="2"/>
    <s v="Sin respuesta"/>
    <n v="12"/>
    <s v=" "/>
    <m/>
    <m/>
    <m/>
    <m/>
    <m/>
    <m/>
    <n v="1"/>
  </r>
  <r>
    <n v="1613"/>
    <m/>
    <m/>
    <m/>
    <m/>
    <m/>
    <m/>
    <m/>
    <x v="6"/>
    <x v="31"/>
    <m/>
    <m/>
    <x v="2"/>
    <s v="Sin respuesta"/>
    <n v="12"/>
    <s v=" "/>
    <m/>
    <m/>
    <m/>
    <m/>
    <m/>
    <m/>
    <n v="1"/>
  </r>
  <r>
    <n v="1614"/>
    <m/>
    <m/>
    <m/>
    <m/>
    <m/>
    <m/>
    <m/>
    <x v="6"/>
    <x v="31"/>
    <m/>
    <m/>
    <x v="2"/>
    <s v="Sin respuesta"/>
    <n v="12"/>
    <s v=" "/>
    <m/>
    <m/>
    <m/>
    <m/>
    <m/>
    <m/>
    <n v="1"/>
  </r>
  <r>
    <n v="1615"/>
    <m/>
    <m/>
    <m/>
    <m/>
    <m/>
    <m/>
    <m/>
    <x v="6"/>
    <x v="31"/>
    <m/>
    <m/>
    <x v="2"/>
    <s v="Sin respuesta"/>
    <n v="12"/>
    <s v=" "/>
    <m/>
    <m/>
    <m/>
    <m/>
    <m/>
    <m/>
    <n v="1"/>
  </r>
  <r>
    <n v="1616"/>
    <m/>
    <m/>
    <m/>
    <m/>
    <m/>
    <m/>
    <m/>
    <x v="6"/>
    <x v="31"/>
    <m/>
    <m/>
    <x v="2"/>
    <s v="Sin respuesta"/>
    <n v="12"/>
    <s v=" "/>
    <m/>
    <m/>
    <m/>
    <m/>
    <m/>
    <m/>
    <n v="1"/>
  </r>
  <r>
    <n v="1617"/>
    <m/>
    <m/>
    <m/>
    <m/>
    <m/>
    <m/>
    <m/>
    <x v="6"/>
    <x v="31"/>
    <m/>
    <m/>
    <x v="2"/>
    <s v="Sin respuesta"/>
    <n v="12"/>
    <s v=" "/>
    <m/>
    <m/>
    <m/>
    <m/>
    <m/>
    <m/>
    <n v="1"/>
  </r>
  <r>
    <n v="1618"/>
    <m/>
    <m/>
    <m/>
    <m/>
    <m/>
    <m/>
    <m/>
    <x v="6"/>
    <x v="31"/>
    <m/>
    <m/>
    <x v="2"/>
    <s v="Sin respuesta"/>
    <n v="12"/>
    <s v=" "/>
    <m/>
    <m/>
    <m/>
    <m/>
    <m/>
    <m/>
    <n v="1"/>
  </r>
  <r>
    <n v="1619"/>
    <m/>
    <m/>
    <m/>
    <m/>
    <m/>
    <m/>
    <m/>
    <x v="6"/>
    <x v="31"/>
    <m/>
    <m/>
    <x v="2"/>
    <s v="Sin respuesta"/>
    <n v="12"/>
    <s v=" "/>
    <m/>
    <m/>
    <m/>
    <m/>
    <m/>
    <m/>
    <n v="1"/>
  </r>
  <r>
    <n v="1620"/>
    <m/>
    <m/>
    <m/>
    <m/>
    <m/>
    <m/>
    <m/>
    <x v="6"/>
    <x v="31"/>
    <m/>
    <m/>
    <x v="2"/>
    <s v="Sin respuesta"/>
    <n v="12"/>
    <s v=" "/>
    <m/>
    <m/>
    <m/>
    <m/>
    <m/>
    <m/>
    <n v="1"/>
  </r>
  <r>
    <n v="1621"/>
    <m/>
    <m/>
    <m/>
    <m/>
    <m/>
    <m/>
    <m/>
    <x v="6"/>
    <x v="31"/>
    <m/>
    <m/>
    <x v="2"/>
    <s v="Sin respuesta"/>
    <n v="12"/>
    <s v=" "/>
    <m/>
    <m/>
    <m/>
    <m/>
    <m/>
    <m/>
    <n v="1"/>
  </r>
  <r>
    <n v="1622"/>
    <m/>
    <m/>
    <m/>
    <m/>
    <m/>
    <m/>
    <m/>
    <x v="6"/>
    <x v="31"/>
    <m/>
    <m/>
    <x v="2"/>
    <s v="Sin respuesta"/>
    <n v="12"/>
    <s v=" "/>
    <m/>
    <m/>
    <m/>
    <m/>
    <m/>
    <m/>
    <n v="1"/>
  </r>
  <r>
    <n v="1623"/>
    <m/>
    <m/>
    <m/>
    <m/>
    <m/>
    <m/>
    <m/>
    <x v="6"/>
    <x v="31"/>
    <m/>
    <m/>
    <x v="2"/>
    <s v="Sin respuesta"/>
    <n v="12"/>
    <s v=" "/>
    <m/>
    <m/>
    <m/>
    <m/>
    <m/>
    <m/>
    <n v="1"/>
  </r>
  <r>
    <n v="1624"/>
    <m/>
    <m/>
    <m/>
    <m/>
    <m/>
    <m/>
    <m/>
    <x v="6"/>
    <x v="31"/>
    <m/>
    <m/>
    <x v="2"/>
    <s v="Sin respuesta"/>
    <n v="12"/>
    <s v=" "/>
    <m/>
    <m/>
    <m/>
    <m/>
    <m/>
    <m/>
    <n v="1"/>
  </r>
  <r>
    <n v="1625"/>
    <m/>
    <m/>
    <m/>
    <m/>
    <m/>
    <m/>
    <m/>
    <x v="6"/>
    <x v="31"/>
    <m/>
    <m/>
    <x v="2"/>
    <s v="Sin respuesta"/>
    <n v="12"/>
    <s v=" "/>
    <m/>
    <m/>
    <m/>
    <m/>
    <m/>
    <m/>
    <n v="1"/>
  </r>
  <r>
    <n v="1626"/>
    <m/>
    <m/>
    <m/>
    <m/>
    <m/>
    <m/>
    <m/>
    <x v="6"/>
    <x v="31"/>
    <m/>
    <m/>
    <x v="2"/>
    <s v="Sin respuesta"/>
    <n v="12"/>
    <s v=" "/>
    <m/>
    <m/>
    <m/>
    <m/>
    <m/>
    <m/>
    <n v="1"/>
  </r>
  <r>
    <n v="1627"/>
    <m/>
    <m/>
    <m/>
    <m/>
    <m/>
    <m/>
    <m/>
    <x v="6"/>
    <x v="31"/>
    <m/>
    <m/>
    <x v="2"/>
    <s v="Sin respuesta"/>
    <n v="12"/>
    <s v=" "/>
    <m/>
    <m/>
    <m/>
    <m/>
    <m/>
    <m/>
    <n v="1"/>
  </r>
  <r>
    <n v="1628"/>
    <m/>
    <m/>
    <m/>
    <m/>
    <m/>
    <m/>
    <m/>
    <x v="6"/>
    <x v="31"/>
    <m/>
    <m/>
    <x v="2"/>
    <s v="Sin respuesta"/>
    <n v="12"/>
    <s v=" "/>
    <m/>
    <m/>
    <m/>
    <m/>
    <m/>
    <m/>
    <n v="1"/>
  </r>
  <r>
    <n v="1629"/>
    <m/>
    <m/>
    <m/>
    <m/>
    <m/>
    <m/>
    <m/>
    <x v="6"/>
    <x v="31"/>
    <m/>
    <m/>
    <x v="2"/>
    <s v="Sin respuesta"/>
    <n v="12"/>
    <s v=" "/>
    <m/>
    <m/>
    <m/>
    <m/>
    <m/>
    <m/>
    <n v="1"/>
  </r>
  <r>
    <n v="1630"/>
    <m/>
    <m/>
    <m/>
    <m/>
    <m/>
    <m/>
    <m/>
    <x v="6"/>
    <x v="31"/>
    <m/>
    <m/>
    <x v="2"/>
    <s v="Sin respuesta"/>
    <n v="12"/>
    <s v=" "/>
    <m/>
    <m/>
    <m/>
    <m/>
    <m/>
    <m/>
    <n v="1"/>
  </r>
  <r>
    <n v="1631"/>
    <m/>
    <m/>
    <m/>
    <m/>
    <m/>
    <m/>
    <m/>
    <x v="6"/>
    <x v="31"/>
    <m/>
    <m/>
    <x v="2"/>
    <s v="Sin respuesta"/>
    <n v="12"/>
    <s v=" "/>
    <m/>
    <m/>
    <m/>
    <m/>
    <m/>
    <m/>
    <n v="1"/>
  </r>
  <r>
    <n v="1632"/>
    <m/>
    <m/>
    <m/>
    <m/>
    <m/>
    <m/>
    <m/>
    <x v="6"/>
    <x v="31"/>
    <m/>
    <m/>
    <x v="2"/>
    <s v="Sin respuesta"/>
    <n v="12"/>
    <s v=" "/>
    <m/>
    <m/>
    <m/>
    <m/>
    <m/>
    <m/>
    <n v="1"/>
  </r>
  <r>
    <n v="1633"/>
    <m/>
    <m/>
    <m/>
    <m/>
    <m/>
    <m/>
    <m/>
    <x v="6"/>
    <x v="31"/>
    <m/>
    <m/>
    <x v="2"/>
    <s v="Sin respuesta"/>
    <n v="12"/>
    <s v=" "/>
    <m/>
    <m/>
    <m/>
    <m/>
    <m/>
    <m/>
    <n v="1"/>
  </r>
  <r>
    <n v="1634"/>
    <m/>
    <m/>
    <m/>
    <m/>
    <m/>
    <m/>
    <m/>
    <x v="6"/>
    <x v="31"/>
    <m/>
    <m/>
    <x v="2"/>
    <s v="Sin respuesta"/>
    <n v="12"/>
    <s v=" "/>
    <m/>
    <m/>
    <m/>
    <m/>
    <m/>
    <m/>
    <n v="1"/>
  </r>
  <r>
    <n v="1635"/>
    <m/>
    <m/>
    <m/>
    <m/>
    <m/>
    <m/>
    <m/>
    <x v="6"/>
    <x v="31"/>
    <m/>
    <m/>
    <x v="2"/>
    <s v="Sin respuesta"/>
    <n v="12"/>
    <s v=" "/>
    <m/>
    <m/>
    <m/>
    <m/>
    <m/>
    <m/>
    <n v="1"/>
  </r>
  <r>
    <n v="1636"/>
    <m/>
    <m/>
    <m/>
    <m/>
    <m/>
    <m/>
    <m/>
    <x v="6"/>
    <x v="31"/>
    <m/>
    <m/>
    <x v="2"/>
    <s v="Sin respuesta"/>
    <n v="12"/>
    <s v=" "/>
    <m/>
    <m/>
    <m/>
    <m/>
    <m/>
    <m/>
    <n v="1"/>
  </r>
  <r>
    <n v="1637"/>
    <m/>
    <m/>
    <m/>
    <m/>
    <m/>
    <m/>
    <m/>
    <x v="6"/>
    <x v="31"/>
    <m/>
    <m/>
    <x v="2"/>
    <s v="Sin respuesta"/>
    <n v="12"/>
    <s v=" "/>
    <m/>
    <m/>
    <m/>
    <m/>
    <m/>
    <m/>
    <n v="1"/>
  </r>
  <r>
    <n v="1638"/>
    <m/>
    <m/>
    <m/>
    <m/>
    <m/>
    <m/>
    <m/>
    <x v="6"/>
    <x v="31"/>
    <m/>
    <m/>
    <x v="2"/>
    <s v="Sin respuesta"/>
    <n v="12"/>
    <s v=" "/>
    <m/>
    <m/>
    <m/>
    <m/>
    <m/>
    <m/>
    <n v="1"/>
  </r>
  <r>
    <n v="1639"/>
    <m/>
    <m/>
    <m/>
    <m/>
    <m/>
    <m/>
    <m/>
    <x v="6"/>
    <x v="31"/>
    <m/>
    <m/>
    <x v="2"/>
    <s v="Sin respuesta"/>
    <n v="12"/>
    <s v=" "/>
    <m/>
    <m/>
    <m/>
    <m/>
    <m/>
    <m/>
    <n v="1"/>
  </r>
  <r>
    <n v="1640"/>
    <m/>
    <m/>
    <m/>
    <m/>
    <m/>
    <m/>
    <m/>
    <x v="6"/>
    <x v="31"/>
    <m/>
    <m/>
    <x v="2"/>
    <s v="Sin respuesta"/>
    <n v="12"/>
    <s v=" "/>
    <m/>
    <m/>
    <m/>
    <m/>
    <m/>
    <m/>
    <n v="1"/>
  </r>
  <r>
    <n v="1641"/>
    <m/>
    <m/>
    <m/>
    <m/>
    <m/>
    <m/>
    <m/>
    <x v="6"/>
    <x v="31"/>
    <m/>
    <m/>
    <x v="2"/>
    <s v="Sin respuesta"/>
    <n v="12"/>
    <s v=" "/>
    <m/>
    <m/>
    <m/>
    <m/>
    <m/>
    <m/>
    <n v="1"/>
  </r>
  <r>
    <n v="1642"/>
    <m/>
    <m/>
    <m/>
    <m/>
    <m/>
    <m/>
    <m/>
    <x v="6"/>
    <x v="31"/>
    <m/>
    <m/>
    <x v="2"/>
    <s v="Sin respuesta"/>
    <n v="12"/>
    <s v=" "/>
    <m/>
    <m/>
    <m/>
    <m/>
    <m/>
    <m/>
    <n v="1"/>
  </r>
  <r>
    <n v="1643"/>
    <m/>
    <m/>
    <m/>
    <m/>
    <m/>
    <m/>
    <m/>
    <x v="6"/>
    <x v="31"/>
    <m/>
    <m/>
    <x v="2"/>
    <s v="Sin respuesta"/>
    <n v="12"/>
    <s v=" "/>
    <m/>
    <m/>
    <m/>
    <m/>
    <m/>
    <m/>
    <n v="1"/>
  </r>
  <r>
    <n v="1644"/>
    <m/>
    <m/>
    <m/>
    <m/>
    <m/>
    <m/>
    <m/>
    <x v="6"/>
    <x v="31"/>
    <m/>
    <m/>
    <x v="2"/>
    <s v="Sin respuesta"/>
    <n v="12"/>
    <s v=" "/>
    <m/>
    <m/>
    <m/>
    <m/>
    <m/>
    <m/>
    <n v="1"/>
  </r>
  <r>
    <n v="1645"/>
    <m/>
    <m/>
    <m/>
    <m/>
    <m/>
    <m/>
    <m/>
    <x v="6"/>
    <x v="31"/>
    <m/>
    <m/>
    <x v="2"/>
    <s v="Sin respuesta"/>
    <n v="12"/>
    <s v=" "/>
    <m/>
    <m/>
    <m/>
    <m/>
    <m/>
    <m/>
    <n v="1"/>
  </r>
  <r>
    <n v="1646"/>
    <m/>
    <m/>
    <m/>
    <m/>
    <m/>
    <m/>
    <m/>
    <x v="6"/>
    <x v="31"/>
    <m/>
    <m/>
    <x v="2"/>
    <s v="Sin respuesta"/>
    <n v="12"/>
    <s v=" "/>
    <m/>
    <m/>
    <m/>
    <m/>
    <m/>
    <m/>
    <n v="1"/>
  </r>
  <r>
    <n v="1647"/>
    <m/>
    <m/>
    <m/>
    <m/>
    <m/>
    <m/>
    <m/>
    <x v="6"/>
    <x v="31"/>
    <m/>
    <m/>
    <x v="2"/>
    <s v="Sin respuesta"/>
    <n v="12"/>
    <s v=" "/>
    <m/>
    <m/>
    <m/>
    <m/>
    <m/>
    <m/>
    <n v="1"/>
  </r>
  <r>
    <n v="1648"/>
    <m/>
    <m/>
    <m/>
    <m/>
    <m/>
    <m/>
    <m/>
    <x v="6"/>
    <x v="31"/>
    <m/>
    <m/>
    <x v="2"/>
    <s v="Sin respuesta"/>
    <n v="12"/>
    <s v=" "/>
    <m/>
    <m/>
    <m/>
    <m/>
    <m/>
    <m/>
    <n v="1"/>
  </r>
  <r>
    <n v="1649"/>
    <m/>
    <m/>
    <m/>
    <m/>
    <m/>
    <m/>
    <m/>
    <x v="6"/>
    <x v="31"/>
    <m/>
    <m/>
    <x v="2"/>
    <s v="Sin respuesta"/>
    <n v="12"/>
    <s v=" "/>
    <m/>
    <m/>
    <m/>
    <m/>
    <m/>
    <m/>
    <n v="1"/>
  </r>
  <r>
    <n v="1650"/>
    <m/>
    <m/>
    <m/>
    <m/>
    <m/>
    <m/>
    <m/>
    <x v="6"/>
    <x v="31"/>
    <m/>
    <m/>
    <x v="2"/>
    <s v="Sin respuesta"/>
    <n v="12"/>
    <s v=" "/>
    <m/>
    <m/>
    <m/>
    <m/>
    <m/>
    <m/>
    <n v="1"/>
  </r>
  <r>
    <n v="1651"/>
    <m/>
    <m/>
    <m/>
    <m/>
    <m/>
    <m/>
    <m/>
    <x v="6"/>
    <x v="31"/>
    <m/>
    <m/>
    <x v="2"/>
    <s v="Sin respuesta"/>
    <n v="12"/>
    <s v=" "/>
    <m/>
    <m/>
    <m/>
    <m/>
    <m/>
    <m/>
    <n v="1"/>
  </r>
  <r>
    <n v="1652"/>
    <m/>
    <m/>
    <m/>
    <m/>
    <m/>
    <m/>
    <m/>
    <x v="6"/>
    <x v="31"/>
    <m/>
    <m/>
    <x v="2"/>
    <s v="Sin respuesta"/>
    <n v="12"/>
    <s v=" "/>
    <m/>
    <m/>
    <m/>
    <m/>
    <m/>
    <m/>
    <n v="1"/>
  </r>
  <r>
    <n v="1653"/>
    <m/>
    <m/>
    <m/>
    <m/>
    <m/>
    <m/>
    <m/>
    <x v="6"/>
    <x v="31"/>
    <m/>
    <m/>
    <x v="2"/>
    <s v="Sin respuesta"/>
    <n v="12"/>
    <s v=" "/>
    <m/>
    <m/>
    <m/>
    <m/>
    <m/>
    <m/>
    <n v="1"/>
  </r>
  <r>
    <n v="1654"/>
    <m/>
    <m/>
    <m/>
    <m/>
    <m/>
    <m/>
    <m/>
    <x v="6"/>
    <x v="31"/>
    <m/>
    <m/>
    <x v="2"/>
    <s v="Sin respuesta"/>
    <n v="12"/>
    <s v=" "/>
    <m/>
    <m/>
    <m/>
    <m/>
    <m/>
    <m/>
    <n v="1"/>
  </r>
  <r>
    <n v="1655"/>
    <m/>
    <m/>
    <m/>
    <m/>
    <m/>
    <m/>
    <m/>
    <x v="6"/>
    <x v="31"/>
    <m/>
    <m/>
    <x v="2"/>
    <s v="Sin respuesta"/>
    <n v="12"/>
    <s v=" "/>
    <m/>
    <m/>
    <m/>
    <m/>
    <m/>
    <m/>
    <n v="1"/>
  </r>
  <r>
    <n v="1656"/>
    <m/>
    <m/>
    <m/>
    <m/>
    <m/>
    <m/>
    <m/>
    <x v="6"/>
    <x v="31"/>
    <m/>
    <m/>
    <x v="2"/>
    <s v="Sin respuesta"/>
    <n v="12"/>
    <s v=" "/>
    <m/>
    <m/>
    <m/>
    <m/>
    <m/>
    <m/>
    <n v="1"/>
  </r>
  <r>
    <n v="1657"/>
    <m/>
    <m/>
    <m/>
    <m/>
    <m/>
    <m/>
    <m/>
    <x v="6"/>
    <x v="31"/>
    <m/>
    <m/>
    <x v="2"/>
    <s v="Sin respuesta"/>
    <n v="12"/>
    <s v=" "/>
    <m/>
    <m/>
    <m/>
    <m/>
    <m/>
    <m/>
    <n v="1"/>
  </r>
  <r>
    <n v="1658"/>
    <m/>
    <m/>
    <m/>
    <m/>
    <m/>
    <m/>
    <m/>
    <x v="6"/>
    <x v="31"/>
    <m/>
    <m/>
    <x v="2"/>
    <s v="Sin respuesta"/>
    <n v="12"/>
    <s v=" "/>
    <m/>
    <m/>
    <m/>
    <m/>
    <m/>
    <m/>
    <n v="1"/>
  </r>
  <r>
    <n v="1659"/>
    <m/>
    <m/>
    <m/>
    <m/>
    <m/>
    <m/>
    <m/>
    <x v="6"/>
    <x v="31"/>
    <m/>
    <m/>
    <x v="2"/>
    <s v="Sin respuesta"/>
    <n v="12"/>
    <s v=" "/>
    <m/>
    <m/>
    <m/>
    <m/>
    <m/>
    <m/>
    <n v="1"/>
  </r>
  <r>
    <n v="1660"/>
    <m/>
    <m/>
    <m/>
    <m/>
    <m/>
    <m/>
    <m/>
    <x v="6"/>
    <x v="31"/>
    <m/>
    <m/>
    <x v="2"/>
    <s v="Sin respuesta"/>
    <n v="12"/>
    <s v=" "/>
    <m/>
    <m/>
    <m/>
    <m/>
    <m/>
    <m/>
    <n v="1"/>
  </r>
  <r>
    <n v="1661"/>
    <m/>
    <m/>
    <m/>
    <m/>
    <m/>
    <m/>
    <m/>
    <x v="6"/>
    <x v="31"/>
    <m/>
    <m/>
    <x v="2"/>
    <s v="Sin respuesta"/>
    <n v="12"/>
    <s v=" "/>
    <m/>
    <m/>
    <m/>
    <m/>
    <m/>
    <m/>
    <n v="1"/>
  </r>
  <r>
    <n v="1662"/>
    <m/>
    <m/>
    <m/>
    <m/>
    <m/>
    <m/>
    <m/>
    <x v="6"/>
    <x v="31"/>
    <m/>
    <m/>
    <x v="2"/>
    <s v="Sin respuesta"/>
    <n v="12"/>
    <s v=" "/>
    <m/>
    <m/>
    <m/>
    <m/>
    <m/>
    <m/>
    <n v="1"/>
  </r>
  <r>
    <n v="1663"/>
    <m/>
    <m/>
    <m/>
    <m/>
    <m/>
    <m/>
    <m/>
    <x v="6"/>
    <x v="31"/>
    <m/>
    <m/>
    <x v="2"/>
    <s v="Sin respuesta"/>
    <n v="12"/>
    <s v=" "/>
    <m/>
    <m/>
    <m/>
    <m/>
    <m/>
    <m/>
    <n v="1"/>
  </r>
  <r>
    <n v="1664"/>
    <m/>
    <m/>
    <m/>
    <m/>
    <m/>
    <m/>
    <m/>
    <x v="6"/>
    <x v="31"/>
    <m/>
    <m/>
    <x v="2"/>
    <s v="Sin respuesta"/>
    <n v="12"/>
    <s v=" "/>
    <m/>
    <m/>
    <m/>
    <m/>
    <m/>
    <m/>
    <n v="1"/>
  </r>
  <r>
    <n v="1665"/>
    <m/>
    <m/>
    <m/>
    <m/>
    <m/>
    <m/>
    <m/>
    <x v="6"/>
    <x v="31"/>
    <m/>
    <m/>
    <x v="2"/>
    <s v="Sin respuesta"/>
    <n v="12"/>
    <s v=" "/>
    <m/>
    <m/>
    <m/>
    <m/>
    <m/>
    <m/>
    <n v="1"/>
  </r>
  <r>
    <n v="1666"/>
    <m/>
    <m/>
    <m/>
    <m/>
    <m/>
    <m/>
    <m/>
    <x v="6"/>
    <x v="31"/>
    <m/>
    <m/>
    <x v="2"/>
    <s v="Sin respuesta"/>
    <n v="12"/>
    <s v=" "/>
    <m/>
    <m/>
    <m/>
    <m/>
    <m/>
    <m/>
    <n v="1"/>
  </r>
  <r>
    <n v="1667"/>
    <m/>
    <m/>
    <m/>
    <m/>
    <m/>
    <m/>
    <m/>
    <x v="6"/>
    <x v="31"/>
    <m/>
    <m/>
    <x v="2"/>
    <s v="Sin respuesta"/>
    <n v="12"/>
    <s v=" "/>
    <m/>
    <m/>
    <m/>
    <m/>
    <m/>
    <m/>
    <n v="1"/>
  </r>
  <r>
    <n v="1668"/>
    <m/>
    <m/>
    <m/>
    <m/>
    <m/>
    <m/>
    <m/>
    <x v="6"/>
    <x v="31"/>
    <m/>
    <m/>
    <x v="2"/>
    <s v="Sin respuesta"/>
    <n v="12"/>
    <s v=" "/>
    <m/>
    <m/>
    <m/>
    <m/>
    <m/>
    <m/>
    <n v="1"/>
  </r>
  <r>
    <n v="1669"/>
    <m/>
    <m/>
    <m/>
    <m/>
    <m/>
    <m/>
    <m/>
    <x v="6"/>
    <x v="31"/>
    <m/>
    <m/>
    <x v="2"/>
    <s v="Sin respuesta"/>
    <n v="12"/>
    <s v=" "/>
    <m/>
    <m/>
    <m/>
    <m/>
    <m/>
    <m/>
    <n v="1"/>
  </r>
  <r>
    <n v="1670"/>
    <m/>
    <m/>
    <m/>
    <m/>
    <m/>
    <m/>
    <m/>
    <x v="6"/>
    <x v="31"/>
    <m/>
    <m/>
    <x v="2"/>
    <s v="Sin respuesta"/>
    <n v="12"/>
    <s v=" "/>
    <m/>
    <m/>
    <m/>
    <m/>
    <m/>
    <m/>
    <n v="1"/>
  </r>
  <r>
    <n v="1671"/>
    <m/>
    <m/>
    <m/>
    <m/>
    <m/>
    <m/>
    <m/>
    <x v="6"/>
    <x v="31"/>
    <m/>
    <m/>
    <x v="2"/>
    <s v="Sin respuesta"/>
    <n v="12"/>
    <s v=" "/>
    <m/>
    <m/>
    <m/>
    <m/>
    <m/>
    <m/>
    <n v="1"/>
  </r>
  <r>
    <n v="1672"/>
    <m/>
    <m/>
    <m/>
    <m/>
    <m/>
    <m/>
    <m/>
    <x v="6"/>
    <x v="31"/>
    <m/>
    <m/>
    <x v="2"/>
    <s v="Sin respuesta"/>
    <n v="12"/>
    <s v=" "/>
    <m/>
    <m/>
    <m/>
    <m/>
    <m/>
    <m/>
    <n v="1"/>
  </r>
  <r>
    <n v="1673"/>
    <m/>
    <m/>
    <m/>
    <m/>
    <m/>
    <m/>
    <m/>
    <x v="6"/>
    <x v="31"/>
    <m/>
    <m/>
    <x v="2"/>
    <s v="Sin respuesta"/>
    <n v="12"/>
    <s v=" "/>
    <m/>
    <m/>
    <m/>
    <m/>
    <m/>
    <m/>
    <n v="1"/>
  </r>
  <r>
    <n v="1674"/>
    <m/>
    <m/>
    <m/>
    <m/>
    <m/>
    <m/>
    <m/>
    <x v="6"/>
    <x v="31"/>
    <m/>
    <m/>
    <x v="2"/>
    <s v="Sin respuesta"/>
    <n v="12"/>
    <s v=" "/>
    <m/>
    <m/>
    <m/>
    <m/>
    <m/>
    <m/>
    <n v="1"/>
  </r>
  <r>
    <n v="1675"/>
    <m/>
    <m/>
    <m/>
    <m/>
    <m/>
    <m/>
    <m/>
    <x v="6"/>
    <x v="31"/>
    <m/>
    <m/>
    <x v="2"/>
    <s v="Sin respuesta"/>
    <n v="12"/>
    <s v=" "/>
    <m/>
    <m/>
    <m/>
    <m/>
    <m/>
    <m/>
    <n v="1"/>
  </r>
  <r>
    <n v="1676"/>
    <m/>
    <m/>
    <m/>
    <m/>
    <m/>
    <m/>
    <m/>
    <x v="6"/>
    <x v="31"/>
    <m/>
    <m/>
    <x v="2"/>
    <s v="Sin respuesta"/>
    <n v="12"/>
    <s v=" "/>
    <m/>
    <m/>
    <m/>
    <m/>
    <m/>
    <m/>
    <n v="1"/>
  </r>
  <r>
    <n v="1677"/>
    <m/>
    <m/>
    <m/>
    <m/>
    <m/>
    <m/>
    <m/>
    <x v="6"/>
    <x v="31"/>
    <m/>
    <m/>
    <x v="2"/>
    <s v="Sin respuesta"/>
    <n v="12"/>
    <s v=" "/>
    <m/>
    <m/>
    <m/>
    <m/>
    <m/>
    <m/>
    <n v="1"/>
  </r>
  <r>
    <n v="1678"/>
    <m/>
    <m/>
    <m/>
    <m/>
    <m/>
    <m/>
    <m/>
    <x v="6"/>
    <x v="31"/>
    <m/>
    <m/>
    <x v="2"/>
    <s v="Sin respuesta"/>
    <n v="12"/>
    <s v=" "/>
    <m/>
    <m/>
    <m/>
    <m/>
    <m/>
    <m/>
    <n v="1"/>
  </r>
  <r>
    <n v="1679"/>
    <m/>
    <m/>
    <m/>
    <m/>
    <m/>
    <m/>
    <m/>
    <x v="6"/>
    <x v="31"/>
    <m/>
    <m/>
    <x v="2"/>
    <s v="Sin respuesta"/>
    <n v="12"/>
    <s v=" "/>
    <m/>
    <m/>
    <m/>
    <m/>
    <m/>
    <m/>
    <n v="1"/>
  </r>
  <r>
    <n v="1680"/>
    <m/>
    <m/>
    <m/>
    <m/>
    <m/>
    <m/>
    <m/>
    <x v="6"/>
    <x v="31"/>
    <m/>
    <m/>
    <x v="2"/>
    <s v="Sin respuesta"/>
    <n v="12"/>
    <s v=" "/>
    <m/>
    <m/>
    <m/>
    <m/>
    <m/>
    <m/>
    <n v="1"/>
  </r>
  <r>
    <n v="1681"/>
    <m/>
    <m/>
    <m/>
    <m/>
    <m/>
    <m/>
    <m/>
    <x v="6"/>
    <x v="31"/>
    <m/>
    <m/>
    <x v="2"/>
    <s v="Sin respuesta"/>
    <n v="12"/>
    <s v=" "/>
    <m/>
    <m/>
    <m/>
    <m/>
    <m/>
    <m/>
    <n v="1"/>
  </r>
  <r>
    <n v="1682"/>
    <m/>
    <m/>
    <m/>
    <m/>
    <m/>
    <m/>
    <m/>
    <x v="6"/>
    <x v="31"/>
    <m/>
    <m/>
    <x v="2"/>
    <s v="Sin respuesta"/>
    <n v="12"/>
    <s v=" "/>
    <m/>
    <m/>
    <m/>
    <m/>
    <m/>
    <m/>
    <n v="1"/>
  </r>
  <r>
    <n v="1683"/>
    <m/>
    <m/>
    <m/>
    <m/>
    <m/>
    <m/>
    <m/>
    <x v="6"/>
    <x v="31"/>
    <m/>
    <m/>
    <x v="2"/>
    <s v="Sin respuesta"/>
    <n v="12"/>
    <s v=" "/>
    <m/>
    <m/>
    <m/>
    <m/>
    <m/>
    <m/>
    <n v="1"/>
  </r>
  <r>
    <n v="1684"/>
    <m/>
    <m/>
    <m/>
    <m/>
    <m/>
    <m/>
    <m/>
    <x v="6"/>
    <x v="31"/>
    <m/>
    <m/>
    <x v="2"/>
    <s v="Sin respuesta"/>
    <n v="12"/>
    <s v=" "/>
    <m/>
    <m/>
    <m/>
    <m/>
    <m/>
    <m/>
    <n v="1"/>
  </r>
  <r>
    <n v="1685"/>
    <m/>
    <m/>
    <m/>
    <m/>
    <m/>
    <m/>
    <m/>
    <x v="6"/>
    <x v="31"/>
    <m/>
    <m/>
    <x v="2"/>
    <s v="Sin respuesta"/>
    <n v="12"/>
    <s v=" "/>
    <m/>
    <m/>
    <m/>
    <m/>
    <m/>
    <m/>
    <n v="1"/>
  </r>
  <r>
    <n v="1686"/>
    <m/>
    <m/>
    <m/>
    <m/>
    <m/>
    <m/>
    <m/>
    <x v="6"/>
    <x v="31"/>
    <m/>
    <m/>
    <x v="2"/>
    <s v="Sin respuesta"/>
    <n v="12"/>
    <s v=" "/>
    <m/>
    <m/>
    <m/>
    <m/>
    <m/>
    <m/>
    <n v="1"/>
  </r>
  <r>
    <n v="1687"/>
    <m/>
    <m/>
    <m/>
    <m/>
    <m/>
    <m/>
    <m/>
    <x v="6"/>
    <x v="31"/>
    <m/>
    <m/>
    <x v="2"/>
    <s v="Sin respuesta"/>
    <n v="12"/>
    <s v=" "/>
    <m/>
    <m/>
    <m/>
    <m/>
    <m/>
    <m/>
    <n v="1"/>
  </r>
  <r>
    <n v="1688"/>
    <m/>
    <m/>
    <m/>
    <m/>
    <m/>
    <m/>
    <m/>
    <x v="6"/>
    <x v="31"/>
    <m/>
    <m/>
    <x v="2"/>
    <s v="Sin respuesta"/>
    <n v="12"/>
    <s v=" "/>
    <m/>
    <m/>
    <m/>
    <m/>
    <m/>
    <m/>
    <n v="1"/>
  </r>
  <r>
    <n v="1689"/>
    <m/>
    <m/>
    <m/>
    <m/>
    <m/>
    <m/>
    <m/>
    <x v="6"/>
    <x v="31"/>
    <m/>
    <m/>
    <x v="2"/>
    <s v="Sin respuesta"/>
    <n v="12"/>
    <s v=" "/>
    <m/>
    <m/>
    <m/>
    <m/>
    <m/>
    <m/>
    <n v="1"/>
  </r>
  <r>
    <n v="1690"/>
    <m/>
    <m/>
    <m/>
    <m/>
    <m/>
    <m/>
    <m/>
    <x v="6"/>
    <x v="31"/>
    <m/>
    <m/>
    <x v="2"/>
    <s v="Sin respuesta"/>
    <n v="12"/>
    <s v=" "/>
    <m/>
    <m/>
    <m/>
    <m/>
    <m/>
    <m/>
    <n v="1"/>
  </r>
  <r>
    <n v="1691"/>
    <m/>
    <m/>
    <m/>
    <m/>
    <m/>
    <m/>
    <m/>
    <x v="6"/>
    <x v="31"/>
    <m/>
    <m/>
    <x v="2"/>
    <s v="Sin respuesta"/>
    <n v="12"/>
    <s v=" "/>
    <m/>
    <m/>
    <m/>
    <m/>
    <m/>
    <m/>
    <n v="1"/>
  </r>
  <r>
    <n v="1692"/>
    <m/>
    <m/>
    <m/>
    <m/>
    <m/>
    <m/>
    <m/>
    <x v="6"/>
    <x v="31"/>
    <m/>
    <m/>
    <x v="2"/>
    <s v="Sin respuesta"/>
    <n v="12"/>
    <s v=" "/>
    <m/>
    <m/>
    <m/>
    <m/>
    <m/>
    <m/>
    <n v="1"/>
  </r>
  <r>
    <n v="1693"/>
    <m/>
    <m/>
    <m/>
    <m/>
    <m/>
    <m/>
    <m/>
    <x v="6"/>
    <x v="31"/>
    <m/>
    <m/>
    <x v="2"/>
    <s v="Sin respuesta"/>
    <n v="12"/>
    <s v=" "/>
    <m/>
    <m/>
    <m/>
    <m/>
    <m/>
    <m/>
    <n v="1"/>
  </r>
  <r>
    <n v="1694"/>
    <m/>
    <m/>
    <m/>
    <m/>
    <m/>
    <m/>
    <m/>
    <x v="6"/>
    <x v="31"/>
    <m/>
    <m/>
    <x v="2"/>
    <s v="Sin respuesta"/>
    <n v="12"/>
    <s v=" "/>
    <m/>
    <m/>
    <m/>
    <m/>
    <m/>
    <m/>
    <n v="1"/>
  </r>
  <r>
    <n v="1695"/>
    <m/>
    <m/>
    <m/>
    <m/>
    <m/>
    <m/>
    <m/>
    <x v="6"/>
    <x v="31"/>
    <m/>
    <m/>
    <x v="2"/>
    <s v="Sin respuesta"/>
    <n v="12"/>
    <s v=" "/>
    <m/>
    <m/>
    <m/>
    <m/>
    <m/>
    <m/>
    <n v="1"/>
  </r>
  <r>
    <n v="1696"/>
    <m/>
    <m/>
    <m/>
    <m/>
    <m/>
    <m/>
    <m/>
    <x v="6"/>
    <x v="31"/>
    <m/>
    <m/>
    <x v="2"/>
    <s v="Sin respuesta"/>
    <n v="12"/>
    <s v=" "/>
    <m/>
    <m/>
    <m/>
    <m/>
    <m/>
    <m/>
    <n v="1"/>
  </r>
  <r>
    <n v="1697"/>
    <m/>
    <m/>
    <m/>
    <m/>
    <m/>
    <m/>
    <m/>
    <x v="6"/>
    <x v="31"/>
    <m/>
    <m/>
    <x v="2"/>
    <s v="Sin respuesta"/>
    <n v="12"/>
    <s v=" "/>
    <m/>
    <m/>
    <m/>
    <m/>
    <m/>
    <m/>
    <n v="1"/>
  </r>
  <r>
    <n v="1698"/>
    <m/>
    <m/>
    <m/>
    <m/>
    <m/>
    <m/>
    <m/>
    <x v="6"/>
    <x v="31"/>
    <m/>
    <m/>
    <x v="2"/>
    <s v="Sin respuesta"/>
    <n v="12"/>
    <s v=" "/>
    <m/>
    <m/>
    <m/>
    <m/>
    <m/>
    <m/>
    <n v="1"/>
  </r>
  <r>
    <n v="1699"/>
    <m/>
    <m/>
    <m/>
    <m/>
    <m/>
    <m/>
    <m/>
    <x v="6"/>
    <x v="31"/>
    <m/>
    <m/>
    <x v="2"/>
    <s v="Sin respuesta"/>
    <n v="12"/>
    <s v=" "/>
    <m/>
    <m/>
    <m/>
    <m/>
    <m/>
    <m/>
    <n v="1"/>
  </r>
  <r>
    <n v="1700"/>
    <m/>
    <m/>
    <m/>
    <m/>
    <m/>
    <m/>
    <m/>
    <x v="6"/>
    <x v="31"/>
    <m/>
    <m/>
    <x v="2"/>
    <s v="Sin respuesta"/>
    <n v="12"/>
    <s v=" "/>
    <m/>
    <m/>
    <m/>
    <m/>
    <m/>
    <m/>
    <n v="1"/>
  </r>
  <r>
    <n v="1701"/>
    <m/>
    <m/>
    <m/>
    <m/>
    <m/>
    <m/>
    <m/>
    <x v="6"/>
    <x v="31"/>
    <m/>
    <m/>
    <x v="2"/>
    <s v="Sin respuesta"/>
    <n v="12"/>
    <s v=" "/>
    <m/>
    <m/>
    <m/>
    <m/>
    <m/>
    <m/>
    <n v="1"/>
  </r>
  <r>
    <n v="1702"/>
    <m/>
    <m/>
    <m/>
    <m/>
    <m/>
    <m/>
    <m/>
    <x v="6"/>
    <x v="31"/>
    <m/>
    <m/>
    <x v="2"/>
    <s v="Sin respuesta"/>
    <n v="12"/>
    <s v=" "/>
    <m/>
    <m/>
    <m/>
    <m/>
    <m/>
    <m/>
    <n v="1"/>
  </r>
  <r>
    <n v="1703"/>
    <m/>
    <m/>
    <m/>
    <m/>
    <m/>
    <m/>
    <m/>
    <x v="6"/>
    <x v="31"/>
    <m/>
    <m/>
    <x v="2"/>
    <s v="Sin respuesta"/>
    <n v="12"/>
    <s v=" "/>
    <m/>
    <m/>
    <m/>
    <m/>
    <m/>
    <m/>
    <n v="1"/>
  </r>
  <r>
    <n v="1704"/>
    <m/>
    <m/>
    <m/>
    <m/>
    <m/>
    <m/>
    <m/>
    <x v="6"/>
    <x v="31"/>
    <m/>
    <m/>
    <x v="2"/>
    <s v="Sin respuesta"/>
    <n v="12"/>
    <s v=" "/>
    <m/>
    <m/>
    <m/>
    <m/>
    <m/>
    <m/>
    <n v="1"/>
  </r>
  <r>
    <n v="1705"/>
    <m/>
    <m/>
    <m/>
    <m/>
    <m/>
    <m/>
    <m/>
    <x v="6"/>
    <x v="31"/>
    <m/>
    <m/>
    <x v="2"/>
    <s v="Sin respuesta"/>
    <n v="12"/>
    <s v=" "/>
    <m/>
    <m/>
    <m/>
    <m/>
    <m/>
    <m/>
    <n v="1"/>
  </r>
  <r>
    <n v="1706"/>
    <m/>
    <m/>
    <m/>
    <m/>
    <m/>
    <m/>
    <m/>
    <x v="6"/>
    <x v="31"/>
    <m/>
    <m/>
    <x v="2"/>
    <s v="Sin respuesta"/>
    <n v="12"/>
    <s v=" "/>
    <m/>
    <m/>
    <m/>
    <m/>
    <m/>
    <m/>
    <n v="1"/>
  </r>
  <r>
    <n v="1707"/>
    <m/>
    <m/>
    <m/>
    <m/>
    <m/>
    <m/>
    <m/>
    <x v="6"/>
    <x v="31"/>
    <m/>
    <m/>
    <x v="2"/>
    <s v="Sin respuesta"/>
    <n v="12"/>
    <s v=" "/>
    <m/>
    <m/>
    <m/>
    <m/>
    <m/>
    <m/>
    <n v="1"/>
  </r>
  <r>
    <n v="1708"/>
    <m/>
    <m/>
    <m/>
    <m/>
    <m/>
    <m/>
    <m/>
    <x v="6"/>
    <x v="31"/>
    <m/>
    <m/>
    <x v="2"/>
    <s v="Sin respuesta"/>
    <n v="12"/>
    <s v=" "/>
    <m/>
    <m/>
    <m/>
    <m/>
    <m/>
    <m/>
    <n v="1"/>
  </r>
  <r>
    <n v="1709"/>
    <m/>
    <m/>
    <m/>
    <m/>
    <m/>
    <m/>
    <m/>
    <x v="6"/>
    <x v="31"/>
    <m/>
    <m/>
    <x v="2"/>
    <s v="Sin respuesta"/>
    <n v="12"/>
    <s v=" "/>
    <m/>
    <m/>
    <m/>
    <m/>
    <m/>
    <m/>
    <n v="1"/>
  </r>
  <r>
    <n v="1710"/>
    <m/>
    <m/>
    <m/>
    <m/>
    <m/>
    <m/>
    <m/>
    <x v="6"/>
    <x v="31"/>
    <m/>
    <m/>
    <x v="2"/>
    <s v="Sin respuesta"/>
    <n v="12"/>
    <s v=" "/>
    <m/>
    <m/>
    <m/>
    <m/>
    <m/>
    <m/>
    <n v="1"/>
  </r>
  <r>
    <n v="1711"/>
    <m/>
    <m/>
    <m/>
    <m/>
    <m/>
    <m/>
    <m/>
    <x v="6"/>
    <x v="31"/>
    <m/>
    <m/>
    <x v="2"/>
    <s v="Sin respuesta"/>
    <n v="12"/>
    <s v=" "/>
    <m/>
    <m/>
    <m/>
    <m/>
    <m/>
    <m/>
    <n v="1"/>
  </r>
  <r>
    <n v="1712"/>
    <m/>
    <m/>
    <m/>
    <m/>
    <m/>
    <m/>
    <m/>
    <x v="6"/>
    <x v="31"/>
    <m/>
    <m/>
    <x v="2"/>
    <s v="Sin respuesta"/>
    <n v="12"/>
    <s v=" "/>
    <m/>
    <m/>
    <m/>
    <m/>
    <m/>
    <m/>
    <n v="1"/>
  </r>
  <r>
    <n v="1713"/>
    <m/>
    <m/>
    <m/>
    <m/>
    <m/>
    <m/>
    <m/>
    <x v="6"/>
    <x v="31"/>
    <m/>
    <m/>
    <x v="2"/>
    <s v="Sin respuesta"/>
    <n v="12"/>
    <s v=" "/>
    <m/>
    <m/>
    <m/>
    <m/>
    <m/>
    <m/>
    <n v="1"/>
  </r>
  <r>
    <n v="1714"/>
    <m/>
    <m/>
    <m/>
    <m/>
    <m/>
    <m/>
    <m/>
    <x v="6"/>
    <x v="31"/>
    <m/>
    <m/>
    <x v="2"/>
    <s v="Sin respuesta"/>
    <n v="12"/>
    <s v=" "/>
    <m/>
    <m/>
    <m/>
    <m/>
    <m/>
    <m/>
    <n v="1"/>
  </r>
  <r>
    <n v="1715"/>
    <m/>
    <m/>
    <m/>
    <m/>
    <m/>
    <m/>
    <m/>
    <x v="6"/>
    <x v="31"/>
    <m/>
    <m/>
    <x v="2"/>
    <s v="Sin respuesta"/>
    <n v="12"/>
    <s v=" "/>
    <m/>
    <m/>
    <m/>
    <m/>
    <m/>
    <m/>
    <n v="1"/>
  </r>
  <r>
    <n v="1716"/>
    <m/>
    <m/>
    <m/>
    <m/>
    <m/>
    <m/>
    <m/>
    <x v="6"/>
    <x v="31"/>
    <m/>
    <m/>
    <x v="2"/>
    <s v="Sin respuesta"/>
    <n v="12"/>
    <s v=" "/>
    <m/>
    <m/>
    <m/>
    <m/>
    <m/>
    <m/>
    <n v="1"/>
  </r>
  <r>
    <n v="1717"/>
    <m/>
    <m/>
    <m/>
    <m/>
    <m/>
    <m/>
    <m/>
    <x v="6"/>
    <x v="31"/>
    <m/>
    <m/>
    <x v="2"/>
    <s v="Sin respuesta"/>
    <n v="12"/>
    <s v=" "/>
    <m/>
    <m/>
    <m/>
    <m/>
    <m/>
    <m/>
    <n v="1"/>
  </r>
  <r>
    <n v="1718"/>
    <m/>
    <m/>
    <m/>
    <m/>
    <m/>
    <m/>
    <m/>
    <x v="6"/>
    <x v="31"/>
    <m/>
    <m/>
    <x v="2"/>
    <s v="Sin respuesta"/>
    <n v="12"/>
    <s v=" "/>
    <m/>
    <m/>
    <m/>
    <m/>
    <m/>
    <m/>
    <n v="1"/>
  </r>
  <r>
    <n v="1719"/>
    <m/>
    <m/>
    <m/>
    <m/>
    <m/>
    <m/>
    <m/>
    <x v="6"/>
    <x v="31"/>
    <m/>
    <m/>
    <x v="2"/>
    <s v="Sin respuesta"/>
    <n v="12"/>
    <s v=" "/>
    <m/>
    <m/>
    <m/>
    <m/>
    <m/>
    <m/>
    <n v="1"/>
  </r>
  <r>
    <n v="1720"/>
    <m/>
    <m/>
    <m/>
    <m/>
    <m/>
    <m/>
    <m/>
    <x v="6"/>
    <x v="31"/>
    <m/>
    <m/>
    <x v="2"/>
    <s v="Sin respuesta"/>
    <n v="12"/>
    <s v=" "/>
    <m/>
    <m/>
    <m/>
    <m/>
    <m/>
    <m/>
    <n v="1"/>
  </r>
  <r>
    <n v="1721"/>
    <m/>
    <m/>
    <m/>
    <m/>
    <m/>
    <m/>
    <m/>
    <x v="6"/>
    <x v="31"/>
    <m/>
    <m/>
    <x v="2"/>
    <s v="Sin respuesta"/>
    <n v="12"/>
    <s v=" "/>
    <m/>
    <m/>
    <m/>
    <m/>
    <m/>
    <m/>
    <n v="1"/>
  </r>
  <r>
    <n v="1722"/>
    <m/>
    <m/>
    <m/>
    <m/>
    <m/>
    <m/>
    <m/>
    <x v="6"/>
    <x v="31"/>
    <m/>
    <m/>
    <x v="2"/>
    <s v="Sin respuesta"/>
    <n v="12"/>
    <s v=" "/>
    <m/>
    <m/>
    <m/>
    <m/>
    <m/>
    <m/>
    <n v="1"/>
  </r>
  <r>
    <n v="1723"/>
    <m/>
    <m/>
    <m/>
    <m/>
    <m/>
    <m/>
    <m/>
    <x v="6"/>
    <x v="31"/>
    <m/>
    <m/>
    <x v="2"/>
    <s v="Sin respuesta"/>
    <n v="12"/>
    <s v=" "/>
    <m/>
    <m/>
    <m/>
    <m/>
    <m/>
    <m/>
    <n v="1"/>
  </r>
  <r>
    <n v="1724"/>
    <m/>
    <m/>
    <m/>
    <m/>
    <m/>
    <m/>
    <m/>
    <x v="6"/>
    <x v="31"/>
    <m/>
    <m/>
    <x v="2"/>
    <s v="Sin respuesta"/>
    <n v="12"/>
    <s v=" "/>
    <m/>
    <m/>
    <m/>
    <m/>
    <m/>
    <m/>
    <n v="1"/>
  </r>
  <r>
    <n v="1725"/>
    <m/>
    <m/>
    <m/>
    <m/>
    <m/>
    <m/>
    <m/>
    <x v="6"/>
    <x v="31"/>
    <m/>
    <m/>
    <x v="2"/>
    <s v="Sin respuesta"/>
    <n v="12"/>
    <s v=" "/>
    <m/>
    <m/>
    <m/>
    <m/>
    <m/>
    <m/>
    <n v="1"/>
  </r>
  <r>
    <n v="1726"/>
    <m/>
    <m/>
    <m/>
    <m/>
    <m/>
    <m/>
    <m/>
    <x v="6"/>
    <x v="31"/>
    <m/>
    <m/>
    <x v="2"/>
    <s v="Sin respuesta"/>
    <n v="12"/>
    <s v=" "/>
    <m/>
    <m/>
    <m/>
    <m/>
    <m/>
    <m/>
    <n v="1"/>
  </r>
  <r>
    <n v="1727"/>
    <m/>
    <m/>
    <m/>
    <m/>
    <m/>
    <m/>
    <m/>
    <x v="6"/>
    <x v="31"/>
    <m/>
    <m/>
    <x v="2"/>
    <s v="Sin respuesta"/>
    <n v="12"/>
    <s v=" "/>
    <m/>
    <m/>
    <m/>
    <m/>
    <m/>
    <m/>
    <n v="1"/>
  </r>
  <r>
    <n v="1728"/>
    <m/>
    <m/>
    <m/>
    <m/>
    <m/>
    <m/>
    <m/>
    <x v="6"/>
    <x v="31"/>
    <m/>
    <m/>
    <x v="2"/>
    <s v="Sin respuesta"/>
    <n v="12"/>
    <s v=" "/>
    <m/>
    <m/>
    <m/>
    <m/>
    <m/>
    <m/>
    <n v="1"/>
  </r>
  <r>
    <n v="1729"/>
    <m/>
    <m/>
    <m/>
    <m/>
    <m/>
    <m/>
    <m/>
    <x v="6"/>
    <x v="31"/>
    <m/>
    <m/>
    <x v="2"/>
    <s v="Sin respuesta"/>
    <n v="12"/>
    <s v=" "/>
    <m/>
    <m/>
    <m/>
    <m/>
    <m/>
    <m/>
    <n v="1"/>
  </r>
  <r>
    <n v="1730"/>
    <m/>
    <m/>
    <m/>
    <m/>
    <m/>
    <m/>
    <m/>
    <x v="6"/>
    <x v="31"/>
    <m/>
    <m/>
    <x v="2"/>
    <s v="Sin respuesta"/>
    <n v="12"/>
    <s v=" "/>
    <m/>
    <m/>
    <m/>
    <m/>
    <m/>
    <m/>
    <n v="1"/>
  </r>
  <r>
    <n v="1731"/>
    <m/>
    <m/>
    <m/>
    <m/>
    <m/>
    <m/>
    <m/>
    <x v="6"/>
    <x v="31"/>
    <m/>
    <m/>
    <x v="2"/>
    <s v="Sin respuesta"/>
    <n v="12"/>
    <s v=" "/>
    <m/>
    <m/>
    <m/>
    <m/>
    <m/>
    <m/>
    <n v="1"/>
  </r>
  <r>
    <n v="1732"/>
    <m/>
    <m/>
    <m/>
    <m/>
    <m/>
    <m/>
    <m/>
    <x v="6"/>
    <x v="31"/>
    <m/>
    <m/>
    <x v="2"/>
    <s v="Sin respuesta"/>
    <n v="12"/>
    <s v=" "/>
    <m/>
    <m/>
    <m/>
    <m/>
    <m/>
    <m/>
    <n v="1"/>
  </r>
  <r>
    <n v="1733"/>
    <m/>
    <m/>
    <m/>
    <m/>
    <m/>
    <m/>
    <m/>
    <x v="6"/>
    <x v="31"/>
    <m/>
    <m/>
    <x v="2"/>
    <s v="Sin respuesta"/>
    <n v="12"/>
    <s v=" "/>
    <m/>
    <m/>
    <m/>
    <m/>
    <m/>
    <m/>
    <n v="1"/>
  </r>
  <r>
    <n v="1734"/>
    <m/>
    <m/>
    <m/>
    <m/>
    <m/>
    <m/>
    <m/>
    <x v="6"/>
    <x v="31"/>
    <m/>
    <m/>
    <x v="2"/>
    <s v="Sin respuesta"/>
    <n v="12"/>
    <s v=" "/>
    <m/>
    <m/>
    <m/>
    <m/>
    <m/>
    <m/>
    <n v="1"/>
  </r>
  <r>
    <n v="1735"/>
    <m/>
    <m/>
    <m/>
    <m/>
    <m/>
    <m/>
    <m/>
    <x v="6"/>
    <x v="31"/>
    <m/>
    <m/>
    <x v="2"/>
    <s v="Sin respuesta"/>
    <n v="12"/>
    <s v=" "/>
    <m/>
    <m/>
    <m/>
    <m/>
    <m/>
    <m/>
    <n v="1"/>
  </r>
  <r>
    <n v="1736"/>
    <m/>
    <m/>
    <m/>
    <m/>
    <m/>
    <m/>
    <m/>
    <x v="6"/>
    <x v="31"/>
    <m/>
    <m/>
    <x v="2"/>
    <s v="Sin respuesta"/>
    <n v="12"/>
    <s v=" "/>
    <m/>
    <m/>
    <m/>
    <m/>
    <m/>
    <m/>
    <n v="1"/>
  </r>
  <r>
    <n v="1737"/>
    <m/>
    <m/>
    <m/>
    <m/>
    <m/>
    <m/>
    <m/>
    <x v="6"/>
    <x v="31"/>
    <m/>
    <m/>
    <x v="2"/>
    <s v="Sin respuesta"/>
    <n v="12"/>
    <s v=" "/>
    <m/>
    <m/>
    <m/>
    <m/>
    <m/>
    <m/>
    <n v="1"/>
  </r>
  <r>
    <n v="1738"/>
    <m/>
    <m/>
    <m/>
    <m/>
    <m/>
    <m/>
    <m/>
    <x v="6"/>
    <x v="31"/>
    <m/>
    <m/>
    <x v="2"/>
    <s v="Sin respuesta"/>
    <n v="12"/>
    <s v=" "/>
    <m/>
    <m/>
    <m/>
    <m/>
    <m/>
    <m/>
    <n v="1"/>
  </r>
  <r>
    <n v="1739"/>
    <m/>
    <m/>
    <m/>
    <m/>
    <m/>
    <m/>
    <m/>
    <x v="6"/>
    <x v="31"/>
    <m/>
    <m/>
    <x v="2"/>
    <s v="Sin respuesta"/>
    <n v="12"/>
    <s v=" "/>
    <m/>
    <m/>
    <m/>
    <m/>
    <m/>
    <m/>
    <n v="1"/>
  </r>
  <r>
    <n v="1740"/>
    <m/>
    <m/>
    <m/>
    <m/>
    <m/>
    <m/>
    <m/>
    <x v="6"/>
    <x v="31"/>
    <m/>
    <m/>
    <x v="2"/>
    <s v="Sin respuesta"/>
    <n v="12"/>
    <s v=" "/>
    <m/>
    <m/>
    <m/>
    <m/>
    <m/>
    <m/>
    <n v="1"/>
  </r>
  <r>
    <n v="1741"/>
    <m/>
    <m/>
    <m/>
    <m/>
    <m/>
    <m/>
    <m/>
    <x v="6"/>
    <x v="31"/>
    <m/>
    <m/>
    <x v="2"/>
    <s v="Sin respuesta"/>
    <n v="12"/>
    <s v=" "/>
    <m/>
    <m/>
    <m/>
    <m/>
    <m/>
    <m/>
    <n v="1"/>
  </r>
  <r>
    <n v="1742"/>
    <m/>
    <m/>
    <m/>
    <m/>
    <m/>
    <m/>
    <m/>
    <x v="6"/>
    <x v="31"/>
    <m/>
    <m/>
    <x v="2"/>
    <s v="Sin respuesta"/>
    <n v="12"/>
    <s v=" "/>
    <m/>
    <m/>
    <m/>
    <m/>
    <m/>
    <m/>
    <n v="1"/>
  </r>
  <r>
    <n v="1743"/>
    <m/>
    <m/>
    <m/>
    <m/>
    <m/>
    <m/>
    <m/>
    <x v="6"/>
    <x v="31"/>
    <m/>
    <m/>
    <x v="2"/>
    <s v="Sin respuesta"/>
    <n v="12"/>
    <s v=" "/>
    <m/>
    <m/>
    <m/>
    <m/>
    <m/>
    <m/>
    <n v="1"/>
  </r>
  <r>
    <n v="1744"/>
    <m/>
    <m/>
    <m/>
    <m/>
    <m/>
    <m/>
    <m/>
    <x v="6"/>
    <x v="31"/>
    <m/>
    <m/>
    <x v="2"/>
    <s v="Sin respuesta"/>
    <n v="12"/>
    <s v=" "/>
    <m/>
    <m/>
    <m/>
    <m/>
    <m/>
    <m/>
    <n v="1"/>
  </r>
  <r>
    <n v="1745"/>
    <m/>
    <m/>
    <m/>
    <m/>
    <m/>
    <m/>
    <m/>
    <x v="6"/>
    <x v="31"/>
    <m/>
    <m/>
    <x v="2"/>
    <s v="Sin respuesta"/>
    <n v="12"/>
    <s v=" "/>
    <m/>
    <m/>
    <m/>
    <m/>
    <m/>
    <m/>
    <n v="1"/>
  </r>
  <r>
    <n v="1746"/>
    <m/>
    <m/>
    <m/>
    <m/>
    <m/>
    <m/>
    <m/>
    <x v="6"/>
    <x v="31"/>
    <m/>
    <m/>
    <x v="2"/>
    <s v="Sin respuesta"/>
    <n v="12"/>
    <s v=" "/>
    <m/>
    <m/>
    <m/>
    <m/>
    <m/>
    <m/>
    <n v="1"/>
  </r>
  <r>
    <n v="1747"/>
    <m/>
    <m/>
    <m/>
    <m/>
    <m/>
    <m/>
    <m/>
    <x v="6"/>
    <x v="31"/>
    <m/>
    <m/>
    <x v="2"/>
    <s v="Sin respuesta"/>
    <n v="12"/>
    <s v=" "/>
    <m/>
    <m/>
    <m/>
    <m/>
    <m/>
    <m/>
    <n v="1"/>
  </r>
  <r>
    <n v="1748"/>
    <m/>
    <m/>
    <m/>
    <m/>
    <m/>
    <m/>
    <m/>
    <x v="6"/>
    <x v="31"/>
    <m/>
    <m/>
    <x v="2"/>
    <s v="Sin respuesta"/>
    <n v="12"/>
    <s v=" "/>
    <m/>
    <m/>
    <m/>
    <m/>
    <m/>
    <m/>
    <n v="1"/>
  </r>
  <r>
    <n v="1749"/>
    <m/>
    <m/>
    <m/>
    <m/>
    <m/>
    <m/>
    <m/>
    <x v="6"/>
    <x v="31"/>
    <m/>
    <m/>
    <x v="2"/>
    <s v="Sin respuesta"/>
    <n v="12"/>
    <s v=" "/>
    <m/>
    <m/>
    <m/>
    <m/>
    <m/>
    <m/>
    <n v="1"/>
  </r>
  <r>
    <n v="1750"/>
    <m/>
    <m/>
    <m/>
    <m/>
    <m/>
    <m/>
    <m/>
    <x v="6"/>
    <x v="31"/>
    <m/>
    <m/>
    <x v="2"/>
    <s v="Sin respuesta"/>
    <n v="12"/>
    <s v=" "/>
    <m/>
    <m/>
    <m/>
    <m/>
    <m/>
    <m/>
    <n v="1"/>
  </r>
  <r>
    <n v="1751"/>
    <m/>
    <m/>
    <m/>
    <m/>
    <m/>
    <m/>
    <m/>
    <x v="6"/>
    <x v="31"/>
    <m/>
    <m/>
    <x v="2"/>
    <s v="Sin respuesta"/>
    <n v="12"/>
    <s v=" "/>
    <m/>
    <m/>
    <m/>
    <m/>
    <m/>
    <m/>
    <n v="1"/>
  </r>
  <r>
    <n v="1752"/>
    <m/>
    <m/>
    <m/>
    <m/>
    <m/>
    <m/>
    <m/>
    <x v="6"/>
    <x v="31"/>
    <m/>
    <m/>
    <x v="2"/>
    <s v="Sin respuesta"/>
    <n v="12"/>
    <s v=" "/>
    <m/>
    <m/>
    <m/>
    <m/>
    <m/>
    <m/>
    <n v="1"/>
  </r>
  <r>
    <n v="1753"/>
    <m/>
    <m/>
    <m/>
    <m/>
    <m/>
    <m/>
    <m/>
    <x v="6"/>
    <x v="31"/>
    <m/>
    <m/>
    <x v="2"/>
    <s v="Sin respuesta"/>
    <n v="12"/>
    <s v=" "/>
    <m/>
    <m/>
    <m/>
    <m/>
    <m/>
    <m/>
    <n v="1"/>
  </r>
  <r>
    <n v="1754"/>
    <m/>
    <m/>
    <m/>
    <m/>
    <m/>
    <m/>
    <m/>
    <x v="6"/>
    <x v="31"/>
    <m/>
    <m/>
    <x v="2"/>
    <s v="Sin respuesta"/>
    <n v="12"/>
    <s v=" "/>
    <m/>
    <m/>
    <m/>
    <m/>
    <m/>
    <m/>
    <n v="1"/>
  </r>
  <r>
    <n v="1755"/>
    <m/>
    <m/>
    <m/>
    <m/>
    <m/>
    <m/>
    <m/>
    <x v="6"/>
    <x v="31"/>
    <m/>
    <m/>
    <x v="2"/>
    <s v="Sin respuesta"/>
    <n v="12"/>
    <s v=" "/>
    <m/>
    <m/>
    <m/>
    <m/>
    <m/>
    <m/>
    <n v="1"/>
  </r>
  <r>
    <n v="1756"/>
    <m/>
    <m/>
    <m/>
    <m/>
    <m/>
    <m/>
    <m/>
    <x v="6"/>
    <x v="31"/>
    <m/>
    <m/>
    <x v="2"/>
    <s v="Sin respuesta"/>
    <n v="12"/>
    <s v=" "/>
    <m/>
    <m/>
    <m/>
    <m/>
    <m/>
    <m/>
    <n v="1"/>
  </r>
  <r>
    <n v="1757"/>
    <m/>
    <m/>
    <m/>
    <m/>
    <m/>
    <m/>
    <m/>
    <x v="6"/>
    <x v="31"/>
    <m/>
    <m/>
    <x v="2"/>
    <s v="Sin respuesta"/>
    <n v="12"/>
    <s v=" "/>
    <m/>
    <m/>
    <m/>
    <m/>
    <m/>
    <m/>
    <n v="1"/>
  </r>
  <r>
    <n v="1758"/>
    <m/>
    <m/>
    <m/>
    <m/>
    <m/>
    <m/>
    <m/>
    <x v="6"/>
    <x v="31"/>
    <m/>
    <m/>
    <x v="2"/>
    <s v="Sin respuesta"/>
    <n v="12"/>
    <s v=" "/>
    <m/>
    <m/>
    <m/>
    <m/>
    <m/>
    <m/>
    <n v="1"/>
  </r>
  <r>
    <n v="1759"/>
    <m/>
    <m/>
    <m/>
    <m/>
    <m/>
    <m/>
    <m/>
    <x v="6"/>
    <x v="31"/>
    <m/>
    <m/>
    <x v="2"/>
    <s v="Sin respuesta"/>
    <n v="12"/>
    <s v=" "/>
    <m/>
    <m/>
    <m/>
    <m/>
    <m/>
    <m/>
    <n v="1"/>
  </r>
  <r>
    <n v="1760"/>
    <m/>
    <m/>
    <m/>
    <m/>
    <m/>
    <m/>
    <m/>
    <x v="6"/>
    <x v="31"/>
    <m/>
    <m/>
    <x v="2"/>
    <s v="Sin respuesta"/>
    <n v="12"/>
    <s v=" "/>
    <m/>
    <m/>
    <m/>
    <m/>
    <m/>
    <m/>
    <n v="1"/>
  </r>
  <r>
    <n v="1761"/>
    <m/>
    <m/>
    <m/>
    <m/>
    <m/>
    <m/>
    <m/>
    <x v="6"/>
    <x v="31"/>
    <m/>
    <m/>
    <x v="2"/>
    <s v="Sin respuesta"/>
    <n v="12"/>
    <s v=" "/>
    <m/>
    <m/>
    <m/>
    <m/>
    <m/>
    <m/>
    <n v="1"/>
  </r>
  <r>
    <n v="1762"/>
    <m/>
    <m/>
    <m/>
    <m/>
    <m/>
    <m/>
    <m/>
    <x v="6"/>
    <x v="31"/>
    <m/>
    <m/>
    <x v="2"/>
    <s v="Sin respuesta"/>
    <n v="12"/>
    <s v=" "/>
    <m/>
    <m/>
    <m/>
    <m/>
    <m/>
    <m/>
    <n v="1"/>
  </r>
  <r>
    <n v="1763"/>
    <m/>
    <m/>
    <m/>
    <m/>
    <m/>
    <m/>
    <m/>
    <x v="6"/>
    <x v="31"/>
    <m/>
    <m/>
    <x v="2"/>
    <s v="Sin respuesta"/>
    <n v="12"/>
    <s v=" "/>
    <m/>
    <m/>
    <m/>
    <m/>
    <m/>
    <m/>
    <n v="1"/>
  </r>
  <r>
    <n v="1764"/>
    <m/>
    <m/>
    <m/>
    <m/>
    <m/>
    <m/>
    <m/>
    <x v="6"/>
    <x v="31"/>
    <m/>
    <m/>
    <x v="2"/>
    <s v="Sin respuesta"/>
    <n v="12"/>
    <s v=" "/>
    <m/>
    <m/>
    <m/>
    <m/>
    <m/>
    <m/>
    <n v="1"/>
  </r>
  <r>
    <n v="1765"/>
    <m/>
    <m/>
    <m/>
    <m/>
    <m/>
    <m/>
    <m/>
    <x v="6"/>
    <x v="31"/>
    <m/>
    <m/>
    <x v="2"/>
    <s v="Sin respuesta"/>
    <n v="12"/>
    <s v=" "/>
    <m/>
    <m/>
    <m/>
    <m/>
    <m/>
    <m/>
    <n v="1"/>
  </r>
  <r>
    <n v="1766"/>
    <m/>
    <m/>
    <m/>
    <m/>
    <m/>
    <m/>
    <m/>
    <x v="6"/>
    <x v="31"/>
    <m/>
    <m/>
    <x v="2"/>
    <s v="Sin respuesta"/>
    <n v="12"/>
    <s v=" "/>
    <m/>
    <m/>
    <m/>
    <m/>
    <m/>
    <m/>
    <n v="1"/>
  </r>
  <r>
    <n v="1767"/>
    <m/>
    <m/>
    <m/>
    <m/>
    <m/>
    <m/>
    <m/>
    <x v="6"/>
    <x v="31"/>
    <m/>
    <m/>
    <x v="2"/>
    <s v="Sin respuesta"/>
    <n v="12"/>
    <s v=" "/>
    <m/>
    <m/>
    <m/>
    <m/>
    <m/>
    <m/>
    <n v="1"/>
  </r>
  <r>
    <n v="1768"/>
    <m/>
    <m/>
    <m/>
    <m/>
    <m/>
    <m/>
    <m/>
    <x v="6"/>
    <x v="31"/>
    <m/>
    <m/>
    <x v="2"/>
    <s v="Sin respuesta"/>
    <n v="12"/>
    <s v=" "/>
    <m/>
    <m/>
    <m/>
    <m/>
    <m/>
    <m/>
    <n v="1"/>
  </r>
  <r>
    <n v="1769"/>
    <m/>
    <m/>
    <m/>
    <m/>
    <m/>
    <m/>
    <m/>
    <x v="6"/>
    <x v="31"/>
    <m/>
    <m/>
    <x v="2"/>
    <s v="Sin respuesta"/>
    <n v="12"/>
    <s v=" "/>
    <m/>
    <m/>
    <m/>
    <m/>
    <m/>
    <m/>
    <n v="1"/>
  </r>
  <r>
    <n v="1770"/>
    <m/>
    <m/>
    <m/>
    <m/>
    <m/>
    <m/>
    <m/>
    <x v="6"/>
    <x v="31"/>
    <m/>
    <m/>
    <x v="2"/>
    <s v="Sin respuesta"/>
    <n v="12"/>
    <s v=" "/>
    <m/>
    <m/>
    <m/>
    <m/>
    <m/>
    <m/>
    <n v="1"/>
  </r>
  <r>
    <n v="1771"/>
    <m/>
    <m/>
    <m/>
    <m/>
    <m/>
    <m/>
    <m/>
    <x v="6"/>
    <x v="31"/>
    <m/>
    <m/>
    <x v="2"/>
    <s v="Sin respuesta"/>
    <n v="12"/>
    <s v=" "/>
    <m/>
    <m/>
    <m/>
    <m/>
    <m/>
    <m/>
    <n v="1"/>
  </r>
  <r>
    <n v="1772"/>
    <m/>
    <m/>
    <m/>
    <m/>
    <m/>
    <m/>
    <m/>
    <x v="6"/>
    <x v="31"/>
    <m/>
    <m/>
    <x v="2"/>
    <s v="Sin respuesta"/>
    <n v="12"/>
    <s v=" "/>
    <m/>
    <m/>
    <m/>
    <m/>
    <m/>
    <m/>
    <n v="1"/>
  </r>
  <r>
    <n v="1773"/>
    <m/>
    <m/>
    <m/>
    <m/>
    <m/>
    <m/>
    <m/>
    <x v="6"/>
    <x v="31"/>
    <m/>
    <m/>
    <x v="2"/>
    <s v="Sin respuesta"/>
    <n v="12"/>
    <s v=" "/>
    <m/>
    <m/>
    <m/>
    <m/>
    <m/>
    <m/>
    <n v="1"/>
  </r>
  <r>
    <n v="1774"/>
    <m/>
    <m/>
    <m/>
    <m/>
    <m/>
    <m/>
    <m/>
    <x v="6"/>
    <x v="31"/>
    <m/>
    <m/>
    <x v="2"/>
    <s v="Sin respuesta"/>
    <n v="12"/>
    <s v=" "/>
    <m/>
    <m/>
    <m/>
    <m/>
    <m/>
    <m/>
    <n v="1"/>
  </r>
  <r>
    <n v="1775"/>
    <m/>
    <m/>
    <m/>
    <m/>
    <m/>
    <m/>
    <m/>
    <x v="6"/>
    <x v="31"/>
    <m/>
    <m/>
    <x v="2"/>
    <s v="Sin respuesta"/>
    <n v="12"/>
    <s v=" "/>
    <m/>
    <m/>
    <m/>
    <m/>
    <m/>
    <m/>
    <n v="1"/>
  </r>
  <r>
    <n v="1776"/>
    <m/>
    <m/>
    <m/>
    <m/>
    <m/>
    <m/>
    <m/>
    <x v="6"/>
    <x v="31"/>
    <m/>
    <m/>
    <x v="2"/>
    <s v="Sin respuesta"/>
    <n v="12"/>
    <s v=" "/>
    <m/>
    <m/>
    <m/>
    <m/>
    <m/>
    <m/>
    <n v="1"/>
  </r>
  <r>
    <n v="1777"/>
    <m/>
    <m/>
    <m/>
    <m/>
    <m/>
    <m/>
    <m/>
    <x v="6"/>
    <x v="31"/>
    <m/>
    <m/>
    <x v="2"/>
    <s v="Sin respuesta"/>
    <n v="12"/>
    <s v=" "/>
    <m/>
    <m/>
    <m/>
    <m/>
    <m/>
    <m/>
    <n v="1"/>
  </r>
  <r>
    <n v="1778"/>
    <m/>
    <m/>
    <m/>
    <m/>
    <m/>
    <m/>
    <m/>
    <x v="6"/>
    <x v="31"/>
    <m/>
    <m/>
    <x v="2"/>
    <s v="Sin respuesta"/>
    <n v="12"/>
    <s v=" "/>
    <m/>
    <m/>
    <m/>
    <m/>
    <m/>
    <m/>
    <n v="1"/>
  </r>
  <r>
    <n v="1779"/>
    <m/>
    <m/>
    <m/>
    <m/>
    <m/>
    <m/>
    <m/>
    <x v="6"/>
    <x v="31"/>
    <m/>
    <m/>
    <x v="2"/>
    <s v="Sin respuesta"/>
    <n v="12"/>
    <s v=" "/>
    <m/>
    <m/>
    <m/>
    <m/>
    <m/>
    <m/>
    <n v="1"/>
  </r>
  <r>
    <n v="1780"/>
    <m/>
    <m/>
    <m/>
    <m/>
    <m/>
    <m/>
    <m/>
    <x v="6"/>
    <x v="31"/>
    <m/>
    <m/>
    <x v="2"/>
    <s v="Sin respuesta"/>
    <n v="12"/>
    <s v=" "/>
    <m/>
    <m/>
    <m/>
    <m/>
    <m/>
    <m/>
    <n v="1"/>
  </r>
  <r>
    <n v="1781"/>
    <m/>
    <m/>
    <m/>
    <m/>
    <m/>
    <m/>
    <m/>
    <x v="6"/>
    <x v="31"/>
    <m/>
    <m/>
    <x v="2"/>
    <s v="Sin respuesta"/>
    <n v="12"/>
    <s v=" "/>
    <m/>
    <m/>
    <m/>
    <m/>
    <m/>
    <m/>
    <n v="1"/>
  </r>
  <r>
    <n v="1782"/>
    <m/>
    <m/>
    <m/>
    <m/>
    <m/>
    <m/>
    <m/>
    <x v="6"/>
    <x v="31"/>
    <m/>
    <m/>
    <x v="2"/>
    <s v="Sin respuesta"/>
    <n v="12"/>
    <s v=" "/>
    <m/>
    <m/>
    <m/>
    <m/>
    <m/>
    <m/>
    <n v="1"/>
  </r>
  <r>
    <n v="1783"/>
    <m/>
    <m/>
    <m/>
    <m/>
    <m/>
    <m/>
    <m/>
    <x v="6"/>
    <x v="31"/>
    <m/>
    <m/>
    <x v="2"/>
    <s v="Sin respuesta"/>
    <n v="12"/>
    <s v=" "/>
    <m/>
    <m/>
    <m/>
    <m/>
    <m/>
    <m/>
    <n v="1"/>
  </r>
  <r>
    <n v="1784"/>
    <m/>
    <m/>
    <m/>
    <m/>
    <m/>
    <m/>
    <m/>
    <x v="6"/>
    <x v="31"/>
    <m/>
    <m/>
    <x v="2"/>
    <s v="Sin respuesta"/>
    <n v="12"/>
    <s v=" "/>
    <m/>
    <m/>
    <m/>
    <m/>
    <m/>
    <m/>
    <n v="1"/>
  </r>
  <r>
    <n v="1785"/>
    <m/>
    <m/>
    <m/>
    <m/>
    <m/>
    <m/>
    <m/>
    <x v="6"/>
    <x v="31"/>
    <m/>
    <m/>
    <x v="2"/>
    <s v="Sin respuesta"/>
    <n v="12"/>
    <s v=" "/>
    <m/>
    <m/>
    <m/>
    <m/>
    <m/>
    <m/>
    <n v="1"/>
  </r>
  <r>
    <n v="1786"/>
    <m/>
    <m/>
    <m/>
    <m/>
    <m/>
    <m/>
    <m/>
    <x v="6"/>
    <x v="31"/>
    <m/>
    <m/>
    <x v="2"/>
    <s v="Sin respuesta"/>
    <n v="12"/>
    <s v=" "/>
    <m/>
    <m/>
    <m/>
    <m/>
    <m/>
    <m/>
    <n v="1"/>
  </r>
  <r>
    <n v="1787"/>
    <m/>
    <m/>
    <m/>
    <m/>
    <m/>
    <m/>
    <m/>
    <x v="6"/>
    <x v="31"/>
    <m/>
    <m/>
    <x v="2"/>
    <s v="Sin respuesta"/>
    <n v="12"/>
    <s v=" "/>
    <m/>
    <m/>
    <m/>
    <m/>
    <m/>
    <m/>
    <n v="1"/>
  </r>
  <r>
    <n v="1788"/>
    <m/>
    <m/>
    <m/>
    <m/>
    <m/>
    <m/>
    <m/>
    <x v="6"/>
    <x v="31"/>
    <m/>
    <m/>
    <x v="2"/>
    <s v="Sin respuesta"/>
    <n v="12"/>
    <s v=" "/>
    <m/>
    <m/>
    <m/>
    <m/>
    <m/>
    <m/>
    <n v="1"/>
  </r>
  <r>
    <n v="1789"/>
    <m/>
    <m/>
    <m/>
    <m/>
    <m/>
    <m/>
    <m/>
    <x v="6"/>
    <x v="31"/>
    <m/>
    <m/>
    <x v="2"/>
    <s v="Sin respuesta"/>
    <n v="12"/>
    <s v=" "/>
    <m/>
    <m/>
    <m/>
    <m/>
    <m/>
    <m/>
    <n v="1"/>
  </r>
  <r>
    <n v="1790"/>
    <m/>
    <m/>
    <m/>
    <m/>
    <m/>
    <m/>
    <m/>
    <x v="6"/>
    <x v="31"/>
    <m/>
    <m/>
    <x v="2"/>
    <s v="Sin respuesta"/>
    <n v="12"/>
    <s v=" "/>
    <m/>
    <m/>
    <m/>
    <m/>
    <m/>
    <m/>
    <n v="1"/>
  </r>
  <r>
    <n v="1791"/>
    <m/>
    <m/>
    <m/>
    <m/>
    <m/>
    <m/>
    <m/>
    <x v="6"/>
    <x v="31"/>
    <m/>
    <m/>
    <x v="2"/>
    <s v="Sin respuesta"/>
    <n v="12"/>
    <s v=" "/>
    <m/>
    <m/>
    <m/>
    <m/>
    <m/>
    <m/>
    <n v="1"/>
  </r>
  <r>
    <n v="1792"/>
    <m/>
    <m/>
    <m/>
    <m/>
    <m/>
    <m/>
    <m/>
    <x v="6"/>
    <x v="31"/>
    <m/>
    <m/>
    <x v="2"/>
    <s v="Sin respuesta"/>
    <n v="12"/>
    <s v=" "/>
    <m/>
    <m/>
    <m/>
    <m/>
    <m/>
    <m/>
    <n v="1"/>
  </r>
  <r>
    <n v="1793"/>
    <m/>
    <m/>
    <m/>
    <m/>
    <m/>
    <m/>
    <m/>
    <x v="6"/>
    <x v="31"/>
    <m/>
    <m/>
    <x v="2"/>
    <s v="Sin respuesta"/>
    <n v="12"/>
    <s v=" "/>
    <m/>
    <m/>
    <m/>
    <m/>
    <m/>
    <m/>
    <n v="1"/>
  </r>
  <r>
    <n v="1794"/>
    <m/>
    <m/>
    <m/>
    <m/>
    <m/>
    <m/>
    <m/>
    <x v="6"/>
    <x v="31"/>
    <m/>
    <m/>
    <x v="2"/>
    <s v="Sin respuesta"/>
    <n v="12"/>
    <s v=" "/>
    <m/>
    <m/>
    <m/>
    <m/>
    <m/>
    <m/>
    <n v="1"/>
  </r>
  <r>
    <n v="1795"/>
    <m/>
    <m/>
    <m/>
    <m/>
    <m/>
    <m/>
    <m/>
    <x v="6"/>
    <x v="31"/>
    <m/>
    <m/>
    <x v="2"/>
    <s v="Sin respuesta"/>
    <n v="12"/>
    <s v=" "/>
    <m/>
    <m/>
    <m/>
    <m/>
    <m/>
    <m/>
    <n v="1"/>
  </r>
  <r>
    <n v="1796"/>
    <m/>
    <m/>
    <m/>
    <m/>
    <m/>
    <m/>
    <m/>
    <x v="6"/>
    <x v="31"/>
    <m/>
    <m/>
    <x v="2"/>
    <s v="Sin respuesta"/>
    <n v="12"/>
    <s v=" "/>
    <m/>
    <m/>
    <m/>
    <m/>
    <m/>
    <m/>
    <n v="1"/>
  </r>
  <r>
    <n v="1797"/>
    <m/>
    <m/>
    <m/>
    <m/>
    <m/>
    <m/>
    <m/>
    <x v="6"/>
    <x v="31"/>
    <m/>
    <m/>
    <x v="2"/>
    <s v="Sin respuesta"/>
    <n v="12"/>
    <s v=" "/>
    <m/>
    <m/>
    <m/>
    <m/>
    <m/>
    <m/>
    <n v="1"/>
  </r>
  <r>
    <n v="1798"/>
    <m/>
    <m/>
    <m/>
    <m/>
    <m/>
    <m/>
    <m/>
    <x v="6"/>
    <x v="31"/>
    <m/>
    <m/>
    <x v="2"/>
    <s v="Sin respuesta"/>
    <n v="12"/>
    <s v=" "/>
    <m/>
    <m/>
    <m/>
    <m/>
    <m/>
    <m/>
    <n v="1"/>
  </r>
  <r>
    <n v="1799"/>
    <m/>
    <m/>
    <m/>
    <m/>
    <m/>
    <m/>
    <m/>
    <x v="6"/>
    <x v="31"/>
    <m/>
    <m/>
    <x v="2"/>
    <s v="Sin respuesta"/>
    <n v="12"/>
    <s v=" "/>
    <m/>
    <m/>
    <m/>
    <m/>
    <m/>
    <m/>
    <n v="1"/>
  </r>
  <r>
    <n v="1800"/>
    <m/>
    <m/>
    <m/>
    <m/>
    <m/>
    <m/>
    <m/>
    <x v="6"/>
    <x v="31"/>
    <m/>
    <m/>
    <x v="2"/>
    <s v="Sin respuesta"/>
    <n v="12"/>
    <s v=" "/>
    <m/>
    <m/>
    <m/>
    <m/>
    <m/>
    <m/>
    <n v="1"/>
  </r>
  <r>
    <n v="1801"/>
    <m/>
    <m/>
    <m/>
    <m/>
    <m/>
    <m/>
    <m/>
    <x v="6"/>
    <x v="31"/>
    <m/>
    <m/>
    <x v="2"/>
    <s v="Sin respuesta"/>
    <n v="12"/>
    <s v=" "/>
    <m/>
    <m/>
    <m/>
    <m/>
    <m/>
    <m/>
    <n v="1"/>
  </r>
  <r>
    <n v="1802"/>
    <m/>
    <m/>
    <m/>
    <m/>
    <m/>
    <m/>
    <m/>
    <x v="6"/>
    <x v="31"/>
    <m/>
    <m/>
    <x v="2"/>
    <s v="Sin respuesta"/>
    <n v="12"/>
    <s v=" "/>
    <m/>
    <m/>
    <m/>
    <m/>
    <m/>
    <m/>
    <n v="1"/>
  </r>
  <r>
    <n v="1803"/>
    <m/>
    <m/>
    <m/>
    <m/>
    <m/>
    <m/>
    <m/>
    <x v="6"/>
    <x v="31"/>
    <m/>
    <m/>
    <x v="2"/>
    <s v="Sin respuesta"/>
    <n v="12"/>
    <s v=" "/>
    <m/>
    <m/>
    <m/>
    <m/>
    <m/>
    <m/>
    <n v="1"/>
  </r>
  <r>
    <n v="1804"/>
    <m/>
    <m/>
    <m/>
    <m/>
    <m/>
    <m/>
    <m/>
    <x v="6"/>
    <x v="31"/>
    <m/>
    <m/>
    <x v="2"/>
    <s v="Sin respuesta"/>
    <n v="12"/>
    <s v=" "/>
    <m/>
    <m/>
    <m/>
    <m/>
    <m/>
    <m/>
    <n v="1"/>
  </r>
  <r>
    <n v="1805"/>
    <m/>
    <m/>
    <m/>
    <m/>
    <m/>
    <m/>
    <m/>
    <x v="6"/>
    <x v="31"/>
    <m/>
    <m/>
    <x v="2"/>
    <s v="Sin respuesta"/>
    <n v="12"/>
    <s v=" "/>
    <m/>
    <m/>
    <m/>
    <m/>
    <m/>
    <m/>
    <n v="1"/>
  </r>
  <r>
    <n v="1806"/>
    <m/>
    <m/>
    <m/>
    <m/>
    <m/>
    <m/>
    <m/>
    <x v="6"/>
    <x v="31"/>
    <m/>
    <m/>
    <x v="2"/>
    <s v="Sin respuesta"/>
    <n v="12"/>
    <s v=" "/>
    <m/>
    <m/>
    <m/>
    <m/>
    <m/>
    <m/>
    <n v="1"/>
  </r>
  <r>
    <n v="1807"/>
    <m/>
    <m/>
    <m/>
    <m/>
    <m/>
    <m/>
    <m/>
    <x v="6"/>
    <x v="31"/>
    <m/>
    <m/>
    <x v="2"/>
    <s v="Sin respuesta"/>
    <n v="12"/>
    <s v=" "/>
    <m/>
    <m/>
    <m/>
    <m/>
    <m/>
    <m/>
    <n v="1"/>
  </r>
  <r>
    <n v="1808"/>
    <m/>
    <m/>
    <m/>
    <m/>
    <m/>
    <m/>
    <m/>
    <x v="6"/>
    <x v="31"/>
    <m/>
    <m/>
    <x v="2"/>
    <s v="Sin respuesta"/>
    <n v="12"/>
    <s v=" "/>
    <m/>
    <m/>
    <m/>
    <m/>
    <m/>
    <m/>
    <n v="1"/>
  </r>
  <r>
    <n v="1809"/>
    <m/>
    <m/>
    <m/>
    <m/>
    <m/>
    <m/>
    <m/>
    <x v="6"/>
    <x v="31"/>
    <m/>
    <m/>
    <x v="2"/>
    <s v="Sin respuesta"/>
    <n v="12"/>
    <s v=" "/>
    <m/>
    <m/>
    <m/>
    <m/>
    <m/>
    <m/>
    <n v="1"/>
  </r>
  <r>
    <n v="1810"/>
    <m/>
    <m/>
    <m/>
    <m/>
    <m/>
    <m/>
    <m/>
    <x v="6"/>
    <x v="31"/>
    <m/>
    <m/>
    <x v="2"/>
    <s v="Sin respuesta"/>
    <n v="12"/>
    <s v=" "/>
    <m/>
    <m/>
    <m/>
    <m/>
    <m/>
    <m/>
    <n v="1"/>
  </r>
  <r>
    <n v="1811"/>
    <m/>
    <m/>
    <m/>
    <m/>
    <m/>
    <m/>
    <m/>
    <x v="6"/>
    <x v="31"/>
    <m/>
    <m/>
    <x v="2"/>
    <s v="Sin respuesta"/>
    <n v="12"/>
    <s v=" "/>
    <m/>
    <m/>
    <m/>
    <m/>
    <m/>
    <m/>
    <n v="1"/>
  </r>
  <r>
    <n v="1812"/>
    <m/>
    <m/>
    <m/>
    <m/>
    <m/>
    <m/>
    <m/>
    <x v="6"/>
    <x v="31"/>
    <m/>
    <m/>
    <x v="2"/>
    <s v="Sin respuesta"/>
    <n v="12"/>
    <s v=" "/>
    <m/>
    <m/>
    <m/>
    <m/>
    <m/>
    <m/>
    <n v="1"/>
  </r>
  <r>
    <n v="1813"/>
    <m/>
    <m/>
    <m/>
    <m/>
    <m/>
    <m/>
    <m/>
    <x v="6"/>
    <x v="31"/>
    <m/>
    <m/>
    <x v="2"/>
    <s v="Sin respuesta"/>
    <n v="12"/>
    <s v=" "/>
    <m/>
    <m/>
    <m/>
    <m/>
    <m/>
    <m/>
    <n v="1"/>
  </r>
  <r>
    <n v="1814"/>
    <m/>
    <m/>
    <m/>
    <m/>
    <m/>
    <m/>
    <m/>
    <x v="6"/>
    <x v="31"/>
    <m/>
    <m/>
    <x v="2"/>
    <s v="Sin respuesta"/>
    <n v="12"/>
    <s v=" "/>
    <m/>
    <m/>
    <m/>
    <m/>
    <m/>
    <m/>
    <n v="1"/>
  </r>
  <r>
    <n v="1815"/>
    <m/>
    <m/>
    <m/>
    <m/>
    <m/>
    <m/>
    <m/>
    <x v="6"/>
    <x v="31"/>
    <m/>
    <m/>
    <x v="2"/>
    <s v="Sin respuesta"/>
    <n v="12"/>
    <s v=" "/>
    <m/>
    <m/>
    <m/>
    <m/>
    <m/>
    <m/>
    <n v="1"/>
  </r>
  <r>
    <n v="1816"/>
    <m/>
    <m/>
    <m/>
    <m/>
    <m/>
    <m/>
    <m/>
    <x v="6"/>
    <x v="31"/>
    <m/>
    <m/>
    <x v="2"/>
    <s v="Sin respuesta"/>
    <n v="12"/>
    <s v=" "/>
    <m/>
    <m/>
    <m/>
    <m/>
    <m/>
    <m/>
    <n v="1"/>
  </r>
  <r>
    <n v="1817"/>
    <m/>
    <m/>
    <m/>
    <m/>
    <m/>
    <m/>
    <m/>
    <x v="6"/>
    <x v="31"/>
    <m/>
    <m/>
    <x v="2"/>
    <s v="Sin respuesta"/>
    <n v="12"/>
    <s v=" "/>
    <m/>
    <m/>
    <m/>
    <m/>
    <m/>
    <m/>
    <n v="1"/>
  </r>
  <r>
    <n v="1818"/>
    <m/>
    <m/>
    <m/>
    <m/>
    <m/>
    <m/>
    <m/>
    <x v="6"/>
    <x v="31"/>
    <m/>
    <m/>
    <x v="2"/>
    <s v="Sin respuesta"/>
    <n v="12"/>
    <s v=" "/>
    <m/>
    <m/>
    <m/>
    <m/>
    <m/>
    <m/>
    <n v="1"/>
  </r>
  <r>
    <n v="1819"/>
    <m/>
    <m/>
    <m/>
    <m/>
    <m/>
    <m/>
    <m/>
    <x v="6"/>
    <x v="31"/>
    <m/>
    <m/>
    <x v="2"/>
    <s v="Sin respuesta"/>
    <n v="12"/>
    <s v=" "/>
    <m/>
    <m/>
    <m/>
    <m/>
    <m/>
    <m/>
    <n v="1"/>
  </r>
  <r>
    <n v="1820"/>
    <m/>
    <m/>
    <m/>
    <m/>
    <m/>
    <m/>
    <m/>
    <x v="6"/>
    <x v="31"/>
    <m/>
    <m/>
    <x v="2"/>
    <s v="Sin respuesta"/>
    <n v="12"/>
    <s v=" "/>
    <m/>
    <m/>
    <m/>
    <m/>
    <m/>
    <m/>
    <n v="1"/>
  </r>
  <r>
    <n v="1821"/>
    <m/>
    <m/>
    <m/>
    <m/>
    <m/>
    <m/>
    <m/>
    <x v="6"/>
    <x v="31"/>
    <m/>
    <m/>
    <x v="2"/>
    <s v="Sin respuesta"/>
    <n v="12"/>
    <s v=" "/>
    <m/>
    <m/>
    <m/>
    <m/>
    <m/>
    <m/>
    <n v="1"/>
  </r>
  <r>
    <n v="1822"/>
    <m/>
    <m/>
    <m/>
    <m/>
    <m/>
    <m/>
    <m/>
    <x v="6"/>
    <x v="31"/>
    <m/>
    <m/>
    <x v="2"/>
    <s v="Sin respuesta"/>
    <n v="12"/>
    <s v=" "/>
    <m/>
    <m/>
    <m/>
    <m/>
    <m/>
    <m/>
    <n v="1"/>
  </r>
  <r>
    <n v="1823"/>
    <m/>
    <m/>
    <m/>
    <m/>
    <m/>
    <m/>
    <m/>
    <x v="6"/>
    <x v="31"/>
    <m/>
    <m/>
    <x v="2"/>
    <s v="Sin respuesta"/>
    <n v="12"/>
    <s v=" "/>
    <m/>
    <m/>
    <m/>
    <m/>
    <m/>
    <m/>
    <n v="1"/>
  </r>
  <r>
    <n v="1824"/>
    <m/>
    <m/>
    <m/>
    <m/>
    <m/>
    <m/>
    <m/>
    <x v="6"/>
    <x v="31"/>
    <m/>
    <m/>
    <x v="2"/>
    <s v="Sin respuesta"/>
    <n v="12"/>
    <s v=" "/>
    <m/>
    <m/>
    <m/>
    <m/>
    <m/>
    <m/>
    <n v="1"/>
  </r>
  <r>
    <n v="1825"/>
    <m/>
    <m/>
    <m/>
    <m/>
    <m/>
    <m/>
    <m/>
    <x v="6"/>
    <x v="31"/>
    <m/>
    <m/>
    <x v="2"/>
    <s v="Sin respuesta"/>
    <n v="12"/>
    <s v=" "/>
    <m/>
    <m/>
    <m/>
    <m/>
    <m/>
    <m/>
    <n v="1"/>
  </r>
  <r>
    <n v="1826"/>
    <m/>
    <m/>
    <m/>
    <m/>
    <m/>
    <m/>
    <m/>
    <x v="6"/>
    <x v="31"/>
    <m/>
    <m/>
    <x v="2"/>
    <s v="Sin respuesta"/>
    <n v="12"/>
    <s v=" "/>
    <m/>
    <m/>
    <m/>
    <m/>
    <m/>
    <m/>
    <n v="1"/>
  </r>
  <r>
    <n v="1827"/>
    <m/>
    <m/>
    <m/>
    <m/>
    <m/>
    <m/>
    <m/>
    <x v="6"/>
    <x v="31"/>
    <m/>
    <m/>
    <x v="2"/>
    <s v="Sin respuesta"/>
    <n v="12"/>
    <s v=" "/>
    <m/>
    <m/>
    <m/>
    <m/>
    <m/>
    <m/>
    <n v="1"/>
  </r>
  <r>
    <n v="1828"/>
    <m/>
    <m/>
    <m/>
    <m/>
    <m/>
    <m/>
    <m/>
    <x v="6"/>
    <x v="31"/>
    <m/>
    <m/>
    <x v="2"/>
    <s v="Sin respuesta"/>
    <n v="12"/>
    <s v=" "/>
    <m/>
    <m/>
    <m/>
    <m/>
    <m/>
    <m/>
    <n v="1"/>
  </r>
  <r>
    <n v="1829"/>
    <m/>
    <m/>
    <m/>
    <m/>
    <m/>
    <m/>
    <m/>
    <x v="6"/>
    <x v="31"/>
    <m/>
    <m/>
    <x v="2"/>
    <s v="Sin respuesta"/>
    <n v="12"/>
    <s v=" "/>
    <m/>
    <m/>
    <m/>
    <m/>
    <m/>
    <m/>
    <n v="1"/>
  </r>
  <r>
    <n v="1830"/>
    <m/>
    <m/>
    <m/>
    <m/>
    <m/>
    <m/>
    <m/>
    <x v="6"/>
    <x v="31"/>
    <m/>
    <m/>
    <x v="2"/>
    <s v="Sin respuesta"/>
    <n v="12"/>
    <s v=" "/>
    <m/>
    <m/>
    <m/>
    <m/>
    <m/>
    <m/>
    <n v="1"/>
  </r>
  <r>
    <n v="1831"/>
    <m/>
    <m/>
    <m/>
    <m/>
    <m/>
    <m/>
    <m/>
    <x v="6"/>
    <x v="31"/>
    <m/>
    <m/>
    <x v="2"/>
    <s v="Sin respuesta"/>
    <n v="12"/>
    <s v=" "/>
    <m/>
    <m/>
    <m/>
    <m/>
    <m/>
    <m/>
    <n v="1"/>
  </r>
  <r>
    <n v="1832"/>
    <m/>
    <m/>
    <m/>
    <m/>
    <m/>
    <m/>
    <m/>
    <x v="6"/>
    <x v="31"/>
    <m/>
    <m/>
    <x v="2"/>
    <s v="Sin respuesta"/>
    <n v="12"/>
    <s v=" "/>
    <m/>
    <m/>
    <m/>
    <m/>
    <m/>
    <m/>
    <n v="1"/>
  </r>
  <r>
    <n v="1833"/>
    <m/>
    <m/>
    <m/>
    <m/>
    <m/>
    <m/>
    <m/>
    <x v="6"/>
    <x v="31"/>
    <m/>
    <m/>
    <x v="2"/>
    <s v="Sin respuesta"/>
    <n v="12"/>
    <s v=" "/>
    <m/>
    <m/>
    <m/>
    <m/>
    <m/>
    <m/>
    <n v="1"/>
  </r>
  <r>
    <n v="1834"/>
    <m/>
    <m/>
    <m/>
    <m/>
    <m/>
    <m/>
    <m/>
    <x v="6"/>
    <x v="31"/>
    <m/>
    <m/>
    <x v="2"/>
    <s v="Sin respuesta"/>
    <n v="12"/>
    <s v=" "/>
    <m/>
    <m/>
    <m/>
    <m/>
    <m/>
    <m/>
    <n v="1"/>
  </r>
  <r>
    <n v="1835"/>
    <m/>
    <m/>
    <m/>
    <m/>
    <m/>
    <m/>
    <m/>
    <x v="6"/>
    <x v="31"/>
    <m/>
    <m/>
    <x v="2"/>
    <s v="Sin respuesta"/>
    <n v="12"/>
    <s v=" "/>
    <m/>
    <m/>
    <m/>
    <m/>
    <m/>
    <m/>
    <n v="1"/>
  </r>
  <r>
    <n v="1836"/>
    <m/>
    <m/>
    <m/>
    <m/>
    <m/>
    <m/>
    <m/>
    <x v="6"/>
    <x v="31"/>
    <m/>
    <m/>
    <x v="2"/>
    <s v="Sin respuesta"/>
    <n v="12"/>
    <s v=" "/>
    <m/>
    <m/>
    <m/>
    <m/>
    <m/>
    <m/>
    <n v="1"/>
  </r>
  <r>
    <n v="1837"/>
    <m/>
    <m/>
    <m/>
    <m/>
    <m/>
    <m/>
    <m/>
    <x v="6"/>
    <x v="31"/>
    <m/>
    <m/>
    <x v="2"/>
    <s v="Sin respuesta"/>
    <n v="12"/>
    <s v=" "/>
    <m/>
    <m/>
    <m/>
    <m/>
    <m/>
    <m/>
    <n v="1"/>
  </r>
  <r>
    <n v="1838"/>
    <m/>
    <m/>
    <m/>
    <m/>
    <m/>
    <m/>
    <m/>
    <x v="6"/>
    <x v="31"/>
    <m/>
    <m/>
    <x v="2"/>
    <s v="Sin respuesta"/>
    <n v="12"/>
    <s v=" "/>
    <m/>
    <m/>
    <m/>
    <m/>
    <m/>
    <m/>
    <n v="1"/>
  </r>
  <r>
    <n v="1839"/>
    <m/>
    <m/>
    <m/>
    <m/>
    <m/>
    <m/>
    <m/>
    <x v="6"/>
    <x v="31"/>
    <m/>
    <m/>
    <x v="2"/>
    <s v="Sin respuesta"/>
    <n v="12"/>
    <s v=" "/>
    <m/>
    <m/>
    <m/>
    <m/>
    <m/>
    <m/>
    <n v="1"/>
  </r>
  <r>
    <n v="1840"/>
    <m/>
    <m/>
    <m/>
    <m/>
    <m/>
    <m/>
    <m/>
    <x v="6"/>
    <x v="31"/>
    <m/>
    <m/>
    <x v="2"/>
    <s v="Sin respuesta"/>
    <n v="12"/>
    <s v=" "/>
    <m/>
    <m/>
    <m/>
    <m/>
    <m/>
    <m/>
    <n v="1"/>
  </r>
  <r>
    <n v="1841"/>
    <m/>
    <m/>
    <m/>
    <m/>
    <m/>
    <m/>
    <m/>
    <x v="6"/>
    <x v="31"/>
    <m/>
    <m/>
    <x v="2"/>
    <s v="Sin respuesta"/>
    <n v="12"/>
    <s v=" "/>
    <m/>
    <m/>
    <m/>
    <m/>
    <m/>
    <m/>
    <n v="1"/>
  </r>
  <r>
    <n v="1842"/>
    <m/>
    <m/>
    <m/>
    <m/>
    <m/>
    <m/>
    <m/>
    <x v="6"/>
    <x v="31"/>
    <m/>
    <m/>
    <x v="2"/>
    <s v="Sin respuesta"/>
    <n v="12"/>
    <s v=" "/>
    <m/>
    <m/>
    <m/>
    <m/>
    <m/>
    <m/>
    <n v="1"/>
  </r>
  <r>
    <n v="1843"/>
    <m/>
    <m/>
    <m/>
    <m/>
    <m/>
    <m/>
    <m/>
    <x v="6"/>
    <x v="31"/>
    <m/>
    <m/>
    <x v="2"/>
    <s v="Sin respuesta"/>
    <n v="12"/>
    <s v=" "/>
    <m/>
    <m/>
    <m/>
    <m/>
    <m/>
    <m/>
    <n v="1"/>
  </r>
  <r>
    <n v="1844"/>
    <m/>
    <m/>
    <m/>
    <m/>
    <m/>
    <m/>
    <m/>
    <x v="6"/>
    <x v="31"/>
    <m/>
    <m/>
    <x v="2"/>
    <s v="Sin respuesta"/>
    <n v="12"/>
    <s v=" "/>
    <m/>
    <m/>
    <m/>
    <m/>
    <m/>
    <m/>
    <n v="1"/>
  </r>
  <r>
    <n v="1845"/>
    <m/>
    <m/>
    <m/>
    <m/>
    <m/>
    <m/>
    <m/>
    <x v="6"/>
    <x v="31"/>
    <m/>
    <m/>
    <x v="2"/>
    <s v="Sin respuesta"/>
    <n v="12"/>
    <s v=" "/>
    <m/>
    <m/>
    <m/>
    <m/>
    <m/>
    <m/>
    <n v="1"/>
  </r>
  <r>
    <n v="1846"/>
    <m/>
    <m/>
    <m/>
    <m/>
    <m/>
    <m/>
    <m/>
    <x v="6"/>
    <x v="31"/>
    <m/>
    <m/>
    <x v="2"/>
    <s v="Sin respuesta"/>
    <n v="12"/>
    <s v=" "/>
    <m/>
    <m/>
    <m/>
    <m/>
    <m/>
    <m/>
    <n v="1"/>
  </r>
  <r>
    <n v="1847"/>
    <m/>
    <m/>
    <m/>
    <m/>
    <m/>
    <m/>
    <m/>
    <x v="6"/>
    <x v="31"/>
    <m/>
    <m/>
    <x v="2"/>
    <s v="Sin respuesta"/>
    <n v="12"/>
    <s v=" "/>
    <m/>
    <m/>
    <m/>
    <m/>
    <m/>
    <m/>
    <n v="1"/>
  </r>
  <r>
    <n v="1848"/>
    <m/>
    <m/>
    <m/>
    <m/>
    <m/>
    <m/>
    <m/>
    <x v="6"/>
    <x v="31"/>
    <m/>
    <m/>
    <x v="2"/>
    <s v="Sin respuesta"/>
    <n v="12"/>
    <s v=" "/>
    <m/>
    <m/>
    <m/>
    <m/>
    <m/>
    <m/>
    <n v="1"/>
  </r>
  <r>
    <n v="1849"/>
    <m/>
    <m/>
    <m/>
    <m/>
    <m/>
    <m/>
    <m/>
    <x v="6"/>
    <x v="31"/>
    <m/>
    <m/>
    <x v="2"/>
    <s v="Sin respuesta"/>
    <n v="12"/>
    <s v=" "/>
    <m/>
    <m/>
    <m/>
    <m/>
    <m/>
    <m/>
    <n v="1"/>
  </r>
  <r>
    <n v="1850"/>
    <m/>
    <m/>
    <m/>
    <m/>
    <m/>
    <m/>
    <m/>
    <x v="6"/>
    <x v="31"/>
    <m/>
    <m/>
    <x v="2"/>
    <s v="Sin respuesta"/>
    <n v="12"/>
    <s v=" "/>
    <m/>
    <m/>
    <m/>
    <m/>
    <m/>
    <m/>
    <n v="1"/>
  </r>
  <r>
    <n v="1851"/>
    <m/>
    <m/>
    <m/>
    <m/>
    <m/>
    <m/>
    <m/>
    <x v="6"/>
    <x v="31"/>
    <m/>
    <m/>
    <x v="2"/>
    <s v="Sin respuesta"/>
    <n v="12"/>
    <s v=" "/>
    <m/>
    <m/>
    <m/>
    <m/>
    <m/>
    <m/>
    <n v="1"/>
  </r>
  <r>
    <n v="1852"/>
    <m/>
    <m/>
    <m/>
    <m/>
    <m/>
    <m/>
    <m/>
    <x v="6"/>
    <x v="31"/>
    <m/>
    <m/>
    <x v="2"/>
    <s v="Sin respuesta"/>
    <n v="12"/>
    <s v=" "/>
    <m/>
    <m/>
    <m/>
    <m/>
    <m/>
    <m/>
    <n v="1"/>
  </r>
  <r>
    <n v="1853"/>
    <m/>
    <m/>
    <m/>
    <m/>
    <m/>
    <m/>
    <m/>
    <x v="6"/>
    <x v="31"/>
    <m/>
    <m/>
    <x v="2"/>
    <s v="Sin respuesta"/>
    <n v="12"/>
    <s v=" "/>
    <m/>
    <m/>
    <m/>
    <m/>
    <m/>
    <m/>
    <n v="1"/>
  </r>
  <r>
    <n v="1854"/>
    <m/>
    <m/>
    <m/>
    <m/>
    <m/>
    <m/>
    <m/>
    <x v="6"/>
    <x v="31"/>
    <m/>
    <m/>
    <x v="2"/>
    <s v="Sin respuesta"/>
    <n v="12"/>
    <s v=" "/>
    <m/>
    <m/>
    <m/>
    <m/>
    <m/>
    <m/>
    <n v="1"/>
  </r>
  <r>
    <n v="1855"/>
    <m/>
    <m/>
    <m/>
    <m/>
    <m/>
    <m/>
    <m/>
    <x v="6"/>
    <x v="31"/>
    <m/>
    <m/>
    <x v="2"/>
    <s v="Sin respuesta"/>
    <n v="12"/>
    <s v=" "/>
    <m/>
    <m/>
    <m/>
    <m/>
    <m/>
    <m/>
    <n v="1"/>
  </r>
  <r>
    <n v="1856"/>
    <m/>
    <m/>
    <m/>
    <m/>
    <m/>
    <m/>
    <m/>
    <x v="6"/>
    <x v="31"/>
    <m/>
    <m/>
    <x v="2"/>
    <s v="Sin respuesta"/>
    <n v="12"/>
    <s v=" "/>
    <m/>
    <m/>
    <m/>
    <m/>
    <m/>
    <m/>
    <n v="1"/>
  </r>
  <r>
    <n v="1857"/>
    <m/>
    <m/>
    <m/>
    <m/>
    <m/>
    <m/>
    <m/>
    <x v="6"/>
    <x v="31"/>
    <m/>
    <m/>
    <x v="2"/>
    <s v="Sin respuesta"/>
    <n v="12"/>
    <s v=" "/>
    <m/>
    <m/>
    <m/>
    <m/>
    <m/>
    <m/>
    <n v="1"/>
  </r>
  <r>
    <n v="1858"/>
    <m/>
    <m/>
    <m/>
    <m/>
    <m/>
    <m/>
    <m/>
    <x v="6"/>
    <x v="31"/>
    <m/>
    <m/>
    <x v="2"/>
    <s v="Sin respuesta"/>
    <n v="12"/>
    <s v=" "/>
    <m/>
    <m/>
    <m/>
    <m/>
    <m/>
    <m/>
    <n v="1"/>
  </r>
  <r>
    <n v="1859"/>
    <m/>
    <m/>
    <m/>
    <m/>
    <m/>
    <m/>
    <m/>
    <x v="6"/>
    <x v="31"/>
    <m/>
    <m/>
    <x v="2"/>
    <s v="Sin respuesta"/>
    <n v="12"/>
    <s v=" "/>
    <m/>
    <m/>
    <m/>
    <m/>
    <m/>
    <m/>
    <n v="1"/>
  </r>
  <r>
    <n v="1860"/>
    <m/>
    <m/>
    <m/>
    <m/>
    <m/>
    <m/>
    <m/>
    <x v="6"/>
    <x v="31"/>
    <m/>
    <m/>
    <x v="2"/>
    <s v="Sin respuesta"/>
    <n v="12"/>
    <s v=" "/>
    <m/>
    <m/>
    <m/>
    <m/>
    <m/>
    <m/>
    <n v="1"/>
  </r>
  <r>
    <n v="1861"/>
    <m/>
    <m/>
    <m/>
    <m/>
    <m/>
    <m/>
    <m/>
    <x v="6"/>
    <x v="31"/>
    <m/>
    <m/>
    <x v="2"/>
    <s v="Sin respuesta"/>
    <n v="12"/>
    <s v=" "/>
    <m/>
    <m/>
    <m/>
    <m/>
    <m/>
    <m/>
    <n v="1"/>
  </r>
  <r>
    <n v="1862"/>
    <m/>
    <m/>
    <m/>
    <m/>
    <m/>
    <m/>
    <m/>
    <x v="6"/>
    <x v="31"/>
    <m/>
    <m/>
    <x v="2"/>
    <s v="Sin respuesta"/>
    <n v="12"/>
    <s v=" "/>
    <m/>
    <m/>
    <m/>
    <m/>
    <m/>
    <m/>
    <n v="1"/>
  </r>
  <r>
    <n v="1863"/>
    <m/>
    <m/>
    <m/>
    <m/>
    <m/>
    <m/>
    <m/>
    <x v="6"/>
    <x v="31"/>
    <m/>
    <m/>
    <x v="2"/>
    <s v="Sin respuesta"/>
    <n v="12"/>
    <s v=" "/>
    <m/>
    <m/>
    <m/>
    <m/>
    <m/>
    <m/>
    <n v="1"/>
  </r>
  <r>
    <n v="1864"/>
    <m/>
    <m/>
    <m/>
    <m/>
    <m/>
    <m/>
    <m/>
    <x v="6"/>
    <x v="31"/>
    <m/>
    <m/>
    <x v="2"/>
    <s v="Sin respuesta"/>
    <n v="12"/>
    <s v=" "/>
    <m/>
    <m/>
    <m/>
    <m/>
    <m/>
    <m/>
    <n v="1"/>
  </r>
  <r>
    <n v="1865"/>
    <m/>
    <m/>
    <m/>
    <m/>
    <m/>
    <m/>
    <m/>
    <x v="6"/>
    <x v="31"/>
    <m/>
    <m/>
    <x v="2"/>
    <s v="Sin respuesta"/>
    <n v="12"/>
    <s v=" "/>
    <m/>
    <m/>
    <m/>
    <m/>
    <m/>
    <m/>
    <n v="1"/>
  </r>
  <r>
    <n v="1866"/>
    <m/>
    <m/>
    <m/>
    <m/>
    <m/>
    <m/>
    <m/>
    <x v="6"/>
    <x v="31"/>
    <m/>
    <m/>
    <x v="2"/>
    <s v="Sin respuesta"/>
    <n v="12"/>
    <s v=" "/>
    <m/>
    <m/>
    <m/>
    <m/>
    <m/>
    <m/>
    <n v="1"/>
  </r>
  <r>
    <n v="1867"/>
    <m/>
    <m/>
    <m/>
    <m/>
    <m/>
    <m/>
    <m/>
    <x v="6"/>
    <x v="31"/>
    <m/>
    <m/>
    <x v="2"/>
    <s v="Sin respuesta"/>
    <n v="12"/>
    <s v=" "/>
    <m/>
    <m/>
    <m/>
    <m/>
    <m/>
    <m/>
    <n v="1"/>
  </r>
  <r>
    <n v="1868"/>
    <m/>
    <m/>
    <m/>
    <m/>
    <m/>
    <m/>
    <m/>
    <x v="6"/>
    <x v="31"/>
    <m/>
    <m/>
    <x v="2"/>
    <s v="Sin respuesta"/>
    <n v="12"/>
    <s v=" "/>
    <m/>
    <m/>
    <m/>
    <m/>
    <m/>
    <m/>
    <n v="1"/>
  </r>
  <r>
    <n v="1869"/>
    <m/>
    <m/>
    <m/>
    <m/>
    <m/>
    <m/>
    <m/>
    <x v="6"/>
    <x v="31"/>
    <m/>
    <m/>
    <x v="2"/>
    <s v="Sin respuesta"/>
    <n v="12"/>
    <s v=" "/>
    <m/>
    <m/>
    <m/>
    <m/>
    <m/>
    <m/>
    <n v="1"/>
  </r>
  <r>
    <n v="1870"/>
    <m/>
    <m/>
    <m/>
    <m/>
    <m/>
    <m/>
    <m/>
    <x v="6"/>
    <x v="31"/>
    <m/>
    <m/>
    <x v="2"/>
    <s v="Sin respuesta"/>
    <n v="12"/>
    <s v=" "/>
    <m/>
    <m/>
    <m/>
    <m/>
    <m/>
    <m/>
    <n v="1"/>
  </r>
  <r>
    <n v="1871"/>
    <m/>
    <m/>
    <m/>
    <m/>
    <m/>
    <m/>
    <m/>
    <x v="6"/>
    <x v="31"/>
    <m/>
    <m/>
    <x v="2"/>
    <s v="Sin respuesta"/>
    <n v="12"/>
    <s v=" "/>
    <m/>
    <m/>
    <m/>
    <m/>
    <m/>
    <m/>
    <n v="1"/>
  </r>
  <r>
    <n v="1872"/>
    <m/>
    <m/>
    <m/>
    <m/>
    <m/>
    <m/>
    <m/>
    <x v="6"/>
    <x v="31"/>
    <m/>
    <m/>
    <x v="2"/>
    <s v="Sin respuesta"/>
    <n v="12"/>
    <s v=" "/>
    <m/>
    <m/>
    <m/>
    <m/>
    <m/>
    <m/>
    <n v="1"/>
  </r>
  <r>
    <n v="1873"/>
    <m/>
    <m/>
    <m/>
    <m/>
    <m/>
    <m/>
    <m/>
    <x v="6"/>
    <x v="31"/>
    <m/>
    <m/>
    <x v="2"/>
    <s v="Sin respuesta"/>
    <n v="12"/>
    <s v=" "/>
    <m/>
    <m/>
    <m/>
    <m/>
    <m/>
    <m/>
    <n v="1"/>
  </r>
  <r>
    <n v="1874"/>
    <m/>
    <m/>
    <m/>
    <m/>
    <m/>
    <m/>
    <m/>
    <x v="6"/>
    <x v="31"/>
    <m/>
    <m/>
    <x v="2"/>
    <s v="Sin respuesta"/>
    <n v="12"/>
    <s v=" "/>
    <m/>
    <m/>
    <m/>
    <m/>
    <m/>
    <m/>
    <n v="1"/>
  </r>
  <r>
    <n v="1875"/>
    <m/>
    <m/>
    <m/>
    <m/>
    <m/>
    <m/>
    <m/>
    <x v="6"/>
    <x v="31"/>
    <m/>
    <m/>
    <x v="2"/>
    <s v="Sin respuesta"/>
    <n v="12"/>
    <s v=" "/>
    <m/>
    <m/>
    <m/>
    <m/>
    <m/>
    <m/>
    <n v="1"/>
  </r>
  <r>
    <n v="1876"/>
    <m/>
    <m/>
    <m/>
    <m/>
    <m/>
    <m/>
    <m/>
    <x v="6"/>
    <x v="31"/>
    <m/>
    <m/>
    <x v="2"/>
    <s v="Sin respuesta"/>
    <n v="12"/>
    <s v=" "/>
    <m/>
    <m/>
    <m/>
    <m/>
    <m/>
    <m/>
    <n v="1"/>
  </r>
  <r>
    <n v="1877"/>
    <m/>
    <m/>
    <m/>
    <m/>
    <m/>
    <m/>
    <m/>
    <x v="6"/>
    <x v="31"/>
    <m/>
    <m/>
    <x v="2"/>
    <s v="Sin respuesta"/>
    <n v="12"/>
    <s v=" "/>
    <m/>
    <m/>
    <m/>
    <m/>
    <m/>
    <m/>
    <n v="1"/>
  </r>
  <r>
    <n v="1878"/>
    <m/>
    <m/>
    <m/>
    <m/>
    <m/>
    <m/>
    <m/>
    <x v="6"/>
    <x v="31"/>
    <m/>
    <m/>
    <x v="2"/>
    <s v="Sin respuesta"/>
    <n v="12"/>
    <s v=" "/>
    <m/>
    <m/>
    <m/>
    <m/>
    <m/>
    <m/>
    <n v="1"/>
  </r>
  <r>
    <n v="1879"/>
    <m/>
    <m/>
    <m/>
    <m/>
    <m/>
    <m/>
    <m/>
    <x v="6"/>
    <x v="31"/>
    <m/>
    <m/>
    <x v="2"/>
    <s v="Sin respuesta"/>
    <n v="12"/>
    <s v=" "/>
    <m/>
    <m/>
    <m/>
    <m/>
    <m/>
    <m/>
    <n v="1"/>
  </r>
  <r>
    <n v="1880"/>
    <m/>
    <m/>
    <m/>
    <m/>
    <m/>
    <m/>
    <m/>
    <x v="6"/>
    <x v="31"/>
    <m/>
    <m/>
    <x v="2"/>
    <s v="Sin respuesta"/>
    <n v="12"/>
    <s v=" "/>
    <m/>
    <m/>
    <m/>
    <m/>
    <m/>
    <m/>
    <n v="1"/>
  </r>
  <r>
    <n v="1881"/>
    <m/>
    <m/>
    <m/>
    <m/>
    <m/>
    <m/>
    <m/>
    <x v="6"/>
    <x v="31"/>
    <m/>
    <m/>
    <x v="2"/>
    <s v="Sin respuesta"/>
    <n v="12"/>
    <s v=" "/>
    <m/>
    <m/>
    <m/>
    <m/>
    <m/>
    <m/>
    <n v="1"/>
  </r>
  <r>
    <n v="1882"/>
    <m/>
    <m/>
    <m/>
    <m/>
    <m/>
    <m/>
    <m/>
    <x v="6"/>
    <x v="31"/>
    <m/>
    <m/>
    <x v="2"/>
    <s v="Sin respuesta"/>
    <n v="12"/>
    <s v=" "/>
    <m/>
    <m/>
    <m/>
    <m/>
    <m/>
    <m/>
    <n v="1"/>
  </r>
  <r>
    <n v="1883"/>
    <m/>
    <m/>
    <m/>
    <m/>
    <m/>
    <m/>
    <m/>
    <x v="6"/>
    <x v="31"/>
    <m/>
    <m/>
    <x v="2"/>
    <s v="Sin respuesta"/>
    <n v="12"/>
    <s v=" "/>
    <m/>
    <m/>
    <m/>
    <m/>
    <m/>
    <m/>
    <n v="1"/>
  </r>
  <r>
    <n v="1884"/>
    <m/>
    <m/>
    <m/>
    <m/>
    <m/>
    <m/>
    <m/>
    <x v="6"/>
    <x v="31"/>
    <m/>
    <m/>
    <x v="2"/>
    <s v="Sin respuesta"/>
    <n v="12"/>
    <s v=" "/>
    <m/>
    <m/>
    <m/>
    <m/>
    <m/>
    <m/>
    <n v="1"/>
  </r>
  <r>
    <n v="1885"/>
    <m/>
    <m/>
    <m/>
    <m/>
    <m/>
    <m/>
    <m/>
    <x v="6"/>
    <x v="31"/>
    <m/>
    <m/>
    <x v="2"/>
    <s v="Sin respuesta"/>
    <n v="12"/>
    <s v=" "/>
    <m/>
    <m/>
    <m/>
    <m/>
    <m/>
    <m/>
    <n v="1"/>
  </r>
  <r>
    <n v="1886"/>
    <m/>
    <m/>
    <m/>
    <m/>
    <m/>
    <m/>
    <m/>
    <x v="6"/>
    <x v="31"/>
    <m/>
    <m/>
    <x v="2"/>
    <s v="Sin respuesta"/>
    <n v="12"/>
    <s v=" "/>
    <m/>
    <m/>
    <m/>
    <m/>
    <m/>
    <m/>
    <n v="1"/>
  </r>
  <r>
    <n v="1887"/>
    <m/>
    <m/>
    <m/>
    <m/>
    <m/>
    <m/>
    <m/>
    <x v="6"/>
    <x v="31"/>
    <m/>
    <m/>
    <x v="2"/>
    <s v="Sin respuesta"/>
    <n v="12"/>
    <s v=" "/>
    <m/>
    <m/>
    <m/>
    <m/>
    <m/>
    <m/>
    <n v="1"/>
  </r>
  <r>
    <n v="1888"/>
    <m/>
    <m/>
    <m/>
    <m/>
    <m/>
    <m/>
    <m/>
    <x v="6"/>
    <x v="31"/>
    <m/>
    <m/>
    <x v="2"/>
    <s v="Sin respuesta"/>
    <n v="12"/>
    <s v=" "/>
    <m/>
    <m/>
    <m/>
    <m/>
    <m/>
    <m/>
    <n v="1"/>
  </r>
  <r>
    <n v="1889"/>
    <m/>
    <m/>
    <m/>
    <m/>
    <m/>
    <m/>
    <m/>
    <x v="6"/>
    <x v="31"/>
    <m/>
    <m/>
    <x v="2"/>
    <s v="Sin respuesta"/>
    <n v="12"/>
    <s v=" "/>
    <m/>
    <m/>
    <m/>
    <m/>
    <m/>
    <m/>
    <n v="1"/>
  </r>
  <r>
    <n v="1890"/>
    <m/>
    <m/>
    <m/>
    <m/>
    <m/>
    <m/>
    <m/>
    <x v="6"/>
    <x v="31"/>
    <m/>
    <m/>
    <x v="2"/>
    <s v="Sin respuesta"/>
    <n v="12"/>
    <s v=" "/>
    <m/>
    <m/>
    <m/>
    <m/>
    <m/>
    <m/>
    <n v="1"/>
  </r>
  <r>
    <n v="1891"/>
    <m/>
    <m/>
    <m/>
    <m/>
    <m/>
    <m/>
    <m/>
    <x v="6"/>
    <x v="31"/>
    <m/>
    <m/>
    <x v="2"/>
    <s v="Sin respuesta"/>
    <n v="12"/>
    <s v=" "/>
    <m/>
    <m/>
    <m/>
    <m/>
    <m/>
    <m/>
    <n v="1"/>
  </r>
  <r>
    <n v="1892"/>
    <m/>
    <m/>
    <m/>
    <m/>
    <m/>
    <m/>
    <m/>
    <x v="6"/>
    <x v="31"/>
    <m/>
    <m/>
    <x v="2"/>
    <s v="Sin respuesta"/>
    <n v="12"/>
    <s v=" "/>
    <m/>
    <m/>
    <m/>
    <m/>
    <m/>
    <m/>
    <n v="1"/>
  </r>
  <r>
    <n v="1893"/>
    <m/>
    <m/>
    <m/>
    <m/>
    <m/>
    <m/>
    <m/>
    <x v="6"/>
    <x v="31"/>
    <m/>
    <m/>
    <x v="2"/>
    <s v="Sin respuesta"/>
    <n v="12"/>
    <s v=" "/>
    <m/>
    <m/>
    <m/>
    <m/>
    <m/>
    <m/>
    <n v="1"/>
  </r>
  <r>
    <n v="1894"/>
    <m/>
    <m/>
    <m/>
    <m/>
    <m/>
    <m/>
    <m/>
    <x v="6"/>
    <x v="31"/>
    <m/>
    <m/>
    <x v="2"/>
    <s v="Sin respuesta"/>
    <n v="12"/>
    <s v=" "/>
    <m/>
    <m/>
    <m/>
    <m/>
    <m/>
    <m/>
    <n v="1"/>
  </r>
  <r>
    <n v="1895"/>
    <m/>
    <m/>
    <m/>
    <m/>
    <m/>
    <m/>
    <m/>
    <x v="6"/>
    <x v="31"/>
    <m/>
    <m/>
    <x v="2"/>
    <s v="Sin respuesta"/>
    <n v="12"/>
    <s v=" "/>
    <m/>
    <m/>
    <m/>
    <m/>
    <m/>
    <m/>
    <n v="1"/>
  </r>
  <r>
    <n v="1896"/>
    <m/>
    <m/>
    <m/>
    <m/>
    <m/>
    <m/>
    <m/>
    <x v="6"/>
    <x v="31"/>
    <m/>
    <m/>
    <x v="2"/>
    <s v="Sin respuesta"/>
    <n v="12"/>
    <s v=" "/>
    <m/>
    <m/>
    <m/>
    <m/>
    <m/>
    <m/>
    <n v="1"/>
  </r>
  <r>
    <n v="1897"/>
    <m/>
    <m/>
    <m/>
    <m/>
    <m/>
    <m/>
    <m/>
    <x v="6"/>
    <x v="31"/>
    <m/>
    <m/>
    <x v="2"/>
    <s v="Sin respuesta"/>
    <n v="12"/>
    <s v=" "/>
    <m/>
    <m/>
    <m/>
    <m/>
    <m/>
    <m/>
    <n v="1"/>
  </r>
  <r>
    <n v="1898"/>
    <m/>
    <m/>
    <m/>
    <m/>
    <m/>
    <m/>
    <m/>
    <x v="6"/>
    <x v="31"/>
    <m/>
    <m/>
    <x v="2"/>
    <s v="Sin respuesta"/>
    <n v="12"/>
    <s v=" "/>
    <m/>
    <m/>
    <m/>
    <m/>
    <m/>
    <m/>
    <n v="1"/>
  </r>
  <r>
    <n v="1899"/>
    <m/>
    <m/>
    <m/>
    <m/>
    <m/>
    <m/>
    <m/>
    <x v="6"/>
    <x v="31"/>
    <m/>
    <m/>
    <x v="2"/>
    <s v="Sin respuesta"/>
    <n v="12"/>
    <s v=" "/>
    <m/>
    <m/>
    <m/>
    <m/>
    <m/>
    <m/>
    <n v="1"/>
  </r>
  <r>
    <n v="1900"/>
    <m/>
    <m/>
    <m/>
    <m/>
    <m/>
    <m/>
    <m/>
    <x v="6"/>
    <x v="31"/>
    <m/>
    <m/>
    <x v="2"/>
    <s v="Sin respuesta"/>
    <n v="12"/>
    <s v=" "/>
    <m/>
    <m/>
    <m/>
    <m/>
    <m/>
    <m/>
    <n v="1"/>
  </r>
  <r>
    <n v="1901"/>
    <m/>
    <m/>
    <m/>
    <m/>
    <m/>
    <m/>
    <m/>
    <x v="6"/>
    <x v="31"/>
    <m/>
    <m/>
    <x v="2"/>
    <s v="Sin respuesta"/>
    <n v="12"/>
    <s v=" "/>
    <m/>
    <m/>
    <m/>
    <m/>
    <m/>
    <m/>
    <n v="1"/>
  </r>
  <r>
    <n v="1902"/>
    <m/>
    <m/>
    <m/>
    <m/>
    <m/>
    <m/>
    <m/>
    <x v="6"/>
    <x v="31"/>
    <m/>
    <m/>
    <x v="2"/>
    <s v="Sin respuesta"/>
    <n v="12"/>
    <s v=" "/>
    <m/>
    <m/>
    <m/>
    <m/>
    <m/>
    <m/>
    <n v="1"/>
  </r>
  <r>
    <n v="1903"/>
    <m/>
    <m/>
    <m/>
    <m/>
    <m/>
    <m/>
    <m/>
    <x v="6"/>
    <x v="31"/>
    <m/>
    <m/>
    <x v="2"/>
    <s v="Sin respuesta"/>
    <n v="12"/>
    <s v=" "/>
    <m/>
    <m/>
    <m/>
    <m/>
    <m/>
    <m/>
    <n v="1"/>
  </r>
  <r>
    <n v="1904"/>
    <m/>
    <m/>
    <m/>
    <m/>
    <m/>
    <m/>
    <m/>
    <x v="6"/>
    <x v="31"/>
    <m/>
    <m/>
    <x v="2"/>
    <s v="Sin respuesta"/>
    <n v="12"/>
    <s v=" "/>
    <m/>
    <m/>
    <m/>
    <m/>
    <m/>
    <m/>
    <n v="1"/>
  </r>
  <r>
    <n v="1905"/>
    <m/>
    <m/>
    <m/>
    <m/>
    <m/>
    <m/>
    <m/>
    <x v="6"/>
    <x v="31"/>
    <m/>
    <m/>
    <x v="2"/>
    <s v="Sin respuesta"/>
    <n v="12"/>
    <s v=" "/>
    <m/>
    <m/>
    <m/>
    <m/>
    <m/>
    <m/>
    <n v="1"/>
  </r>
  <r>
    <n v="1906"/>
    <m/>
    <m/>
    <m/>
    <m/>
    <m/>
    <m/>
    <m/>
    <x v="6"/>
    <x v="31"/>
    <m/>
    <m/>
    <x v="2"/>
    <s v="Sin respuesta"/>
    <n v="12"/>
    <s v=" "/>
    <m/>
    <m/>
    <m/>
    <m/>
    <m/>
    <m/>
    <n v="1"/>
  </r>
  <r>
    <n v="1907"/>
    <m/>
    <m/>
    <m/>
    <m/>
    <m/>
    <m/>
    <m/>
    <x v="6"/>
    <x v="31"/>
    <m/>
    <m/>
    <x v="2"/>
    <s v="Sin respuesta"/>
    <n v="12"/>
    <s v=" "/>
    <m/>
    <m/>
    <m/>
    <m/>
    <m/>
    <m/>
    <n v="1"/>
  </r>
  <r>
    <n v="1908"/>
    <m/>
    <m/>
    <m/>
    <m/>
    <m/>
    <m/>
    <m/>
    <x v="6"/>
    <x v="31"/>
    <m/>
    <m/>
    <x v="2"/>
    <s v="Sin respuesta"/>
    <n v="12"/>
    <s v=" "/>
    <m/>
    <m/>
    <m/>
    <m/>
    <m/>
    <m/>
    <n v="1"/>
  </r>
  <r>
    <n v="1909"/>
    <m/>
    <m/>
    <m/>
    <m/>
    <m/>
    <m/>
    <m/>
    <x v="6"/>
    <x v="31"/>
    <m/>
    <m/>
    <x v="2"/>
    <s v="Sin respuesta"/>
    <n v="12"/>
    <s v=" "/>
    <m/>
    <m/>
    <m/>
    <m/>
    <m/>
    <m/>
    <n v="1"/>
  </r>
  <r>
    <n v="1910"/>
    <m/>
    <m/>
    <m/>
    <m/>
    <m/>
    <m/>
    <m/>
    <x v="6"/>
    <x v="31"/>
    <m/>
    <m/>
    <x v="2"/>
    <s v="Sin respuesta"/>
    <n v="12"/>
    <s v=" "/>
    <m/>
    <m/>
    <m/>
    <m/>
    <m/>
    <m/>
    <n v="1"/>
  </r>
  <r>
    <n v="1911"/>
    <m/>
    <m/>
    <m/>
    <m/>
    <m/>
    <m/>
    <m/>
    <x v="6"/>
    <x v="31"/>
    <m/>
    <m/>
    <x v="2"/>
    <s v="Sin respuesta"/>
    <n v="12"/>
    <s v=" "/>
    <m/>
    <m/>
    <m/>
    <m/>
    <m/>
    <m/>
    <n v="1"/>
  </r>
  <r>
    <n v="1912"/>
    <m/>
    <m/>
    <m/>
    <m/>
    <m/>
    <m/>
    <m/>
    <x v="6"/>
    <x v="31"/>
    <m/>
    <m/>
    <x v="2"/>
    <s v="Sin respuesta"/>
    <n v="12"/>
    <s v=" "/>
    <m/>
    <m/>
    <m/>
    <m/>
    <m/>
    <m/>
    <n v="1"/>
  </r>
  <r>
    <n v="1913"/>
    <m/>
    <m/>
    <m/>
    <m/>
    <m/>
    <m/>
    <m/>
    <x v="6"/>
    <x v="31"/>
    <m/>
    <m/>
    <x v="2"/>
    <s v="Sin respuesta"/>
    <n v="12"/>
    <s v=" "/>
    <m/>
    <m/>
    <m/>
    <m/>
    <m/>
    <m/>
    <n v="1"/>
  </r>
  <r>
    <n v="1914"/>
    <m/>
    <m/>
    <m/>
    <m/>
    <m/>
    <m/>
    <m/>
    <x v="6"/>
    <x v="31"/>
    <m/>
    <m/>
    <x v="2"/>
    <s v="Sin respuesta"/>
    <n v="12"/>
    <s v=" "/>
    <m/>
    <m/>
    <m/>
    <m/>
    <m/>
    <m/>
    <n v="1"/>
  </r>
  <r>
    <n v="1915"/>
    <m/>
    <m/>
    <m/>
    <m/>
    <m/>
    <m/>
    <m/>
    <x v="6"/>
    <x v="31"/>
    <m/>
    <m/>
    <x v="2"/>
    <s v="Sin respuesta"/>
    <n v="12"/>
    <s v=" "/>
    <m/>
    <m/>
    <m/>
    <m/>
    <m/>
    <m/>
    <n v="1"/>
  </r>
  <r>
    <n v="1916"/>
    <m/>
    <m/>
    <m/>
    <m/>
    <m/>
    <m/>
    <m/>
    <x v="6"/>
    <x v="31"/>
    <m/>
    <m/>
    <x v="2"/>
    <s v="Sin respuesta"/>
    <n v="12"/>
    <s v=" "/>
    <m/>
    <m/>
    <m/>
    <m/>
    <m/>
    <m/>
    <n v="1"/>
  </r>
  <r>
    <n v="1917"/>
    <m/>
    <m/>
    <m/>
    <m/>
    <m/>
    <m/>
    <m/>
    <x v="6"/>
    <x v="31"/>
    <m/>
    <m/>
    <x v="2"/>
    <s v="Sin respuesta"/>
    <n v="12"/>
    <s v=" "/>
    <m/>
    <m/>
    <m/>
    <m/>
    <m/>
    <m/>
    <n v="1"/>
  </r>
  <r>
    <n v="1918"/>
    <m/>
    <m/>
    <m/>
    <m/>
    <m/>
    <m/>
    <m/>
    <x v="6"/>
    <x v="31"/>
    <m/>
    <m/>
    <x v="2"/>
    <s v="Sin respuesta"/>
    <n v="12"/>
    <s v=" "/>
    <m/>
    <m/>
    <m/>
    <m/>
    <m/>
    <m/>
    <n v="1"/>
  </r>
  <r>
    <n v="1919"/>
    <m/>
    <m/>
    <m/>
    <m/>
    <m/>
    <m/>
    <m/>
    <x v="6"/>
    <x v="31"/>
    <m/>
    <m/>
    <x v="2"/>
    <s v="Sin respuesta"/>
    <n v="12"/>
    <s v=" "/>
    <m/>
    <m/>
    <m/>
    <m/>
    <m/>
    <m/>
    <n v="1"/>
  </r>
  <r>
    <n v="1920"/>
    <m/>
    <m/>
    <m/>
    <m/>
    <m/>
    <m/>
    <m/>
    <x v="6"/>
    <x v="31"/>
    <m/>
    <m/>
    <x v="2"/>
    <s v="Sin respuesta"/>
    <n v="12"/>
    <s v=" "/>
    <m/>
    <m/>
    <m/>
    <m/>
    <m/>
    <m/>
    <n v="1"/>
  </r>
  <r>
    <n v="1921"/>
    <m/>
    <m/>
    <m/>
    <m/>
    <m/>
    <m/>
    <m/>
    <x v="6"/>
    <x v="31"/>
    <m/>
    <m/>
    <x v="2"/>
    <s v="Sin respuesta"/>
    <n v="12"/>
    <s v=" "/>
    <m/>
    <m/>
    <m/>
    <m/>
    <m/>
    <m/>
    <n v="1"/>
  </r>
  <r>
    <n v="1922"/>
    <m/>
    <m/>
    <m/>
    <m/>
    <m/>
    <m/>
    <m/>
    <x v="6"/>
    <x v="31"/>
    <m/>
    <m/>
    <x v="2"/>
    <s v="Sin respuesta"/>
    <n v="12"/>
    <s v=" "/>
    <m/>
    <m/>
    <m/>
    <m/>
    <m/>
    <m/>
    <n v="1"/>
  </r>
  <r>
    <n v="1923"/>
    <m/>
    <m/>
    <m/>
    <m/>
    <m/>
    <m/>
    <m/>
    <x v="6"/>
    <x v="31"/>
    <m/>
    <m/>
    <x v="2"/>
    <s v="Sin respuesta"/>
    <n v="12"/>
    <s v=" "/>
    <m/>
    <m/>
    <m/>
    <m/>
    <m/>
    <m/>
    <n v="1"/>
  </r>
  <r>
    <n v="1924"/>
    <m/>
    <m/>
    <m/>
    <m/>
    <m/>
    <m/>
    <m/>
    <x v="6"/>
    <x v="31"/>
    <m/>
    <m/>
    <x v="2"/>
    <s v="Sin respuesta"/>
    <n v="12"/>
    <s v=" "/>
    <m/>
    <m/>
    <m/>
    <m/>
    <m/>
    <m/>
    <n v="1"/>
  </r>
  <r>
    <n v="1925"/>
    <m/>
    <m/>
    <m/>
    <m/>
    <m/>
    <m/>
    <m/>
    <x v="6"/>
    <x v="31"/>
    <m/>
    <m/>
    <x v="2"/>
    <s v="Sin respuesta"/>
    <n v="12"/>
    <s v=" "/>
    <m/>
    <m/>
    <m/>
    <m/>
    <m/>
    <m/>
    <n v="1"/>
  </r>
  <r>
    <n v="1926"/>
    <m/>
    <m/>
    <m/>
    <m/>
    <m/>
    <m/>
    <m/>
    <x v="6"/>
    <x v="31"/>
    <m/>
    <m/>
    <x v="2"/>
    <s v="Sin respuesta"/>
    <n v="12"/>
    <s v=" "/>
    <m/>
    <m/>
    <m/>
    <m/>
    <m/>
    <m/>
    <n v="1"/>
  </r>
  <r>
    <n v="1927"/>
    <m/>
    <m/>
    <m/>
    <m/>
    <m/>
    <m/>
    <m/>
    <x v="6"/>
    <x v="31"/>
    <m/>
    <m/>
    <x v="2"/>
    <s v="Sin respuesta"/>
    <n v="12"/>
    <s v=" "/>
    <m/>
    <m/>
    <m/>
    <m/>
    <m/>
    <m/>
    <n v="1"/>
  </r>
  <r>
    <n v="1928"/>
    <m/>
    <m/>
    <m/>
    <m/>
    <m/>
    <m/>
    <m/>
    <x v="6"/>
    <x v="31"/>
    <m/>
    <m/>
    <x v="2"/>
    <s v="Sin respuesta"/>
    <n v="12"/>
    <s v=" "/>
    <m/>
    <m/>
    <m/>
    <m/>
    <m/>
    <m/>
    <n v="1"/>
  </r>
  <r>
    <n v="1929"/>
    <m/>
    <m/>
    <m/>
    <m/>
    <m/>
    <m/>
    <m/>
    <x v="6"/>
    <x v="31"/>
    <m/>
    <m/>
    <x v="2"/>
    <s v="Sin respuesta"/>
    <n v="12"/>
    <s v=" "/>
    <m/>
    <m/>
    <m/>
    <m/>
    <m/>
    <m/>
    <n v="1"/>
  </r>
  <r>
    <n v="1930"/>
    <m/>
    <m/>
    <m/>
    <m/>
    <m/>
    <m/>
    <m/>
    <x v="6"/>
    <x v="31"/>
    <m/>
    <m/>
    <x v="2"/>
    <s v="Sin respuesta"/>
    <n v="12"/>
    <s v=" "/>
    <m/>
    <m/>
    <m/>
    <m/>
    <m/>
    <m/>
    <n v="1"/>
  </r>
  <r>
    <n v="1931"/>
    <m/>
    <m/>
    <m/>
    <m/>
    <m/>
    <m/>
    <m/>
    <x v="6"/>
    <x v="31"/>
    <m/>
    <m/>
    <x v="2"/>
    <s v="Sin respuesta"/>
    <n v="12"/>
    <s v=" "/>
    <m/>
    <m/>
    <m/>
    <m/>
    <m/>
    <m/>
    <n v="1"/>
  </r>
  <r>
    <n v="1932"/>
    <m/>
    <m/>
    <m/>
    <m/>
    <m/>
    <m/>
    <m/>
    <x v="6"/>
    <x v="31"/>
    <m/>
    <m/>
    <x v="2"/>
    <s v="Sin respuesta"/>
    <n v="12"/>
    <s v=" "/>
    <m/>
    <m/>
    <m/>
    <m/>
    <m/>
    <m/>
    <n v="1"/>
  </r>
  <r>
    <n v="1933"/>
    <m/>
    <m/>
    <m/>
    <m/>
    <m/>
    <m/>
    <m/>
    <x v="6"/>
    <x v="31"/>
    <m/>
    <m/>
    <x v="2"/>
    <s v="Sin respuesta"/>
    <n v="12"/>
    <s v=" "/>
    <m/>
    <m/>
    <m/>
    <m/>
    <m/>
    <m/>
    <n v="1"/>
  </r>
  <r>
    <n v="1934"/>
    <m/>
    <m/>
    <m/>
    <m/>
    <m/>
    <m/>
    <m/>
    <x v="6"/>
    <x v="31"/>
    <m/>
    <m/>
    <x v="2"/>
    <s v="Sin respuesta"/>
    <n v="12"/>
    <s v=" "/>
    <m/>
    <m/>
    <m/>
    <m/>
    <m/>
    <m/>
    <n v="1"/>
  </r>
  <r>
    <n v="1935"/>
    <m/>
    <m/>
    <m/>
    <m/>
    <m/>
    <m/>
    <m/>
    <x v="6"/>
    <x v="31"/>
    <m/>
    <m/>
    <x v="2"/>
    <s v="Sin respuesta"/>
    <n v="12"/>
    <s v=" "/>
    <m/>
    <m/>
    <m/>
    <m/>
    <m/>
    <m/>
    <n v="1"/>
  </r>
  <r>
    <n v="1936"/>
    <m/>
    <m/>
    <m/>
    <m/>
    <m/>
    <m/>
    <m/>
    <x v="6"/>
    <x v="31"/>
    <m/>
    <m/>
    <x v="2"/>
    <s v="Sin respuesta"/>
    <n v="12"/>
    <s v=" "/>
    <m/>
    <m/>
    <m/>
    <m/>
    <m/>
    <m/>
    <n v="1"/>
  </r>
  <r>
    <n v="1937"/>
    <m/>
    <m/>
    <m/>
    <m/>
    <m/>
    <m/>
    <m/>
    <x v="6"/>
    <x v="31"/>
    <m/>
    <m/>
    <x v="2"/>
    <s v="Sin respuesta"/>
    <n v="12"/>
    <s v=" "/>
    <m/>
    <m/>
    <m/>
    <m/>
    <m/>
    <m/>
    <n v="1"/>
  </r>
  <r>
    <n v="1938"/>
    <m/>
    <m/>
    <m/>
    <m/>
    <m/>
    <m/>
    <m/>
    <x v="6"/>
    <x v="31"/>
    <m/>
    <m/>
    <x v="2"/>
    <s v="Sin respuesta"/>
    <n v="12"/>
    <s v=" "/>
    <m/>
    <m/>
    <m/>
    <m/>
    <m/>
    <m/>
    <n v="1"/>
  </r>
  <r>
    <n v="1939"/>
    <m/>
    <m/>
    <m/>
    <m/>
    <m/>
    <m/>
    <m/>
    <x v="6"/>
    <x v="31"/>
    <m/>
    <m/>
    <x v="2"/>
    <s v="Sin respuesta"/>
    <n v="12"/>
    <s v=" "/>
    <m/>
    <m/>
    <m/>
    <m/>
    <m/>
    <m/>
    <n v="1"/>
  </r>
  <r>
    <n v="1940"/>
    <m/>
    <m/>
    <m/>
    <m/>
    <m/>
    <m/>
    <m/>
    <x v="6"/>
    <x v="31"/>
    <m/>
    <m/>
    <x v="2"/>
    <s v="Sin respuesta"/>
    <n v="12"/>
    <s v=" "/>
    <m/>
    <m/>
    <m/>
    <m/>
    <m/>
    <m/>
    <n v="1"/>
  </r>
  <r>
    <n v="1941"/>
    <m/>
    <m/>
    <m/>
    <m/>
    <m/>
    <m/>
    <m/>
    <x v="6"/>
    <x v="31"/>
    <m/>
    <m/>
    <x v="2"/>
    <s v="Sin respuesta"/>
    <n v="12"/>
    <s v=" "/>
    <m/>
    <m/>
    <m/>
    <m/>
    <m/>
    <m/>
    <n v="1"/>
  </r>
  <r>
    <n v="1942"/>
    <m/>
    <m/>
    <m/>
    <m/>
    <m/>
    <m/>
    <m/>
    <x v="6"/>
    <x v="31"/>
    <m/>
    <m/>
    <x v="2"/>
    <s v="Sin respuesta"/>
    <n v="12"/>
    <s v=" "/>
    <m/>
    <m/>
    <m/>
    <m/>
    <m/>
    <m/>
    <n v="1"/>
  </r>
  <r>
    <n v="1943"/>
    <m/>
    <m/>
    <m/>
    <m/>
    <m/>
    <m/>
    <m/>
    <x v="6"/>
    <x v="31"/>
    <m/>
    <m/>
    <x v="2"/>
    <s v="Sin respuesta"/>
    <n v="12"/>
    <s v=" "/>
    <m/>
    <m/>
    <m/>
    <m/>
    <m/>
    <m/>
    <n v="1"/>
  </r>
  <r>
    <n v="1944"/>
    <m/>
    <m/>
    <m/>
    <m/>
    <m/>
    <m/>
    <m/>
    <x v="6"/>
    <x v="31"/>
    <m/>
    <m/>
    <x v="2"/>
    <s v="Sin respuesta"/>
    <n v="12"/>
    <s v=" "/>
    <m/>
    <m/>
    <m/>
    <m/>
    <m/>
    <m/>
    <n v="1"/>
  </r>
  <r>
    <n v="1945"/>
    <m/>
    <m/>
    <m/>
    <m/>
    <m/>
    <m/>
    <m/>
    <x v="6"/>
    <x v="31"/>
    <m/>
    <m/>
    <x v="2"/>
    <s v="Sin respuesta"/>
    <n v="12"/>
    <s v=" "/>
    <m/>
    <m/>
    <m/>
    <m/>
    <m/>
    <m/>
    <n v="1"/>
  </r>
  <r>
    <n v="1946"/>
    <m/>
    <m/>
    <m/>
    <m/>
    <m/>
    <m/>
    <m/>
    <x v="6"/>
    <x v="31"/>
    <m/>
    <m/>
    <x v="2"/>
    <s v="Sin respuesta"/>
    <n v="12"/>
    <s v=" "/>
    <m/>
    <m/>
    <m/>
    <m/>
    <m/>
    <m/>
    <n v="1"/>
  </r>
  <r>
    <n v="1947"/>
    <m/>
    <m/>
    <m/>
    <m/>
    <m/>
    <m/>
    <m/>
    <x v="6"/>
    <x v="31"/>
    <m/>
    <m/>
    <x v="2"/>
    <s v="Sin respuesta"/>
    <n v="12"/>
    <s v=" "/>
    <m/>
    <m/>
    <m/>
    <m/>
    <m/>
    <m/>
    <n v="1"/>
  </r>
  <r>
    <n v="1948"/>
    <m/>
    <m/>
    <m/>
    <m/>
    <m/>
    <m/>
    <m/>
    <x v="6"/>
    <x v="31"/>
    <m/>
    <m/>
    <x v="2"/>
    <s v="Sin respuesta"/>
    <n v="12"/>
    <s v=" "/>
    <m/>
    <m/>
    <m/>
    <m/>
    <m/>
    <m/>
    <n v="1"/>
  </r>
  <r>
    <n v="1949"/>
    <m/>
    <m/>
    <m/>
    <m/>
    <m/>
    <m/>
    <m/>
    <x v="6"/>
    <x v="31"/>
    <m/>
    <m/>
    <x v="2"/>
    <s v="Sin respuesta"/>
    <n v="12"/>
    <s v=" "/>
    <m/>
    <m/>
    <m/>
    <m/>
    <m/>
    <m/>
    <n v="1"/>
  </r>
  <r>
    <n v="1950"/>
    <m/>
    <m/>
    <m/>
    <m/>
    <m/>
    <m/>
    <m/>
    <x v="6"/>
    <x v="31"/>
    <m/>
    <m/>
    <x v="2"/>
    <s v="Sin respuesta"/>
    <n v="12"/>
    <s v=" "/>
    <m/>
    <m/>
    <m/>
    <m/>
    <m/>
    <m/>
    <n v="1"/>
  </r>
  <r>
    <n v="1951"/>
    <m/>
    <m/>
    <m/>
    <m/>
    <m/>
    <m/>
    <m/>
    <x v="6"/>
    <x v="31"/>
    <m/>
    <m/>
    <x v="2"/>
    <s v="Sin respuesta"/>
    <n v="12"/>
    <s v=" "/>
    <m/>
    <m/>
    <m/>
    <m/>
    <m/>
    <m/>
    <n v="1"/>
  </r>
  <r>
    <n v="1952"/>
    <m/>
    <m/>
    <m/>
    <m/>
    <m/>
    <m/>
    <m/>
    <x v="6"/>
    <x v="31"/>
    <m/>
    <m/>
    <x v="2"/>
    <s v="Sin respuesta"/>
    <n v="12"/>
    <s v=" "/>
    <m/>
    <m/>
    <m/>
    <m/>
    <m/>
    <m/>
    <n v="1"/>
  </r>
  <r>
    <n v="1953"/>
    <m/>
    <m/>
    <m/>
    <m/>
    <m/>
    <m/>
    <m/>
    <x v="6"/>
    <x v="31"/>
    <m/>
    <m/>
    <x v="2"/>
    <s v="Sin respuesta"/>
    <n v="12"/>
    <s v=" "/>
    <m/>
    <m/>
    <m/>
    <m/>
    <m/>
    <m/>
    <n v="1"/>
  </r>
  <r>
    <n v="1954"/>
    <m/>
    <m/>
    <m/>
    <m/>
    <m/>
    <m/>
    <m/>
    <x v="6"/>
    <x v="31"/>
    <m/>
    <m/>
    <x v="2"/>
    <s v="Sin respuesta"/>
    <n v="12"/>
    <s v=" "/>
    <m/>
    <m/>
    <m/>
    <m/>
    <m/>
    <m/>
    <n v="1"/>
  </r>
  <r>
    <n v="1955"/>
    <m/>
    <m/>
    <m/>
    <m/>
    <m/>
    <m/>
    <m/>
    <x v="6"/>
    <x v="31"/>
    <m/>
    <m/>
    <x v="2"/>
    <s v="Sin respuesta"/>
    <n v="12"/>
    <s v=" "/>
    <m/>
    <m/>
    <m/>
    <m/>
    <m/>
    <m/>
    <n v="1"/>
  </r>
  <r>
    <n v="1956"/>
    <m/>
    <m/>
    <m/>
    <m/>
    <m/>
    <m/>
    <m/>
    <x v="6"/>
    <x v="31"/>
    <m/>
    <m/>
    <x v="2"/>
    <s v="Sin respuesta"/>
    <n v="12"/>
    <s v=" "/>
    <m/>
    <m/>
    <m/>
    <m/>
    <m/>
    <m/>
    <n v="1"/>
  </r>
  <r>
    <n v="1957"/>
    <m/>
    <m/>
    <m/>
    <m/>
    <m/>
    <m/>
    <m/>
    <x v="6"/>
    <x v="31"/>
    <m/>
    <m/>
    <x v="2"/>
    <s v="Sin respuesta"/>
    <n v="12"/>
    <s v=" "/>
    <m/>
    <m/>
    <m/>
    <m/>
    <m/>
    <m/>
    <n v="1"/>
  </r>
  <r>
    <n v="1958"/>
    <m/>
    <m/>
    <m/>
    <m/>
    <m/>
    <m/>
    <m/>
    <x v="6"/>
    <x v="31"/>
    <m/>
    <m/>
    <x v="2"/>
    <s v="Sin respuesta"/>
    <n v="12"/>
    <s v=" "/>
    <m/>
    <m/>
    <m/>
    <m/>
    <m/>
    <m/>
    <n v="1"/>
  </r>
  <r>
    <n v="1959"/>
    <m/>
    <m/>
    <m/>
    <m/>
    <m/>
    <m/>
    <m/>
    <x v="6"/>
    <x v="31"/>
    <m/>
    <m/>
    <x v="2"/>
    <s v="Sin respuesta"/>
    <n v="12"/>
    <s v=" "/>
    <m/>
    <m/>
    <m/>
    <m/>
    <m/>
    <m/>
    <n v="1"/>
  </r>
  <r>
    <n v="1960"/>
    <m/>
    <m/>
    <m/>
    <m/>
    <m/>
    <m/>
    <m/>
    <x v="6"/>
    <x v="31"/>
    <m/>
    <m/>
    <x v="2"/>
    <s v="Sin respuesta"/>
    <n v="12"/>
    <s v=" "/>
    <m/>
    <m/>
    <m/>
    <m/>
    <m/>
    <m/>
    <n v="1"/>
  </r>
  <r>
    <n v="1961"/>
    <m/>
    <m/>
    <m/>
    <m/>
    <m/>
    <m/>
    <m/>
    <x v="6"/>
    <x v="31"/>
    <m/>
    <m/>
    <x v="2"/>
    <s v="Sin respuesta"/>
    <n v="12"/>
    <s v=" "/>
    <m/>
    <m/>
    <m/>
    <m/>
    <m/>
    <m/>
    <n v="1"/>
  </r>
  <r>
    <n v="1962"/>
    <m/>
    <m/>
    <m/>
    <m/>
    <m/>
    <m/>
    <m/>
    <x v="6"/>
    <x v="31"/>
    <m/>
    <m/>
    <x v="2"/>
    <s v="Sin respuesta"/>
    <n v="12"/>
    <s v=" "/>
    <m/>
    <m/>
    <m/>
    <m/>
    <m/>
    <m/>
    <n v="1"/>
  </r>
  <r>
    <n v="1963"/>
    <m/>
    <m/>
    <m/>
    <m/>
    <m/>
    <m/>
    <m/>
    <x v="6"/>
    <x v="31"/>
    <m/>
    <m/>
    <x v="2"/>
    <s v="Sin respuesta"/>
    <n v="12"/>
    <s v=" "/>
    <m/>
    <m/>
    <m/>
    <m/>
    <m/>
    <m/>
    <n v="1"/>
  </r>
  <r>
    <n v="1964"/>
    <m/>
    <m/>
    <m/>
    <m/>
    <m/>
    <m/>
    <m/>
    <x v="6"/>
    <x v="31"/>
    <m/>
    <m/>
    <x v="2"/>
    <s v="Sin respuesta"/>
    <n v="12"/>
    <s v=" "/>
    <m/>
    <m/>
    <m/>
    <m/>
    <m/>
    <m/>
    <n v="1"/>
  </r>
  <r>
    <n v="1965"/>
    <m/>
    <m/>
    <m/>
    <m/>
    <m/>
    <m/>
    <m/>
    <x v="6"/>
    <x v="31"/>
    <m/>
    <m/>
    <x v="2"/>
    <s v="Sin respuesta"/>
    <n v="12"/>
    <s v=" "/>
    <m/>
    <m/>
    <m/>
    <m/>
    <m/>
    <m/>
    <n v="1"/>
  </r>
  <r>
    <n v="1966"/>
    <m/>
    <m/>
    <m/>
    <m/>
    <m/>
    <m/>
    <m/>
    <x v="6"/>
    <x v="31"/>
    <m/>
    <m/>
    <x v="2"/>
    <s v="Sin respuesta"/>
    <n v="12"/>
    <s v=" "/>
    <m/>
    <m/>
    <m/>
    <m/>
    <m/>
    <m/>
    <n v="1"/>
  </r>
  <r>
    <n v="1967"/>
    <m/>
    <m/>
    <m/>
    <m/>
    <m/>
    <m/>
    <m/>
    <x v="6"/>
    <x v="31"/>
    <m/>
    <m/>
    <x v="2"/>
    <s v="Sin respuesta"/>
    <n v="12"/>
    <s v=" "/>
    <m/>
    <m/>
    <m/>
    <m/>
    <m/>
    <m/>
    <n v="1"/>
  </r>
  <r>
    <n v="1968"/>
    <m/>
    <m/>
    <m/>
    <m/>
    <m/>
    <m/>
    <m/>
    <x v="6"/>
    <x v="31"/>
    <m/>
    <m/>
    <x v="2"/>
    <s v="Sin respuesta"/>
    <n v="12"/>
    <s v=" "/>
    <m/>
    <m/>
    <m/>
    <m/>
    <m/>
    <m/>
    <n v="1"/>
  </r>
  <r>
    <n v="1969"/>
    <m/>
    <m/>
    <m/>
    <m/>
    <m/>
    <m/>
    <m/>
    <x v="6"/>
    <x v="31"/>
    <m/>
    <m/>
    <x v="2"/>
    <s v="Sin respuesta"/>
    <n v="12"/>
    <s v=" "/>
    <m/>
    <m/>
    <m/>
    <m/>
    <m/>
    <m/>
    <n v="1"/>
  </r>
  <r>
    <n v="1970"/>
    <m/>
    <m/>
    <m/>
    <m/>
    <m/>
    <m/>
    <m/>
    <x v="6"/>
    <x v="31"/>
    <m/>
    <m/>
    <x v="2"/>
    <s v="Sin respuesta"/>
    <n v="12"/>
    <s v=" "/>
    <m/>
    <m/>
    <m/>
    <m/>
    <m/>
    <m/>
    <n v="1"/>
  </r>
  <r>
    <n v="1971"/>
    <m/>
    <m/>
    <m/>
    <m/>
    <m/>
    <m/>
    <m/>
    <x v="6"/>
    <x v="31"/>
    <m/>
    <m/>
    <x v="2"/>
    <s v="Sin respuesta"/>
    <n v="12"/>
    <s v=" "/>
    <m/>
    <m/>
    <m/>
    <m/>
    <m/>
    <m/>
    <n v="1"/>
  </r>
  <r>
    <n v="1972"/>
    <m/>
    <m/>
    <m/>
    <m/>
    <m/>
    <m/>
    <m/>
    <x v="6"/>
    <x v="31"/>
    <m/>
    <m/>
    <x v="2"/>
    <s v="Sin respuesta"/>
    <n v="12"/>
    <s v=" "/>
    <m/>
    <m/>
    <m/>
    <m/>
    <m/>
    <m/>
    <n v="1"/>
  </r>
  <r>
    <n v="1973"/>
    <m/>
    <m/>
    <m/>
    <m/>
    <m/>
    <m/>
    <m/>
    <x v="6"/>
    <x v="31"/>
    <m/>
    <m/>
    <x v="2"/>
    <s v="Sin respuesta"/>
    <n v="12"/>
    <s v=" "/>
    <m/>
    <m/>
    <m/>
    <m/>
    <m/>
    <m/>
    <n v="1"/>
  </r>
  <r>
    <n v="1974"/>
    <m/>
    <m/>
    <m/>
    <m/>
    <m/>
    <m/>
    <m/>
    <x v="6"/>
    <x v="31"/>
    <m/>
    <m/>
    <x v="2"/>
    <s v="Sin respuesta"/>
    <n v="12"/>
    <s v=" "/>
    <m/>
    <m/>
    <m/>
    <m/>
    <m/>
    <m/>
    <n v="1"/>
  </r>
  <r>
    <n v="1975"/>
    <m/>
    <m/>
    <m/>
    <m/>
    <m/>
    <m/>
    <m/>
    <x v="6"/>
    <x v="31"/>
    <m/>
    <m/>
    <x v="2"/>
    <s v="Sin respuesta"/>
    <n v="12"/>
    <s v=" "/>
    <m/>
    <m/>
    <m/>
    <m/>
    <m/>
    <m/>
    <n v="1"/>
  </r>
  <r>
    <n v="1976"/>
    <m/>
    <m/>
    <m/>
    <m/>
    <m/>
    <m/>
    <m/>
    <x v="6"/>
    <x v="31"/>
    <m/>
    <m/>
    <x v="2"/>
    <s v="Sin respuesta"/>
    <n v="12"/>
    <s v=" "/>
    <m/>
    <m/>
    <m/>
    <m/>
    <m/>
    <m/>
    <n v="1"/>
  </r>
  <r>
    <n v="1977"/>
    <m/>
    <m/>
    <m/>
    <m/>
    <m/>
    <m/>
    <m/>
    <x v="6"/>
    <x v="31"/>
    <m/>
    <m/>
    <x v="2"/>
    <s v="Sin respuesta"/>
    <n v="12"/>
    <s v=" "/>
    <m/>
    <m/>
    <m/>
    <m/>
    <m/>
    <m/>
    <n v="1"/>
  </r>
  <r>
    <n v="1978"/>
    <m/>
    <m/>
    <m/>
    <m/>
    <m/>
    <m/>
    <m/>
    <x v="6"/>
    <x v="31"/>
    <m/>
    <m/>
    <x v="2"/>
    <s v="Sin respuesta"/>
    <n v="12"/>
    <s v=" "/>
    <m/>
    <m/>
    <m/>
    <m/>
    <m/>
    <m/>
    <n v="1"/>
  </r>
  <r>
    <n v="1979"/>
    <m/>
    <m/>
    <m/>
    <m/>
    <m/>
    <m/>
    <m/>
    <x v="6"/>
    <x v="31"/>
    <m/>
    <m/>
    <x v="2"/>
    <s v="Sin respuesta"/>
    <n v="12"/>
    <s v=" "/>
    <m/>
    <m/>
    <m/>
    <m/>
    <m/>
    <m/>
    <n v="1"/>
  </r>
  <r>
    <n v="1980"/>
    <m/>
    <m/>
    <m/>
    <m/>
    <m/>
    <m/>
    <m/>
    <x v="6"/>
    <x v="31"/>
    <m/>
    <m/>
    <x v="2"/>
    <s v="Sin respuesta"/>
    <n v="12"/>
    <s v=" "/>
    <m/>
    <m/>
    <m/>
    <m/>
    <m/>
    <m/>
    <n v="1"/>
  </r>
  <r>
    <n v="1981"/>
    <m/>
    <m/>
    <m/>
    <m/>
    <m/>
    <m/>
    <m/>
    <x v="6"/>
    <x v="31"/>
    <m/>
    <m/>
    <x v="2"/>
    <s v="Sin respuesta"/>
    <n v="12"/>
    <s v=" "/>
    <m/>
    <m/>
    <m/>
    <m/>
    <m/>
    <m/>
    <n v="1"/>
  </r>
  <r>
    <n v="1982"/>
    <m/>
    <m/>
    <m/>
    <m/>
    <m/>
    <m/>
    <m/>
    <x v="6"/>
    <x v="31"/>
    <m/>
    <m/>
    <x v="2"/>
    <s v="Sin respuesta"/>
    <n v="12"/>
    <s v=" "/>
    <m/>
    <m/>
    <m/>
    <m/>
    <m/>
    <m/>
    <n v="1"/>
  </r>
  <r>
    <n v="1983"/>
    <m/>
    <m/>
    <m/>
    <m/>
    <m/>
    <m/>
    <m/>
    <x v="6"/>
    <x v="31"/>
    <m/>
    <m/>
    <x v="2"/>
    <s v="Sin respuesta"/>
    <n v="12"/>
    <s v=" "/>
    <m/>
    <m/>
    <m/>
    <m/>
    <m/>
    <m/>
    <n v="1"/>
  </r>
  <r>
    <n v="1984"/>
    <m/>
    <m/>
    <m/>
    <m/>
    <m/>
    <m/>
    <m/>
    <x v="6"/>
    <x v="31"/>
    <m/>
    <m/>
    <x v="2"/>
    <s v="Sin respuesta"/>
    <n v="12"/>
    <s v=" "/>
    <m/>
    <m/>
    <m/>
    <m/>
    <m/>
    <m/>
    <n v="1"/>
  </r>
  <r>
    <n v="1985"/>
    <m/>
    <m/>
    <m/>
    <m/>
    <m/>
    <m/>
    <m/>
    <x v="6"/>
    <x v="31"/>
    <m/>
    <m/>
    <x v="2"/>
    <s v="Sin respuesta"/>
    <n v="12"/>
    <s v=" "/>
    <m/>
    <m/>
    <m/>
    <m/>
    <m/>
    <m/>
    <n v="1"/>
  </r>
  <r>
    <n v="1986"/>
    <m/>
    <m/>
    <m/>
    <m/>
    <m/>
    <m/>
    <m/>
    <x v="6"/>
    <x v="31"/>
    <m/>
    <m/>
    <x v="2"/>
    <s v="Sin respuesta"/>
    <n v="12"/>
    <s v=" "/>
    <m/>
    <m/>
    <m/>
    <m/>
    <m/>
    <m/>
    <n v="1"/>
  </r>
  <r>
    <n v="1987"/>
    <m/>
    <m/>
    <m/>
    <m/>
    <m/>
    <m/>
    <m/>
    <x v="6"/>
    <x v="31"/>
    <m/>
    <m/>
    <x v="2"/>
    <s v="Sin respuesta"/>
    <n v="12"/>
    <s v=" "/>
    <m/>
    <m/>
    <m/>
    <m/>
    <m/>
    <m/>
    <n v="1"/>
  </r>
  <r>
    <n v="1988"/>
    <m/>
    <m/>
    <m/>
    <m/>
    <m/>
    <m/>
    <m/>
    <x v="6"/>
    <x v="31"/>
    <m/>
    <m/>
    <x v="2"/>
    <s v="Sin respuesta"/>
    <n v="12"/>
    <s v=" "/>
    <m/>
    <m/>
    <m/>
    <m/>
    <m/>
    <m/>
    <n v="1"/>
  </r>
  <r>
    <n v="1989"/>
    <m/>
    <m/>
    <m/>
    <m/>
    <m/>
    <m/>
    <m/>
    <x v="6"/>
    <x v="31"/>
    <m/>
    <m/>
    <x v="2"/>
    <s v="Sin respuesta"/>
    <n v="12"/>
    <s v=" "/>
    <m/>
    <m/>
    <m/>
    <m/>
    <m/>
    <m/>
    <n v="1"/>
  </r>
  <r>
    <n v="1990"/>
    <m/>
    <m/>
    <m/>
    <m/>
    <m/>
    <m/>
    <m/>
    <x v="6"/>
    <x v="31"/>
    <m/>
    <m/>
    <x v="2"/>
    <s v="Sin respuesta"/>
    <n v="12"/>
    <s v=" "/>
    <m/>
    <m/>
    <m/>
    <m/>
    <m/>
    <m/>
    <n v="1"/>
  </r>
  <r>
    <n v="1991"/>
    <m/>
    <m/>
    <m/>
    <m/>
    <m/>
    <m/>
    <m/>
    <x v="6"/>
    <x v="31"/>
    <m/>
    <m/>
    <x v="2"/>
    <s v="Sin respuesta"/>
    <n v="12"/>
    <s v=" "/>
    <m/>
    <m/>
    <m/>
    <m/>
    <m/>
    <m/>
    <n v="1"/>
  </r>
  <r>
    <n v="1992"/>
    <m/>
    <m/>
    <m/>
    <m/>
    <m/>
    <m/>
    <m/>
    <x v="6"/>
    <x v="31"/>
    <m/>
    <m/>
    <x v="2"/>
    <s v="Sin respuesta"/>
    <n v="12"/>
    <s v=" "/>
    <m/>
    <m/>
    <m/>
    <m/>
    <m/>
    <m/>
    <n v="1"/>
  </r>
  <r>
    <n v="1993"/>
    <m/>
    <m/>
    <m/>
    <m/>
    <m/>
    <m/>
    <m/>
    <x v="6"/>
    <x v="31"/>
    <m/>
    <m/>
    <x v="2"/>
    <s v="Sin respuesta"/>
    <n v="12"/>
    <s v=" "/>
    <m/>
    <m/>
    <m/>
    <m/>
    <m/>
    <m/>
    <n v="1"/>
  </r>
  <r>
    <n v="1994"/>
    <m/>
    <m/>
    <m/>
    <m/>
    <m/>
    <m/>
    <m/>
    <x v="6"/>
    <x v="31"/>
    <m/>
    <m/>
    <x v="2"/>
    <s v="Sin respuesta"/>
    <n v="12"/>
    <s v=" "/>
    <m/>
    <m/>
    <m/>
    <m/>
    <m/>
    <m/>
    <n v="1"/>
  </r>
  <r>
    <n v="1995"/>
    <m/>
    <m/>
    <m/>
    <m/>
    <m/>
    <m/>
    <m/>
    <x v="6"/>
    <x v="31"/>
    <m/>
    <m/>
    <x v="2"/>
    <s v="Sin respuesta"/>
    <n v="12"/>
    <s v=" "/>
    <m/>
    <m/>
    <m/>
    <m/>
    <m/>
    <m/>
    <n v="1"/>
  </r>
  <r>
    <n v="1996"/>
    <m/>
    <m/>
    <m/>
    <m/>
    <m/>
    <m/>
    <m/>
    <x v="6"/>
    <x v="31"/>
    <m/>
    <m/>
    <x v="2"/>
    <s v="Sin respuesta"/>
    <n v="12"/>
    <s v=" "/>
    <m/>
    <m/>
    <m/>
    <m/>
    <m/>
    <m/>
    <n v="1"/>
  </r>
  <r>
    <n v="1997"/>
    <m/>
    <m/>
    <m/>
    <m/>
    <m/>
    <m/>
    <m/>
    <x v="6"/>
    <x v="31"/>
    <m/>
    <m/>
    <x v="2"/>
    <s v="Sin respuesta"/>
    <n v="12"/>
    <s v=" "/>
    <m/>
    <m/>
    <m/>
    <m/>
    <m/>
    <m/>
    <n v="1"/>
  </r>
  <r>
    <n v="1998"/>
    <m/>
    <m/>
    <m/>
    <m/>
    <m/>
    <m/>
    <m/>
    <x v="6"/>
    <x v="31"/>
    <m/>
    <m/>
    <x v="2"/>
    <s v="Sin respuesta"/>
    <n v="12"/>
    <s v=" "/>
    <m/>
    <m/>
    <m/>
    <m/>
    <m/>
    <m/>
    <n v="1"/>
  </r>
  <r>
    <n v="1999"/>
    <m/>
    <m/>
    <m/>
    <m/>
    <m/>
    <m/>
    <m/>
    <x v="6"/>
    <x v="31"/>
    <m/>
    <m/>
    <x v="2"/>
    <s v="Sin respuesta"/>
    <n v="12"/>
    <s v=" "/>
    <m/>
    <m/>
    <m/>
    <m/>
    <m/>
    <m/>
    <n v="1"/>
  </r>
  <r>
    <n v="2000"/>
    <m/>
    <m/>
    <m/>
    <m/>
    <m/>
    <m/>
    <m/>
    <x v="6"/>
    <x v="31"/>
    <m/>
    <m/>
    <x v="2"/>
    <s v="Sin respuesta"/>
    <n v="12"/>
    <s v=" "/>
    <m/>
    <m/>
    <m/>
    <m/>
    <m/>
    <m/>
    <n v="1"/>
  </r>
  <r>
    <n v="2001"/>
    <m/>
    <m/>
    <m/>
    <m/>
    <m/>
    <m/>
    <m/>
    <x v="6"/>
    <x v="31"/>
    <m/>
    <m/>
    <x v="2"/>
    <s v="Sin respuesta"/>
    <n v="12"/>
    <s v=" "/>
    <m/>
    <m/>
    <m/>
    <m/>
    <m/>
    <m/>
    <n v="1"/>
  </r>
  <r>
    <n v="2002"/>
    <m/>
    <m/>
    <m/>
    <m/>
    <m/>
    <m/>
    <m/>
    <x v="6"/>
    <x v="31"/>
    <m/>
    <m/>
    <x v="2"/>
    <s v="Sin respuesta"/>
    <n v="12"/>
    <s v=" "/>
    <m/>
    <m/>
    <m/>
    <m/>
    <m/>
    <m/>
    <n v="1"/>
  </r>
  <r>
    <n v="2003"/>
    <m/>
    <m/>
    <m/>
    <m/>
    <m/>
    <m/>
    <m/>
    <x v="6"/>
    <x v="31"/>
    <m/>
    <m/>
    <x v="2"/>
    <s v="Sin respuesta"/>
    <n v="12"/>
    <s v=" "/>
    <m/>
    <m/>
    <m/>
    <m/>
    <m/>
    <m/>
    <n v="1"/>
  </r>
  <r>
    <n v="2004"/>
    <m/>
    <m/>
    <m/>
    <m/>
    <m/>
    <m/>
    <m/>
    <x v="6"/>
    <x v="31"/>
    <m/>
    <m/>
    <x v="2"/>
    <s v="Sin respuesta"/>
    <n v="12"/>
    <s v=" "/>
    <m/>
    <m/>
    <m/>
    <m/>
    <m/>
    <m/>
    <n v="1"/>
  </r>
  <r>
    <n v="2005"/>
    <m/>
    <m/>
    <m/>
    <m/>
    <m/>
    <m/>
    <m/>
    <x v="6"/>
    <x v="31"/>
    <m/>
    <m/>
    <x v="2"/>
    <s v="Sin respuesta"/>
    <n v="12"/>
    <s v=" "/>
    <m/>
    <m/>
    <m/>
    <m/>
    <m/>
    <m/>
    <n v="1"/>
  </r>
  <r>
    <n v="2006"/>
    <m/>
    <m/>
    <m/>
    <m/>
    <m/>
    <m/>
    <m/>
    <x v="6"/>
    <x v="31"/>
    <m/>
    <m/>
    <x v="2"/>
    <s v="Sin respuesta"/>
    <n v="12"/>
    <s v=" "/>
    <m/>
    <m/>
    <m/>
    <m/>
    <m/>
    <m/>
    <n v="1"/>
  </r>
  <r>
    <n v="2007"/>
    <m/>
    <m/>
    <m/>
    <m/>
    <m/>
    <m/>
    <m/>
    <x v="6"/>
    <x v="31"/>
    <m/>
    <m/>
    <x v="2"/>
    <s v="Sin respuesta"/>
    <n v="12"/>
    <s v=" "/>
    <m/>
    <m/>
    <m/>
    <m/>
    <m/>
    <m/>
    <n v="1"/>
  </r>
  <r>
    <n v="2008"/>
    <m/>
    <m/>
    <m/>
    <m/>
    <m/>
    <m/>
    <m/>
    <x v="6"/>
    <x v="31"/>
    <m/>
    <m/>
    <x v="2"/>
    <s v="Sin respuesta"/>
    <n v="12"/>
    <s v=" "/>
    <m/>
    <m/>
    <m/>
    <m/>
    <m/>
    <m/>
    <n v="1"/>
  </r>
  <r>
    <n v="2009"/>
    <m/>
    <m/>
    <m/>
    <m/>
    <m/>
    <m/>
    <m/>
    <x v="6"/>
    <x v="31"/>
    <m/>
    <m/>
    <x v="2"/>
    <s v="Sin respuesta"/>
    <n v="12"/>
    <s v=" "/>
    <m/>
    <m/>
    <m/>
    <m/>
    <m/>
    <m/>
    <n v="1"/>
  </r>
  <r>
    <n v="2010"/>
    <m/>
    <m/>
    <m/>
    <m/>
    <m/>
    <m/>
    <m/>
    <x v="6"/>
    <x v="31"/>
    <m/>
    <m/>
    <x v="2"/>
    <s v="Sin respuesta"/>
    <n v="12"/>
    <s v=" "/>
    <m/>
    <m/>
    <m/>
    <m/>
    <m/>
    <m/>
    <n v="1"/>
  </r>
  <r>
    <n v="2011"/>
    <m/>
    <m/>
    <m/>
    <m/>
    <m/>
    <m/>
    <m/>
    <x v="6"/>
    <x v="31"/>
    <m/>
    <m/>
    <x v="2"/>
    <s v="Sin respuesta"/>
    <n v="12"/>
    <s v=" "/>
    <m/>
    <m/>
    <m/>
    <m/>
    <m/>
    <m/>
    <n v="1"/>
  </r>
  <r>
    <n v="2012"/>
    <m/>
    <m/>
    <m/>
    <m/>
    <m/>
    <m/>
    <m/>
    <x v="6"/>
    <x v="31"/>
    <m/>
    <m/>
    <x v="2"/>
    <s v="Sin respuesta"/>
    <n v="12"/>
    <s v=" "/>
    <m/>
    <m/>
    <m/>
    <m/>
    <m/>
    <m/>
    <n v="1"/>
  </r>
  <r>
    <n v="2013"/>
    <m/>
    <m/>
    <m/>
    <m/>
    <m/>
    <m/>
    <m/>
    <x v="6"/>
    <x v="31"/>
    <m/>
    <m/>
    <x v="2"/>
    <s v="Sin respuesta"/>
    <n v="12"/>
    <s v=" "/>
    <m/>
    <m/>
    <m/>
    <m/>
    <m/>
    <m/>
    <n v="1"/>
  </r>
  <r>
    <n v="2014"/>
    <m/>
    <m/>
    <m/>
    <m/>
    <m/>
    <m/>
    <m/>
    <x v="6"/>
    <x v="31"/>
    <m/>
    <m/>
    <x v="2"/>
    <s v="Sin respuesta"/>
    <n v="12"/>
    <s v=" "/>
    <m/>
    <m/>
    <m/>
    <m/>
    <m/>
    <m/>
    <n v="1"/>
  </r>
  <r>
    <n v="2015"/>
    <m/>
    <m/>
    <m/>
    <m/>
    <m/>
    <m/>
    <m/>
    <x v="6"/>
    <x v="31"/>
    <m/>
    <m/>
    <x v="2"/>
    <s v="Sin respuesta"/>
    <n v="12"/>
    <s v=" "/>
    <m/>
    <m/>
    <m/>
    <m/>
    <m/>
    <m/>
    <n v="1"/>
  </r>
  <r>
    <n v="2016"/>
    <m/>
    <m/>
    <m/>
    <m/>
    <m/>
    <m/>
    <m/>
    <x v="6"/>
    <x v="31"/>
    <m/>
    <m/>
    <x v="2"/>
    <s v="Sin respuesta"/>
    <n v="12"/>
    <s v=" "/>
    <m/>
    <m/>
    <m/>
    <m/>
    <m/>
    <m/>
    <n v="1"/>
  </r>
  <r>
    <n v="2017"/>
    <m/>
    <m/>
    <m/>
    <m/>
    <m/>
    <m/>
    <m/>
    <x v="6"/>
    <x v="31"/>
    <m/>
    <m/>
    <x v="2"/>
    <s v="Sin respuesta"/>
    <n v="12"/>
    <s v=" "/>
    <m/>
    <m/>
    <m/>
    <m/>
    <m/>
    <m/>
    <n v="1"/>
  </r>
  <r>
    <n v="2018"/>
    <m/>
    <m/>
    <m/>
    <m/>
    <m/>
    <m/>
    <m/>
    <x v="6"/>
    <x v="31"/>
    <m/>
    <m/>
    <x v="2"/>
    <s v="Sin respuesta"/>
    <n v="12"/>
    <s v=" "/>
    <m/>
    <m/>
    <m/>
    <m/>
    <m/>
    <m/>
    <n v="1"/>
  </r>
  <r>
    <n v="2019"/>
    <m/>
    <m/>
    <m/>
    <m/>
    <m/>
    <m/>
    <m/>
    <x v="6"/>
    <x v="31"/>
    <m/>
    <m/>
    <x v="2"/>
    <s v="Sin respuesta"/>
    <n v="12"/>
    <s v=" "/>
    <m/>
    <m/>
    <m/>
    <m/>
    <m/>
    <m/>
    <n v="1"/>
  </r>
  <r>
    <n v="2020"/>
    <m/>
    <m/>
    <m/>
    <m/>
    <m/>
    <m/>
    <m/>
    <x v="6"/>
    <x v="31"/>
    <m/>
    <m/>
    <x v="2"/>
    <s v="Sin respuesta"/>
    <n v="12"/>
    <s v=" "/>
    <m/>
    <m/>
    <m/>
    <m/>
    <m/>
    <m/>
    <n v="1"/>
  </r>
  <r>
    <n v="2021"/>
    <m/>
    <m/>
    <m/>
    <m/>
    <m/>
    <m/>
    <m/>
    <x v="6"/>
    <x v="31"/>
    <m/>
    <m/>
    <x v="2"/>
    <s v="Sin respuesta"/>
    <n v="12"/>
    <s v=" "/>
    <m/>
    <m/>
    <m/>
    <m/>
    <m/>
    <m/>
    <n v="1"/>
  </r>
  <r>
    <n v="2022"/>
    <m/>
    <m/>
    <m/>
    <m/>
    <m/>
    <m/>
    <m/>
    <x v="6"/>
    <x v="31"/>
    <m/>
    <m/>
    <x v="2"/>
    <s v="Sin respuesta"/>
    <n v="12"/>
    <s v=" "/>
    <m/>
    <m/>
    <m/>
    <m/>
    <m/>
    <m/>
    <n v="1"/>
  </r>
  <r>
    <n v="2023"/>
    <m/>
    <m/>
    <m/>
    <m/>
    <m/>
    <m/>
    <m/>
    <x v="6"/>
    <x v="31"/>
    <m/>
    <m/>
    <x v="2"/>
    <s v="Sin respuesta"/>
    <n v="12"/>
    <s v=" "/>
    <m/>
    <m/>
    <m/>
    <m/>
    <m/>
    <m/>
    <n v="1"/>
  </r>
  <r>
    <n v="2024"/>
    <m/>
    <m/>
    <m/>
    <m/>
    <m/>
    <m/>
    <m/>
    <x v="6"/>
    <x v="31"/>
    <m/>
    <m/>
    <x v="2"/>
    <s v="Sin respuesta"/>
    <n v="12"/>
    <s v=" "/>
    <m/>
    <m/>
    <m/>
    <m/>
    <m/>
    <m/>
    <n v="1"/>
  </r>
  <r>
    <n v="2025"/>
    <m/>
    <m/>
    <m/>
    <m/>
    <m/>
    <m/>
    <m/>
    <x v="6"/>
    <x v="31"/>
    <m/>
    <m/>
    <x v="2"/>
    <s v="Sin respuesta"/>
    <n v="12"/>
    <s v=" "/>
    <m/>
    <m/>
    <m/>
    <m/>
    <m/>
    <m/>
    <n v="1"/>
  </r>
  <r>
    <n v="2026"/>
    <m/>
    <m/>
    <m/>
    <m/>
    <m/>
    <m/>
    <m/>
    <x v="6"/>
    <x v="31"/>
    <m/>
    <m/>
    <x v="2"/>
    <s v="Sin respuesta"/>
    <n v="12"/>
    <s v=" "/>
    <m/>
    <m/>
    <m/>
    <m/>
    <m/>
    <m/>
    <n v="1"/>
  </r>
  <r>
    <n v="2027"/>
    <m/>
    <m/>
    <m/>
    <m/>
    <m/>
    <m/>
    <m/>
    <x v="6"/>
    <x v="31"/>
    <m/>
    <m/>
    <x v="2"/>
    <s v="Sin respuesta"/>
    <n v="12"/>
    <s v=" "/>
    <m/>
    <m/>
    <m/>
    <m/>
    <m/>
    <m/>
    <n v="1"/>
  </r>
  <r>
    <n v="2028"/>
    <m/>
    <m/>
    <m/>
    <m/>
    <m/>
    <m/>
    <m/>
    <x v="6"/>
    <x v="31"/>
    <m/>
    <m/>
    <x v="2"/>
    <s v="Sin respuesta"/>
    <n v="12"/>
    <s v=" "/>
    <m/>
    <m/>
    <m/>
    <m/>
    <m/>
    <m/>
    <n v="1"/>
  </r>
  <r>
    <n v="2029"/>
    <m/>
    <m/>
    <m/>
    <m/>
    <m/>
    <m/>
    <m/>
    <x v="6"/>
    <x v="31"/>
    <m/>
    <m/>
    <x v="2"/>
    <s v="Sin respuesta"/>
    <n v="12"/>
    <s v=" "/>
    <m/>
    <m/>
    <m/>
    <m/>
    <m/>
    <m/>
    <n v="1"/>
  </r>
  <r>
    <n v="2030"/>
    <m/>
    <m/>
    <m/>
    <m/>
    <m/>
    <m/>
    <m/>
    <x v="6"/>
    <x v="31"/>
    <m/>
    <m/>
    <x v="2"/>
    <s v="Sin respuesta"/>
    <n v="12"/>
    <s v=" "/>
    <m/>
    <m/>
    <m/>
    <m/>
    <m/>
    <m/>
    <n v="1"/>
  </r>
  <r>
    <n v="2031"/>
    <m/>
    <m/>
    <m/>
    <m/>
    <m/>
    <m/>
    <m/>
    <x v="6"/>
    <x v="31"/>
    <m/>
    <m/>
    <x v="2"/>
    <s v="Sin respuesta"/>
    <n v="12"/>
    <s v=" "/>
    <m/>
    <m/>
    <m/>
    <m/>
    <m/>
    <m/>
    <n v="1"/>
  </r>
  <r>
    <n v="2032"/>
    <m/>
    <m/>
    <m/>
    <m/>
    <m/>
    <m/>
    <m/>
    <x v="6"/>
    <x v="31"/>
    <m/>
    <m/>
    <x v="2"/>
    <s v="Sin respuesta"/>
    <n v="12"/>
    <s v=" "/>
    <m/>
    <m/>
    <m/>
    <m/>
    <m/>
    <m/>
    <n v="1"/>
  </r>
  <r>
    <n v="2033"/>
    <m/>
    <m/>
    <m/>
    <m/>
    <m/>
    <m/>
    <m/>
    <x v="6"/>
    <x v="31"/>
    <m/>
    <m/>
    <x v="2"/>
    <s v="Sin respuesta"/>
    <n v="12"/>
    <s v=" "/>
    <m/>
    <m/>
    <m/>
    <m/>
    <m/>
    <m/>
    <n v="1"/>
  </r>
  <r>
    <n v="2034"/>
    <m/>
    <m/>
    <m/>
    <m/>
    <m/>
    <m/>
    <m/>
    <x v="6"/>
    <x v="31"/>
    <m/>
    <m/>
    <x v="2"/>
    <s v="Sin respuesta"/>
    <n v="12"/>
    <s v=" "/>
    <m/>
    <m/>
    <m/>
    <m/>
    <m/>
    <m/>
    <n v="1"/>
  </r>
  <r>
    <n v="2035"/>
    <m/>
    <m/>
    <m/>
    <m/>
    <m/>
    <m/>
    <m/>
    <x v="6"/>
    <x v="31"/>
    <m/>
    <m/>
    <x v="2"/>
    <s v="Sin respuesta"/>
    <n v="12"/>
    <s v=" "/>
    <m/>
    <m/>
    <m/>
    <m/>
    <m/>
    <m/>
    <n v="1"/>
  </r>
  <r>
    <n v="2036"/>
    <m/>
    <m/>
    <m/>
    <m/>
    <m/>
    <m/>
    <m/>
    <x v="6"/>
    <x v="31"/>
    <m/>
    <m/>
    <x v="2"/>
    <s v="Sin respuesta"/>
    <n v="12"/>
    <s v=" "/>
    <m/>
    <m/>
    <m/>
    <m/>
    <m/>
    <m/>
    <n v="1"/>
  </r>
  <r>
    <n v="2037"/>
    <m/>
    <m/>
    <m/>
    <m/>
    <m/>
    <m/>
    <m/>
    <x v="6"/>
    <x v="31"/>
    <m/>
    <m/>
    <x v="2"/>
    <s v="Sin respuesta"/>
    <n v="12"/>
    <s v=" "/>
    <m/>
    <m/>
    <m/>
    <m/>
    <m/>
    <m/>
    <n v="1"/>
  </r>
  <r>
    <n v="2038"/>
    <m/>
    <m/>
    <m/>
    <m/>
    <m/>
    <m/>
    <m/>
    <x v="6"/>
    <x v="31"/>
    <m/>
    <m/>
    <x v="2"/>
    <s v="Sin respuesta"/>
    <n v="12"/>
    <s v=" "/>
    <m/>
    <m/>
    <m/>
    <m/>
    <m/>
    <m/>
    <n v="1"/>
  </r>
  <r>
    <n v="2039"/>
    <m/>
    <m/>
    <m/>
    <m/>
    <m/>
    <m/>
    <m/>
    <x v="6"/>
    <x v="31"/>
    <m/>
    <m/>
    <x v="2"/>
    <s v="Sin respuesta"/>
    <n v="12"/>
    <s v=" "/>
    <m/>
    <m/>
    <m/>
    <m/>
    <m/>
    <m/>
    <n v="1"/>
  </r>
  <r>
    <n v="2040"/>
    <m/>
    <m/>
    <m/>
    <m/>
    <m/>
    <m/>
    <m/>
    <x v="6"/>
    <x v="31"/>
    <m/>
    <m/>
    <x v="2"/>
    <s v="Sin respuesta"/>
    <n v="12"/>
    <s v=" "/>
    <m/>
    <m/>
    <m/>
    <m/>
    <m/>
    <m/>
    <n v="1"/>
  </r>
  <r>
    <n v="2041"/>
    <m/>
    <m/>
    <m/>
    <m/>
    <m/>
    <m/>
    <m/>
    <x v="6"/>
    <x v="31"/>
    <m/>
    <m/>
    <x v="2"/>
    <s v="Sin respuesta"/>
    <n v="12"/>
    <s v=" "/>
    <m/>
    <m/>
    <m/>
    <m/>
    <m/>
    <m/>
    <n v="1"/>
  </r>
  <r>
    <n v="2042"/>
    <m/>
    <m/>
    <m/>
    <m/>
    <m/>
    <m/>
    <m/>
    <x v="6"/>
    <x v="31"/>
    <m/>
    <m/>
    <x v="2"/>
    <s v="Sin respuesta"/>
    <n v="12"/>
    <s v=" "/>
    <m/>
    <m/>
    <m/>
    <m/>
    <m/>
    <m/>
    <n v="1"/>
  </r>
  <r>
    <n v="2043"/>
    <m/>
    <m/>
    <m/>
    <m/>
    <m/>
    <m/>
    <m/>
    <x v="6"/>
    <x v="31"/>
    <m/>
    <m/>
    <x v="2"/>
    <s v="Sin respuesta"/>
    <n v="12"/>
    <s v=" "/>
    <m/>
    <m/>
    <m/>
    <m/>
    <m/>
    <m/>
    <n v="1"/>
  </r>
  <r>
    <n v="2044"/>
    <m/>
    <m/>
    <m/>
    <m/>
    <m/>
    <m/>
    <m/>
    <x v="6"/>
    <x v="31"/>
    <m/>
    <m/>
    <x v="2"/>
    <s v="Sin respuesta"/>
    <n v="12"/>
    <s v=" "/>
    <m/>
    <m/>
    <m/>
    <m/>
    <m/>
    <m/>
    <n v="1"/>
  </r>
  <r>
    <n v="2045"/>
    <m/>
    <m/>
    <m/>
    <m/>
    <m/>
    <m/>
    <m/>
    <x v="6"/>
    <x v="31"/>
    <m/>
    <m/>
    <x v="2"/>
    <s v="Sin respuesta"/>
    <n v="12"/>
    <s v=" "/>
    <m/>
    <m/>
    <m/>
    <m/>
    <m/>
    <m/>
    <n v="1"/>
  </r>
  <r>
    <n v="2046"/>
    <m/>
    <m/>
    <m/>
    <m/>
    <m/>
    <m/>
    <m/>
    <x v="6"/>
    <x v="31"/>
    <m/>
    <m/>
    <x v="2"/>
    <s v="Sin respuesta"/>
    <n v="12"/>
    <s v=" "/>
    <m/>
    <m/>
    <m/>
    <m/>
    <m/>
    <m/>
    <n v="1"/>
  </r>
  <r>
    <n v="2047"/>
    <m/>
    <m/>
    <m/>
    <m/>
    <m/>
    <m/>
    <m/>
    <x v="6"/>
    <x v="31"/>
    <m/>
    <m/>
    <x v="2"/>
    <s v="Sin respuesta"/>
    <n v="12"/>
    <s v=" "/>
    <m/>
    <m/>
    <m/>
    <m/>
    <m/>
    <m/>
    <n v="1"/>
  </r>
  <r>
    <n v="2048"/>
    <m/>
    <m/>
    <m/>
    <m/>
    <m/>
    <m/>
    <m/>
    <x v="6"/>
    <x v="31"/>
    <m/>
    <m/>
    <x v="2"/>
    <s v="Sin respuesta"/>
    <n v="12"/>
    <s v=" "/>
    <m/>
    <m/>
    <m/>
    <m/>
    <m/>
    <m/>
    <n v="1"/>
  </r>
  <r>
    <n v="2049"/>
    <m/>
    <m/>
    <m/>
    <m/>
    <m/>
    <m/>
    <m/>
    <x v="6"/>
    <x v="31"/>
    <m/>
    <m/>
    <x v="2"/>
    <s v="Sin respuesta"/>
    <n v="12"/>
    <s v=" "/>
    <m/>
    <m/>
    <m/>
    <m/>
    <m/>
    <m/>
    <n v="1"/>
  </r>
  <r>
    <n v="2050"/>
    <m/>
    <m/>
    <m/>
    <m/>
    <m/>
    <m/>
    <m/>
    <x v="6"/>
    <x v="31"/>
    <m/>
    <m/>
    <x v="2"/>
    <s v="Sin respuesta"/>
    <n v="12"/>
    <s v=" "/>
    <m/>
    <m/>
    <m/>
    <m/>
    <m/>
    <m/>
    <n v="1"/>
  </r>
  <r>
    <n v="2051"/>
    <m/>
    <m/>
    <m/>
    <m/>
    <m/>
    <m/>
    <m/>
    <x v="6"/>
    <x v="31"/>
    <m/>
    <m/>
    <x v="2"/>
    <s v="Sin respuesta"/>
    <n v="12"/>
    <s v=" "/>
    <m/>
    <m/>
    <m/>
    <m/>
    <m/>
    <m/>
    <n v="1"/>
  </r>
  <r>
    <n v="2052"/>
    <m/>
    <m/>
    <m/>
    <m/>
    <m/>
    <m/>
    <m/>
    <x v="6"/>
    <x v="31"/>
    <m/>
    <m/>
    <x v="2"/>
    <s v="Sin respuesta"/>
    <n v="12"/>
    <s v=" "/>
    <m/>
    <m/>
    <m/>
    <m/>
    <m/>
    <m/>
    <n v="1"/>
  </r>
  <r>
    <n v="2053"/>
    <m/>
    <m/>
    <m/>
    <m/>
    <m/>
    <m/>
    <m/>
    <x v="6"/>
    <x v="31"/>
    <m/>
    <m/>
    <x v="2"/>
    <s v="Sin respuesta"/>
    <n v="12"/>
    <s v=" "/>
    <m/>
    <m/>
    <m/>
    <m/>
    <m/>
    <m/>
    <n v="1"/>
  </r>
  <r>
    <n v="2054"/>
    <m/>
    <m/>
    <m/>
    <m/>
    <m/>
    <m/>
    <m/>
    <x v="6"/>
    <x v="31"/>
    <m/>
    <m/>
    <x v="2"/>
    <s v="Sin respuesta"/>
    <n v="12"/>
    <s v=" "/>
    <m/>
    <m/>
    <m/>
    <m/>
    <m/>
    <m/>
    <n v="1"/>
  </r>
  <r>
    <n v="2055"/>
    <m/>
    <m/>
    <m/>
    <m/>
    <m/>
    <m/>
    <m/>
    <x v="6"/>
    <x v="31"/>
    <m/>
    <m/>
    <x v="2"/>
    <s v="Sin respuesta"/>
    <n v="12"/>
    <s v=" "/>
    <m/>
    <m/>
    <m/>
    <m/>
    <m/>
    <m/>
    <n v="1"/>
  </r>
  <r>
    <n v="2056"/>
    <m/>
    <m/>
    <m/>
    <m/>
    <m/>
    <m/>
    <m/>
    <x v="6"/>
    <x v="31"/>
    <m/>
    <m/>
    <x v="2"/>
    <s v="Sin respuesta"/>
    <n v="12"/>
    <s v=" "/>
    <m/>
    <m/>
    <m/>
    <m/>
    <m/>
    <m/>
    <n v="1"/>
  </r>
  <r>
    <n v="2057"/>
    <m/>
    <m/>
    <m/>
    <m/>
    <m/>
    <m/>
    <m/>
    <x v="6"/>
    <x v="31"/>
    <m/>
    <m/>
    <x v="2"/>
    <s v="Sin respuesta"/>
    <n v="12"/>
    <s v=" "/>
    <m/>
    <m/>
    <m/>
    <m/>
    <m/>
    <m/>
    <n v="1"/>
  </r>
  <r>
    <n v="2058"/>
    <m/>
    <m/>
    <m/>
    <m/>
    <m/>
    <m/>
    <m/>
    <x v="6"/>
    <x v="31"/>
    <m/>
    <m/>
    <x v="2"/>
    <s v="Sin respuesta"/>
    <n v="12"/>
    <s v=" "/>
    <m/>
    <m/>
    <m/>
    <m/>
    <m/>
    <m/>
    <n v="1"/>
  </r>
  <r>
    <n v="2059"/>
    <m/>
    <m/>
    <m/>
    <m/>
    <m/>
    <m/>
    <m/>
    <x v="6"/>
    <x v="31"/>
    <m/>
    <m/>
    <x v="2"/>
    <s v="Sin respuesta"/>
    <n v="12"/>
    <s v=" "/>
    <m/>
    <m/>
    <m/>
    <m/>
    <m/>
    <m/>
    <n v="1"/>
  </r>
  <r>
    <n v="2060"/>
    <m/>
    <m/>
    <m/>
    <m/>
    <m/>
    <m/>
    <m/>
    <x v="6"/>
    <x v="31"/>
    <m/>
    <m/>
    <x v="2"/>
    <s v="Sin respuesta"/>
    <n v="12"/>
    <s v=" "/>
    <m/>
    <m/>
    <m/>
    <m/>
    <m/>
    <m/>
    <n v="1"/>
  </r>
  <r>
    <n v="2061"/>
    <m/>
    <m/>
    <m/>
    <m/>
    <m/>
    <m/>
    <m/>
    <x v="6"/>
    <x v="31"/>
    <m/>
    <m/>
    <x v="2"/>
    <s v="Sin respuesta"/>
    <n v="12"/>
    <s v=" "/>
    <m/>
    <m/>
    <m/>
    <m/>
    <m/>
    <m/>
    <n v="1"/>
  </r>
  <r>
    <n v="2062"/>
    <m/>
    <m/>
    <m/>
    <m/>
    <m/>
    <m/>
    <m/>
    <x v="6"/>
    <x v="31"/>
    <m/>
    <m/>
    <x v="2"/>
    <s v="Sin respuesta"/>
    <n v="12"/>
    <s v=" "/>
    <m/>
    <m/>
    <m/>
    <m/>
    <m/>
    <m/>
    <n v="1"/>
  </r>
  <r>
    <n v="2063"/>
    <m/>
    <m/>
    <m/>
    <m/>
    <m/>
    <m/>
    <m/>
    <x v="6"/>
    <x v="31"/>
    <m/>
    <m/>
    <x v="2"/>
    <s v="Sin respuesta"/>
    <n v="12"/>
    <s v=" "/>
    <m/>
    <m/>
    <m/>
    <m/>
    <m/>
    <m/>
    <n v="1"/>
  </r>
  <r>
    <n v="2064"/>
    <m/>
    <m/>
    <m/>
    <m/>
    <m/>
    <m/>
    <m/>
    <x v="6"/>
    <x v="31"/>
    <m/>
    <m/>
    <x v="2"/>
    <s v="Sin respuesta"/>
    <n v="12"/>
    <s v=" "/>
    <m/>
    <m/>
    <m/>
    <m/>
    <m/>
    <m/>
    <n v="1"/>
  </r>
  <r>
    <n v="2065"/>
    <m/>
    <m/>
    <m/>
    <m/>
    <m/>
    <m/>
    <m/>
    <x v="6"/>
    <x v="31"/>
    <m/>
    <m/>
    <x v="2"/>
    <s v="Sin respuesta"/>
    <n v="12"/>
    <s v=" "/>
    <m/>
    <m/>
    <m/>
    <m/>
    <m/>
    <m/>
    <n v="1"/>
  </r>
  <r>
    <n v="2066"/>
    <m/>
    <m/>
    <m/>
    <m/>
    <m/>
    <m/>
    <m/>
    <x v="6"/>
    <x v="31"/>
    <m/>
    <m/>
    <x v="2"/>
    <s v="Sin respuesta"/>
    <n v="12"/>
    <s v=" "/>
    <m/>
    <m/>
    <m/>
    <m/>
    <m/>
    <m/>
    <n v="1"/>
  </r>
  <r>
    <n v="2067"/>
    <m/>
    <m/>
    <m/>
    <m/>
    <m/>
    <m/>
    <m/>
    <x v="6"/>
    <x v="31"/>
    <m/>
    <m/>
    <x v="2"/>
    <s v="Sin respuesta"/>
    <n v="12"/>
    <s v=" "/>
    <m/>
    <m/>
    <m/>
    <m/>
    <m/>
    <m/>
    <n v="1"/>
  </r>
  <r>
    <n v="2068"/>
    <m/>
    <m/>
    <m/>
    <m/>
    <m/>
    <m/>
    <m/>
    <x v="6"/>
    <x v="31"/>
    <m/>
    <m/>
    <x v="2"/>
    <s v="Sin respuesta"/>
    <n v="12"/>
    <s v=" "/>
    <m/>
    <m/>
    <m/>
    <m/>
    <m/>
    <m/>
    <n v="1"/>
  </r>
  <r>
    <n v="2069"/>
    <m/>
    <m/>
    <m/>
    <m/>
    <m/>
    <m/>
    <m/>
    <x v="6"/>
    <x v="31"/>
    <m/>
    <m/>
    <x v="2"/>
    <s v="Sin respuesta"/>
    <n v="12"/>
    <s v=" "/>
    <m/>
    <m/>
    <m/>
    <m/>
    <m/>
    <m/>
    <n v="1"/>
  </r>
  <r>
    <n v="2070"/>
    <m/>
    <m/>
    <m/>
    <m/>
    <m/>
    <m/>
    <m/>
    <x v="6"/>
    <x v="31"/>
    <m/>
    <m/>
    <x v="2"/>
    <s v="Sin respuesta"/>
    <n v="12"/>
    <s v=" "/>
    <m/>
    <m/>
    <m/>
    <m/>
    <m/>
    <m/>
    <n v="1"/>
  </r>
  <r>
    <n v="2071"/>
    <m/>
    <m/>
    <m/>
    <m/>
    <m/>
    <m/>
    <m/>
    <x v="6"/>
    <x v="31"/>
    <m/>
    <m/>
    <x v="2"/>
    <s v="Sin respuesta"/>
    <n v="12"/>
    <s v=" "/>
    <m/>
    <m/>
    <m/>
    <m/>
    <m/>
    <m/>
    <n v="1"/>
  </r>
  <r>
    <n v="2072"/>
    <m/>
    <m/>
    <m/>
    <m/>
    <m/>
    <m/>
    <m/>
    <x v="6"/>
    <x v="31"/>
    <m/>
    <m/>
    <x v="2"/>
    <s v="Sin respuesta"/>
    <n v="12"/>
    <s v=" "/>
    <m/>
    <m/>
    <m/>
    <m/>
    <m/>
    <m/>
    <n v="1"/>
  </r>
  <r>
    <n v="2073"/>
    <m/>
    <m/>
    <m/>
    <m/>
    <m/>
    <m/>
    <m/>
    <x v="6"/>
    <x v="31"/>
    <m/>
    <m/>
    <x v="2"/>
    <s v="Sin respuesta"/>
    <n v="12"/>
    <s v=" "/>
    <m/>
    <m/>
    <m/>
    <m/>
    <m/>
    <m/>
    <n v="1"/>
  </r>
  <r>
    <n v="2074"/>
    <m/>
    <m/>
    <m/>
    <m/>
    <m/>
    <m/>
    <m/>
    <x v="6"/>
    <x v="31"/>
    <m/>
    <m/>
    <x v="2"/>
    <s v="Sin respuesta"/>
    <n v="12"/>
    <s v=" "/>
    <m/>
    <m/>
    <m/>
    <m/>
    <m/>
    <m/>
    <n v="1"/>
  </r>
  <r>
    <n v="2075"/>
    <m/>
    <m/>
    <m/>
    <m/>
    <m/>
    <m/>
    <m/>
    <x v="6"/>
    <x v="31"/>
    <m/>
    <m/>
    <x v="2"/>
    <s v="Sin respuesta"/>
    <n v="12"/>
    <s v=" "/>
    <m/>
    <m/>
    <m/>
    <m/>
    <m/>
    <m/>
    <n v="1"/>
  </r>
  <r>
    <n v="2076"/>
    <m/>
    <m/>
    <m/>
    <m/>
    <m/>
    <m/>
    <m/>
    <x v="6"/>
    <x v="31"/>
    <m/>
    <m/>
    <x v="2"/>
    <s v="Sin respuesta"/>
    <n v="12"/>
    <s v=" "/>
    <m/>
    <m/>
    <m/>
    <m/>
    <m/>
    <m/>
    <n v="1"/>
  </r>
  <r>
    <n v="2077"/>
    <m/>
    <m/>
    <m/>
    <m/>
    <m/>
    <m/>
    <m/>
    <x v="6"/>
    <x v="31"/>
    <m/>
    <m/>
    <x v="2"/>
    <s v="Sin respuesta"/>
    <n v="12"/>
    <s v=" "/>
    <m/>
    <m/>
    <m/>
    <m/>
    <m/>
    <m/>
    <n v="1"/>
  </r>
  <r>
    <n v="2078"/>
    <m/>
    <m/>
    <m/>
    <m/>
    <m/>
    <m/>
    <m/>
    <x v="6"/>
    <x v="31"/>
    <m/>
    <m/>
    <x v="2"/>
    <s v="Sin respuesta"/>
    <n v="12"/>
    <s v=" "/>
    <m/>
    <m/>
    <m/>
    <m/>
    <m/>
    <m/>
    <n v="1"/>
  </r>
  <r>
    <n v="2079"/>
    <m/>
    <m/>
    <m/>
    <m/>
    <m/>
    <m/>
    <m/>
    <x v="6"/>
    <x v="31"/>
    <m/>
    <m/>
    <x v="2"/>
    <s v="Sin respuesta"/>
    <n v="12"/>
    <s v=" "/>
    <m/>
    <m/>
    <m/>
    <m/>
    <m/>
    <m/>
    <n v="1"/>
  </r>
  <r>
    <n v="2080"/>
    <m/>
    <m/>
    <m/>
    <m/>
    <m/>
    <m/>
    <m/>
    <x v="6"/>
    <x v="31"/>
    <m/>
    <m/>
    <x v="2"/>
    <s v="Sin respuesta"/>
    <n v="12"/>
    <s v=" "/>
    <m/>
    <m/>
    <m/>
    <m/>
    <m/>
    <m/>
    <n v="1"/>
  </r>
  <r>
    <n v="2081"/>
    <m/>
    <m/>
    <m/>
    <m/>
    <m/>
    <m/>
    <m/>
    <x v="6"/>
    <x v="31"/>
    <m/>
    <m/>
    <x v="2"/>
    <s v="Sin respuesta"/>
    <n v="12"/>
    <s v=" "/>
    <m/>
    <m/>
    <m/>
    <m/>
    <m/>
    <m/>
    <n v="1"/>
  </r>
  <r>
    <n v="2082"/>
    <m/>
    <m/>
    <m/>
    <m/>
    <m/>
    <m/>
    <m/>
    <x v="6"/>
    <x v="31"/>
    <m/>
    <m/>
    <x v="2"/>
    <s v="Sin respuesta"/>
    <n v="12"/>
    <s v=" "/>
    <m/>
    <m/>
    <m/>
    <m/>
    <m/>
    <m/>
    <n v="1"/>
  </r>
  <r>
    <n v="2083"/>
    <m/>
    <m/>
    <m/>
    <m/>
    <m/>
    <m/>
    <m/>
    <x v="6"/>
    <x v="31"/>
    <m/>
    <m/>
    <x v="2"/>
    <s v="Sin respuesta"/>
    <n v="12"/>
    <s v=" "/>
    <m/>
    <m/>
    <m/>
    <m/>
    <m/>
    <m/>
    <n v="1"/>
  </r>
  <r>
    <n v="2084"/>
    <m/>
    <m/>
    <m/>
    <m/>
    <m/>
    <m/>
    <m/>
    <x v="6"/>
    <x v="31"/>
    <m/>
    <m/>
    <x v="2"/>
    <s v="Sin respuesta"/>
    <n v="12"/>
    <s v=" "/>
    <m/>
    <m/>
    <m/>
    <m/>
    <m/>
    <m/>
    <n v="1"/>
  </r>
  <r>
    <n v="2085"/>
    <m/>
    <m/>
    <m/>
    <m/>
    <m/>
    <m/>
    <m/>
    <x v="6"/>
    <x v="31"/>
    <m/>
    <m/>
    <x v="2"/>
    <s v="Sin respuesta"/>
    <n v="12"/>
    <s v=" "/>
    <m/>
    <m/>
    <m/>
    <m/>
    <m/>
    <m/>
    <n v="1"/>
  </r>
  <r>
    <n v="2086"/>
    <m/>
    <m/>
    <m/>
    <m/>
    <m/>
    <m/>
    <m/>
    <x v="6"/>
    <x v="31"/>
    <m/>
    <m/>
    <x v="2"/>
    <s v="Sin respuesta"/>
    <n v="12"/>
    <s v=" "/>
    <m/>
    <m/>
    <m/>
    <m/>
    <m/>
    <m/>
    <n v="1"/>
  </r>
  <r>
    <n v="2087"/>
    <m/>
    <m/>
    <m/>
    <m/>
    <m/>
    <m/>
    <m/>
    <x v="6"/>
    <x v="31"/>
    <m/>
    <m/>
    <x v="2"/>
    <s v="Sin respuesta"/>
    <n v="12"/>
    <s v=" "/>
    <m/>
    <m/>
    <m/>
    <m/>
    <m/>
    <m/>
    <n v="1"/>
  </r>
  <r>
    <n v="2088"/>
    <m/>
    <m/>
    <m/>
    <m/>
    <m/>
    <m/>
    <m/>
    <x v="6"/>
    <x v="31"/>
    <m/>
    <m/>
    <x v="2"/>
    <s v="Sin respuesta"/>
    <n v="12"/>
    <s v=" "/>
    <m/>
    <m/>
    <m/>
    <m/>
    <m/>
    <m/>
    <n v="1"/>
  </r>
  <r>
    <n v="2089"/>
    <m/>
    <m/>
    <m/>
    <m/>
    <m/>
    <m/>
    <m/>
    <x v="6"/>
    <x v="31"/>
    <m/>
    <m/>
    <x v="2"/>
    <s v="Sin respuesta"/>
    <n v="12"/>
    <s v=" "/>
    <m/>
    <m/>
    <m/>
    <m/>
    <m/>
    <m/>
    <n v="1"/>
  </r>
  <r>
    <n v="2090"/>
    <m/>
    <m/>
    <m/>
    <m/>
    <m/>
    <m/>
    <m/>
    <x v="6"/>
    <x v="31"/>
    <m/>
    <m/>
    <x v="2"/>
    <s v="Sin respuesta"/>
    <n v="12"/>
    <s v=" "/>
    <m/>
    <m/>
    <m/>
    <m/>
    <m/>
    <m/>
    <n v="1"/>
  </r>
  <r>
    <n v="2091"/>
    <m/>
    <m/>
    <m/>
    <m/>
    <m/>
    <m/>
    <m/>
    <x v="6"/>
    <x v="31"/>
    <m/>
    <m/>
    <x v="2"/>
    <s v="Sin respuesta"/>
    <n v="12"/>
    <s v=" "/>
    <m/>
    <m/>
    <m/>
    <m/>
    <m/>
    <m/>
    <n v="1"/>
  </r>
  <r>
    <n v="2092"/>
    <m/>
    <m/>
    <m/>
    <m/>
    <m/>
    <m/>
    <m/>
    <x v="6"/>
    <x v="31"/>
    <m/>
    <m/>
    <x v="2"/>
    <s v="Sin respuesta"/>
    <n v="12"/>
    <s v=" "/>
    <m/>
    <m/>
    <m/>
    <m/>
    <m/>
    <m/>
    <n v="1"/>
  </r>
  <r>
    <n v="2093"/>
    <m/>
    <m/>
    <m/>
    <m/>
    <m/>
    <m/>
    <m/>
    <x v="6"/>
    <x v="31"/>
    <m/>
    <m/>
    <x v="2"/>
    <s v="Sin respuesta"/>
    <n v="12"/>
    <s v=" "/>
    <m/>
    <m/>
    <m/>
    <m/>
    <m/>
    <m/>
    <n v="1"/>
  </r>
  <r>
    <n v="2094"/>
    <m/>
    <m/>
    <m/>
    <m/>
    <m/>
    <m/>
    <m/>
    <x v="6"/>
    <x v="31"/>
    <m/>
    <m/>
    <x v="2"/>
    <s v="Sin respuesta"/>
    <n v="12"/>
    <s v=" "/>
    <m/>
    <m/>
    <m/>
    <m/>
    <m/>
    <m/>
    <n v="1"/>
  </r>
  <r>
    <n v="2095"/>
    <m/>
    <m/>
    <m/>
    <m/>
    <m/>
    <m/>
    <m/>
    <x v="6"/>
    <x v="31"/>
    <m/>
    <m/>
    <x v="2"/>
    <s v="Sin respuesta"/>
    <n v="12"/>
    <s v=" "/>
    <m/>
    <m/>
    <m/>
    <m/>
    <m/>
    <m/>
    <n v="1"/>
  </r>
  <r>
    <n v="2096"/>
    <m/>
    <m/>
    <m/>
    <m/>
    <m/>
    <m/>
    <m/>
    <x v="6"/>
    <x v="31"/>
    <m/>
    <m/>
    <x v="2"/>
    <s v="Sin respuesta"/>
    <n v="12"/>
    <s v=" "/>
    <m/>
    <m/>
    <m/>
    <m/>
    <m/>
    <m/>
    <n v="1"/>
  </r>
  <r>
    <n v="2097"/>
    <m/>
    <m/>
    <m/>
    <m/>
    <m/>
    <m/>
    <m/>
    <x v="6"/>
    <x v="31"/>
    <m/>
    <m/>
    <x v="2"/>
    <s v="Sin respuesta"/>
    <n v="12"/>
    <s v=" "/>
    <m/>
    <m/>
    <m/>
    <m/>
    <m/>
    <m/>
    <n v="1"/>
  </r>
  <r>
    <n v="2098"/>
    <m/>
    <m/>
    <m/>
    <m/>
    <m/>
    <m/>
    <m/>
    <x v="6"/>
    <x v="31"/>
    <m/>
    <m/>
    <x v="2"/>
    <s v="Sin respuesta"/>
    <n v="12"/>
    <s v=" "/>
    <m/>
    <m/>
    <m/>
    <m/>
    <m/>
    <m/>
    <n v="1"/>
  </r>
  <r>
    <n v="2099"/>
    <m/>
    <m/>
    <m/>
    <m/>
    <m/>
    <m/>
    <m/>
    <x v="6"/>
    <x v="31"/>
    <m/>
    <m/>
    <x v="2"/>
    <s v="Sin respuesta"/>
    <n v="12"/>
    <s v=" "/>
    <m/>
    <m/>
    <m/>
    <m/>
    <m/>
    <m/>
    <n v="1"/>
  </r>
  <r>
    <n v="2100"/>
    <m/>
    <m/>
    <m/>
    <m/>
    <m/>
    <m/>
    <m/>
    <x v="6"/>
    <x v="31"/>
    <m/>
    <m/>
    <x v="2"/>
    <s v="Sin respuesta"/>
    <n v="12"/>
    <s v=" "/>
    <m/>
    <m/>
    <m/>
    <m/>
    <m/>
    <m/>
    <n v="1"/>
  </r>
  <r>
    <n v="2101"/>
    <m/>
    <m/>
    <m/>
    <m/>
    <m/>
    <m/>
    <m/>
    <x v="6"/>
    <x v="31"/>
    <m/>
    <m/>
    <x v="2"/>
    <s v="Sin respuesta"/>
    <n v="12"/>
    <s v=" "/>
    <m/>
    <m/>
    <m/>
    <m/>
    <m/>
    <m/>
    <n v="1"/>
  </r>
  <r>
    <n v="2102"/>
    <m/>
    <m/>
    <m/>
    <m/>
    <m/>
    <m/>
    <m/>
    <x v="6"/>
    <x v="31"/>
    <m/>
    <m/>
    <x v="2"/>
    <s v="Sin respuesta"/>
    <n v="12"/>
    <s v=" "/>
    <m/>
    <m/>
    <m/>
    <m/>
    <m/>
    <m/>
    <n v="1"/>
  </r>
  <r>
    <n v="2103"/>
    <m/>
    <m/>
    <m/>
    <m/>
    <m/>
    <m/>
    <m/>
    <x v="6"/>
    <x v="31"/>
    <m/>
    <m/>
    <x v="2"/>
    <s v="Sin respuesta"/>
    <n v="12"/>
    <s v=" "/>
    <m/>
    <m/>
    <m/>
    <m/>
    <m/>
    <m/>
    <n v="1"/>
  </r>
  <r>
    <n v="2104"/>
    <m/>
    <m/>
    <m/>
    <m/>
    <m/>
    <m/>
    <m/>
    <x v="6"/>
    <x v="31"/>
    <m/>
    <m/>
    <x v="2"/>
    <s v="Sin respuesta"/>
    <n v="12"/>
    <s v=" "/>
    <m/>
    <m/>
    <m/>
    <m/>
    <m/>
    <m/>
    <n v="1"/>
  </r>
  <r>
    <n v="2105"/>
    <m/>
    <m/>
    <m/>
    <m/>
    <m/>
    <m/>
    <m/>
    <x v="6"/>
    <x v="31"/>
    <m/>
    <m/>
    <x v="2"/>
    <s v="Sin respuesta"/>
    <n v="12"/>
    <s v=" "/>
    <m/>
    <m/>
    <m/>
    <m/>
    <m/>
    <m/>
    <n v="1"/>
  </r>
  <r>
    <n v="2106"/>
    <m/>
    <m/>
    <m/>
    <m/>
    <m/>
    <m/>
    <m/>
    <x v="6"/>
    <x v="31"/>
    <m/>
    <m/>
    <x v="2"/>
    <s v="Sin respuesta"/>
    <n v="12"/>
    <s v=" "/>
    <m/>
    <m/>
    <m/>
    <m/>
    <m/>
    <m/>
    <n v="1"/>
  </r>
  <r>
    <n v="2107"/>
    <m/>
    <m/>
    <m/>
    <m/>
    <m/>
    <m/>
    <m/>
    <x v="6"/>
    <x v="31"/>
    <m/>
    <m/>
    <x v="2"/>
    <s v="Sin respuesta"/>
    <n v="12"/>
    <s v=" "/>
    <m/>
    <m/>
    <m/>
    <m/>
    <m/>
    <m/>
    <n v="1"/>
  </r>
  <r>
    <n v="2108"/>
    <m/>
    <m/>
    <m/>
    <m/>
    <m/>
    <m/>
    <m/>
    <x v="6"/>
    <x v="31"/>
    <m/>
    <m/>
    <x v="2"/>
    <s v="Sin respuesta"/>
    <n v="12"/>
    <s v=" "/>
    <m/>
    <m/>
    <m/>
    <m/>
    <m/>
    <m/>
    <n v="1"/>
  </r>
  <r>
    <n v="2109"/>
    <m/>
    <m/>
    <m/>
    <m/>
    <m/>
    <m/>
    <m/>
    <x v="6"/>
    <x v="31"/>
    <m/>
    <m/>
    <x v="2"/>
    <s v="Sin respuesta"/>
    <n v="12"/>
    <s v=" "/>
    <m/>
    <m/>
    <m/>
    <m/>
    <m/>
    <m/>
    <n v="1"/>
  </r>
  <r>
    <n v="2110"/>
    <m/>
    <m/>
    <m/>
    <m/>
    <m/>
    <m/>
    <m/>
    <x v="6"/>
    <x v="31"/>
    <m/>
    <m/>
    <x v="2"/>
    <s v="Sin respuesta"/>
    <n v="12"/>
    <s v=" "/>
    <m/>
    <m/>
    <m/>
    <m/>
    <m/>
    <m/>
    <n v="1"/>
  </r>
  <r>
    <n v="2111"/>
    <m/>
    <m/>
    <m/>
    <m/>
    <m/>
    <m/>
    <m/>
    <x v="6"/>
    <x v="31"/>
    <m/>
    <m/>
    <x v="2"/>
    <s v="Sin respuesta"/>
    <n v="12"/>
    <s v=" "/>
    <m/>
    <m/>
    <m/>
    <m/>
    <m/>
    <m/>
    <n v="1"/>
  </r>
  <r>
    <n v="2112"/>
    <m/>
    <m/>
    <m/>
    <m/>
    <m/>
    <m/>
    <m/>
    <x v="6"/>
    <x v="31"/>
    <m/>
    <m/>
    <x v="2"/>
    <s v="Sin respuesta"/>
    <n v="12"/>
    <s v=" "/>
    <m/>
    <m/>
    <m/>
    <m/>
    <m/>
    <m/>
    <n v="1"/>
  </r>
  <r>
    <n v="2113"/>
    <m/>
    <m/>
    <m/>
    <m/>
    <m/>
    <m/>
    <m/>
    <x v="6"/>
    <x v="31"/>
    <m/>
    <m/>
    <x v="2"/>
    <s v="Sin respuesta"/>
    <n v="12"/>
    <s v=" "/>
    <m/>
    <m/>
    <m/>
    <m/>
    <m/>
    <m/>
    <n v="1"/>
  </r>
  <r>
    <n v="2114"/>
    <m/>
    <m/>
    <m/>
    <m/>
    <m/>
    <m/>
    <m/>
    <x v="6"/>
    <x v="31"/>
    <m/>
    <m/>
    <x v="2"/>
    <s v="Sin respuesta"/>
    <n v="12"/>
    <s v=" "/>
    <m/>
    <m/>
    <m/>
    <m/>
    <m/>
    <m/>
    <n v="1"/>
  </r>
  <r>
    <n v="2115"/>
    <m/>
    <m/>
    <m/>
    <m/>
    <m/>
    <m/>
    <m/>
    <x v="6"/>
    <x v="31"/>
    <m/>
    <m/>
    <x v="2"/>
    <s v="Sin respuesta"/>
    <n v="12"/>
    <s v=" "/>
    <m/>
    <m/>
    <m/>
    <m/>
    <m/>
    <m/>
    <n v="1"/>
  </r>
  <r>
    <n v="2116"/>
    <m/>
    <m/>
    <m/>
    <m/>
    <m/>
    <m/>
    <m/>
    <x v="6"/>
    <x v="31"/>
    <m/>
    <m/>
    <x v="2"/>
    <s v="Sin respuesta"/>
    <n v="12"/>
    <s v=" "/>
    <m/>
    <m/>
    <m/>
    <m/>
    <m/>
    <m/>
    <n v="1"/>
  </r>
  <r>
    <n v="2117"/>
    <m/>
    <m/>
    <m/>
    <m/>
    <m/>
    <m/>
    <m/>
    <x v="6"/>
    <x v="31"/>
    <m/>
    <m/>
    <x v="2"/>
    <s v="Sin respuesta"/>
    <n v="12"/>
    <s v=" "/>
    <m/>
    <m/>
    <m/>
    <m/>
    <m/>
    <m/>
    <n v="1"/>
  </r>
  <r>
    <n v="2118"/>
    <m/>
    <m/>
    <m/>
    <m/>
    <m/>
    <m/>
    <m/>
    <x v="6"/>
    <x v="31"/>
    <m/>
    <m/>
    <x v="2"/>
    <s v="Sin respuesta"/>
    <n v="12"/>
    <s v=" "/>
    <m/>
    <m/>
    <m/>
    <m/>
    <m/>
    <m/>
    <n v="1"/>
  </r>
  <r>
    <n v="2119"/>
    <m/>
    <m/>
    <m/>
    <m/>
    <m/>
    <m/>
    <m/>
    <x v="6"/>
    <x v="31"/>
    <m/>
    <m/>
    <x v="2"/>
    <s v="Sin respuesta"/>
    <n v="12"/>
    <s v=" "/>
    <m/>
    <m/>
    <m/>
    <m/>
    <m/>
    <m/>
    <n v="1"/>
  </r>
  <r>
    <n v="2120"/>
    <m/>
    <m/>
    <m/>
    <m/>
    <m/>
    <m/>
    <m/>
    <x v="6"/>
    <x v="31"/>
    <m/>
    <m/>
    <x v="2"/>
    <s v="Sin respuesta"/>
    <n v="12"/>
    <s v=" "/>
    <m/>
    <m/>
    <m/>
    <m/>
    <m/>
    <m/>
    <n v="1"/>
  </r>
  <r>
    <n v="2121"/>
    <m/>
    <m/>
    <m/>
    <m/>
    <m/>
    <m/>
    <m/>
    <x v="6"/>
    <x v="31"/>
    <m/>
    <m/>
    <x v="2"/>
    <s v="Sin respuesta"/>
    <n v="12"/>
    <s v=" "/>
    <m/>
    <m/>
    <m/>
    <m/>
    <m/>
    <m/>
    <n v="1"/>
  </r>
  <r>
    <n v="2122"/>
    <m/>
    <m/>
    <m/>
    <m/>
    <m/>
    <m/>
    <m/>
    <x v="6"/>
    <x v="31"/>
    <m/>
    <m/>
    <x v="2"/>
    <s v="Sin respuesta"/>
    <n v="12"/>
    <s v=" "/>
    <m/>
    <m/>
    <m/>
    <m/>
    <m/>
    <m/>
    <n v="1"/>
  </r>
  <r>
    <n v="2123"/>
    <m/>
    <m/>
    <m/>
    <m/>
    <m/>
    <m/>
    <m/>
    <x v="6"/>
    <x v="31"/>
    <m/>
    <m/>
    <x v="2"/>
    <s v="Sin respuesta"/>
    <n v="12"/>
    <s v=" "/>
    <m/>
    <m/>
    <m/>
    <m/>
    <m/>
    <m/>
    <n v="1"/>
  </r>
  <r>
    <n v="2124"/>
    <m/>
    <m/>
    <m/>
    <m/>
    <m/>
    <m/>
    <m/>
    <x v="6"/>
    <x v="31"/>
    <m/>
    <m/>
    <x v="2"/>
    <s v="Sin respuesta"/>
    <n v="12"/>
    <s v=" "/>
    <m/>
    <m/>
    <m/>
    <m/>
    <m/>
    <m/>
    <n v="1"/>
  </r>
  <r>
    <n v="2125"/>
    <m/>
    <m/>
    <m/>
    <m/>
    <m/>
    <m/>
    <m/>
    <x v="6"/>
    <x v="31"/>
    <m/>
    <m/>
    <x v="2"/>
    <s v="Sin respuesta"/>
    <n v="12"/>
    <s v=" "/>
    <m/>
    <m/>
    <m/>
    <m/>
    <m/>
    <m/>
    <n v="1"/>
  </r>
  <r>
    <n v="2126"/>
    <m/>
    <m/>
    <m/>
    <m/>
    <m/>
    <m/>
    <m/>
    <x v="6"/>
    <x v="31"/>
    <m/>
    <m/>
    <x v="2"/>
    <s v="Sin respuesta"/>
    <n v="12"/>
    <s v=" "/>
    <m/>
    <m/>
    <m/>
    <m/>
    <m/>
    <m/>
    <n v="1"/>
  </r>
  <r>
    <n v="2127"/>
    <m/>
    <m/>
    <m/>
    <m/>
    <m/>
    <m/>
    <m/>
    <x v="6"/>
    <x v="31"/>
    <m/>
    <m/>
    <x v="2"/>
    <s v="Sin respuesta"/>
    <n v="12"/>
    <s v=" "/>
    <m/>
    <m/>
    <m/>
    <m/>
    <m/>
    <m/>
    <n v="1"/>
  </r>
  <r>
    <n v="2128"/>
    <m/>
    <m/>
    <m/>
    <m/>
    <m/>
    <m/>
    <m/>
    <x v="6"/>
    <x v="31"/>
    <m/>
    <m/>
    <x v="2"/>
    <s v="Sin respuesta"/>
    <n v="12"/>
    <s v=" "/>
    <m/>
    <m/>
    <m/>
    <m/>
    <m/>
    <m/>
    <n v="1"/>
  </r>
  <r>
    <n v="2129"/>
    <m/>
    <m/>
    <m/>
    <m/>
    <m/>
    <m/>
    <m/>
    <x v="6"/>
    <x v="31"/>
    <m/>
    <m/>
    <x v="2"/>
    <s v="Sin respuesta"/>
    <n v="12"/>
    <s v=" "/>
    <m/>
    <m/>
    <m/>
    <m/>
    <m/>
    <m/>
    <n v="1"/>
  </r>
  <r>
    <n v="2130"/>
    <m/>
    <m/>
    <m/>
    <m/>
    <m/>
    <m/>
    <m/>
    <x v="6"/>
    <x v="31"/>
    <m/>
    <m/>
    <x v="2"/>
    <s v="Sin respuesta"/>
    <n v="12"/>
    <s v=" "/>
    <m/>
    <m/>
    <m/>
    <m/>
    <m/>
    <m/>
    <n v="1"/>
  </r>
  <r>
    <n v="2131"/>
    <m/>
    <m/>
    <m/>
    <m/>
    <m/>
    <m/>
    <m/>
    <x v="6"/>
    <x v="31"/>
    <m/>
    <m/>
    <x v="2"/>
    <s v="Sin respuesta"/>
    <n v="12"/>
    <s v=" "/>
    <m/>
    <m/>
    <m/>
    <m/>
    <m/>
    <m/>
    <n v="1"/>
  </r>
  <r>
    <n v="2132"/>
    <m/>
    <m/>
    <m/>
    <m/>
    <m/>
    <m/>
    <m/>
    <x v="6"/>
    <x v="31"/>
    <m/>
    <m/>
    <x v="2"/>
    <s v="Sin respuesta"/>
    <n v="12"/>
    <s v=" "/>
    <m/>
    <m/>
    <m/>
    <m/>
    <m/>
    <m/>
    <n v="1"/>
  </r>
  <r>
    <n v="2133"/>
    <m/>
    <m/>
    <m/>
    <m/>
    <m/>
    <m/>
    <m/>
    <x v="6"/>
    <x v="31"/>
    <m/>
    <m/>
    <x v="2"/>
    <s v="Sin respuesta"/>
    <n v="12"/>
    <s v=" "/>
    <m/>
    <m/>
    <m/>
    <m/>
    <m/>
    <m/>
    <n v="1"/>
  </r>
  <r>
    <n v="2134"/>
    <m/>
    <m/>
    <m/>
    <m/>
    <m/>
    <m/>
    <m/>
    <x v="6"/>
    <x v="31"/>
    <m/>
    <m/>
    <x v="2"/>
    <s v="Sin respuesta"/>
    <n v="12"/>
    <s v=" "/>
    <m/>
    <m/>
    <m/>
    <m/>
    <m/>
    <m/>
    <n v="1"/>
  </r>
  <r>
    <n v="2135"/>
    <m/>
    <m/>
    <m/>
    <m/>
    <m/>
    <m/>
    <m/>
    <x v="6"/>
    <x v="31"/>
    <m/>
    <m/>
    <x v="2"/>
    <s v="Sin respuesta"/>
    <n v="12"/>
    <s v=" "/>
    <m/>
    <m/>
    <m/>
    <m/>
    <m/>
    <m/>
    <n v="1"/>
  </r>
  <r>
    <n v="2136"/>
    <m/>
    <m/>
    <m/>
    <m/>
    <m/>
    <m/>
    <m/>
    <x v="6"/>
    <x v="31"/>
    <m/>
    <m/>
    <x v="2"/>
    <s v="Sin respuesta"/>
    <n v="12"/>
    <s v=" "/>
    <m/>
    <m/>
    <m/>
    <m/>
    <m/>
    <m/>
    <n v="1"/>
  </r>
  <r>
    <n v="2137"/>
    <m/>
    <m/>
    <m/>
    <m/>
    <m/>
    <m/>
    <m/>
    <x v="6"/>
    <x v="31"/>
    <m/>
    <m/>
    <x v="2"/>
    <s v="Sin respuesta"/>
    <n v="12"/>
    <s v=" "/>
    <m/>
    <m/>
    <m/>
    <m/>
    <m/>
    <m/>
    <n v="1"/>
  </r>
  <r>
    <n v="2138"/>
    <m/>
    <m/>
    <m/>
    <m/>
    <m/>
    <m/>
    <m/>
    <x v="6"/>
    <x v="31"/>
    <m/>
    <m/>
    <x v="2"/>
    <s v="Sin respuesta"/>
    <n v="12"/>
    <s v=" "/>
    <m/>
    <m/>
    <m/>
    <m/>
    <m/>
    <m/>
    <n v="1"/>
  </r>
  <r>
    <n v="2139"/>
    <m/>
    <m/>
    <m/>
    <m/>
    <m/>
    <m/>
    <m/>
    <x v="6"/>
    <x v="31"/>
    <m/>
    <m/>
    <x v="2"/>
    <s v="Sin respuesta"/>
    <n v="12"/>
    <s v=" "/>
    <m/>
    <m/>
    <m/>
    <m/>
    <m/>
    <m/>
    <n v="1"/>
  </r>
  <r>
    <n v="2140"/>
    <m/>
    <m/>
    <m/>
    <m/>
    <m/>
    <m/>
    <m/>
    <x v="6"/>
    <x v="31"/>
    <m/>
    <m/>
    <x v="2"/>
    <s v="Sin respuesta"/>
    <n v="12"/>
    <s v=" "/>
    <m/>
    <m/>
    <m/>
    <m/>
    <m/>
    <m/>
    <n v="1"/>
  </r>
  <r>
    <n v="2141"/>
    <m/>
    <m/>
    <m/>
    <m/>
    <m/>
    <m/>
    <m/>
    <x v="6"/>
    <x v="31"/>
    <m/>
    <m/>
    <x v="2"/>
    <s v="Sin respuesta"/>
    <n v="12"/>
    <s v=" "/>
    <m/>
    <m/>
    <m/>
    <m/>
    <m/>
    <m/>
    <n v="1"/>
  </r>
  <r>
    <n v="2142"/>
    <m/>
    <m/>
    <m/>
    <m/>
    <m/>
    <m/>
    <m/>
    <x v="6"/>
    <x v="31"/>
    <m/>
    <m/>
    <x v="2"/>
    <s v="Sin respuesta"/>
    <n v="12"/>
    <s v=" "/>
    <m/>
    <m/>
    <m/>
    <m/>
    <m/>
    <m/>
    <n v="1"/>
  </r>
  <r>
    <n v="2143"/>
    <m/>
    <m/>
    <m/>
    <m/>
    <m/>
    <m/>
    <m/>
    <x v="6"/>
    <x v="31"/>
    <m/>
    <m/>
    <x v="2"/>
    <s v="Sin respuesta"/>
    <n v="12"/>
    <s v=" "/>
    <m/>
    <m/>
    <m/>
    <m/>
    <m/>
    <m/>
    <n v="1"/>
  </r>
  <r>
    <n v="2144"/>
    <m/>
    <m/>
    <m/>
    <m/>
    <m/>
    <m/>
    <m/>
    <x v="6"/>
    <x v="31"/>
    <m/>
    <m/>
    <x v="2"/>
    <s v="Sin respuesta"/>
    <n v="12"/>
    <s v=" "/>
    <m/>
    <m/>
    <m/>
    <m/>
    <m/>
    <m/>
    <n v="1"/>
  </r>
  <r>
    <n v="2145"/>
    <m/>
    <m/>
    <m/>
    <m/>
    <m/>
    <m/>
    <m/>
    <x v="6"/>
    <x v="31"/>
    <m/>
    <m/>
    <x v="2"/>
    <s v="Sin respuesta"/>
    <n v="12"/>
    <s v=" "/>
    <m/>
    <m/>
    <m/>
    <m/>
    <m/>
    <m/>
    <n v="1"/>
  </r>
  <r>
    <n v="2146"/>
    <m/>
    <m/>
    <m/>
    <m/>
    <m/>
    <m/>
    <m/>
    <x v="6"/>
    <x v="31"/>
    <m/>
    <m/>
    <x v="2"/>
    <s v="Sin respuesta"/>
    <n v="12"/>
    <s v=" "/>
    <m/>
    <m/>
    <m/>
    <m/>
    <m/>
    <m/>
    <n v="1"/>
  </r>
  <r>
    <n v="2147"/>
    <m/>
    <m/>
    <m/>
    <m/>
    <m/>
    <m/>
    <m/>
    <x v="6"/>
    <x v="31"/>
    <m/>
    <m/>
    <x v="2"/>
    <s v="Sin respuesta"/>
    <n v="12"/>
    <s v=" "/>
    <m/>
    <m/>
    <m/>
    <m/>
    <m/>
    <m/>
    <n v="1"/>
  </r>
  <r>
    <n v="2148"/>
    <m/>
    <m/>
    <m/>
    <m/>
    <m/>
    <m/>
    <m/>
    <x v="6"/>
    <x v="31"/>
    <m/>
    <m/>
    <x v="2"/>
    <s v="Sin respuesta"/>
    <n v="12"/>
    <s v=" "/>
    <m/>
    <m/>
    <m/>
    <m/>
    <m/>
    <m/>
    <n v="1"/>
  </r>
  <r>
    <n v="2149"/>
    <m/>
    <m/>
    <m/>
    <m/>
    <m/>
    <m/>
    <m/>
    <x v="6"/>
    <x v="31"/>
    <m/>
    <m/>
    <x v="2"/>
    <s v="Sin respuesta"/>
    <n v="12"/>
    <s v=" "/>
    <m/>
    <m/>
    <m/>
    <m/>
    <m/>
    <m/>
    <n v="1"/>
  </r>
  <r>
    <n v="2150"/>
    <m/>
    <m/>
    <m/>
    <m/>
    <m/>
    <m/>
    <m/>
    <x v="6"/>
    <x v="31"/>
    <m/>
    <m/>
    <x v="2"/>
    <s v="Sin respuesta"/>
    <n v="12"/>
    <s v=" "/>
    <m/>
    <m/>
    <m/>
    <m/>
    <m/>
    <m/>
    <n v="1"/>
  </r>
  <r>
    <n v="2151"/>
    <m/>
    <m/>
    <m/>
    <m/>
    <m/>
    <m/>
    <m/>
    <x v="6"/>
    <x v="31"/>
    <m/>
    <m/>
    <x v="2"/>
    <s v="Sin respuesta"/>
    <n v="12"/>
    <s v=" "/>
    <m/>
    <m/>
    <m/>
    <m/>
    <m/>
    <m/>
    <n v="1"/>
  </r>
  <r>
    <n v="2152"/>
    <m/>
    <m/>
    <m/>
    <m/>
    <m/>
    <m/>
    <m/>
    <x v="6"/>
    <x v="31"/>
    <m/>
    <m/>
    <x v="2"/>
    <s v="Sin respuesta"/>
    <n v="12"/>
    <s v=" "/>
    <m/>
    <m/>
    <m/>
    <m/>
    <m/>
    <m/>
    <n v="1"/>
  </r>
  <r>
    <n v="2153"/>
    <m/>
    <m/>
    <m/>
    <m/>
    <m/>
    <m/>
    <m/>
    <x v="6"/>
    <x v="31"/>
    <m/>
    <m/>
    <x v="2"/>
    <s v="Sin respuesta"/>
    <n v="12"/>
    <s v=" "/>
    <m/>
    <m/>
    <m/>
    <m/>
    <m/>
    <m/>
    <n v="1"/>
  </r>
  <r>
    <n v="2154"/>
    <m/>
    <m/>
    <m/>
    <m/>
    <m/>
    <m/>
    <m/>
    <x v="6"/>
    <x v="31"/>
    <m/>
    <m/>
    <x v="2"/>
    <s v="Sin respuesta"/>
    <n v="12"/>
    <s v=" "/>
    <m/>
    <m/>
    <m/>
    <m/>
    <m/>
    <m/>
    <n v="1"/>
  </r>
  <r>
    <n v="2155"/>
    <m/>
    <m/>
    <m/>
    <m/>
    <m/>
    <m/>
    <m/>
    <x v="6"/>
    <x v="31"/>
    <m/>
    <m/>
    <x v="2"/>
    <s v="Sin respuesta"/>
    <n v="12"/>
    <s v=" "/>
    <m/>
    <m/>
    <m/>
    <m/>
    <m/>
    <m/>
    <n v="1"/>
  </r>
  <r>
    <n v="2156"/>
    <m/>
    <m/>
    <m/>
    <m/>
    <m/>
    <m/>
    <m/>
    <x v="6"/>
    <x v="31"/>
    <m/>
    <m/>
    <x v="2"/>
    <s v="Sin respuesta"/>
    <n v="12"/>
    <s v=" "/>
    <m/>
    <m/>
    <m/>
    <m/>
    <m/>
    <m/>
    <n v="1"/>
  </r>
  <r>
    <n v="2157"/>
    <m/>
    <m/>
    <m/>
    <m/>
    <m/>
    <m/>
    <m/>
    <x v="6"/>
    <x v="31"/>
    <m/>
    <m/>
    <x v="2"/>
    <s v="Sin respuesta"/>
    <n v="12"/>
    <s v=" "/>
    <m/>
    <m/>
    <m/>
    <m/>
    <m/>
    <m/>
    <n v="1"/>
  </r>
  <r>
    <n v="2158"/>
    <m/>
    <m/>
    <m/>
    <m/>
    <m/>
    <m/>
    <m/>
    <x v="6"/>
    <x v="31"/>
    <m/>
    <m/>
    <x v="2"/>
    <s v="Sin respuesta"/>
    <n v="12"/>
    <s v=" "/>
    <m/>
    <m/>
    <m/>
    <m/>
    <m/>
    <m/>
    <n v="1"/>
  </r>
  <r>
    <n v="2159"/>
    <m/>
    <m/>
    <m/>
    <m/>
    <m/>
    <m/>
    <m/>
    <x v="6"/>
    <x v="31"/>
    <m/>
    <m/>
    <x v="2"/>
    <s v="Sin respuesta"/>
    <n v="12"/>
    <s v=" "/>
    <m/>
    <m/>
    <m/>
    <m/>
    <m/>
    <m/>
    <n v="1"/>
  </r>
  <r>
    <n v="2160"/>
    <m/>
    <m/>
    <m/>
    <m/>
    <m/>
    <m/>
    <m/>
    <x v="6"/>
    <x v="31"/>
    <m/>
    <m/>
    <x v="2"/>
    <s v="Sin respuesta"/>
    <n v="12"/>
    <s v=" "/>
    <m/>
    <m/>
    <m/>
    <m/>
    <m/>
    <m/>
    <n v="1"/>
  </r>
  <r>
    <n v="2161"/>
    <m/>
    <m/>
    <m/>
    <m/>
    <m/>
    <m/>
    <m/>
    <x v="6"/>
    <x v="31"/>
    <m/>
    <m/>
    <x v="2"/>
    <s v="Sin respuesta"/>
    <n v="12"/>
    <s v=" "/>
    <m/>
    <m/>
    <m/>
    <m/>
    <m/>
    <m/>
    <n v="1"/>
  </r>
  <r>
    <n v="2162"/>
    <m/>
    <m/>
    <m/>
    <m/>
    <m/>
    <m/>
    <m/>
    <x v="6"/>
    <x v="31"/>
    <m/>
    <m/>
    <x v="2"/>
    <s v="Sin respuesta"/>
    <n v="12"/>
    <s v=" "/>
    <m/>
    <m/>
    <m/>
    <m/>
    <m/>
    <m/>
    <n v="1"/>
  </r>
  <r>
    <n v="2163"/>
    <m/>
    <m/>
    <m/>
    <m/>
    <m/>
    <m/>
    <m/>
    <x v="6"/>
    <x v="31"/>
    <m/>
    <m/>
    <x v="2"/>
    <s v="Sin respuesta"/>
    <n v="12"/>
    <s v=" "/>
    <m/>
    <m/>
    <m/>
    <m/>
    <m/>
    <m/>
    <n v="1"/>
  </r>
  <r>
    <n v="2164"/>
    <m/>
    <m/>
    <m/>
    <m/>
    <m/>
    <m/>
    <m/>
    <x v="6"/>
    <x v="31"/>
    <m/>
    <m/>
    <x v="2"/>
    <s v="Sin respuesta"/>
    <n v="12"/>
    <s v=" "/>
    <m/>
    <m/>
    <m/>
    <m/>
    <m/>
    <m/>
    <n v="1"/>
  </r>
  <r>
    <n v="2165"/>
    <m/>
    <m/>
    <m/>
    <m/>
    <m/>
    <m/>
    <m/>
    <x v="6"/>
    <x v="31"/>
    <m/>
    <m/>
    <x v="2"/>
    <s v="Sin respuesta"/>
    <n v="12"/>
    <s v=" "/>
    <m/>
    <m/>
    <m/>
    <m/>
    <m/>
    <m/>
    <n v="1"/>
  </r>
  <r>
    <n v="2166"/>
    <m/>
    <m/>
    <m/>
    <m/>
    <m/>
    <m/>
    <m/>
    <x v="6"/>
    <x v="31"/>
    <m/>
    <m/>
    <x v="2"/>
    <s v="Sin respuesta"/>
    <n v="12"/>
    <s v=" "/>
    <m/>
    <m/>
    <m/>
    <m/>
    <m/>
    <m/>
    <n v="1"/>
  </r>
  <r>
    <n v="2167"/>
    <m/>
    <m/>
    <m/>
    <m/>
    <m/>
    <m/>
    <m/>
    <x v="6"/>
    <x v="31"/>
    <m/>
    <m/>
    <x v="2"/>
    <s v="Sin respuesta"/>
    <n v="12"/>
    <s v=" "/>
    <m/>
    <m/>
    <m/>
    <m/>
    <m/>
    <m/>
    <n v="1"/>
  </r>
  <r>
    <n v="2168"/>
    <m/>
    <m/>
    <m/>
    <m/>
    <m/>
    <m/>
    <m/>
    <x v="6"/>
    <x v="31"/>
    <m/>
    <m/>
    <x v="2"/>
    <s v="Sin respuesta"/>
    <n v="12"/>
    <s v=" "/>
    <m/>
    <m/>
    <m/>
    <m/>
    <m/>
    <m/>
    <n v="1"/>
  </r>
  <r>
    <n v="2169"/>
    <m/>
    <m/>
    <m/>
    <m/>
    <m/>
    <m/>
    <m/>
    <x v="6"/>
    <x v="31"/>
    <m/>
    <m/>
    <x v="2"/>
    <s v="Sin respuesta"/>
    <n v="12"/>
    <s v=" "/>
    <m/>
    <m/>
    <m/>
    <m/>
    <m/>
    <m/>
    <n v="1"/>
  </r>
  <r>
    <n v="2170"/>
    <m/>
    <m/>
    <m/>
    <m/>
    <m/>
    <m/>
    <m/>
    <x v="6"/>
    <x v="31"/>
    <m/>
    <m/>
    <x v="2"/>
    <s v="Sin respuesta"/>
    <n v="12"/>
    <s v=" "/>
    <m/>
    <m/>
    <m/>
    <m/>
    <m/>
    <m/>
    <n v="1"/>
  </r>
  <r>
    <n v="2171"/>
    <m/>
    <m/>
    <m/>
    <m/>
    <m/>
    <m/>
    <m/>
    <x v="6"/>
    <x v="31"/>
    <m/>
    <m/>
    <x v="2"/>
    <s v="Sin respuesta"/>
    <n v="12"/>
    <s v=" "/>
    <m/>
    <m/>
    <m/>
    <m/>
    <m/>
    <m/>
    <n v="1"/>
  </r>
  <r>
    <n v="2172"/>
    <m/>
    <m/>
    <m/>
    <m/>
    <m/>
    <m/>
    <m/>
    <x v="6"/>
    <x v="31"/>
    <m/>
    <m/>
    <x v="2"/>
    <s v="Sin respuesta"/>
    <n v="12"/>
    <s v=" "/>
    <m/>
    <m/>
    <m/>
    <m/>
    <m/>
    <m/>
    <n v="1"/>
  </r>
  <r>
    <n v="2173"/>
    <m/>
    <m/>
    <m/>
    <m/>
    <m/>
    <m/>
    <m/>
    <x v="6"/>
    <x v="31"/>
    <m/>
    <m/>
    <x v="2"/>
    <s v="Sin respuesta"/>
    <n v="12"/>
    <s v=" "/>
    <m/>
    <m/>
    <m/>
    <m/>
    <m/>
    <m/>
    <n v="1"/>
  </r>
  <r>
    <n v="2174"/>
    <m/>
    <m/>
    <m/>
    <m/>
    <m/>
    <m/>
    <m/>
    <x v="6"/>
    <x v="31"/>
    <m/>
    <m/>
    <x v="2"/>
    <s v="Sin respuesta"/>
    <n v="12"/>
    <s v=" "/>
    <m/>
    <m/>
    <m/>
    <m/>
    <m/>
    <m/>
    <n v="1"/>
  </r>
  <r>
    <n v="2175"/>
    <m/>
    <m/>
    <m/>
    <m/>
    <m/>
    <m/>
    <m/>
    <x v="6"/>
    <x v="31"/>
    <m/>
    <m/>
    <x v="2"/>
    <s v="Sin respuesta"/>
    <n v="12"/>
    <s v=" "/>
    <m/>
    <m/>
    <m/>
    <m/>
    <m/>
    <m/>
    <n v="1"/>
  </r>
  <r>
    <n v="2176"/>
    <m/>
    <m/>
    <m/>
    <m/>
    <m/>
    <m/>
    <m/>
    <x v="6"/>
    <x v="31"/>
    <m/>
    <m/>
    <x v="2"/>
    <s v="Sin respuesta"/>
    <n v="12"/>
    <s v=" "/>
    <m/>
    <m/>
    <m/>
    <m/>
    <m/>
    <m/>
    <n v="1"/>
  </r>
  <r>
    <n v="2177"/>
    <m/>
    <m/>
    <m/>
    <m/>
    <m/>
    <m/>
    <m/>
    <x v="6"/>
    <x v="31"/>
    <m/>
    <m/>
    <x v="2"/>
    <s v="Sin respuesta"/>
    <n v="12"/>
    <s v=" "/>
    <m/>
    <m/>
    <m/>
    <m/>
    <m/>
    <m/>
    <n v="1"/>
  </r>
  <r>
    <n v="2178"/>
    <m/>
    <m/>
    <m/>
    <m/>
    <m/>
    <m/>
    <m/>
    <x v="6"/>
    <x v="31"/>
    <m/>
    <m/>
    <x v="2"/>
    <s v="Sin respuesta"/>
    <n v="12"/>
    <s v=" "/>
    <m/>
    <m/>
    <m/>
    <m/>
    <m/>
    <m/>
    <n v="1"/>
  </r>
  <r>
    <n v="2179"/>
    <m/>
    <m/>
    <m/>
    <m/>
    <m/>
    <m/>
    <m/>
    <x v="6"/>
    <x v="31"/>
    <m/>
    <m/>
    <x v="2"/>
    <s v="Sin respuesta"/>
    <n v="12"/>
    <s v=" "/>
    <m/>
    <m/>
    <m/>
    <m/>
    <m/>
    <m/>
    <n v="1"/>
  </r>
  <r>
    <n v="2180"/>
    <m/>
    <m/>
    <m/>
    <m/>
    <m/>
    <m/>
    <m/>
    <x v="6"/>
    <x v="31"/>
    <m/>
    <m/>
    <x v="2"/>
    <s v="Sin respuesta"/>
    <n v="12"/>
    <s v=" "/>
    <m/>
    <m/>
    <m/>
    <m/>
    <m/>
    <m/>
    <n v="1"/>
  </r>
  <r>
    <n v="2181"/>
    <m/>
    <m/>
    <m/>
    <m/>
    <m/>
    <m/>
    <m/>
    <x v="6"/>
    <x v="31"/>
    <m/>
    <m/>
    <x v="2"/>
    <s v="Sin respuesta"/>
    <n v="12"/>
    <s v=" "/>
    <m/>
    <m/>
    <m/>
    <m/>
    <m/>
    <m/>
    <n v="1"/>
  </r>
  <r>
    <n v="2182"/>
    <m/>
    <m/>
    <m/>
    <m/>
    <m/>
    <m/>
    <m/>
    <x v="6"/>
    <x v="31"/>
    <m/>
    <m/>
    <x v="2"/>
    <s v="Sin respuesta"/>
    <n v="12"/>
    <s v=" "/>
    <m/>
    <m/>
    <m/>
    <m/>
    <m/>
    <m/>
    <n v="1"/>
  </r>
  <r>
    <n v="2183"/>
    <m/>
    <m/>
    <m/>
    <m/>
    <m/>
    <m/>
    <m/>
    <x v="6"/>
    <x v="31"/>
    <m/>
    <m/>
    <x v="2"/>
    <s v="Sin respuesta"/>
    <n v="12"/>
    <s v=" "/>
    <m/>
    <m/>
    <m/>
    <m/>
    <m/>
    <m/>
    <n v="1"/>
  </r>
  <r>
    <n v="2184"/>
    <m/>
    <m/>
    <m/>
    <m/>
    <m/>
    <m/>
    <m/>
    <x v="6"/>
    <x v="31"/>
    <m/>
    <m/>
    <x v="2"/>
    <s v="Sin respuesta"/>
    <n v="12"/>
    <s v=" "/>
    <m/>
    <m/>
    <m/>
    <m/>
    <m/>
    <m/>
    <n v="1"/>
  </r>
  <r>
    <n v="2185"/>
    <m/>
    <m/>
    <m/>
    <m/>
    <m/>
    <m/>
    <m/>
    <x v="6"/>
    <x v="31"/>
    <m/>
    <m/>
    <x v="2"/>
    <s v="Sin respuesta"/>
    <n v="12"/>
    <s v=" "/>
    <m/>
    <m/>
    <m/>
    <m/>
    <m/>
    <m/>
    <n v="1"/>
  </r>
  <r>
    <n v="2186"/>
    <m/>
    <m/>
    <m/>
    <m/>
    <m/>
    <m/>
    <m/>
    <x v="6"/>
    <x v="31"/>
    <m/>
    <m/>
    <x v="2"/>
    <s v="Sin respuesta"/>
    <n v="12"/>
    <s v=" "/>
    <m/>
    <m/>
    <m/>
    <m/>
    <m/>
    <m/>
    <n v="1"/>
  </r>
  <r>
    <n v="2187"/>
    <m/>
    <m/>
    <m/>
    <m/>
    <m/>
    <m/>
    <m/>
    <x v="6"/>
    <x v="31"/>
    <m/>
    <m/>
    <x v="2"/>
    <s v="Sin respuesta"/>
    <n v="12"/>
    <s v=" "/>
    <m/>
    <m/>
    <m/>
    <m/>
    <m/>
    <m/>
    <n v="1"/>
  </r>
  <r>
    <n v="2188"/>
    <m/>
    <m/>
    <m/>
    <m/>
    <m/>
    <m/>
    <m/>
    <x v="6"/>
    <x v="31"/>
    <m/>
    <m/>
    <x v="2"/>
    <s v="Sin respuesta"/>
    <n v="12"/>
    <s v=" "/>
    <m/>
    <m/>
    <m/>
    <m/>
    <m/>
    <m/>
    <n v="1"/>
  </r>
  <r>
    <n v="2189"/>
    <m/>
    <m/>
    <m/>
    <m/>
    <m/>
    <m/>
    <m/>
    <x v="6"/>
    <x v="31"/>
    <m/>
    <m/>
    <x v="2"/>
    <s v="Sin respuesta"/>
    <n v="12"/>
    <s v=" "/>
    <m/>
    <m/>
    <m/>
    <m/>
    <m/>
    <m/>
    <n v="1"/>
  </r>
  <r>
    <n v="2190"/>
    <m/>
    <m/>
    <m/>
    <m/>
    <m/>
    <m/>
    <m/>
    <x v="6"/>
    <x v="31"/>
    <m/>
    <m/>
    <x v="2"/>
    <s v="Sin respuesta"/>
    <n v="12"/>
    <s v=" "/>
    <m/>
    <m/>
    <m/>
    <m/>
    <m/>
    <m/>
    <n v="1"/>
  </r>
  <r>
    <n v="2191"/>
    <m/>
    <m/>
    <m/>
    <m/>
    <m/>
    <m/>
    <m/>
    <x v="6"/>
    <x v="31"/>
    <m/>
    <m/>
    <x v="2"/>
    <s v="Sin respuesta"/>
    <n v="12"/>
    <s v=" "/>
    <m/>
    <m/>
    <m/>
    <m/>
    <m/>
    <m/>
    <n v="1"/>
  </r>
  <r>
    <n v="2192"/>
    <m/>
    <m/>
    <m/>
    <m/>
    <m/>
    <m/>
    <m/>
    <x v="6"/>
    <x v="31"/>
    <m/>
    <m/>
    <x v="2"/>
    <s v="Sin respuesta"/>
    <n v="12"/>
    <s v=" "/>
    <m/>
    <m/>
    <m/>
    <m/>
    <m/>
    <m/>
    <n v="1"/>
  </r>
  <r>
    <n v="2193"/>
    <m/>
    <m/>
    <m/>
    <m/>
    <m/>
    <m/>
    <m/>
    <x v="6"/>
    <x v="31"/>
    <m/>
    <m/>
    <x v="2"/>
    <s v="Sin respuesta"/>
    <n v="12"/>
    <s v=" "/>
    <m/>
    <m/>
    <m/>
    <m/>
    <m/>
    <m/>
    <n v="1"/>
  </r>
  <r>
    <n v="2194"/>
    <m/>
    <m/>
    <m/>
    <m/>
    <m/>
    <m/>
    <m/>
    <x v="6"/>
    <x v="31"/>
    <m/>
    <m/>
    <x v="2"/>
    <s v="Sin respuesta"/>
    <n v="12"/>
    <s v=" "/>
    <m/>
    <m/>
    <m/>
    <m/>
    <m/>
    <m/>
    <n v="1"/>
  </r>
  <r>
    <n v="2195"/>
    <m/>
    <m/>
    <m/>
    <m/>
    <m/>
    <m/>
    <m/>
    <x v="6"/>
    <x v="31"/>
    <m/>
    <m/>
    <x v="2"/>
    <s v="Sin respuesta"/>
    <n v="12"/>
    <s v=" "/>
    <m/>
    <m/>
    <m/>
    <m/>
    <m/>
    <m/>
    <n v="1"/>
  </r>
  <r>
    <n v="2196"/>
    <m/>
    <m/>
    <m/>
    <m/>
    <m/>
    <m/>
    <m/>
    <x v="6"/>
    <x v="31"/>
    <m/>
    <m/>
    <x v="2"/>
    <s v="Sin respuesta"/>
    <n v="12"/>
    <s v=" "/>
    <m/>
    <m/>
    <m/>
    <m/>
    <m/>
    <m/>
    <n v="1"/>
  </r>
  <r>
    <n v="2197"/>
    <m/>
    <m/>
    <m/>
    <m/>
    <m/>
    <m/>
    <m/>
    <x v="6"/>
    <x v="31"/>
    <m/>
    <m/>
    <x v="2"/>
    <s v="Sin respuesta"/>
    <n v="12"/>
    <s v=" "/>
    <m/>
    <m/>
    <m/>
    <m/>
    <m/>
    <m/>
    <n v="1"/>
  </r>
  <r>
    <n v="2198"/>
    <m/>
    <m/>
    <m/>
    <m/>
    <m/>
    <m/>
    <m/>
    <x v="6"/>
    <x v="31"/>
    <m/>
    <m/>
    <x v="2"/>
    <s v="Sin respuesta"/>
    <n v="12"/>
    <s v=" "/>
    <m/>
    <m/>
    <m/>
    <m/>
    <m/>
    <m/>
    <n v="1"/>
  </r>
  <r>
    <n v="2199"/>
    <m/>
    <m/>
    <m/>
    <m/>
    <m/>
    <m/>
    <m/>
    <x v="6"/>
    <x v="31"/>
    <m/>
    <m/>
    <x v="2"/>
    <s v="Sin respuesta"/>
    <n v="12"/>
    <s v=" "/>
    <m/>
    <m/>
    <m/>
    <m/>
    <m/>
    <m/>
    <n v="1"/>
  </r>
  <r>
    <n v="2200"/>
    <m/>
    <m/>
    <m/>
    <m/>
    <m/>
    <m/>
    <m/>
    <x v="6"/>
    <x v="31"/>
    <m/>
    <m/>
    <x v="2"/>
    <s v="Sin respuesta"/>
    <n v="12"/>
    <s v=" "/>
    <m/>
    <m/>
    <m/>
    <m/>
    <m/>
    <m/>
    <n v="1"/>
  </r>
  <r>
    <n v="2201"/>
    <m/>
    <m/>
    <m/>
    <m/>
    <m/>
    <m/>
    <m/>
    <x v="6"/>
    <x v="31"/>
    <m/>
    <m/>
    <x v="2"/>
    <s v="Sin respuesta"/>
    <n v="12"/>
    <s v=" "/>
    <m/>
    <m/>
    <m/>
    <m/>
    <m/>
    <m/>
    <n v="1"/>
  </r>
  <r>
    <n v="2202"/>
    <m/>
    <m/>
    <m/>
    <m/>
    <m/>
    <m/>
    <m/>
    <x v="6"/>
    <x v="31"/>
    <m/>
    <m/>
    <x v="2"/>
    <s v="Sin respuesta"/>
    <n v="12"/>
    <s v=" "/>
    <m/>
    <m/>
    <m/>
    <m/>
    <m/>
    <m/>
    <n v="1"/>
  </r>
  <r>
    <n v="2203"/>
    <m/>
    <m/>
    <m/>
    <m/>
    <m/>
    <m/>
    <m/>
    <x v="6"/>
    <x v="31"/>
    <m/>
    <m/>
    <x v="2"/>
    <s v="Sin respuesta"/>
    <n v="12"/>
    <s v=" "/>
    <m/>
    <m/>
    <m/>
    <m/>
    <m/>
    <m/>
    <n v="1"/>
  </r>
  <r>
    <n v="2204"/>
    <m/>
    <m/>
    <m/>
    <m/>
    <m/>
    <m/>
    <m/>
    <x v="6"/>
    <x v="31"/>
    <m/>
    <m/>
    <x v="2"/>
    <s v="Sin respuesta"/>
    <n v="12"/>
    <s v=" "/>
    <m/>
    <m/>
    <m/>
    <m/>
    <m/>
    <m/>
    <n v="1"/>
  </r>
  <r>
    <n v="2205"/>
    <m/>
    <m/>
    <m/>
    <m/>
    <m/>
    <m/>
    <m/>
    <x v="6"/>
    <x v="31"/>
    <m/>
    <m/>
    <x v="2"/>
    <s v="Sin respuesta"/>
    <n v="12"/>
    <s v=" "/>
    <m/>
    <m/>
    <m/>
    <m/>
    <m/>
    <m/>
    <n v="1"/>
  </r>
  <r>
    <n v="2206"/>
    <m/>
    <m/>
    <m/>
    <m/>
    <m/>
    <m/>
    <m/>
    <x v="6"/>
    <x v="31"/>
    <m/>
    <m/>
    <x v="2"/>
    <s v="Sin respuesta"/>
    <n v="12"/>
    <s v=" "/>
    <m/>
    <m/>
    <m/>
    <m/>
    <m/>
    <m/>
    <n v="1"/>
  </r>
  <r>
    <n v="2207"/>
    <m/>
    <m/>
    <m/>
    <m/>
    <m/>
    <m/>
    <m/>
    <x v="6"/>
    <x v="31"/>
    <m/>
    <m/>
    <x v="2"/>
    <s v="Sin respuesta"/>
    <n v="12"/>
    <s v=" "/>
    <m/>
    <m/>
    <m/>
    <m/>
    <m/>
    <m/>
    <n v="1"/>
  </r>
  <r>
    <n v="2208"/>
    <m/>
    <m/>
    <m/>
    <m/>
    <m/>
    <m/>
    <m/>
    <x v="6"/>
    <x v="31"/>
    <m/>
    <m/>
    <x v="2"/>
    <s v="Sin respuesta"/>
    <n v="12"/>
    <s v=" "/>
    <m/>
    <m/>
    <m/>
    <m/>
    <m/>
    <m/>
    <n v="1"/>
  </r>
  <r>
    <n v="2209"/>
    <m/>
    <m/>
    <m/>
    <m/>
    <m/>
    <m/>
    <m/>
    <x v="6"/>
    <x v="31"/>
    <m/>
    <m/>
    <x v="2"/>
    <s v="Sin respuesta"/>
    <n v="12"/>
    <s v=" "/>
    <m/>
    <m/>
    <m/>
    <m/>
    <m/>
    <m/>
    <n v="1"/>
  </r>
  <r>
    <n v="2210"/>
    <m/>
    <m/>
    <m/>
    <m/>
    <m/>
    <m/>
    <m/>
    <x v="6"/>
    <x v="31"/>
    <m/>
    <m/>
    <x v="2"/>
    <s v="Sin respuesta"/>
    <n v="12"/>
    <s v=" "/>
    <m/>
    <m/>
    <m/>
    <m/>
    <m/>
    <m/>
    <n v="1"/>
  </r>
  <r>
    <n v="2211"/>
    <m/>
    <m/>
    <m/>
    <m/>
    <m/>
    <m/>
    <m/>
    <x v="6"/>
    <x v="31"/>
    <m/>
    <m/>
    <x v="2"/>
    <s v="Sin respuesta"/>
    <n v="12"/>
    <s v=" "/>
    <m/>
    <m/>
    <m/>
    <m/>
    <m/>
    <m/>
    <n v="1"/>
  </r>
  <r>
    <n v="2212"/>
    <m/>
    <m/>
    <m/>
    <m/>
    <m/>
    <m/>
    <m/>
    <x v="6"/>
    <x v="31"/>
    <m/>
    <m/>
    <x v="2"/>
    <s v="Sin respuesta"/>
    <n v="12"/>
    <s v=" "/>
    <m/>
    <m/>
    <m/>
    <m/>
    <m/>
    <m/>
    <n v="1"/>
  </r>
  <r>
    <n v="2213"/>
    <m/>
    <m/>
    <m/>
    <m/>
    <m/>
    <m/>
    <m/>
    <x v="6"/>
    <x v="31"/>
    <m/>
    <m/>
    <x v="2"/>
    <s v="Sin respuesta"/>
    <n v="12"/>
    <s v=" "/>
    <m/>
    <m/>
    <m/>
    <m/>
    <m/>
    <m/>
    <n v="1"/>
  </r>
  <r>
    <n v="2214"/>
    <m/>
    <m/>
    <m/>
    <m/>
    <m/>
    <m/>
    <m/>
    <x v="6"/>
    <x v="31"/>
    <m/>
    <m/>
    <x v="2"/>
    <s v="Sin respuesta"/>
    <n v="12"/>
    <s v=" "/>
    <m/>
    <m/>
    <m/>
    <m/>
    <m/>
    <m/>
    <n v="1"/>
  </r>
  <r>
    <n v="2215"/>
    <m/>
    <m/>
    <m/>
    <m/>
    <m/>
    <m/>
    <m/>
    <x v="6"/>
    <x v="31"/>
    <m/>
    <m/>
    <x v="2"/>
    <s v="Sin respuesta"/>
    <n v="12"/>
    <s v=" "/>
    <m/>
    <m/>
    <m/>
    <m/>
    <m/>
    <m/>
    <n v="1"/>
  </r>
  <r>
    <n v="2216"/>
    <m/>
    <m/>
    <m/>
    <m/>
    <m/>
    <m/>
    <m/>
    <x v="6"/>
    <x v="31"/>
    <m/>
    <m/>
    <x v="2"/>
    <s v="Sin respuesta"/>
    <n v="12"/>
    <s v=" "/>
    <m/>
    <m/>
    <m/>
    <m/>
    <m/>
    <m/>
    <n v="1"/>
  </r>
  <r>
    <n v="2217"/>
    <m/>
    <m/>
    <m/>
    <m/>
    <m/>
    <m/>
    <m/>
    <x v="6"/>
    <x v="31"/>
    <m/>
    <m/>
    <x v="2"/>
    <s v="Sin respuesta"/>
    <n v="12"/>
    <s v=" "/>
    <m/>
    <m/>
    <m/>
    <m/>
    <m/>
    <m/>
    <n v="1"/>
  </r>
  <r>
    <n v="2218"/>
    <m/>
    <m/>
    <m/>
    <m/>
    <m/>
    <m/>
    <m/>
    <x v="6"/>
    <x v="31"/>
    <m/>
    <m/>
    <x v="2"/>
    <s v="Sin respuesta"/>
    <n v="12"/>
    <s v=" "/>
    <m/>
    <m/>
    <m/>
    <m/>
    <m/>
    <m/>
    <n v="1"/>
  </r>
  <r>
    <n v="2219"/>
    <m/>
    <m/>
    <m/>
    <m/>
    <m/>
    <m/>
    <m/>
    <x v="6"/>
    <x v="31"/>
    <m/>
    <m/>
    <x v="2"/>
    <s v="Sin respuesta"/>
    <n v="12"/>
    <s v=" "/>
    <m/>
    <m/>
    <m/>
    <m/>
    <m/>
    <m/>
    <n v="1"/>
  </r>
  <r>
    <n v="2220"/>
    <m/>
    <m/>
    <m/>
    <m/>
    <m/>
    <m/>
    <m/>
    <x v="6"/>
    <x v="31"/>
    <m/>
    <m/>
    <x v="2"/>
    <s v="Sin respuesta"/>
    <n v="12"/>
    <s v=" "/>
    <m/>
    <m/>
    <m/>
    <m/>
    <m/>
    <m/>
    <n v="1"/>
  </r>
  <r>
    <n v="2221"/>
    <m/>
    <m/>
    <m/>
    <m/>
    <m/>
    <m/>
    <m/>
    <x v="6"/>
    <x v="31"/>
    <m/>
    <m/>
    <x v="2"/>
    <s v="Sin respuesta"/>
    <n v="12"/>
    <s v=" "/>
    <m/>
    <m/>
    <m/>
    <m/>
    <m/>
    <m/>
    <n v="1"/>
  </r>
  <r>
    <n v="2222"/>
    <m/>
    <m/>
    <m/>
    <m/>
    <m/>
    <m/>
    <m/>
    <x v="6"/>
    <x v="31"/>
    <m/>
    <m/>
    <x v="2"/>
    <s v="Sin respuesta"/>
    <n v="12"/>
    <s v=" "/>
    <m/>
    <m/>
    <m/>
    <m/>
    <m/>
    <m/>
    <n v="1"/>
  </r>
  <r>
    <n v="2223"/>
    <m/>
    <m/>
    <m/>
    <m/>
    <m/>
    <m/>
    <m/>
    <x v="6"/>
    <x v="31"/>
    <m/>
    <m/>
    <x v="2"/>
    <s v="Sin respuesta"/>
    <n v="12"/>
    <s v=" "/>
    <m/>
    <m/>
    <m/>
    <m/>
    <m/>
    <m/>
    <n v="1"/>
  </r>
  <r>
    <n v="2224"/>
    <m/>
    <m/>
    <m/>
    <m/>
    <m/>
    <m/>
    <m/>
    <x v="6"/>
    <x v="31"/>
    <m/>
    <m/>
    <x v="2"/>
    <s v="Sin respuesta"/>
    <n v="12"/>
    <s v=" "/>
    <m/>
    <m/>
    <m/>
    <m/>
    <m/>
    <m/>
    <n v="1"/>
  </r>
  <r>
    <n v="2225"/>
    <m/>
    <m/>
    <m/>
    <m/>
    <m/>
    <m/>
    <m/>
    <x v="6"/>
    <x v="31"/>
    <m/>
    <m/>
    <x v="2"/>
    <s v="Sin respuesta"/>
    <n v="12"/>
    <s v=" "/>
    <m/>
    <m/>
    <m/>
    <m/>
    <m/>
    <m/>
    <n v="1"/>
  </r>
  <r>
    <n v="2226"/>
    <m/>
    <m/>
    <m/>
    <m/>
    <m/>
    <m/>
    <m/>
    <x v="6"/>
    <x v="31"/>
    <m/>
    <m/>
    <x v="2"/>
    <s v="Sin respuesta"/>
    <n v="12"/>
    <s v=" "/>
    <m/>
    <m/>
    <m/>
    <m/>
    <m/>
    <m/>
    <n v="1"/>
  </r>
  <r>
    <n v="2227"/>
    <m/>
    <m/>
    <m/>
    <m/>
    <m/>
    <m/>
    <m/>
    <x v="6"/>
    <x v="31"/>
    <m/>
    <m/>
    <x v="2"/>
    <s v="Sin respuesta"/>
    <n v="12"/>
    <s v=" "/>
    <m/>
    <m/>
    <m/>
    <m/>
    <m/>
    <m/>
    <n v="1"/>
  </r>
  <r>
    <n v="2228"/>
    <m/>
    <m/>
    <m/>
    <m/>
    <m/>
    <m/>
    <m/>
    <x v="6"/>
    <x v="31"/>
    <m/>
    <m/>
    <x v="2"/>
    <s v="Sin respuesta"/>
    <n v="12"/>
    <s v=" "/>
    <m/>
    <m/>
    <m/>
    <m/>
    <m/>
    <m/>
    <n v="1"/>
  </r>
  <r>
    <n v="2229"/>
    <m/>
    <m/>
    <m/>
    <m/>
    <m/>
    <m/>
    <m/>
    <x v="6"/>
    <x v="31"/>
    <m/>
    <m/>
    <x v="2"/>
    <s v="Sin respuesta"/>
    <n v="12"/>
    <s v=" "/>
    <m/>
    <m/>
    <m/>
    <m/>
    <m/>
    <m/>
    <n v="1"/>
  </r>
  <r>
    <n v="2230"/>
    <m/>
    <m/>
    <m/>
    <m/>
    <m/>
    <m/>
    <m/>
    <x v="6"/>
    <x v="31"/>
    <m/>
    <m/>
    <x v="2"/>
    <s v="Sin respuesta"/>
    <n v="12"/>
    <s v=" "/>
    <m/>
    <m/>
    <m/>
    <m/>
    <m/>
    <m/>
    <n v="1"/>
  </r>
  <r>
    <n v="2231"/>
    <m/>
    <m/>
    <m/>
    <m/>
    <m/>
    <m/>
    <m/>
    <x v="6"/>
    <x v="31"/>
    <m/>
    <m/>
    <x v="2"/>
    <s v="Sin respuesta"/>
    <n v="12"/>
    <s v=" "/>
    <m/>
    <m/>
    <m/>
    <m/>
    <m/>
    <m/>
    <n v="1"/>
  </r>
  <r>
    <n v="2232"/>
    <m/>
    <m/>
    <m/>
    <m/>
    <m/>
    <m/>
    <m/>
    <x v="6"/>
    <x v="31"/>
    <m/>
    <m/>
    <x v="2"/>
    <s v="Sin respuesta"/>
    <n v="12"/>
    <s v=" "/>
    <m/>
    <m/>
    <m/>
    <m/>
    <m/>
    <m/>
    <n v="1"/>
  </r>
  <r>
    <n v="2233"/>
    <m/>
    <m/>
    <m/>
    <m/>
    <m/>
    <m/>
    <m/>
    <x v="6"/>
    <x v="31"/>
    <m/>
    <m/>
    <x v="2"/>
    <s v="Sin respuesta"/>
    <n v="12"/>
    <s v=" "/>
    <m/>
    <m/>
    <m/>
    <m/>
    <m/>
    <m/>
    <n v="1"/>
  </r>
  <r>
    <n v="2234"/>
    <m/>
    <m/>
    <m/>
    <m/>
    <m/>
    <m/>
    <m/>
    <x v="6"/>
    <x v="31"/>
    <m/>
    <m/>
    <x v="2"/>
    <s v="Sin respuesta"/>
    <n v="12"/>
    <s v=" "/>
    <m/>
    <m/>
    <m/>
    <m/>
    <m/>
    <m/>
    <n v="1"/>
  </r>
  <r>
    <n v="2235"/>
    <m/>
    <m/>
    <m/>
    <m/>
    <m/>
    <m/>
    <m/>
    <x v="6"/>
    <x v="31"/>
    <m/>
    <m/>
    <x v="2"/>
    <s v="Sin respuesta"/>
    <n v="12"/>
    <s v=" "/>
    <m/>
    <m/>
    <m/>
    <m/>
    <m/>
    <m/>
    <n v="1"/>
  </r>
  <r>
    <n v="2236"/>
    <m/>
    <m/>
    <m/>
    <m/>
    <m/>
    <m/>
    <m/>
    <x v="6"/>
    <x v="31"/>
    <m/>
    <m/>
    <x v="2"/>
    <s v="Sin respuesta"/>
    <n v="12"/>
    <s v=" "/>
    <m/>
    <m/>
    <m/>
    <m/>
    <m/>
    <m/>
    <n v="1"/>
  </r>
  <r>
    <n v="2237"/>
    <m/>
    <m/>
    <m/>
    <m/>
    <m/>
    <m/>
    <m/>
    <x v="6"/>
    <x v="31"/>
    <m/>
    <m/>
    <x v="2"/>
    <s v="Sin respuesta"/>
    <n v="12"/>
    <s v=" "/>
    <m/>
    <m/>
    <m/>
    <m/>
    <m/>
    <m/>
    <n v="1"/>
  </r>
  <r>
    <n v="2238"/>
    <m/>
    <m/>
    <m/>
    <m/>
    <m/>
    <m/>
    <m/>
    <x v="6"/>
    <x v="31"/>
    <m/>
    <m/>
    <x v="2"/>
    <s v="Sin respuesta"/>
    <n v="12"/>
    <s v=" "/>
    <m/>
    <m/>
    <m/>
    <m/>
    <m/>
    <m/>
    <n v="1"/>
  </r>
  <r>
    <n v="2239"/>
    <m/>
    <m/>
    <m/>
    <m/>
    <m/>
    <m/>
    <m/>
    <x v="6"/>
    <x v="31"/>
    <m/>
    <m/>
    <x v="2"/>
    <s v="Sin respuesta"/>
    <n v="12"/>
    <s v=" "/>
    <m/>
    <m/>
    <m/>
    <m/>
    <m/>
    <m/>
    <n v="1"/>
  </r>
  <r>
    <n v="2240"/>
    <m/>
    <m/>
    <m/>
    <m/>
    <m/>
    <m/>
    <m/>
    <x v="6"/>
    <x v="31"/>
    <m/>
    <m/>
    <x v="2"/>
    <s v="Sin respuesta"/>
    <n v="12"/>
    <s v=" "/>
    <m/>
    <m/>
    <m/>
    <m/>
    <m/>
    <m/>
    <n v="1"/>
  </r>
  <r>
    <n v="2241"/>
    <m/>
    <m/>
    <m/>
    <m/>
    <m/>
    <m/>
    <m/>
    <x v="6"/>
    <x v="31"/>
    <m/>
    <m/>
    <x v="2"/>
    <s v="Sin respuesta"/>
    <n v="12"/>
    <s v=" "/>
    <m/>
    <m/>
    <m/>
    <m/>
    <m/>
    <m/>
    <n v="1"/>
  </r>
  <r>
    <n v="2242"/>
    <m/>
    <m/>
    <m/>
    <m/>
    <m/>
    <m/>
    <m/>
    <x v="6"/>
    <x v="31"/>
    <m/>
    <m/>
    <x v="2"/>
    <s v="Sin respuesta"/>
    <n v="12"/>
    <s v=" "/>
    <m/>
    <m/>
    <m/>
    <m/>
    <m/>
    <m/>
    <n v="1"/>
  </r>
  <r>
    <n v="2243"/>
    <m/>
    <m/>
    <m/>
    <m/>
    <m/>
    <m/>
    <m/>
    <x v="6"/>
    <x v="31"/>
    <m/>
    <m/>
    <x v="2"/>
    <s v="Sin respuesta"/>
    <n v="12"/>
    <s v=" "/>
    <m/>
    <m/>
    <m/>
    <m/>
    <m/>
    <m/>
    <n v="1"/>
  </r>
  <r>
    <n v="2244"/>
    <m/>
    <m/>
    <m/>
    <m/>
    <m/>
    <m/>
    <m/>
    <x v="6"/>
    <x v="31"/>
    <m/>
    <m/>
    <x v="2"/>
    <s v="Sin respuesta"/>
    <n v="12"/>
    <s v=" "/>
    <m/>
    <m/>
    <m/>
    <m/>
    <m/>
    <m/>
    <n v="1"/>
  </r>
  <r>
    <n v="2245"/>
    <m/>
    <m/>
    <m/>
    <m/>
    <m/>
    <m/>
    <m/>
    <x v="6"/>
    <x v="31"/>
    <m/>
    <m/>
    <x v="2"/>
    <s v="Sin respuesta"/>
    <n v="12"/>
    <s v=" "/>
    <m/>
    <m/>
    <m/>
    <m/>
    <m/>
    <m/>
    <n v="1"/>
  </r>
  <r>
    <n v="2246"/>
    <m/>
    <m/>
    <m/>
    <m/>
    <m/>
    <m/>
    <m/>
    <x v="6"/>
    <x v="31"/>
    <m/>
    <m/>
    <x v="2"/>
    <s v="Sin respuesta"/>
    <n v="12"/>
    <s v=" "/>
    <m/>
    <m/>
    <m/>
    <m/>
    <m/>
    <m/>
    <n v="1"/>
  </r>
  <r>
    <n v="2247"/>
    <m/>
    <m/>
    <m/>
    <m/>
    <m/>
    <m/>
    <m/>
    <x v="6"/>
    <x v="31"/>
    <m/>
    <m/>
    <x v="2"/>
    <s v="Sin respuesta"/>
    <n v="12"/>
    <s v=" "/>
    <m/>
    <m/>
    <m/>
    <m/>
    <m/>
    <m/>
    <n v="1"/>
  </r>
  <r>
    <n v="2248"/>
    <m/>
    <m/>
    <m/>
    <m/>
    <m/>
    <m/>
    <m/>
    <x v="6"/>
    <x v="31"/>
    <m/>
    <m/>
    <x v="2"/>
    <s v="Sin respuesta"/>
    <n v="12"/>
    <s v=" "/>
    <m/>
    <m/>
    <m/>
    <m/>
    <m/>
    <m/>
    <n v="1"/>
  </r>
  <r>
    <n v="2249"/>
    <m/>
    <m/>
    <m/>
    <m/>
    <m/>
    <m/>
    <m/>
    <x v="6"/>
    <x v="31"/>
    <m/>
    <m/>
    <x v="2"/>
    <s v="Sin respuesta"/>
    <n v="12"/>
    <s v=" "/>
    <m/>
    <m/>
    <m/>
    <m/>
    <m/>
    <m/>
    <n v="1"/>
  </r>
  <r>
    <n v="2250"/>
    <m/>
    <m/>
    <m/>
    <m/>
    <m/>
    <m/>
    <m/>
    <x v="6"/>
    <x v="31"/>
    <m/>
    <m/>
    <x v="2"/>
    <s v="Sin respuesta"/>
    <n v="12"/>
    <s v=" "/>
    <m/>
    <m/>
    <m/>
    <m/>
    <m/>
    <m/>
    <n v="1"/>
  </r>
  <r>
    <n v="2251"/>
    <m/>
    <m/>
    <m/>
    <m/>
    <m/>
    <m/>
    <m/>
    <x v="6"/>
    <x v="31"/>
    <m/>
    <m/>
    <x v="2"/>
    <s v="Sin respuesta"/>
    <n v="12"/>
    <s v=" "/>
    <m/>
    <m/>
    <m/>
    <m/>
    <m/>
    <m/>
    <n v="1"/>
  </r>
  <r>
    <n v="2252"/>
    <m/>
    <m/>
    <m/>
    <m/>
    <m/>
    <m/>
    <m/>
    <x v="6"/>
    <x v="31"/>
    <m/>
    <m/>
    <x v="2"/>
    <s v="Sin respuesta"/>
    <n v="12"/>
    <s v=" "/>
    <m/>
    <m/>
    <m/>
    <m/>
    <m/>
    <m/>
    <n v="1"/>
  </r>
  <r>
    <n v="2253"/>
    <m/>
    <m/>
    <m/>
    <m/>
    <m/>
    <m/>
    <m/>
    <x v="6"/>
    <x v="31"/>
    <m/>
    <m/>
    <x v="2"/>
    <s v="Sin respuesta"/>
    <n v="12"/>
    <s v=" "/>
    <m/>
    <m/>
    <m/>
    <m/>
    <m/>
    <m/>
    <n v="1"/>
  </r>
  <r>
    <n v="2254"/>
    <m/>
    <m/>
    <m/>
    <m/>
    <m/>
    <m/>
    <m/>
    <x v="6"/>
    <x v="31"/>
    <m/>
    <m/>
    <x v="2"/>
    <s v="Sin respuesta"/>
    <n v="12"/>
    <s v=" "/>
    <m/>
    <m/>
    <m/>
    <m/>
    <m/>
    <m/>
    <n v="1"/>
  </r>
  <r>
    <n v="2255"/>
    <m/>
    <m/>
    <m/>
    <m/>
    <m/>
    <m/>
    <m/>
    <x v="6"/>
    <x v="31"/>
    <m/>
    <m/>
    <x v="2"/>
    <s v="Sin respuesta"/>
    <n v="12"/>
    <s v=" "/>
    <m/>
    <m/>
    <m/>
    <m/>
    <m/>
    <m/>
    <n v="1"/>
  </r>
  <r>
    <n v="2256"/>
    <m/>
    <m/>
    <m/>
    <m/>
    <m/>
    <m/>
    <m/>
    <x v="6"/>
    <x v="31"/>
    <m/>
    <m/>
    <x v="2"/>
    <s v="Sin respuesta"/>
    <n v="12"/>
    <s v=" "/>
    <m/>
    <m/>
    <m/>
    <m/>
    <m/>
    <m/>
    <n v="1"/>
  </r>
  <r>
    <n v="2257"/>
    <m/>
    <m/>
    <m/>
    <m/>
    <m/>
    <m/>
    <m/>
    <x v="6"/>
    <x v="31"/>
    <m/>
    <m/>
    <x v="2"/>
    <s v="Sin respuesta"/>
    <n v="12"/>
    <s v=" "/>
    <m/>
    <m/>
    <m/>
    <m/>
    <m/>
    <m/>
    <n v="1"/>
  </r>
  <r>
    <n v="2258"/>
    <m/>
    <m/>
    <m/>
    <m/>
    <m/>
    <m/>
    <m/>
    <x v="6"/>
    <x v="31"/>
    <m/>
    <m/>
    <x v="2"/>
    <s v="Sin respuesta"/>
    <n v="12"/>
    <s v=" "/>
    <m/>
    <m/>
    <m/>
    <m/>
    <m/>
    <m/>
    <n v="1"/>
  </r>
  <r>
    <n v="2259"/>
    <m/>
    <m/>
    <m/>
    <m/>
    <m/>
    <m/>
    <m/>
    <x v="6"/>
    <x v="31"/>
    <m/>
    <m/>
    <x v="2"/>
    <s v="Sin respuesta"/>
    <n v="12"/>
    <s v=" "/>
    <m/>
    <m/>
    <m/>
    <m/>
    <m/>
    <m/>
    <n v="1"/>
  </r>
  <r>
    <n v="2260"/>
    <m/>
    <m/>
    <m/>
    <m/>
    <m/>
    <m/>
    <m/>
    <x v="6"/>
    <x v="31"/>
    <m/>
    <m/>
    <x v="2"/>
    <s v="Sin respuesta"/>
    <n v="12"/>
    <s v=" "/>
    <m/>
    <m/>
    <m/>
    <m/>
    <m/>
    <m/>
    <n v="1"/>
  </r>
  <r>
    <n v="2261"/>
    <m/>
    <m/>
    <m/>
    <m/>
    <m/>
    <m/>
    <m/>
    <x v="6"/>
    <x v="31"/>
    <m/>
    <m/>
    <x v="2"/>
    <s v="Sin respuesta"/>
    <n v="12"/>
    <s v=" "/>
    <m/>
    <m/>
    <m/>
    <m/>
    <m/>
    <m/>
    <n v="1"/>
  </r>
  <r>
    <n v="2262"/>
    <m/>
    <m/>
    <m/>
    <m/>
    <m/>
    <m/>
    <m/>
    <x v="6"/>
    <x v="31"/>
    <m/>
    <m/>
    <x v="2"/>
    <s v="Sin respuesta"/>
    <n v="12"/>
    <s v=" "/>
    <m/>
    <m/>
    <m/>
    <m/>
    <m/>
    <m/>
    <n v="1"/>
  </r>
  <r>
    <n v="2263"/>
    <m/>
    <m/>
    <m/>
    <m/>
    <m/>
    <m/>
    <m/>
    <x v="6"/>
    <x v="31"/>
    <m/>
    <m/>
    <x v="2"/>
    <s v="Sin respuesta"/>
    <n v="12"/>
    <s v=" "/>
    <m/>
    <m/>
    <m/>
    <m/>
    <m/>
    <m/>
    <n v="1"/>
  </r>
  <r>
    <n v="2264"/>
    <m/>
    <m/>
    <m/>
    <m/>
    <m/>
    <m/>
    <m/>
    <x v="6"/>
    <x v="31"/>
    <m/>
    <m/>
    <x v="2"/>
    <s v="Sin respuesta"/>
    <n v="12"/>
    <s v=" "/>
    <m/>
    <m/>
    <m/>
    <m/>
    <m/>
    <m/>
    <n v="1"/>
  </r>
  <r>
    <n v="2265"/>
    <m/>
    <m/>
    <m/>
    <m/>
    <m/>
    <m/>
    <m/>
    <x v="6"/>
    <x v="31"/>
    <m/>
    <m/>
    <x v="2"/>
    <s v="Sin respuesta"/>
    <n v="12"/>
    <s v=" "/>
    <m/>
    <m/>
    <m/>
    <m/>
    <m/>
    <m/>
    <n v="1"/>
  </r>
  <r>
    <n v="2266"/>
    <m/>
    <m/>
    <m/>
    <m/>
    <m/>
    <m/>
    <m/>
    <x v="6"/>
    <x v="31"/>
    <m/>
    <m/>
    <x v="2"/>
    <s v="Sin respuesta"/>
    <n v="12"/>
    <s v=" "/>
    <m/>
    <m/>
    <m/>
    <m/>
    <m/>
    <m/>
    <n v="1"/>
  </r>
  <r>
    <n v="2267"/>
    <m/>
    <m/>
    <m/>
    <m/>
    <m/>
    <m/>
    <m/>
    <x v="6"/>
    <x v="31"/>
    <m/>
    <m/>
    <x v="2"/>
    <s v="Sin respuesta"/>
    <n v="12"/>
    <s v=" "/>
    <m/>
    <m/>
    <m/>
    <m/>
    <m/>
    <m/>
    <n v="1"/>
  </r>
  <r>
    <n v="2268"/>
    <m/>
    <m/>
    <m/>
    <m/>
    <m/>
    <m/>
    <m/>
    <x v="6"/>
    <x v="31"/>
    <m/>
    <m/>
    <x v="2"/>
    <s v="Sin respuesta"/>
    <n v="12"/>
    <s v=" "/>
    <m/>
    <m/>
    <m/>
    <m/>
    <m/>
    <m/>
    <n v="1"/>
  </r>
  <r>
    <n v="2269"/>
    <m/>
    <m/>
    <m/>
    <m/>
    <m/>
    <m/>
    <m/>
    <x v="6"/>
    <x v="31"/>
    <m/>
    <m/>
    <x v="2"/>
    <s v="Sin respuesta"/>
    <n v="12"/>
    <s v=" "/>
    <m/>
    <m/>
    <m/>
    <m/>
    <m/>
    <m/>
    <n v="1"/>
  </r>
  <r>
    <n v="2270"/>
    <m/>
    <m/>
    <m/>
    <m/>
    <m/>
    <m/>
    <m/>
    <x v="6"/>
    <x v="31"/>
    <m/>
    <m/>
    <x v="2"/>
    <s v="Sin respuesta"/>
    <n v="12"/>
    <s v=" "/>
    <m/>
    <m/>
    <m/>
    <m/>
    <m/>
    <m/>
    <n v="1"/>
  </r>
  <r>
    <n v="2271"/>
    <m/>
    <m/>
    <m/>
    <m/>
    <m/>
    <m/>
    <m/>
    <x v="6"/>
    <x v="31"/>
    <m/>
    <m/>
    <x v="2"/>
    <s v="Sin respuesta"/>
    <n v="12"/>
    <s v=" "/>
    <m/>
    <m/>
    <m/>
    <m/>
    <m/>
    <m/>
    <n v="1"/>
  </r>
  <r>
    <n v="2272"/>
    <m/>
    <m/>
    <m/>
    <m/>
    <m/>
    <m/>
    <m/>
    <x v="6"/>
    <x v="31"/>
    <m/>
    <m/>
    <x v="2"/>
    <s v="Sin respuesta"/>
    <n v="12"/>
    <s v=" "/>
    <m/>
    <m/>
    <m/>
    <m/>
    <m/>
    <m/>
    <n v="1"/>
  </r>
  <r>
    <n v="2273"/>
    <m/>
    <m/>
    <m/>
    <m/>
    <m/>
    <m/>
    <m/>
    <x v="6"/>
    <x v="31"/>
    <m/>
    <m/>
    <x v="2"/>
    <s v="Sin respuesta"/>
    <n v="12"/>
    <s v=" "/>
    <m/>
    <m/>
    <m/>
    <m/>
    <m/>
    <m/>
    <n v="1"/>
  </r>
  <r>
    <n v="2274"/>
    <m/>
    <m/>
    <m/>
    <m/>
    <m/>
    <m/>
    <m/>
    <x v="6"/>
    <x v="31"/>
    <m/>
    <m/>
    <x v="2"/>
    <s v="Sin respuesta"/>
    <n v="12"/>
    <s v=" "/>
    <m/>
    <m/>
    <m/>
    <m/>
    <m/>
    <m/>
    <n v="1"/>
  </r>
  <r>
    <n v="2275"/>
    <m/>
    <m/>
    <m/>
    <m/>
    <m/>
    <m/>
    <m/>
    <x v="6"/>
    <x v="31"/>
    <m/>
    <m/>
    <x v="2"/>
    <s v="Sin respuesta"/>
    <n v="12"/>
    <s v=" "/>
    <m/>
    <m/>
    <m/>
    <m/>
    <m/>
    <m/>
    <n v="1"/>
  </r>
  <r>
    <n v="2276"/>
    <m/>
    <m/>
    <m/>
    <m/>
    <m/>
    <m/>
    <m/>
    <x v="6"/>
    <x v="31"/>
    <m/>
    <m/>
    <x v="2"/>
    <s v="Sin respuesta"/>
    <n v="12"/>
    <s v=" "/>
    <m/>
    <m/>
    <m/>
    <m/>
    <m/>
    <m/>
    <n v="1"/>
  </r>
  <r>
    <n v="2277"/>
    <m/>
    <m/>
    <m/>
    <m/>
    <m/>
    <m/>
    <m/>
    <x v="6"/>
    <x v="31"/>
    <m/>
    <m/>
    <x v="2"/>
    <s v="Sin respuesta"/>
    <n v="12"/>
    <s v=" "/>
    <m/>
    <m/>
    <m/>
    <m/>
    <m/>
    <m/>
    <n v="1"/>
  </r>
  <r>
    <n v="2278"/>
    <m/>
    <m/>
    <m/>
    <m/>
    <m/>
    <m/>
    <m/>
    <x v="6"/>
    <x v="31"/>
    <m/>
    <m/>
    <x v="2"/>
    <s v="Sin respuesta"/>
    <n v="12"/>
    <s v=" "/>
    <m/>
    <m/>
    <m/>
    <m/>
    <m/>
    <m/>
    <n v="1"/>
  </r>
  <r>
    <n v="2279"/>
    <m/>
    <m/>
    <m/>
    <m/>
    <m/>
    <m/>
    <m/>
    <x v="6"/>
    <x v="31"/>
    <m/>
    <m/>
    <x v="2"/>
    <s v="Sin respuesta"/>
    <n v="12"/>
    <s v=" "/>
    <m/>
    <m/>
    <m/>
    <m/>
    <m/>
    <m/>
    <n v="1"/>
  </r>
  <r>
    <n v="2280"/>
    <m/>
    <m/>
    <m/>
    <m/>
    <m/>
    <m/>
    <m/>
    <x v="6"/>
    <x v="31"/>
    <m/>
    <m/>
    <x v="2"/>
    <s v="Sin respuesta"/>
    <n v="12"/>
    <s v=" "/>
    <m/>
    <m/>
    <m/>
    <m/>
    <m/>
    <m/>
    <n v="1"/>
  </r>
  <r>
    <n v="2281"/>
    <m/>
    <m/>
    <m/>
    <m/>
    <m/>
    <m/>
    <m/>
    <x v="6"/>
    <x v="31"/>
    <m/>
    <m/>
    <x v="2"/>
    <s v="Sin respuesta"/>
    <n v="12"/>
    <s v=" "/>
    <m/>
    <m/>
    <m/>
    <m/>
    <m/>
    <m/>
    <n v="1"/>
  </r>
  <r>
    <n v="2282"/>
    <m/>
    <m/>
    <m/>
    <m/>
    <m/>
    <m/>
    <m/>
    <x v="6"/>
    <x v="31"/>
    <m/>
    <m/>
    <x v="2"/>
    <s v="Sin respuesta"/>
    <n v="12"/>
    <s v=" "/>
    <m/>
    <m/>
    <m/>
    <m/>
    <m/>
    <m/>
    <n v="1"/>
  </r>
  <r>
    <n v="2283"/>
    <m/>
    <m/>
    <m/>
    <m/>
    <m/>
    <m/>
    <m/>
    <x v="6"/>
    <x v="31"/>
    <m/>
    <m/>
    <x v="2"/>
    <s v="Sin respuesta"/>
    <n v="12"/>
    <s v=" "/>
    <m/>
    <m/>
    <m/>
    <m/>
    <m/>
    <m/>
    <n v="1"/>
  </r>
  <r>
    <n v="2284"/>
    <m/>
    <m/>
    <m/>
    <m/>
    <m/>
    <m/>
    <m/>
    <x v="6"/>
    <x v="31"/>
    <m/>
    <m/>
    <x v="2"/>
    <s v="Sin respuesta"/>
    <n v="12"/>
    <s v=" "/>
    <m/>
    <m/>
    <m/>
    <m/>
    <m/>
    <m/>
    <n v="1"/>
  </r>
  <r>
    <n v="2285"/>
    <m/>
    <m/>
    <m/>
    <m/>
    <m/>
    <m/>
    <m/>
    <x v="6"/>
    <x v="31"/>
    <m/>
    <m/>
    <x v="2"/>
    <s v="Sin respuesta"/>
    <n v="12"/>
    <s v=" "/>
    <m/>
    <m/>
    <m/>
    <m/>
    <m/>
    <m/>
    <n v="1"/>
  </r>
  <r>
    <n v="2286"/>
    <m/>
    <m/>
    <m/>
    <m/>
    <m/>
    <m/>
    <m/>
    <x v="6"/>
    <x v="31"/>
    <m/>
    <m/>
    <x v="2"/>
    <s v="Sin respuesta"/>
    <n v="12"/>
    <s v=" "/>
    <m/>
    <m/>
    <m/>
    <m/>
    <m/>
    <m/>
    <n v="1"/>
  </r>
  <r>
    <n v="2287"/>
    <m/>
    <m/>
    <m/>
    <m/>
    <m/>
    <m/>
    <m/>
    <x v="6"/>
    <x v="31"/>
    <m/>
    <m/>
    <x v="2"/>
    <s v="Sin respuesta"/>
    <n v="12"/>
    <s v=" "/>
    <m/>
    <m/>
    <m/>
    <m/>
    <m/>
    <m/>
    <n v="1"/>
  </r>
  <r>
    <n v="2288"/>
    <m/>
    <m/>
    <m/>
    <m/>
    <m/>
    <m/>
    <m/>
    <x v="6"/>
    <x v="31"/>
    <m/>
    <m/>
    <x v="2"/>
    <s v="Sin respuesta"/>
    <n v="12"/>
    <s v=" "/>
    <m/>
    <m/>
    <m/>
    <m/>
    <m/>
    <m/>
    <n v="1"/>
  </r>
  <r>
    <n v="2289"/>
    <m/>
    <m/>
    <m/>
    <m/>
    <m/>
    <m/>
    <m/>
    <x v="6"/>
    <x v="31"/>
    <m/>
    <m/>
    <x v="2"/>
    <s v="Sin respuesta"/>
    <n v="12"/>
    <s v=" "/>
    <m/>
    <m/>
    <m/>
    <m/>
    <m/>
    <m/>
    <n v="1"/>
  </r>
  <r>
    <n v="2290"/>
    <m/>
    <m/>
    <m/>
    <m/>
    <m/>
    <m/>
    <m/>
    <x v="6"/>
    <x v="31"/>
    <m/>
    <m/>
    <x v="2"/>
    <s v="Sin respuesta"/>
    <n v="12"/>
    <s v=" "/>
    <m/>
    <m/>
    <m/>
    <m/>
    <m/>
    <m/>
    <n v="1"/>
  </r>
  <r>
    <n v="2291"/>
    <m/>
    <m/>
    <m/>
    <m/>
    <m/>
    <m/>
    <m/>
    <x v="6"/>
    <x v="31"/>
    <m/>
    <m/>
    <x v="2"/>
    <s v="Sin respuesta"/>
    <n v="12"/>
    <s v=" "/>
    <m/>
    <m/>
    <m/>
    <m/>
    <m/>
    <m/>
    <n v="1"/>
  </r>
  <r>
    <n v="2292"/>
    <m/>
    <m/>
    <m/>
    <m/>
    <m/>
    <m/>
    <m/>
    <x v="6"/>
    <x v="31"/>
    <m/>
    <m/>
    <x v="2"/>
    <s v="Sin respuesta"/>
    <n v="12"/>
    <s v=" "/>
    <m/>
    <m/>
    <m/>
    <m/>
    <m/>
    <m/>
    <n v="1"/>
  </r>
  <r>
    <n v="2293"/>
    <m/>
    <m/>
    <m/>
    <m/>
    <m/>
    <m/>
    <m/>
    <x v="6"/>
    <x v="31"/>
    <m/>
    <m/>
    <x v="2"/>
    <s v="Sin respuesta"/>
    <n v="12"/>
    <s v=" "/>
    <m/>
    <m/>
    <m/>
    <m/>
    <m/>
    <m/>
    <n v="1"/>
  </r>
  <r>
    <n v="2294"/>
    <m/>
    <m/>
    <m/>
    <m/>
    <m/>
    <m/>
    <m/>
    <x v="6"/>
    <x v="31"/>
    <m/>
    <m/>
    <x v="2"/>
    <s v="Sin respuesta"/>
    <n v="12"/>
    <s v=" "/>
    <m/>
    <m/>
    <m/>
    <m/>
    <m/>
    <m/>
    <n v="1"/>
  </r>
  <r>
    <n v="2295"/>
    <m/>
    <m/>
    <m/>
    <m/>
    <m/>
    <m/>
    <m/>
    <x v="6"/>
    <x v="31"/>
    <m/>
    <m/>
    <x v="2"/>
    <s v="Sin respuesta"/>
    <n v="12"/>
    <s v=" "/>
    <m/>
    <m/>
    <m/>
    <m/>
    <m/>
    <m/>
    <n v="1"/>
  </r>
  <r>
    <n v="2296"/>
    <m/>
    <m/>
    <m/>
    <m/>
    <m/>
    <m/>
    <m/>
    <x v="6"/>
    <x v="31"/>
    <m/>
    <m/>
    <x v="2"/>
    <s v="Sin respuesta"/>
    <n v="12"/>
    <s v=" "/>
    <m/>
    <m/>
    <m/>
    <m/>
    <m/>
    <m/>
    <n v="1"/>
  </r>
  <r>
    <n v="2297"/>
    <m/>
    <m/>
    <m/>
    <m/>
    <m/>
    <m/>
    <m/>
    <x v="6"/>
    <x v="31"/>
    <m/>
    <m/>
    <x v="2"/>
    <s v="Sin respuesta"/>
    <n v="12"/>
    <s v=" "/>
    <m/>
    <m/>
    <m/>
    <m/>
    <m/>
    <m/>
    <n v="1"/>
  </r>
  <r>
    <n v="2298"/>
    <m/>
    <m/>
    <m/>
    <m/>
    <m/>
    <m/>
    <m/>
    <x v="6"/>
    <x v="31"/>
    <m/>
    <m/>
    <x v="2"/>
    <s v="Sin respuesta"/>
    <n v="12"/>
    <s v=" "/>
    <m/>
    <m/>
    <m/>
    <m/>
    <m/>
    <m/>
    <n v="1"/>
  </r>
  <r>
    <n v="2299"/>
    <m/>
    <m/>
    <m/>
    <m/>
    <m/>
    <m/>
    <m/>
    <x v="6"/>
    <x v="31"/>
    <m/>
    <m/>
    <x v="2"/>
    <s v="Sin respuesta"/>
    <n v="12"/>
    <s v=" "/>
    <m/>
    <m/>
    <m/>
    <m/>
    <m/>
    <m/>
    <n v="1"/>
  </r>
  <r>
    <n v="2300"/>
    <m/>
    <m/>
    <m/>
    <m/>
    <m/>
    <m/>
    <m/>
    <x v="6"/>
    <x v="31"/>
    <m/>
    <m/>
    <x v="2"/>
    <s v="Sin respuesta"/>
    <n v="12"/>
    <s v=" "/>
    <m/>
    <m/>
    <m/>
    <m/>
    <m/>
    <m/>
    <n v="1"/>
  </r>
  <r>
    <n v="2301"/>
    <m/>
    <m/>
    <m/>
    <m/>
    <m/>
    <m/>
    <m/>
    <x v="6"/>
    <x v="31"/>
    <m/>
    <m/>
    <x v="2"/>
    <s v="Sin respuesta"/>
    <n v="12"/>
    <s v=" "/>
    <m/>
    <m/>
    <m/>
    <m/>
    <m/>
    <m/>
    <n v="1"/>
  </r>
  <r>
    <n v="2302"/>
    <m/>
    <m/>
    <m/>
    <m/>
    <m/>
    <m/>
    <m/>
    <x v="6"/>
    <x v="31"/>
    <m/>
    <m/>
    <x v="2"/>
    <s v="Sin respuesta"/>
    <n v="12"/>
    <s v=" "/>
    <m/>
    <m/>
    <m/>
    <m/>
    <m/>
    <m/>
    <n v="1"/>
  </r>
  <r>
    <n v="2303"/>
    <m/>
    <m/>
    <m/>
    <m/>
    <m/>
    <m/>
    <m/>
    <x v="6"/>
    <x v="31"/>
    <m/>
    <m/>
    <x v="2"/>
    <s v="Sin respuesta"/>
    <n v="12"/>
    <s v=" "/>
    <m/>
    <m/>
    <m/>
    <m/>
    <m/>
    <m/>
    <n v="1"/>
  </r>
  <r>
    <n v="2304"/>
    <m/>
    <m/>
    <m/>
    <m/>
    <m/>
    <m/>
    <m/>
    <x v="6"/>
    <x v="31"/>
    <m/>
    <m/>
    <x v="2"/>
    <s v="Sin respuesta"/>
    <n v="12"/>
    <s v=" "/>
    <m/>
    <m/>
    <m/>
    <m/>
    <m/>
    <m/>
    <n v="1"/>
  </r>
  <r>
    <n v="2305"/>
    <m/>
    <m/>
    <m/>
    <m/>
    <m/>
    <m/>
    <m/>
    <x v="6"/>
    <x v="31"/>
    <m/>
    <m/>
    <x v="2"/>
    <s v="Sin respuesta"/>
    <n v="12"/>
    <s v=" "/>
    <m/>
    <m/>
    <m/>
    <m/>
    <m/>
    <m/>
    <n v="1"/>
  </r>
  <r>
    <n v="2306"/>
    <m/>
    <m/>
    <m/>
    <m/>
    <m/>
    <m/>
    <m/>
    <x v="6"/>
    <x v="31"/>
    <m/>
    <m/>
    <x v="2"/>
    <s v="Sin respuesta"/>
    <n v="12"/>
    <s v=" "/>
    <m/>
    <m/>
    <m/>
    <m/>
    <m/>
    <m/>
    <n v="1"/>
  </r>
  <r>
    <n v="2307"/>
    <m/>
    <m/>
    <m/>
    <m/>
    <m/>
    <m/>
    <m/>
    <x v="6"/>
    <x v="31"/>
    <m/>
    <m/>
    <x v="2"/>
    <s v="Sin respuesta"/>
    <n v="12"/>
    <s v=" "/>
    <m/>
    <m/>
    <m/>
    <m/>
    <m/>
    <m/>
    <n v="1"/>
  </r>
  <r>
    <n v="2308"/>
    <m/>
    <m/>
    <m/>
    <m/>
    <m/>
    <m/>
    <m/>
    <x v="6"/>
    <x v="31"/>
    <m/>
    <m/>
    <x v="2"/>
    <s v="Sin respuesta"/>
    <n v="12"/>
    <s v=" "/>
    <m/>
    <m/>
    <m/>
    <m/>
    <m/>
    <m/>
    <n v="1"/>
  </r>
  <r>
    <n v="2309"/>
    <m/>
    <m/>
    <m/>
    <m/>
    <m/>
    <m/>
    <m/>
    <x v="6"/>
    <x v="31"/>
    <m/>
    <m/>
    <x v="2"/>
    <s v="Sin respuesta"/>
    <n v="12"/>
    <s v=" "/>
    <m/>
    <m/>
    <m/>
    <m/>
    <m/>
    <m/>
    <n v="1"/>
  </r>
  <r>
    <n v="2310"/>
    <m/>
    <m/>
    <m/>
    <m/>
    <m/>
    <m/>
    <m/>
    <x v="6"/>
    <x v="31"/>
    <m/>
    <m/>
    <x v="2"/>
    <s v="Sin respuesta"/>
    <n v="12"/>
    <s v=" "/>
    <m/>
    <m/>
    <m/>
    <m/>
    <m/>
    <m/>
    <n v="1"/>
  </r>
  <r>
    <n v="2311"/>
    <m/>
    <m/>
    <m/>
    <m/>
    <m/>
    <m/>
    <m/>
    <x v="6"/>
    <x v="31"/>
    <m/>
    <m/>
    <x v="2"/>
    <s v="Sin respuesta"/>
    <n v="12"/>
    <s v=" "/>
    <m/>
    <m/>
    <m/>
    <m/>
    <m/>
    <m/>
    <n v="1"/>
  </r>
  <r>
    <n v="2312"/>
    <m/>
    <m/>
    <m/>
    <m/>
    <m/>
    <m/>
    <m/>
    <x v="6"/>
    <x v="31"/>
    <m/>
    <m/>
    <x v="2"/>
    <s v="Sin respuesta"/>
    <n v="12"/>
    <s v=" "/>
    <m/>
    <m/>
    <m/>
    <m/>
    <m/>
    <m/>
    <n v="1"/>
  </r>
  <r>
    <n v="2313"/>
    <m/>
    <m/>
    <m/>
    <m/>
    <m/>
    <m/>
    <m/>
    <x v="6"/>
    <x v="31"/>
    <m/>
    <m/>
    <x v="2"/>
    <s v="Sin respuesta"/>
    <n v="12"/>
    <s v=" "/>
    <m/>
    <m/>
    <m/>
    <m/>
    <m/>
    <m/>
    <n v="1"/>
  </r>
  <r>
    <n v="2314"/>
    <m/>
    <m/>
    <m/>
    <m/>
    <m/>
    <m/>
    <m/>
    <x v="6"/>
    <x v="31"/>
    <m/>
    <m/>
    <x v="2"/>
    <s v="Sin respuesta"/>
    <n v="12"/>
    <s v=" "/>
    <m/>
    <m/>
    <m/>
    <m/>
    <m/>
    <m/>
    <n v="1"/>
  </r>
  <r>
    <n v="2315"/>
    <m/>
    <m/>
    <m/>
    <m/>
    <m/>
    <m/>
    <m/>
    <x v="6"/>
    <x v="31"/>
    <m/>
    <m/>
    <x v="2"/>
    <s v="Sin respuesta"/>
    <n v="12"/>
    <s v=" "/>
    <m/>
    <m/>
    <m/>
    <m/>
    <m/>
    <m/>
    <n v="1"/>
  </r>
  <r>
    <n v="2316"/>
    <m/>
    <m/>
    <m/>
    <m/>
    <m/>
    <m/>
    <m/>
    <x v="6"/>
    <x v="31"/>
    <m/>
    <m/>
    <x v="2"/>
    <s v="Sin respuesta"/>
    <n v="12"/>
    <s v=" "/>
    <m/>
    <m/>
    <m/>
    <m/>
    <m/>
    <m/>
    <n v="1"/>
  </r>
  <r>
    <n v="2317"/>
    <m/>
    <m/>
    <m/>
    <m/>
    <m/>
    <m/>
    <m/>
    <x v="6"/>
    <x v="31"/>
    <m/>
    <m/>
    <x v="2"/>
    <s v="Sin respuesta"/>
    <n v="12"/>
    <s v=" "/>
    <m/>
    <m/>
    <m/>
    <m/>
    <m/>
    <m/>
    <n v="1"/>
  </r>
  <r>
    <n v="2318"/>
    <m/>
    <m/>
    <m/>
    <m/>
    <m/>
    <m/>
    <m/>
    <x v="6"/>
    <x v="31"/>
    <m/>
    <m/>
    <x v="2"/>
    <s v="Sin respuesta"/>
    <n v="12"/>
    <s v=" "/>
    <m/>
    <m/>
    <m/>
    <m/>
    <m/>
    <m/>
    <n v="1"/>
  </r>
  <r>
    <n v="2319"/>
    <m/>
    <m/>
    <m/>
    <m/>
    <m/>
    <m/>
    <m/>
    <x v="6"/>
    <x v="31"/>
    <m/>
    <m/>
    <x v="2"/>
    <s v="Sin respuesta"/>
    <n v="12"/>
    <s v=" "/>
    <m/>
    <m/>
    <m/>
    <m/>
    <m/>
    <m/>
    <n v="1"/>
  </r>
  <r>
    <n v="2320"/>
    <m/>
    <m/>
    <m/>
    <m/>
    <m/>
    <m/>
    <m/>
    <x v="6"/>
    <x v="31"/>
    <m/>
    <m/>
    <x v="2"/>
    <s v="Sin respuesta"/>
    <n v="12"/>
    <s v=" "/>
    <m/>
    <m/>
    <m/>
    <m/>
    <m/>
    <m/>
    <n v="1"/>
  </r>
  <r>
    <n v="2321"/>
    <m/>
    <m/>
    <m/>
    <m/>
    <m/>
    <m/>
    <m/>
    <x v="6"/>
    <x v="31"/>
    <m/>
    <m/>
    <x v="2"/>
    <s v="Sin respuesta"/>
    <n v="12"/>
    <s v=" "/>
    <m/>
    <m/>
    <m/>
    <m/>
    <m/>
    <m/>
    <n v="1"/>
  </r>
  <r>
    <n v="2322"/>
    <m/>
    <m/>
    <m/>
    <m/>
    <m/>
    <m/>
    <m/>
    <x v="6"/>
    <x v="31"/>
    <m/>
    <m/>
    <x v="2"/>
    <s v="Sin respuesta"/>
    <n v="12"/>
    <s v=" "/>
    <m/>
    <m/>
    <m/>
    <m/>
    <m/>
    <m/>
    <n v="1"/>
  </r>
  <r>
    <n v="2323"/>
    <m/>
    <m/>
    <m/>
    <m/>
    <m/>
    <m/>
    <m/>
    <x v="6"/>
    <x v="31"/>
    <m/>
    <m/>
    <x v="2"/>
    <s v="Sin respuesta"/>
    <n v="12"/>
    <s v=" "/>
    <m/>
    <m/>
    <m/>
    <m/>
    <m/>
    <m/>
    <n v="1"/>
  </r>
  <r>
    <n v="2324"/>
    <m/>
    <m/>
    <m/>
    <m/>
    <m/>
    <m/>
    <m/>
    <x v="6"/>
    <x v="31"/>
    <m/>
    <m/>
    <x v="2"/>
    <s v="Sin respuesta"/>
    <n v="12"/>
    <s v=" "/>
    <m/>
    <m/>
    <m/>
    <m/>
    <m/>
    <m/>
    <n v="1"/>
  </r>
  <r>
    <n v="2325"/>
    <m/>
    <m/>
    <m/>
    <m/>
    <m/>
    <m/>
    <m/>
    <x v="6"/>
    <x v="31"/>
    <m/>
    <m/>
    <x v="2"/>
    <s v="Sin respuesta"/>
    <n v="12"/>
    <s v=" "/>
    <m/>
    <m/>
    <m/>
    <m/>
    <m/>
    <m/>
    <n v="1"/>
  </r>
  <r>
    <n v="2326"/>
    <m/>
    <m/>
    <m/>
    <m/>
    <m/>
    <m/>
    <m/>
    <x v="6"/>
    <x v="31"/>
    <m/>
    <m/>
    <x v="2"/>
    <s v="Sin respuesta"/>
    <n v="12"/>
    <s v=" "/>
    <m/>
    <m/>
    <m/>
    <m/>
    <m/>
    <m/>
    <n v="1"/>
  </r>
  <r>
    <n v="2327"/>
    <m/>
    <m/>
    <m/>
    <m/>
    <m/>
    <m/>
    <m/>
    <x v="6"/>
    <x v="31"/>
    <m/>
    <m/>
    <x v="2"/>
    <s v="Sin respuesta"/>
    <n v="12"/>
    <s v=" "/>
    <m/>
    <m/>
    <m/>
    <m/>
    <m/>
    <m/>
    <n v="1"/>
  </r>
  <r>
    <n v="2328"/>
    <m/>
    <m/>
    <m/>
    <m/>
    <m/>
    <m/>
    <m/>
    <x v="6"/>
    <x v="31"/>
    <m/>
    <m/>
    <x v="2"/>
    <s v="Sin respuesta"/>
    <n v="12"/>
    <s v=" "/>
    <m/>
    <m/>
    <m/>
    <m/>
    <m/>
    <m/>
    <n v="1"/>
  </r>
  <r>
    <n v="2329"/>
    <m/>
    <m/>
    <m/>
    <m/>
    <m/>
    <m/>
    <m/>
    <x v="6"/>
    <x v="31"/>
    <m/>
    <m/>
    <x v="2"/>
    <s v="Sin respuesta"/>
    <n v="12"/>
    <s v=" "/>
    <m/>
    <m/>
    <m/>
    <m/>
    <m/>
    <m/>
    <n v="1"/>
  </r>
  <r>
    <n v="2330"/>
    <m/>
    <m/>
    <m/>
    <m/>
    <m/>
    <m/>
    <m/>
    <x v="6"/>
    <x v="31"/>
    <m/>
    <m/>
    <x v="2"/>
    <s v="Sin respuesta"/>
    <n v="12"/>
    <s v=" "/>
    <m/>
    <m/>
    <m/>
    <m/>
    <m/>
    <m/>
    <n v="1"/>
  </r>
  <r>
    <n v="2331"/>
    <m/>
    <m/>
    <m/>
    <m/>
    <m/>
    <m/>
    <m/>
    <x v="6"/>
    <x v="31"/>
    <m/>
    <m/>
    <x v="2"/>
    <s v="Sin respuesta"/>
    <n v="12"/>
    <s v=" "/>
    <m/>
    <m/>
    <m/>
    <m/>
    <m/>
    <m/>
    <n v="1"/>
  </r>
  <r>
    <n v="2332"/>
    <m/>
    <m/>
    <m/>
    <m/>
    <m/>
    <m/>
    <m/>
    <x v="6"/>
    <x v="31"/>
    <m/>
    <m/>
    <x v="2"/>
    <s v="Sin respuesta"/>
    <n v="12"/>
    <s v=" "/>
    <m/>
    <m/>
    <m/>
    <m/>
    <m/>
    <m/>
    <n v="1"/>
  </r>
  <r>
    <n v="2333"/>
    <m/>
    <m/>
    <m/>
    <m/>
    <m/>
    <m/>
    <m/>
    <x v="6"/>
    <x v="31"/>
    <m/>
    <m/>
    <x v="2"/>
    <s v="Sin respuesta"/>
    <n v="12"/>
    <s v=" "/>
    <m/>
    <m/>
    <m/>
    <m/>
    <m/>
    <m/>
    <n v="1"/>
  </r>
  <r>
    <n v="2334"/>
    <m/>
    <m/>
    <m/>
    <m/>
    <m/>
    <m/>
    <m/>
    <x v="6"/>
    <x v="31"/>
    <m/>
    <m/>
    <x v="2"/>
    <s v="Sin respuesta"/>
    <n v="12"/>
    <s v=" "/>
    <m/>
    <m/>
    <m/>
    <m/>
    <m/>
    <m/>
    <n v="1"/>
  </r>
  <r>
    <n v="2335"/>
    <m/>
    <m/>
    <m/>
    <m/>
    <m/>
    <m/>
    <m/>
    <x v="6"/>
    <x v="31"/>
    <m/>
    <m/>
    <x v="2"/>
    <s v="Sin respuesta"/>
    <n v="12"/>
    <s v=" "/>
    <m/>
    <m/>
    <m/>
    <m/>
    <m/>
    <m/>
    <n v="1"/>
  </r>
  <r>
    <n v="2336"/>
    <m/>
    <m/>
    <m/>
    <m/>
    <m/>
    <m/>
    <m/>
    <x v="6"/>
    <x v="31"/>
    <m/>
    <m/>
    <x v="2"/>
    <s v="Sin respuesta"/>
    <n v="12"/>
    <s v=" "/>
    <m/>
    <m/>
    <m/>
    <m/>
    <m/>
    <m/>
    <n v="1"/>
  </r>
  <r>
    <n v="2337"/>
    <m/>
    <m/>
    <m/>
    <m/>
    <m/>
    <m/>
    <m/>
    <x v="6"/>
    <x v="31"/>
    <m/>
    <m/>
    <x v="2"/>
    <s v="Sin respuesta"/>
    <n v="12"/>
    <s v=" "/>
    <m/>
    <m/>
    <m/>
    <m/>
    <m/>
    <m/>
    <n v="1"/>
  </r>
  <r>
    <n v="2338"/>
    <m/>
    <m/>
    <m/>
    <m/>
    <m/>
    <m/>
    <m/>
    <x v="6"/>
    <x v="31"/>
    <m/>
    <m/>
    <x v="2"/>
    <s v="Sin respuesta"/>
    <n v="12"/>
    <s v=" "/>
    <m/>
    <m/>
    <m/>
    <m/>
    <m/>
    <m/>
    <n v="1"/>
  </r>
  <r>
    <n v="2339"/>
    <m/>
    <m/>
    <m/>
    <m/>
    <m/>
    <m/>
    <m/>
    <x v="6"/>
    <x v="31"/>
    <m/>
    <m/>
    <x v="2"/>
    <s v="Sin respuesta"/>
    <n v="12"/>
    <s v=" "/>
    <m/>
    <m/>
    <m/>
    <m/>
    <m/>
    <m/>
    <n v="1"/>
  </r>
  <r>
    <n v="2340"/>
    <m/>
    <m/>
    <m/>
    <m/>
    <m/>
    <m/>
    <m/>
    <x v="6"/>
    <x v="31"/>
    <m/>
    <m/>
    <x v="2"/>
    <s v="Sin respuesta"/>
    <n v="12"/>
    <s v=" "/>
    <m/>
    <m/>
    <m/>
    <m/>
    <m/>
    <m/>
    <n v="1"/>
  </r>
  <r>
    <n v="2341"/>
    <m/>
    <m/>
    <m/>
    <m/>
    <m/>
    <m/>
    <m/>
    <x v="6"/>
    <x v="31"/>
    <m/>
    <m/>
    <x v="2"/>
    <s v="Sin respuesta"/>
    <n v="12"/>
    <s v=" "/>
    <m/>
    <m/>
    <m/>
    <m/>
    <m/>
    <m/>
    <n v="1"/>
  </r>
  <r>
    <n v="2342"/>
    <m/>
    <m/>
    <m/>
    <m/>
    <m/>
    <m/>
    <m/>
    <x v="6"/>
    <x v="31"/>
    <m/>
    <m/>
    <x v="2"/>
    <s v="Sin respuesta"/>
    <n v="12"/>
    <s v=" "/>
    <m/>
    <m/>
    <m/>
    <m/>
    <m/>
    <m/>
    <n v="1"/>
  </r>
  <r>
    <n v="2343"/>
    <m/>
    <m/>
    <m/>
    <m/>
    <m/>
    <m/>
    <m/>
    <x v="6"/>
    <x v="31"/>
    <m/>
    <m/>
    <x v="2"/>
    <s v="Sin respuesta"/>
    <n v="12"/>
    <s v=" "/>
    <m/>
    <m/>
    <m/>
    <m/>
    <m/>
    <m/>
    <n v="1"/>
  </r>
  <r>
    <n v="2344"/>
    <m/>
    <m/>
    <m/>
    <m/>
    <m/>
    <m/>
    <m/>
    <x v="6"/>
    <x v="31"/>
    <m/>
    <m/>
    <x v="2"/>
    <s v="Sin respuesta"/>
    <n v="12"/>
    <s v=" "/>
    <m/>
    <m/>
    <m/>
    <m/>
    <m/>
    <m/>
    <n v="1"/>
  </r>
  <r>
    <n v="2345"/>
    <m/>
    <m/>
    <m/>
    <m/>
    <m/>
    <m/>
    <m/>
    <x v="6"/>
    <x v="31"/>
    <m/>
    <m/>
    <x v="2"/>
    <s v="Sin respuesta"/>
    <n v="12"/>
    <s v=" "/>
    <m/>
    <m/>
    <m/>
    <m/>
    <m/>
    <m/>
    <n v="1"/>
  </r>
  <r>
    <n v="2346"/>
    <m/>
    <m/>
    <m/>
    <m/>
    <m/>
    <m/>
    <m/>
    <x v="6"/>
    <x v="31"/>
    <m/>
    <m/>
    <x v="2"/>
    <s v="Sin respuesta"/>
    <n v="12"/>
    <s v=" "/>
    <m/>
    <m/>
    <m/>
    <m/>
    <m/>
    <m/>
    <n v="1"/>
  </r>
  <r>
    <n v="2347"/>
    <m/>
    <m/>
    <m/>
    <m/>
    <m/>
    <m/>
    <m/>
    <x v="6"/>
    <x v="31"/>
    <m/>
    <m/>
    <x v="2"/>
    <s v="Sin respuesta"/>
    <n v="12"/>
    <s v=" "/>
    <m/>
    <m/>
    <m/>
    <m/>
    <m/>
    <m/>
    <n v="1"/>
  </r>
  <r>
    <n v="2348"/>
    <m/>
    <m/>
    <m/>
    <m/>
    <m/>
    <m/>
    <m/>
    <x v="6"/>
    <x v="31"/>
    <m/>
    <m/>
    <x v="2"/>
    <s v="Sin respuesta"/>
    <n v="12"/>
    <s v=" "/>
    <m/>
    <m/>
    <m/>
    <m/>
    <m/>
    <m/>
    <n v="1"/>
  </r>
  <r>
    <n v="2349"/>
    <m/>
    <m/>
    <m/>
    <m/>
    <m/>
    <m/>
    <m/>
    <x v="6"/>
    <x v="31"/>
    <m/>
    <m/>
    <x v="2"/>
    <s v="Sin respuesta"/>
    <n v="12"/>
    <s v=" "/>
    <m/>
    <m/>
    <m/>
    <m/>
    <m/>
    <m/>
    <n v="1"/>
  </r>
  <r>
    <n v="2350"/>
    <m/>
    <m/>
    <m/>
    <m/>
    <m/>
    <m/>
    <m/>
    <x v="6"/>
    <x v="31"/>
    <m/>
    <m/>
    <x v="2"/>
    <s v="Sin respuesta"/>
    <n v="12"/>
    <s v=" "/>
    <m/>
    <m/>
    <m/>
    <m/>
    <m/>
    <m/>
    <n v="1"/>
  </r>
  <r>
    <n v="2351"/>
    <m/>
    <m/>
    <m/>
    <m/>
    <m/>
    <m/>
    <m/>
    <x v="6"/>
    <x v="31"/>
    <m/>
    <m/>
    <x v="2"/>
    <s v="Sin respuesta"/>
    <n v="12"/>
    <s v=" "/>
    <m/>
    <m/>
    <m/>
    <m/>
    <m/>
    <m/>
    <n v="1"/>
  </r>
  <r>
    <n v="2352"/>
    <m/>
    <m/>
    <m/>
    <m/>
    <m/>
    <m/>
    <m/>
    <x v="6"/>
    <x v="31"/>
    <m/>
    <m/>
    <x v="2"/>
    <s v="Sin respuesta"/>
    <n v="12"/>
    <s v=" "/>
    <m/>
    <m/>
    <m/>
    <m/>
    <m/>
    <m/>
    <n v="1"/>
  </r>
  <r>
    <n v="2353"/>
    <m/>
    <m/>
    <m/>
    <m/>
    <m/>
    <m/>
    <m/>
    <x v="6"/>
    <x v="31"/>
    <m/>
    <m/>
    <x v="2"/>
    <s v="Sin respuesta"/>
    <n v="12"/>
    <s v=" "/>
    <m/>
    <m/>
    <m/>
    <m/>
    <m/>
    <m/>
    <n v="1"/>
  </r>
  <r>
    <n v="2354"/>
    <m/>
    <m/>
    <m/>
    <m/>
    <m/>
    <m/>
    <m/>
    <x v="6"/>
    <x v="31"/>
    <m/>
    <m/>
    <x v="2"/>
    <s v="Sin respuesta"/>
    <n v="12"/>
    <s v=" "/>
    <m/>
    <m/>
    <m/>
    <m/>
    <m/>
    <m/>
    <n v="1"/>
  </r>
  <r>
    <n v="2355"/>
    <m/>
    <m/>
    <m/>
    <m/>
    <m/>
    <m/>
    <m/>
    <x v="6"/>
    <x v="31"/>
    <m/>
    <m/>
    <x v="2"/>
    <s v="Sin respuesta"/>
    <n v="12"/>
    <s v=" "/>
    <m/>
    <m/>
    <m/>
    <m/>
    <m/>
    <m/>
    <n v="1"/>
  </r>
  <r>
    <n v="2356"/>
    <m/>
    <m/>
    <m/>
    <m/>
    <m/>
    <m/>
    <m/>
    <x v="6"/>
    <x v="31"/>
    <m/>
    <m/>
    <x v="2"/>
    <s v="Sin respuesta"/>
    <n v="12"/>
    <s v=" "/>
    <m/>
    <m/>
    <m/>
    <m/>
    <m/>
    <m/>
    <n v="1"/>
  </r>
  <r>
    <n v="2357"/>
    <m/>
    <m/>
    <m/>
    <m/>
    <m/>
    <m/>
    <m/>
    <x v="6"/>
    <x v="31"/>
    <m/>
    <m/>
    <x v="2"/>
    <s v="Sin respuesta"/>
    <n v="12"/>
    <s v=" "/>
    <m/>
    <m/>
    <m/>
    <m/>
    <m/>
    <m/>
    <n v="1"/>
  </r>
  <r>
    <n v="2358"/>
    <m/>
    <m/>
    <m/>
    <m/>
    <m/>
    <m/>
    <m/>
    <x v="6"/>
    <x v="31"/>
    <m/>
    <m/>
    <x v="2"/>
    <s v="Sin respuesta"/>
    <n v="12"/>
    <s v=" "/>
    <m/>
    <m/>
    <m/>
    <m/>
    <m/>
    <m/>
    <n v="1"/>
  </r>
  <r>
    <n v="2359"/>
    <m/>
    <m/>
    <m/>
    <m/>
    <m/>
    <m/>
    <m/>
    <x v="6"/>
    <x v="31"/>
    <m/>
    <m/>
    <x v="2"/>
    <s v="Sin respuesta"/>
    <n v="12"/>
    <s v=" "/>
    <m/>
    <m/>
    <m/>
    <m/>
    <m/>
    <m/>
    <n v="1"/>
  </r>
  <r>
    <n v="2360"/>
    <m/>
    <m/>
    <m/>
    <m/>
    <m/>
    <m/>
    <m/>
    <x v="6"/>
    <x v="31"/>
    <m/>
    <m/>
    <x v="2"/>
    <s v="Sin respuesta"/>
    <n v="12"/>
    <s v=" "/>
    <m/>
    <m/>
    <m/>
    <m/>
    <m/>
    <m/>
    <n v="1"/>
  </r>
  <r>
    <n v="2361"/>
    <m/>
    <m/>
    <m/>
    <m/>
    <m/>
    <m/>
    <m/>
    <x v="6"/>
    <x v="31"/>
    <m/>
    <m/>
    <x v="2"/>
    <s v="Sin respuesta"/>
    <n v="12"/>
    <s v=" "/>
    <m/>
    <m/>
    <m/>
    <m/>
    <m/>
    <m/>
    <n v="1"/>
  </r>
  <r>
    <n v="2362"/>
    <m/>
    <m/>
    <m/>
    <m/>
    <m/>
    <m/>
    <m/>
    <x v="6"/>
    <x v="31"/>
    <m/>
    <m/>
    <x v="2"/>
    <s v="Sin respuesta"/>
    <n v="12"/>
    <s v=" "/>
    <m/>
    <m/>
    <m/>
    <m/>
    <m/>
    <m/>
    <n v="1"/>
  </r>
  <r>
    <n v="2363"/>
    <m/>
    <m/>
    <m/>
    <m/>
    <m/>
    <m/>
    <m/>
    <x v="6"/>
    <x v="31"/>
    <m/>
    <m/>
    <x v="2"/>
    <s v="Sin respuesta"/>
    <n v="12"/>
    <s v=" "/>
    <m/>
    <m/>
    <m/>
    <m/>
    <m/>
    <m/>
    <n v="1"/>
  </r>
  <r>
    <n v="2364"/>
    <m/>
    <m/>
    <m/>
    <m/>
    <m/>
    <m/>
    <m/>
    <x v="6"/>
    <x v="31"/>
    <m/>
    <m/>
    <x v="2"/>
    <s v="Sin respuesta"/>
    <n v="12"/>
    <s v=" "/>
    <m/>
    <m/>
    <m/>
    <m/>
    <m/>
    <m/>
    <n v="1"/>
  </r>
  <r>
    <n v="2365"/>
    <m/>
    <m/>
    <m/>
    <m/>
    <m/>
    <m/>
    <m/>
    <x v="6"/>
    <x v="31"/>
    <m/>
    <m/>
    <x v="2"/>
    <s v="Sin respuesta"/>
    <n v="12"/>
    <s v=" "/>
    <m/>
    <m/>
    <m/>
    <m/>
    <m/>
    <m/>
    <n v="1"/>
  </r>
  <r>
    <n v="2366"/>
    <m/>
    <m/>
    <m/>
    <m/>
    <m/>
    <m/>
    <m/>
    <x v="6"/>
    <x v="31"/>
    <m/>
    <m/>
    <x v="2"/>
    <s v="Sin respuesta"/>
    <n v="12"/>
    <s v=" "/>
    <m/>
    <m/>
    <m/>
    <m/>
    <m/>
    <m/>
    <n v="1"/>
  </r>
  <r>
    <n v="2367"/>
    <m/>
    <m/>
    <m/>
    <m/>
    <m/>
    <m/>
    <m/>
    <x v="6"/>
    <x v="31"/>
    <m/>
    <m/>
    <x v="2"/>
    <s v="Sin respuesta"/>
    <n v="12"/>
    <s v=" "/>
    <m/>
    <m/>
    <m/>
    <m/>
    <m/>
    <m/>
    <n v="1"/>
  </r>
  <r>
    <n v="2368"/>
    <m/>
    <m/>
    <m/>
    <m/>
    <m/>
    <m/>
    <m/>
    <x v="6"/>
    <x v="31"/>
    <m/>
    <m/>
    <x v="2"/>
    <s v="Sin respuesta"/>
    <n v="12"/>
    <s v=" "/>
    <m/>
    <m/>
    <m/>
    <m/>
    <m/>
    <m/>
    <n v="1"/>
  </r>
  <r>
    <n v="2369"/>
    <m/>
    <m/>
    <m/>
    <m/>
    <m/>
    <m/>
    <m/>
    <x v="6"/>
    <x v="31"/>
    <m/>
    <m/>
    <x v="2"/>
    <s v="Sin respuesta"/>
    <n v="12"/>
    <s v=" "/>
    <m/>
    <m/>
    <m/>
    <m/>
    <m/>
    <m/>
    <n v="1"/>
  </r>
  <r>
    <n v="2370"/>
    <m/>
    <m/>
    <m/>
    <m/>
    <m/>
    <m/>
    <m/>
    <x v="6"/>
    <x v="31"/>
    <m/>
    <m/>
    <x v="2"/>
    <s v="Sin respuesta"/>
    <n v="12"/>
    <s v=" "/>
    <m/>
    <m/>
    <m/>
    <m/>
    <m/>
    <m/>
    <n v="1"/>
  </r>
  <r>
    <n v="2371"/>
    <m/>
    <m/>
    <m/>
    <m/>
    <m/>
    <m/>
    <m/>
    <x v="6"/>
    <x v="31"/>
    <m/>
    <m/>
    <x v="2"/>
    <s v="Sin respuesta"/>
    <n v="12"/>
    <s v=" "/>
    <m/>
    <m/>
    <m/>
    <m/>
    <m/>
    <m/>
    <n v="1"/>
  </r>
  <r>
    <n v="2372"/>
    <m/>
    <m/>
    <m/>
    <m/>
    <m/>
    <m/>
    <m/>
    <x v="6"/>
    <x v="31"/>
    <m/>
    <m/>
    <x v="2"/>
    <s v="Sin respuesta"/>
    <n v="12"/>
    <s v=" "/>
    <m/>
    <m/>
    <m/>
    <m/>
    <m/>
    <m/>
    <n v="1"/>
  </r>
  <r>
    <n v="2373"/>
    <m/>
    <m/>
    <m/>
    <m/>
    <m/>
    <m/>
    <m/>
    <x v="6"/>
    <x v="31"/>
    <m/>
    <m/>
    <x v="2"/>
    <s v="Sin respuesta"/>
    <n v="12"/>
    <s v=" "/>
    <m/>
    <m/>
    <m/>
    <m/>
    <m/>
    <m/>
    <n v="1"/>
  </r>
  <r>
    <n v="2374"/>
    <m/>
    <m/>
    <m/>
    <m/>
    <m/>
    <m/>
    <m/>
    <x v="6"/>
    <x v="31"/>
    <m/>
    <m/>
    <x v="2"/>
    <s v="Sin respuesta"/>
    <n v="12"/>
    <s v=" "/>
    <m/>
    <m/>
    <m/>
    <m/>
    <m/>
    <m/>
    <n v="1"/>
  </r>
  <r>
    <n v="2375"/>
    <m/>
    <m/>
    <m/>
    <m/>
    <m/>
    <m/>
    <m/>
    <x v="6"/>
    <x v="31"/>
    <m/>
    <m/>
    <x v="2"/>
    <s v="Sin respuesta"/>
    <n v="12"/>
    <s v=" "/>
    <m/>
    <m/>
    <m/>
    <m/>
    <m/>
    <m/>
    <n v="1"/>
  </r>
  <r>
    <n v="2376"/>
    <m/>
    <m/>
    <m/>
    <m/>
    <m/>
    <m/>
    <m/>
    <x v="6"/>
    <x v="31"/>
    <m/>
    <m/>
    <x v="2"/>
    <s v="Sin respuesta"/>
    <n v="12"/>
    <s v=" "/>
    <m/>
    <m/>
    <m/>
    <m/>
    <m/>
    <m/>
    <n v="1"/>
  </r>
  <r>
    <n v="2377"/>
    <m/>
    <m/>
    <m/>
    <m/>
    <m/>
    <m/>
    <m/>
    <x v="6"/>
    <x v="31"/>
    <m/>
    <m/>
    <x v="2"/>
    <s v="Sin respuesta"/>
    <n v="12"/>
    <s v=" "/>
    <m/>
    <m/>
    <m/>
    <m/>
    <m/>
    <m/>
    <n v="1"/>
  </r>
  <r>
    <n v="2378"/>
    <m/>
    <m/>
    <m/>
    <m/>
    <m/>
    <m/>
    <m/>
    <x v="6"/>
    <x v="31"/>
    <m/>
    <m/>
    <x v="2"/>
    <s v="Sin respuesta"/>
    <n v="12"/>
    <s v=" "/>
    <m/>
    <m/>
    <m/>
    <m/>
    <m/>
    <m/>
    <n v="1"/>
  </r>
  <r>
    <n v="2379"/>
    <m/>
    <m/>
    <m/>
    <m/>
    <m/>
    <m/>
    <m/>
    <x v="6"/>
    <x v="31"/>
    <m/>
    <m/>
    <x v="2"/>
    <s v="Sin respuesta"/>
    <n v="12"/>
    <s v=" "/>
    <m/>
    <m/>
    <m/>
    <m/>
    <m/>
    <m/>
    <n v="1"/>
  </r>
  <r>
    <n v="2380"/>
    <m/>
    <m/>
    <m/>
    <m/>
    <m/>
    <m/>
    <m/>
    <x v="6"/>
    <x v="31"/>
    <m/>
    <m/>
    <x v="2"/>
    <s v="Sin respuesta"/>
    <n v="12"/>
    <s v=" "/>
    <m/>
    <m/>
    <m/>
    <m/>
    <m/>
    <m/>
    <n v="1"/>
  </r>
  <r>
    <n v="2381"/>
    <m/>
    <m/>
    <m/>
    <m/>
    <m/>
    <m/>
    <m/>
    <x v="6"/>
    <x v="31"/>
    <m/>
    <m/>
    <x v="2"/>
    <s v="Sin respuesta"/>
    <n v="12"/>
    <s v=" "/>
    <m/>
    <m/>
    <m/>
    <m/>
    <m/>
    <m/>
    <n v="1"/>
  </r>
  <r>
    <n v="2382"/>
    <m/>
    <m/>
    <m/>
    <m/>
    <m/>
    <m/>
    <m/>
    <x v="6"/>
    <x v="31"/>
    <m/>
    <m/>
    <x v="2"/>
    <s v="Sin respuesta"/>
    <n v="12"/>
    <s v=" "/>
    <m/>
    <m/>
    <m/>
    <m/>
    <m/>
    <m/>
    <n v="1"/>
  </r>
  <r>
    <n v="2383"/>
    <m/>
    <m/>
    <m/>
    <m/>
    <m/>
    <m/>
    <m/>
    <x v="6"/>
    <x v="31"/>
    <m/>
    <m/>
    <x v="2"/>
    <s v="Sin respuesta"/>
    <n v="12"/>
    <s v=" "/>
    <m/>
    <m/>
    <m/>
    <m/>
    <m/>
    <m/>
    <n v="1"/>
  </r>
  <r>
    <n v="2384"/>
    <m/>
    <m/>
    <m/>
    <m/>
    <m/>
    <m/>
    <m/>
    <x v="6"/>
    <x v="31"/>
    <m/>
    <m/>
    <x v="2"/>
    <s v="Sin respuesta"/>
    <n v="12"/>
    <s v=" "/>
    <m/>
    <m/>
    <m/>
    <m/>
    <m/>
    <m/>
    <n v="1"/>
  </r>
  <r>
    <n v="2385"/>
    <m/>
    <m/>
    <m/>
    <m/>
    <m/>
    <m/>
    <m/>
    <x v="6"/>
    <x v="31"/>
    <m/>
    <m/>
    <x v="2"/>
    <s v="Sin respuesta"/>
    <n v="12"/>
    <s v=" "/>
    <m/>
    <m/>
    <m/>
    <m/>
    <m/>
    <m/>
    <n v="1"/>
  </r>
  <r>
    <n v="2386"/>
    <m/>
    <m/>
    <m/>
    <m/>
    <m/>
    <m/>
    <m/>
    <x v="6"/>
    <x v="31"/>
    <m/>
    <m/>
    <x v="2"/>
    <s v="Sin respuesta"/>
    <n v="12"/>
    <s v=" "/>
    <m/>
    <m/>
    <m/>
    <m/>
    <m/>
    <m/>
    <n v="1"/>
  </r>
  <r>
    <n v="2387"/>
    <m/>
    <m/>
    <m/>
    <m/>
    <m/>
    <m/>
    <m/>
    <x v="6"/>
    <x v="31"/>
    <m/>
    <m/>
    <x v="2"/>
    <s v="Sin respuesta"/>
    <n v="12"/>
    <s v=" "/>
    <m/>
    <m/>
    <m/>
    <m/>
    <m/>
    <m/>
    <n v="1"/>
  </r>
  <r>
    <n v="2388"/>
    <m/>
    <m/>
    <m/>
    <m/>
    <m/>
    <m/>
    <m/>
    <x v="6"/>
    <x v="31"/>
    <m/>
    <m/>
    <x v="2"/>
    <s v="Sin respuesta"/>
    <n v="12"/>
    <s v=" "/>
    <m/>
    <m/>
    <m/>
    <m/>
    <m/>
    <m/>
    <n v="1"/>
  </r>
  <r>
    <n v="2389"/>
    <m/>
    <m/>
    <m/>
    <m/>
    <m/>
    <m/>
    <m/>
    <x v="6"/>
    <x v="31"/>
    <m/>
    <m/>
    <x v="2"/>
    <s v="Sin respuesta"/>
    <n v="12"/>
    <s v=" "/>
    <m/>
    <m/>
    <m/>
    <m/>
    <m/>
    <m/>
    <n v="1"/>
  </r>
  <r>
    <n v="2390"/>
    <m/>
    <m/>
    <m/>
    <m/>
    <m/>
    <m/>
    <m/>
    <x v="6"/>
    <x v="31"/>
    <m/>
    <m/>
    <x v="2"/>
    <s v="Sin respuesta"/>
    <n v="12"/>
    <s v=" "/>
    <m/>
    <m/>
    <m/>
    <m/>
    <m/>
    <m/>
    <n v="1"/>
  </r>
  <r>
    <n v="2391"/>
    <m/>
    <m/>
    <m/>
    <m/>
    <m/>
    <m/>
    <m/>
    <x v="6"/>
    <x v="31"/>
    <m/>
    <m/>
    <x v="2"/>
    <s v="Sin respuesta"/>
    <n v="12"/>
    <s v=" "/>
    <m/>
    <m/>
    <m/>
    <m/>
    <m/>
    <m/>
    <n v="1"/>
  </r>
  <r>
    <n v="2392"/>
    <m/>
    <m/>
    <m/>
    <m/>
    <m/>
    <m/>
    <m/>
    <x v="6"/>
    <x v="31"/>
    <m/>
    <m/>
    <x v="2"/>
    <s v="Sin respuesta"/>
    <n v="12"/>
    <s v=" "/>
    <m/>
    <m/>
    <m/>
    <m/>
    <m/>
    <m/>
    <n v="1"/>
  </r>
  <r>
    <n v="2393"/>
    <m/>
    <m/>
    <m/>
    <m/>
    <m/>
    <m/>
    <m/>
    <x v="6"/>
    <x v="31"/>
    <m/>
    <m/>
    <x v="2"/>
    <s v="Sin respuesta"/>
    <n v="12"/>
    <s v=" "/>
    <m/>
    <m/>
    <m/>
    <m/>
    <m/>
    <m/>
    <n v="1"/>
  </r>
  <r>
    <n v="2394"/>
    <m/>
    <m/>
    <m/>
    <m/>
    <m/>
    <m/>
    <m/>
    <x v="6"/>
    <x v="31"/>
    <m/>
    <m/>
    <x v="2"/>
    <s v="Sin respuesta"/>
    <n v="12"/>
    <s v=" "/>
    <m/>
    <m/>
    <m/>
    <m/>
    <m/>
    <m/>
    <n v="1"/>
  </r>
  <r>
    <n v="2395"/>
    <m/>
    <m/>
    <m/>
    <m/>
    <m/>
    <m/>
    <m/>
    <x v="6"/>
    <x v="31"/>
    <m/>
    <m/>
    <x v="2"/>
    <s v="Sin respuesta"/>
    <n v="12"/>
    <s v=" "/>
    <m/>
    <m/>
    <m/>
    <m/>
    <m/>
    <m/>
    <n v="1"/>
  </r>
  <r>
    <n v="2396"/>
    <m/>
    <m/>
    <m/>
    <m/>
    <m/>
    <m/>
    <m/>
    <x v="6"/>
    <x v="31"/>
    <m/>
    <m/>
    <x v="2"/>
    <s v="Sin respuesta"/>
    <n v="12"/>
    <s v=" "/>
    <m/>
    <m/>
    <m/>
    <m/>
    <m/>
    <m/>
    <n v="1"/>
  </r>
  <r>
    <n v="2397"/>
    <m/>
    <m/>
    <m/>
    <m/>
    <m/>
    <m/>
    <m/>
    <x v="6"/>
    <x v="31"/>
    <m/>
    <m/>
    <x v="2"/>
    <s v="Sin respuesta"/>
    <n v="12"/>
    <s v=" "/>
    <m/>
    <m/>
    <m/>
    <m/>
    <m/>
    <m/>
    <n v="1"/>
  </r>
  <r>
    <n v="2398"/>
    <m/>
    <m/>
    <m/>
    <m/>
    <m/>
    <m/>
    <m/>
    <x v="6"/>
    <x v="31"/>
    <m/>
    <m/>
    <x v="2"/>
    <s v="Sin respuesta"/>
    <n v="12"/>
    <s v=" "/>
    <m/>
    <m/>
    <m/>
    <m/>
    <m/>
    <m/>
    <n v="1"/>
  </r>
  <r>
    <n v="2399"/>
    <m/>
    <m/>
    <m/>
    <m/>
    <m/>
    <m/>
    <m/>
    <x v="6"/>
    <x v="31"/>
    <m/>
    <m/>
    <x v="2"/>
    <s v="Sin respuesta"/>
    <n v="12"/>
    <s v=" "/>
    <m/>
    <m/>
    <m/>
    <m/>
    <m/>
    <m/>
    <n v="1"/>
  </r>
  <r>
    <n v="2400"/>
    <m/>
    <m/>
    <m/>
    <m/>
    <m/>
    <m/>
    <m/>
    <x v="6"/>
    <x v="31"/>
    <m/>
    <m/>
    <x v="2"/>
    <s v="Sin respuesta"/>
    <n v="12"/>
    <s v=" "/>
    <m/>
    <m/>
    <m/>
    <m/>
    <m/>
    <m/>
    <n v="1"/>
  </r>
  <r>
    <n v="2401"/>
    <m/>
    <m/>
    <m/>
    <m/>
    <m/>
    <m/>
    <m/>
    <x v="6"/>
    <x v="31"/>
    <m/>
    <m/>
    <x v="2"/>
    <s v="Sin respuesta"/>
    <n v="12"/>
    <s v=" "/>
    <m/>
    <m/>
    <m/>
    <m/>
    <m/>
    <m/>
    <n v="1"/>
  </r>
  <r>
    <n v="2402"/>
    <m/>
    <m/>
    <m/>
    <m/>
    <m/>
    <m/>
    <m/>
    <x v="6"/>
    <x v="31"/>
    <m/>
    <m/>
    <x v="2"/>
    <s v="Sin respuesta"/>
    <n v="12"/>
    <s v=" "/>
    <m/>
    <m/>
    <m/>
    <m/>
    <m/>
    <m/>
    <n v="1"/>
  </r>
  <r>
    <n v="2403"/>
    <m/>
    <m/>
    <m/>
    <m/>
    <m/>
    <m/>
    <m/>
    <x v="6"/>
    <x v="31"/>
    <m/>
    <m/>
    <x v="2"/>
    <s v="Sin respuesta"/>
    <n v="12"/>
    <s v=" "/>
    <m/>
    <m/>
    <m/>
    <m/>
    <m/>
    <m/>
    <n v="1"/>
  </r>
  <r>
    <n v="2404"/>
    <m/>
    <m/>
    <m/>
    <m/>
    <m/>
    <m/>
    <m/>
    <x v="6"/>
    <x v="31"/>
    <m/>
    <m/>
    <x v="2"/>
    <s v="Sin respuesta"/>
    <n v="12"/>
    <s v=" "/>
    <m/>
    <m/>
    <m/>
    <m/>
    <m/>
    <m/>
    <n v="1"/>
  </r>
  <r>
    <n v="2405"/>
    <m/>
    <m/>
    <m/>
    <m/>
    <m/>
    <m/>
    <m/>
    <x v="6"/>
    <x v="31"/>
    <m/>
    <m/>
    <x v="2"/>
    <s v="Sin respuesta"/>
    <n v="12"/>
    <s v=" "/>
    <m/>
    <m/>
    <m/>
    <m/>
    <m/>
    <m/>
    <n v="1"/>
  </r>
  <r>
    <n v="2406"/>
    <m/>
    <m/>
    <m/>
    <m/>
    <m/>
    <m/>
    <m/>
    <x v="6"/>
    <x v="31"/>
    <m/>
    <m/>
    <x v="2"/>
    <s v="Sin respuesta"/>
    <n v="12"/>
    <s v=" "/>
    <m/>
    <m/>
    <m/>
    <m/>
    <m/>
    <m/>
    <n v="1"/>
  </r>
  <r>
    <n v="2407"/>
    <m/>
    <m/>
    <m/>
    <m/>
    <m/>
    <m/>
    <m/>
    <x v="6"/>
    <x v="31"/>
    <m/>
    <m/>
    <x v="2"/>
    <s v="Sin respuesta"/>
    <n v="12"/>
    <s v=" "/>
    <m/>
    <m/>
    <m/>
    <m/>
    <m/>
    <m/>
    <n v="1"/>
  </r>
  <r>
    <n v="2408"/>
    <m/>
    <m/>
    <m/>
    <m/>
    <m/>
    <m/>
    <m/>
    <x v="6"/>
    <x v="31"/>
    <m/>
    <m/>
    <x v="2"/>
    <s v="Sin respuesta"/>
    <n v="12"/>
    <s v=" "/>
    <m/>
    <m/>
    <m/>
    <m/>
    <m/>
    <m/>
    <n v="1"/>
  </r>
  <r>
    <n v="2409"/>
    <m/>
    <m/>
    <m/>
    <m/>
    <m/>
    <m/>
    <m/>
    <x v="6"/>
    <x v="31"/>
    <m/>
    <m/>
    <x v="2"/>
    <s v="Sin respuesta"/>
    <n v="12"/>
    <s v=" "/>
    <m/>
    <m/>
    <m/>
    <m/>
    <m/>
    <m/>
    <n v="1"/>
  </r>
  <r>
    <n v="2410"/>
    <m/>
    <m/>
    <m/>
    <m/>
    <m/>
    <m/>
    <m/>
    <x v="6"/>
    <x v="31"/>
    <m/>
    <m/>
    <x v="2"/>
    <s v="Sin respuesta"/>
    <n v="12"/>
    <s v=" "/>
    <m/>
    <m/>
    <m/>
    <m/>
    <m/>
    <m/>
    <n v="1"/>
  </r>
  <r>
    <n v="2411"/>
    <m/>
    <m/>
    <m/>
    <m/>
    <m/>
    <m/>
    <m/>
    <x v="6"/>
    <x v="31"/>
    <m/>
    <m/>
    <x v="2"/>
    <s v="Sin respuesta"/>
    <n v="12"/>
    <s v=" "/>
    <m/>
    <m/>
    <m/>
    <m/>
    <m/>
    <m/>
    <n v="1"/>
  </r>
  <r>
    <n v="2412"/>
    <m/>
    <m/>
    <m/>
    <m/>
    <m/>
    <m/>
    <m/>
    <x v="6"/>
    <x v="31"/>
    <m/>
    <m/>
    <x v="2"/>
    <s v="Sin respuesta"/>
    <n v="12"/>
    <s v=" "/>
    <m/>
    <m/>
    <m/>
    <m/>
    <m/>
    <m/>
    <n v="1"/>
  </r>
  <r>
    <n v="2413"/>
    <m/>
    <m/>
    <m/>
    <m/>
    <m/>
    <m/>
    <m/>
    <x v="6"/>
    <x v="31"/>
    <m/>
    <m/>
    <x v="2"/>
    <s v="Sin respuesta"/>
    <n v="12"/>
    <s v=" "/>
    <m/>
    <m/>
    <m/>
    <m/>
    <m/>
    <m/>
    <n v="1"/>
  </r>
  <r>
    <n v="2414"/>
    <m/>
    <m/>
    <m/>
    <m/>
    <m/>
    <m/>
    <m/>
    <x v="6"/>
    <x v="31"/>
    <m/>
    <m/>
    <x v="2"/>
    <s v="Sin respuesta"/>
    <n v="12"/>
    <s v=" "/>
    <m/>
    <m/>
    <m/>
    <m/>
    <m/>
    <m/>
    <n v="1"/>
  </r>
  <r>
    <n v="2415"/>
    <m/>
    <m/>
    <m/>
    <m/>
    <m/>
    <m/>
    <m/>
    <x v="6"/>
    <x v="31"/>
    <m/>
    <m/>
    <x v="2"/>
    <s v="Sin respuesta"/>
    <n v="12"/>
    <s v=" "/>
    <m/>
    <m/>
    <m/>
    <m/>
    <m/>
    <m/>
    <n v="1"/>
  </r>
  <r>
    <n v="2416"/>
    <m/>
    <m/>
    <m/>
    <m/>
    <m/>
    <m/>
    <m/>
    <x v="6"/>
    <x v="31"/>
    <m/>
    <m/>
    <x v="2"/>
    <s v="Sin respuesta"/>
    <n v="12"/>
    <s v=" "/>
    <m/>
    <m/>
    <m/>
    <m/>
    <m/>
    <m/>
    <n v="1"/>
  </r>
  <r>
    <n v="2417"/>
    <m/>
    <m/>
    <m/>
    <m/>
    <m/>
    <m/>
    <m/>
    <x v="6"/>
    <x v="31"/>
    <m/>
    <m/>
    <x v="2"/>
    <s v="Sin respuesta"/>
    <n v="12"/>
    <s v=" "/>
    <m/>
    <m/>
    <m/>
    <m/>
    <m/>
    <m/>
    <n v="1"/>
  </r>
  <r>
    <n v="2418"/>
    <m/>
    <m/>
    <m/>
    <m/>
    <m/>
    <m/>
    <m/>
    <x v="6"/>
    <x v="31"/>
    <m/>
    <m/>
    <x v="2"/>
    <s v="Sin respuesta"/>
    <n v="12"/>
    <s v=" "/>
    <m/>
    <m/>
    <m/>
    <m/>
    <m/>
    <m/>
    <n v="1"/>
  </r>
  <r>
    <n v="2419"/>
    <m/>
    <m/>
    <m/>
    <m/>
    <m/>
    <m/>
    <m/>
    <x v="6"/>
    <x v="31"/>
    <m/>
    <m/>
    <x v="2"/>
    <s v="Sin respuesta"/>
    <n v="12"/>
    <s v=" "/>
    <m/>
    <m/>
    <m/>
    <m/>
    <m/>
    <m/>
    <n v="1"/>
  </r>
  <r>
    <n v="2420"/>
    <m/>
    <m/>
    <m/>
    <m/>
    <m/>
    <m/>
    <m/>
    <x v="6"/>
    <x v="31"/>
    <m/>
    <m/>
    <x v="2"/>
    <s v="Sin respuesta"/>
    <n v="12"/>
    <s v=" "/>
    <m/>
    <m/>
    <m/>
    <m/>
    <m/>
    <m/>
    <n v="1"/>
  </r>
  <r>
    <n v="2421"/>
    <m/>
    <m/>
    <m/>
    <m/>
    <m/>
    <m/>
    <m/>
    <x v="6"/>
    <x v="31"/>
    <m/>
    <m/>
    <x v="2"/>
    <s v="Sin respuesta"/>
    <n v="12"/>
    <s v=" "/>
    <m/>
    <m/>
    <m/>
    <m/>
    <m/>
    <m/>
    <n v="1"/>
  </r>
  <r>
    <n v="2422"/>
    <m/>
    <m/>
    <m/>
    <m/>
    <m/>
    <m/>
    <m/>
    <x v="6"/>
    <x v="31"/>
    <m/>
    <m/>
    <x v="2"/>
    <s v="Sin respuesta"/>
    <n v="12"/>
    <s v=" "/>
    <m/>
    <m/>
    <m/>
    <m/>
    <m/>
    <m/>
    <n v="1"/>
  </r>
  <r>
    <n v="2423"/>
    <m/>
    <m/>
    <m/>
    <m/>
    <m/>
    <m/>
    <m/>
    <x v="6"/>
    <x v="31"/>
    <m/>
    <m/>
    <x v="2"/>
    <s v="Sin respuesta"/>
    <n v="12"/>
    <s v=" "/>
    <m/>
    <m/>
    <m/>
    <m/>
    <m/>
    <m/>
    <n v="1"/>
  </r>
  <r>
    <n v="2424"/>
    <m/>
    <m/>
    <m/>
    <m/>
    <m/>
    <m/>
    <m/>
    <x v="6"/>
    <x v="31"/>
    <m/>
    <m/>
    <x v="2"/>
    <s v="Sin respuesta"/>
    <n v="12"/>
    <s v=" "/>
    <m/>
    <m/>
    <m/>
    <m/>
    <m/>
    <m/>
    <n v="1"/>
  </r>
  <r>
    <n v="2425"/>
    <m/>
    <m/>
    <m/>
    <m/>
    <m/>
    <m/>
    <m/>
    <x v="6"/>
    <x v="31"/>
    <m/>
    <m/>
    <x v="2"/>
    <s v="Sin respuesta"/>
    <n v="12"/>
    <s v=" "/>
    <m/>
    <m/>
    <m/>
    <m/>
    <m/>
    <m/>
    <n v="1"/>
  </r>
  <r>
    <n v="2426"/>
    <m/>
    <m/>
    <m/>
    <m/>
    <m/>
    <m/>
    <m/>
    <x v="6"/>
    <x v="31"/>
    <m/>
    <m/>
    <x v="2"/>
    <s v="Sin respuesta"/>
    <n v="12"/>
    <s v=" "/>
    <m/>
    <m/>
    <m/>
    <m/>
    <m/>
    <m/>
    <n v="1"/>
  </r>
  <r>
    <n v="2427"/>
    <m/>
    <m/>
    <m/>
    <m/>
    <m/>
    <m/>
    <m/>
    <x v="6"/>
    <x v="31"/>
    <m/>
    <m/>
    <x v="2"/>
    <s v="Sin respuesta"/>
    <n v="12"/>
    <s v=" "/>
    <m/>
    <m/>
    <m/>
    <m/>
    <m/>
    <m/>
    <n v="1"/>
  </r>
  <r>
    <n v="2428"/>
    <m/>
    <m/>
    <m/>
    <m/>
    <m/>
    <m/>
    <m/>
    <x v="6"/>
    <x v="31"/>
    <m/>
    <m/>
    <x v="2"/>
    <s v="Sin respuesta"/>
    <n v="12"/>
    <s v=" "/>
    <m/>
    <m/>
    <m/>
    <m/>
    <m/>
    <m/>
    <n v="1"/>
  </r>
  <r>
    <n v="2429"/>
    <m/>
    <m/>
    <m/>
    <m/>
    <m/>
    <m/>
    <m/>
    <x v="6"/>
    <x v="31"/>
    <m/>
    <m/>
    <x v="2"/>
    <s v="Sin respuesta"/>
    <n v="12"/>
    <s v=" "/>
    <m/>
    <m/>
    <m/>
    <m/>
    <m/>
    <m/>
    <n v="1"/>
  </r>
  <r>
    <n v="2430"/>
    <m/>
    <m/>
    <m/>
    <m/>
    <m/>
    <m/>
    <m/>
    <x v="6"/>
    <x v="31"/>
    <m/>
    <m/>
    <x v="2"/>
    <s v="Sin respuesta"/>
    <n v="12"/>
    <s v=" "/>
    <m/>
    <m/>
    <m/>
    <m/>
    <m/>
    <m/>
    <n v="1"/>
  </r>
  <r>
    <n v="2431"/>
    <m/>
    <m/>
    <m/>
    <m/>
    <m/>
    <m/>
    <m/>
    <x v="6"/>
    <x v="31"/>
    <m/>
    <m/>
    <x v="2"/>
    <s v="Sin respuesta"/>
    <n v="12"/>
    <s v=" "/>
    <m/>
    <m/>
    <m/>
    <m/>
    <m/>
    <m/>
    <n v="1"/>
  </r>
  <r>
    <n v="2432"/>
    <m/>
    <m/>
    <m/>
    <m/>
    <m/>
    <m/>
    <m/>
    <x v="6"/>
    <x v="31"/>
    <m/>
    <m/>
    <x v="2"/>
    <s v="Sin respuesta"/>
    <n v="12"/>
    <s v=" "/>
    <m/>
    <m/>
    <m/>
    <m/>
    <m/>
    <m/>
    <n v="1"/>
  </r>
  <r>
    <n v="2433"/>
    <m/>
    <m/>
    <m/>
    <m/>
    <m/>
    <m/>
    <m/>
    <x v="6"/>
    <x v="31"/>
    <m/>
    <m/>
    <x v="2"/>
    <s v="Sin respuesta"/>
    <n v="12"/>
    <s v=" "/>
    <m/>
    <m/>
    <m/>
    <m/>
    <m/>
    <m/>
    <n v="1"/>
  </r>
  <r>
    <n v="2434"/>
    <m/>
    <m/>
    <m/>
    <m/>
    <m/>
    <m/>
    <m/>
    <x v="6"/>
    <x v="31"/>
    <m/>
    <m/>
    <x v="2"/>
    <s v="Sin respuesta"/>
    <n v="12"/>
    <s v=" "/>
    <m/>
    <m/>
    <m/>
    <m/>
    <m/>
    <m/>
    <n v="1"/>
  </r>
  <r>
    <n v="2435"/>
    <m/>
    <m/>
    <m/>
    <m/>
    <m/>
    <m/>
    <m/>
    <x v="6"/>
    <x v="31"/>
    <m/>
    <m/>
    <x v="2"/>
    <s v="Sin respuesta"/>
    <n v="12"/>
    <s v=" "/>
    <m/>
    <m/>
    <m/>
    <m/>
    <m/>
    <m/>
    <n v="1"/>
  </r>
  <r>
    <n v="2436"/>
    <m/>
    <m/>
    <m/>
    <m/>
    <m/>
    <m/>
    <m/>
    <x v="6"/>
    <x v="31"/>
    <m/>
    <m/>
    <x v="2"/>
    <s v="Sin respuesta"/>
    <n v="12"/>
    <s v=" "/>
    <m/>
    <m/>
    <m/>
    <m/>
    <m/>
    <m/>
    <n v="1"/>
  </r>
  <r>
    <n v="2437"/>
    <m/>
    <m/>
    <m/>
    <m/>
    <m/>
    <m/>
    <m/>
    <x v="6"/>
    <x v="31"/>
    <m/>
    <m/>
    <x v="2"/>
    <s v="Sin respuesta"/>
    <n v="12"/>
    <s v=" "/>
    <m/>
    <m/>
    <m/>
    <m/>
    <m/>
    <m/>
    <n v="1"/>
  </r>
  <r>
    <n v="2438"/>
    <m/>
    <m/>
    <m/>
    <m/>
    <m/>
    <m/>
    <m/>
    <x v="6"/>
    <x v="31"/>
    <m/>
    <m/>
    <x v="2"/>
    <s v="Sin respuesta"/>
    <n v="12"/>
    <s v=" "/>
    <m/>
    <m/>
    <m/>
    <m/>
    <m/>
    <m/>
    <n v="1"/>
  </r>
  <r>
    <n v="2439"/>
    <m/>
    <m/>
    <m/>
    <m/>
    <m/>
    <m/>
    <m/>
    <x v="6"/>
    <x v="31"/>
    <m/>
    <m/>
    <x v="2"/>
    <s v="Sin respuesta"/>
    <n v="12"/>
    <s v=" "/>
    <m/>
    <m/>
    <m/>
    <m/>
    <m/>
    <m/>
    <n v="1"/>
  </r>
  <r>
    <n v="2440"/>
    <m/>
    <m/>
    <m/>
    <m/>
    <m/>
    <m/>
    <m/>
    <x v="6"/>
    <x v="31"/>
    <m/>
    <m/>
    <x v="2"/>
    <s v="Sin respuesta"/>
    <n v="12"/>
    <s v=" "/>
    <m/>
    <m/>
    <m/>
    <m/>
    <m/>
    <m/>
    <n v="1"/>
  </r>
  <r>
    <n v="2441"/>
    <m/>
    <m/>
    <m/>
    <m/>
    <m/>
    <m/>
    <m/>
    <x v="6"/>
    <x v="31"/>
    <m/>
    <m/>
    <x v="2"/>
    <s v="Sin respuesta"/>
    <n v="12"/>
    <s v=" "/>
    <m/>
    <m/>
    <m/>
    <m/>
    <m/>
    <m/>
    <n v="1"/>
  </r>
  <r>
    <n v="2442"/>
    <m/>
    <m/>
    <m/>
    <m/>
    <m/>
    <m/>
    <m/>
    <x v="6"/>
    <x v="31"/>
    <m/>
    <m/>
    <x v="2"/>
    <s v="Sin respuesta"/>
    <n v="12"/>
    <s v=" "/>
    <m/>
    <m/>
    <m/>
    <m/>
    <m/>
    <m/>
    <n v="1"/>
  </r>
  <r>
    <n v="2443"/>
    <m/>
    <m/>
    <m/>
    <m/>
    <m/>
    <m/>
    <m/>
    <x v="6"/>
    <x v="31"/>
    <m/>
    <m/>
    <x v="2"/>
    <s v="Sin respuesta"/>
    <n v="12"/>
    <s v=" "/>
    <m/>
    <m/>
    <m/>
    <m/>
    <m/>
    <m/>
    <n v="1"/>
  </r>
  <r>
    <n v="2444"/>
    <m/>
    <m/>
    <m/>
    <m/>
    <m/>
    <m/>
    <m/>
    <x v="6"/>
    <x v="31"/>
    <m/>
    <m/>
    <x v="2"/>
    <s v="Sin respuesta"/>
    <n v="12"/>
    <s v=" "/>
    <m/>
    <m/>
    <m/>
    <m/>
    <m/>
    <m/>
    <n v="1"/>
  </r>
  <r>
    <n v="2445"/>
    <m/>
    <m/>
    <m/>
    <m/>
    <m/>
    <m/>
    <m/>
    <x v="6"/>
    <x v="31"/>
    <m/>
    <m/>
    <x v="2"/>
    <s v="Sin respuesta"/>
    <n v="12"/>
    <s v=" "/>
    <m/>
    <m/>
    <m/>
    <m/>
    <m/>
    <m/>
    <n v="1"/>
  </r>
  <r>
    <n v="2446"/>
    <m/>
    <m/>
    <m/>
    <m/>
    <m/>
    <m/>
    <m/>
    <x v="6"/>
    <x v="31"/>
    <m/>
    <m/>
    <x v="2"/>
    <s v="Sin respuesta"/>
    <n v="12"/>
    <s v=" "/>
    <m/>
    <m/>
    <m/>
    <m/>
    <m/>
    <m/>
    <n v="1"/>
  </r>
  <r>
    <n v="2447"/>
    <m/>
    <m/>
    <m/>
    <m/>
    <m/>
    <m/>
    <m/>
    <x v="6"/>
    <x v="31"/>
    <m/>
    <m/>
    <x v="2"/>
    <s v="Sin respuesta"/>
    <n v="12"/>
    <s v=" "/>
    <m/>
    <m/>
    <m/>
    <m/>
    <m/>
    <m/>
    <n v="1"/>
  </r>
  <r>
    <n v="2448"/>
    <m/>
    <m/>
    <m/>
    <m/>
    <m/>
    <m/>
    <m/>
    <x v="6"/>
    <x v="31"/>
    <m/>
    <m/>
    <x v="2"/>
    <s v="Sin respuesta"/>
    <n v="12"/>
    <s v=" "/>
    <m/>
    <m/>
    <m/>
    <m/>
    <m/>
    <m/>
    <n v="1"/>
  </r>
  <r>
    <n v="2449"/>
    <m/>
    <m/>
    <m/>
    <m/>
    <m/>
    <m/>
    <m/>
    <x v="6"/>
    <x v="31"/>
    <m/>
    <m/>
    <x v="2"/>
    <s v="Sin respuesta"/>
    <n v="12"/>
    <s v=" "/>
    <m/>
    <m/>
    <m/>
    <m/>
    <m/>
    <m/>
    <n v="1"/>
  </r>
  <r>
    <n v="2450"/>
    <m/>
    <m/>
    <m/>
    <m/>
    <m/>
    <m/>
    <m/>
    <x v="6"/>
    <x v="31"/>
    <m/>
    <m/>
    <x v="2"/>
    <s v="Sin respuesta"/>
    <n v="12"/>
    <s v=" "/>
    <m/>
    <m/>
    <m/>
    <m/>
    <m/>
    <m/>
    <n v="1"/>
  </r>
  <r>
    <n v="2451"/>
    <m/>
    <m/>
    <m/>
    <m/>
    <m/>
    <m/>
    <m/>
    <x v="6"/>
    <x v="31"/>
    <m/>
    <m/>
    <x v="2"/>
    <s v="Sin respuesta"/>
    <n v="12"/>
    <s v=" "/>
    <m/>
    <m/>
    <m/>
    <m/>
    <m/>
    <m/>
    <n v="1"/>
  </r>
  <r>
    <n v="2452"/>
    <m/>
    <m/>
    <m/>
    <m/>
    <m/>
    <m/>
    <m/>
    <x v="6"/>
    <x v="31"/>
    <m/>
    <m/>
    <x v="2"/>
    <s v="Sin respuesta"/>
    <n v="12"/>
    <s v=" "/>
    <m/>
    <m/>
    <m/>
    <m/>
    <m/>
    <m/>
    <n v="1"/>
  </r>
  <r>
    <n v="2453"/>
    <m/>
    <m/>
    <m/>
    <m/>
    <m/>
    <m/>
    <m/>
    <x v="6"/>
    <x v="31"/>
    <m/>
    <m/>
    <x v="2"/>
    <s v="Sin respuesta"/>
    <n v="12"/>
    <s v=" "/>
    <m/>
    <m/>
    <m/>
    <m/>
    <m/>
    <m/>
    <n v="1"/>
  </r>
  <r>
    <n v="2454"/>
    <m/>
    <m/>
    <m/>
    <m/>
    <m/>
    <m/>
    <m/>
    <x v="6"/>
    <x v="31"/>
    <m/>
    <m/>
    <x v="2"/>
    <s v="Sin respuesta"/>
    <n v="12"/>
    <s v=" "/>
    <m/>
    <m/>
    <m/>
    <m/>
    <m/>
    <m/>
    <n v="1"/>
  </r>
  <r>
    <n v="2455"/>
    <m/>
    <m/>
    <m/>
    <m/>
    <m/>
    <m/>
    <m/>
    <x v="6"/>
    <x v="31"/>
    <m/>
    <m/>
    <x v="2"/>
    <s v="Sin respuesta"/>
    <n v="12"/>
    <s v=" "/>
    <m/>
    <m/>
    <m/>
    <m/>
    <m/>
    <m/>
    <n v="1"/>
  </r>
  <r>
    <n v="2456"/>
    <m/>
    <m/>
    <m/>
    <m/>
    <m/>
    <m/>
    <m/>
    <x v="6"/>
    <x v="31"/>
    <m/>
    <m/>
    <x v="2"/>
    <s v="Sin respuesta"/>
    <n v="12"/>
    <s v=" "/>
    <m/>
    <m/>
    <m/>
    <m/>
    <m/>
    <m/>
    <n v="1"/>
  </r>
  <r>
    <n v="2457"/>
    <m/>
    <m/>
    <m/>
    <m/>
    <m/>
    <m/>
    <m/>
    <x v="6"/>
    <x v="31"/>
    <m/>
    <m/>
    <x v="2"/>
    <s v="Sin respuesta"/>
    <n v="12"/>
    <s v=" "/>
    <m/>
    <m/>
    <m/>
    <m/>
    <m/>
    <m/>
    <n v="1"/>
  </r>
  <r>
    <n v="2458"/>
    <m/>
    <m/>
    <m/>
    <m/>
    <m/>
    <m/>
    <m/>
    <x v="6"/>
    <x v="31"/>
    <m/>
    <m/>
    <x v="2"/>
    <s v="Sin respuesta"/>
    <n v="12"/>
    <s v=" "/>
    <m/>
    <m/>
    <m/>
    <m/>
    <m/>
    <m/>
    <n v="1"/>
  </r>
  <r>
    <n v="2459"/>
    <m/>
    <m/>
    <m/>
    <m/>
    <m/>
    <m/>
    <m/>
    <x v="6"/>
    <x v="31"/>
    <m/>
    <m/>
    <x v="2"/>
    <s v="Sin respuesta"/>
    <n v="12"/>
    <s v=" "/>
    <m/>
    <m/>
    <m/>
    <m/>
    <m/>
    <m/>
    <n v="1"/>
  </r>
  <r>
    <n v="2460"/>
    <m/>
    <m/>
    <m/>
    <m/>
    <m/>
    <m/>
    <m/>
    <x v="6"/>
    <x v="31"/>
    <m/>
    <m/>
    <x v="2"/>
    <s v="Sin respuesta"/>
    <n v="12"/>
    <s v=" "/>
    <m/>
    <m/>
    <m/>
    <m/>
    <m/>
    <m/>
    <n v="1"/>
  </r>
  <r>
    <n v="2461"/>
    <m/>
    <m/>
    <m/>
    <m/>
    <m/>
    <m/>
    <m/>
    <x v="6"/>
    <x v="31"/>
    <m/>
    <m/>
    <x v="2"/>
    <s v="Sin respuesta"/>
    <n v="12"/>
    <s v=" "/>
    <m/>
    <m/>
    <m/>
    <m/>
    <m/>
    <m/>
    <n v="1"/>
  </r>
  <r>
    <n v="2462"/>
    <m/>
    <m/>
    <m/>
    <m/>
    <m/>
    <m/>
    <m/>
    <x v="6"/>
    <x v="31"/>
    <m/>
    <m/>
    <x v="2"/>
    <s v="Sin respuesta"/>
    <n v="12"/>
    <s v=" "/>
    <m/>
    <m/>
    <m/>
    <m/>
    <m/>
    <m/>
    <n v="1"/>
  </r>
  <r>
    <n v="2463"/>
    <m/>
    <m/>
    <m/>
    <m/>
    <m/>
    <m/>
    <m/>
    <x v="6"/>
    <x v="31"/>
    <m/>
    <m/>
    <x v="2"/>
    <s v="Sin respuesta"/>
    <n v="12"/>
    <s v=" "/>
    <m/>
    <m/>
    <m/>
    <m/>
    <m/>
    <m/>
    <n v="1"/>
  </r>
  <r>
    <n v="2464"/>
    <m/>
    <m/>
    <m/>
    <m/>
    <m/>
    <m/>
    <m/>
    <x v="6"/>
    <x v="31"/>
    <m/>
    <m/>
    <x v="2"/>
    <s v="Sin respuesta"/>
    <n v="12"/>
    <s v=" "/>
    <m/>
    <m/>
    <m/>
    <m/>
    <m/>
    <m/>
    <n v="1"/>
  </r>
  <r>
    <n v="2465"/>
    <m/>
    <m/>
    <m/>
    <m/>
    <m/>
    <m/>
    <m/>
    <x v="6"/>
    <x v="31"/>
    <m/>
    <m/>
    <x v="2"/>
    <s v="Sin respuesta"/>
    <n v="12"/>
    <s v=" "/>
    <m/>
    <m/>
    <m/>
    <m/>
    <m/>
    <m/>
    <n v="1"/>
  </r>
  <r>
    <n v="2466"/>
    <m/>
    <m/>
    <m/>
    <m/>
    <m/>
    <m/>
    <m/>
    <x v="6"/>
    <x v="31"/>
    <m/>
    <m/>
    <x v="2"/>
    <s v="Sin respuesta"/>
    <n v="12"/>
    <s v=" "/>
    <m/>
    <m/>
    <m/>
    <m/>
    <m/>
    <m/>
    <n v="1"/>
  </r>
  <r>
    <n v="2467"/>
    <m/>
    <m/>
    <m/>
    <m/>
    <m/>
    <m/>
    <m/>
    <x v="6"/>
    <x v="31"/>
    <m/>
    <m/>
    <x v="2"/>
    <s v="Sin respuesta"/>
    <n v="12"/>
    <s v=" "/>
    <m/>
    <m/>
    <m/>
    <m/>
    <m/>
    <m/>
    <n v="1"/>
  </r>
  <r>
    <n v="2468"/>
    <m/>
    <m/>
    <m/>
    <m/>
    <m/>
    <m/>
    <m/>
    <x v="6"/>
    <x v="31"/>
    <m/>
    <m/>
    <x v="2"/>
    <s v="Sin respuesta"/>
    <n v="12"/>
    <s v=" "/>
    <m/>
    <m/>
    <m/>
    <m/>
    <m/>
    <m/>
    <n v="1"/>
  </r>
  <r>
    <n v="2469"/>
    <m/>
    <m/>
    <m/>
    <m/>
    <m/>
    <m/>
    <m/>
    <x v="6"/>
    <x v="31"/>
    <m/>
    <m/>
    <x v="2"/>
    <s v="Sin respuesta"/>
    <n v="12"/>
    <s v=" "/>
    <m/>
    <m/>
    <m/>
    <m/>
    <m/>
    <m/>
    <n v="1"/>
  </r>
  <r>
    <n v="2470"/>
    <m/>
    <m/>
    <m/>
    <m/>
    <m/>
    <m/>
    <m/>
    <x v="6"/>
    <x v="31"/>
    <m/>
    <m/>
    <x v="2"/>
    <s v="Sin respuesta"/>
    <n v="12"/>
    <s v=" "/>
    <m/>
    <m/>
    <m/>
    <m/>
    <m/>
    <m/>
    <n v="1"/>
  </r>
  <r>
    <n v="2471"/>
    <m/>
    <m/>
    <m/>
    <m/>
    <m/>
    <m/>
    <m/>
    <x v="6"/>
    <x v="31"/>
    <m/>
    <m/>
    <x v="2"/>
    <s v="Sin respuesta"/>
    <n v="12"/>
    <s v=" "/>
    <m/>
    <m/>
    <m/>
    <m/>
    <m/>
    <m/>
    <n v="1"/>
  </r>
  <r>
    <n v="2472"/>
    <m/>
    <m/>
    <m/>
    <m/>
    <m/>
    <m/>
    <m/>
    <x v="6"/>
    <x v="31"/>
    <m/>
    <m/>
    <x v="2"/>
    <s v="Sin respuesta"/>
    <n v="12"/>
    <s v=" "/>
    <m/>
    <m/>
    <m/>
    <m/>
    <m/>
    <m/>
    <n v="1"/>
  </r>
  <r>
    <n v="2473"/>
    <m/>
    <m/>
    <m/>
    <m/>
    <m/>
    <m/>
    <m/>
    <x v="6"/>
    <x v="31"/>
    <m/>
    <m/>
    <x v="2"/>
    <s v="Sin respuesta"/>
    <n v="12"/>
    <s v=" "/>
    <m/>
    <m/>
    <m/>
    <m/>
    <m/>
    <m/>
    <n v="1"/>
  </r>
  <r>
    <n v="2474"/>
    <m/>
    <m/>
    <m/>
    <m/>
    <m/>
    <m/>
    <m/>
    <x v="6"/>
    <x v="31"/>
    <m/>
    <m/>
    <x v="2"/>
    <s v="Sin respuesta"/>
    <n v="12"/>
    <s v=" "/>
    <m/>
    <m/>
    <m/>
    <m/>
    <m/>
    <m/>
    <n v="1"/>
  </r>
  <r>
    <n v="2475"/>
    <m/>
    <m/>
    <m/>
    <m/>
    <m/>
    <m/>
    <m/>
    <x v="6"/>
    <x v="31"/>
    <m/>
    <m/>
    <x v="2"/>
    <s v="Sin respuesta"/>
    <n v="12"/>
    <s v=" "/>
    <m/>
    <m/>
    <m/>
    <m/>
    <m/>
    <m/>
    <n v="1"/>
  </r>
  <r>
    <n v="2476"/>
    <m/>
    <m/>
    <m/>
    <m/>
    <m/>
    <m/>
    <m/>
    <x v="6"/>
    <x v="31"/>
    <m/>
    <m/>
    <x v="2"/>
    <s v="Sin respuesta"/>
    <n v="12"/>
    <s v=" "/>
    <m/>
    <m/>
    <m/>
    <m/>
    <m/>
    <m/>
    <n v="1"/>
  </r>
  <r>
    <n v="2477"/>
    <m/>
    <m/>
    <m/>
    <m/>
    <m/>
    <m/>
    <m/>
    <x v="6"/>
    <x v="31"/>
    <m/>
    <m/>
    <x v="2"/>
    <s v="Sin respuesta"/>
    <n v="12"/>
    <s v=" "/>
    <m/>
    <m/>
    <m/>
    <m/>
    <m/>
    <m/>
    <n v="1"/>
  </r>
  <r>
    <n v="2478"/>
    <m/>
    <m/>
    <m/>
    <m/>
    <m/>
    <m/>
    <m/>
    <x v="6"/>
    <x v="31"/>
    <m/>
    <m/>
    <x v="2"/>
    <s v="Sin respuesta"/>
    <n v="12"/>
    <s v=" "/>
    <m/>
    <m/>
    <m/>
    <m/>
    <m/>
    <m/>
    <n v="1"/>
  </r>
  <r>
    <n v="2479"/>
    <m/>
    <m/>
    <m/>
    <m/>
    <m/>
    <m/>
    <m/>
    <x v="6"/>
    <x v="31"/>
    <m/>
    <m/>
    <x v="2"/>
    <s v="Sin respuesta"/>
    <n v="12"/>
    <s v=" "/>
    <m/>
    <m/>
    <m/>
    <m/>
    <m/>
    <m/>
    <n v="1"/>
  </r>
  <r>
    <n v="2480"/>
    <m/>
    <m/>
    <m/>
    <m/>
    <m/>
    <m/>
    <m/>
    <x v="6"/>
    <x v="31"/>
    <m/>
    <m/>
    <x v="2"/>
    <s v="Sin respuesta"/>
    <n v="12"/>
    <s v=" "/>
    <m/>
    <m/>
    <m/>
    <m/>
    <m/>
    <m/>
    <n v="1"/>
  </r>
  <r>
    <n v="2481"/>
    <m/>
    <m/>
    <m/>
    <m/>
    <m/>
    <m/>
    <m/>
    <x v="6"/>
    <x v="31"/>
    <m/>
    <m/>
    <x v="2"/>
    <s v="Sin respuesta"/>
    <n v="12"/>
    <s v=" "/>
    <m/>
    <m/>
    <m/>
    <m/>
    <m/>
    <m/>
    <n v="1"/>
  </r>
  <r>
    <n v="2482"/>
    <m/>
    <m/>
    <m/>
    <m/>
    <m/>
    <m/>
    <m/>
    <x v="6"/>
    <x v="31"/>
    <m/>
    <m/>
    <x v="2"/>
    <s v="Sin respuesta"/>
    <n v="12"/>
    <s v=" "/>
    <m/>
    <m/>
    <m/>
    <m/>
    <m/>
    <m/>
    <n v="1"/>
  </r>
  <r>
    <n v="2483"/>
    <m/>
    <m/>
    <m/>
    <m/>
    <m/>
    <m/>
    <m/>
    <x v="6"/>
    <x v="31"/>
    <m/>
    <m/>
    <x v="2"/>
    <s v="Sin respuesta"/>
    <n v="12"/>
    <s v=" "/>
    <m/>
    <m/>
    <m/>
    <m/>
    <m/>
    <m/>
    <n v="1"/>
  </r>
  <r>
    <n v="2484"/>
    <m/>
    <m/>
    <m/>
    <m/>
    <m/>
    <m/>
    <m/>
    <x v="6"/>
    <x v="31"/>
    <m/>
    <m/>
    <x v="2"/>
    <s v="Sin respuesta"/>
    <n v="12"/>
    <s v=" "/>
    <m/>
    <m/>
    <m/>
    <m/>
    <m/>
    <m/>
    <n v="1"/>
  </r>
  <r>
    <n v="2485"/>
    <m/>
    <m/>
    <m/>
    <m/>
    <m/>
    <m/>
    <m/>
    <x v="6"/>
    <x v="31"/>
    <m/>
    <m/>
    <x v="2"/>
    <s v="Sin respuesta"/>
    <n v="12"/>
    <s v=" "/>
    <m/>
    <m/>
    <m/>
    <m/>
    <m/>
    <m/>
    <n v="1"/>
  </r>
  <r>
    <n v="2486"/>
    <m/>
    <m/>
    <m/>
    <m/>
    <m/>
    <m/>
    <m/>
    <x v="6"/>
    <x v="31"/>
    <m/>
    <m/>
    <x v="2"/>
    <s v="Sin respuesta"/>
    <n v="12"/>
    <s v=" "/>
    <m/>
    <m/>
    <m/>
    <m/>
    <m/>
    <m/>
    <n v="1"/>
  </r>
  <r>
    <n v="2487"/>
    <m/>
    <m/>
    <m/>
    <m/>
    <m/>
    <m/>
    <m/>
    <x v="6"/>
    <x v="31"/>
    <m/>
    <m/>
    <x v="2"/>
    <s v="Sin respuesta"/>
    <n v="12"/>
    <s v=" "/>
    <m/>
    <m/>
    <m/>
    <m/>
    <m/>
    <m/>
    <n v="1"/>
  </r>
  <r>
    <n v="2488"/>
    <m/>
    <m/>
    <m/>
    <m/>
    <m/>
    <m/>
    <m/>
    <x v="6"/>
    <x v="31"/>
    <m/>
    <m/>
    <x v="2"/>
    <s v="Sin respuesta"/>
    <n v="12"/>
    <s v=" "/>
    <m/>
    <m/>
    <m/>
    <m/>
    <m/>
    <m/>
    <n v="1"/>
  </r>
  <r>
    <n v="2489"/>
    <m/>
    <m/>
    <m/>
    <m/>
    <m/>
    <m/>
    <m/>
    <x v="6"/>
    <x v="31"/>
    <m/>
    <m/>
    <x v="2"/>
    <s v="Sin respuesta"/>
    <n v="12"/>
    <s v=" "/>
    <m/>
    <m/>
    <m/>
    <m/>
    <m/>
    <m/>
    <n v="1"/>
  </r>
  <r>
    <n v="2490"/>
    <m/>
    <m/>
    <m/>
    <m/>
    <m/>
    <m/>
    <m/>
    <x v="6"/>
    <x v="31"/>
    <m/>
    <m/>
    <x v="2"/>
    <s v="Sin respuesta"/>
    <n v="12"/>
    <s v=" "/>
    <m/>
    <m/>
    <m/>
    <m/>
    <m/>
    <m/>
    <n v="1"/>
  </r>
  <r>
    <n v="2491"/>
    <m/>
    <m/>
    <m/>
    <m/>
    <m/>
    <m/>
    <m/>
    <x v="6"/>
    <x v="31"/>
    <m/>
    <m/>
    <x v="2"/>
    <s v="Sin respuesta"/>
    <n v="12"/>
    <s v=" "/>
    <m/>
    <m/>
    <m/>
    <m/>
    <m/>
    <m/>
    <n v="1"/>
  </r>
  <r>
    <n v="2492"/>
    <m/>
    <m/>
    <m/>
    <m/>
    <m/>
    <m/>
    <m/>
    <x v="6"/>
    <x v="31"/>
    <m/>
    <m/>
    <x v="2"/>
    <s v="Sin respuesta"/>
    <n v="12"/>
    <s v=" "/>
    <m/>
    <m/>
    <m/>
    <m/>
    <m/>
    <m/>
    <n v="1"/>
  </r>
  <r>
    <n v="2493"/>
    <m/>
    <m/>
    <m/>
    <m/>
    <m/>
    <m/>
    <m/>
    <x v="6"/>
    <x v="31"/>
    <m/>
    <m/>
    <x v="2"/>
    <s v="Sin respuesta"/>
    <n v="12"/>
    <s v=" "/>
    <m/>
    <m/>
    <m/>
    <m/>
    <m/>
    <m/>
    <n v="1"/>
  </r>
  <r>
    <n v="2494"/>
    <m/>
    <m/>
    <m/>
    <m/>
    <m/>
    <m/>
    <m/>
    <x v="6"/>
    <x v="31"/>
    <m/>
    <m/>
    <x v="2"/>
    <s v="Sin respuesta"/>
    <n v="12"/>
    <s v=" "/>
    <m/>
    <m/>
    <m/>
    <m/>
    <m/>
    <m/>
    <n v="1"/>
  </r>
  <r>
    <n v="2495"/>
    <m/>
    <m/>
    <m/>
    <m/>
    <m/>
    <m/>
    <m/>
    <x v="6"/>
    <x v="31"/>
    <m/>
    <m/>
    <x v="2"/>
    <s v="Sin respuesta"/>
    <n v="12"/>
    <s v=" "/>
    <m/>
    <m/>
    <m/>
    <m/>
    <m/>
    <m/>
    <n v="1"/>
  </r>
  <r>
    <n v="2496"/>
    <m/>
    <m/>
    <m/>
    <m/>
    <m/>
    <m/>
    <m/>
    <x v="6"/>
    <x v="31"/>
    <m/>
    <m/>
    <x v="2"/>
    <s v="Sin respuesta"/>
    <n v="12"/>
    <s v=" "/>
    <m/>
    <m/>
    <m/>
    <m/>
    <m/>
    <m/>
    <n v="1"/>
  </r>
  <r>
    <n v="2497"/>
    <m/>
    <m/>
    <m/>
    <m/>
    <m/>
    <m/>
    <m/>
    <x v="6"/>
    <x v="31"/>
    <m/>
    <m/>
    <x v="2"/>
    <s v="Sin respuesta"/>
    <n v="12"/>
    <s v=" "/>
    <m/>
    <m/>
    <m/>
    <m/>
    <m/>
    <m/>
    <n v="1"/>
  </r>
  <r>
    <n v="2498"/>
    <m/>
    <m/>
    <m/>
    <m/>
    <m/>
    <m/>
    <m/>
    <x v="6"/>
    <x v="31"/>
    <m/>
    <m/>
    <x v="2"/>
    <s v="Sin respuesta"/>
    <n v="12"/>
    <s v=" "/>
    <m/>
    <m/>
    <m/>
    <m/>
    <m/>
    <m/>
    <n v="1"/>
  </r>
  <r>
    <n v="2499"/>
    <m/>
    <m/>
    <m/>
    <m/>
    <m/>
    <m/>
    <m/>
    <x v="6"/>
    <x v="31"/>
    <m/>
    <m/>
    <x v="2"/>
    <s v="Sin respuesta"/>
    <n v="12"/>
    <s v=" "/>
    <m/>
    <m/>
    <m/>
    <m/>
    <m/>
    <m/>
    <n v="1"/>
  </r>
  <r>
    <n v="2500"/>
    <m/>
    <m/>
    <m/>
    <m/>
    <m/>
    <m/>
    <m/>
    <x v="6"/>
    <x v="31"/>
    <m/>
    <m/>
    <x v="2"/>
    <s v="Sin respuesta"/>
    <n v="12"/>
    <s v=" "/>
    <m/>
    <m/>
    <m/>
    <m/>
    <m/>
    <m/>
    <n v="1"/>
  </r>
  <r>
    <n v="2501"/>
    <m/>
    <m/>
    <m/>
    <m/>
    <m/>
    <m/>
    <m/>
    <x v="6"/>
    <x v="31"/>
    <m/>
    <m/>
    <x v="2"/>
    <s v="Sin respuesta"/>
    <n v="12"/>
    <s v=" "/>
    <m/>
    <m/>
    <m/>
    <m/>
    <m/>
    <m/>
    <n v="1"/>
  </r>
  <r>
    <n v="2502"/>
    <m/>
    <m/>
    <m/>
    <m/>
    <m/>
    <m/>
    <m/>
    <x v="6"/>
    <x v="31"/>
    <m/>
    <m/>
    <x v="2"/>
    <s v="Sin respuesta"/>
    <n v="12"/>
    <s v=" "/>
    <m/>
    <m/>
    <m/>
    <m/>
    <m/>
    <m/>
    <n v="1"/>
  </r>
  <r>
    <n v="2503"/>
    <m/>
    <m/>
    <m/>
    <m/>
    <m/>
    <m/>
    <m/>
    <x v="6"/>
    <x v="31"/>
    <m/>
    <m/>
    <x v="2"/>
    <s v="Sin respuesta"/>
    <n v="12"/>
    <s v=" "/>
    <m/>
    <m/>
    <m/>
    <m/>
    <m/>
    <m/>
    <n v="1"/>
  </r>
  <r>
    <n v="2504"/>
    <m/>
    <m/>
    <m/>
    <m/>
    <m/>
    <m/>
    <m/>
    <x v="6"/>
    <x v="31"/>
    <m/>
    <m/>
    <x v="2"/>
    <s v="Sin respuesta"/>
    <n v="12"/>
    <s v=" "/>
    <m/>
    <m/>
    <m/>
    <m/>
    <m/>
    <m/>
    <n v="1"/>
  </r>
  <r>
    <n v="2505"/>
    <m/>
    <m/>
    <m/>
    <m/>
    <m/>
    <m/>
    <m/>
    <x v="6"/>
    <x v="31"/>
    <m/>
    <m/>
    <x v="2"/>
    <s v="Sin respuesta"/>
    <n v="12"/>
    <s v=" "/>
    <m/>
    <m/>
    <m/>
    <m/>
    <m/>
    <m/>
    <n v="1"/>
  </r>
  <r>
    <n v="2506"/>
    <m/>
    <m/>
    <m/>
    <m/>
    <m/>
    <m/>
    <m/>
    <x v="6"/>
    <x v="31"/>
    <m/>
    <m/>
    <x v="2"/>
    <s v="Sin respuesta"/>
    <n v="12"/>
    <s v=" "/>
    <m/>
    <m/>
    <m/>
    <m/>
    <m/>
    <m/>
    <n v="1"/>
  </r>
  <r>
    <n v="2507"/>
    <m/>
    <m/>
    <m/>
    <m/>
    <m/>
    <m/>
    <m/>
    <x v="6"/>
    <x v="31"/>
    <m/>
    <m/>
    <x v="2"/>
    <s v="Sin respuesta"/>
    <n v="12"/>
    <s v=" "/>
    <m/>
    <m/>
    <m/>
    <m/>
    <m/>
    <m/>
    <n v="1"/>
  </r>
  <r>
    <n v="2508"/>
    <m/>
    <m/>
    <m/>
    <m/>
    <m/>
    <m/>
    <m/>
    <x v="6"/>
    <x v="31"/>
    <m/>
    <m/>
    <x v="2"/>
    <s v="Sin respuesta"/>
    <n v="12"/>
    <s v=" "/>
    <m/>
    <m/>
    <m/>
    <m/>
    <m/>
    <m/>
    <n v="1"/>
  </r>
  <r>
    <n v="2509"/>
    <m/>
    <m/>
    <m/>
    <m/>
    <m/>
    <m/>
    <m/>
    <x v="6"/>
    <x v="31"/>
    <m/>
    <m/>
    <x v="2"/>
    <s v="Sin respuesta"/>
    <n v="12"/>
    <s v=" "/>
    <m/>
    <m/>
    <m/>
    <m/>
    <m/>
    <m/>
    <n v="1"/>
  </r>
  <r>
    <n v="2510"/>
    <m/>
    <m/>
    <m/>
    <m/>
    <m/>
    <m/>
    <m/>
    <x v="6"/>
    <x v="31"/>
    <m/>
    <m/>
    <x v="2"/>
    <s v="Sin respuesta"/>
    <n v="12"/>
    <s v=" "/>
    <m/>
    <m/>
    <m/>
    <m/>
    <m/>
    <m/>
    <n v="1"/>
  </r>
  <r>
    <n v="2511"/>
    <m/>
    <m/>
    <m/>
    <m/>
    <m/>
    <m/>
    <m/>
    <x v="6"/>
    <x v="31"/>
    <m/>
    <m/>
    <x v="2"/>
    <s v="Sin respuesta"/>
    <n v="12"/>
    <s v=" "/>
    <m/>
    <m/>
    <m/>
    <m/>
    <m/>
    <m/>
    <n v="1"/>
  </r>
  <r>
    <n v="2512"/>
    <m/>
    <m/>
    <m/>
    <m/>
    <m/>
    <m/>
    <m/>
    <x v="6"/>
    <x v="31"/>
    <m/>
    <m/>
    <x v="2"/>
    <s v="Sin respuesta"/>
    <n v="12"/>
    <s v=" "/>
    <m/>
    <m/>
    <m/>
    <m/>
    <m/>
    <m/>
    <n v="1"/>
  </r>
  <r>
    <n v="2513"/>
    <m/>
    <m/>
    <m/>
    <m/>
    <m/>
    <m/>
    <m/>
    <x v="6"/>
    <x v="31"/>
    <m/>
    <m/>
    <x v="2"/>
    <s v="Sin respuesta"/>
    <n v="12"/>
    <s v=" "/>
    <m/>
    <m/>
    <m/>
    <m/>
    <m/>
    <m/>
    <n v="1"/>
  </r>
  <r>
    <n v="2514"/>
    <m/>
    <m/>
    <m/>
    <m/>
    <m/>
    <m/>
    <m/>
    <x v="6"/>
    <x v="31"/>
    <m/>
    <m/>
    <x v="2"/>
    <s v="Sin respuesta"/>
    <n v="12"/>
    <s v=" "/>
    <m/>
    <m/>
    <m/>
    <m/>
    <m/>
    <m/>
    <n v="1"/>
  </r>
  <r>
    <n v="2515"/>
    <m/>
    <m/>
    <m/>
    <m/>
    <m/>
    <m/>
    <m/>
    <x v="6"/>
    <x v="31"/>
    <m/>
    <m/>
    <x v="2"/>
    <s v="Sin respuesta"/>
    <n v="12"/>
    <s v=" "/>
    <m/>
    <m/>
    <m/>
    <m/>
    <m/>
    <m/>
    <n v="1"/>
  </r>
  <r>
    <n v="2516"/>
    <m/>
    <m/>
    <m/>
    <m/>
    <m/>
    <m/>
    <m/>
    <x v="6"/>
    <x v="31"/>
    <m/>
    <m/>
    <x v="2"/>
    <s v="Sin respuesta"/>
    <n v="12"/>
    <s v=" "/>
    <m/>
    <m/>
    <m/>
    <m/>
    <m/>
    <m/>
    <n v="1"/>
  </r>
  <r>
    <n v="2517"/>
    <m/>
    <m/>
    <m/>
    <m/>
    <m/>
    <m/>
    <m/>
    <x v="6"/>
    <x v="31"/>
    <m/>
    <m/>
    <x v="2"/>
    <s v="Sin respuesta"/>
    <n v="12"/>
    <s v=" "/>
    <m/>
    <m/>
    <m/>
    <m/>
    <m/>
    <m/>
    <n v="1"/>
  </r>
  <r>
    <n v="2518"/>
    <m/>
    <m/>
    <m/>
    <m/>
    <m/>
    <m/>
    <m/>
    <x v="6"/>
    <x v="31"/>
    <m/>
    <m/>
    <x v="2"/>
    <s v="Sin respuesta"/>
    <n v="12"/>
    <s v=" "/>
    <m/>
    <m/>
    <m/>
    <m/>
    <m/>
    <m/>
    <n v="1"/>
  </r>
  <r>
    <n v="2519"/>
    <m/>
    <m/>
    <m/>
    <m/>
    <m/>
    <m/>
    <m/>
    <x v="6"/>
    <x v="31"/>
    <m/>
    <m/>
    <x v="2"/>
    <s v="Sin respuesta"/>
    <n v="12"/>
    <s v=" "/>
    <m/>
    <m/>
    <m/>
    <m/>
    <m/>
    <m/>
    <n v="1"/>
  </r>
  <r>
    <n v="2520"/>
    <m/>
    <m/>
    <m/>
    <m/>
    <m/>
    <m/>
    <m/>
    <x v="6"/>
    <x v="31"/>
    <m/>
    <m/>
    <x v="2"/>
    <s v="Sin respuesta"/>
    <n v="12"/>
    <s v=" "/>
    <m/>
    <m/>
    <m/>
    <m/>
    <m/>
    <m/>
    <n v="1"/>
  </r>
  <r>
    <n v="2521"/>
    <m/>
    <m/>
    <m/>
    <m/>
    <m/>
    <m/>
    <m/>
    <x v="6"/>
    <x v="31"/>
    <m/>
    <m/>
    <x v="2"/>
    <s v="Sin respuesta"/>
    <n v="12"/>
    <s v=" "/>
    <m/>
    <m/>
    <m/>
    <m/>
    <m/>
    <m/>
    <n v="1"/>
  </r>
  <r>
    <n v="2522"/>
    <m/>
    <m/>
    <m/>
    <m/>
    <m/>
    <m/>
    <m/>
    <x v="6"/>
    <x v="31"/>
    <m/>
    <m/>
    <x v="2"/>
    <s v="Sin respuesta"/>
    <n v="12"/>
    <s v=" "/>
    <m/>
    <m/>
    <m/>
    <m/>
    <m/>
    <m/>
    <n v="1"/>
  </r>
  <r>
    <n v="2523"/>
    <m/>
    <m/>
    <m/>
    <m/>
    <m/>
    <m/>
    <m/>
    <x v="6"/>
    <x v="31"/>
    <m/>
    <m/>
    <x v="2"/>
    <s v="Sin respuesta"/>
    <n v="12"/>
    <s v=" "/>
    <m/>
    <m/>
    <m/>
    <m/>
    <m/>
    <m/>
    <n v="1"/>
  </r>
  <r>
    <n v="2524"/>
    <m/>
    <m/>
    <m/>
    <m/>
    <m/>
    <m/>
    <m/>
    <x v="6"/>
    <x v="31"/>
    <m/>
    <m/>
    <x v="2"/>
    <s v="Sin respuesta"/>
    <n v="12"/>
    <s v=" "/>
    <m/>
    <m/>
    <m/>
    <m/>
    <m/>
    <m/>
    <n v="1"/>
  </r>
  <r>
    <n v="2525"/>
    <m/>
    <m/>
    <m/>
    <m/>
    <m/>
    <m/>
    <m/>
    <x v="6"/>
    <x v="31"/>
    <m/>
    <m/>
    <x v="2"/>
    <s v="Sin respuesta"/>
    <n v="12"/>
    <s v=" "/>
    <m/>
    <m/>
    <m/>
    <m/>
    <m/>
    <m/>
    <n v="1"/>
  </r>
  <r>
    <n v="2526"/>
    <m/>
    <m/>
    <m/>
    <m/>
    <m/>
    <m/>
    <m/>
    <x v="6"/>
    <x v="31"/>
    <m/>
    <m/>
    <x v="2"/>
    <s v="Sin respuesta"/>
    <n v="12"/>
    <s v=" "/>
    <m/>
    <m/>
    <m/>
    <m/>
    <m/>
    <m/>
    <n v="1"/>
  </r>
  <r>
    <n v="2527"/>
    <m/>
    <m/>
    <m/>
    <m/>
    <m/>
    <m/>
    <m/>
    <x v="6"/>
    <x v="31"/>
    <m/>
    <m/>
    <x v="2"/>
    <s v="Sin respuesta"/>
    <n v="12"/>
    <s v=" "/>
    <m/>
    <m/>
    <m/>
    <m/>
    <m/>
    <m/>
    <n v="1"/>
  </r>
  <r>
    <n v="2528"/>
    <m/>
    <m/>
    <m/>
    <m/>
    <m/>
    <m/>
    <m/>
    <x v="6"/>
    <x v="31"/>
    <m/>
    <m/>
    <x v="2"/>
    <s v="Sin respuesta"/>
    <n v="12"/>
    <s v=" "/>
    <m/>
    <m/>
    <m/>
    <m/>
    <m/>
    <m/>
    <n v="1"/>
  </r>
  <r>
    <n v="2529"/>
    <m/>
    <m/>
    <m/>
    <m/>
    <m/>
    <m/>
    <m/>
    <x v="6"/>
    <x v="31"/>
    <m/>
    <m/>
    <x v="2"/>
    <s v="Sin respuesta"/>
    <n v="12"/>
    <s v=" "/>
    <m/>
    <m/>
    <m/>
    <m/>
    <m/>
    <m/>
    <n v="1"/>
  </r>
  <r>
    <n v="2530"/>
    <m/>
    <m/>
    <m/>
    <m/>
    <m/>
    <m/>
    <m/>
    <x v="6"/>
    <x v="31"/>
    <m/>
    <m/>
    <x v="2"/>
    <s v="Sin respuesta"/>
    <n v="12"/>
    <s v=" "/>
    <m/>
    <m/>
    <m/>
    <m/>
    <m/>
    <m/>
    <n v="1"/>
  </r>
  <r>
    <n v="2531"/>
    <m/>
    <m/>
    <m/>
    <m/>
    <m/>
    <m/>
    <m/>
    <x v="6"/>
    <x v="31"/>
    <m/>
    <m/>
    <x v="2"/>
    <s v="Sin respuesta"/>
    <n v="12"/>
    <s v=" "/>
    <m/>
    <m/>
    <m/>
    <m/>
    <m/>
    <m/>
    <n v="1"/>
  </r>
  <r>
    <n v="2532"/>
    <m/>
    <m/>
    <m/>
    <m/>
    <m/>
    <m/>
    <m/>
    <x v="6"/>
    <x v="31"/>
    <m/>
    <m/>
    <x v="2"/>
    <s v="Sin respuesta"/>
    <n v="12"/>
    <s v=" "/>
    <m/>
    <m/>
    <m/>
    <m/>
    <m/>
    <m/>
    <n v="1"/>
  </r>
  <r>
    <n v="2533"/>
    <m/>
    <m/>
    <m/>
    <m/>
    <m/>
    <m/>
    <m/>
    <x v="6"/>
    <x v="31"/>
    <m/>
    <m/>
    <x v="2"/>
    <s v="Sin respuesta"/>
    <n v="12"/>
    <s v=" "/>
    <m/>
    <m/>
    <m/>
    <m/>
    <m/>
    <m/>
    <n v="1"/>
  </r>
  <r>
    <n v="2534"/>
    <m/>
    <m/>
    <m/>
    <m/>
    <m/>
    <m/>
    <m/>
    <x v="6"/>
    <x v="31"/>
    <m/>
    <m/>
    <x v="2"/>
    <s v="Sin respuesta"/>
    <n v="12"/>
    <s v=" "/>
    <m/>
    <m/>
    <m/>
    <m/>
    <m/>
    <m/>
    <n v="1"/>
  </r>
  <r>
    <n v="2535"/>
    <m/>
    <m/>
    <m/>
    <m/>
    <m/>
    <m/>
    <m/>
    <x v="6"/>
    <x v="31"/>
    <m/>
    <m/>
    <x v="2"/>
    <s v="Sin respuesta"/>
    <n v="12"/>
    <s v=" "/>
    <m/>
    <m/>
    <m/>
    <m/>
    <m/>
    <m/>
    <n v="1"/>
  </r>
  <r>
    <n v="2536"/>
    <m/>
    <m/>
    <m/>
    <m/>
    <m/>
    <m/>
    <m/>
    <x v="6"/>
    <x v="31"/>
    <m/>
    <m/>
    <x v="2"/>
    <s v="Sin respuesta"/>
    <n v="12"/>
    <s v=" "/>
    <m/>
    <m/>
    <m/>
    <m/>
    <m/>
    <m/>
    <n v="1"/>
  </r>
  <r>
    <n v="2537"/>
    <m/>
    <m/>
    <m/>
    <m/>
    <m/>
    <m/>
    <m/>
    <x v="6"/>
    <x v="31"/>
    <m/>
    <m/>
    <x v="2"/>
    <s v="Sin respuesta"/>
    <n v="12"/>
    <s v=" "/>
    <m/>
    <m/>
    <m/>
    <m/>
    <m/>
    <m/>
    <n v="1"/>
  </r>
  <r>
    <n v="2538"/>
    <m/>
    <m/>
    <m/>
    <m/>
    <m/>
    <m/>
    <m/>
    <x v="6"/>
    <x v="31"/>
    <m/>
    <m/>
    <x v="2"/>
    <s v="Sin respuesta"/>
    <n v="12"/>
    <s v=" "/>
    <m/>
    <m/>
    <m/>
    <m/>
    <m/>
    <m/>
    <n v="1"/>
  </r>
  <r>
    <n v="2539"/>
    <m/>
    <m/>
    <m/>
    <m/>
    <m/>
    <m/>
    <m/>
    <x v="6"/>
    <x v="31"/>
    <m/>
    <m/>
    <x v="2"/>
    <s v="Sin respuesta"/>
    <n v="12"/>
    <s v=" "/>
    <m/>
    <m/>
    <m/>
    <m/>
    <m/>
    <m/>
    <n v="1"/>
  </r>
  <r>
    <n v="2540"/>
    <m/>
    <m/>
    <m/>
    <m/>
    <m/>
    <m/>
    <m/>
    <x v="6"/>
    <x v="31"/>
    <m/>
    <m/>
    <x v="2"/>
    <s v="Sin respuesta"/>
    <n v="12"/>
    <s v=" "/>
    <m/>
    <m/>
    <m/>
    <m/>
    <m/>
    <m/>
    <n v="1"/>
  </r>
  <r>
    <n v="2541"/>
    <m/>
    <m/>
    <m/>
    <m/>
    <m/>
    <m/>
    <m/>
    <x v="6"/>
    <x v="31"/>
    <m/>
    <m/>
    <x v="2"/>
    <s v="Sin respuesta"/>
    <n v="12"/>
    <s v=" "/>
    <m/>
    <m/>
    <m/>
    <m/>
    <m/>
    <m/>
    <n v="1"/>
  </r>
  <r>
    <n v="2542"/>
    <m/>
    <m/>
    <m/>
    <m/>
    <m/>
    <m/>
    <m/>
    <x v="6"/>
    <x v="31"/>
    <m/>
    <m/>
    <x v="2"/>
    <s v="Sin respuesta"/>
    <n v="12"/>
    <s v=" "/>
    <m/>
    <m/>
    <m/>
    <m/>
    <m/>
    <m/>
    <n v="1"/>
  </r>
  <r>
    <n v="2543"/>
    <m/>
    <m/>
    <m/>
    <m/>
    <m/>
    <m/>
    <m/>
    <x v="6"/>
    <x v="31"/>
    <m/>
    <m/>
    <x v="2"/>
    <s v="Sin respuesta"/>
    <n v="12"/>
    <s v=" "/>
    <m/>
    <m/>
    <m/>
    <m/>
    <m/>
    <m/>
    <n v="1"/>
  </r>
  <r>
    <n v="2544"/>
    <m/>
    <m/>
    <m/>
    <m/>
    <m/>
    <m/>
    <m/>
    <x v="6"/>
    <x v="31"/>
    <m/>
    <m/>
    <x v="2"/>
    <s v="Sin respuesta"/>
    <n v="12"/>
    <s v=" "/>
    <m/>
    <m/>
    <m/>
    <m/>
    <m/>
    <m/>
    <n v="1"/>
  </r>
  <r>
    <n v="2545"/>
    <m/>
    <m/>
    <m/>
    <m/>
    <m/>
    <m/>
    <m/>
    <x v="6"/>
    <x v="31"/>
    <m/>
    <m/>
    <x v="2"/>
    <s v="Sin respuesta"/>
    <n v="12"/>
    <s v=" "/>
    <m/>
    <m/>
    <m/>
    <m/>
    <m/>
    <m/>
    <n v="1"/>
  </r>
  <r>
    <n v="2546"/>
    <m/>
    <m/>
    <m/>
    <m/>
    <m/>
    <m/>
    <m/>
    <x v="6"/>
    <x v="31"/>
    <m/>
    <m/>
    <x v="2"/>
    <s v="Sin respuesta"/>
    <n v="12"/>
    <s v=" "/>
    <m/>
    <m/>
    <m/>
    <m/>
    <m/>
    <m/>
    <n v="1"/>
  </r>
  <r>
    <n v="2547"/>
    <m/>
    <m/>
    <m/>
    <m/>
    <m/>
    <m/>
    <m/>
    <x v="6"/>
    <x v="31"/>
    <m/>
    <m/>
    <x v="2"/>
    <s v="Sin respuesta"/>
    <n v="12"/>
    <s v=" "/>
    <m/>
    <m/>
    <m/>
    <m/>
    <m/>
    <m/>
    <n v="1"/>
  </r>
  <r>
    <n v="2548"/>
    <m/>
    <m/>
    <m/>
    <m/>
    <m/>
    <m/>
    <m/>
    <x v="6"/>
    <x v="31"/>
    <m/>
    <m/>
    <x v="2"/>
    <s v="Sin respuesta"/>
    <n v="12"/>
    <s v=" "/>
    <m/>
    <m/>
    <m/>
    <m/>
    <m/>
    <m/>
    <n v="1"/>
  </r>
  <r>
    <n v="2549"/>
    <m/>
    <m/>
    <m/>
    <m/>
    <m/>
    <m/>
    <m/>
    <x v="6"/>
    <x v="31"/>
    <m/>
    <m/>
    <x v="2"/>
    <s v="Sin respuesta"/>
    <n v="12"/>
    <s v=" "/>
    <m/>
    <m/>
    <m/>
    <m/>
    <m/>
    <m/>
    <n v="1"/>
  </r>
  <r>
    <n v="2550"/>
    <m/>
    <m/>
    <m/>
    <m/>
    <m/>
    <m/>
    <m/>
    <x v="6"/>
    <x v="31"/>
    <m/>
    <m/>
    <x v="2"/>
    <s v="Sin respuesta"/>
    <n v="12"/>
    <s v=" "/>
    <m/>
    <m/>
    <m/>
    <m/>
    <m/>
    <m/>
    <n v="1"/>
  </r>
  <r>
    <n v="2551"/>
    <m/>
    <m/>
    <m/>
    <m/>
    <m/>
    <m/>
    <m/>
    <x v="6"/>
    <x v="31"/>
    <m/>
    <m/>
    <x v="2"/>
    <s v="Sin respuesta"/>
    <n v="12"/>
    <s v=" "/>
    <m/>
    <m/>
    <m/>
    <m/>
    <m/>
    <m/>
    <n v="1"/>
  </r>
  <r>
    <n v="2552"/>
    <m/>
    <m/>
    <m/>
    <m/>
    <m/>
    <m/>
    <m/>
    <x v="6"/>
    <x v="31"/>
    <m/>
    <m/>
    <x v="2"/>
    <s v="Sin respuesta"/>
    <n v="12"/>
    <s v=" "/>
    <m/>
    <m/>
    <m/>
    <m/>
    <m/>
    <m/>
    <n v="1"/>
  </r>
  <r>
    <n v="2553"/>
    <m/>
    <m/>
    <m/>
    <m/>
    <m/>
    <m/>
    <m/>
    <x v="6"/>
    <x v="31"/>
    <m/>
    <m/>
    <x v="2"/>
    <s v="Sin respuesta"/>
    <n v="12"/>
    <s v=" "/>
    <m/>
    <m/>
    <m/>
    <m/>
    <m/>
    <m/>
    <n v="1"/>
  </r>
  <r>
    <n v="2554"/>
    <m/>
    <m/>
    <m/>
    <m/>
    <m/>
    <m/>
    <m/>
    <x v="6"/>
    <x v="31"/>
    <m/>
    <m/>
    <x v="2"/>
    <s v="Sin respuesta"/>
    <n v="12"/>
    <s v=" "/>
    <m/>
    <m/>
    <m/>
    <m/>
    <m/>
    <m/>
    <n v="1"/>
  </r>
  <r>
    <n v="2555"/>
    <m/>
    <m/>
    <m/>
    <m/>
    <m/>
    <m/>
    <m/>
    <x v="6"/>
    <x v="31"/>
    <m/>
    <m/>
    <x v="2"/>
    <s v="Sin respuesta"/>
    <n v="12"/>
    <s v=" "/>
    <m/>
    <m/>
    <m/>
    <m/>
    <m/>
    <m/>
    <n v="1"/>
  </r>
  <r>
    <n v="2556"/>
    <m/>
    <m/>
    <m/>
    <m/>
    <m/>
    <m/>
    <m/>
    <x v="6"/>
    <x v="31"/>
    <m/>
    <m/>
    <x v="2"/>
    <s v="Sin respuesta"/>
    <n v="12"/>
    <s v=" "/>
    <m/>
    <m/>
    <m/>
    <m/>
    <m/>
    <m/>
    <n v="1"/>
  </r>
  <r>
    <n v="2557"/>
    <m/>
    <m/>
    <m/>
    <m/>
    <m/>
    <m/>
    <m/>
    <x v="6"/>
    <x v="31"/>
    <m/>
    <m/>
    <x v="2"/>
    <s v="Sin respuesta"/>
    <n v="12"/>
    <s v=" "/>
    <m/>
    <m/>
    <m/>
    <m/>
    <m/>
    <m/>
    <n v="1"/>
  </r>
  <r>
    <n v="2558"/>
    <m/>
    <m/>
    <m/>
    <m/>
    <m/>
    <m/>
    <m/>
    <x v="6"/>
    <x v="31"/>
    <m/>
    <m/>
    <x v="2"/>
    <s v="Sin respuesta"/>
    <n v="12"/>
    <s v=" "/>
    <m/>
    <m/>
    <m/>
    <m/>
    <m/>
    <m/>
    <n v="1"/>
  </r>
  <r>
    <n v="2559"/>
    <m/>
    <m/>
    <m/>
    <m/>
    <m/>
    <m/>
    <m/>
    <x v="6"/>
    <x v="31"/>
    <m/>
    <m/>
    <x v="2"/>
    <s v="Sin respuesta"/>
    <n v="12"/>
    <s v=" "/>
    <m/>
    <m/>
    <m/>
    <m/>
    <m/>
    <m/>
    <n v="1"/>
  </r>
  <r>
    <n v="2560"/>
    <m/>
    <m/>
    <m/>
    <m/>
    <m/>
    <m/>
    <m/>
    <x v="6"/>
    <x v="31"/>
    <m/>
    <m/>
    <x v="2"/>
    <s v="Sin respuesta"/>
    <n v="12"/>
    <s v=" "/>
    <m/>
    <m/>
    <m/>
    <m/>
    <m/>
    <m/>
    <n v="1"/>
  </r>
  <r>
    <n v="2561"/>
    <m/>
    <m/>
    <m/>
    <m/>
    <m/>
    <m/>
    <m/>
    <x v="6"/>
    <x v="31"/>
    <m/>
    <m/>
    <x v="2"/>
    <s v="Sin respuesta"/>
    <n v="12"/>
    <s v=" "/>
    <m/>
    <m/>
    <m/>
    <m/>
    <m/>
    <m/>
    <n v="1"/>
  </r>
  <r>
    <n v="2562"/>
    <m/>
    <m/>
    <m/>
    <m/>
    <m/>
    <m/>
    <m/>
    <x v="6"/>
    <x v="31"/>
    <m/>
    <m/>
    <x v="2"/>
    <s v="Sin respuesta"/>
    <n v="12"/>
    <s v=" "/>
    <m/>
    <m/>
    <m/>
    <m/>
    <m/>
    <m/>
    <n v="1"/>
  </r>
  <r>
    <n v="2563"/>
    <m/>
    <m/>
    <m/>
    <m/>
    <m/>
    <m/>
    <m/>
    <x v="6"/>
    <x v="31"/>
    <m/>
    <m/>
    <x v="2"/>
    <s v="Sin respuesta"/>
    <n v="12"/>
    <s v=" "/>
    <m/>
    <m/>
    <m/>
    <m/>
    <m/>
    <m/>
    <n v="1"/>
  </r>
  <r>
    <n v="2564"/>
    <m/>
    <m/>
    <m/>
    <m/>
    <m/>
    <m/>
    <m/>
    <x v="6"/>
    <x v="31"/>
    <m/>
    <m/>
    <x v="2"/>
    <s v="Sin respuesta"/>
    <n v="12"/>
    <s v=" "/>
    <m/>
    <m/>
    <m/>
    <m/>
    <m/>
    <m/>
    <n v="1"/>
  </r>
  <r>
    <n v="2565"/>
    <m/>
    <m/>
    <m/>
    <m/>
    <m/>
    <m/>
    <m/>
    <x v="6"/>
    <x v="31"/>
    <m/>
    <m/>
    <x v="2"/>
    <s v="Sin respuesta"/>
    <n v="12"/>
    <s v=" "/>
    <m/>
    <m/>
    <m/>
    <m/>
    <m/>
    <m/>
    <n v="1"/>
  </r>
  <r>
    <n v="2566"/>
    <m/>
    <m/>
    <m/>
    <m/>
    <m/>
    <m/>
    <m/>
    <x v="6"/>
    <x v="31"/>
    <m/>
    <m/>
    <x v="2"/>
    <s v="Sin respuesta"/>
    <n v="12"/>
    <s v=" "/>
    <m/>
    <m/>
    <m/>
    <m/>
    <m/>
    <m/>
    <n v="1"/>
  </r>
  <r>
    <n v="2567"/>
    <m/>
    <m/>
    <m/>
    <m/>
    <m/>
    <m/>
    <m/>
    <x v="6"/>
    <x v="31"/>
    <m/>
    <m/>
    <x v="2"/>
    <s v="Sin respuesta"/>
    <n v="12"/>
    <s v=" "/>
    <m/>
    <m/>
    <m/>
    <m/>
    <m/>
    <m/>
    <n v="1"/>
  </r>
  <r>
    <n v="2568"/>
    <m/>
    <m/>
    <m/>
    <m/>
    <m/>
    <m/>
    <m/>
    <x v="6"/>
    <x v="31"/>
    <m/>
    <m/>
    <x v="2"/>
    <s v="Sin respuesta"/>
    <n v="12"/>
    <s v=" "/>
    <m/>
    <m/>
    <m/>
    <m/>
    <m/>
    <m/>
    <n v="1"/>
  </r>
  <r>
    <n v="2569"/>
    <m/>
    <m/>
    <m/>
    <m/>
    <m/>
    <m/>
    <m/>
    <x v="6"/>
    <x v="31"/>
    <m/>
    <m/>
    <x v="2"/>
    <s v="Sin respuesta"/>
    <n v="12"/>
    <s v=" "/>
    <m/>
    <m/>
    <m/>
    <m/>
    <m/>
    <m/>
    <n v="1"/>
  </r>
  <r>
    <n v="2570"/>
    <m/>
    <m/>
    <m/>
    <m/>
    <m/>
    <m/>
    <m/>
    <x v="6"/>
    <x v="31"/>
    <m/>
    <m/>
    <x v="2"/>
    <s v="Sin respuesta"/>
    <n v="12"/>
    <s v=" "/>
    <m/>
    <m/>
    <m/>
    <m/>
    <m/>
    <m/>
    <n v="1"/>
  </r>
  <r>
    <n v="2571"/>
    <m/>
    <m/>
    <m/>
    <m/>
    <m/>
    <m/>
    <m/>
    <x v="6"/>
    <x v="31"/>
    <m/>
    <m/>
    <x v="2"/>
    <s v="Sin respuesta"/>
    <n v="12"/>
    <s v=" "/>
    <m/>
    <m/>
    <m/>
    <m/>
    <m/>
    <m/>
    <n v="1"/>
  </r>
  <r>
    <n v="2572"/>
    <m/>
    <m/>
    <m/>
    <m/>
    <m/>
    <m/>
    <m/>
    <x v="6"/>
    <x v="31"/>
    <m/>
    <m/>
    <x v="2"/>
    <s v="Sin respuesta"/>
    <n v="12"/>
    <s v=" "/>
    <m/>
    <m/>
    <m/>
    <m/>
    <m/>
    <m/>
    <n v="1"/>
  </r>
  <r>
    <n v="2573"/>
    <m/>
    <m/>
    <m/>
    <m/>
    <m/>
    <m/>
    <m/>
    <x v="6"/>
    <x v="31"/>
    <m/>
    <m/>
    <x v="2"/>
    <s v="Sin respuesta"/>
    <n v="12"/>
    <s v=" "/>
    <m/>
    <m/>
    <m/>
    <m/>
    <m/>
    <m/>
    <n v="1"/>
  </r>
  <r>
    <n v="2574"/>
    <m/>
    <m/>
    <m/>
    <m/>
    <m/>
    <m/>
    <m/>
    <x v="6"/>
    <x v="31"/>
    <m/>
    <m/>
    <x v="2"/>
    <s v="Sin respuesta"/>
    <n v="12"/>
    <s v=" "/>
    <m/>
    <m/>
    <m/>
    <m/>
    <m/>
    <m/>
    <n v="1"/>
  </r>
  <r>
    <n v="2575"/>
    <m/>
    <m/>
    <m/>
    <m/>
    <m/>
    <m/>
    <m/>
    <x v="6"/>
    <x v="31"/>
    <m/>
    <m/>
    <x v="2"/>
    <s v="Sin respuesta"/>
    <n v="12"/>
    <s v=" "/>
    <m/>
    <m/>
    <m/>
    <m/>
    <m/>
    <m/>
    <n v="1"/>
  </r>
  <r>
    <n v="2576"/>
    <m/>
    <m/>
    <m/>
    <m/>
    <m/>
    <m/>
    <m/>
    <x v="6"/>
    <x v="31"/>
    <m/>
    <m/>
    <x v="2"/>
    <s v="Sin respuesta"/>
    <n v="12"/>
    <s v=" "/>
    <m/>
    <m/>
    <m/>
    <m/>
    <m/>
    <m/>
    <n v="1"/>
  </r>
  <r>
    <n v="2577"/>
    <m/>
    <m/>
    <m/>
    <m/>
    <m/>
    <m/>
    <m/>
    <x v="6"/>
    <x v="31"/>
    <m/>
    <m/>
    <x v="2"/>
    <s v="Sin respuesta"/>
    <n v="12"/>
    <s v=" "/>
    <m/>
    <m/>
    <m/>
    <m/>
    <m/>
    <m/>
    <n v="1"/>
  </r>
  <r>
    <n v="2578"/>
    <m/>
    <m/>
    <m/>
    <m/>
    <m/>
    <m/>
    <m/>
    <x v="6"/>
    <x v="31"/>
    <m/>
    <m/>
    <x v="2"/>
    <s v="Sin respuesta"/>
    <n v="12"/>
    <s v=" "/>
    <m/>
    <m/>
    <m/>
    <m/>
    <m/>
    <m/>
    <n v="1"/>
  </r>
  <r>
    <n v="2579"/>
    <m/>
    <m/>
    <m/>
    <m/>
    <m/>
    <m/>
    <m/>
    <x v="6"/>
    <x v="31"/>
    <m/>
    <m/>
    <x v="2"/>
    <s v="Sin respuesta"/>
    <n v="12"/>
    <s v=" "/>
    <m/>
    <m/>
    <m/>
    <m/>
    <m/>
    <m/>
    <n v="1"/>
  </r>
  <r>
    <n v="2580"/>
    <m/>
    <m/>
    <m/>
    <m/>
    <m/>
    <m/>
    <m/>
    <x v="6"/>
    <x v="31"/>
    <m/>
    <m/>
    <x v="2"/>
    <s v="Sin respuesta"/>
    <n v="12"/>
    <s v=" "/>
    <m/>
    <m/>
    <m/>
    <m/>
    <m/>
    <m/>
    <n v="1"/>
  </r>
  <r>
    <n v="2581"/>
    <m/>
    <m/>
    <m/>
    <m/>
    <m/>
    <m/>
    <m/>
    <x v="6"/>
    <x v="31"/>
    <m/>
    <m/>
    <x v="2"/>
    <s v="Sin respuesta"/>
    <n v="12"/>
    <s v=" "/>
    <m/>
    <m/>
    <m/>
    <m/>
    <m/>
    <m/>
    <n v="1"/>
  </r>
  <r>
    <n v="2582"/>
    <m/>
    <m/>
    <m/>
    <m/>
    <m/>
    <m/>
    <m/>
    <x v="6"/>
    <x v="31"/>
    <m/>
    <m/>
    <x v="2"/>
    <s v="Sin respuesta"/>
    <n v="12"/>
    <s v=" "/>
    <m/>
    <m/>
    <m/>
    <m/>
    <m/>
    <m/>
    <n v="1"/>
  </r>
  <r>
    <n v="2583"/>
    <m/>
    <m/>
    <m/>
    <m/>
    <m/>
    <m/>
    <m/>
    <x v="6"/>
    <x v="31"/>
    <m/>
    <m/>
    <x v="2"/>
    <s v="Sin respuesta"/>
    <n v="12"/>
    <s v=" "/>
    <m/>
    <m/>
    <m/>
    <m/>
    <m/>
    <m/>
    <n v="1"/>
  </r>
  <r>
    <n v="2584"/>
    <m/>
    <m/>
    <m/>
    <m/>
    <m/>
    <m/>
    <m/>
    <x v="6"/>
    <x v="31"/>
    <m/>
    <m/>
    <x v="2"/>
    <s v="Sin respuesta"/>
    <n v="12"/>
    <s v=" "/>
    <m/>
    <m/>
    <m/>
    <m/>
    <m/>
    <m/>
    <n v="1"/>
  </r>
  <r>
    <n v="2585"/>
    <m/>
    <m/>
    <m/>
    <m/>
    <m/>
    <m/>
    <m/>
    <x v="6"/>
    <x v="31"/>
    <m/>
    <m/>
    <x v="2"/>
    <s v="Sin respuesta"/>
    <n v="12"/>
    <s v=" "/>
    <m/>
    <m/>
    <m/>
    <m/>
    <m/>
    <m/>
    <n v="1"/>
  </r>
  <r>
    <n v="2586"/>
    <m/>
    <m/>
    <m/>
    <m/>
    <m/>
    <m/>
    <m/>
    <x v="6"/>
    <x v="31"/>
    <m/>
    <m/>
    <x v="2"/>
    <s v="Sin respuesta"/>
    <n v="12"/>
    <s v=" "/>
    <m/>
    <m/>
    <m/>
    <m/>
    <m/>
    <m/>
    <n v="1"/>
  </r>
  <r>
    <n v="2587"/>
    <m/>
    <m/>
    <m/>
    <m/>
    <m/>
    <m/>
    <m/>
    <x v="6"/>
    <x v="31"/>
    <m/>
    <m/>
    <x v="2"/>
    <s v="Sin respuesta"/>
    <n v="12"/>
    <s v=" "/>
    <m/>
    <m/>
    <m/>
    <m/>
    <m/>
    <m/>
    <n v="1"/>
  </r>
  <r>
    <n v="2588"/>
    <m/>
    <m/>
    <m/>
    <m/>
    <m/>
    <m/>
    <m/>
    <x v="6"/>
    <x v="31"/>
    <m/>
    <m/>
    <x v="2"/>
    <s v="Sin respuesta"/>
    <n v="12"/>
    <s v=" "/>
    <m/>
    <m/>
    <m/>
    <m/>
    <m/>
    <m/>
    <n v="1"/>
  </r>
  <r>
    <n v="2589"/>
    <m/>
    <m/>
    <m/>
    <m/>
    <m/>
    <m/>
    <m/>
    <x v="6"/>
    <x v="31"/>
    <m/>
    <m/>
    <x v="2"/>
    <s v="Sin respuesta"/>
    <n v="12"/>
    <s v=" "/>
    <m/>
    <m/>
    <m/>
    <m/>
    <m/>
    <m/>
    <n v="1"/>
  </r>
  <r>
    <n v="2590"/>
    <m/>
    <m/>
    <m/>
    <m/>
    <m/>
    <m/>
    <m/>
    <x v="6"/>
    <x v="31"/>
    <m/>
    <m/>
    <x v="2"/>
    <s v="Sin respuesta"/>
    <n v="12"/>
    <s v=" "/>
    <m/>
    <m/>
    <m/>
    <m/>
    <m/>
    <m/>
    <n v="1"/>
  </r>
  <r>
    <n v="2591"/>
    <m/>
    <m/>
    <m/>
    <m/>
    <m/>
    <m/>
    <m/>
    <x v="6"/>
    <x v="31"/>
    <m/>
    <m/>
    <x v="2"/>
    <s v="Sin respuesta"/>
    <n v="12"/>
    <s v=" "/>
    <m/>
    <m/>
    <m/>
    <m/>
    <m/>
    <m/>
    <n v="1"/>
  </r>
  <r>
    <n v="2592"/>
    <m/>
    <m/>
    <m/>
    <m/>
    <m/>
    <m/>
    <m/>
    <x v="6"/>
    <x v="31"/>
    <m/>
    <m/>
    <x v="2"/>
    <s v="Sin respuesta"/>
    <n v="12"/>
    <s v=" "/>
    <m/>
    <m/>
    <m/>
    <m/>
    <m/>
    <m/>
    <n v="1"/>
  </r>
  <r>
    <n v="2593"/>
    <m/>
    <m/>
    <m/>
    <m/>
    <m/>
    <m/>
    <m/>
    <x v="6"/>
    <x v="31"/>
    <m/>
    <m/>
    <x v="2"/>
    <s v="Sin respuesta"/>
    <n v="12"/>
    <s v=" "/>
    <m/>
    <m/>
    <m/>
    <m/>
    <m/>
    <m/>
    <n v="1"/>
  </r>
  <r>
    <n v="2594"/>
    <m/>
    <m/>
    <m/>
    <m/>
    <m/>
    <m/>
    <m/>
    <x v="6"/>
    <x v="31"/>
    <m/>
    <m/>
    <x v="2"/>
    <s v="Sin respuesta"/>
    <n v="12"/>
    <s v=" "/>
    <m/>
    <m/>
    <m/>
    <m/>
    <m/>
    <m/>
    <n v="1"/>
  </r>
  <r>
    <n v="2595"/>
    <m/>
    <m/>
    <m/>
    <m/>
    <m/>
    <m/>
    <m/>
    <x v="6"/>
    <x v="31"/>
    <m/>
    <m/>
    <x v="2"/>
    <s v="Sin respuesta"/>
    <n v="12"/>
    <s v=" "/>
    <m/>
    <m/>
    <m/>
    <m/>
    <m/>
    <m/>
    <n v="1"/>
  </r>
  <r>
    <n v="2596"/>
    <m/>
    <m/>
    <m/>
    <m/>
    <m/>
    <m/>
    <m/>
    <x v="6"/>
    <x v="31"/>
    <m/>
    <m/>
    <x v="2"/>
    <s v="Sin respuesta"/>
    <n v="12"/>
    <s v=" "/>
    <m/>
    <m/>
    <m/>
    <m/>
    <m/>
    <m/>
    <n v="1"/>
  </r>
  <r>
    <n v="2597"/>
    <m/>
    <m/>
    <m/>
    <m/>
    <m/>
    <m/>
    <m/>
    <x v="6"/>
    <x v="31"/>
    <m/>
    <m/>
    <x v="2"/>
    <s v="Sin respuesta"/>
    <n v="12"/>
    <s v=" "/>
    <m/>
    <m/>
    <m/>
    <m/>
    <m/>
    <m/>
    <n v="1"/>
  </r>
  <r>
    <n v="2598"/>
    <m/>
    <m/>
    <m/>
    <m/>
    <m/>
    <m/>
    <m/>
    <x v="6"/>
    <x v="31"/>
    <m/>
    <m/>
    <x v="2"/>
    <s v="Sin respuesta"/>
    <n v="12"/>
    <s v=" "/>
    <m/>
    <m/>
    <m/>
    <m/>
    <m/>
    <m/>
    <n v="1"/>
  </r>
  <r>
    <n v="2599"/>
    <m/>
    <m/>
    <m/>
    <m/>
    <m/>
    <m/>
    <m/>
    <x v="6"/>
    <x v="31"/>
    <m/>
    <m/>
    <x v="2"/>
    <s v="Sin respuesta"/>
    <n v="12"/>
    <s v=" "/>
    <m/>
    <m/>
    <m/>
    <m/>
    <m/>
    <m/>
    <n v="1"/>
  </r>
  <r>
    <n v="2600"/>
    <m/>
    <m/>
    <m/>
    <m/>
    <m/>
    <m/>
    <m/>
    <x v="6"/>
    <x v="31"/>
    <m/>
    <m/>
    <x v="2"/>
    <s v="Sin respuesta"/>
    <n v="12"/>
    <s v=" "/>
    <m/>
    <m/>
    <m/>
    <m/>
    <m/>
    <m/>
    <n v="1"/>
  </r>
  <r>
    <n v="2601"/>
    <m/>
    <m/>
    <m/>
    <m/>
    <m/>
    <m/>
    <m/>
    <x v="6"/>
    <x v="31"/>
    <m/>
    <m/>
    <x v="2"/>
    <s v="Sin respuesta"/>
    <n v="12"/>
    <s v=" "/>
    <m/>
    <m/>
    <m/>
    <m/>
    <m/>
    <m/>
    <n v="1"/>
  </r>
  <r>
    <n v="2602"/>
    <m/>
    <m/>
    <m/>
    <m/>
    <m/>
    <m/>
    <m/>
    <x v="6"/>
    <x v="31"/>
    <m/>
    <m/>
    <x v="2"/>
    <s v="Sin respuesta"/>
    <n v="12"/>
    <s v=" "/>
    <m/>
    <m/>
    <m/>
    <m/>
    <m/>
    <m/>
    <n v="1"/>
  </r>
  <r>
    <n v="2603"/>
    <m/>
    <m/>
    <m/>
    <m/>
    <m/>
    <m/>
    <m/>
    <x v="6"/>
    <x v="31"/>
    <m/>
    <m/>
    <x v="2"/>
    <s v="Sin respuesta"/>
    <n v="12"/>
    <s v=" "/>
    <m/>
    <m/>
    <m/>
    <m/>
    <m/>
    <m/>
    <n v="1"/>
  </r>
  <r>
    <n v="2604"/>
    <m/>
    <m/>
    <m/>
    <m/>
    <m/>
    <m/>
    <m/>
    <x v="6"/>
    <x v="31"/>
    <m/>
    <m/>
    <x v="2"/>
    <s v="Sin respuesta"/>
    <n v="12"/>
    <s v=" "/>
    <m/>
    <m/>
    <m/>
    <m/>
    <m/>
    <m/>
    <n v="1"/>
  </r>
  <r>
    <n v="2605"/>
    <m/>
    <m/>
    <m/>
    <m/>
    <m/>
    <m/>
    <m/>
    <x v="6"/>
    <x v="31"/>
    <m/>
    <m/>
    <x v="2"/>
    <s v="Sin respuesta"/>
    <n v="12"/>
    <s v=" "/>
    <m/>
    <m/>
    <m/>
    <m/>
    <m/>
    <m/>
    <n v="1"/>
  </r>
  <r>
    <n v="2606"/>
    <m/>
    <m/>
    <m/>
    <m/>
    <m/>
    <m/>
    <m/>
    <x v="6"/>
    <x v="31"/>
    <m/>
    <m/>
    <x v="2"/>
    <s v="Sin respuesta"/>
    <n v="12"/>
    <s v=" "/>
    <m/>
    <m/>
    <m/>
    <m/>
    <m/>
    <m/>
    <n v="1"/>
  </r>
  <r>
    <n v="2607"/>
    <m/>
    <m/>
    <m/>
    <m/>
    <m/>
    <m/>
    <m/>
    <x v="6"/>
    <x v="31"/>
    <m/>
    <m/>
    <x v="2"/>
    <s v="Sin respuesta"/>
    <n v="12"/>
    <s v=" "/>
    <m/>
    <m/>
    <m/>
    <m/>
    <m/>
    <m/>
    <n v="1"/>
  </r>
  <r>
    <n v="2608"/>
    <m/>
    <m/>
    <m/>
    <m/>
    <m/>
    <m/>
    <m/>
    <x v="6"/>
    <x v="31"/>
    <m/>
    <m/>
    <x v="2"/>
    <s v="Sin respuesta"/>
    <n v="12"/>
    <s v=" "/>
    <m/>
    <m/>
    <m/>
    <m/>
    <m/>
    <m/>
    <n v="1"/>
  </r>
  <r>
    <n v="2609"/>
    <m/>
    <m/>
    <m/>
    <m/>
    <m/>
    <m/>
    <m/>
    <x v="6"/>
    <x v="31"/>
    <m/>
    <m/>
    <x v="2"/>
    <s v="Sin respuesta"/>
    <n v="12"/>
    <s v=" "/>
    <m/>
    <m/>
    <m/>
    <m/>
    <m/>
    <m/>
    <n v="1"/>
  </r>
  <r>
    <n v="2610"/>
    <m/>
    <m/>
    <m/>
    <m/>
    <m/>
    <m/>
    <m/>
    <x v="6"/>
    <x v="31"/>
    <m/>
    <m/>
    <x v="2"/>
    <s v="Sin respuesta"/>
    <n v="12"/>
    <s v=" "/>
    <m/>
    <m/>
    <m/>
    <m/>
    <m/>
    <m/>
    <n v="1"/>
  </r>
  <r>
    <n v="2611"/>
    <m/>
    <m/>
    <m/>
    <m/>
    <m/>
    <m/>
    <m/>
    <x v="6"/>
    <x v="31"/>
    <m/>
    <m/>
    <x v="2"/>
    <s v="Sin respuesta"/>
    <n v="12"/>
    <s v=" "/>
    <m/>
    <m/>
    <m/>
    <m/>
    <m/>
    <m/>
    <n v="1"/>
  </r>
  <r>
    <n v="2612"/>
    <m/>
    <m/>
    <m/>
    <m/>
    <m/>
    <m/>
    <m/>
    <x v="6"/>
    <x v="31"/>
    <m/>
    <m/>
    <x v="2"/>
    <s v="Sin respuesta"/>
    <n v="12"/>
    <s v=" "/>
    <m/>
    <m/>
    <m/>
    <m/>
    <m/>
    <m/>
    <n v="1"/>
  </r>
  <r>
    <n v="2613"/>
    <m/>
    <m/>
    <m/>
    <m/>
    <m/>
    <m/>
    <m/>
    <x v="6"/>
    <x v="31"/>
    <m/>
    <m/>
    <x v="2"/>
    <s v="Sin respuesta"/>
    <n v="12"/>
    <s v=" "/>
    <m/>
    <m/>
    <m/>
    <m/>
    <m/>
    <m/>
    <n v="1"/>
  </r>
  <r>
    <n v="2614"/>
    <m/>
    <m/>
    <m/>
    <m/>
    <m/>
    <m/>
    <m/>
    <x v="6"/>
    <x v="31"/>
    <m/>
    <m/>
    <x v="2"/>
    <s v="Sin respuesta"/>
    <n v="12"/>
    <s v=" "/>
    <m/>
    <m/>
    <m/>
    <m/>
    <m/>
    <m/>
    <n v="1"/>
  </r>
  <r>
    <n v="2615"/>
    <m/>
    <m/>
    <m/>
    <m/>
    <m/>
    <m/>
    <m/>
    <x v="6"/>
    <x v="31"/>
    <m/>
    <m/>
    <x v="2"/>
    <s v="Sin respuesta"/>
    <n v="12"/>
    <s v=" "/>
    <m/>
    <m/>
    <m/>
    <m/>
    <m/>
    <m/>
    <n v="1"/>
  </r>
  <r>
    <n v="2616"/>
    <m/>
    <m/>
    <m/>
    <m/>
    <m/>
    <m/>
    <m/>
    <x v="6"/>
    <x v="31"/>
    <m/>
    <m/>
    <x v="2"/>
    <s v="Sin respuesta"/>
    <n v="12"/>
    <s v=" "/>
    <m/>
    <m/>
    <m/>
    <m/>
    <m/>
    <m/>
    <n v="1"/>
  </r>
  <r>
    <n v="2617"/>
    <m/>
    <m/>
    <m/>
    <m/>
    <m/>
    <m/>
    <m/>
    <x v="6"/>
    <x v="31"/>
    <m/>
    <m/>
    <x v="2"/>
    <s v="Sin respuesta"/>
    <n v="12"/>
    <s v=" "/>
    <m/>
    <m/>
    <m/>
    <m/>
    <m/>
    <m/>
    <n v="1"/>
  </r>
  <r>
    <n v="2618"/>
    <m/>
    <m/>
    <m/>
    <m/>
    <m/>
    <m/>
    <m/>
    <x v="6"/>
    <x v="31"/>
    <m/>
    <m/>
    <x v="2"/>
    <s v="Sin respuesta"/>
    <n v="12"/>
    <s v=" "/>
    <m/>
    <m/>
    <m/>
    <m/>
    <m/>
    <m/>
    <n v="1"/>
  </r>
  <r>
    <n v="2619"/>
    <m/>
    <m/>
    <m/>
    <m/>
    <m/>
    <m/>
    <m/>
    <x v="6"/>
    <x v="31"/>
    <m/>
    <m/>
    <x v="2"/>
    <s v="Sin respuesta"/>
    <n v="12"/>
    <s v=" "/>
    <m/>
    <m/>
    <m/>
    <m/>
    <m/>
    <m/>
    <n v="1"/>
  </r>
  <r>
    <n v="2620"/>
    <m/>
    <m/>
    <m/>
    <m/>
    <m/>
    <m/>
    <m/>
    <x v="6"/>
    <x v="31"/>
    <m/>
    <m/>
    <x v="2"/>
    <s v="Sin respuesta"/>
    <n v="12"/>
    <s v=" "/>
    <m/>
    <m/>
    <m/>
    <m/>
    <m/>
    <m/>
    <n v="1"/>
  </r>
  <r>
    <n v="2621"/>
    <m/>
    <m/>
    <m/>
    <m/>
    <m/>
    <m/>
    <m/>
    <x v="6"/>
    <x v="31"/>
    <m/>
    <m/>
    <x v="2"/>
    <s v="Sin respuesta"/>
    <n v="12"/>
    <s v=" "/>
    <m/>
    <m/>
    <m/>
    <m/>
    <m/>
    <m/>
    <n v="1"/>
  </r>
  <r>
    <n v="2622"/>
    <m/>
    <m/>
    <m/>
    <m/>
    <m/>
    <m/>
    <m/>
    <x v="6"/>
    <x v="31"/>
    <m/>
    <m/>
    <x v="2"/>
    <s v="Sin respuesta"/>
    <n v="12"/>
    <s v=" "/>
    <m/>
    <m/>
    <m/>
    <m/>
    <m/>
    <m/>
    <n v="1"/>
  </r>
  <r>
    <n v="2623"/>
    <m/>
    <m/>
    <m/>
    <m/>
    <m/>
    <m/>
    <m/>
    <x v="6"/>
    <x v="31"/>
    <m/>
    <m/>
    <x v="2"/>
    <s v="Sin respuesta"/>
    <n v="12"/>
    <s v=" "/>
    <m/>
    <m/>
    <m/>
    <m/>
    <m/>
    <m/>
    <n v="1"/>
  </r>
  <r>
    <n v="2624"/>
    <m/>
    <m/>
    <m/>
    <m/>
    <m/>
    <m/>
    <m/>
    <x v="6"/>
    <x v="31"/>
    <m/>
    <m/>
    <x v="2"/>
    <s v="Sin respuesta"/>
    <n v="12"/>
    <s v=" "/>
    <m/>
    <m/>
    <m/>
    <m/>
    <m/>
    <m/>
    <n v="1"/>
  </r>
  <r>
    <n v="2625"/>
    <m/>
    <m/>
    <m/>
    <m/>
    <m/>
    <m/>
    <m/>
    <x v="6"/>
    <x v="31"/>
    <m/>
    <m/>
    <x v="2"/>
    <s v="Sin respuesta"/>
    <n v="12"/>
    <s v=" "/>
    <m/>
    <m/>
    <m/>
    <m/>
    <m/>
    <m/>
    <n v="1"/>
  </r>
  <r>
    <n v="2626"/>
    <m/>
    <m/>
    <m/>
    <m/>
    <m/>
    <m/>
    <m/>
    <x v="6"/>
    <x v="31"/>
    <m/>
    <m/>
    <x v="2"/>
    <s v="Sin respuesta"/>
    <n v="12"/>
    <s v=" "/>
    <m/>
    <m/>
    <m/>
    <m/>
    <m/>
    <m/>
    <n v="1"/>
  </r>
  <r>
    <n v="2627"/>
    <m/>
    <m/>
    <m/>
    <m/>
    <m/>
    <m/>
    <m/>
    <x v="6"/>
    <x v="31"/>
    <m/>
    <m/>
    <x v="2"/>
    <s v="Sin respuesta"/>
    <n v="12"/>
    <s v=" "/>
    <m/>
    <m/>
    <m/>
    <m/>
    <m/>
    <m/>
    <n v="1"/>
  </r>
  <r>
    <n v="2628"/>
    <m/>
    <m/>
    <m/>
    <m/>
    <m/>
    <m/>
    <m/>
    <x v="6"/>
    <x v="31"/>
    <m/>
    <m/>
    <x v="2"/>
    <s v="Sin respuesta"/>
    <n v="12"/>
    <s v=" "/>
    <m/>
    <m/>
    <m/>
    <m/>
    <m/>
    <m/>
    <n v="1"/>
  </r>
  <r>
    <n v="2629"/>
    <m/>
    <m/>
    <m/>
    <m/>
    <m/>
    <m/>
    <m/>
    <x v="6"/>
    <x v="31"/>
    <m/>
    <m/>
    <x v="2"/>
    <s v="Sin respuesta"/>
    <n v="12"/>
    <s v=" "/>
    <m/>
    <m/>
    <m/>
    <m/>
    <m/>
    <m/>
    <n v="1"/>
  </r>
  <r>
    <n v="2630"/>
    <m/>
    <m/>
    <m/>
    <m/>
    <m/>
    <m/>
    <m/>
    <x v="6"/>
    <x v="31"/>
    <m/>
    <m/>
    <x v="2"/>
    <s v="Sin respuesta"/>
    <n v="12"/>
    <s v=" "/>
    <m/>
    <m/>
    <m/>
    <m/>
    <m/>
    <m/>
    <n v="1"/>
  </r>
  <r>
    <n v="2631"/>
    <m/>
    <m/>
    <m/>
    <m/>
    <m/>
    <m/>
    <m/>
    <x v="6"/>
    <x v="31"/>
    <m/>
    <m/>
    <x v="2"/>
    <s v="Sin respuesta"/>
    <n v="12"/>
    <s v=" "/>
    <m/>
    <m/>
    <m/>
    <m/>
    <m/>
    <m/>
    <n v="1"/>
  </r>
  <r>
    <n v="2632"/>
    <m/>
    <m/>
    <m/>
    <m/>
    <m/>
    <m/>
    <m/>
    <x v="6"/>
    <x v="31"/>
    <m/>
    <m/>
    <x v="2"/>
    <s v="Sin respuesta"/>
    <n v="12"/>
    <s v=" "/>
    <m/>
    <m/>
    <m/>
    <m/>
    <m/>
    <m/>
    <n v="1"/>
  </r>
  <r>
    <n v="2633"/>
    <m/>
    <m/>
    <m/>
    <m/>
    <m/>
    <m/>
    <m/>
    <x v="6"/>
    <x v="31"/>
    <m/>
    <m/>
    <x v="2"/>
    <s v="Sin respuesta"/>
    <n v="12"/>
    <s v=" "/>
    <m/>
    <m/>
    <m/>
    <m/>
    <m/>
    <m/>
    <n v="1"/>
  </r>
  <r>
    <n v="2634"/>
    <m/>
    <m/>
    <m/>
    <m/>
    <m/>
    <m/>
    <m/>
    <x v="6"/>
    <x v="31"/>
    <m/>
    <m/>
    <x v="2"/>
    <s v="Sin respuesta"/>
    <n v="12"/>
    <s v=" "/>
    <m/>
    <m/>
    <m/>
    <m/>
    <m/>
    <m/>
    <n v="1"/>
  </r>
  <r>
    <n v="2635"/>
    <m/>
    <m/>
    <m/>
    <m/>
    <m/>
    <m/>
    <m/>
    <x v="6"/>
    <x v="31"/>
    <m/>
    <m/>
    <x v="2"/>
    <s v="Sin respuesta"/>
    <n v="12"/>
    <s v=" "/>
    <m/>
    <m/>
    <m/>
    <m/>
    <m/>
    <m/>
    <n v="1"/>
  </r>
  <r>
    <n v="2636"/>
    <m/>
    <m/>
    <m/>
    <m/>
    <m/>
    <m/>
    <m/>
    <x v="6"/>
    <x v="31"/>
    <m/>
    <m/>
    <x v="2"/>
    <s v="Sin respuesta"/>
    <n v="12"/>
    <s v=" "/>
    <m/>
    <m/>
    <m/>
    <m/>
    <m/>
    <m/>
    <n v="1"/>
  </r>
  <r>
    <n v="2637"/>
    <m/>
    <m/>
    <m/>
    <m/>
    <m/>
    <m/>
    <m/>
    <x v="6"/>
    <x v="31"/>
    <m/>
    <m/>
    <x v="2"/>
    <s v="Sin respuesta"/>
    <n v="12"/>
    <s v=" "/>
    <m/>
    <m/>
    <m/>
    <m/>
    <m/>
    <m/>
    <n v="1"/>
  </r>
  <r>
    <n v="2638"/>
    <m/>
    <m/>
    <m/>
    <m/>
    <m/>
    <m/>
    <m/>
    <x v="6"/>
    <x v="31"/>
    <m/>
    <m/>
    <x v="2"/>
    <s v="Sin respuesta"/>
    <n v="12"/>
    <s v=" "/>
    <m/>
    <m/>
    <m/>
    <m/>
    <m/>
    <m/>
    <n v="1"/>
  </r>
  <r>
    <n v="2639"/>
    <m/>
    <m/>
    <m/>
    <m/>
    <m/>
    <m/>
    <m/>
    <x v="6"/>
    <x v="31"/>
    <m/>
    <m/>
    <x v="2"/>
    <s v="Sin respuesta"/>
    <n v="12"/>
    <s v=" "/>
    <m/>
    <m/>
    <m/>
    <m/>
    <m/>
    <m/>
    <n v="1"/>
  </r>
  <r>
    <n v="2640"/>
    <m/>
    <m/>
    <m/>
    <m/>
    <m/>
    <m/>
    <m/>
    <x v="6"/>
    <x v="31"/>
    <m/>
    <m/>
    <x v="2"/>
    <s v="Sin respuesta"/>
    <n v="12"/>
    <s v=" "/>
    <m/>
    <m/>
    <m/>
    <m/>
    <m/>
    <m/>
    <n v="1"/>
  </r>
  <r>
    <n v="2641"/>
    <m/>
    <m/>
    <m/>
    <m/>
    <m/>
    <m/>
    <m/>
    <x v="6"/>
    <x v="31"/>
    <m/>
    <m/>
    <x v="2"/>
    <s v="Sin respuesta"/>
    <n v="12"/>
    <s v=" "/>
    <m/>
    <m/>
    <m/>
    <m/>
    <m/>
    <m/>
    <n v="1"/>
  </r>
  <r>
    <n v="2642"/>
    <m/>
    <m/>
    <m/>
    <m/>
    <m/>
    <m/>
    <m/>
    <x v="6"/>
    <x v="31"/>
    <m/>
    <m/>
    <x v="2"/>
    <s v="Sin respuesta"/>
    <n v="12"/>
    <s v=" "/>
    <m/>
    <m/>
    <m/>
    <m/>
    <m/>
    <m/>
    <n v="1"/>
  </r>
  <r>
    <n v="2643"/>
    <m/>
    <m/>
    <m/>
    <m/>
    <m/>
    <m/>
    <m/>
    <x v="6"/>
    <x v="31"/>
    <m/>
    <m/>
    <x v="2"/>
    <s v="Sin respuesta"/>
    <n v="12"/>
    <s v=" "/>
    <m/>
    <m/>
    <m/>
    <m/>
    <m/>
    <m/>
    <n v="1"/>
  </r>
  <r>
    <n v="2644"/>
    <m/>
    <m/>
    <m/>
    <m/>
    <m/>
    <m/>
    <m/>
    <x v="6"/>
    <x v="31"/>
    <m/>
    <m/>
    <x v="2"/>
    <s v="Sin respuesta"/>
    <n v="12"/>
    <s v=" "/>
    <m/>
    <m/>
    <m/>
    <m/>
    <m/>
    <m/>
    <n v="1"/>
  </r>
  <r>
    <n v="2645"/>
    <m/>
    <m/>
    <m/>
    <m/>
    <m/>
    <m/>
    <m/>
    <x v="6"/>
    <x v="31"/>
    <m/>
    <m/>
    <x v="2"/>
    <s v="Sin respuesta"/>
    <n v="12"/>
    <s v=" "/>
    <m/>
    <m/>
    <m/>
    <m/>
    <m/>
    <m/>
    <n v="1"/>
  </r>
  <r>
    <n v="2646"/>
    <m/>
    <m/>
    <m/>
    <m/>
    <m/>
    <m/>
    <m/>
    <x v="6"/>
    <x v="31"/>
    <m/>
    <m/>
    <x v="2"/>
    <s v="Sin respuesta"/>
    <n v="12"/>
    <s v=" "/>
    <m/>
    <m/>
    <m/>
    <m/>
    <m/>
    <m/>
    <n v="1"/>
  </r>
  <r>
    <n v="2647"/>
    <m/>
    <m/>
    <m/>
    <m/>
    <m/>
    <m/>
    <m/>
    <x v="6"/>
    <x v="31"/>
    <m/>
    <m/>
    <x v="2"/>
    <s v="Sin respuesta"/>
    <n v="12"/>
    <s v=" "/>
    <m/>
    <m/>
    <m/>
    <m/>
    <m/>
    <m/>
    <n v="1"/>
  </r>
  <r>
    <n v="2648"/>
    <m/>
    <m/>
    <m/>
    <m/>
    <m/>
    <m/>
    <m/>
    <x v="6"/>
    <x v="31"/>
    <m/>
    <m/>
    <x v="2"/>
    <s v="Sin respuesta"/>
    <n v="12"/>
    <s v=" "/>
    <m/>
    <m/>
    <m/>
    <m/>
    <m/>
    <m/>
    <n v="1"/>
  </r>
  <r>
    <n v="2649"/>
    <m/>
    <m/>
    <m/>
    <m/>
    <m/>
    <m/>
    <m/>
    <x v="6"/>
    <x v="31"/>
    <m/>
    <m/>
    <x v="2"/>
    <s v="Sin respuesta"/>
    <n v="12"/>
    <s v=" "/>
    <m/>
    <m/>
    <m/>
    <m/>
    <m/>
    <m/>
    <n v="1"/>
  </r>
  <r>
    <n v="2650"/>
    <m/>
    <m/>
    <m/>
    <m/>
    <m/>
    <m/>
    <m/>
    <x v="6"/>
    <x v="31"/>
    <m/>
    <m/>
    <x v="2"/>
    <s v="Sin respuesta"/>
    <n v="12"/>
    <s v=" "/>
    <m/>
    <m/>
    <m/>
    <m/>
    <m/>
    <m/>
    <n v="1"/>
  </r>
  <r>
    <n v="2651"/>
    <m/>
    <m/>
    <m/>
    <m/>
    <m/>
    <m/>
    <m/>
    <x v="6"/>
    <x v="31"/>
    <m/>
    <m/>
    <x v="2"/>
    <s v="Sin respuesta"/>
    <n v="12"/>
    <s v=" "/>
    <m/>
    <m/>
    <m/>
    <m/>
    <m/>
    <m/>
    <n v="1"/>
  </r>
  <r>
    <n v="2652"/>
    <m/>
    <m/>
    <m/>
    <m/>
    <m/>
    <m/>
    <m/>
    <x v="6"/>
    <x v="31"/>
    <m/>
    <m/>
    <x v="2"/>
    <s v="Sin respuesta"/>
    <n v="12"/>
    <s v=" "/>
    <m/>
    <m/>
    <m/>
    <m/>
    <m/>
    <m/>
    <n v="1"/>
  </r>
  <r>
    <n v="2653"/>
    <m/>
    <m/>
    <m/>
    <m/>
    <m/>
    <m/>
    <m/>
    <x v="6"/>
    <x v="31"/>
    <m/>
    <m/>
    <x v="2"/>
    <s v="Sin respuesta"/>
    <n v="12"/>
    <s v=" "/>
    <m/>
    <m/>
    <m/>
    <m/>
    <m/>
    <m/>
    <n v="1"/>
  </r>
  <r>
    <n v="2654"/>
    <m/>
    <m/>
    <m/>
    <m/>
    <m/>
    <m/>
    <m/>
    <x v="6"/>
    <x v="31"/>
    <m/>
    <m/>
    <x v="2"/>
    <s v="Sin respuesta"/>
    <n v="12"/>
    <s v=" "/>
    <m/>
    <m/>
    <m/>
    <m/>
    <m/>
    <m/>
    <n v="1"/>
  </r>
  <r>
    <n v="2655"/>
    <m/>
    <m/>
    <m/>
    <m/>
    <m/>
    <m/>
    <m/>
    <x v="6"/>
    <x v="31"/>
    <m/>
    <m/>
    <x v="2"/>
    <s v="Sin respuesta"/>
    <n v="12"/>
    <s v=" "/>
    <m/>
    <m/>
    <m/>
    <m/>
    <m/>
    <m/>
    <n v="1"/>
  </r>
  <r>
    <n v="2656"/>
    <m/>
    <m/>
    <m/>
    <m/>
    <m/>
    <m/>
    <m/>
    <x v="6"/>
    <x v="31"/>
    <m/>
    <m/>
    <x v="2"/>
    <s v="Sin respuesta"/>
    <n v="12"/>
    <s v=" "/>
    <m/>
    <m/>
    <m/>
    <m/>
    <m/>
    <m/>
    <n v="1"/>
  </r>
  <r>
    <n v="2657"/>
    <m/>
    <m/>
    <m/>
    <m/>
    <m/>
    <m/>
    <m/>
    <x v="6"/>
    <x v="31"/>
    <m/>
    <m/>
    <x v="2"/>
    <s v="Sin respuesta"/>
    <n v="12"/>
    <s v=" "/>
    <m/>
    <m/>
    <m/>
    <m/>
    <m/>
    <m/>
    <n v="1"/>
  </r>
  <r>
    <n v="2658"/>
    <m/>
    <m/>
    <m/>
    <m/>
    <m/>
    <m/>
    <m/>
    <x v="6"/>
    <x v="31"/>
    <m/>
    <m/>
    <x v="2"/>
    <s v="Sin respuesta"/>
    <n v="12"/>
    <s v=" "/>
    <m/>
    <m/>
    <m/>
    <m/>
    <m/>
    <m/>
    <n v="1"/>
  </r>
  <r>
    <n v="2659"/>
    <m/>
    <m/>
    <m/>
    <m/>
    <m/>
    <m/>
    <m/>
    <x v="6"/>
    <x v="31"/>
    <m/>
    <m/>
    <x v="2"/>
    <s v="Sin respuesta"/>
    <n v="12"/>
    <s v=" "/>
    <m/>
    <m/>
    <m/>
    <m/>
    <m/>
    <m/>
    <n v="1"/>
  </r>
  <r>
    <n v="2660"/>
    <m/>
    <m/>
    <m/>
    <m/>
    <m/>
    <m/>
    <m/>
    <x v="6"/>
    <x v="31"/>
    <m/>
    <m/>
    <x v="2"/>
    <s v="Sin respuesta"/>
    <n v="12"/>
    <s v=" "/>
    <m/>
    <m/>
    <m/>
    <m/>
    <m/>
    <m/>
    <n v="1"/>
  </r>
  <r>
    <n v="2661"/>
    <m/>
    <m/>
    <m/>
    <m/>
    <m/>
    <m/>
    <m/>
    <x v="6"/>
    <x v="31"/>
    <m/>
    <m/>
    <x v="2"/>
    <s v="Sin respuesta"/>
    <n v="12"/>
    <s v=" "/>
    <m/>
    <m/>
    <m/>
    <m/>
    <m/>
    <m/>
    <n v="1"/>
  </r>
  <r>
    <n v="2662"/>
    <m/>
    <m/>
    <m/>
    <m/>
    <m/>
    <m/>
    <m/>
    <x v="6"/>
    <x v="31"/>
    <m/>
    <m/>
    <x v="2"/>
    <s v="Sin respuesta"/>
    <n v="12"/>
    <s v=" "/>
    <m/>
    <m/>
    <m/>
    <m/>
    <m/>
    <m/>
    <n v="1"/>
  </r>
  <r>
    <n v="2663"/>
    <m/>
    <m/>
    <m/>
    <m/>
    <m/>
    <m/>
    <m/>
    <x v="6"/>
    <x v="31"/>
    <m/>
    <m/>
    <x v="2"/>
    <s v="Sin respuesta"/>
    <n v="12"/>
    <s v=" "/>
    <m/>
    <m/>
    <m/>
    <m/>
    <m/>
    <m/>
    <n v="1"/>
  </r>
  <r>
    <n v="2664"/>
    <m/>
    <m/>
    <m/>
    <m/>
    <m/>
    <m/>
    <m/>
    <x v="6"/>
    <x v="31"/>
    <m/>
    <m/>
    <x v="2"/>
    <s v="Sin respuesta"/>
    <n v="12"/>
    <s v=" "/>
    <m/>
    <m/>
    <m/>
    <m/>
    <m/>
    <m/>
    <n v="1"/>
  </r>
  <r>
    <n v="2665"/>
    <m/>
    <m/>
    <m/>
    <m/>
    <m/>
    <m/>
    <m/>
    <x v="6"/>
    <x v="31"/>
    <m/>
    <m/>
    <x v="2"/>
    <s v="Sin respuesta"/>
    <n v="12"/>
    <s v=" "/>
    <m/>
    <m/>
    <m/>
    <m/>
    <m/>
    <m/>
    <n v="1"/>
  </r>
  <r>
    <n v="2666"/>
    <m/>
    <m/>
    <m/>
    <m/>
    <m/>
    <m/>
    <m/>
    <x v="6"/>
    <x v="31"/>
    <m/>
    <m/>
    <x v="2"/>
    <s v="Sin respuesta"/>
    <n v="12"/>
    <s v=" "/>
    <m/>
    <m/>
    <m/>
    <m/>
    <m/>
    <m/>
    <n v="1"/>
  </r>
  <r>
    <n v="2667"/>
    <m/>
    <m/>
    <m/>
    <m/>
    <m/>
    <m/>
    <m/>
    <x v="6"/>
    <x v="31"/>
    <m/>
    <m/>
    <x v="2"/>
    <s v="Sin respuesta"/>
    <n v="12"/>
    <s v=" "/>
    <m/>
    <m/>
    <m/>
    <m/>
    <m/>
    <m/>
    <n v="1"/>
  </r>
  <r>
    <n v="2668"/>
    <m/>
    <m/>
    <m/>
    <m/>
    <m/>
    <m/>
    <m/>
    <x v="6"/>
    <x v="31"/>
    <m/>
    <m/>
    <x v="2"/>
    <s v="Sin respuesta"/>
    <n v="12"/>
    <s v=" "/>
    <m/>
    <m/>
    <m/>
    <m/>
    <m/>
    <m/>
    <n v="1"/>
  </r>
  <r>
    <n v="2669"/>
    <m/>
    <m/>
    <m/>
    <m/>
    <m/>
    <m/>
    <m/>
    <x v="6"/>
    <x v="31"/>
    <m/>
    <m/>
    <x v="2"/>
    <s v="Sin respuesta"/>
    <n v="12"/>
    <s v=" "/>
    <m/>
    <m/>
    <m/>
    <m/>
    <m/>
    <m/>
    <n v="1"/>
  </r>
  <r>
    <n v="2670"/>
    <m/>
    <m/>
    <m/>
    <m/>
    <m/>
    <m/>
    <m/>
    <x v="6"/>
    <x v="31"/>
    <m/>
    <m/>
    <x v="2"/>
    <s v="Sin respuesta"/>
    <n v="12"/>
    <s v=" "/>
    <m/>
    <m/>
    <m/>
    <m/>
    <m/>
    <m/>
    <n v="1"/>
  </r>
  <r>
    <n v="2671"/>
    <m/>
    <m/>
    <m/>
    <m/>
    <m/>
    <m/>
    <m/>
    <x v="6"/>
    <x v="31"/>
    <m/>
    <m/>
    <x v="2"/>
    <s v="Sin respuesta"/>
    <n v="12"/>
    <s v=" "/>
    <m/>
    <m/>
    <m/>
    <m/>
    <m/>
    <m/>
    <n v="1"/>
  </r>
  <r>
    <n v="2672"/>
    <m/>
    <m/>
    <m/>
    <m/>
    <m/>
    <m/>
    <m/>
    <x v="6"/>
    <x v="31"/>
    <m/>
    <m/>
    <x v="2"/>
    <s v="Sin respuesta"/>
    <n v="12"/>
    <s v=" "/>
    <m/>
    <m/>
    <m/>
    <m/>
    <m/>
    <m/>
    <n v="1"/>
  </r>
  <r>
    <n v="2673"/>
    <m/>
    <m/>
    <m/>
    <m/>
    <m/>
    <m/>
    <m/>
    <x v="6"/>
    <x v="31"/>
    <m/>
    <m/>
    <x v="2"/>
    <s v="Sin respuesta"/>
    <n v="12"/>
    <s v=" "/>
    <m/>
    <m/>
    <m/>
    <m/>
    <m/>
    <m/>
    <n v="1"/>
  </r>
  <r>
    <n v="2674"/>
    <m/>
    <m/>
    <m/>
    <m/>
    <m/>
    <m/>
    <m/>
    <x v="6"/>
    <x v="31"/>
    <m/>
    <m/>
    <x v="2"/>
    <s v="Sin respuesta"/>
    <n v="12"/>
    <s v=" "/>
    <m/>
    <m/>
    <m/>
    <m/>
    <m/>
    <m/>
    <n v="1"/>
  </r>
  <r>
    <n v="2675"/>
    <m/>
    <m/>
    <m/>
    <m/>
    <m/>
    <m/>
    <m/>
    <x v="6"/>
    <x v="31"/>
    <m/>
    <m/>
    <x v="2"/>
    <s v="Sin respuesta"/>
    <n v="12"/>
    <s v=" "/>
    <m/>
    <m/>
    <m/>
    <m/>
    <m/>
    <m/>
    <n v="1"/>
  </r>
  <r>
    <n v="2676"/>
    <m/>
    <m/>
    <m/>
    <m/>
    <m/>
    <m/>
    <m/>
    <x v="6"/>
    <x v="31"/>
    <m/>
    <m/>
    <x v="2"/>
    <s v="Sin respuesta"/>
    <n v="12"/>
    <s v=" "/>
    <m/>
    <m/>
    <m/>
    <m/>
    <m/>
    <m/>
    <n v="1"/>
  </r>
  <r>
    <n v="2677"/>
    <m/>
    <m/>
    <m/>
    <m/>
    <m/>
    <m/>
    <m/>
    <x v="6"/>
    <x v="31"/>
    <m/>
    <m/>
    <x v="2"/>
    <s v="Sin respuesta"/>
    <n v="12"/>
    <s v=" "/>
    <m/>
    <m/>
    <m/>
    <m/>
    <m/>
    <m/>
    <n v="1"/>
  </r>
  <r>
    <n v="2678"/>
    <m/>
    <m/>
    <m/>
    <m/>
    <m/>
    <m/>
    <m/>
    <x v="6"/>
    <x v="31"/>
    <m/>
    <m/>
    <x v="2"/>
    <s v="Sin respuesta"/>
    <n v="12"/>
    <s v=" "/>
    <m/>
    <m/>
    <m/>
    <m/>
    <m/>
    <m/>
    <n v="1"/>
  </r>
  <r>
    <n v="2679"/>
    <m/>
    <m/>
    <m/>
    <m/>
    <m/>
    <m/>
    <m/>
    <x v="6"/>
    <x v="31"/>
    <m/>
    <m/>
    <x v="2"/>
    <s v="Sin respuesta"/>
    <n v="12"/>
    <s v=" "/>
    <m/>
    <m/>
    <m/>
    <m/>
    <m/>
    <m/>
    <n v="1"/>
  </r>
  <r>
    <n v="2680"/>
    <m/>
    <m/>
    <m/>
    <m/>
    <m/>
    <m/>
    <m/>
    <x v="6"/>
    <x v="31"/>
    <m/>
    <m/>
    <x v="2"/>
    <s v="Sin respuesta"/>
    <n v="12"/>
    <s v=" "/>
    <m/>
    <m/>
    <m/>
    <m/>
    <m/>
    <m/>
    <n v="1"/>
  </r>
  <r>
    <n v="2681"/>
    <m/>
    <m/>
    <m/>
    <m/>
    <m/>
    <m/>
    <m/>
    <x v="6"/>
    <x v="31"/>
    <m/>
    <m/>
    <x v="2"/>
    <s v="Sin respuesta"/>
    <n v="12"/>
    <s v=" "/>
    <m/>
    <m/>
    <m/>
    <m/>
    <m/>
    <m/>
    <n v="1"/>
  </r>
  <r>
    <n v="2682"/>
    <m/>
    <m/>
    <m/>
    <m/>
    <m/>
    <m/>
    <m/>
    <x v="6"/>
    <x v="31"/>
    <m/>
    <m/>
    <x v="2"/>
    <s v="Sin respuesta"/>
    <n v="12"/>
    <s v=" "/>
    <m/>
    <m/>
    <m/>
    <m/>
    <m/>
    <m/>
    <n v="1"/>
  </r>
  <r>
    <n v="2683"/>
    <m/>
    <m/>
    <m/>
    <m/>
    <m/>
    <m/>
    <m/>
    <x v="6"/>
    <x v="31"/>
    <m/>
    <m/>
    <x v="2"/>
    <s v="Sin respuesta"/>
    <n v="12"/>
    <s v=" "/>
    <m/>
    <m/>
    <m/>
    <m/>
    <m/>
    <m/>
    <n v="1"/>
  </r>
  <r>
    <n v="2684"/>
    <m/>
    <m/>
    <m/>
    <m/>
    <m/>
    <m/>
    <m/>
    <x v="6"/>
    <x v="31"/>
    <m/>
    <m/>
    <x v="2"/>
    <s v="Sin respuesta"/>
    <n v="12"/>
    <s v=" "/>
    <m/>
    <m/>
    <m/>
    <m/>
    <m/>
    <m/>
    <n v="1"/>
  </r>
  <r>
    <n v="2685"/>
    <m/>
    <m/>
    <m/>
    <m/>
    <m/>
    <m/>
    <m/>
    <x v="6"/>
    <x v="31"/>
    <m/>
    <m/>
    <x v="2"/>
    <s v="Sin respuesta"/>
    <n v="12"/>
    <s v=" "/>
    <m/>
    <m/>
    <m/>
    <m/>
    <m/>
    <m/>
    <n v="1"/>
  </r>
  <r>
    <n v="2686"/>
    <m/>
    <m/>
    <m/>
    <m/>
    <m/>
    <m/>
    <m/>
    <x v="6"/>
    <x v="31"/>
    <m/>
    <m/>
    <x v="2"/>
    <s v="Sin respuesta"/>
    <n v="12"/>
    <s v=" "/>
    <m/>
    <m/>
    <m/>
    <m/>
    <m/>
    <m/>
    <n v="1"/>
  </r>
  <r>
    <n v="2687"/>
    <m/>
    <m/>
    <m/>
    <m/>
    <m/>
    <m/>
    <m/>
    <x v="6"/>
    <x v="31"/>
    <m/>
    <m/>
    <x v="2"/>
    <s v="Sin respuesta"/>
    <n v="12"/>
    <s v=" "/>
    <m/>
    <m/>
    <m/>
    <m/>
    <m/>
    <m/>
    <n v="1"/>
  </r>
  <r>
    <n v="2688"/>
    <m/>
    <m/>
    <m/>
    <m/>
    <m/>
    <m/>
    <m/>
    <x v="6"/>
    <x v="31"/>
    <m/>
    <m/>
    <x v="2"/>
    <s v="Sin respuesta"/>
    <n v="12"/>
    <s v=" "/>
    <m/>
    <m/>
    <m/>
    <m/>
    <m/>
    <m/>
    <n v="1"/>
  </r>
  <r>
    <n v="2689"/>
    <m/>
    <m/>
    <m/>
    <m/>
    <m/>
    <m/>
    <m/>
    <x v="6"/>
    <x v="31"/>
    <m/>
    <m/>
    <x v="2"/>
    <s v="Sin respuesta"/>
    <n v="12"/>
    <s v=" "/>
    <m/>
    <m/>
    <m/>
    <m/>
    <m/>
    <m/>
    <n v="1"/>
  </r>
  <r>
    <n v="2690"/>
    <m/>
    <m/>
    <m/>
    <m/>
    <m/>
    <m/>
    <m/>
    <x v="6"/>
    <x v="31"/>
    <m/>
    <m/>
    <x v="2"/>
    <s v="Sin respuesta"/>
    <n v="12"/>
    <s v=" "/>
    <m/>
    <m/>
    <m/>
    <m/>
    <m/>
    <m/>
    <n v="1"/>
  </r>
  <r>
    <n v="2691"/>
    <m/>
    <m/>
    <m/>
    <m/>
    <m/>
    <m/>
    <m/>
    <x v="6"/>
    <x v="31"/>
    <m/>
    <m/>
    <x v="2"/>
    <s v="Sin respuesta"/>
    <n v="12"/>
    <s v=" "/>
    <m/>
    <m/>
    <m/>
    <m/>
    <m/>
    <m/>
    <n v="1"/>
  </r>
  <r>
    <n v="2692"/>
    <m/>
    <m/>
    <m/>
    <m/>
    <m/>
    <m/>
    <m/>
    <x v="6"/>
    <x v="31"/>
    <m/>
    <m/>
    <x v="2"/>
    <s v="Sin respuesta"/>
    <n v="12"/>
    <s v=" "/>
    <m/>
    <m/>
    <m/>
    <m/>
    <m/>
    <m/>
    <n v="1"/>
  </r>
  <r>
    <n v="2693"/>
    <m/>
    <m/>
    <m/>
    <m/>
    <m/>
    <m/>
    <m/>
    <x v="6"/>
    <x v="31"/>
    <m/>
    <m/>
    <x v="2"/>
    <s v="Sin respuesta"/>
    <n v="12"/>
    <s v=" "/>
    <m/>
    <m/>
    <m/>
    <m/>
    <m/>
    <m/>
    <n v="1"/>
  </r>
  <r>
    <n v="2694"/>
    <m/>
    <m/>
    <m/>
    <m/>
    <m/>
    <m/>
    <m/>
    <x v="6"/>
    <x v="31"/>
    <m/>
    <m/>
    <x v="2"/>
    <s v="Sin respuesta"/>
    <n v="12"/>
    <s v=" "/>
    <m/>
    <m/>
    <m/>
    <m/>
    <m/>
    <m/>
    <n v="1"/>
  </r>
  <r>
    <n v="2695"/>
    <m/>
    <m/>
    <m/>
    <m/>
    <m/>
    <m/>
    <m/>
    <x v="6"/>
    <x v="31"/>
    <m/>
    <m/>
    <x v="2"/>
    <s v="Sin respuesta"/>
    <n v="12"/>
    <s v=" "/>
    <m/>
    <m/>
    <m/>
    <m/>
    <m/>
    <m/>
    <n v="1"/>
  </r>
  <r>
    <n v="2696"/>
    <m/>
    <m/>
    <m/>
    <m/>
    <m/>
    <m/>
    <m/>
    <x v="6"/>
    <x v="31"/>
    <m/>
    <m/>
    <x v="2"/>
    <s v="Sin respuesta"/>
    <n v="12"/>
    <s v=" "/>
    <m/>
    <m/>
    <m/>
    <m/>
    <m/>
    <m/>
    <n v="1"/>
  </r>
  <r>
    <n v="2697"/>
    <m/>
    <m/>
    <m/>
    <m/>
    <m/>
    <m/>
    <m/>
    <x v="6"/>
    <x v="31"/>
    <m/>
    <m/>
    <x v="2"/>
    <s v="Sin respuesta"/>
    <n v="12"/>
    <s v=" "/>
    <m/>
    <m/>
    <m/>
    <m/>
    <m/>
    <m/>
    <n v="1"/>
  </r>
  <r>
    <n v="2698"/>
    <m/>
    <m/>
    <m/>
    <m/>
    <m/>
    <m/>
    <m/>
    <x v="6"/>
    <x v="31"/>
    <m/>
    <m/>
    <x v="2"/>
    <s v="Sin respuesta"/>
    <n v="12"/>
    <s v=" "/>
    <m/>
    <m/>
    <m/>
    <m/>
    <m/>
    <m/>
    <n v="1"/>
  </r>
  <r>
    <n v="2699"/>
    <m/>
    <m/>
    <m/>
    <m/>
    <m/>
    <m/>
    <m/>
    <x v="6"/>
    <x v="31"/>
    <m/>
    <m/>
    <x v="2"/>
    <s v="Sin respuesta"/>
    <n v="12"/>
    <s v=" "/>
    <m/>
    <m/>
    <m/>
    <m/>
    <m/>
    <m/>
    <n v="1"/>
  </r>
  <r>
    <n v="2700"/>
    <m/>
    <m/>
    <m/>
    <m/>
    <m/>
    <m/>
    <m/>
    <x v="6"/>
    <x v="31"/>
    <m/>
    <m/>
    <x v="2"/>
    <s v="Sin respuesta"/>
    <n v="12"/>
    <s v=" "/>
    <m/>
    <m/>
    <m/>
    <m/>
    <m/>
    <m/>
    <n v="1"/>
  </r>
  <r>
    <n v="2701"/>
    <m/>
    <m/>
    <m/>
    <m/>
    <m/>
    <m/>
    <m/>
    <x v="6"/>
    <x v="31"/>
    <m/>
    <m/>
    <x v="2"/>
    <s v="Sin respuesta"/>
    <n v="12"/>
    <s v=" "/>
    <m/>
    <m/>
    <m/>
    <m/>
    <m/>
    <m/>
    <n v="1"/>
  </r>
  <r>
    <n v="2702"/>
    <m/>
    <m/>
    <m/>
    <m/>
    <m/>
    <m/>
    <m/>
    <x v="6"/>
    <x v="31"/>
    <m/>
    <m/>
    <x v="2"/>
    <s v="Sin respuesta"/>
    <n v="12"/>
    <s v=" "/>
    <m/>
    <m/>
    <m/>
    <m/>
    <m/>
    <m/>
    <n v="1"/>
  </r>
  <r>
    <n v="2703"/>
    <m/>
    <m/>
    <m/>
    <m/>
    <m/>
    <m/>
    <m/>
    <x v="6"/>
    <x v="31"/>
    <m/>
    <m/>
    <x v="2"/>
    <s v="Sin respuesta"/>
    <n v="12"/>
    <s v=" "/>
    <m/>
    <m/>
    <m/>
    <m/>
    <m/>
    <m/>
    <n v="1"/>
  </r>
  <r>
    <n v="2704"/>
    <m/>
    <m/>
    <m/>
    <m/>
    <m/>
    <m/>
    <m/>
    <x v="6"/>
    <x v="31"/>
    <m/>
    <m/>
    <x v="2"/>
    <s v="Sin respuesta"/>
    <n v="12"/>
    <s v=" "/>
    <m/>
    <m/>
    <m/>
    <m/>
    <m/>
    <m/>
    <n v="1"/>
  </r>
  <r>
    <n v="2705"/>
    <m/>
    <m/>
    <m/>
    <m/>
    <m/>
    <m/>
    <m/>
    <x v="6"/>
    <x v="31"/>
    <m/>
    <m/>
    <x v="2"/>
    <s v="Sin respuesta"/>
    <n v="12"/>
    <s v=" "/>
    <m/>
    <m/>
    <m/>
    <m/>
    <m/>
    <m/>
    <n v="1"/>
  </r>
  <r>
    <n v="2706"/>
    <m/>
    <m/>
    <m/>
    <m/>
    <m/>
    <m/>
    <m/>
    <x v="6"/>
    <x v="31"/>
    <m/>
    <m/>
    <x v="2"/>
    <s v="Sin respuesta"/>
    <n v="12"/>
    <s v=" "/>
    <m/>
    <m/>
    <m/>
    <m/>
    <m/>
    <m/>
    <n v="1"/>
  </r>
  <r>
    <n v="2707"/>
    <m/>
    <m/>
    <m/>
    <m/>
    <m/>
    <m/>
    <m/>
    <x v="6"/>
    <x v="31"/>
    <m/>
    <m/>
    <x v="2"/>
    <s v="Sin respuesta"/>
    <n v="12"/>
    <s v=" "/>
    <m/>
    <m/>
    <m/>
    <m/>
    <m/>
    <m/>
    <n v="1"/>
  </r>
  <r>
    <n v="2708"/>
    <m/>
    <m/>
    <m/>
    <m/>
    <m/>
    <m/>
    <m/>
    <x v="6"/>
    <x v="31"/>
    <m/>
    <m/>
    <x v="2"/>
    <s v="Sin respuesta"/>
    <n v="12"/>
    <s v=" "/>
    <m/>
    <m/>
    <m/>
    <m/>
    <m/>
    <m/>
    <n v="1"/>
  </r>
  <r>
    <n v="2709"/>
    <m/>
    <m/>
    <m/>
    <m/>
    <m/>
    <m/>
    <m/>
    <x v="6"/>
    <x v="31"/>
    <m/>
    <m/>
    <x v="2"/>
    <s v="Sin respuesta"/>
    <n v="12"/>
    <s v=" "/>
    <m/>
    <m/>
    <m/>
    <m/>
    <m/>
    <m/>
    <n v="1"/>
  </r>
  <r>
    <n v="2710"/>
    <m/>
    <m/>
    <m/>
    <m/>
    <m/>
    <m/>
    <m/>
    <x v="6"/>
    <x v="31"/>
    <m/>
    <m/>
    <x v="2"/>
    <s v="Sin respuesta"/>
    <n v="12"/>
    <s v=" "/>
    <m/>
    <m/>
    <m/>
    <m/>
    <m/>
    <m/>
    <n v="1"/>
  </r>
  <r>
    <n v="2711"/>
    <m/>
    <m/>
    <m/>
    <m/>
    <m/>
    <m/>
    <m/>
    <x v="6"/>
    <x v="31"/>
    <m/>
    <m/>
    <x v="2"/>
    <s v="Sin respuesta"/>
    <n v="12"/>
    <s v=" "/>
    <m/>
    <m/>
    <m/>
    <m/>
    <m/>
    <m/>
    <n v="1"/>
  </r>
  <r>
    <n v="2712"/>
    <m/>
    <m/>
    <m/>
    <m/>
    <m/>
    <m/>
    <m/>
    <x v="6"/>
    <x v="31"/>
    <m/>
    <m/>
    <x v="2"/>
    <s v="Sin respuesta"/>
    <n v="12"/>
    <s v=" "/>
    <m/>
    <m/>
    <m/>
    <m/>
    <m/>
    <m/>
    <n v="1"/>
  </r>
  <r>
    <n v="2713"/>
    <m/>
    <m/>
    <m/>
    <m/>
    <m/>
    <m/>
    <m/>
    <x v="6"/>
    <x v="31"/>
    <m/>
    <m/>
    <x v="2"/>
    <s v="Sin respuesta"/>
    <n v="12"/>
    <s v=" "/>
    <m/>
    <m/>
    <m/>
    <m/>
    <m/>
    <m/>
    <n v="1"/>
  </r>
  <r>
    <n v="2714"/>
    <m/>
    <m/>
    <m/>
    <m/>
    <m/>
    <m/>
    <m/>
    <x v="6"/>
    <x v="31"/>
    <m/>
    <m/>
    <x v="2"/>
    <s v="Sin respuesta"/>
    <n v="12"/>
    <s v=" "/>
    <m/>
    <m/>
    <m/>
    <m/>
    <m/>
    <m/>
    <n v="1"/>
  </r>
  <r>
    <n v="2715"/>
    <m/>
    <m/>
    <m/>
    <m/>
    <m/>
    <m/>
    <m/>
    <x v="6"/>
    <x v="31"/>
    <m/>
    <m/>
    <x v="2"/>
    <s v="Sin respuesta"/>
    <n v="12"/>
    <s v=" "/>
    <m/>
    <m/>
    <m/>
    <m/>
    <m/>
    <m/>
    <n v="1"/>
  </r>
  <r>
    <n v="2716"/>
    <m/>
    <m/>
    <m/>
    <m/>
    <m/>
    <m/>
    <m/>
    <x v="6"/>
    <x v="31"/>
    <m/>
    <m/>
    <x v="2"/>
    <s v="Sin respuesta"/>
    <n v="12"/>
    <s v=" "/>
    <m/>
    <m/>
    <m/>
    <m/>
    <m/>
    <m/>
    <n v="1"/>
  </r>
  <r>
    <n v="2717"/>
    <m/>
    <m/>
    <m/>
    <m/>
    <m/>
    <m/>
    <m/>
    <x v="6"/>
    <x v="31"/>
    <m/>
    <m/>
    <x v="2"/>
    <s v="Sin respuesta"/>
    <n v="12"/>
    <s v=" "/>
    <m/>
    <m/>
    <m/>
    <m/>
    <m/>
    <m/>
    <n v="1"/>
  </r>
  <r>
    <n v="2718"/>
    <m/>
    <m/>
    <m/>
    <m/>
    <m/>
    <m/>
    <m/>
    <x v="6"/>
    <x v="31"/>
    <m/>
    <m/>
    <x v="2"/>
    <s v="Sin respuesta"/>
    <n v="12"/>
    <s v=" "/>
    <m/>
    <m/>
    <m/>
    <m/>
    <m/>
    <m/>
    <n v="1"/>
  </r>
  <r>
    <n v="2719"/>
    <m/>
    <m/>
    <m/>
    <m/>
    <m/>
    <m/>
    <m/>
    <x v="6"/>
    <x v="31"/>
    <m/>
    <m/>
    <x v="2"/>
    <s v="Sin respuesta"/>
    <n v="12"/>
    <s v=" "/>
    <m/>
    <m/>
    <m/>
    <m/>
    <m/>
    <m/>
    <n v="1"/>
  </r>
  <r>
    <n v="2720"/>
    <m/>
    <m/>
    <m/>
    <m/>
    <m/>
    <m/>
    <m/>
    <x v="6"/>
    <x v="31"/>
    <m/>
    <m/>
    <x v="2"/>
    <s v="Sin respuesta"/>
    <n v="12"/>
    <s v=" "/>
    <m/>
    <m/>
    <m/>
    <m/>
    <m/>
    <m/>
    <n v="1"/>
  </r>
  <r>
    <n v="2721"/>
    <m/>
    <m/>
    <m/>
    <m/>
    <m/>
    <m/>
    <m/>
    <x v="6"/>
    <x v="31"/>
    <m/>
    <m/>
    <x v="2"/>
    <s v="Sin respuesta"/>
    <n v="12"/>
    <s v=" "/>
    <m/>
    <m/>
    <m/>
    <m/>
    <m/>
    <m/>
    <n v="1"/>
  </r>
  <r>
    <n v="2722"/>
    <m/>
    <m/>
    <m/>
    <m/>
    <m/>
    <m/>
    <m/>
    <x v="6"/>
    <x v="31"/>
    <m/>
    <m/>
    <x v="2"/>
    <s v="Sin respuesta"/>
    <n v="12"/>
    <s v=" "/>
    <m/>
    <m/>
    <m/>
    <m/>
    <m/>
    <m/>
    <n v="1"/>
  </r>
  <r>
    <n v="2723"/>
    <m/>
    <m/>
    <m/>
    <m/>
    <m/>
    <m/>
    <m/>
    <x v="6"/>
    <x v="31"/>
    <m/>
    <m/>
    <x v="2"/>
    <s v="Sin respuesta"/>
    <n v="12"/>
    <s v=" "/>
    <m/>
    <m/>
    <m/>
    <m/>
    <m/>
    <m/>
    <n v="1"/>
  </r>
  <r>
    <n v="2724"/>
    <m/>
    <m/>
    <m/>
    <m/>
    <m/>
    <m/>
    <m/>
    <x v="6"/>
    <x v="31"/>
    <m/>
    <m/>
    <x v="2"/>
    <s v="Sin respuesta"/>
    <n v="12"/>
    <s v=" "/>
    <m/>
    <m/>
    <m/>
    <m/>
    <m/>
    <m/>
    <n v="1"/>
  </r>
  <r>
    <n v="2725"/>
    <m/>
    <m/>
    <m/>
    <m/>
    <m/>
    <m/>
    <m/>
    <x v="6"/>
    <x v="31"/>
    <m/>
    <m/>
    <x v="2"/>
    <s v="Sin respuesta"/>
    <n v="12"/>
    <s v=" "/>
    <m/>
    <m/>
    <m/>
    <m/>
    <m/>
    <m/>
    <n v="1"/>
  </r>
  <r>
    <n v="2726"/>
    <m/>
    <m/>
    <m/>
    <m/>
    <m/>
    <m/>
    <m/>
    <x v="6"/>
    <x v="31"/>
    <m/>
    <m/>
    <x v="2"/>
    <s v="Sin respuesta"/>
    <n v="12"/>
    <s v=" "/>
    <m/>
    <m/>
    <m/>
    <m/>
    <m/>
    <m/>
    <n v="1"/>
  </r>
  <r>
    <n v="2727"/>
    <m/>
    <m/>
    <m/>
    <m/>
    <m/>
    <m/>
    <m/>
    <x v="6"/>
    <x v="31"/>
    <m/>
    <m/>
    <x v="2"/>
    <s v="Sin respuesta"/>
    <n v="12"/>
    <s v=" "/>
    <m/>
    <m/>
    <m/>
    <m/>
    <m/>
    <m/>
    <n v="1"/>
  </r>
  <r>
    <n v="2728"/>
    <m/>
    <m/>
    <m/>
    <m/>
    <m/>
    <m/>
    <m/>
    <x v="6"/>
    <x v="31"/>
    <m/>
    <m/>
    <x v="2"/>
    <s v="Sin respuesta"/>
    <n v="12"/>
    <s v=" "/>
    <m/>
    <m/>
    <m/>
    <m/>
    <m/>
    <m/>
    <n v="1"/>
  </r>
  <r>
    <n v="2729"/>
    <m/>
    <m/>
    <m/>
    <m/>
    <m/>
    <m/>
    <m/>
    <x v="6"/>
    <x v="31"/>
    <m/>
    <m/>
    <x v="2"/>
    <s v="Sin respuesta"/>
    <n v="12"/>
    <s v=" "/>
    <m/>
    <m/>
    <m/>
    <m/>
    <m/>
    <m/>
    <n v="1"/>
  </r>
  <r>
    <n v="2730"/>
    <m/>
    <m/>
    <m/>
    <m/>
    <m/>
    <m/>
    <m/>
    <x v="6"/>
    <x v="31"/>
    <m/>
    <m/>
    <x v="2"/>
    <s v="Sin respuesta"/>
    <n v="12"/>
    <s v=" "/>
    <m/>
    <m/>
    <m/>
    <m/>
    <m/>
    <m/>
    <n v="1"/>
  </r>
  <r>
    <n v="2731"/>
    <m/>
    <m/>
    <m/>
    <m/>
    <m/>
    <m/>
    <m/>
    <x v="6"/>
    <x v="31"/>
    <m/>
    <m/>
    <x v="2"/>
    <s v="Sin respuesta"/>
    <n v="12"/>
    <s v=" "/>
    <m/>
    <m/>
    <m/>
    <m/>
    <m/>
    <m/>
    <n v="1"/>
  </r>
  <r>
    <n v="2732"/>
    <m/>
    <m/>
    <m/>
    <m/>
    <m/>
    <m/>
    <m/>
    <x v="6"/>
    <x v="31"/>
    <m/>
    <m/>
    <x v="2"/>
    <s v="Sin respuesta"/>
    <n v="12"/>
    <s v=" "/>
    <m/>
    <m/>
    <m/>
    <m/>
    <m/>
    <m/>
    <n v="1"/>
  </r>
  <r>
    <n v="2733"/>
    <m/>
    <m/>
    <m/>
    <m/>
    <m/>
    <m/>
    <m/>
    <x v="6"/>
    <x v="31"/>
    <m/>
    <m/>
    <x v="2"/>
    <s v="Sin respuesta"/>
    <n v="12"/>
    <s v=" "/>
    <m/>
    <m/>
    <m/>
    <m/>
    <m/>
    <m/>
    <n v="1"/>
  </r>
  <r>
    <n v="2734"/>
    <m/>
    <m/>
    <m/>
    <m/>
    <m/>
    <m/>
    <m/>
    <x v="6"/>
    <x v="31"/>
    <m/>
    <m/>
    <x v="2"/>
    <s v="Sin respuesta"/>
    <n v="12"/>
    <s v=" "/>
    <m/>
    <m/>
    <m/>
    <m/>
    <m/>
    <m/>
    <n v="1"/>
  </r>
  <r>
    <n v="2735"/>
    <m/>
    <m/>
    <m/>
    <m/>
    <m/>
    <m/>
    <m/>
    <x v="6"/>
    <x v="31"/>
    <m/>
    <m/>
    <x v="2"/>
    <s v="Sin respuesta"/>
    <n v="12"/>
    <s v=" "/>
    <m/>
    <m/>
    <m/>
    <m/>
    <m/>
    <m/>
    <n v="1"/>
  </r>
  <r>
    <n v="2736"/>
    <m/>
    <m/>
    <m/>
    <m/>
    <m/>
    <m/>
    <m/>
    <x v="6"/>
    <x v="31"/>
    <m/>
    <m/>
    <x v="2"/>
    <s v="Sin respuesta"/>
    <n v="12"/>
    <s v=" "/>
    <m/>
    <m/>
    <m/>
    <m/>
    <m/>
    <m/>
    <n v="1"/>
  </r>
  <r>
    <n v="2737"/>
    <m/>
    <m/>
    <m/>
    <m/>
    <m/>
    <m/>
    <m/>
    <x v="6"/>
    <x v="31"/>
    <m/>
    <m/>
    <x v="2"/>
    <s v="Sin respuesta"/>
    <n v="12"/>
    <s v=" "/>
    <m/>
    <m/>
    <m/>
    <m/>
    <m/>
    <m/>
    <n v="1"/>
  </r>
  <r>
    <n v="2738"/>
    <m/>
    <m/>
    <m/>
    <m/>
    <m/>
    <m/>
    <m/>
    <x v="6"/>
    <x v="31"/>
    <m/>
    <m/>
    <x v="2"/>
    <s v="Sin respuesta"/>
    <n v="12"/>
    <s v=" "/>
    <m/>
    <m/>
    <m/>
    <m/>
    <m/>
    <m/>
    <n v="1"/>
  </r>
  <r>
    <n v="2739"/>
    <m/>
    <m/>
    <m/>
    <m/>
    <m/>
    <m/>
    <m/>
    <x v="6"/>
    <x v="31"/>
    <m/>
    <m/>
    <x v="2"/>
    <s v="Sin respuesta"/>
    <n v="12"/>
    <s v=" "/>
    <m/>
    <m/>
    <m/>
    <m/>
    <m/>
    <m/>
    <n v="1"/>
  </r>
  <r>
    <n v="2740"/>
    <m/>
    <m/>
    <m/>
    <m/>
    <m/>
    <m/>
    <m/>
    <x v="6"/>
    <x v="31"/>
    <m/>
    <m/>
    <x v="2"/>
    <s v="Sin respuesta"/>
    <n v="12"/>
    <s v=" "/>
    <m/>
    <m/>
    <m/>
    <m/>
    <m/>
    <m/>
    <n v="1"/>
  </r>
  <r>
    <n v="2741"/>
    <m/>
    <m/>
    <m/>
    <m/>
    <m/>
    <m/>
    <m/>
    <x v="6"/>
    <x v="31"/>
    <m/>
    <m/>
    <x v="2"/>
    <s v="Sin respuesta"/>
    <n v="12"/>
    <s v=" "/>
    <m/>
    <m/>
    <m/>
    <m/>
    <m/>
    <m/>
    <n v="1"/>
  </r>
  <r>
    <n v="2742"/>
    <m/>
    <m/>
    <m/>
    <m/>
    <m/>
    <m/>
    <m/>
    <x v="6"/>
    <x v="31"/>
    <m/>
    <m/>
    <x v="2"/>
    <s v="Sin respuesta"/>
    <n v="12"/>
    <s v=" "/>
    <m/>
    <m/>
    <m/>
    <m/>
    <m/>
    <m/>
    <n v="1"/>
  </r>
  <r>
    <n v="2743"/>
    <m/>
    <m/>
    <m/>
    <m/>
    <m/>
    <m/>
    <m/>
    <x v="6"/>
    <x v="31"/>
    <m/>
    <m/>
    <x v="2"/>
    <s v="Sin respuesta"/>
    <n v="12"/>
    <s v=" "/>
    <m/>
    <m/>
    <m/>
    <m/>
    <m/>
    <m/>
    <n v="1"/>
  </r>
  <r>
    <n v="2744"/>
    <m/>
    <m/>
    <m/>
    <m/>
    <m/>
    <m/>
    <m/>
    <x v="6"/>
    <x v="31"/>
    <m/>
    <m/>
    <x v="2"/>
    <s v="Sin respuesta"/>
    <n v="12"/>
    <s v=" "/>
    <m/>
    <m/>
    <m/>
    <m/>
    <m/>
    <m/>
    <n v="1"/>
  </r>
  <r>
    <n v="2745"/>
    <m/>
    <m/>
    <m/>
    <m/>
    <m/>
    <m/>
    <m/>
    <x v="6"/>
    <x v="31"/>
    <m/>
    <m/>
    <x v="2"/>
    <s v="Sin respuesta"/>
    <n v="12"/>
    <s v=" "/>
    <m/>
    <m/>
    <m/>
    <m/>
    <m/>
    <m/>
    <n v="1"/>
  </r>
  <r>
    <n v="2746"/>
    <m/>
    <m/>
    <m/>
    <m/>
    <m/>
    <m/>
    <m/>
    <x v="6"/>
    <x v="31"/>
    <m/>
    <m/>
    <x v="2"/>
    <s v="Sin respuesta"/>
    <n v="12"/>
    <s v=" "/>
    <m/>
    <m/>
    <m/>
    <m/>
    <m/>
    <m/>
    <n v="1"/>
  </r>
  <r>
    <n v="2747"/>
    <m/>
    <m/>
    <m/>
    <m/>
    <m/>
    <m/>
    <m/>
    <x v="6"/>
    <x v="31"/>
    <m/>
    <m/>
    <x v="2"/>
    <s v="Sin respuesta"/>
    <n v="12"/>
    <s v=" "/>
    <m/>
    <m/>
    <m/>
    <m/>
    <m/>
    <m/>
    <n v="1"/>
  </r>
  <r>
    <n v="2748"/>
    <m/>
    <m/>
    <m/>
    <m/>
    <m/>
    <m/>
    <m/>
    <x v="6"/>
    <x v="31"/>
    <m/>
    <m/>
    <x v="2"/>
    <s v="Sin respuesta"/>
    <n v="12"/>
    <s v=" "/>
    <m/>
    <m/>
    <m/>
    <m/>
    <m/>
    <m/>
    <n v="1"/>
  </r>
  <r>
    <n v="2749"/>
    <m/>
    <m/>
    <m/>
    <m/>
    <m/>
    <m/>
    <m/>
    <x v="6"/>
    <x v="31"/>
    <m/>
    <m/>
    <x v="2"/>
    <s v="Sin respuesta"/>
    <n v="12"/>
    <s v=" "/>
    <m/>
    <m/>
    <m/>
    <m/>
    <m/>
    <m/>
    <n v="1"/>
  </r>
  <r>
    <n v="2750"/>
    <m/>
    <m/>
    <m/>
    <m/>
    <m/>
    <m/>
    <m/>
    <x v="6"/>
    <x v="31"/>
    <m/>
    <m/>
    <x v="2"/>
    <s v="Sin respuesta"/>
    <n v="12"/>
    <s v=" "/>
    <m/>
    <m/>
    <m/>
    <m/>
    <m/>
    <m/>
    <n v="1"/>
  </r>
  <r>
    <n v="2751"/>
    <m/>
    <m/>
    <m/>
    <m/>
    <m/>
    <m/>
    <m/>
    <x v="6"/>
    <x v="31"/>
    <m/>
    <m/>
    <x v="2"/>
    <s v="Sin respuesta"/>
    <n v="12"/>
    <s v=" "/>
    <m/>
    <m/>
    <m/>
    <m/>
    <m/>
    <m/>
    <n v="1"/>
  </r>
  <r>
    <n v="2752"/>
    <m/>
    <m/>
    <m/>
    <m/>
    <m/>
    <m/>
    <m/>
    <x v="6"/>
    <x v="31"/>
    <m/>
    <m/>
    <x v="2"/>
    <s v="Sin respuesta"/>
    <n v="12"/>
    <s v=" "/>
    <m/>
    <m/>
    <m/>
    <m/>
    <m/>
    <m/>
    <n v="1"/>
  </r>
  <r>
    <n v="2753"/>
    <m/>
    <m/>
    <m/>
    <m/>
    <m/>
    <m/>
    <m/>
    <x v="6"/>
    <x v="31"/>
    <m/>
    <m/>
    <x v="2"/>
    <s v="Sin respuesta"/>
    <n v="12"/>
    <s v=" "/>
    <m/>
    <m/>
    <m/>
    <m/>
    <m/>
    <m/>
    <n v="1"/>
  </r>
  <r>
    <n v="2754"/>
    <m/>
    <m/>
    <m/>
    <m/>
    <m/>
    <m/>
    <m/>
    <x v="6"/>
    <x v="31"/>
    <m/>
    <m/>
    <x v="2"/>
    <s v="Sin respuesta"/>
    <n v="12"/>
    <s v=" "/>
    <m/>
    <m/>
    <m/>
    <m/>
    <m/>
    <m/>
    <n v="1"/>
  </r>
  <r>
    <n v="2755"/>
    <m/>
    <m/>
    <m/>
    <m/>
    <m/>
    <m/>
    <m/>
    <x v="6"/>
    <x v="31"/>
    <m/>
    <m/>
    <x v="2"/>
    <s v="Sin respuesta"/>
    <n v="12"/>
    <s v=" "/>
    <m/>
    <m/>
    <m/>
    <m/>
    <m/>
    <m/>
    <n v="1"/>
  </r>
  <r>
    <n v="2756"/>
    <m/>
    <m/>
    <m/>
    <m/>
    <m/>
    <m/>
    <m/>
    <x v="6"/>
    <x v="31"/>
    <m/>
    <m/>
    <x v="2"/>
    <s v="Sin respuesta"/>
    <n v="12"/>
    <s v=" "/>
    <m/>
    <m/>
    <m/>
    <m/>
    <m/>
    <m/>
    <n v="1"/>
  </r>
  <r>
    <n v="2757"/>
    <m/>
    <m/>
    <m/>
    <m/>
    <m/>
    <m/>
    <m/>
    <x v="6"/>
    <x v="31"/>
    <m/>
    <m/>
    <x v="2"/>
    <s v="Sin respuesta"/>
    <n v="12"/>
    <s v=" "/>
    <m/>
    <m/>
    <m/>
    <m/>
    <m/>
    <m/>
    <n v="1"/>
  </r>
  <r>
    <n v="2758"/>
    <m/>
    <m/>
    <m/>
    <m/>
    <m/>
    <m/>
    <m/>
    <x v="6"/>
    <x v="31"/>
    <m/>
    <m/>
    <x v="2"/>
    <s v="Sin respuesta"/>
    <n v="12"/>
    <s v=" "/>
    <m/>
    <m/>
    <m/>
    <m/>
    <m/>
    <m/>
    <n v="1"/>
  </r>
  <r>
    <n v="2759"/>
    <m/>
    <m/>
    <m/>
    <m/>
    <m/>
    <m/>
    <m/>
    <x v="6"/>
    <x v="31"/>
    <m/>
    <m/>
    <x v="2"/>
    <s v="Sin respuesta"/>
    <n v="12"/>
    <s v=" "/>
    <m/>
    <m/>
    <m/>
    <m/>
    <m/>
    <m/>
    <n v="1"/>
  </r>
  <r>
    <n v="2760"/>
    <m/>
    <m/>
    <m/>
    <m/>
    <m/>
    <m/>
    <m/>
    <x v="6"/>
    <x v="31"/>
    <m/>
    <m/>
    <x v="2"/>
    <s v="Sin respuesta"/>
    <n v="12"/>
    <s v=" "/>
    <m/>
    <m/>
    <m/>
    <m/>
    <m/>
    <m/>
    <n v="1"/>
  </r>
  <r>
    <n v="2761"/>
    <m/>
    <m/>
    <m/>
    <m/>
    <m/>
    <m/>
    <m/>
    <x v="6"/>
    <x v="31"/>
    <m/>
    <m/>
    <x v="2"/>
    <s v="Sin respuesta"/>
    <n v="12"/>
    <s v=" "/>
    <m/>
    <m/>
    <m/>
    <m/>
    <m/>
    <m/>
    <n v="1"/>
  </r>
  <r>
    <n v="2762"/>
    <m/>
    <m/>
    <m/>
    <m/>
    <m/>
    <m/>
    <m/>
    <x v="6"/>
    <x v="31"/>
    <m/>
    <m/>
    <x v="2"/>
    <s v="Sin respuesta"/>
    <n v="12"/>
    <s v=" "/>
    <m/>
    <m/>
    <m/>
    <m/>
    <m/>
    <m/>
    <n v="1"/>
  </r>
  <r>
    <n v="2763"/>
    <m/>
    <m/>
    <m/>
    <m/>
    <m/>
    <m/>
    <m/>
    <x v="6"/>
    <x v="31"/>
    <m/>
    <m/>
    <x v="2"/>
    <s v="Sin respuesta"/>
    <n v="12"/>
    <s v=" "/>
    <m/>
    <m/>
    <m/>
    <m/>
    <m/>
    <m/>
    <n v="1"/>
  </r>
  <r>
    <n v="2764"/>
    <m/>
    <m/>
    <m/>
    <m/>
    <m/>
    <m/>
    <m/>
    <x v="6"/>
    <x v="31"/>
    <m/>
    <m/>
    <x v="2"/>
    <s v="Sin respuesta"/>
    <n v="12"/>
    <s v=" "/>
    <m/>
    <m/>
    <m/>
    <m/>
    <m/>
    <m/>
    <n v="1"/>
  </r>
  <r>
    <n v="2765"/>
    <m/>
    <m/>
    <m/>
    <m/>
    <m/>
    <m/>
    <m/>
    <x v="6"/>
    <x v="31"/>
    <m/>
    <m/>
    <x v="2"/>
    <s v="Sin respuesta"/>
    <n v="12"/>
    <s v=" "/>
    <m/>
    <m/>
    <m/>
    <m/>
    <m/>
    <m/>
    <n v="1"/>
  </r>
  <r>
    <n v="2766"/>
    <m/>
    <m/>
    <m/>
    <m/>
    <m/>
    <m/>
    <m/>
    <x v="6"/>
    <x v="31"/>
    <m/>
    <m/>
    <x v="2"/>
    <s v="Sin respuesta"/>
    <n v="12"/>
    <s v=" "/>
    <m/>
    <m/>
    <m/>
    <m/>
    <m/>
    <m/>
    <n v="1"/>
  </r>
  <r>
    <n v="2767"/>
    <m/>
    <m/>
    <m/>
    <m/>
    <m/>
    <m/>
    <m/>
    <x v="6"/>
    <x v="31"/>
    <m/>
    <m/>
    <x v="2"/>
    <s v="Sin respuesta"/>
    <n v="12"/>
    <s v=" "/>
    <m/>
    <m/>
    <m/>
    <m/>
    <m/>
    <m/>
    <n v="1"/>
  </r>
  <r>
    <n v="2768"/>
    <m/>
    <m/>
    <m/>
    <m/>
    <m/>
    <m/>
    <m/>
    <x v="6"/>
    <x v="31"/>
    <m/>
    <m/>
    <x v="2"/>
    <s v="Sin respuesta"/>
    <n v="12"/>
    <s v=" "/>
    <m/>
    <m/>
    <m/>
    <m/>
    <m/>
    <m/>
    <n v="1"/>
  </r>
  <r>
    <n v="2769"/>
    <m/>
    <m/>
    <m/>
    <m/>
    <m/>
    <m/>
    <m/>
    <x v="6"/>
    <x v="31"/>
    <m/>
    <m/>
    <x v="2"/>
    <s v="Sin respuesta"/>
    <n v="12"/>
    <s v=" "/>
    <m/>
    <m/>
    <m/>
    <m/>
    <m/>
    <m/>
    <n v="1"/>
  </r>
  <r>
    <n v="2770"/>
    <m/>
    <m/>
    <m/>
    <m/>
    <m/>
    <m/>
    <m/>
    <x v="6"/>
    <x v="31"/>
    <m/>
    <m/>
    <x v="2"/>
    <s v="Sin respuesta"/>
    <n v="12"/>
    <s v=" "/>
    <m/>
    <m/>
    <m/>
    <m/>
    <m/>
    <m/>
    <n v="1"/>
  </r>
  <r>
    <n v="2771"/>
    <m/>
    <m/>
    <m/>
    <m/>
    <m/>
    <m/>
    <m/>
    <x v="6"/>
    <x v="31"/>
    <m/>
    <m/>
    <x v="2"/>
    <s v="Sin respuesta"/>
    <n v="12"/>
    <s v=" "/>
    <m/>
    <m/>
    <m/>
    <m/>
    <m/>
    <m/>
    <n v="1"/>
  </r>
  <r>
    <n v="2772"/>
    <m/>
    <m/>
    <m/>
    <m/>
    <m/>
    <m/>
    <m/>
    <x v="6"/>
    <x v="31"/>
    <m/>
    <m/>
    <x v="2"/>
    <s v="Sin respuesta"/>
    <n v="12"/>
    <s v=" "/>
    <m/>
    <m/>
    <m/>
    <m/>
    <m/>
    <m/>
    <n v="1"/>
  </r>
  <r>
    <n v="2773"/>
    <m/>
    <m/>
    <m/>
    <m/>
    <m/>
    <m/>
    <m/>
    <x v="6"/>
    <x v="31"/>
    <m/>
    <m/>
    <x v="2"/>
    <s v="Sin respuesta"/>
    <n v="12"/>
    <s v=" "/>
    <m/>
    <m/>
    <m/>
    <m/>
    <m/>
    <m/>
    <n v="1"/>
  </r>
  <r>
    <n v="2774"/>
    <m/>
    <m/>
    <m/>
    <m/>
    <m/>
    <m/>
    <m/>
    <x v="6"/>
    <x v="31"/>
    <m/>
    <m/>
    <x v="2"/>
    <s v="Sin respuesta"/>
    <n v="12"/>
    <s v=" "/>
    <m/>
    <m/>
    <m/>
    <m/>
    <m/>
    <m/>
    <n v="1"/>
  </r>
  <r>
    <n v="2775"/>
    <m/>
    <m/>
    <m/>
    <m/>
    <m/>
    <m/>
    <m/>
    <x v="6"/>
    <x v="31"/>
    <m/>
    <m/>
    <x v="2"/>
    <s v="Sin respuesta"/>
    <n v="12"/>
    <s v=" "/>
    <m/>
    <m/>
    <m/>
    <m/>
    <m/>
    <m/>
    <n v="1"/>
  </r>
  <r>
    <n v="2776"/>
    <m/>
    <m/>
    <m/>
    <m/>
    <m/>
    <m/>
    <m/>
    <x v="6"/>
    <x v="31"/>
    <m/>
    <m/>
    <x v="2"/>
    <s v="Sin respuesta"/>
    <n v="12"/>
    <s v=" "/>
    <m/>
    <m/>
    <m/>
    <m/>
    <m/>
    <m/>
    <n v="1"/>
  </r>
  <r>
    <n v="2777"/>
    <m/>
    <m/>
    <m/>
    <m/>
    <m/>
    <m/>
    <m/>
    <x v="6"/>
    <x v="31"/>
    <m/>
    <m/>
    <x v="2"/>
    <s v="Sin respuesta"/>
    <n v="12"/>
    <s v=" "/>
    <m/>
    <m/>
    <m/>
    <m/>
    <m/>
    <m/>
    <n v="1"/>
  </r>
  <r>
    <n v="2778"/>
    <m/>
    <m/>
    <m/>
    <m/>
    <m/>
    <m/>
    <m/>
    <x v="6"/>
    <x v="31"/>
    <m/>
    <m/>
    <x v="2"/>
    <s v="Sin respuesta"/>
    <n v="12"/>
    <s v=" "/>
    <m/>
    <m/>
    <m/>
    <m/>
    <m/>
    <m/>
    <n v="1"/>
  </r>
  <r>
    <n v="2779"/>
    <m/>
    <m/>
    <m/>
    <m/>
    <m/>
    <m/>
    <m/>
    <x v="6"/>
    <x v="31"/>
    <m/>
    <m/>
    <x v="2"/>
    <s v="Sin respuesta"/>
    <n v="12"/>
    <s v=" "/>
    <m/>
    <m/>
    <m/>
    <m/>
    <m/>
    <m/>
    <n v="1"/>
  </r>
  <r>
    <n v="2780"/>
    <m/>
    <m/>
    <m/>
    <m/>
    <m/>
    <m/>
    <m/>
    <x v="6"/>
    <x v="31"/>
    <m/>
    <m/>
    <x v="2"/>
    <s v="Sin respuesta"/>
    <n v="12"/>
    <s v=" "/>
    <m/>
    <m/>
    <m/>
    <m/>
    <m/>
    <m/>
    <n v="1"/>
  </r>
  <r>
    <n v="2781"/>
    <m/>
    <m/>
    <m/>
    <m/>
    <m/>
    <m/>
    <m/>
    <x v="6"/>
    <x v="31"/>
    <m/>
    <m/>
    <x v="2"/>
    <s v="Sin respuesta"/>
    <n v="12"/>
    <s v=" "/>
    <m/>
    <m/>
    <m/>
    <m/>
    <m/>
    <m/>
    <n v="1"/>
  </r>
  <r>
    <n v="2782"/>
    <m/>
    <m/>
    <m/>
    <m/>
    <m/>
    <m/>
    <m/>
    <x v="6"/>
    <x v="31"/>
    <m/>
    <m/>
    <x v="2"/>
    <s v="Sin respuesta"/>
    <n v="12"/>
    <s v=" "/>
    <m/>
    <m/>
    <m/>
    <m/>
    <m/>
    <m/>
    <n v="1"/>
  </r>
  <r>
    <n v="2783"/>
    <m/>
    <m/>
    <m/>
    <m/>
    <m/>
    <m/>
    <m/>
    <x v="6"/>
    <x v="31"/>
    <m/>
    <m/>
    <x v="2"/>
    <s v="Sin respuesta"/>
    <n v="12"/>
    <s v=" "/>
    <m/>
    <m/>
    <m/>
    <m/>
    <m/>
    <m/>
    <n v="1"/>
  </r>
  <r>
    <n v="2784"/>
    <m/>
    <m/>
    <m/>
    <m/>
    <m/>
    <m/>
    <m/>
    <x v="6"/>
    <x v="31"/>
    <m/>
    <m/>
    <x v="2"/>
    <s v="Sin respuesta"/>
    <n v="12"/>
    <s v=" "/>
    <m/>
    <m/>
    <m/>
    <m/>
    <m/>
    <m/>
    <n v="1"/>
  </r>
  <r>
    <n v="2785"/>
    <m/>
    <m/>
    <m/>
    <m/>
    <m/>
    <m/>
    <m/>
    <x v="6"/>
    <x v="31"/>
    <m/>
    <m/>
    <x v="2"/>
    <s v="Sin respuesta"/>
    <n v="12"/>
    <s v=" "/>
    <m/>
    <m/>
    <m/>
    <m/>
    <m/>
    <m/>
    <n v="1"/>
  </r>
  <r>
    <n v="2786"/>
    <m/>
    <m/>
    <m/>
    <m/>
    <m/>
    <m/>
    <m/>
    <x v="6"/>
    <x v="31"/>
    <m/>
    <m/>
    <x v="2"/>
    <s v="Sin respuesta"/>
    <n v="12"/>
    <s v=" "/>
    <m/>
    <m/>
    <m/>
    <m/>
    <m/>
    <m/>
    <n v="1"/>
  </r>
  <r>
    <n v="2787"/>
    <m/>
    <m/>
    <m/>
    <m/>
    <m/>
    <m/>
    <m/>
    <x v="6"/>
    <x v="31"/>
    <m/>
    <m/>
    <x v="2"/>
    <s v="Sin respuesta"/>
    <n v="12"/>
    <s v=" "/>
    <m/>
    <m/>
    <m/>
    <m/>
    <m/>
    <m/>
    <n v="1"/>
  </r>
  <r>
    <n v="2788"/>
    <m/>
    <m/>
    <m/>
    <m/>
    <m/>
    <m/>
    <m/>
    <x v="6"/>
    <x v="31"/>
    <m/>
    <m/>
    <x v="2"/>
    <s v="Sin respuesta"/>
    <n v="12"/>
    <s v=" "/>
    <m/>
    <m/>
    <m/>
    <m/>
    <m/>
    <m/>
    <n v="1"/>
  </r>
  <r>
    <n v="2789"/>
    <m/>
    <m/>
    <m/>
    <m/>
    <m/>
    <m/>
    <m/>
    <x v="6"/>
    <x v="31"/>
    <m/>
    <m/>
    <x v="2"/>
    <s v="Sin respuesta"/>
    <n v="12"/>
    <s v=" "/>
    <m/>
    <m/>
    <m/>
    <m/>
    <m/>
    <m/>
    <n v="1"/>
  </r>
  <r>
    <n v="2790"/>
    <m/>
    <m/>
    <m/>
    <m/>
    <m/>
    <m/>
    <m/>
    <x v="6"/>
    <x v="31"/>
    <m/>
    <m/>
    <x v="2"/>
    <s v="Sin respuesta"/>
    <n v="12"/>
    <s v=" "/>
    <m/>
    <m/>
    <m/>
    <m/>
    <m/>
    <m/>
    <n v="1"/>
  </r>
  <r>
    <n v="2791"/>
    <m/>
    <m/>
    <m/>
    <m/>
    <m/>
    <m/>
    <m/>
    <x v="6"/>
    <x v="31"/>
    <m/>
    <m/>
    <x v="2"/>
    <s v="Sin respuesta"/>
    <n v="12"/>
    <s v=" "/>
    <m/>
    <m/>
    <m/>
    <m/>
    <m/>
    <m/>
    <n v="1"/>
  </r>
  <r>
    <n v="2792"/>
    <m/>
    <m/>
    <m/>
    <m/>
    <m/>
    <m/>
    <m/>
    <x v="6"/>
    <x v="31"/>
    <m/>
    <m/>
    <x v="2"/>
    <s v="Sin respuesta"/>
    <n v="12"/>
    <s v=" "/>
    <m/>
    <m/>
    <m/>
    <m/>
    <m/>
    <m/>
    <n v="1"/>
  </r>
  <r>
    <n v="2793"/>
    <m/>
    <m/>
    <m/>
    <m/>
    <m/>
    <m/>
    <m/>
    <x v="6"/>
    <x v="31"/>
    <m/>
    <m/>
    <x v="2"/>
    <s v="Sin respuesta"/>
    <n v="12"/>
    <s v=" "/>
    <m/>
    <m/>
    <m/>
    <m/>
    <m/>
    <m/>
    <n v="1"/>
  </r>
  <r>
    <n v="2794"/>
    <m/>
    <m/>
    <m/>
    <m/>
    <m/>
    <m/>
    <m/>
    <x v="6"/>
    <x v="31"/>
    <m/>
    <m/>
    <x v="2"/>
    <s v="Sin respuesta"/>
    <n v="12"/>
    <s v=" "/>
    <m/>
    <m/>
    <m/>
    <m/>
    <m/>
    <m/>
    <n v="1"/>
  </r>
  <r>
    <n v="2795"/>
    <m/>
    <m/>
    <m/>
    <m/>
    <m/>
    <m/>
    <m/>
    <x v="6"/>
    <x v="31"/>
    <m/>
    <m/>
    <x v="2"/>
    <s v="Sin respuesta"/>
    <n v="12"/>
    <s v=" "/>
    <m/>
    <m/>
    <m/>
    <m/>
    <m/>
    <m/>
    <n v="1"/>
  </r>
  <r>
    <n v="2796"/>
    <m/>
    <m/>
    <m/>
    <m/>
    <m/>
    <m/>
    <m/>
    <x v="6"/>
    <x v="31"/>
    <m/>
    <m/>
    <x v="2"/>
    <s v="Sin respuesta"/>
    <n v="12"/>
    <s v=" "/>
    <m/>
    <m/>
    <m/>
    <m/>
    <m/>
    <m/>
    <n v="1"/>
  </r>
  <r>
    <n v="2797"/>
    <m/>
    <m/>
    <m/>
    <m/>
    <m/>
    <m/>
    <m/>
    <x v="6"/>
    <x v="31"/>
    <m/>
    <m/>
    <x v="2"/>
    <s v="Sin respuesta"/>
    <n v="12"/>
    <s v=" "/>
    <m/>
    <m/>
    <m/>
    <m/>
    <m/>
    <m/>
    <n v="1"/>
  </r>
  <r>
    <n v="2798"/>
    <m/>
    <m/>
    <m/>
    <m/>
    <m/>
    <m/>
    <m/>
    <x v="6"/>
    <x v="31"/>
    <m/>
    <m/>
    <x v="2"/>
    <s v="Sin respuesta"/>
    <n v="12"/>
    <s v=" "/>
    <m/>
    <m/>
    <m/>
    <m/>
    <m/>
    <m/>
    <n v="1"/>
  </r>
  <r>
    <n v="2799"/>
    <m/>
    <m/>
    <m/>
    <m/>
    <m/>
    <m/>
    <m/>
    <x v="6"/>
    <x v="31"/>
    <m/>
    <m/>
    <x v="2"/>
    <s v="Sin respuesta"/>
    <n v="12"/>
    <s v=" "/>
    <m/>
    <m/>
    <m/>
    <m/>
    <m/>
    <m/>
    <n v="1"/>
  </r>
  <r>
    <n v="2800"/>
    <m/>
    <m/>
    <m/>
    <m/>
    <m/>
    <m/>
    <m/>
    <x v="6"/>
    <x v="31"/>
    <m/>
    <m/>
    <x v="2"/>
    <s v="Sin respuesta"/>
    <n v="12"/>
    <s v=" "/>
    <m/>
    <m/>
    <m/>
    <m/>
    <m/>
    <m/>
    <n v="1"/>
  </r>
  <r>
    <n v="2801"/>
    <m/>
    <m/>
    <m/>
    <m/>
    <m/>
    <m/>
    <m/>
    <x v="6"/>
    <x v="31"/>
    <m/>
    <m/>
    <x v="2"/>
    <s v="Sin respuesta"/>
    <n v="12"/>
    <s v=" "/>
    <m/>
    <m/>
    <m/>
    <m/>
    <m/>
    <m/>
    <n v="1"/>
  </r>
  <r>
    <n v="2802"/>
    <m/>
    <m/>
    <m/>
    <m/>
    <m/>
    <m/>
    <m/>
    <x v="6"/>
    <x v="31"/>
    <m/>
    <m/>
    <x v="2"/>
    <s v="Sin respuesta"/>
    <n v="12"/>
    <s v=" "/>
    <m/>
    <m/>
    <m/>
    <m/>
    <m/>
    <m/>
    <n v="1"/>
  </r>
  <r>
    <n v="2803"/>
    <m/>
    <m/>
    <m/>
    <m/>
    <m/>
    <m/>
    <m/>
    <x v="6"/>
    <x v="31"/>
    <m/>
    <m/>
    <x v="2"/>
    <s v="Sin respuesta"/>
    <n v="12"/>
    <s v=" "/>
    <m/>
    <m/>
    <m/>
    <m/>
    <m/>
    <m/>
    <n v="1"/>
  </r>
  <r>
    <n v="2804"/>
    <m/>
    <m/>
    <m/>
    <m/>
    <m/>
    <m/>
    <m/>
    <x v="6"/>
    <x v="31"/>
    <m/>
    <m/>
    <x v="2"/>
    <s v="Sin respuesta"/>
    <n v="12"/>
    <s v=" "/>
    <m/>
    <m/>
    <m/>
    <m/>
    <m/>
    <m/>
    <n v="1"/>
  </r>
  <r>
    <n v="2805"/>
    <m/>
    <m/>
    <m/>
    <m/>
    <m/>
    <m/>
    <m/>
    <x v="6"/>
    <x v="31"/>
    <m/>
    <m/>
    <x v="2"/>
    <s v="Sin respuesta"/>
    <n v="12"/>
    <s v=" "/>
    <m/>
    <m/>
    <m/>
    <m/>
    <m/>
    <m/>
    <n v="1"/>
  </r>
  <r>
    <n v="2806"/>
    <m/>
    <m/>
    <m/>
    <m/>
    <m/>
    <m/>
    <m/>
    <x v="6"/>
    <x v="31"/>
    <m/>
    <m/>
    <x v="2"/>
    <s v="Sin respuesta"/>
    <n v="12"/>
    <s v=" "/>
    <m/>
    <m/>
    <m/>
    <m/>
    <m/>
    <m/>
    <n v="1"/>
  </r>
  <r>
    <n v="2807"/>
    <m/>
    <m/>
    <m/>
    <m/>
    <m/>
    <m/>
    <m/>
    <x v="6"/>
    <x v="31"/>
    <m/>
    <m/>
    <x v="2"/>
    <s v="Sin respuesta"/>
    <n v="12"/>
    <s v=" "/>
    <m/>
    <m/>
    <m/>
    <m/>
    <m/>
    <m/>
    <n v="1"/>
  </r>
  <r>
    <n v="2808"/>
    <m/>
    <m/>
    <m/>
    <m/>
    <m/>
    <m/>
    <m/>
    <x v="6"/>
    <x v="31"/>
    <m/>
    <m/>
    <x v="2"/>
    <s v="Sin respuesta"/>
    <n v="12"/>
    <s v=" "/>
    <m/>
    <m/>
    <m/>
    <m/>
    <m/>
    <m/>
    <n v="1"/>
  </r>
  <r>
    <n v="2809"/>
    <m/>
    <m/>
    <m/>
    <m/>
    <m/>
    <m/>
    <m/>
    <x v="6"/>
    <x v="31"/>
    <m/>
    <m/>
    <x v="2"/>
    <s v="Sin respuesta"/>
    <n v="12"/>
    <s v=" "/>
    <m/>
    <m/>
    <m/>
    <m/>
    <m/>
    <m/>
    <n v="1"/>
  </r>
  <r>
    <n v="2810"/>
    <m/>
    <m/>
    <m/>
    <m/>
    <m/>
    <m/>
    <m/>
    <x v="6"/>
    <x v="31"/>
    <m/>
    <m/>
    <x v="2"/>
    <s v="Sin respuesta"/>
    <n v="12"/>
    <s v=" "/>
    <m/>
    <m/>
    <m/>
    <m/>
    <m/>
    <m/>
    <n v="1"/>
  </r>
  <r>
    <n v="2811"/>
    <m/>
    <m/>
    <m/>
    <m/>
    <m/>
    <m/>
    <m/>
    <x v="6"/>
    <x v="31"/>
    <m/>
    <m/>
    <x v="2"/>
    <s v="Sin respuesta"/>
    <n v="12"/>
    <s v=" "/>
    <m/>
    <m/>
    <m/>
    <m/>
    <m/>
    <m/>
    <n v="1"/>
  </r>
  <r>
    <n v="2812"/>
    <m/>
    <m/>
    <m/>
    <m/>
    <m/>
    <m/>
    <m/>
    <x v="6"/>
    <x v="31"/>
    <m/>
    <m/>
    <x v="2"/>
    <s v="Sin respuesta"/>
    <n v="12"/>
    <s v=" "/>
    <m/>
    <m/>
    <m/>
    <m/>
    <m/>
    <m/>
    <n v="1"/>
  </r>
  <r>
    <n v="2813"/>
    <m/>
    <m/>
    <m/>
    <m/>
    <m/>
    <m/>
    <m/>
    <x v="6"/>
    <x v="31"/>
    <m/>
    <m/>
    <x v="2"/>
    <s v="Sin respuesta"/>
    <n v="12"/>
    <s v=" "/>
    <m/>
    <m/>
    <m/>
    <m/>
    <m/>
    <m/>
    <n v="1"/>
  </r>
  <r>
    <n v="2814"/>
    <m/>
    <m/>
    <m/>
    <m/>
    <m/>
    <m/>
    <m/>
    <x v="6"/>
    <x v="31"/>
    <m/>
    <m/>
    <x v="2"/>
    <s v="Sin respuesta"/>
    <n v="12"/>
    <s v=" "/>
    <m/>
    <m/>
    <m/>
    <m/>
    <m/>
    <m/>
    <n v="1"/>
  </r>
  <r>
    <n v="2815"/>
    <m/>
    <m/>
    <m/>
    <m/>
    <m/>
    <m/>
    <m/>
    <x v="6"/>
    <x v="31"/>
    <m/>
    <m/>
    <x v="2"/>
    <s v="Sin respuesta"/>
    <n v="12"/>
    <s v=" "/>
    <m/>
    <m/>
    <m/>
    <m/>
    <m/>
    <m/>
    <n v="1"/>
  </r>
  <r>
    <n v="2816"/>
    <m/>
    <m/>
    <m/>
    <m/>
    <m/>
    <m/>
    <m/>
    <x v="6"/>
    <x v="31"/>
    <m/>
    <m/>
    <x v="2"/>
    <s v="Sin respuesta"/>
    <n v="12"/>
    <s v=" "/>
    <m/>
    <m/>
    <m/>
    <m/>
    <m/>
    <m/>
    <n v="1"/>
  </r>
  <r>
    <n v="2817"/>
    <m/>
    <m/>
    <m/>
    <m/>
    <m/>
    <m/>
    <m/>
    <x v="6"/>
    <x v="31"/>
    <m/>
    <m/>
    <x v="2"/>
    <s v="Sin respuesta"/>
    <n v="12"/>
    <s v=" "/>
    <m/>
    <m/>
    <m/>
    <m/>
    <m/>
    <m/>
    <n v="1"/>
  </r>
  <r>
    <n v="2818"/>
    <m/>
    <m/>
    <m/>
    <m/>
    <m/>
    <m/>
    <m/>
    <x v="6"/>
    <x v="31"/>
    <m/>
    <m/>
    <x v="2"/>
    <s v="Sin respuesta"/>
    <n v="12"/>
    <s v=" "/>
    <m/>
    <m/>
    <m/>
    <m/>
    <m/>
    <m/>
    <n v="1"/>
  </r>
  <r>
    <n v="2819"/>
    <m/>
    <m/>
    <m/>
    <m/>
    <m/>
    <m/>
    <m/>
    <x v="6"/>
    <x v="31"/>
    <m/>
    <m/>
    <x v="2"/>
    <s v="Sin respuesta"/>
    <n v="12"/>
    <s v=" "/>
    <m/>
    <m/>
    <m/>
    <m/>
    <m/>
    <m/>
    <n v="1"/>
  </r>
  <r>
    <n v="2820"/>
    <m/>
    <m/>
    <m/>
    <m/>
    <m/>
    <m/>
    <m/>
    <x v="6"/>
    <x v="31"/>
    <m/>
    <m/>
    <x v="2"/>
    <s v="Sin respuesta"/>
    <n v="12"/>
    <s v=" "/>
    <m/>
    <m/>
    <m/>
    <m/>
    <m/>
    <m/>
    <n v="1"/>
  </r>
  <r>
    <n v="2821"/>
    <m/>
    <m/>
    <m/>
    <m/>
    <m/>
    <m/>
    <m/>
    <x v="6"/>
    <x v="31"/>
    <m/>
    <m/>
    <x v="2"/>
    <s v="Sin respuesta"/>
    <n v="12"/>
    <s v=" "/>
    <m/>
    <m/>
    <m/>
    <m/>
    <m/>
    <m/>
    <n v="1"/>
  </r>
  <r>
    <n v="2822"/>
    <m/>
    <m/>
    <m/>
    <m/>
    <m/>
    <m/>
    <m/>
    <x v="6"/>
    <x v="31"/>
    <m/>
    <m/>
    <x v="2"/>
    <s v="Sin respuesta"/>
    <n v="12"/>
    <s v=" "/>
    <m/>
    <m/>
    <m/>
    <m/>
    <m/>
    <m/>
    <n v="1"/>
  </r>
  <r>
    <n v="2823"/>
    <m/>
    <m/>
    <m/>
    <m/>
    <m/>
    <m/>
    <m/>
    <x v="6"/>
    <x v="31"/>
    <m/>
    <m/>
    <x v="2"/>
    <s v="Sin respuesta"/>
    <n v="12"/>
    <s v=" "/>
    <m/>
    <m/>
    <m/>
    <m/>
    <m/>
    <m/>
    <n v="1"/>
  </r>
  <r>
    <n v="2824"/>
    <m/>
    <m/>
    <m/>
    <m/>
    <m/>
    <m/>
    <m/>
    <x v="6"/>
    <x v="31"/>
    <m/>
    <m/>
    <x v="2"/>
    <s v="Sin respuesta"/>
    <n v="12"/>
    <s v=" "/>
    <m/>
    <m/>
    <m/>
    <m/>
    <m/>
    <m/>
    <n v="1"/>
  </r>
  <r>
    <n v="2825"/>
    <m/>
    <m/>
    <m/>
    <m/>
    <m/>
    <m/>
    <m/>
    <x v="6"/>
    <x v="31"/>
    <m/>
    <m/>
    <x v="2"/>
    <s v="Sin respuesta"/>
    <n v="12"/>
    <s v=" "/>
    <m/>
    <m/>
    <m/>
    <m/>
    <m/>
    <m/>
    <n v="1"/>
  </r>
  <r>
    <n v="2826"/>
    <m/>
    <m/>
    <m/>
    <m/>
    <m/>
    <m/>
    <m/>
    <x v="6"/>
    <x v="31"/>
    <m/>
    <m/>
    <x v="2"/>
    <s v="Sin respuesta"/>
    <n v="12"/>
    <s v=" "/>
    <m/>
    <m/>
    <m/>
    <m/>
    <m/>
    <m/>
    <n v="1"/>
  </r>
  <r>
    <n v="2827"/>
    <m/>
    <m/>
    <m/>
    <m/>
    <m/>
    <m/>
    <m/>
    <x v="6"/>
    <x v="31"/>
    <m/>
    <m/>
    <x v="2"/>
    <s v="Sin respuesta"/>
    <n v="12"/>
    <s v=" "/>
    <m/>
    <m/>
    <m/>
    <m/>
    <m/>
    <m/>
    <n v="1"/>
  </r>
  <r>
    <n v="2828"/>
    <m/>
    <m/>
    <m/>
    <m/>
    <m/>
    <m/>
    <m/>
    <x v="6"/>
    <x v="31"/>
    <m/>
    <m/>
    <x v="2"/>
    <s v="Sin respuesta"/>
    <n v="12"/>
    <s v=" "/>
    <m/>
    <m/>
    <m/>
    <m/>
    <m/>
    <m/>
    <n v="1"/>
  </r>
  <r>
    <n v="2829"/>
    <m/>
    <m/>
    <m/>
    <m/>
    <m/>
    <m/>
    <m/>
    <x v="6"/>
    <x v="31"/>
    <m/>
    <m/>
    <x v="2"/>
    <s v="Sin respuesta"/>
    <n v="12"/>
    <s v=" "/>
    <m/>
    <m/>
    <m/>
    <m/>
    <m/>
    <m/>
    <n v="1"/>
  </r>
  <r>
    <n v="2830"/>
    <m/>
    <m/>
    <m/>
    <m/>
    <m/>
    <m/>
    <m/>
    <x v="6"/>
    <x v="31"/>
    <m/>
    <m/>
    <x v="2"/>
    <s v="Sin respuesta"/>
    <n v="12"/>
    <s v=" "/>
    <m/>
    <m/>
    <m/>
    <m/>
    <m/>
    <m/>
    <n v="1"/>
  </r>
  <r>
    <n v="2831"/>
    <m/>
    <m/>
    <m/>
    <m/>
    <m/>
    <m/>
    <m/>
    <x v="6"/>
    <x v="31"/>
    <m/>
    <m/>
    <x v="2"/>
    <s v="Sin respuesta"/>
    <n v="12"/>
    <s v=" "/>
    <m/>
    <m/>
    <m/>
    <m/>
    <m/>
    <m/>
    <n v="1"/>
  </r>
  <r>
    <n v="2832"/>
    <m/>
    <m/>
    <m/>
    <m/>
    <m/>
    <m/>
    <m/>
    <x v="6"/>
    <x v="31"/>
    <m/>
    <m/>
    <x v="2"/>
    <s v="Sin respuesta"/>
    <n v="12"/>
    <s v=" "/>
    <m/>
    <m/>
    <m/>
    <m/>
    <m/>
    <m/>
    <n v="1"/>
  </r>
  <r>
    <n v="2833"/>
    <m/>
    <m/>
    <m/>
    <m/>
    <m/>
    <m/>
    <m/>
    <x v="6"/>
    <x v="31"/>
    <m/>
    <m/>
    <x v="2"/>
    <s v="Sin respuesta"/>
    <n v="12"/>
    <s v=" "/>
    <m/>
    <m/>
    <m/>
    <m/>
    <m/>
    <m/>
    <n v="1"/>
  </r>
  <r>
    <n v="2834"/>
    <m/>
    <m/>
    <m/>
    <m/>
    <m/>
    <m/>
    <m/>
    <x v="6"/>
    <x v="31"/>
    <m/>
    <m/>
    <x v="2"/>
    <s v="Sin respuesta"/>
    <n v="12"/>
    <s v=" "/>
    <m/>
    <m/>
    <m/>
    <m/>
    <m/>
    <m/>
    <n v="1"/>
  </r>
  <r>
    <n v="2835"/>
    <m/>
    <m/>
    <m/>
    <m/>
    <m/>
    <m/>
    <m/>
    <x v="6"/>
    <x v="31"/>
    <m/>
    <m/>
    <x v="2"/>
    <s v="Sin respuesta"/>
    <n v="12"/>
    <s v=" "/>
    <m/>
    <m/>
    <m/>
    <m/>
    <m/>
    <m/>
    <n v="1"/>
  </r>
  <r>
    <n v="2836"/>
    <m/>
    <m/>
    <m/>
    <m/>
    <m/>
    <m/>
    <m/>
    <x v="6"/>
    <x v="31"/>
    <m/>
    <m/>
    <x v="2"/>
    <s v="Sin respuesta"/>
    <n v="12"/>
    <s v=" "/>
    <m/>
    <m/>
    <m/>
    <m/>
    <m/>
    <m/>
    <n v="1"/>
  </r>
  <r>
    <n v="2837"/>
    <m/>
    <m/>
    <m/>
    <m/>
    <m/>
    <m/>
    <m/>
    <x v="6"/>
    <x v="31"/>
    <m/>
    <m/>
    <x v="2"/>
    <s v="Sin respuesta"/>
    <n v="12"/>
    <s v=" "/>
    <m/>
    <m/>
    <m/>
    <m/>
    <m/>
    <m/>
    <n v="1"/>
  </r>
  <r>
    <n v="2838"/>
    <m/>
    <m/>
    <m/>
    <m/>
    <m/>
    <m/>
    <m/>
    <x v="6"/>
    <x v="31"/>
    <m/>
    <m/>
    <x v="2"/>
    <s v="Sin respuesta"/>
    <n v="12"/>
    <s v=" "/>
    <m/>
    <m/>
    <m/>
    <m/>
    <m/>
    <m/>
    <n v="1"/>
  </r>
  <r>
    <n v="2839"/>
    <m/>
    <m/>
    <m/>
    <m/>
    <m/>
    <m/>
    <m/>
    <x v="6"/>
    <x v="31"/>
    <m/>
    <m/>
    <x v="2"/>
    <s v="Sin respuesta"/>
    <n v="12"/>
    <s v=" "/>
    <m/>
    <m/>
    <m/>
    <m/>
    <m/>
    <m/>
    <n v="1"/>
  </r>
  <r>
    <n v="2840"/>
    <m/>
    <m/>
    <m/>
    <m/>
    <m/>
    <m/>
    <m/>
    <x v="6"/>
    <x v="31"/>
    <m/>
    <m/>
    <x v="2"/>
    <s v="Sin respuesta"/>
    <n v="12"/>
    <s v=" "/>
    <m/>
    <m/>
    <m/>
    <m/>
    <m/>
    <m/>
    <n v="1"/>
  </r>
  <r>
    <n v="2841"/>
    <m/>
    <m/>
    <m/>
    <m/>
    <m/>
    <m/>
    <m/>
    <x v="6"/>
    <x v="31"/>
    <m/>
    <m/>
    <x v="2"/>
    <s v="Sin respuesta"/>
    <n v="12"/>
    <s v=" "/>
    <m/>
    <m/>
    <m/>
    <m/>
    <m/>
    <m/>
    <n v="1"/>
  </r>
  <r>
    <n v="2842"/>
    <m/>
    <m/>
    <m/>
    <m/>
    <m/>
    <m/>
    <m/>
    <x v="6"/>
    <x v="31"/>
    <m/>
    <m/>
    <x v="2"/>
    <s v="Sin respuesta"/>
    <n v="12"/>
    <s v=" "/>
    <m/>
    <m/>
    <m/>
    <m/>
    <m/>
    <m/>
    <n v="1"/>
  </r>
  <r>
    <n v="2843"/>
    <m/>
    <m/>
    <m/>
    <m/>
    <m/>
    <m/>
    <m/>
    <x v="6"/>
    <x v="31"/>
    <m/>
    <m/>
    <x v="2"/>
    <s v="Sin respuesta"/>
    <n v="12"/>
    <s v=" "/>
    <m/>
    <m/>
    <m/>
    <m/>
    <m/>
    <m/>
    <n v="1"/>
  </r>
  <r>
    <n v="2844"/>
    <m/>
    <m/>
    <m/>
    <m/>
    <m/>
    <m/>
    <m/>
    <x v="6"/>
    <x v="31"/>
    <m/>
    <m/>
    <x v="2"/>
    <s v="Sin respuesta"/>
    <n v="12"/>
    <s v=" "/>
    <m/>
    <m/>
    <m/>
    <m/>
    <m/>
    <m/>
    <n v="1"/>
  </r>
  <r>
    <n v="2845"/>
    <m/>
    <m/>
    <m/>
    <m/>
    <m/>
    <m/>
    <m/>
    <x v="6"/>
    <x v="31"/>
    <m/>
    <m/>
    <x v="2"/>
    <s v="Sin respuesta"/>
    <n v="12"/>
    <s v=" "/>
    <m/>
    <m/>
    <m/>
    <m/>
    <m/>
    <m/>
    <n v="1"/>
  </r>
  <r>
    <n v="2846"/>
    <m/>
    <m/>
    <m/>
    <m/>
    <m/>
    <m/>
    <m/>
    <x v="6"/>
    <x v="31"/>
    <m/>
    <m/>
    <x v="2"/>
    <s v="Sin respuesta"/>
    <n v="12"/>
    <s v=" "/>
    <m/>
    <m/>
    <m/>
    <m/>
    <m/>
    <m/>
    <n v="1"/>
  </r>
  <r>
    <n v="2847"/>
    <m/>
    <m/>
    <m/>
    <m/>
    <m/>
    <m/>
    <m/>
    <x v="6"/>
    <x v="31"/>
    <m/>
    <m/>
    <x v="2"/>
    <s v="Sin respuesta"/>
    <n v="12"/>
    <s v=" "/>
    <m/>
    <m/>
    <m/>
    <m/>
    <m/>
    <m/>
    <n v="1"/>
  </r>
  <r>
    <n v="2848"/>
    <m/>
    <m/>
    <m/>
    <m/>
    <m/>
    <m/>
    <m/>
    <x v="6"/>
    <x v="31"/>
    <m/>
    <m/>
    <x v="2"/>
    <s v="Sin respuesta"/>
    <n v="12"/>
    <s v=" "/>
    <m/>
    <m/>
    <m/>
    <m/>
    <m/>
    <m/>
    <n v="1"/>
  </r>
  <r>
    <n v="2849"/>
    <m/>
    <m/>
    <m/>
    <m/>
    <m/>
    <m/>
    <m/>
    <x v="6"/>
    <x v="31"/>
    <m/>
    <m/>
    <x v="2"/>
    <s v="Sin respuesta"/>
    <n v="12"/>
    <s v=" "/>
    <m/>
    <m/>
    <m/>
    <m/>
    <m/>
    <m/>
    <n v="1"/>
  </r>
  <r>
    <n v="2850"/>
    <m/>
    <m/>
    <m/>
    <m/>
    <m/>
    <m/>
    <m/>
    <x v="6"/>
    <x v="31"/>
    <m/>
    <m/>
    <x v="2"/>
    <s v="Sin respuesta"/>
    <n v="12"/>
    <s v=" "/>
    <m/>
    <m/>
    <m/>
    <m/>
    <m/>
    <m/>
    <n v="1"/>
  </r>
  <r>
    <n v="2851"/>
    <m/>
    <m/>
    <m/>
    <m/>
    <m/>
    <m/>
    <m/>
    <x v="6"/>
    <x v="31"/>
    <m/>
    <m/>
    <x v="2"/>
    <s v="Sin respuesta"/>
    <n v="12"/>
    <s v=" "/>
    <m/>
    <m/>
    <m/>
    <m/>
    <m/>
    <m/>
    <n v="1"/>
  </r>
  <r>
    <n v="2852"/>
    <m/>
    <m/>
    <m/>
    <m/>
    <m/>
    <m/>
    <m/>
    <x v="6"/>
    <x v="31"/>
    <m/>
    <m/>
    <x v="2"/>
    <s v="Sin respuesta"/>
    <n v="12"/>
    <s v=" "/>
    <m/>
    <m/>
    <m/>
    <m/>
    <m/>
    <m/>
    <n v="1"/>
  </r>
  <r>
    <n v="2853"/>
    <m/>
    <m/>
    <m/>
    <m/>
    <m/>
    <m/>
    <m/>
    <x v="6"/>
    <x v="31"/>
    <m/>
    <m/>
    <x v="2"/>
    <s v="Sin respuesta"/>
    <n v="12"/>
    <s v=" "/>
    <m/>
    <m/>
    <m/>
    <m/>
    <m/>
    <m/>
    <n v="1"/>
  </r>
  <r>
    <n v="2854"/>
    <m/>
    <m/>
    <m/>
    <m/>
    <m/>
    <m/>
    <m/>
    <x v="6"/>
    <x v="31"/>
    <m/>
    <m/>
    <x v="2"/>
    <s v="Sin respuesta"/>
    <n v="12"/>
    <s v=" "/>
    <m/>
    <m/>
    <m/>
    <m/>
    <m/>
    <m/>
    <n v="1"/>
  </r>
  <r>
    <n v="2855"/>
    <m/>
    <m/>
    <m/>
    <m/>
    <m/>
    <m/>
    <m/>
    <x v="6"/>
    <x v="31"/>
    <m/>
    <m/>
    <x v="2"/>
    <s v="Sin respuesta"/>
    <n v="12"/>
    <s v=" "/>
    <m/>
    <m/>
    <m/>
    <m/>
    <m/>
    <m/>
    <n v="1"/>
  </r>
  <r>
    <n v="2856"/>
    <m/>
    <m/>
    <m/>
    <m/>
    <m/>
    <m/>
    <m/>
    <x v="6"/>
    <x v="31"/>
    <m/>
    <m/>
    <x v="2"/>
    <s v="Sin respuesta"/>
    <n v="12"/>
    <s v=" "/>
    <m/>
    <m/>
    <m/>
    <m/>
    <m/>
    <m/>
    <n v="1"/>
  </r>
  <r>
    <n v="2857"/>
    <m/>
    <m/>
    <m/>
    <m/>
    <m/>
    <m/>
    <m/>
    <x v="6"/>
    <x v="31"/>
    <m/>
    <m/>
    <x v="2"/>
    <s v="Sin respuesta"/>
    <n v="12"/>
    <s v=" "/>
    <m/>
    <m/>
    <m/>
    <m/>
    <m/>
    <m/>
    <n v="1"/>
  </r>
  <r>
    <n v="2858"/>
    <m/>
    <m/>
    <m/>
    <m/>
    <m/>
    <m/>
    <m/>
    <x v="6"/>
    <x v="31"/>
    <m/>
    <m/>
    <x v="2"/>
    <s v="Sin respuesta"/>
    <n v="12"/>
    <s v=" "/>
    <m/>
    <m/>
    <m/>
    <m/>
    <m/>
    <m/>
    <n v="1"/>
  </r>
  <r>
    <n v="2859"/>
    <m/>
    <m/>
    <m/>
    <m/>
    <m/>
    <m/>
    <m/>
    <x v="6"/>
    <x v="31"/>
    <m/>
    <m/>
    <x v="2"/>
    <s v="Sin respuesta"/>
    <n v="12"/>
    <s v=" "/>
    <m/>
    <m/>
    <m/>
    <m/>
    <m/>
    <m/>
    <n v="1"/>
  </r>
  <r>
    <n v="2860"/>
    <m/>
    <m/>
    <m/>
    <m/>
    <m/>
    <m/>
    <m/>
    <x v="6"/>
    <x v="31"/>
    <m/>
    <m/>
    <x v="2"/>
    <s v="Sin respuesta"/>
    <n v="12"/>
    <s v=" "/>
    <m/>
    <m/>
    <m/>
    <m/>
    <m/>
    <m/>
    <n v="1"/>
  </r>
  <r>
    <n v="2861"/>
    <m/>
    <m/>
    <m/>
    <m/>
    <m/>
    <m/>
    <m/>
    <x v="6"/>
    <x v="31"/>
    <m/>
    <m/>
    <x v="2"/>
    <s v="Sin respuesta"/>
    <n v="12"/>
    <s v=" "/>
    <m/>
    <m/>
    <m/>
    <m/>
    <m/>
    <m/>
    <n v="1"/>
  </r>
  <r>
    <n v="2862"/>
    <m/>
    <m/>
    <m/>
    <m/>
    <m/>
    <m/>
    <m/>
    <x v="6"/>
    <x v="31"/>
    <m/>
    <m/>
    <x v="2"/>
    <s v="Sin respuesta"/>
    <n v="12"/>
    <s v=" "/>
    <m/>
    <m/>
    <m/>
    <m/>
    <m/>
    <m/>
    <n v="1"/>
  </r>
  <r>
    <n v="2863"/>
    <m/>
    <m/>
    <m/>
    <m/>
    <m/>
    <m/>
    <m/>
    <x v="6"/>
    <x v="31"/>
    <m/>
    <m/>
    <x v="2"/>
    <s v="Sin respuesta"/>
    <n v="12"/>
    <s v=" "/>
    <m/>
    <m/>
    <m/>
    <m/>
    <m/>
    <m/>
    <n v="1"/>
  </r>
  <r>
    <n v="2864"/>
    <m/>
    <m/>
    <m/>
    <m/>
    <m/>
    <m/>
    <m/>
    <x v="6"/>
    <x v="31"/>
    <m/>
    <m/>
    <x v="2"/>
    <s v="Sin respuesta"/>
    <n v="12"/>
    <s v=" "/>
    <m/>
    <m/>
    <m/>
    <m/>
    <m/>
    <m/>
    <n v="1"/>
  </r>
  <r>
    <n v="2865"/>
    <m/>
    <m/>
    <m/>
    <m/>
    <m/>
    <m/>
    <m/>
    <x v="6"/>
    <x v="31"/>
    <m/>
    <m/>
    <x v="2"/>
    <s v="Sin respuesta"/>
    <n v="12"/>
    <s v=" "/>
    <m/>
    <m/>
    <m/>
    <m/>
    <m/>
    <m/>
    <n v="1"/>
  </r>
  <r>
    <n v="2866"/>
    <m/>
    <m/>
    <m/>
    <m/>
    <m/>
    <m/>
    <m/>
    <x v="6"/>
    <x v="31"/>
    <m/>
    <m/>
    <x v="2"/>
    <s v="Sin respuesta"/>
    <n v="12"/>
    <s v=" "/>
    <m/>
    <m/>
    <m/>
    <m/>
    <m/>
    <m/>
    <n v="1"/>
  </r>
  <r>
    <n v="2867"/>
    <m/>
    <m/>
    <m/>
    <m/>
    <m/>
    <m/>
    <m/>
    <x v="6"/>
    <x v="31"/>
    <m/>
    <m/>
    <x v="2"/>
    <s v="Sin respuesta"/>
    <n v="12"/>
    <s v=" "/>
    <m/>
    <m/>
    <m/>
    <m/>
    <m/>
    <m/>
    <n v="1"/>
  </r>
  <r>
    <n v="2868"/>
    <m/>
    <m/>
    <m/>
    <m/>
    <m/>
    <m/>
    <m/>
    <x v="6"/>
    <x v="31"/>
    <m/>
    <m/>
    <x v="2"/>
    <s v="Sin respuesta"/>
    <n v="12"/>
    <s v=" "/>
    <m/>
    <m/>
    <m/>
    <m/>
    <m/>
    <m/>
    <n v="1"/>
  </r>
  <r>
    <n v="2869"/>
    <m/>
    <m/>
    <m/>
    <m/>
    <m/>
    <m/>
    <m/>
    <x v="6"/>
    <x v="31"/>
    <m/>
    <m/>
    <x v="2"/>
    <s v="Sin respuesta"/>
    <n v="12"/>
    <s v=" "/>
    <m/>
    <m/>
    <m/>
    <m/>
    <m/>
    <m/>
    <n v="1"/>
  </r>
  <r>
    <n v="2870"/>
    <m/>
    <m/>
    <m/>
    <m/>
    <m/>
    <m/>
    <m/>
    <x v="6"/>
    <x v="31"/>
    <m/>
    <m/>
    <x v="2"/>
    <s v="Sin respuesta"/>
    <n v="12"/>
    <s v=" "/>
    <m/>
    <m/>
    <m/>
    <m/>
    <m/>
    <m/>
    <n v="1"/>
  </r>
  <r>
    <n v="2871"/>
    <m/>
    <m/>
    <m/>
    <m/>
    <m/>
    <m/>
    <m/>
    <x v="6"/>
    <x v="31"/>
    <m/>
    <m/>
    <x v="2"/>
    <s v="Sin respuesta"/>
    <n v="12"/>
    <s v=" "/>
    <m/>
    <m/>
    <m/>
    <m/>
    <m/>
    <m/>
    <n v="1"/>
  </r>
  <r>
    <n v="2872"/>
    <m/>
    <m/>
    <m/>
    <m/>
    <m/>
    <m/>
    <m/>
    <x v="6"/>
    <x v="31"/>
    <m/>
    <m/>
    <x v="2"/>
    <s v="Sin respuesta"/>
    <n v="12"/>
    <s v=" "/>
    <m/>
    <m/>
    <m/>
    <m/>
    <m/>
    <m/>
    <n v="1"/>
  </r>
  <r>
    <n v="2873"/>
    <m/>
    <m/>
    <m/>
    <m/>
    <m/>
    <m/>
    <m/>
    <x v="6"/>
    <x v="31"/>
    <m/>
    <m/>
    <x v="2"/>
    <s v="Sin respuesta"/>
    <n v="12"/>
    <s v=" "/>
    <m/>
    <m/>
    <m/>
    <m/>
    <m/>
    <m/>
    <n v="1"/>
  </r>
  <r>
    <n v="2874"/>
    <m/>
    <m/>
    <m/>
    <m/>
    <m/>
    <m/>
    <m/>
    <x v="6"/>
    <x v="31"/>
    <m/>
    <m/>
    <x v="2"/>
    <s v="Sin respuesta"/>
    <n v="12"/>
    <s v=" "/>
    <m/>
    <m/>
    <m/>
    <m/>
    <m/>
    <m/>
    <n v="1"/>
  </r>
  <r>
    <n v="2875"/>
    <m/>
    <m/>
    <m/>
    <m/>
    <m/>
    <m/>
    <m/>
    <x v="6"/>
    <x v="31"/>
    <m/>
    <m/>
    <x v="2"/>
    <s v="Sin respuesta"/>
    <n v="12"/>
    <s v=" "/>
    <m/>
    <m/>
    <m/>
    <m/>
    <m/>
    <m/>
    <n v="1"/>
  </r>
  <r>
    <n v="2876"/>
    <m/>
    <m/>
    <m/>
    <m/>
    <m/>
    <m/>
    <m/>
    <x v="6"/>
    <x v="31"/>
    <m/>
    <m/>
    <x v="2"/>
    <s v="Sin respuesta"/>
    <n v="12"/>
    <s v=" "/>
    <m/>
    <m/>
    <m/>
    <m/>
    <m/>
    <m/>
    <n v="1"/>
  </r>
  <r>
    <n v="2877"/>
    <m/>
    <m/>
    <m/>
    <m/>
    <m/>
    <m/>
    <m/>
    <x v="6"/>
    <x v="31"/>
    <m/>
    <m/>
    <x v="2"/>
    <s v="Sin respuesta"/>
    <n v="12"/>
    <s v=" "/>
    <m/>
    <m/>
    <m/>
    <m/>
    <m/>
    <m/>
    <n v="1"/>
  </r>
  <r>
    <n v="2878"/>
    <m/>
    <m/>
    <m/>
    <m/>
    <m/>
    <m/>
    <m/>
    <x v="6"/>
    <x v="31"/>
    <m/>
    <m/>
    <x v="2"/>
    <s v="Sin respuesta"/>
    <n v="12"/>
    <s v=" "/>
    <m/>
    <m/>
    <m/>
    <m/>
    <m/>
    <m/>
    <n v="1"/>
  </r>
  <r>
    <n v="2879"/>
    <m/>
    <m/>
    <m/>
    <m/>
    <m/>
    <m/>
    <m/>
    <x v="6"/>
    <x v="31"/>
    <m/>
    <m/>
    <x v="2"/>
    <s v="Sin respuesta"/>
    <n v="12"/>
    <s v=" "/>
    <m/>
    <m/>
    <m/>
    <m/>
    <m/>
    <m/>
    <n v="1"/>
  </r>
  <r>
    <n v="2880"/>
    <m/>
    <m/>
    <m/>
    <m/>
    <m/>
    <m/>
    <m/>
    <x v="6"/>
    <x v="31"/>
    <m/>
    <m/>
    <x v="2"/>
    <s v="Sin respuesta"/>
    <n v="12"/>
    <s v=" "/>
    <m/>
    <m/>
    <m/>
    <m/>
    <m/>
    <m/>
    <n v="1"/>
  </r>
  <r>
    <n v="2881"/>
    <m/>
    <m/>
    <m/>
    <m/>
    <m/>
    <m/>
    <m/>
    <x v="6"/>
    <x v="31"/>
    <m/>
    <m/>
    <x v="2"/>
    <s v="Sin respuesta"/>
    <n v="12"/>
    <s v=" "/>
    <m/>
    <m/>
    <m/>
    <m/>
    <m/>
    <m/>
    <n v="1"/>
  </r>
  <r>
    <n v="2882"/>
    <m/>
    <m/>
    <m/>
    <m/>
    <m/>
    <m/>
    <m/>
    <x v="6"/>
    <x v="31"/>
    <m/>
    <m/>
    <x v="2"/>
    <s v="Sin respuesta"/>
    <n v="12"/>
    <s v=" "/>
    <m/>
    <m/>
    <m/>
    <m/>
    <m/>
    <m/>
    <n v="1"/>
  </r>
  <r>
    <n v="2883"/>
    <m/>
    <m/>
    <m/>
    <m/>
    <m/>
    <m/>
    <m/>
    <x v="6"/>
    <x v="31"/>
    <m/>
    <m/>
    <x v="2"/>
    <s v="Sin respuesta"/>
    <n v="12"/>
    <s v=" "/>
    <m/>
    <m/>
    <m/>
    <m/>
    <m/>
    <m/>
    <n v="1"/>
  </r>
  <r>
    <n v="2884"/>
    <m/>
    <m/>
    <m/>
    <m/>
    <m/>
    <m/>
    <m/>
    <x v="6"/>
    <x v="31"/>
    <m/>
    <m/>
    <x v="2"/>
    <s v="Sin respuesta"/>
    <n v="12"/>
    <s v=" "/>
    <m/>
    <m/>
    <m/>
    <m/>
    <m/>
    <m/>
    <n v="1"/>
  </r>
  <r>
    <n v="2885"/>
    <m/>
    <m/>
    <m/>
    <m/>
    <m/>
    <m/>
    <m/>
    <x v="6"/>
    <x v="31"/>
    <m/>
    <m/>
    <x v="2"/>
    <s v="Sin respuesta"/>
    <n v="12"/>
    <s v=" "/>
    <m/>
    <m/>
    <m/>
    <m/>
    <m/>
    <m/>
    <n v="1"/>
  </r>
  <r>
    <n v="2886"/>
    <m/>
    <m/>
    <m/>
    <m/>
    <m/>
    <m/>
    <m/>
    <x v="6"/>
    <x v="31"/>
    <m/>
    <m/>
    <x v="2"/>
    <s v="Sin respuesta"/>
    <n v="12"/>
    <s v=" "/>
    <m/>
    <m/>
    <m/>
    <m/>
    <m/>
    <m/>
    <n v="1"/>
  </r>
  <r>
    <n v="2887"/>
    <m/>
    <m/>
    <m/>
    <m/>
    <m/>
    <m/>
    <m/>
    <x v="6"/>
    <x v="31"/>
    <m/>
    <m/>
    <x v="2"/>
    <s v="Sin respuesta"/>
    <n v="12"/>
    <s v=" "/>
    <m/>
    <m/>
    <m/>
    <m/>
    <m/>
    <m/>
    <n v="1"/>
  </r>
  <r>
    <n v="2888"/>
    <m/>
    <m/>
    <m/>
    <m/>
    <m/>
    <m/>
    <m/>
    <x v="6"/>
    <x v="31"/>
    <m/>
    <m/>
    <x v="2"/>
    <s v="Sin respuesta"/>
    <n v="12"/>
    <s v=" "/>
    <m/>
    <m/>
    <m/>
    <m/>
    <m/>
    <m/>
    <n v="1"/>
  </r>
  <r>
    <n v="2889"/>
    <m/>
    <m/>
    <m/>
    <m/>
    <m/>
    <m/>
    <m/>
    <x v="6"/>
    <x v="31"/>
    <m/>
    <m/>
    <x v="2"/>
    <s v="Sin respuesta"/>
    <n v="12"/>
    <s v=" "/>
    <m/>
    <m/>
    <m/>
    <m/>
    <m/>
    <m/>
    <n v="1"/>
  </r>
  <r>
    <n v="2890"/>
    <m/>
    <m/>
    <m/>
    <m/>
    <m/>
    <m/>
    <m/>
    <x v="6"/>
    <x v="31"/>
    <m/>
    <m/>
    <x v="2"/>
    <s v="Sin respuesta"/>
    <n v="12"/>
    <s v=" "/>
    <m/>
    <m/>
    <m/>
    <m/>
    <m/>
    <m/>
    <n v="1"/>
  </r>
  <r>
    <n v="2891"/>
    <m/>
    <m/>
    <m/>
    <m/>
    <m/>
    <m/>
    <m/>
    <x v="6"/>
    <x v="31"/>
    <m/>
    <m/>
    <x v="2"/>
    <s v="Sin respuesta"/>
    <n v="12"/>
    <s v=" "/>
    <m/>
    <m/>
    <m/>
    <m/>
    <m/>
    <m/>
    <n v="1"/>
  </r>
  <r>
    <n v="2892"/>
    <m/>
    <m/>
    <m/>
    <m/>
    <m/>
    <m/>
    <m/>
    <x v="6"/>
    <x v="31"/>
    <m/>
    <m/>
    <x v="2"/>
    <s v="Sin respuesta"/>
    <n v="12"/>
    <s v=" "/>
    <m/>
    <m/>
    <m/>
    <m/>
    <m/>
    <m/>
    <n v="1"/>
  </r>
  <r>
    <n v="2893"/>
    <m/>
    <m/>
    <m/>
    <m/>
    <m/>
    <m/>
    <m/>
    <x v="6"/>
    <x v="31"/>
    <m/>
    <m/>
    <x v="2"/>
    <s v="Sin respuesta"/>
    <n v="12"/>
    <s v=" "/>
    <m/>
    <m/>
    <m/>
    <m/>
    <m/>
    <m/>
    <n v="1"/>
  </r>
  <r>
    <n v="2894"/>
    <m/>
    <m/>
    <m/>
    <m/>
    <m/>
    <m/>
    <m/>
    <x v="6"/>
    <x v="31"/>
    <m/>
    <m/>
    <x v="2"/>
    <s v="Sin respuesta"/>
    <n v="12"/>
    <s v=" "/>
    <m/>
    <m/>
    <m/>
    <m/>
    <m/>
    <m/>
    <n v="1"/>
  </r>
  <r>
    <n v="2895"/>
    <m/>
    <m/>
    <m/>
    <m/>
    <m/>
    <m/>
    <m/>
    <x v="6"/>
    <x v="31"/>
    <m/>
    <m/>
    <x v="2"/>
    <s v="Sin respuesta"/>
    <n v="12"/>
    <s v=" "/>
    <m/>
    <m/>
    <m/>
    <m/>
    <m/>
    <m/>
    <n v="1"/>
  </r>
  <r>
    <n v="2896"/>
    <m/>
    <m/>
    <m/>
    <m/>
    <m/>
    <m/>
    <m/>
    <x v="6"/>
    <x v="31"/>
    <m/>
    <m/>
    <x v="2"/>
    <s v="Sin respuesta"/>
    <n v="12"/>
    <s v=" "/>
    <m/>
    <m/>
    <m/>
    <m/>
    <m/>
    <m/>
    <n v="1"/>
  </r>
  <r>
    <n v="2897"/>
    <m/>
    <m/>
    <m/>
    <m/>
    <m/>
    <m/>
    <m/>
    <x v="6"/>
    <x v="31"/>
    <m/>
    <m/>
    <x v="2"/>
    <s v="Sin respuesta"/>
    <n v="12"/>
    <s v=" "/>
    <m/>
    <m/>
    <m/>
    <m/>
    <m/>
    <m/>
    <n v="1"/>
  </r>
  <r>
    <n v="2898"/>
    <m/>
    <m/>
    <m/>
    <m/>
    <m/>
    <m/>
    <m/>
    <x v="6"/>
    <x v="31"/>
    <m/>
    <m/>
    <x v="2"/>
    <s v="Sin respuesta"/>
    <n v="12"/>
    <s v=" "/>
    <m/>
    <m/>
    <m/>
    <m/>
    <m/>
    <m/>
    <n v="1"/>
  </r>
  <r>
    <n v="2899"/>
    <m/>
    <m/>
    <m/>
    <m/>
    <m/>
    <m/>
    <m/>
    <x v="6"/>
    <x v="31"/>
    <m/>
    <m/>
    <x v="2"/>
    <s v="Sin respuesta"/>
    <n v="12"/>
    <s v=" "/>
    <m/>
    <m/>
    <m/>
    <m/>
    <m/>
    <m/>
    <n v="1"/>
  </r>
  <r>
    <n v="2900"/>
    <m/>
    <m/>
    <m/>
    <m/>
    <m/>
    <m/>
    <m/>
    <x v="6"/>
    <x v="31"/>
    <m/>
    <m/>
    <x v="2"/>
    <s v="Sin respuesta"/>
    <n v="12"/>
    <s v=" "/>
    <m/>
    <m/>
    <m/>
    <m/>
    <m/>
    <m/>
    <n v="1"/>
  </r>
  <r>
    <n v="2901"/>
    <m/>
    <m/>
    <m/>
    <m/>
    <m/>
    <m/>
    <m/>
    <x v="6"/>
    <x v="31"/>
    <m/>
    <m/>
    <x v="2"/>
    <s v="Sin respuesta"/>
    <n v="12"/>
    <s v=" "/>
    <m/>
    <m/>
    <m/>
    <m/>
    <m/>
    <m/>
    <n v="1"/>
  </r>
  <r>
    <n v="2902"/>
    <m/>
    <m/>
    <m/>
    <m/>
    <m/>
    <m/>
    <m/>
    <x v="6"/>
    <x v="31"/>
    <m/>
    <m/>
    <x v="2"/>
    <s v="Sin respuesta"/>
    <n v="12"/>
    <s v=" "/>
    <m/>
    <m/>
    <m/>
    <m/>
    <m/>
    <m/>
    <n v="1"/>
  </r>
  <r>
    <n v="2903"/>
    <m/>
    <m/>
    <m/>
    <m/>
    <m/>
    <m/>
    <m/>
    <x v="6"/>
    <x v="31"/>
    <m/>
    <m/>
    <x v="2"/>
    <s v="Sin respuesta"/>
    <n v="12"/>
    <s v=" "/>
    <m/>
    <m/>
    <m/>
    <m/>
    <m/>
    <m/>
    <n v="1"/>
  </r>
  <r>
    <n v="2904"/>
    <m/>
    <m/>
    <m/>
    <m/>
    <m/>
    <m/>
    <m/>
    <x v="6"/>
    <x v="31"/>
    <m/>
    <m/>
    <x v="2"/>
    <s v="Sin respuesta"/>
    <n v="12"/>
    <s v=" "/>
    <m/>
    <m/>
    <m/>
    <m/>
    <m/>
    <m/>
    <n v="1"/>
  </r>
  <r>
    <n v="2905"/>
    <m/>
    <m/>
    <m/>
    <m/>
    <m/>
    <m/>
    <m/>
    <x v="6"/>
    <x v="31"/>
    <m/>
    <m/>
    <x v="2"/>
    <s v="Sin respuesta"/>
    <n v="12"/>
    <s v=" "/>
    <m/>
    <m/>
    <m/>
    <m/>
    <m/>
    <m/>
    <n v="1"/>
  </r>
  <r>
    <n v="2906"/>
    <m/>
    <m/>
    <m/>
    <m/>
    <m/>
    <m/>
    <m/>
    <x v="6"/>
    <x v="31"/>
    <m/>
    <m/>
    <x v="2"/>
    <s v="Sin respuesta"/>
    <n v="12"/>
    <s v=" "/>
    <m/>
    <m/>
    <m/>
    <m/>
    <m/>
    <m/>
    <n v="1"/>
  </r>
  <r>
    <n v="2907"/>
    <m/>
    <m/>
    <m/>
    <m/>
    <m/>
    <m/>
    <m/>
    <x v="6"/>
    <x v="31"/>
    <m/>
    <m/>
    <x v="2"/>
    <s v="Sin respuesta"/>
    <n v="12"/>
    <s v=" "/>
    <m/>
    <m/>
    <m/>
    <m/>
    <m/>
    <m/>
    <n v="1"/>
  </r>
  <r>
    <n v="2908"/>
    <m/>
    <m/>
    <m/>
    <m/>
    <m/>
    <m/>
    <m/>
    <x v="6"/>
    <x v="31"/>
    <m/>
    <m/>
    <x v="2"/>
    <s v="Sin respuesta"/>
    <n v="12"/>
    <s v=" "/>
    <m/>
    <m/>
    <m/>
    <m/>
    <m/>
    <m/>
    <n v="1"/>
  </r>
  <r>
    <n v="2909"/>
    <m/>
    <m/>
    <m/>
    <m/>
    <m/>
    <m/>
    <m/>
    <x v="6"/>
    <x v="31"/>
    <m/>
    <m/>
    <x v="2"/>
    <s v="Sin respuesta"/>
    <n v="12"/>
    <s v=" "/>
    <m/>
    <m/>
    <m/>
    <m/>
    <m/>
    <m/>
    <n v="1"/>
  </r>
  <r>
    <n v="2910"/>
    <m/>
    <m/>
    <m/>
    <m/>
    <m/>
    <m/>
    <m/>
    <x v="6"/>
    <x v="31"/>
    <m/>
    <m/>
    <x v="2"/>
    <s v="Sin respuesta"/>
    <n v="12"/>
    <s v=" "/>
    <m/>
    <m/>
    <m/>
    <m/>
    <m/>
    <m/>
    <n v="1"/>
  </r>
  <r>
    <n v="2911"/>
    <m/>
    <m/>
    <m/>
    <m/>
    <m/>
    <m/>
    <m/>
    <x v="6"/>
    <x v="31"/>
    <m/>
    <m/>
    <x v="2"/>
    <s v="Sin respuesta"/>
    <n v="12"/>
    <s v=" "/>
    <m/>
    <m/>
    <m/>
    <m/>
    <m/>
    <m/>
    <n v="1"/>
  </r>
  <r>
    <n v="2912"/>
    <m/>
    <m/>
    <m/>
    <m/>
    <m/>
    <m/>
    <m/>
    <x v="6"/>
    <x v="31"/>
    <m/>
    <m/>
    <x v="2"/>
    <s v="Sin respuesta"/>
    <n v="12"/>
    <s v=" "/>
    <m/>
    <m/>
    <m/>
    <m/>
    <m/>
    <m/>
    <n v="1"/>
  </r>
  <r>
    <n v="2913"/>
    <m/>
    <m/>
    <m/>
    <m/>
    <m/>
    <m/>
    <m/>
    <x v="6"/>
    <x v="31"/>
    <m/>
    <m/>
    <x v="2"/>
    <s v="Sin respuesta"/>
    <n v="12"/>
    <s v=" "/>
    <m/>
    <m/>
    <m/>
    <m/>
    <m/>
    <m/>
    <n v="1"/>
  </r>
  <r>
    <n v="2914"/>
    <m/>
    <m/>
    <m/>
    <m/>
    <m/>
    <m/>
    <m/>
    <x v="6"/>
    <x v="31"/>
    <m/>
    <m/>
    <x v="2"/>
    <s v="Sin respuesta"/>
    <n v="12"/>
    <s v=" "/>
    <m/>
    <m/>
    <m/>
    <m/>
    <m/>
    <m/>
    <n v="1"/>
  </r>
  <r>
    <n v="2915"/>
    <m/>
    <m/>
    <m/>
    <m/>
    <m/>
    <m/>
    <m/>
    <x v="6"/>
    <x v="31"/>
    <m/>
    <m/>
    <x v="2"/>
    <s v="Sin respuesta"/>
    <n v="12"/>
    <s v=" "/>
    <m/>
    <m/>
    <m/>
    <m/>
    <m/>
    <m/>
    <n v="1"/>
  </r>
  <r>
    <n v="2916"/>
    <m/>
    <m/>
    <m/>
    <m/>
    <m/>
    <m/>
    <m/>
    <x v="6"/>
    <x v="31"/>
    <m/>
    <m/>
    <x v="2"/>
    <s v="Sin respuesta"/>
    <n v="12"/>
    <s v=" "/>
    <m/>
    <m/>
    <m/>
    <m/>
    <m/>
    <m/>
    <n v="1"/>
  </r>
  <r>
    <n v="2917"/>
    <m/>
    <m/>
    <m/>
    <m/>
    <m/>
    <m/>
    <m/>
    <x v="6"/>
    <x v="31"/>
    <m/>
    <m/>
    <x v="2"/>
    <s v="Sin respuesta"/>
    <n v="12"/>
    <s v=" "/>
    <m/>
    <m/>
    <m/>
    <m/>
    <m/>
    <m/>
    <n v="1"/>
  </r>
  <r>
    <n v="2918"/>
    <m/>
    <m/>
    <m/>
    <m/>
    <m/>
    <m/>
    <m/>
    <x v="6"/>
    <x v="31"/>
    <m/>
    <m/>
    <x v="2"/>
    <s v="Sin respuesta"/>
    <n v="12"/>
    <s v=" "/>
    <m/>
    <m/>
    <m/>
    <m/>
    <m/>
    <m/>
    <n v="1"/>
  </r>
  <r>
    <n v="2919"/>
    <m/>
    <m/>
    <m/>
    <m/>
    <m/>
    <m/>
    <m/>
    <x v="6"/>
    <x v="31"/>
    <m/>
    <m/>
    <x v="2"/>
    <s v="Sin respuesta"/>
    <n v="12"/>
    <s v=" "/>
    <m/>
    <m/>
    <m/>
    <m/>
    <m/>
    <m/>
    <n v="1"/>
  </r>
  <r>
    <n v="2920"/>
    <m/>
    <m/>
    <m/>
    <m/>
    <m/>
    <m/>
    <m/>
    <x v="6"/>
    <x v="31"/>
    <m/>
    <m/>
    <x v="2"/>
    <s v="Sin respuesta"/>
    <n v="12"/>
    <s v=" "/>
    <m/>
    <m/>
    <m/>
    <m/>
    <m/>
    <m/>
    <n v="1"/>
  </r>
  <r>
    <n v="2921"/>
    <m/>
    <m/>
    <m/>
    <m/>
    <m/>
    <m/>
    <m/>
    <x v="6"/>
    <x v="31"/>
    <m/>
    <m/>
    <x v="2"/>
    <s v="Sin respuesta"/>
    <n v="12"/>
    <s v=" "/>
    <m/>
    <m/>
    <m/>
    <m/>
    <m/>
    <m/>
    <n v="1"/>
  </r>
  <r>
    <n v="2922"/>
    <m/>
    <m/>
    <m/>
    <m/>
    <m/>
    <m/>
    <m/>
    <x v="6"/>
    <x v="31"/>
    <m/>
    <m/>
    <x v="2"/>
    <s v="Sin respuesta"/>
    <n v="12"/>
    <s v=" "/>
    <m/>
    <m/>
    <m/>
    <m/>
    <m/>
    <m/>
    <n v="1"/>
  </r>
  <r>
    <n v="2923"/>
    <m/>
    <m/>
    <m/>
    <m/>
    <m/>
    <m/>
    <m/>
    <x v="6"/>
    <x v="31"/>
    <m/>
    <m/>
    <x v="2"/>
    <s v="Sin respuesta"/>
    <n v="12"/>
    <s v=" "/>
    <m/>
    <m/>
    <m/>
    <m/>
    <m/>
    <m/>
    <n v="1"/>
  </r>
  <r>
    <n v="2924"/>
    <m/>
    <m/>
    <m/>
    <m/>
    <m/>
    <m/>
    <m/>
    <x v="6"/>
    <x v="31"/>
    <m/>
    <m/>
    <x v="2"/>
    <s v="Sin respuesta"/>
    <n v="12"/>
    <s v=" "/>
    <m/>
    <m/>
    <m/>
    <m/>
    <m/>
    <m/>
    <n v="1"/>
  </r>
  <r>
    <n v="2925"/>
    <m/>
    <m/>
    <m/>
    <m/>
    <m/>
    <m/>
    <m/>
    <x v="6"/>
    <x v="31"/>
    <m/>
    <m/>
    <x v="2"/>
    <s v="Sin respuesta"/>
    <n v="12"/>
    <s v=" "/>
    <m/>
    <m/>
    <m/>
    <m/>
    <m/>
    <m/>
    <n v="1"/>
  </r>
  <r>
    <n v="2926"/>
    <m/>
    <m/>
    <m/>
    <m/>
    <m/>
    <m/>
    <m/>
    <x v="6"/>
    <x v="31"/>
    <m/>
    <m/>
    <x v="2"/>
    <s v="Sin respuesta"/>
    <n v="12"/>
    <s v=" "/>
    <m/>
    <m/>
    <m/>
    <m/>
    <m/>
    <m/>
    <n v="1"/>
  </r>
  <r>
    <n v="2927"/>
    <m/>
    <m/>
    <m/>
    <m/>
    <m/>
    <m/>
    <m/>
    <x v="6"/>
    <x v="31"/>
    <m/>
    <m/>
    <x v="2"/>
    <s v="Sin respuesta"/>
    <n v="12"/>
    <s v=" "/>
    <m/>
    <m/>
    <m/>
    <m/>
    <m/>
    <m/>
    <n v="1"/>
  </r>
  <r>
    <n v="2928"/>
    <m/>
    <m/>
    <m/>
    <m/>
    <m/>
    <m/>
    <m/>
    <x v="6"/>
    <x v="31"/>
    <m/>
    <m/>
    <x v="2"/>
    <s v="Sin respuesta"/>
    <n v="12"/>
    <s v=" "/>
    <m/>
    <m/>
    <m/>
    <m/>
    <m/>
    <m/>
    <n v="1"/>
  </r>
  <r>
    <n v="2929"/>
    <m/>
    <m/>
    <m/>
    <m/>
    <m/>
    <m/>
    <m/>
    <x v="6"/>
    <x v="31"/>
    <m/>
    <m/>
    <x v="2"/>
    <s v="Sin respuesta"/>
    <n v="12"/>
    <s v=" "/>
    <m/>
    <m/>
    <m/>
    <m/>
    <m/>
    <m/>
    <n v="1"/>
  </r>
  <r>
    <n v="2930"/>
    <m/>
    <m/>
    <m/>
    <m/>
    <m/>
    <m/>
    <m/>
    <x v="6"/>
    <x v="31"/>
    <m/>
    <m/>
    <x v="2"/>
    <s v="Sin respuesta"/>
    <n v="12"/>
    <s v=" "/>
    <m/>
    <m/>
    <m/>
    <m/>
    <m/>
    <m/>
    <n v="1"/>
  </r>
  <r>
    <n v="2931"/>
    <m/>
    <m/>
    <m/>
    <m/>
    <m/>
    <m/>
    <m/>
    <x v="6"/>
    <x v="31"/>
    <m/>
    <m/>
    <x v="2"/>
    <s v="Sin respuesta"/>
    <n v="12"/>
    <s v=" "/>
    <m/>
    <m/>
    <m/>
    <m/>
    <m/>
    <m/>
    <n v="1"/>
  </r>
  <r>
    <n v="2932"/>
    <m/>
    <m/>
    <m/>
    <m/>
    <m/>
    <m/>
    <m/>
    <x v="6"/>
    <x v="31"/>
    <m/>
    <m/>
    <x v="2"/>
    <s v="Sin respuesta"/>
    <n v="12"/>
    <s v=" "/>
    <m/>
    <m/>
    <m/>
    <m/>
    <m/>
    <m/>
    <n v="1"/>
  </r>
  <r>
    <n v="2933"/>
    <m/>
    <m/>
    <m/>
    <m/>
    <m/>
    <m/>
    <m/>
    <x v="6"/>
    <x v="31"/>
    <m/>
    <m/>
    <x v="2"/>
    <s v="Sin respuesta"/>
    <n v="12"/>
    <s v=" "/>
    <m/>
    <m/>
    <m/>
    <m/>
    <m/>
    <m/>
    <n v="1"/>
  </r>
  <r>
    <n v="2934"/>
    <m/>
    <m/>
    <m/>
    <m/>
    <m/>
    <m/>
    <m/>
    <x v="6"/>
    <x v="31"/>
    <m/>
    <m/>
    <x v="2"/>
    <s v="Sin respuesta"/>
    <n v="12"/>
    <s v=" "/>
    <m/>
    <m/>
    <m/>
    <m/>
    <m/>
    <m/>
    <n v="1"/>
  </r>
  <r>
    <n v="2935"/>
    <m/>
    <m/>
    <m/>
    <m/>
    <m/>
    <m/>
    <m/>
    <x v="6"/>
    <x v="31"/>
    <m/>
    <m/>
    <x v="2"/>
    <s v="Sin respuesta"/>
    <n v="12"/>
    <s v=" "/>
    <m/>
    <m/>
    <m/>
    <m/>
    <m/>
    <m/>
    <n v="1"/>
  </r>
  <r>
    <n v="2936"/>
    <m/>
    <m/>
    <m/>
    <m/>
    <m/>
    <m/>
    <m/>
    <x v="6"/>
    <x v="31"/>
    <m/>
    <m/>
    <x v="2"/>
    <s v="Sin respuesta"/>
    <n v="12"/>
    <s v=" "/>
    <m/>
    <m/>
    <m/>
    <m/>
    <m/>
    <m/>
    <n v="1"/>
  </r>
  <r>
    <n v="2937"/>
    <m/>
    <m/>
    <m/>
    <m/>
    <m/>
    <m/>
    <m/>
    <x v="6"/>
    <x v="31"/>
    <m/>
    <m/>
    <x v="2"/>
    <s v="Sin respuesta"/>
    <n v="12"/>
    <s v=" "/>
    <m/>
    <m/>
    <m/>
    <m/>
    <m/>
    <m/>
    <n v="1"/>
  </r>
  <r>
    <n v="2938"/>
    <m/>
    <m/>
    <m/>
    <m/>
    <m/>
    <m/>
    <m/>
    <x v="6"/>
    <x v="31"/>
    <m/>
    <m/>
    <x v="2"/>
    <s v="Sin respuesta"/>
    <n v="12"/>
    <s v=" "/>
    <m/>
    <m/>
    <m/>
    <m/>
    <m/>
    <m/>
    <n v="1"/>
  </r>
  <r>
    <n v="2939"/>
    <m/>
    <m/>
    <m/>
    <m/>
    <m/>
    <m/>
    <m/>
    <x v="6"/>
    <x v="31"/>
    <m/>
    <m/>
    <x v="2"/>
    <s v="Sin respuesta"/>
    <n v="12"/>
    <s v=" "/>
    <m/>
    <m/>
    <m/>
    <m/>
    <m/>
    <m/>
    <n v="1"/>
  </r>
  <r>
    <n v="2940"/>
    <m/>
    <m/>
    <m/>
    <m/>
    <m/>
    <m/>
    <m/>
    <x v="6"/>
    <x v="31"/>
    <m/>
    <m/>
    <x v="2"/>
    <s v="Sin respuesta"/>
    <n v="12"/>
    <s v=" "/>
    <m/>
    <m/>
    <m/>
    <m/>
    <m/>
    <m/>
    <n v="1"/>
  </r>
  <r>
    <n v="2941"/>
    <m/>
    <m/>
    <m/>
    <m/>
    <m/>
    <m/>
    <m/>
    <x v="6"/>
    <x v="31"/>
    <m/>
    <m/>
    <x v="2"/>
    <s v="Sin respuesta"/>
    <n v="12"/>
    <s v=" "/>
    <m/>
    <m/>
    <m/>
    <m/>
    <m/>
    <m/>
    <n v="1"/>
  </r>
  <r>
    <n v="2942"/>
    <m/>
    <m/>
    <m/>
    <m/>
    <m/>
    <m/>
    <m/>
    <x v="6"/>
    <x v="31"/>
    <m/>
    <m/>
    <x v="2"/>
    <s v="Sin respuesta"/>
    <n v="12"/>
    <s v=" "/>
    <m/>
    <m/>
    <m/>
    <m/>
    <m/>
    <m/>
    <n v="1"/>
  </r>
  <r>
    <n v="2943"/>
    <m/>
    <m/>
    <m/>
    <m/>
    <m/>
    <m/>
    <m/>
    <x v="6"/>
    <x v="31"/>
    <m/>
    <m/>
    <x v="2"/>
    <s v="Sin respuesta"/>
    <n v="12"/>
    <s v=" "/>
    <m/>
    <m/>
    <m/>
    <m/>
    <m/>
    <m/>
    <n v="1"/>
  </r>
  <r>
    <n v="2944"/>
    <m/>
    <m/>
    <m/>
    <m/>
    <m/>
    <m/>
    <m/>
    <x v="6"/>
    <x v="31"/>
    <m/>
    <m/>
    <x v="2"/>
    <s v="Sin respuesta"/>
    <n v="12"/>
    <s v=" "/>
    <m/>
    <m/>
    <m/>
    <m/>
    <m/>
    <m/>
    <n v="1"/>
  </r>
  <r>
    <n v="2945"/>
    <m/>
    <m/>
    <m/>
    <m/>
    <m/>
    <m/>
    <m/>
    <x v="6"/>
    <x v="31"/>
    <m/>
    <m/>
    <x v="2"/>
    <s v="Sin respuesta"/>
    <n v="12"/>
    <s v=" "/>
    <m/>
    <m/>
    <m/>
    <m/>
    <m/>
    <m/>
    <n v="1"/>
  </r>
  <r>
    <n v="2946"/>
    <m/>
    <m/>
    <m/>
    <m/>
    <m/>
    <m/>
    <m/>
    <x v="6"/>
    <x v="31"/>
    <m/>
    <m/>
    <x v="2"/>
    <s v="Sin respuesta"/>
    <n v="12"/>
    <s v=" "/>
    <m/>
    <m/>
    <m/>
    <m/>
    <m/>
    <m/>
    <n v="1"/>
  </r>
  <r>
    <n v="2947"/>
    <m/>
    <m/>
    <m/>
    <m/>
    <m/>
    <m/>
    <m/>
    <x v="6"/>
    <x v="31"/>
    <m/>
    <m/>
    <x v="2"/>
    <s v="Sin respuesta"/>
    <n v="12"/>
    <s v=" "/>
    <m/>
    <m/>
    <m/>
    <m/>
    <m/>
    <m/>
    <n v="1"/>
  </r>
  <r>
    <n v="2948"/>
    <m/>
    <m/>
    <m/>
    <m/>
    <m/>
    <m/>
    <m/>
    <x v="6"/>
    <x v="31"/>
    <m/>
    <m/>
    <x v="2"/>
    <s v="Sin respuesta"/>
    <n v="12"/>
    <s v=" "/>
    <m/>
    <m/>
    <m/>
    <m/>
    <m/>
    <m/>
    <n v="1"/>
  </r>
  <r>
    <n v="2949"/>
    <m/>
    <m/>
    <m/>
    <m/>
    <m/>
    <m/>
    <m/>
    <x v="6"/>
    <x v="31"/>
    <m/>
    <m/>
    <x v="2"/>
    <s v="Sin respuesta"/>
    <n v="12"/>
    <s v=" "/>
    <m/>
    <m/>
    <m/>
    <m/>
    <m/>
    <m/>
    <n v="1"/>
  </r>
  <r>
    <n v="2950"/>
    <m/>
    <m/>
    <m/>
    <m/>
    <m/>
    <m/>
    <m/>
    <x v="6"/>
    <x v="31"/>
    <m/>
    <m/>
    <x v="2"/>
    <s v="Sin respuesta"/>
    <n v="12"/>
    <s v=" "/>
    <m/>
    <m/>
    <m/>
    <m/>
    <m/>
    <m/>
    <n v="1"/>
  </r>
  <r>
    <n v="2951"/>
    <m/>
    <m/>
    <m/>
    <m/>
    <m/>
    <m/>
    <m/>
    <x v="6"/>
    <x v="31"/>
    <m/>
    <m/>
    <x v="2"/>
    <s v="Sin respuesta"/>
    <n v="12"/>
    <s v=" "/>
    <m/>
    <m/>
    <m/>
    <m/>
    <m/>
    <m/>
    <n v="1"/>
  </r>
  <r>
    <n v="2952"/>
    <m/>
    <m/>
    <m/>
    <m/>
    <m/>
    <m/>
    <m/>
    <x v="6"/>
    <x v="31"/>
    <m/>
    <m/>
    <x v="2"/>
    <s v="Sin respuesta"/>
    <n v="12"/>
    <s v=" "/>
    <m/>
    <m/>
    <m/>
    <m/>
    <m/>
    <m/>
    <n v="1"/>
  </r>
  <r>
    <n v="2953"/>
    <m/>
    <m/>
    <m/>
    <m/>
    <m/>
    <m/>
    <m/>
    <x v="6"/>
    <x v="31"/>
    <m/>
    <m/>
    <x v="2"/>
    <s v="Sin respuesta"/>
    <n v="12"/>
    <s v=" "/>
    <m/>
    <m/>
    <m/>
    <m/>
    <m/>
    <m/>
    <n v="1"/>
  </r>
  <r>
    <n v="2954"/>
    <m/>
    <m/>
    <m/>
    <m/>
    <m/>
    <m/>
    <m/>
    <x v="6"/>
    <x v="31"/>
    <m/>
    <m/>
    <x v="2"/>
    <s v="Sin respuesta"/>
    <n v="12"/>
    <s v=" "/>
    <m/>
    <m/>
    <m/>
    <m/>
    <m/>
    <m/>
    <n v="1"/>
  </r>
  <r>
    <n v="2955"/>
    <m/>
    <m/>
    <m/>
    <m/>
    <m/>
    <m/>
    <m/>
    <x v="6"/>
    <x v="31"/>
    <m/>
    <m/>
    <x v="2"/>
    <s v="Sin respuesta"/>
    <n v="12"/>
    <s v=" "/>
    <m/>
    <m/>
    <m/>
    <m/>
    <m/>
    <m/>
    <n v="1"/>
  </r>
  <r>
    <n v="2956"/>
    <m/>
    <m/>
    <m/>
    <m/>
    <m/>
    <m/>
    <m/>
    <x v="6"/>
    <x v="31"/>
    <m/>
    <m/>
    <x v="2"/>
    <s v="Sin respuesta"/>
    <n v="12"/>
    <s v=" "/>
    <m/>
    <m/>
    <m/>
    <m/>
    <m/>
    <m/>
    <n v="1"/>
  </r>
  <r>
    <n v="2957"/>
    <m/>
    <m/>
    <m/>
    <m/>
    <m/>
    <m/>
    <m/>
    <x v="6"/>
    <x v="31"/>
    <m/>
    <m/>
    <x v="2"/>
    <s v="Sin respuesta"/>
    <n v="12"/>
    <s v=" "/>
    <m/>
    <m/>
    <m/>
    <m/>
    <m/>
    <m/>
    <n v="1"/>
  </r>
  <r>
    <n v="2958"/>
    <m/>
    <m/>
    <m/>
    <m/>
    <m/>
    <m/>
    <m/>
    <x v="6"/>
    <x v="31"/>
    <m/>
    <m/>
    <x v="2"/>
    <s v="Sin respuesta"/>
    <n v="12"/>
    <s v=" "/>
    <m/>
    <m/>
    <m/>
    <m/>
    <m/>
    <m/>
    <n v="1"/>
  </r>
  <r>
    <n v="2959"/>
    <m/>
    <m/>
    <m/>
    <m/>
    <m/>
    <m/>
    <m/>
    <x v="6"/>
    <x v="31"/>
    <m/>
    <m/>
    <x v="2"/>
    <s v="Sin respuesta"/>
    <n v="12"/>
    <s v=" "/>
    <m/>
    <m/>
    <m/>
    <m/>
    <m/>
    <m/>
    <n v="1"/>
  </r>
  <r>
    <n v="2960"/>
    <m/>
    <m/>
    <m/>
    <m/>
    <m/>
    <m/>
    <m/>
    <x v="6"/>
    <x v="31"/>
    <m/>
    <m/>
    <x v="2"/>
    <s v="Sin respuesta"/>
    <n v="12"/>
    <s v=" "/>
    <m/>
    <m/>
    <m/>
    <m/>
    <m/>
    <m/>
    <n v="1"/>
  </r>
  <r>
    <n v="2961"/>
    <m/>
    <m/>
    <m/>
    <m/>
    <m/>
    <m/>
    <m/>
    <x v="6"/>
    <x v="31"/>
    <m/>
    <m/>
    <x v="2"/>
    <s v="Sin respuesta"/>
    <n v="12"/>
    <s v=" "/>
    <m/>
    <m/>
    <m/>
    <m/>
    <m/>
    <m/>
    <n v="1"/>
  </r>
  <r>
    <n v="2962"/>
    <m/>
    <m/>
    <m/>
    <m/>
    <m/>
    <m/>
    <m/>
    <x v="6"/>
    <x v="31"/>
    <m/>
    <m/>
    <x v="2"/>
    <s v="Sin respuesta"/>
    <n v="12"/>
    <s v=" "/>
    <m/>
    <m/>
    <m/>
    <m/>
    <m/>
    <m/>
    <n v="1"/>
  </r>
  <r>
    <n v="2963"/>
    <m/>
    <m/>
    <m/>
    <m/>
    <m/>
    <m/>
    <m/>
    <x v="6"/>
    <x v="31"/>
    <m/>
    <m/>
    <x v="2"/>
    <s v="Sin respuesta"/>
    <n v="12"/>
    <s v=" "/>
    <m/>
    <m/>
    <m/>
    <m/>
    <m/>
    <m/>
    <n v="1"/>
  </r>
  <r>
    <n v="2964"/>
    <m/>
    <m/>
    <m/>
    <m/>
    <m/>
    <m/>
    <m/>
    <x v="6"/>
    <x v="31"/>
    <m/>
    <m/>
    <x v="2"/>
    <s v="Sin respuesta"/>
    <n v="12"/>
    <s v=" "/>
    <m/>
    <m/>
    <m/>
    <m/>
    <m/>
    <m/>
    <n v="1"/>
  </r>
  <r>
    <n v="2965"/>
    <m/>
    <m/>
    <m/>
    <m/>
    <m/>
    <m/>
    <m/>
    <x v="6"/>
    <x v="31"/>
    <m/>
    <m/>
    <x v="2"/>
    <s v="Sin respuesta"/>
    <n v="12"/>
    <s v=" "/>
    <m/>
    <m/>
    <m/>
    <m/>
    <m/>
    <m/>
    <n v="1"/>
  </r>
  <r>
    <n v="2966"/>
    <m/>
    <m/>
    <m/>
    <m/>
    <m/>
    <m/>
    <m/>
    <x v="6"/>
    <x v="31"/>
    <m/>
    <m/>
    <x v="2"/>
    <s v="Sin respuesta"/>
    <n v="12"/>
    <s v=" "/>
    <m/>
    <m/>
    <m/>
    <m/>
    <m/>
    <m/>
    <n v="1"/>
  </r>
  <r>
    <n v="2967"/>
    <m/>
    <m/>
    <m/>
    <m/>
    <m/>
    <m/>
    <m/>
    <x v="6"/>
    <x v="31"/>
    <m/>
    <m/>
    <x v="2"/>
    <s v="Sin respuesta"/>
    <n v="12"/>
    <s v=" "/>
    <m/>
    <m/>
    <m/>
    <m/>
    <m/>
    <m/>
    <n v="1"/>
  </r>
  <r>
    <n v="2968"/>
    <m/>
    <m/>
    <m/>
    <m/>
    <m/>
    <m/>
    <m/>
    <x v="6"/>
    <x v="31"/>
    <m/>
    <m/>
    <x v="2"/>
    <s v="Sin respuesta"/>
    <n v="12"/>
    <s v=" "/>
    <m/>
    <m/>
    <m/>
    <m/>
    <m/>
    <m/>
    <n v="1"/>
  </r>
  <r>
    <n v="2969"/>
    <m/>
    <m/>
    <m/>
    <m/>
    <m/>
    <m/>
    <m/>
    <x v="6"/>
    <x v="31"/>
    <m/>
    <m/>
    <x v="2"/>
    <s v="Sin respuesta"/>
    <n v="12"/>
    <s v=" "/>
    <m/>
    <m/>
    <m/>
    <m/>
    <m/>
    <m/>
    <n v="1"/>
  </r>
  <r>
    <n v="2970"/>
    <m/>
    <m/>
    <m/>
    <m/>
    <m/>
    <m/>
    <m/>
    <x v="6"/>
    <x v="31"/>
    <m/>
    <m/>
    <x v="2"/>
    <s v="Sin respuesta"/>
    <n v="12"/>
    <s v=" "/>
    <m/>
    <m/>
    <m/>
    <m/>
    <m/>
    <m/>
    <n v="1"/>
  </r>
  <r>
    <n v="2971"/>
    <m/>
    <m/>
    <m/>
    <m/>
    <m/>
    <m/>
    <m/>
    <x v="6"/>
    <x v="31"/>
    <m/>
    <m/>
    <x v="2"/>
    <s v="Sin respuesta"/>
    <n v="12"/>
    <s v=" "/>
    <m/>
    <m/>
    <m/>
    <m/>
    <m/>
    <m/>
    <n v="1"/>
  </r>
  <r>
    <n v="2972"/>
    <m/>
    <m/>
    <m/>
    <m/>
    <m/>
    <m/>
    <m/>
    <x v="6"/>
    <x v="31"/>
    <m/>
    <m/>
    <x v="2"/>
    <s v="Sin respuesta"/>
    <n v="12"/>
    <s v=" "/>
    <m/>
    <m/>
    <m/>
    <m/>
    <m/>
    <m/>
    <n v="1"/>
  </r>
  <r>
    <n v="2973"/>
    <m/>
    <m/>
    <m/>
    <m/>
    <m/>
    <m/>
    <m/>
    <x v="6"/>
    <x v="31"/>
    <m/>
    <m/>
    <x v="2"/>
    <s v="Sin respuesta"/>
    <n v="12"/>
    <s v=" "/>
    <m/>
    <m/>
    <m/>
    <m/>
    <m/>
    <m/>
    <n v="1"/>
  </r>
  <r>
    <n v="2974"/>
    <m/>
    <m/>
    <m/>
    <m/>
    <m/>
    <m/>
    <m/>
    <x v="6"/>
    <x v="31"/>
    <m/>
    <m/>
    <x v="2"/>
    <s v="Sin respuesta"/>
    <n v="12"/>
    <s v=" "/>
    <m/>
    <m/>
    <m/>
    <m/>
    <m/>
    <m/>
    <n v="1"/>
  </r>
  <r>
    <n v="2975"/>
    <m/>
    <m/>
    <m/>
    <m/>
    <m/>
    <m/>
    <m/>
    <x v="6"/>
    <x v="31"/>
    <m/>
    <m/>
    <x v="2"/>
    <s v="Sin respuesta"/>
    <n v="12"/>
    <s v=" "/>
    <m/>
    <m/>
    <m/>
    <m/>
    <m/>
    <m/>
    <n v="1"/>
  </r>
  <r>
    <n v="2976"/>
    <m/>
    <m/>
    <m/>
    <m/>
    <m/>
    <m/>
    <m/>
    <x v="6"/>
    <x v="31"/>
    <m/>
    <m/>
    <x v="2"/>
    <s v="Sin respuesta"/>
    <n v="12"/>
    <s v=" "/>
    <m/>
    <m/>
    <m/>
    <m/>
    <m/>
    <m/>
    <n v="1"/>
  </r>
  <r>
    <n v="2977"/>
    <m/>
    <m/>
    <m/>
    <m/>
    <m/>
    <m/>
    <m/>
    <x v="6"/>
    <x v="31"/>
    <m/>
    <m/>
    <x v="2"/>
    <s v="Sin respuesta"/>
    <n v="12"/>
    <s v=" "/>
    <m/>
    <m/>
    <m/>
    <m/>
    <m/>
    <m/>
    <n v="1"/>
  </r>
  <r>
    <n v="2978"/>
    <m/>
    <m/>
    <m/>
    <m/>
    <m/>
    <m/>
    <m/>
    <x v="6"/>
    <x v="31"/>
    <m/>
    <m/>
    <x v="2"/>
    <s v="Sin respuesta"/>
    <n v="12"/>
    <s v=" "/>
    <m/>
    <m/>
    <m/>
    <m/>
    <m/>
    <m/>
    <n v="1"/>
  </r>
  <r>
    <n v="2979"/>
    <m/>
    <m/>
    <m/>
    <m/>
    <m/>
    <m/>
    <m/>
    <x v="6"/>
    <x v="31"/>
    <m/>
    <m/>
    <x v="2"/>
    <s v="Sin respuesta"/>
    <n v="12"/>
    <s v=" "/>
    <m/>
    <m/>
    <m/>
    <m/>
    <m/>
    <m/>
    <n v="1"/>
  </r>
  <r>
    <n v="2980"/>
    <m/>
    <m/>
    <m/>
    <m/>
    <m/>
    <m/>
    <m/>
    <x v="6"/>
    <x v="31"/>
    <m/>
    <m/>
    <x v="2"/>
    <s v="Sin respuesta"/>
    <n v="12"/>
    <s v=" "/>
    <m/>
    <m/>
    <m/>
    <m/>
    <m/>
    <m/>
    <n v="1"/>
  </r>
  <r>
    <n v="2981"/>
    <m/>
    <m/>
    <m/>
    <m/>
    <m/>
    <m/>
    <m/>
    <x v="6"/>
    <x v="31"/>
    <m/>
    <m/>
    <x v="2"/>
    <s v="Sin respuesta"/>
    <n v="12"/>
    <s v=" "/>
    <m/>
    <m/>
    <m/>
    <m/>
    <m/>
    <m/>
    <n v="1"/>
  </r>
  <r>
    <n v="2982"/>
    <m/>
    <m/>
    <m/>
    <m/>
    <m/>
    <m/>
    <m/>
    <x v="6"/>
    <x v="31"/>
    <m/>
    <m/>
    <x v="2"/>
    <s v="Sin respuesta"/>
    <n v="12"/>
    <s v=" "/>
    <m/>
    <m/>
    <m/>
    <m/>
    <m/>
    <m/>
    <n v="1"/>
  </r>
  <r>
    <n v="2983"/>
    <m/>
    <m/>
    <m/>
    <m/>
    <m/>
    <m/>
    <m/>
    <x v="6"/>
    <x v="31"/>
    <m/>
    <m/>
    <x v="2"/>
    <s v="Sin respuesta"/>
    <n v="12"/>
    <s v=" "/>
    <m/>
    <m/>
    <m/>
    <m/>
    <m/>
    <m/>
    <n v="1"/>
  </r>
  <r>
    <n v="2984"/>
    <m/>
    <m/>
    <m/>
    <m/>
    <m/>
    <m/>
    <m/>
    <x v="6"/>
    <x v="31"/>
    <m/>
    <m/>
    <x v="2"/>
    <s v="Sin respuesta"/>
    <n v="12"/>
    <s v=" "/>
    <m/>
    <m/>
    <m/>
    <m/>
    <m/>
    <m/>
    <n v="1"/>
  </r>
  <r>
    <n v="2985"/>
    <m/>
    <m/>
    <m/>
    <m/>
    <m/>
    <m/>
    <m/>
    <x v="6"/>
    <x v="31"/>
    <m/>
    <m/>
    <x v="2"/>
    <s v="Sin respuesta"/>
    <n v="12"/>
    <s v=" "/>
    <m/>
    <m/>
    <m/>
    <m/>
    <m/>
    <m/>
    <n v="1"/>
  </r>
  <r>
    <n v="2986"/>
    <m/>
    <m/>
    <m/>
    <m/>
    <m/>
    <m/>
    <m/>
    <x v="6"/>
    <x v="31"/>
    <m/>
    <m/>
    <x v="2"/>
    <s v="Sin respuesta"/>
    <n v="12"/>
    <s v=" "/>
    <m/>
    <m/>
    <m/>
    <m/>
    <m/>
    <m/>
    <n v="1"/>
  </r>
  <r>
    <n v="2987"/>
    <m/>
    <m/>
    <m/>
    <m/>
    <m/>
    <m/>
    <m/>
    <x v="6"/>
    <x v="31"/>
    <m/>
    <m/>
    <x v="2"/>
    <s v="Sin respuesta"/>
    <n v="12"/>
    <s v=" "/>
    <m/>
    <m/>
    <m/>
    <m/>
    <m/>
    <m/>
    <n v="1"/>
  </r>
  <r>
    <n v="2988"/>
    <m/>
    <m/>
    <m/>
    <m/>
    <m/>
    <m/>
    <m/>
    <x v="6"/>
    <x v="31"/>
    <m/>
    <m/>
    <x v="2"/>
    <s v="Sin respuesta"/>
    <n v="12"/>
    <s v=" "/>
    <m/>
    <m/>
    <m/>
    <m/>
    <m/>
    <m/>
    <n v="1"/>
  </r>
  <r>
    <n v="2989"/>
    <m/>
    <m/>
    <m/>
    <m/>
    <m/>
    <m/>
    <m/>
    <x v="6"/>
    <x v="31"/>
    <m/>
    <m/>
    <x v="2"/>
    <s v="Sin respuesta"/>
    <n v="12"/>
    <s v=" "/>
    <m/>
    <m/>
    <m/>
    <m/>
    <m/>
    <m/>
    <n v="1"/>
  </r>
  <r>
    <n v="2990"/>
    <m/>
    <m/>
    <m/>
    <m/>
    <m/>
    <m/>
    <m/>
    <x v="6"/>
    <x v="31"/>
    <m/>
    <m/>
    <x v="2"/>
    <s v="Sin respuesta"/>
    <n v="12"/>
    <s v=" "/>
    <m/>
    <m/>
    <m/>
    <m/>
    <m/>
    <m/>
    <n v="1"/>
  </r>
  <r>
    <n v="2991"/>
    <m/>
    <m/>
    <m/>
    <m/>
    <m/>
    <m/>
    <m/>
    <x v="6"/>
    <x v="31"/>
    <m/>
    <m/>
    <x v="2"/>
    <s v="Sin respuesta"/>
    <n v="12"/>
    <s v=" "/>
    <m/>
    <m/>
    <m/>
    <m/>
    <m/>
    <m/>
    <n v="1"/>
  </r>
  <r>
    <n v="2992"/>
    <m/>
    <m/>
    <m/>
    <m/>
    <m/>
    <m/>
    <m/>
    <x v="6"/>
    <x v="31"/>
    <m/>
    <m/>
    <x v="2"/>
    <s v="Sin respuesta"/>
    <n v="12"/>
    <s v=" "/>
    <m/>
    <m/>
    <m/>
    <m/>
    <m/>
    <m/>
    <n v="1"/>
  </r>
  <r>
    <n v="2993"/>
    <m/>
    <m/>
    <m/>
    <m/>
    <m/>
    <m/>
    <m/>
    <x v="6"/>
    <x v="31"/>
    <m/>
    <m/>
    <x v="2"/>
    <s v="Sin respuesta"/>
    <n v="12"/>
    <s v=" "/>
    <m/>
    <m/>
    <m/>
    <m/>
    <m/>
    <m/>
    <n v="1"/>
  </r>
  <r>
    <n v="2994"/>
    <m/>
    <m/>
    <m/>
    <m/>
    <m/>
    <m/>
    <m/>
    <x v="6"/>
    <x v="31"/>
    <m/>
    <m/>
    <x v="2"/>
    <s v="Sin respuesta"/>
    <n v="12"/>
    <s v=" "/>
    <m/>
    <m/>
    <m/>
    <m/>
    <m/>
    <m/>
    <n v="1"/>
  </r>
  <r>
    <n v="2995"/>
    <m/>
    <m/>
    <m/>
    <m/>
    <m/>
    <m/>
    <m/>
    <x v="6"/>
    <x v="31"/>
    <m/>
    <m/>
    <x v="2"/>
    <s v="Sin respuesta"/>
    <n v="12"/>
    <s v=" "/>
    <m/>
    <m/>
    <m/>
    <m/>
    <m/>
    <m/>
    <n v="1"/>
  </r>
  <r>
    <n v="2996"/>
    <m/>
    <m/>
    <m/>
    <m/>
    <m/>
    <m/>
    <m/>
    <x v="6"/>
    <x v="31"/>
    <m/>
    <m/>
    <x v="2"/>
    <s v="Sin respuesta"/>
    <n v="12"/>
    <s v=" "/>
    <m/>
    <m/>
    <m/>
    <m/>
    <m/>
    <m/>
    <n v="1"/>
  </r>
  <r>
    <n v="2997"/>
    <m/>
    <m/>
    <m/>
    <m/>
    <m/>
    <m/>
    <m/>
    <x v="6"/>
    <x v="31"/>
    <m/>
    <m/>
    <x v="2"/>
    <s v="Sin respuesta"/>
    <n v="12"/>
    <s v=" "/>
    <m/>
    <m/>
    <m/>
    <m/>
    <m/>
    <m/>
    <n v="1"/>
  </r>
  <r>
    <n v="2998"/>
    <m/>
    <m/>
    <m/>
    <m/>
    <m/>
    <m/>
    <m/>
    <x v="6"/>
    <x v="31"/>
    <m/>
    <m/>
    <x v="2"/>
    <s v="Sin respuesta"/>
    <n v="12"/>
    <s v=" "/>
    <m/>
    <m/>
    <m/>
    <m/>
    <m/>
    <m/>
    <n v="1"/>
  </r>
  <r>
    <n v="2999"/>
    <m/>
    <m/>
    <m/>
    <m/>
    <m/>
    <m/>
    <m/>
    <x v="6"/>
    <x v="31"/>
    <m/>
    <m/>
    <x v="2"/>
    <s v="Sin respuesta"/>
    <n v="12"/>
    <s v=" "/>
    <m/>
    <m/>
    <m/>
    <m/>
    <m/>
    <m/>
    <n v="1"/>
  </r>
  <r>
    <n v="3000"/>
    <m/>
    <m/>
    <m/>
    <m/>
    <m/>
    <m/>
    <m/>
    <x v="6"/>
    <x v="31"/>
    <m/>
    <m/>
    <x v="2"/>
    <s v="Sin respuesta"/>
    <n v="12"/>
    <s v=" "/>
    <m/>
    <m/>
    <m/>
    <m/>
    <m/>
    <m/>
    <n v="1"/>
  </r>
  <r>
    <n v="3001"/>
    <m/>
    <m/>
    <m/>
    <m/>
    <m/>
    <m/>
    <m/>
    <x v="6"/>
    <x v="31"/>
    <m/>
    <m/>
    <x v="2"/>
    <s v="Sin respuesta"/>
    <n v="12"/>
    <s v=" "/>
    <m/>
    <m/>
    <m/>
    <m/>
    <m/>
    <m/>
    <n v="1"/>
  </r>
  <r>
    <n v="3002"/>
    <m/>
    <m/>
    <m/>
    <m/>
    <m/>
    <m/>
    <m/>
    <x v="6"/>
    <x v="31"/>
    <m/>
    <m/>
    <x v="2"/>
    <s v="Sin respuesta"/>
    <n v="12"/>
    <s v=" "/>
    <m/>
    <m/>
    <m/>
    <m/>
    <m/>
    <m/>
    <n v="1"/>
  </r>
  <r>
    <n v="3003"/>
    <m/>
    <m/>
    <m/>
    <m/>
    <m/>
    <m/>
    <m/>
    <x v="6"/>
    <x v="31"/>
    <m/>
    <m/>
    <x v="2"/>
    <s v="Sin respuesta"/>
    <n v="12"/>
    <s v=" "/>
    <m/>
    <m/>
    <m/>
    <m/>
    <m/>
    <m/>
    <n v="1"/>
  </r>
  <r>
    <n v="3004"/>
    <m/>
    <m/>
    <m/>
    <m/>
    <m/>
    <m/>
    <m/>
    <x v="6"/>
    <x v="31"/>
    <m/>
    <m/>
    <x v="2"/>
    <s v="Sin respuesta"/>
    <n v="12"/>
    <s v=" "/>
    <m/>
    <m/>
    <m/>
    <m/>
    <m/>
    <m/>
    <n v="1"/>
  </r>
  <r>
    <n v="3005"/>
    <m/>
    <m/>
    <m/>
    <m/>
    <m/>
    <m/>
    <m/>
    <x v="6"/>
    <x v="31"/>
    <m/>
    <m/>
    <x v="2"/>
    <s v="Sin respuesta"/>
    <n v="12"/>
    <s v=" "/>
    <m/>
    <m/>
    <m/>
    <m/>
    <m/>
    <m/>
    <n v="1"/>
  </r>
  <r>
    <n v="3006"/>
    <m/>
    <m/>
    <m/>
    <m/>
    <m/>
    <m/>
    <m/>
    <x v="6"/>
    <x v="31"/>
    <m/>
    <m/>
    <x v="2"/>
    <s v="Sin respuesta"/>
    <n v="12"/>
    <s v=" "/>
    <m/>
    <m/>
    <m/>
    <m/>
    <m/>
    <m/>
    <n v="1"/>
  </r>
  <r>
    <n v="3007"/>
    <m/>
    <m/>
    <m/>
    <m/>
    <m/>
    <m/>
    <m/>
    <x v="6"/>
    <x v="31"/>
    <m/>
    <m/>
    <x v="2"/>
    <s v="Sin respuesta"/>
    <n v="12"/>
    <s v=" "/>
    <m/>
    <m/>
    <m/>
    <m/>
    <m/>
    <m/>
    <n v="1"/>
  </r>
  <r>
    <n v="3008"/>
    <m/>
    <m/>
    <m/>
    <m/>
    <m/>
    <m/>
    <m/>
    <x v="6"/>
    <x v="31"/>
    <m/>
    <m/>
    <x v="2"/>
    <s v="Sin respuesta"/>
    <n v="12"/>
    <s v=" "/>
    <m/>
    <m/>
    <m/>
    <m/>
    <m/>
    <m/>
    <n v="1"/>
  </r>
  <r>
    <n v="3009"/>
    <m/>
    <m/>
    <m/>
    <m/>
    <m/>
    <m/>
    <m/>
    <x v="6"/>
    <x v="31"/>
    <m/>
    <m/>
    <x v="2"/>
    <s v="Sin respuesta"/>
    <n v="12"/>
    <s v=" "/>
    <m/>
    <m/>
    <m/>
    <m/>
    <m/>
    <m/>
    <n v="1"/>
  </r>
  <r>
    <n v="3010"/>
    <m/>
    <m/>
    <m/>
    <m/>
    <m/>
    <m/>
    <m/>
    <x v="6"/>
    <x v="31"/>
    <m/>
    <m/>
    <x v="2"/>
    <s v="Sin respuesta"/>
    <n v="12"/>
    <s v=" "/>
    <m/>
    <m/>
    <m/>
    <m/>
    <m/>
    <m/>
    <n v="1"/>
  </r>
  <r>
    <n v="3011"/>
    <m/>
    <m/>
    <m/>
    <m/>
    <m/>
    <m/>
    <m/>
    <x v="6"/>
    <x v="31"/>
    <m/>
    <m/>
    <x v="2"/>
    <s v="Sin respuesta"/>
    <n v="12"/>
    <s v=" "/>
    <m/>
    <m/>
    <m/>
    <m/>
    <m/>
    <m/>
    <n v="1"/>
  </r>
  <r>
    <n v="3012"/>
    <m/>
    <m/>
    <m/>
    <m/>
    <m/>
    <m/>
    <m/>
    <x v="6"/>
    <x v="31"/>
    <m/>
    <m/>
    <x v="2"/>
    <s v="Sin respuesta"/>
    <n v="12"/>
    <s v=" "/>
    <m/>
    <m/>
    <m/>
    <m/>
    <m/>
    <m/>
    <n v="1"/>
  </r>
  <r>
    <n v="3013"/>
    <m/>
    <m/>
    <m/>
    <m/>
    <m/>
    <m/>
    <m/>
    <x v="6"/>
    <x v="31"/>
    <m/>
    <m/>
    <x v="2"/>
    <s v="Sin respuesta"/>
    <n v="12"/>
    <s v=" "/>
    <m/>
    <m/>
    <m/>
    <m/>
    <m/>
    <m/>
    <n v="1"/>
  </r>
  <r>
    <n v="3014"/>
    <m/>
    <m/>
    <m/>
    <m/>
    <m/>
    <m/>
    <m/>
    <x v="6"/>
    <x v="31"/>
    <m/>
    <m/>
    <x v="2"/>
    <s v="Sin respuesta"/>
    <n v="12"/>
    <s v=" "/>
    <m/>
    <m/>
    <m/>
    <m/>
    <m/>
    <m/>
    <n v="1"/>
  </r>
  <r>
    <n v="3015"/>
    <m/>
    <m/>
    <m/>
    <m/>
    <m/>
    <m/>
    <m/>
    <x v="6"/>
    <x v="31"/>
    <m/>
    <m/>
    <x v="2"/>
    <s v="Sin respuesta"/>
    <n v="12"/>
    <s v=" "/>
    <m/>
    <m/>
    <m/>
    <m/>
    <m/>
    <m/>
    <n v="1"/>
  </r>
  <r>
    <n v="3016"/>
    <m/>
    <m/>
    <m/>
    <m/>
    <m/>
    <m/>
    <m/>
    <x v="6"/>
    <x v="31"/>
    <m/>
    <m/>
    <x v="2"/>
    <s v="Sin respuesta"/>
    <n v="12"/>
    <s v=" "/>
    <m/>
    <m/>
    <m/>
    <m/>
    <m/>
    <m/>
    <n v="1"/>
  </r>
  <r>
    <n v="3017"/>
    <m/>
    <m/>
    <m/>
    <m/>
    <m/>
    <m/>
    <m/>
    <x v="6"/>
    <x v="31"/>
    <m/>
    <m/>
    <x v="2"/>
    <s v="Sin respuesta"/>
    <n v="12"/>
    <s v=" "/>
    <m/>
    <m/>
    <m/>
    <m/>
    <m/>
    <m/>
    <n v="1"/>
  </r>
  <r>
    <n v="3018"/>
    <m/>
    <m/>
    <m/>
    <m/>
    <m/>
    <m/>
    <m/>
    <x v="6"/>
    <x v="31"/>
    <m/>
    <m/>
    <x v="2"/>
    <s v="Sin respuesta"/>
    <n v="12"/>
    <s v=" "/>
    <m/>
    <m/>
    <m/>
    <m/>
    <m/>
    <m/>
    <n v="1"/>
  </r>
  <r>
    <n v="3019"/>
    <m/>
    <m/>
    <m/>
    <m/>
    <m/>
    <m/>
    <m/>
    <x v="6"/>
    <x v="31"/>
    <m/>
    <m/>
    <x v="2"/>
    <s v="Sin respuesta"/>
    <n v="12"/>
    <s v=" "/>
    <m/>
    <m/>
    <m/>
    <m/>
    <m/>
    <m/>
    <n v="1"/>
  </r>
  <r>
    <n v="3020"/>
    <m/>
    <m/>
    <m/>
    <m/>
    <m/>
    <m/>
    <m/>
    <x v="6"/>
    <x v="31"/>
    <m/>
    <m/>
    <x v="2"/>
    <s v="Sin respuesta"/>
    <n v="12"/>
    <s v=" "/>
    <m/>
    <m/>
    <m/>
    <m/>
    <m/>
    <m/>
    <n v="1"/>
  </r>
  <r>
    <n v="3021"/>
    <m/>
    <m/>
    <m/>
    <m/>
    <m/>
    <m/>
    <m/>
    <x v="6"/>
    <x v="31"/>
    <m/>
    <m/>
    <x v="2"/>
    <s v="Sin respuesta"/>
    <n v="12"/>
    <s v=" "/>
    <m/>
    <m/>
    <m/>
    <m/>
    <m/>
    <m/>
    <n v="1"/>
  </r>
  <r>
    <n v="3022"/>
    <m/>
    <m/>
    <m/>
    <m/>
    <m/>
    <m/>
    <m/>
    <x v="6"/>
    <x v="31"/>
    <m/>
    <m/>
    <x v="2"/>
    <s v="Sin respuesta"/>
    <n v="12"/>
    <s v=" "/>
    <m/>
    <m/>
    <m/>
    <m/>
    <m/>
    <m/>
    <n v="1"/>
  </r>
  <r>
    <n v="3023"/>
    <m/>
    <m/>
    <m/>
    <m/>
    <m/>
    <m/>
    <m/>
    <x v="6"/>
    <x v="31"/>
    <m/>
    <m/>
    <x v="2"/>
    <s v="Sin respuesta"/>
    <n v="12"/>
    <s v=" "/>
    <m/>
    <m/>
    <m/>
    <m/>
    <m/>
    <m/>
    <n v="1"/>
  </r>
  <r>
    <n v="3024"/>
    <m/>
    <m/>
    <m/>
    <m/>
    <m/>
    <m/>
    <m/>
    <x v="6"/>
    <x v="31"/>
    <m/>
    <m/>
    <x v="2"/>
    <s v="Sin respuesta"/>
    <n v="12"/>
    <s v=" "/>
    <m/>
    <m/>
    <m/>
    <m/>
    <m/>
    <m/>
    <n v="1"/>
  </r>
  <r>
    <n v="3025"/>
    <m/>
    <m/>
    <m/>
    <m/>
    <m/>
    <m/>
    <m/>
    <x v="6"/>
    <x v="31"/>
    <m/>
    <m/>
    <x v="2"/>
    <s v="Sin respuesta"/>
    <n v="12"/>
    <s v=" "/>
    <m/>
    <m/>
    <m/>
    <m/>
    <m/>
    <m/>
    <n v="1"/>
  </r>
  <r>
    <n v="3026"/>
    <m/>
    <m/>
    <m/>
    <m/>
    <m/>
    <m/>
    <m/>
    <x v="6"/>
    <x v="31"/>
    <m/>
    <m/>
    <x v="2"/>
    <s v="Sin respuesta"/>
    <n v="12"/>
    <s v=" "/>
    <m/>
    <m/>
    <m/>
    <m/>
    <m/>
    <m/>
    <n v="1"/>
  </r>
  <r>
    <n v="3027"/>
    <m/>
    <m/>
    <m/>
    <m/>
    <m/>
    <m/>
    <m/>
    <x v="6"/>
    <x v="31"/>
    <m/>
    <m/>
    <x v="2"/>
    <s v="Sin respuesta"/>
    <n v="12"/>
    <s v=" "/>
    <m/>
    <m/>
    <m/>
    <m/>
    <m/>
    <m/>
    <n v="1"/>
  </r>
  <r>
    <n v="3028"/>
    <m/>
    <m/>
    <m/>
    <m/>
    <m/>
    <m/>
    <m/>
    <x v="6"/>
    <x v="31"/>
    <m/>
    <m/>
    <x v="2"/>
    <s v="Sin respuesta"/>
    <n v="12"/>
    <s v=" "/>
    <m/>
    <m/>
    <m/>
    <m/>
    <m/>
    <m/>
    <n v="1"/>
  </r>
  <r>
    <n v="3029"/>
    <m/>
    <m/>
    <m/>
    <m/>
    <m/>
    <m/>
    <m/>
    <x v="6"/>
    <x v="31"/>
    <m/>
    <m/>
    <x v="2"/>
    <s v="Sin respuesta"/>
    <n v="12"/>
    <s v=" "/>
    <m/>
    <m/>
    <m/>
    <m/>
    <m/>
    <m/>
    <n v="1"/>
  </r>
  <r>
    <n v="3030"/>
    <m/>
    <m/>
    <m/>
    <m/>
    <m/>
    <m/>
    <m/>
    <x v="6"/>
    <x v="31"/>
    <m/>
    <m/>
    <x v="2"/>
    <s v="Sin respuesta"/>
    <n v="12"/>
    <s v=" "/>
    <m/>
    <m/>
    <m/>
    <m/>
    <m/>
    <m/>
    <n v="1"/>
  </r>
  <r>
    <n v="3031"/>
    <m/>
    <m/>
    <m/>
    <m/>
    <m/>
    <m/>
    <m/>
    <x v="6"/>
    <x v="31"/>
    <m/>
    <m/>
    <x v="2"/>
    <s v="Sin respuesta"/>
    <n v="12"/>
    <s v=" "/>
    <m/>
    <m/>
    <m/>
    <m/>
    <m/>
    <m/>
    <n v="1"/>
  </r>
  <r>
    <n v="3032"/>
    <m/>
    <m/>
    <m/>
    <m/>
    <m/>
    <m/>
    <m/>
    <x v="6"/>
    <x v="31"/>
    <m/>
    <m/>
    <x v="2"/>
    <s v="Sin respuesta"/>
    <n v="12"/>
    <s v=" "/>
    <m/>
    <m/>
    <m/>
    <m/>
    <m/>
    <m/>
    <n v="1"/>
  </r>
  <r>
    <n v="3033"/>
    <m/>
    <m/>
    <m/>
    <m/>
    <m/>
    <m/>
    <m/>
    <x v="6"/>
    <x v="31"/>
    <m/>
    <m/>
    <x v="2"/>
    <s v="Sin respuesta"/>
    <n v="12"/>
    <s v=" "/>
    <m/>
    <m/>
    <m/>
    <m/>
    <m/>
    <m/>
    <n v="1"/>
  </r>
  <r>
    <n v="3034"/>
    <m/>
    <m/>
    <m/>
    <m/>
    <m/>
    <m/>
    <m/>
    <x v="6"/>
    <x v="31"/>
    <m/>
    <m/>
    <x v="2"/>
    <s v="Sin respuesta"/>
    <n v="12"/>
    <s v=" "/>
    <m/>
    <m/>
    <m/>
    <m/>
    <m/>
    <m/>
    <n v="1"/>
  </r>
  <r>
    <n v="3035"/>
    <m/>
    <m/>
    <m/>
    <m/>
    <m/>
    <m/>
    <m/>
    <x v="6"/>
    <x v="31"/>
    <m/>
    <m/>
    <x v="2"/>
    <s v="Sin respuesta"/>
    <n v="12"/>
    <s v=" "/>
    <m/>
    <m/>
    <m/>
    <m/>
    <m/>
    <m/>
    <n v="1"/>
  </r>
  <r>
    <n v="3036"/>
    <m/>
    <m/>
    <m/>
    <m/>
    <m/>
    <m/>
    <m/>
    <x v="6"/>
    <x v="31"/>
    <m/>
    <m/>
    <x v="2"/>
    <s v="Sin respuesta"/>
    <n v="12"/>
    <s v=" "/>
    <m/>
    <m/>
    <m/>
    <m/>
    <m/>
    <m/>
    <n v="1"/>
  </r>
  <r>
    <n v="3037"/>
    <m/>
    <m/>
    <m/>
    <m/>
    <m/>
    <m/>
    <m/>
    <x v="6"/>
    <x v="31"/>
    <m/>
    <m/>
    <x v="2"/>
    <s v="Sin respuesta"/>
    <n v="12"/>
    <s v=" "/>
    <m/>
    <m/>
    <m/>
    <m/>
    <m/>
    <m/>
    <n v="1"/>
  </r>
  <r>
    <n v="3038"/>
    <m/>
    <m/>
    <m/>
    <m/>
    <m/>
    <m/>
    <m/>
    <x v="6"/>
    <x v="31"/>
    <m/>
    <m/>
    <x v="2"/>
    <s v="Sin respuesta"/>
    <n v="12"/>
    <s v=" "/>
    <m/>
    <m/>
    <m/>
    <m/>
    <m/>
    <m/>
    <n v="1"/>
  </r>
  <r>
    <n v="3039"/>
    <m/>
    <m/>
    <m/>
    <m/>
    <m/>
    <m/>
    <m/>
    <x v="6"/>
    <x v="31"/>
    <m/>
    <m/>
    <x v="2"/>
    <s v="Sin respuesta"/>
    <n v="12"/>
    <s v=" "/>
    <m/>
    <m/>
    <m/>
    <m/>
    <m/>
    <m/>
    <n v="1"/>
  </r>
  <r>
    <n v="3040"/>
    <m/>
    <m/>
    <m/>
    <m/>
    <m/>
    <m/>
    <m/>
    <x v="6"/>
    <x v="31"/>
    <m/>
    <m/>
    <x v="2"/>
    <s v="Sin respuesta"/>
    <n v="12"/>
    <s v=" "/>
    <m/>
    <m/>
    <m/>
    <m/>
    <m/>
    <m/>
    <n v="1"/>
  </r>
  <r>
    <n v="3041"/>
    <m/>
    <m/>
    <m/>
    <m/>
    <m/>
    <m/>
    <m/>
    <x v="6"/>
    <x v="31"/>
    <m/>
    <m/>
    <x v="2"/>
    <s v="Sin respuesta"/>
    <n v="12"/>
    <s v=" "/>
    <m/>
    <m/>
    <m/>
    <m/>
    <m/>
    <m/>
    <n v="1"/>
  </r>
  <r>
    <n v="3042"/>
    <m/>
    <m/>
    <m/>
    <m/>
    <m/>
    <m/>
    <m/>
    <x v="6"/>
    <x v="31"/>
    <m/>
    <m/>
    <x v="2"/>
    <s v="Sin respuesta"/>
    <n v="12"/>
    <s v=" "/>
    <m/>
    <m/>
    <m/>
    <m/>
    <m/>
    <m/>
    <n v="1"/>
  </r>
  <r>
    <n v="3043"/>
    <m/>
    <m/>
    <m/>
    <m/>
    <m/>
    <m/>
    <m/>
    <x v="6"/>
    <x v="31"/>
    <m/>
    <m/>
    <x v="2"/>
    <s v="Sin respuesta"/>
    <n v="12"/>
    <s v=" "/>
    <m/>
    <m/>
    <m/>
    <m/>
    <m/>
    <m/>
    <n v="1"/>
  </r>
  <r>
    <n v="3044"/>
    <m/>
    <m/>
    <m/>
    <m/>
    <m/>
    <m/>
    <m/>
    <x v="6"/>
    <x v="31"/>
    <m/>
    <m/>
    <x v="2"/>
    <s v="Sin respuesta"/>
    <n v="12"/>
    <s v=" "/>
    <m/>
    <m/>
    <m/>
    <m/>
    <m/>
    <m/>
    <n v="1"/>
  </r>
  <r>
    <n v="3045"/>
    <m/>
    <m/>
    <m/>
    <m/>
    <m/>
    <m/>
    <m/>
    <x v="6"/>
    <x v="31"/>
    <m/>
    <m/>
    <x v="2"/>
    <s v="Sin respuesta"/>
    <n v="12"/>
    <s v=" "/>
    <m/>
    <m/>
    <m/>
    <m/>
    <m/>
    <m/>
    <n v="1"/>
  </r>
  <r>
    <n v="3046"/>
    <m/>
    <m/>
    <m/>
    <m/>
    <m/>
    <m/>
    <m/>
    <x v="6"/>
    <x v="31"/>
    <m/>
    <m/>
    <x v="2"/>
    <s v="Sin respuesta"/>
    <n v="12"/>
    <s v=" "/>
    <m/>
    <m/>
    <m/>
    <m/>
    <m/>
    <m/>
    <n v="1"/>
  </r>
  <r>
    <n v="3047"/>
    <m/>
    <m/>
    <m/>
    <m/>
    <m/>
    <m/>
    <m/>
    <x v="6"/>
    <x v="31"/>
    <m/>
    <m/>
    <x v="2"/>
    <s v="Sin respuesta"/>
    <n v="12"/>
    <s v=" "/>
    <m/>
    <m/>
    <m/>
    <m/>
    <m/>
    <m/>
    <n v="1"/>
  </r>
  <r>
    <n v="3048"/>
    <m/>
    <m/>
    <m/>
    <m/>
    <m/>
    <m/>
    <m/>
    <x v="6"/>
    <x v="31"/>
    <m/>
    <m/>
    <x v="2"/>
    <s v="Sin respuesta"/>
    <n v="12"/>
    <s v=" "/>
    <m/>
    <m/>
    <m/>
    <m/>
    <m/>
    <m/>
    <n v="1"/>
  </r>
  <r>
    <n v="3049"/>
    <m/>
    <m/>
    <m/>
    <m/>
    <m/>
    <m/>
    <m/>
    <x v="6"/>
    <x v="31"/>
    <m/>
    <m/>
    <x v="2"/>
    <s v="Sin respuesta"/>
    <n v="12"/>
    <s v=" "/>
    <m/>
    <m/>
    <m/>
    <m/>
    <m/>
    <m/>
    <n v="1"/>
  </r>
  <r>
    <n v="3050"/>
    <m/>
    <m/>
    <m/>
    <m/>
    <m/>
    <m/>
    <m/>
    <x v="6"/>
    <x v="31"/>
    <m/>
    <m/>
    <x v="2"/>
    <s v="Sin respuesta"/>
    <n v="12"/>
    <s v=" "/>
    <m/>
    <m/>
    <m/>
    <m/>
    <m/>
    <m/>
    <n v="1"/>
  </r>
  <r>
    <n v="3051"/>
    <m/>
    <m/>
    <m/>
    <m/>
    <m/>
    <m/>
    <m/>
    <x v="6"/>
    <x v="31"/>
    <m/>
    <m/>
    <x v="2"/>
    <s v="Sin respuesta"/>
    <n v="12"/>
    <s v=" "/>
    <m/>
    <m/>
    <m/>
    <m/>
    <m/>
    <m/>
    <n v="1"/>
  </r>
  <r>
    <n v="3052"/>
    <m/>
    <m/>
    <m/>
    <m/>
    <m/>
    <m/>
    <m/>
    <x v="6"/>
    <x v="31"/>
    <m/>
    <m/>
    <x v="2"/>
    <s v="Sin respuesta"/>
    <n v="12"/>
    <s v=" "/>
    <m/>
    <m/>
    <m/>
    <m/>
    <m/>
    <m/>
    <n v="1"/>
  </r>
  <r>
    <n v="3053"/>
    <m/>
    <m/>
    <m/>
    <m/>
    <m/>
    <m/>
    <m/>
    <x v="6"/>
    <x v="31"/>
    <m/>
    <m/>
    <x v="2"/>
    <s v="Sin respuesta"/>
    <n v="12"/>
    <s v=" "/>
    <m/>
    <m/>
    <m/>
    <m/>
    <m/>
    <m/>
    <n v="1"/>
  </r>
  <r>
    <n v="3054"/>
    <m/>
    <m/>
    <m/>
    <m/>
    <m/>
    <m/>
    <m/>
    <x v="6"/>
    <x v="31"/>
    <m/>
    <m/>
    <x v="2"/>
    <s v="Sin respuesta"/>
    <n v="12"/>
    <s v=" "/>
    <m/>
    <m/>
    <m/>
    <m/>
    <m/>
    <m/>
    <n v="1"/>
  </r>
  <r>
    <n v="3055"/>
    <m/>
    <m/>
    <m/>
    <m/>
    <m/>
    <m/>
    <m/>
    <x v="6"/>
    <x v="31"/>
    <m/>
    <m/>
    <x v="2"/>
    <s v="Sin respuesta"/>
    <n v="12"/>
    <s v=" "/>
    <m/>
    <m/>
    <m/>
    <m/>
    <m/>
    <m/>
    <n v="1"/>
  </r>
  <r>
    <n v="3056"/>
    <m/>
    <m/>
    <m/>
    <m/>
    <m/>
    <m/>
    <m/>
    <x v="6"/>
    <x v="31"/>
    <m/>
    <m/>
    <x v="2"/>
    <s v="Sin respuesta"/>
    <n v="12"/>
    <s v=" "/>
    <m/>
    <m/>
    <m/>
    <m/>
    <m/>
    <m/>
    <n v="1"/>
  </r>
  <r>
    <n v="3057"/>
    <m/>
    <m/>
    <m/>
    <m/>
    <m/>
    <m/>
    <m/>
    <x v="6"/>
    <x v="31"/>
    <m/>
    <m/>
    <x v="2"/>
    <s v="Sin respuesta"/>
    <n v="12"/>
    <s v=" "/>
    <m/>
    <m/>
    <m/>
    <m/>
    <m/>
    <m/>
    <n v="1"/>
  </r>
  <r>
    <n v="3058"/>
    <m/>
    <m/>
    <m/>
    <m/>
    <m/>
    <m/>
    <m/>
    <x v="6"/>
    <x v="31"/>
    <m/>
    <m/>
    <x v="2"/>
    <s v="Sin respuesta"/>
    <n v="12"/>
    <s v=" "/>
    <m/>
    <m/>
    <m/>
    <m/>
    <m/>
    <m/>
    <n v="1"/>
  </r>
  <r>
    <n v="3059"/>
    <m/>
    <m/>
    <m/>
    <m/>
    <m/>
    <m/>
    <m/>
    <x v="6"/>
    <x v="31"/>
    <m/>
    <m/>
    <x v="2"/>
    <s v="Sin respuesta"/>
    <n v="12"/>
    <s v=" "/>
    <m/>
    <m/>
    <m/>
    <m/>
    <m/>
    <m/>
    <n v="1"/>
  </r>
  <r>
    <n v="3060"/>
    <m/>
    <m/>
    <m/>
    <m/>
    <m/>
    <m/>
    <m/>
    <x v="6"/>
    <x v="31"/>
    <m/>
    <m/>
    <x v="2"/>
    <s v="Sin respuesta"/>
    <n v="12"/>
    <s v=" "/>
    <m/>
    <m/>
    <m/>
    <m/>
    <m/>
    <m/>
    <n v="1"/>
  </r>
  <r>
    <n v="3061"/>
    <m/>
    <m/>
    <m/>
    <m/>
    <m/>
    <m/>
    <m/>
    <x v="6"/>
    <x v="31"/>
    <m/>
    <m/>
    <x v="2"/>
    <s v="Sin respuesta"/>
    <n v="12"/>
    <s v=" "/>
    <m/>
    <m/>
    <m/>
    <m/>
    <m/>
    <m/>
    <n v="1"/>
  </r>
  <r>
    <n v="3062"/>
    <m/>
    <m/>
    <m/>
    <m/>
    <m/>
    <m/>
    <m/>
    <x v="6"/>
    <x v="31"/>
    <m/>
    <m/>
    <x v="2"/>
    <s v="Sin respuesta"/>
    <n v="12"/>
    <s v=" "/>
    <m/>
    <m/>
    <m/>
    <m/>
    <m/>
    <m/>
    <n v="1"/>
  </r>
  <r>
    <n v="3063"/>
    <m/>
    <m/>
    <m/>
    <m/>
    <m/>
    <m/>
    <m/>
    <x v="6"/>
    <x v="31"/>
    <m/>
    <m/>
    <x v="2"/>
    <s v="Sin respuesta"/>
    <n v="12"/>
    <s v=" "/>
    <m/>
    <m/>
    <m/>
    <m/>
    <m/>
    <m/>
    <n v="1"/>
  </r>
  <r>
    <n v="3064"/>
    <m/>
    <m/>
    <m/>
    <m/>
    <m/>
    <m/>
    <m/>
    <x v="6"/>
    <x v="31"/>
    <m/>
    <m/>
    <x v="2"/>
    <s v="Sin respuesta"/>
    <n v="12"/>
    <s v=" "/>
    <m/>
    <m/>
    <m/>
    <m/>
    <m/>
    <m/>
    <n v="1"/>
  </r>
  <r>
    <n v="3065"/>
    <m/>
    <m/>
    <m/>
    <m/>
    <m/>
    <m/>
    <m/>
    <x v="6"/>
    <x v="31"/>
    <m/>
    <m/>
    <x v="2"/>
    <s v="Sin respuesta"/>
    <n v="12"/>
    <s v=" "/>
    <m/>
    <m/>
    <m/>
    <m/>
    <m/>
    <m/>
    <n v="1"/>
  </r>
  <r>
    <n v="3066"/>
    <m/>
    <m/>
    <m/>
    <m/>
    <m/>
    <m/>
    <m/>
    <x v="6"/>
    <x v="31"/>
    <m/>
    <m/>
    <x v="2"/>
    <s v="Sin respuesta"/>
    <n v="12"/>
    <s v=" "/>
    <m/>
    <m/>
    <m/>
    <m/>
    <m/>
    <m/>
    <n v="1"/>
  </r>
  <r>
    <n v="3067"/>
    <m/>
    <m/>
    <m/>
    <m/>
    <m/>
    <m/>
    <m/>
    <x v="6"/>
    <x v="31"/>
    <m/>
    <m/>
    <x v="2"/>
    <s v="Sin respuesta"/>
    <n v="12"/>
    <s v=" "/>
    <m/>
    <m/>
    <m/>
    <m/>
    <m/>
    <m/>
    <n v="1"/>
  </r>
  <r>
    <n v="3068"/>
    <m/>
    <m/>
    <m/>
    <m/>
    <m/>
    <m/>
    <m/>
    <x v="6"/>
    <x v="31"/>
    <m/>
    <m/>
    <x v="2"/>
    <s v="Sin respuesta"/>
    <n v="12"/>
    <s v=" "/>
    <m/>
    <m/>
    <m/>
    <m/>
    <m/>
    <m/>
    <n v="1"/>
  </r>
  <r>
    <n v="3069"/>
    <m/>
    <m/>
    <m/>
    <m/>
    <m/>
    <m/>
    <m/>
    <x v="6"/>
    <x v="31"/>
    <m/>
    <m/>
    <x v="2"/>
    <s v="Sin respuesta"/>
    <n v="12"/>
    <s v=" "/>
    <m/>
    <m/>
    <m/>
    <m/>
    <m/>
    <m/>
    <n v="1"/>
  </r>
  <r>
    <n v="3070"/>
    <m/>
    <m/>
    <m/>
    <m/>
    <m/>
    <m/>
    <m/>
    <x v="6"/>
    <x v="31"/>
    <m/>
    <m/>
    <x v="2"/>
    <s v="Sin respuesta"/>
    <n v="12"/>
    <s v=" "/>
    <m/>
    <m/>
    <m/>
    <m/>
    <m/>
    <m/>
    <n v="1"/>
  </r>
  <r>
    <n v="3071"/>
    <m/>
    <m/>
    <m/>
    <m/>
    <m/>
    <m/>
    <m/>
    <x v="6"/>
    <x v="31"/>
    <m/>
    <m/>
    <x v="2"/>
    <s v="Sin respuesta"/>
    <n v="12"/>
    <s v=" "/>
    <m/>
    <m/>
    <m/>
    <m/>
    <m/>
    <m/>
    <n v="1"/>
  </r>
  <r>
    <n v="3072"/>
    <m/>
    <m/>
    <m/>
    <m/>
    <m/>
    <m/>
    <m/>
    <x v="6"/>
    <x v="31"/>
    <m/>
    <m/>
    <x v="2"/>
    <s v="Sin respuesta"/>
    <n v="12"/>
    <s v=" "/>
    <m/>
    <m/>
    <m/>
    <m/>
    <m/>
    <m/>
    <n v="1"/>
  </r>
  <r>
    <n v="3073"/>
    <m/>
    <m/>
    <m/>
    <m/>
    <m/>
    <m/>
    <m/>
    <x v="6"/>
    <x v="31"/>
    <m/>
    <m/>
    <x v="2"/>
    <s v="Sin respuesta"/>
    <n v="12"/>
    <s v=" "/>
    <m/>
    <m/>
    <m/>
    <m/>
    <m/>
    <m/>
    <n v="1"/>
  </r>
  <r>
    <n v="3074"/>
    <m/>
    <m/>
    <m/>
    <m/>
    <m/>
    <m/>
    <m/>
    <x v="6"/>
    <x v="31"/>
    <m/>
    <m/>
    <x v="2"/>
    <s v="Sin respuesta"/>
    <n v="12"/>
    <s v=" "/>
    <m/>
    <m/>
    <m/>
    <m/>
    <m/>
    <m/>
    <n v="1"/>
  </r>
  <r>
    <n v="3075"/>
    <m/>
    <m/>
    <m/>
    <m/>
    <m/>
    <m/>
    <m/>
    <x v="6"/>
    <x v="31"/>
    <m/>
    <m/>
    <x v="2"/>
    <s v="Sin respuesta"/>
    <n v="12"/>
    <s v=" "/>
    <m/>
    <m/>
    <m/>
    <m/>
    <m/>
    <m/>
    <n v="1"/>
  </r>
  <r>
    <n v="3076"/>
    <m/>
    <m/>
    <m/>
    <m/>
    <m/>
    <m/>
    <m/>
    <x v="6"/>
    <x v="31"/>
    <m/>
    <m/>
    <x v="2"/>
    <s v="Sin respuesta"/>
    <n v="12"/>
    <s v=" "/>
    <m/>
    <m/>
    <m/>
    <m/>
    <m/>
    <m/>
    <n v="1"/>
  </r>
  <r>
    <n v="3077"/>
    <m/>
    <m/>
    <m/>
    <m/>
    <m/>
    <m/>
    <m/>
    <x v="6"/>
    <x v="31"/>
    <m/>
    <m/>
    <x v="2"/>
    <s v="Sin respuesta"/>
    <n v="12"/>
    <s v=" "/>
    <m/>
    <m/>
    <m/>
    <m/>
    <m/>
    <m/>
    <n v="1"/>
  </r>
  <r>
    <n v="3078"/>
    <m/>
    <m/>
    <m/>
    <m/>
    <m/>
    <m/>
    <m/>
    <x v="6"/>
    <x v="31"/>
    <m/>
    <m/>
    <x v="2"/>
    <s v="Sin respuesta"/>
    <n v="12"/>
    <s v=" "/>
    <m/>
    <m/>
    <m/>
    <m/>
    <m/>
    <m/>
    <n v="1"/>
  </r>
  <r>
    <n v="3079"/>
    <m/>
    <m/>
    <m/>
    <m/>
    <m/>
    <m/>
    <m/>
    <x v="6"/>
    <x v="31"/>
    <m/>
    <m/>
    <x v="2"/>
    <s v="Sin respuesta"/>
    <n v="12"/>
    <s v=" "/>
    <m/>
    <m/>
    <m/>
    <m/>
    <m/>
    <m/>
    <n v="1"/>
  </r>
  <r>
    <n v="3080"/>
    <m/>
    <m/>
    <m/>
    <m/>
    <m/>
    <m/>
    <m/>
    <x v="6"/>
    <x v="31"/>
    <m/>
    <m/>
    <x v="2"/>
    <s v="Sin respuesta"/>
    <n v="12"/>
    <s v=" "/>
    <m/>
    <m/>
    <m/>
    <m/>
    <m/>
    <m/>
    <n v="1"/>
  </r>
  <r>
    <n v="3081"/>
    <m/>
    <m/>
    <m/>
    <m/>
    <m/>
    <m/>
    <m/>
    <x v="6"/>
    <x v="31"/>
    <m/>
    <m/>
    <x v="2"/>
    <s v="Sin respuesta"/>
    <n v="12"/>
    <s v=" "/>
    <m/>
    <m/>
    <m/>
    <m/>
    <m/>
    <m/>
    <n v="1"/>
  </r>
  <r>
    <n v="3082"/>
    <m/>
    <m/>
    <m/>
    <m/>
    <m/>
    <m/>
    <m/>
    <x v="6"/>
    <x v="31"/>
    <m/>
    <m/>
    <x v="2"/>
    <s v="Sin respuesta"/>
    <n v="12"/>
    <s v=" "/>
    <m/>
    <m/>
    <m/>
    <m/>
    <m/>
    <m/>
    <n v="1"/>
  </r>
  <r>
    <n v="3083"/>
    <m/>
    <m/>
    <m/>
    <m/>
    <m/>
    <m/>
    <m/>
    <x v="6"/>
    <x v="31"/>
    <m/>
    <m/>
    <x v="2"/>
    <s v="Sin respuesta"/>
    <n v="12"/>
    <s v=" "/>
    <m/>
    <m/>
    <m/>
    <m/>
    <m/>
    <m/>
    <n v="1"/>
  </r>
  <r>
    <n v="3084"/>
    <m/>
    <m/>
    <m/>
    <m/>
    <m/>
    <m/>
    <m/>
    <x v="6"/>
    <x v="31"/>
    <m/>
    <m/>
    <x v="2"/>
    <s v="Sin respuesta"/>
    <n v="12"/>
    <s v=" "/>
    <m/>
    <m/>
    <m/>
    <m/>
    <m/>
    <m/>
    <n v="1"/>
  </r>
  <r>
    <n v="3085"/>
    <m/>
    <m/>
    <m/>
    <m/>
    <m/>
    <m/>
    <m/>
    <x v="6"/>
    <x v="31"/>
    <m/>
    <m/>
    <x v="2"/>
    <s v="Sin respuesta"/>
    <n v="12"/>
    <s v=" "/>
    <m/>
    <m/>
    <m/>
    <m/>
    <m/>
    <m/>
    <n v="1"/>
  </r>
  <r>
    <n v="3086"/>
    <m/>
    <m/>
    <m/>
    <m/>
    <m/>
    <m/>
    <m/>
    <x v="6"/>
    <x v="31"/>
    <m/>
    <m/>
    <x v="2"/>
    <s v="Sin respuesta"/>
    <n v="12"/>
    <s v=" "/>
    <m/>
    <m/>
    <m/>
    <m/>
    <m/>
    <m/>
    <n v="1"/>
  </r>
  <r>
    <n v="3087"/>
    <m/>
    <m/>
    <m/>
    <m/>
    <m/>
    <m/>
    <m/>
    <x v="6"/>
    <x v="31"/>
    <m/>
    <m/>
    <x v="2"/>
    <s v="Sin respuesta"/>
    <n v="12"/>
    <s v=" "/>
    <m/>
    <m/>
    <m/>
    <m/>
    <m/>
    <m/>
    <n v="1"/>
  </r>
  <r>
    <n v="3088"/>
    <m/>
    <m/>
    <m/>
    <m/>
    <m/>
    <m/>
    <m/>
    <x v="6"/>
    <x v="31"/>
    <m/>
    <m/>
    <x v="2"/>
    <s v="Sin respuesta"/>
    <n v="12"/>
    <s v=" "/>
    <m/>
    <m/>
    <m/>
    <m/>
    <m/>
    <m/>
    <n v="1"/>
  </r>
  <r>
    <n v="3089"/>
    <m/>
    <m/>
    <m/>
    <m/>
    <m/>
    <m/>
    <m/>
    <x v="6"/>
    <x v="31"/>
    <m/>
    <m/>
    <x v="2"/>
    <s v="Sin respuesta"/>
    <n v="12"/>
    <s v=" "/>
    <m/>
    <m/>
    <m/>
    <m/>
    <m/>
    <m/>
    <n v="1"/>
  </r>
  <r>
    <n v="3090"/>
    <m/>
    <m/>
    <m/>
    <m/>
    <m/>
    <m/>
    <m/>
    <x v="6"/>
    <x v="31"/>
    <m/>
    <m/>
    <x v="2"/>
    <s v="Sin respuesta"/>
    <n v="12"/>
    <s v=" "/>
    <m/>
    <m/>
    <m/>
    <m/>
    <m/>
    <m/>
    <n v="1"/>
  </r>
  <r>
    <n v="3091"/>
    <m/>
    <m/>
    <m/>
    <m/>
    <m/>
    <m/>
    <m/>
    <x v="6"/>
    <x v="31"/>
    <m/>
    <m/>
    <x v="2"/>
    <s v="Sin respuesta"/>
    <n v="12"/>
    <s v=" "/>
    <m/>
    <m/>
    <m/>
    <m/>
    <m/>
    <m/>
    <n v="1"/>
  </r>
  <r>
    <n v="3092"/>
    <m/>
    <m/>
    <m/>
    <m/>
    <m/>
    <m/>
    <m/>
    <x v="6"/>
    <x v="31"/>
    <m/>
    <m/>
    <x v="2"/>
    <s v="Sin respuesta"/>
    <n v="12"/>
    <s v=" "/>
    <m/>
    <m/>
    <m/>
    <m/>
    <m/>
    <m/>
    <n v="1"/>
  </r>
  <r>
    <n v="3093"/>
    <m/>
    <m/>
    <m/>
    <m/>
    <m/>
    <m/>
    <m/>
    <x v="6"/>
    <x v="31"/>
    <m/>
    <m/>
    <x v="2"/>
    <s v="Sin respuesta"/>
    <n v="12"/>
    <s v=" "/>
    <m/>
    <m/>
    <m/>
    <m/>
    <m/>
    <m/>
    <n v="1"/>
  </r>
  <r>
    <n v="3094"/>
    <m/>
    <m/>
    <m/>
    <m/>
    <m/>
    <m/>
    <m/>
    <x v="6"/>
    <x v="31"/>
    <m/>
    <m/>
    <x v="2"/>
    <s v="Sin respuesta"/>
    <n v="12"/>
    <s v=" "/>
    <m/>
    <m/>
    <m/>
    <m/>
    <m/>
    <m/>
    <n v="1"/>
  </r>
  <r>
    <n v="3095"/>
    <m/>
    <m/>
    <m/>
    <m/>
    <m/>
    <m/>
    <m/>
    <x v="6"/>
    <x v="31"/>
    <m/>
    <m/>
    <x v="2"/>
    <s v="Sin respuesta"/>
    <n v="12"/>
    <s v=" "/>
    <m/>
    <m/>
    <m/>
    <m/>
    <m/>
    <m/>
    <n v="1"/>
  </r>
  <r>
    <n v="3096"/>
    <m/>
    <m/>
    <m/>
    <m/>
    <m/>
    <m/>
    <m/>
    <x v="6"/>
    <x v="31"/>
    <m/>
    <m/>
    <x v="2"/>
    <s v="Sin respuesta"/>
    <n v="12"/>
    <s v=" "/>
    <m/>
    <m/>
    <m/>
    <m/>
    <m/>
    <m/>
    <n v="1"/>
  </r>
  <r>
    <n v="3097"/>
    <m/>
    <m/>
    <m/>
    <m/>
    <m/>
    <m/>
    <m/>
    <x v="6"/>
    <x v="31"/>
    <m/>
    <m/>
    <x v="2"/>
    <s v="Sin respuesta"/>
    <n v="12"/>
    <s v=" "/>
    <m/>
    <m/>
    <m/>
    <m/>
    <m/>
    <m/>
    <n v="1"/>
  </r>
  <r>
    <n v="3098"/>
    <m/>
    <m/>
    <m/>
    <m/>
    <m/>
    <m/>
    <m/>
    <x v="6"/>
    <x v="31"/>
    <m/>
    <m/>
    <x v="2"/>
    <s v="Sin respuesta"/>
    <n v="12"/>
    <s v=" "/>
    <m/>
    <m/>
    <m/>
    <m/>
    <m/>
    <m/>
    <n v="1"/>
  </r>
  <r>
    <n v="3099"/>
    <m/>
    <m/>
    <m/>
    <m/>
    <m/>
    <m/>
    <m/>
    <x v="6"/>
    <x v="31"/>
    <m/>
    <m/>
    <x v="2"/>
    <s v="Sin respuesta"/>
    <n v="12"/>
    <s v=" "/>
    <m/>
    <m/>
    <m/>
    <m/>
    <m/>
    <m/>
    <n v="1"/>
  </r>
  <r>
    <n v="3100"/>
    <m/>
    <m/>
    <m/>
    <m/>
    <m/>
    <m/>
    <m/>
    <x v="6"/>
    <x v="31"/>
    <m/>
    <m/>
    <x v="2"/>
    <s v="Sin respuesta"/>
    <n v="12"/>
    <s v=" "/>
    <m/>
    <m/>
    <m/>
    <m/>
    <m/>
    <m/>
    <n v="1"/>
  </r>
  <r>
    <n v="3101"/>
    <m/>
    <m/>
    <m/>
    <m/>
    <m/>
    <m/>
    <m/>
    <x v="6"/>
    <x v="31"/>
    <m/>
    <m/>
    <x v="2"/>
    <s v="Sin respuesta"/>
    <n v="12"/>
    <s v=" "/>
    <m/>
    <m/>
    <m/>
    <m/>
    <m/>
    <m/>
    <n v="1"/>
  </r>
  <r>
    <n v="3102"/>
    <m/>
    <m/>
    <m/>
    <m/>
    <m/>
    <m/>
    <m/>
    <x v="6"/>
    <x v="31"/>
    <m/>
    <m/>
    <x v="2"/>
    <s v="Sin respuesta"/>
    <n v="12"/>
    <s v=" "/>
    <m/>
    <m/>
    <m/>
    <m/>
    <m/>
    <m/>
    <n v="1"/>
  </r>
  <r>
    <n v="3103"/>
    <m/>
    <m/>
    <m/>
    <m/>
    <m/>
    <m/>
    <m/>
    <x v="6"/>
    <x v="31"/>
    <m/>
    <m/>
    <x v="2"/>
    <s v="Sin respuesta"/>
    <n v="12"/>
    <s v=" "/>
    <m/>
    <m/>
    <m/>
    <m/>
    <m/>
    <m/>
    <n v="1"/>
  </r>
  <r>
    <n v="3104"/>
    <m/>
    <m/>
    <m/>
    <m/>
    <m/>
    <m/>
    <m/>
    <x v="6"/>
    <x v="31"/>
    <m/>
    <m/>
    <x v="2"/>
    <s v="Sin respuesta"/>
    <n v="12"/>
    <s v=" "/>
    <m/>
    <m/>
    <m/>
    <m/>
    <m/>
    <m/>
    <n v="1"/>
  </r>
  <r>
    <n v="3105"/>
    <m/>
    <m/>
    <m/>
    <m/>
    <m/>
    <m/>
    <m/>
    <x v="6"/>
    <x v="31"/>
    <m/>
    <m/>
    <x v="2"/>
    <s v="Sin respuesta"/>
    <n v="12"/>
    <s v=" "/>
    <m/>
    <m/>
    <m/>
    <m/>
    <m/>
    <m/>
    <n v="1"/>
  </r>
  <r>
    <n v="3106"/>
    <m/>
    <m/>
    <m/>
    <m/>
    <m/>
    <m/>
    <m/>
    <x v="6"/>
    <x v="31"/>
    <m/>
    <m/>
    <x v="2"/>
    <s v="Sin respuesta"/>
    <n v="12"/>
    <s v=" "/>
    <m/>
    <m/>
    <m/>
    <m/>
    <m/>
    <m/>
    <n v="1"/>
  </r>
  <r>
    <n v="3107"/>
    <m/>
    <m/>
    <m/>
    <m/>
    <m/>
    <m/>
    <m/>
    <x v="6"/>
    <x v="31"/>
    <m/>
    <m/>
    <x v="2"/>
    <s v="Sin respuesta"/>
    <n v="12"/>
    <s v=" "/>
    <m/>
    <m/>
    <m/>
    <m/>
    <m/>
    <m/>
    <n v="1"/>
  </r>
  <r>
    <n v="3108"/>
    <m/>
    <m/>
    <m/>
    <m/>
    <m/>
    <m/>
    <m/>
    <x v="6"/>
    <x v="31"/>
    <m/>
    <m/>
    <x v="2"/>
    <s v="Sin respuesta"/>
    <n v="12"/>
    <s v=" "/>
    <m/>
    <m/>
    <m/>
    <m/>
    <m/>
    <m/>
    <n v="1"/>
  </r>
  <r>
    <n v="3109"/>
    <m/>
    <m/>
    <m/>
    <m/>
    <m/>
    <m/>
    <m/>
    <x v="6"/>
    <x v="31"/>
    <m/>
    <m/>
    <x v="2"/>
    <s v="Sin respuesta"/>
    <n v="12"/>
    <s v=" "/>
    <m/>
    <m/>
    <m/>
    <m/>
    <m/>
    <m/>
    <n v="1"/>
  </r>
  <r>
    <n v="3110"/>
    <m/>
    <m/>
    <m/>
    <m/>
    <m/>
    <m/>
    <m/>
    <x v="6"/>
    <x v="31"/>
    <m/>
    <m/>
    <x v="2"/>
    <s v="Sin respuesta"/>
    <n v="12"/>
    <s v=" "/>
    <m/>
    <m/>
    <m/>
    <m/>
    <m/>
    <m/>
    <n v="1"/>
  </r>
  <r>
    <n v="3111"/>
    <m/>
    <m/>
    <m/>
    <m/>
    <m/>
    <m/>
    <m/>
    <x v="6"/>
    <x v="31"/>
    <m/>
    <m/>
    <x v="2"/>
    <s v="Sin respuesta"/>
    <n v="12"/>
    <s v=" "/>
    <m/>
    <m/>
    <m/>
    <m/>
    <m/>
    <m/>
    <n v="1"/>
  </r>
  <r>
    <n v="3112"/>
    <m/>
    <m/>
    <m/>
    <m/>
    <m/>
    <m/>
    <m/>
    <x v="6"/>
    <x v="31"/>
    <m/>
    <m/>
    <x v="2"/>
    <s v="Sin respuesta"/>
    <n v="12"/>
    <s v=" "/>
    <m/>
    <m/>
    <m/>
    <m/>
    <m/>
    <m/>
    <n v="1"/>
  </r>
  <r>
    <n v="3113"/>
    <m/>
    <m/>
    <m/>
    <m/>
    <m/>
    <m/>
    <m/>
    <x v="6"/>
    <x v="31"/>
    <m/>
    <m/>
    <x v="2"/>
    <s v="Sin respuesta"/>
    <n v="12"/>
    <s v=" "/>
    <m/>
    <m/>
    <m/>
    <m/>
    <m/>
    <m/>
    <n v="1"/>
  </r>
  <r>
    <n v="3114"/>
    <m/>
    <m/>
    <m/>
    <m/>
    <m/>
    <m/>
    <m/>
    <x v="6"/>
    <x v="31"/>
    <m/>
    <m/>
    <x v="2"/>
    <s v="Sin respuesta"/>
    <n v="12"/>
    <s v=" "/>
    <m/>
    <m/>
    <m/>
    <m/>
    <m/>
    <m/>
    <n v="1"/>
  </r>
  <r>
    <n v="3115"/>
    <m/>
    <m/>
    <m/>
    <m/>
    <m/>
    <m/>
    <m/>
    <x v="6"/>
    <x v="31"/>
    <m/>
    <m/>
    <x v="2"/>
    <s v="Sin respuesta"/>
    <n v="12"/>
    <s v=" "/>
    <m/>
    <m/>
    <m/>
    <m/>
    <m/>
    <m/>
    <n v="1"/>
  </r>
  <r>
    <n v="3116"/>
    <m/>
    <m/>
    <m/>
    <m/>
    <m/>
    <m/>
    <m/>
    <x v="6"/>
    <x v="31"/>
    <m/>
    <m/>
    <x v="2"/>
    <s v="Sin respuesta"/>
    <n v="12"/>
    <s v=" "/>
    <m/>
    <m/>
    <m/>
    <m/>
    <m/>
    <m/>
    <n v="1"/>
  </r>
  <r>
    <n v="3117"/>
    <m/>
    <m/>
    <m/>
    <m/>
    <m/>
    <m/>
    <m/>
    <x v="6"/>
    <x v="31"/>
    <m/>
    <m/>
    <x v="2"/>
    <s v="Sin respuesta"/>
    <n v="12"/>
    <s v=" "/>
    <m/>
    <m/>
    <m/>
    <m/>
    <m/>
    <m/>
    <n v="1"/>
  </r>
  <r>
    <n v="3118"/>
    <m/>
    <m/>
    <m/>
    <m/>
    <m/>
    <m/>
    <m/>
    <x v="6"/>
    <x v="31"/>
    <m/>
    <m/>
    <x v="2"/>
    <s v="Sin respuesta"/>
    <n v="12"/>
    <s v=" "/>
    <m/>
    <m/>
    <m/>
    <m/>
    <m/>
    <m/>
    <n v="1"/>
  </r>
  <r>
    <n v="3119"/>
    <m/>
    <m/>
    <m/>
    <m/>
    <m/>
    <m/>
    <m/>
    <x v="6"/>
    <x v="31"/>
    <m/>
    <m/>
    <x v="2"/>
    <s v="Sin respuesta"/>
    <n v="12"/>
    <s v=" "/>
    <m/>
    <m/>
    <m/>
    <m/>
    <m/>
    <m/>
    <n v="1"/>
  </r>
  <r>
    <n v="3120"/>
    <m/>
    <m/>
    <m/>
    <m/>
    <m/>
    <m/>
    <m/>
    <x v="6"/>
    <x v="31"/>
    <m/>
    <m/>
    <x v="2"/>
    <s v="Sin respuesta"/>
    <n v="12"/>
    <s v=" "/>
    <m/>
    <m/>
    <m/>
    <m/>
    <m/>
    <m/>
    <n v="1"/>
  </r>
  <r>
    <n v="3121"/>
    <m/>
    <m/>
    <m/>
    <m/>
    <m/>
    <m/>
    <m/>
    <x v="6"/>
    <x v="31"/>
    <m/>
    <m/>
    <x v="2"/>
    <s v="Sin respuesta"/>
    <n v="12"/>
    <s v=" "/>
    <m/>
    <m/>
    <m/>
    <m/>
    <m/>
    <m/>
    <n v="1"/>
  </r>
  <r>
    <n v="3122"/>
    <m/>
    <m/>
    <m/>
    <m/>
    <m/>
    <m/>
    <m/>
    <x v="6"/>
    <x v="31"/>
    <m/>
    <m/>
    <x v="2"/>
    <s v="Sin respuesta"/>
    <n v="12"/>
    <s v=" "/>
    <m/>
    <m/>
    <m/>
    <m/>
    <m/>
    <m/>
    <n v="1"/>
  </r>
  <r>
    <n v="3123"/>
    <m/>
    <m/>
    <m/>
    <m/>
    <m/>
    <m/>
    <m/>
    <x v="6"/>
    <x v="31"/>
    <m/>
    <m/>
    <x v="2"/>
    <s v="Sin respuesta"/>
    <n v="12"/>
    <s v=" "/>
    <m/>
    <m/>
    <m/>
    <m/>
    <m/>
    <m/>
    <n v="1"/>
  </r>
  <r>
    <n v="3124"/>
    <m/>
    <m/>
    <m/>
    <m/>
    <m/>
    <m/>
    <m/>
    <x v="6"/>
    <x v="31"/>
    <m/>
    <m/>
    <x v="2"/>
    <s v="Sin respuesta"/>
    <n v="12"/>
    <s v=" "/>
    <m/>
    <m/>
    <m/>
    <m/>
    <m/>
    <m/>
    <n v="1"/>
  </r>
  <r>
    <n v="3125"/>
    <m/>
    <m/>
    <m/>
    <m/>
    <m/>
    <m/>
    <m/>
    <x v="6"/>
    <x v="31"/>
    <m/>
    <m/>
    <x v="2"/>
    <s v="Sin respuesta"/>
    <n v="12"/>
    <s v=" "/>
    <m/>
    <m/>
    <m/>
    <m/>
    <m/>
    <m/>
    <n v="1"/>
  </r>
  <r>
    <n v="3126"/>
    <m/>
    <m/>
    <m/>
    <m/>
    <m/>
    <m/>
    <m/>
    <x v="6"/>
    <x v="31"/>
    <m/>
    <m/>
    <x v="2"/>
    <s v="Sin respuesta"/>
    <n v="12"/>
    <s v=" "/>
    <m/>
    <m/>
    <m/>
    <m/>
    <m/>
    <m/>
    <n v="1"/>
  </r>
  <r>
    <n v="3127"/>
    <m/>
    <m/>
    <m/>
    <m/>
    <m/>
    <m/>
    <m/>
    <x v="6"/>
    <x v="31"/>
    <m/>
    <m/>
    <x v="2"/>
    <s v="Sin respuesta"/>
    <n v="12"/>
    <s v=" "/>
    <m/>
    <m/>
    <m/>
    <m/>
    <m/>
    <m/>
    <n v="1"/>
  </r>
  <r>
    <n v="3128"/>
    <m/>
    <m/>
    <m/>
    <m/>
    <m/>
    <m/>
    <m/>
    <x v="6"/>
    <x v="31"/>
    <m/>
    <m/>
    <x v="2"/>
    <s v="Sin respuesta"/>
    <n v="12"/>
    <s v=" "/>
    <m/>
    <m/>
    <m/>
    <m/>
    <m/>
    <m/>
    <n v="1"/>
  </r>
  <r>
    <n v="3129"/>
    <m/>
    <m/>
    <m/>
    <m/>
    <m/>
    <m/>
    <m/>
    <x v="6"/>
    <x v="31"/>
    <m/>
    <m/>
    <x v="2"/>
    <s v="Sin respuesta"/>
    <n v="12"/>
    <s v=" "/>
    <m/>
    <m/>
    <m/>
    <m/>
    <m/>
    <m/>
    <n v="1"/>
  </r>
  <r>
    <n v="3130"/>
    <m/>
    <m/>
    <m/>
    <m/>
    <m/>
    <m/>
    <m/>
    <x v="6"/>
    <x v="31"/>
    <m/>
    <m/>
    <x v="2"/>
    <s v="Sin respuesta"/>
    <n v="12"/>
    <s v=" "/>
    <m/>
    <m/>
    <m/>
    <m/>
    <m/>
    <m/>
    <n v="1"/>
  </r>
  <r>
    <n v="3131"/>
    <m/>
    <m/>
    <m/>
    <m/>
    <m/>
    <m/>
    <m/>
    <x v="6"/>
    <x v="31"/>
    <m/>
    <m/>
    <x v="2"/>
    <s v="Sin respuesta"/>
    <n v="12"/>
    <s v=" "/>
    <m/>
    <m/>
    <m/>
    <m/>
    <m/>
    <m/>
    <n v="1"/>
  </r>
  <r>
    <n v="3132"/>
    <m/>
    <m/>
    <m/>
    <m/>
    <m/>
    <m/>
    <m/>
    <x v="6"/>
    <x v="31"/>
    <m/>
    <m/>
    <x v="2"/>
    <s v="Sin respuesta"/>
    <n v="12"/>
    <s v=" "/>
    <m/>
    <m/>
    <m/>
    <m/>
    <m/>
    <m/>
    <n v="1"/>
  </r>
  <r>
    <n v="3133"/>
    <m/>
    <m/>
    <m/>
    <m/>
    <m/>
    <m/>
    <m/>
    <x v="6"/>
    <x v="31"/>
    <m/>
    <m/>
    <x v="2"/>
    <s v="Sin respuesta"/>
    <n v="12"/>
    <s v=" "/>
    <m/>
    <m/>
    <m/>
    <m/>
    <m/>
    <m/>
    <n v="1"/>
  </r>
  <r>
    <n v="3134"/>
    <m/>
    <m/>
    <m/>
    <m/>
    <m/>
    <m/>
    <m/>
    <x v="6"/>
    <x v="31"/>
    <m/>
    <m/>
    <x v="2"/>
    <s v="Sin respuesta"/>
    <n v="12"/>
    <s v=" "/>
    <m/>
    <m/>
    <m/>
    <m/>
    <m/>
    <m/>
    <n v="1"/>
  </r>
  <r>
    <n v="3135"/>
    <m/>
    <m/>
    <m/>
    <m/>
    <m/>
    <m/>
    <m/>
    <x v="6"/>
    <x v="31"/>
    <m/>
    <m/>
    <x v="2"/>
    <s v="Sin respuesta"/>
    <n v="12"/>
    <s v=" "/>
    <m/>
    <m/>
    <m/>
    <m/>
    <m/>
    <m/>
    <n v="1"/>
  </r>
  <r>
    <n v="3136"/>
    <m/>
    <m/>
    <m/>
    <m/>
    <m/>
    <m/>
    <m/>
    <x v="6"/>
    <x v="31"/>
    <m/>
    <m/>
    <x v="2"/>
    <s v="Sin respuesta"/>
    <n v="12"/>
    <s v=" "/>
    <m/>
    <m/>
    <m/>
    <m/>
    <m/>
    <m/>
    <n v="1"/>
  </r>
  <r>
    <n v="3137"/>
    <m/>
    <m/>
    <m/>
    <m/>
    <m/>
    <m/>
    <m/>
    <x v="6"/>
    <x v="31"/>
    <m/>
    <m/>
    <x v="2"/>
    <s v="Sin respuesta"/>
    <n v="12"/>
    <s v=" "/>
    <m/>
    <m/>
    <m/>
    <m/>
    <m/>
    <m/>
    <n v="1"/>
  </r>
  <r>
    <n v="3138"/>
    <m/>
    <m/>
    <m/>
    <m/>
    <m/>
    <m/>
    <m/>
    <x v="6"/>
    <x v="31"/>
    <m/>
    <m/>
    <x v="2"/>
    <s v="Sin respuesta"/>
    <n v="12"/>
    <s v=" "/>
    <m/>
    <m/>
    <m/>
    <m/>
    <m/>
    <m/>
    <n v="1"/>
  </r>
  <r>
    <n v="3139"/>
    <m/>
    <m/>
    <m/>
    <m/>
    <m/>
    <m/>
    <m/>
    <x v="6"/>
    <x v="31"/>
    <m/>
    <m/>
    <x v="2"/>
    <s v="Sin respuesta"/>
    <n v="12"/>
    <s v=" "/>
    <m/>
    <m/>
    <m/>
    <m/>
    <m/>
    <m/>
    <n v="1"/>
  </r>
  <r>
    <n v="3140"/>
    <m/>
    <m/>
    <m/>
    <m/>
    <m/>
    <m/>
    <m/>
    <x v="6"/>
    <x v="31"/>
    <m/>
    <m/>
    <x v="2"/>
    <s v="Sin respuesta"/>
    <n v="12"/>
    <s v=" "/>
    <m/>
    <m/>
    <m/>
    <m/>
    <m/>
    <m/>
    <n v="1"/>
  </r>
  <r>
    <n v="3141"/>
    <m/>
    <m/>
    <m/>
    <m/>
    <m/>
    <m/>
    <m/>
    <x v="6"/>
    <x v="31"/>
    <m/>
    <m/>
    <x v="2"/>
    <s v="Sin respuesta"/>
    <n v="12"/>
    <s v=" "/>
    <m/>
    <m/>
    <m/>
    <m/>
    <m/>
    <m/>
    <n v="1"/>
  </r>
  <r>
    <n v="3142"/>
    <m/>
    <m/>
    <m/>
    <m/>
    <m/>
    <m/>
    <m/>
    <x v="6"/>
    <x v="31"/>
    <m/>
    <m/>
    <x v="2"/>
    <s v="Sin respuesta"/>
    <n v="12"/>
    <s v=" "/>
    <m/>
    <m/>
    <m/>
    <m/>
    <m/>
    <m/>
    <n v="1"/>
  </r>
  <r>
    <n v="3143"/>
    <m/>
    <m/>
    <m/>
    <m/>
    <m/>
    <m/>
    <m/>
    <x v="6"/>
    <x v="31"/>
    <m/>
    <m/>
    <x v="2"/>
    <s v="Sin respuesta"/>
    <n v="12"/>
    <s v=" "/>
    <m/>
    <m/>
    <m/>
    <m/>
    <m/>
    <m/>
    <n v="1"/>
  </r>
  <r>
    <n v="3144"/>
    <m/>
    <m/>
    <m/>
    <m/>
    <m/>
    <m/>
    <m/>
    <x v="6"/>
    <x v="31"/>
    <m/>
    <m/>
    <x v="2"/>
    <s v="Sin respuesta"/>
    <n v="12"/>
    <s v=" "/>
    <m/>
    <m/>
    <m/>
    <m/>
    <m/>
    <m/>
    <n v="1"/>
  </r>
  <r>
    <n v="3145"/>
    <m/>
    <m/>
    <m/>
    <m/>
    <m/>
    <m/>
    <m/>
    <x v="6"/>
    <x v="31"/>
    <m/>
    <m/>
    <x v="2"/>
    <s v="Sin respuesta"/>
    <n v="12"/>
    <s v=" "/>
    <m/>
    <m/>
    <m/>
    <m/>
    <m/>
    <m/>
    <n v="1"/>
  </r>
  <r>
    <n v="3146"/>
    <m/>
    <m/>
    <m/>
    <m/>
    <m/>
    <m/>
    <m/>
    <x v="6"/>
    <x v="31"/>
    <m/>
    <m/>
    <x v="2"/>
    <s v="Sin respuesta"/>
    <n v="12"/>
    <s v=" "/>
    <m/>
    <m/>
    <m/>
    <m/>
    <m/>
    <m/>
    <n v="1"/>
  </r>
  <r>
    <n v="3147"/>
    <m/>
    <m/>
    <m/>
    <m/>
    <m/>
    <m/>
    <m/>
    <x v="6"/>
    <x v="31"/>
    <m/>
    <m/>
    <x v="2"/>
    <s v="Sin respuesta"/>
    <n v="12"/>
    <s v=" "/>
    <m/>
    <m/>
    <m/>
    <m/>
    <m/>
    <m/>
    <n v="1"/>
  </r>
  <r>
    <n v="3148"/>
    <m/>
    <m/>
    <m/>
    <m/>
    <m/>
    <m/>
    <m/>
    <x v="6"/>
    <x v="31"/>
    <m/>
    <m/>
    <x v="2"/>
    <s v="Sin respuesta"/>
    <n v="12"/>
    <s v=" "/>
    <m/>
    <m/>
    <m/>
    <m/>
    <m/>
    <m/>
    <n v="1"/>
  </r>
  <r>
    <n v="3149"/>
    <m/>
    <m/>
    <m/>
    <m/>
    <m/>
    <m/>
    <m/>
    <x v="6"/>
    <x v="31"/>
    <m/>
    <m/>
    <x v="2"/>
    <s v="Sin respuesta"/>
    <n v="12"/>
    <s v=" "/>
    <m/>
    <m/>
    <m/>
    <m/>
    <m/>
    <m/>
    <n v="1"/>
  </r>
  <r>
    <n v="3150"/>
    <m/>
    <m/>
    <m/>
    <m/>
    <m/>
    <m/>
    <m/>
    <x v="6"/>
    <x v="31"/>
    <m/>
    <m/>
    <x v="2"/>
    <s v="Sin respuesta"/>
    <n v="12"/>
    <s v=" "/>
    <m/>
    <m/>
    <m/>
    <m/>
    <m/>
    <m/>
    <n v="1"/>
  </r>
  <r>
    <n v="3151"/>
    <m/>
    <m/>
    <m/>
    <m/>
    <m/>
    <m/>
    <m/>
    <x v="6"/>
    <x v="31"/>
    <m/>
    <m/>
    <x v="2"/>
    <s v="Sin respuesta"/>
    <n v="12"/>
    <s v=" "/>
    <m/>
    <m/>
    <m/>
    <m/>
    <m/>
    <m/>
    <n v="1"/>
  </r>
  <r>
    <n v="3152"/>
    <m/>
    <m/>
    <m/>
    <m/>
    <m/>
    <m/>
    <m/>
    <x v="6"/>
    <x v="31"/>
    <m/>
    <m/>
    <x v="2"/>
    <s v="Sin respuesta"/>
    <n v="12"/>
    <s v=" "/>
    <m/>
    <m/>
    <m/>
    <m/>
    <m/>
    <m/>
    <n v="1"/>
  </r>
  <r>
    <n v="3153"/>
    <m/>
    <m/>
    <m/>
    <m/>
    <m/>
    <m/>
    <m/>
    <x v="6"/>
    <x v="31"/>
    <m/>
    <m/>
    <x v="2"/>
    <s v="Sin respuesta"/>
    <n v="12"/>
    <s v=" "/>
    <m/>
    <m/>
    <m/>
    <m/>
    <m/>
    <m/>
    <n v="1"/>
  </r>
  <r>
    <n v="3154"/>
    <m/>
    <m/>
    <m/>
    <m/>
    <m/>
    <m/>
    <m/>
    <x v="6"/>
    <x v="31"/>
    <m/>
    <m/>
    <x v="2"/>
    <s v="Sin respuesta"/>
    <n v="12"/>
    <s v=" "/>
    <m/>
    <m/>
    <m/>
    <m/>
    <m/>
    <m/>
    <n v="1"/>
  </r>
  <r>
    <n v="3155"/>
    <m/>
    <m/>
    <m/>
    <m/>
    <m/>
    <m/>
    <m/>
    <x v="6"/>
    <x v="31"/>
    <m/>
    <m/>
    <x v="2"/>
    <s v="Sin respuesta"/>
    <n v="12"/>
    <s v=" "/>
    <m/>
    <m/>
    <m/>
    <m/>
    <m/>
    <m/>
    <n v="1"/>
  </r>
  <r>
    <n v="3156"/>
    <m/>
    <m/>
    <m/>
    <m/>
    <m/>
    <m/>
    <m/>
    <x v="6"/>
    <x v="31"/>
    <m/>
    <m/>
    <x v="2"/>
    <s v="Sin respuesta"/>
    <n v="12"/>
    <s v=" "/>
    <m/>
    <m/>
    <m/>
    <m/>
    <m/>
    <m/>
    <n v="1"/>
  </r>
  <r>
    <n v="3157"/>
    <m/>
    <m/>
    <m/>
    <m/>
    <m/>
    <m/>
    <m/>
    <x v="6"/>
    <x v="31"/>
    <m/>
    <m/>
    <x v="2"/>
    <s v="Sin respuesta"/>
    <n v="12"/>
    <s v=" "/>
    <m/>
    <m/>
    <m/>
    <m/>
    <m/>
    <m/>
    <n v="1"/>
  </r>
  <r>
    <n v="3158"/>
    <m/>
    <m/>
    <m/>
    <m/>
    <m/>
    <m/>
    <m/>
    <x v="6"/>
    <x v="31"/>
    <m/>
    <m/>
    <x v="2"/>
    <s v="Sin respuesta"/>
    <n v="12"/>
    <s v=" "/>
    <m/>
    <m/>
    <m/>
    <m/>
    <m/>
    <m/>
    <n v="1"/>
  </r>
  <r>
    <n v="3159"/>
    <m/>
    <m/>
    <m/>
    <m/>
    <m/>
    <m/>
    <m/>
    <x v="6"/>
    <x v="31"/>
    <m/>
    <m/>
    <x v="2"/>
    <s v="Sin respuesta"/>
    <n v="12"/>
    <s v=" "/>
    <m/>
    <m/>
    <m/>
    <m/>
    <m/>
    <m/>
    <n v="1"/>
  </r>
  <r>
    <n v="3160"/>
    <m/>
    <m/>
    <m/>
    <m/>
    <m/>
    <m/>
    <m/>
    <x v="6"/>
    <x v="31"/>
    <m/>
    <m/>
    <x v="2"/>
    <s v="Sin respuesta"/>
    <n v="12"/>
    <s v=" "/>
    <m/>
    <m/>
    <m/>
    <m/>
    <m/>
    <m/>
    <n v="1"/>
  </r>
  <r>
    <n v="3161"/>
    <m/>
    <m/>
    <m/>
    <m/>
    <m/>
    <m/>
    <m/>
    <x v="6"/>
    <x v="31"/>
    <m/>
    <m/>
    <x v="2"/>
    <s v="Sin respuesta"/>
    <n v="12"/>
    <s v=" "/>
    <m/>
    <m/>
    <m/>
    <m/>
    <m/>
    <m/>
    <n v="1"/>
  </r>
  <r>
    <n v="3162"/>
    <m/>
    <m/>
    <m/>
    <m/>
    <m/>
    <m/>
    <m/>
    <x v="6"/>
    <x v="31"/>
    <m/>
    <m/>
    <x v="2"/>
    <s v="Sin respuesta"/>
    <n v="12"/>
    <s v=" "/>
    <m/>
    <m/>
    <m/>
    <m/>
    <m/>
    <m/>
    <n v="1"/>
  </r>
  <r>
    <n v="3163"/>
    <m/>
    <m/>
    <m/>
    <m/>
    <m/>
    <m/>
    <m/>
    <x v="6"/>
    <x v="31"/>
    <m/>
    <m/>
    <x v="2"/>
    <s v="Sin respuesta"/>
    <n v="12"/>
    <s v=" "/>
    <m/>
    <m/>
    <m/>
    <m/>
    <m/>
    <m/>
    <n v="1"/>
  </r>
  <r>
    <n v="3164"/>
    <m/>
    <m/>
    <m/>
    <m/>
    <m/>
    <m/>
    <m/>
    <x v="6"/>
    <x v="31"/>
    <m/>
    <m/>
    <x v="2"/>
    <s v="Sin respuesta"/>
    <n v="12"/>
    <s v=" "/>
    <m/>
    <m/>
    <m/>
    <m/>
    <m/>
    <m/>
    <n v="1"/>
  </r>
  <r>
    <n v="3165"/>
    <m/>
    <m/>
    <m/>
    <m/>
    <m/>
    <m/>
    <m/>
    <x v="6"/>
    <x v="31"/>
    <m/>
    <m/>
    <x v="2"/>
    <s v="Sin respuesta"/>
    <n v="12"/>
    <s v=" "/>
    <m/>
    <m/>
    <m/>
    <m/>
    <m/>
    <m/>
    <n v="1"/>
  </r>
  <r>
    <n v="3166"/>
    <m/>
    <m/>
    <m/>
    <m/>
    <m/>
    <m/>
    <m/>
    <x v="6"/>
    <x v="31"/>
    <m/>
    <m/>
    <x v="2"/>
    <s v="Sin respuesta"/>
    <n v="12"/>
    <s v=" "/>
    <m/>
    <m/>
    <m/>
    <m/>
    <m/>
    <m/>
    <n v="1"/>
  </r>
  <r>
    <n v="3167"/>
    <m/>
    <m/>
    <m/>
    <m/>
    <m/>
    <m/>
    <m/>
    <x v="6"/>
    <x v="31"/>
    <m/>
    <m/>
    <x v="2"/>
    <s v="Sin respuesta"/>
    <n v="12"/>
    <s v=" "/>
    <m/>
    <m/>
    <m/>
    <m/>
    <m/>
    <m/>
    <n v="1"/>
  </r>
  <r>
    <n v="3168"/>
    <m/>
    <m/>
    <m/>
    <m/>
    <m/>
    <m/>
    <m/>
    <x v="6"/>
    <x v="31"/>
    <m/>
    <m/>
    <x v="2"/>
    <s v="Sin respuesta"/>
    <n v="12"/>
    <s v=" "/>
    <m/>
    <m/>
    <m/>
    <m/>
    <m/>
    <m/>
    <n v="1"/>
  </r>
  <r>
    <n v="3169"/>
    <m/>
    <m/>
    <m/>
    <m/>
    <m/>
    <m/>
    <m/>
    <x v="6"/>
    <x v="31"/>
    <m/>
    <m/>
    <x v="2"/>
    <s v="Sin respuesta"/>
    <n v="12"/>
    <s v=" "/>
    <m/>
    <m/>
    <m/>
    <m/>
    <m/>
    <m/>
    <n v="1"/>
  </r>
  <r>
    <n v="3170"/>
    <m/>
    <m/>
    <m/>
    <m/>
    <m/>
    <m/>
    <m/>
    <x v="6"/>
    <x v="31"/>
    <m/>
    <m/>
    <x v="2"/>
    <s v="Sin respuesta"/>
    <n v="12"/>
    <s v=" "/>
    <m/>
    <m/>
    <m/>
    <m/>
    <m/>
    <m/>
    <n v="1"/>
  </r>
  <r>
    <n v="3171"/>
    <m/>
    <m/>
    <m/>
    <m/>
    <m/>
    <m/>
    <m/>
    <x v="6"/>
    <x v="31"/>
    <m/>
    <m/>
    <x v="2"/>
    <s v="Sin respuesta"/>
    <n v="12"/>
    <s v=" "/>
    <m/>
    <m/>
    <m/>
    <m/>
    <m/>
    <m/>
    <n v="1"/>
  </r>
  <r>
    <n v="3172"/>
    <m/>
    <m/>
    <m/>
    <m/>
    <m/>
    <m/>
    <m/>
    <x v="6"/>
    <x v="31"/>
    <m/>
    <m/>
    <x v="2"/>
    <s v="Sin respuesta"/>
    <n v="12"/>
    <s v=" "/>
    <m/>
    <m/>
    <m/>
    <m/>
    <m/>
    <m/>
    <n v="1"/>
  </r>
  <r>
    <n v="3173"/>
    <m/>
    <m/>
    <m/>
    <m/>
    <m/>
    <m/>
    <m/>
    <x v="6"/>
    <x v="31"/>
    <m/>
    <m/>
    <x v="2"/>
    <s v="Sin respuesta"/>
    <n v="12"/>
    <s v=" "/>
    <m/>
    <m/>
    <m/>
    <m/>
    <m/>
    <m/>
    <n v="1"/>
  </r>
  <r>
    <n v="3174"/>
    <m/>
    <m/>
    <m/>
    <m/>
    <m/>
    <m/>
    <m/>
    <x v="6"/>
    <x v="31"/>
    <m/>
    <m/>
    <x v="2"/>
    <s v="Sin respuesta"/>
    <n v="12"/>
    <s v=" "/>
    <m/>
    <m/>
    <m/>
    <m/>
    <m/>
    <m/>
    <n v="1"/>
  </r>
  <r>
    <n v="3175"/>
    <m/>
    <m/>
    <m/>
    <m/>
    <m/>
    <m/>
    <m/>
    <x v="6"/>
    <x v="31"/>
    <m/>
    <m/>
    <x v="2"/>
    <s v="Sin respuesta"/>
    <n v="12"/>
    <s v=" "/>
    <m/>
    <m/>
    <m/>
    <m/>
    <m/>
    <m/>
    <n v="1"/>
  </r>
  <r>
    <n v="3176"/>
    <m/>
    <m/>
    <m/>
    <m/>
    <m/>
    <m/>
    <m/>
    <x v="6"/>
    <x v="31"/>
    <m/>
    <m/>
    <x v="2"/>
    <s v="Sin respuesta"/>
    <n v="12"/>
    <s v=" "/>
    <m/>
    <m/>
    <m/>
    <m/>
    <m/>
    <m/>
    <n v="1"/>
  </r>
  <r>
    <n v="3177"/>
    <m/>
    <m/>
    <m/>
    <m/>
    <m/>
    <m/>
    <m/>
    <x v="6"/>
    <x v="31"/>
    <m/>
    <m/>
    <x v="2"/>
    <s v="Sin respuesta"/>
    <n v="12"/>
    <s v=" "/>
    <m/>
    <m/>
    <m/>
    <m/>
    <m/>
    <m/>
    <n v="1"/>
  </r>
  <r>
    <n v="3178"/>
    <m/>
    <m/>
    <m/>
    <m/>
    <m/>
    <m/>
    <m/>
    <x v="6"/>
    <x v="31"/>
    <m/>
    <m/>
    <x v="2"/>
    <s v="Sin respuesta"/>
    <n v="12"/>
    <s v=" "/>
    <m/>
    <m/>
    <m/>
    <m/>
    <m/>
    <m/>
    <n v="1"/>
  </r>
  <r>
    <n v="3179"/>
    <m/>
    <m/>
    <m/>
    <m/>
    <m/>
    <m/>
    <m/>
    <x v="6"/>
    <x v="31"/>
    <m/>
    <m/>
    <x v="2"/>
    <s v="Sin respuesta"/>
    <n v="12"/>
    <s v=" "/>
    <m/>
    <m/>
    <m/>
    <m/>
    <m/>
    <m/>
    <n v="1"/>
  </r>
  <r>
    <n v="3180"/>
    <m/>
    <m/>
    <m/>
    <m/>
    <m/>
    <m/>
    <m/>
    <x v="6"/>
    <x v="31"/>
    <m/>
    <m/>
    <x v="2"/>
    <s v="Sin respuesta"/>
    <n v="12"/>
    <s v=" "/>
    <m/>
    <m/>
    <m/>
    <m/>
    <m/>
    <m/>
    <n v="1"/>
  </r>
  <r>
    <n v="3181"/>
    <m/>
    <m/>
    <m/>
    <m/>
    <m/>
    <m/>
    <m/>
    <x v="6"/>
    <x v="31"/>
    <m/>
    <m/>
    <x v="2"/>
    <s v="Sin respuesta"/>
    <n v="12"/>
    <s v=" "/>
    <m/>
    <m/>
    <m/>
    <m/>
    <m/>
    <m/>
    <n v="1"/>
  </r>
  <r>
    <n v="3182"/>
    <m/>
    <m/>
    <m/>
    <m/>
    <m/>
    <m/>
    <m/>
    <x v="6"/>
    <x v="31"/>
    <m/>
    <m/>
    <x v="2"/>
    <s v="Sin respuesta"/>
    <n v="12"/>
    <s v=" "/>
    <m/>
    <m/>
    <m/>
    <m/>
    <m/>
    <m/>
    <n v="1"/>
  </r>
  <r>
    <n v="3183"/>
    <m/>
    <m/>
    <m/>
    <m/>
    <m/>
    <m/>
    <m/>
    <x v="6"/>
    <x v="31"/>
    <m/>
    <m/>
    <x v="2"/>
    <s v="Sin respuesta"/>
    <n v="12"/>
    <s v=" "/>
    <m/>
    <m/>
    <m/>
    <m/>
    <m/>
    <m/>
    <n v="1"/>
  </r>
  <r>
    <n v="3184"/>
    <m/>
    <m/>
    <m/>
    <m/>
    <m/>
    <m/>
    <m/>
    <x v="6"/>
    <x v="31"/>
    <m/>
    <m/>
    <x v="2"/>
    <s v="Sin respuesta"/>
    <n v="12"/>
    <s v=" "/>
    <m/>
    <m/>
    <m/>
    <m/>
    <m/>
    <m/>
    <n v="1"/>
  </r>
  <r>
    <n v="3185"/>
    <m/>
    <m/>
    <m/>
    <m/>
    <m/>
    <m/>
    <m/>
    <x v="6"/>
    <x v="31"/>
    <m/>
    <m/>
    <x v="2"/>
    <s v="Sin respuesta"/>
    <n v="12"/>
    <s v=" "/>
    <m/>
    <m/>
    <m/>
    <m/>
    <m/>
    <m/>
    <n v="1"/>
  </r>
  <r>
    <n v="3186"/>
    <m/>
    <m/>
    <m/>
    <m/>
    <m/>
    <m/>
    <m/>
    <x v="6"/>
    <x v="31"/>
    <m/>
    <m/>
    <x v="2"/>
    <s v="Sin respuesta"/>
    <n v="12"/>
    <s v=" "/>
    <m/>
    <m/>
    <m/>
    <m/>
    <m/>
    <m/>
    <n v="1"/>
  </r>
  <r>
    <n v="3187"/>
    <m/>
    <m/>
    <m/>
    <m/>
    <m/>
    <m/>
    <m/>
    <x v="6"/>
    <x v="31"/>
    <m/>
    <m/>
    <x v="2"/>
    <s v="Sin respuesta"/>
    <n v="12"/>
    <s v=" "/>
    <m/>
    <m/>
    <m/>
    <m/>
    <m/>
    <m/>
    <n v="1"/>
  </r>
  <r>
    <n v="3188"/>
    <m/>
    <m/>
    <m/>
    <m/>
    <m/>
    <m/>
    <m/>
    <x v="6"/>
    <x v="31"/>
    <m/>
    <m/>
    <x v="2"/>
    <s v="Sin respuesta"/>
    <n v="12"/>
    <s v=" "/>
    <m/>
    <m/>
    <m/>
    <m/>
    <m/>
    <m/>
    <n v="1"/>
  </r>
  <r>
    <n v="3189"/>
    <m/>
    <m/>
    <m/>
    <m/>
    <m/>
    <m/>
    <m/>
    <x v="6"/>
    <x v="31"/>
    <m/>
    <m/>
    <x v="2"/>
    <s v="Sin respuesta"/>
    <n v="12"/>
    <s v=" "/>
    <m/>
    <m/>
    <m/>
    <m/>
    <m/>
    <m/>
    <n v="1"/>
  </r>
  <r>
    <n v="3190"/>
    <m/>
    <m/>
    <m/>
    <m/>
    <m/>
    <m/>
    <m/>
    <x v="6"/>
    <x v="31"/>
    <m/>
    <m/>
    <x v="2"/>
    <s v="Sin respuesta"/>
    <n v="12"/>
    <s v=" "/>
    <m/>
    <m/>
    <m/>
    <m/>
    <m/>
    <m/>
    <n v="1"/>
  </r>
  <r>
    <n v="3191"/>
    <m/>
    <m/>
    <m/>
    <m/>
    <m/>
    <m/>
    <m/>
    <x v="6"/>
    <x v="31"/>
    <m/>
    <m/>
    <x v="2"/>
    <s v="Sin respuesta"/>
    <n v="12"/>
    <s v=" "/>
    <m/>
    <m/>
    <m/>
    <m/>
    <m/>
    <m/>
    <n v="1"/>
  </r>
  <r>
    <n v="3192"/>
    <m/>
    <m/>
    <m/>
    <m/>
    <m/>
    <m/>
    <m/>
    <x v="6"/>
    <x v="31"/>
    <m/>
    <m/>
    <x v="2"/>
    <s v="Sin respuesta"/>
    <n v="12"/>
    <s v=" "/>
    <m/>
    <m/>
    <m/>
    <m/>
    <m/>
    <m/>
    <n v="1"/>
  </r>
  <r>
    <n v="3193"/>
    <m/>
    <m/>
    <m/>
    <m/>
    <m/>
    <m/>
    <m/>
    <x v="6"/>
    <x v="31"/>
    <m/>
    <m/>
    <x v="2"/>
    <s v="Sin respuesta"/>
    <n v="12"/>
    <s v=" "/>
    <m/>
    <m/>
    <m/>
    <m/>
    <m/>
    <m/>
    <n v="1"/>
  </r>
  <r>
    <n v="3194"/>
    <m/>
    <m/>
    <m/>
    <m/>
    <m/>
    <m/>
    <m/>
    <x v="6"/>
    <x v="31"/>
    <m/>
    <m/>
    <x v="2"/>
    <s v="Sin respuesta"/>
    <n v="12"/>
    <s v=" "/>
    <m/>
    <m/>
    <m/>
    <m/>
    <m/>
    <m/>
    <n v="1"/>
  </r>
  <r>
    <n v="3195"/>
    <m/>
    <m/>
    <m/>
    <m/>
    <m/>
    <m/>
    <m/>
    <x v="6"/>
    <x v="31"/>
    <m/>
    <m/>
    <x v="2"/>
    <s v="Sin respuesta"/>
    <n v="12"/>
    <s v=" "/>
    <m/>
    <m/>
    <m/>
    <m/>
    <m/>
    <m/>
    <n v="1"/>
  </r>
  <r>
    <n v="3196"/>
    <m/>
    <m/>
    <m/>
    <m/>
    <m/>
    <m/>
    <m/>
    <x v="6"/>
    <x v="31"/>
    <m/>
    <m/>
    <x v="2"/>
    <s v="Sin respuesta"/>
    <n v="12"/>
    <s v=" "/>
    <m/>
    <m/>
    <m/>
    <m/>
    <m/>
    <m/>
    <n v="1"/>
  </r>
  <r>
    <n v="3197"/>
    <m/>
    <m/>
    <m/>
    <m/>
    <m/>
    <m/>
    <m/>
    <x v="6"/>
    <x v="31"/>
    <m/>
    <m/>
    <x v="2"/>
    <s v="Sin respuesta"/>
    <n v="12"/>
    <s v=" "/>
    <m/>
    <m/>
    <m/>
    <m/>
    <m/>
    <m/>
    <n v="1"/>
  </r>
  <r>
    <n v="3198"/>
    <m/>
    <m/>
    <m/>
    <m/>
    <m/>
    <m/>
    <m/>
    <x v="6"/>
    <x v="31"/>
    <m/>
    <m/>
    <x v="2"/>
    <s v="Sin respuesta"/>
    <n v="12"/>
    <s v=" "/>
    <m/>
    <m/>
    <m/>
    <m/>
    <m/>
    <m/>
    <n v="1"/>
  </r>
  <r>
    <n v="3199"/>
    <m/>
    <m/>
    <m/>
    <m/>
    <m/>
    <m/>
    <m/>
    <x v="6"/>
    <x v="31"/>
    <m/>
    <m/>
    <x v="2"/>
    <s v="Sin respuesta"/>
    <n v="12"/>
    <s v=" "/>
    <m/>
    <m/>
    <m/>
    <m/>
    <m/>
    <m/>
    <n v="1"/>
  </r>
  <r>
    <n v="3200"/>
    <m/>
    <m/>
    <m/>
    <m/>
    <m/>
    <m/>
    <m/>
    <x v="6"/>
    <x v="31"/>
    <m/>
    <m/>
    <x v="2"/>
    <s v="Sin respuesta"/>
    <n v="12"/>
    <s v=" "/>
    <m/>
    <m/>
    <m/>
    <m/>
    <m/>
    <m/>
    <n v="1"/>
  </r>
  <r>
    <n v="3201"/>
    <m/>
    <m/>
    <m/>
    <m/>
    <m/>
    <m/>
    <m/>
    <x v="6"/>
    <x v="31"/>
    <m/>
    <m/>
    <x v="2"/>
    <s v="Sin respuesta"/>
    <n v="12"/>
    <s v=" "/>
    <m/>
    <m/>
    <m/>
    <m/>
    <m/>
    <m/>
    <n v="1"/>
  </r>
  <r>
    <n v="3202"/>
    <m/>
    <m/>
    <m/>
    <m/>
    <m/>
    <m/>
    <m/>
    <x v="6"/>
    <x v="31"/>
    <m/>
    <m/>
    <x v="2"/>
    <s v="Sin respuesta"/>
    <n v="12"/>
    <s v=" "/>
    <m/>
    <m/>
    <m/>
    <m/>
    <m/>
    <m/>
    <n v="1"/>
  </r>
  <r>
    <n v="3203"/>
    <m/>
    <m/>
    <m/>
    <m/>
    <m/>
    <m/>
    <m/>
    <x v="6"/>
    <x v="31"/>
    <m/>
    <m/>
    <x v="2"/>
    <s v="Sin respuesta"/>
    <n v="12"/>
    <s v=" "/>
    <m/>
    <m/>
    <m/>
    <m/>
    <m/>
    <m/>
    <n v="1"/>
  </r>
  <r>
    <n v="3204"/>
    <m/>
    <m/>
    <m/>
    <m/>
    <m/>
    <m/>
    <m/>
    <x v="6"/>
    <x v="31"/>
    <m/>
    <m/>
    <x v="2"/>
    <s v="Sin respuesta"/>
    <n v="12"/>
    <s v=" "/>
    <m/>
    <m/>
    <m/>
    <m/>
    <m/>
    <m/>
    <n v="1"/>
  </r>
  <r>
    <n v="3205"/>
    <m/>
    <m/>
    <m/>
    <m/>
    <m/>
    <m/>
    <m/>
    <x v="6"/>
    <x v="31"/>
    <m/>
    <m/>
    <x v="2"/>
    <s v="Sin respuesta"/>
    <n v="12"/>
    <s v=" "/>
    <m/>
    <m/>
    <m/>
    <m/>
    <m/>
    <m/>
    <n v="1"/>
  </r>
  <r>
    <n v="3206"/>
    <m/>
    <m/>
    <m/>
    <m/>
    <m/>
    <m/>
    <m/>
    <x v="6"/>
    <x v="31"/>
    <m/>
    <m/>
    <x v="2"/>
    <s v="Sin respuesta"/>
    <n v="12"/>
    <s v=" "/>
    <m/>
    <m/>
    <m/>
    <m/>
    <m/>
    <m/>
    <n v="1"/>
  </r>
  <r>
    <n v="3207"/>
    <m/>
    <m/>
    <m/>
    <m/>
    <m/>
    <m/>
    <m/>
    <x v="6"/>
    <x v="31"/>
    <m/>
    <m/>
    <x v="2"/>
    <s v="Sin respuesta"/>
    <n v="12"/>
    <s v=" "/>
    <m/>
    <m/>
    <m/>
    <m/>
    <m/>
    <m/>
    <n v="1"/>
  </r>
  <r>
    <n v="3208"/>
    <m/>
    <m/>
    <m/>
    <m/>
    <m/>
    <m/>
    <m/>
    <x v="6"/>
    <x v="31"/>
    <m/>
    <m/>
    <x v="2"/>
    <s v="Sin respuesta"/>
    <n v="12"/>
    <s v=" "/>
    <m/>
    <m/>
    <m/>
    <m/>
    <m/>
    <m/>
    <n v="1"/>
  </r>
  <r>
    <n v="3209"/>
    <m/>
    <m/>
    <m/>
    <m/>
    <m/>
    <m/>
    <m/>
    <x v="6"/>
    <x v="31"/>
    <m/>
    <m/>
    <x v="2"/>
    <s v="Sin respuesta"/>
    <n v="12"/>
    <s v=" "/>
    <m/>
    <m/>
    <m/>
    <m/>
    <m/>
    <m/>
    <n v="1"/>
  </r>
  <r>
    <n v="3210"/>
    <m/>
    <m/>
    <m/>
    <m/>
    <m/>
    <m/>
    <m/>
    <x v="6"/>
    <x v="31"/>
    <m/>
    <m/>
    <x v="2"/>
    <s v="Sin respuesta"/>
    <n v="12"/>
    <s v=" "/>
    <m/>
    <m/>
    <m/>
    <m/>
    <m/>
    <m/>
    <n v="1"/>
  </r>
  <r>
    <n v="3211"/>
    <m/>
    <m/>
    <m/>
    <m/>
    <m/>
    <m/>
    <m/>
    <x v="6"/>
    <x v="31"/>
    <m/>
    <m/>
    <x v="2"/>
    <s v="Sin respuesta"/>
    <n v="12"/>
    <s v=" "/>
    <m/>
    <m/>
    <m/>
    <m/>
    <m/>
    <m/>
    <n v="1"/>
  </r>
  <r>
    <n v="3212"/>
    <m/>
    <m/>
    <m/>
    <m/>
    <m/>
    <m/>
    <m/>
    <x v="6"/>
    <x v="31"/>
    <m/>
    <m/>
    <x v="2"/>
    <s v="Sin respuesta"/>
    <n v="12"/>
    <s v=" "/>
    <m/>
    <m/>
    <m/>
    <m/>
    <m/>
    <m/>
    <n v="1"/>
  </r>
  <r>
    <n v="3213"/>
    <m/>
    <m/>
    <m/>
    <m/>
    <m/>
    <m/>
    <m/>
    <x v="6"/>
    <x v="31"/>
    <m/>
    <m/>
    <x v="2"/>
    <s v="Sin respuesta"/>
    <n v="12"/>
    <s v=" "/>
    <m/>
    <m/>
    <m/>
    <m/>
    <m/>
    <m/>
    <n v="1"/>
  </r>
  <r>
    <n v="3214"/>
    <m/>
    <m/>
    <m/>
    <m/>
    <m/>
    <m/>
    <m/>
    <x v="6"/>
    <x v="31"/>
    <m/>
    <m/>
    <x v="2"/>
    <s v="Sin respuesta"/>
    <n v="12"/>
    <s v=" "/>
    <m/>
    <m/>
    <m/>
    <m/>
    <m/>
    <m/>
    <n v="1"/>
  </r>
  <r>
    <n v="3215"/>
    <m/>
    <m/>
    <m/>
    <m/>
    <m/>
    <m/>
    <m/>
    <x v="6"/>
    <x v="31"/>
    <m/>
    <m/>
    <x v="2"/>
    <s v="Sin respuesta"/>
    <n v="12"/>
    <s v=" "/>
    <m/>
    <m/>
    <m/>
    <m/>
    <m/>
    <m/>
    <n v="1"/>
  </r>
  <r>
    <n v="3216"/>
    <m/>
    <m/>
    <m/>
    <m/>
    <m/>
    <m/>
    <m/>
    <x v="6"/>
    <x v="31"/>
    <m/>
    <m/>
    <x v="2"/>
    <s v="Sin respuesta"/>
    <n v="12"/>
    <s v=" "/>
    <m/>
    <m/>
    <m/>
    <m/>
    <m/>
    <m/>
    <n v="1"/>
  </r>
  <r>
    <n v="3217"/>
    <m/>
    <m/>
    <m/>
    <m/>
    <m/>
    <m/>
    <m/>
    <x v="6"/>
    <x v="31"/>
    <m/>
    <m/>
    <x v="2"/>
    <s v="Sin respuesta"/>
    <n v="12"/>
    <s v=" "/>
    <m/>
    <m/>
    <m/>
    <m/>
    <m/>
    <m/>
    <n v="1"/>
  </r>
  <r>
    <n v="3218"/>
    <m/>
    <m/>
    <m/>
    <m/>
    <m/>
    <m/>
    <m/>
    <x v="6"/>
    <x v="31"/>
    <m/>
    <m/>
    <x v="2"/>
    <s v="Sin respuesta"/>
    <n v="12"/>
    <s v=" "/>
    <m/>
    <m/>
    <m/>
    <m/>
    <m/>
    <m/>
    <n v="1"/>
  </r>
  <r>
    <n v="3219"/>
    <m/>
    <m/>
    <m/>
    <m/>
    <m/>
    <m/>
    <m/>
    <x v="6"/>
    <x v="31"/>
    <m/>
    <m/>
    <x v="2"/>
    <s v="Sin respuesta"/>
    <n v="12"/>
    <s v=" "/>
    <m/>
    <m/>
    <m/>
    <m/>
    <m/>
    <m/>
    <n v="1"/>
  </r>
  <r>
    <n v="3220"/>
    <m/>
    <m/>
    <m/>
    <m/>
    <m/>
    <m/>
    <m/>
    <x v="6"/>
    <x v="31"/>
    <m/>
    <m/>
    <x v="2"/>
    <s v="Sin respuesta"/>
    <n v="12"/>
    <s v=" "/>
    <m/>
    <m/>
    <m/>
    <m/>
    <m/>
    <m/>
    <n v="1"/>
  </r>
  <r>
    <n v="3221"/>
    <m/>
    <m/>
    <m/>
    <m/>
    <m/>
    <m/>
    <m/>
    <x v="6"/>
    <x v="31"/>
    <m/>
    <m/>
    <x v="2"/>
    <s v="Sin respuesta"/>
    <n v="12"/>
    <s v=" "/>
    <m/>
    <m/>
    <m/>
    <m/>
    <m/>
    <m/>
    <n v="1"/>
  </r>
  <r>
    <n v="3222"/>
    <m/>
    <m/>
    <m/>
    <m/>
    <m/>
    <m/>
    <m/>
    <x v="6"/>
    <x v="31"/>
    <m/>
    <m/>
    <x v="2"/>
    <s v="Sin respuesta"/>
    <n v="12"/>
    <s v=" "/>
    <m/>
    <m/>
    <m/>
    <m/>
    <m/>
    <m/>
    <n v="1"/>
  </r>
  <r>
    <n v="3223"/>
    <m/>
    <m/>
    <m/>
    <m/>
    <m/>
    <m/>
    <m/>
    <x v="6"/>
    <x v="31"/>
    <m/>
    <m/>
    <x v="2"/>
    <s v="Sin respuesta"/>
    <n v="12"/>
    <s v=" "/>
    <m/>
    <m/>
    <m/>
    <m/>
    <m/>
    <m/>
    <n v="1"/>
  </r>
  <r>
    <n v="3224"/>
    <m/>
    <m/>
    <m/>
    <m/>
    <m/>
    <m/>
    <m/>
    <x v="6"/>
    <x v="31"/>
    <m/>
    <m/>
    <x v="2"/>
    <s v="Sin respuesta"/>
    <n v="12"/>
    <s v=" "/>
    <m/>
    <m/>
    <m/>
    <m/>
    <m/>
    <m/>
    <n v="1"/>
  </r>
  <r>
    <n v="3225"/>
    <m/>
    <m/>
    <m/>
    <m/>
    <m/>
    <m/>
    <m/>
    <x v="6"/>
    <x v="31"/>
    <m/>
    <m/>
    <x v="2"/>
    <s v="Sin respuesta"/>
    <n v="12"/>
    <s v=" "/>
    <m/>
    <m/>
    <m/>
    <m/>
    <m/>
    <m/>
    <n v="1"/>
  </r>
  <r>
    <n v="3226"/>
    <m/>
    <m/>
    <m/>
    <m/>
    <m/>
    <m/>
    <m/>
    <x v="6"/>
    <x v="31"/>
    <m/>
    <m/>
    <x v="2"/>
    <s v="Sin respuesta"/>
    <n v="12"/>
    <s v=" "/>
    <m/>
    <m/>
    <m/>
    <m/>
    <m/>
    <m/>
    <n v="1"/>
  </r>
  <r>
    <n v="3227"/>
    <m/>
    <m/>
    <m/>
    <m/>
    <m/>
    <m/>
    <m/>
    <x v="6"/>
    <x v="31"/>
    <m/>
    <m/>
    <x v="2"/>
    <s v="Sin respuesta"/>
    <n v="12"/>
    <s v=" "/>
    <m/>
    <m/>
    <m/>
    <m/>
    <m/>
    <m/>
    <n v="1"/>
  </r>
  <r>
    <n v="3228"/>
    <m/>
    <m/>
    <m/>
    <m/>
    <m/>
    <m/>
    <m/>
    <x v="6"/>
    <x v="31"/>
    <m/>
    <m/>
    <x v="2"/>
    <s v="Sin respuesta"/>
    <n v="12"/>
    <s v=" "/>
    <m/>
    <m/>
    <m/>
    <m/>
    <m/>
    <m/>
    <n v="1"/>
  </r>
  <r>
    <n v="3229"/>
    <m/>
    <m/>
    <m/>
    <m/>
    <m/>
    <m/>
    <m/>
    <x v="6"/>
    <x v="31"/>
    <m/>
    <m/>
    <x v="2"/>
    <s v="Sin respuesta"/>
    <n v="12"/>
    <s v=" "/>
    <m/>
    <m/>
    <m/>
    <m/>
    <m/>
    <m/>
    <n v="1"/>
  </r>
  <r>
    <n v="3230"/>
    <m/>
    <m/>
    <m/>
    <m/>
    <m/>
    <m/>
    <m/>
    <x v="6"/>
    <x v="31"/>
    <m/>
    <m/>
    <x v="2"/>
    <s v="Sin respuesta"/>
    <n v="12"/>
    <s v=" "/>
    <m/>
    <m/>
    <m/>
    <m/>
    <m/>
    <m/>
    <n v="1"/>
  </r>
  <r>
    <n v="3231"/>
    <m/>
    <m/>
    <m/>
    <m/>
    <m/>
    <m/>
    <m/>
    <x v="6"/>
    <x v="31"/>
    <m/>
    <m/>
    <x v="2"/>
    <s v="Sin respuesta"/>
    <n v="12"/>
    <s v=" "/>
    <m/>
    <m/>
    <m/>
    <m/>
    <m/>
    <m/>
    <n v="1"/>
  </r>
  <r>
    <n v="3232"/>
    <m/>
    <m/>
    <m/>
    <m/>
    <m/>
    <m/>
    <m/>
    <x v="6"/>
    <x v="31"/>
    <m/>
    <m/>
    <x v="2"/>
    <s v="Sin respuesta"/>
    <n v="12"/>
    <s v=" "/>
    <m/>
    <m/>
    <m/>
    <m/>
    <m/>
    <m/>
    <n v="1"/>
  </r>
  <r>
    <n v="3233"/>
    <m/>
    <m/>
    <m/>
    <m/>
    <m/>
    <m/>
    <m/>
    <x v="6"/>
    <x v="31"/>
    <m/>
    <m/>
    <x v="2"/>
    <s v="Sin respuesta"/>
    <n v="12"/>
    <s v=" "/>
    <m/>
    <m/>
    <m/>
    <m/>
    <m/>
    <m/>
    <n v="1"/>
  </r>
  <r>
    <n v="3234"/>
    <m/>
    <m/>
    <m/>
    <m/>
    <m/>
    <m/>
    <m/>
    <x v="6"/>
    <x v="31"/>
    <m/>
    <m/>
    <x v="2"/>
    <s v="Sin respuesta"/>
    <n v="12"/>
    <s v=" "/>
    <m/>
    <m/>
    <m/>
    <m/>
    <m/>
    <m/>
    <n v="1"/>
  </r>
  <r>
    <n v="3235"/>
    <m/>
    <m/>
    <m/>
    <m/>
    <m/>
    <m/>
    <m/>
    <x v="6"/>
    <x v="31"/>
    <m/>
    <m/>
    <x v="2"/>
    <s v="Sin respuesta"/>
    <n v="12"/>
    <s v=" "/>
    <m/>
    <m/>
    <m/>
    <m/>
    <m/>
    <m/>
    <n v="1"/>
  </r>
  <r>
    <n v="3236"/>
    <m/>
    <m/>
    <m/>
    <m/>
    <m/>
    <m/>
    <m/>
    <x v="6"/>
    <x v="31"/>
    <m/>
    <m/>
    <x v="2"/>
    <s v="Sin respuesta"/>
    <n v="12"/>
    <s v=" "/>
    <m/>
    <m/>
    <m/>
    <m/>
    <m/>
    <m/>
    <n v="1"/>
  </r>
  <r>
    <n v="3237"/>
    <m/>
    <m/>
    <m/>
    <m/>
    <m/>
    <m/>
    <m/>
    <x v="6"/>
    <x v="31"/>
    <m/>
    <m/>
    <x v="2"/>
    <s v="Sin respuesta"/>
    <n v="12"/>
    <s v=" "/>
    <m/>
    <m/>
    <m/>
    <m/>
    <m/>
    <m/>
    <n v="1"/>
  </r>
  <r>
    <n v="3238"/>
    <m/>
    <m/>
    <m/>
    <m/>
    <m/>
    <m/>
    <m/>
    <x v="6"/>
    <x v="31"/>
    <m/>
    <m/>
    <x v="2"/>
    <s v="Sin respuesta"/>
    <n v="12"/>
    <s v=" "/>
    <m/>
    <m/>
    <m/>
    <m/>
    <m/>
    <m/>
    <n v="1"/>
  </r>
  <r>
    <n v="3239"/>
    <m/>
    <m/>
    <m/>
    <m/>
    <m/>
    <m/>
    <m/>
    <x v="6"/>
    <x v="31"/>
    <m/>
    <m/>
    <x v="2"/>
    <s v="Sin respuesta"/>
    <n v="12"/>
    <s v=" "/>
    <m/>
    <m/>
    <m/>
    <m/>
    <m/>
    <m/>
    <n v="1"/>
  </r>
  <r>
    <n v="3240"/>
    <m/>
    <m/>
    <m/>
    <m/>
    <m/>
    <m/>
    <m/>
    <x v="6"/>
    <x v="31"/>
    <m/>
    <m/>
    <x v="2"/>
    <s v="Sin respuesta"/>
    <n v="12"/>
    <s v=" "/>
    <m/>
    <m/>
    <m/>
    <m/>
    <m/>
    <m/>
    <n v="1"/>
  </r>
  <r>
    <n v="3241"/>
    <m/>
    <m/>
    <m/>
    <m/>
    <m/>
    <m/>
    <m/>
    <x v="6"/>
    <x v="31"/>
    <m/>
    <m/>
    <x v="2"/>
    <s v="Sin respuesta"/>
    <n v="12"/>
    <s v=" "/>
    <m/>
    <m/>
    <m/>
    <m/>
    <m/>
    <m/>
    <n v="1"/>
  </r>
  <r>
    <n v="3242"/>
    <m/>
    <m/>
    <m/>
    <m/>
    <m/>
    <m/>
    <m/>
    <x v="6"/>
    <x v="31"/>
    <m/>
    <m/>
    <x v="2"/>
    <s v="Sin respuesta"/>
    <n v="12"/>
    <s v=" "/>
    <m/>
    <m/>
    <m/>
    <m/>
    <m/>
    <m/>
    <n v="1"/>
  </r>
  <r>
    <n v="3243"/>
    <m/>
    <m/>
    <m/>
    <m/>
    <m/>
    <m/>
    <m/>
    <x v="6"/>
    <x v="31"/>
    <m/>
    <m/>
    <x v="2"/>
    <s v="Sin respuesta"/>
    <n v="12"/>
    <s v=" "/>
    <m/>
    <m/>
    <m/>
    <m/>
    <m/>
    <m/>
    <n v="1"/>
  </r>
  <r>
    <n v="3244"/>
    <m/>
    <m/>
    <m/>
    <m/>
    <m/>
    <m/>
    <m/>
    <x v="6"/>
    <x v="31"/>
    <m/>
    <m/>
    <x v="2"/>
    <s v="Sin respuesta"/>
    <n v="12"/>
    <s v=" "/>
    <m/>
    <m/>
    <m/>
    <m/>
    <m/>
    <m/>
    <n v="1"/>
  </r>
  <r>
    <n v="3245"/>
    <m/>
    <m/>
    <m/>
    <m/>
    <m/>
    <m/>
    <m/>
    <x v="6"/>
    <x v="31"/>
    <m/>
    <m/>
    <x v="2"/>
    <s v="Sin respuesta"/>
    <n v="12"/>
    <s v=" "/>
    <m/>
    <m/>
    <m/>
    <m/>
    <m/>
    <m/>
    <n v="1"/>
  </r>
  <r>
    <n v="3246"/>
    <m/>
    <m/>
    <m/>
    <m/>
    <m/>
    <m/>
    <m/>
    <x v="6"/>
    <x v="31"/>
    <m/>
    <m/>
    <x v="2"/>
    <s v="Sin respuesta"/>
    <n v="12"/>
    <s v=" "/>
    <m/>
    <m/>
    <m/>
    <m/>
    <m/>
    <m/>
    <n v="1"/>
  </r>
  <r>
    <n v="3247"/>
    <m/>
    <m/>
    <m/>
    <m/>
    <m/>
    <m/>
    <m/>
    <x v="6"/>
    <x v="31"/>
    <m/>
    <m/>
    <x v="2"/>
    <s v="Sin respuesta"/>
    <n v="12"/>
    <s v=" "/>
    <m/>
    <m/>
    <m/>
    <m/>
    <m/>
    <m/>
    <n v="1"/>
  </r>
  <r>
    <n v="3248"/>
    <m/>
    <m/>
    <m/>
    <m/>
    <m/>
    <m/>
    <m/>
    <x v="6"/>
    <x v="31"/>
    <m/>
    <m/>
    <x v="2"/>
    <s v="Sin respuesta"/>
    <n v="12"/>
    <s v=" "/>
    <m/>
    <m/>
    <m/>
    <m/>
    <m/>
    <m/>
    <n v="1"/>
  </r>
  <r>
    <n v="3249"/>
    <m/>
    <m/>
    <m/>
    <m/>
    <m/>
    <m/>
    <m/>
    <x v="6"/>
    <x v="31"/>
    <m/>
    <m/>
    <x v="2"/>
    <s v="Sin respuesta"/>
    <n v="12"/>
    <s v=" "/>
    <m/>
    <m/>
    <m/>
    <m/>
    <m/>
    <m/>
    <n v="1"/>
  </r>
  <r>
    <n v="3250"/>
    <m/>
    <m/>
    <m/>
    <m/>
    <m/>
    <m/>
    <m/>
    <x v="6"/>
    <x v="31"/>
    <m/>
    <m/>
    <x v="2"/>
    <s v="Sin respuesta"/>
    <n v="12"/>
    <s v=" "/>
    <m/>
    <m/>
    <m/>
    <m/>
    <m/>
    <m/>
    <n v="1"/>
  </r>
  <r>
    <n v="3251"/>
    <m/>
    <m/>
    <m/>
    <m/>
    <m/>
    <m/>
    <m/>
    <x v="6"/>
    <x v="31"/>
    <m/>
    <m/>
    <x v="2"/>
    <s v="Sin respuesta"/>
    <n v="12"/>
    <s v=" "/>
    <m/>
    <m/>
    <m/>
    <m/>
    <m/>
    <m/>
    <n v="1"/>
  </r>
  <r>
    <n v="3252"/>
    <m/>
    <m/>
    <m/>
    <m/>
    <m/>
    <m/>
    <m/>
    <x v="6"/>
    <x v="31"/>
    <m/>
    <m/>
    <x v="2"/>
    <s v="Sin respuesta"/>
    <n v="12"/>
    <s v=" "/>
    <m/>
    <m/>
    <m/>
    <m/>
    <m/>
    <m/>
    <n v="1"/>
  </r>
  <r>
    <n v="3253"/>
    <m/>
    <m/>
    <m/>
    <m/>
    <m/>
    <m/>
    <m/>
    <x v="6"/>
    <x v="31"/>
    <m/>
    <m/>
    <x v="2"/>
    <s v="Sin respuesta"/>
    <n v="12"/>
    <s v=" "/>
    <m/>
    <m/>
    <m/>
    <m/>
    <m/>
    <m/>
    <n v="1"/>
  </r>
  <r>
    <n v="3254"/>
    <m/>
    <m/>
    <m/>
    <m/>
    <m/>
    <m/>
    <m/>
    <x v="6"/>
    <x v="31"/>
    <m/>
    <m/>
    <x v="2"/>
    <s v="Sin respuesta"/>
    <n v="12"/>
    <s v=" "/>
    <m/>
    <m/>
    <m/>
    <m/>
    <m/>
    <m/>
    <n v="1"/>
  </r>
  <r>
    <n v="3255"/>
    <m/>
    <m/>
    <m/>
    <m/>
    <m/>
    <m/>
    <m/>
    <x v="6"/>
    <x v="31"/>
    <m/>
    <m/>
    <x v="2"/>
    <s v="Sin respuesta"/>
    <n v="12"/>
    <s v=" "/>
    <m/>
    <m/>
    <m/>
    <m/>
    <m/>
    <m/>
    <n v="1"/>
  </r>
  <r>
    <n v="3256"/>
    <m/>
    <m/>
    <m/>
    <m/>
    <m/>
    <m/>
    <m/>
    <x v="6"/>
    <x v="31"/>
    <m/>
    <m/>
    <x v="2"/>
    <s v="Sin respuesta"/>
    <n v="12"/>
    <s v=" "/>
    <m/>
    <m/>
    <m/>
    <m/>
    <m/>
    <m/>
    <n v="1"/>
  </r>
  <r>
    <n v="3257"/>
    <m/>
    <m/>
    <m/>
    <m/>
    <m/>
    <m/>
    <m/>
    <x v="6"/>
    <x v="31"/>
    <m/>
    <m/>
    <x v="2"/>
    <s v="Sin respuesta"/>
    <n v="12"/>
    <s v=" "/>
    <m/>
    <m/>
    <m/>
    <m/>
    <m/>
    <m/>
    <n v="1"/>
  </r>
  <r>
    <n v="3258"/>
    <m/>
    <m/>
    <m/>
    <m/>
    <m/>
    <m/>
    <m/>
    <x v="6"/>
    <x v="31"/>
    <m/>
    <m/>
    <x v="2"/>
    <s v="Sin respuesta"/>
    <n v="12"/>
    <s v=" "/>
    <m/>
    <m/>
    <m/>
    <m/>
    <m/>
    <m/>
    <n v="1"/>
  </r>
  <r>
    <n v="3259"/>
    <m/>
    <m/>
    <m/>
    <m/>
    <m/>
    <m/>
    <m/>
    <x v="6"/>
    <x v="31"/>
    <m/>
    <m/>
    <x v="2"/>
    <s v="Sin respuesta"/>
    <n v="12"/>
    <s v=" "/>
    <m/>
    <m/>
    <m/>
    <m/>
    <m/>
    <m/>
    <n v="1"/>
  </r>
  <r>
    <n v="3260"/>
    <m/>
    <m/>
    <m/>
    <m/>
    <m/>
    <m/>
    <m/>
    <x v="6"/>
    <x v="31"/>
    <m/>
    <m/>
    <x v="2"/>
    <s v="Sin respuesta"/>
    <n v="12"/>
    <s v=" "/>
    <m/>
    <m/>
    <m/>
    <m/>
    <m/>
    <m/>
    <n v="1"/>
  </r>
  <r>
    <n v="3261"/>
    <m/>
    <m/>
    <m/>
    <m/>
    <m/>
    <m/>
    <m/>
    <x v="6"/>
    <x v="31"/>
    <m/>
    <m/>
    <x v="2"/>
    <s v="Sin respuesta"/>
    <n v="12"/>
    <s v=" "/>
    <m/>
    <m/>
    <m/>
    <m/>
    <m/>
    <m/>
    <n v="1"/>
  </r>
  <r>
    <n v="3262"/>
    <m/>
    <m/>
    <m/>
    <m/>
    <m/>
    <m/>
    <m/>
    <x v="6"/>
    <x v="31"/>
    <m/>
    <m/>
    <x v="2"/>
    <s v="Sin respuesta"/>
    <n v="12"/>
    <s v=" "/>
    <m/>
    <m/>
    <m/>
    <m/>
    <m/>
    <m/>
    <n v="1"/>
  </r>
  <r>
    <n v="3263"/>
    <m/>
    <m/>
    <m/>
    <m/>
    <m/>
    <m/>
    <m/>
    <x v="6"/>
    <x v="31"/>
    <m/>
    <m/>
    <x v="2"/>
    <s v="Sin respuesta"/>
    <n v="12"/>
    <s v=" "/>
    <m/>
    <m/>
    <m/>
    <m/>
    <m/>
    <m/>
    <n v="1"/>
  </r>
  <r>
    <n v="3264"/>
    <m/>
    <m/>
    <m/>
    <m/>
    <m/>
    <m/>
    <m/>
    <x v="6"/>
    <x v="31"/>
    <m/>
    <m/>
    <x v="2"/>
    <s v="Sin respuesta"/>
    <n v="12"/>
    <s v=" "/>
    <m/>
    <m/>
    <m/>
    <m/>
    <m/>
    <m/>
    <n v="1"/>
  </r>
  <r>
    <n v="3265"/>
    <m/>
    <m/>
    <m/>
    <m/>
    <m/>
    <m/>
    <m/>
    <x v="6"/>
    <x v="31"/>
    <m/>
    <m/>
    <x v="2"/>
    <s v="Sin respuesta"/>
    <n v="12"/>
    <s v=" "/>
    <m/>
    <m/>
    <m/>
    <m/>
    <m/>
    <m/>
    <n v="1"/>
  </r>
  <r>
    <n v="3266"/>
    <m/>
    <m/>
    <m/>
    <m/>
    <m/>
    <m/>
    <m/>
    <x v="6"/>
    <x v="31"/>
    <m/>
    <m/>
    <x v="2"/>
    <s v="Sin respuesta"/>
    <n v="12"/>
    <s v=" "/>
    <m/>
    <m/>
    <m/>
    <m/>
    <m/>
    <m/>
    <n v="1"/>
  </r>
  <r>
    <n v="3267"/>
    <m/>
    <m/>
    <m/>
    <m/>
    <m/>
    <m/>
    <m/>
    <x v="6"/>
    <x v="31"/>
    <m/>
    <m/>
    <x v="2"/>
    <s v="Sin respuesta"/>
    <n v="12"/>
    <s v=" "/>
    <m/>
    <m/>
    <m/>
    <m/>
    <m/>
    <m/>
    <n v="1"/>
  </r>
  <r>
    <n v="3268"/>
    <m/>
    <m/>
    <m/>
    <m/>
    <m/>
    <m/>
    <m/>
    <x v="6"/>
    <x v="31"/>
    <m/>
    <m/>
    <x v="2"/>
    <s v="Sin respuesta"/>
    <n v="12"/>
    <s v=" "/>
    <m/>
    <m/>
    <m/>
    <m/>
    <m/>
    <m/>
    <n v="1"/>
  </r>
  <r>
    <n v="3269"/>
    <m/>
    <m/>
    <m/>
    <m/>
    <m/>
    <m/>
    <m/>
    <x v="6"/>
    <x v="31"/>
    <m/>
    <m/>
    <x v="2"/>
    <s v="Sin respuesta"/>
    <n v="12"/>
    <s v=" "/>
    <m/>
    <m/>
    <m/>
    <m/>
    <m/>
    <m/>
    <n v="1"/>
  </r>
  <r>
    <n v="3270"/>
    <m/>
    <m/>
    <m/>
    <m/>
    <m/>
    <m/>
    <m/>
    <x v="6"/>
    <x v="31"/>
    <m/>
    <m/>
    <x v="2"/>
    <s v="Sin respuesta"/>
    <n v="12"/>
    <s v=" "/>
    <m/>
    <m/>
    <m/>
    <m/>
    <m/>
    <m/>
    <n v="1"/>
  </r>
  <r>
    <n v="3271"/>
    <m/>
    <m/>
    <m/>
    <m/>
    <m/>
    <m/>
    <m/>
    <x v="6"/>
    <x v="31"/>
    <m/>
    <m/>
    <x v="2"/>
    <s v="Sin respuesta"/>
    <n v="12"/>
    <s v=" "/>
    <m/>
    <m/>
    <m/>
    <m/>
    <m/>
    <m/>
    <n v="1"/>
  </r>
  <r>
    <n v="3272"/>
    <m/>
    <m/>
    <m/>
    <m/>
    <m/>
    <m/>
    <m/>
    <x v="6"/>
    <x v="31"/>
    <m/>
    <m/>
    <x v="2"/>
    <s v="Sin respuesta"/>
    <n v="12"/>
    <s v=" "/>
    <m/>
    <m/>
    <m/>
    <m/>
    <m/>
    <m/>
    <n v="1"/>
  </r>
  <r>
    <n v="3273"/>
    <m/>
    <m/>
    <m/>
    <m/>
    <m/>
    <m/>
    <m/>
    <x v="6"/>
    <x v="31"/>
    <m/>
    <m/>
    <x v="2"/>
    <s v="Sin respuesta"/>
    <n v="12"/>
    <s v=" "/>
    <m/>
    <m/>
    <m/>
    <m/>
    <m/>
    <m/>
    <n v="1"/>
  </r>
  <r>
    <n v="3274"/>
    <m/>
    <m/>
    <m/>
    <m/>
    <m/>
    <m/>
    <m/>
    <x v="6"/>
    <x v="31"/>
    <m/>
    <m/>
    <x v="2"/>
    <s v="Sin respuesta"/>
    <n v="12"/>
    <s v=" "/>
    <m/>
    <m/>
    <m/>
    <m/>
    <m/>
    <m/>
    <n v="1"/>
  </r>
  <r>
    <n v="3275"/>
    <m/>
    <m/>
    <m/>
    <m/>
    <m/>
    <m/>
    <m/>
    <x v="6"/>
    <x v="31"/>
    <m/>
    <m/>
    <x v="2"/>
    <s v="Sin respuesta"/>
    <n v="12"/>
    <s v=" "/>
    <m/>
    <m/>
    <m/>
    <m/>
    <m/>
    <m/>
    <n v="1"/>
  </r>
  <r>
    <n v="3276"/>
    <m/>
    <m/>
    <m/>
    <m/>
    <m/>
    <m/>
    <m/>
    <x v="6"/>
    <x v="31"/>
    <m/>
    <m/>
    <x v="2"/>
    <s v="Sin respuesta"/>
    <n v="12"/>
    <s v=" "/>
    <m/>
    <m/>
    <m/>
    <m/>
    <m/>
    <m/>
    <n v="1"/>
  </r>
  <r>
    <n v="3277"/>
    <m/>
    <m/>
    <m/>
    <m/>
    <m/>
    <m/>
    <m/>
    <x v="6"/>
    <x v="31"/>
    <m/>
    <m/>
    <x v="2"/>
    <s v="Sin respuesta"/>
    <n v="12"/>
    <s v=" "/>
    <m/>
    <m/>
    <m/>
    <m/>
    <m/>
    <m/>
    <n v="1"/>
  </r>
  <r>
    <n v="3278"/>
    <m/>
    <m/>
    <m/>
    <m/>
    <m/>
    <m/>
    <m/>
    <x v="6"/>
    <x v="31"/>
    <m/>
    <m/>
    <x v="2"/>
    <s v="Sin respuesta"/>
    <n v="12"/>
    <s v=" "/>
    <m/>
    <m/>
    <m/>
    <m/>
    <m/>
    <m/>
    <n v="1"/>
  </r>
  <r>
    <n v="3279"/>
    <m/>
    <m/>
    <m/>
    <m/>
    <m/>
    <m/>
    <m/>
    <x v="6"/>
    <x v="31"/>
    <m/>
    <m/>
    <x v="2"/>
    <s v="Sin respuesta"/>
    <n v="12"/>
    <s v=" "/>
    <m/>
    <m/>
    <m/>
    <m/>
    <m/>
    <m/>
    <n v="1"/>
  </r>
  <r>
    <n v="3280"/>
    <m/>
    <m/>
    <m/>
    <m/>
    <m/>
    <m/>
    <m/>
    <x v="6"/>
    <x v="31"/>
    <m/>
    <m/>
    <x v="2"/>
    <s v="Sin respuesta"/>
    <n v="12"/>
    <s v=" "/>
    <m/>
    <m/>
    <m/>
    <m/>
    <m/>
    <m/>
    <n v="1"/>
  </r>
  <r>
    <n v="3281"/>
    <m/>
    <m/>
    <m/>
    <m/>
    <m/>
    <m/>
    <m/>
    <x v="6"/>
    <x v="31"/>
    <m/>
    <m/>
    <x v="2"/>
    <s v="Sin respuesta"/>
    <n v="12"/>
    <s v=" "/>
    <m/>
    <m/>
    <m/>
    <m/>
    <m/>
    <m/>
    <n v="1"/>
  </r>
  <r>
    <n v="3282"/>
    <m/>
    <m/>
    <m/>
    <m/>
    <m/>
    <m/>
    <m/>
    <x v="6"/>
    <x v="31"/>
    <m/>
    <m/>
    <x v="2"/>
    <s v="Sin respuesta"/>
    <n v="12"/>
    <s v=" "/>
    <m/>
    <m/>
    <m/>
    <m/>
    <m/>
    <m/>
    <n v="1"/>
  </r>
  <r>
    <n v="3283"/>
    <m/>
    <m/>
    <m/>
    <m/>
    <m/>
    <m/>
    <m/>
    <x v="6"/>
    <x v="31"/>
    <m/>
    <m/>
    <x v="2"/>
    <s v="Sin respuesta"/>
    <n v="12"/>
    <s v=" "/>
    <m/>
    <m/>
    <m/>
    <m/>
    <m/>
    <m/>
    <n v="1"/>
  </r>
  <r>
    <n v="3284"/>
    <m/>
    <m/>
    <m/>
    <m/>
    <m/>
    <m/>
    <m/>
    <x v="6"/>
    <x v="31"/>
    <m/>
    <m/>
    <x v="2"/>
    <s v="Sin respuesta"/>
    <n v="12"/>
    <s v=" "/>
    <m/>
    <m/>
    <m/>
    <m/>
    <m/>
    <m/>
    <n v="1"/>
  </r>
  <r>
    <n v="3285"/>
    <m/>
    <m/>
    <m/>
    <m/>
    <m/>
    <m/>
    <m/>
    <x v="6"/>
    <x v="31"/>
    <m/>
    <m/>
    <x v="2"/>
    <s v="Sin respuesta"/>
    <n v="12"/>
    <s v=" "/>
    <m/>
    <m/>
    <m/>
    <m/>
    <m/>
    <m/>
    <n v="1"/>
  </r>
  <r>
    <n v="3286"/>
    <m/>
    <m/>
    <m/>
    <m/>
    <m/>
    <m/>
    <m/>
    <x v="6"/>
    <x v="31"/>
    <m/>
    <m/>
    <x v="2"/>
    <s v="Sin respuesta"/>
    <n v="12"/>
    <s v=" "/>
    <m/>
    <m/>
    <m/>
    <m/>
    <m/>
    <m/>
    <n v="1"/>
  </r>
  <r>
    <n v="3287"/>
    <m/>
    <m/>
    <m/>
    <m/>
    <m/>
    <m/>
    <m/>
    <x v="6"/>
    <x v="31"/>
    <m/>
    <m/>
    <x v="2"/>
    <s v="Sin respuesta"/>
    <n v="12"/>
    <s v=" "/>
    <m/>
    <m/>
    <m/>
    <m/>
    <m/>
    <m/>
    <n v="1"/>
  </r>
  <r>
    <n v="3288"/>
    <m/>
    <m/>
    <m/>
    <m/>
    <m/>
    <m/>
    <m/>
    <x v="6"/>
    <x v="31"/>
    <m/>
    <m/>
    <x v="2"/>
    <s v="Sin respuesta"/>
    <n v="12"/>
    <s v=" "/>
    <m/>
    <m/>
    <m/>
    <m/>
    <m/>
    <m/>
    <n v="1"/>
  </r>
  <r>
    <n v="3289"/>
    <m/>
    <m/>
    <m/>
    <m/>
    <m/>
    <m/>
    <m/>
    <x v="6"/>
    <x v="31"/>
    <m/>
    <m/>
    <x v="2"/>
    <s v="Sin respuesta"/>
    <n v="12"/>
    <s v=" "/>
    <m/>
    <m/>
    <m/>
    <m/>
    <m/>
    <m/>
    <n v="1"/>
  </r>
  <r>
    <n v="3290"/>
    <m/>
    <m/>
    <m/>
    <m/>
    <m/>
    <m/>
    <m/>
    <x v="6"/>
    <x v="31"/>
    <m/>
    <m/>
    <x v="2"/>
    <s v="Sin respuesta"/>
    <n v="12"/>
    <s v=" "/>
    <m/>
    <m/>
    <m/>
    <m/>
    <m/>
    <m/>
    <n v="1"/>
  </r>
  <r>
    <n v="3291"/>
    <m/>
    <m/>
    <m/>
    <m/>
    <m/>
    <m/>
    <m/>
    <x v="6"/>
    <x v="31"/>
    <m/>
    <m/>
    <x v="2"/>
    <s v="Sin respuesta"/>
    <n v="12"/>
    <s v=" "/>
    <m/>
    <m/>
    <m/>
    <m/>
    <m/>
    <m/>
    <n v="1"/>
  </r>
  <r>
    <n v="3292"/>
    <m/>
    <m/>
    <m/>
    <m/>
    <m/>
    <m/>
    <m/>
    <x v="6"/>
    <x v="31"/>
    <m/>
    <m/>
    <x v="2"/>
    <s v="Sin respuesta"/>
    <n v="12"/>
    <s v=" "/>
    <m/>
    <m/>
    <m/>
    <m/>
    <m/>
    <m/>
    <n v="1"/>
  </r>
  <r>
    <n v="3293"/>
    <m/>
    <m/>
    <m/>
    <m/>
    <m/>
    <m/>
    <m/>
    <x v="6"/>
    <x v="31"/>
    <m/>
    <m/>
    <x v="2"/>
    <s v="Sin respuesta"/>
    <n v="12"/>
    <s v=" "/>
    <m/>
    <m/>
    <m/>
    <m/>
    <m/>
    <m/>
    <n v="1"/>
  </r>
  <r>
    <n v="3294"/>
    <m/>
    <m/>
    <m/>
    <m/>
    <m/>
    <m/>
    <m/>
    <x v="6"/>
    <x v="31"/>
    <m/>
    <m/>
    <x v="2"/>
    <s v="Sin respuesta"/>
    <n v="12"/>
    <s v=" "/>
    <m/>
    <m/>
    <m/>
    <m/>
    <m/>
    <m/>
    <n v="1"/>
  </r>
  <r>
    <n v="3295"/>
    <m/>
    <m/>
    <m/>
    <m/>
    <m/>
    <m/>
    <m/>
    <x v="6"/>
    <x v="31"/>
    <m/>
    <m/>
    <x v="2"/>
    <s v="Sin respuesta"/>
    <n v="12"/>
    <s v=" "/>
    <m/>
    <m/>
    <m/>
    <m/>
    <m/>
    <m/>
    <n v="1"/>
  </r>
  <r>
    <n v="3296"/>
    <m/>
    <m/>
    <m/>
    <m/>
    <m/>
    <m/>
    <m/>
    <x v="6"/>
    <x v="31"/>
    <m/>
    <m/>
    <x v="2"/>
    <s v="Sin respuesta"/>
    <n v="12"/>
    <s v=" "/>
    <m/>
    <m/>
    <m/>
    <m/>
    <m/>
    <m/>
    <n v="1"/>
  </r>
  <r>
    <n v="3297"/>
    <m/>
    <m/>
    <m/>
    <m/>
    <m/>
    <m/>
    <m/>
    <x v="6"/>
    <x v="31"/>
    <m/>
    <m/>
    <x v="2"/>
    <s v="Sin respuesta"/>
    <n v="12"/>
    <s v=" "/>
    <m/>
    <m/>
    <m/>
    <m/>
    <m/>
    <m/>
    <n v="1"/>
  </r>
  <r>
    <n v="3298"/>
    <m/>
    <m/>
    <m/>
    <m/>
    <m/>
    <m/>
    <m/>
    <x v="6"/>
    <x v="31"/>
    <m/>
    <m/>
    <x v="2"/>
    <s v="Sin respuesta"/>
    <n v="12"/>
    <s v=" "/>
    <m/>
    <m/>
    <m/>
    <m/>
    <m/>
    <m/>
    <n v="1"/>
  </r>
  <r>
    <n v="3299"/>
    <m/>
    <m/>
    <m/>
    <m/>
    <m/>
    <m/>
    <m/>
    <x v="6"/>
    <x v="31"/>
    <m/>
    <m/>
    <x v="2"/>
    <s v="Sin respuesta"/>
    <n v="12"/>
    <s v=" "/>
    <m/>
    <m/>
    <m/>
    <m/>
    <m/>
    <m/>
    <n v="1"/>
  </r>
  <r>
    <n v="3300"/>
    <m/>
    <m/>
    <m/>
    <m/>
    <m/>
    <m/>
    <m/>
    <x v="6"/>
    <x v="31"/>
    <m/>
    <m/>
    <x v="2"/>
    <s v="Sin respuesta"/>
    <n v="12"/>
    <s v=" "/>
    <m/>
    <m/>
    <m/>
    <m/>
    <m/>
    <m/>
    <n v="1"/>
  </r>
  <r>
    <n v="3301"/>
    <m/>
    <m/>
    <m/>
    <m/>
    <m/>
    <m/>
    <m/>
    <x v="6"/>
    <x v="31"/>
    <m/>
    <m/>
    <x v="2"/>
    <s v="Sin respuesta"/>
    <n v="12"/>
    <s v=" "/>
    <m/>
    <m/>
    <m/>
    <m/>
    <m/>
    <m/>
    <n v="1"/>
  </r>
  <r>
    <n v="3302"/>
    <m/>
    <m/>
    <m/>
    <m/>
    <m/>
    <m/>
    <m/>
    <x v="6"/>
    <x v="31"/>
    <m/>
    <m/>
    <x v="2"/>
    <s v="Sin respuesta"/>
    <n v="12"/>
    <s v=" "/>
    <m/>
    <m/>
    <m/>
    <m/>
    <m/>
    <m/>
    <n v="1"/>
  </r>
  <r>
    <n v="3303"/>
    <m/>
    <m/>
    <m/>
    <m/>
    <m/>
    <m/>
    <m/>
    <x v="6"/>
    <x v="31"/>
    <m/>
    <m/>
    <x v="2"/>
    <s v="Sin respuesta"/>
    <n v="12"/>
    <s v=" "/>
    <m/>
    <m/>
    <m/>
    <m/>
    <m/>
    <m/>
    <n v="1"/>
  </r>
  <r>
    <n v="3304"/>
    <m/>
    <m/>
    <m/>
    <m/>
    <m/>
    <m/>
    <m/>
    <x v="6"/>
    <x v="31"/>
    <m/>
    <m/>
    <x v="2"/>
    <s v="Sin respuesta"/>
    <n v="12"/>
    <s v=" "/>
    <m/>
    <m/>
    <m/>
    <m/>
    <m/>
    <m/>
    <n v="1"/>
  </r>
  <r>
    <n v="3305"/>
    <m/>
    <m/>
    <m/>
    <m/>
    <m/>
    <m/>
    <m/>
    <x v="6"/>
    <x v="31"/>
    <m/>
    <m/>
    <x v="2"/>
    <s v="Sin respuesta"/>
    <n v="12"/>
    <s v=" "/>
    <m/>
    <m/>
    <m/>
    <m/>
    <m/>
    <m/>
    <n v="1"/>
  </r>
  <r>
    <n v="3306"/>
    <m/>
    <m/>
    <m/>
    <m/>
    <m/>
    <m/>
    <m/>
    <x v="6"/>
    <x v="31"/>
    <m/>
    <m/>
    <x v="2"/>
    <s v="Sin respuesta"/>
    <n v="12"/>
    <s v=" "/>
    <m/>
    <m/>
    <m/>
    <m/>
    <m/>
    <m/>
    <n v="1"/>
  </r>
  <r>
    <n v="3307"/>
    <m/>
    <m/>
    <m/>
    <m/>
    <m/>
    <m/>
    <m/>
    <x v="6"/>
    <x v="31"/>
    <m/>
    <m/>
    <x v="2"/>
    <s v="Sin respuesta"/>
    <n v="12"/>
    <s v=" "/>
    <m/>
    <m/>
    <m/>
    <m/>
    <m/>
    <m/>
    <n v="1"/>
  </r>
  <r>
    <n v="3308"/>
    <m/>
    <m/>
    <m/>
    <m/>
    <m/>
    <m/>
    <m/>
    <x v="6"/>
    <x v="31"/>
    <m/>
    <m/>
    <x v="2"/>
    <s v="Sin respuesta"/>
    <n v="12"/>
    <s v=" "/>
    <m/>
    <m/>
    <m/>
    <m/>
    <m/>
    <m/>
    <n v="1"/>
  </r>
  <r>
    <n v="3309"/>
    <m/>
    <m/>
    <m/>
    <m/>
    <m/>
    <m/>
    <m/>
    <x v="6"/>
    <x v="31"/>
    <m/>
    <m/>
    <x v="2"/>
    <s v="Sin respuesta"/>
    <n v="12"/>
    <s v=" "/>
    <m/>
    <m/>
    <m/>
    <m/>
    <m/>
    <m/>
    <n v="1"/>
  </r>
  <r>
    <n v="3310"/>
    <m/>
    <m/>
    <m/>
    <m/>
    <m/>
    <m/>
    <m/>
    <x v="6"/>
    <x v="31"/>
    <m/>
    <m/>
    <x v="2"/>
    <s v="Sin respuesta"/>
    <n v="12"/>
    <s v=" "/>
    <m/>
    <m/>
    <m/>
    <m/>
    <m/>
    <m/>
    <n v="1"/>
  </r>
  <r>
    <n v="3311"/>
    <m/>
    <m/>
    <m/>
    <m/>
    <m/>
    <m/>
    <m/>
    <x v="6"/>
    <x v="31"/>
    <m/>
    <m/>
    <x v="2"/>
    <s v="Sin respuesta"/>
    <n v="12"/>
    <s v=" "/>
    <m/>
    <m/>
    <m/>
    <m/>
    <m/>
    <m/>
    <n v="1"/>
  </r>
  <r>
    <n v="3312"/>
    <m/>
    <m/>
    <m/>
    <m/>
    <m/>
    <m/>
    <m/>
    <x v="6"/>
    <x v="31"/>
    <m/>
    <m/>
    <x v="2"/>
    <s v="Sin respuesta"/>
    <n v="12"/>
    <s v=" "/>
    <m/>
    <m/>
    <m/>
    <m/>
    <m/>
    <m/>
    <n v="1"/>
  </r>
  <r>
    <n v="3313"/>
    <m/>
    <m/>
    <m/>
    <m/>
    <m/>
    <m/>
    <m/>
    <x v="6"/>
    <x v="31"/>
    <m/>
    <m/>
    <x v="2"/>
    <s v="Sin respuesta"/>
    <n v="12"/>
    <s v=" "/>
    <m/>
    <m/>
    <m/>
    <m/>
    <m/>
    <m/>
    <n v="1"/>
  </r>
  <r>
    <n v="3314"/>
    <m/>
    <m/>
    <m/>
    <m/>
    <m/>
    <m/>
    <m/>
    <x v="6"/>
    <x v="31"/>
    <m/>
    <m/>
    <x v="2"/>
    <s v="Sin respuesta"/>
    <n v="12"/>
    <s v=" "/>
    <m/>
    <m/>
    <m/>
    <m/>
    <m/>
    <m/>
    <n v="1"/>
  </r>
  <r>
    <n v="3315"/>
    <m/>
    <m/>
    <m/>
    <m/>
    <m/>
    <m/>
    <m/>
    <x v="6"/>
    <x v="31"/>
    <m/>
    <m/>
    <x v="2"/>
    <s v="Sin respuesta"/>
    <n v="12"/>
    <s v=" "/>
    <m/>
    <m/>
    <m/>
    <m/>
    <m/>
    <m/>
    <n v="1"/>
  </r>
  <r>
    <n v="3316"/>
    <m/>
    <m/>
    <m/>
    <m/>
    <m/>
    <m/>
    <m/>
    <x v="6"/>
    <x v="31"/>
    <m/>
    <m/>
    <x v="2"/>
    <s v="Sin respuesta"/>
    <n v="12"/>
    <s v=" "/>
    <m/>
    <m/>
    <m/>
    <m/>
    <m/>
    <m/>
    <n v="1"/>
  </r>
  <r>
    <n v="3317"/>
    <m/>
    <m/>
    <m/>
    <m/>
    <m/>
    <m/>
    <m/>
    <x v="6"/>
    <x v="31"/>
    <m/>
    <m/>
    <x v="2"/>
    <s v="Sin respuesta"/>
    <n v="12"/>
    <s v=" "/>
    <m/>
    <m/>
    <m/>
    <m/>
    <m/>
    <m/>
    <n v="1"/>
  </r>
  <r>
    <n v="3318"/>
    <m/>
    <m/>
    <m/>
    <m/>
    <m/>
    <m/>
    <m/>
    <x v="6"/>
    <x v="31"/>
    <m/>
    <m/>
    <x v="2"/>
    <s v="Sin respuesta"/>
    <n v="12"/>
    <s v=" "/>
    <m/>
    <m/>
    <m/>
    <m/>
    <m/>
    <m/>
    <n v="1"/>
  </r>
  <r>
    <n v="3319"/>
    <m/>
    <m/>
    <m/>
    <m/>
    <m/>
    <m/>
    <m/>
    <x v="6"/>
    <x v="31"/>
    <m/>
    <m/>
    <x v="2"/>
    <s v="Sin respuesta"/>
    <n v="12"/>
    <s v=" "/>
    <m/>
    <m/>
    <m/>
    <m/>
    <m/>
    <m/>
    <n v="1"/>
  </r>
  <r>
    <n v="3320"/>
    <m/>
    <m/>
    <m/>
    <m/>
    <m/>
    <m/>
    <m/>
    <x v="6"/>
    <x v="31"/>
    <m/>
    <m/>
    <x v="2"/>
    <s v="Sin respuesta"/>
    <n v="12"/>
    <s v=" "/>
    <m/>
    <m/>
    <m/>
    <m/>
    <m/>
    <m/>
    <n v="1"/>
  </r>
  <r>
    <n v="3321"/>
    <m/>
    <m/>
    <m/>
    <m/>
    <m/>
    <m/>
    <m/>
    <x v="6"/>
    <x v="31"/>
    <m/>
    <m/>
    <x v="2"/>
    <s v="Sin respuesta"/>
    <n v="12"/>
    <s v=" "/>
    <m/>
    <m/>
    <m/>
    <m/>
    <m/>
    <m/>
    <n v="1"/>
  </r>
  <r>
    <n v="3322"/>
    <m/>
    <m/>
    <m/>
    <m/>
    <m/>
    <m/>
    <m/>
    <x v="6"/>
    <x v="31"/>
    <m/>
    <m/>
    <x v="2"/>
    <s v="Sin respuesta"/>
    <n v="12"/>
    <s v=" "/>
    <m/>
    <m/>
    <m/>
    <m/>
    <m/>
    <m/>
    <n v="1"/>
  </r>
  <r>
    <n v="3323"/>
    <m/>
    <m/>
    <m/>
    <m/>
    <m/>
    <m/>
    <m/>
    <x v="6"/>
    <x v="31"/>
    <m/>
    <m/>
    <x v="2"/>
    <s v="Sin respuesta"/>
    <n v="12"/>
    <s v=" "/>
    <m/>
    <m/>
    <m/>
    <m/>
    <m/>
    <m/>
    <n v="1"/>
  </r>
  <r>
    <n v="3324"/>
    <m/>
    <m/>
    <m/>
    <m/>
    <m/>
    <m/>
    <m/>
    <x v="6"/>
    <x v="31"/>
    <m/>
    <m/>
    <x v="2"/>
    <s v="Sin respuesta"/>
    <n v="12"/>
    <s v=" "/>
    <m/>
    <m/>
    <m/>
    <m/>
    <m/>
    <m/>
    <n v="1"/>
  </r>
  <r>
    <n v="3325"/>
    <m/>
    <m/>
    <m/>
    <m/>
    <m/>
    <m/>
    <m/>
    <x v="6"/>
    <x v="31"/>
    <m/>
    <m/>
    <x v="2"/>
    <s v="Sin respuesta"/>
    <n v="12"/>
    <s v=" "/>
    <m/>
    <m/>
    <m/>
    <m/>
    <m/>
    <m/>
    <n v="1"/>
  </r>
  <r>
    <n v="3326"/>
    <m/>
    <m/>
    <m/>
    <m/>
    <m/>
    <m/>
    <m/>
    <x v="6"/>
    <x v="31"/>
    <m/>
    <m/>
    <x v="2"/>
    <s v="Sin respuesta"/>
    <n v="12"/>
    <s v=" "/>
    <m/>
    <m/>
    <m/>
    <m/>
    <m/>
    <m/>
    <n v="1"/>
  </r>
  <r>
    <n v="3327"/>
    <m/>
    <m/>
    <m/>
    <m/>
    <m/>
    <m/>
    <m/>
    <x v="6"/>
    <x v="31"/>
    <m/>
    <m/>
    <x v="2"/>
    <s v="Sin respuesta"/>
    <n v="12"/>
    <s v=" "/>
    <m/>
    <m/>
    <m/>
    <m/>
    <m/>
    <m/>
    <n v="1"/>
  </r>
  <r>
    <n v="3328"/>
    <m/>
    <m/>
    <m/>
    <m/>
    <m/>
    <m/>
    <m/>
    <x v="6"/>
    <x v="31"/>
    <m/>
    <m/>
    <x v="2"/>
    <s v="Sin respuesta"/>
    <n v="12"/>
    <s v=" "/>
    <m/>
    <m/>
    <m/>
    <m/>
    <m/>
    <m/>
    <n v="1"/>
  </r>
  <r>
    <n v="3329"/>
    <m/>
    <m/>
    <m/>
    <m/>
    <m/>
    <m/>
    <m/>
    <x v="6"/>
    <x v="31"/>
    <m/>
    <m/>
    <x v="2"/>
    <s v="Sin respuesta"/>
    <n v="12"/>
    <s v=" "/>
    <m/>
    <m/>
    <m/>
    <m/>
    <m/>
    <m/>
    <n v="1"/>
  </r>
  <r>
    <n v="3330"/>
    <m/>
    <m/>
    <m/>
    <m/>
    <m/>
    <m/>
    <m/>
    <x v="6"/>
    <x v="31"/>
    <m/>
    <m/>
    <x v="2"/>
    <s v="Sin respuesta"/>
    <n v="12"/>
    <s v=" "/>
    <m/>
    <m/>
    <m/>
    <m/>
    <m/>
    <m/>
    <n v="1"/>
  </r>
  <r>
    <n v="3331"/>
    <m/>
    <m/>
    <m/>
    <m/>
    <m/>
    <m/>
    <m/>
    <x v="6"/>
    <x v="31"/>
    <m/>
    <m/>
    <x v="2"/>
    <s v="Sin respuesta"/>
    <n v="12"/>
    <s v=" "/>
    <m/>
    <m/>
    <m/>
    <m/>
    <m/>
    <m/>
    <n v="1"/>
  </r>
  <r>
    <n v="3332"/>
    <m/>
    <m/>
    <m/>
    <m/>
    <m/>
    <m/>
    <m/>
    <x v="6"/>
    <x v="31"/>
    <m/>
    <m/>
    <x v="2"/>
    <s v="Sin respuesta"/>
    <n v="12"/>
    <s v=" "/>
    <m/>
    <m/>
    <m/>
    <m/>
    <m/>
    <m/>
    <n v="1"/>
  </r>
  <r>
    <n v="3333"/>
    <m/>
    <m/>
    <m/>
    <m/>
    <m/>
    <m/>
    <m/>
    <x v="6"/>
    <x v="31"/>
    <m/>
    <m/>
    <x v="2"/>
    <s v="Sin respuesta"/>
    <n v="12"/>
    <s v=" "/>
    <m/>
    <m/>
    <m/>
    <m/>
    <m/>
    <m/>
    <n v="1"/>
  </r>
  <r>
    <n v="3334"/>
    <m/>
    <m/>
    <m/>
    <m/>
    <m/>
    <m/>
    <m/>
    <x v="6"/>
    <x v="31"/>
    <m/>
    <m/>
    <x v="2"/>
    <s v="Sin respuesta"/>
    <n v="12"/>
    <s v=" "/>
    <m/>
    <m/>
    <m/>
    <m/>
    <m/>
    <m/>
    <n v="1"/>
  </r>
  <r>
    <n v="3335"/>
    <m/>
    <m/>
    <m/>
    <m/>
    <m/>
    <m/>
    <m/>
    <x v="6"/>
    <x v="31"/>
    <m/>
    <m/>
    <x v="2"/>
    <s v="Sin respuesta"/>
    <n v="12"/>
    <s v=" "/>
    <m/>
    <m/>
    <m/>
    <m/>
    <m/>
    <m/>
    <n v="1"/>
  </r>
  <r>
    <n v="3336"/>
    <m/>
    <m/>
    <m/>
    <m/>
    <m/>
    <m/>
    <m/>
    <x v="6"/>
    <x v="31"/>
    <m/>
    <m/>
    <x v="2"/>
    <s v="Sin respuesta"/>
    <n v="12"/>
    <s v=" "/>
    <m/>
    <m/>
    <m/>
    <m/>
    <m/>
    <m/>
    <n v="1"/>
  </r>
  <r>
    <n v="3337"/>
    <m/>
    <m/>
    <m/>
    <m/>
    <m/>
    <m/>
    <m/>
    <x v="6"/>
    <x v="31"/>
    <m/>
    <m/>
    <x v="2"/>
    <s v="Sin respuesta"/>
    <n v="12"/>
    <s v=" "/>
    <m/>
    <m/>
    <m/>
    <m/>
    <m/>
    <m/>
    <n v="1"/>
  </r>
  <r>
    <n v="3338"/>
    <m/>
    <m/>
    <m/>
    <m/>
    <m/>
    <m/>
    <m/>
    <x v="6"/>
    <x v="31"/>
    <m/>
    <m/>
    <x v="2"/>
    <s v="Sin respuesta"/>
    <n v="12"/>
    <s v=" "/>
    <m/>
    <m/>
    <m/>
    <m/>
    <m/>
    <m/>
    <n v="1"/>
  </r>
  <r>
    <n v="3339"/>
    <m/>
    <m/>
    <m/>
    <m/>
    <m/>
    <m/>
    <m/>
    <x v="6"/>
    <x v="31"/>
    <m/>
    <m/>
    <x v="2"/>
    <s v="Sin respuesta"/>
    <n v="12"/>
    <s v=" "/>
    <m/>
    <m/>
    <m/>
    <m/>
    <m/>
    <m/>
    <n v="1"/>
  </r>
  <r>
    <n v="3340"/>
    <m/>
    <m/>
    <m/>
    <m/>
    <m/>
    <m/>
    <m/>
    <x v="6"/>
    <x v="31"/>
    <m/>
    <m/>
    <x v="2"/>
    <s v="Sin respuesta"/>
    <n v="12"/>
    <s v=" "/>
    <m/>
    <m/>
    <m/>
    <m/>
    <m/>
    <m/>
    <n v="1"/>
  </r>
  <r>
    <n v="3341"/>
    <m/>
    <m/>
    <m/>
    <m/>
    <m/>
    <m/>
    <m/>
    <x v="6"/>
    <x v="31"/>
    <m/>
    <m/>
    <x v="2"/>
    <s v="Sin respuesta"/>
    <n v="12"/>
    <s v=" "/>
    <m/>
    <m/>
    <m/>
    <m/>
    <m/>
    <m/>
    <n v="1"/>
  </r>
  <r>
    <n v="3342"/>
    <m/>
    <m/>
    <m/>
    <m/>
    <m/>
    <m/>
    <m/>
    <x v="6"/>
    <x v="31"/>
    <m/>
    <m/>
    <x v="2"/>
    <s v="Sin respuesta"/>
    <n v="12"/>
    <s v=" "/>
    <m/>
    <m/>
    <m/>
    <m/>
    <m/>
    <m/>
    <n v="1"/>
  </r>
  <r>
    <n v="3343"/>
    <m/>
    <m/>
    <m/>
    <m/>
    <m/>
    <m/>
    <m/>
    <x v="6"/>
    <x v="31"/>
    <m/>
    <m/>
    <x v="2"/>
    <s v="Sin respuesta"/>
    <n v="12"/>
    <s v=" "/>
    <m/>
    <m/>
    <m/>
    <m/>
    <m/>
    <m/>
    <n v="1"/>
  </r>
  <r>
    <n v="3344"/>
    <m/>
    <m/>
    <m/>
    <m/>
    <m/>
    <m/>
    <m/>
    <x v="6"/>
    <x v="31"/>
    <m/>
    <m/>
    <x v="2"/>
    <s v="Sin respuesta"/>
    <n v="12"/>
    <s v=" "/>
    <m/>
    <m/>
    <m/>
    <m/>
    <m/>
    <m/>
    <n v="1"/>
  </r>
  <r>
    <n v="3345"/>
    <m/>
    <m/>
    <m/>
    <m/>
    <m/>
    <m/>
    <m/>
    <x v="6"/>
    <x v="31"/>
    <m/>
    <m/>
    <x v="2"/>
    <s v="Sin respuesta"/>
    <n v="12"/>
    <s v=" "/>
    <m/>
    <m/>
    <m/>
    <m/>
    <m/>
    <m/>
    <n v="1"/>
  </r>
  <r>
    <n v="3346"/>
    <m/>
    <m/>
    <m/>
    <m/>
    <m/>
    <m/>
    <m/>
    <x v="6"/>
    <x v="31"/>
    <m/>
    <m/>
    <x v="2"/>
    <s v="Sin respuesta"/>
    <n v="12"/>
    <s v=" "/>
    <m/>
    <m/>
    <m/>
    <m/>
    <m/>
    <m/>
    <n v="1"/>
  </r>
  <r>
    <n v="3347"/>
    <m/>
    <m/>
    <m/>
    <m/>
    <m/>
    <m/>
    <m/>
    <x v="6"/>
    <x v="31"/>
    <m/>
    <m/>
    <x v="2"/>
    <s v="Sin respuesta"/>
    <n v="12"/>
    <s v=" "/>
    <m/>
    <m/>
    <m/>
    <m/>
    <m/>
    <m/>
    <n v="1"/>
  </r>
  <r>
    <n v="3348"/>
    <m/>
    <m/>
    <m/>
    <m/>
    <m/>
    <m/>
    <m/>
    <x v="6"/>
    <x v="31"/>
    <m/>
    <m/>
    <x v="2"/>
    <s v="Sin respuesta"/>
    <n v="12"/>
    <s v=" "/>
    <m/>
    <m/>
    <m/>
    <m/>
    <m/>
    <m/>
    <n v="1"/>
  </r>
  <r>
    <n v="3349"/>
    <m/>
    <m/>
    <m/>
    <m/>
    <m/>
    <m/>
    <m/>
    <x v="6"/>
    <x v="31"/>
    <m/>
    <m/>
    <x v="2"/>
    <s v="Sin respuesta"/>
    <n v="12"/>
    <s v=" "/>
    <m/>
    <m/>
    <m/>
    <m/>
    <m/>
    <m/>
    <n v="1"/>
  </r>
  <r>
    <n v="3350"/>
    <m/>
    <m/>
    <m/>
    <m/>
    <m/>
    <m/>
    <m/>
    <x v="6"/>
    <x v="31"/>
    <m/>
    <m/>
    <x v="2"/>
    <s v="Sin respuesta"/>
    <n v="12"/>
    <s v=" "/>
    <m/>
    <m/>
    <m/>
    <m/>
    <m/>
    <m/>
    <n v="1"/>
  </r>
  <r>
    <n v="3351"/>
    <m/>
    <m/>
    <m/>
    <m/>
    <m/>
    <m/>
    <m/>
    <x v="6"/>
    <x v="31"/>
    <m/>
    <m/>
    <x v="2"/>
    <s v="Sin respuesta"/>
    <n v="12"/>
    <s v=" "/>
    <m/>
    <m/>
    <m/>
    <m/>
    <m/>
    <m/>
    <n v="1"/>
  </r>
  <r>
    <n v="3352"/>
    <m/>
    <m/>
    <m/>
    <m/>
    <m/>
    <m/>
    <m/>
    <x v="6"/>
    <x v="31"/>
    <m/>
    <m/>
    <x v="2"/>
    <s v="Sin respuesta"/>
    <n v="12"/>
    <s v=" "/>
    <m/>
    <m/>
    <m/>
    <m/>
    <m/>
    <m/>
    <n v="1"/>
  </r>
  <r>
    <n v="3353"/>
    <m/>
    <m/>
    <m/>
    <m/>
    <m/>
    <m/>
    <m/>
    <x v="6"/>
    <x v="31"/>
    <m/>
    <m/>
    <x v="2"/>
    <s v="Sin respuesta"/>
    <n v="12"/>
    <s v=" "/>
    <m/>
    <m/>
    <m/>
    <m/>
    <m/>
    <m/>
    <n v="1"/>
  </r>
  <r>
    <n v="3354"/>
    <m/>
    <m/>
    <m/>
    <m/>
    <m/>
    <m/>
    <m/>
    <x v="6"/>
    <x v="31"/>
    <m/>
    <m/>
    <x v="2"/>
    <s v="Sin respuesta"/>
    <n v="12"/>
    <s v=" "/>
    <m/>
    <m/>
    <m/>
    <m/>
    <m/>
    <m/>
    <n v="1"/>
  </r>
  <r>
    <n v="3355"/>
    <m/>
    <m/>
    <m/>
    <m/>
    <m/>
    <m/>
    <m/>
    <x v="6"/>
    <x v="31"/>
    <m/>
    <m/>
    <x v="2"/>
    <s v="Sin respuesta"/>
    <n v="12"/>
    <s v=" "/>
    <m/>
    <m/>
    <m/>
    <m/>
    <m/>
    <m/>
    <n v="1"/>
  </r>
  <r>
    <n v="3356"/>
    <m/>
    <m/>
    <m/>
    <m/>
    <m/>
    <m/>
    <m/>
    <x v="6"/>
    <x v="31"/>
    <m/>
    <m/>
    <x v="2"/>
    <s v="Sin respuesta"/>
    <n v="12"/>
    <s v=" "/>
    <m/>
    <m/>
    <m/>
    <m/>
    <m/>
    <m/>
    <n v="1"/>
  </r>
  <r>
    <n v="3357"/>
    <m/>
    <m/>
    <m/>
    <m/>
    <m/>
    <m/>
    <m/>
    <x v="6"/>
    <x v="31"/>
    <m/>
    <m/>
    <x v="2"/>
    <s v="Sin respuesta"/>
    <n v="12"/>
    <s v=" "/>
    <m/>
    <m/>
    <m/>
    <m/>
    <m/>
    <m/>
    <n v="1"/>
  </r>
  <r>
    <n v="3358"/>
    <m/>
    <m/>
    <m/>
    <m/>
    <m/>
    <m/>
    <m/>
    <x v="6"/>
    <x v="31"/>
    <m/>
    <m/>
    <x v="2"/>
    <s v="Sin respuesta"/>
    <n v="12"/>
    <s v=" "/>
    <m/>
    <m/>
    <m/>
    <m/>
    <m/>
    <m/>
    <n v="1"/>
  </r>
  <r>
    <n v="3359"/>
    <m/>
    <m/>
    <m/>
    <m/>
    <m/>
    <m/>
    <m/>
    <x v="6"/>
    <x v="31"/>
    <m/>
    <m/>
    <x v="2"/>
    <s v="Sin respuesta"/>
    <n v="12"/>
    <s v=" "/>
    <m/>
    <m/>
    <m/>
    <m/>
    <m/>
    <m/>
    <n v="1"/>
  </r>
  <r>
    <n v="3360"/>
    <m/>
    <m/>
    <m/>
    <m/>
    <m/>
    <m/>
    <m/>
    <x v="6"/>
    <x v="31"/>
    <m/>
    <m/>
    <x v="2"/>
    <s v="Sin respuesta"/>
    <n v="12"/>
    <s v=" "/>
    <m/>
    <m/>
    <m/>
    <m/>
    <m/>
    <m/>
    <n v="1"/>
  </r>
  <r>
    <n v="3361"/>
    <m/>
    <m/>
    <m/>
    <m/>
    <m/>
    <m/>
    <m/>
    <x v="6"/>
    <x v="31"/>
    <m/>
    <m/>
    <x v="2"/>
    <s v="Sin respuesta"/>
    <n v="12"/>
    <s v=" "/>
    <m/>
    <m/>
    <m/>
    <m/>
    <m/>
    <m/>
    <n v="1"/>
  </r>
  <r>
    <n v="3362"/>
    <m/>
    <m/>
    <m/>
    <m/>
    <m/>
    <m/>
    <m/>
    <x v="6"/>
    <x v="31"/>
    <m/>
    <m/>
    <x v="2"/>
    <s v="Sin respuesta"/>
    <n v="12"/>
    <s v=" "/>
    <m/>
    <m/>
    <m/>
    <m/>
    <m/>
    <m/>
    <n v="1"/>
  </r>
  <r>
    <n v="3363"/>
    <m/>
    <m/>
    <m/>
    <m/>
    <m/>
    <m/>
    <m/>
    <x v="6"/>
    <x v="31"/>
    <m/>
    <m/>
    <x v="2"/>
    <s v="Sin respuesta"/>
    <n v="12"/>
    <s v=" "/>
    <m/>
    <m/>
    <m/>
    <m/>
    <m/>
    <m/>
    <n v="1"/>
  </r>
  <r>
    <n v="3364"/>
    <m/>
    <m/>
    <m/>
    <m/>
    <m/>
    <m/>
    <m/>
    <x v="6"/>
    <x v="31"/>
    <m/>
    <m/>
    <x v="2"/>
    <s v="Sin respuesta"/>
    <n v="12"/>
    <s v=" "/>
    <m/>
    <m/>
    <m/>
    <m/>
    <m/>
    <m/>
    <n v="1"/>
  </r>
  <r>
    <n v="3365"/>
    <m/>
    <m/>
    <m/>
    <m/>
    <m/>
    <m/>
    <m/>
    <x v="6"/>
    <x v="31"/>
    <m/>
    <m/>
    <x v="2"/>
    <s v="Sin respuesta"/>
    <n v="12"/>
    <s v=" "/>
    <m/>
    <m/>
    <m/>
    <m/>
    <m/>
    <m/>
    <n v="1"/>
  </r>
  <r>
    <n v="3366"/>
    <m/>
    <m/>
    <m/>
    <m/>
    <m/>
    <m/>
    <m/>
    <x v="6"/>
    <x v="31"/>
    <m/>
    <m/>
    <x v="2"/>
    <s v="Sin respuesta"/>
    <n v="12"/>
    <s v=" "/>
    <m/>
    <m/>
    <m/>
    <m/>
    <m/>
    <m/>
    <n v="1"/>
  </r>
  <r>
    <n v="3367"/>
    <m/>
    <m/>
    <m/>
    <m/>
    <m/>
    <m/>
    <m/>
    <x v="6"/>
    <x v="31"/>
    <m/>
    <m/>
    <x v="2"/>
    <s v="Sin respuesta"/>
    <n v="12"/>
    <s v=" "/>
    <m/>
    <m/>
    <m/>
    <m/>
    <m/>
    <m/>
    <n v="1"/>
  </r>
  <r>
    <n v="3368"/>
    <m/>
    <m/>
    <m/>
    <m/>
    <m/>
    <m/>
    <m/>
    <x v="6"/>
    <x v="31"/>
    <m/>
    <m/>
    <x v="2"/>
    <s v="Sin respuesta"/>
    <n v="12"/>
    <s v=" "/>
    <m/>
    <m/>
    <m/>
    <m/>
    <m/>
    <m/>
    <n v="1"/>
  </r>
  <r>
    <n v="3369"/>
    <m/>
    <m/>
    <m/>
    <m/>
    <m/>
    <m/>
    <m/>
    <x v="6"/>
    <x v="31"/>
    <m/>
    <m/>
    <x v="2"/>
    <s v="Sin respuesta"/>
    <n v="12"/>
    <s v=" "/>
    <m/>
    <m/>
    <m/>
    <m/>
    <m/>
    <m/>
    <n v="1"/>
  </r>
  <r>
    <n v="3370"/>
    <m/>
    <m/>
    <m/>
    <m/>
    <m/>
    <m/>
    <m/>
    <x v="6"/>
    <x v="31"/>
    <m/>
    <m/>
    <x v="2"/>
    <s v="Sin respuesta"/>
    <n v="12"/>
    <s v=" "/>
    <m/>
    <m/>
    <m/>
    <m/>
    <m/>
    <m/>
    <n v="1"/>
  </r>
  <r>
    <n v="3371"/>
    <m/>
    <m/>
    <m/>
    <m/>
    <m/>
    <m/>
    <m/>
    <x v="6"/>
    <x v="31"/>
    <m/>
    <m/>
    <x v="2"/>
    <s v="Sin respuesta"/>
    <n v="12"/>
    <s v=" "/>
    <m/>
    <m/>
    <m/>
    <m/>
    <m/>
    <m/>
    <n v="1"/>
  </r>
  <r>
    <n v="3372"/>
    <m/>
    <m/>
    <m/>
    <m/>
    <m/>
    <m/>
    <m/>
    <x v="6"/>
    <x v="31"/>
    <m/>
    <m/>
    <x v="2"/>
    <s v="Sin respuesta"/>
    <n v="12"/>
    <s v=" "/>
    <m/>
    <m/>
    <m/>
    <m/>
    <m/>
    <m/>
    <n v="1"/>
  </r>
  <r>
    <n v="3373"/>
    <m/>
    <m/>
    <m/>
    <m/>
    <m/>
    <m/>
    <m/>
    <x v="6"/>
    <x v="31"/>
    <m/>
    <m/>
    <x v="2"/>
    <s v="Sin respuesta"/>
    <n v="12"/>
    <s v=" "/>
    <m/>
    <m/>
    <m/>
    <m/>
    <m/>
    <m/>
    <n v="1"/>
  </r>
  <r>
    <n v="3374"/>
    <m/>
    <m/>
    <m/>
    <m/>
    <m/>
    <m/>
    <m/>
    <x v="6"/>
    <x v="31"/>
    <m/>
    <m/>
    <x v="2"/>
    <s v="Sin respuesta"/>
    <n v="12"/>
    <s v=" "/>
    <m/>
    <m/>
    <m/>
    <m/>
    <m/>
    <m/>
    <n v="1"/>
  </r>
  <r>
    <n v="3375"/>
    <m/>
    <m/>
    <m/>
    <m/>
    <m/>
    <m/>
    <m/>
    <x v="6"/>
    <x v="31"/>
    <m/>
    <m/>
    <x v="2"/>
    <s v="Sin respuesta"/>
    <n v="12"/>
    <s v=" "/>
    <m/>
    <m/>
    <m/>
    <m/>
    <m/>
    <m/>
    <n v="1"/>
  </r>
  <r>
    <n v="3376"/>
    <m/>
    <m/>
    <m/>
    <m/>
    <m/>
    <m/>
    <m/>
    <x v="6"/>
    <x v="31"/>
    <m/>
    <m/>
    <x v="2"/>
    <s v="Sin respuesta"/>
    <n v="12"/>
    <s v=" "/>
    <m/>
    <m/>
    <m/>
    <m/>
    <m/>
    <m/>
    <n v="1"/>
  </r>
  <r>
    <n v="3377"/>
    <m/>
    <m/>
    <m/>
    <m/>
    <m/>
    <m/>
    <m/>
    <x v="6"/>
    <x v="31"/>
    <m/>
    <m/>
    <x v="2"/>
    <s v="Sin respuesta"/>
    <n v="12"/>
    <s v=" "/>
    <m/>
    <m/>
    <m/>
    <m/>
    <m/>
    <m/>
    <n v="1"/>
  </r>
  <r>
    <n v="3378"/>
    <m/>
    <m/>
    <m/>
    <m/>
    <m/>
    <m/>
    <m/>
    <x v="6"/>
    <x v="31"/>
    <m/>
    <m/>
    <x v="2"/>
    <s v="Sin respuesta"/>
    <n v="12"/>
    <s v=" "/>
    <m/>
    <m/>
    <m/>
    <m/>
    <m/>
    <m/>
    <n v="1"/>
  </r>
  <r>
    <n v="3379"/>
    <m/>
    <m/>
    <m/>
    <m/>
    <m/>
    <m/>
    <m/>
    <x v="6"/>
    <x v="31"/>
    <m/>
    <m/>
    <x v="2"/>
    <s v="Sin respuesta"/>
    <n v="12"/>
    <s v=" "/>
    <m/>
    <m/>
    <m/>
    <m/>
    <m/>
    <m/>
    <n v="1"/>
  </r>
  <r>
    <n v="3380"/>
    <m/>
    <m/>
    <m/>
    <m/>
    <m/>
    <m/>
    <m/>
    <x v="6"/>
    <x v="31"/>
    <m/>
    <m/>
    <x v="2"/>
    <s v="Sin respuesta"/>
    <n v="12"/>
    <s v=" "/>
    <m/>
    <m/>
    <m/>
    <m/>
    <m/>
    <m/>
    <n v="1"/>
  </r>
  <r>
    <n v="3381"/>
    <m/>
    <m/>
    <m/>
    <m/>
    <m/>
    <m/>
    <m/>
    <x v="6"/>
    <x v="31"/>
    <m/>
    <m/>
    <x v="2"/>
    <s v="Sin respuesta"/>
    <n v="12"/>
    <s v=" "/>
    <m/>
    <m/>
    <m/>
    <m/>
    <m/>
    <m/>
    <n v="1"/>
  </r>
  <r>
    <n v="3382"/>
    <m/>
    <m/>
    <m/>
    <m/>
    <m/>
    <m/>
    <m/>
    <x v="6"/>
    <x v="31"/>
    <m/>
    <m/>
    <x v="2"/>
    <s v="Sin respuesta"/>
    <n v="12"/>
    <s v=" "/>
    <m/>
    <m/>
    <m/>
    <m/>
    <m/>
    <m/>
    <n v="1"/>
  </r>
  <r>
    <n v="3383"/>
    <m/>
    <m/>
    <m/>
    <m/>
    <m/>
    <m/>
    <m/>
    <x v="6"/>
    <x v="31"/>
    <m/>
    <m/>
    <x v="2"/>
    <s v="Sin respuesta"/>
    <n v="12"/>
    <s v=" "/>
    <m/>
    <m/>
    <m/>
    <m/>
    <m/>
    <m/>
    <n v="1"/>
  </r>
  <r>
    <n v="3384"/>
    <m/>
    <m/>
    <m/>
    <m/>
    <m/>
    <m/>
    <m/>
    <x v="6"/>
    <x v="31"/>
    <m/>
    <m/>
    <x v="2"/>
    <s v="Sin respuesta"/>
    <n v="12"/>
    <s v=" "/>
    <m/>
    <m/>
    <m/>
    <m/>
    <m/>
    <m/>
    <n v="1"/>
  </r>
  <r>
    <n v="3385"/>
    <m/>
    <m/>
    <m/>
    <m/>
    <m/>
    <m/>
    <m/>
    <x v="6"/>
    <x v="31"/>
    <m/>
    <m/>
    <x v="2"/>
    <s v="Sin respuesta"/>
    <n v="12"/>
    <s v=" "/>
    <m/>
    <m/>
    <m/>
    <m/>
    <m/>
    <m/>
    <n v="1"/>
  </r>
  <r>
    <n v="3386"/>
    <m/>
    <m/>
    <m/>
    <m/>
    <m/>
    <m/>
    <m/>
    <x v="6"/>
    <x v="31"/>
    <m/>
    <m/>
    <x v="2"/>
    <s v="Sin respuesta"/>
    <n v="12"/>
    <s v=" "/>
    <m/>
    <m/>
    <m/>
    <m/>
    <m/>
    <m/>
    <n v="1"/>
  </r>
  <r>
    <n v="3387"/>
    <m/>
    <m/>
    <m/>
    <m/>
    <m/>
    <m/>
    <m/>
    <x v="6"/>
    <x v="31"/>
    <m/>
    <m/>
    <x v="2"/>
    <s v="Sin respuesta"/>
    <n v="12"/>
    <s v=" "/>
    <m/>
    <m/>
    <m/>
    <m/>
    <m/>
    <m/>
    <n v="1"/>
  </r>
  <r>
    <n v="3388"/>
    <m/>
    <m/>
    <m/>
    <m/>
    <m/>
    <m/>
    <m/>
    <x v="6"/>
    <x v="31"/>
    <m/>
    <m/>
    <x v="2"/>
    <s v="Sin respuesta"/>
    <n v="12"/>
    <s v=" "/>
    <m/>
    <m/>
    <m/>
    <m/>
    <m/>
    <m/>
    <n v="1"/>
  </r>
  <r>
    <n v="3389"/>
    <m/>
    <m/>
    <m/>
    <m/>
    <m/>
    <m/>
    <m/>
    <x v="6"/>
    <x v="31"/>
    <m/>
    <m/>
    <x v="2"/>
    <s v="Sin respuesta"/>
    <n v="12"/>
    <s v=" "/>
    <m/>
    <m/>
    <m/>
    <m/>
    <m/>
    <m/>
    <n v="1"/>
  </r>
  <r>
    <n v="3390"/>
    <m/>
    <m/>
    <m/>
    <m/>
    <m/>
    <m/>
    <m/>
    <x v="6"/>
    <x v="31"/>
    <m/>
    <m/>
    <x v="2"/>
    <s v="Sin respuesta"/>
    <n v="12"/>
    <s v=" "/>
    <m/>
    <m/>
    <m/>
    <m/>
    <m/>
    <m/>
    <n v="1"/>
  </r>
  <r>
    <n v="3391"/>
    <m/>
    <m/>
    <m/>
    <m/>
    <m/>
    <m/>
    <m/>
    <x v="6"/>
    <x v="31"/>
    <m/>
    <m/>
    <x v="2"/>
    <s v="Sin respuesta"/>
    <n v="12"/>
    <s v=" "/>
    <m/>
    <m/>
    <m/>
    <m/>
    <m/>
    <m/>
    <n v="1"/>
  </r>
  <r>
    <n v="3392"/>
    <m/>
    <m/>
    <m/>
    <m/>
    <m/>
    <m/>
    <m/>
    <x v="6"/>
    <x v="31"/>
    <m/>
    <m/>
    <x v="2"/>
    <s v="Sin respuesta"/>
    <n v="12"/>
    <s v=" "/>
    <m/>
    <m/>
    <m/>
    <m/>
    <m/>
    <m/>
    <n v="1"/>
  </r>
  <r>
    <n v="3393"/>
    <m/>
    <m/>
    <m/>
    <m/>
    <m/>
    <m/>
    <m/>
    <x v="6"/>
    <x v="31"/>
    <m/>
    <m/>
    <x v="2"/>
    <s v="Sin respuesta"/>
    <n v="12"/>
    <s v=" "/>
    <m/>
    <m/>
    <m/>
    <m/>
    <m/>
    <m/>
    <n v="1"/>
  </r>
  <r>
    <n v="3394"/>
    <m/>
    <m/>
    <m/>
    <m/>
    <m/>
    <m/>
    <m/>
    <x v="6"/>
    <x v="31"/>
    <m/>
    <m/>
    <x v="2"/>
    <s v="Sin respuesta"/>
    <n v="12"/>
    <s v=" "/>
    <m/>
    <m/>
    <m/>
    <m/>
    <m/>
    <m/>
    <n v="1"/>
  </r>
  <r>
    <n v="3395"/>
    <m/>
    <m/>
    <m/>
    <m/>
    <m/>
    <m/>
    <m/>
    <x v="6"/>
    <x v="31"/>
    <m/>
    <m/>
    <x v="2"/>
    <s v="Sin respuesta"/>
    <n v="12"/>
    <s v=" "/>
    <m/>
    <m/>
    <m/>
    <m/>
    <m/>
    <m/>
    <n v="1"/>
  </r>
  <r>
    <n v="3396"/>
    <m/>
    <m/>
    <m/>
    <m/>
    <m/>
    <m/>
    <m/>
    <x v="6"/>
    <x v="31"/>
    <m/>
    <m/>
    <x v="2"/>
    <s v="Sin respuesta"/>
    <n v="12"/>
    <s v=" "/>
    <m/>
    <m/>
    <m/>
    <m/>
    <m/>
    <m/>
    <n v="1"/>
  </r>
  <r>
    <n v="3397"/>
    <m/>
    <m/>
    <m/>
    <m/>
    <m/>
    <m/>
    <m/>
    <x v="6"/>
    <x v="31"/>
    <m/>
    <m/>
    <x v="2"/>
    <s v="Sin respuesta"/>
    <n v="12"/>
    <s v=" "/>
    <m/>
    <m/>
    <m/>
    <m/>
    <m/>
    <m/>
    <n v="1"/>
  </r>
  <r>
    <n v="3398"/>
    <m/>
    <m/>
    <m/>
    <m/>
    <m/>
    <m/>
    <m/>
    <x v="6"/>
    <x v="31"/>
    <m/>
    <m/>
    <x v="2"/>
    <s v="Sin respuesta"/>
    <n v="12"/>
    <s v=" "/>
    <m/>
    <m/>
    <m/>
    <m/>
    <m/>
    <m/>
    <n v="1"/>
  </r>
  <r>
    <n v="3399"/>
    <m/>
    <m/>
    <m/>
    <m/>
    <m/>
    <m/>
    <m/>
    <x v="6"/>
    <x v="31"/>
    <m/>
    <m/>
    <x v="2"/>
    <s v="Sin respuesta"/>
    <n v="12"/>
    <s v=" "/>
    <m/>
    <m/>
    <m/>
    <m/>
    <m/>
    <m/>
    <n v="1"/>
  </r>
  <r>
    <n v="3400"/>
    <m/>
    <m/>
    <m/>
    <m/>
    <m/>
    <m/>
    <m/>
    <x v="6"/>
    <x v="31"/>
    <m/>
    <m/>
    <x v="2"/>
    <s v="Sin respuesta"/>
    <n v="12"/>
    <s v=" "/>
    <m/>
    <m/>
    <m/>
    <m/>
    <m/>
    <m/>
    <n v="1"/>
  </r>
  <r>
    <n v="3401"/>
    <m/>
    <m/>
    <m/>
    <m/>
    <m/>
    <m/>
    <m/>
    <x v="6"/>
    <x v="31"/>
    <m/>
    <m/>
    <x v="2"/>
    <s v="Sin respuesta"/>
    <n v="12"/>
    <s v=" "/>
    <m/>
    <m/>
    <m/>
    <m/>
    <m/>
    <m/>
    <n v="1"/>
  </r>
  <r>
    <n v="3402"/>
    <m/>
    <m/>
    <m/>
    <m/>
    <m/>
    <m/>
    <m/>
    <x v="6"/>
    <x v="31"/>
    <m/>
    <m/>
    <x v="2"/>
    <s v="Sin respuesta"/>
    <n v="12"/>
    <s v=" "/>
    <m/>
    <m/>
    <m/>
    <m/>
    <m/>
    <m/>
    <n v="1"/>
  </r>
  <r>
    <n v="3403"/>
    <m/>
    <m/>
    <m/>
    <m/>
    <m/>
    <m/>
    <m/>
    <x v="6"/>
    <x v="31"/>
    <m/>
    <m/>
    <x v="2"/>
    <s v="Sin respuesta"/>
    <n v="12"/>
    <s v=" "/>
    <m/>
    <m/>
    <m/>
    <m/>
    <m/>
    <m/>
    <n v="1"/>
  </r>
  <r>
    <n v="3404"/>
    <m/>
    <m/>
    <m/>
    <m/>
    <m/>
    <m/>
    <m/>
    <x v="6"/>
    <x v="31"/>
    <m/>
    <m/>
    <x v="2"/>
    <s v="Sin respuesta"/>
    <n v="12"/>
    <s v=" "/>
    <m/>
    <m/>
    <m/>
    <m/>
    <m/>
    <m/>
    <n v="1"/>
  </r>
  <r>
    <n v="3405"/>
    <m/>
    <m/>
    <m/>
    <m/>
    <m/>
    <m/>
    <m/>
    <x v="6"/>
    <x v="31"/>
    <m/>
    <m/>
    <x v="2"/>
    <s v="Sin respuesta"/>
    <n v="12"/>
    <s v=" "/>
    <m/>
    <m/>
    <m/>
    <m/>
    <m/>
    <m/>
    <n v="1"/>
  </r>
  <r>
    <n v="3406"/>
    <m/>
    <m/>
    <m/>
    <m/>
    <m/>
    <m/>
    <m/>
    <x v="6"/>
    <x v="31"/>
    <m/>
    <m/>
    <x v="2"/>
    <s v="Sin respuesta"/>
    <n v="12"/>
    <s v=" "/>
    <m/>
    <m/>
    <m/>
    <m/>
    <m/>
    <m/>
    <n v="1"/>
  </r>
  <r>
    <n v="3407"/>
    <m/>
    <m/>
    <m/>
    <m/>
    <m/>
    <m/>
    <m/>
    <x v="6"/>
    <x v="31"/>
    <m/>
    <m/>
    <x v="2"/>
    <s v="Sin respuesta"/>
    <n v="12"/>
    <s v=" "/>
    <m/>
    <m/>
    <m/>
    <m/>
    <m/>
    <m/>
    <n v="1"/>
  </r>
  <r>
    <n v="3408"/>
    <m/>
    <m/>
    <m/>
    <m/>
    <m/>
    <m/>
    <m/>
    <x v="6"/>
    <x v="31"/>
    <m/>
    <m/>
    <x v="2"/>
    <s v="Sin respuesta"/>
    <n v="12"/>
    <s v=" "/>
    <m/>
    <m/>
    <m/>
    <m/>
    <m/>
    <m/>
    <n v="1"/>
  </r>
  <r>
    <n v="3409"/>
    <m/>
    <m/>
    <m/>
    <m/>
    <m/>
    <m/>
    <m/>
    <x v="6"/>
    <x v="31"/>
    <m/>
    <m/>
    <x v="2"/>
    <s v="Sin respuesta"/>
    <n v="12"/>
    <s v=" "/>
    <m/>
    <m/>
    <m/>
    <m/>
    <m/>
    <m/>
    <n v="1"/>
  </r>
  <r>
    <n v="3410"/>
    <m/>
    <m/>
    <m/>
    <m/>
    <m/>
    <m/>
    <m/>
    <x v="6"/>
    <x v="31"/>
    <m/>
    <m/>
    <x v="2"/>
    <s v="Sin respuesta"/>
    <n v="12"/>
    <s v=" "/>
    <m/>
    <m/>
    <m/>
    <m/>
    <m/>
    <m/>
    <n v="1"/>
  </r>
  <r>
    <n v="3411"/>
    <m/>
    <m/>
    <m/>
    <m/>
    <m/>
    <m/>
    <m/>
    <x v="6"/>
    <x v="31"/>
    <m/>
    <m/>
    <x v="2"/>
    <s v="Sin respuesta"/>
    <n v="12"/>
    <s v=" "/>
    <m/>
    <m/>
    <m/>
    <m/>
    <m/>
    <m/>
    <n v="1"/>
  </r>
  <r>
    <n v="3412"/>
    <m/>
    <m/>
    <m/>
    <m/>
    <m/>
    <m/>
    <m/>
    <x v="6"/>
    <x v="31"/>
    <m/>
    <m/>
    <x v="2"/>
    <s v="Sin respuesta"/>
    <n v="12"/>
    <s v=" "/>
    <m/>
    <m/>
    <m/>
    <m/>
    <m/>
    <m/>
    <n v="1"/>
  </r>
  <r>
    <n v="3413"/>
    <m/>
    <m/>
    <m/>
    <m/>
    <m/>
    <m/>
    <m/>
    <x v="6"/>
    <x v="31"/>
    <m/>
    <m/>
    <x v="2"/>
    <s v="Sin respuesta"/>
    <n v="12"/>
    <s v=" "/>
    <m/>
    <m/>
    <m/>
    <m/>
    <m/>
    <m/>
    <n v="1"/>
  </r>
  <r>
    <n v="3414"/>
    <m/>
    <m/>
    <m/>
    <m/>
    <m/>
    <m/>
    <m/>
    <x v="6"/>
    <x v="31"/>
    <m/>
    <m/>
    <x v="2"/>
    <s v="Sin respuesta"/>
    <n v="12"/>
    <s v=" "/>
    <m/>
    <m/>
    <m/>
    <m/>
    <m/>
    <m/>
    <n v="1"/>
  </r>
  <r>
    <n v="3415"/>
    <m/>
    <m/>
    <m/>
    <m/>
    <m/>
    <m/>
    <m/>
    <x v="6"/>
    <x v="31"/>
    <m/>
    <m/>
    <x v="2"/>
    <s v="Sin respuesta"/>
    <n v="12"/>
    <s v=" "/>
    <m/>
    <m/>
    <m/>
    <m/>
    <m/>
    <m/>
    <n v="1"/>
  </r>
  <r>
    <n v="3416"/>
    <m/>
    <m/>
    <m/>
    <m/>
    <m/>
    <m/>
    <m/>
    <x v="6"/>
    <x v="31"/>
    <m/>
    <m/>
    <x v="2"/>
    <s v="Sin respuesta"/>
    <n v="12"/>
    <s v=" "/>
    <m/>
    <m/>
    <m/>
    <m/>
    <m/>
    <m/>
    <n v="1"/>
  </r>
  <r>
    <n v="3417"/>
    <m/>
    <m/>
    <m/>
    <m/>
    <m/>
    <m/>
    <m/>
    <x v="6"/>
    <x v="31"/>
    <m/>
    <m/>
    <x v="2"/>
    <s v="Sin respuesta"/>
    <n v="12"/>
    <s v=" "/>
    <m/>
    <m/>
    <m/>
    <m/>
    <m/>
    <m/>
    <n v="1"/>
  </r>
  <r>
    <n v="3418"/>
    <m/>
    <m/>
    <m/>
    <m/>
    <m/>
    <m/>
    <m/>
    <x v="6"/>
    <x v="31"/>
    <m/>
    <m/>
    <x v="2"/>
    <s v="Sin respuesta"/>
    <n v="12"/>
    <s v=" "/>
    <m/>
    <m/>
    <m/>
    <m/>
    <m/>
    <m/>
    <n v="1"/>
  </r>
  <r>
    <n v="3419"/>
    <m/>
    <m/>
    <m/>
    <m/>
    <m/>
    <m/>
    <m/>
    <x v="6"/>
    <x v="31"/>
    <m/>
    <m/>
    <x v="2"/>
    <s v="Sin respuesta"/>
    <n v="12"/>
    <s v=" "/>
    <m/>
    <m/>
    <m/>
    <m/>
    <m/>
    <m/>
    <n v="1"/>
  </r>
  <r>
    <n v="3420"/>
    <m/>
    <m/>
    <m/>
    <m/>
    <m/>
    <m/>
    <m/>
    <x v="6"/>
    <x v="31"/>
    <m/>
    <m/>
    <x v="2"/>
    <s v="Sin respuesta"/>
    <n v="12"/>
    <s v=" "/>
    <m/>
    <m/>
    <m/>
    <m/>
    <m/>
    <m/>
    <n v="1"/>
  </r>
  <r>
    <n v="3421"/>
    <m/>
    <m/>
    <m/>
    <m/>
    <m/>
    <m/>
    <m/>
    <x v="6"/>
    <x v="31"/>
    <m/>
    <m/>
    <x v="2"/>
    <s v="Sin respuesta"/>
    <n v="12"/>
    <s v=" "/>
    <m/>
    <m/>
    <m/>
    <m/>
    <m/>
    <m/>
    <n v="1"/>
  </r>
  <r>
    <n v="3422"/>
    <m/>
    <m/>
    <m/>
    <m/>
    <m/>
    <m/>
    <m/>
    <x v="6"/>
    <x v="31"/>
    <m/>
    <m/>
    <x v="2"/>
    <s v="Sin respuesta"/>
    <n v="12"/>
    <s v=" "/>
    <m/>
    <m/>
    <m/>
    <m/>
    <m/>
    <m/>
    <n v="1"/>
  </r>
  <r>
    <n v="3423"/>
    <m/>
    <m/>
    <m/>
    <m/>
    <m/>
    <m/>
    <m/>
    <x v="6"/>
    <x v="31"/>
    <m/>
    <m/>
    <x v="2"/>
    <s v="Sin respuesta"/>
    <n v="12"/>
    <s v=" "/>
    <m/>
    <m/>
    <m/>
    <m/>
    <m/>
    <m/>
    <n v="1"/>
  </r>
  <r>
    <n v="3424"/>
    <m/>
    <m/>
    <m/>
    <m/>
    <m/>
    <m/>
    <m/>
    <x v="6"/>
    <x v="31"/>
    <m/>
    <m/>
    <x v="2"/>
    <s v="Sin respuesta"/>
    <n v="12"/>
    <s v=" "/>
    <m/>
    <m/>
    <m/>
    <m/>
    <m/>
    <m/>
    <n v="1"/>
  </r>
  <r>
    <n v="3425"/>
    <m/>
    <m/>
    <m/>
    <m/>
    <m/>
    <m/>
    <m/>
    <x v="6"/>
    <x v="31"/>
    <m/>
    <m/>
    <x v="2"/>
    <s v="Sin respuesta"/>
    <n v="12"/>
    <s v=" "/>
    <m/>
    <m/>
    <m/>
    <m/>
    <m/>
    <m/>
    <n v="1"/>
  </r>
  <r>
    <n v="3426"/>
    <m/>
    <m/>
    <m/>
    <m/>
    <m/>
    <m/>
    <m/>
    <x v="6"/>
    <x v="31"/>
    <m/>
    <m/>
    <x v="2"/>
    <s v="Sin respuesta"/>
    <n v="12"/>
    <s v=" "/>
    <m/>
    <m/>
    <m/>
    <m/>
    <m/>
    <m/>
    <n v="1"/>
  </r>
  <r>
    <n v="3427"/>
    <m/>
    <m/>
    <m/>
    <m/>
    <m/>
    <m/>
    <m/>
    <x v="6"/>
    <x v="31"/>
    <m/>
    <m/>
    <x v="2"/>
    <s v="Sin respuesta"/>
    <n v="12"/>
    <s v=" "/>
    <m/>
    <m/>
    <m/>
    <m/>
    <m/>
    <m/>
    <n v="1"/>
  </r>
  <r>
    <n v="3428"/>
    <m/>
    <m/>
    <m/>
    <m/>
    <m/>
    <m/>
    <m/>
    <x v="6"/>
    <x v="31"/>
    <m/>
    <m/>
    <x v="2"/>
    <s v="Sin respuesta"/>
    <n v="12"/>
    <s v=" "/>
    <m/>
    <m/>
    <m/>
    <m/>
    <m/>
    <m/>
    <n v="1"/>
  </r>
  <r>
    <n v="3429"/>
    <m/>
    <m/>
    <m/>
    <m/>
    <m/>
    <m/>
    <m/>
    <x v="6"/>
    <x v="31"/>
    <m/>
    <m/>
    <x v="2"/>
    <s v="Sin respuesta"/>
    <n v="12"/>
    <s v=" "/>
    <m/>
    <m/>
    <m/>
    <m/>
    <m/>
    <m/>
    <n v="1"/>
  </r>
  <r>
    <n v="3430"/>
    <m/>
    <m/>
    <m/>
    <m/>
    <m/>
    <m/>
    <m/>
    <x v="6"/>
    <x v="31"/>
    <m/>
    <m/>
    <x v="2"/>
    <s v="Sin respuesta"/>
    <n v="12"/>
    <s v=" "/>
    <m/>
    <m/>
    <m/>
    <m/>
    <m/>
    <m/>
    <n v="1"/>
  </r>
  <r>
    <n v="3431"/>
    <m/>
    <m/>
    <m/>
    <m/>
    <m/>
    <m/>
    <m/>
    <x v="6"/>
    <x v="31"/>
    <m/>
    <m/>
    <x v="2"/>
    <s v="Sin respuesta"/>
    <n v="12"/>
    <s v=" "/>
    <m/>
    <m/>
    <m/>
    <m/>
    <m/>
    <m/>
    <n v="1"/>
  </r>
  <r>
    <n v="3432"/>
    <m/>
    <m/>
    <m/>
    <m/>
    <m/>
    <m/>
    <m/>
    <x v="6"/>
    <x v="31"/>
    <m/>
    <m/>
    <x v="2"/>
    <s v="Sin respuesta"/>
    <n v="12"/>
    <s v=" "/>
    <m/>
    <m/>
    <m/>
    <m/>
    <m/>
    <m/>
    <n v="1"/>
  </r>
  <r>
    <n v="3433"/>
    <m/>
    <m/>
    <m/>
    <m/>
    <m/>
    <m/>
    <m/>
    <x v="6"/>
    <x v="31"/>
    <m/>
    <m/>
    <x v="2"/>
    <s v="Sin respuesta"/>
    <n v="12"/>
    <s v=" "/>
    <m/>
    <m/>
    <m/>
    <m/>
    <m/>
    <m/>
    <n v="1"/>
  </r>
  <r>
    <n v="3434"/>
    <m/>
    <m/>
    <m/>
    <m/>
    <m/>
    <m/>
    <m/>
    <x v="6"/>
    <x v="31"/>
    <m/>
    <m/>
    <x v="2"/>
    <s v="Sin respuesta"/>
    <n v="12"/>
    <s v=" "/>
    <m/>
    <m/>
    <m/>
    <m/>
    <m/>
    <m/>
    <n v="1"/>
  </r>
  <r>
    <n v="3435"/>
    <m/>
    <m/>
    <m/>
    <m/>
    <m/>
    <m/>
    <m/>
    <x v="6"/>
    <x v="31"/>
    <m/>
    <m/>
    <x v="2"/>
    <s v="Sin respuesta"/>
    <n v="12"/>
    <s v=" "/>
    <m/>
    <m/>
    <m/>
    <m/>
    <m/>
    <m/>
    <n v="1"/>
  </r>
  <r>
    <n v="3436"/>
    <m/>
    <m/>
    <m/>
    <m/>
    <m/>
    <m/>
    <m/>
    <x v="6"/>
    <x v="31"/>
    <m/>
    <m/>
    <x v="2"/>
    <s v="Sin respuesta"/>
    <n v="12"/>
    <s v=" "/>
    <m/>
    <m/>
    <m/>
    <m/>
    <m/>
    <m/>
    <n v="1"/>
  </r>
  <r>
    <n v="3437"/>
    <m/>
    <m/>
    <m/>
    <m/>
    <m/>
    <m/>
    <m/>
    <x v="6"/>
    <x v="31"/>
    <m/>
    <m/>
    <x v="2"/>
    <s v="Sin respuesta"/>
    <n v="12"/>
    <s v=" "/>
    <m/>
    <m/>
    <m/>
    <m/>
    <m/>
    <m/>
    <n v="1"/>
  </r>
  <r>
    <n v="3438"/>
    <m/>
    <m/>
    <m/>
    <m/>
    <m/>
    <m/>
    <m/>
    <x v="6"/>
    <x v="31"/>
    <m/>
    <m/>
    <x v="2"/>
    <s v="Sin respuesta"/>
    <n v="12"/>
    <s v=" "/>
    <m/>
    <m/>
    <m/>
    <m/>
    <m/>
    <m/>
    <n v="1"/>
  </r>
  <r>
    <n v="3439"/>
    <m/>
    <m/>
    <m/>
    <m/>
    <m/>
    <m/>
    <m/>
    <x v="6"/>
    <x v="31"/>
    <m/>
    <m/>
    <x v="2"/>
    <s v="Sin respuesta"/>
    <n v="12"/>
    <s v=" "/>
    <m/>
    <m/>
    <m/>
    <m/>
    <m/>
    <m/>
    <n v="1"/>
  </r>
  <r>
    <n v="3440"/>
    <m/>
    <m/>
    <m/>
    <m/>
    <m/>
    <m/>
    <m/>
    <x v="6"/>
    <x v="31"/>
    <m/>
    <m/>
    <x v="2"/>
    <s v="Sin respuesta"/>
    <n v="12"/>
    <s v=" "/>
    <m/>
    <m/>
    <m/>
    <m/>
    <m/>
    <m/>
    <n v="1"/>
  </r>
  <r>
    <n v="3441"/>
    <m/>
    <m/>
    <m/>
    <m/>
    <m/>
    <m/>
    <m/>
    <x v="6"/>
    <x v="31"/>
    <m/>
    <m/>
    <x v="2"/>
    <s v="Sin respuesta"/>
    <n v="12"/>
    <s v=" "/>
    <m/>
    <m/>
    <m/>
    <m/>
    <m/>
    <m/>
    <n v="1"/>
  </r>
  <r>
    <n v="3442"/>
    <m/>
    <m/>
    <m/>
    <m/>
    <m/>
    <m/>
    <m/>
    <x v="6"/>
    <x v="31"/>
    <m/>
    <m/>
    <x v="2"/>
    <s v="Sin respuesta"/>
    <n v="12"/>
    <s v=" "/>
    <m/>
    <m/>
    <m/>
    <m/>
    <m/>
    <m/>
    <n v="1"/>
  </r>
  <r>
    <n v="3443"/>
    <m/>
    <m/>
    <m/>
    <m/>
    <m/>
    <m/>
    <m/>
    <x v="6"/>
    <x v="31"/>
    <m/>
    <m/>
    <x v="2"/>
    <s v="Sin respuesta"/>
    <n v="12"/>
    <s v=" "/>
    <m/>
    <m/>
    <m/>
    <m/>
    <m/>
    <m/>
    <n v="1"/>
  </r>
  <r>
    <n v="3444"/>
    <m/>
    <m/>
    <m/>
    <m/>
    <m/>
    <m/>
    <m/>
    <x v="6"/>
    <x v="31"/>
    <m/>
    <m/>
    <x v="2"/>
    <s v="Sin respuesta"/>
    <n v="12"/>
    <s v=" "/>
    <m/>
    <m/>
    <m/>
    <m/>
    <m/>
    <m/>
    <n v="1"/>
  </r>
  <r>
    <n v="3445"/>
    <m/>
    <m/>
    <m/>
    <m/>
    <m/>
    <m/>
    <m/>
    <x v="6"/>
    <x v="31"/>
    <m/>
    <m/>
    <x v="2"/>
    <s v="Sin respuesta"/>
    <n v="12"/>
    <s v=" "/>
    <m/>
    <m/>
    <m/>
    <m/>
    <m/>
    <m/>
    <n v="1"/>
  </r>
  <r>
    <n v="3446"/>
    <m/>
    <m/>
    <m/>
    <m/>
    <m/>
    <m/>
    <m/>
    <x v="6"/>
    <x v="31"/>
    <m/>
    <m/>
    <x v="2"/>
    <s v="Sin respuesta"/>
    <n v="12"/>
    <s v=" "/>
    <m/>
    <m/>
    <m/>
    <m/>
    <m/>
    <m/>
    <n v="1"/>
  </r>
  <r>
    <n v="3447"/>
    <m/>
    <m/>
    <m/>
    <m/>
    <m/>
    <m/>
    <m/>
    <x v="6"/>
    <x v="31"/>
    <m/>
    <m/>
    <x v="2"/>
    <s v="Sin respuesta"/>
    <n v="12"/>
    <s v=" "/>
    <m/>
    <m/>
    <m/>
    <m/>
    <m/>
    <m/>
    <n v="1"/>
  </r>
  <r>
    <n v="3448"/>
    <m/>
    <m/>
    <m/>
    <m/>
    <m/>
    <m/>
    <m/>
    <x v="6"/>
    <x v="31"/>
    <m/>
    <m/>
    <x v="2"/>
    <s v="Sin respuesta"/>
    <n v="12"/>
    <s v=" "/>
    <m/>
    <m/>
    <m/>
    <m/>
    <m/>
    <m/>
    <n v="1"/>
  </r>
  <r>
    <n v="3449"/>
    <m/>
    <m/>
    <m/>
    <m/>
    <m/>
    <m/>
    <m/>
    <x v="6"/>
    <x v="31"/>
    <m/>
    <m/>
    <x v="2"/>
    <s v="Sin respuesta"/>
    <n v="12"/>
    <s v=" "/>
    <m/>
    <m/>
    <m/>
    <m/>
    <m/>
    <m/>
    <n v="1"/>
  </r>
  <r>
    <n v="3450"/>
    <m/>
    <m/>
    <m/>
    <m/>
    <m/>
    <m/>
    <m/>
    <x v="6"/>
    <x v="31"/>
    <m/>
    <m/>
    <x v="2"/>
    <s v="Sin respuesta"/>
    <n v="12"/>
    <s v=" "/>
    <m/>
    <m/>
    <m/>
    <m/>
    <m/>
    <m/>
    <n v="1"/>
  </r>
  <r>
    <n v="3451"/>
    <m/>
    <m/>
    <m/>
    <m/>
    <m/>
    <m/>
    <m/>
    <x v="6"/>
    <x v="31"/>
    <m/>
    <m/>
    <x v="2"/>
    <s v="Sin respuesta"/>
    <n v="12"/>
    <s v=" "/>
    <m/>
    <m/>
    <m/>
    <m/>
    <m/>
    <m/>
    <n v="1"/>
  </r>
  <r>
    <n v="3452"/>
    <m/>
    <m/>
    <m/>
    <m/>
    <m/>
    <m/>
    <m/>
    <x v="6"/>
    <x v="31"/>
    <m/>
    <m/>
    <x v="2"/>
    <s v="Sin respuesta"/>
    <n v="12"/>
    <s v=" "/>
    <m/>
    <m/>
    <m/>
    <m/>
    <m/>
    <m/>
    <n v="1"/>
  </r>
  <r>
    <n v="3453"/>
    <m/>
    <m/>
    <m/>
    <m/>
    <m/>
    <m/>
    <m/>
    <x v="6"/>
    <x v="31"/>
    <m/>
    <m/>
    <x v="2"/>
    <s v="Sin respuesta"/>
    <n v="12"/>
    <s v=" "/>
    <m/>
    <m/>
    <m/>
    <m/>
    <m/>
    <m/>
    <n v="1"/>
  </r>
  <r>
    <n v="3454"/>
    <m/>
    <m/>
    <m/>
    <m/>
    <m/>
    <m/>
    <m/>
    <x v="6"/>
    <x v="31"/>
    <m/>
    <m/>
    <x v="2"/>
    <s v="Sin respuesta"/>
    <n v="12"/>
    <s v=" "/>
    <m/>
    <m/>
    <m/>
    <m/>
    <m/>
    <m/>
    <n v="1"/>
  </r>
  <r>
    <n v="3455"/>
    <m/>
    <m/>
    <m/>
    <m/>
    <m/>
    <m/>
    <m/>
    <x v="6"/>
    <x v="31"/>
    <m/>
    <m/>
    <x v="2"/>
    <s v="Sin respuesta"/>
    <n v="12"/>
    <s v=" "/>
    <m/>
    <m/>
    <m/>
    <m/>
    <m/>
    <m/>
    <n v="1"/>
  </r>
  <r>
    <n v="3456"/>
    <m/>
    <m/>
    <m/>
    <m/>
    <m/>
    <m/>
    <m/>
    <x v="6"/>
    <x v="31"/>
    <m/>
    <m/>
    <x v="2"/>
    <s v="Sin respuesta"/>
    <n v="12"/>
    <s v=" "/>
    <m/>
    <m/>
    <m/>
    <m/>
    <m/>
    <m/>
    <n v="1"/>
  </r>
  <r>
    <n v="3457"/>
    <m/>
    <m/>
    <m/>
    <m/>
    <m/>
    <m/>
    <m/>
    <x v="6"/>
    <x v="31"/>
    <m/>
    <m/>
    <x v="2"/>
    <s v="Sin respuesta"/>
    <n v="12"/>
    <s v=" "/>
    <m/>
    <m/>
    <m/>
    <m/>
    <m/>
    <m/>
    <n v="1"/>
  </r>
  <r>
    <n v="3458"/>
    <m/>
    <m/>
    <m/>
    <m/>
    <m/>
    <m/>
    <m/>
    <x v="6"/>
    <x v="31"/>
    <m/>
    <m/>
    <x v="2"/>
    <s v="Sin respuesta"/>
    <n v="12"/>
    <s v=" "/>
    <m/>
    <m/>
    <m/>
    <m/>
    <m/>
    <m/>
    <n v="1"/>
  </r>
  <r>
    <n v="3459"/>
    <m/>
    <m/>
    <m/>
    <m/>
    <m/>
    <m/>
    <m/>
    <x v="6"/>
    <x v="31"/>
    <m/>
    <m/>
    <x v="2"/>
    <s v="Sin respuesta"/>
    <n v="12"/>
    <s v=" "/>
    <m/>
    <m/>
    <m/>
    <m/>
    <m/>
    <m/>
    <n v="1"/>
  </r>
  <r>
    <n v="3460"/>
    <m/>
    <m/>
    <m/>
    <m/>
    <m/>
    <m/>
    <m/>
    <x v="6"/>
    <x v="31"/>
    <m/>
    <m/>
    <x v="2"/>
    <s v="Sin respuesta"/>
    <n v="12"/>
    <s v=" "/>
    <m/>
    <m/>
    <m/>
    <m/>
    <m/>
    <m/>
    <n v="1"/>
  </r>
  <r>
    <n v="3461"/>
    <m/>
    <m/>
    <m/>
    <m/>
    <m/>
    <m/>
    <m/>
    <x v="6"/>
    <x v="31"/>
    <m/>
    <m/>
    <x v="2"/>
    <s v="Sin respuesta"/>
    <n v="12"/>
    <s v=" "/>
    <m/>
    <m/>
    <m/>
    <m/>
    <m/>
    <m/>
    <n v="1"/>
  </r>
  <r>
    <n v="3462"/>
    <m/>
    <m/>
    <m/>
    <m/>
    <m/>
    <m/>
    <m/>
    <x v="6"/>
    <x v="31"/>
    <m/>
    <m/>
    <x v="2"/>
    <s v="Sin respuesta"/>
    <n v="12"/>
    <s v=" "/>
    <m/>
    <m/>
    <m/>
    <m/>
    <m/>
    <m/>
    <n v="1"/>
  </r>
  <r>
    <n v="3463"/>
    <m/>
    <m/>
    <m/>
    <m/>
    <m/>
    <m/>
    <m/>
    <x v="6"/>
    <x v="31"/>
    <m/>
    <m/>
    <x v="2"/>
    <s v="Sin respuesta"/>
    <n v="12"/>
    <s v=" "/>
    <m/>
    <m/>
    <m/>
    <m/>
    <m/>
    <m/>
    <n v="1"/>
  </r>
  <r>
    <n v="3464"/>
    <m/>
    <m/>
    <m/>
    <m/>
    <m/>
    <m/>
    <m/>
    <x v="6"/>
    <x v="31"/>
    <m/>
    <m/>
    <x v="2"/>
    <s v="Sin respuesta"/>
    <n v="12"/>
    <s v=" "/>
    <m/>
    <m/>
    <m/>
    <m/>
    <m/>
    <m/>
    <n v="1"/>
  </r>
  <r>
    <n v="3465"/>
    <m/>
    <m/>
    <m/>
    <m/>
    <m/>
    <m/>
    <m/>
    <x v="6"/>
    <x v="31"/>
    <m/>
    <m/>
    <x v="2"/>
    <s v="Sin respuesta"/>
    <n v="12"/>
    <s v=" "/>
    <m/>
    <m/>
    <m/>
    <m/>
    <m/>
    <m/>
    <n v="1"/>
  </r>
  <r>
    <n v="3466"/>
    <m/>
    <m/>
    <m/>
    <m/>
    <m/>
    <m/>
    <m/>
    <x v="6"/>
    <x v="31"/>
    <m/>
    <m/>
    <x v="2"/>
    <s v="Sin respuesta"/>
    <n v="12"/>
    <s v=" "/>
    <m/>
    <m/>
    <m/>
    <m/>
    <m/>
    <m/>
    <n v="1"/>
  </r>
  <r>
    <n v="3467"/>
    <m/>
    <m/>
    <m/>
    <m/>
    <m/>
    <m/>
    <m/>
    <x v="6"/>
    <x v="31"/>
    <m/>
    <m/>
    <x v="2"/>
    <s v="Sin respuesta"/>
    <n v="12"/>
    <s v=" "/>
    <m/>
    <m/>
    <m/>
    <m/>
    <m/>
    <m/>
    <n v="1"/>
  </r>
  <r>
    <n v="3468"/>
    <m/>
    <m/>
    <m/>
    <m/>
    <m/>
    <m/>
    <m/>
    <x v="6"/>
    <x v="31"/>
    <m/>
    <m/>
    <x v="2"/>
    <s v="Sin respuesta"/>
    <n v="12"/>
    <s v=" "/>
    <m/>
    <m/>
    <m/>
    <m/>
    <m/>
    <m/>
    <n v="1"/>
  </r>
  <r>
    <n v="3469"/>
    <m/>
    <m/>
    <m/>
    <m/>
    <m/>
    <m/>
    <m/>
    <x v="6"/>
    <x v="31"/>
    <m/>
    <m/>
    <x v="2"/>
    <s v="Sin respuesta"/>
    <n v="12"/>
    <s v=" "/>
    <m/>
    <m/>
    <m/>
    <m/>
    <m/>
    <m/>
    <n v="1"/>
  </r>
  <r>
    <n v="3470"/>
    <m/>
    <m/>
    <m/>
    <m/>
    <m/>
    <m/>
    <m/>
    <x v="6"/>
    <x v="31"/>
    <m/>
    <m/>
    <x v="2"/>
    <s v="Sin respuesta"/>
    <n v="12"/>
    <s v=" "/>
    <m/>
    <m/>
    <m/>
    <m/>
    <m/>
    <m/>
    <n v="1"/>
  </r>
  <r>
    <n v="3471"/>
    <m/>
    <m/>
    <m/>
    <m/>
    <m/>
    <m/>
    <m/>
    <x v="6"/>
    <x v="31"/>
    <m/>
    <m/>
    <x v="2"/>
    <s v="Sin respuesta"/>
    <n v="12"/>
    <s v=" "/>
    <m/>
    <m/>
    <m/>
    <m/>
    <m/>
    <m/>
    <n v="1"/>
  </r>
  <r>
    <n v="3472"/>
    <m/>
    <m/>
    <m/>
    <m/>
    <m/>
    <m/>
    <m/>
    <x v="6"/>
    <x v="31"/>
    <m/>
    <m/>
    <x v="2"/>
    <s v="Sin respuesta"/>
    <n v="12"/>
    <s v=" "/>
    <m/>
    <m/>
    <m/>
    <m/>
    <m/>
    <m/>
    <n v="1"/>
  </r>
  <r>
    <n v="3473"/>
    <m/>
    <m/>
    <m/>
    <m/>
    <m/>
    <m/>
    <m/>
    <x v="6"/>
    <x v="31"/>
    <m/>
    <m/>
    <x v="2"/>
    <s v="Sin respuesta"/>
    <n v="12"/>
    <s v=" "/>
    <m/>
    <m/>
    <m/>
    <m/>
    <m/>
    <m/>
    <n v="1"/>
  </r>
  <r>
    <n v="3474"/>
    <m/>
    <m/>
    <m/>
    <m/>
    <m/>
    <m/>
    <m/>
    <x v="6"/>
    <x v="31"/>
    <m/>
    <m/>
    <x v="2"/>
    <s v="Sin respuesta"/>
    <n v="12"/>
    <s v=" "/>
    <m/>
    <m/>
    <m/>
    <m/>
    <m/>
    <m/>
    <n v="1"/>
  </r>
  <r>
    <n v="3475"/>
    <m/>
    <m/>
    <m/>
    <m/>
    <m/>
    <m/>
    <m/>
    <x v="6"/>
    <x v="31"/>
    <m/>
    <m/>
    <x v="2"/>
    <s v="Sin respuesta"/>
    <n v="12"/>
    <s v=" "/>
    <m/>
    <m/>
    <m/>
    <m/>
    <m/>
    <m/>
    <n v="1"/>
  </r>
  <r>
    <n v="3476"/>
    <m/>
    <m/>
    <m/>
    <m/>
    <m/>
    <m/>
    <m/>
    <x v="6"/>
    <x v="31"/>
    <m/>
    <m/>
    <x v="2"/>
    <s v="Sin respuesta"/>
    <n v="12"/>
    <s v=" "/>
    <m/>
    <m/>
    <m/>
    <m/>
    <m/>
    <m/>
    <n v="1"/>
  </r>
  <r>
    <n v="3477"/>
    <m/>
    <m/>
    <m/>
    <m/>
    <m/>
    <m/>
    <m/>
    <x v="6"/>
    <x v="31"/>
    <m/>
    <m/>
    <x v="2"/>
    <s v="Sin respuesta"/>
    <n v="12"/>
    <s v=" "/>
    <m/>
    <m/>
    <m/>
    <m/>
    <m/>
    <m/>
    <n v="1"/>
  </r>
  <r>
    <n v="3478"/>
    <m/>
    <m/>
    <m/>
    <m/>
    <m/>
    <m/>
    <m/>
    <x v="6"/>
    <x v="31"/>
    <m/>
    <m/>
    <x v="2"/>
    <s v="Sin respuesta"/>
    <n v="12"/>
    <s v=" "/>
    <m/>
    <m/>
    <m/>
    <m/>
    <m/>
    <m/>
    <n v="1"/>
  </r>
  <r>
    <n v="3479"/>
    <m/>
    <m/>
    <m/>
    <m/>
    <m/>
    <m/>
    <m/>
    <x v="6"/>
    <x v="31"/>
    <m/>
    <m/>
    <x v="2"/>
    <s v="Sin respuesta"/>
    <n v="12"/>
    <s v=" "/>
    <m/>
    <m/>
    <m/>
    <m/>
    <m/>
    <m/>
    <n v="1"/>
  </r>
  <r>
    <n v="3480"/>
    <m/>
    <m/>
    <m/>
    <m/>
    <m/>
    <m/>
    <m/>
    <x v="6"/>
    <x v="31"/>
    <m/>
    <m/>
    <x v="2"/>
    <s v="Sin respuesta"/>
    <n v="12"/>
    <s v=" "/>
    <m/>
    <m/>
    <m/>
    <m/>
    <m/>
    <m/>
    <n v="1"/>
  </r>
  <r>
    <n v="3481"/>
    <m/>
    <m/>
    <m/>
    <m/>
    <m/>
    <m/>
    <m/>
    <x v="6"/>
    <x v="31"/>
    <m/>
    <m/>
    <x v="2"/>
    <s v="Sin respuesta"/>
    <n v="12"/>
    <s v=" "/>
    <m/>
    <m/>
    <m/>
    <m/>
    <m/>
    <m/>
    <n v="1"/>
  </r>
  <r>
    <n v="3482"/>
    <m/>
    <m/>
    <m/>
    <m/>
    <m/>
    <m/>
    <m/>
    <x v="6"/>
    <x v="31"/>
    <m/>
    <m/>
    <x v="2"/>
    <s v="Sin respuesta"/>
    <n v="12"/>
    <s v=" "/>
    <m/>
    <m/>
    <m/>
    <m/>
    <m/>
    <m/>
    <n v="1"/>
  </r>
  <r>
    <n v="3483"/>
    <m/>
    <m/>
    <m/>
    <m/>
    <m/>
    <m/>
    <m/>
    <x v="6"/>
    <x v="31"/>
    <m/>
    <m/>
    <x v="2"/>
    <s v="Sin respuesta"/>
    <n v="12"/>
    <s v=" "/>
    <m/>
    <m/>
    <m/>
    <m/>
    <m/>
    <m/>
    <n v="1"/>
  </r>
  <r>
    <n v="3484"/>
    <m/>
    <m/>
    <m/>
    <m/>
    <m/>
    <m/>
    <m/>
    <x v="6"/>
    <x v="31"/>
    <m/>
    <m/>
    <x v="2"/>
    <s v="Sin respuesta"/>
    <n v="12"/>
    <s v=" "/>
    <m/>
    <m/>
    <m/>
    <m/>
    <m/>
    <m/>
    <n v="1"/>
  </r>
  <r>
    <n v="3485"/>
    <m/>
    <m/>
    <m/>
    <m/>
    <m/>
    <m/>
    <m/>
    <x v="6"/>
    <x v="31"/>
    <m/>
    <m/>
    <x v="2"/>
    <s v="Sin respuesta"/>
    <n v="12"/>
    <s v=" "/>
    <m/>
    <m/>
    <m/>
    <m/>
    <m/>
    <m/>
    <n v="1"/>
  </r>
  <r>
    <n v="3486"/>
    <m/>
    <m/>
    <m/>
    <m/>
    <m/>
    <m/>
    <m/>
    <x v="6"/>
    <x v="31"/>
    <m/>
    <m/>
    <x v="2"/>
    <s v="Sin respuesta"/>
    <n v="12"/>
    <s v=" "/>
    <m/>
    <m/>
    <m/>
    <m/>
    <m/>
    <m/>
    <n v="1"/>
  </r>
  <r>
    <n v="3487"/>
    <m/>
    <m/>
    <m/>
    <m/>
    <m/>
    <m/>
    <m/>
    <x v="6"/>
    <x v="31"/>
    <m/>
    <m/>
    <x v="2"/>
    <s v="Sin respuesta"/>
    <n v="12"/>
    <s v=" "/>
    <m/>
    <m/>
    <m/>
    <m/>
    <m/>
    <m/>
    <n v="1"/>
  </r>
  <r>
    <n v="3488"/>
    <m/>
    <m/>
    <m/>
    <m/>
    <m/>
    <m/>
    <m/>
    <x v="6"/>
    <x v="31"/>
    <m/>
    <m/>
    <x v="2"/>
    <s v="Sin respuesta"/>
    <n v="12"/>
    <s v=" "/>
    <m/>
    <m/>
    <m/>
    <m/>
    <m/>
    <m/>
    <n v="1"/>
  </r>
  <r>
    <n v="3489"/>
    <m/>
    <m/>
    <m/>
    <m/>
    <m/>
    <m/>
    <m/>
    <x v="6"/>
    <x v="31"/>
    <m/>
    <m/>
    <x v="2"/>
    <s v="Sin respuesta"/>
    <n v="12"/>
    <s v=" "/>
    <m/>
    <m/>
    <m/>
    <m/>
    <m/>
    <m/>
    <n v="1"/>
  </r>
  <r>
    <n v="3490"/>
    <m/>
    <m/>
    <m/>
    <m/>
    <m/>
    <m/>
    <m/>
    <x v="6"/>
    <x v="31"/>
    <m/>
    <m/>
    <x v="2"/>
    <s v="Sin respuesta"/>
    <n v="12"/>
    <s v=" "/>
    <m/>
    <m/>
    <m/>
    <m/>
    <m/>
    <m/>
    <n v="1"/>
  </r>
  <r>
    <n v="3491"/>
    <m/>
    <m/>
    <m/>
    <m/>
    <m/>
    <m/>
    <m/>
    <x v="6"/>
    <x v="31"/>
    <m/>
    <m/>
    <x v="2"/>
    <s v="Sin respuesta"/>
    <n v="12"/>
    <s v=" "/>
    <m/>
    <m/>
    <m/>
    <m/>
    <m/>
    <m/>
    <n v="1"/>
  </r>
  <r>
    <n v="3492"/>
    <m/>
    <m/>
    <m/>
    <m/>
    <m/>
    <m/>
    <m/>
    <x v="6"/>
    <x v="31"/>
    <m/>
    <m/>
    <x v="2"/>
    <s v="Sin respuesta"/>
    <n v="12"/>
    <s v=" "/>
    <m/>
    <m/>
    <m/>
    <m/>
    <m/>
    <m/>
    <n v="1"/>
  </r>
  <r>
    <n v="3493"/>
    <m/>
    <m/>
    <m/>
    <m/>
    <m/>
    <m/>
    <m/>
    <x v="6"/>
    <x v="31"/>
    <m/>
    <m/>
    <x v="2"/>
    <s v="Sin respuesta"/>
    <n v="12"/>
    <s v=" "/>
    <m/>
    <m/>
    <m/>
    <m/>
    <m/>
    <m/>
    <n v="1"/>
  </r>
  <r>
    <n v="3494"/>
    <m/>
    <m/>
    <m/>
    <m/>
    <m/>
    <m/>
    <m/>
    <x v="6"/>
    <x v="31"/>
    <m/>
    <m/>
    <x v="2"/>
    <s v="Sin respuesta"/>
    <n v="12"/>
    <s v=" "/>
    <m/>
    <m/>
    <m/>
    <m/>
    <m/>
    <m/>
    <n v="1"/>
  </r>
  <r>
    <n v="3495"/>
    <m/>
    <m/>
    <m/>
    <m/>
    <m/>
    <m/>
    <m/>
    <x v="6"/>
    <x v="31"/>
    <m/>
    <m/>
    <x v="2"/>
    <s v="Sin respuesta"/>
    <n v="12"/>
    <s v=" "/>
    <m/>
    <m/>
    <m/>
    <m/>
    <m/>
    <m/>
    <n v="1"/>
  </r>
  <r>
    <n v="3496"/>
    <m/>
    <m/>
    <m/>
    <m/>
    <m/>
    <m/>
    <m/>
    <x v="6"/>
    <x v="31"/>
    <m/>
    <m/>
    <x v="2"/>
    <s v="Sin respuesta"/>
    <n v="12"/>
    <s v=" "/>
    <m/>
    <m/>
    <m/>
    <m/>
    <m/>
    <m/>
    <n v="1"/>
  </r>
  <r>
    <n v="3497"/>
    <m/>
    <m/>
    <m/>
    <m/>
    <m/>
    <m/>
    <m/>
    <x v="6"/>
    <x v="31"/>
    <m/>
    <m/>
    <x v="2"/>
    <s v="Sin respuesta"/>
    <n v="12"/>
    <s v=" "/>
    <m/>
    <m/>
    <m/>
    <m/>
    <m/>
    <m/>
    <n v="1"/>
  </r>
  <r>
    <n v="3498"/>
    <m/>
    <m/>
    <m/>
    <m/>
    <m/>
    <m/>
    <m/>
    <x v="6"/>
    <x v="31"/>
    <m/>
    <m/>
    <x v="2"/>
    <s v="Sin respuesta"/>
    <n v="12"/>
    <s v=" "/>
    <m/>
    <m/>
    <m/>
    <m/>
    <m/>
    <m/>
    <n v="1"/>
  </r>
  <r>
    <n v="3499"/>
    <m/>
    <m/>
    <m/>
    <m/>
    <m/>
    <m/>
    <m/>
    <x v="6"/>
    <x v="31"/>
    <m/>
    <m/>
    <x v="2"/>
    <s v="Sin respuesta"/>
    <n v="12"/>
    <s v=" "/>
    <m/>
    <m/>
    <m/>
    <m/>
    <m/>
    <m/>
    <n v="1"/>
  </r>
  <r>
    <n v="3500"/>
    <m/>
    <m/>
    <m/>
    <m/>
    <m/>
    <m/>
    <m/>
    <x v="6"/>
    <x v="31"/>
    <m/>
    <m/>
    <x v="2"/>
    <s v="Sin respuesta"/>
    <n v="12"/>
    <s v=" "/>
    <m/>
    <m/>
    <m/>
    <m/>
    <m/>
    <m/>
    <n v="1"/>
  </r>
  <r>
    <n v="3501"/>
    <m/>
    <m/>
    <m/>
    <m/>
    <m/>
    <m/>
    <m/>
    <x v="6"/>
    <x v="31"/>
    <m/>
    <m/>
    <x v="2"/>
    <s v="Sin respuesta"/>
    <n v="12"/>
    <s v=" "/>
    <m/>
    <m/>
    <m/>
    <m/>
    <m/>
    <m/>
    <n v="1"/>
  </r>
  <r>
    <n v="3502"/>
    <m/>
    <m/>
    <m/>
    <m/>
    <m/>
    <m/>
    <m/>
    <x v="6"/>
    <x v="31"/>
    <m/>
    <m/>
    <x v="2"/>
    <s v="Sin respuesta"/>
    <n v="12"/>
    <s v=" "/>
    <m/>
    <m/>
    <m/>
    <m/>
    <m/>
    <m/>
    <n v="1"/>
  </r>
  <r>
    <n v="3503"/>
    <m/>
    <m/>
    <m/>
    <m/>
    <m/>
    <m/>
    <m/>
    <x v="6"/>
    <x v="31"/>
    <m/>
    <m/>
    <x v="2"/>
    <s v="Sin respuesta"/>
    <n v="12"/>
    <s v=" "/>
    <m/>
    <m/>
    <m/>
    <m/>
    <m/>
    <m/>
    <n v="1"/>
  </r>
  <r>
    <n v="3504"/>
    <m/>
    <m/>
    <m/>
    <m/>
    <m/>
    <m/>
    <m/>
    <x v="6"/>
    <x v="31"/>
    <m/>
    <m/>
    <x v="2"/>
    <s v="Sin respuesta"/>
    <n v="12"/>
    <s v=" "/>
    <m/>
    <m/>
    <m/>
    <m/>
    <m/>
    <m/>
    <n v="1"/>
  </r>
  <r>
    <n v="3505"/>
    <m/>
    <m/>
    <m/>
    <m/>
    <m/>
    <m/>
    <m/>
    <x v="6"/>
    <x v="31"/>
    <m/>
    <m/>
    <x v="2"/>
    <s v="Sin respuesta"/>
    <n v="12"/>
    <s v=" "/>
    <m/>
    <m/>
    <m/>
    <m/>
    <m/>
    <m/>
    <n v="1"/>
  </r>
  <r>
    <n v="3506"/>
    <m/>
    <m/>
    <m/>
    <m/>
    <m/>
    <m/>
    <m/>
    <x v="6"/>
    <x v="31"/>
    <m/>
    <m/>
    <x v="2"/>
    <s v="Sin respuesta"/>
    <n v="12"/>
    <s v=" "/>
    <m/>
    <m/>
    <m/>
    <m/>
    <m/>
    <m/>
    <n v="1"/>
  </r>
  <r>
    <n v="3507"/>
    <m/>
    <m/>
    <m/>
    <m/>
    <m/>
    <m/>
    <m/>
    <x v="6"/>
    <x v="31"/>
    <m/>
    <m/>
    <x v="2"/>
    <s v="Sin respuesta"/>
    <n v="12"/>
    <s v=" "/>
    <m/>
    <m/>
    <m/>
    <m/>
    <m/>
    <m/>
    <n v="1"/>
  </r>
  <r>
    <n v="3508"/>
    <m/>
    <m/>
    <m/>
    <m/>
    <m/>
    <m/>
    <m/>
    <x v="6"/>
    <x v="31"/>
    <m/>
    <m/>
    <x v="2"/>
    <s v="Sin respuesta"/>
    <n v="12"/>
    <s v=" "/>
    <m/>
    <m/>
    <m/>
    <m/>
    <m/>
    <m/>
    <n v="1"/>
  </r>
  <r>
    <n v="3509"/>
    <m/>
    <m/>
    <m/>
    <m/>
    <m/>
    <m/>
    <m/>
    <x v="6"/>
    <x v="31"/>
    <m/>
    <m/>
    <x v="2"/>
    <s v="Sin respuesta"/>
    <n v="12"/>
    <s v=" "/>
    <m/>
    <m/>
    <m/>
    <m/>
    <m/>
    <m/>
    <n v="1"/>
  </r>
  <r>
    <n v="3510"/>
    <m/>
    <m/>
    <m/>
    <m/>
    <m/>
    <m/>
    <m/>
    <x v="6"/>
    <x v="31"/>
    <m/>
    <m/>
    <x v="2"/>
    <s v="Sin respuesta"/>
    <n v="12"/>
    <s v=" "/>
    <m/>
    <m/>
    <m/>
    <m/>
    <m/>
    <m/>
    <n v="1"/>
  </r>
  <r>
    <n v="3511"/>
    <m/>
    <m/>
    <m/>
    <m/>
    <m/>
    <m/>
    <m/>
    <x v="6"/>
    <x v="31"/>
    <m/>
    <m/>
    <x v="2"/>
    <s v="Sin respuesta"/>
    <n v="12"/>
    <s v=" "/>
    <m/>
    <m/>
    <m/>
    <m/>
    <m/>
    <m/>
    <n v="1"/>
  </r>
  <r>
    <n v="3512"/>
    <m/>
    <m/>
    <m/>
    <m/>
    <m/>
    <m/>
    <m/>
    <x v="6"/>
    <x v="31"/>
    <m/>
    <m/>
    <x v="2"/>
    <s v="Sin respuesta"/>
    <n v="12"/>
    <s v=" "/>
    <m/>
    <m/>
    <m/>
    <m/>
    <m/>
    <m/>
    <n v="1"/>
  </r>
  <r>
    <n v="3513"/>
    <m/>
    <m/>
    <m/>
    <m/>
    <m/>
    <m/>
    <m/>
    <x v="6"/>
    <x v="31"/>
    <m/>
    <m/>
    <x v="2"/>
    <s v="Sin respuesta"/>
    <n v="12"/>
    <s v=" "/>
    <m/>
    <m/>
    <m/>
    <m/>
    <m/>
    <m/>
    <n v="1"/>
  </r>
  <r>
    <n v="3514"/>
    <m/>
    <m/>
    <m/>
    <m/>
    <m/>
    <m/>
    <m/>
    <x v="6"/>
    <x v="31"/>
    <m/>
    <m/>
    <x v="2"/>
    <s v="Sin respuesta"/>
    <n v="12"/>
    <s v=" "/>
    <m/>
    <m/>
    <m/>
    <m/>
    <m/>
    <m/>
    <n v="1"/>
  </r>
  <r>
    <n v="3515"/>
    <m/>
    <m/>
    <m/>
    <m/>
    <m/>
    <m/>
    <m/>
    <x v="6"/>
    <x v="31"/>
    <m/>
    <m/>
    <x v="2"/>
    <s v="Sin respuesta"/>
    <n v="12"/>
    <s v=" "/>
    <m/>
    <m/>
    <m/>
    <m/>
    <m/>
    <m/>
    <n v="1"/>
  </r>
  <r>
    <n v="3516"/>
    <m/>
    <m/>
    <m/>
    <m/>
    <m/>
    <m/>
    <m/>
    <x v="6"/>
    <x v="31"/>
    <m/>
    <m/>
    <x v="2"/>
    <s v="Sin respuesta"/>
    <n v="12"/>
    <s v=" "/>
    <m/>
    <m/>
    <m/>
    <m/>
    <m/>
    <m/>
    <n v="1"/>
  </r>
  <r>
    <n v="3517"/>
    <m/>
    <m/>
    <m/>
    <m/>
    <m/>
    <m/>
    <m/>
    <x v="6"/>
    <x v="31"/>
    <m/>
    <m/>
    <x v="2"/>
    <s v="Sin respuesta"/>
    <n v="12"/>
    <s v=" "/>
    <m/>
    <m/>
    <m/>
    <m/>
    <m/>
    <m/>
    <n v="1"/>
  </r>
  <r>
    <n v="3518"/>
    <m/>
    <m/>
    <m/>
    <m/>
    <m/>
    <m/>
    <m/>
    <x v="6"/>
    <x v="31"/>
    <m/>
    <m/>
    <x v="2"/>
    <s v="Sin respuesta"/>
    <n v="12"/>
    <s v=" "/>
    <m/>
    <m/>
    <m/>
    <m/>
    <m/>
    <m/>
    <n v="1"/>
  </r>
  <r>
    <n v="3519"/>
    <m/>
    <m/>
    <m/>
    <m/>
    <m/>
    <m/>
    <m/>
    <x v="6"/>
    <x v="31"/>
    <m/>
    <m/>
    <x v="2"/>
    <s v="Sin respuesta"/>
    <n v="12"/>
    <s v=" "/>
    <m/>
    <m/>
    <m/>
    <m/>
    <m/>
    <m/>
    <n v="1"/>
  </r>
  <r>
    <n v="3520"/>
    <m/>
    <m/>
    <m/>
    <m/>
    <m/>
    <m/>
    <m/>
    <x v="6"/>
    <x v="31"/>
    <m/>
    <m/>
    <x v="2"/>
    <s v="Sin respuesta"/>
    <n v="12"/>
    <s v=" "/>
    <m/>
    <m/>
    <m/>
    <m/>
    <m/>
    <m/>
    <n v="1"/>
  </r>
  <r>
    <n v="3521"/>
    <m/>
    <m/>
    <m/>
    <m/>
    <m/>
    <m/>
    <m/>
    <x v="6"/>
    <x v="31"/>
    <m/>
    <m/>
    <x v="2"/>
    <s v="Sin respuesta"/>
    <n v="12"/>
    <s v=" "/>
    <m/>
    <m/>
    <m/>
    <m/>
    <m/>
    <m/>
    <n v="1"/>
  </r>
  <r>
    <n v="3522"/>
    <m/>
    <m/>
    <m/>
    <m/>
    <m/>
    <m/>
    <m/>
    <x v="6"/>
    <x v="31"/>
    <m/>
    <m/>
    <x v="2"/>
    <s v="Sin respuesta"/>
    <n v="12"/>
    <s v=" "/>
    <m/>
    <m/>
    <m/>
    <m/>
    <m/>
    <m/>
    <n v="1"/>
  </r>
  <r>
    <n v="3523"/>
    <m/>
    <m/>
    <m/>
    <m/>
    <m/>
    <m/>
    <m/>
    <x v="6"/>
    <x v="31"/>
    <m/>
    <m/>
    <x v="2"/>
    <s v="Sin respuesta"/>
    <n v="12"/>
    <s v=" "/>
    <m/>
    <m/>
    <m/>
    <m/>
    <m/>
    <m/>
    <n v="1"/>
  </r>
  <r>
    <n v="3524"/>
    <m/>
    <m/>
    <m/>
    <m/>
    <m/>
    <m/>
    <m/>
    <x v="6"/>
    <x v="31"/>
    <m/>
    <m/>
    <x v="2"/>
    <s v="Sin respuesta"/>
    <n v="12"/>
    <s v=" "/>
    <m/>
    <m/>
    <m/>
    <m/>
    <m/>
    <m/>
    <n v="1"/>
  </r>
  <r>
    <n v="3525"/>
    <m/>
    <m/>
    <m/>
    <m/>
    <m/>
    <m/>
    <m/>
    <x v="6"/>
    <x v="31"/>
    <m/>
    <m/>
    <x v="2"/>
    <s v="Sin respuesta"/>
    <n v="12"/>
    <s v=" "/>
    <m/>
    <m/>
    <m/>
    <m/>
    <m/>
    <m/>
    <n v="1"/>
  </r>
  <r>
    <n v="3526"/>
    <m/>
    <m/>
    <m/>
    <m/>
    <m/>
    <m/>
    <m/>
    <x v="6"/>
    <x v="31"/>
    <m/>
    <m/>
    <x v="2"/>
    <s v="Sin respuesta"/>
    <n v="12"/>
    <s v=" "/>
    <m/>
    <m/>
    <m/>
    <m/>
    <m/>
    <m/>
    <n v="1"/>
  </r>
  <r>
    <n v="3527"/>
    <m/>
    <m/>
    <m/>
    <m/>
    <m/>
    <m/>
    <m/>
    <x v="6"/>
    <x v="31"/>
    <m/>
    <m/>
    <x v="2"/>
    <s v="Sin respuesta"/>
    <n v="12"/>
    <s v=" "/>
    <m/>
    <m/>
    <m/>
    <m/>
    <m/>
    <m/>
    <n v="1"/>
  </r>
  <r>
    <n v="3528"/>
    <m/>
    <m/>
    <m/>
    <m/>
    <m/>
    <m/>
    <m/>
    <x v="6"/>
    <x v="31"/>
    <m/>
    <m/>
    <x v="2"/>
    <s v="Sin respuesta"/>
    <n v="12"/>
    <s v=" "/>
    <m/>
    <m/>
    <m/>
    <m/>
    <m/>
    <m/>
    <n v="1"/>
  </r>
  <r>
    <n v="3529"/>
    <m/>
    <m/>
    <m/>
    <m/>
    <m/>
    <m/>
    <m/>
    <x v="6"/>
    <x v="31"/>
    <m/>
    <m/>
    <x v="2"/>
    <s v="Sin respuesta"/>
    <n v="12"/>
    <s v=" "/>
    <m/>
    <m/>
    <m/>
    <m/>
    <m/>
    <m/>
    <n v="1"/>
  </r>
  <r>
    <n v="3530"/>
    <m/>
    <m/>
    <m/>
    <m/>
    <m/>
    <m/>
    <m/>
    <x v="6"/>
    <x v="31"/>
    <m/>
    <m/>
    <x v="2"/>
    <s v="Sin respuesta"/>
    <n v="12"/>
    <s v=" "/>
    <m/>
    <m/>
    <m/>
    <m/>
    <m/>
    <m/>
    <n v="1"/>
  </r>
  <r>
    <n v="3531"/>
    <m/>
    <m/>
    <m/>
    <m/>
    <m/>
    <m/>
    <m/>
    <x v="6"/>
    <x v="31"/>
    <m/>
    <m/>
    <x v="2"/>
    <s v="Sin respuesta"/>
    <n v="12"/>
    <s v=" "/>
    <m/>
    <m/>
    <m/>
    <m/>
    <m/>
    <m/>
    <n v="1"/>
  </r>
  <r>
    <n v="3532"/>
    <m/>
    <m/>
    <m/>
    <m/>
    <m/>
    <m/>
    <m/>
    <x v="6"/>
    <x v="31"/>
    <m/>
    <m/>
    <x v="2"/>
    <s v="Sin respuesta"/>
    <n v="12"/>
    <s v=" "/>
    <m/>
    <m/>
    <m/>
    <m/>
    <m/>
    <m/>
    <n v="1"/>
  </r>
  <r>
    <n v="3533"/>
    <m/>
    <m/>
    <m/>
    <m/>
    <m/>
    <m/>
    <m/>
    <x v="6"/>
    <x v="31"/>
    <m/>
    <m/>
    <x v="2"/>
    <s v="Sin respuesta"/>
    <n v="12"/>
    <s v=" "/>
    <m/>
    <m/>
    <m/>
    <m/>
    <m/>
    <m/>
    <n v="1"/>
  </r>
  <r>
    <n v="3534"/>
    <m/>
    <m/>
    <m/>
    <m/>
    <m/>
    <m/>
    <m/>
    <x v="6"/>
    <x v="31"/>
    <m/>
    <m/>
    <x v="2"/>
    <s v="Sin respuesta"/>
    <n v="12"/>
    <s v=" "/>
    <m/>
    <m/>
    <m/>
    <m/>
    <m/>
    <m/>
    <n v="1"/>
  </r>
  <r>
    <n v="3535"/>
    <m/>
    <m/>
    <m/>
    <m/>
    <m/>
    <m/>
    <m/>
    <x v="6"/>
    <x v="31"/>
    <m/>
    <m/>
    <x v="2"/>
    <s v="Sin respuesta"/>
    <n v="12"/>
    <s v=" "/>
    <m/>
    <m/>
    <m/>
    <m/>
    <m/>
    <m/>
    <n v="1"/>
  </r>
  <r>
    <n v="3536"/>
    <m/>
    <m/>
    <m/>
    <m/>
    <m/>
    <m/>
    <m/>
    <x v="6"/>
    <x v="31"/>
    <m/>
    <m/>
    <x v="2"/>
    <s v="Sin respuesta"/>
    <n v="12"/>
    <s v=" "/>
    <m/>
    <m/>
    <m/>
    <m/>
    <m/>
    <m/>
    <n v="1"/>
  </r>
  <r>
    <n v="3537"/>
    <m/>
    <m/>
    <m/>
    <m/>
    <m/>
    <m/>
    <m/>
    <x v="6"/>
    <x v="31"/>
    <m/>
    <m/>
    <x v="2"/>
    <s v="Sin respuesta"/>
    <n v="12"/>
    <s v=" "/>
    <m/>
    <m/>
    <m/>
    <m/>
    <m/>
    <m/>
    <n v="1"/>
  </r>
  <r>
    <n v="3538"/>
    <m/>
    <m/>
    <m/>
    <m/>
    <m/>
    <m/>
    <m/>
    <x v="6"/>
    <x v="31"/>
    <m/>
    <m/>
    <x v="2"/>
    <s v="Sin respuesta"/>
    <n v="12"/>
    <s v=" "/>
    <m/>
    <m/>
    <m/>
    <m/>
    <m/>
    <m/>
    <n v="1"/>
  </r>
  <r>
    <n v="3539"/>
    <m/>
    <m/>
    <m/>
    <m/>
    <m/>
    <m/>
    <m/>
    <x v="6"/>
    <x v="31"/>
    <m/>
    <m/>
    <x v="2"/>
    <s v="Sin respuesta"/>
    <n v="12"/>
    <s v=" "/>
    <m/>
    <m/>
    <m/>
    <m/>
    <m/>
    <m/>
    <n v="1"/>
  </r>
  <r>
    <n v="3540"/>
    <m/>
    <m/>
    <m/>
    <m/>
    <m/>
    <m/>
    <m/>
    <x v="6"/>
    <x v="31"/>
    <m/>
    <m/>
    <x v="2"/>
    <s v="Sin respuesta"/>
    <n v="12"/>
    <s v=" "/>
    <m/>
    <m/>
    <m/>
    <m/>
    <m/>
    <m/>
    <n v="1"/>
  </r>
  <r>
    <n v="3541"/>
    <m/>
    <m/>
    <m/>
    <m/>
    <m/>
    <m/>
    <m/>
    <x v="6"/>
    <x v="31"/>
    <m/>
    <m/>
    <x v="2"/>
    <s v="Sin respuesta"/>
    <n v="12"/>
    <s v=" "/>
    <m/>
    <m/>
    <m/>
    <m/>
    <m/>
    <m/>
    <n v="1"/>
  </r>
  <r>
    <n v="3542"/>
    <m/>
    <m/>
    <m/>
    <m/>
    <m/>
    <m/>
    <m/>
    <x v="6"/>
    <x v="31"/>
    <m/>
    <m/>
    <x v="2"/>
    <s v="Sin respuesta"/>
    <n v="12"/>
    <s v=" "/>
    <m/>
    <m/>
    <m/>
    <m/>
    <m/>
    <m/>
    <n v="1"/>
  </r>
  <r>
    <n v="3543"/>
    <m/>
    <m/>
    <m/>
    <m/>
    <m/>
    <m/>
    <m/>
    <x v="6"/>
    <x v="31"/>
    <m/>
    <m/>
    <x v="2"/>
    <s v="Sin respuesta"/>
    <n v="12"/>
    <s v=" "/>
    <m/>
    <m/>
    <m/>
    <m/>
    <m/>
    <m/>
    <n v="1"/>
  </r>
  <r>
    <n v="3544"/>
    <m/>
    <m/>
    <m/>
    <m/>
    <m/>
    <m/>
    <m/>
    <x v="6"/>
    <x v="31"/>
    <m/>
    <m/>
    <x v="2"/>
    <s v="Sin respuesta"/>
    <n v="12"/>
    <s v=" "/>
    <m/>
    <m/>
    <m/>
    <m/>
    <m/>
    <m/>
    <n v="1"/>
  </r>
  <r>
    <n v="3545"/>
    <m/>
    <m/>
    <m/>
    <m/>
    <m/>
    <m/>
    <m/>
    <x v="6"/>
    <x v="31"/>
    <m/>
    <m/>
    <x v="2"/>
    <s v="Sin respuesta"/>
    <n v="12"/>
    <s v=" "/>
    <m/>
    <m/>
    <m/>
    <m/>
    <m/>
    <m/>
    <n v="1"/>
  </r>
  <r>
    <n v="3546"/>
    <m/>
    <m/>
    <m/>
    <m/>
    <m/>
    <m/>
    <m/>
    <x v="6"/>
    <x v="31"/>
    <m/>
    <m/>
    <x v="2"/>
    <s v="Sin respuesta"/>
    <n v="12"/>
    <s v=" "/>
    <m/>
    <m/>
    <m/>
    <m/>
    <m/>
    <m/>
    <n v="1"/>
  </r>
  <r>
    <n v="3547"/>
    <m/>
    <m/>
    <m/>
    <m/>
    <m/>
    <m/>
    <m/>
    <x v="6"/>
    <x v="31"/>
    <m/>
    <m/>
    <x v="2"/>
    <s v="Sin respuesta"/>
    <n v="12"/>
    <s v=" "/>
    <m/>
    <m/>
    <m/>
    <m/>
    <m/>
    <m/>
    <n v="1"/>
  </r>
  <r>
    <n v="3548"/>
    <m/>
    <m/>
    <m/>
    <m/>
    <m/>
    <m/>
    <m/>
    <x v="6"/>
    <x v="31"/>
    <m/>
    <m/>
    <x v="2"/>
    <s v="Sin respuesta"/>
    <n v="12"/>
    <s v=" "/>
    <m/>
    <m/>
    <m/>
    <m/>
    <m/>
    <m/>
    <n v="1"/>
  </r>
  <r>
    <n v="3549"/>
    <m/>
    <m/>
    <m/>
    <m/>
    <m/>
    <m/>
    <m/>
    <x v="6"/>
    <x v="31"/>
    <m/>
    <m/>
    <x v="2"/>
    <s v="Sin respuesta"/>
    <n v="12"/>
    <s v=" "/>
    <m/>
    <m/>
    <m/>
    <m/>
    <m/>
    <m/>
    <n v="1"/>
  </r>
  <r>
    <n v="3550"/>
    <m/>
    <m/>
    <m/>
    <m/>
    <m/>
    <m/>
    <m/>
    <x v="6"/>
    <x v="31"/>
    <m/>
    <m/>
    <x v="2"/>
    <s v="Sin respuesta"/>
    <n v="12"/>
    <s v=" "/>
    <m/>
    <m/>
    <m/>
    <m/>
    <m/>
    <m/>
    <n v="1"/>
  </r>
  <r>
    <n v="3551"/>
    <m/>
    <m/>
    <m/>
    <m/>
    <m/>
    <m/>
    <m/>
    <x v="6"/>
    <x v="31"/>
    <m/>
    <m/>
    <x v="2"/>
    <s v="Sin respuesta"/>
    <n v="12"/>
    <s v=" "/>
    <m/>
    <m/>
    <m/>
    <m/>
    <m/>
    <m/>
    <n v="1"/>
  </r>
  <r>
    <n v="3552"/>
    <m/>
    <m/>
    <m/>
    <m/>
    <m/>
    <m/>
    <m/>
    <x v="6"/>
    <x v="31"/>
    <m/>
    <m/>
    <x v="2"/>
    <s v="Sin respuesta"/>
    <n v="12"/>
    <s v=" "/>
    <m/>
    <m/>
    <m/>
    <m/>
    <m/>
    <m/>
    <n v="1"/>
  </r>
  <r>
    <n v="3553"/>
    <m/>
    <m/>
    <m/>
    <m/>
    <m/>
    <m/>
    <m/>
    <x v="6"/>
    <x v="31"/>
    <m/>
    <m/>
    <x v="2"/>
    <s v="Sin respuesta"/>
    <n v="12"/>
    <s v=" "/>
    <m/>
    <m/>
    <m/>
    <m/>
    <m/>
    <m/>
    <n v="1"/>
  </r>
  <r>
    <n v="3554"/>
    <m/>
    <m/>
    <m/>
    <m/>
    <m/>
    <m/>
    <m/>
    <x v="6"/>
    <x v="31"/>
    <m/>
    <m/>
    <x v="2"/>
    <s v="Sin respuesta"/>
    <n v="12"/>
    <s v=" "/>
    <m/>
    <m/>
    <m/>
    <m/>
    <m/>
    <m/>
    <n v="1"/>
  </r>
  <r>
    <n v="3555"/>
    <m/>
    <m/>
    <m/>
    <m/>
    <m/>
    <m/>
    <m/>
    <x v="6"/>
    <x v="31"/>
    <m/>
    <m/>
    <x v="2"/>
    <s v="Sin respuesta"/>
    <n v="12"/>
    <s v=" "/>
    <m/>
    <m/>
    <m/>
    <m/>
    <m/>
    <m/>
    <n v="1"/>
  </r>
  <r>
    <n v="3556"/>
    <m/>
    <m/>
    <m/>
    <m/>
    <m/>
    <m/>
    <m/>
    <x v="6"/>
    <x v="31"/>
    <m/>
    <m/>
    <x v="2"/>
    <s v="Sin respuesta"/>
    <n v="12"/>
    <s v=" "/>
    <m/>
    <m/>
    <m/>
    <m/>
    <m/>
    <m/>
    <n v="1"/>
  </r>
  <r>
    <n v="3557"/>
    <m/>
    <m/>
    <m/>
    <m/>
    <m/>
    <m/>
    <m/>
    <x v="6"/>
    <x v="31"/>
    <m/>
    <m/>
    <x v="2"/>
    <s v="Sin respuesta"/>
    <n v="12"/>
    <s v=" "/>
    <m/>
    <m/>
    <m/>
    <m/>
    <m/>
    <m/>
    <n v="1"/>
  </r>
  <r>
    <n v="3558"/>
    <m/>
    <m/>
    <m/>
    <m/>
    <m/>
    <m/>
    <m/>
    <x v="6"/>
    <x v="31"/>
    <m/>
    <m/>
    <x v="2"/>
    <s v="Sin respuesta"/>
    <n v="12"/>
    <s v=" "/>
    <m/>
    <m/>
    <m/>
    <m/>
    <m/>
    <m/>
    <n v="1"/>
  </r>
  <r>
    <n v="3559"/>
    <m/>
    <m/>
    <m/>
    <m/>
    <m/>
    <m/>
    <m/>
    <x v="6"/>
    <x v="31"/>
    <m/>
    <m/>
    <x v="2"/>
    <s v="Sin respuesta"/>
    <n v="12"/>
    <s v=" "/>
    <m/>
    <m/>
    <m/>
    <m/>
    <m/>
    <m/>
    <n v="1"/>
  </r>
  <r>
    <n v="3560"/>
    <m/>
    <m/>
    <m/>
    <m/>
    <m/>
    <m/>
    <m/>
    <x v="6"/>
    <x v="31"/>
    <m/>
    <m/>
    <x v="2"/>
    <s v="Sin respuesta"/>
    <n v="12"/>
    <s v=" "/>
    <m/>
    <m/>
    <m/>
    <m/>
    <m/>
    <m/>
    <n v="1"/>
  </r>
  <r>
    <n v="3561"/>
    <m/>
    <m/>
    <m/>
    <m/>
    <m/>
    <m/>
    <m/>
    <x v="6"/>
    <x v="31"/>
    <m/>
    <m/>
    <x v="2"/>
    <s v="Sin respuesta"/>
    <n v="12"/>
    <s v=" "/>
    <m/>
    <m/>
    <m/>
    <m/>
    <m/>
    <m/>
    <n v="1"/>
  </r>
  <r>
    <n v="3562"/>
    <m/>
    <m/>
    <m/>
    <m/>
    <m/>
    <m/>
    <m/>
    <x v="6"/>
    <x v="31"/>
    <m/>
    <m/>
    <x v="2"/>
    <s v="Sin respuesta"/>
    <n v="12"/>
    <s v=" "/>
    <m/>
    <m/>
    <m/>
    <m/>
    <m/>
    <m/>
    <n v="1"/>
  </r>
  <r>
    <n v="3563"/>
    <m/>
    <m/>
    <m/>
    <m/>
    <m/>
    <m/>
    <m/>
    <x v="6"/>
    <x v="31"/>
    <m/>
    <m/>
    <x v="2"/>
    <s v="Sin respuesta"/>
    <n v="12"/>
    <s v=" "/>
    <m/>
    <m/>
    <m/>
    <m/>
    <m/>
    <m/>
    <n v="1"/>
  </r>
  <r>
    <n v="3564"/>
    <m/>
    <m/>
    <m/>
    <m/>
    <m/>
    <m/>
    <m/>
    <x v="6"/>
    <x v="31"/>
    <m/>
    <m/>
    <x v="2"/>
    <s v="Sin respuesta"/>
    <n v="12"/>
    <s v=" "/>
    <m/>
    <m/>
    <m/>
    <m/>
    <m/>
    <m/>
    <n v="1"/>
  </r>
  <r>
    <n v="3565"/>
    <m/>
    <m/>
    <m/>
    <m/>
    <m/>
    <m/>
    <m/>
    <x v="6"/>
    <x v="31"/>
    <m/>
    <m/>
    <x v="2"/>
    <s v="Sin respuesta"/>
    <n v="12"/>
    <s v=" "/>
    <m/>
    <m/>
    <m/>
    <m/>
    <m/>
    <m/>
    <n v="1"/>
  </r>
  <r>
    <n v="3566"/>
    <m/>
    <m/>
    <m/>
    <m/>
    <m/>
    <m/>
    <m/>
    <x v="6"/>
    <x v="31"/>
    <m/>
    <m/>
    <x v="2"/>
    <s v="Sin respuesta"/>
    <n v="12"/>
    <s v=" "/>
    <m/>
    <m/>
    <m/>
    <m/>
    <m/>
    <m/>
    <n v="1"/>
  </r>
  <r>
    <n v="3567"/>
    <m/>
    <m/>
    <m/>
    <m/>
    <m/>
    <m/>
    <m/>
    <x v="6"/>
    <x v="31"/>
    <m/>
    <m/>
    <x v="2"/>
    <s v="Sin respuesta"/>
    <n v="12"/>
    <s v=" "/>
    <m/>
    <m/>
    <m/>
    <m/>
    <m/>
    <m/>
    <n v="1"/>
  </r>
  <r>
    <n v="3568"/>
    <m/>
    <m/>
    <m/>
    <m/>
    <m/>
    <m/>
    <m/>
    <x v="6"/>
    <x v="31"/>
    <m/>
    <m/>
    <x v="2"/>
    <s v="Sin respuesta"/>
    <n v="12"/>
    <s v=" "/>
    <m/>
    <m/>
    <m/>
    <m/>
    <m/>
    <m/>
    <n v="1"/>
  </r>
  <r>
    <n v="3569"/>
    <m/>
    <m/>
    <m/>
    <m/>
    <m/>
    <m/>
    <m/>
    <x v="6"/>
    <x v="31"/>
    <m/>
    <m/>
    <x v="2"/>
    <s v="Sin respuesta"/>
    <n v="12"/>
    <s v=" "/>
    <m/>
    <m/>
    <m/>
    <m/>
    <m/>
    <m/>
    <n v="1"/>
  </r>
  <r>
    <n v="3570"/>
    <m/>
    <m/>
    <m/>
    <m/>
    <m/>
    <m/>
    <m/>
    <x v="6"/>
    <x v="31"/>
    <m/>
    <m/>
    <x v="2"/>
    <s v="Sin respuesta"/>
    <n v="12"/>
    <s v=" "/>
    <m/>
    <m/>
    <m/>
    <m/>
    <m/>
    <m/>
    <n v="1"/>
  </r>
  <r>
    <n v="3571"/>
    <m/>
    <m/>
    <m/>
    <m/>
    <m/>
    <m/>
    <m/>
    <x v="6"/>
    <x v="31"/>
    <m/>
    <m/>
    <x v="2"/>
    <s v="Sin respuesta"/>
    <n v="12"/>
    <s v=" "/>
    <m/>
    <m/>
    <m/>
    <m/>
    <m/>
    <m/>
    <n v="1"/>
  </r>
  <r>
    <n v="3572"/>
    <m/>
    <m/>
    <m/>
    <m/>
    <m/>
    <m/>
    <m/>
    <x v="6"/>
    <x v="31"/>
    <m/>
    <m/>
    <x v="2"/>
    <s v="Sin respuesta"/>
    <n v="12"/>
    <s v=" "/>
    <m/>
    <m/>
    <m/>
    <m/>
    <m/>
    <m/>
    <n v="1"/>
  </r>
  <r>
    <n v="3573"/>
    <m/>
    <m/>
    <m/>
    <m/>
    <m/>
    <m/>
    <m/>
    <x v="6"/>
    <x v="31"/>
    <m/>
    <m/>
    <x v="2"/>
    <s v="Sin respuesta"/>
    <n v="12"/>
    <s v=" "/>
    <m/>
    <m/>
    <m/>
    <m/>
    <m/>
    <m/>
    <n v="1"/>
  </r>
  <r>
    <n v="3574"/>
    <m/>
    <m/>
    <m/>
    <m/>
    <m/>
    <m/>
    <m/>
    <x v="6"/>
    <x v="31"/>
    <m/>
    <m/>
    <x v="2"/>
    <s v="Sin respuesta"/>
    <n v="12"/>
    <s v=" "/>
    <m/>
    <m/>
    <m/>
    <m/>
    <m/>
    <m/>
    <n v="1"/>
  </r>
  <r>
    <n v="3575"/>
    <m/>
    <m/>
    <m/>
    <m/>
    <m/>
    <m/>
    <m/>
    <x v="6"/>
    <x v="31"/>
    <m/>
    <m/>
    <x v="2"/>
    <s v="Sin respuesta"/>
    <n v="12"/>
    <s v=" "/>
    <m/>
    <m/>
    <m/>
    <m/>
    <m/>
    <m/>
    <n v="1"/>
  </r>
  <r>
    <n v="3576"/>
    <m/>
    <m/>
    <m/>
    <m/>
    <m/>
    <m/>
    <m/>
    <x v="6"/>
    <x v="31"/>
    <m/>
    <m/>
    <x v="2"/>
    <s v="Sin respuesta"/>
    <n v="12"/>
    <s v=" "/>
    <m/>
    <m/>
    <m/>
    <m/>
    <m/>
    <m/>
    <n v="1"/>
  </r>
  <r>
    <n v="3577"/>
    <m/>
    <m/>
    <m/>
    <m/>
    <m/>
    <m/>
    <m/>
    <x v="6"/>
    <x v="31"/>
    <m/>
    <m/>
    <x v="2"/>
    <s v="Sin respuesta"/>
    <n v="12"/>
    <s v=" "/>
    <m/>
    <m/>
    <m/>
    <m/>
    <m/>
    <m/>
    <n v="1"/>
  </r>
  <r>
    <n v="3578"/>
    <m/>
    <m/>
    <m/>
    <m/>
    <m/>
    <m/>
    <m/>
    <x v="6"/>
    <x v="31"/>
    <m/>
    <m/>
    <x v="2"/>
    <s v="Sin respuesta"/>
    <n v="12"/>
    <s v=" "/>
    <m/>
    <m/>
    <m/>
    <m/>
    <m/>
    <m/>
    <n v="1"/>
  </r>
  <r>
    <n v="3579"/>
    <m/>
    <m/>
    <m/>
    <m/>
    <m/>
    <m/>
    <m/>
    <x v="6"/>
    <x v="31"/>
    <m/>
    <m/>
    <x v="2"/>
    <s v="Sin respuesta"/>
    <n v="12"/>
    <s v=" "/>
    <m/>
    <m/>
    <m/>
    <m/>
    <m/>
    <m/>
    <n v="1"/>
  </r>
  <r>
    <n v="3580"/>
    <m/>
    <m/>
    <m/>
    <m/>
    <m/>
    <m/>
    <m/>
    <x v="6"/>
    <x v="31"/>
    <m/>
    <m/>
    <x v="2"/>
    <s v="Sin respuesta"/>
    <n v="12"/>
    <s v=" "/>
    <m/>
    <m/>
    <m/>
    <m/>
    <m/>
    <m/>
    <n v="1"/>
  </r>
  <r>
    <n v="3581"/>
    <m/>
    <m/>
    <m/>
    <m/>
    <m/>
    <m/>
    <m/>
    <x v="6"/>
    <x v="31"/>
    <m/>
    <m/>
    <x v="2"/>
    <s v="Sin respuesta"/>
    <n v="12"/>
    <s v=" "/>
    <m/>
    <m/>
    <m/>
    <m/>
    <m/>
    <m/>
    <n v="1"/>
  </r>
  <r>
    <n v="3582"/>
    <m/>
    <m/>
    <m/>
    <m/>
    <m/>
    <m/>
    <m/>
    <x v="6"/>
    <x v="31"/>
    <m/>
    <m/>
    <x v="2"/>
    <s v="Sin respuesta"/>
    <n v="12"/>
    <s v=" "/>
    <m/>
    <m/>
    <m/>
    <m/>
    <m/>
    <m/>
    <n v="1"/>
  </r>
  <r>
    <n v="3583"/>
    <m/>
    <m/>
    <m/>
    <m/>
    <m/>
    <m/>
    <m/>
    <x v="6"/>
    <x v="31"/>
    <m/>
    <m/>
    <x v="2"/>
    <s v="Sin respuesta"/>
    <n v="12"/>
    <s v=" "/>
    <m/>
    <m/>
    <m/>
    <m/>
    <m/>
    <m/>
    <n v="1"/>
  </r>
  <r>
    <n v="3584"/>
    <m/>
    <m/>
    <m/>
    <m/>
    <m/>
    <m/>
    <m/>
    <x v="6"/>
    <x v="31"/>
    <m/>
    <m/>
    <x v="2"/>
    <s v="Sin respuesta"/>
    <n v="12"/>
    <s v=" "/>
    <m/>
    <m/>
    <m/>
    <m/>
    <m/>
    <m/>
    <n v="1"/>
  </r>
  <r>
    <n v="3585"/>
    <m/>
    <m/>
    <m/>
    <m/>
    <m/>
    <m/>
    <m/>
    <x v="6"/>
    <x v="31"/>
    <m/>
    <m/>
    <x v="2"/>
    <s v="Sin respuesta"/>
    <n v="12"/>
    <s v=" "/>
    <m/>
    <m/>
    <m/>
    <m/>
    <m/>
    <m/>
    <n v="1"/>
  </r>
  <r>
    <n v="3586"/>
    <m/>
    <m/>
    <m/>
    <m/>
    <m/>
    <m/>
    <m/>
    <x v="6"/>
    <x v="31"/>
    <m/>
    <m/>
    <x v="2"/>
    <s v="Sin respuesta"/>
    <n v="12"/>
    <s v=" "/>
    <m/>
    <m/>
    <m/>
    <m/>
    <m/>
    <m/>
    <n v="1"/>
  </r>
  <r>
    <n v="3587"/>
    <m/>
    <m/>
    <m/>
    <m/>
    <m/>
    <m/>
    <m/>
    <x v="6"/>
    <x v="31"/>
    <m/>
    <m/>
    <x v="2"/>
    <s v="Sin respuesta"/>
    <n v="12"/>
    <s v=" "/>
    <m/>
    <m/>
    <m/>
    <m/>
    <m/>
    <m/>
    <n v="1"/>
  </r>
  <r>
    <n v="3588"/>
    <m/>
    <m/>
    <m/>
    <m/>
    <m/>
    <m/>
    <m/>
    <x v="6"/>
    <x v="31"/>
    <m/>
    <m/>
    <x v="2"/>
    <s v="Sin respuesta"/>
    <n v="12"/>
    <s v=" "/>
    <m/>
    <m/>
    <m/>
    <m/>
    <m/>
    <m/>
    <n v="1"/>
  </r>
  <r>
    <n v="3589"/>
    <m/>
    <m/>
    <m/>
    <m/>
    <m/>
    <m/>
    <m/>
    <x v="6"/>
    <x v="31"/>
    <m/>
    <m/>
    <x v="2"/>
    <s v="Sin respuesta"/>
    <n v="12"/>
    <s v=" "/>
    <m/>
    <m/>
    <m/>
    <m/>
    <m/>
    <m/>
    <n v="1"/>
  </r>
  <r>
    <n v="3590"/>
    <m/>
    <m/>
    <m/>
    <m/>
    <m/>
    <m/>
    <m/>
    <x v="6"/>
    <x v="31"/>
    <m/>
    <m/>
    <x v="2"/>
    <s v="Sin respuesta"/>
    <n v="12"/>
    <s v=" "/>
    <m/>
    <m/>
    <m/>
    <m/>
    <m/>
    <m/>
    <n v="1"/>
  </r>
  <r>
    <n v="3591"/>
    <m/>
    <m/>
    <m/>
    <m/>
    <m/>
    <m/>
    <m/>
    <x v="6"/>
    <x v="31"/>
    <m/>
    <m/>
    <x v="2"/>
    <s v="Sin respuesta"/>
    <n v="12"/>
    <s v=" "/>
    <m/>
    <m/>
    <m/>
    <m/>
    <m/>
    <m/>
    <n v="1"/>
  </r>
  <r>
    <n v="3592"/>
    <m/>
    <m/>
    <m/>
    <m/>
    <m/>
    <m/>
    <m/>
    <x v="6"/>
    <x v="31"/>
    <m/>
    <m/>
    <x v="2"/>
    <s v="Sin respuesta"/>
    <n v="12"/>
    <s v=" "/>
    <m/>
    <m/>
    <m/>
    <m/>
    <m/>
    <m/>
    <n v="1"/>
  </r>
  <r>
    <n v="3593"/>
    <m/>
    <m/>
    <m/>
    <m/>
    <m/>
    <m/>
    <m/>
    <x v="6"/>
    <x v="31"/>
    <m/>
    <m/>
    <x v="2"/>
    <s v="Sin respuesta"/>
    <n v="12"/>
    <s v=" "/>
    <m/>
    <m/>
    <m/>
    <m/>
    <m/>
    <m/>
    <n v="1"/>
  </r>
  <r>
    <n v="3594"/>
    <m/>
    <m/>
    <m/>
    <m/>
    <m/>
    <m/>
    <m/>
    <x v="6"/>
    <x v="31"/>
    <m/>
    <m/>
    <x v="2"/>
    <s v="Sin respuesta"/>
    <n v="12"/>
    <s v=" "/>
    <m/>
    <m/>
    <m/>
    <m/>
    <m/>
    <m/>
    <n v="1"/>
  </r>
  <r>
    <n v="3595"/>
    <m/>
    <m/>
    <m/>
    <m/>
    <m/>
    <m/>
    <m/>
    <x v="6"/>
    <x v="31"/>
    <m/>
    <m/>
    <x v="2"/>
    <s v="Sin respuesta"/>
    <n v="12"/>
    <s v=" "/>
    <m/>
    <m/>
    <m/>
    <m/>
    <m/>
    <m/>
    <n v="1"/>
  </r>
  <r>
    <n v="3596"/>
    <m/>
    <m/>
    <m/>
    <m/>
    <m/>
    <m/>
    <m/>
    <x v="6"/>
    <x v="31"/>
    <m/>
    <m/>
    <x v="2"/>
    <s v="Sin respuesta"/>
    <n v="12"/>
    <s v=" "/>
    <m/>
    <m/>
    <m/>
    <m/>
    <m/>
    <m/>
    <n v="1"/>
  </r>
  <r>
    <n v="3597"/>
    <m/>
    <m/>
    <m/>
    <m/>
    <m/>
    <m/>
    <m/>
    <x v="6"/>
    <x v="31"/>
    <m/>
    <m/>
    <x v="2"/>
    <s v="Sin respuesta"/>
    <n v="12"/>
    <s v=" "/>
    <m/>
    <m/>
    <m/>
    <m/>
    <m/>
    <m/>
    <n v="1"/>
  </r>
  <r>
    <n v="3598"/>
    <m/>
    <m/>
    <m/>
    <m/>
    <m/>
    <m/>
    <m/>
    <x v="6"/>
    <x v="31"/>
    <m/>
    <m/>
    <x v="2"/>
    <s v="Sin respuesta"/>
    <n v="12"/>
    <s v=" "/>
    <m/>
    <m/>
    <m/>
    <m/>
    <m/>
    <m/>
    <n v="1"/>
  </r>
  <r>
    <n v="3599"/>
    <m/>
    <m/>
    <m/>
    <m/>
    <m/>
    <m/>
    <m/>
    <x v="6"/>
    <x v="31"/>
    <m/>
    <m/>
    <x v="2"/>
    <s v="Sin respuesta"/>
    <n v="12"/>
    <s v=" "/>
    <m/>
    <m/>
    <m/>
    <m/>
    <m/>
    <m/>
    <n v="1"/>
  </r>
  <r>
    <n v="3600"/>
    <m/>
    <m/>
    <m/>
    <m/>
    <m/>
    <m/>
    <m/>
    <x v="6"/>
    <x v="31"/>
    <m/>
    <m/>
    <x v="2"/>
    <s v="Sin respuesta"/>
    <n v="12"/>
    <s v=" "/>
    <m/>
    <m/>
    <m/>
    <m/>
    <m/>
    <m/>
    <n v="1"/>
  </r>
  <r>
    <n v="3601"/>
    <m/>
    <m/>
    <m/>
    <m/>
    <m/>
    <m/>
    <m/>
    <x v="6"/>
    <x v="31"/>
    <m/>
    <m/>
    <x v="2"/>
    <s v="Sin respuesta"/>
    <n v="12"/>
    <s v=" "/>
    <m/>
    <m/>
    <m/>
    <m/>
    <m/>
    <m/>
    <n v="1"/>
  </r>
  <r>
    <n v="3602"/>
    <m/>
    <m/>
    <m/>
    <m/>
    <m/>
    <m/>
    <m/>
    <x v="6"/>
    <x v="31"/>
    <m/>
    <m/>
    <x v="2"/>
    <s v="Sin respuesta"/>
    <n v="12"/>
    <s v=" "/>
    <m/>
    <m/>
    <m/>
    <m/>
    <m/>
    <m/>
    <n v="1"/>
  </r>
  <r>
    <n v="3603"/>
    <m/>
    <m/>
    <m/>
    <m/>
    <m/>
    <m/>
    <m/>
    <x v="6"/>
    <x v="31"/>
    <m/>
    <m/>
    <x v="2"/>
    <s v="Sin respuesta"/>
    <n v="12"/>
    <s v=" "/>
    <m/>
    <m/>
    <m/>
    <m/>
    <m/>
    <m/>
    <n v="1"/>
  </r>
  <r>
    <n v="3604"/>
    <m/>
    <m/>
    <m/>
    <m/>
    <m/>
    <m/>
    <m/>
    <x v="6"/>
    <x v="31"/>
    <m/>
    <m/>
    <x v="2"/>
    <s v="Sin respuesta"/>
    <n v="12"/>
    <s v=" "/>
    <m/>
    <m/>
    <m/>
    <m/>
    <m/>
    <m/>
    <n v="1"/>
  </r>
  <r>
    <n v="3605"/>
    <m/>
    <m/>
    <m/>
    <m/>
    <m/>
    <m/>
    <m/>
    <x v="6"/>
    <x v="31"/>
    <m/>
    <m/>
    <x v="2"/>
    <s v="Sin respuesta"/>
    <n v="12"/>
    <s v=" "/>
    <m/>
    <m/>
    <m/>
    <m/>
    <m/>
    <m/>
    <n v="1"/>
  </r>
  <r>
    <n v="3606"/>
    <m/>
    <m/>
    <m/>
    <m/>
    <m/>
    <m/>
    <m/>
    <x v="6"/>
    <x v="31"/>
    <m/>
    <m/>
    <x v="2"/>
    <s v="Sin respuesta"/>
    <n v="12"/>
    <s v=" "/>
    <m/>
    <m/>
    <m/>
    <m/>
    <m/>
    <m/>
    <n v="1"/>
  </r>
  <r>
    <n v="3607"/>
    <m/>
    <m/>
    <m/>
    <m/>
    <m/>
    <m/>
    <m/>
    <x v="6"/>
    <x v="31"/>
    <m/>
    <m/>
    <x v="2"/>
    <s v="Sin respuesta"/>
    <n v="12"/>
    <s v=" "/>
    <m/>
    <m/>
    <m/>
    <m/>
    <m/>
    <m/>
    <n v="1"/>
  </r>
  <r>
    <n v="3608"/>
    <m/>
    <m/>
    <m/>
    <m/>
    <m/>
    <m/>
    <m/>
    <x v="6"/>
    <x v="31"/>
    <m/>
    <m/>
    <x v="2"/>
    <s v="Sin respuesta"/>
    <n v="12"/>
    <s v=" "/>
    <m/>
    <m/>
    <m/>
    <m/>
    <m/>
    <m/>
    <n v="1"/>
  </r>
  <r>
    <n v="3609"/>
    <m/>
    <m/>
    <m/>
    <m/>
    <m/>
    <m/>
    <m/>
    <x v="6"/>
    <x v="31"/>
    <m/>
    <m/>
    <x v="2"/>
    <s v="Sin respuesta"/>
    <n v="12"/>
    <s v=" "/>
    <m/>
    <m/>
    <m/>
    <m/>
    <m/>
    <m/>
    <n v="1"/>
  </r>
  <r>
    <n v="3610"/>
    <m/>
    <m/>
    <m/>
    <m/>
    <m/>
    <m/>
    <m/>
    <x v="6"/>
    <x v="31"/>
    <m/>
    <m/>
    <x v="2"/>
    <s v="Sin respuesta"/>
    <n v="12"/>
    <s v=" "/>
    <m/>
    <m/>
    <m/>
    <m/>
    <m/>
    <m/>
    <n v="1"/>
  </r>
  <r>
    <n v="3611"/>
    <m/>
    <m/>
    <m/>
    <m/>
    <m/>
    <m/>
    <m/>
    <x v="6"/>
    <x v="31"/>
    <m/>
    <m/>
    <x v="2"/>
    <s v="Sin respuesta"/>
    <n v="12"/>
    <s v=" "/>
    <m/>
    <m/>
    <m/>
    <m/>
    <m/>
    <m/>
    <n v="1"/>
  </r>
  <r>
    <n v="3612"/>
    <m/>
    <m/>
    <m/>
    <m/>
    <m/>
    <m/>
    <m/>
    <x v="6"/>
    <x v="31"/>
    <m/>
    <m/>
    <x v="2"/>
    <s v="Sin respuesta"/>
    <n v="12"/>
    <s v=" "/>
    <m/>
    <m/>
    <m/>
    <m/>
    <m/>
    <m/>
    <n v="1"/>
  </r>
  <r>
    <n v="3613"/>
    <m/>
    <m/>
    <m/>
    <m/>
    <m/>
    <m/>
    <m/>
    <x v="6"/>
    <x v="31"/>
    <m/>
    <m/>
    <x v="2"/>
    <s v="Sin respuesta"/>
    <n v="12"/>
    <s v=" "/>
    <m/>
    <m/>
    <m/>
    <m/>
    <m/>
    <m/>
    <n v="1"/>
  </r>
  <r>
    <n v="3614"/>
    <m/>
    <m/>
    <m/>
    <m/>
    <m/>
    <m/>
    <m/>
    <x v="6"/>
    <x v="31"/>
    <m/>
    <m/>
    <x v="2"/>
    <s v="Sin respuesta"/>
    <n v="12"/>
    <s v=" "/>
    <m/>
    <m/>
    <m/>
    <m/>
    <m/>
    <m/>
    <n v="1"/>
  </r>
  <r>
    <n v="3615"/>
    <m/>
    <m/>
    <m/>
    <m/>
    <m/>
    <m/>
    <m/>
    <x v="6"/>
    <x v="31"/>
    <m/>
    <m/>
    <x v="2"/>
    <s v="Sin respuesta"/>
    <n v="12"/>
    <s v=" "/>
    <m/>
    <m/>
    <m/>
    <m/>
    <m/>
    <m/>
    <n v="1"/>
  </r>
  <r>
    <n v="3616"/>
    <m/>
    <m/>
    <m/>
    <m/>
    <m/>
    <m/>
    <m/>
    <x v="6"/>
    <x v="31"/>
    <m/>
    <m/>
    <x v="2"/>
    <s v="Sin respuesta"/>
    <n v="12"/>
    <s v=" "/>
    <m/>
    <m/>
    <m/>
    <m/>
    <m/>
    <m/>
    <n v="1"/>
  </r>
  <r>
    <n v="3617"/>
    <m/>
    <m/>
    <m/>
    <m/>
    <m/>
    <m/>
    <m/>
    <x v="6"/>
    <x v="31"/>
    <m/>
    <m/>
    <x v="2"/>
    <s v="Sin respuesta"/>
    <n v="12"/>
    <s v=" "/>
    <m/>
    <m/>
    <m/>
    <m/>
    <m/>
    <m/>
    <n v="1"/>
  </r>
  <r>
    <n v="3618"/>
    <m/>
    <m/>
    <m/>
    <m/>
    <m/>
    <m/>
    <m/>
    <x v="6"/>
    <x v="31"/>
    <m/>
    <m/>
    <x v="2"/>
    <s v="Sin respuesta"/>
    <n v="12"/>
    <s v=" "/>
    <m/>
    <m/>
    <m/>
    <m/>
    <m/>
    <m/>
    <n v="1"/>
  </r>
  <r>
    <n v="3619"/>
    <m/>
    <m/>
    <m/>
    <m/>
    <m/>
    <m/>
    <m/>
    <x v="6"/>
    <x v="31"/>
    <m/>
    <m/>
    <x v="2"/>
    <s v="Sin respuesta"/>
    <n v="12"/>
    <s v=" "/>
    <m/>
    <m/>
    <m/>
    <m/>
    <m/>
    <m/>
    <n v="1"/>
  </r>
  <r>
    <n v="3620"/>
    <m/>
    <m/>
    <m/>
    <m/>
    <m/>
    <m/>
    <m/>
    <x v="6"/>
    <x v="31"/>
    <m/>
    <m/>
    <x v="2"/>
    <s v="Sin respuesta"/>
    <n v="12"/>
    <s v=" "/>
    <m/>
    <m/>
    <m/>
    <m/>
    <m/>
    <m/>
    <n v="1"/>
  </r>
  <r>
    <n v="3621"/>
    <m/>
    <m/>
    <m/>
    <m/>
    <m/>
    <m/>
    <m/>
    <x v="6"/>
    <x v="31"/>
    <m/>
    <m/>
    <x v="2"/>
    <s v="Sin respuesta"/>
    <n v="12"/>
    <s v=" "/>
    <m/>
    <m/>
    <m/>
    <m/>
    <m/>
    <m/>
    <n v="1"/>
  </r>
  <r>
    <n v="3622"/>
    <m/>
    <m/>
    <m/>
    <m/>
    <m/>
    <m/>
    <m/>
    <x v="6"/>
    <x v="31"/>
    <m/>
    <m/>
    <x v="2"/>
    <s v="Sin respuesta"/>
    <n v="12"/>
    <s v=" "/>
    <m/>
    <m/>
    <m/>
    <m/>
    <m/>
    <m/>
    <n v="1"/>
  </r>
  <r>
    <n v="3623"/>
    <m/>
    <m/>
    <m/>
    <m/>
    <m/>
    <m/>
    <m/>
    <x v="6"/>
    <x v="31"/>
    <m/>
    <m/>
    <x v="2"/>
    <s v="Sin respuesta"/>
    <n v="12"/>
    <s v=" "/>
    <m/>
    <m/>
    <m/>
    <m/>
    <m/>
    <m/>
    <n v="1"/>
  </r>
  <r>
    <n v="3624"/>
    <m/>
    <m/>
    <m/>
    <m/>
    <m/>
    <m/>
    <m/>
    <x v="6"/>
    <x v="31"/>
    <m/>
    <m/>
    <x v="2"/>
    <s v="Sin respuesta"/>
    <n v="12"/>
    <s v=" "/>
    <m/>
    <m/>
    <m/>
    <m/>
    <m/>
    <m/>
    <n v="1"/>
  </r>
  <r>
    <n v="3625"/>
    <m/>
    <m/>
    <m/>
    <m/>
    <m/>
    <m/>
    <m/>
    <x v="6"/>
    <x v="31"/>
    <m/>
    <m/>
    <x v="2"/>
    <s v="Sin respuesta"/>
    <n v="12"/>
    <s v=" "/>
    <m/>
    <m/>
    <m/>
    <m/>
    <m/>
    <m/>
    <n v="1"/>
  </r>
  <r>
    <n v="3626"/>
    <m/>
    <m/>
    <m/>
    <m/>
    <m/>
    <m/>
    <m/>
    <x v="6"/>
    <x v="31"/>
    <m/>
    <m/>
    <x v="2"/>
    <s v="Sin respuesta"/>
    <n v="12"/>
    <s v=" "/>
    <m/>
    <m/>
    <m/>
    <m/>
    <m/>
    <m/>
    <n v="1"/>
  </r>
  <r>
    <n v="3627"/>
    <m/>
    <m/>
    <m/>
    <m/>
    <m/>
    <m/>
    <m/>
    <x v="6"/>
    <x v="31"/>
    <m/>
    <m/>
    <x v="2"/>
    <s v="Sin respuesta"/>
    <n v="12"/>
    <s v=" "/>
    <m/>
    <m/>
    <m/>
    <m/>
    <m/>
    <m/>
    <n v="1"/>
  </r>
  <r>
    <n v="3628"/>
    <m/>
    <m/>
    <m/>
    <m/>
    <m/>
    <m/>
    <m/>
    <x v="6"/>
    <x v="31"/>
    <m/>
    <m/>
    <x v="2"/>
    <s v="Sin respuesta"/>
    <n v="12"/>
    <s v=" "/>
    <m/>
    <m/>
    <m/>
    <m/>
    <m/>
    <m/>
    <n v="1"/>
  </r>
  <r>
    <n v="3629"/>
    <m/>
    <m/>
    <m/>
    <m/>
    <m/>
    <m/>
    <m/>
    <x v="6"/>
    <x v="31"/>
    <m/>
    <m/>
    <x v="2"/>
    <s v="Sin respuesta"/>
    <n v="12"/>
    <s v=" "/>
    <m/>
    <m/>
    <m/>
    <m/>
    <m/>
    <m/>
    <n v="1"/>
  </r>
  <r>
    <n v="3630"/>
    <m/>
    <m/>
    <m/>
    <m/>
    <m/>
    <m/>
    <m/>
    <x v="6"/>
    <x v="31"/>
    <m/>
    <m/>
    <x v="2"/>
    <s v="Sin respuesta"/>
    <n v="12"/>
    <s v=" "/>
    <m/>
    <m/>
    <m/>
    <m/>
    <m/>
    <m/>
    <n v="1"/>
  </r>
  <r>
    <n v="3631"/>
    <m/>
    <m/>
    <m/>
    <m/>
    <m/>
    <m/>
    <m/>
    <x v="6"/>
    <x v="31"/>
    <m/>
    <m/>
    <x v="2"/>
    <s v="Sin respuesta"/>
    <n v="12"/>
    <s v=" "/>
    <m/>
    <m/>
    <m/>
    <m/>
    <m/>
    <m/>
    <n v="1"/>
  </r>
  <r>
    <n v="3632"/>
    <m/>
    <m/>
    <m/>
    <m/>
    <m/>
    <m/>
    <m/>
    <x v="6"/>
    <x v="31"/>
    <m/>
    <m/>
    <x v="2"/>
    <s v="Sin respuesta"/>
    <n v="12"/>
    <s v=" "/>
    <m/>
    <m/>
    <m/>
    <m/>
    <m/>
    <m/>
    <n v="1"/>
  </r>
  <r>
    <n v="3633"/>
    <m/>
    <m/>
    <m/>
    <m/>
    <m/>
    <m/>
    <m/>
    <x v="6"/>
    <x v="31"/>
    <m/>
    <m/>
    <x v="2"/>
    <s v="Sin respuesta"/>
    <n v="12"/>
    <s v=" "/>
    <m/>
    <m/>
    <m/>
    <m/>
    <m/>
    <m/>
    <n v="1"/>
  </r>
  <r>
    <n v="3634"/>
    <m/>
    <m/>
    <m/>
    <m/>
    <m/>
    <m/>
    <m/>
    <x v="6"/>
    <x v="31"/>
    <m/>
    <m/>
    <x v="2"/>
    <s v="Sin respuesta"/>
    <n v="12"/>
    <s v=" "/>
    <m/>
    <m/>
    <m/>
    <m/>
    <m/>
    <m/>
    <n v="1"/>
  </r>
  <r>
    <n v="3635"/>
    <m/>
    <m/>
    <m/>
    <m/>
    <m/>
    <m/>
    <m/>
    <x v="6"/>
    <x v="31"/>
    <m/>
    <m/>
    <x v="2"/>
    <s v="Sin respuesta"/>
    <n v="12"/>
    <s v=" "/>
    <m/>
    <m/>
    <m/>
    <m/>
    <m/>
    <m/>
    <n v="1"/>
  </r>
  <r>
    <n v="3636"/>
    <m/>
    <m/>
    <m/>
    <m/>
    <m/>
    <m/>
    <m/>
    <x v="6"/>
    <x v="31"/>
    <m/>
    <m/>
    <x v="2"/>
    <s v="Sin respuesta"/>
    <n v="12"/>
    <s v=" "/>
    <m/>
    <m/>
    <m/>
    <m/>
    <m/>
    <m/>
    <n v="1"/>
  </r>
  <r>
    <n v="3637"/>
    <m/>
    <m/>
    <m/>
    <m/>
    <m/>
    <m/>
    <m/>
    <x v="6"/>
    <x v="31"/>
    <m/>
    <m/>
    <x v="2"/>
    <s v="Sin respuesta"/>
    <n v="12"/>
    <s v=" "/>
    <m/>
    <m/>
    <m/>
    <m/>
    <m/>
    <m/>
    <n v="1"/>
  </r>
  <r>
    <n v="3638"/>
    <m/>
    <m/>
    <m/>
    <m/>
    <m/>
    <m/>
    <m/>
    <x v="6"/>
    <x v="31"/>
    <m/>
    <m/>
    <x v="2"/>
    <s v="Sin respuesta"/>
    <n v="12"/>
    <s v=" "/>
    <m/>
    <m/>
    <m/>
    <m/>
    <m/>
    <m/>
    <n v="1"/>
  </r>
  <r>
    <n v="3639"/>
    <m/>
    <m/>
    <m/>
    <m/>
    <m/>
    <m/>
    <m/>
    <x v="6"/>
    <x v="31"/>
    <m/>
    <m/>
    <x v="2"/>
    <s v="Sin respuesta"/>
    <n v="12"/>
    <s v=" "/>
    <m/>
    <m/>
    <m/>
    <m/>
    <m/>
    <m/>
    <n v="1"/>
  </r>
  <r>
    <n v="3640"/>
    <m/>
    <m/>
    <m/>
    <m/>
    <m/>
    <m/>
    <m/>
    <x v="6"/>
    <x v="31"/>
    <m/>
    <m/>
    <x v="2"/>
    <s v="Sin respuesta"/>
    <n v="12"/>
    <s v=" "/>
    <m/>
    <m/>
    <m/>
    <m/>
    <m/>
    <m/>
    <n v="1"/>
  </r>
  <r>
    <n v="3641"/>
    <m/>
    <m/>
    <m/>
    <m/>
    <m/>
    <m/>
    <m/>
    <x v="6"/>
    <x v="31"/>
    <m/>
    <m/>
    <x v="2"/>
    <s v="Sin respuesta"/>
    <n v="12"/>
    <s v=" "/>
    <m/>
    <m/>
    <m/>
    <m/>
    <m/>
    <m/>
    <n v="1"/>
  </r>
  <r>
    <n v="3642"/>
    <m/>
    <m/>
    <m/>
    <m/>
    <m/>
    <m/>
    <m/>
    <x v="6"/>
    <x v="31"/>
    <m/>
    <m/>
    <x v="2"/>
    <s v="Sin respuesta"/>
    <n v="12"/>
    <s v=" "/>
    <m/>
    <m/>
    <m/>
    <m/>
    <m/>
    <m/>
    <n v="1"/>
  </r>
  <r>
    <n v="3643"/>
    <m/>
    <m/>
    <m/>
    <m/>
    <m/>
    <m/>
    <m/>
    <x v="6"/>
    <x v="31"/>
    <m/>
    <m/>
    <x v="2"/>
    <s v="Sin respuesta"/>
    <n v="12"/>
    <s v=" "/>
    <m/>
    <m/>
    <m/>
    <m/>
    <m/>
    <m/>
    <n v="1"/>
  </r>
  <r>
    <n v="3644"/>
    <m/>
    <m/>
    <m/>
    <m/>
    <m/>
    <m/>
    <m/>
    <x v="6"/>
    <x v="31"/>
    <m/>
    <m/>
    <x v="2"/>
    <s v="Sin respuesta"/>
    <n v="12"/>
    <s v=" "/>
    <m/>
    <m/>
    <m/>
    <m/>
    <m/>
    <m/>
    <n v="1"/>
  </r>
  <r>
    <n v="3645"/>
    <m/>
    <m/>
    <m/>
    <m/>
    <m/>
    <m/>
    <m/>
    <x v="6"/>
    <x v="31"/>
    <m/>
    <m/>
    <x v="2"/>
    <s v="Sin respuesta"/>
    <n v="12"/>
    <s v=" "/>
    <m/>
    <m/>
    <m/>
    <m/>
    <m/>
    <m/>
    <n v="1"/>
  </r>
  <r>
    <n v="3646"/>
    <m/>
    <m/>
    <m/>
    <m/>
    <m/>
    <m/>
    <m/>
    <x v="6"/>
    <x v="31"/>
    <m/>
    <m/>
    <x v="2"/>
    <s v="Sin respuesta"/>
    <n v="12"/>
    <s v=" "/>
    <m/>
    <m/>
    <m/>
    <m/>
    <m/>
    <m/>
    <n v="1"/>
  </r>
  <r>
    <n v="3647"/>
    <m/>
    <m/>
    <m/>
    <m/>
    <m/>
    <m/>
    <m/>
    <x v="6"/>
    <x v="31"/>
    <m/>
    <m/>
    <x v="2"/>
    <s v="Sin respuesta"/>
    <n v="12"/>
    <s v=" "/>
    <m/>
    <m/>
    <m/>
    <m/>
    <m/>
    <m/>
    <n v="1"/>
  </r>
  <r>
    <n v="3648"/>
    <m/>
    <m/>
    <m/>
    <m/>
    <m/>
    <m/>
    <m/>
    <x v="6"/>
    <x v="31"/>
    <m/>
    <m/>
    <x v="2"/>
    <s v="Sin respuesta"/>
    <n v="12"/>
    <s v=" "/>
    <m/>
    <m/>
    <m/>
    <m/>
    <m/>
    <m/>
    <n v="1"/>
  </r>
  <r>
    <n v="3649"/>
    <m/>
    <m/>
    <m/>
    <m/>
    <m/>
    <m/>
    <m/>
    <x v="6"/>
    <x v="31"/>
    <m/>
    <m/>
    <x v="2"/>
    <s v="Sin respuesta"/>
    <n v="12"/>
    <s v=" "/>
    <m/>
    <m/>
    <m/>
    <m/>
    <m/>
    <m/>
    <n v="1"/>
  </r>
  <r>
    <n v="3650"/>
    <m/>
    <m/>
    <m/>
    <m/>
    <m/>
    <m/>
    <m/>
    <x v="6"/>
    <x v="31"/>
    <m/>
    <m/>
    <x v="2"/>
    <s v="Sin respuesta"/>
    <n v="12"/>
    <s v=" "/>
    <m/>
    <m/>
    <m/>
    <m/>
    <m/>
    <m/>
    <n v="1"/>
  </r>
  <r>
    <n v="3651"/>
    <m/>
    <m/>
    <m/>
    <m/>
    <m/>
    <m/>
    <m/>
    <x v="6"/>
    <x v="31"/>
    <m/>
    <m/>
    <x v="2"/>
    <s v="Sin respuesta"/>
    <n v="12"/>
    <s v=" "/>
    <m/>
    <m/>
    <m/>
    <m/>
    <m/>
    <m/>
    <n v="1"/>
  </r>
  <r>
    <n v="3652"/>
    <m/>
    <m/>
    <m/>
    <m/>
    <m/>
    <m/>
    <m/>
    <x v="6"/>
    <x v="31"/>
    <m/>
    <m/>
    <x v="2"/>
    <s v="Sin respuesta"/>
    <n v="12"/>
    <s v=" "/>
    <m/>
    <m/>
    <m/>
    <m/>
    <m/>
    <m/>
    <n v="1"/>
  </r>
  <r>
    <n v="3653"/>
    <m/>
    <m/>
    <m/>
    <m/>
    <m/>
    <m/>
    <m/>
    <x v="6"/>
    <x v="31"/>
    <m/>
    <m/>
    <x v="2"/>
    <s v="Sin respuesta"/>
    <n v="12"/>
    <s v=" "/>
    <m/>
    <m/>
    <m/>
    <m/>
    <m/>
    <m/>
    <n v="1"/>
  </r>
  <r>
    <n v="3654"/>
    <m/>
    <m/>
    <m/>
    <m/>
    <m/>
    <m/>
    <m/>
    <x v="6"/>
    <x v="31"/>
    <m/>
    <m/>
    <x v="2"/>
    <s v="Sin respuesta"/>
    <n v="12"/>
    <s v=" "/>
    <m/>
    <m/>
    <m/>
    <m/>
    <m/>
    <m/>
    <n v="1"/>
  </r>
  <r>
    <n v="3655"/>
    <m/>
    <m/>
    <m/>
    <m/>
    <m/>
    <m/>
    <m/>
    <x v="6"/>
    <x v="31"/>
    <m/>
    <m/>
    <x v="2"/>
    <s v="Sin respuesta"/>
    <n v="12"/>
    <s v=" "/>
    <m/>
    <m/>
    <m/>
    <m/>
    <m/>
    <m/>
    <n v="1"/>
  </r>
  <r>
    <n v="3656"/>
    <m/>
    <m/>
    <m/>
    <m/>
    <m/>
    <m/>
    <m/>
    <x v="6"/>
    <x v="31"/>
    <m/>
    <m/>
    <x v="2"/>
    <s v="Sin respuesta"/>
    <n v="12"/>
    <s v=" "/>
    <m/>
    <m/>
    <m/>
    <m/>
    <m/>
    <m/>
    <n v="1"/>
  </r>
  <r>
    <n v="3657"/>
    <m/>
    <m/>
    <m/>
    <m/>
    <m/>
    <m/>
    <m/>
    <x v="6"/>
    <x v="31"/>
    <m/>
    <m/>
    <x v="2"/>
    <s v="Sin respuesta"/>
    <n v="12"/>
    <s v=" "/>
    <m/>
    <m/>
    <m/>
    <m/>
    <m/>
    <m/>
    <n v="1"/>
  </r>
  <r>
    <n v="3658"/>
    <m/>
    <m/>
    <m/>
    <m/>
    <m/>
    <m/>
    <m/>
    <x v="6"/>
    <x v="31"/>
    <m/>
    <m/>
    <x v="2"/>
    <s v="Sin respuesta"/>
    <n v="12"/>
    <s v=" "/>
    <m/>
    <m/>
    <m/>
    <m/>
    <m/>
    <m/>
    <n v="1"/>
  </r>
  <r>
    <n v="3659"/>
    <m/>
    <m/>
    <m/>
    <m/>
    <m/>
    <m/>
    <m/>
    <x v="6"/>
    <x v="31"/>
    <m/>
    <m/>
    <x v="2"/>
    <s v="Sin respuesta"/>
    <n v="12"/>
    <s v=" "/>
    <m/>
    <m/>
    <m/>
    <m/>
    <m/>
    <m/>
    <n v="1"/>
  </r>
  <r>
    <n v="3660"/>
    <m/>
    <m/>
    <m/>
    <m/>
    <m/>
    <m/>
    <m/>
    <x v="6"/>
    <x v="31"/>
    <m/>
    <m/>
    <x v="2"/>
    <s v="Sin respuesta"/>
    <n v="12"/>
    <s v=" "/>
    <m/>
    <m/>
    <m/>
    <m/>
    <m/>
    <m/>
    <n v="1"/>
  </r>
  <r>
    <n v="3661"/>
    <m/>
    <m/>
    <m/>
    <m/>
    <m/>
    <m/>
    <m/>
    <x v="6"/>
    <x v="31"/>
    <m/>
    <m/>
    <x v="2"/>
    <s v="Sin respuesta"/>
    <n v="12"/>
    <s v=" "/>
    <m/>
    <m/>
    <m/>
    <m/>
    <m/>
    <m/>
    <n v="1"/>
  </r>
  <r>
    <n v="3662"/>
    <m/>
    <m/>
    <m/>
    <m/>
    <m/>
    <m/>
    <m/>
    <x v="6"/>
    <x v="31"/>
    <m/>
    <m/>
    <x v="2"/>
    <s v="Sin respuesta"/>
    <n v="12"/>
    <s v=" "/>
    <m/>
    <m/>
    <m/>
    <m/>
    <m/>
    <m/>
    <n v="1"/>
  </r>
  <r>
    <n v="3663"/>
    <m/>
    <m/>
    <m/>
    <m/>
    <m/>
    <m/>
    <m/>
    <x v="6"/>
    <x v="31"/>
    <m/>
    <m/>
    <x v="2"/>
    <s v="Sin respuesta"/>
    <n v="12"/>
    <s v=" "/>
    <m/>
    <m/>
    <m/>
    <m/>
    <m/>
    <m/>
    <n v="1"/>
  </r>
  <r>
    <n v="3664"/>
    <m/>
    <m/>
    <m/>
    <m/>
    <m/>
    <m/>
    <m/>
    <x v="6"/>
    <x v="31"/>
    <m/>
    <m/>
    <x v="2"/>
    <s v="Sin respuesta"/>
    <n v="12"/>
    <s v=" "/>
    <m/>
    <m/>
    <m/>
    <m/>
    <m/>
    <m/>
    <n v="1"/>
  </r>
  <r>
    <n v="3665"/>
    <m/>
    <m/>
    <m/>
    <m/>
    <m/>
    <m/>
    <m/>
    <x v="6"/>
    <x v="31"/>
    <m/>
    <m/>
    <x v="2"/>
    <s v="Sin respuesta"/>
    <n v="12"/>
    <s v=" "/>
    <m/>
    <m/>
    <m/>
    <m/>
    <m/>
    <m/>
    <n v="1"/>
  </r>
  <r>
    <n v="3666"/>
    <m/>
    <m/>
    <m/>
    <m/>
    <m/>
    <m/>
    <m/>
    <x v="6"/>
    <x v="31"/>
    <m/>
    <m/>
    <x v="2"/>
    <s v="Sin respuesta"/>
    <n v="12"/>
    <s v=" "/>
    <m/>
    <m/>
    <m/>
    <m/>
    <m/>
    <m/>
    <n v="1"/>
  </r>
  <r>
    <n v="3667"/>
    <m/>
    <m/>
    <m/>
    <m/>
    <m/>
    <m/>
    <m/>
    <x v="6"/>
    <x v="31"/>
    <m/>
    <m/>
    <x v="2"/>
    <s v="Sin respuesta"/>
    <n v="12"/>
    <s v=" "/>
    <m/>
    <m/>
    <m/>
    <m/>
    <m/>
    <m/>
    <n v="1"/>
  </r>
  <r>
    <n v="3668"/>
    <m/>
    <m/>
    <m/>
    <m/>
    <m/>
    <m/>
    <m/>
    <x v="6"/>
    <x v="31"/>
    <m/>
    <m/>
    <x v="2"/>
    <s v="Sin respuesta"/>
    <n v="12"/>
    <s v=" "/>
    <m/>
    <m/>
    <m/>
    <m/>
    <m/>
    <m/>
    <n v="1"/>
  </r>
  <r>
    <n v="3669"/>
    <m/>
    <m/>
    <m/>
    <m/>
    <m/>
    <m/>
    <m/>
    <x v="6"/>
    <x v="31"/>
    <m/>
    <m/>
    <x v="2"/>
    <s v="Sin respuesta"/>
    <n v="12"/>
    <s v=" "/>
    <m/>
    <m/>
    <m/>
    <m/>
    <m/>
    <m/>
    <n v="1"/>
  </r>
  <r>
    <n v="3670"/>
    <m/>
    <m/>
    <m/>
    <m/>
    <m/>
    <m/>
    <m/>
    <x v="6"/>
    <x v="31"/>
    <m/>
    <m/>
    <x v="2"/>
    <s v="Sin respuesta"/>
    <n v="12"/>
    <s v=" "/>
    <m/>
    <m/>
    <m/>
    <m/>
    <m/>
    <m/>
    <n v="1"/>
  </r>
  <r>
    <n v="3671"/>
    <m/>
    <m/>
    <m/>
    <m/>
    <m/>
    <m/>
    <m/>
    <x v="6"/>
    <x v="31"/>
    <m/>
    <m/>
    <x v="2"/>
    <s v="Sin respuesta"/>
    <n v="12"/>
    <s v=" "/>
    <m/>
    <m/>
    <m/>
    <m/>
    <m/>
    <m/>
    <n v="1"/>
  </r>
  <r>
    <n v="3672"/>
    <m/>
    <m/>
    <m/>
    <m/>
    <m/>
    <m/>
    <m/>
    <x v="6"/>
    <x v="31"/>
    <m/>
    <m/>
    <x v="2"/>
    <s v="Sin respuesta"/>
    <n v="12"/>
    <s v=" "/>
    <m/>
    <m/>
    <m/>
    <m/>
    <m/>
    <m/>
    <n v="1"/>
  </r>
  <r>
    <n v="3673"/>
    <m/>
    <m/>
    <m/>
    <m/>
    <m/>
    <m/>
    <m/>
    <x v="6"/>
    <x v="31"/>
    <m/>
    <m/>
    <x v="2"/>
    <s v="Sin respuesta"/>
    <n v="12"/>
    <s v=" "/>
    <m/>
    <m/>
    <m/>
    <m/>
    <m/>
    <m/>
    <n v="1"/>
  </r>
  <r>
    <n v="3674"/>
    <m/>
    <m/>
    <m/>
    <m/>
    <m/>
    <m/>
    <m/>
    <x v="6"/>
    <x v="31"/>
    <m/>
    <m/>
    <x v="2"/>
    <s v="Sin respuesta"/>
    <n v="12"/>
    <s v=" "/>
    <m/>
    <m/>
    <m/>
    <m/>
    <m/>
    <m/>
    <n v="1"/>
  </r>
  <r>
    <n v="3675"/>
    <m/>
    <m/>
    <m/>
    <m/>
    <m/>
    <m/>
    <m/>
    <x v="6"/>
    <x v="31"/>
    <m/>
    <m/>
    <x v="2"/>
    <s v="Sin respuesta"/>
    <n v="12"/>
    <s v=" "/>
    <m/>
    <m/>
    <m/>
    <m/>
    <m/>
    <m/>
    <n v="1"/>
  </r>
  <r>
    <n v="3676"/>
    <m/>
    <m/>
    <m/>
    <m/>
    <m/>
    <m/>
    <m/>
    <x v="6"/>
    <x v="31"/>
    <m/>
    <m/>
    <x v="2"/>
    <s v="Sin respuesta"/>
    <n v="12"/>
    <s v=" "/>
    <m/>
    <m/>
    <m/>
    <m/>
    <m/>
    <m/>
    <n v="1"/>
  </r>
  <r>
    <n v="3677"/>
    <m/>
    <m/>
    <m/>
    <m/>
    <m/>
    <m/>
    <m/>
    <x v="6"/>
    <x v="31"/>
    <m/>
    <m/>
    <x v="2"/>
    <s v="Sin respuesta"/>
    <n v="12"/>
    <s v=" "/>
    <m/>
    <m/>
    <m/>
    <m/>
    <m/>
    <m/>
    <n v="1"/>
  </r>
  <r>
    <n v="3678"/>
    <m/>
    <m/>
    <m/>
    <m/>
    <m/>
    <m/>
    <m/>
    <x v="6"/>
    <x v="31"/>
    <m/>
    <m/>
    <x v="2"/>
    <s v="Sin respuesta"/>
    <n v="12"/>
    <s v=" "/>
    <m/>
    <m/>
    <m/>
    <m/>
    <m/>
    <m/>
    <n v="1"/>
  </r>
  <r>
    <n v="3679"/>
    <m/>
    <m/>
    <m/>
    <m/>
    <m/>
    <m/>
    <m/>
    <x v="6"/>
    <x v="31"/>
    <m/>
    <m/>
    <x v="2"/>
    <s v="Sin respuesta"/>
    <n v="12"/>
    <s v=" "/>
    <m/>
    <m/>
    <m/>
    <m/>
    <m/>
    <m/>
    <n v="1"/>
  </r>
  <r>
    <n v="3680"/>
    <m/>
    <m/>
    <m/>
    <m/>
    <m/>
    <m/>
    <m/>
    <x v="6"/>
    <x v="31"/>
    <m/>
    <m/>
    <x v="2"/>
    <s v="Sin respuesta"/>
    <n v="12"/>
    <s v=" "/>
    <m/>
    <m/>
    <m/>
    <m/>
    <m/>
    <m/>
    <n v="1"/>
  </r>
  <r>
    <n v="3681"/>
    <m/>
    <m/>
    <m/>
    <m/>
    <m/>
    <m/>
    <m/>
    <x v="6"/>
    <x v="31"/>
    <m/>
    <m/>
    <x v="2"/>
    <s v="Sin respuesta"/>
    <n v="12"/>
    <s v=" "/>
    <m/>
    <m/>
    <m/>
    <m/>
    <m/>
    <m/>
    <n v="1"/>
  </r>
  <r>
    <n v="3682"/>
    <m/>
    <m/>
    <m/>
    <m/>
    <m/>
    <m/>
    <m/>
    <x v="6"/>
    <x v="31"/>
    <m/>
    <m/>
    <x v="2"/>
    <s v="Sin respuesta"/>
    <n v="12"/>
    <s v=" "/>
    <m/>
    <m/>
    <m/>
    <m/>
    <m/>
    <m/>
    <n v="1"/>
  </r>
  <r>
    <n v="3683"/>
    <m/>
    <m/>
    <m/>
    <m/>
    <m/>
    <m/>
    <m/>
    <x v="6"/>
    <x v="31"/>
    <m/>
    <m/>
    <x v="2"/>
    <s v="Sin respuesta"/>
    <n v="12"/>
    <s v=" "/>
    <m/>
    <m/>
    <m/>
    <m/>
    <m/>
    <m/>
    <n v="1"/>
  </r>
  <r>
    <n v="3684"/>
    <m/>
    <m/>
    <m/>
    <m/>
    <m/>
    <m/>
    <m/>
    <x v="6"/>
    <x v="31"/>
    <m/>
    <m/>
    <x v="2"/>
    <s v="Sin respuesta"/>
    <n v="12"/>
    <s v=" "/>
    <m/>
    <m/>
    <m/>
    <m/>
    <m/>
    <m/>
    <n v="1"/>
  </r>
  <r>
    <n v="3685"/>
    <m/>
    <m/>
    <m/>
    <m/>
    <m/>
    <m/>
    <m/>
    <x v="6"/>
    <x v="31"/>
    <m/>
    <m/>
    <x v="2"/>
    <s v="Sin respuesta"/>
    <n v="12"/>
    <s v=" "/>
    <m/>
    <m/>
    <m/>
    <m/>
    <m/>
    <m/>
    <n v="1"/>
  </r>
  <r>
    <n v="3686"/>
    <m/>
    <m/>
    <m/>
    <m/>
    <m/>
    <m/>
    <m/>
    <x v="6"/>
    <x v="31"/>
    <m/>
    <m/>
    <x v="2"/>
    <s v="Sin respuesta"/>
    <n v="12"/>
    <s v=" "/>
    <m/>
    <m/>
    <m/>
    <m/>
    <m/>
    <m/>
    <n v="1"/>
  </r>
  <r>
    <n v="3687"/>
    <m/>
    <m/>
    <m/>
    <m/>
    <m/>
    <m/>
    <m/>
    <x v="6"/>
    <x v="31"/>
    <m/>
    <m/>
    <x v="2"/>
    <s v="Sin respuesta"/>
    <n v="12"/>
    <s v=" "/>
    <m/>
    <m/>
    <m/>
    <m/>
    <m/>
    <m/>
    <n v="1"/>
  </r>
  <r>
    <n v="3688"/>
    <m/>
    <m/>
    <m/>
    <m/>
    <m/>
    <m/>
    <m/>
    <x v="6"/>
    <x v="31"/>
    <m/>
    <m/>
    <x v="2"/>
    <s v="Sin respuesta"/>
    <n v="12"/>
    <s v=" "/>
    <m/>
    <m/>
    <m/>
    <m/>
    <m/>
    <m/>
    <n v="1"/>
  </r>
  <r>
    <n v="3689"/>
    <m/>
    <m/>
    <m/>
    <m/>
    <m/>
    <m/>
    <m/>
    <x v="6"/>
    <x v="31"/>
    <m/>
    <m/>
    <x v="2"/>
    <s v="Sin respuesta"/>
    <n v="12"/>
    <s v=" "/>
    <m/>
    <m/>
    <m/>
    <m/>
    <m/>
    <m/>
    <n v="1"/>
  </r>
  <r>
    <n v="3690"/>
    <m/>
    <m/>
    <m/>
    <m/>
    <m/>
    <m/>
    <m/>
    <x v="6"/>
    <x v="31"/>
    <m/>
    <m/>
    <x v="2"/>
    <s v="Sin respuesta"/>
    <n v="12"/>
    <s v=" "/>
    <m/>
    <m/>
    <m/>
    <m/>
    <m/>
    <m/>
    <n v="1"/>
  </r>
  <r>
    <n v="3691"/>
    <m/>
    <m/>
    <m/>
    <m/>
    <m/>
    <m/>
    <m/>
    <x v="6"/>
    <x v="31"/>
    <m/>
    <m/>
    <x v="2"/>
    <s v="Sin respuesta"/>
    <n v="12"/>
    <s v=" "/>
    <m/>
    <m/>
    <m/>
    <m/>
    <m/>
    <m/>
    <n v="1"/>
  </r>
  <r>
    <n v="3692"/>
    <m/>
    <m/>
    <m/>
    <m/>
    <m/>
    <m/>
    <m/>
    <x v="6"/>
    <x v="31"/>
    <m/>
    <m/>
    <x v="2"/>
    <s v="Sin respuesta"/>
    <n v="12"/>
    <s v=" "/>
    <m/>
    <m/>
    <m/>
    <m/>
    <m/>
    <m/>
    <n v="1"/>
  </r>
  <r>
    <n v="3693"/>
    <m/>
    <m/>
    <m/>
    <m/>
    <m/>
    <m/>
    <m/>
    <x v="6"/>
    <x v="31"/>
    <m/>
    <m/>
    <x v="2"/>
    <s v="Sin respuesta"/>
    <n v="12"/>
    <s v=" "/>
    <m/>
    <m/>
    <m/>
    <m/>
    <m/>
    <m/>
    <n v="1"/>
  </r>
  <r>
    <n v="3694"/>
    <m/>
    <m/>
    <m/>
    <m/>
    <m/>
    <m/>
    <m/>
    <x v="6"/>
    <x v="31"/>
    <m/>
    <m/>
    <x v="2"/>
    <s v="Sin respuesta"/>
    <n v="12"/>
    <s v=" "/>
    <m/>
    <m/>
    <m/>
    <m/>
    <m/>
    <m/>
    <n v="1"/>
  </r>
  <r>
    <n v="3695"/>
    <m/>
    <m/>
    <m/>
    <m/>
    <m/>
    <m/>
    <m/>
    <x v="6"/>
    <x v="31"/>
    <m/>
    <m/>
    <x v="2"/>
    <s v="Sin respuesta"/>
    <n v="12"/>
    <s v=" "/>
    <m/>
    <m/>
    <m/>
    <m/>
    <m/>
    <m/>
    <n v="1"/>
  </r>
  <r>
    <n v="3696"/>
    <m/>
    <m/>
    <m/>
    <m/>
    <m/>
    <m/>
    <m/>
    <x v="6"/>
    <x v="31"/>
    <m/>
    <m/>
    <x v="2"/>
    <s v="Sin respuesta"/>
    <n v="12"/>
    <s v=" "/>
    <m/>
    <m/>
    <m/>
    <m/>
    <m/>
    <m/>
    <n v="1"/>
  </r>
  <r>
    <n v="3697"/>
    <m/>
    <m/>
    <m/>
    <m/>
    <m/>
    <m/>
    <m/>
    <x v="6"/>
    <x v="31"/>
    <m/>
    <m/>
    <x v="2"/>
    <s v="Sin respuesta"/>
    <n v="12"/>
    <s v=" "/>
    <m/>
    <m/>
    <m/>
    <m/>
    <m/>
    <m/>
    <n v="1"/>
  </r>
  <r>
    <n v="3698"/>
    <m/>
    <m/>
    <m/>
    <m/>
    <m/>
    <m/>
    <m/>
    <x v="6"/>
    <x v="31"/>
    <m/>
    <m/>
    <x v="2"/>
    <s v="Sin respuesta"/>
    <n v="12"/>
    <s v=" "/>
    <m/>
    <m/>
    <m/>
    <m/>
    <m/>
    <m/>
    <n v="1"/>
  </r>
  <r>
    <n v="3699"/>
    <m/>
    <m/>
    <m/>
    <m/>
    <m/>
    <m/>
    <m/>
    <x v="6"/>
    <x v="31"/>
    <m/>
    <m/>
    <x v="2"/>
    <s v="Sin respuesta"/>
    <n v="12"/>
    <s v=" "/>
    <m/>
    <m/>
    <m/>
    <m/>
    <m/>
    <m/>
    <n v="1"/>
  </r>
  <r>
    <n v="3700"/>
    <m/>
    <m/>
    <m/>
    <m/>
    <m/>
    <m/>
    <m/>
    <x v="6"/>
    <x v="31"/>
    <m/>
    <m/>
    <x v="2"/>
    <s v="Sin respuesta"/>
    <n v="12"/>
    <s v=" "/>
    <m/>
    <m/>
    <m/>
    <m/>
    <m/>
    <m/>
    <n v="1"/>
  </r>
  <r>
    <n v="3701"/>
    <m/>
    <m/>
    <m/>
    <m/>
    <m/>
    <m/>
    <m/>
    <x v="6"/>
    <x v="31"/>
    <m/>
    <m/>
    <x v="2"/>
    <s v="Sin respuesta"/>
    <n v="12"/>
    <s v=" "/>
    <m/>
    <m/>
    <m/>
    <m/>
    <m/>
    <m/>
    <n v="1"/>
  </r>
  <r>
    <n v="3702"/>
    <m/>
    <m/>
    <m/>
    <m/>
    <m/>
    <m/>
    <m/>
    <x v="6"/>
    <x v="31"/>
    <m/>
    <m/>
    <x v="2"/>
    <s v="Sin respuesta"/>
    <n v="12"/>
    <s v=" "/>
    <m/>
    <m/>
    <m/>
    <m/>
    <m/>
    <m/>
    <n v="1"/>
  </r>
  <r>
    <n v="3703"/>
    <m/>
    <m/>
    <m/>
    <m/>
    <m/>
    <m/>
    <m/>
    <x v="6"/>
    <x v="31"/>
    <m/>
    <m/>
    <x v="2"/>
    <s v="Sin respuesta"/>
    <n v="12"/>
    <s v=" "/>
    <m/>
    <m/>
    <m/>
    <m/>
    <m/>
    <m/>
    <n v="1"/>
  </r>
  <r>
    <n v="3704"/>
    <m/>
    <m/>
    <m/>
    <m/>
    <m/>
    <m/>
    <m/>
    <x v="6"/>
    <x v="31"/>
    <m/>
    <m/>
    <x v="2"/>
    <s v="Sin respuesta"/>
    <n v="12"/>
    <s v=" "/>
    <m/>
    <m/>
    <m/>
    <m/>
    <m/>
    <m/>
    <n v="1"/>
  </r>
  <r>
    <n v="3705"/>
    <m/>
    <m/>
    <m/>
    <m/>
    <m/>
    <m/>
    <m/>
    <x v="6"/>
    <x v="31"/>
    <m/>
    <m/>
    <x v="2"/>
    <s v="Sin respuesta"/>
    <n v="12"/>
    <s v=" "/>
    <m/>
    <m/>
    <m/>
    <m/>
    <m/>
    <m/>
    <n v="1"/>
  </r>
  <r>
    <n v="3706"/>
    <m/>
    <m/>
    <m/>
    <m/>
    <m/>
    <m/>
    <m/>
    <x v="6"/>
    <x v="31"/>
    <m/>
    <m/>
    <x v="2"/>
    <s v="Sin respuesta"/>
    <n v="12"/>
    <s v=" "/>
    <m/>
    <m/>
    <m/>
    <m/>
    <m/>
    <m/>
    <n v="1"/>
  </r>
  <r>
    <n v="3707"/>
    <m/>
    <m/>
    <m/>
    <m/>
    <m/>
    <m/>
    <m/>
    <x v="6"/>
    <x v="31"/>
    <m/>
    <m/>
    <x v="2"/>
    <s v="Sin respuesta"/>
    <n v="12"/>
    <s v=" "/>
    <m/>
    <m/>
    <m/>
    <m/>
    <m/>
    <m/>
    <n v="1"/>
  </r>
  <r>
    <n v="3708"/>
    <m/>
    <m/>
    <m/>
    <m/>
    <m/>
    <m/>
    <m/>
    <x v="6"/>
    <x v="31"/>
    <m/>
    <m/>
    <x v="2"/>
    <s v="Sin respuesta"/>
    <n v="12"/>
    <s v=" "/>
    <m/>
    <m/>
    <m/>
    <m/>
    <m/>
    <m/>
    <n v="1"/>
  </r>
  <r>
    <n v="3709"/>
    <m/>
    <m/>
    <m/>
    <m/>
    <m/>
    <m/>
    <m/>
    <x v="6"/>
    <x v="31"/>
    <m/>
    <m/>
    <x v="2"/>
    <s v="Sin respuesta"/>
    <n v="12"/>
    <s v=" "/>
    <m/>
    <m/>
    <m/>
    <m/>
    <m/>
    <m/>
    <n v="1"/>
  </r>
  <r>
    <n v="3710"/>
    <m/>
    <m/>
    <m/>
    <m/>
    <m/>
    <m/>
    <m/>
    <x v="6"/>
    <x v="31"/>
    <m/>
    <m/>
    <x v="2"/>
    <s v="Sin respuesta"/>
    <n v="12"/>
    <s v=" "/>
    <m/>
    <m/>
    <m/>
    <m/>
    <m/>
    <m/>
    <n v="1"/>
  </r>
  <r>
    <n v="3711"/>
    <m/>
    <m/>
    <m/>
    <m/>
    <m/>
    <m/>
    <m/>
    <x v="6"/>
    <x v="31"/>
    <m/>
    <m/>
    <x v="2"/>
    <s v="Sin respuesta"/>
    <n v="12"/>
    <s v=" "/>
    <m/>
    <m/>
    <m/>
    <m/>
    <m/>
    <m/>
    <n v="1"/>
  </r>
  <r>
    <n v="3712"/>
    <m/>
    <m/>
    <m/>
    <m/>
    <m/>
    <m/>
    <m/>
    <x v="6"/>
    <x v="31"/>
    <m/>
    <m/>
    <x v="2"/>
    <s v="Sin respuesta"/>
    <n v="12"/>
    <s v=" "/>
    <m/>
    <m/>
    <m/>
    <m/>
    <m/>
    <m/>
    <n v="1"/>
  </r>
  <r>
    <n v="3713"/>
    <m/>
    <m/>
    <m/>
    <m/>
    <m/>
    <m/>
    <m/>
    <x v="6"/>
    <x v="31"/>
    <m/>
    <m/>
    <x v="2"/>
    <s v="Sin respuesta"/>
    <n v="12"/>
    <s v=" "/>
    <m/>
    <m/>
    <m/>
    <m/>
    <m/>
    <m/>
    <n v="1"/>
  </r>
  <r>
    <n v="3714"/>
    <m/>
    <m/>
    <m/>
    <m/>
    <m/>
    <m/>
    <m/>
    <x v="6"/>
    <x v="31"/>
    <m/>
    <m/>
    <x v="2"/>
    <s v="Sin respuesta"/>
    <n v="12"/>
    <s v=" "/>
    <m/>
    <m/>
    <m/>
    <m/>
    <m/>
    <m/>
    <n v="1"/>
  </r>
  <r>
    <n v="3715"/>
    <m/>
    <m/>
    <m/>
    <m/>
    <m/>
    <m/>
    <m/>
    <x v="6"/>
    <x v="31"/>
    <m/>
    <m/>
    <x v="2"/>
    <s v="Sin respuesta"/>
    <n v="12"/>
    <s v=" "/>
    <m/>
    <m/>
    <m/>
    <m/>
    <m/>
    <m/>
    <n v="1"/>
  </r>
  <r>
    <n v="3716"/>
    <m/>
    <m/>
    <m/>
    <m/>
    <m/>
    <m/>
    <m/>
    <x v="6"/>
    <x v="31"/>
    <m/>
    <m/>
    <x v="2"/>
    <s v="Sin respuesta"/>
    <n v="12"/>
    <s v=" "/>
    <m/>
    <m/>
    <m/>
    <m/>
    <m/>
    <m/>
    <n v="1"/>
  </r>
  <r>
    <n v="3717"/>
    <m/>
    <m/>
    <m/>
    <m/>
    <m/>
    <m/>
    <m/>
    <x v="6"/>
    <x v="31"/>
    <m/>
    <m/>
    <x v="2"/>
    <s v="Sin respuesta"/>
    <n v="12"/>
    <s v=" "/>
    <m/>
    <m/>
    <m/>
    <m/>
    <m/>
    <m/>
    <n v="1"/>
  </r>
  <r>
    <n v="3718"/>
    <m/>
    <m/>
    <m/>
    <m/>
    <m/>
    <m/>
    <m/>
    <x v="6"/>
    <x v="31"/>
    <m/>
    <m/>
    <x v="2"/>
    <s v="Sin respuesta"/>
    <n v="12"/>
    <s v=" "/>
    <m/>
    <m/>
    <m/>
    <m/>
    <m/>
    <m/>
    <n v="1"/>
  </r>
  <r>
    <n v="3719"/>
    <m/>
    <m/>
    <m/>
    <m/>
    <m/>
    <m/>
    <m/>
    <x v="6"/>
    <x v="31"/>
    <m/>
    <m/>
    <x v="2"/>
    <s v="Sin respuesta"/>
    <n v="12"/>
    <s v=" "/>
    <m/>
    <m/>
    <m/>
    <m/>
    <m/>
    <m/>
    <n v="1"/>
  </r>
  <r>
    <n v="3720"/>
    <m/>
    <m/>
    <m/>
    <m/>
    <m/>
    <m/>
    <m/>
    <x v="6"/>
    <x v="31"/>
    <m/>
    <m/>
    <x v="2"/>
    <s v="Sin respuesta"/>
    <n v="12"/>
    <s v=" "/>
    <m/>
    <m/>
    <m/>
    <m/>
    <m/>
    <m/>
    <n v="1"/>
  </r>
  <r>
    <n v="3721"/>
    <m/>
    <m/>
    <m/>
    <m/>
    <m/>
    <m/>
    <m/>
    <x v="6"/>
    <x v="31"/>
    <m/>
    <m/>
    <x v="2"/>
    <s v="Sin respuesta"/>
    <n v="12"/>
    <s v=" "/>
    <m/>
    <m/>
    <m/>
    <m/>
    <m/>
    <m/>
    <n v="1"/>
  </r>
  <r>
    <n v="3722"/>
    <m/>
    <m/>
    <m/>
    <m/>
    <m/>
    <m/>
    <m/>
    <x v="6"/>
    <x v="31"/>
    <m/>
    <m/>
    <x v="2"/>
    <s v="Sin respuesta"/>
    <n v="12"/>
    <s v=" "/>
    <m/>
    <m/>
    <m/>
    <m/>
    <m/>
    <m/>
    <n v="1"/>
  </r>
  <r>
    <n v="3723"/>
    <m/>
    <m/>
    <m/>
    <m/>
    <m/>
    <m/>
    <m/>
    <x v="6"/>
    <x v="31"/>
    <m/>
    <m/>
    <x v="2"/>
    <s v="Sin respuesta"/>
    <n v="12"/>
    <s v=" "/>
    <m/>
    <m/>
    <m/>
    <m/>
    <m/>
    <m/>
    <n v="1"/>
  </r>
  <r>
    <n v="3724"/>
    <m/>
    <m/>
    <m/>
    <m/>
    <m/>
    <m/>
    <m/>
    <x v="6"/>
    <x v="31"/>
    <m/>
    <m/>
    <x v="2"/>
    <s v="Sin respuesta"/>
    <n v="12"/>
    <s v=" "/>
    <m/>
    <m/>
    <m/>
    <m/>
    <m/>
    <m/>
    <n v="1"/>
  </r>
  <r>
    <n v="3725"/>
    <m/>
    <m/>
    <m/>
    <m/>
    <m/>
    <m/>
    <m/>
    <x v="6"/>
    <x v="31"/>
    <m/>
    <m/>
    <x v="2"/>
    <s v="Sin respuesta"/>
    <n v="12"/>
    <s v=" "/>
    <m/>
    <m/>
    <m/>
    <m/>
    <m/>
    <m/>
    <n v="1"/>
  </r>
  <r>
    <n v="3726"/>
    <m/>
    <m/>
    <m/>
    <m/>
    <m/>
    <m/>
    <m/>
    <x v="6"/>
    <x v="31"/>
    <m/>
    <m/>
    <x v="2"/>
    <s v="Sin respuesta"/>
    <n v="12"/>
    <s v=" "/>
    <m/>
    <m/>
    <m/>
    <m/>
    <m/>
    <m/>
    <n v="1"/>
  </r>
  <r>
    <n v="3727"/>
    <m/>
    <m/>
    <m/>
    <m/>
    <m/>
    <m/>
    <m/>
    <x v="6"/>
    <x v="31"/>
    <m/>
    <m/>
    <x v="2"/>
    <s v="Sin respuesta"/>
    <n v="12"/>
    <s v=" "/>
    <m/>
    <m/>
    <m/>
    <m/>
    <m/>
    <m/>
    <n v="1"/>
  </r>
  <r>
    <n v="3728"/>
    <m/>
    <m/>
    <m/>
    <m/>
    <m/>
    <m/>
    <m/>
    <x v="6"/>
    <x v="31"/>
    <m/>
    <m/>
    <x v="2"/>
    <s v="Sin respuesta"/>
    <n v="12"/>
    <s v=" "/>
    <m/>
    <m/>
    <m/>
    <m/>
    <m/>
    <m/>
    <n v="1"/>
  </r>
  <r>
    <n v="3729"/>
    <m/>
    <m/>
    <m/>
    <m/>
    <m/>
    <m/>
    <m/>
    <x v="6"/>
    <x v="31"/>
    <m/>
    <m/>
    <x v="2"/>
    <s v="Sin respuesta"/>
    <n v="12"/>
    <s v=" "/>
    <m/>
    <m/>
    <m/>
    <m/>
    <m/>
    <m/>
    <n v="1"/>
  </r>
  <r>
    <n v="3730"/>
    <m/>
    <m/>
    <m/>
    <m/>
    <m/>
    <m/>
    <m/>
    <x v="6"/>
    <x v="31"/>
    <m/>
    <m/>
    <x v="2"/>
    <s v="Sin respuesta"/>
    <n v="12"/>
    <s v=" "/>
    <m/>
    <m/>
    <m/>
    <m/>
    <m/>
    <m/>
    <n v="1"/>
  </r>
  <r>
    <n v="3731"/>
    <m/>
    <m/>
    <m/>
    <m/>
    <m/>
    <m/>
    <m/>
    <x v="6"/>
    <x v="31"/>
    <m/>
    <m/>
    <x v="2"/>
    <s v="Sin respuesta"/>
    <n v="12"/>
    <s v=" "/>
    <m/>
    <m/>
    <m/>
    <m/>
    <m/>
    <m/>
    <n v="1"/>
  </r>
  <r>
    <n v="3732"/>
    <m/>
    <m/>
    <m/>
    <m/>
    <m/>
    <m/>
    <m/>
    <x v="6"/>
    <x v="31"/>
    <m/>
    <m/>
    <x v="2"/>
    <s v="Sin respuesta"/>
    <n v="12"/>
    <s v=" "/>
    <m/>
    <m/>
    <m/>
    <m/>
    <m/>
    <m/>
    <n v="1"/>
  </r>
  <r>
    <n v="3733"/>
    <m/>
    <m/>
    <m/>
    <m/>
    <m/>
    <m/>
    <m/>
    <x v="6"/>
    <x v="31"/>
    <m/>
    <m/>
    <x v="2"/>
    <s v="Sin respuesta"/>
    <n v="12"/>
    <s v=" "/>
    <m/>
    <m/>
    <m/>
    <m/>
    <m/>
    <m/>
    <n v="1"/>
  </r>
  <r>
    <n v="3734"/>
    <m/>
    <m/>
    <m/>
    <m/>
    <m/>
    <m/>
    <m/>
    <x v="6"/>
    <x v="31"/>
    <m/>
    <m/>
    <x v="2"/>
    <s v="Sin respuesta"/>
    <n v="12"/>
    <s v=" "/>
    <m/>
    <m/>
    <m/>
    <m/>
    <m/>
    <m/>
    <n v="1"/>
  </r>
  <r>
    <n v="3735"/>
    <m/>
    <m/>
    <m/>
    <m/>
    <m/>
    <m/>
    <m/>
    <x v="6"/>
    <x v="31"/>
    <m/>
    <m/>
    <x v="2"/>
    <s v="Sin respuesta"/>
    <n v="12"/>
    <s v=" "/>
    <m/>
    <m/>
    <m/>
    <m/>
    <m/>
    <m/>
    <n v="1"/>
  </r>
  <r>
    <n v="3736"/>
    <m/>
    <m/>
    <m/>
    <m/>
    <m/>
    <m/>
    <m/>
    <x v="6"/>
    <x v="31"/>
    <m/>
    <m/>
    <x v="2"/>
    <s v="Sin respuesta"/>
    <n v="12"/>
    <s v=" "/>
    <m/>
    <m/>
    <m/>
    <m/>
    <m/>
    <m/>
    <n v="1"/>
  </r>
  <r>
    <n v="3737"/>
    <m/>
    <m/>
    <m/>
    <m/>
    <m/>
    <m/>
    <m/>
    <x v="6"/>
    <x v="31"/>
    <m/>
    <m/>
    <x v="2"/>
    <s v="Sin respuesta"/>
    <n v="12"/>
    <s v=" "/>
    <m/>
    <m/>
    <m/>
    <m/>
    <m/>
    <m/>
    <n v="1"/>
  </r>
  <r>
    <n v="3738"/>
    <m/>
    <m/>
    <m/>
    <m/>
    <m/>
    <m/>
    <m/>
    <x v="6"/>
    <x v="31"/>
    <m/>
    <m/>
    <x v="2"/>
    <s v="Sin respuesta"/>
    <n v="12"/>
    <s v=" "/>
    <m/>
    <m/>
    <m/>
    <m/>
    <m/>
    <m/>
    <n v="1"/>
  </r>
  <r>
    <n v="3739"/>
    <m/>
    <m/>
    <m/>
    <m/>
    <m/>
    <m/>
    <m/>
    <x v="6"/>
    <x v="31"/>
    <m/>
    <m/>
    <x v="2"/>
    <s v="Sin respuesta"/>
    <n v="12"/>
    <s v=" "/>
    <m/>
    <m/>
    <m/>
    <m/>
    <m/>
    <m/>
    <n v="1"/>
  </r>
  <r>
    <n v="3740"/>
    <m/>
    <m/>
    <m/>
    <m/>
    <m/>
    <m/>
    <m/>
    <x v="6"/>
    <x v="31"/>
    <m/>
    <m/>
    <x v="2"/>
    <s v="Sin respuesta"/>
    <n v="12"/>
    <s v=" "/>
    <m/>
    <m/>
    <m/>
    <m/>
    <m/>
    <m/>
    <n v="1"/>
  </r>
  <r>
    <n v="3741"/>
    <m/>
    <m/>
    <m/>
    <m/>
    <m/>
    <m/>
    <m/>
    <x v="6"/>
    <x v="31"/>
    <m/>
    <m/>
    <x v="2"/>
    <s v="Sin respuesta"/>
    <n v="12"/>
    <s v=" "/>
    <m/>
    <m/>
    <m/>
    <m/>
    <m/>
    <m/>
    <n v="1"/>
  </r>
  <r>
    <n v="3742"/>
    <m/>
    <m/>
    <m/>
    <m/>
    <m/>
    <m/>
    <m/>
    <x v="6"/>
    <x v="31"/>
    <m/>
    <m/>
    <x v="2"/>
    <s v="Sin respuesta"/>
    <n v="12"/>
    <s v=" "/>
    <m/>
    <m/>
    <m/>
    <m/>
    <m/>
    <m/>
    <n v="1"/>
  </r>
  <r>
    <n v="3743"/>
    <m/>
    <m/>
    <m/>
    <m/>
    <m/>
    <m/>
    <m/>
    <x v="6"/>
    <x v="31"/>
    <m/>
    <m/>
    <x v="2"/>
    <s v="Sin respuesta"/>
    <n v="12"/>
    <s v=" "/>
    <m/>
    <m/>
    <m/>
    <m/>
    <m/>
    <m/>
    <n v="1"/>
  </r>
  <r>
    <n v="3744"/>
    <m/>
    <m/>
    <m/>
    <m/>
    <m/>
    <m/>
    <m/>
    <x v="6"/>
    <x v="31"/>
    <m/>
    <m/>
    <x v="2"/>
    <s v="Sin respuesta"/>
    <n v="12"/>
    <s v=" "/>
    <m/>
    <m/>
    <m/>
    <m/>
    <m/>
    <m/>
    <n v="1"/>
  </r>
  <r>
    <n v="3745"/>
    <m/>
    <m/>
    <m/>
    <m/>
    <m/>
    <m/>
    <m/>
    <x v="6"/>
    <x v="31"/>
    <m/>
    <m/>
    <x v="2"/>
    <s v="Sin respuesta"/>
    <n v="12"/>
    <s v=" "/>
    <m/>
    <m/>
    <m/>
    <m/>
    <m/>
    <m/>
    <n v="1"/>
  </r>
  <r>
    <n v="3746"/>
    <m/>
    <m/>
    <m/>
    <m/>
    <m/>
    <m/>
    <m/>
    <x v="6"/>
    <x v="31"/>
    <m/>
    <m/>
    <x v="2"/>
    <s v="Sin respuesta"/>
    <n v="12"/>
    <s v=" "/>
    <m/>
    <m/>
    <m/>
    <m/>
    <m/>
    <m/>
    <n v="1"/>
  </r>
  <r>
    <n v="3747"/>
    <m/>
    <m/>
    <m/>
    <m/>
    <m/>
    <m/>
    <m/>
    <x v="6"/>
    <x v="31"/>
    <m/>
    <m/>
    <x v="2"/>
    <s v="Sin respuesta"/>
    <n v="12"/>
    <s v=" "/>
    <m/>
    <m/>
    <m/>
    <m/>
    <m/>
    <m/>
    <n v="1"/>
  </r>
  <r>
    <n v="3748"/>
    <m/>
    <m/>
    <m/>
    <m/>
    <m/>
    <m/>
    <m/>
    <x v="6"/>
    <x v="31"/>
    <m/>
    <m/>
    <x v="2"/>
    <s v="Sin respuesta"/>
    <n v="12"/>
    <s v=" "/>
    <m/>
    <m/>
    <m/>
    <m/>
    <m/>
    <m/>
    <n v="1"/>
  </r>
  <r>
    <n v="3749"/>
    <m/>
    <m/>
    <m/>
    <m/>
    <m/>
    <m/>
    <m/>
    <x v="6"/>
    <x v="31"/>
    <m/>
    <m/>
    <x v="2"/>
    <s v="Sin respuesta"/>
    <n v="12"/>
    <s v=" "/>
    <m/>
    <m/>
    <m/>
    <m/>
    <m/>
    <m/>
    <n v="1"/>
  </r>
  <r>
    <n v="3750"/>
    <m/>
    <m/>
    <m/>
    <m/>
    <m/>
    <m/>
    <m/>
    <x v="6"/>
    <x v="31"/>
    <m/>
    <m/>
    <x v="2"/>
    <s v="Sin respuesta"/>
    <n v="12"/>
    <s v=" "/>
    <m/>
    <m/>
    <m/>
    <m/>
    <m/>
    <m/>
    <n v="1"/>
  </r>
  <r>
    <n v="3751"/>
    <m/>
    <m/>
    <m/>
    <m/>
    <m/>
    <m/>
    <m/>
    <x v="6"/>
    <x v="31"/>
    <m/>
    <m/>
    <x v="2"/>
    <s v="Sin respuesta"/>
    <n v="12"/>
    <s v=" "/>
    <m/>
    <m/>
    <m/>
    <m/>
    <m/>
    <m/>
    <n v="1"/>
  </r>
  <r>
    <n v="3752"/>
    <m/>
    <m/>
    <m/>
    <m/>
    <m/>
    <m/>
    <m/>
    <x v="6"/>
    <x v="31"/>
    <m/>
    <m/>
    <x v="2"/>
    <s v="Sin respuesta"/>
    <n v="12"/>
    <s v=" "/>
    <m/>
    <m/>
    <m/>
    <m/>
    <m/>
    <m/>
    <n v="1"/>
  </r>
  <r>
    <n v="3753"/>
    <m/>
    <m/>
    <m/>
    <m/>
    <m/>
    <m/>
    <m/>
    <x v="6"/>
    <x v="31"/>
    <m/>
    <m/>
    <x v="2"/>
    <s v="Sin respuesta"/>
    <n v="12"/>
    <s v=" "/>
    <m/>
    <m/>
    <m/>
    <m/>
    <m/>
    <m/>
    <n v="1"/>
  </r>
  <r>
    <n v="3754"/>
    <m/>
    <m/>
    <m/>
    <m/>
    <m/>
    <m/>
    <m/>
    <x v="6"/>
    <x v="31"/>
    <m/>
    <m/>
    <x v="2"/>
    <s v="Sin respuesta"/>
    <n v="12"/>
    <s v=" "/>
    <m/>
    <m/>
    <m/>
    <m/>
    <m/>
    <m/>
    <n v="1"/>
  </r>
  <r>
    <n v="3755"/>
    <m/>
    <m/>
    <m/>
    <m/>
    <m/>
    <m/>
    <m/>
    <x v="6"/>
    <x v="31"/>
    <m/>
    <m/>
    <x v="2"/>
    <s v="Sin respuesta"/>
    <n v="12"/>
    <s v=" "/>
    <m/>
    <m/>
    <m/>
    <m/>
    <m/>
    <m/>
    <n v="1"/>
  </r>
  <r>
    <n v="3756"/>
    <m/>
    <m/>
    <m/>
    <m/>
    <m/>
    <m/>
    <m/>
    <x v="6"/>
    <x v="31"/>
    <m/>
    <m/>
    <x v="2"/>
    <s v="Sin respuesta"/>
    <n v="12"/>
    <s v=" "/>
    <m/>
    <m/>
    <m/>
    <m/>
    <m/>
    <m/>
    <n v="1"/>
  </r>
  <r>
    <n v="3757"/>
    <m/>
    <m/>
    <m/>
    <m/>
    <m/>
    <m/>
    <m/>
    <x v="6"/>
    <x v="31"/>
    <m/>
    <m/>
    <x v="2"/>
    <s v="Sin respuesta"/>
    <n v="12"/>
    <s v=" "/>
    <m/>
    <m/>
    <m/>
    <m/>
    <m/>
    <m/>
    <n v="1"/>
  </r>
  <r>
    <n v="3758"/>
    <m/>
    <m/>
    <m/>
    <m/>
    <m/>
    <m/>
    <m/>
    <x v="6"/>
    <x v="31"/>
    <m/>
    <m/>
    <x v="2"/>
    <s v="Sin respuesta"/>
    <n v="12"/>
    <s v=" "/>
    <m/>
    <m/>
    <m/>
    <m/>
    <m/>
    <m/>
    <n v="1"/>
  </r>
  <r>
    <n v="3759"/>
    <m/>
    <m/>
    <m/>
    <m/>
    <m/>
    <m/>
    <m/>
    <x v="6"/>
    <x v="31"/>
    <m/>
    <m/>
    <x v="2"/>
    <s v="Sin respuesta"/>
    <n v="12"/>
    <s v=" "/>
    <m/>
    <m/>
    <m/>
    <m/>
    <m/>
    <m/>
    <n v="1"/>
  </r>
  <r>
    <n v="3760"/>
    <m/>
    <m/>
    <m/>
    <m/>
    <m/>
    <m/>
    <m/>
    <x v="6"/>
    <x v="31"/>
    <m/>
    <m/>
    <x v="2"/>
    <s v="Sin respuesta"/>
    <n v="12"/>
    <s v=" "/>
    <m/>
    <m/>
    <m/>
    <m/>
    <m/>
    <m/>
    <n v="1"/>
  </r>
  <r>
    <n v="3761"/>
    <m/>
    <m/>
    <m/>
    <m/>
    <m/>
    <m/>
    <m/>
    <x v="6"/>
    <x v="31"/>
    <m/>
    <m/>
    <x v="2"/>
    <s v="Sin respuesta"/>
    <n v="12"/>
    <s v=" "/>
    <m/>
    <m/>
    <m/>
    <m/>
    <m/>
    <m/>
    <n v="1"/>
  </r>
  <r>
    <n v="3762"/>
    <m/>
    <m/>
    <m/>
    <m/>
    <m/>
    <m/>
    <m/>
    <x v="6"/>
    <x v="31"/>
    <m/>
    <m/>
    <x v="2"/>
    <s v="Sin respuesta"/>
    <n v="12"/>
    <s v=" "/>
    <m/>
    <m/>
    <m/>
    <m/>
    <m/>
    <m/>
    <n v="1"/>
  </r>
  <r>
    <n v="3763"/>
    <m/>
    <m/>
    <m/>
    <m/>
    <m/>
    <m/>
    <m/>
    <x v="6"/>
    <x v="31"/>
    <m/>
    <m/>
    <x v="2"/>
    <s v="Sin respuesta"/>
    <n v="12"/>
    <s v=" "/>
    <m/>
    <m/>
    <m/>
    <m/>
    <m/>
    <m/>
    <n v="1"/>
  </r>
  <r>
    <n v="3764"/>
    <m/>
    <m/>
    <m/>
    <m/>
    <m/>
    <m/>
    <m/>
    <x v="6"/>
    <x v="31"/>
    <m/>
    <m/>
    <x v="2"/>
    <s v="Sin respuesta"/>
    <n v="12"/>
    <s v=" "/>
    <m/>
    <m/>
    <m/>
    <m/>
    <m/>
    <m/>
    <n v="1"/>
  </r>
  <r>
    <n v="3765"/>
    <m/>
    <m/>
    <m/>
    <m/>
    <m/>
    <m/>
    <m/>
    <x v="6"/>
    <x v="31"/>
    <m/>
    <m/>
    <x v="2"/>
    <s v="Sin respuesta"/>
    <n v="12"/>
    <s v=" "/>
    <m/>
    <m/>
    <m/>
    <m/>
    <m/>
    <m/>
    <n v="1"/>
  </r>
  <r>
    <n v="3766"/>
    <m/>
    <m/>
    <m/>
    <m/>
    <m/>
    <m/>
    <m/>
    <x v="6"/>
    <x v="31"/>
    <m/>
    <m/>
    <x v="2"/>
    <s v="Sin respuesta"/>
    <n v="12"/>
    <s v=" "/>
    <m/>
    <m/>
    <m/>
    <m/>
    <m/>
    <m/>
    <n v="1"/>
  </r>
  <r>
    <n v="3767"/>
    <m/>
    <m/>
    <m/>
    <m/>
    <m/>
    <m/>
    <m/>
    <x v="6"/>
    <x v="31"/>
    <m/>
    <m/>
    <x v="2"/>
    <s v="Sin respuesta"/>
    <n v="12"/>
    <s v=" "/>
    <m/>
    <m/>
    <m/>
    <m/>
    <m/>
    <m/>
    <n v="1"/>
  </r>
  <r>
    <n v="3768"/>
    <m/>
    <m/>
    <m/>
    <m/>
    <m/>
    <m/>
    <m/>
    <x v="6"/>
    <x v="31"/>
    <m/>
    <m/>
    <x v="2"/>
    <s v="Sin respuesta"/>
    <n v="12"/>
    <s v=" "/>
    <m/>
    <m/>
    <m/>
    <m/>
    <m/>
    <m/>
    <n v="1"/>
  </r>
  <r>
    <n v="3769"/>
    <m/>
    <m/>
    <m/>
    <m/>
    <m/>
    <m/>
    <m/>
    <x v="6"/>
    <x v="31"/>
    <m/>
    <m/>
    <x v="2"/>
    <s v="Sin respuesta"/>
    <n v="12"/>
    <s v=" "/>
    <m/>
    <m/>
    <m/>
    <m/>
    <m/>
    <m/>
    <n v="1"/>
  </r>
  <r>
    <n v="3770"/>
    <m/>
    <m/>
    <m/>
    <m/>
    <m/>
    <m/>
    <m/>
    <x v="6"/>
    <x v="31"/>
    <m/>
    <m/>
    <x v="2"/>
    <s v="Sin respuesta"/>
    <n v="12"/>
    <s v=" "/>
    <m/>
    <m/>
    <m/>
    <m/>
    <m/>
    <m/>
    <n v="1"/>
  </r>
  <r>
    <n v="3771"/>
    <m/>
    <m/>
    <m/>
    <m/>
    <m/>
    <m/>
    <m/>
    <x v="6"/>
    <x v="31"/>
    <m/>
    <m/>
    <x v="2"/>
    <s v="Sin respuesta"/>
    <n v="12"/>
    <s v=" "/>
    <m/>
    <m/>
    <m/>
    <m/>
    <m/>
    <m/>
    <n v="1"/>
  </r>
  <r>
    <n v="3772"/>
    <m/>
    <m/>
    <m/>
    <m/>
    <m/>
    <m/>
    <m/>
    <x v="6"/>
    <x v="31"/>
    <m/>
    <m/>
    <x v="2"/>
    <s v="Sin respuesta"/>
    <n v="12"/>
    <s v=" "/>
    <m/>
    <m/>
    <m/>
    <m/>
    <m/>
    <m/>
    <n v="1"/>
  </r>
  <r>
    <n v="3773"/>
    <m/>
    <m/>
    <m/>
    <m/>
    <m/>
    <m/>
    <m/>
    <x v="6"/>
    <x v="31"/>
    <m/>
    <m/>
    <x v="2"/>
    <s v="Sin respuesta"/>
    <n v="12"/>
    <s v=" "/>
    <m/>
    <m/>
    <m/>
    <m/>
    <m/>
    <m/>
    <n v="1"/>
  </r>
  <r>
    <n v="3774"/>
    <m/>
    <m/>
    <m/>
    <m/>
    <m/>
    <m/>
    <m/>
    <x v="6"/>
    <x v="31"/>
    <m/>
    <m/>
    <x v="2"/>
    <s v="Sin respuesta"/>
    <n v="12"/>
    <s v=" "/>
    <m/>
    <m/>
    <m/>
    <m/>
    <m/>
    <m/>
    <n v="1"/>
  </r>
  <r>
    <n v="3775"/>
    <m/>
    <m/>
    <m/>
    <m/>
    <m/>
    <m/>
    <m/>
    <x v="6"/>
    <x v="31"/>
    <m/>
    <m/>
    <x v="2"/>
    <s v="Sin respuesta"/>
    <n v="12"/>
    <s v=" "/>
    <m/>
    <m/>
    <m/>
    <m/>
    <m/>
    <m/>
    <n v="1"/>
  </r>
  <r>
    <n v="3776"/>
    <m/>
    <m/>
    <m/>
    <m/>
    <m/>
    <m/>
    <m/>
    <x v="6"/>
    <x v="31"/>
    <m/>
    <m/>
    <x v="2"/>
    <s v="Sin respuesta"/>
    <n v="12"/>
    <s v=" "/>
    <m/>
    <m/>
    <m/>
    <m/>
    <m/>
    <m/>
    <n v="1"/>
  </r>
  <r>
    <n v="3777"/>
    <m/>
    <m/>
    <m/>
    <m/>
    <m/>
    <m/>
    <m/>
    <x v="6"/>
    <x v="31"/>
    <m/>
    <m/>
    <x v="2"/>
    <s v="Sin respuesta"/>
    <n v="12"/>
    <s v=" "/>
    <m/>
    <m/>
    <m/>
    <m/>
    <m/>
    <m/>
    <n v="1"/>
  </r>
  <r>
    <n v="3778"/>
    <m/>
    <m/>
    <m/>
    <m/>
    <m/>
    <m/>
    <m/>
    <x v="6"/>
    <x v="31"/>
    <m/>
    <m/>
    <x v="2"/>
    <s v="Sin respuesta"/>
    <n v="12"/>
    <s v=" "/>
    <m/>
    <m/>
    <m/>
    <m/>
    <m/>
    <m/>
    <n v="1"/>
  </r>
  <r>
    <n v="3779"/>
    <m/>
    <m/>
    <m/>
    <m/>
    <m/>
    <m/>
    <m/>
    <x v="6"/>
    <x v="31"/>
    <m/>
    <m/>
    <x v="2"/>
    <s v="Sin respuesta"/>
    <n v="12"/>
    <s v=" "/>
    <m/>
    <m/>
    <m/>
    <m/>
    <m/>
    <m/>
    <n v="1"/>
  </r>
  <r>
    <n v="3780"/>
    <m/>
    <m/>
    <m/>
    <m/>
    <m/>
    <m/>
    <m/>
    <x v="6"/>
    <x v="31"/>
    <m/>
    <m/>
    <x v="2"/>
    <s v="Sin respuesta"/>
    <n v="12"/>
    <s v=" "/>
    <m/>
    <m/>
    <m/>
    <m/>
    <m/>
    <m/>
    <n v="1"/>
  </r>
  <r>
    <n v="3781"/>
    <m/>
    <m/>
    <m/>
    <m/>
    <m/>
    <m/>
    <m/>
    <x v="6"/>
    <x v="31"/>
    <m/>
    <m/>
    <x v="2"/>
    <s v="Sin respuesta"/>
    <n v="12"/>
    <s v=" "/>
    <m/>
    <m/>
    <m/>
    <m/>
    <m/>
    <m/>
    <n v="1"/>
  </r>
  <r>
    <n v="3782"/>
    <m/>
    <m/>
    <m/>
    <m/>
    <m/>
    <m/>
    <m/>
    <x v="6"/>
    <x v="31"/>
    <m/>
    <m/>
    <x v="2"/>
    <s v="Sin respuesta"/>
    <n v="12"/>
    <s v=" "/>
    <m/>
    <m/>
    <m/>
    <m/>
    <m/>
    <m/>
    <n v="1"/>
  </r>
  <r>
    <n v="3783"/>
    <m/>
    <m/>
    <m/>
    <m/>
    <m/>
    <m/>
    <m/>
    <x v="6"/>
    <x v="31"/>
    <m/>
    <m/>
    <x v="2"/>
    <s v="Sin respuesta"/>
    <n v="12"/>
    <s v=" "/>
    <m/>
    <m/>
    <m/>
    <m/>
    <m/>
    <m/>
    <n v="1"/>
  </r>
  <r>
    <n v="3784"/>
    <m/>
    <m/>
    <m/>
    <m/>
    <m/>
    <m/>
    <m/>
    <x v="6"/>
    <x v="31"/>
    <m/>
    <m/>
    <x v="2"/>
    <s v="Sin respuesta"/>
    <n v="12"/>
    <s v=" "/>
    <m/>
    <m/>
    <m/>
    <m/>
    <m/>
    <m/>
    <n v="1"/>
  </r>
  <r>
    <n v="3785"/>
    <m/>
    <m/>
    <m/>
    <m/>
    <m/>
    <m/>
    <m/>
    <x v="6"/>
    <x v="31"/>
    <m/>
    <m/>
    <x v="2"/>
    <s v="Sin respuesta"/>
    <n v="12"/>
    <s v=" "/>
    <m/>
    <m/>
    <m/>
    <m/>
    <m/>
    <m/>
    <n v="1"/>
  </r>
  <r>
    <n v="3786"/>
    <m/>
    <m/>
    <m/>
    <m/>
    <m/>
    <m/>
    <m/>
    <x v="6"/>
    <x v="31"/>
    <m/>
    <m/>
    <x v="2"/>
    <s v="Sin respuesta"/>
    <n v="12"/>
    <s v=" "/>
    <m/>
    <m/>
    <m/>
    <m/>
    <m/>
    <m/>
    <n v="1"/>
  </r>
  <r>
    <n v="3787"/>
    <m/>
    <m/>
    <m/>
    <m/>
    <m/>
    <m/>
    <m/>
    <x v="6"/>
    <x v="31"/>
    <m/>
    <m/>
    <x v="2"/>
    <s v="Sin respuesta"/>
    <n v="12"/>
    <s v=" "/>
    <m/>
    <m/>
    <m/>
    <m/>
    <m/>
    <m/>
    <n v="1"/>
  </r>
  <r>
    <n v="3788"/>
    <m/>
    <m/>
    <m/>
    <m/>
    <m/>
    <m/>
    <m/>
    <x v="6"/>
    <x v="31"/>
    <m/>
    <m/>
    <x v="2"/>
    <s v="Sin respuesta"/>
    <n v="12"/>
    <s v=" "/>
    <m/>
    <m/>
    <m/>
    <m/>
    <m/>
    <m/>
    <n v="1"/>
  </r>
  <r>
    <n v="3789"/>
    <m/>
    <m/>
    <m/>
    <m/>
    <m/>
    <m/>
    <m/>
    <x v="6"/>
    <x v="31"/>
    <m/>
    <m/>
    <x v="2"/>
    <s v="Sin respuesta"/>
    <n v="12"/>
    <s v=" "/>
    <m/>
    <m/>
    <m/>
    <m/>
    <m/>
    <m/>
    <n v="1"/>
  </r>
  <r>
    <n v="3790"/>
    <m/>
    <m/>
    <m/>
    <m/>
    <m/>
    <m/>
    <m/>
    <x v="6"/>
    <x v="31"/>
    <m/>
    <m/>
    <x v="2"/>
    <s v="Sin respuesta"/>
    <n v="12"/>
    <s v=" "/>
    <m/>
    <m/>
    <m/>
    <m/>
    <m/>
    <m/>
    <n v="1"/>
  </r>
  <r>
    <n v="3791"/>
    <m/>
    <m/>
    <m/>
    <m/>
    <m/>
    <m/>
    <m/>
    <x v="6"/>
    <x v="31"/>
    <m/>
    <m/>
    <x v="2"/>
    <s v="Sin respuesta"/>
    <n v="12"/>
    <s v=" "/>
    <m/>
    <m/>
    <m/>
    <m/>
    <m/>
    <m/>
    <n v="1"/>
  </r>
  <r>
    <n v="3792"/>
    <m/>
    <m/>
    <m/>
    <m/>
    <m/>
    <m/>
    <m/>
    <x v="6"/>
    <x v="31"/>
    <m/>
    <m/>
    <x v="2"/>
    <s v="Sin respuesta"/>
    <n v="12"/>
    <s v=" "/>
    <m/>
    <m/>
    <m/>
    <m/>
    <m/>
    <m/>
    <n v="1"/>
  </r>
  <r>
    <n v="3793"/>
    <m/>
    <m/>
    <m/>
    <m/>
    <m/>
    <m/>
    <m/>
    <x v="6"/>
    <x v="31"/>
    <m/>
    <m/>
    <x v="2"/>
    <s v="Sin respuesta"/>
    <n v="12"/>
    <s v=" "/>
    <m/>
    <m/>
    <m/>
    <m/>
    <m/>
    <m/>
    <n v="1"/>
  </r>
  <r>
    <n v="3794"/>
    <m/>
    <m/>
    <m/>
    <m/>
    <m/>
    <m/>
    <m/>
    <x v="6"/>
    <x v="31"/>
    <m/>
    <m/>
    <x v="2"/>
    <s v="Sin respuesta"/>
    <n v="12"/>
    <s v=" "/>
    <m/>
    <m/>
    <m/>
    <m/>
    <m/>
    <m/>
    <n v="1"/>
  </r>
  <r>
    <n v="3795"/>
    <m/>
    <m/>
    <m/>
    <m/>
    <m/>
    <m/>
    <m/>
    <x v="6"/>
    <x v="31"/>
    <m/>
    <m/>
    <x v="2"/>
    <s v="Sin respuesta"/>
    <n v="12"/>
    <s v=" "/>
    <m/>
    <m/>
    <m/>
    <m/>
    <m/>
    <m/>
    <n v="1"/>
  </r>
  <r>
    <n v="3796"/>
    <m/>
    <m/>
    <m/>
    <m/>
    <m/>
    <m/>
    <m/>
    <x v="6"/>
    <x v="31"/>
    <m/>
    <m/>
    <x v="2"/>
    <s v="Sin respuesta"/>
    <n v="12"/>
    <s v=" "/>
    <m/>
    <m/>
    <m/>
    <m/>
    <m/>
    <m/>
    <n v="1"/>
  </r>
  <r>
    <n v="3797"/>
    <m/>
    <m/>
    <m/>
    <m/>
    <m/>
    <m/>
    <m/>
    <x v="6"/>
    <x v="31"/>
    <m/>
    <m/>
    <x v="2"/>
    <s v="Sin respuesta"/>
    <n v="12"/>
    <s v=" "/>
    <m/>
    <m/>
    <m/>
    <m/>
    <m/>
    <m/>
    <n v="1"/>
  </r>
  <r>
    <n v="3798"/>
    <m/>
    <m/>
    <m/>
    <m/>
    <m/>
    <m/>
    <m/>
    <x v="6"/>
    <x v="31"/>
    <m/>
    <m/>
    <x v="2"/>
    <s v="Sin respuesta"/>
    <n v="12"/>
    <s v=" "/>
    <m/>
    <m/>
    <m/>
    <m/>
    <m/>
    <m/>
    <n v="1"/>
  </r>
  <r>
    <n v="3799"/>
    <m/>
    <m/>
    <m/>
    <m/>
    <m/>
    <m/>
    <m/>
    <x v="6"/>
    <x v="31"/>
    <m/>
    <m/>
    <x v="2"/>
    <s v="Sin respuesta"/>
    <n v="12"/>
    <s v=" "/>
    <m/>
    <m/>
    <m/>
    <m/>
    <m/>
    <m/>
    <n v="1"/>
  </r>
  <r>
    <n v="3800"/>
    <m/>
    <m/>
    <m/>
    <m/>
    <m/>
    <m/>
    <m/>
    <x v="6"/>
    <x v="31"/>
    <m/>
    <m/>
    <x v="2"/>
    <s v="Sin respuesta"/>
    <n v="12"/>
    <s v=" "/>
    <m/>
    <m/>
    <m/>
    <m/>
    <m/>
    <m/>
    <n v="1"/>
  </r>
  <r>
    <n v="3801"/>
    <m/>
    <m/>
    <m/>
    <m/>
    <m/>
    <m/>
    <m/>
    <x v="6"/>
    <x v="31"/>
    <m/>
    <m/>
    <x v="2"/>
    <s v="Sin respuesta"/>
    <n v="12"/>
    <s v=" "/>
    <m/>
    <m/>
    <m/>
    <m/>
    <m/>
    <m/>
    <n v="1"/>
  </r>
  <r>
    <n v="3802"/>
    <m/>
    <m/>
    <m/>
    <m/>
    <m/>
    <m/>
    <m/>
    <x v="6"/>
    <x v="31"/>
    <m/>
    <m/>
    <x v="2"/>
    <s v="Sin respuesta"/>
    <n v="12"/>
    <s v=" "/>
    <m/>
    <m/>
    <m/>
    <m/>
    <m/>
    <m/>
    <n v="1"/>
  </r>
  <r>
    <n v="3803"/>
    <m/>
    <m/>
    <m/>
    <m/>
    <m/>
    <m/>
    <m/>
    <x v="6"/>
    <x v="31"/>
    <m/>
    <m/>
    <x v="2"/>
    <s v="Sin respuesta"/>
    <n v="12"/>
    <s v=" "/>
    <m/>
    <m/>
    <m/>
    <m/>
    <m/>
    <m/>
    <n v="1"/>
  </r>
  <r>
    <n v="3804"/>
    <m/>
    <m/>
    <m/>
    <m/>
    <m/>
    <m/>
    <m/>
    <x v="6"/>
    <x v="31"/>
    <m/>
    <m/>
    <x v="2"/>
    <s v="Sin respuesta"/>
    <n v="12"/>
    <s v=" "/>
    <m/>
    <m/>
    <m/>
    <m/>
    <m/>
    <m/>
    <n v="1"/>
  </r>
  <r>
    <n v="3805"/>
    <m/>
    <m/>
    <m/>
    <m/>
    <m/>
    <m/>
    <m/>
    <x v="6"/>
    <x v="31"/>
    <m/>
    <m/>
    <x v="2"/>
    <s v="Sin respuesta"/>
    <n v="12"/>
    <s v=" "/>
    <m/>
    <m/>
    <m/>
    <m/>
    <m/>
    <m/>
    <n v="1"/>
  </r>
  <r>
    <n v="3806"/>
    <m/>
    <m/>
    <m/>
    <m/>
    <m/>
    <m/>
    <m/>
    <x v="6"/>
    <x v="31"/>
    <m/>
    <m/>
    <x v="2"/>
    <s v="Sin respuesta"/>
    <n v="12"/>
    <s v=" "/>
    <m/>
    <m/>
    <m/>
    <m/>
    <m/>
    <m/>
    <n v="1"/>
  </r>
  <r>
    <n v="3807"/>
    <m/>
    <m/>
    <m/>
    <m/>
    <m/>
    <m/>
    <m/>
    <x v="6"/>
    <x v="31"/>
    <m/>
    <m/>
    <x v="2"/>
    <s v="Sin respuesta"/>
    <n v="12"/>
    <s v=" "/>
    <m/>
    <m/>
    <m/>
    <m/>
    <m/>
    <m/>
    <n v="1"/>
  </r>
  <r>
    <n v="3808"/>
    <m/>
    <m/>
    <m/>
    <m/>
    <m/>
    <m/>
    <m/>
    <x v="6"/>
    <x v="31"/>
    <m/>
    <m/>
    <x v="2"/>
    <s v="Sin respuesta"/>
    <n v="12"/>
    <s v=" "/>
    <m/>
    <m/>
    <m/>
    <m/>
    <m/>
    <m/>
    <n v="1"/>
  </r>
  <r>
    <n v="3809"/>
    <m/>
    <m/>
    <m/>
    <m/>
    <m/>
    <m/>
    <m/>
    <x v="6"/>
    <x v="31"/>
    <m/>
    <m/>
    <x v="2"/>
    <s v="Sin respuesta"/>
    <n v="12"/>
    <s v=" "/>
    <m/>
    <m/>
    <m/>
    <m/>
    <m/>
    <m/>
    <n v="1"/>
  </r>
  <r>
    <n v="3810"/>
    <m/>
    <m/>
    <m/>
    <m/>
    <m/>
    <m/>
    <m/>
    <x v="6"/>
    <x v="31"/>
    <m/>
    <m/>
    <x v="2"/>
    <s v="Sin respuesta"/>
    <n v="12"/>
    <s v=" "/>
    <m/>
    <m/>
    <m/>
    <m/>
    <m/>
    <m/>
    <n v="1"/>
  </r>
  <r>
    <n v="3811"/>
    <m/>
    <m/>
    <m/>
    <m/>
    <m/>
    <m/>
    <m/>
    <x v="6"/>
    <x v="31"/>
    <m/>
    <m/>
    <x v="2"/>
    <s v="Sin respuesta"/>
    <n v="12"/>
    <s v=" "/>
    <m/>
    <m/>
    <m/>
    <m/>
    <m/>
    <m/>
    <n v="1"/>
  </r>
  <r>
    <n v="3812"/>
    <m/>
    <m/>
    <m/>
    <m/>
    <m/>
    <m/>
    <m/>
    <x v="6"/>
    <x v="31"/>
    <m/>
    <m/>
    <x v="2"/>
    <s v="Sin respuesta"/>
    <n v="12"/>
    <s v=" "/>
    <m/>
    <m/>
    <m/>
    <m/>
    <m/>
    <m/>
    <n v="1"/>
  </r>
  <r>
    <n v="3813"/>
    <m/>
    <m/>
    <m/>
    <m/>
    <m/>
    <m/>
    <m/>
    <x v="6"/>
    <x v="31"/>
    <m/>
    <m/>
    <x v="2"/>
    <s v="Sin respuesta"/>
    <n v="12"/>
    <s v=" "/>
    <m/>
    <m/>
    <m/>
    <m/>
    <m/>
    <m/>
    <n v="1"/>
  </r>
  <r>
    <n v="3814"/>
    <m/>
    <m/>
    <m/>
    <m/>
    <m/>
    <m/>
    <m/>
    <x v="6"/>
    <x v="31"/>
    <m/>
    <m/>
    <x v="2"/>
    <s v="Sin respuesta"/>
    <n v="12"/>
    <s v=" "/>
    <m/>
    <m/>
    <m/>
    <m/>
    <m/>
    <m/>
    <n v="1"/>
  </r>
  <r>
    <n v="3815"/>
    <m/>
    <m/>
    <m/>
    <m/>
    <m/>
    <m/>
    <m/>
    <x v="6"/>
    <x v="31"/>
    <m/>
    <m/>
    <x v="2"/>
    <s v="Sin respuesta"/>
    <n v="12"/>
    <s v=" "/>
    <m/>
    <m/>
    <m/>
    <m/>
    <m/>
    <m/>
    <n v="1"/>
  </r>
  <r>
    <n v="3816"/>
    <m/>
    <m/>
    <m/>
    <m/>
    <m/>
    <m/>
    <m/>
    <x v="6"/>
    <x v="31"/>
    <m/>
    <m/>
    <x v="2"/>
    <s v="Sin respuesta"/>
    <n v="12"/>
    <s v=" "/>
    <m/>
    <m/>
    <m/>
    <m/>
    <m/>
    <m/>
    <n v="1"/>
  </r>
  <r>
    <n v="3817"/>
    <m/>
    <m/>
    <m/>
    <m/>
    <m/>
    <m/>
    <m/>
    <x v="6"/>
    <x v="31"/>
    <m/>
    <m/>
    <x v="2"/>
    <s v="Sin respuesta"/>
    <n v="12"/>
    <s v=" "/>
    <m/>
    <m/>
    <m/>
    <m/>
    <m/>
    <m/>
    <n v="1"/>
  </r>
  <r>
    <n v="3818"/>
    <m/>
    <m/>
    <m/>
    <m/>
    <m/>
    <m/>
    <m/>
    <x v="6"/>
    <x v="31"/>
    <m/>
    <m/>
    <x v="2"/>
    <s v="Sin respuesta"/>
    <n v="12"/>
    <s v=" "/>
    <m/>
    <m/>
    <m/>
    <m/>
    <m/>
    <m/>
    <n v="1"/>
  </r>
  <r>
    <n v="3819"/>
    <m/>
    <m/>
    <m/>
    <m/>
    <m/>
    <m/>
    <m/>
    <x v="6"/>
    <x v="31"/>
    <m/>
    <m/>
    <x v="2"/>
    <s v="Sin respuesta"/>
    <n v="12"/>
    <s v=" "/>
    <m/>
    <m/>
    <m/>
    <m/>
    <m/>
    <m/>
    <n v="1"/>
  </r>
  <r>
    <n v="3820"/>
    <m/>
    <m/>
    <m/>
    <m/>
    <m/>
    <m/>
    <m/>
    <x v="6"/>
    <x v="31"/>
    <m/>
    <m/>
    <x v="2"/>
    <s v="Sin respuesta"/>
    <n v="12"/>
    <s v=" "/>
    <m/>
    <m/>
    <m/>
    <m/>
    <m/>
    <m/>
    <n v="1"/>
  </r>
  <r>
    <n v="3821"/>
    <m/>
    <m/>
    <m/>
    <m/>
    <m/>
    <m/>
    <m/>
    <x v="6"/>
    <x v="31"/>
    <m/>
    <m/>
    <x v="2"/>
    <s v="Sin respuesta"/>
    <n v="12"/>
    <s v=" "/>
    <m/>
    <m/>
    <m/>
    <m/>
    <m/>
    <m/>
    <n v="1"/>
  </r>
  <r>
    <n v="3822"/>
    <m/>
    <m/>
    <m/>
    <m/>
    <m/>
    <m/>
    <m/>
    <x v="6"/>
    <x v="31"/>
    <m/>
    <m/>
    <x v="2"/>
    <s v="Sin respuesta"/>
    <n v="12"/>
    <s v=" "/>
    <m/>
    <m/>
    <m/>
    <m/>
    <m/>
    <m/>
    <n v="1"/>
  </r>
  <r>
    <n v="3823"/>
    <m/>
    <m/>
    <m/>
    <m/>
    <m/>
    <m/>
    <m/>
    <x v="6"/>
    <x v="31"/>
    <m/>
    <m/>
    <x v="2"/>
    <s v="Sin respuesta"/>
    <n v="12"/>
    <s v=" "/>
    <m/>
    <m/>
    <m/>
    <m/>
    <m/>
    <m/>
    <n v="1"/>
  </r>
  <r>
    <n v="3824"/>
    <m/>
    <m/>
    <m/>
    <m/>
    <m/>
    <m/>
    <m/>
    <x v="6"/>
    <x v="31"/>
    <m/>
    <m/>
    <x v="2"/>
    <s v="Sin respuesta"/>
    <n v="12"/>
    <s v=" "/>
    <m/>
    <m/>
    <m/>
    <m/>
    <m/>
    <m/>
    <n v="1"/>
  </r>
  <r>
    <n v="3825"/>
    <m/>
    <m/>
    <m/>
    <m/>
    <m/>
    <m/>
    <m/>
    <x v="6"/>
    <x v="31"/>
    <m/>
    <m/>
    <x v="2"/>
    <s v="Sin respuesta"/>
    <n v="12"/>
    <s v=" "/>
    <m/>
    <m/>
    <m/>
    <m/>
    <m/>
    <m/>
    <n v="1"/>
  </r>
  <r>
    <n v="3826"/>
    <m/>
    <m/>
    <m/>
    <m/>
    <m/>
    <m/>
    <m/>
    <x v="6"/>
    <x v="31"/>
    <m/>
    <m/>
    <x v="2"/>
    <s v="Sin respuesta"/>
    <n v="12"/>
    <s v=" "/>
    <m/>
    <m/>
    <m/>
    <m/>
    <m/>
    <m/>
    <n v="1"/>
  </r>
  <r>
    <n v="3827"/>
    <m/>
    <m/>
    <m/>
    <m/>
    <m/>
    <m/>
    <m/>
    <x v="6"/>
    <x v="31"/>
    <m/>
    <m/>
    <x v="2"/>
    <s v="Sin respuesta"/>
    <n v="12"/>
    <s v=" "/>
    <m/>
    <m/>
    <m/>
    <m/>
    <m/>
    <m/>
    <n v="1"/>
  </r>
  <r>
    <n v="3828"/>
    <m/>
    <m/>
    <m/>
    <m/>
    <m/>
    <m/>
    <m/>
    <x v="6"/>
    <x v="31"/>
    <m/>
    <m/>
    <x v="2"/>
    <s v="Sin respuesta"/>
    <n v="12"/>
    <s v=" "/>
    <m/>
    <m/>
    <m/>
    <m/>
    <m/>
    <m/>
    <n v="1"/>
  </r>
  <r>
    <n v="3829"/>
    <m/>
    <m/>
    <m/>
    <m/>
    <m/>
    <m/>
    <m/>
    <x v="6"/>
    <x v="31"/>
    <m/>
    <m/>
    <x v="2"/>
    <s v="Sin respuesta"/>
    <n v="12"/>
    <s v=" "/>
    <m/>
    <m/>
    <m/>
    <m/>
    <m/>
    <m/>
    <n v="1"/>
  </r>
  <r>
    <n v="3830"/>
    <m/>
    <m/>
    <m/>
    <m/>
    <m/>
    <m/>
    <m/>
    <x v="6"/>
    <x v="31"/>
    <m/>
    <m/>
    <x v="2"/>
    <s v="Sin respuesta"/>
    <n v="12"/>
    <s v=" "/>
    <m/>
    <m/>
    <m/>
    <m/>
    <m/>
    <m/>
    <n v="1"/>
  </r>
  <r>
    <n v="3831"/>
    <m/>
    <m/>
    <m/>
    <m/>
    <m/>
    <m/>
    <m/>
    <x v="6"/>
    <x v="31"/>
    <m/>
    <m/>
    <x v="2"/>
    <s v="Sin respuesta"/>
    <n v="12"/>
    <s v=" "/>
    <m/>
    <m/>
    <m/>
    <m/>
    <m/>
    <m/>
    <n v="1"/>
  </r>
  <r>
    <n v="3832"/>
    <m/>
    <m/>
    <m/>
    <m/>
    <m/>
    <m/>
    <m/>
    <x v="6"/>
    <x v="31"/>
    <m/>
    <m/>
    <x v="2"/>
    <s v="Sin respuesta"/>
    <n v="12"/>
    <s v=" "/>
    <m/>
    <m/>
    <m/>
    <m/>
    <m/>
    <m/>
    <n v="1"/>
  </r>
  <r>
    <n v="3833"/>
    <m/>
    <m/>
    <m/>
    <m/>
    <m/>
    <m/>
    <m/>
    <x v="6"/>
    <x v="31"/>
    <m/>
    <m/>
    <x v="2"/>
    <s v="Sin respuesta"/>
    <n v="12"/>
    <s v=" "/>
    <m/>
    <m/>
    <m/>
    <m/>
    <m/>
    <m/>
    <n v="1"/>
  </r>
  <r>
    <n v="3834"/>
    <m/>
    <m/>
    <m/>
    <m/>
    <m/>
    <m/>
    <m/>
    <x v="6"/>
    <x v="31"/>
    <m/>
    <m/>
    <x v="2"/>
    <s v="Sin respuesta"/>
    <n v="12"/>
    <s v=" "/>
    <m/>
    <m/>
    <m/>
    <m/>
    <m/>
    <m/>
    <n v="1"/>
  </r>
  <r>
    <n v="3835"/>
    <m/>
    <m/>
    <m/>
    <m/>
    <m/>
    <m/>
    <m/>
    <x v="6"/>
    <x v="31"/>
    <m/>
    <m/>
    <x v="2"/>
    <s v="Sin respuesta"/>
    <n v="12"/>
    <s v=" "/>
    <m/>
    <m/>
    <m/>
    <m/>
    <m/>
    <m/>
    <n v="1"/>
  </r>
  <r>
    <n v="3836"/>
    <m/>
    <m/>
    <m/>
    <m/>
    <m/>
    <m/>
    <m/>
    <x v="6"/>
    <x v="31"/>
    <m/>
    <m/>
    <x v="2"/>
    <s v="Sin respuesta"/>
    <n v="12"/>
    <s v=" "/>
    <m/>
    <m/>
    <m/>
    <m/>
    <m/>
    <m/>
    <n v="1"/>
  </r>
  <r>
    <n v="3837"/>
    <m/>
    <m/>
    <m/>
    <m/>
    <m/>
    <m/>
    <m/>
    <x v="6"/>
    <x v="31"/>
    <m/>
    <m/>
    <x v="2"/>
    <s v="Sin respuesta"/>
    <n v="12"/>
    <s v=" "/>
    <m/>
    <m/>
    <m/>
    <m/>
    <m/>
    <m/>
    <n v="1"/>
  </r>
  <r>
    <n v="3838"/>
    <m/>
    <m/>
    <m/>
    <m/>
    <m/>
    <m/>
    <m/>
    <x v="6"/>
    <x v="31"/>
    <m/>
    <m/>
    <x v="2"/>
    <s v="Sin respuesta"/>
    <n v="12"/>
    <s v=" "/>
    <m/>
    <m/>
    <m/>
    <m/>
    <m/>
    <m/>
    <n v="1"/>
  </r>
  <r>
    <n v="3839"/>
    <m/>
    <m/>
    <m/>
    <m/>
    <m/>
    <m/>
    <m/>
    <x v="6"/>
    <x v="31"/>
    <m/>
    <m/>
    <x v="2"/>
    <s v="Sin respuesta"/>
    <n v="12"/>
    <s v=" "/>
    <m/>
    <m/>
    <m/>
    <m/>
    <m/>
    <m/>
    <n v="1"/>
  </r>
  <r>
    <n v="3840"/>
    <m/>
    <m/>
    <m/>
    <m/>
    <m/>
    <m/>
    <m/>
    <x v="6"/>
    <x v="31"/>
    <m/>
    <m/>
    <x v="2"/>
    <s v="Sin respuesta"/>
    <n v="12"/>
    <s v=" "/>
    <m/>
    <m/>
    <m/>
    <m/>
    <m/>
    <m/>
    <n v="1"/>
  </r>
  <r>
    <n v="3841"/>
    <m/>
    <m/>
    <m/>
    <m/>
    <m/>
    <m/>
    <m/>
    <x v="6"/>
    <x v="31"/>
    <m/>
    <m/>
    <x v="2"/>
    <s v="Sin respuesta"/>
    <n v="12"/>
    <s v=" "/>
    <m/>
    <m/>
    <m/>
    <m/>
    <m/>
    <m/>
    <n v="1"/>
  </r>
  <r>
    <n v="3842"/>
    <m/>
    <m/>
    <m/>
    <m/>
    <m/>
    <m/>
    <m/>
    <x v="6"/>
    <x v="31"/>
    <m/>
    <m/>
    <x v="2"/>
    <s v="Sin respuesta"/>
    <n v="12"/>
    <s v=" "/>
    <m/>
    <m/>
    <m/>
    <m/>
    <m/>
    <m/>
    <n v="1"/>
  </r>
  <r>
    <n v="3843"/>
    <m/>
    <m/>
    <m/>
    <m/>
    <m/>
    <m/>
    <m/>
    <x v="6"/>
    <x v="31"/>
    <m/>
    <m/>
    <x v="2"/>
    <s v="Sin respuesta"/>
    <n v="12"/>
    <s v=" "/>
    <m/>
    <m/>
    <m/>
    <m/>
    <m/>
    <m/>
    <n v="1"/>
  </r>
  <r>
    <n v="3844"/>
    <m/>
    <m/>
    <m/>
    <m/>
    <m/>
    <m/>
    <m/>
    <x v="6"/>
    <x v="31"/>
    <m/>
    <m/>
    <x v="2"/>
    <s v="Sin respuesta"/>
    <n v="12"/>
    <s v=" "/>
    <m/>
    <m/>
    <m/>
    <m/>
    <m/>
    <m/>
    <n v="1"/>
  </r>
  <r>
    <n v="3845"/>
    <m/>
    <m/>
    <m/>
    <m/>
    <m/>
    <m/>
    <m/>
    <x v="6"/>
    <x v="31"/>
    <m/>
    <m/>
    <x v="2"/>
    <s v="Sin respuesta"/>
    <n v="12"/>
    <s v=" "/>
    <m/>
    <m/>
    <m/>
    <m/>
    <m/>
    <m/>
    <n v="1"/>
  </r>
  <r>
    <n v="3846"/>
    <m/>
    <m/>
    <m/>
    <m/>
    <m/>
    <m/>
    <m/>
    <x v="6"/>
    <x v="31"/>
    <m/>
    <m/>
    <x v="2"/>
    <s v="Sin respuesta"/>
    <n v="12"/>
    <s v=" "/>
    <m/>
    <m/>
    <m/>
    <m/>
    <m/>
    <m/>
    <n v="1"/>
  </r>
  <r>
    <n v="3847"/>
    <m/>
    <m/>
    <m/>
    <m/>
    <m/>
    <m/>
    <m/>
    <x v="6"/>
    <x v="31"/>
    <m/>
    <m/>
    <x v="2"/>
    <s v="Sin respuesta"/>
    <n v="12"/>
    <s v=" "/>
    <m/>
    <m/>
    <m/>
    <m/>
    <m/>
    <m/>
    <n v="1"/>
  </r>
  <r>
    <n v="3848"/>
    <m/>
    <m/>
    <m/>
    <m/>
    <m/>
    <m/>
    <m/>
    <x v="6"/>
    <x v="31"/>
    <m/>
    <m/>
    <x v="2"/>
    <s v="Sin respuesta"/>
    <n v="12"/>
    <s v=" "/>
    <m/>
    <m/>
    <m/>
    <m/>
    <m/>
    <m/>
    <n v="1"/>
  </r>
  <r>
    <n v="3849"/>
    <m/>
    <m/>
    <m/>
    <m/>
    <m/>
    <m/>
    <m/>
    <x v="6"/>
    <x v="31"/>
    <m/>
    <m/>
    <x v="2"/>
    <s v="Sin respuesta"/>
    <n v="12"/>
    <s v=" "/>
    <m/>
    <m/>
    <m/>
    <m/>
    <m/>
    <m/>
    <n v="1"/>
  </r>
  <r>
    <n v="3850"/>
    <m/>
    <m/>
    <m/>
    <m/>
    <m/>
    <m/>
    <m/>
    <x v="6"/>
    <x v="31"/>
    <m/>
    <m/>
    <x v="2"/>
    <s v="Sin respuesta"/>
    <n v="12"/>
    <s v=" "/>
    <m/>
    <m/>
    <m/>
    <m/>
    <m/>
    <m/>
    <n v="1"/>
  </r>
  <r>
    <n v="3851"/>
    <m/>
    <m/>
    <m/>
    <m/>
    <m/>
    <m/>
    <m/>
    <x v="6"/>
    <x v="31"/>
    <m/>
    <m/>
    <x v="2"/>
    <s v="Sin respuesta"/>
    <n v="12"/>
    <s v=" "/>
    <m/>
    <m/>
    <m/>
    <m/>
    <m/>
    <m/>
    <n v="1"/>
  </r>
  <r>
    <n v="3852"/>
    <m/>
    <m/>
    <m/>
    <m/>
    <m/>
    <m/>
    <m/>
    <x v="6"/>
    <x v="31"/>
    <m/>
    <m/>
    <x v="2"/>
    <s v="Sin respuesta"/>
    <n v="12"/>
    <s v=" "/>
    <m/>
    <m/>
    <m/>
    <m/>
    <m/>
    <m/>
    <n v="1"/>
  </r>
  <r>
    <n v="3853"/>
    <m/>
    <m/>
    <m/>
    <m/>
    <m/>
    <m/>
    <m/>
    <x v="6"/>
    <x v="31"/>
    <m/>
    <m/>
    <x v="2"/>
    <s v="Sin respuesta"/>
    <n v="12"/>
    <s v=" "/>
    <m/>
    <m/>
    <m/>
    <m/>
    <m/>
    <m/>
    <n v="1"/>
  </r>
  <r>
    <n v="3854"/>
    <m/>
    <m/>
    <m/>
    <m/>
    <m/>
    <m/>
    <m/>
    <x v="6"/>
    <x v="31"/>
    <m/>
    <m/>
    <x v="2"/>
    <s v="Sin respuesta"/>
    <n v="12"/>
    <s v=" "/>
    <m/>
    <m/>
    <m/>
    <m/>
    <m/>
    <m/>
    <n v="1"/>
  </r>
  <r>
    <n v="3855"/>
    <m/>
    <m/>
    <m/>
    <m/>
    <m/>
    <m/>
    <m/>
    <x v="6"/>
    <x v="31"/>
    <m/>
    <m/>
    <x v="2"/>
    <s v="Sin respuesta"/>
    <n v="12"/>
    <s v=" "/>
    <m/>
    <m/>
    <m/>
    <m/>
    <m/>
    <m/>
    <n v="1"/>
  </r>
  <r>
    <n v="3856"/>
    <m/>
    <m/>
    <m/>
    <m/>
    <m/>
    <m/>
    <m/>
    <x v="6"/>
    <x v="31"/>
    <m/>
    <m/>
    <x v="2"/>
    <s v="Sin respuesta"/>
    <n v="12"/>
    <s v=" "/>
    <m/>
    <m/>
    <m/>
    <m/>
    <m/>
    <m/>
    <n v="1"/>
  </r>
  <r>
    <n v="3857"/>
    <m/>
    <m/>
    <m/>
    <m/>
    <m/>
    <m/>
    <m/>
    <x v="6"/>
    <x v="31"/>
    <m/>
    <m/>
    <x v="2"/>
    <s v="Sin respuesta"/>
    <n v="12"/>
    <s v=" "/>
    <m/>
    <m/>
    <m/>
    <m/>
    <m/>
    <m/>
    <n v="1"/>
  </r>
  <r>
    <n v="3858"/>
    <m/>
    <m/>
    <m/>
    <m/>
    <m/>
    <m/>
    <m/>
    <x v="6"/>
    <x v="31"/>
    <m/>
    <m/>
    <x v="2"/>
    <s v="Sin respuesta"/>
    <n v="12"/>
    <s v=" "/>
    <m/>
    <m/>
    <m/>
    <m/>
    <m/>
    <m/>
    <n v="1"/>
  </r>
  <r>
    <n v="3859"/>
    <m/>
    <m/>
    <m/>
    <m/>
    <m/>
    <m/>
    <m/>
    <x v="6"/>
    <x v="31"/>
    <m/>
    <m/>
    <x v="2"/>
    <s v="Sin respuesta"/>
    <n v="12"/>
    <s v=" "/>
    <m/>
    <m/>
    <m/>
    <m/>
    <m/>
    <m/>
    <n v="1"/>
  </r>
  <r>
    <n v="3860"/>
    <m/>
    <m/>
    <m/>
    <m/>
    <m/>
    <m/>
    <m/>
    <x v="6"/>
    <x v="31"/>
    <m/>
    <m/>
    <x v="2"/>
    <s v="Sin respuesta"/>
    <n v="12"/>
    <s v=" "/>
    <m/>
    <m/>
    <m/>
    <m/>
    <m/>
    <m/>
    <n v="1"/>
  </r>
  <r>
    <n v="3861"/>
    <m/>
    <m/>
    <m/>
    <m/>
    <m/>
    <m/>
    <m/>
    <x v="6"/>
    <x v="31"/>
    <m/>
    <m/>
    <x v="2"/>
    <s v="Sin respuesta"/>
    <n v="12"/>
    <s v=" "/>
    <m/>
    <m/>
    <m/>
    <m/>
    <m/>
    <m/>
    <n v="1"/>
  </r>
  <r>
    <n v="3862"/>
    <m/>
    <m/>
    <m/>
    <m/>
    <m/>
    <m/>
    <m/>
    <x v="6"/>
    <x v="31"/>
    <m/>
    <m/>
    <x v="2"/>
    <s v="Sin respuesta"/>
    <n v="12"/>
    <s v=" "/>
    <m/>
    <m/>
    <m/>
    <m/>
    <m/>
    <m/>
    <n v="1"/>
  </r>
  <r>
    <n v="3863"/>
    <m/>
    <m/>
    <m/>
    <m/>
    <m/>
    <m/>
    <m/>
    <x v="6"/>
    <x v="31"/>
    <m/>
    <m/>
    <x v="2"/>
    <s v="Sin respuesta"/>
    <n v="12"/>
    <s v=" "/>
    <m/>
    <m/>
    <m/>
    <m/>
    <m/>
    <m/>
    <n v="1"/>
  </r>
  <r>
    <n v="3864"/>
    <m/>
    <m/>
    <m/>
    <m/>
    <m/>
    <m/>
    <m/>
    <x v="6"/>
    <x v="31"/>
    <m/>
    <m/>
    <x v="2"/>
    <s v="Sin respuesta"/>
    <n v="12"/>
    <s v=" "/>
    <m/>
    <m/>
    <m/>
    <m/>
    <m/>
    <m/>
    <n v="1"/>
  </r>
  <r>
    <n v="3865"/>
    <m/>
    <m/>
    <m/>
    <m/>
    <m/>
    <m/>
    <m/>
    <x v="6"/>
    <x v="31"/>
    <m/>
    <m/>
    <x v="2"/>
    <s v="Sin respuesta"/>
    <n v="12"/>
    <s v=" "/>
    <m/>
    <m/>
    <m/>
    <m/>
    <m/>
    <m/>
    <n v="1"/>
  </r>
  <r>
    <n v="3866"/>
    <m/>
    <m/>
    <m/>
    <m/>
    <m/>
    <m/>
    <m/>
    <x v="6"/>
    <x v="31"/>
    <m/>
    <m/>
    <x v="2"/>
    <s v="Sin respuesta"/>
    <n v="12"/>
    <s v=" "/>
    <m/>
    <m/>
    <m/>
    <m/>
    <m/>
    <m/>
    <n v="1"/>
  </r>
  <r>
    <n v="3867"/>
    <m/>
    <m/>
    <m/>
    <m/>
    <m/>
    <m/>
    <m/>
    <x v="6"/>
    <x v="31"/>
    <m/>
    <m/>
    <x v="2"/>
    <s v="Sin respuesta"/>
    <n v="12"/>
    <s v=" "/>
    <m/>
    <m/>
    <m/>
    <m/>
    <m/>
    <m/>
    <n v="1"/>
  </r>
  <r>
    <n v="3868"/>
    <m/>
    <m/>
    <m/>
    <m/>
    <m/>
    <m/>
    <m/>
    <x v="6"/>
    <x v="31"/>
    <m/>
    <m/>
    <x v="2"/>
    <s v="Sin respuesta"/>
    <n v="12"/>
    <s v=" "/>
    <m/>
    <m/>
    <m/>
    <m/>
    <m/>
    <m/>
    <n v="1"/>
  </r>
  <r>
    <n v="3869"/>
    <m/>
    <m/>
    <m/>
    <m/>
    <m/>
    <m/>
    <m/>
    <x v="6"/>
    <x v="31"/>
    <m/>
    <m/>
    <x v="2"/>
    <s v="Sin respuesta"/>
    <n v="12"/>
    <s v=" "/>
    <m/>
    <m/>
    <m/>
    <m/>
    <m/>
    <m/>
    <n v="1"/>
  </r>
  <r>
    <n v="3870"/>
    <m/>
    <m/>
    <m/>
    <m/>
    <m/>
    <m/>
    <m/>
    <x v="6"/>
    <x v="31"/>
    <m/>
    <m/>
    <x v="2"/>
    <s v="Sin respuesta"/>
    <n v="12"/>
    <s v=" "/>
    <m/>
    <m/>
    <m/>
    <m/>
    <m/>
    <m/>
    <n v="1"/>
  </r>
  <r>
    <n v="3871"/>
    <m/>
    <m/>
    <m/>
    <m/>
    <m/>
    <m/>
    <m/>
    <x v="6"/>
    <x v="31"/>
    <m/>
    <m/>
    <x v="2"/>
    <s v="Sin respuesta"/>
    <n v="12"/>
    <s v=" "/>
    <m/>
    <m/>
    <m/>
    <m/>
    <m/>
    <m/>
    <n v="1"/>
  </r>
  <r>
    <n v="3872"/>
    <m/>
    <m/>
    <m/>
    <m/>
    <m/>
    <m/>
    <m/>
    <x v="6"/>
    <x v="31"/>
    <m/>
    <m/>
    <x v="2"/>
    <s v="Sin respuesta"/>
    <n v="12"/>
    <s v=" "/>
    <m/>
    <m/>
    <m/>
    <m/>
    <m/>
    <m/>
    <n v="1"/>
  </r>
  <r>
    <n v="3873"/>
    <m/>
    <m/>
    <m/>
    <m/>
    <m/>
    <m/>
    <m/>
    <x v="6"/>
    <x v="31"/>
    <m/>
    <m/>
    <x v="2"/>
    <s v="Sin respuesta"/>
    <n v="12"/>
    <s v=" "/>
    <m/>
    <m/>
    <m/>
    <m/>
    <m/>
    <m/>
    <n v="1"/>
  </r>
  <r>
    <n v="3874"/>
    <m/>
    <m/>
    <m/>
    <m/>
    <m/>
    <m/>
    <m/>
    <x v="6"/>
    <x v="31"/>
    <m/>
    <m/>
    <x v="2"/>
    <s v="Sin respuesta"/>
    <n v="12"/>
    <s v=" "/>
    <m/>
    <m/>
    <m/>
    <m/>
    <m/>
    <m/>
    <n v="1"/>
  </r>
  <r>
    <n v="3875"/>
    <m/>
    <m/>
    <m/>
    <m/>
    <m/>
    <m/>
    <m/>
    <x v="6"/>
    <x v="31"/>
    <m/>
    <m/>
    <x v="2"/>
    <s v="Sin respuesta"/>
    <n v="12"/>
    <s v=" "/>
    <m/>
    <m/>
    <m/>
    <m/>
    <m/>
    <m/>
    <n v="1"/>
  </r>
  <r>
    <n v="3876"/>
    <m/>
    <m/>
    <m/>
    <m/>
    <m/>
    <m/>
    <m/>
    <x v="6"/>
    <x v="31"/>
    <m/>
    <m/>
    <x v="2"/>
    <s v="Sin respuesta"/>
    <n v="12"/>
    <s v=" "/>
    <m/>
    <m/>
    <m/>
    <m/>
    <m/>
    <m/>
    <n v="1"/>
  </r>
  <r>
    <n v="3877"/>
    <m/>
    <m/>
    <m/>
    <m/>
    <m/>
    <m/>
    <m/>
    <x v="6"/>
    <x v="31"/>
    <m/>
    <m/>
    <x v="2"/>
    <s v="Sin respuesta"/>
    <n v="12"/>
    <s v=" "/>
    <m/>
    <m/>
    <m/>
    <m/>
    <m/>
    <m/>
    <n v="1"/>
  </r>
  <r>
    <n v="3878"/>
    <m/>
    <m/>
    <m/>
    <m/>
    <m/>
    <m/>
    <m/>
    <x v="6"/>
    <x v="31"/>
    <m/>
    <m/>
    <x v="2"/>
    <s v="Sin respuesta"/>
    <n v="12"/>
    <s v=" "/>
    <m/>
    <m/>
    <m/>
    <m/>
    <m/>
    <m/>
    <n v="1"/>
  </r>
  <r>
    <n v="3879"/>
    <m/>
    <m/>
    <m/>
    <m/>
    <m/>
    <m/>
    <m/>
    <x v="6"/>
    <x v="31"/>
    <m/>
    <m/>
    <x v="2"/>
    <s v="Sin respuesta"/>
    <n v="12"/>
    <s v=" "/>
    <m/>
    <m/>
    <m/>
    <m/>
    <m/>
    <m/>
    <n v="1"/>
  </r>
  <r>
    <n v="3880"/>
    <m/>
    <m/>
    <m/>
    <m/>
    <m/>
    <m/>
    <m/>
    <x v="6"/>
    <x v="31"/>
    <m/>
    <m/>
    <x v="2"/>
    <s v="Sin respuesta"/>
    <n v="12"/>
    <s v=" "/>
    <m/>
    <m/>
    <m/>
    <m/>
    <m/>
    <m/>
    <n v="1"/>
  </r>
  <r>
    <n v="3881"/>
    <m/>
    <m/>
    <m/>
    <m/>
    <m/>
    <m/>
    <m/>
    <x v="6"/>
    <x v="31"/>
    <m/>
    <m/>
    <x v="2"/>
    <s v="Sin respuesta"/>
    <n v="12"/>
    <s v=" "/>
    <m/>
    <m/>
    <m/>
    <m/>
    <m/>
    <m/>
    <n v="1"/>
  </r>
  <r>
    <n v="3882"/>
    <m/>
    <m/>
    <m/>
    <m/>
    <m/>
    <m/>
    <m/>
    <x v="6"/>
    <x v="31"/>
    <m/>
    <m/>
    <x v="2"/>
    <s v="Sin respuesta"/>
    <n v="12"/>
    <s v=" "/>
    <m/>
    <m/>
    <m/>
    <m/>
    <m/>
    <m/>
    <n v="1"/>
  </r>
  <r>
    <n v="3883"/>
    <m/>
    <m/>
    <m/>
    <m/>
    <m/>
    <m/>
    <m/>
    <x v="6"/>
    <x v="31"/>
    <m/>
    <m/>
    <x v="2"/>
    <s v="Sin respuesta"/>
    <n v="12"/>
    <s v=" "/>
    <m/>
    <m/>
    <m/>
    <m/>
    <m/>
    <m/>
    <n v="1"/>
  </r>
  <r>
    <n v="3884"/>
    <m/>
    <m/>
    <m/>
    <m/>
    <m/>
    <m/>
    <m/>
    <x v="6"/>
    <x v="31"/>
    <m/>
    <m/>
    <x v="2"/>
    <s v="Sin respuesta"/>
    <n v="12"/>
    <s v=" "/>
    <m/>
    <m/>
    <m/>
    <m/>
    <m/>
    <m/>
    <n v="1"/>
  </r>
  <r>
    <n v="3885"/>
    <m/>
    <m/>
    <m/>
    <m/>
    <m/>
    <m/>
    <m/>
    <x v="6"/>
    <x v="31"/>
    <m/>
    <m/>
    <x v="2"/>
    <s v="Sin respuesta"/>
    <n v="12"/>
    <s v=" "/>
    <m/>
    <m/>
    <m/>
    <m/>
    <m/>
    <m/>
    <n v="1"/>
  </r>
  <r>
    <n v="3886"/>
    <m/>
    <m/>
    <m/>
    <m/>
    <m/>
    <m/>
    <m/>
    <x v="6"/>
    <x v="31"/>
    <m/>
    <m/>
    <x v="2"/>
    <s v="Sin respuesta"/>
    <n v="12"/>
    <s v=" "/>
    <m/>
    <m/>
    <m/>
    <m/>
    <m/>
    <m/>
    <n v="1"/>
  </r>
  <r>
    <n v="3887"/>
    <m/>
    <m/>
    <m/>
    <m/>
    <m/>
    <m/>
    <m/>
    <x v="6"/>
    <x v="31"/>
    <m/>
    <m/>
    <x v="2"/>
    <s v="Sin respuesta"/>
    <n v="12"/>
    <s v=" "/>
    <m/>
    <m/>
    <m/>
    <m/>
    <m/>
    <m/>
    <n v="1"/>
  </r>
  <r>
    <n v="3888"/>
    <m/>
    <m/>
    <m/>
    <m/>
    <m/>
    <m/>
    <m/>
    <x v="6"/>
    <x v="31"/>
    <m/>
    <m/>
    <x v="2"/>
    <s v="Sin respuesta"/>
    <n v="12"/>
    <s v=" "/>
    <m/>
    <m/>
    <m/>
    <m/>
    <m/>
    <m/>
    <n v="1"/>
  </r>
  <r>
    <n v="3889"/>
    <m/>
    <m/>
    <m/>
    <m/>
    <m/>
    <m/>
    <m/>
    <x v="6"/>
    <x v="31"/>
    <m/>
    <m/>
    <x v="2"/>
    <s v="Sin respuesta"/>
    <n v="12"/>
    <s v=" "/>
    <m/>
    <m/>
    <m/>
    <m/>
    <m/>
    <m/>
    <n v="1"/>
  </r>
  <r>
    <n v="3890"/>
    <m/>
    <m/>
    <m/>
    <m/>
    <m/>
    <m/>
    <m/>
    <x v="6"/>
    <x v="31"/>
    <m/>
    <m/>
    <x v="2"/>
    <s v="Sin respuesta"/>
    <n v="12"/>
    <s v=" "/>
    <m/>
    <m/>
    <m/>
    <m/>
    <m/>
    <m/>
    <n v="1"/>
  </r>
  <r>
    <n v="3891"/>
    <m/>
    <m/>
    <m/>
    <m/>
    <m/>
    <m/>
    <m/>
    <x v="6"/>
    <x v="31"/>
    <m/>
    <m/>
    <x v="2"/>
    <s v="Sin respuesta"/>
    <n v="12"/>
    <s v=" "/>
    <m/>
    <m/>
    <m/>
    <m/>
    <m/>
    <m/>
    <n v="1"/>
  </r>
  <r>
    <n v="3892"/>
    <m/>
    <m/>
    <m/>
    <m/>
    <m/>
    <m/>
    <m/>
    <x v="6"/>
    <x v="31"/>
    <m/>
    <m/>
    <x v="2"/>
    <s v="Sin respuesta"/>
    <n v="12"/>
    <s v=" "/>
    <m/>
    <m/>
    <m/>
    <m/>
    <m/>
    <m/>
    <n v="1"/>
  </r>
  <r>
    <n v="3893"/>
    <m/>
    <m/>
    <m/>
    <m/>
    <m/>
    <m/>
    <m/>
    <x v="6"/>
    <x v="31"/>
    <m/>
    <m/>
    <x v="2"/>
    <s v="Sin respuesta"/>
    <n v="12"/>
    <s v=" "/>
    <m/>
    <m/>
    <m/>
    <m/>
    <m/>
    <m/>
    <n v="1"/>
  </r>
  <r>
    <n v="3894"/>
    <m/>
    <m/>
    <m/>
    <m/>
    <m/>
    <m/>
    <m/>
    <x v="6"/>
    <x v="31"/>
    <m/>
    <m/>
    <x v="2"/>
    <s v="Sin respuesta"/>
    <n v="12"/>
    <s v=" "/>
    <m/>
    <m/>
    <m/>
    <m/>
    <m/>
    <m/>
    <n v="1"/>
  </r>
  <r>
    <n v="3895"/>
    <m/>
    <m/>
    <m/>
    <m/>
    <m/>
    <m/>
    <m/>
    <x v="6"/>
    <x v="31"/>
    <m/>
    <m/>
    <x v="2"/>
    <s v="Sin respuesta"/>
    <n v="12"/>
    <s v=" "/>
    <m/>
    <m/>
    <m/>
    <m/>
    <m/>
    <m/>
    <n v="1"/>
  </r>
  <r>
    <n v="3896"/>
    <m/>
    <m/>
    <m/>
    <m/>
    <m/>
    <m/>
    <m/>
    <x v="6"/>
    <x v="31"/>
    <m/>
    <m/>
    <x v="2"/>
    <s v="Sin respuesta"/>
    <n v="12"/>
    <s v=" "/>
    <m/>
    <m/>
    <m/>
    <m/>
    <m/>
    <m/>
    <n v="1"/>
  </r>
  <r>
    <n v="3897"/>
    <m/>
    <m/>
    <m/>
    <m/>
    <m/>
    <m/>
    <m/>
    <x v="6"/>
    <x v="31"/>
    <m/>
    <m/>
    <x v="2"/>
    <s v="Sin respuesta"/>
    <n v="12"/>
    <s v=" "/>
    <m/>
    <m/>
    <m/>
    <m/>
    <m/>
    <m/>
    <n v="1"/>
  </r>
  <r>
    <n v="3898"/>
    <m/>
    <m/>
    <m/>
    <m/>
    <m/>
    <m/>
    <m/>
    <x v="6"/>
    <x v="31"/>
    <m/>
    <m/>
    <x v="2"/>
    <s v="Sin respuesta"/>
    <n v="12"/>
    <s v=" "/>
    <m/>
    <m/>
    <m/>
    <m/>
    <m/>
    <m/>
    <n v="1"/>
  </r>
  <r>
    <n v="3899"/>
    <m/>
    <m/>
    <m/>
    <m/>
    <m/>
    <m/>
    <m/>
    <x v="6"/>
    <x v="31"/>
    <m/>
    <m/>
    <x v="2"/>
    <s v="Sin respuesta"/>
    <n v="12"/>
    <s v=" "/>
    <m/>
    <m/>
    <m/>
    <m/>
    <m/>
    <m/>
    <n v="1"/>
  </r>
  <r>
    <n v="3900"/>
    <m/>
    <m/>
    <m/>
    <m/>
    <m/>
    <m/>
    <m/>
    <x v="6"/>
    <x v="31"/>
    <m/>
    <m/>
    <x v="2"/>
    <s v="Sin respuesta"/>
    <n v="12"/>
    <s v=" "/>
    <m/>
    <m/>
    <m/>
    <m/>
    <m/>
    <m/>
    <n v="1"/>
  </r>
  <r>
    <n v="3901"/>
    <m/>
    <m/>
    <m/>
    <m/>
    <m/>
    <m/>
    <m/>
    <x v="6"/>
    <x v="31"/>
    <m/>
    <m/>
    <x v="2"/>
    <s v="Sin respuesta"/>
    <n v="12"/>
    <s v=" "/>
    <m/>
    <m/>
    <m/>
    <m/>
    <m/>
    <m/>
    <n v="1"/>
  </r>
  <r>
    <n v="3902"/>
    <m/>
    <m/>
    <m/>
    <m/>
    <m/>
    <m/>
    <m/>
    <x v="6"/>
    <x v="31"/>
    <m/>
    <m/>
    <x v="2"/>
    <s v="Sin respuesta"/>
    <n v="12"/>
    <s v=" "/>
    <m/>
    <m/>
    <m/>
    <m/>
    <m/>
    <m/>
    <n v="1"/>
  </r>
  <r>
    <n v="3903"/>
    <m/>
    <m/>
    <m/>
    <m/>
    <m/>
    <m/>
    <m/>
    <x v="6"/>
    <x v="31"/>
    <m/>
    <m/>
    <x v="2"/>
    <s v="Sin respuesta"/>
    <n v="12"/>
    <s v=" "/>
    <m/>
    <m/>
    <m/>
    <m/>
    <m/>
    <m/>
    <n v="1"/>
  </r>
  <r>
    <n v="3904"/>
    <m/>
    <m/>
    <m/>
    <m/>
    <m/>
    <m/>
    <m/>
    <x v="6"/>
    <x v="31"/>
    <m/>
    <m/>
    <x v="2"/>
    <s v="Sin respuesta"/>
    <n v="12"/>
    <s v=" "/>
    <m/>
    <m/>
    <m/>
    <m/>
    <m/>
    <m/>
    <n v="1"/>
  </r>
  <r>
    <n v="3905"/>
    <m/>
    <m/>
    <m/>
    <m/>
    <m/>
    <m/>
    <m/>
    <x v="6"/>
    <x v="31"/>
    <m/>
    <m/>
    <x v="2"/>
    <s v="Sin respuesta"/>
    <n v="12"/>
    <s v=" "/>
    <m/>
    <m/>
    <m/>
    <m/>
    <m/>
    <m/>
    <n v="1"/>
  </r>
  <r>
    <n v="3906"/>
    <m/>
    <m/>
    <m/>
    <m/>
    <m/>
    <m/>
    <m/>
    <x v="6"/>
    <x v="31"/>
    <m/>
    <m/>
    <x v="2"/>
    <s v="Sin respuesta"/>
    <n v="12"/>
    <s v=" "/>
    <m/>
    <m/>
    <m/>
    <m/>
    <m/>
    <m/>
    <n v="1"/>
  </r>
  <r>
    <n v="3907"/>
    <m/>
    <m/>
    <m/>
    <m/>
    <m/>
    <m/>
    <m/>
    <x v="6"/>
    <x v="31"/>
    <m/>
    <m/>
    <x v="2"/>
    <s v="Sin respuesta"/>
    <n v="12"/>
    <s v=" "/>
    <m/>
    <m/>
    <m/>
    <m/>
    <m/>
    <m/>
    <n v="1"/>
  </r>
  <r>
    <n v="3908"/>
    <m/>
    <m/>
    <m/>
    <m/>
    <m/>
    <m/>
    <m/>
    <x v="6"/>
    <x v="31"/>
    <m/>
    <m/>
    <x v="2"/>
    <s v="Sin respuesta"/>
    <n v="12"/>
    <s v=" "/>
    <m/>
    <m/>
    <m/>
    <m/>
    <m/>
    <m/>
    <n v="1"/>
  </r>
  <r>
    <n v="3909"/>
    <m/>
    <m/>
    <m/>
    <m/>
    <m/>
    <m/>
    <m/>
    <x v="6"/>
    <x v="31"/>
    <m/>
    <m/>
    <x v="2"/>
    <s v="Sin respuesta"/>
    <n v="12"/>
    <s v=" "/>
    <m/>
    <m/>
    <m/>
    <m/>
    <m/>
    <m/>
    <n v="1"/>
  </r>
  <r>
    <n v="3910"/>
    <m/>
    <m/>
    <m/>
    <m/>
    <m/>
    <m/>
    <m/>
    <x v="6"/>
    <x v="31"/>
    <m/>
    <m/>
    <x v="2"/>
    <s v="Sin respuesta"/>
    <n v="12"/>
    <s v=" "/>
    <m/>
    <m/>
    <m/>
    <m/>
    <m/>
    <m/>
    <n v="1"/>
  </r>
  <r>
    <n v="3911"/>
    <m/>
    <m/>
    <m/>
    <m/>
    <m/>
    <m/>
    <m/>
    <x v="6"/>
    <x v="31"/>
    <m/>
    <m/>
    <x v="2"/>
    <s v="Sin respuesta"/>
    <n v="12"/>
    <s v=" "/>
    <m/>
    <m/>
    <m/>
    <m/>
    <m/>
    <m/>
    <n v="1"/>
  </r>
  <r>
    <n v="3912"/>
    <m/>
    <m/>
    <m/>
    <m/>
    <m/>
    <m/>
    <m/>
    <x v="6"/>
    <x v="31"/>
    <m/>
    <m/>
    <x v="2"/>
    <s v="Sin respuesta"/>
    <n v="12"/>
    <s v=" "/>
    <m/>
    <m/>
    <m/>
    <m/>
    <m/>
    <m/>
    <n v="1"/>
  </r>
  <r>
    <n v="3913"/>
    <m/>
    <m/>
    <m/>
    <m/>
    <m/>
    <m/>
    <m/>
    <x v="6"/>
    <x v="31"/>
    <m/>
    <m/>
    <x v="2"/>
    <s v="Sin respuesta"/>
    <n v="12"/>
    <s v=" "/>
    <m/>
    <m/>
    <m/>
    <m/>
    <m/>
    <m/>
    <n v="1"/>
  </r>
  <r>
    <n v="3914"/>
    <m/>
    <m/>
    <m/>
    <m/>
    <m/>
    <m/>
    <m/>
    <x v="6"/>
    <x v="31"/>
    <m/>
    <m/>
    <x v="2"/>
    <s v="Sin respuesta"/>
    <n v="12"/>
    <s v=" "/>
    <m/>
    <m/>
    <m/>
    <m/>
    <m/>
    <m/>
    <n v="1"/>
  </r>
  <r>
    <n v="3915"/>
    <m/>
    <m/>
    <m/>
    <m/>
    <m/>
    <m/>
    <m/>
    <x v="6"/>
    <x v="31"/>
    <m/>
    <m/>
    <x v="2"/>
    <s v="Sin respuesta"/>
    <n v="12"/>
    <s v=" "/>
    <m/>
    <m/>
    <m/>
    <m/>
    <m/>
    <m/>
    <n v="1"/>
  </r>
  <r>
    <n v="3916"/>
    <m/>
    <m/>
    <m/>
    <m/>
    <m/>
    <m/>
    <m/>
    <x v="6"/>
    <x v="31"/>
    <m/>
    <m/>
    <x v="2"/>
    <s v="Sin respuesta"/>
    <n v="12"/>
    <s v=" "/>
    <m/>
    <m/>
    <m/>
    <m/>
    <m/>
    <m/>
    <n v="1"/>
  </r>
  <r>
    <n v="3917"/>
    <m/>
    <m/>
    <m/>
    <m/>
    <m/>
    <m/>
    <m/>
    <x v="6"/>
    <x v="31"/>
    <m/>
    <m/>
    <x v="2"/>
    <s v="Sin respuesta"/>
    <n v="12"/>
    <s v=" "/>
    <m/>
    <m/>
    <m/>
    <m/>
    <m/>
    <m/>
    <n v="1"/>
  </r>
  <r>
    <n v="3918"/>
    <m/>
    <m/>
    <m/>
    <m/>
    <m/>
    <m/>
    <m/>
    <x v="6"/>
    <x v="31"/>
    <m/>
    <m/>
    <x v="2"/>
    <s v="Sin respuesta"/>
    <n v="12"/>
    <s v=" "/>
    <m/>
    <m/>
    <m/>
    <m/>
    <m/>
    <m/>
    <n v="1"/>
  </r>
  <r>
    <n v="3919"/>
    <m/>
    <m/>
    <m/>
    <m/>
    <m/>
    <m/>
    <m/>
    <x v="6"/>
    <x v="31"/>
    <m/>
    <m/>
    <x v="2"/>
    <s v="Sin respuesta"/>
    <n v="12"/>
    <s v=" "/>
    <m/>
    <m/>
    <m/>
    <m/>
    <m/>
    <m/>
    <n v="1"/>
  </r>
  <r>
    <n v="3920"/>
    <m/>
    <m/>
    <m/>
    <m/>
    <m/>
    <m/>
    <m/>
    <x v="6"/>
    <x v="31"/>
    <m/>
    <m/>
    <x v="2"/>
    <s v="Sin respuesta"/>
    <n v="12"/>
    <s v=" "/>
    <m/>
    <m/>
    <m/>
    <m/>
    <m/>
    <m/>
    <n v="1"/>
  </r>
  <r>
    <n v="3921"/>
    <m/>
    <m/>
    <m/>
    <m/>
    <m/>
    <m/>
    <m/>
    <x v="6"/>
    <x v="31"/>
    <m/>
    <m/>
    <x v="2"/>
    <s v="Sin respuesta"/>
    <n v="12"/>
    <s v=" "/>
    <m/>
    <m/>
    <m/>
    <m/>
    <m/>
    <m/>
    <n v="1"/>
  </r>
  <r>
    <n v="3922"/>
    <m/>
    <m/>
    <m/>
    <m/>
    <m/>
    <m/>
    <m/>
    <x v="6"/>
    <x v="31"/>
    <m/>
    <m/>
    <x v="2"/>
    <s v="Sin respuesta"/>
    <n v="12"/>
    <s v=" "/>
    <m/>
    <m/>
    <m/>
    <m/>
    <m/>
    <m/>
    <n v="1"/>
  </r>
  <r>
    <n v="3923"/>
    <m/>
    <m/>
    <m/>
    <m/>
    <m/>
    <m/>
    <m/>
    <x v="6"/>
    <x v="31"/>
    <m/>
    <m/>
    <x v="2"/>
    <s v="Sin respuesta"/>
    <n v="12"/>
    <s v=" "/>
    <m/>
    <m/>
    <m/>
    <m/>
    <m/>
    <m/>
    <n v="1"/>
  </r>
  <r>
    <n v="3924"/>
    <m/>
    <m/>
    <m/>
    <m/>
    <m/>
    <m/>
    <m/>
    <x v="6"/>
    <x v="31"/>
    <m/>
    <m/>
    <x v="2"/>
    <s v="Sin respuesta"/>
    <n v="12"/>
    <s v=" "/>
    <m/>
    <m/>
    <m/>
    <m/>
    <m/>
    <m/>
    <n v="1"/>
  </r>
  <r>
    <n v="3925"/>
    <m/>
    <m/>
    <m/>
    <m/>
    <m/>
    <m/>
    <m/>
    <x v="6"/>
    <x v="31"/>
    <m/>
    <m/>
    <x v="2"/>
    <s v="Sin respuesta"/>
    <n v="12"/>
    <s v=" "/>
    <m/>
    <m/>
    <m/>
    <m/>
    <m/>
    <m/>
    <n v="1"/>
  </r>
  <r>
    <n v="3926"/>
    <m/>
    <m/>
    <m/>
    <m/>
    <m/>
    <m/>
    <m/>
    <x v="6"/>
    <x v="31"/>
    <m/>
    <m/>
    <x v="2"/>
    <s v="Sin respuesta"/>
    <n v="12"/>
    <s v=" "/>
    <m/>
    <m/>
    <m/>
    <m/>
    <m/>
    <m/>
    <n v="1"/>
  </r>
  <r>
    <n v="3927"/>
    <m/>
    <m/>
    <m/>
    <m/>
    <m/>
    <m/>
    <m/>
    <x v="6"/>
    <x v="31"/>
    <m/>
    <m/>
    <x v="2"/>
    <s v="Sin respuesta"/>
    <n v="12"/>
    <s v=" "/>
    <m/>
    <m/>
    <m/>
    <m/>
    <m/>
    <m/>
    <n v="1"/>
  </r>
  <r>
    <n v="3928"/>
    <m/>
    <m/>
    <m/>
    <m/>
    <m/>
    <m/>
    <m/>
    <x v="6"/>
    <x v="31"/>
    <m/>
    <m/>
    <x v="2"/>
    <s v="Sin respuesta"/>
    <n v="12"/>
    <s v=" "/>
    <m/>
    <m/>
    <m/>
    <m/>
    <m/>
    <m/>
    <n v="1"/>
  </r>
  <r>
    <n v="3929"/>
    <m/>
    <m/>
    <m/>
    <m/>
    <m/>
    <m/>
    <m/>
    <x v="6"/>
    <x v="31"/>
    <m/>
    <m/>
    <x v="2"/>
    <s v="Sin respuesta"/>
    <n v="12"/>
    <s v=" "/>
    <m/>
    <m/>
    <m/>
    <m/>
    <m/>
    <m/>
    <n v="1"/>
  </r>
  <r>
    <n v="3930"/>
    <m/>
    <m/>
    <m/>
    <m/>
    <m/>
    <m/>
    <m/>
    <x v="6"/>
    <x v="31"/>
    <m/>
    <m/>
    <x v="2"/>
    <s v="Sin respuesta"/>
    <n v="12"/>
    <s v=" "/>
    <m/>
    <m/>
    <m/>
    <m/>
    <m/>
    <m/>
    <n v="1"/>
  </r>
  <r>
    <n v="3931"/>
    <m/>
    <m/>
    <m/>
    <m/>
    <m/>
    <m/>
    <m/>
    <x v="6"/>
    <x v="31"/>
    <m/>
    <m/>
    <x v="2"/>
    <s v="Sin respuesta"/>
    <n v="12"/>
    <s v=" "/>
    <m/>
    <m/>
    <m/>
    <m/>
    <m/>
    <m/>
    <n v="1"/>
  </r>
  <r>
    <n v="3932"/>
    <m/>
    <m/>
    <m/>
    <m/>
    <m/>
    <m/>
    <m/>
    <x v="6"/>
    <x v="31"/>
    <m/>
    <m/>
    <x v="2"/>
    <s v="Sin respuesta"/>
    <n v="12"/>
    <s v=" "/>
    <m/>
    <m/>
    <m/>
    <m/>
    <m/>
    <m/>
    <n v="1"/>
  </r>
  <r>
    <n v="3933"/>
    <m/>
    <m/>
    <m/>
    <m/>
    <m/>
    <m/>
    <m/>
    <x v="6"/>
    <x v="31"/>
    <m/>
    <m/>
    <x v="2"/>
    <s v="Sin respuesta"/>
    <n v="12"/>
    <s v=" "/>
    <m/>
    <m/>
    <m/>
    <m/>
    <m/>
    <m/>
    <n v="1"/>
  </r>
  <r>
    <n v="3934"/>
    <m/>
    <m/>
    <m/>
    <m/>
    <m/>
    <m/>
    <m/>
    <x v="6"/>
    <x v="31"/>
    <m/>
    <m/>
    <x v="2"/>
    <s v="Sin respuesta"/>
    <n v="12"/>
    <s v=" "/>
    <m/>
    <m/>
    <m/>
    <m/>
    <m/>
    <m/>
    <n v="1"/>
  </r>
  <r>
    <n v="3935"/>
    <m/>
    <m/>
    <m/>
    <m/>
    <m/>
    <m/>
    <m/>
    <x v="6"/>
    <x v="31"/>
    <m/>
    <m/>
    <x v="2"/>
    <s v="Sin respuesta"/>
    <n v="12"/>
    <s v=" "/>
    <m/>
    <m/>
    <m/>
    <m/>
    <m/>
    <m/>
    <n v="1"/>
  </r>
  <r>
    <n v="3936"/>
    <m/>
    <m/>
    <m/>
    <m/>
    <m/>
    <m/>
    <m/>
    <x v="6"/>
    <x v="31"/>
    <m/>
    <m/>
    <x v="2"/>
    <s v="Sin respuesta"/>
    <n v="12"/>
    <s v=" "/>
    <m/>
    <m/>
    <m/>
    <m/>
    <m/>
    <m/>
    <n v="1"/>
  </r>
  <r>
    <n v="3937"/>
    <m/>
    <m/>
    <m/>
    <m/>
    <m/>
    <m/>
    <m/>
    <x v="6"/>
    <x v="31"/>
    <m/>
    <m/>
    <x v="2"/>
    <s v="Sin respuesta"/>
    <n v="12"/>
    <s v=" "/>
    <m/>
    <m/>
    <m/>
    <m/>
    <m/>
    <m/>
    <n v="1"/>
  </r>
  <r>
    <n v="3938"/>
    <m/>
    <m/>
    <m/>
    <m/>
    <m/>
    <m/>
    <m/>
    <x v="6"/>
    <x v="31"/>
    <m/>
    <m/>
    <x v="2"/>
    <s v="Sin respuesta"/>
    <n v="12"/>
    <s v=" "/>
    <m/>
    <m/>
    <m/>
    <m/>
    <m/>
    <m/>
    <n v="1"/>
  </r>
  <r>
    <n v="3939"/>
    <m/>
    <m/>
    <m/>
    <m/>
    <m/>
    <m/>
    <m/>
    <x v="6"/>
    <x v="31"/>
    <m/>
    <m/>
    <x v="2"/>
    <s v="Sin respuesta"/>
    <n v="12"/>
    <s v=" "/>
    <m/>
    <m/>
    <m/>
    <m/>
    <m/>
    <m/>
    <n v="1"/>
  </r>
  <r>
    <n v="3940"/>
    <m/>
    <m/>
    <m/>
    <m/>
    <m/>
    <m/>
    <m/>
    <x v="6"/>
    <x v="31"/>
    <m/>
    <m/>
    <x v="2"/>
    <s v="Sin respuesta"/>
    <n v="12"/>
    <s v=" "/>
    <m/>
    <m/>
    <m/>
    <m/>
    <m/>
    <m/>
    <n v="1"/>
  </r>
  <r>
    <n v="3941"/>
    <m/>
    <m/>
    <m/>
    <m/>
    <m/>
    <m/>
    <m/>
    <x v="6"/>
    <x v="31"/>
    <m/>
    <m/>
    <x v="2"/>
    <s v="Sin respuesta"/>
    <n v="12"/>
    <s v=" "/>
    <m/>
    <m/>
    <m/>
    <m/>
    <m/>
    <m/>
    <n v="1"/>
  </r>
  <r>
    <n v="3942"/>
    <m/>
    <m/>
    <m/>
    <m/>
    <m/>
    <m/>
    <m/>
    <x v="6"/>
    <x v="31"/>
    <m/>
    <m/>
    <x v="2"/>
    <s v="Sin respuesta"/>
    <n v="12"/>
    <s v=" "/>
    <m/>
    <m/>
    <m/>
    <m/>
    <m/>
    <m/>
    <n v="1"/>
  </r>
  <r>
    <n v="3943"/>
    <m/>
    <m/>
    <m/>
    <m/>
    <m/>
    <m/>
    <m/>
    <x v="6"/>
    <x v="31"/>
    <m/>
    <m/>
    <x v="2"/>
    <s v="Sin respuesta"/>
    <n v="12"/>
    <s v=" "/>
    <m/>
    <m/>
    <m/>
    <m/>
    <m/>
    <m/>
    <n v="1"/>
  </r>
  <r>
    <n v="3944"/>
    <m/>
    <m/>
    <m/>
    <m/>
    <m/>
    <m/>
    <m/>
    <x v="6"/>
    <x v="31"/>
    <m/>
    <m/>
    <x v="2"/>
    <s v="Sin respuesta"/>
    <n v="12"/>
    <s v=" "/>
    <m/>
    <m/>
    <m/>
    <m/>
    <m/>
    <m/>
    <n v="1"/>
  </r>
  <r>
    <n v="3945"/>
    <m/>
    <m/>
    <m/>
    <m/>
    <m/>
    <m/>
    <m/>
    <x v="6"/>
    <x v="31"/>
    <m/>
    <m/>
    <x v="2"/>
    <s v="Sin respuesta"/>
    <n v="12"/>
    <s v=" "/>
    <m/>
    <m/>
    <m/>
    <m/>
    <m/>
    <m/>
    <n v="1"/>
  </r>
  <r>
    <n v="3946"/>
    <m/>
    <m/>
    <m/>
    <m/>
    <m/>
    <m/>
    <m/>
    <x v="6"/>
    <x v="31"/>
    <m/>
    <m/>
    <x v="2"/>
    <s v="Sin respuesta"/>
    <n v="12"/>
    <s v=" "/>
    <m/>
    <m/>
    <m/>
    <m/>
    <m/>
    <m/>
    <n v="1"/>
  </r>
  <r>
    <n v="3947"/>
    <m/>
    <m/>
    <m/>
    <m/>
    <m/>
    <m/>
    <m/>
    <x v="6"/>
    <x v="31"/>
    <m/>
    <m/>
    <x v="2"/>
    <s v="Sin respuesta"/>
    <n v="12"/>
    <s v=" "/>
    <m/>
    <m/>
    <m/>
    <m/>
    <m/>
    <m/>
    <n v="1"/>
  </r>
  <r>
    <n v="3948"/>
    <m/>
    <m/>
    <m/>
    <m/>
    <m/>
    <m/>
    <m/>
    <x v="6"/>
    <x v="31"/>
    <m/>
    <m/>
    <x v="2"/>
    <s v="Sin respuesta"/>
    <n v="12"/>
    <s v=" "/>
    <m/>
    <m/>
    <m/>
    <m/>
    <m/>
    <m/>
    <n v="1"/>
  </r>
  <r>
    <n v="3949"/>
    <m/>
    <m/>
    <m/>
    <m/>
    <m/>
    <m/>
    <m/>
    <x v="6"/>
    <x v="31"/>
    <m/>
    <m/>
    <x v="2"/>
    <s v="Sin respuesta"/>
    <n v="12"/>
    <s v=" "/>
    <m/>
    <m/>
    <m/>
    <m/>
    <m/>
    <m/>
    <n v="1"/>
  </r>
  <r>
    <n v="3950"/>
    <m/>
    <m/>
    <m/>
    <m/>
    <m/>
    <m/>
    <m/>
    <x v="6"/>
    <x v="31"/>
    <m/>
    <m/>
    <x v="2"/>
    <s v="Sin respuesta"/>
    <n v="12"/>
    <s v=" "/>
    <m/>
    <m/>
    <m/>
    <m/>
    <m/>
    <m/>
    <n v="1"/>
  </r>
  <r>
    <n v="3951"/>
    <m/>
    <m/>
    <m/>
    <m/>
    <m/>
    <m/>
    <m/>
    <x v="6"/>
    <x v="31"/>
    <m/>
    <m/>
    <x v="2"/>
    <s v="Sin respuesta"/>
    <n v="12"/>
    <s v=" "/>
    <m/>
    <m/>
    <m/>
    <m/>
    <m/>
    <m/>
    <n v="1"/>
  </r>
  <r>
    <n v="3952"/>
    <m/>
    <m/>
    <m/>
    <m/>
    <m/>
    <m/>
    <m/>
    <x v="6"/>
    <x v="31"/>
    <m/>
    <m/>
    <x v="2"/>
    <s v="Sin respuesta"/>
    <n v="12"/>
    <s v=" "/>
    <m/>
    <m/>
    <m/>
    <m/>
    <m/>
    <m/>
    <n v="1"/>
  </r>
  <r>
    <n v="3953"/>
    <m/>
    <m/>
    <m/>
    <m/>
    <m/>
    <m/>
    <m/>
    <x v="6"/>
    <x v="31"/>
    <m/>
    <m/>
    <x v="2"/>
    <s v="Sin respuesta"/>
    <n v="12"/>
    <s v=" "/>
    <m/>
    <m/>
    <m/>
    <m/>
    <m/>
    <m/>
    <n v="1"/>
  </r>
  <r>
    <n v="3954"/>
    <m/>
    <m/>
    <m/>
    <m/>
    <m/>
    <m/>
    <m/>
    <x v="6"/>
    <x v="31"/>
    <m/>
    <m/>
    <x v="2"/>
    <s v="Sin respuesta"/>
    <n v="12"/>
    <s v=" "/>
    <m/>
    <m/>
    <m/>
    <m/>
    <m/>
    <m/>
    <n v="1"/>
  </r>
  <r>
    <n v="3955"/>
    <m/>
    <m/>
    <m/>
    <m/>
    <m/>
    <m/>
    <m/>
    <x v="6"/>
    <x v="31"/>
    <m/>
    <m/>
    <x v="2"/>
    <s v="Sin respuesta"/>
    <n v="12"/>
    <s v=" "/>
    <m/>
    <m/>
    <m/>
    <m/>
    <m/>
    <m/>
    <n v="1"/>
  </r>
  <r>
    <n v="3956"/>
    <m/>
    <m/>
    <m/>
    <m/>
    <m/>
    <m/>
    <m/>
    <x v="6"/>
    <x v="31"/>
    <m/>
    <m/>
    <x v="2"/>
    <s v="Sin respuesta"/>
    <n v="12"/>
    <s v=" "/>
    <m/>
    <m/>
    <m/>
    <m/>
    <m/>
    <m/>
    <n v="1"/>
  </r>
  <r>
    <n v="3957"/>
    <m/>
    <m/>
    <m/>
    <m/>
    <m/>
    <m/>
    <m/>
    <x v="6"/>
    <x v="31"/>
    <m/>
    <m/>
    <x v="2"/>
    <s v="Sin respuesta"/>
    <n v="12"/>
    <s v=" "/>
    <m/>
    <m/>
    <m/>
    <m/>
    <m/>
    <m/>
    <n v="1"/>
  </r>
  <r>
    <n v="3958"/>
    <m/>
    <m/>
    <m/>
    <m/>
    <m/>
    <m/>
    <m/>
    <x v="6"/>
    <x v="31"/>
    <m/>
    <m/>
    <x v="2"/>
    <s v="Sin respuesta"/>
    <n v="12"/>
    <s v=" "/>
    <m/>
    <m/>
    <m/>
    <m/>
    <m/>
    <m/>
    <n v="1"/>
  </r>
  <r>
    <n v="3959"/>
    <m/>
    <m/>
    <m/>
    <m/>
    <m/>
    <m/>
    <m/>
    <x v="6"/>
    <x v="31"/>
    <m/>
    <m/>
    <x v="2"/>
    <s v="Sin respuesta"/>
    <n v="12"/>
    <s v=" "/>
    <m/>
    <m/>
    <m/>
    <m/>
    <m/>
    <m/>
    <n v="1"/>
  </r>
  <r>
    <n v="3960"/>
    <m/>
    <m/>
    <m/>
    <m/>
    <m/>
    <m/>
    <m/>
    <x v="6"/>
    <x v="31"/>
    <m/>
    <m/>
    <x v="2"/>
    <s v="Sin respuesta"/>
    <n v="12"/>
    <s v=" "/>
    <m/>
    <m/>
    <m/>
    <m/>
    <m/>
    <m/>
    <n v="1"/>
  </r>
  <r>
    <n v="3961"/>
    <m/>
    <m/>
    <m/>
    <m/>
    <m/>
    <m/>
    <m/>
    <x v="6"/>
    <x v="31"/>
    <m/>
    <m/>
    <x v="2"/>
    <s v="Sin respuesta"/>
    <n v="12"/>
    <s v=" "/>
    <m/>
    <m/>
    <m/>
    <m/>
    <m/>
    <m/>
    <n v="1"/>
  </r>
  <r>
    <n v="3962"/>
    <m/>
    <m/>
    <m/>
    <m/>
    <m/>
    <m/>
    <m/>
    <x v="6"/>
    <x v="31"/>
    <m/>
    <m/>
    <x v="2"/>
    <s v="Sin respuesta"/>
    <n v="12"/>
    <s v=" "/>
    <m/>
    <m/>
    <m/>
    <m/>
    <m/>
    <m/>
    <n v="1"/>
  </r>
  <r>
    <n v="3963"/>
    <m/>
    <m/>
    <m/>
    <m/>
    <m/>
    <m/>
    <m/>
    <x v="6"/>
    <x v="31"/>
    <m/>
    <m/>
    <x v="2"/>
    <s v="Sin respuesta"/>
    <n v="12"/>
    <s v=" "/>
    <m/>
    <m/>
    <m/>
    <m/>
    <m/>
    <m/>
    <n v="1"/>
  </r>
  <r>
    <n v="3964"/>
    <m/>
    <m/>
    <m/>
    <m/>
    <m/>
    <m/>
    <m/>
    <x v="6"/>
    <x v="31"/>
    <m/>
    <m/>
    <x v="2"/>
    <s v="Sin respuesta"/>
    <n v="12"/>
    <s v=" "/>
    <m/>
    <m/>
    <m/>
    <m/>
    <m/>
    <m/>
    <n v="1"/>
  </r>
  <r>
    <n v="3965"/>
    <m/>
    <m/>
    <m/>
    <m/>
    <m/>
    <m/>
    <m/>
    <x v="6"/>
    <x v="31"/>
    <m/>
    <m/>
    <x v="2"/>
    <s v="Sin respuesta"/>
    <n v="12"/>
    <s v=" "/>
    <m/>
    <m/>
    <m/>
    <m/>
    <m/>
    <m/>
    <n v="1"/>
  </r>
  <r>
    <n v="3966"/>
    <m/>
    <m/>
    <m/>
    <m/>
    <m/>
    <m/>
    <m/>
    <x v="6"/>
    <x v="31"/>
    <m/>
    <m/>
    <x v="2"/>
    <s v="Sin respuesta"/>
    <n v="12"/>
    <s v=" "/>
    <m/>
    <m/>
    <m/>
    <m/>
    <m/>
    <m/>
    <n v="1"/>
  </r>
  <r>
    <n v="3967"/>
    <m/>
    <m/>
    <m/>
    <m/>
    <m/>
    <m/>
    <m/>
    <x v="6"/>
    <x v="31"/>
    <m/>
    <m/>
    <x v="2"/>
    <s v="Sin respuesta"/>
    <n v="12"/>
    <s v=" "/>
    <m/>
    <m/>
    <m/>
    <m/>
    <m/>
    <m/>
    <n v="1"/>
  </r>
  <r>
    <n v="3968"/>
    <m/>
    <m/>
    <m/>
    <m/>
    <m/>
    <m/>
    <m/>
    <x v="6"/>
    <x v="31"/>
    <m/>
    <m/>
    <x v="2"/>
    <s v="Sin respuesta"/>
    <n v="12"/>
    <s v=" "/>
    <m/>
    <m/>
    <m/>
    <m/>
    <m/>
    <m/>
    <n v="1"/>
  </r>
  <r>
    <n v="3969"/>
    <m/>
    <m/>
    <m/>
    <m/>
    <m/>
    <m/>
    <m/>
    <x v="6"/>
    <x v="31"/>
    <m/>
    <m/>
    <x v="2"/>
    <s v="Sin respuesta"/>
    <n v="12"/>
    <s v=" "/>
    <m/>
    <m/>
    <m/>
    <m/>
    <m/>
    <m/>
    <n v="1"/>
  </r>
  <r>
    <n v="3970"/>
    <m/>
    <m/>
    <m/>
    <m/>
    <m/>
    <m/>
    <m/>
    <x v="6"/>
    <x v="31"/>
    <m/>
    <m/>
    <x v="2"/>
    <s v="Sin respuesta"/>
    <n v="12"/>
    <s v=" "/>
    <m/>
    <m/>
    <m/>
    <m/>
    <m/>
    <m/>
    <n v="1"/>
  </r>
  <r>
    <n v="3971"/>
    <m/>
    <m/>
    <m/>
    <m/>
    <m/>
    <m/>
    <m/>
    <x v="6"/>
    <x v="31"/>
    <m/>
    <m/>
    <x v="2"/>
    <s v="Sin respuesta"/>
    <n v="12"/>
    <s v=" "/>
    <m/>
    <m/>
    <m/>
    <m/>
    <m/>
    <m/>
    <n v="1"/>
  </r>
  <r>
    <n v="3972"/>
    <m/>
    <m/>
    <m/>
    <m/>
    <m/>
    <m/>
    <m/>
    <x v="6"/>
    <x v="31"/>
    <m/>
    <m/>
    <x v="2"/>
    <s v="Sin respuesta"/>
    <n v="12"/>
    <s v=" "/>
    <m/>
    <m/>
    <m/>
    <m/>
    <m/>
    <m/>
    <n v="1"/>
  </r>
  <r>
    <n v="3973"/>
    <m/>
    <m/>
    <m/>
    <m/>
    <m/>
    <m/>
    <m/>
    <x v="6"/>
    <x v="31"/>
    <m/>
    <m/>
    <x v="2"/>
    <s v="Sin respuesta"/>
    <n v="12"/>
    <s v=" "/>
    <m/>
    <m/>
    <m/>
    <m/>
    <m/>
    <m/>
    <n v="1"/>
  </r>
  <r>
    <n v="3974"/>
    <m/>
    <m/>
    <m/>
    <m/>
    <m/>
    <m/>
    <m/>
    <x v="6"/>
    <x v="31"/>
    <m/>
    <m/>
    <x v="2"/>
    <s v="Sin respuesta"/>
    <n v="12"/>
    <s v=" "/>
    <m/>
    <m/>
    <m/>
    <m/>
    <m/>
    <m/>
    <n v="1"/>
  </r>
  <r>
    <n v="3975"/>
    <m/>
    <m/>
    <m/>
    <m/>
    <m/>
    <m/>
    <m/>
    <x v="6"/>
    <x v="31"/>
    <m/>
    <m/>
    <x v="2"/>
    <s v="Sin respuesta"/>
    <n v="12"/>
    <s v=" "/>
    <m/>
    <m/>
    <m/>
    <m/>
    <m/>
    <m/>
    <n v="1"/>
  </r>
  <r>
    <n v="3976"/>
    <m/>
    <m/>
    <m/>
    <m/>
    <m/>
    <m/>
    <m/>
    <x v="6"/>
    <x v="31"/>
    <m/>
    <m/>
    <x v="2"/>
    <s v="Sin respuesta"/>
    <n v="12"/>
    <s v=" "/>
    <m/>
    <m/>
    <m/>
    <m/>
    <m/>
    <m/>
    <n v="1"/>
  </r>
  <r>
    <n v="3977"/>
    <m/>
    <m/>
    <m/>
    <m/>
    <m/>
    <m/>
    <m/>
    <x v="6"/>
    <x v="31"/>
    <m/>
    <m/>
    <x v="2"/>
    <s v="Sin respuesta"/>
    <n v="12"/>
    <s v=" "/>
    <m/>
    <m/>
    <m/>
    <m/>
    <m/>
    <m/>
    <n v="1"/>
  </r>
  <r>
    <n v="3978"/>
    <m/>
    <m/>
    <m/>
    <m/>
    <m/>
    <m/>
    <m/>
    <x v="6"/>
    <x v="31"/>
    <m/>
    <m/>
    <x v="2"/>
    <s v="Sin respuesta"/>
    <n v="12"/>
    <s v=" "/>
    <m/>
    <m/>
    <m/>
    <m/>
    <m/>
    <m/>
    <n v="1"/>
  </r>
  <r>
    <n v="3979"/>
    <m/>
    <m/>
    <m/>
    <m/>
    <m/>
    <m/>
    <m/>
    <x v="6"/>
    <x v="31"/>
    <m/>
    <m/>
    <x v="2"/>
    <s v="Sin respuesta"/>
    <n v="12"/>
    <s v=" "/>
    <m/>
    <m/>
    <m/>
    <m/>
    <m/>
    <m/>
    <n v="1"/>
  </r>
  <r>
    <n v="3980"/>
    <m/>
    <m/>
    <m/>
    <m/>
    <m/>
    <m/>
    <m/>
    <x v="6"/>
    <x v="31"/>
    <m/>
    <m/>
    <x v="2"/>
    <s v="Sin respuesta"/>
    <n v="12"/>
    <s v=" "/>
    <m/>
    <m/>
    <m/>
    <m/>
    <m/>
    <m/>
    <n v="1"/>
  </r>
  <r>
    <n v="3981"/>
    <m/>
    <m/>
    <m/>
    <m/>
    <m/>
    <m/>
    <m/>
    <x v="6"/>
    <x v="31"/>
    <m/>
    <m/>
    <x v="2"/>
    <s v="Sin respuesta"/>
    <n v="12"/>
    <s v=" "/>
    <m/>
    <m/>
    <m/>
    <m/>
    <m/>
    <m/>
    <n v="1"/>
  </r>
  <r>
    <n v="3982"/>
    <m/>
    <m/>
    <m/>
    <m/>
    <m/>
    <m/>
    <m/>
    <x v="6"/>
    <x v="31"/>
    <m/>
    <m/>
    <x v="2"/>
    <s v="Sin respuesta"/>
    <n v="12"/>
    <s v=" "/>
    <m/>
    <m/>
    <m/>
    <m/>
    <m/>
    <m/>
    <n v="1"/>
  </r>
  <r>
    <n v="3983"/>
    <m/>
    <m/>
    <m/>
    <m/>
    <m/>
    <m/>
    <m/>
    <x v="6"/>
    <x v="31"/>
    <m/>
    <m/>
    <x v="2"/>
    <s v="Sin respuesta"/>
    <n v="12"/>
    <s v=" "/>
    <m/>
    <m/>
    <m/>
    <m/>
    <m/>
    <m/>
    <n v="1"/>
  </r>
  <r>
    <n v="3984"/>
    <m/>
    <m/>
    <m/>
    <m/>
    <m/>
    <m/>
    <m/>
    <x v="6"/>
    <x v="31"/>
    <m/>
    <m/>
    <x v="2"/>
    <s v="Sin respuesta"/>
    <n v="12"/>
    <s v=" "/>
    <m/>
    <m/>
    <m/>
    <m/>
    <m/>
    <m/>
    <n v="1"/>
  </r>
  <r>
    <n v="3985"/>
    <m/>
    <m/>
    <m/>
    <m/>
    <m/>
    <m/>
    <m/>
    <x v="6"/>
    <x v="31"/>
    <m/>
    <m/>
    <x v="2"/>
    <s v="Sin respuesta"/>
    <n v="12"/>
    <s v=" "/>
    <m/>
    <m/>
    <m/>
    <m/>
    <m/>
    <m/>
    <n v="1"/>
  </r>
  <r>
    <n v="3986"/>
    <m/>
    <m/>
    <m/>
    <m/>
    <m/>
    <m/>
    <m/>
    <x v="6"/>
    <x v="31"/>
    <m/>
    <m/>
    <x v="2"/>
    <s v="Sin respuesta"/>
    <n v="12"/>
    <s v=" "/>
    <m/>
    <m/>
    <m/>
    <m/>
    <m/>
    <m/>
    <n v="1"/>
  </r>
  <r>
    <n v="3987"/>
    <m/>
    <m/>
    <m/>
    <m/>
    <m/>
    <m/>
    <m/>
    <x v="6"/>
    <x v="31"/>
    <m/>
    <m/>
    <x v="2"/>
    <s v="Sin respuesta"/>
    <n v="12"/>
    <s v=" "/>
    <m/>
    <m/>
    <m/>
    <m/>
    <m/>
    <m/>
    <n v="1"/>
  </r>
  <r>
    <n v="3988"/>
    <m/>
    <m/>
    <m/>
    <m/>
    <m/>
    <m/>
    <m/>
    <x v="6"/>
    <x v="31"/>
    <m/>
    <m/>
    <x v="2"/>
    <s v="Sin respuesta"/>
    <n v="12"/>
    <s v=" "/>
    <m/>
    <m/>
    <m/>
    <m/>
    <m/>
    <m/>
    <n v="1"/>
  </r>
  <r>
    <n v="3989"/>
    <m/>
    <m/>
    <m/>
    <m/>
    <m/>
    <m/>
    <m/>
    <x v="6"/>
    <x v="31"/>
    <m/>
    <m/>
    <x v="2"/>
    <s v="Sin respuesta"/>
    <n v="12"/>
    <s v=" "/>
    <m/>
    <m/>
    <m/>
    <m/>
    <m/>
    <m/>
    <n v="1"/>
  </r>
  <r>
    <n v="3990"/>
    <m/>
    <m/>
    <m/>
    <m/>
    <m/>
    <m/>
    <m/>
    <x v="6"/>
    <x v="31"/>
    <m/>
    <m/>
    <x v="2"/>
    <s v="Sin respuesta"/>
    <n v="12"/>
    <s v=" "/>
    <m/>
    <m/>
    <m/>
    <m/>
    <m/>
    <m/>
    <n v="1"/>
  </r>
  <r>
    <n v="3991"/>
    <m/>
    <m/>
    <m/>
    <m/>
    <m/>
    <m/>
    <m/>
    <x v="6"/>
    <x v="31"/>
    <m/>
    <m/>
    <x v="2"/>
    <s v="Sin respuesta"/>
    <n v="12"/>
    <s v=" "/>
    <m/>
    <m/>
    <m/>
    <m/>
    <m/>
    <m/>
    <n v="1"/>
  </r>
  <r>
    <n v="3992"/>
    <m/>
    <m/>
    <m/>
    <m/>
    <m/>
    <m/>
    <m/>
    <x v="6"/>
    <x v="31"/>
    <m/>
    <m/>
    <x v="2"/>
    <s v="Sin respuesta"/>
    <n v="12"/>
    <s v=" "/>
    <m/>
    <m/>
    <m/>
    <m/>
    <m/>
    <m/>
    <n v="1"/>
  </r>
  <r>
    <n v="3993"/>
    <m/>
    <m/>
    <m/>
    <m/>
    <m/>
    <m/>
    <m/>
    <x v="6"/>
    <x v="31"/>
    <m/>
    <m/>
    <x v="2"/>
    <s v="Sin respuesta"/>
    <n v="12"/>
    <s v=" "/>
    <m/>
    <m/>
    <m/>
    <m/>
    <m/>
    <m/>
    <n v="1"/>
  </r>
  <r>
    <n v="3994"/>
    <m/>
    <m/>
    <m/>
    <m/>
    <m/>
    <m/>
    <m/>
    <x v="6"/>
    <x v="31"/>
    <m/>
    <m/>
    <x v="2"/>
    <s v="Sin respuesta"/>
    <n v="12"/>
    <s v=" "/>
    <m/>
    <m/>
    <m/>
    <m/>
    <m/>
    <m/>
    <n v="1"/>
  </r>
  <r>
    <n v="3995"/>
    <m/>
    <m/>
    <m/>
    <m/>
    <m/>
    <m/>
    <m/>
    <x v="6"/>
    <x v="31"/>
    <m/>
    <m/>
    <x v="2"/>
    <s v="Sin respuesta"/>
    <n v="12"/>
    <s v=" "/>
    <m/>
    <m/>
    <m/>
    <m/>
    <m/>
    <m/>
    <n v="1"/>
  </r>
  <r>
    <n v="3996"/>
    <m/>
    <m/>
    <m/>
    <m/>
    <m/>
    <m/>
    <m/>
    <x v="6"/>
    <x v="31"/>
    <m/>
    <m/>
    <x v="2"/>
    <s v="Sin respuesta"/>
    <n v="12"/>
    <s v=" "/>
    <m/>
    <m/>
    <m/>
    <m/>
    <m/>
    <m/>
    <n v="1"/>
  </r>
  <r>
    <n v="3997"/>
    <m/>
    <m/>
    <m/>
    <m/>
    <m/>
    <m/>
    <m/>
    <x v="6"/>
    <x v="31"/>
    <m/>
    <m/>
    <x v="2"/>
    <s v="Sin respuesta"/>
    <n v="12"/>
    <s v=" "/>
    <m/>
    <m/>
    <m/>
    <m/>
    <m/>
    <m/>
    <n v="1"/>
  </r>
  <r>
    <n v="3998"/>
    <m/>
    <m/>
    <m/>
    <m/>
    <m/>
    <m/>
    <m/>
    <x v="6"/>
    <x v="31"/>
    <m/>
    <m/>
    <x v="2"/>
    <s v="Sin respuesta"/>
    <n v="12"/>
    <s v=" "/>
    <m/>
    <m/>
    <m/>
    <m/>
    <m/>
    <m/>
    <n v="1"/>
  </r>
  <r>
    <n v="3999"/>
    <m/>
    <m/>
    <m/>
    <m/>
    <m/>
    <m/>
    <m/>
    <x v="6"/>
    <x v="31"/>
    <m/>
    <m/>
    <x v="2"/>
    <s v="Sin respuesta"/>
    <n v="12"/>
    <s v=" "/>
    <m/>
    <m/>
    <m/>
    <m/>
    <m/>
    <m/>
    <n v="1"/>
  </r>
  <r>
    <n v="4000"/>
    <m/>
    <m/>
    <m/>
    <m/>
    <m/>
    <m/>
    <m/>
    <x v="6"/>
    <x v="31"/>
    <m/>
    <m/>
    <x v="2"/>
    <s v="Sin respuesta"/>
    <n v="12"/>
    <s v=" "/>
    <m/>
    <m/>
    <m/>
    <m/>
    <m/>
    <m/>
    <n v="1"/>
  </r>
  <r>
    <n v="4001"/>
    <m/>
    <m/>
    <m/>
    <m/>
    <m/>
    <m/>
    <m/>
    <x v="6"/>
    <x v="31"/>
    <m/>
    <m/>
    <x v="2"/>
    <s v="Sin respuesta"/>
    <n v="12"/>
    <s v=" "/>
    <m/>
    <m/>
    <m/>
    <m/>
    <m/>
    <m/>
    <n v="1"/>
  </r>
  <r>
    <n v="4002"/>
    <m/>
    <m/>
    <m/>
    <m/>
    <m/>
    <m/>
    <m/>
    <x v="6"/>
    <x v="31"/>
    <m/>
    <m/>
    <x v="2"/>
    <s v="Sin respuesta"/>
    <n v="12"/>
    <s v=" "/>
    <m/>
    <m/>
    <m/>
    <m/>
    <m/>
    <m/>
    <n v="1"/>
  </r>
  <r>
    <n v="4003"/>
    <m/>
    <m/>
    <m/>
    <m/>
    <m/>
    <m/>
    <m/>
    <x v="6"/>
    <x v="31"/>
    <m/>
    <m/>
    <x v="2"/>
    <s v="Sin respuesta"/>
    <n v="12"/>
    <s v=" "/>
    <m/>
    <m/>
    <m/>
    <m/>
    <m/>
    <m/>
    <n v="1"/>
  </r>
  <r>
    <n v="4004"/>
    <m/>
    <m/>
    <m/>
    <m/>
    <m/>
    <m/>
    <m/>
    <x v="6"/>
    <x v="31"/>
    <m/>
    <m/>
    <x v="2"/>
    <s v="Sin respuesta"/>
    <n v="12"/>
    <s v=" "/>
    <m/>
    <m/>
    <m/>
    <m/>
    <m/>
    <m/>
    <n v="1"/>
  </r>
  <r>
    <n v="4005"/>
    <m/>
    <m/>
    <m/>
    <m/>
    <m/>
    <m/>
    <m/>
    <x v="6"/>
    <x v="31"/>
    <m/>
    <m/>
    <x v="2"/>
    <s v="Sin respuesta"/>
    <n v="12"/>
    <s v=" "/>
    <m/>
    <m/>
    <m/>
    <m/>
    <m/>
    <m/>
    <n v="1"/>
  </r>
  <r>
    <n v="4006"/>
    <m/>
    <m/>
    <m/>
    <m/>
    <m/>
    <m/>
    <m/>
    <x v="6"/>
    <x v="31"/>
    <m/>
    <m/>
    <x v="2"/>
    <s v="Sin respuesta"/>
    <n v="12"/>
    <s v=" "/>
    <m/>
    <m/>
    <m/>
    <m/>
    <m/>
    <m/>
    <n v="1"/>
  </r>
  <r>
    <n v="4007"/>
    <m/>
    <m/>
    <m/>
    <m/>
    <m/>
    <m/>
    <m/>
    <x v="6"/>
    <x v="31"/>
    <m/>
    <m/>
    <x v="2"/>
    <s v="Sin respuesta"/>
    <n v="12"/>
    <s v=" "/>
    <m/>
    <m/>
    <m/>
    <m/>
    <m/>
    <m/>
    <n v="1"/>
  </r>
  <r>
    <n v="4008"/>
    <m/>
    <m/>
    <m/>
    <m/>
    <m/>
    <m/>
    <m/>
    <x v="6"/>
    <x v="31"/>
    <m/>
    <m/>
    <x v="2"/>
    <s v="Sin respuesta"/>
    <n v="12"/>
    <s v=" "/>
    <m/>
    <m/>
    <m/>
    <m/>
    <m/>
    <m/>
    <n v="1"/>
  </r>
  <r>
    <n v="4009"/>
    <m/>
    <m/>
    <m/>
    <m/>
    <m/>
    <m/>
    <m/>
    <x v="6"/>
    <x v="31"/>
    <m/>
    <m/>
    <x v="2"/>
    <s v="Sin respuesta"/>
    <n v="12"/>
    <s v=" "/>
    <m/>
    <m/>
    <m/>
    <m/>
    <m/>
    <m/>
    <n v="1"/>
  </r>
  <r>
    <n v="4010"/>
    <m/>
    <m/>
    <m/>
    <m/>
    <m/>
    <m/>
    <m/>
    <x v="6"/>
    <x v="31"/>
    <m/>
    <m/>
    <x v="2"/>
    <s v="Sin respuesta"/>
    <n v="12"/>
    <s v=" "/>
    <m/>
    <m/>
    <m/>
    <m/>
    <m/>
    <m/>
    <n v="1"/>
  </r>
  <r>
    <n v="4011"/>
    <m/>
    <m/>
    <m/>
    <m/>
    <m/>
    <m/>
    <m/>
    <x v="6"/>
    <x v="31"/>
    <m/>
    <m/>
    <x v="2"/>
    <s v="Sin respuesta"/>
    <n v="12"/>
    <s v=" "/>
    <m/>
    <m/>
    <m/>
    <m/>
    <m/>
    <m/>
    <n v="1"/>
  </r>
  <r>
    <n v="4012"/>
    <m/>
    <m/>
    <m/>
    <m/>
    <m/>
    <m/>
    <m/>
    <x v="6"/>
    <x v="31"/>
    <m/>
    <m/>
    <x v="2"/>
    <s v="Sin respuesta"/>
    <n v="12"/>
    <s v=" "/>
    <m/>
    <m/>
    <m/>
    <m/>
    <m/>
    <m/>
    <n v="1"/>
  </r>
  <r>
    <n v="4013"/>
    <m/>
    <m/>
    <m/>
    <m/>
    <m/>
    <m/>
    <m/>
    <x v="6"/>
    <x v="31"/>
    <m/>
    <m/>
    <x v="2"/>
    <s v="Sin respuesta"/>
    <n v="12"/>
    <s v=" "/>
    <m/>
    <m/>
    <m/>
    <m/>
    <m/>
    <m/>
    <n v="1"/>
  </r>
  <r>
    <n v="4014"/>
    <m/>
    <m/>
    <m/>
    <m/>
    <m/>
    <m/>
    <m/>
    <x v="6"/>
    <x v="31"/>
    <m/>
    <m/>
    <x v="2"/>
    <s v="Sin respuesta"/>
    <n v="12"/>
    <s v=" "/>
    <m/>
    <m/>
    <m/>
    <m/>
    <m/>
    <m/>
    <n v="1"/>
  </r>
  <r>
    <n v="4015"/>
    <m/>
    <m/>
    <m/>
    <m/>
    <m/>
    <m/>
    <m/>
    <x v="6"/>
    <x v="31"/>
    <m/>
    <m/>
    <x v="2"/>
    <s v="Sin respuesta"/>
    <n v="12"/>
    <s v=" "/>
    <m/>
    <m/>
    <m/>
    <m/>
    <m/>
    <m/>
    <n v="1"/>
  </r>
  <r>
    <n v="4016"/>
    <m/>
    <m/>
    <m/>
    <m/>
    <m/>
    <m/>
    <m/>
    <x v="6"/>
    <x v="31"/>
    <m/>
    <m/>
    <x v="2"/>
    <s v="Sin respuesta"/>
    <n v="12"/>
    <s v=" "/>
    <m/>
    <m/>
    <m/>
    <m/>
    <m/>
    <m/>
    <n v="1"/>
  </r>
  <r>
    <n v="4017"/>
    <m/>
    <m/>
    <m/>
    <m/>
    <m/>
    <m/>
    <m/>
    <x v="6"/>
    <x v="31"/>
    <m/>
    <m/>
    <x v="2"/>
    <s v="Sin respuesta"/>
    <n v="12"/>
    <s v=" "/>
    <m/>
    <m/>
    <m/>
    <m/>
    <m/>
    <m/>
    <n v="1"/>
  </r>
  <r>
    <n v="4018"/>
    <m/>
    <m/>
    <m/>
    <m/>
    <m/>
    <m/>
    <m/>
    <x v="6"/>
    <x v="31"/>
    <m/>
    <m/>
    <x v="2"/>
    <s v="Sin respuesta"/>
    <n v="12"/>
    <s v=" "/>
    <m/>
    <m/>
    <m/>
    <m/>
    <m/>
    <m/>
    <n v="1"/>
  </r>
  <r>
    <n v="4019"/>
    <m/>
    <m/>
    <m/>
    <m/>
    <m/>
    <m/>
    <m/>
    <x v="6"/>
    <x v="31"/>
    <m/>
    <m/>
    <x v="2"/>
    <s v="Sin respuesta"/>
    <n v="12"/>
    <s v=" "/>
    <m/>
    <m/>
    <m/>
    <m/>
    <m/>
    <m/>
    <n v="1"/>
  </r>
  <r>
    <n v="4020"/>
    <m/>
    <m/>
    <m/>
    <m/>
    <m/>
    <m/>
    <m/>
    <x v="6"/>
    <x v="31"/>
    <m/>
    <m/>
    <x v="2"/>
    <s v="Sin respuesta"/>
    <n v="12"/>
    <s v=" "/>
    <m/>
    <m/>
    <m/>
    <m/>
    <m/>
    <m/>
    <n v="1"/>
  </r>
  <r>
    <n v="4021"/>
    <m/>
    <m/>
    <m/>
    <m/>
    <m/>
    <m/>
    <m/>
    <x v="6"/>
    <x v="31"/>
    <m/>
    <m/>
    <x v="2"/>
    <s v="Sin respuesta"/>
    <n v="12"/>
    <s v=" "/>
    <m/>
    <m/>
    <m/>
    <m/>
    <m/>
    <m/>
    <n v="1"/>
  </r>
  <r>
    <n v="4022"/>
    <m/>
    <m/>
    <m/>
    <m/>
    <m/>
    <m/>
    <m/>
    <x v="6"/>
    <x v="31"/>
    <m/>
    <m/>
    <x v="2"/>
    <s v="Sin respuesta"/>
    <n v="12"/>
    <s v=" "/>
    <m/>
    <m/>
    <m/>
    <m/>
    <m/>
    <m/>
    <n v="1"/>
  </r>
  <r>
    <n v="4023"/>
    <m/>
    <m/>
    <m/>
    <m/>
    <m/>
    <m/>
    <m/>
    <x v="6"/>
    <x v="31"/>
    <m/>
    <m/>
    <x v="2"/>
    <s v="Sin respuesta"/>
    <n v="12"/>
    <s v=" "/>
    <m/>
    <m/>
    <m/>
    <m/>
    <m/>
    <m/>
    <n v="1"/>
  </r>
  <r>
    <n v="4024"/>
    <m/>
    <m/>
    <m/>
    <m/>
    <m/>
    <m/>
    <m/>
    <x v="6"/>
    <x v="31"/>
    <m/>
    <m/>
    <x v="2"/>
    <s v="Sin respuesta"/>
    <n v="12"/>
    <s v=" "/>
    <m/>
    <m/>
    <m/>
    <m/>
    <m/>
    <m/>
    <n v="1"/>
  </r>
  <r>
    <n v="4025"/>
    <m/>
    <m/>
    <m/>
    <m/>
    <m/>
    <m/>
    <m/>
    <x v="6"/>
    <x v="31"/>
    <m/>
    <m/>
    <x v="2"/>
    <s v="Sin respuesta"/>
    <n v="12"/>
    <s v=" "/>
    <m/>
    <m/>
    <m/>
    <m/>
    <m/>
    <m/>
    <n v="1"/>
  </r>
  <r>
    <n v="4026"/>
    <m/>
    <m/>
    <m/>
    <m/>
    <m/>
    <m/>
    <m/>
    <x v="6"/>
    <x v="31"/>
    <m/>
    <m/>
    <x v="2"/>
    <s v="Sin respuesta"/>
    <n v="12"/>
    <s v=" "/>
    <m/>
    <m/>
    <m/>
    <m/>
    <m/>
    <m/>
    <n v="1"/>
  </r>
  <r>
    <n v="4027"/>
    <m/>
    <m/>
    <m/>
    <m/>
    <m/>
    <m/>
    <m/>
    <x v="6"/>
    <x v="31"/>
    <m/>
    <m/>
    <x v="2"/>
    <s v="Sin respuesta"/>
    <n v="12"/>
    <s v=" "/>
    <m/>
    <m/>
    <m/>
    <m/>
    <m/>
    <m/>
    <n v="1"/>
  </r>
  <r>
    <n v="4028"/>
    <m/>
    <m/>
    <m/>
    <m/>
    <m/>
    <m/>
    <m/>
    <x v="6"/>
    <x v="31"/>
    <m/>
    <m/>
    <x v="2"/>
    <s v="Sin respuesta"/>
    <n v="12"/>
    <s v=" "/>
    <m/>
    <m/>
    <m/>
    <m/>
    <m/>
    <m/>
    <n v="1"/>
  </r>
  <r>
    <n v="4029"/>
    <m/>
    <m/>
    <m/>
    <m/>
    <m/>
    <m/>
    <m/>
    <x v="6"/>
    <x v="31"/>
    <m/>
    <m/>
    <x v="2"/>
    <s v="Sin respuesta"/>
    <n v="12"/>
    <s v=" "/>
    <m/>
    <m/>
    <m/>
    <m/>
    <m/>
    <m/>
    <n v="1"/>
  </r>
  <r>
    <n v="4030"/>
    <m/>
    <m/>
    <m/>
    <m/>
    <m/>
    <m/>
    <m/>
    <x v="6"/>
    <x v="31"/>
    <m/>
    <m/>
    <x v="2"/>
    <s v="Sin respuesta"/>
    <n v="12"/>
    <s v=" "/>
    <m/>
    <m/>
    <m/>
    <m/>
    <m/>
    <m/>
    <n v="1"/>
  </r>
  <r>
    <n v="4031"/>
    <m/>
    <m/>
    <m/>
    <m/>
    <m/>
    <m/>
    <m/>
    <x v="6"/>
    <x v="31"/>
    <m/>
    <m/>
    <x v="2"/>
    <s v="Sin respuesta"/>
    <n v="12"/>
    <s v=" "/>
    <m/>
    <m/>
    <m/>
    <m/>
    <m/>
    <m/>
    <n v="1"/>
  </r>
  <r>
    <n v="4032"/>
    <m/>
    <m/>
    <m/>
    <m/>
    <m/>
    <m/>
    <m/>
    <x v="6"/>
    <x v="31"/>
    <m/>
    <m/>
    <x v="2"/>
    <s v="Sin respuesta"/>
    <n v="12"/>
    <s v=" "/>
    <m/>
    <m/>
    <m/>
    <m/>
    <m/>
    <m/>
    <n v="1"/>
  </r>
  <r>
    <n v="4033"/>
    <m/>
    <m/>
    <m/>
    <m/>
    <m/>
    <m/>
    <m/>
    <x v="6"/>
    <x v="31"/>
    <m/>
    <m/>
    <x v="2"/>
    <s v="Sin respuesta"/>
    <n v="12"/>
    <s v=" "/>
    <m/>
    <m/>
    <m/>
    <m/>
    <m/>
    <m/>
    <n v="1"/>
  </r>
  <r>
    <n v="4034"/>
    <m/>
    <m/>
    <m/>
    <m/>
    <m/>
    <m/>
    <m/>
    <x v="6"/>
    <x v="31"/>
    <m/>
    <m/>
    <x v="2"/>
    <s v="Sin respuesta"/>
    <n v="12"/>
    <s v=" "/>
    <m/>
    <m/>
    <m/>
    <m/>
    <m/>
    <m/>
    <n v="1"/>
  </r>
  <r>
    <n v="4035"/>
    <m/>
    <m/>
    <m/>
    <m/>
    <m/>
    <m/>
    <m/>
    <x v="6"/>
    <x v="31"/>
    <m/>
    <m/>
    <x v="2"/>
    <s v="Sin respuesta"/>
    <n v="12"/>
    <s v=" "/>
    <m/>
    <m/>
    <m/>
    <m/>
    <m/>
    <m/>
    <n v="1"/>
  </r>
  <r>
    <n v="4036"/>
    <m/>
    <m/>
    <m/>
    <m/>
    <m/>
    <m/>
    <m/>
    <x v="6"/>
    <x v="31"/>
    <m/>
    <m/>
    <x v="2"/>
    <s v="Sin respuesta"/>
    <n v="12"/>
    <s v=" "/>
    <m/>
    <m/>
    <m/>
    <m/>
    <m/>
    <m/>
    <n v="1"/>
  </r>
  <r>
    <n v="4037"/>
    <m/>
    <m/>
    <m/>
    <m/>
    <m/>
    <m/>
    <m/>
    <x v="6"/>
    <x v="31"/>
    <m/>
    <m/>
    <x v="2"/>
    <s v="Sin respuesta"/>
    <n v="12"/>
    <s v=" "/>
    <m/>
    <m/>
    <m/>
    <m/>
    <m/>
    <m/>
    <n v="1"/>
  </r>
  <r>
    <n v="4038"/>
    <m/>
    <m/>
    <m/>
    <m/>
    <m/>
    <m/>
    <m/>
    <x v="6"/>
    <x v="31"/>
    <m/>
    <m/>
    <x v="2"/>
    <s v="Sin respuesta"/>
    <n v="12"/>
    <s v=" "/>
    <m/>
    <m/>
    <m/>
    <m/>
    <m/>
    <m/>
    <n v="1"/>
  </r>
  <r>
    <n v="4039"/>
    <m/>
    <m/>
    <m/>
    <m/>
    <m/>
    <m/>
    <m/>
    <x v="6"/>
    <x v="31"/>
    <m/>
    <m/>
    <x v="2"/>
    <s v="Sin respuesta"/>
    <n v="12"/>
    <s v=" "/>
    <m/>
    <m/>
    <m/>
    <m/>
    <m/>
    <m/>
    <n v="1"/>
  </r>
  <r>
    <n v="4040"/>
    <m/>
    <m/>
    <m/>
    <m/>
    <m/>
    <m/>
    <m/>
    <x v="6"/>
    <x v="31"/>
    <m/>
    <m/>
    <x v="2"/>
    <s v="Sin respuesta"/>
    <n v="12"/>
    <s v=" "/>
    <m/>
    <m/>
    <m/>
    <m/>
    <m/>
    <m/>
    <n v="1"/>
  </r>
  <r>
    <n v="4041"/>
    <m/>
    <m/>
    <m/>
    <m/>
    <m/>
    <m/>
    <m/>
    <x v="6"/>
    <x v="31"/>
    <m/>
    <m/>
    <x v="2"/>
    <s v="Sin respuesta"/>
    <n v="12"/>
    <s v=" "/>
    <m/>
    <m/>
    <m/>
    <m/>
    <m/>
    <m/>
    <n v="1"/>
  </r>
  <r>
    <n v="4042"/>
    <m/>
    <m/>
    <m/>
    <m/>
    <m/>
    <m/>
    <m/>
    <x v="6"/>
    <x v="31"/>
    <m/>
    <m/>
    <x v="2"/>
    <s v="Sin respuesta"/>
    <n v="12"/>
    <s v=" "/>
    <m/>
    <m/>
    <m/>
    <m/>
    <m/>
    <m/>
    <n v="1"/>
  </r>
  <r>
    <n v="4043"/>
    <m/>
    <m/>
    <m/>
    <m/>
    <m/>
    <m/>
    <m/>
    <x v="6"/>
    <x v="31"/>
    <m/>
    <m/>
    <x v="2"/>
    <s v="Sin respuesta"/>
    <n v="12"/>
    <s v=" "/>
    <m/>
    <m/>
    <m/>
    <m/>
    <m/>
    <m/>
    <n v="1"/>
  </r>
  <r>
    <n v="4044"/>
    <m/>
    <m/>
    <m/>
    <m/>
    <m/>
    <m/>
    <m/>
    <x v="6"/>
    <x v="31"/>
    <m/>
    <m/>
    <x v="2"/>
    <s v="Sin respuesta"/>
    <n v="12"/>
    <s v=" "/>
    <m/>
    <m/>
    <m/>
    <m/>
    <m/>
    <m/>
    <n v="1"/>
  </r>
  <r>
    <n v="4045"/>
    <m/>
    <m/>
    <m/>
    <m/>
    <m/>
    <m/>
    <m/>
    <x v="6"/>
    <x v="31"/>
    <m/>
    <m/>
    <x v="2"/>
    <s v="Sin respuesta"/>
    <n v="12"/>
    <s v=" "/>
    <m/>
    <m/>
    <m/>
    <m/>
    <m/>
    <m/>
    <n v="1"/>
  </r>
  <r>
    <n v="4046"/>
    <m/>
    <m/>
    <m/>
    <m/>
    <m/>
    <m/>
    <m/>
    <x v="6"/>
    <x v="31"/>
    <m/>
    <m/>
    <x v="2"/>
    <s v="Sin respuesta"/>
    <n v="12"/>
    <s v=" "/>
    <m/>
    <m/>
    <m/>
    <m/>
    <m/>
    <m/>
    <n v="1"/>
  </r>
  <r>
    <n v="4047"/>
    <m/>
    <m/>
    <m/>
    <m/>
    <m/>
    <m/>
    <m/>
    <x v="6"/>
    <x v="31"/>
    <m/>
    <m/>
    <x v="2"/>
    <s v="Sin respuesta"/>
    <n v="12"/>
    <s v=" "/>
    <m/>
    <m/>
    <m/>
    <m/>
    <m/>
    <m/>
    <n v="1"/>
  </r>
  <r>
    <n v="4048"/>
    <m/>
    <m/>
    <m/>
    <m/>
    <m/>
    <m/>
    <m/>
    <x v="6"/>
    <x v="31"/>
    <m/>
    <m/>
    <x v="2"/>
    <s v="Sin respuesta"/>
    <n v="12"/>
    <s v=" "/>
    <m/>
    <m/>
    <m/>
    <m/>
    <m/>
    <m/>
    <n v="1"/>
  </r>
  <r>
    <n v="4049"/>
    <m/>
    <m/>
    <m/>
    <m/>
    <m/>
    <m/>
    <m/>
    <x v="6"/>
    <x v="31"/>
    <m/>
    <m/>
    <x v="2"/>
    <s v="Sin respuesta"/>
    <n v="12"/>
    <s v=" "/>
    <m/>
    <m/>
    <m/>
    <m/>
    <m/>
    <m/>
    <n v="1"/>
  </r>
  <r>
    <n v="4050"/>
    <m/>
    <m/>
    <m/>
    <m/>
    <m/>
    <m/>
    <m/>
    <x v="6"/>
    <x v="31"/>
    <m/>
    <m/>
    <x v="2"/>
    <s v="Sin respuesta"/>
    <n v="12"/>
    <s v=" "/>
    <m/>
    <m/>
    <m/>
    <m/>
    <m/>
    <m/>
    <n v="1"/>
  </r>
  <r>
    <n v="4051"/>
    <m/>
    <m/>
    <m/>
    <m/>
    <m/>
    <m/>
    <m/>
    <x v="6"/>
    <x v="31"/>
    <m/>
    <m/>
    <x v="2"/>
    <s v="Sin respuesta"/>
    <n v="12"/>
    <s v=" "/>
    <m/>
    <m/>
    <m/>
    <m/>
    <m/>
    <m/>
    <n v="1"/>
  </r>
  <r>
    <n v="4052"/>
    <m/>
    <m/>
    <m/>
    <m/>
    <m/>
    <m/>
    <m/>
    <x v="6"/>
    <x v="31"/>
    <m/>
    <m/>
    <x v="2"/>
    <s v="Sin respuesta"/>
    <n v="12"/>
    <s v=" "/>
    <m/>
    <m/>
    <m/>
    <m/>
    <m/>
    <m/>
    <n v="1"/>
  </r>
  <r>
    <n v="4053"/>
    <m/>
    <m/>
    <m/>
    <m/>
    <m/>
    <m/>
    <m/>
    <x v="6"/>
    <x v="31"/>
    <m/>
    <m/>
    <x v="2"/>
    <s v="Sin respuesta"/>
    <n v="12"/>
    <s v=" "/>
    <m/>
    <m/>
    <m/>
    <m/>
    <m/>
    <m/>
    <n v="1"/>
  </r>
  <r>
    <n v="4054"/>
    <m/>
    <m/>
    <m/>
    <m/>
    <m/>
    <m/>
    <m/>
    <x v="6"/>
    <x v="31"/>
    <m/>
    <m/>
    <x v="2"/>
    <s v="Sin respuesta"/>
    <n v="12"/>
    <s v=" "/>
    <m/>
    <m/>
    <m/>
    <m/>
    <m/>
    <m/>
    <n v="1"/>
  </r>
  <r>
    <n v="4055"/>
    <m/>
    <m/>
    <m/>
    <m/>
    <m/>
    <m/>
    <m/>
    <x v="6"/>
    <x v="31"/>
    <m/>
    <m/>
    <x v="2"/>
    <s v="Sin respuesta"/>
    <n v="12"/>
    <s v=" "/>
    <m/>
    <m/>
    <m/>
    <m/>
    <m/>
    <m/>
    <n v="1"/>
  </r>
  <r>
    <n v="4056"/>
    <m/>
    <m/>
    <m/>
    <m/>
    <m/>
    <m/>
    <m/>
    <x v="6"/>
    <x v="31"/>
    <m/>
    <m/>
    <x v="2"/>
    <s v="Sin respuesta"/>
    <n v="12"/>
    <s v=" "/>
    <m/>
    <m/>
    <m/>
    <m/>
    <m/>
    <m/>
    <n v="1"/>
  </r>
  <r>
    <n v="4057"/>
    <m/>
    <m/>
    <m/>
    <m/>
    <m/>
    <m/>
    <m/>
    <x v="6"/>
    <x v="31"/>
    <m/>
    <m/>
    <x v="2"/>
    <s v="Sin respuesta"/>
    <n v="12"/>
    <s v=" "/>
    <m/>
    <m/>
    <m/>
    <m/>
    <m/>
    <m/>
    <n v="1"/>
  </r>
  <r>
    <n v="4058"/>
    <m/>
    <m/>
    <m/>
    <m/>
    <m/>
    <m/>
    <m/>
    <x v="6"/>
    <x v="31"/>
    <m/>
    <m/>
    <x v="2"/>
    <s v="Sin respuesta"/>
    <n v="12"/>
    <s v=" "/>
    <m/>
    <m/>
    <m/>
    <m/>
    <m/>
    <m/>
    <n v="1"/>
  </r>
  <r>
    <n v="4059"/>
    <m/>
    <m/>
    <m/>
    <m/>
    <m/>
    <m/>
    <m/>
    <x v="6"/>
    <x v="31"/>
    <m/>
    <m/>
    <x v="2"/>
    <s v="Sin respuesta"/>
    <n v="12"/>
    <s v=" "/>
    <m/>
    <m/>
    <m/>
    <m/>
    <m/>
    <m/>
    <n v="1"/>
  </r>
  <r>
    <n v="4060"/>
    <m/>
    <m/>
    <m/>
    <m/>
    <m/>
    <m/>
    <m/>
    <x v="6"/>
    <x v="31"/>
    <m/>
    <m/>
    <x v="2"/>
    <s v="Sin respuesta"/>
    <n v="12"/>
    <s v=" "/>
    <m/>
    <m/>
    <m/>
    <m/>
    <m/>
    <m/>
    <n v="1"/>
  </r>
  <r>
    <n v="4061"/>
    <m/>
    <m/>
    <m/>
    <m/>
    <m/>
    <m/>
    <m/>
    <x v="6"/>
    <x v="31"/>
    <m/>
    <m/>
    <x v="2"/>
    <s v="Sin respuesta"/>
    <n v="12"/>
    <s v=" "/>
    <m/>
    <m/>
    <m/>
    <m/>
    <m/>
    <m/>
    <n v="1"/>
  </r>
  <r>
    <n v="4062"/>
    <m/>
    <m/>
    <m/>
    <m/>
    <m/>
    <m/>
    <m/>
    <x v="6"/>
    <x v="31"/>
    <m/>
    <m/>
    <x v="2"/>
    <s v="Sin respuesta"/>
    <n v="12"/>
    <s v=" "/>
    <m/>
    <m/>
    <m/>
    <m/>
    <m/>
    <m/>
    <n v="1"/>
  </r>
  <r>
    <n v="4063"/>
    <m/>
    <m/>
    <m/>
    <m/>
    <m/>
    <m/>
    <m/>
    <x v="6"/>
    <x v="31"/>
    <m/>
    <m/>
    <x v="2"/>
    <s v="Sin respuesta"/>
    <n v="12"/>
    <s v=" "/>
    <m/>
    <m/>
    <m/>
    <m/>
    <m/>
    <m/>
    <n v="1"/>
  </r>
  <r>
    <n v="4064"/>
    <m/>
    <m/>
    <m/>
    <m/>
    <m/>
    <m/>
    <m/>
    <x v="6"/>
    <x v="31"/>
    <m/>
    <m/>
    <x v="2"/>
    <s v="Sin respuesta"/>
    <n v="12"/>
    <s v=" "/>
    <m/>
    <m/>
    <m/>
    <m/>
    <m/>
    <m/>
    <n v="1"/>
  </r>
  <r>
    <n v="4065"/>
    <m/>
    <m/>
    <m/>
    <m/>
    <m/>
    <m/>
    <m/>
    <x v="6"/>
    <x v="31"/>
    <m/>
    <m/>
    <x v="2"/>
    <s v="Sin respuesta"/>
    <n v="12"/>
    <s v=" "/>
    <m/>
    <m/>
    <m/>
    <m/>
    <m/>
    <m/>
    <n v="1"/>
  </r>
  <r>
    <n v="4066"/>
    <m/>
    <m/>
    <m/>
    <m/>
    <m/>
    <m/>
    <m/>
    <x v="6"/>
    <x v="31"/>
    <m/>
    <m/>
    <x v="2"/>
    <s v="Sin respuesta"/>
    <n v="12"/>
    <s v=" "/>
    <m/>
    <m/>
    <m/>
    <m/>
    <m/>
    <m/>
    <n v="1"/>
  </r>
  <r>
    <n v="4067"/>
    <m/>
    <m/>
    <m/>
    <m/>
    <m/>
    <m/>
    <m/>
    <x v="6"/>
    <x v="31"/>
    <m/>
    <m/>
    <x v="2"/>
    <s v="Sin respuesta"/>
    <n v="12"/>
    <s v=" "/>
    <m/>
    <m/>
    <m/>
    <m/>
    <m/>
    <m/>
    <n v="1"/>
  </r>
  <r>
    <n v="4068"/>
    <m/>
    <m/>
    <m/>
    <m/>
    <m/>
    <m/>
    <m/>
    <x v="6"/>
    <x v="31"/>
    <m/>
    <m/>
    <x v="2"/>
    <s v="Sin respuesta"/>
    <n v="12"/>
    <s v=" "/>
    <m/>
    <m/>
    <m/>
    <m/>
    <m/>
    <m/>
    <n v="1"/>
  </r>
  <r>
    <n v="4069"/>
    <m/>
    <m/>
    <m/>
    <m/>
    <m/>
    <m/>
    <m/>
    <x v="6"/>
    <x v="31"/>
    <m/>
    <m/>
    <x v="2"/>
    <s v="Sin respuesta"/>
    <n v="12"/>
    <s v=" "/>
    <m/>
    <m/>
    <m/>
    <m/>
    <m/>
    <m/>
    <n v="1"/>
  </r>
  <r>
    <n v="4070"/>
    <m/>
    <m/>
    <m/>
    <m/>
    <m/>
    <m/>
    <m/>
    <x v="6"/>
    <x v="31"/>
    <m/>
    <m/>
    <x v="2"/>
    <s v="Sin respuesta"/>
    <n v="12"/>
    <s v=" "/>
    <m/>
    <m/>
    <m/>
    <m/>
    <m/>
    <m/>
    <n v="1"/>
  </r>
  <r>
    <n v="4071"/>
    <m/>
    <m/>
    <m/>
    <m/>
    <m/>
    <m/>
    <m/>
    <x v="6"/>
    <x v="31"/>
    <m/>
    <m/>
    <x v="2"/>
    <s v="Sin respuesta"/>
    <n v="12"/>
    <s v=" "/>
    <m/>
    <m/>
    <m/>
    <m/>
    <m/>
    <m/>
    <n v="1"/>
  </r>
  <r>
    <n v="4072"/>
    <m/>
    <m/>
    <m/>
    <m/>
    <m/>
    <m/>
    <m/>
    <x v="6"/>
    <x v="31"/>
    <m/>
    <m/>
    <x v="2"/>
    <s v="Sin respuesta"/>
    <n v="12"/>
    <s v=" "/>
    <m/>
    <m/>
    <m/>
    <m/>
    <m/>
    <m/>
    <n v="1"/>
  </r>
  <r>
    <n v="4073"/>
    <m/>
    <m/>
    <m/>
    <m/>
    <m/>
    <m/>
    <m/>
    <x v="6"/>
    <x v="31"/>
    <m/>
    <m/>
    <x v="2"/>
    <s v="Sin respuesta"/>
    <n v="12"/>
    <s v=" "/>
    <m/>
    <m/>
    <m/>
    <m/>
    <m/>
    <m/>
    <n v="1"/>
  </r>
  <r>
    <n v="4074"/>
    <m/>
    <m/>
    <m/>
    <m/>
    <m/>
    <m/>
    <m/>
    <x v="6"/>
    <x v="31"/>
    <m/>
    <m/>
    <x v="2"/>
    <s v="Sin respuesta"/>
    <n v="12"/>
    <s v=" "/>
    <m/>
    <m/>
    <m/>
    <m/>
    <m/>
    <m/>
    <n v="1"/>
  </r>
  <r>
    <n v="4075"/>
    <m/>
    <m/>
    <m/>
    <m/>
    <m/>
    <m/>
    <m/>
    <x v="6"/>
    <x v="31"/>
    <m/>
    <m/>
    <x v="2"/>
    <s v="Sin respuesta"/>
    <n v="12"/>
    <s v=" "/>
    <m/>
    <m/>
    <m/>
    <m/>
    <m/>
    <m/>
    <n v="1"/>
  </r>
  <r>
    <n v="4076"/>
    <m/>
    <m/>
    <m/>
    <m/>
    <m/>
    <m/>
    <m/>
    <x v="6"/>
    <x v="31"/>
    <m/>
    <m/>
    <x v="2"/>
    <s v="Sin respuesta"/>
    <n v="12"/>
    <s v=" "/>
    <m/>
    <m/>
    <m/>
    <m/>
    <m/>
    <m/>
    <n v="1"/>
  </r>
  <r>
    <n v="4077"/>
    <m/>
    <m/>
    <m/>
    <m/>
    <m/>
    <m/>
    <m/>
    <x v="6"/>
    <x v="31"/>
    <m/>
    <m/>
    <x v="2"/>
    <s v="Sin respuesta"/>
    <n v="12"/>
    <s v=" "/>
    <m/>
    <m/>
    <m/>
    <m/>
    <m/>
    <m/>
    <n v="1"/>
  </r>
  <r>
    <n v="4078"/>
    <m/>
    <m/>
    <m/>
    <m/>
    <m/>
    <m/>
    <m/>
    <x v="6"/>
    <x v="31"/>
    <m/>
    <m/>
    <x v="2"/>
    <s v="Sin respuesta"/>
    <n v="12"/>
    <s v=" "/>
    <m/>
    <m/>
    <m/>
    <m/>
    <m/>
    <m/>
    <n v="1"/>
  </r>
  <r>
    <n v="4079"/>
    <m/>
    <m/>
    <m/>
    <m/>
    <m/>
    <m/>
    <m/>
    <x v="6"/>
    <x v="31"/>
    <m/>
    <m/>
    <x v="2"/>
    <s v="Sin respuesta"/>
    <n v="12"/>
    <s v=" "/>
    <m/>
    <m/>
    <m/>
    <m/>
    <m/>
    <m/>
    <n v="1"/>
  </r>
  <r>
    <n v="4080"/>
    <m/>
    <m/>
    <m/>
    <m/>
    <m/>
    <m/>
    <m/>
    <x v="6"/>
    <x v="31"/>
    <m/>
    <m/>
    <x v="2"/>
    <s v="Sin respuesta"/>
    <n v="12"/>
    <s v=" "/>
    <m/>
    <m/>
    <m/>
    <m/>
    <m/>
    <m/>
    <n v="1"/>
  </r>
  <r>
    <n v="4081"/>
    <m/>
    <m/>
    <m/>
    <m/>
    <m/>
    <m/>
    <m/>
    <x v="6"/>
    <x v="31"/>
    <m/>
    <m/>
    <x v="2"/>
    <s v="Sin respuesta"/>
    <n v="12"/>
    <s v=" "/>
    <m/>
    <m/>
    <m/>
    <m/>
    <m/>
    <m/>
    <n v="1"/>
  </r>
  <r>
    <n v="4082"/>
    <m/>
    <m/>
    <m/>
    <m/>
    <m/>
    <m/>
    <m/>
    <x v="6"/>
    <x v="31"/>
    <m/>
    <m/>
    <x v="2"/>
    <s v="Sin respuesta"/>
    <n v="12"/>
    <s v=" "/>
    <m/>
    <m/>
    <m/>
    <m/>
    <m/>
    <m/>
    <n v="1"/>
  </r>
  <r>
    <n v="4083"/>
    <m/>
    <m/>
    <m/>
    <m/>
    <m/>
    <m/>
    <m/>
    <x v="6"/>
    <x v="31"/>
    <m/>
    <m/>
    <x v="2"/>
    <s v="Sin respuesta"/>
    <n v="12"/>
    <s v=" "/>
    <m/>
    <m/>
    <m/>
    <m/>
    <m/>
    <m/>
    <n v="1"/>
  </r>
  <r>
    <n v="4084"/>
    <m/>
    <m/>
    <m/>
    <m/>
    <m/>
    <m/>
    <m/>
    <x v="6"/>
    <x v="31"/>
    <m/>
    <m/>
    <x v="2"/>
    <s v="Sin respuesta"/>
    <n v="12"/>
    <s v=" "/>
    <m/>
    <m/>
    <m/>
    <m/>
    <m/>
    <m/>
    <n v="1"/>
  </r>
  <r>
    <n v="4085"/>
    <m/>
    <m/>
    <m/>
    <m/>
    <m/>
    <m/>
    <m/>
    <x v="6"/>
    <x v="31"/>
    <m/>
    <m/>
    <x v="2"/>
    <s v="Sin respuesta"/>
    <n v="12"/>
    <s v=" "/>
    <m/>
    <m/>
    <m/>
    <m/>
    <m/>
    <m/>
    <n v="1"/>
  </r>
  <r>
    <n v="4086"/>
    <m/>
    <m/>
    <m/>
    <m/>
    <m/>
    <m/>
    <m/>
    <x v="6"/>
    <x v="31"/>
    <m/>
    <m/>
    <x v="2"/>
    <s v="Sin respuesta"/>
    <n v="12"/>
    <s v=" "/>
    <m/>
    <m/>
    <m/>
    <m/>
    <m/>
    <m/>
    <n v="1"/>
  </r>
  <r>
    <n v="4087"/>
    <m/>
    <m/>
    <m/>
    <m/>
    <m/>
    <m/>
    <m/>
    <x v="6"/>
    <x v="31"/>
    <m/>
    <m/>
    <x v="2"/>
    <s v="Sin respuesta"/>
    <n v="12"/>
    <s v=" "/>
    <m/>
    <m/>
    <m/>
    <m/>
    <m/>
    <m/>
    <n v="1"/>
  </r>
  <r>
    <n v="4088"/>
    <m/>
    <m/>
    <m/>
    <m/>
    <m/>
    <m/>
    <m/>
    <x v="6"/>
    <x v="31"/>
    <m/>
    <m/>
    <x v="2"/>
    <s v="Sin respuesta"/>
    <n v="12"/>
    <s v=" "/>
    <m/>
    <m/>
    <m/>
    <m/>
    <m/>
    <m/>
    <n v="1"/>
  </r>
  <r>
    <n v="4089"/>
    <m/>
    <m/>
    <m/>
    <m/>
    <m/>
    <m/>
    <m/>
    <x v="6"/>
    <x v="31"/>
    <m/>
    <m/>
    <x v="2"/>
    <s v="Sin respuesta"/>
    <n v="12"/>
    <s v=" "/>
    <m/>
    <m/>
    <m/>
    <m/>
    <m/>
    <m/>
    <n v="1"/>
  </r>
  <r>
    <n v="4090"/>
    <m/>
    <m/>
    <m/>
    <m/>
    <m/>
    <m/>
    <m/>
    <x v="6"/>
    <x v="31"/>
    <m/>
    <m/>
    <x v="2"/>
    <s v="Sin respuesta"/>
    <n v="12"/>
    <s v=" "/>
    <m/>
    <m/>
    <m/>
    <m/>
    <m/>
    <m/>
    <n v="1"/>
  </r>
  <r>
    <n v="4091"/>
    <m/>
    <m/>
    <m/>
    <m/>
    <m/>
    <m/>
    <m/>
    <x v="6"/>
    <x v="31"/>
    <m/>
    <m/>
    <x v="2"/>
    <s v="Sin respuesta"/>
    <n v="12"/>
    <s v=" "/>
    <m/>
    <m/>
    <m/>
    <m/>
    <m/>
    <m/>
    <n v="1"/>
  </r>
  <r>
    <n v="4092"/>
    <m/>
    <m/>
    <m/>
    <m/>
    <m/>
    <m/>
    <m/>
    <x v="6"/>
    <x v="31"/>
    <m/>
    <m/>
    <x v="2"/>
    <s v="Sin respuesta"/>
    <n v="12"/>
    <s v=" "/>
    <m/>
    <m/>
    <m/>
    <m/>
    <m/>
    <m/>
    <n v="1"/>
  </r>
  <r>
    <n v="4093"/>
    <m/>
    <m/>
    <m/>
    <m/>
    <m/>
    <m/>
    <m/>
    <x v="6"/>
    <x v="31"/>
    <m/>
    <m/>
    <x v="2"/>
    <s v="Sin respuesta"/>
    <n v="12"/>
    <s v=" "/>
    <m/>
    <m/>
    <m/>
    <m/>
    <m/>
    <m/>
    <n v="1"/>
  </r>
  <r>
    <n v="4094"/>
    <m/>
    <m/>
    <m/>
    <m/>
    <m/>
    <m/>
    <m/>
    <x v="6"/>
    <x v="31"/>
    <m/>
    <m/>
    <x v="2"/>
    <s v="Sin respuesta"/>
    <n v="12"/>
    <s v=" "/>
    <m/>
    <m/>
    <m/>
    <m/>
    <m/>
    <m/>
    <n v="1"/>
  </r>
  <r>
    <n v="4095"/>
    <m/>
    <m/>
    <m/>
    <m/>
    <m/>
    <m/>
    <m/>
    <x v="6"/>
    <x v="31"/>
    <m/>
    <m/>
    <x v="2"/>
    <s v="Sin respuesta"/>
    <n v="12"/>
    <s v=" "/>
    <m/>
    <m/>
    <m/>
    <m/>
    <m/>
    <m/>
    <n v="1"/>
  </r>
  <r>
    <n v="4096"/>
    <m/>
    <m/>
    <m/>
    <m/>
    <m/>
    <m/>
    <m/>
    <x v="6"/>
    <x v="31"/>
    <m/>
    <m/>
    <x v="2"/>
    <s v="Sin respuesta"/>
    <n v="12"/>
    <s v=" "/>
    <m/>
    <m/>
    <m/>
    <m/>
    <m/>
    <m/>
    <n v="1"/>
  </r>
  <r>
    <n v="4097"/>
    <m/>
    <m/>
    <m/>
    <m/>
    <m/>
    <m/>
    <m/>
    <x v="6"/>
    <x v="31"/>
    <m/>
    <m/>
    <x v="2"/>
    <s v="Sin respuesta"/>
    <n v="12"/>
    <s v=" "/>
    <m/>
    <m/>
    <m/>
    <m/>
    <m/>
    <m/>
    <n v="1"/>
  </r>
  <r>
    <n v="4098"/>
    <m/>
    <m/>
    <m/>
    <m/>
    <m/>
    <m/>
    <m/>
    <x v="6"/>
    <x v="31"/>
    <m/>
    <m/>
    <x v="2"/>
    <s v="Sin respuesta"/>
    <n v="12"/>
    <s v=" "/>
    <m/>
    <m/>
    <m/>
    <m/>
    <m/>
    <m/>
    <n v="1"/>
  </r>
  <r>
    <n v="4099"/>
    <m/>
    <m/>
    <m/>
    <m/>
    <m/>
    <m/>
    <m/>
    <x v="6"/>
    <x v="31"/>
    <m/>
    <m/>
    <x v="2"/>
    <s v="Sin respuesta"/>
    <n v="12"/>
    <s v=" "/>
    <m/>
    <m/>
    <m/>
    <m/>
    <m/>
    <m/>
    <n v="1"/>
  </r>
  <r>
    <n v="4100"/>
    <m/>
    <m/>
    <m/>
    <m/>
    <m/>
    <m/>
    <m/>
    <x v="6"/>
    <x v="31"/>
    <m/>
    <m/>
    <x v="2"/>
    <s v="Sin respuesta"/>
    <n v="12"/>
    <s v=" "/>
    <m/>
    <m/>
    <m/>
    <m/>
    <m/>
    <m/>
    <n v="1"/>
  </r>
  <r>
    <n v="4101"/>
    <m/>
    <m/>
    <m/>
    <m/>
    <m/>
    <m/>
    <m/>
    <x v="6"/>
    <x v="31"/>
    <m/>
    <m/>
    <x v="2"/>
    <s v="Sin respuesta"/>
    <n v="12"/>
    <s v=" "/>
    <m/>
    <m/>
    <m/>
    <m/>
    <m/>
    <m/>
    <n v="1"/>
  </r>
  <r>
    <n v="4102"/>
    <m/>
    <m/>
    <m/>
    <m/>
    <m/>
    <m/>
    <m/>
    <x v="6"/>
    <x v="31"/>
    <m/>
    <m/>
    <x v="2"/>
    <s v="Sin respuesta"/>
    <n v="12"/>
    <s v=" "/>
    <m/>
    <m/>
    <m/>
    <m/>
    <m/>
    <m/>
    <n v="1"/>
  </r>
  <r>
    <n v="4103"/>
    <m/>
    <m/>
    <m/>
    <m/>
    <m/>
    <m/>
    <m/>
    <x v="6"/>
    <x v="31"/>
    <m/>
    <m/>
    <x v="2"/>
    <s v="Sin respuesta"/>
    <n v="12"/>
    <s v=" "/>
    <m/>
    <m/>
    <m/>
    <m/>
    <m/>
    <m/>
    <n v="1"/>
  </r>
  <r>
    <n v="4104"/>
    <m/>
    <m/>
    <m/>
    <m/>
    <m/>
    <m/>
    <m/>
    <x v="6"/>
    <x v="31"/>
    <m/>
    <m/>
    <x v="2"/>
    <s v="Sin respuesta"/>
    <n v="12"/>
    <s v=" "/>
    <m/>
    <m/>
    <m/>
    <m/>
    <m/>
    <m/>
    <n v="1"/>
  </r>
  <r>
    <n v="4105"/>
    <m/>
    <m/>
    <m/>
    <m/>
    <m/>
    <m/>
    <m/>
    <x v="6"/>
    <x v="31"/>
    <m/>
    <m/>
    <x v="2"/>
    <s v="Sin respuesta"/>
    <n v="12"/>
    <s v=" "/>
    <m/>
    <m/>
    <m/>
    <m/>
    <m/>
    <m/>
    <n v="1"/>
  </r>
  <r>
    <n v="4106"/>
    <m/>
    <m/>
    <m/>
    <m/>
    <m/>
    <m/>
    <m/>
    <x v="6"/>
    <x v="31"/>
    <m/>
    <m/>
    <x v="2"/>
    <s v="Sin respuesta"/>
    <n v="12"/>
    <s v=" "/>
    <m/>
    <m/>
    <m/>
    <m/>
    <m/>
    <m/>
    <n v="1"/>
  </r>
  <r>
    <n v="4107"/>
    <m/>
    <m/>
    <m/>
    <m/>
    <m/>
    <m/>
    <m/>
    <x v="6"/>
    <x v="31"/>
    <m/>
    <m/>
    <x v="2"/>
    <s v="Sin respuesta"/>
    <n v="12"/>
    <s v=" "/>
    <m/>
    <m/>
    <m/>
    <m/>
    <m/>
    <m/>
    <n v="1"/>
  </r>
  <r>
    <n v="4108"/>
    <m/>
    <m/>
    <m/>
    <m/>
    <m/>
    <m/>
    <m/>
    <x v="6"/>
    <x v="31"/>
    <m/>
    <m/>
    <x v="2"/>
    <s v="Sin respuesta"/>
    <n v="12"/>
    <s v=" "/>
    <m/>
    <m/>
    <m/>
    <m/>
    <m/>
    <m/>
    <n v="1"/>
  </r>
  <r>
    <n v="4109"/>
    <m/>
    <m/>
    <m/>
    <m/>
    <m/>
    <m/>
    <m/>
    <x v="6"/>
    <x v="31"/>
    <m/>
    <m/>
    <x v="2"/>
    <s v="Sin respuesta"/>
    <n v="12"/>
    <s v=" "/>
    <m/>
    <m/>
    <m/>
    <m/>
    <m/>
    <m/>
    <n v="1"/>
  </r>
  <r>
    <n v="4110"/>
    <m/>
    <m/>
    <m/>
    <m/>
    <m/>
    <m/>
    <m/>
    <x v="6"/>
    <x v="31"/>
    <m/>
    <m/>
    <x v="2"/>
    <s v="Sin respuesta"/>
    <n v="12"/>
    <s v=" "/>
    <m/>
    <m/>
    <m/>
    <m/>
    <m/>
    <m/>
    <n v="1"/>
  </r>
  <r>
    <n v="4111"/>
    <m/>
    <m/>
    <m/>
    <m/>
    <m/>
    <m/>
    <m/>
    <x v="6"/>
    <x v="31"/>
    <m/>
    <m/>
    <x v="2"/>
    <s v="Sin respuesta"/>
    <n v="12"/>
    <s v=" "/>
    <m/>
    <m/>
    <m/>
    <m/>
    <m/>
    <m/>
    <n v="1"/>
  </r>
  <r>
    <n v="4112"/>
    <m/>
    <m/>
    <m/>
    <m/>
    <m/>
    <m/>
    <m/>
    <x v="6"/>
    <x v="31"/>
    <m/>
    <m/>
    <x v="2"/>
    <s v="Sin respuesta"/>
    <n v="12"/>
    <s v=" "/>
    <m/>
    <m/>
    <m/>
    <m/>
    <m/>
    <m/>
    <n v="1"/>
  </r>
  <r>
    <n v="4113"/>
    <m/>
    <m/>
    <m/>
    <m/>
    <m/>
    <m/>
    <m/>
    <x v="6"/>
    <x v="31"/>
    <m/>
    <m/>
    <x v="2"/>
    <s v="Sin respuesta"/>
    <n v="12"/>
    <s v=" "/>
    <m/>
    <m/>
    <m/>
    <m/>
    <m/>
    <m/>
    <n v="1"/>
  </r>
  <r>
    <n v="4114"/>
    <m/>
    <m/>
    <m/>
    <m/>
    <m/>
    <m/>
    <m/>
    <x v="6"/>
    <x v="31"/>
    <m/>
    <m/>
    <x v="2"/>
    <s v="Sin respuesta"/>
    <n v="12"/>
    <s v=" "/>
    <m/>
    <m/>
    <m/>
    <m/>
    <m/>
    <m/>
    <n v="1"/>
  </r>
  <r>
    <n v="4115"/>
    <m/>
    <m/>
    <m/>
    <m/>
    <m/>
    <m/>
    <m/>
    <x v="6"/>
    <x v="31"/>
    <m/>
    <m/>
    <x v="2"/>
    <s v="Sin respuesta"/>
    <n v="12"/>
    <s v=" "/>
    <m/>
    <m/>
    <m/>
    <m/>
    <m/>
    <m/>
    <n v="1"/>
  </r>
  <r>
    <n v="4116"/>
    <m/>
    <m/>
    <m/>
    <m/>
    <m/>
    <m/>
    <m/>
    <x v="6"/>
    <x v="31"/>
    <m/>
    <m/>
    <x v="2"/>
    <s v="Sin respuesta"/>
    <n v="12"/>
    <s v=" "/>
    <m/>
    <m/>
    <m/>
    <m/>
    <m/>
    <m/>
    <n v="1"/>
  </r>
  <r>
    <n v="4117"/>
    <m/>
    <m/>
    <m/>
    <m/>
    <m/>
    <m/>
    <m/>
    <x v="6"/>
    <x v="31"/>
    <m/>
    <m/>
    <x v="2"/>
    <s v="Sin respuesta"/>
    <n v="12"/>
    <s v=" "/>
    <m/>
    <m/>
    <m/>
    <m/>
    <m/>
    <m/>
    <n v="1"/>
  </r>
  <r>
    <n v="4118"/>
    <m/>
    <m/>
    <m/>
    <m/>
    <m/>
    <m/>
    <m/>
    <x v="6"/>
    <x v="31"/>
    <m/>
    <m/>
    <x v="2"/>
    <s v="Sin respuesta"/>
    <n v="12"/>
    <s v=" "/>
    <m/>
    <m/>
    <m/>
    <m/>
    <m/>
    <m/>
    <n v="1"/>
  </r>
  <r>
    <n v="4119"/>
    <m/>
    <m/>
    <m/>
    <m/>
    <m/>
    <m/>
    <m/>
    <x v="6"/>
    <x v="31"/>
    <m/>
    <m/>
    <x v="2"/>
    <s v="Sin respuesta"/>
    <n v="12"/>
    <s v=" "/>
    <m/>
    <m/>
    <m/>
    <m/>
    <m/>
    <m/>
    <n v="1"/>
  </r>
  <r>
    <n v="4120"/>
    <m/>
    <m/>
    <m/>
    <m/>
    <m/>
    <m/>
    <m/>
    <x v="6"/>
    <x v="31"/>
    <m/>
    <m/>
    <x v="2"/>
    <s v="Sin respuesta"/>
    <n v="12"/>
    <s v=" "/>
    <m/>
    <m/>
    <m/>
    <m/>
    <m/>
    <m/>
    <n v="1"/>
  </r>
  <r>
    <n v="4121"/>
    <m/>
    <m/>
    <m/>
    <m/>
    <m/>
    <m/>
    <m/>
    <x v="6"/>
    <x v="31"/>
    <m/>
    <m/>
    <x v="2"/>
    <s v="Sin respuesta"/>
    <n v="12"/>
    <s v=" "/>
    <m/>
    <m/>
    <m/>
    <m/>
    <m/>
    <m/>
    <n v="1"/>
  </r>
  <r>
    <n v="4122"/>
    <m/>
    <m/>
    <m/>
    <m/>
    <m/>
    <m/>
    <m/>
    <x v="6"/>
    <x v="31"/>
    <m/>
    <m/>
    <x v="2"/>
    <s v="Sin respuesta"/>
    <n v="12"/>
    <s v=" "/>
    <m/>
    <m/>
    <m/>
    <m/>
    <m/>
    <m/>
    <n v="1"/>
  </r>
  <r>
    <n v="4123"/>
    <m/>
    <m/>
    <m/>
    <m/>
    <m/>
    <m/>
    <m/>
    <x v="6"/>
    <x v="31"/>
    <m/>
    <m/>
    <x v="2"/>
    <s v="Sin respuesta"/>
    <n v="12"/>
    <s v=" "/>
    <m/>
    <m/>
    <m/>
    <m/>
    <m/>
    <m/>
    <n v="1"/>
  </r>
  <r>
    <n v="4124"/>
    <m/>
    <m/>
    <m/>
    <m/>
    <m/>
    <m/>
    <m/>
    <x v="6"/>
    <x v="31"/>
    <m/>
    <m/>
    <x v="2"/>
    <s v="Sin respuesta"/>
    <n v="12"/>
    <s v=" "/>
    <m/>
    <m/>
    <m/>
    <m/>
    <m/>
    <m/>
    <n v="1"/>
  </r>
  <r>
    <n v="4125"/>
    <m/>
    <m/>
    <m/>
    <m/>
    <m/>
    <m/>
    <m/>
    <x v="6"/>
    <x v="31"/>
    <m/>
    <m/>
    <x v="2"/>
    <s v="Sin respuesta"/>
    <n v="12"/>
    <s v=" "/>
    <m/>
    <m/>
    <m/>
    <m/>
    <m/>
    <m/>
    <n v="1"/>
  </r>
  <r>
    <n v="4126"/>
    <m/>
    <m/>
    <m/>
    <m/>
    <m/>
    <m/>
    <m/>
    <x v="6"/>
    <x v="31"/>
    <m/>
    <m/>
    <x v="2"/>
    <s v="Sin respuesta"/>
    <n v="12"/>
    <s v=" "/>
    <m/>
    <m/>
    <m/>
    <m/>
    <m/>
    <m/>
    <n v="1"/>
  </r>
  <r>
    <n v="4127"/>
    <m/>
    <m/>
    <m/>
    <m/>
    <m/>
    <m/>
    <m/>
    <x v="6"/>
    <x v="31"/>
    <m/>
    <m/>
    <x v="2"/>
    <s v="Sin respuesta"/>
    <n v="12"/>
    <s v=" "/>
    <m/>
    <m/>
    <m/>
    <m/>
    <m/>
    <m/>
    <n v="1"/>
  </r>
  <r>
    <n v="4128"/>
    <m/>
    <m/>
    <m/>
    <m/>
    <m/>
    <m/>
    <m/>
    <x v="6"/>
    <x v="31"/>
    <m/>
    <m/>
    <x v="2"/>
    <s v="Sin respuesta"/>
    <n v="12"/>
    <s v=" "/>
    <m/>
    <m/>
    <m/>
    <m/>
    <m/>
    <m/>
    <n v="1"/>
  </r>
  <r>
    <n v="4129"/>
    <m/>
    <m/>
    <m/>
    <m/>
    <m/>
    <m/>
    <m/>
    <x v="6"/>
    <x v="31"/>
    <m/>
    <m/>
    <x v="2"/>
    <s v="Sin respuesta"/>
    <n v="12"/>
    <s v=" "/>
    <m/>
    <m/>
    <m/>
    <m/>
    <m/>
    <m/>
    <n v="1"/>
  </r>
  <r>
    <n v="4130"/>
    <m/>
    <m/>
    <m/>
    <m/>
    <m/>
    <m/>
    <m/>
    <x v="6"/>
    <x v="31"/>
    <m/>
    <m/>
    <x v="2"/>
    <s v="Sin respuesta"/>
    <n v="12"/>
    <s v=" "/>
    <m/>
    <m/>
    <m/>
    <m/>
    <m/>
    <m/>
    <n v="1"/>
  </r>
  <r>
    <n v="4131"/>
    <m/>
    <m/>
    <m/>
    <m/>
    <m/>
    <m/>
    <m/>
    <x v="6"/>
    <x v="31"/>
    <m/>
    <m/>
    <x v="2"/>
    <s v="Sin respuesta"/>
    <n v="12"/>
    <s v=" "/>
    <m/>
    <m/>
    <m/>
    <m/>
    <m/>
    <m/>
    <n v="1"/>
  </r>
  <r>
    <n v="4132"/>
    <m/>
    <m/>
    <m/>
    <m/>
    <m/>
    <m/>
    <m/>
    <x v="6"/>
    <x v="31"/>
    <m/>
    <m/>
    <x v="2"/>
    <s v="Sin respuesta"/>
    <n v="12"/>
    <s v=" "/>
    <m/>
    <m/>
    <m/>
    <m/>
    <m/>
    <m/>
    <n v="1"/>
  </r>
  <r>
    <n v="4133"/>
    <m/>
    <m/>
    <m/>
    <m/>
    <m/>
    <m/>
    <m/>
    <x v="6"/>
    <x v="31"/>
    <m/>
    <m/>
    <x v="2"/>
    <s v="Sin respuesta"/>
    <n v="12"/>
    <s v=" "/>
    <m/>
    <m/>
    <m/>
    <m/>
    <m/>
    <m/>
    <n v="1"/>
  </r>
  <r>
    <n v="4134"/>
    <m/>
    <m/>
    <m/>
    <m/>
    <m/>
    <m/>
    <m/>
    <x v="6"/>
    <x v="31"/>
    <m/>
    <m/>
    <x v="2"/>
    <s v="Sin respuesta"/>
    <n v="12"/>
    <s v=" "/>
    <m/>
    <m/>
    <m/>
    <m/>
    <m/>
    <m/>
    <n v="1"/>
  </r>
  <r>
    <n v="4135"/>
    <m/>
    <m/>
    <m/>
    <m/>
    <m/>
    <m/>
    <m/>
    <x v="6"/>
    <x v="31"/>
    <m/>
    <m/>
    <x v="2"/>
    <s v="Sin respuesta"/>
    <n v="12"/>
    <s v=" "/>
    <m/>
    <m/>
    <m/>
    <m/>
    <m/>
    <m/>
    <n v="1"/>
  </r>
  <r>
    <n v="4136"/>
    <m/>
    <m/>
    <m/>
    <m/>
    <m/>
    <m/>
    <m/>
    <x v="6"/>
    <x v="31"/>
    <m/>
    <m/>
    <x v="2"/>
    <s v="Sin respuesta"/>
    <n v="12"/>
    <s v=" "/>
    <m/>
    <m/>
    <m/>
    <m/>
    <m/>
    <m/>
    <n v="1"/>
  </r>
  <r>
    <n v="4137"/>
    <m/>
    <m/>
    <m/>
    <m/>
    <m/>
    <m/>
    <m/>
    <x v="6"/>
    <x v="31"/>
    <m/>
    <m/>
    <x v="2"/>
    <s v="Sin respuesta"/>
    <n v="12"/>
    <s v=" "/>
    <m/>
    <m/>
    <m/>
    <m/>
    <m/>
    <m/>
    <n v="1"/>
  </r>
  <r>
    <n v="4138"/>
    <m/>
    <m/>
    <m/>
    <m/>
    <m/>
    <m/>
    <m/>
    <x v="6"/>
    <x v="31"/>
    <m/>
    <m/>
    <x v="2"/>
    <s v="Sin respuesta"/>
    <n v="12"/>
    <s v=" "/>
    <m/>
    <m/>
    <m/>
    <m/>
    <m/>
    <m/>
    <n v="1"/>
  </r>
  <r>
    <n v="4139"/>
    <m/>
    <m/>
    <m/>
    <m/>
    <m/>
    <m/>
    <m/>
    <x v="6"/>
    <x v="31"/>
    <m/>
    <m/>
    <x v="2"/>
    <s v="Sin respuesta"/>
    <n v="12"/>
    <s v=" "/>
    <m/>
    <m/>
    <m/>
    <m/>
    <m/>
    <m/>
    <n v="1"/>
  </r>
  <r>
    <n v="4140"/>
    <m/>
    <m/>
    <m/>
    <m/>
    <m/>
    <m/>
    <m/>
    <x v="6"/>
    <x v="31"/>
    <m/>
    <m/>
    <x v="2"/>
    <s v="Sin respuesta"/>
    <n v="12"/>
    <s v=" "/>
    <m/>
    <m/>
    <m/>
    <m/>
    <m/>
    <m/>
    <n v="1"/>
  </r>
  <r>
    <n v="4141"/>
    <m/>
    <m/>
    <m/>
    <m/>
    <m/>
    <m/>
    <m/>
    <x v="6"/>
    <x v="31"/>
    <m/>
    <m/>
    <x v="2"/>
    <s v="Sin respuesta"/>
    <n v="12"/>
    <s v=" "/>
    <m/>
    <m/>
    <m/>
    <m/>
    <m/>
    <m/>
    <n v="1"/>
  </r>
  <r>
    <n v="4142"/>
    <m/>
    <m/>
    <m/>
    <m/>
    <m/>
    <m/>
    <m/>
    <x v="6"/>
    <x v="31"/>
    <m/>
    <m/>
    <x v="2"/>
    <s v="Sin respuesta"/>
    <n v="12"/>
    <s v=" "/>
    <m/>
    <m/>
    <m/>
    <m/>
    <m/>
    <m/>
    <n v="1"/>
  </r>
  <r>
    <n v="4143"/>
    <m/>
    <m/>
    <m/>
    <m/>
    <m/>
    <m/>
    <m/>
    <x v="6"/>
    <x v="31"/>
    <m/>
    <m/>
    <x v="2"/>
    <s v="Sin respuesta"/>
    <n v="12"/>
    <s v=" "/>
    <m/>
    <m/>
    <m/>
    <m/>
    <m/>
    <m/>
    <n v="1"/>
  </r>
  <r>
    <n v="4144"/>
    <m/>
    <m/>
    <m/>
    <m/>
    <m/>
    <m/>
    <m/>
    <x v="6"/>
    <x v="31"/>
    <m/>
    <m/>
    <x v="2"/>
    <s v="Sin respuesta"/>
    <n v="12"/>
    <s v=" "/>
    <m/>
    <m/>
    <m/>
    <m/>
    <m/>
    <m/>
    <n v="1"/>
  </r>
  <r>
    <n v="4145"/>
    <m/>
    <m/>
    <m/>
    <m/>
    <m/>
    <m/>
    <m/>
    <x v="6"/>
    <x v="31"/>
    <m/>
    <m/>
    <x v="2"/>
    <s v="Sin respuesta"/>
    <n v="12"/>
    <s v=" "/>
    <m/>
    <m/>
    <m/>
    <m/>
    <m/>
    <m/>
    <n v="1"/>
  </r>
  <r>
    <n v="4146"/>
    <m/>
    <m/>
    <m/>
    <m/>
    <m/>
    <m/>
    <m/>
    <x v="6"/>
    <x v="31"/>
    <m/>
    <m/>
    <x v="2"/>
    <s v="Sin respuesta"/>
    <n v="12"/>
    <s v=" "/>
    <m/>
    <m/>
    <m/>
    <m/>
    <m/>
    <m/>
    <n v="1"/>
  </r>
  <r>
    <n v="4147"/>
    <m/>
    <m/>
    <m/>
    <m/>
    <m/>
    <m/>
    <m/>
    <x v="6"/>
    <x v="31"/>
    <m/>
    <m/>
    <x v="2"/>
    <s v="Sin respuesta"/>
    <n v="12"/>
    <s v=" "/>
    <m/>
    <m/>
    <m/>
    <m/>
    <m/>
    <m/>
    <n v="1"/>
  </r>
  <r>
    <n v="4148"/>
    <m/>
    <m/>
    <m/>
    <m/>
    <m/>
    <m/>
    <m/>
    <x v="6"/>
    <x v="31"/>
    <m/>
    <m/>
    <x v="2"/>
    <s v="Sin respuesta"/>
    <n v="12"/>
    <s v=" "/>
    <m/>
    <m/>
    <m/>
    <m/>
    <m/>
    <m/>
    <n v="1"/>
  </r>
  <r>
    <n v="4149"/>
    <m/>
    <m/>
    <m/>
    <m/>
    <m/>
    <m/>
    <m/>
    <x v="6"/>
    <x v="31"/>
    <m/>
    <m/>
    <x v="2"/>
    <s v="Sin respuesta"/>
    <n v="12"/>
    <s v=" "/>
    <m/>
    <m/>
    <m/>
    <m/>
    <m/>
    <m/>
    <n v="1"/>
  </r>
  <r>
    <n v="4150"/>
    <m/>
    <m/>
    <m/>
    <m/>
    <m/>
    <m/>
    <m/>
    <x v="6"/>
    <x v="31"/>
    <m/>
    <m/>
    <x v="2"/>
    <s v="Sin respuesta"/>
    <n v="12"/>
    <s v=" "/>
    <m/>
    <m/>
    <m/>
    <m/>
    <m/>
    <m/>
    <n v="1"/>
  </r>
  <r>
    <n v="4151"/>
    <m/>
    <m/>
    <m/>
    <m/>
    <m/>
    <m/>
    <m/>
    <x v="6"/>
    <x v="31"/>
    <m/>
    <m/>
    <x v="2"/>
    <s v="Sin respuesta"/>
    <n v="12"/>
    <s v=" "/>
    <m/>
    <m/>
    <m/>
    <m/>
    <m/>
    <m/>
    <n v="1"/>
  </r>
  <r>
    <n v="4152"/>
    <m/>
    <m/>
    <m/>
    <m/>
    <m/>
    <m/>
    <m/>
    <x v="6"/>
    <x v="31"/>
    <m/>
    <m/>
    <x v="2"/>
    <s v="Sin respuesta"/>
    <n v="12"/>
    <s v=" "/>
    <m/>
    <m/>
    <m/>
    <m/>
    <m/>
    <m/>
    <n v="1"/>
  </r>
  <r>
    <n v="4153"/>
    <m/>
    <m/>
    <m/>
    <m/>
    <m/>
    <m/>
    <m/>
    <x v="6"/>
    <x v="31"/>
    <m/>
    <m/>
    <x v="2"/>
    <s v="Sin respuesta"/>
    <n v="12"/>
    <s v=" "/>
    <m/>
    <m/>
    <m/>
    <m/>
    <m/>
    <m/>
    <n v="1"/>
  </r>
  <r>
    <n v="4154"/>
    <m/>
    <m/>
    <m/>
    <m/>
    <m/>
    <m/>
    <m/>
    <x v="6"/>
    <x v="31"/>
    <m/>
    <m/>
    <x v="2"/>
    <s v="Sin respuesta"/>
    <n v="12"/>
    <s v=" "/>
    <m/>
    <m/>
    <m/>
    <m/>
    <m/>
    <m/>
    <n v="1"/>
  </r>
  <r>
    <n v="4155"/>
    <m/>
    <m/>
    <m/>
    <m/>
    <m/>
    <m/>
    <m/>
    <x v="6"/>
    <x v="31"/>
    <m/>
    <m/>
    <x v="2"/>
    <s v="Sin respuesta"/>
    <n v="12"/>
    <s v=" "/>
    <m/>
    <m/>
    <m/>
    <m/>
    <m/>
    <m/>
    <n v="1"/>
  </r>
  <r>
    <n v="4156"/>
    <m/>
    <m/>
    <m/>
    <m/>
    <m/>
    <m/>
    <m/>
    <x v="6"/>
    <x v="31"/>
    <m/>
    <m/>
    <x v="2"/>
    <s v="Sin respuesta"/>
    <n v="12"/>
    <s v=" "/>
    <m/>
    <m/>
    <m/>
    <m/>
    <m/>
    <m/>
    <n v="1"/>
  </r>
  <r>
    <n v="4157"/>
    <m/>
    <m/>
    <m/>
    <m/>
    <m/>
    <m/>
    <m/>
    <x v="6"/>
    <x v="31"/>
    <m/>
    <m/>
    <x v="2"/>
    <s v="Sin respuesta"/>
    <n v="12"/>
    <s v=" "/>
    <m/>
    <m/>
    <m/>
    <m/>
    <m/>
    <m/>
    <n v="1"/>
  </r>
  <r>
    <n v="4158"/>
    <m/>
    <m/>
    <m/>
    <m/>
    <m/>
    <m/>
    <m/>
    <x v="6"/>
    <x v="31"/>
    <m/>
    <m/>
    <x v="2"/>
    <s v="Sin respuesta"/>
    <n v="12"/>
    <s v=" "/>
    <m/>
    <m/>
    <m/>
    <m/>
    <m/>
    <m/>
    <n v="1"/>
  </r>
  <r>
    <n v="4159"/>
    <m/>
    <m/>
    <m/>
    <m/>
    <m/>
    <m/>
    <m/>
    <x v="6"/>
    <x v="31"/>
    <m/>
    <m/>
    <x v="2"/>
    <s v="Sin respuesta"/>
    <n v="12"/>
    <s v=" "/>
    <m/>
    <m/>
    <m/>
    <m/>
    <m/>
    <m/>
    <n v="1"/>
  </r>
  <r>
    <n v="4160"/>
    <m/>
    <m/>
    <m/>
    <m/>
    <m/>
    <m/>
    <m/>
    <x v="6"/>
    <x v="31"/>
    <m/>
    <m/>
    <x v="2"/>
    <s v="Sin respuesta"/>
    <n v="12"/>
    <s v=" "/>
    <m/>
    <m/>
    <m/>
    <m/>
    <m/>
    <m/>
    <n v="1"/>
  </r>
  <r>
    <n v="4161"/>
    <m/>
    <m/>
    <m/>
    <m/>
    <m/>
    <m/>
    <m/>
    <x v="6"/>
    <x v="31"/>
    <m/>
    <m/>
    <x v="2"/>
    <s v="Sin respuesta"/>
    <n v="12"/>
    <s v=" "/>
    <m/>
    <m/>
    <m/>
    <m/>
    <m/>
    <m/>
    <n v="1"/>
  </r>
  <r>
    <n v="4162"/>
    <m/>
    <m/>
    <m/>
    <m/>
    <m/>
    <m/>
    <m/>
    <x v="6"/>
    <x v="31"/>
    <m/>
    <m/>
    <x v="2"/>
    <s v="Sin respuesta"/>
    <n v="12"/>
    <s v=" "/>
    <m/>
    <m/>
    <m/>
    <m/>
    <m/>
    <m/>
    <n v="1"/>
  </r>
  <r>
    <n v="4163"/>
    <m/>
    <m/>
    <m/>
    <m/>
    <m/>
    <m/>
    <m/>
    <x v="6"/>
    <x v="31"/>
    <m/>
    <m/>
    <x v="2"/>
    <s v="Sin respuesta"/>
    <n v="12"/>
    <s v=" "/>
    <m/>
    <m/>
    <m/>
    <m/>
    <m/>
    <m/>
    <n v="1"/>
  </r>
  <r>
    <n v="4164"/>
    <m/>
    <m/>
    <m/>
    <m/>
    <m/>
    <m/>
    <m/>
    <x v="6"/>
    <x v="31"/>
    <m/>
    <m/>
    <x v="2"/>
    <s v="Sin respuesta"/>
    <n v="12"/>
    <s v=" "/>
    <m/>
    <m/>
    <m/>
    <m/>
    <m/>
    <m/>
    <n v="1"/>
  </r>
  <r>
    <n v="4165"/>
    <m/>
    <m/>
    <m/>
    <m/>
    <m/>
    <m/>
    <m/>
    <x v="6"/>
    <x v="31"/>
    <m/>
    <m/>
    <x v="2"/>
    <s v="Sin respuesta"/>
    <n v="12"/>
    <s v=" "/>
    <m/>
    <m/>
    <m/>
    <m/>
    <m/>
    <m/>
    <n v="1"/>
  </r>
  <r>
    <n v="4166"/>
    <m/>
    <m/>
    <m/>
    <m/>
    <m/>
    <m/>
    <m/>
    <x v="6"/>
    <x v="31"/>
    <m/>
    <m/>
    <x v="2"/>
    <s v="Sin respuesta"/>
    <n v="12"/>
    <s v=" "/>
    <m/>
    <m/>
    <m/>
    <m/>
    <m/>
    <m/>
    <n v="1"/>
  </r>
  <r>
    <n v="4167"/>
    <m/>
    <m/>
    <m/>
    <m/>
    <m/>
    <m/>
    <m/>
    <x v="6"/>
    <x v="31"/>
    <m/>
    <m/>
    <x v="2"/>
    <s v="Sin respuesta"/>
    <n v="12"/>
    <s v=" "/>
    <m/>
    <m/>
    <m/>
    <m/>
    <m/>
    <m/>
    <n v="1"/>
  </r>
  <r>
    <n v="4168"/>
    <m/>
    <m/>
    <m/>
    <m/>
    <m/>
    <m/>
    <m/>
    <x v="6"/>
    <x v="31"/>
    <m/>
    <m/>
    <x v="2"/>
    <s v="Sin respuesta"/>
    <n v="12"/>
    <s v=" "/>
    <m/>
    <m/>
    <m/>
    <m/>
    <m/>
    <m/>
    <n v="1"/>
  </r>
  <r>
    <n v="4169"/>
    <m/>
    <m/>
    <m/>
    <m/>
    <m/>
    <m/>
    <m/>
    <x v="6"/>
    <x v="31"/>
    <m/>
    <m/>
    <x v="2"/>
    <s v="Sin respuesta"/>
    <n v="12"/>
    <s v=" "/>
    <m/>
    <m/>
    <m/>
    <m/>
    <m/>
    <m/>
    <n v="1"/>
  </r>
  <r>
    <n v="4170"/>
    <m/>
    <m/>
    <m/>
    <m/>
    <m/>
    <m/>
    <m/>
    <x v="6"/>
    <x v="31"/>
    <m/>
    <m/>
    <x v="2"/>
    <s v="Sin respuesta"/>
    <n v="12"/>
    <s v=" "/>
    <m/>
    <m/>
    <m/>
    <m/>
    <m/>
    <m/>
    <n v="1"/>
  </r>
  <r>
    <n v="4171"/>
    <m/>
    <m/>
    <m/>
    <m/>
    <m/>
    <m/>
    <m/>
    <x v="6"/>
    <x v="31"/>
    <m/>
    <m/>
    <x v="2"/>
    <s v="Sin respuesta"/>
    <n v="12"/>
    <s v=" "/>
    <m/>
    <m/>
    <m/>
    <m/>
    <m/>
    <m/>
    <n v="1"/>
  </r>
  <r>
    <n v="4172"/>
    <m/>
    <m/>
    <m/>
    <m/>
    <m/>
    <m/>
    <m/>
    <x v="6"/>
    <x v="31"/>
    <m/>
    <m/>
    <x v="2"/>
    <s v="Sin respuesta"/>
    <n v="12"/>
    <s v=" "/>
    <m/>
    <m/>
    <m/>
    <m/>
    <m/>
    <m/>
    <n v="1"/>
  </r>
  <r>
    <n v="4173"/>
    <m/>
    <m/>
    <m/>
    <m/>
    <m/>
    <m/>
    <m/>
    <x v="6"/>
    <x v="31"/>
    <m/>
    <m/>
    <x v="2"/>
    <s v="Sin respuesta"/>
    <n v="12"/>
    <s v=" "/>
    <m/>
    <m/>
    <m/>
    <m/>
    <m/>
    <m/>
    <n v="1"/>
  </r>
  <r>
    <n v="4174"/>
    <m/>
    <m/>
    <m/>
    <m/>
    <m/>
    <m/>
    <m/>
    <x v="6"/>
    <x v="31"/>
    <m/>
    <m/>
    <x v="2"/>
    <s v="Sin respuesta"/>
    <n v="12"/>
    <s v=" "/>
    <m/>
    <m/>
    <m/>
    <m/>
    <m/>
    <m/>
    <n v="1"/>
  </r>
  <r>
    <n v="4175"/>
    <m/>
    <m/>
    <m/>
    <m/>
    <m/>
    <m/>
    <m/>
    <x v="6"/>
    <x v="31"/>
    <m/>
    <m/>
    <x v="2"/>
    <s v="Sin respuesta"/>
    <n v="12"/>
    <s v=" "/>
    <m/>
    <m/>
    <m/>
    <m/>
    <m/>
    <m/>
    <n v="1"/>
  </r>
  <r>
    <n v="4176"/>
    <m/>
    <m/>
    <m/>
    <m/>
    <m/>
    <m/>
    <m/>
    <x v="6"/>
    <x v="31"/>
    <m/>
    <m/>
    <x v="2"/>
    <s v="Sin respuesta"/>
    <n v="12"/>
    <s v=" "/>
    <m/>
    <m/>
    <m/>
    <m/>
    <m/>
    <m/>
    <n v="1"/>
  </r>
  <r>
    <n v="4177"/>
    <m/>
    <m/>
    <m/>
    <m/>
    <m/>
    <m/>
    <m/>
    <x v="6"/>
    <x v="31"/>
    <m/>
    <m/>
    <x v="2"/>
    <s v="Sin respuesta"/>
    <n v="12"/>
    <s v=" "/>
    <m/>
    <m/>
    <m/>
    <m/>
    <m/>
    <m/>
    <n v="1"/>
  </r>
  <r>
    <n v="4178"/>
    <m/>
    <m/>
    <m/>
    <m/>
    <m/>
    <m/>
    <m/>
    <x v="6"/>
    <x v="31"/>
    <m/>
    <m/>
    <x v="2"/>
    <s v="Sin respuesta"/>
    <n v="12"/>
    <s v=" "/>
    <m/>
    <m/>
    <m/>
    <m/>
    <m/>
    <m/>
    <n v="1"/>
  </r>
  <r>
    <n v="4179"/>
    <m/>
    <m/>
    <m/>
    <m/>
    <m/>
    <m/>
    <m/>
    <x v="6"/>
    <x v="31"/>
    <m/>
    <m/>
    <x v="2"/>
    <s v="Sin respuesta"/>
    <n v="12"/>
    <s v=" "/>
    <m/>
    <m/>
    <m/>
    <m/>
    <m/>
    <m/>
    <n v="1"/>
  </r>
  <r>
    <n v="4180"/>
    <m/>
    <m/>
    <m/>
    <m/>
    <m/>
    <m/>
    <m/>
    <x v="6"/>
    <x v="31"/>
    <m/>
    <m/>
    <x v="2"/>
    <s v="Sin respuesta"/>
    <n v="12"/>
    <s v=" "/>
    <m/>
    <m/>
    <m/>
    <m/>
    <m/>
    <m/>
    <n v="1"/>
  </r>
  <r>
    <n v="4181"/>
    <m/>
    <m/>
    <m/>
    <m/>
    <m/>
    <m/>
    <m/>
    <x v="6"/>
    <x v="31"/>
    <m/>
    <m/>
    <x v="2"/>
    <s v="Sin respuesta"/>
    <n v="12"/>
    <s v=" "/>
    <m/>
    <m/>
    <m/>
    <m/>
    <m/>
    <m/>
    <n v="1"/>
  </r>
  <r>
    <n v="4182"/>
    <m/>
    <m/>
    <m/>
    <m/>
    <m/>
    <m/>
    <m/>
    <x v="6"/>
    <x v="31"/>
    <m/>
    <m/>
    <x v="2"/>
    <s v="Sin respuesta"/>
    <n v="12"/>
    <s v=" "/>
    <m/>
    <m/>
    <m/>
    <m/>
    <m/>
    <m/>
    <n v="1"/>
  </r>
  <r>
    <n v="4183"/>
    <m/>
    <m/>
    <m/>
    <m/>
    <m/>
    <m/>
    <m/>
    <x v="6"/>
    <x v="31"/>
    <m/>
    <m/>
    <x v="2"/>
    <s v="Sin respuesta"/>
    <n v="12"/>
    <s v=" "/>
    <m/>
    <m/>
    <m/>
    <m/>
    <m/>
    <m/>
    <n v="1"/>
  </r>
  <r>
    <n v="4184"/>
    <m/>
    <m/>
    <m/>
    <m/>
    <m/>
    <m/>
    <m/>
    <x v="6"/>
    <x v="31"/>
    <m/>
    <m/>
    <x v="2"/>
    <s v="Sin respuesta"/>
    <n v="12"/>
    <s v=" "/>
    <m/>
    <m/>
    <m/>
    <m/>
    <m/>
    <m/>
    <n v="1"/>
  </r>
  <r>
    <n v="4185"/>
    <m/>
    <m/>
    <m/>
    <m/>
    <m/>
    <m/>
    <m/>
    <x v="6"/>
    <x v="31"/>
    <m/>
    <m/>
    <x v="2"/>
    <s v="Sin respuesta"/>
    <n v="12"/>
    <s v=" "/>
    <m/>
    <m/>
    <m/>
    <m/>
    <m/>
    <m/>
    <n v="1"/>
  </r>
  <r>
    <n v="4186"/>
    <m/>
    <m/>
    <m/>
    <m/>
    <m/>
    <m/>
    <m/>
    <x v="6"/>
    <x v="31"/>
    <m/>
    <m/>
    <x v="2"/>
    <s v="Sin respuesta"/>
    <n v="12"/>
    <s v=" "/>
    <m/>
    <m/>
    <m/>
    <m/>
    <m/>
    <m/>
    <n v="1"/>
  </r>
  <r>
    <n v="4187"/>
    <m/>
    <m/>
    <m/>
    <m/>
    <m/>
    <m/>
    <m/>
    <x v="6"/>
    <x v="31"/>
    <m/>
    <m/>
    <x v="2"/>
    <s v="Sin respuesta"/>
    <n v="12"/>
    <s v=" "/>
    <m/>
    <m/>
    <m/>
    <m/>
    <m/>
    <m/>
    <n v="1"/>
  </r>
  <r>
    <n v="4188"/>
    <m/>
    <m/>
    <m/>
    <m/>
    <m/>
    <m/>
    <m/>
    <x v="6"/>
    <x v="31"/>
    <m/>
    <m/>
    <x v="2"/>
    <s v="Sin respuesta"/>
    <n v="12"/>
    <s v=" "/>
    <m/>
    <m/>
    <m/>
    <m/>
    <m/>
    <m/>
    <n v="1"/>
  </r>
  <r>
    <n v="4189"/>
    <m/>
    <m/>
    <m/>
    <m/>
    <m/>
    <m/>
    <m/>
    <x v="6"/>
    <x v="31"/>
    <m/>
    <m/>
    <x v="2"/>
    <s v="Sin respuesta"/>
    <n v="12"/>
    <s v=" "/>
    <m/>
    <m/>
    <m/>
    <m/>
    <m/>
    <m/>
    <n v="1"/>
  </r>
  <r>
    <n v="4190"/>
    <m/>
    <m/>
    <m/>
    <m/>
    <m/>
    <m/>
    <m/>
    <x v="6"/>
    <x v="31"/>
    <m/>
    <m/>
    <x v="2"/>
    <s v="Sin respuesta"/>
    <m/>
    <s v=" "/>
    <m/>
    <m/>
    <m/>
    <m/>
    <m/>
    <m/>
    <n v="1"/>
  </r>
  <r>
    <n v="4191"/>
    <m/>
    <m/>
    <m/>
    <m/>
    <m/>
    <m/>
    <m/>
    <x v="6"/>
    <x v="31"/>
    <m/>
    <m/>
    <x v="2"/>
    <s v="Sin respuesta"/>
    <m/>
    <s v=" "/>
    <m/>
    <m/>
    <m/>
    <m/>
    <m/>
    <m/>
    <n v="1"/>
  </r>
  <r>
    <n v="4192"/>
    <m/>
    <m/>
    <m/>
    <m/>
    <m/>
    <m/>
    <m/>
    <x v="6"/>
    <x v="31"/>
    <m/>
    <m/>
    <x v="2"/>
    <s v="Sin respuesta"/>
    <m/>
    <s v=" "/>
    <m/>
    <m/>
    <m/>
    <m/>
    <m/>
    <m/>
    <n v="1"/>
  </r>
  <r>
    <n v="4193"/>
    <m/>
    <m/>
    <m/>
    <m/>
    <m/>
    <m/>
    <m/>
    <x v="6"/>
    <x v="31"/>
    <m/>
    <m/>
    <x v="2"/>
    <s v="Sin respuesta"/>
    <m/>
    <s v=" "/>
    <m/>
    <m/>
    <m/>
    <m/>
    <m/>
    <m/>
    <n v="1"/>
  </r>
  <r>
    <n v="4194"/>
    <m/>
    <m/>
    <m/>
    <m/>
    <m/>
    <m/>
    <m/>
    <x v="6"/>
    <x v="31"/>
    <m/>
    <m/>
    <x v="2"/>
    <s v="Sin respuesta"/>
    <m/>
    <s v=" "/>
    <m/>
    <m/>
    <m/>
    <m/>
    <m/>
    <m/>
    <n v="1"/>
  </r>
  <r>
    <n v="4195"/>
    <m/>
    <m/>
    <m/>
    <m/>
    <m/>
    <m/>
    <m/>
    <x v="6"/>
    <x v="31"/>
    <m/>
    <m/>
    <x v="2"/>
    <s v="Sin respuesta"/>
    <m/>
    <s v=" "/>
    <m/>
    <m/>
    <m/>
    <m/>
    <m/>
    <m/>
    <n v="1"/>
  </r>
  <r>
    <n v="4196"/>
    <m/>
    <m/>
    <m/>
    <m/>
    <m/>
    <m/>
    <m/>
    <x v="6"/>
    <x v="31"/>
    <m/>
    <m/>
    <x v="2"/>
    <s v="Sin respuesta"/>
    <m/>
    <s v=" "/>
    <m/>
    <m/>
    <m/>
    <m/>
    <m/>
    <m/>
    <n v="1"/>
  </r>
  <r>
    <n v="4197"/>
    <m/>
    <m/>
    <m/>
    <m/>
    <m/>
    <m/>
    <m/>
    <x v="6"/>
    <x v="31"/>
    <m/>
    <m/>
    <x v="2"/>
    <s v="Sin respuesta"/>
    <m/>
    <s v=" "/>
    <m/>
    <m/>
    <m/>
    <m/>
    <m/>
    <m/>
    <n v="1"/>
  </r>
  <r>
    <n v="4198"/>
    <m/>
    <m/>
    <m/>
    <m/>
    <m/>
    <m/>
    <m/>
    <x v="6"/>
    <x v="31"/>
    <m/>
    <m/>
    <x v="3"/>
    <n v="0"/>
    <m/>
    <s v=" "/>
    <m/>
    <m/>
    <m/>
    <m/>
    <m/>
    <m/>
    <n v="0"/>
  </r>
  <r>
    <n v="4199"/>
    <m/>
    <m/>
    <m/>
    <m/>
    <m/>
    <m/>
    <m/>
    <x v="6"/>
    <x v="31"/>
    <m/>
    <m/>
    <x v="3"/>
    <n v="0"/>
    <m/>
    <s v=" "/>
    <m/>
    <m/>
    <m/>
    <m/>
    <m/>
    <m/>
    <n v="0"/>
  </r>
  <r>
    <n v="4200"/>
    <m/>
    <m/>
    <m/>
    <m/>
    <m/>
    <m/>
    <m/>
    <x v="6"/>
    <x v="31"/>
    <m/>
    <m/>
    <x v="3"/>
    <n v="0"/>
    <m/>
    <s v=" "/>
    <m/>
    <m/>
    <m/>
    <m/>
    <m/>
    <m/>
    <n v="0"/>
  </r>
  <r>
    <n v="4201"/>
    <m/>
    <m/>
    <m/>
    <m/>
    <m/>
    <m/>
    <m/>
    <x v="6"/>
    <x v="31"/>
    <m/>
    <m/>
    <x v="3"/>
    <n v="0"/>
    <m/>
    <s v=" "/>
    <m/>
    <m/>
    <m/>
    <m/>
    <m/>
    <m/>
    <n v="0"/>
  </r>
  <r>
    <n v="4202"/>
    <m/>
    <m/>
    <m/>
    <m/>
    <m/>
    <m/>
    <m/>
    <x v="6"/>
    <x v="31"/>
    <m/>
    <m/>
    <x v="3"/>
    <n v="0"/>
    <m/>
    <s v=" "/>
    <m/>
    <m/>
    <m/>
    <m/>
    <m/>
    <m/>
    <n v="0"/>
  </r>
  <r>
    <n v="4203"/>
    <m/>
    <m/>
    <m/>
    <m/>
    <m/>
    <m/>
    <m/>
    <x v="6"/>
    <x v="31"/>
    <m/>
    <m/>
    <x v="3"/>
    <n v="0"/>
    <m/>
    <s v=" "/>
    <m/>
    <m/>
    <m/>
    <m/>
    <m/>
    <m/>
    <n v="0"/>
  </r>
  <r>
    <n v="4204"/>
    <m/>
    <m/>
    <m/>
    <m/>
    <m/>
    <m/>
    <m/>
    <x v="6"/>
    <x v="31"/>
    <m/>
    <m/>
    <x v="3"/>
    <n v="0"/>
    <m/>
    <s v=" "/>
    <m/>
    <m/>
    <m/>
    <m/>
    <m/>
    <m/>
    <n v="0"/>
  </r>
  <r>
    <n v="4205"/>
    <m/>
    <m/>
    <m/>
    <m/>
    <m/>
    <m/>
    <m/>
    <x v="6"/>
    <x v="31"/>
    <m/>
    <m/>
    <x v="3"/>
    <n v="0"/>
    <m/>
    <s v=" "/>
    <m/>
    <m/>
    <m/>
    <m/>
    <m/>
    <m/>
    <n v="0"/>
  </r>
  <r>
    <n v="4206"/>
    <m/>
    <m/>
    <m/>
    <m/>
    <m/>
    <m/>
    <m/>
    <x v="6"/>
    <x v="31"/>
    <m/>
    <m/>
    <x v="3"/>
    <n v="0"/>
    <m/>
    <s v=" "/>
    <m/>
    <m/>
    <m/>
    <m/>
    <m/>
    <m/>
    <n v="0"/>
  </r>
  <r>
    <n v="4207"/>
    <m/>
    <m/>
    <m/>
    <m/>
    <m/>
    <m/>
    <m/>
    <x v="6"/>
    <x v="31"/>
    <m/>
    <m/>
    <x v="3"/>
    <n v="0"/>
    <m/>
    <s v=" "/>
    <m/>
    <m/>
    <m/>
    <m/>
    <m/>
    <m/>
    <n v="0"/>
  </r>
  <r>
    <n v="4208"/>
    <m/>
    <m/>
    <m/>
    <m/>
    <m/>
    <m/>
    <m/>
    <x v="6"/>
    <x v="31"/>
    <m/>
    <m/>
    <x v="3"/>
    <n v="0"/>
    <m/>
    <s v=" "/>
    <m/>
    <m/>
    <m/>
    <m/>
    <m/>
    <m/>
    <n v="0"/>
  </r>
  <r>
    <n v="4209"/>
    <m/>
    <m/>
    <m/>
    <m/>
    <m/>
    <m/>
    <m/>
    <x v="6"/>
    <x v="31"/>
    <m/>
    <m/>
    <x v="3"/>
    <n v="0"/>
    <m/>
    <s v=" "/>
    <m/>
    <m/>
    <m/>
    <m/>
    <m/>
    <m/>
    <n v="0"/>
  </r>
  <r>
    <n v="4210"/>
    <m/>
    <m/>
    <m/>
    <m/>
    <m/>
    <m/>
    <m/>
    <x v="6"/>
    <x v="31"/>
    <m/>
    <m/>
    <x v="3"/>
    <n v="0"/>
    <m/>
    <s v=" "/>
    <m/>
    <m/>
    <m/>
    <m/>
    <m/>
    <m/>
    <n v="0"/>
  </r>
  <r>
    <n v="4211"/>
    <m/>
    <m/>
    <m/>
    <m/>
    <m/>
    <m/>
    <m/>
    <x v="6"/>
    <x v="31"/>
    <m/>
    <m/>
    <x v="3"/>
    <n v="0"/>
    <m/>
    <s v=" "/>
    <m/>
    <m/>
    <m/>
    <m/>
    <m/>
    <m/>
    <n v="0"/>
  </r>
  <r>
    <n v="4212"/>
    <m/>
    <m/>
    <m/>
    <m/>
    <m/>
    <m/>
    <m/>
    <x v="6"/>
    <x v="31"/>
    <m/>
    <m/>
    <x v="3"/>
    <n v="0"/>
    <m/>
    <s v=" "/>
    <m/>
    <m/>
    <m/>
    <m/>
    <m/>
    <m/>
    <n v="0"/>
  </r>
  <r>
    <n v="4213"/>
    <m/>
    <m/>
    <m/>
    <m/>
    <m/>
    <m/>
    <m/>
    <x v="6"/>
    <x v="31"/>
    <m/>
    <m/>
    <x v="3"/>
    <n v="0"/>
    <m/>
    <s v=" "/>
    <m/>
    <m/>
    <m/>
    <m/>
    <m/>
    <m/>
    <n v="0"/>
  </r>
  <r>
    <n v="4214"/>
    <m/>
    <m/>
    <m/>
    <m/>
    <m/>
    <m/>
    <m/>
    <x v="6"/>
    <x v="31"/>
    <m/>
    <m/>
    <x v="3"/>
    <n v="0"/>
    <m/>
    <s v=" "/>
    <m/>
    <m/>
    <m/>
    <m/>
    <m/>
    <m/>
    <n v="0"/>
  </r>
  <r>
    <n v="4215"/>
    <m/>
    <m/>
    <m/>
    <m/>
    <m/>
    <m/>
    <m/>
    <x v="6"/>
    <x v="31"/>
    <m/>
    <m/>
    <x v="3"/>
    <n v="0"/>
    <m/>
    <s v=" "/>
    <m/>
    <m/>
    <m/>
    <m/>
    <m/>
    <m/>
    <n v="0"/>
  </r>
  <r>
    <n v="4216"/>
    <m/>
    <m/>
    <m/>
    <m/>
    <m/>
    <m/>
    <m/>
    <x v="6"/>
    <x v="31"/>
    <m/>
    <m/>
    <x v="3"/>
    <n v="0"/>
    <m/>
    <s v=" "/>
    <m/>
    <m/>
    <m/>
    <m/>
    <m/>
    <m/>
    <n v="0"/>
  </r>
  <r>
    <n v="4217"/>
    <m/>
    <m/>
    <m/>
    <m/>
    <m/>
    <m/>
    <m/>
    <x v="6"/>
    <x v="31"/>
    <m/>
    <m/>
    <x v="3"/>
    <n v="0"/>
    <m/>
    <s v=" "/>
    <m/>
    <m/>
    <m/>
    <m/>
    <m/>
    <m/>
    <n v="0"/>
  </r>
  <r>
    <n v="4218"/>
    <m/>
    <m/>
    <m/>
    <m/>
    <m/>
    <m/>
    <m/>
    <x v="6"/>
    <x v="31"/>
    <m/>
    <m/>
    <x v="3"/>
    <n v="0"/>
    <m/>
    <s v=" "/>
    <m/>
    <m/>
    <m/>
    <m/>
    <m/>
    <m/>
    <n v="0"/>
  </r>
  <r>
    <n v="4219"/>
    <m/>
    <m/>
    <m/>
    <m/>
    <m/>
    <m/>
    <m/>
    <x v="6"/>
    <x v="31"/>
    <m/>
    <m/>
    <x v="3"/>
    <n v="0"/>
    <m/>
    <s v=" "/>
    <m/>
    <m/>
    <m/>
    <m/>
    <m/>
    <m/>
    <n v="0"/>
  </r>
  <r>
    <n v="4220"/>
    <m/>
    <m/>
    <m/>
    <m/>
    <m/>
    <m/>
    <m/>
    <x v="6"/>
    <x v="31"/>
    <m/>
    <m/>
    <x v="3"/>
    <n v="0"/>
    <m/>
    <s v=" "/>
    <m/>
    <m/>
    <m/>
    <m/>
    <m/>
    <m/>
    <n v="0"/>
  </r>
  <r>
    <n v="4221"/>
    <m/>
    <m/>
    <m/>
    <m/>
    <m/>
    <m/>
    <m/>
    <x v="6"/>
    <x v="31"/>
    <m/>
    <m/>
    <x v="3"/>
    <n v="0"/>
    <m/>
    <s v=" "/>
    <m/>
    <m/>
    <m/>
    <m/>
    <m/>
    <m/>
    <n v="0"/>
  </r>
  <r>
    <n v="4222"/>
    <m/>
    <m/>
    <m/>
    <m/>
    <m/>
    <m/>
    <m/>
    <x v="6"/>
    <x v="31"/>
    <m/>
    <m/>
    <x v="3"/>
    <n v="0"/>
    <m/>
    <s v=" "/>
    <m/>
    <m/>
    <m/>
    <m/>
    <m/>
    <m/>
    <n v="0"/>
  </r>
  <r>
    <n v="4223"/>
    <m/>
    <m/>
    <m/>
    <m/>
    <m/>
    <m/>
    <m/>
    <x v="6"/>
    <x v="31"/>
    <m/>
    <m/>
    <x v="3"/>
    <n v="0"/>
    <m/>
    <s v=" "/>
    <m/>
    <m/>
    <m/>
    <m/>
    <m/>
    <m/>
    <n v="0"/>
  </r>
  <r>
    <n v="4224"/>
    <m/>
    <m/>
    <m/>
    <m/>
    <m/>
    <m/>
    <m/>
    <x v="6"/>
    <x v="31"/>
    <m/>
    <m/>
    <x v="3"/>
    <n v="0"/>
    <m/>
    <s v=" "/>
    <m/>
    <m/>
    <m/>
    <m/>
    <m/>
    <m/>
    <n v="0"/>
  </r>
  <r>
    <n v="4225"/>
    <m/>
    <m/>
    <m/>
    <m/>
    <m/>
    <m/>
    <m/>
    <x v="6"/>
    <x v="31"/>
    <m/>
    <m/>
    <x v="3"/>
    <n v="0"/>
    <m/>
    <s v=" "/>
    <m/>
    <m/>
    <m/>
    <m/>
    <m/>
    <m/>
    <n v="0"/>
  </r>
  <r>
    <n v="4226"/>
    <m/>
    <m/>
    <m/>
    <m/>
    <m/>
    <m/>
    <m/>
    <x v="6"/>
    <x v="31"/>
    <m/>
    <m/>
    <x v="3"/>
    <n v="0"/>
    <m/>
    <s v=" "/>
    <m/>
    <m/>
    <m/>
    <m/>
    <m/>
    <m/>
    <n v="0"/>
  </r>
  <r>
    <n v="4227"/>
    <m/>
    <m/>
    <m/>
    <m/>
    <m/>
    <m/>
    <m/>
    <x v="6"/>
    <x v="31"/>
    <m/>
    <m/>
    <x v="3"/>
    <n v="0"/>
    <m/>
    <s v=" "/>
    <m/>
    <m/>
    <m/>
    <m/>
    <m/>
    <m/>
    <n v="0"/>
  </r>
  <r>
    <n v="4228"/>
    <m/>
    <m/>
    <m/>
    <m/>
    <m/>
    <m/>
    <m/>
    <x v="6"/>
    <x v="31"/>
    <m/>
    <m/>
    <x v="3"/>
    <n v="0"/>
    <m/>
    <s v=" "/>
    <m/>
    <m/>
    <m/>
    <m/>
    <m/>
    <m/>
    <n v="0"/>
  </r>
  <r>
    <n v="4229"/>
    <m/>
    <m/>
    <m/>
    <m/>
    <m/>
    <m/>
    <m/>
    <x v="6"/>
    <x v="31"/>
    <m/>
    <m/>
    <x v="3"/>
    <n v="0"/>
    <m/>
    <s v=" "/>
    <m/>
    <m/>
    <m/>
    <m/>
    <m/>
    <m/>
    <n v="0"/>
  </r>
  <r>
    <n v="4230"/>
    <m/>
    <m/>
    <m/>
    <m/>
    <m/>
    <m/>
    <m/>
    <x v="6"/>
    <x v="31"/>
    <m/>
    <m/>
    <x v="3"/>
    <n v="0"/>
    <m/>
    <s v=" "/>
    <m/>
    <m/>
    <m/>
    <m/>
    <m/>
    <m/>
    <n v="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d v="2025-12-01T00:00:00"/>
    <d v="2025-12-01T00:00:00"/>
    <x v="0"/>
    <x v="0"/>
    <m/>
    <m/>
    <x v="0"/>
    <n v="28"/>
    <n v="12"/>
    <d v="2025-12-18T00:00:00"/>
    <s v="N/A"/>
    <d v="2025-12-29T00:00:00"/>
    <s v="N/A"/>
    <s v="N/A"/>
    <s v="SE ASIGNA A OARE, lo devuelven el 12-12-2025 con la nota "/>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0"/>
    <x v="1"/>
    <m/>
    <m/>
    <x v="0"/>
    <n v="21"/>
    <n v="12"/>
    <d v="2025-12-30T00:00:00"/>
    <s v="N/A"/>
    <d v="2025-12-31T00:00:00"/>
    <s v="N/A"/>
    <s v="N/A"/>
    <m/>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d v="2025-12-18T00:00:00"/>
    <d v="2025-12-18T00:00:00"/>
    <x v="0"/>
    <x v="2"/>
    <m/>
    <m/>
    <x v="1"/>
    <n v="21"/>
    <n v="2"/>
    <d v="2025-12-22T00:00:00"/>
    <s v="2-2026-000254"/>
    <d v="2026-01-08T00:00:00"/>
    <s v="2-2026-000228"/>
    <d v="2026-01-07T00:00:00"/>
    <m/>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d v="2025-12-24T00:00:00"/>
    <d v="2025-12-24T00:00:00"/>
    <x v="0"/>
    <x v="3"/>
    <m/>
    <m/>
    <x v="1"/>
    <n v="12"/>
    <n v="2"/>
    <d v="2025-12-30T00:00:00"/>
    <s v="2-2026-000121"/>
    <d v="2026-01-05T00:00:00"/>
    <s v="2-2026-000123"/>
    <d v="2026-01-05T00:00:00"/>
    <m/>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d v="2025-12-24T00:00:00"/>
    <d v="2025-12-29T00:00:00"/>
    <x v="0"/>
    <x v="4"/>
    <s v="Silvia Patricia Martinez Jimenez"/>
    <s v="Sebastián Ordoñez Muñoz"/>
    <x v="1"/>
    <n v="14"/>
    <n v="2"/>
    <d v="2025-12-30T00:00:00"/>
    <s v="2-2026-000213"/>
    <d v="2026-01-07T00:00:00"/>
    <s v="2-2025-062557"/>
    <d v="2025-12-30T00:00:00"/>
    <m/>
  </r>
  <r>
    <n v="6"/>
    <s v="1-2025-064187"/>
    <s v="La Agencia de Desarrollo Rural -ADR- le envio el radicado No. 20253300257922- Solicitud de acompañamiento técnico para evaluación de prefactibilidad – PCH Ranchería"/>
    <s v=" Agencia de Desarrollo Rural"/>
    <s v="DP"/>
    <d v="2025-12-29T00:00:00"/>
    <d v="2025-12-29T00:00:00"/>
    <d v="2025-12-29T00:00:00"/>
    <x v="0"/>
    <x v="3"/>
    <m/>
    <m/>
    <x v="1"/>
    <n v="7"/>
    <n v="12"/>
    <d v="2026-01-16T00:00:00"/>
    <s v="2-2026-000120"/>
    <d v="2026-01-05T00:00:00"/>
    <s v="N/A"/>
    <s v="N/A"/>
    <m/>
  </r>
  <r>
    <n v="7"/>
    <s v="3-2025-061020"/>
    <s v="Designación a la Mesa Técnica Contrato GGC-2144-2025"/>
    <s v="Dirección de Energía Eléctrica"/>
    <s v="DP"/>
    <d v="2025-12-30T00:00:00"/>
    <d v="2025-12-30T00:00:00"/>
    <d v="2025-12-30T00:00:00"/>
    <x v="0"/>
    <x v="5"/>
    <m/>
    <m/>
    <x v="0"/>
    <n v="0"/>
    <n v="12"/>
    <d v="2026-01-19T00:00:00"/>
    <s v="N/A"/>
    <d v="2025-12-30T00:00:00"/>
    <s v="N/A"/>
    <s v="N/A"/>
    <m/>
  </r>
  <r>
    <n v="8"/>
    <s v="3-2025-049110"/>
    <s v="SOLICITUD INFORMACIÓN SOBREPOSICIÓN"/>
    <s v="Grupo de Defensa Judicial, Extrajudicial y Asuntos _x000a_Constitucionales"/>
    <s v="DP"/>
    <d v="2025-11-12T00:00:00"/>
    <d v="2025-12-30T00:00:00"/>
    <d v="2025-12-31T00:00:00"/>
    <x v="1"/>
    <x v="5"/>
    <m/>
    <m/>
    <x v="1"/>
    <n v="69"/>
    <n v="12"/>
    <s v=" "/>
    <s v="3-2026-003694"/>
    <d v="2026-01-20T00:00:00"/>
    <s v="N/A"/>
    <s v="N/A"/>
    <m/>
  </r>
  <r>
    <n v="9"/>
    <s v="1-2026-000013"/>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r>
  <r>
    <n v="10"/>
    <s v="1-2026-000014"/>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r>
  <r>
    <n v="11"/>
    <s v="1-2025-064273"/>
    <s v="Solicitud Información Nuevos Usuarios Rurales"/>
    <s v="EBSA - Empresa de Energía de Boyacá S.A. E.S.P."/>
    <s v="OTROS "/>
    <d v="2025-12-30T00:00:00"/>
    <d v="2025-12-30T00:00:00"/>
    <d v="2026-01-05T00:00:00"/>
    <x v="0"/>
    <x v="6"/>
    <m/>
    <m/>
    <x v="1"/>
    <n v="6"/>
    <n v="12"/>
    <d v="2026-01-19T00:00:00"/>
    <s v="_x0009__x000a_2-2026-000122"/>
    <d v="2026-01-05T00:00:00"/>
    <s v="N/A"/>
    <s v="N/A"/>
    <m/>
  </r>
  <r>
    <n v="12"/>
    <s v="1-2025-064429"/>
    <s v="PCH EL REMANSO - RTA A REQUERIMIENTO No._x000a_2-2025-056330 - CORREO 1 de 4"/>
    <s v="INVERSIONES PCH EL REMANSO S.A.S. E.S.P"/>
    <s v="DUPIS"/>
    <d v="2025-12-31T00:00:00"/>
    <d v="2025-12-31T00:00:00"/>
    <d v="2026-01-05T00:00:00"/>
    <x v="0"/>
    <x v="7"/>
    <m/>
    <m/>
    <x v="1"/>
    <n v="21"/>
    <n v="12"/>
    <d v="2026-01-20T00:00:00"/>
    <s v="2-2026-001368"/>
    <d v="2026-01-21T00:00:00"/>
    <s v="N/A"/>
    <s v="N/A"/>
    <m/>
  </r>
  <r>
    <n v="13"/>
    <s v="1-2025-064430"/>
    <s v="PCH EL REMANSO - RTA A REQUERIMIENTO No. 2-2025-056330 - CORREO 3"/>
    <s v="INVERSIONES PCH EL REMANSO S.A.S. E.S.P"/>
    <s v="DUPIS"/>
    <d v="2025-12-31T00:00:00"/>
    <d v="2025-12-31T00:00:00"/>
    <d v="2026-01-05T00:00:00"/>
    <x v="0"/>
    <x v="7"/>
    <m/>
    <m/>
    <x v="1"/>
    <n v="21"/>
    <n v="12"/>
    <d v="2026-01-20T00:00:00"/>
    <s v="2-2026-001368"/>
    <d v="2026-01-21T00:00:00"/>
    <s v="N/A"/>
    <s v="N/A"/>
    <m/>
  </r>
  <r>
    <n v="14"/>
    <s v="1-2025-064431"/>
    <s v="PCH EL REMANSO - RTA A REQUERIMIENTO No. 2-2025-056330 - CORREO 4"/>
    <s v="INVERSIONES PCH EL REMANSO S.A.S. E.S.P"/>
    <s v="DUPIS"/>
    <d v="2025-12-31T00:00:00"/>
    <d v="2025-12-31T00:00:00"/>
    <d v="2026-01-05T00:00:00"/>
    <x v="0"/>
    <x v="7"/>
    <m/>
    <m/>
    <x v="1"/>
    <n v="21"/>
    <n v="12"/>
    <d v="2026-01-20T00:00:00"/>
    <s v="2-2026-001368"/>
    <d v="2026-01-21T00:00:00"/>
    <s v="N/A"/>
    <s v="N/A"/>
    <m/>
  </r>
  <r>
    <n v="15"/>
    <s v="1-2025-064432"/>
    <s v="PCH EL REMANSO - RTA A REQUERIMIENTO No. 2-2025-056330 - CORREO 6"/>
    <s v="INVERSIONES PCH EL REMANSO S.A.S. E.S.P"/>
    <s v="DUPIS"/>
    <d v="2025-12-31T00:00:00"/>
    <d v="2025-12-31T00:00:00"/>
    <d v="2026-01-05T00:00:00"/>
    <x v="0"/>
    <x v="7"/>
    <m/>
    <m/>
    <x v="1"/>
    <n v="21"/>
    <n v="12"/>
    <d v="2026-01-20T00:00:00"/>
    <s v="2-2026-001368"/>
    <d v="2026-01-21T00:00:00"/>
    <s v="N/A"/>
    <s v="N/A"/>
    <m/>
  </r>
  <r>
    <n v="16"/>
    <s v="1-2025-064433"/>
    <s v="PCH EL REMANSO - RTA A REQUERIMIENTO No. 2-2025-056330 - CORREO 6"/>
    <s v="INVERSIONES PCH EL REMANSO S.A.S. E.S.P"/>
    <s v="DUPIS"/>
    <d v="2025-12-31T00:00:00"/>
    <d v="2025-12-31T00:00:00"/>
    <d v="2026-01-05T00:00:00"/>
    <x v="0"/>
    <x v="7"/>
    <m/>
    <m/>
    <x v="1"/>
    <n v="21"/>
    <n v="12"/>
    <d v="2026-01-20T00:00:00"/>
    <s v="2-2026-001368"/>
    <d v="2026-01-21T00:00:00"/>
    <s v="N/A"/>
    <s v="N/A"/>
    <m/>
  </r>
  <r>
    <n v="17"/>
    <s v="1-2025-064434"/>
    <s v="PCH EL REMANSO - RTA A REQUERIMIENTO No. 2-2025-056330 - CORREO 2 de 4"/>
    <s v="INVERSIONES PCH EL REMANSO S.A.S. E.S.P"/>
    <s v="DUPIS"/>
    <d v="2025-12-31T00:00:00"/>
    <d v="2025-12-31T00:00:00"/>
    <d v="2026-01-05T00:00:00"/>
    <x v="0"/>
    <x v="7"/>
    <m/>
    <m/>
    <x v="1"/>
    <n v="21"/>
    <n v="12"/>
    <d v="2026-01-20T00:00:00"/>
    <s v="2-2026-001368"/>
    <d v="2026-01-21T00:00:00"/>
    <s v="N/A"/>
    <s v="N/A"/>
    <m/>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d v="2026-01-05T00:00:00"/>
    <d v="2026-01-05T00:00:00"/>
    <x v="2"/>
    <x v="8"/>
    <m/>
    <m/>
    <x v="1"/>
    <n v="2"/>
    <n v="2"/>
    <d v="2026-01-07T00:00:00"/>
    <s v="N/A"/>
    <d v="2026-01-07T00:00:00"/>
    <s v="N/A"/>
    <s v="N/A"/>
    <s v="se asigna a la DEE al Grupo de Comunidades Energeticas"/>
  </r>
  <r>
    <n v="19"/>
    <s v="1-2026-000126"/>
    <s v="Reporte Nuevos Usuarios Rurales - Diciembre 2025"/>
    <s v="Empresa de Energía del Bajo Putumayo SA ESP"/>
    <s v="OTROS "/>
    <d v="2026-01-05T00:00:00"/>
    <d v="2026-01-05T00:00:00"/>
    <d v="2026-01-05T00:00:00"/>
    <x v="2"/>
    <x v="6"/>
    <m/>
    <m/>
    <x v="1"/>
    <n v="0"/>
    <n v="12"/>
    <d v="2026-01-22T00:00:00"/>
    <s v="2-2026-000087"/>
    <d v="2026-01-05T00:00:00"/>
    <s v="N/A"/>
    <s v="N/A"/>
    <m/>
  </r>
  <r>
    <n v="20"/>
    <s v="3-2025-049450"/>
    <s v="Informe preliminar Auditoria Interna al Fondo De Apoyo Financiero Para La Energización De Las Zonas Rurales Interconectadas - FAER"/>
    <s v="Oficina de Control Interno"/>
    <s v="DP"/>
    <d v="2025-11-14T00:00:00"/>
    <d v="2026-01-02T00:00:00"/>
    <d v="2026-01-05T00:00:00"/>
    <x v="1"/>
    <x v="8"/>
    <m/>
    <m/>
    <x v="1"/>
    <n v="53"/>
    <n v="2"/>
    <s v=" "/>
    <s v="N/A"/>
    <d v="2026-01-06T00:00:00"/>
    <s v="N/A"/>
    <s v="N/A"/>
    <s v="se asigna a la DEE a la profesional Martha Lucia Landines Parra 3-2025-060922"/>
  </r>
  <r>
    <n v="21"/>
    <s v="1-2026-000252"/>
    <s v="Información Nuevos Usuarios Rurales mes de Diciembre"/>
    <s v="Edeq"/>
    <s v="OTROS "/>
    <d v="2026-01-05T00:00:00"/>
    <d v="2026-01-05T00:00:00"/>
    <d v="2026-01-05T00:00:00"/>
    <x v="2"/>
    <x v="6"/>
    <m/>
    <m/>
    <x v="1"/>
    <n v="0"/>
    <n v="12"/>
    <d v="2026-01-22T00:00:00"/>
    <s v="_x0009__x000a_2-2026-000086"/>
    <d v="2026-01-05T00:00:00"/>
    <s v="N/A"/>
    <s v="N/A"/>
    <m/>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d v="2026-01-05T00:00:00"/>
    <d v="2026-01-05T00:00:00"/>
    <x v="2"/>
    <x v="8"/>
    <m/>
    <m/>
    <x v="1"/>
    <n v="0"/>
    <n v="2"/>
    <d v="2026-01-07T00:00:00"/>
    <s v="N/A"/>
    <d v="2026-01-05T00:00:00"/>
    <s v="N/A"/>
    <s v="N/A"/>
    <s v="se asigna a la DEE al Grupo de Comunidades Energeticas"/>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d v="2026-01-05T00:00:00"/>
    <d v="2026-01-05T00:00:00"/>
    <x v="2"/>
    <x v="8"/>
    <m/>
    <m/>
    <x v="1"/>
    <n v="0"/>
    <n v="2"/>
    <d v="2026-01-07T00:00:00"/>
    <s v="N/A"/>
    <d v="2026-01-05T00:00:00"/>
    <s v="N/A"/>
    <s v="N/A"/>
    <s v="se asigna a Grupo de Regalias"/>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d v="2026-01-05T00:00:00"/>
    <d v="2026-01-05T00:00:00"/>
    <x v="2"/>
    <x v="8"/>
    <m/>
    <m/>
    <x v="1"/>
    <n v="0"/>
    <n v="2"/>
    <d v="2026-01-07T00:00:00"/>
    <s v="N/A"/>
    <d v="2026-01-05T00:00:00"/>
    <s v="N/A"/>
    <s v="N/A"/>
    <s v="se asigna a la DEE al Grupo de Comunidades Energeticas hace referencia la radicado 2-2025-051842"/>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d v="2026-01-06T00:00:00"/>
    <d v="2026-01-06T00:00:00"/>
    <x v="2"/>
    <x v="6"/>
    <m/>
    <m/>
    <x v="1"/>
    <n v="1"/>
    <n v="12"/>
    <d v="2026-01-23T00:00:00"/>
    <s v="2-2026-000232"/>
    <d v="2026-01-07T00:00:00"/>
    <s v="N/A"/>
    <s v="N/A"/>
    <m/>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d v="2026-01-06T00:00:00"/>
    <d v="2026-01-06T00:00:00"/>
    <x v="2"/>
    <x v="8"/>
    <m/>
    <m/>
    <x v="1"/>
    <n v="1"/>
    <n v="2"/>
    <d v="2026-01-08T00:00:00"/>
    <s v="N/A"/>
    <d v="2026-01-07T00:00:00"/>
    <s v="N/A"/>
    <s v="N/A"/>
    <s v="se asigna a la OAAS"/>
  </r>
  <r>
    <n v="27"/>
    <s v="1-2026-000373"/>
    <s v="REPORTE - USUARIOS RURALES CONECTADOS CORTE DICIEMBRE/2025"/>
    <s v="Electrificadora del Huila S.A. E.S.P - ELECTROHUILA"/>
    <s v="OTROS "/>
    <d v="2026-01-06T00:00:00"/>
    <d v="2026-01-06T00:00:00"/>
    <d v="2026-01-06T00:00:00"/>
    <x v="2"/>
    <x v="6"/>
    <m/>
    <m/>
    <x v="1"/>
    <n v="0"/>
    <n v="12"/>
    <d v="2026-01-23T00:00:00"/>
    <s v="2-2026-000167"/>
    <d v="2026-01-06T00:00:00"/>
    <s v="N/A"/>
    <s v="N/A"/>
    <m/>
  </r>
  <r>
    <n v="28"/>
    <s v="1-2026-000381"/>
    <s v="Reporte Nuevos Usuarios Rurales - Diciembre 2025"/>
    <s v="Empresa De Energía De Pereira S.A. E.S.P. - Eep"/>
    <s v="OTROS "/>
    <d v="2026-01-06T00:00:00"/>
    <d v="2026-01-06T00:00:00"/>
    <d v="2026-01-06T00:00:00"/>
    <x v="2"/>
    <x v="6"/>
    <m/>
    <m/>
    <x v="1"/>
    <n v="0"/>
    <n v="12"/>
    <d v="2026-01-23T00:00:00"/>
    <s v="_x0009__x000a_2-2026-000168"/>
    <d v="2026-01-06T00:00:00"/>
    <s v="N/A"/>
    <s v="N/A"/>
    <m/>
  </r>
  <r>
    <n v="29"/>
    <s v="1-2026-000420"/>
    <s v="Reporte de Información Nuevos Usuarios Rurales (Diciembre) - CENS"/>
    <s v="CENS"/>
    <s v="OTROS "/>
    <d v="2026-01-06T00:00:00"/>
    <d v="2026-01-06T00:00:00"/>
    <d v="2026-01-06T00:00:00"/>
    <x v="2"/>
    <x v="6"/>
    <m/>
    <m/>
    <x v="1"/>
    <n v="0"/>
    <n v="12"/>
    <d v="2026-01-23T00:00:00"/>
    <s v="2-2026-000169"/>
    <d v="2026-01-06T00:00:00"/>
    <s v="N/A"/>
    <s v="N/A"/>
    <m/>
  </r>
  <r>
    <n v="30"/>
    <s v="1-2026-000474"/>
    <s v="Invitación a continuación mesas de trabajo Conflicto de Convivencia entre los Proyectos “Parque Fotovoltaico Córdoba 2 (Sahagún 400)” y el gasoducto Níspero - Jobo"/>
    <s v="Enel Colombia S.A.S. ESP"/>
    <s v="DP"/>
    <d v="2026-01-06T00:00:00"/>
    <d v="2026-01-06T00:00:00"/>
    <d v="2026-01-06T00:00:00"/>
    <x v="2"/>
    <x v="8"/>
    <m/>
    <m/>
    <x v="1"/>
    <n v="1"/>
    <n v="2"/>
    <d v="2026-01-08T00:00:00"/>
    <s v="N/A"/>
    <d v="2026-01-07T00:00:00"/>
    <s v="N/A"/>
    <s v="N/A"/>
    <s v="se asigna a OARE"/>
  </r>
  <r>
    <n v="31"/>
    <s v="1-2026-000543"/>
    <s v="Reporte de nuevos usuarios rurales diciembre 2025"/>
    <s v="CHEC SA ESP"/>
    <s v="OTROS "/>
    <d v="2026-01-07T00:00:00"/>
    <d v="2026-01-07T00:00:00"/>
    <d v="2026-01-07T00:00:00"/>
    <x v="2"/>
    <x v="6"/>
    <m/>
    <m/>
    <x v="1"/>
    <n v="0"/>
    <n v="12"/>
    <d v="2026-01-26T00:00:00"/>
    <s v="_x0009__x000a_2-2026-000231"/>
    <d v="2026-01-07T00:00:00"/>
    <s v="N/A"/>
    <s v="N/A"/>
    <m/>
  </r>
  <r>
    <n v="32"/>
    <s v="1-2026-000545"/>
    <s v="Respuesta a solicitud información Nuevos Usuarios Rurales"/>
    <s v="Empresas publicas de medellin E.S.P."/>
    <s v="OTROS "/>
    <d v="2026-01-07T00:00:00"/>
    <d v="2026-01-07T00:00:00"/>
    <d v="2026-01-07T00:00:00"/>
    <x v="2"/>
    <x v="6"/>
    <m/>
    <m/>
    <x v="1"/>
    <n v="0"/>
    <n v="12"/>
    <d v="2026-01-26T00:00:00"/>
    <s v="2-2026-000230"/>
    <d v="2026-01-07T00:00:00"/>
    <s v="N/A"/>
    <s v="N/A"/>
    <m/>
  </r>
  <r>
    <n v="33"/>
    <s v="1-2026-000548"/>
    <s v="Información requerida Nuevos usuarios rurales"/>
    <s v="ELECTROCAQUETA S.A E.S.P"/>
    <s v="OTROS "/>
    <d v="2026-01-07T00:00:00"/>
    <d v="2026-01-07T00:00:00"/>
    <d v="2026-01-07T00:00:00"/>
    <x v="2"/>
    <x v="6"/>
    <m/>
    <m/>
    <x v="1"/>
    <n v="0"/>
    <n v="12"/>
    <d v="2026-01-26T00:00:00"/>
    <s v="2-2026-000229"/>
    <d v="2026-01-07T00:00:00"/>
    <s v="N/A"/>
    <s v="N/A"/>
    <m/>
  </r>
  <r>
    <n v="34"/>
    <s v="1-2026-000621"/>
    <s v="Respuesta a la petición relacionada con la “Solicitud información capacidades liberadas para Antioquia” recibida mediante radicado UPME No. 20251110340212. "/>
    <s v=" Unidad de Planeación Minero Energética - UPME"/>
    <s v="DP"/>
    <d v="2026-01-07T00:00:00"/>
    <d v="2026-01-07T00:00:00"/>
    <d v="2026-01-07T00:00:00"/>
    <x v="2"/>
    <x v="6"/>
    <m/>
    <m/>
    <x v="1"/>
    <n v="1"/>
    <n v="12"/>
    <d v="2026-01-26T00:00:00"/>
    <s v="2-2026-000252"/>
    <d v="2026-01-08T00:00:00"/>
    <s v="N/A"/>
    <s v="N/A"/>
    <m/>
  </r>
  <r>
    <n v="35"/>
    <s v="1-2026-000626"/>
    <s v="Solicitud de remisión de anexos de la comunicación de Comunidades Indígenas Wayuu radicada ante el Ministerio de Minas y Energía. referencia radicado MME 1-2025-043273"/>
    <s v="Helios - Empresa de Servicios Públicos S. A"/>
    <s v="DP"/>
    <d v="2026-01-07T00:00:00"/>
    <d v="2026-01-07T00:00:00"/>
    <d v="2026-01-07T00:00:00"/>
    <x v="2"/>
    <x v="5"/>
    <m/>
    <m/>
    <x v="1"/>
    <n v="1"/>
    <n v="12"/>
    <d v="2026-01-26T00:00:00"/>
    <s v="_x0009_2-2026-000253"/>
    <d v="2026-01-08T00:00:00"/>
    <s v="N/A"/>
    <s v="N/A"/>
    <m/>
  </r>
  <r>
    <n v="36"/>
    <s v="1-2026-000755"/>
    <s v="observaciones técnicas y propuestas de articulación ambiental al Plan Indicativo de Expansión de Generación 2025-2039 (Circular UPME 117-2025)."/>
    <s v="Jose Ferney Posada Bermudez"/>
    <s v="DP"/>
    <d v="2026-01-08T00:00:00"/>
    <d v="2026-01-08T00:00:00"/>
    <d v="2026-01-08T00:00:00"/>
    <x v="2"/>
    <x v="6"/>
    <m/>
    <m/>
    <x v="1"/>
    <n v="6"/>
    <n v="2"/>
    <d v="2026-01-13T00:00:00"/>
    <s v="_x0009__x000a_2-2026-000596"/>
    <d v="2026-01-14T00:00:00"/>
    <s v="2-2026-000415"/>
    <d v="2026-01-13T00:00:00"/>
    <s v="Cristian Hernando Bejarano Caicedo "/>
  </r>
  <r>
    <n v="37"/>
    <s v="1-2026-000288"/>
    <s v="DENUNCIA,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r>
  <r>
    <n v="38"/>
    <s v="1-2026-000342"/>
    <s v="DENUNCIA CONSTRUCCIONES ILEGALES,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r>
  <r>
    <n v="39"/>
    <s v="1-2026-000656"/>
    <s v="DENUNCIA, CARTEL DE CORRUPCIÓN AL INTERIOR DE ENEL CODENSA"/>
    <s v="Jenny Maracela Cortes"/>
    <s v="DP"/>
    <d v="2026-01-08T00:00:00"/>
    <d v="2026-01-08T00:00:00"/>
    <d v="2026-01-09T00:00:00"/>
    <x v="2"/>
    <x v="6"/>
    <m/>
    <m/>
    <x v="1"/>
    <n v="7"/>
    <n v="2"/>
    <d v="2026-01-13T00:00:00"/>
    <s v="2-2026-000686"/>
    <d v="2026-01-15T00:00:00"/>
    <s v="2-2026-000597"/>
    <d v="2026-01-14T00:00:00"/>
    <s v="Cristian Hernando Bejarano Caicedo "/>
  </r>
  <r>
    <n v="40"/>
    <s v="1-2026-000811"/>
    <s v="Informe mes Diciembre - Enel Colombia"/>
    <s v=" Enel Colombia"/>
    <s v="OTROS "/>
    <d v="2026-01-09T00:00:00"/>
    <d v="2026-01-09T00:00:00"/>
    <d v="2026-01-09T00:00:00"/>
    <x v="2"/>
    <x v="6"/>
    <m/>
    <m/>
    <x v="1"/>
    <n v="4"/>
    <n v="12"/>
    <d v="2026-01-28T00:00:00"/>
    <s v="2-2026-000414"/>
    <d v="2026-01-13T00:00:00"/>
    <s v="N/A"/>
    <s v="N/A"/>
    <m/>
  </r>
  <r>
    <n v="41"/>
    <s v="3-2026-003844"/>
    <s v="Traslado solicitud información Radicado 1-2025-063331. Requerimientos a la Superintendencia de Servicios Públicos Domiciliarios."/>
    <s v="Oficina Asesora Jurídica"/>
    <s v="DP"/>
    <d v="2026-01-07T00:00:00"/>
    <d v="2026-01-08T00:00:00"/>
    <d v="2026-01-13T00:00:00"/>
    <x v="2"/>
    <x v="3"/>
    <m/>
    <m/>
    <x v="1"/>
    <n v="19"/>
    <n v="2"/>
    <d v="2026-01-09T00:00:00"/>
    <s v="2-2026-001788"/>
    <d v="2026-01-26T00:00:00"/>
    <s v="3-2026-007009"/>
    <d v="2026-01-23T00:00:00"/>
    <m/>
  </r>
  <r>
    <n v="42"/>
    <s v="3-2026-003848"/>
    <s v=" Traslado Derecho de Petición 1-2025-064264 relacionado con aspectos técnicos"/>
    <s v="Oficina Asesora Jurídica"/>
    <s v="DP"/>
    <d v="2026-01-07T00:00:00"/>
    <d v="2026-01-08T00:00:00"/>
    <d v="2026-01-13T00:00:00"/>
    <x v="2"/>
    <x v="9"/>
    <m/>
    <m/>
    <x v="1"/>
    <n v="15"/>
    <n v="12"/>
    <d v="2026-01-26T00:00:00"/>
    <s v="3-2026-006853"/>
    <d v="2026-01-22T00:00:00"/>
    <s v="N/A"/>
    <s v="N/A"/>
    <s v="Respuesta al Memorando"/>
  </r>
  <r>
    <n v="43"/>
    <s v="1-2026-000272"/>
    <s v="202544026090-1 Notificación de retiro de GREENYELLOW JEQUES S.A.S E.S.P como agente Comercializador"/>
    <s v="XM"/>
    <s v="DP"/>
    <d v="2026-01-05T00:00:00"/>
    <d v="2026-01-05T00:00:00"/>
    <d v="2026-01-13T00:00:00"/>
    <x v="2"/>
    <x v="6"/>
    <m/>
    <m/>
    <x v="0"/>
    <n v="11"/>
    <n v="12"/>
    <d v="2026-01-22T00:00:00"/>
    <s v="N/A"/>
    <d v="2026-01-16T00:00:00"/>
    <s v="N/A"/>
    <s v="N/A"/>
    <s v="Se archiva por instruccion de la coordinadora"/>
  </r>
  <r>
    <n v="44"/>
    <s v="1-2026-001158"/>
    <s v="FINDETER – Informe Ejecución de Recursos Tasa Compensada Infraestructura Sostenible Decreto 2048 de 2014 Corte 31 Diciembre 2025-Minas y Energia"/>
    <s v="FINDETER"/>
    <s v="DP"/>
    <d v="2026-01-13T00:00:00"/>
    <d v="2026-01-13T00:00:00"/>
    <d v="2026-01-13T00:00:00"/>
    <x v="2"/>
    <x v="10"/>
    <m/>
    <m/>
    <x v="0"/>
    <n v="16"/>
    <n v="12"/>
    <d v="2026-01-29T00:00:00"/>
    <s v="N/A"/>
    <d v="2026-01-29T00:00:00"/>
    <s v="N/A"/>
    <s v="N/A"/>
    <m/>
  </r>
  <r>
    <n v="45"/>
    <s v="1-2025-063355"/>
    <s v="Radicado # S2025014524 - La solicitud que hizo en el PQRSD de Comisión de Regulación de Energía y Gas - CREG ya ha sido resuelta."/>
    <s v="Comision de Regulacion de Energia Gas"/>
    <s v="DP"/>
    <d v="2025-12-22T00:00:00"/>
    <d v="2026-01-07T00:00:00"/>
    <d v="2026-01-13T00:00:00"/>
    <x v="2"/>
    <x v="8"/>
    <m/>
    <m/>
    <x v="1"/>
    <n v="23"/>
    <n v="2"/>
    <d v="2025-12-24T00:00:00"/>
    <s v="N/A"/>
    <d v="2026-01-14T00:00:00"/>
    <s v="N/A"/>
    <s v="N/A"/>
    <s v="se asigna a OARE"/>
  </r>
  <r>
    <n v="46"/>
    <s v="3-2026-004648"/>
    <s v="Solicitud Liberación de Saldos Vigencias Futuras Colombia Solar"/>
    <s v="Solicitud Liberación de Saldos Vigencias Futuras Colombia Solar"/>
    <s v="DP"/>
    <d v="2026-01-10T00:00:00"/>
    <d v="2026-01-13T00:00:00"/>
    <d v="2026-01-14T00:00:00"/>
    <x v="2"/>
    <x v="8"/>
    <m/>
    <m/>
    <x v="1"/>
    <n v="4"/>
    <n v="2"/>
    <s v=" "/>
    <s v="N/A"/>
    <d v="2026-01-14T00:00:00"/>
    <s v="N/A"/>
    <s v="N/A"/>
    <s v="se asigna a la DEE al Grupo de Colombia solar"/>
  </r>
  <r>
    <n v="47"/>
    <s v="1-2026-001279"/>
    <s v="“Derecho de Petición – MinEnergía/UPME: mesa técnica + hoja de ruta de pilotos + encaje regulatorio e incentivos Ley 1715/2099 – Tecnologías Prometeo™ y Pandora™ (Genesis)”"/>
    <s v=" Genesis Clean Energy S.A.S"/>
    <s v="DP"/>
    <d v="2026-01-14T00:00:00"/>
    <d v="2026-01-14T00:00:00"/>
    <d v="2026-01-14T00:00:00"/>
    <x v="2"/>
    <x v="8"/>
    <m/>
    <m/>
    <x v="1"/>
    <n v="6"/>
    <n v="2"/>
    <d v="2026-01-16T00:00:00"/>
    <s v="N/A"/>
    <d v="2026-01-20T00:00:00"/>
    <s v="N/A"/>
    <s v="N/A"/>
    <s v="se asigna a la DH"/>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d v="2026-01-14T00:00:00"/>
    <d v="2026-01-14T00:00:00"/>
    <x v="2"/>
    <x v="8"/>
    <m/>
    <m/>
    <x v="1"/>
    <n v="0"/>
    <n v="2"/>
    <d v="2026-01-16T00:00:00"/>
    <s v="N/A"/>
    <d v="2026-01-14T00:00:00"/>
    <s v="N/A"/>
    <s v="N/A"/>
    <s v="se asigna a la DEE al Grupo de Comunidades Energeticas"/>
  </r>
  <r>
    <n v="49"/>
    <s v="1-2026-000861"/>
    <s v="SUBSANACIONES PROYECTO SISTEMAS SOLARES FOTOVOLTAICOS PARA INSTITUCIONES EDUCATIVAS EN EL MUNICIPIO DE PUERTO BOYACÁ."/>
    <s v="Alcadìa Puerto Boyaca"/>
    <s v="DP"/>
    <d v="2026-01-09T00:00:00"/>
    <d v="2026-01-09T00:00:00"/>
    <d v="2026-01-14T00:00:00"/>
    <x v="2"/>
    <x v="8"/>
    <m/>
    <m/>
    <x v="1"/>
    <n v="6"/>
    <n v="2"/>
    <d v="2026-01-14T00:00:00"/>
    <s v="N/A"/>
    <d v="2026-01-15T00:00:00"/>
    <s v="N/A"/>
    <s v="N/A"/>
    <s v="se asigna al Grupo de Regalias"/>
  </r>
  <r>
    <n v="50"/>
    <s v="1-2026-001211"/>
    <s v="DOCUMENTOS FAER 1515 SEGUN RADICADO 2-2026-000268"/>
    <s v="Electrificadora del Caquetá S.A. E.S.P."/>
    <s v="DP"/>
    <d v="2026-01-14T00:00:00"/>
    <d v="2026-01-14T00:00:00"/>
    <d v="2026-01-14T00:00:00"/>
    <x v="2"/>
    <x v="6"/>
    <m/>
    <m/>
    <x v="0"/>
    <n v="1"/>
    <n v="12"/>
    <d v="2026-01-30T00:00:00"/>
    <s v="N/A"/>
    <d v="2026-01-15T00:00:00"/>
    <s v="N/A"/>
    <s v="N/A"/>
    <s v="no requiere respuesta hace referencia a una solicitud del MME con radicado RADICADO 2-2026-000268"/>
  </r>
  <r>
    <n v="51"/>
    <s v="1-2026-001242"/>
    <s v="Respetuosamente me permito remitir los documentos actualizados para continuar con la solicitud de suspensión del contrato_x000a_FAER GGC 639-2020."/>
    <s v="Cedenar S.A E.S.P"/>
    <s v="DP"/>
    <d v="2026-01-14T00:00:00"/>
    <d v="2026-01-14T00:00:00"/>
    <d v="2026-01-14T00:00:00"/>
    <x v="2"/>
    <x v="8"/>
    <m/>
    <m/>
    <x v="1"/>
    <n v="1"/>
    <n v="2"/>
    <d v="2026-01-16T00:00:00"/>
    <s v="N/A"/>
    <d v="2026-01-15T00:00:00"/>
    <s v="N/A"/>
    <s v="N/A"/>
    <s v="se asigna al Grupo de Supervision"/>
  </r>
  <r>
    <n v="52"/>
    <s v="1-2026-000759"/>
    <s v="Solicitud información sobre asignación de proyectos - MINERGIA"/>
    <s v="Juan Pablo Aguilar Aguirre"/>
    <s v="DP"/>
    <d v="2026-01-08T00:00:00"/>
    <d v="2026-01-08T00:00:00"/>
    <d v="2026-01-15T00:00:00"/>
    <x v="2"/>
    <x v="9"/>
    <m/>
    <m/>
    <x v="1"/>
    <n v="18"/>
    <n v="2"/>
    <d v="2026-01-13T00:00:00"/>
    <s v="2-2026-001805"/>
    <d v="2026-01-26T00:00:00"/>
    <s v="2-2026-001586, 2-2026-001572, 2-2026-001571"/>
    <d v="2026-01-22T00:00:00"/>
    <s v="Traslado por competencia a la UPME, ANH y ANM"/>
  </r>
  <r>
    <n v="53"/>
    <s v="1-2026-000764"/>
    <s v=" Respuesta a radicado CREG E2025014242 (MME  2-2025-046900). Consulta Alumbrado Público Deisy Aponte. Radicado CREG: S2026000146 Expediente CREG (NA "/>
    <s v="Comisión de Regulación de Energía, Gas y Combustibles - CREG"/>
    <s v="DP"/>
    <d v="2026-01-08T00:00:00"/>
    <d v="2026-01-08T00:00:00"/>
    <d v="2026-01-15T00:00:00"/>
    <x v="2"/>
    <x v="6"/>
    <m/>
    <m/>
    <x v="1"/>
    <n v="8"/>
    <n v="12"/>
    <d v="2026-01-27T00:00:00"/>
    <s v="2-2026-000746"/>
    <d v="2026-01-16T00:00:00"/>
    <s v="N/A"/>
    <s v="N/A"/>
    <m/>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d v="2026-01-15T00:00:00"/>
    <d v="2026-01-15T00:00:00"/>
    <x v="2"/>
    <x v="11"/>
    <m/>
    <m/>
    <x v="1"/>
    <n v="19"/>
    <n v="2"/>
    <d v="2026-01-19T00:00:00"/>
    <s v="2-2026-002817"/>
    <d v="2026-02-03T00:00:00"/>
    <s v="2-2026-002600"/>
    <d v="2026-02-03T00:00:00"/>
    <m/>
  </r>
  <r>
    <n v="55"/>
    <s v="1-2025-064370"/>
    <s v="copia CIRCULAR 214 DE 2025, DIVULGACIÓN Y PRESENTACIÓN DEL ESTUDIO: CONDICIONES PARA LA IMPLEMENTACIÓN DE LA INFRAESTRUCTURA DE MEDICIÓN AVANZADA (AMI) EN EL SISTEMA INTERCONECTADO NACIONAL "/>
    <s v="ASOCODIS"/>
    <s v="OTROS "/>
    <d v="2025-12-30T00:00:00"/>
    <d v="2026-01-02T00:00:00"/>
    <d v="2026-01-15T00:00:00"/>
    <x v="0"/>
    <x v="8"/>
    <m/>
    <m/>
    <x v="1"/>
    <n v="21"/>
    <n v="2"/>
    <d v="2026-01-02T00:00:00"/>
    <s v="N/A"/>
    <d v="2026-01-20T00:00:00"/>
    <s v="N/A"/>
    <s v="N/A"/>
    <s v="se asigna a OARE"/>
  </r>
  <r>
    <n v="56"/>
    <s v="1-2025-064389"/>
    <s v="Oficio 2025EE13973 - Respuesta radicado 2025ER16481. Central Hidroeléctrica de Chivor - Riesgo de acceso enlace radicado 1-2025-036910"/>
    <s v="Unidad Nacional para la Gestión del Riesgo de Desastres"/>
    <s v="DP"/>
    <d v="2025-12-31T00:00:00"/>
    <d v="2025-12-31T00:00:00"/>
    <d v="2026-01-15T00:00:00"/>
    <x v="0"/>
    <x v="7"/>
    <m/>
    <m/>
    <x v="1"/>
    <n v="21"/>
    <n v="12"/>
    <d v="2026-01-20T00:00:00"/>
    <s v="2-2026-001365"/>
    <d v="2026-01-21T00:00:00"/>
    <s v="N/A"/>
    <s v="N/A"/>
    <m/>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d v="2026-01-02T00:00:00"/>
    <d v="2026-01-15T00:00:00"/>
    <x v="2"/>
    <x v="12"/>
    <m/>
    <s v="Martha Stephanny Barreto Mantilla"/>
    <x v="1"/>
    <n v="17"/>
    <n v="2"/>
    <d v="2026-01-06T00:00:00"/>
    <s v="2-2026-001274"/>
    <d v="2026-01-19T00:00:00"/>
    <s v="2-2026-001241"/>
    <d v="2026-01-19T00:00:00"/>
    <m/>
  </r>
  <r>
    <n v="58"/>
    <s v="1-2026-000033"/>
    <s v="Alcance al oficio de referencia &quot;Pago Impuesto de Timbre en contrato interadministrativo con el Ministerio de Minas y Energía&quot; de fecha 22 de diciembre de 2025, entregado por la Electrificadora del Caquetá S.A. E.S.P'."/>
    <s v="Electro Caquetá"/>
    <s v="DP"/>
    <d v="2026-01-02T00:00:00"/>
    <d v="2026-01-02T00:00:00"/>
    <d v="2026-01-15T00:00:00"/>
    <x v="2"/>
    <x v="8"/>
    <m/>
    <m/>
    <x v="1"/>
    <n v="13"/>
    <n v="2"/>
    <d v="2026-01-06T00:00:00"/>
    <s v="N/A"/>
    <d v="2026-01-15T00:00:00"/>
    <s v="N/A"/>
    <s v="N/A"/>
    <s v="se asigna a Supervision"/>
  </r>
  <r>
    <n v="59"/>
    <s v="1-2026-000274"/>
    <s v="DENUNCIA ANÓNIMA CONEXIONES ELECTRICAS ILEGALES FRAUDULENTAS"/>
    <s v="Olga Patricia Nivia"/>
    <s v="DP"/>
    <d v="2026-01-05T00:00:00"/>
    <d v="2026-01-05T00:00:00"/>
    <d v="2026-01-15T00:00:00"/>
    <x v="2"/>
    <x v="12"/>
    <m/>
    <s v="Martha Stephanny Barreto Mantilla"/>
    <x v="1"/>
    <n v="16"/>
    <n v="2"/>
    <d v="2026-01-07T00:00:00"/>
    <s v="2-2026-001418"/>
    <d v="2026-01-21T00:00:00"/>
    <s v="2-2026-001372_x000a_2-2026-001373"/>
    <d v="2026-01-21T00:00:00"/>
    <m/>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d v="2026-01-05T00:00:00"/>
    <d v="2026-01-15T00:00:00"/>
    <x v="2"/>
    <x v="4"/>
    <m/>
    <m/>
    <x v="1"/>
    <n v="15"/>
    <n v="2"/>
    <d v="2026-01-07T00:00:00"/>
    <s v="2-2026-001321"/>
    <d v="2026-01-20T00:00:00"/>
    <s v="2-2026-001293 SSPD_x000a_2-2026-001298 AFINIA"/>
    <d v="2026-01-19T00:00:00"/>
    <m/>
  </r>
  <r>
    <n v="61"/>
    <s v="1-2026-000456"/>
    <s v="Respuesta a comunicación 05-PQR-012266-E-2025 y consecutivo de origen 2-2025-01635"/>
    <s v="Electrificadora Del Huila Sa Esp"/>
    <s v="OTROS "/>
    <d v="2026-01-06T00:00:00"/>
    <d v="2026-01-06T00:00:00"/>
    <d v="2026-01-15T00:00:00"/>
    <x v="2"/>
    <x v="6"/>
    <m/>
    <m/>
    <x v="1"/>
    <n v="10"/>
    <n v="12"/>
    <d v="2026-01-23T00:00:00"/>
    <s v="2-2026-000744"/>
    <d v="2026-01-16T00:00:00"/>
    <s v="N/A"/>
    <s v="N/A"/>
    <m/>
  </r>
  <r>
    <n v="62"/>
    <s v="1-2026-000468"/>
    <s v="Respuesta radicado CREG E2025013390. Solicitud de consulta sobre la Resolución CREG 101 013 de 2022 de Alumbrado Publico. Traslado MME 1-2025-047058."/>
    <s v="Comisión de Regulación de Energía y Gas"/>
    <s v="DP"/>
    <d v="2026-01-06T00:00:00"/>
    <d v="2026-01-06T00:00:00"/>
    <d v="2026-01-15T00:00:00"/>
    <x v="2"/>
    <x v="6"/>
    <m/>
    <m/>
    <x v="1"/>
    <n v="10"/>
    <n v="12"/>
    <d v="2026-01-23T00:00:00"/>
    <s v="2-2026-000745"/>
    <d v="2026-01-16T00:00:00"/>
    <s v="N/A"/>
    <s v="N/A"/>
    <m/>
  </r>
  <r>
    <n v="63"/>
    <s v="1-2026-000475"/>
    <s v="Invitación a continuación mesas de trabajo por la situación de Conflicto de Coexistencia entre los Proyectos Cordoba 1 (Chinú 350MW) y Gasoducto Sabanas"/>
    <s v="Enel Colombia S.A.S. ESP"/>
    <s v="DP"/>
    <d v="2026-01-06T00:00:00"/>
    <d v="2026-01-06T00:00:00"/>
    <d v="2026-01-15T00:00:00"/>
    <x v="2"/>
    <x v="8"/>
    <m/>
    <m/>
    <x v="1"/>
    <n v="9"/>
    <n v="2"/>
    <d v="2026-01-08T00:00:00"/>
    <s v="N/A"/>
    <d v="2026-01-15T00:00:00"/>
    <s v="N/A"/>
    <s v="N/A"/>
    <s v="se asigna a OARE"/>
  </r>
  <r>
    <n v="64"/>
    <s v="1-2026-000510"/>
    <s v="Notificación de intensión de someter una reclamación a arbitraje conforme al acuerdo entre el Reino de España y al Republica de Colombia para la promoción y protección reciproca de inversiones 2005"/>
    <s v="Termocandelaria power"/>
    <s v="DP"/>
    <d v="2026-01-07T00:00:00"/>
    <d v="2026-01-07T00:00:00"/>
    <d v="2026-01-15T00:00:00"/>
    <x v="2"/>
    <x v="8"/>
    <m/>
    <m/>
    <x v="1"/>
    <n v="8"/>
    <n v="2"/>
    <d v="2026-01-09T00:00:00"/>
    <s v="N/A"/>
    <d v="2026-01-15T00:00:00"/>
    <s v="N/A"/>
    <s v="N/A"/>
    <s v="se asigna a OARE"/>
  </r>
  <r>
    <n v="65"/>
    <s v="1-2026-000533"/>
    <s v="Intermitencia en la luz apagones con daños económicos en electrodomésticos"/>
    <s v="Manuel Fernando Vargas Jaramillo"/>
    <s v="DP"/>
    <d v="2026-01-07T00:00:00"/>
    <d v="2026-01-07T00:00:00"/>
    <d v="2026-01-15T00:00:00"/>
    <x v="2"/>
    <x v="4"/>
    <m/>
    <m/>
    <x v="1"/>
    <n v="13"/>
    <n v="2"/>
    <d v="2026-01-09T00:00:00"/>
    <s v="2-2026-001318"/>
    <d v="2026-01-20T00:00:00"/>
    <s v="2-2026-001301 Celsia"/>
    <d v="2026-01-19T00:00:00"/>
    <m/>
  </r>
  <r>
    <n v="66"/>
    <s v="1-2026-000562"/>
    <s v="2026EE0001048 Comunicación decisión de archivo - IP-86112-2023-45025"/>
    <s v="Contraloria General De La Republica"/>
    <s v="DP"/>
    <d v="2026-01-07T00:00:00"/>
    <d v="2026-01-07T00:00:00"/>
    <d v="2026-01-15T00:00:00"/>
    <x v="2"/>
    <x v="8"/>
    <m/>
    <m/>
    <x v="1"/>
    <n v="9"/>
    <n v="2"/>
    <d v="2026-01-09T00:00:00"/>
    <s v="N/A"/>
    <d v="2026-01-16T00:00:00"/>
    <s v="N/A"/>
    <s v="N/A"/>
    <s v="se asigna a Grupo de Gas combustible"/>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d v="2026-01-07T00:00:00"/>
    <d v="2026-01-15T00:00:00"/>
    <x v="2"/>
    <x v="4"/>
    <m/>
    <m/>
    <x v="1"/>
    <n v="13"/>
    <n v="2"/>
    <d v="2026-01-09T00:00:00"/>
    <s v="2-2026-001317"/>
    <d v="2026-01-20T00:00:00"/>
    <s v="2-2026-001302"/>
    <d v="2026-01-19T00:00:00"/>
    <m/>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d v="2026-01-08T00:00:00"/>
    <d v="2026-01-15T00:00:00"/>
    <x v="2"/>
    <x v="8"/>
    <m/>
    <m/>
    <x v="1"/>
    <n v="11"/>
    <n v="2"/>
    <d v="2026-01-13T00:00:00"/>
    <s v="N/A"/>
    <d v="2026-01-19T00:00:00"/>
    <s v="N/A"/>
    <s v="N/A"/>
    <s v="SE ASIGNA A LA OAJ"/>
  </r>
  <r>
    <n v="69"/>
    <s v="1-2026-000655"/>
    <s v="RE: Plantilla reporte usuarios rurales - diciembre 2025"/>
    <s v="CEO - COMPAÑÍA ENERGÉTICA DE OCCIDENTE"/>
    <s v="OTROS "/>
    <d v="2026-01-08T00:00:00"/>
    <d v="2026-01-08T00:00:00"/>
    <d v="2026-01-15T00:00:00"/>
    <x v="2"/>
    <x v="6"/>
    <m/>
    <m/>
    <x v="1"/>
    <n v="8"/>
    <n v="12"/>
    <d v="2026-01-27T00:00:00"/>
    <s v="2-2026-000747"/>
    <d v="2026-01-16T00:00:00"/>
    <s v="N/A"/>
    <s v="N/A"/>
    <m/>
  </r>
  <r>
    <n v="70"/>
    <s v="1-2026-000738"/>
    <s v="INSTALACIONES Y EQUIPOS MÓVILES DE GENERACIÓN ENERGÉTICA RENOVABLE"/>
    <s v="Alfonso M. de la Torre"/>
    <s v="OTROS "/>
    <d v="2026-01-08T00:00:00"/>
    <d v="2026-01-08T00:00:00"/>
    <d v="2026-01-15T00:00:00"/>
    <x v="2"/>
    <x v="4"/>
    <m/>
    <m/>
    <x v="1"/>
    <n v="11"/>
    <n v="12"/>
    <d v="2026-01-27T00:00:00"/>
    <s v="2-2026-001300"/>
    <d v="2026-01-19T00:00:00"/>
    <s v="N/A"/>
    <s v="N/A"/>
    <m/>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d v="2026-01-09T00:00:00"/>
    <d v="2026-01-15T00:00:00"/>
    <x v="2"/>
    <x v="8"/>
    <m/>
    <m/>
    <x v="1"/>
    <n v="6"/>
    <n v="2"/>
    <d v="2026-01-14T00:00:00"/>
    <s v="N/A"/>
    <d v="2026-01-15T00:00:00"/>
    <s v="N/A"/>
    <s v="N/A"/>
    <s v="SE ASIGNA A LA OAJ"/>
  </r>
  <r>
    <n v="72"/>
    <s v="1-2026-000947"/>
    <s v="Notificación de Cambio de Razón Social - CoreX Energy S.A.S. E.S.P."/>
    <s v="Notificaciones CoreX Energy Colombia"/>
    <s v="DP"/>
    <d v="2026-01-09T00:00:00"/>
    <d v="2026-01-09T00:00:00"/>
    <d v="2026-01-15T00:00:00"/>
    <x v="2"/>
    <x v="8"/>
    <m/>
    <m/>
    <x v="1"/>
    <n v="6"/>
    <n v="2"/>
    <d v="2026-01-14T00:00:00"/>
    <s v="N/A"/>
    <d v="2026-01-15T00:00:00"/>
    <s v="N/A"/>
    <s v="N/A"/>
    <s v="SE ASIGNA A LA OAJ"/>
  </r>
  <r>
    <n v="73"/>
    <s v="1-2026-001492"/>
    <s v="Respuesta a “Traslado solicitud 1-2025-059248"/>
    <s v="XM S.A. E.S.P"/>
    <s v="DP"/>
    <d v="2026-01-15T00:00:00"/>
    <d v="2026-01-15T00:00:00"/>
    <d v="2026-01-15T00:00:00"/>
    <x v="2"/>
    <x v="8"/>
    <m/>
    <m/>
    <x v="1"/>
    <n v="0"/>
    <n v="2"/>
    <d v="2026-01-19T00:00:00"/>
    <s v="N/A"/>
    <d v="2026-01-15T00:00:00"/>
    <s v="N/A"/>
    <s v="N/A"/>
    <s v="SE ASIGNA A LA OAJ"/>
  </r>
  <r>
    <n v="74"/>
    <s v="1-2026-001529"/>
    <s v="Asunto: Respuesta a radicado CREG E2025014242 (MME  2-2025-046900). Consulta Alumbrado Público Deisy Aponte. Radicado CREG: S2026000146 Expediente CREG (NA"/>
    <s v="Comisión de Regulación de Energía, Gas y Combustibles - CREG"/>
    <s v="DP"/>
    <d v="2026-01-15T00:00:00"/>
    <d v="2026-01-15T00:00:00"/>
    <d v="2026-01-15T00:00:00"/>
    <x v="2"/>
    <x v="6"/>
    <m/>
    <m/>
    <x v="1"/>
    <n v="1"/>
    <n v="12"/>
    <d v="2026-02-02T00:00:00"/>
    <s v="2-2026-000746"/>
    <d v="2026-01-16T00:00:00"/>
    <s v="N/A"/>
    <s v="N/A"/>
    <m/>
  </r>
  <r>
    <n v="75"/>
    <s v="1-2026-001533"/>
    <s v="Consulta sobre reubicación y reasignación de sistemas solares domiciliarios"/>
    <s v="COMPAÑÍA ENERGETICA DEL CARIBE S.A.S. E.S.P."/>
    <s v="DP"/>
    <d v="2026-01-15T00:00:00"/>
    <d v="2026-01-15T00:00:00"/>
    <d v="2026-01-15T00:00:00"/>
    <x v="2"/>
    <x v="8"/>
    <m/>
    <m/>
    <x v="1"/>
    <n v="5"/>
    <n v="2"/>
    <d v="2026-01-19T00:00:00"/>
    <s v="N/A"/>
    <d v="2026-01-20T00:00:00"/>
    <s v="N/A"/>
    <s v="N/A"/>
    <s v="se asigna al Grupo de Regalias"/>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d v="2026-01-15T00:00:00"/>
    <d v="2026-01-15T00:00:00"/>
    <x v="2"/>
    <x v="8"/>
    <m/>
    <m/>
    <x v="1"/>
    <n v="1"/>
    <n v="2"/>
    <d v="2026-01-19T00:00:00"/>
    <s v="N/A"/>
    <d v="2026-01-16T00:00:00"/>
    <s v="N/A"/>
    <s v="N/A"/>
    <s v="SE ASIGNA A LA OAJ"/>
  </r>
  <r>
    <n v="77"/>
    <s v="1-2026-001561"/>
    <s v="Respuesta Rad. 2025310108923 . Superposición de proyectos-LT a 230 kV- Proyecto Hidroeléctrico San Bartolomé”. Expediente: LAV0047-00-2025"/>
    <s v="ISA ENERGÍA"/>
    <s v="DP"/>
    <d v="2026-01-15T00:00:00"/>
    <d v="2026-01-15T00:00:00"/>
    <d v="2026-01-15T00:00:00"/>
    <x v="2"/>
    <x v="8"/>
    <m/>
    <m/>
    <x v="1"/>
    <n v="0"/>
    <n v="2"/>
    <d v="2026-01-19T00:00:00"/>
    <s v="N/A"/>
    <d v="2026-01-15T00:00:00"/>
    <s v="N/A"/>
    <s v="N/A"/>
    <s v="SE ASIGNA A OAAS el dia 23/01/2026 se asigna a OARE"/>
  </r>
  <r>
    <n v="78"/>
    <s v="1-2025-064322_x000a_ "/>
    <s v="Radicado de salida 2-2025-082020"/>
    <s v="Ministerio de Hacienda y Crédito Publico"/>
    <s v="DP"/>
    <d v="2025-12-30T00:00:00"/>
    <d v="2026-01-06T00:00:00"/>
    <d v="2026-01-16T00:00:00"/>
    <x v="0"/>
    <x v="8"/>
    <m/>
    <m/>
    <x v="1"/>
    <n v="17"/>
    <n v="2"/>
    <d v="2026-01-02T00:00:00"/>
    <s v="N/A"/>
    <d v="2026-01-16T00:00:00"/>
    <s v="N/A"/>
    <s v="N/A"/>
    <s v="SE ASIGNA AL GRUPO DE SUBSIDIOS"/>
  </r>
  <r>
    <n v="79"/>
    <s v="1-2026-000315"/>
    <s v=" Invitación instalación mesas de trabajo para la convergencia regional en cumplimiento del MdE suscrito entre el Ministerio de Minas y Energía y la RAP Pacífico"/>
    <s v="VIVIANA OBANDO MARINEZ Región Administrativa y de Planeación RAP Pacífico"/>
    <s v="OTROS "/>
    <d v="2026-01-06T00:00:00"/>
    <d v="2026-01-16T00:00:00"/>
    <d v="2026-01-16T00:00:00"/>
    <x v="2"/>
    <x v="8"/>
    <m/>
    <m/>
    <x v="1"/>
    <n v="10"/>
    <n v="2"/>
    <d v="2026-01-08T00:00:00"/>
    <s v="N/A"/>
    <d v="2026-01-16T00:00:00"/>
    <s v="N/A"/>
    <s v="N/A"/>
    <s v="se devuelve al Despacho del ministro"/>
  </r>
  <r>
    <n v="80"/>
    <s v="1-2026-000963"/>
    <s v="Sistema de Interconexión Eléctrica Andina (SINEA"/>
    <s v="CONSTANZA DIAZ "/>
    <s v="DP"/>
    <d v="2026-01-13T00:00:00"/>
    <d v="2026-01-13T00:00:00"/>
    <d v="2026-01-16T00:00:00"/>
    <x v="2"/>
    <x v="8"/>
    <m/>
    <m/>
    <x v="1"/>
    <n v="3"/>
    <n v="2"/>
    <d v="2026-01-15T00:00:00"/>
    <s v="N/A"/>
    <d v="2026-01-16T00:00:00"/>
    <s v="N/A"/>
    <s v="N/A"/>
    <s v="se asigna a la DEE al Grupo de Comunidades Energeticas"/>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d v="2026-01-07T00:00:00"/>
    <d v="2026-01-16T00:00:00"/>
    <x v="2"/>
    <x v="8"/>
    <m/>
    <m/>
    <x v="1"/>
    <n v="9"/>
    <n v="2"/>
    <d v="2026-01-09T00:00:00"/>
    <s v="N/A"/>
    <d v="2026-01-16T00:00:00"/>
    <s v="N/A"/>
    <s v="N/A"/>
    <s v="se asigna a la DEE al Grupo de Comunidades Energeticas"/>
  </r>
  <r>
    <n v="82"/>
    <s v="1-2026-001001"/>
    <s v="Pregunta sobre posibilidades de inversión en Energías Limpias (solar y eólica) para colombianos que residen en el exterior."/>
    <s v="Miguel Ángel Hernández González"/>
    <s v="DP"/>
    <d v="2026-01-13T00:00:00"/>
    <d v="2026-01-13T00:00:00"/>
    <d v="2026-01-16T00:00:00"/>
    <x v="2"/>
    <x v="8"/>
    <m/>
    <m/>
    <x v="1"/>
    <n v="7"/>
    <n v="2"/>
    <d v="2026-01-15T00:00:00"/>
    <s v="N/A"/>
    <d v="2026-01-20T00:00:00"/>
    <s v="N/A"/>
    <s v="N/A"/>
    <s v="SE ASIGNA A LA OPGI"/>
  </r>
  <r>
    <n v="83"/>
    <s v="1-2025-064011"/>
    <s v="Comentarios al proyecto Por la cual se modifica la Resolución 90604 de 2014 del Ministerio de Minas y Energía"/>
    <s v="ISA INTERCOLOMBIA"/>
    <s v="DP"/>
    <d v="2025-12-30T00:00:00"/>
    <d v="2026-01-02T00:00:00"/>
    <d v="2026-01-16T00:00:00"/>
    <x v="2"/>
    <x v="8"/>
    <m/>
    <m/>
    <x v="1"/>
    <n v="17"/>
    <n v="2"/>
    <d v="2026-01-02T00:00:00"/>
    <s v="N/A"/>
    <d v="2026-01-16T00:00:00"/>
    <s v="N/A"/>
    <s v="N/A"/>
    <s v="se asigna a OARE"/>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5-12-30T00:00:00"/>
    <d v="2026-01-02T00:00:00"/>
    <d v="2026-01-16T00:00:00"/>
    <x v="2"/>
    <x v="9"/>
    <m/>
    <m/>
    <x v="1"/>
    <n v="22"/>
    <n v="2"/>
    <d v="2026-01-02T00:00:00"/>
    <s v="2-2026-001463"/>
    <d v="2026-01-21T00:00:00"/>
    <s v="2-2026-001415"/>
    <d v="2026-01-21T00:00:00"/>
    <s v="Traslado por competencia a Generadora NARE"/>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d v="2026-01-16T00:00:00"/>
    <d v="2026-01-16T00:00:00"/>
    <x v="2"/>
    <x v="7"/>
    <m/>
    <m/>
    <x v="1"/>
    <n v="10"/>
    <n v="2"/>
    <d v="2026-01-20T00:00:00"/>
    <s v="2-2026-001807"/>
    <d v="2026-01-26T00:00:00"/>
    <s v="2-2026-001371_x000a_2-2026-001416  "/>
    <d v="2026-01-21T00:00:00"/>
    <s v="Se remite solicitud de respuesta a entidades competentes mediante los anteriores radicados, Dicho traslado se anexa a la respuesta dada al peticionario."/>
  </r>
  <r>
    <n v="86"/>
    <s v="1-2026-001596"/>
    <s v="Asunto: Respuesta a radicado CREG E2025014242 (MME  2-2025-046900) Consulta Alumbrado Público Deisy Aponte Radicado CREG: S2026000146 Expediente CREG (NA"/>
    <s v="CREG"/>
    <s v="DP"/>
    <d v="2026-01-16T00:00:00"/>
    <d v="2026-01-16T00:00:00"/>
    <d v="2026-01-16T00:00:00"/>
    <x v="2"/>
    <x v="6"/>
    <m/>
    <m/>
    <x v="1"/>
    <n v="0"/>
    <n v="2"/>
    <d v="2026-01-20T00:00:00"/>
    <s v="2-2026-000746"/>
    <d v="2026-01-16T00:00:00"/>
    <s v="N/A"/>
    <s v="N/A"/>
    <m/>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d v="2026-01-16T00:00:00"/>
    <d v="2026-01-16T00:00:00"/>
    <x v="2"/>
    <x v="11"/>
    <m/>
    <m/>
    <x v="1"/>
    <n v="18"/>
    <n v="2"/>
    <d v="2026-01-20T00:00:00"/>
    <s v="2-2026-002817"/>
    <d v="2026-02-03T00:00:00"/>
    <s v="2-2026-002600"/>
    <d v="2026-02-03T00:00:00"/>
    <m/>
  </r>
  <r>
    <n v="88"/>
    <s v="1-2026-001662"/>
    <s v="Solicitud de apoyo para capacitaciones y charlas sobre uso eficiente y racional de la energía – Vigencia 2026"/>
    <s v="Policia Nacional de Colombia"/>
    <s v="DP"/>
    <d v="2026-01-16T00:00:00"/>
    <d v="2026-01-16T00:00:00"/>
    <d v="2026-01-16T00:00:00"/>
    <x v="2"/>
    <x v="13"/>
    <m/>
    <m/>
    <x v="1"/>
    <n v="6"/>
    <n v="2"/>
    <d v="2026-01-20T00:00:00"/>
    <s v="2-2026-001522"/>
    <d v="2026-01-22T00:00:00"/>
    <s v="2-2026-001421"/>
    <d v="2026-01-21T00:00:00"/>
    <m/>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d v="2026-01-16T00:00:00"/>
    <d v="2026-01-16T00:00:00"/>
    <x v="2"/>
    <x v="8"/>
    <m/>
    <m/>
    <x v="1"/>
    <n v="4"/>
    <n v="2"/>
    <d v="2026-01-20T00:00:00"/>
    <s v="N/A"/>
    <d v="2026-01-20T00:00:00"/>
    <s v="N/A"/>
    <s v="N/A"/>
    <s v="se asigna a la DH"/>
  </r>
  <r>
    <n v="90"/>
    <s v="1-2025-064257"/>
    <s v="Derecho de Petición – Afectación grave y prolongada del servicio de energía eléctrica en la vereda El Papayal, Moniquirá"/>
    <s v="MARIA SAGRARIO ROBLES"/>
    <s v="DP"/>
    <d v="2025-12-30T00:00:00"/>
    <d v="2025-12-30T00:00:00"/>
    <d v="2026-01-16T00:00:00"/>
    <x v="2"/>
    <x v="6"/>
    <m/>
    <m/>
    <x v="1"/>
    <n v="20"/>
    <n v="2"/>
    <d v="2026-01-02T00:00:00"/>
    <s v=" 2-2026-001299"/>
    <d v="2026-01-19T00:00:00"/>
    <s v="2-2026-001291"/>
    <d v="2026-01-19T00:00:00"/>
    <m/>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d v="2026-01-09T00:00:00"/>
    <d v="2026-01-16T00:00:00"/>
    <x v="2"/>
    <x v="4"/>
    <m/>
    <m/>
    <x v="1"/>
    <n v="11"/>
    <n v="2"/>
    <d v="2026-01-14T00:00:00"/>
    <s v="2-2026-001317"/>
    <d v="2026-01-20T00:00:00"/>
    <s v="2-2026-001302"/>
    <d v="2026-01-19T00:00:00"/>
    <m/>
  </r>
  <r>
    <n v="92"/>
    <s v="1-2026-001090"/>
    <s v="CONCEPTO ACOMETIDAS SUBTERRANEAS"/>
    <s v="CELSIA"/>
    <s v="DP"/>
    <d v="2026-01-13T00:00:00"/>
    <d v="2026-01-13T00:00:00"/>
    <d v="2026-01-16T00:00:00"/>
    <x v="2"/>
    <x v="8"/>
    <m/>
    <m/>
    <x v="1"/>
    <n v="6"/>
    <n v="2"/>
    <d v="2026-01-15T00:00:00"/>
    <s v="N/A"/>
    <d v="2026-01-19T00:00:00"/>
    <s v="N/A"/>
    <s v="N/A"/>
    <s v="SE ASIGNA AL GRUPO DE REGLAMENTOS TECNICOS"/>
  </r>
  <r>
    <n v="93"/>
    <s v="1-2026-001118"/>
    <s v="Respuesta Solicitud de Información en el marco del Puesto de Mando _x000a_Unificado (PMU)"/>
    <s v="Gensa"/>
    <s v="DP"/>
    <d v="2026-01-13T00:00:00"/>
    <d v="2026-01-13T00:00:00"/>
    <d v="2026-01-16T00:00:00"/>
    <x v="2"/>
    <x v="8"/>
    <m/>
    <m/>
    <x v="1"/>
    <n v="6"/>
    <n v="2"/>
    <d v="2026-01-15T00:00:00"/>
    <s v="N/A"/>
    <d v="2026-01-19T00:00:00"/>
    <s v="N/A"/>
    <s v="N/A"/>
    <s v="se asigna a la Direccion de Hidrocarburos"/>
  </r>
  <r>
    <n v="94"/>
    <s v="1-2026-001195"/>
    <s v="oficio DTC-330-2026 concepto tecnico sobre determinantes ambientales proyecto sistema solar forovoltaico SSFV en el resguardo indigena Rio Blanco solicitud DCT 12594-2025"/>
    <s v="Corporación Autónoma Regional del Cauca - CRC"/>
    <s v="DP"/>
    <d v="2026-01-14T00:00:00"/>
    <d v="2026-01-14T00:00:00"/>
    <d v="2026-01-16T00:00:00"/>
    <x v="2"/>
    <x v="8"/>
    <m/>
    <m/>
    <x v="1"/>
    <n v="5"/>
    <n v="2"/>
    <d v="2026-01-16T00:00:00"/>
    <s v="N/A"/>
    <d v="2026-01-19T00:00:00"/>
    <s v="N/A"/>
    <s v="N/A"/>
    <s v="se asigna a la DEE al Grupo de Comunidades Energeticas"/>
  </r>
  <r>
    <n v="95"/>
    <s v="1-2026-001413"/>
    <s v="QUEJA No. 40: POR SERVICIO DEL FLUIDO ELECTRICO DE ENEL-CODENSA NO ES CONTINUO, MUY INESTABLE. CUENTA 4846230-1"/>
    <s v=" Miguel Angel Castro Florian"/>
    <s v="DP"/>
    <d v="2026-01-15T00:00:00"/>
    <d v="2026-01-15T00:00:00"/>
    <d v="2026-01-16T00:00:00"/>
    <x v="2"/>
    <x v="14"/>
    <m/>
    <m/>
    <x v="1"/>
    <n v="6"/>
    <n v="2"/>
    <d v="2026-01-19T00:00:00"/>
    <s v="2-2026-001374"/>
    <d v="2026-01-21T00:00:00"/>
    <s v="2-2026-001319_x000a_2-2026-001319"/>
    <d v="2026-01-20T00:00:00"/>
    <s v="Traslado por competencia a SSPD y ENEL. Revisado por María del Pilas Castañeda"/>
  </r>
  <r>
    <n v="96"/>
    <s v="1-2026-001725"/>
    <s v="Derecho de petición de información -RESOLUCION 40599 DEL 19 DICIEMBRE DE 2025"/>
    <s v="ADONIESIS SERNA HINESTROZA"/>
    <s v="DP"/>
    <d v="2026-01-16T00:00:00"/>
    <d v="2026-01-16T00:00:00"/>
    <d v="2026-01-16T00:00:00"/>
    <x v="2"/>
    <x v="8"/>
    <m/>
    <m/>
    <x v="1"/>
    <n v="3"/>
    <n v="2"/>
    <d v="2026-01-20T00:00:00"/>
    <s v="N/A"/>
    <d v="2026-01-19T00:00:00"/>
    <s v="N/A"/>
    <s v="N/A"/>
    <s v="se asigna al Grupo de Regalias"/>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d v="2026-01-16T00:00:00"/>
    <d v="2026-01-16T00:00:00"/>
    <x v="2"/>
    <x v="2"/>
    <m/>
    <m/>
    <x v="1"/>
    <n v="6"/>
    <n v="2"/>
    <d v="2026-01-20T00:00:00"/>
    <s v="_x0009_2-2026-001518"/>
    <d v="2026-01-22T00:00:00"/>
    <s v="2-2026-001323_x000a_2-2026-001370"/>
    <s v="20/01/2026_x000a_21/01/2026"/>
    <m/>
  </r>
  <r>
    <n v="98"/>
    <s v="1-2026-001755"/>
    <s v="Respuesta a oficio Rad externo No 2-2025-057640, recibido en ELECTROCAQUETA S.A E.S.P, mediante Rad interno No 2025-1-1-10634 del 11-12-2025"/>
    <s v="Electro Caquetá"/>
    <s v="DP"/>
    <d v="2026-01-16T00:00:00"/>
    <d v="2026-01-16T00:00:00"/>
    <d v="2026-01-16T00:00:00"/>
    <x v="2"/>
    <x v="9"/>
    <m/>
    <m/>
    <x v="0"/>
    <n v="6"/>
    <n v="12"/>
    <d v="2026-02-03T00:00:00"/>
    <s v="N/A"/>
    <d v="2026-01-22T00:00:00"/>
    <s v="N/A"/>
    <s v="N/A"/>
    <s v="Se archivan documentos del OR para el proceso de contratación FAER 1515"/>
  </r>
  <r>
    <n v="99"/>
    <s v="1-2026-001757"/>
    <s v="Certificación"/>
    <s v="Electro Caquetá"/>
    <s v="DP"/>
    <d v="2026-01-16T00:00:00"/>
    <d v="2026-01-16T00:00:00"/>
    <d v="2026-01-16T00:00:00"/>
    <x v="2"/>
    <x v="9"/>
    <m/>
    <m/>
    <x v="0"/>
    <n v="6"/>
    <n v="12"/>
    <d v="2026-02-03T00:00:00"/>
    <s v="N/A"/>
    <d v="2026-01-22T00:00:00"/>
    <s v="N/A"/>
    <s v="N/A"/>
    <s v="Se archivan documentos del OR para el proceso de contratación FAER 1515"/>
  </r>
  <r>
    <n v="100"/>
    <s v="1-2026-001759"/>
    <s v="Solicitud información sobre asignación de proyectos. Desarrollo Proyecto Hidroeléctrico PCH Akua 3. "/>
    <s v="Juan Pablo Aguilar Aguirre - Asesorias y proyectos S.A.S. E.S.P. "/>
    <s v="DP"/>
    <d v="2026-01-16T00:00:00"/>
    <d v="2026-01-16T00:00:00"/>
    <d v="2026-01-16T00:00:00"/>
    <x v="2"/>
    <x v="9"/>
    <m/>
    <m/>
    <x v="1"/>
    <n v="10"/>
    <n v="2"/>
    <d v="2026-01-20T00:00:00"/>
    <s v="2-2026-001806"/>
    <d v="2026-01-26T00:00:00"/>
    <s v="2-2026-001577, 2-2026-001580, 2-2026-001583"/>
    <d v="2026-01-22T00:00:00"/>
    <s v="Traslado por competencia a la UPME, ANH y ANM"/>
  </r>
  <r>
    <n v="101"/>
    <s v="1-2026-001771"/>
    <s v="Envío Documento No. 20262100476  Respuesta al radicado 20251102620: Radicado 2-2025-006772, MINENERGIA "/>
    <s v="ALBEIRO ANTONIO ARRIETA LÓPEZ Fundacion Flora y Fauna"/>
    <s v="DP"/>
    <d v="2026-01-16T00:00:00"/>
    <d v="2026-01-16T00:00:00"/>
    <d v="2026-01-16T00:00:00"/>
    <x v="2"/>
    <x v="4"/>
    <m/>
    <m/>
    <x v="1"/>
    <n v="4"/>
    <n v="12"/>
    <d v="2026-02-03T00:00:00"/>
    <s v="2-2026-001324"/>
    <d v="2026-01-20T00:00:00"/>
    <s v="N/A"/>
    <s v="N/A"/>
    <m/>
  </r>
  <r>
    <n v="102"/>
    <s v="1-2026-001773"/>
    <s v="Oferta de fincas aptas para el desarrollo de parques fotovoltaicos, en el norte del Tolima"/>
    <s v=" Hernan Arboleda Giraldo"/>
    <s v="DP"/>
    <d v="2026-01-16T00:00:00"/>
    <d v="2026-01-16T00:00:00"/>
    <d v="2026-01-16T00:00:00"/>
    <x v="2"/>
    <x v="8"/>
    <m/>
    <m/>
    <x v="1"/>
    <n v="5"/>
    <n v="2"/>
    <d v="2026-01-20T00:00:00"/>
    <s v="N/A"/>
    <d v="2026-01-21T00:00:00"/>
    <s v="N/A"/>
    <s v="N/A"/>
    <s v="se asigna a la DEE al Grupo de comunidades Energeticas"/>
  </r>
  <r>
    <n v="103"/>
    <s v="1-2025-064081"/>
    <s v="EXTENSIÓN DE GARANTIA Y FINANCIACIÓN– FACTURACIÓN NOVIEMBRE Y DICIEMBRE DE 2025"/>
    <s v=" Empresa Distribuidora del Pacifico - DISPAC"/>
    <s v="DP"/>
    <d v="2025-12-29T00:00:00"/>
    <d v="2026-01-16T00:00:00"/>
    <d v="2026-01-19T00:00:00"/>
    <x v="2"/>
    <x v="9"/>
    <m/>
    <m/>
    <x v="1"/>
    <n v="23"/>
    <n v="2"/>
    <d v="2025-12-31T00:00:00"/>
    <s v="2-2026-001414"/>
    <d v="2026-01-21T00:00:00"/>
    <s v="2-2026-001303"/>
    <d v="2026-01-19T00:00:00"/>
    <s v="Traslado por competencia a Isagen"/>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d v="2026-01-16T00:00:00"/>
    <d v="2026-01-16T00:00:00"/>
    <x v="2"/>
    <x v="8"/>
    <m/>
    <m/>
    <x v="1"/>
    <n v="5"/>
    <n v="2"/>
    <d v="2026-01-20T00:00:00"/>
    <s v="N/A"/>
    <d v="2026-01-21T00:00:00"/>
    <s v="N/A"/>
    <s v="N/A"/>
    <s v="se asigna a la DEE al Grupo de comunidades Energeticas"/>
  </r>
  <r>
    <n v="105"/>
    <s v="1-2026-000944"/>
    <s v="Solicitud de certificación de valor de garantías de seriedad de la oferta – Convocatoria PRONE 02 de 2025. "/>
    <s v="Air-e S.A.S. E.S.P."/>
    <s v="DP"/>
    <d v="2026-01-09T00:00:00"/>
    <d v="2026-01-09T00:00:00"/>
    <d v="2026-01-19T00:00:00"/>
    <x v="2"/>
    <x v="6"/>
    <m/>
    <m/>
    <x v="0"/>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r>
  <r>
    <n v="106"/>
    <s v="1-2025-064291"/>
    <s v="Autorización para notificación electrónica de la Resolución 40627 del _x000a_26 de diciembre de 2025. "/>
    <s v="Empresa Distribuidora del Pacifico - DISPAC"/>
    <s v="DP"/>
    <d v="2025-12-30T00:00:00"/>
    <d v="2025-12-30T00:00:00"/>
    <d v="2026-01-19T00:00:00"/>
    <x v="0"/>
    <x v="8"/>
    <m/>
    <m/>
    <x v="1"/>
    <n v="21"/>
    <n v="2"/>
    <d v="2026-01-02T00:00:00"/>
    <s v="N/A"/>
    <d v="2026-01-20T00:00:00"/>
    <s v="N/A"/>
    <s v="N/A"/>
    <s v="SE ASIGNA AL GRUPO DE SUPERVISION Pago Pasivos Exigibles - Vigencias Expiradas&quot; correspondiente al sexto y último pago del contrato FAZNI GGC 656 de 2020"/>
  </r>
  <r>
    <n v="107"/>
    <s v="1-2026-000674"/>
    <s v="Radicado 28246771. Correo Electronico del 13-12-2025. Radicado No: 2-2025-058610"/>
    <s v="CEO- Compañia energetica de ociidente S.A.S. E.S.P."/>
    <s v="DP"/>
    <d v="2026-01-08T00:00:00"/>
    <d v="2026-01-08T00:00:00"/>
    <d v="2026-01-19T00:00:00"/>
    <x v="2"/>
    <x v="15"/>
    <m/>
    <m/>
    <x v="1"/>
    <n v="20"/>
    <n v="12"/>
    <d v="2026-01-27T00:00:00"/>
    <s v="_x0009_2-2026-001941"/>
    <d v="2026-01-28T00:00:00"/>
    <s v="N/A"/>
    <s v="N/A"/>
    <m/>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d v="2026-01-13T00:00:00"/>
    <d v="2026-01-19T00:00:00"/>
    <x v="2"/>
    <x v="8"/>
    <m/>
    <m/>
    <x v="1"/>
    <n v="7"/>
    <n v="2"/>
    <d v="2026-01-15T00:00:00"/>
    <s v="N/A"/>
    <d v="2026-01-20T00:00:00"/>
    <s v="N/A"/>
    <s v="N/A"/>
    <s v="SE ASIGNA A OARE"/>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d v="2026-01-13T00:00:00"/>
    <d v="2026-01-19T00:00:00"/>
    <x v="2"/>
    <x v="16"/>
    <m/>
    <m/>
    <x v="1"/>
    <n v="8"/>
    <n v="12"/>
    <d v="2026-01-29T00:00:00"/>
    <s v="2-2026-001367"/>
    <d v="2026-01-21T00:00:00"/>
    <s v="N/A"/>
    <s v="N/A"/>
    <m/>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d v="2026-01-13T00:00:00"/>
    <d v="2026-01-19T00:00:00"/>
    <x v="2"/>
    <x v="17"/>
    <m/>
    <m/>
    <x v="1"/>
    <n v="9"/>
    <n v="2"/>
    <d v="2026-01-15T00:00:00"/>
    <s v="2-2026-001523"/>
    <d v="2026-01-22T00:00:00"/>
    <s v="2-2026-001417"/>
    <d v="2026-01-21T00:00:00"/>
    <m/>
  </r>
  <r>
    <n v="111"/>
    <s v="1-2026-001106"/>
    <s v="Presentación de preprint técnico sobre sistemas gravitacionales no simétricos y solicitud de diálogo académico"/>
    <s v="Álvaro Enrique Escorcia Macías"/>
    <s v="DP"/>
    <d v="2026-01-13T00:00:00"/>
    <d v="2026-01-16T00:00:00"/>
    <d v="2026-01-19T00:00:00"/>
    <x v="2"/>
    <x v="15"/>
    <m/>
    <m/>
    <x v="1"/>
    <n v="9"/>
    <n v="12"/>
    <d v="2026-01-29T00:00:00"/>
    <s v="2-2026-001517"/>
    <d v="2026-01-22T00:00:00"/>
    <s v="N/A"/>
    <s v="N/A"/>
    <s v="SE ENVÍA RESPUESTA DEFINITIVA AL PETICIONARIO"/>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d v="2026-01-14T00:00:00"/>
    <d v="2026-01-19T00:00:00"/>
    <x v="2"/>
    <x v="16"/>
    <m/>
    <m/>
    <x v="1"/>
    <n v="7"/>
    <n v="12"/>
    <d v="2026-01-30T00:00:00"/>
    <s v="2-2026-001366"/>
    <d v="2026-01-21T00:00:00"/>
    <s v="N/A"/>
    <s v="N/A"/>
    <m/>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4T00:00:00"/>
    <d v="2026-01-15T00:00:00"/>
    <d v="2026-01-19T00:00:00"/>
    <x v="2"/>
    <x v="17"/>
    <m/>
    <m/>
    <x v="1"/>
    <n v="8"/>
    <n v="2"/>
    <d v="2026-01-16T00:00:00"/>
    <s v="2-2026-001584"/>
    <d v="2026-01-22T00:00:00"/>
    <s v="2-2026-001519"/>
    <d v="2026-01-22T00:00:00"/>
    <m/>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d v="2026-01-16T00:00:00"/>
    <d v="2026-01-19T00:00:00"/>
    <x v="2"/>
    <x v="8"/>
    <m/>
    <m/>
    <x v="1"/>
    <n v="6"/>
    <n v="2"/>
    <d v="2026-01-20T00:00:00"/>
    <s v="N/A"/>
    <d v="2026-01-22T00:00:00"/>
    <s v="N/A"/>
    <s v="N/A"/>
    <s v="se asigna a la OPGI"/>
  </r>
  <r>
    <n v="115"/>
    <s v="1-2026-001742"/>
    <s v="Respuesta a comunicación 01-STO-031807-E-2025 y consecutivo de origen 2-2025-061618 (06-DZN-000900-S-2026)"/>
    <s v="Electrificadora Del Huila Sa Esp"/>
    <s v="DP"/>
    <d v="2026-01-16T00:00:00"/>
    <d v="2026-01-16T00:00:00"/>
    <d v="2026-01-19T00:00:00"/>
    <x v="2"/>
    <x v="17"/>
    <m/>
    <m/>
    <x v="1"/>
    <n v="6"/>
    <n v="12"/>
    <d v="2026-02-03T00:00:00"/>
    <s v="2-2026-001516"/>
    <d v="2026-01-22T00:00:00"/>
    <s v="N/A"/>
    <s v="N/A"/>
    <m/>
  </r>
  <r>
    <n v="116"/>
    <s v="1-2026-001839"/>
    <s v="FIDUCOLDEX .::. 125212 PA CENIT TEORAMA - OBRAS POR IMPUESTOS Informe mensual del mes de diciembre 2025 #Radicado 2026-2-000510"/>
    <s v="Fiducoldex - Fiduciaria Colombiana de Comercio Exterior S.A."/>
    <s v="DP"/>
    <d v="2026-01-19T00:00:00"/>
    <d v="2026-01-19T00:00:00"/>
    <d v="2026-01-19T00:00:00"/>
    <x v="2"/>
    <x v="8"/>
    <m/>
    <m/>
    <x v="1"/>
    <n v="10"/>
    <n v="2"/>
    <d v="2026-01-21T00:00:00"/>
    <s v="N/A"/>
    <d v="2026-01-29T00:00:00"/>
    <s v="N/A"/>
    <s v="N/A"/>
    <s v="SE ASIGNA A gRUPO DE SUPERVISION"/>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d v="2026-01-19T00:00:00"/>
    <d v="2026-01-19T00:00:00"/>
    <x v="2"/>
    <x v="16"/>
    <m/>
    <m/>
    <x v="1"/>
    <n v="4"/>
    <n v="2"/>
    <d v="2026-01-21T00:00:00"/>
    <s v="2-2026-001656"/>
    <d v="2026-01-23T00:00:00"/>
    <s v="2-2026-001369"/>
    <d v="2026-01-21T00:00:00"/>
    <s v="Se dio traslado a ENEL "/>
  </r>
  <r>
    <n v="118"/>
    <s v="1-2026-001998"/>
    <s v="Respuesta a comunicación 01-STO-031819-E-2025 PQR 24253117 DE 24/12/2025 (05-PQR-000999-S-2026) radicado MME 1-2025-062277"/>
    <s v="Electrificadora Del Huila Sa Esp"/>
    <s v="DP"/>
    <d v="2026-01-19T00:00:00"/>
    <d v="2026-01-19T00:00:00"/>
    <d v="2026-01-19T00:00:00"/>
    <x v="2"/>
    <x v="15"/>
    <m/>
    <m/>
    <x v="1"/>
    <n v="17"/>
    <n v="12"/>
    <d v="2026-02-04T00:00:00"/>
    <s v="2-2026-003023"/>
    <d v="2026-02-05T00:00:00"/>
    <s v="N/A"/>
    <s v="N/A"/>
    <s v="SE ENVÍA RESPUESTA DEFINITIVA AL PETICIONARIO"/>
  </r>
  <r>
    <n v="119"/>
    <s v="1-2026-002005"/>
    <s v="GENSA S.A ESP. No 2025-IE-00000093  Solicitud urgente y de vital importancia de instalación de Mesa Técnica Especial para el departamento del Vaupés – Vulneración de derechos territoriales"/>
    <s v="Gestión Energética S.A. E.S.P - GENSA"/>
    <s v="OTROS "/>
    <d v="2026-01-19T00:00:00"/>
    <d v="2026-01-19T00:00:00"/>
    <d v="2026-01-19T00:00:00"/>
    <x v="2"/>
    <x v="8"/>
    <m/>
    <m/>
    <x v="1"/>
    <n v="4"/>
    <n v="2"/>
    <d v="2026-01-21T00:00:00"/>
    <s v="N/A"/>
    <d v="2026-01-23T00:00:00"/>
    <s v="N/A"/>
    <s v="N/A"/>
    <s v="SE ASIGNA A OAAS"/>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d v="2026-01-19T00:00:00"/>
    <d v="2026-01-19T00:00:00"/>
    <x v="2"/>
    <x v="17"/>
    <m/>
    <m/>
    <x v="1"/>
    <n v="3"/>
    <n v="12"/>
    <d v="2026-02-04T00:00:00"/>
    <s v="2-2026-001546"/>
    <d v="2026-01-22T00:00:00"/>
    <s v="N/A"/>
    <s v="N/A"/>
    <m/>
  </r>
  <r>
    <n v="121"/>
    <s v="1-2026-002023"/>
    <s v="Solicitak a la SSPD intervenir de nanera urgente frente a la situacion del servicio de energia electrica en la urbanizacion Villa Celina"/>
    <s v="Jorge Caballero Contreras Junta de accion comunal Urbanizacion villa Celina"/>
    <s v="DP"/>
    <d v="2026-01-19T00:00:00"/>
    <d v="2026-01-19T00:00:00"/>
    <d v="2026-01-19T00:00:00"/>
    <x v="2"/>
    <x v="16"/>
    <m/>
    <m/>
    <x v="1"/>
    <n v="2"/>
    <n v="2"/>
    <d v="2026-01-21T00:00:00"/>
    <s v="2-2026-001419"/>
    <d v="2026-01-21T00:00:00"/>
    <s v="2-2026-001364"/>
    <d v="2026-01-21T00:00:00"/>
    <s v="Se dio traslado a la Superintendencia de Servicios Públicos Domiciliarios"/>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d v="2026-01-13T00:00:00"/>
    <d v="2026-01-19T00:00:00"/>
    <x v="2"/>
    <x v="8"/>
    <m/>
    <m/>
    <x v="1"/>
    <n v="7"/>
    <n v="2"/>
    <d v="2026-01-15T00:00:00"/>
    <s v="N/A"/>
    <d v="2026-01-20T00:00:00"/>
    <s v="N/A"/>
    <s v="N/A"/>
    <s v="SE ASIGNA A OARE"/>
  </r>
  <r>
    <n v="123"/>
    <s v="1-2026-001146"/>
    <s v=" Respuesta a radicado CREG E2025016401 (MME 2-2025-056326). Comunicaciones sobre tarifas de Air-e. Hilberto Diaz Martínez. Radicado CREG: S2026000248 Expediente CREG (NA)"/>
    <s v="Comisión de Regulación de Energía y Gas"/>
    <s v="DP"/>
    <d v="2026-01-13T00:00:00"/>
    <d v="2026-01-13T00:00:00"/>
    <d v="2026-01-20T00:00:00"/>
    <x v="2"/>
    <x v="17"/>
    <m/>
    <m/>
    <x v="1"/>
    <n v="9"/>
    <n v="12"/>
    <d v="2026-01-29T00:00:00"/>
    <s v="2-2026-001573"/>
    <d v="2026-01-22T00:00:00"/>
    <s v="N/A"/>
    <s v="N/A"/>
    <m/>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19T00:00:00"/>
    <x v="2"/>
    <x v="8"/>
    <m/>
    <m/>
    <x v="1"/>
    <n v="2"/>
    <n v="2"/>
    <d v="2026-01-21T00:00:00"/>
    <s v="N/A"/>
    <d v="2026-01-21T00:00:00"/>
    <s v="N/A"/>
    <s v="N/A"/>
    <s v="se asigna a la OAJ"/>
  </r>
  <r>
    <n v="125"/>
    <s v="1-2026-001873"/>
    <s v=" Solicitud de Energía Eléctrica en La Vega Cundinamarca"/>
    <s v="Carmenza Guayacán"/>
    <s v="DP"/>
    <d v="2026-01-19T00:00:00"/>
    <d v="2026-01-19T00:00:00"/>
    <d v="2026-01-20T00:00:00"/>
    <x v="2"/>
    <x v="8"/>
    <m/>
    <m/>
    <x v="1"/>
    <n v="3"/>
    <n v="2"/>
    <d v="2026-01-21T00:00:00"/>
    <s v="N/A"/>
    <d v="2026-01-22T00:00:00"/>
    <s v="N/A"/>
    <s v="N/A"/>
    <s v="se asigna a la DEE al Grupo de Colombia Solar"/>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d v="2026-01-19T00:00:00"/>
    <d v="2026-01-20T00:00:00"/>
    <x v="2"/>
    <x v="8"/>
    <m/>
    <m/>
    <x v="1"/>
    <n v="2"/>
    <n v="2"/>
    <d v="2026-01-21T00:00:00"/>
    <s v="N/A"/>
    <d v="2026-01-21T00:00:00"/>
    <s v="N/A"/>
    <s v="N/A"/>
    <s v="se asigna a la DEE al Grupo de Comunidades Energeticas"/>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d v="2026-01-19T00:00:00"/>
    <d v="2026-01-20T00:00:00"/>
    <x v="2"/>
    <x v="8"/>
    <m/>
    <m/>
    <x v="1"/>
    <n v="2"/>
    <n v="2"/>
    <d v="2026-01-21T00:00:00"/>
    <s v="N/A"/>
    <d v="2026-01-21T00:00:00"/>
    <s v="N/A"/>
    <s v="N/A"/>
    <s v="SE ASGINA A LA DEE AL GRUPO DE COLOMBIA SOLAR"/>
  </r>
  <r>
    <n v="128"/>
    <s v="1-2026-001906"/>
    <s v="Solicitamos ayuda para mejorar el servicio de acueducto rural de la vereda Las LLanadas de Sahagún córdoba, a través del cambio de la energía tradicional por sistema solar de paneles."/>
    <s v="BERENA GOMEZ COAVAS"/>
    <s v="DP"/>
    <d v="2026-01-19T00:00:00"/>
    <d v="2026-01-19T00:00:00"/>
    <d v="2026-01-20T00:00:00"/>
    <x v="2"/>
    <x v="8"/>
    <m/>
    <m/>
    <x v="1"/>
    <n v="3"/>
    <n v="2"/>
    <d v="2026-01-21T00:00:00"/>
    <s v="N/A"/>
    <d v="2026-01-22T00:00:00"/>
    <s v="N/A"/>
    <s v="N/A"/>
    <s v="se asigna a la DEE al Grupo de Comunidades Energeticas"/>
  </r>
  <r>
    <n v="129"/>
    <s v="1-2026-001994"/>
    <s v=" Respuesta a radicado CREG E2025016401 (MME 2-2025-056326) Comunicaciones sobre tarifas de Air-e. Hilberto Diaz Martínez._x000a_Radicado CREG: S2026000248 Expediente CREG (NA)"/>
    <s v="Comisión de Regulación de Energía, Gas y Combustibles - CREG"/>
    <s v="DP"/>
    <d v="2026-01-19T00:00:00"/>
    <d v="2026-01-19T00:00:00"/>
    <d v="2026-01-20T00:00:00"/>
    <x v="2"/>
    <x v="17"/>
    <m/>
    <m/>
    <x v="1"/>
    <n v="3"/>
    <n v="12"/>
    <d v="2026-02-04T00:00:00"/>
    <s v="2-2026-001546"/>
    <d v="2026-01-22T00:00:00"/>
    <s v="N/A"/>
    <s v="N/A"/>
    <m/>
  </r>
  <r>
    <n v="130"/>
    <s v="1-2026-002108"/>
    <s v="Solicitar autorización del.posta número 9728031 q es de propiedad de el.ministerio de minas y energía la essa me pide una carta de autorización para poder legalizarme los_x000a_medidores de energía de mi casa "/>
    <s v=" Ingrid Tatiana Blanco"/>
    <s v="DP"/>
    <d v="2026-01-20T00:00:00"/>
    <d v="2026-01-20T00:00:00"/>
    <d v="2026-01-20T00:00:00"/>
    <x v="2"/>
    <x v="8"/>
    <m/>
    <m/>
    <x v="1"/>
    <n v="1"/>
    <n v="2"/>
    <d v="2026-01-22T00:00:00"/>
    <s v="N/A"/>
    <d v="2026-01-21T00:00:00"/>
    <s v="N/A"/>
    <s v="N/A"/>
    <s v="SE ASIGNA AL GRUPO DE SUPERVISION"/>
  </r>
  <r>
    <n v="131"/>
    <s v="1-2026-002110"/>
    <s v="Remisión Plan de Expansión 2025 – 2039"/>
    <s v=" Unidad de Planeación Minero Energética - UPME"/>
    <s v="DP"/>
    <d v="2026-01-20T00:00:00"/>
    <d v="2026-01-20T00:00:00"/>
    <d v="2026-01-20T00:00:00"/>
    <x v="2"/>
    <x v="4"/>
    <m/>
    <m/>
    <x v="1"/>
    <n v="8"/>
    <n v="12"/>
    <d v="2026-02-05T00:00:00"/>
    <s v="2-2026-001987"/>
    <d v="2026-01-28T00:00:00"/>
    <s v="N/A"/>
    <s v="N/A"/>
    <m/>
  </r>
  <r>
    <n v="132"/>
    <s v="1-2026-002113"/>
    <s v="CONFIRMACIÓN DE REUNIÓN VIRTUAL PARA MAÑANA 21-01-2026, DE LA HORA Y EL ENLACE "/>
    <s v="Electricos Elecspin"/>
    <s v="DP"/>
    <d v="2026-01-20T00:00:00"/>
    <d v="2026-01-20T00:00:00"/>
    <d v="2026-01-20T00:00:00"/>
    <x v="2"/>
    <x v="4"/>
    <m/>
    <m/>
    <x v="1"/>
    <n v="7"/>
    <n v="2"/>
    <d v="2026-01-22T00:00:00"/>
    <s v="2-2026-001893"/>
    <d v="2026-01-27T00:00:00"/>
    <s v="2-2026-001520 SSPD_x000a_3-2026-006854 OARE_x000a_2-2026-001521 CREG"/>
    <d v="2026-01-22T00:00:00"/>
    <m/>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d v="2026-01-20T00:00:00"/>
    <d v="2026-01-20T00:00:00"/>
    <x v="2"/>
    <x v="15"/>
    <m/>
    <m/>
    <x v="1"/>
    <n v="8"/>
    <n v="12"/>
    <d v="2026-02-05T00:00:00"/>
    <s v="2-2026-001515"/>
    <d v="2026-01-28T00:00:00"/>
    <s v="N/A"/>
    <s v="N/A"/>
    <m/>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d v="2026-01-20T00:00:00"/>
    <d v="2026-01-20T00:00:00"/>
    <x v="2"/>
    <x v="18"/>
    <m/>
    <m/>
    <x v="1"/>
    <n v="3"/>
    <n v="12"/>
    <d v="2026-02-05T00:00:00"/>
    <s v="2-2026-001567"/>
    <d v="2026-01-23T00:00:00"/>
    <s v="N/A"/>
    <s v="N/A"/>
    <m/>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d v="2026-01-14T00:00:00"/>
    <d v="2026-01-21T00:00:00"/>
    <x v="2"/>
    <x v="16"/>
    <m/>
    <m/>
    <x v="1"/>
    <n v="8"/>
    <n v="2"/>
    <d v="2026-01-16T00:00:00"/>
    <s v="2-2026-001524"/>
    <d v="2026-01-22T00:00:00"/>
    <s v="2-2026-001420"/>
    <d v="2026-01-21T00:00:00"/>
    <s v="Se dio traslado a Ministerio de Ciencia Tecnología e Innovación"/>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d v="2026-01-21T00:00:00"/>
    <d v="2026-01-21T00:00:00"/>
    <x v="2"/>
    <x v="8"/>
    <m/>
    <m/>
    <x v="1"/>
    <n v="2"/>
    <n v="2"/>
    <d v="2026-01-23T00:00:00"/>
    <s v="N/A"/>
    <d v="2026-01-23T00:00:00"/>
    <s v="N/A"/>
    <s v="N/A"/>
    <s v="se asigna a la DEE al Grupo de Comunidades energeticas"/>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d v="2026-01-21T00:00:00"/>
    <d v="2026-01-21T00:00:00"/>
    <x v="2"/>
    <x v="8"/>
    <m/>
    <m/>
    <x v="1"/>
    <n v="33"/>
    <n v="2"/>
    <d v="2026-01-23T00:00:00"/>
    <s v="N/A"/>
    <d v="2026-02-23T00:00:00"/>
    <s v="N/A"/>
    <s v="N/A"/>
    <s v="se asigna a la OAJ lo devuelven con la nota: Este radicado fue trasladado previamente mediante memorando con radicado 3-2026-008458._x000a_Se enví a OAJ con memorando 3-2026-010975_x000a_"/>
  </r>
  <r>
    <n v="138"/>
    <s v="1-2026-002340"/>
    <s v="CEMAR-CE-0126-1419 MANIFESTACION DE INTERESES PARA PARTICIPAR EN LA EJECUCION DE PROUECTOS DEL SISTEMA DE TRANSMISION REGIONAL STR-RESOLUCION NO 40004 DE 2026"/>
    <s v="Cemar Caribe"/>
    <s v="DP"/>
    <d v="2026-01-21T00:00:00"/>
    <d v="2026-01-21T00:00:00"/>
    <d v="2026-01-21T00:00:00"/>
    <x v="2"/>
    <x v="8"/>
    <m/>
    <m/>
    <x v="1"/>
    <n v="0"/>
    <n v="2"/>
    <d v="2026-01-23T00:00:00"/>
    <s v="N/A"/>
    <d v="2026-01-21T00:00:00"/>
    <s v="N/A"/>
    <s v="N/A"/>
    <s v="SEASIGNA A OARE"/>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d v="2026-01-21T00:00:00"/>
    <d v="2026-01-21T00:00:00"/>
    <x v="2"/>
    <x v="8"/>
    <m/>
    <m/>
    <x v="1"/>
    <n v="1"/>
    <n v="2"/>
    <d v="2026-01-23T00:00:00"/>
    <s v="N/A"/>
    <d v="2026-01-22T00:00:00"/>
    <s v="N/A"/>
    <s v="N/A"/>
    <s v="se asigna a la DEE al Grupo de Comunidades energeticas"/>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d v="2026-01-21T00:00:00"/>
    <d v="2026-01-21T00:00:00"/>
    <x v="2"/>
    <x v="8"/>
    <m/>
    <m/>
    <x v="1"/>
    <n v="1"/>
    <n v="2"/>
    <d v="2026-01-23T00:00:00"/>
    <s v="N/A"/>
    <d v="2026-01-22T00:00:00"/>
    <s v="N/A"/>
    <s v="N/A"/>
    <s v="se asigna al Grupo de Colombia Solar"/>
  </r>
  <r>
    <n v="141"/>
    <s v="1-2026-002354"/>
    <s v="En atención a lo establecido en la Resolución No. 40492 de 20 de octubre de 2025, se envía adjunto al presente correo los formatos para la presentación del informe final del programa “Comparto mi Energía”."/>
    <s v="Enerca SA"/>
    <s v="DP"/>
    <d v="2026-01-21T00:00:00"/>
    <d v="2026-01-21T00:00:00"/>
    <d v="2026-01-21T00:00:00"/>
    <x v="2"/>
    <x v="8"/>
    <m/>
    <m/>
    <x v="1"/>
    <n v="1"/>
    <n v="2"/>
    <d v="2026-01-23T00:00:00"/>
    <s v="N/A"/>
    <d v="2026-01-22T00:00:00"/>
    <s v="N/A"/>
    <s v="N/A"/>
    <s v="SE ASIGNA A OARE"/>
  </r>
  <r>
    <n v="142"/>
    <s v="1-2026-002355"/>
    <s v="Presentación del informe final del programa “Comparto mi Energía”"/>
    <s v="VATIA S.A. E.S.P."/>
    <s v="DP"/>
    <d v="2026-01-21T00:00:00"/>
    <d v="2026-01-21T00:00:00"/>
    <d v="2026-01-21T00:00:00"/>
    <x v="2"/>
    <x v="8"/>
    <m/>
    <m/>
    <x v="1"/>
    <n v="1"/>
    <n v="2"/>
    <d v="2026-01-23T00:00:00"/>
    <s v="N/A"/>
    <d v="2026-01-22T00:00:00"/>
    <s v="N/A"/>
    <s v="N/A"/>
    <s v="SE ASIGNA A OARE"/>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d v="2026-01-21T00:00:00"/>
    <d v="2026-01-21T00:00:00"/>
    <x v="2"/>
    <x v="8"/>
    <m/>
    <m/>
    <x v="1"/>
    <n v="1"/>
    <n v="2"/>
    <d v="2026-01-23T00:00:00"/>
    <s v="N/A"/>
    <d v="2026-01-22T00:00:00"/>
    <s v="N/A"/>
    <s v="N/A"/>
    <s v="SE ASIGNA A LA OARE Y SE INFORMA AL DESPACHO DEL VICEMINISTRO"/>
  </r>
  <r>
    <n v="144"/>
    <s v="1-2026-002406"/>
    <s v=" Alcance al radicado UPME 20251800171571 – CONCEPTO FAVORABLE, “Planta Fotovoltaica FOTÓSFERA”, Proyecto - FINDETER - 105"/>
    <s v="UPME"/>
    <s v="DP"/>
    <d v="2026-01-21T00:00:00"/>
    <d v="2026-01-21T00:00:00"/>
    <d v="2026-01-21T00:00:00"/>
    <x v="2"/>
    <x v="18"/>
    <m/>
    <m/>
    <x v="1"/>
    <n v="5"/>
    <n v="12"/>
    <d v="2026-02-06T00:00:00"/>
    <s v="2-2026-001772"/>
    <d v="2026-01-26T00:00:00"/>
    <s v="N/A"/>
    <s v="N/A"/>
    <m/>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d v="2026-01-15T00:00:00"/>
    <d v="2026-01-22T00:00:00"/>
    <x v="2"/>
    <x v="15"/>
    <m/>
    <m/>
    <x v="1"/>
    <n v="19"/>
    <n v="2"/>
    <d v="2026-01-19T00:00:00"/>
    <s v="2-2026-002836"/>
    <d v="2026-02-03T00:00:00"/>
    <s v="2-2026-002003"/>
    <d v="2026-01-29T00:00:00"/>
    <m/>
  </r>
  <r>
    <n v="146"/>
    <s v="1-2026-002464"/>
    <s v="Informe final comparto mi energía - Resolución 40492 de 2025"/>
    <s v="Edeg"/>
    <s v="DP"/>
    <d v="2026-01-22T00:00:00"/>
    <d v="2026-01-22T00:00:00"/>
    <d v="2026-01-22T00:00:00"/>
    <x v="2"/>
    <x v="8"/>
    <m/>
    <m/>
    <x v="1"/>
    <n v="0"/>
    <n v="2"/>
    <d v="2026-01-26T00:00:00"/>
    <s v="N/A"/>
    <d v="2026-01-22T00:00:00"/>
    <s v="N/A"/>
    <s v="N/A"/>
    <s v="SE ASIGNA A OARE"/>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d v="2026-01-22T00:00:00"/>
    <d v="2026-01-22T00:00:00"/>
    <x v="2"/>
    <x v="8"/>
    <m/>
    <m/>
    <x v="1"/>
    <n v="1"/>
    <n v="2"/>
    <d v="2026-01-26T00:00:00"/>
    <s v="N/A"/>
    <d v="2026-01-23T00:00:00"/>
    <s v="N/A"/>
    <s v="N/A"/>
    <s v="se asigna la Grupo de supervision"/>
  </r>
  <r>
    <n v="148"/>
    <s v="1-2026-002471"/>
    <s v="INFORME FINAL RESOLUCION MME 40492 DE 2025"/>
    <s v="Generadora Y Comercializadora De Energía Del Caribe S.A. E.S.P GECELCA S.A. E.S.P."/>
    <s v="DP"/>
    <d v="2026-01-22T00:00:00"/>
    <d v="2026-01-22T00:00:00"/>
    <d v="2026-01-22T00:00:00"/>
    <x v="2"/>
    <x v="8"/>
    <m/>
    <m/>
    <x v="1"/>
    <n v="0"/>
    <n v="2"/>
    <d v="2026-01-26T00:00:00"/>
    <s v="N/A"/>
    <d v="2026-01-22T00:00:00"/>
    <s v="N/A"/>
    <s v="N/A"/>
    <s v="SE ASIGNA A OARE"/>
  </r>
  <r>
    <n v="149"/>
    <s v="1-2026-002500"/>
    <s v="Información de proyectos de generación. Consultoría potencial hidroenergético. Plan Indicativo de Expansión de la Cobertura de Energia"/>
    <s v="Unidad de Planeación Minero Energética - UPME"/>
    <s v="DP"/>
    <d v="2026-01-22T00:00:00"/>
    <d v="2026-01-22T00:00:00"/>
    <d v="2026-01-22T00:00:00"/>
    <x v="2"/>
    <x v="8"/>
    <m/>
    <m/>
    <x v="1"/>
    <n v="4"/>
    <n v="2"/>
    <d v="2026-01-26T00:00:00"/>
    <s v="N/A"/>
    <d v="2026-01-26T00:00:00"/>
    <s v="N/A"/>
    <s v="N/A"/>
    <s v="se a signa a la DEE al ingeniero Ulpiano Plaza"/>
  </r>
  <r>
    <n v="150"/>
    <s v="1-2026-002303"/>
    <s v="Remisión Plan de Expansión 2025 – 2039."/>
    <s v="Unidad de Planeación Minero Energética - UPME"/>
    <s v="DP"/>
    <d v="2026-01-22T00:00:00"/>
    <d v="2026-01-22T00:00:00"/>
    <d v="2026-01-22T00:00:00"/>
    <x v="2"/>
    <x v="4"/>
    <m/>
    <m/>
    <x v="1"/>
    <n v="6"/>
    <n v="12"/>
    <d v="2026-02-09T00:00:00"/>
    <s v="2-2026-001987"/>
    <d v="2026-01-28T00:00:00"/>
    <s v="N/A"/>
    <s v="N/A"/>
    <m/>
  </r>
  <r>
    <n v="151"/>
    <s v="1-2026-002502"/>
    <s v="Solicitud de concepto de proporción para distribución de impuestos y transferencias – Planta FV Shangri-La 160 MW."/>
    <s v="Atlas Renewable Energy"/>
    <s v="CAPACIDAD INSTALADA"/>
    <d v="2026-01-22T00:00:00"/>
    <d v="2026-01-22T00:00:00"/>
    <d v="2026-01-22T00:00:00"/>
    <x v="2"/>
    <x v="4"/>
    <m/>
    <m/>
    <x v="1"/>
    <n v="12"/>
    <n v="12"/>
    <d v="2026-02-09T00:00:00"/>
    <s v="2-2026-002603"/>
    <d v="2026-02-03T00:00:00"/>
    <s v="N/A"/>
    <s v="N/A"/>
    <m/>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d v="2026-01-22T00:00:00"/>
    <d v="2026-01-22T00:00:00"/>
    <x v="2"/>
    <x v="8"/>
    <m/>
    <m/>
    <x v="1"/>
    <n v="0"/>
    <n v="2"/>
    <d v="2026-01-26T00:00:00"/>
    <s v="N/A"/>
    <d v="2026-01-22T00:00:00"/>
    <s v="N/A"/>
    <s v="N/A"/>
    <s v="SE ASIGNA A OARE"/>
  </r>
  <r>
    <n v="153"/>
    <s v="1-2026-002515"/>
    <s v="Remisión informe Resolución MME 40492_CE20260068"/>
    <s v="Compañía Energética de Occidente S.A.S E.S.P."/>
    <s v="DP"/>
    <d v="2026-01-22T00:00:00"/>
    <d v="2026-01-22T00:00:00"/>
    <d v="2026-01-22T00:00:00"/>
    <x v="2"/>
    <x v="8"/>
    <m/>
    <m/>
    <x v="1"/>
    <n v="0"/>
    <n v="2"/>
    <d v="2026-01-26T00:00:00"/>
    <s v="N/A"/>
    <d v="2026-01-22T00:00:00"/>
    <s v="N/A"/>
    <s v="N/A"/>
    <s v="SE ASIGNA A OARE"/>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22T00:00:00"/>
    <x v="2"/>
    <x v="8"/>
    <m/>
    <m/>
    <x v="1"/>
    <n v="4"/>
    <n v="2"/>
    <d v="2026-01-21T00:00:00"/>
    <s v="N/A"/>
    <d v="2026-01-23T00:00:00"/>
    <s v="N/A"/>
    <s v="N/A"/>
    <s v="SE ASIGNA A OAJ"/>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d v="2026-01-19T00:00:00"/>
    <d v="2026-01-22T00:00:00"/>
    <x v="2"/>
    <x v="8"/>
    <m/>
    <m/>
    <x v="1"/>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r>
  <r>
    <n v="156"/>
    <s v="1-2026-001975"/>
    <s v=" EXT26-00003765  la comunicación suscrita por el señor Miguel Mora, en la cual remite: “(…) Solicitud de reunión para presentar innovación _x000a_energética limpia (…)”."/>
    <s v="Presidencia de La Republica"/>
    <s v="DP"/>
    <d v="2026-01-19T00:00:00"/>
    <d v="2026-01-19T00:00:00"/>
    <d v="2026-01-22T00:00:00"/>
    <x v="2"/>
    <x v="17"/>
    <m/>
    <m/>
    <x v="1"/>
    <n v="8"/>
    <n v="2"/>
    <d v="2026-01-21T00:00:00"/>
    <s v="2-2026-001894"/>
    <d v="2026-01-27T00:00:00"/>
    <s v="2-2026-001804"/>
    <d v="2026-01-26T00:00:00"/>
    <m/>
  </r>
  <r>
    <n v="157"/>
    <s v="1-2026-002133"/>
    <s v="Solicitud de anexos editables resolución 40492 de 2025"/>
    <s v="Compañía Energética de Occidente S.A.S. E.S.P - Ceo"/>
    <s v="DP"/>
    <d v="2026-01-20T00:00:00"/>
    <d v="2026-01-20T00:00:00"/>
    <d v="2026-01-22T00:00:00"/>
    <x v="2"/>
    <x v="8"/>
    <m/>
    <m/>
    <x v="1"/>
    <n v="3"/>
    <n v="2"/>
    <d v="2026-01-22T00:00:00"/>
    <s v="N/A"/>
    <d v="2026-01-23T00:00:00"/>
    <s v="N/A"/>
    <s v="N/A"/>
    <s v="SE ASIGNA A OARE"/>
  </r>
  <r>
    <n v="158"/>
    <s v="1-2026-002272"/>
    <s v="Solicitud de concepto"/>
    <s v="William Parrado"/>
    <s v="DP"/>
    <d v="2026-01-21T00:00:00"/>
    <d v="2026-01-21T00:00:00"/>
    <d v="2026-01-22T00:00:00"/>
    <x v="2"/>
    <x v="8"/>
    <m/>
    <m/>
    <x v="1"/>
    <n v="2"/>
    <n v="2"/>
    <d v="2026-01-23T00:00:00"/>
    <s v="N/A"/>
    <d v="2026-01-23T00:00:00"/>
    <s v="N/A"/>
    <s v="N/A"/>
    <s v="se asigna a la DEE al Grupo de comunidades Energericas"/>
  </r>
  <r>
    <n v="159"/>
    <s v="1-2026-002289"/>
    <s v="Remisión de información requerida - Resolución MME 40492 &quot;Finalización comparto mi energía&quot;"/>
    <s v="Empresa De Energía De Pereira S.A. E.S.P. - Eep"/>
    <s v="DP"/>
    <d v="2026-01-21T00:00:00"/>
    <d v="2026-01-21T00:00:00"/>
    <d v="2026-01-22T00:00:00"/>
    <x v="2"/>
    <x v="8"/>
    <m/>
    <m/>
    <x v="1"/>
    <n v="2"/>
    <n v="2"/>
    <d v="2026-01-23T00:00:00"/>
    <s v="N/A"/>
    <d v="2026-01-23T00:00:00"/>
    <s v="N/A"/>
    <s v="N/A"/>
    <s v="SE ASIGNA A OARE"/>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d v="2026-01-21T00:00:00"/>
    <d v="2026-01-22T00:00:00"/>
    <x v="2"/>
    <x v="8"/>
    <m/>
    <m/>
    <x v="1"/>
    <n v="2"/>
    <n v="2"/>
    <d v="2026-01-23T00:00:00"/>
    <s v="N/A"/>
    <d v="2026-01-23T00:00:00"/>
    <s v="N/A"/>
    <s v="N/A"/>
    <s v="SE ASIGNA A OARE"/>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d v="2026-01-22T00:00:00"/>
    <d v="2026-01-22T00:00:00"/>
    <x v="2"/>
    <x v="8"/>
    <m/>
    <m/>
    <x v="1"/>
    <n v="1"/>
    <n v="2"/>
    <d v="2026-01-26T00:00:00"/>
    <s v="N/A"/>
    <d v="2026-01-23T00:00:00"/>
    <s v="N/A"/>
    <s v="N/A"/>
    <s v="SE ASIGNA A OARE"/>
  </r>
  <r>
    <n v="162"/>
    <s v="1-2026-002573"/>
    <s v="Oficio remisorio del Anexo – Resolución Comparto Mi Energía."/>
    <s v="Empresa de Energía de Boyacá - EBSA S.A. E.S.P."/>
    <s v="DP"/>
    <d v="2026-01-22T00:00:00"/>
    <d v="2026-01-22T00:00:00"/>
    <d v="2026-01-22T00:00:00"/>
    <x v="2"/>
    <x v="8"/>
    <m/>
    <m/>
    <x v="1"/>
    <n v="1"/>
    <n v="2"/>
    <d v="2026-01-26T00:00:00"/>
    <s v="N/A"/>
    <d v="2026-01-23T00:00:00"/>
    <s v="N/A"/>
    <s v="N/A"/>
    <s v="SE ASIGNA A OARE"/>
  </r>
  <r>
    <n v="163"/>
    <s v="1-2026-001763"/>
    <s v="Solicitud de autorización para conexión eléctrica"/>
    <s v="Andres Said Carrillo almeida"/>
    <s v="DP"/>
    <d v="2026-01-16T00:00:00"/>
    <d v="2026-01-16T00:00:00"/>
    <d v="2026-01-23T00:00:00"/>
    <x v="2"/>
    <x v="8"/>
    <m/>
    <m/>
    <x v="1"/>
    <n v="19"/>
    <n v="2"/>
    <d v="2026-01-20T00:00:00"/>
    <s v="N/A"/>
    <d v="2026-02-04T00:00:00"/>
    <s v="N/A"/>
    <s v="N/A"/>
    <s v="se asigna a Supervision"/>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d v="2026-01-06T00:00:00"/>
    <d v="2026-01-23T00:00:00"/>
    <x v="2"/>
    <x v="8"/>
    <m/>
    <m/>
    <x v="1"/>
    <n v="20"/>
    <n v="2"/>
    <d v="2026-01-08T00:00:00"/>
    <s v="N/A"/>
    <d v="2026-01-26T00:00:00"/>
    <s v="N/A"/>
    <s v="N/A"/>
    <s v=" se devuelve solicitud al Grupo de subsidios teniendo en cuenta que solicitan &quot;solicita información de “Subsidio (estratos 1,2 y 3)”&quot;"/>
  </r>
  <r>
    <n v="165"/>
    <s v="1-2026-002614"/>
    <s v="Auditoria al avance del cronograma de construcción y curva S del proyecto de _x000a_generación Shangri-La 200 MW con corte a 23 de octubre de 2025 (Fecha de entrada en _x000a_operación comercial)."/>
    <s v="Usaene"/>
    <s v="DP"/>
    <d v="2026-01-23T00:00:00"/>
    <d v="2026-01-23T00:00:00"/>
    <d v="2026-01-23T00:00:00"/>
    <x v="2"/>
    <x v="12"/>
    <m/>
    <m/>
    <x v="0"/>
    <n v="0"/>
    <n v="12"/>
    <d v="2026-02-10T00:00:00"/>
    <s v="N/A"/>
    <d v="2026-01-23T00:00:00"/>
    <s v="N/A"/>
    <s v="N/A"/>
    <s v="Informe reposa en la carpeta compatida Informes SIN-curva S"/>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d v="2026-01-23T00:00:00"/>
    <d v="2026-01-23T00:00:00"/>
    <x v="2"/>
    <x v="8"/>
    <m/>
    <m/>
    <x v="1"/>
    <n v="0"/>
    <n v="2"/>
    <d v="2026-01-27T00:00:00"/>
    <s v="N/A"/>
    <d v="2026-01-23T00:00:00"/>
    <s v="N/A"/>
    <s v="N/A"/>
    <s v="SE ASIGNA A OARE"/>
  </r>
  <r>
    <n v="167"/>
    <s v="1-2026-002637"/>
    <s v="Observaciones al proyecto de resolucion  Por la cual se modifica la Resolución 90604 de 2014 del Ministerio de Minas y Energía"/>
    <s v="Empresas Públicas de Medellín E.S.P"/>
    <s v="DP"/>
    <d v="2026-01-23T00:00:00"/>
    <d v="2026-01-23T00:00:00"/>
    <d v="2026-01-23T00:00:00"/>
    <x v="2"/>
    <x v="8"/>
    <m/>
    <m/>
    <x v="1"/>
    <n v="0"/>
    <n v="2"/>
    <d v="2026-01-27T00:00:00"/>
    <s v="N/A"/>
    <d v="2026-01-23T00:00:00"/>
    <s v="N/A"/>
    <s v="N/A"/>
    <s v="SE ASIGNA A OARE"/>
  </r>
  <r>
    <n v="168"/>
    <s v="1-2026-002648"/>
    <s v="Copia Carta a SSPD - INFORME DE IMPLEMENTACIÓN DE LA NUEVA METODOLOGÍA PARA LA EVALUACIÓN Y SEGUIMIENTO DE LOS INDICADORES DE _x000a_CALIDAD INDIVIDUAL "/>
    <s v="ASOCODIS"/>
    <s v="DP"/>
    <d v="2026-01-23T00:00:00"/>
    <d v="2026-01-23T00:00:00"/>
    <d v="2026-01-23T00:00:00"/>
    <x v="2"/>
    <x v="16"/>
    <m/>
    <m/>
    <x v="1"/>
    <n v="4"/>
    <n v="2"/>
    <d v="2026-01-27T00:00:00"/>
    <s v="2-2026-001892"/>
    <d v="2026-01-27T00:00:00"/>
    <s v="2-2026-001803"/>
    <d v="2026-01-26T00:00:00"/>
    <s v="Se traslada a la Superintendencia de Servicios Públicos Domiciliarios"/>
  </r>
  <r>
    <n v="169"/>
    <s v="1-2026-002604"/>
    <s v="Alza en recibo de energía si solución por parte de la entidad encargada ceo Santander de quilichao Cauca años en esto apesar de que he_x000a_realizado cambios revisiones que he asumido quejas sin respuesta "/>
    <s v="Diana Marcela  Guaza"/>
    <s v="DP"/>
    <d v="2026-01-22T00:00:00"/>
    <d v="2026-01-23T00:00:00"/>
    <d v="2026-01-23T00:00:00"/>
    <x v="2"/>
    <x v="15"/>
    <m/>
    <m/>
    <x v="1"/>
    <n v="12"/>
    <n v="2"/>
    <d v="2026-01-26T00:00:00"/>
    <s v="2-2026-002835"/>
    <d v="2026-02-03T00:00:00"/>
    <s v="2-2026-001808"/>
    <d v="2026-01-28T00:00:00"/>
    <m/>
  </r>
  <r>
    <n v="170"/>
    <s v="1-2026-002663"/>
    <s v="Ampliación del plazo de ejecución y por ende, modificación de la fecha oficial de puesta en operación del proyecto (FOPOP) por hechos ocurridos con anterioridad al 5 de diciembre de 2025"/>
    <s v="ISA Energia"/>
    <s v="DP"/>
    <d v="2026-01-23T00:00:00"/>
    <d v="2026-01-23T00:00:00"/>
    <d v="2026-01-23T00:00:00"/>
    <x v="2"/>
    <x v="8"/>
    <m/>
    <m/>
    <x v="1"/>
    <n v="3"/>
    <n v="2"/>
    <d v="2026-01-27T00:00:00"/>
    <s v="N/A"/>
    <d v="2026-01-26T00:00:00"/>
    <s v="N/A"/>
    <s v="N/A"/>
    <s v="se asigna a la OAJ"/>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d v="2026-01-23T00:00:00"/>
    <d v="2026-01-23T00:00:00"/>
    <x v="2"/>
    <x v="8"/>
    <m/>
    <m/>
    <x v="1"/>
    <n v="0"/>
    <n v="2"/>
    <d v="2026-01-27T00:00:00"/>
    <s v="N/A"/>
    <d v="2026-01-23T00:00:00"/>
    <s v="N/A"/>
    <s v="N/A"/>
    <s v="SE ASIGNA A OARE"/>
  </r>
  <r>
    <n v="172"/>
    <s v="1-2026-002581"/>
    <s v="RESOLUCIÓN 40492 - COMPARTO MI ENERGIA"/>
    <s v=" EBSA"/>
    <s v="DP"/>
    <d v="2026-01-23T00:00:00"/>
    <d v="2026-01-23T00:00:00"/>
    <d v="2026-01-23T00:00:00"/>
    <x v="2"/>
    <x v="8"/>
    <m/>
    <m/>
    <x v="1"/>
    <n v="0"/>
    <n v="2"/>
    <d v="2026-01-27T00:00:00"/>
    <s v="N/A"/>
    <d v="2026-01-23T00:00:00"/>
    <s v="N/A"/>
    <s v="N/A"/>
    <s v="SE ASIGNA A OARE"/>
  </r>
  <r>
    <n v="173"/>
    <s v="1-2026-002686"/>
    <s v="Observaciones y comentarios sobre el Proyecto de Resolución del 6 de enero de 2026 - Confiabilidad_Riesgo Sistémico"/>
    <s v="oreX Energy Colombia"/>
    <s v="DP"/>
    <d v="2026-01-23T00:00:00"/>
    <d v="2026-01-23T00:00:00"/>
    <d v="2026-01-23T00:00:00"/>
    <x v="2"/>
    <x v="8"/>
    <m/>
    <m/>
    <x v="1"/>
    <n v="0"/>
    <n v="2"/>
    <d v="2026-01-27T00:00:00"/>
    <s v="N/A"/>
    <d v="2026-01-23T00:00:00"/>
    <s v="N/A"/>
    <s v="N/A"/>
    <s v="SE ASIGNA A OARE"/>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d v="2026-01-23T00:00:00"/>
    <d v="2026-01-23T00:00:00"/>
    <x v="2"/>
    <x v="8"/>
    <m/>
    <m/>
    <x v="1"/>
    <n v="0"/>
    <n v="2"/>
    <d v="2026-01-27T00:00:00"/>
    <s v="N/A"/>
    <d v="2026-01-23T00:00:00"/>
    <s v="N/A"/>
    <s v="N/A"/>
    <s v="se asigna a Grupo de asuntos Legislativos"/>
  </r>
  <r>
    <n v="175"/>
    <s v="1-2026-002749"/>
    <s v="Oficio remisorio del Anexo – Resolución Comparto Mi Energía. "/>
    <s v="Empresa de Energía de Boyacá E.S.P."/>
    <s v="DP"/>
    <d v="2026-01-23T00:00:00"/>
    <d v="2026-01-23T00:00:00"/>
    <d v="2026-01-23T00:00:00"/>
    <x v="2"/>
    <x v="8"/>
    <m/>
    <m/>
    <x v="1"/>
    <n v="0"/>
    <n v="2"/>
    <d v="2026-01-27T00:00:00"/>
    <s v="N/A"/>
    <d v="2026-01-23T00:00:00"/>
    <s v="N/A"/>
    <s v="N/A"/>
    <s v="SE ASIGNA A OARE"/>
  </r>
  <r>
    <n v="176"/>
    <s v="1-2026-002759"/>
    <s v="RESOLUCIÓN 40492 - COMPARTO MI ENERGIA"/>
    <s v="EBSA"/>
    <s v="DP"/>
    <d v="2026-01-23T00:00:00"/>
    <d v="2026-01-23T00:00:00"/>
    <d v="2026-01-23T00:00:00"/>
    <x v="2"/>
    <x v="8"/>
    <m/>
    <m/>
    <x v="1"/>
    <n v="0"/>
    <n v="2"/>
    <d v="2026-01-27T00:00:00"/>
    <s v="N/A"/>
    <d v="2026-01-23T00:00:00"/>
    <s v="N/A"/>
    <s v="N/A"/>
    <s v="SE ASIGNA A OARE"/>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07T00:00:00"/>
    <d v="2026-01-23T00:00:00"/>
    <d v="2026-01-23T00:00:00"/>
    <x v="2"/>
    <x v="8"/>
    <m/>
    <m/>
    <x v="1"/>
    <n v="19"/>
    <n v="2"/>
    <d v="2026-01-09T00:00:00"/>
    <s v="N/A"/>
    <d v="2026-01-26T00:00:00"/>
    <s v="N/A"/>
    <s v="N/A"/>
    <s v="Se reasigna a la OAS"/>
  </r>
  <r>
    <n v="178"/>
    <s v="1-2026-002314"/>
    <s v="Comentarios Circular Externa UPME 000117/25 – “Publicación para comentarios Plan Indicativo de Expansión de Generación 2025-2039”. "/>
    <s v="Codensa S.A. E.S.P - Enel"/>
    <s v="DP"/>
    <d v="2026-01-21T00:00:00"/>
    <d v="2026-01-23T00:00:00"/>
    <d v="2026-01-23T00:00:00"/>
    <x v="2"/>
    <x v="4"/>
    <m/>
    <m/>
    <x v="1"/>
    <n v="8"/>
    <n v="2"/>
    <d v="2026-01-23T00:00:00"/>
    <s v="2-2026-002068"/>
    <d v="2026-01-29T00:00:00"/>
    <s v="2-2026-001891"/>
    <d v="2026-01-27T00:00:00"/>
    <m/>
  </r>
  <r>
    <n v="179"/>
    <s v="1-2026-002822"/>
    <s v="Respuesta radicado No. 2026E1001311 – Invitación primera reunión _x000a_2026 Plan 6GW+ 2026 "/>
    <s v=" MINISTERIO DE AMBIENTE Y DESARROLLO SOSTENIBLE"/>
    <s v="DP"/>
    <d v="2026-01-26T00:00:00"/>
    <d v="2026-01-26T00:00:00"/>
    <d v="2026-01-26T00:00:00"/>
    <x v="2"/>
    <x v="4"/>
    <m/>
    <m/>
    <x v="0"/>
    <n v="0"/>
    <n v="12"/>
    <d v="2026-02-11T00:00:00"/>
    <s v="N/A"/>
    <d v="2026-01-26T00:00:00"/>
    <s v="N/A"/>
    <s v="N/A"/>
    <s v="No requiere respuesta, se archiva con autorización de Julio"/>
  </r>
  <r>
    <n v="180"/>
    <s v="1-2026-002399"/>
    <s v="CONVOCATORIA - MECANISMO - CONTRATACIÓN - LARGO - PLAZO - 1 derecho de petición"/>
    <s v="C.I. Melo Arango S.A.S."/>
    <s v="DP"/>
    <d v="2026-01-21T00:00:00"/>
    <d v="2026-01-21T00:00:00"/>
    <d v="2026-01-27T00:00:00"/>
    <x v="2"/>
    <x v="8"/>
    <m/>
    <m/>
    <x v="1"/>
    <n v="7"/>
    <n v="2"/>
    <d v="2026-01-23T00:00:00"/>
    <s v="N/A"/>
    <d v="2026-01-28T00:00:00"/>
    <s v="N/A"/>
    <s v="N/A"/>
    <s v="SE ASIGNA A OARE"/>
  </r>
  <r>
    <n v="181"/>
    <s v="1-2026-002873"/>
    <s v="Agotamiento requisito de procedibilidad Artículo 144 y 161 del CPACA.  Solicitud de adopción de medidas para la protección de los derechos  colectivos violados. "/>
    <s v="AUGUSTO LIEVANO ORJUELA "/>
    <s v="DP"/>
    <d v="2026-01-26T00:00:00"/>
    <d v="2026-01-26T00:00:00"/>
    <d v="2026-01-27T00:00:00"/>
    <x v="2"/>
    <x v="16"/>
    <m/>
    <m/>
    <x v="1"/>
    <n v="3"/>
    <n v="2"/>
    <d v="2026-01-28T00:00:00"/>
    <s v="2-2026-002078"/>
    <d v="2026-01-29T00:00:00"/>
    <s v="2-2026-002004"/>
    <d v="2026-01-29T00:00:00"/>
    <s v="Se dio traslado a Air-e"/>
  </r>
  <r>
    <n v="182"/>
    <s v="3-2026-007355"/>
    <s v="Estado del reporte de acciones CONPES Dirección de Energía _x000a_Eléctrica"/>
    <s v="Oficina de Planeación y Gestión Internacional"/>
    <s v="DP"/>
    <d v="2026-01-26T00:00:00"/>
    <d v="2026-01-26T00:00:00"/>
    <d v="2026-01-27T00:00:00"/>
    <x v="2"/>
    <x v="8"/>
    <m/>
    <m/>
    <x v="1"/>
    <n v="2"/>
    <n v="2"/>
    <d v="2026-01-28T00:00:00"/>
    <s v="N/A"/>
    <d v="2026-01-28T00:00:00"/>
    <s v="N/A"/>
    <s v="N/A"/>
    <s v=" SE ASIGNA A DEE AL PROFESIONAL Cristian Steph Velásquez Alejo"/>
  </r>
  <r>
    <n v="183"/>
    <s v="1-2026-001805"/>
    <s v="Notificación Proceso de Escisión "/>
    <s v="CaribeMar de la Costa S.A.S. E.S.P. "/>
    <s v="DP"/>
    <d v="2026-01-19T00:00:00"/>
    <d v="2026-01-19T00:00:00"/>
    <d v="2026-01-27T00:00:00"/>
    <x v="2"/>
    <x v="8"/>
    <m/>
    <m/>
    <x v="1"/>
    <n v="14"/>
    <n v="2"/>
    <d v="2026-01-21T00:00:00"/>
    <s v="N/A"/>
    <d v="2026-02-02T00:00:00"/>
    <s v="N/A"/>
    <s v="N/A"/>
    <s v="se asigna a OARE"/>
  </r>
  <r>
    <n v="184"/>
    <s v="1-2026-001902"/>
    <s v="Solicitud de información del avance de los compromisos de los acuerdos pactados el 13 de agosto del presente año con la comunidad de los municipios de los municipios de Santa Maria, San Luis De Gaceno y Macanal"/>
    <s v="Gobernación de Boyacá"/>
    <s v="DP"/>
    <d v="2026-01-19T00:00:00"/>
    <d v="2026-01-26T00:00:00"/>
    <d v="2026-01-27T00:00:00"/>
    <x v="2"/>
    <x v="8"/>
    <m/>
    <m/>
    <x v="1"/>
    <n v="9"/>
    <n v="2"/>
    <d v="2026-01-21T00:00:00"/>
    <s v="N/A"/>
    <d v="2026-01-28T00:00:00"/>
    <s v="N/A"/>
    <s v="N/A"/>
    <s v="se asigna a la DEE al Grupo de comunidades Energeticas"/>
  </r>
  <r>
    <n v="185"/>
    <s v="1-2026-002583"/>
    <s v="REMISION POR COMPETENCIA DERECHO DE PETICION FORTALCIMIENTO DE LA SEGURIDAD EN INFRAESTRUCTURA ESTRATEGICA DEL DEPARTAMENTO DEL VALLE DEL CAUCA - REPRESA SALVAJINA APOCALIPTICA AMENAZA AL VALLE DEL CAUCA"/>
    <s v="Gustavo Cuenca"/>
    <s v="DP"/>
    <d v="2026-01-22T00:00:00"/>
    <d v="2026-01-22T00:00:00"/>
    <d v="2026-01-27T00:00:00"/>
    <x v="2"/>
    <x v="16"/>
    <m/>
    <m/>
    <x v="1"/>
    <n v="7"/>
    <n v="12"/>
    <d v="2026-02-09T00:00:00"/>
    <s v="2-2026-002005"/>
    <d v="2026-01-29T00:00:00"/>
    <s v="N/A"/>
    <s v="N/A"/>
    <s v="Se solicito Anexos"/>
  </r>
  <r>
    <n v="186"/>
    <s v="1-2026-002774"/>
    <s v="Respuesta a comunicaciones con radicados MME 2-2026-001303 y MME 2_x000a_2026-003803 (“las Comunicaciones”)  "/>
    <s v="ISAGEN"/>
    <s v="DP"/>
    <d v="2026-01-23T00:00:00"/>
    <d v="2026-01-23T00:00:00"/>
    <d v="2026-01-27T00:00:00"/>
    <x v="2"/>
    <x v="9"/>
    <m/>
    <m/>
    <x v="1"/>
    <n v="6"/>
    <n v="12"/>
    <d v="2026-02-10T00:00:00"/>
    <s v="2-2026-002080"/>
    <d v="2026-01-29T00:00:00"/>
    <s v="N/A"/>
    <s v="N/A"/>
    <s v="Respuesta de Isagen a traslado previo"/>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d v="2026-01-27T00:00:00"/>
    <d v="2026-01-27T00:00:00"/>
    <x v="2"/>
    <x v="8"/>
    <m/>
    <m/>
    <x v="1"/>
    <n v="0"/>
    <n v="2"/>
    <d v="2026-01-29T00:00:00"/>
    <s v="N/A"/>
    <d v="2026-01-27T00:00:00"/>
    <s v="N/A"/>
    <s v="N/A"/>
    <s v="SE ASIGNA A SUBSIDIOS"/>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d v="2026-01-27T00:00:00"/>
    <d v="2026-01-27T00:00:00"/>
    <x v="2"/>
    <x v="8"/>
    <m/>
    <m/>
    <x v="1"/>
    <n v="0"/>
    <n v="2"/>
    <d v="2026-01-29T00:00:00"/>
    <s v="N/A"/>
    <d v="2026-01-27T00:00:00"/>
    <s v="N/A"/>
    <s v="N/A"/>
    <s v="SE ASIGNA AL GRUPO DE REGALAMENTOS"/>
  </r>
  <r>
    <n v="189"/>
    <s v="1-2026-003349"/>
    <s v="TRASLADO POR COMPETENCIA RE3110202601855 Agotamiento accion popular por solidarida"/>
    <s v="CaribeMar de la Costa S.A.S. E.S.P. "/>
    <s v="DP"/>
    <d v="2026-01-27T00:00:00"/>
    <d v="2026-01-27T00:00:00"/>
    <d v="2026-01-27T00:00:00"/>
    <x v="2"/>
    <x v="17"/>
    <m/>
    <m/>
    <x v="1"/>
    <n v="2"/>
    <n v="2"/>
    <d v="2026-01-29T00:00:00"/>
    <s v="2-2026-002079"/>
    <d v="2026-01-29T00:00:00"/>
    <s v="2-2026-002007"/>
    <d v="2026-01-29T00:00:00"/>
    <m/>
  </r>
  <r>
    <n v="190"/>
    <s v="1-2026-003357"/>
    <s v="Solicitud de espacio institucional - FLORIDA SERVICIOS S.A.S ESP - Visita Técnica Bogotá (27 y 28 de enero de 2026)"/>
    <s v="Florida Servicios S.A.S E.S.P"/>
    <s v="DP"/>
    <d v="2026-01-27T00:00:00"/>
    <d v="2026-01-27T00:00:00"/>
    <d v="2026-01-27T00:00:00"/>
    <x v="2"/>
    <x v="15"/>
    <m/>
    <m/>
    <x v="1"/>
    <n v="3"/>
    <n v="12"/>
    <d v="2026-02-12T00:00:00"/>
    <s v="2-2026-002214"/>
    <d v="2026-01-30T00:00:00"/>
    <s v="N/A"/>
    <s v="N/A"/>
    <m/>
  </r>
  <r>
    <n v="191"/>
    <s v="1-2026-003366"/>
    <s v="Resolución MME 40492 de 2025 - Finalización programa aporte voluntario Comparto mi energía"/>
    <s v=" CENTRAL HIDROELECTRICA DE CALDAS SA ESP BIC"/>
    <s v="DP"/>
    <d v="2026-01-27T00:00:00"/>
    <d v="2026-01-27T00:00:00"/>
    <d v="2026-01-27T00:00:00"/>
    <x v="2"/>
    <x v="8"/>
    <m/>
    <m/>
    <x v="1"/>
    <n v="1"/>
    <n v="2"/>
    <d v="2026-01-29T00:00:00"/>
    <s v="N/A"/>
    <d v="2026-01-28T00:00:00"/>
    <s v="N/A"/>
    <s v="N/A"/>
    <s v="SE ASIGNA A OARE"/>
  </r>
  <r>
    <n v="192"/>
    <s v="3-2026-007507"/>
    <s v=" Respuesta a memorando – Radicado No. 3-2026-007009"/>
    <s v="Grupo de Relacionamiento con el Ciudadano y Gestión de la _x000a_Información"/>
    <s v="DP"/>
    <d v="2026-01-28T00:00:00"/>
    <d v="2026-01-28T00:00:00"/>
    <d v="2026-01-28T00:00:00"/>
    <x v="2"/>
    <x v="3"/>
    <m/>
    <m/>
    <x v="1"/>
    <n v="2"/>
    <n v="12"/>
    <d v="2026-02-13T00:00:00"/>
    <s v="2-2026-002254"/>
    <d v="2026-01-30T00:00:00"/>
    <s v="N/A"/>
    <s v="N/A"/>
    <m/>
  </r>
  <r>
    <n v="193"/>
    <s v="1-2026-000916"/>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r>
  <r>
    <n v="194"/>
    <s v="1-2026-000922"/>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r>
  <r>
    <n v="195"/>
    <s v="1-2026-000775"/>
    <s v="Solicitud de intervención por crisis energética en Mitú (Zona No Interconectada)"/>
    <s v="Valentina Luna Calderon"/>
    <s v="DP"/>
    <d v="2026-01-08T00:00:00"/>
    <d v="2026-01-08T00:00:00"/>
    <d v="2026-01-28T00:00:00"/>
    <x v="2"/>
    <x v="16"/>
    <m/>
    <m/>
    <x v="1"/>
    <n v="21"/>
    <n v="12"/>
    <d v="2026-01-27T00:00:00"/>
    <s v="2-2026-002015"/>
    <d v="2026-01-29T00:00:00"/>
    <s v="N/A"/>
    <s v="N/A"/>
    <s v="Se solicito Anexos"/>
  </r>
  <r>
    <n v="196"/>
    <s v="1-2026-001868"/>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r>
  <r>
    <n v="197"/>
    <s v="1-2026-001900"/>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r>
  <r>
    <n v="200"/>
    <s v="1-2026-002391"/>
    <s v="Informe Final Aporte Voluntario - Resolución 40492-2025"/>
    <s v="ESSA"/>
    <s v="DP"/>
    <d v="2026-01-21T00:00:00"/>
    <d v="2026-01-21T00:00:00"/>
    <d v="2026-01-28T00:00:00"/>
    <x v="2"/>
    <x v="8"/>
    <m/>
    <m/>
    <x v="1"/>
    <n v="7"/>
    <n v="2"/>
    <d v="2026-01-23T00:00:00"/>
    <s v="N/A"/>
    <d v="2026-01-28T00:00:00"/>
    <s v="N/A"/>
    <s v="N/A"/>
    <s v="SE ASIGNA A OARE"/>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d v="2026-01-26T00:00:00"/>
    <d v="2026-01-28T00:00:00"/>
    <x v="2"/>
    <x v="8"/>
    <m/>
    <m/>
    <x v="1"/>
    <n v="10"/>
    <n v="2"/>
    <d v="2026-01-28T00:00:00"/>
    <s v="N/A"/>
    <d v="2026-02-05T00:00:00"/>
    <s v="N/A"/>
    <s v="N/A"/>
    <s v="se asigna a la DEE al Grupo de Comunidades energeticas"/>
  </r>
  <r>
    <n v="202"/>
    <s v="1-2026-003426"/>
    <s v=" No. 20261500009831 Respuesta al traslado de la solicitud relacionada con el “Derecho de petición, solicitud de información”, recibida mediante el radicado UPME No. 20251110341832."/>
    <s v="Unidad de Planeación Minero Energética - UPME"/>
    <s v="DP"/>
    <d v="2026-01-28T00:00:00"/>
    <d v="2026-01-28T00:00:00"/>
    <d v="2026-01-29T00:00:00"/>
    <x v="2"/>
    <x v="18"/>
    <m/>
    <m/>
    <x v="1"/>
    <n v="5"/>
    <n v="12"/>
    <d v="2026-02-13T00:00:00"/>
    <s v="2-2026-002466"/>
    <d v="2026-02-02T00:00:00"/>
    <s v="N/A"/>
    <s v="N/A"/>
    <m/>
  </r>
  <r>
    <n v="203"/>
    <s v="1-2026-003529"/>
    <s v="presento queja por el alto cobro de la energía en el Corregimiento Puerto Olaya, municipio de Cimitarra, les comunico tengo linea prepago y el alto consumo que estoy pagando ya superan los $350.000 pesos"/>
    <s v="LILIANA LOPEZ"/>
    <s v="DP"/>
    <d v="2026-01-28T00:00:00"/>
    <d v="2026-01-28T00:00:00"/>
    <d v="2026-01-29T00:00:00"/>
    <x v="2"/>
    <x v="15"/>
    <m/>
    <m/>
    <x v="1"/>
    <n v="12"/>
    <n v="2"/>
    <d v="2026-01-30T00:00:00"/>
    <s v="2-2026-003369"/>
    <d v="2026-02-09T00:00:00"/>
    <s v="2-2026-002213  "/>
    <d v="2026-01-30T00:00:00"/>
    <s v="SE ENVÍA RESPUESTA DEFINITIVA AL PETICIONARIO"/>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d v="2026-01-28T00:00:00"/>
    <d v="2026-01-29T00:00:00"/>
    <x v="2"/>
    <x v="16"/>
    <m/>
    <m/>
    <x v="1"/>
    <n v="1"/>
    <n v="12"/>
    <d v="2026-02-13T00:00:00"/>
    <s v="2-2026-002077"/>
    <d v="2026-01-29T00:00:00"/>
    <s v="N/A"/>
    <s v="N/A"/>
    <m/>
  </r>
  <r>
    <n v="205"/>
    <s v="1-2026-003540"/>
    <s v="Respuesta a la solicitud sobre la necesidad de la presencia de GENSA y el Ministerio de Minas y Energía en el municipio de Mitú, Vaupés con radicado interno 2026EI-000000028.  "/>
    <s v="Gestión Energética S.A. E.S.P - GENSA"/>
    <s v="DP"/>
    <d v="2026-01-28T00:00:00"/>
    <d v="2026-01-28T00:00:00"/>
    <d v="2026-01-29T00:00:00"/>
    <x v="2"/>
    <x v="8"/>
    <m/>
    <m/>
    <x v="1"/>
    <n v="1"/>
    <n v="2"/>
    <d v="2026-01-30T00:00:00"/>
    <s v="N/A"/>
    <d v="2026-01-29T00:00:00"/>
    <s v="N/A"/>
    <s v="N/A"/>
    <s v="SE ASIGNA A SUPERVISION"/>
  </r>
  <r>
    <n v="206"/>
    <s v="1-2026-003393"/>
    <s v="TRASLADO POR COMPETENCIA- REPRESA SALVAJINA_x0009_"/>
    <s v="Secretaria de infraestructura del Valle del Cauca"/>
    <s v="DP"/>
    <d v="2026-01-27T00:00:00"/>
    <d v="2026-01-27T00:00:00"/>
    <d v="2026-01-29T00:00:00"/>
    <x v="2"/>
    <x v="8"/>
    <m/>
    <m/>
    <x v="1"/>
    <n v="6"/>
    <n v="2"/>
    <d v="2026-01-29T00:00:00"/>
    <s v="N/A"/>
    <d v="2026-02-02T00:00:00"/>
    <s v="N/A"/>
    <s v="N/A"/>
    <s v="se asigna a OAAS"/>
  </r>
  <r>
    <n v="207"/>
    <s v="1-2026-003551"/>
    <s v="Solicitud de información sobre el estado de la cobertura de fluido eléctrico en el área de influencia del Volcán Cerro Machín, para el cumplimiento de la acción popular de radicado 2010-00379."/>
    <s v="Alcaldia de Ibague"/>
    <s v="DP"/>
    <d v="2026-01-28T00:00:00"/>
    <d v="2026-01-28T00:00:00"/>
    <d v="2026-01-28T00:00:00"/>
    <x v="2"/>
    <x v="19"/>
    <m/>
    <m/>
    <x v="1"/>
    <n v="6"/>
    <n v="2"/>
    <d v="2026-01-30T00:00:00"/>
    <s v="2-2026-002824"/>
    <d v="2026-02-03T00:00:00"/>
    <s v="2-2026-002532"/>
    <d v="2026-02-02T00:00:00"/>
    <m/>
  </r>
  <r>
    <n v="208"/>
    <s v="1-2026-003637"/>
    <s v="Abuso tarifario del precio del kilovatio en la costa caribe colombiana con relación incluso al precio del resto del país más aún de exportación"/>
    <s v="Anonimo"/>
    <s v="DP"/>
    <d v="2026-01-28T00:00:00"/>
    <d v="2026-01-28T00:00:00"/>
    <d v="2026-01-28T00:00:00"/>
    <x v="2"/>
    <x v="17"/>
    <m/>
    <m/>
    <x v="1"/>
    <n v="5"/>
    <n v="2"/>
    <d v="2026-01-30T00:00:00"/>
    <s v="2-2026-002528"/>
    <d v="2026-02-02T00:00:00"/>
    <s v="2-2026-002212"/>
    <d v="2026-01-30T00:00:00"/>
    <m/>
  </r>
  <r>
    <n v="209"/>
    <s v="1-2026-003725"/>
    <s v="Solicitud de información sobre costos indicativos de generación eléctrica en Colombia "/>
    <s v="Embajada Republica Dominicana en Colombia"/>
    <s v="DP"/>
    <d v="2026-01-29T00:00:00"/>
    <d v="2026-01-29T00:00:00"/>
    <d v="2026-01-29T00:00:00"/>
    <x v="2"/>
    <x v="20"/>
    <m/>
    <m/>
    <x v="1"/>
    <n v="0"/>
    <n v="2"/>
    <d v="2026-02-02T00:00:00"/>
    <s v="2-2026-002076"/>
    <d v="2026-01-29T00:00:00"/>
    <s v="2-2026-002067"/>
    <d v="2026-01-29T00:00:00"/>
    <s v="Se traslada a UPME"/>
  </r>
  <r>
    <n v="210"/>
    <s v="3-2025-060217"/>
    <s v="Solicitud de información sobre impuesto de timbre"/>
    <s v="Grupo de Tesorería"/>
    <s v="DP"/>
    <d v="2025-12-29T00:00:00"/>
    <d v="2026-01-29T00:00:00"/>
    <d v="2026-01-29T00:00:00"/>
    <x v="0"/>
    <x v="8"/>
    <m/>
    <m/>
    <x v="1"/>
    <n v="32"/>
    <n v="2"/>
    <d v="2025-12-31T00:00:00"/>
    <s v="N/A"/>
    <d v="2026-01-30T00:00:00"/>
    <s v="N/A"/>
    <s v="N/A"/>
    <s v="SE ASIGNA A SUPERVISION"/>
  </r>
  <r>
    <n v="211"/>
    <s v=" 3-2026-006942"/>
    <s v=" Solicitud de información sobre Zonas No Interconectadas (ZNI) – Ministerio de Minas y Energía – Oficina de Asuntos Ambientales y Sociales _x000a_(OAAS)"/>
    <s v="Oficina de Asuntos Ambientales y Sociales"/>
    <s v="DP"/>
    <d v="2026-01-22T00:00:00"/>
    <d v="2026-01-27T00:00:00"/>
    <d v="2026-01-29T00:00:00"/>
    <x v="2"/>
    <x v="21"/>
    <m/>
    <m/>
    <x v="1"/>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r>
  <r>
    <n v="212"/>
    <s v="1-2026-002106"/>
    <s v="Solicitud de aclaración y seguimiento – Proyecto energético solar Santander de Quilichao"/>
    <s v="Leslie Tatiana Suárez Cardona"/>
    <s v="DP"/>
    <d v="2026-01-20T00:00:00"/>
    <d v="2026-01-20T00:00:00"/>
    <d v="2026-01-29T00:00:00"/>
    <x v="2"/>
    <x v="8"/>
    <m/>
    <m/>
    <x v="1"/>
    <n v="10"/>
    <n v="2"/>
    <d v="2026-01-22T00:00:00"/>
    <s v="N/A"/>
    <d v="2026-01-30T00:00:00"/>
    <s v="N/A"/>
    <s v="N/A"/>
    <s v="se asigna a la DEE al Grupo de Comunidades energeticas"/>
  </r>
  <r>
    <n v="213"/>
    <s v="1-2026-002827"/>
    <s v="Cristian Danilo Arteaga Caicedo ha compartido la carpeta_x000a_&quot;Remisión información Rad 2-2025-055134 Hallazgo 16 CGR&quot;_x000a_contigo"/>
    <s v="Compañía Energética de Occidente - CEO"/>
    <s v="DP"/>
    <d v="2026-01-26T00:00:00"/>
    <d v="2026-01-26T00:00:00"/>
    <d v="2026-01-29T00:00:00"/>
    <x v="2"/>
    <x v="8"/>
    <m/>
    <m/>
    <x v="1"/>
    <n v="4"/>
    <n v="2"/>
    <d v="2026-01-28T00:00:00"/>
    <s v="N/A"/>
    <d v="2026-01-30T00:00:00"/>
    <s v="N/A"/>
    <s v="N/A"/>
    <s v="Se asigna a Subsidios"/>
  </r>
  <r>
    <n v="214"/>
    <s v="1-2026-002843"/>
    <s v="Comentarios sobre proyecto de Resolución de sobretasa_x000a_eléctrica de $8 kwh"/>
    <s v="LIGA NACIONAL DE USUARIOS DE SERVICIOS PÚBLICOS REGIÓN CARIBE"/>
    <s v="DP"/>
    <d v="2026-01-26T00:00:00"/>
    <d v="2026-01-26T00:00:00"/>
    <d v="2026-01-29T00:00:00"/>
    <x v="2"/>
    <x v="8"/>
    <m/>
    <m/>
    <x v="1"/>
    <n v="4"/>
    <n v="2"/>
    <d v="2026-01-28T00:00:00"/>
    <s v="N/A"/>
    <d v="2026-01-30T00:00:00"/>
    <s v="N/A"/>
    <s v="N/A"/>
    <s v="se asigna a OARE"/>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6T00:00:00"/>
    <d v="2026-01-29T00:00:00"/>
    <d v="2026-01-29T00:00:00"/>
    <x v="2"/>
    <x v="20"/>
    <m/>
    <m/>
    <x v="1"/>
    <n v="4"/>
    <n v="2"/>
    <d v="2026-01-28T00:00:00"/>
    <s v="2-2026-002251"/>
    <d v="2026-01-30T00:00:00"/>
    <s v="2-2026-002216"/>
    <d v="2026-01-30T00:00:00"/>
    <s v="Se dio traslado a la AES Colombia"/>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6T00:00:00"/>
    <d v="2026-01-29T00:00:00"/>
    <d v="2026-01-29T00:00:00"/>
    <x v="2"/>
    <x v="17"/>
    <m/>
    <m/>
    <x v="1"/>
    <n v="4"/>
    <n v="12"/>
    <d v="2026-02-11T00:00:00"/>
    <s v="2-2026-002260"/>
    <d v="2026-01-30T00:00:00"/>
    <s v="N/A"/>
    <s v="N/A"/>
    <m/>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7T00:00:00"/>
    <d v="2026-01-28T00:00:00"/>
    <d v="2026-01-29T00:00:00"/>
    <x v="2"/>
    <x v="8"/>
    <m/>
    <m/>
    <x v="1"/>
    <n v="3"/>
    <n v="2"/>
    <d v="2026-01-29T00:00:00"/>
    <s v="N/A"/>
    <d v="2026-01-30T00:00:00"/>
    <s v="N/A"/>
    <s v="N/A"/>
    <s v="se asigna a OARE"/>
  </r>
  <r>
    <n v="218"/>
    <s v="1-2026-003383"/>
    <s v="No 20268200214751 copia de respuesta al señor FABIAN HEILBRON LASTRA faheil1553@gmail.com; faheil1553@gmail.com  RESPUESTA A USUARIO - RAD. 220265290321022 MME 1-2025-061007 y 1-2026-002113 2-2026-001520 "/>
    <s v="Superintendencia de Servicios Públicos Domiciliarios"/>
    <s v="DP"/>
    <d v="2026-01-27T00:00:00"/>
    <d v="2026-01-27T00:00:00"/>
    <d v="2026-01-29T00:00:00"/>
    <x v="2"/>
    <x v="4"/>
    <m/>
    <m/>
    <x v="0"/>
    <n v="6"/>
    <n v="12"/>
    <d v="2026-02-12T00:00:00"/>
    <s v="N/A"/>
    <d v="2026-02-02T00:00:00"/>
    <s v="N/A"/>
    <s v="N/A"/>
    <s v="Respuesta de la SSPD enviada directamente al peticionario"/>
  </r>
  <r>
    <n v="219"/>
    <s v="3-2026-007717"/>
    <s v="Envío de información - Formato de Planeación y Programación de Comisiones"/>
    <s v="Grupo de Gestión de Comisiones de Servicios, Viáticos y Transporte"/>
    <s v="DP"/>
    <d v="2026-01-29T00:00:00"/>
    <d v="2026-01-29T00:00:00"/>
    <d v="2026-01-29T00:00:00"/>
    <x v="2"/>
    <x v="14"/>
    <m/>
    <m/>
    <x v="1"/>
    <n v="34"/>
    <n v="2"/>
    <d v="2026-02-02T00:00:00"/>
    <s v=" 3-2026-013076"/>
    <d v="2026-03-04T00:00:00"/>
    <s v="N/A"/>
    <s v="N/A"/>
    <s v="SE ASIGNA A LA PROFESIONAL MARTHA LUCIA LANDINES"/>
  </r>
  <r>
    <n v="220"/>
    <s v="1-2026-003837"/>
    <s v="Asunto: Autogeneración remota, Traslado MME Radicado No.: 2-2025-062132 Radicado CREG: S2026000543 Id de referencia: E2025017624"/>
    <s v="Comisión de Regulación de Energía y Gas"/>
    <s v="DP"/>
    <d v="2026-01-30T00:00:00"/>
    <d v="2026-01-30T00:00:00"/>
    <d v="2026-01-30T00:00:00"/>
    <x v="2"/>
    <x v="15"/>
    <m/>
    <m/>
    <x v="1"/>
    <n v="6"/>
    <n v="12"/>
    <d v="2026-02-17T00:00:00"/>
    <s v="2-2026-002625  "/>
    <d v="2026-02-05T00:00:00"/>
    <s v="N/A"/>
    <s v="N/A"/>
    <m/>
  </r>
  <r>
    <n v="221"/>
    <s v="1-2026-002645"/>
    <s v="QUEJA PRESTACION DE SERVICIO DISPOWER"/>
    <s v="Anonimo"/>
    <s v="DP"/>
    <d v="2026-01-23T00:00:00"/>
    <d v="2026-01-26T00:00:00"/>
    <d v="2026-01-30T00:00:00"/>
    <x v="2"/>
    <x v="8"/>
    <m/>
    <m/>
    <x v="1"/>
    <n v="11"/>
    <n v="2"/>
    <d v="2026-01-27T00:00:00"/>
    <s v="N/A"/>
    <d v="2026-02-03T00:00:00"/>
    <s v="N/A"/>
    <s v="N/A"/>
    <s v="Se reasigna a supervision"/>
  </r>
  <r>
    <n v="222"/>
    <s v="1-2026-002821"/>
    <s v="de motivo sobre la norma que me exige cambiar el instrumneto de medida electrica contadpr de la luz "/>
    <s v="James Chavarro"/>
    <s v="DP"/>
    <d v="2026-01-26T00:00:00"/>
    <d v="2026-01-26T00:00:00"/>
    <d v="2026-01-30T00:00:00"/>
    <x v="2"/>
    <x v="16"/>
    <m/>
    <m/>
    <x v="1"/>
    <n v="4"/>
    <n v="2"/>
    <d v="2026-01-28T00:00:00"/>
    <s v="2-2026-002262"/>
    <d v="2026-01-30T00:00:00"/>
    <s v="2-2026-002252"/>
    <d v="2026-01-30T00:00:00"/>
    <s v="Se dio Traslado a ElectroHuila S.A."/>
  </r>
  <r>
    <n v="223"/>
    <s v="1-2026-002884"/>
    <s v="Informe Final Resolución MME 40492 DE 2025"/>
    <s v="Gecelca Generadora Y Comercializadora De Energia Del Caribe"/>
    <s v="DP"/>
    <d v="2026-01-26T00:00:00"/>
    <d v="2026-01-26T00:00:00"/>
    <d v="2026-01-30T00:00:00"/>
    <x v="2"/>
    <x v="8"/>
    <m/>
    <m/>
    <x v="1"/>
    <n v="4"/>
    <n v="2"/>
    <d v="2026-01-28T00:00:00"/>
    <s v="N/A"/>
    <d v="2026-01-30T00:00:00"/>
    <s v="N/A"/>
    <s v="N/A"/>
    <s v="SE ASIGNA A OARE"/>
  </r>
  <r>
    <n v="224"/>
    <s v="1-2026-002887"/>
    <s v="Solicitud de Declaratoria de Utilidad Pública e Interés Social del Proyecto PEQUEÑA CENTRAL HIDROELÉCTRICA  HIDROTIGRE”. RADICADO DUPIS: 1-2024-056752. RADICADO INTERNO OAJ: 3-2024-049947 _x000a_RESPUESTA PARCIAL OAJ: 2-2025-034099"/>
    <s v="Energy S.A.S E.S.P"/>
    <s v="DP"/>
    <d v="2026-01-26T00:00:00"/>
    <d v="2026-01-26T00:00:00"/>
    <d v="2026-01-30T00:00:00"/>
    <x v="2"/>
    <x v="8"/>
    <m/>
    <m/>
    <x v="1"/>
    <n v="16"/>
    <n v="2"/>
    <d v="2026-01-28T00:00:00"/>
    <s v="N/A"/>
    <d v="2026-02-11T00:00:00"/>
    <s v="N/A"/>
    <s v="N/A"/>
    <s v="SE ASIGNA A LA OAJ"/>
  </r>
  <r>
    <n v="225"/>
    <s v="1-2026-002947_x000a_ "/>
    <s v="Presentacion Pago Impuesto de Timbre"/>
    <s v="Empresa de Energía de Arauca - Enelar S. A. E. S. P"/>
    <s v="DP"/>
    <d v="2026-01-26T00:00:00"/>
    <d v="2026-01-26T00:00:00"/>
    <d v="2026-01-30T00:00:00"/>
    <x v="2"/>
    <x v="8"/>
    <m/>
    <m/>
    <x v="1"/>
    <n v="4"/>
    <n v="2"/>
    <d v="2026-01-28T00:00:00"/>
    <s v="N/A"/>
    <d v="2026-01-30T00:00:00"/>
    <s v="N/A"/>
    <s v="N/A"/>
    <s v="SE ASIGNA A SUPERVISION"/>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d v="2026-01-26T00:00:00"/>
    <d v="2026-01-30T00:00:00"/>
    <x v="2"/>
    <x v="16"/>
    <m/>
    <m/>
    <x v="1"/>
    <n v="4"/>
    <n v="2"/>
    <d v="2026-01-28T00:00:00"/>
    <s v="2-2026-002263"/>
    <d v="2026-01-30T00:00:00"/>
    <s v="2-2026-002255"/>
    <d v="2026-01-30T00:00:00"/>
    <s v="Se dio traslado a ENEL "/>
  </r>
  <r>
    <n v="227"/>
    <s v="1-2026-003799"/>
    <s v="Malos procedimiento de Caribe Mar de la Costa S.A.S. E.S.P. (Afinia), en contra de la Urbanización OGB"/>
    <s v="Luz Myriam Ramírez"/>
    <s v="DP"/>
    <d v="2026-01-29T00:00:00"/>
    <d v="2026-01-30T00:00:00"/>
    <d v="2026-01-30T00:00:00"/>
    <x v="2"/>
    <x v="17"/>
    <m/>
    <m/>
    <x v="1"/>
    <n v="4"/>
    <n v="2"/>
    <d v="2026-02-02T00:00:00"/>
    <s v="2-2026-002529"/>
    <d v="2026-02-02T00:00:00"/>
    <s v="2-2026-002464"/>
    <d v="2026-02-01T00:00:00"/>
    <m/>
  </r>
  <r>
    <n v="228"/>
    <s v="1-2026-003839"/>
    <s v="Derecho de Petición - Fallas Reiteradas de Energía -Afinia_ Consecutivo: 220268003133"/>
    <s v="Azteca Comunicaciones"/>
    <s v="DP"/>
    <d v="2026-01-30T00:00:00"/>
    <d v="2026-01-30T00:00:00"/>
    <d v="2026-01-30T00:00:00"/>
    <x v="2"/>
    <x v="17"/>
    <m/>
    <m/>
    <x v="1"/>
    <n v="3"/>
    <n v="2"/>
    <d v="2026-02-03T00:00:00"/>
    <s v="2-2026-002531"/>
    <d v="2026-02-02T00:00:00"/>
    <s v="2-2026-002467"/>
    <d v="2026-02-01T00:00:00"/>
    <m/>
  </r>
  <r>
    <n v="229"/>
    <s v="1-2026-003841"/>
    <s v="Derecho de Petición - Fallas Reiteradas de Energía -Air-e_ Consecutivo: 220268003134"/>
    <s v="Azteca Comunicaciones"/>
    <s v="DP"/>
    <d v="2026-01-30T00:00:00"/>
    <d v="2026-01-30T00:00:00"/>
    <d v="2026-01-30T00:00:00"/>
    <x v="2"/>
    <x v="16"/>
    <m/>
    <m/>
    <x v="1"/>
    <n v="0"/>
    <n v="2"/>
    <d v="2026-02-03T00:00:00"/>
    <s v="2-2026-002261"/>
    <d v="2026-01-30T00:00:00"/>
    <s v="2-2026-002256"/>
    <d v="2026-01-30T00:00:00"/>
    <s v="Se dio traslado a Air-e"/>
  </r>
  <r>
    <n v="230"/>
    <s v="1-2026-003849"/>
    <s v="Derecho de Petición - Fallas Reiteradas de Energía -Cedenar_ Consecutivo: 220268003136"/>
    <s v="Azteca Comunicaciones"/>
    <s v="DP"/>
    <d v="2026-01-30T00:00:00"/>
    <d v="2026-01-30T00:00:00"/>
    <d v="2026-01-30T00:00:00"/>
    <x v="2"/>
    <x v="15"/>
    <m/>
    <m/>
    <x v="1"/>
    <n v="10"/>
    <n v="2"/>
    <d v="2026-02-03T00:00:00"/>
    <s v="2-2026-003362"/>
    <d v="2026-02-09T00:00:00"/>
    <s v="2-2026-002624 "/>
    <d v="2026-02-03T00:00:00"/>
    <s v="SE ENVÍA RESPUESTA DEFINITIVA AL PETICIONARIO"/>
  </r>
  <r>
    <n v="231"/>
    <s v="1-2026-003851"/>
    <s v="Derecho de Petición - Fallas Reiteradas de Energía -Celsia_ Consecutivo: 220268003137"/>
    <s v="Azteca Comunicaciones"/>
    <s v="DP"/>
    <d v="2026-01-30T00:00:00"/>
    <d v="2026-01-30T00:00:00"/>
    <d v="2026-01-30T00:00:00"/>
    <x v="2"/>
    <x v="17"/>
    <m/>
    <m/>
    <x v="1"/>
    <n v="4"/>
    <n v="2"/>
    <d v="2026-02-03T00:00:00"/>
    <s v="2-2026-002823"/>
    <d v="2026-02-03T00:00:00"/>
    <s v="2-2026-002540"/>
    <d v="2026-02-02T00:00:00"/>
    <m/>
  </r>
  <r>
    <n v="232"/>
    <s v="1-2026-003858"/>
    <s v="Traslado OFI26-00013357 / GFPU - EMAIL SOLICITUD URGENTE DE INTERVENCION INTEGRAL PARA EL MUNICIPIO DE MURINDO-ANTIOQUIA"/>
    <s v="Presidencia de la Republica"/>
    <s v="DP"/>
    <d v="2026-01-30T00:00:00"/>
    <d v="2026-01-30T00:00:00"/>
    <d v="2026-01-30T00:00:00"/>
    <x v="2"/>
    <x v="16"/>
    <m/>
    <m/>
    <x v="1"/>
    <n v="0"/>
    <n v="12"/>
    <d v="2026-02-17T00:00:00"/>
    <s v="2-2026-002253"/>
    <d v="2026-01-30T00:00:00"/>
    <s v="N/A"/>
    <s v="N/A"/>
    <s v="Se solicito Anexos"/>
  </r>
  <r>
    <n v="233"/>
    <s v="1-2026-003885"/>
    <s v="contra respuesta a la comunicacion No. 26684668 del 27/01/2026"/>
    <s v="Oscar Suárez Castiblanco"/>
    <s v="DP"/>
    <d v="2026-01-30T00:00:00"/>
    <d v="2026-01-30T00:00:00"/>
    <d v="2026-01-30T00:00:00"/>
    <x v="2"/>
    <x v="17"/>
    <m/>
    <m/>
    <x v="1"/>
    <n v="4"/>
    <n v="2"/>
    <d v="2026-02-03T00:00:00"/>
    <s v="2-2026-002825"/>
    <d v="2026-02-03T00:00:00"/>
    <s v="2-2026-005443"/>
    <d v="2026-02-02T00:00:00"/>
    <m/>
  </r>
  <r>
    <n v="234"/>
    <s v="1-2026-003939"/>
    <s v="Derecho de Petición - Fallas Reiteradas de Energía - Cens_ Consecutivo: 220268003138"/>
    <s v="Azteca Comunicaciones"/>
    <s v="DP"/>
    <d v="2026-01-30T00:00:00"/>
    <d v="2026-01-30T00:00:00"/>
    <d v="2026-01-30T00:00:00"/>
    <x v="2"/>
    <x v="15"/>
    <m/>
    <m/>
    <x v="1"/>
    <n v="10"/>
    <n v="2"/>
    <d v="2026-02-03T00:00:00"/>
    <s v="2-2026-003368"/>
    <d v="2026-02-09T00:00:00"/>
    <s v=" 2-2026-002623"/>
    <d v="2026-02-03T00:00:00"/>
    <m/>
  </r>
  <r>
    <n v="235"/>
    <s v="1-2026-004001"/>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6"/>
    <s v="1-2026-00400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7"/>
    <s v="1-2026-004005"/>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8"/>
    <s v="1-2026-004006"/>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9"/>
    <s v="1-2026-004007"/>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0"/>
    <s v="1-2026-004010"/>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1"/>
    <s v="1-2026-00401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2"/>
    <s v="1-2026-004014"/>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3"/>
    <s v="1-2026-003942"/>
    <s v="Derecho de petición art 23.cp ley 1755 del 2015 asunto instalación del medidor el día 16 de _x000a_abril de 2025."/>
    <s v="Carlos Manuel Villalba Barrera"/>
    <s v="DP"/>
    <d v="2026-01-30T00:00:00"/>
    <d v="2026-01-30T00:00:00"/>
    <d v="2026-01-30T00:00:00"/>
    <x v="2"/>
    <x v="17"/>
    <m/>
    <m/>
    <x v="1"/>
    <n v="4"/>
    <n v="2"/>
    <d v="2026-02-03T00:00:00"/>
    <s v="2-2026-002826"/>
    <d v="2026-02-03T00:00:00"/>
    <s v="2-2026-002557"/>
    <d v="2026-02-02T00:00:00"/>
    <m/>
  </r>
  <r>
    <n v="244"/>
    <s v="1-2026-004019"/>
    <s v="Derecho de Petición - Fallas Reiteradas de Energía -Chec_ Consecutivo: 220268003140 "/>
    <s v="Azteca Comunicaciones"/>
    <s v="DP"/>
    <d v="2026-01-30T00:00:00"/>
    <d v="2026-01-30T00:00:00"/>
    <d v="2026-01-30T00:00:00"/>
    <x v="2"/>
    <x v="17"/>
    <m/>
    <m/>
    <x v="1"/>
    <n v="4"/>
    <n v="2"/>
    <d v="2026-02-03T00:00:00"/>
    <s v="2-2026-002827"/>
    <d v="2026-02-03T00:00:00"/>
    <s v="2-2026-002598"/>
    <d v="2026-02-03T00:00:00"/>
    <m/>
  </r>
  <r>
    <n v="245"/>
    <s v="1-2026-004024"/>
    <s v="Derecho de Petición - Fallas Reiteradas de Energía -_ Consecutivo: 220268003141 CODENSA S.A. E.S.P."/>
    <s v="Azteca Comunicaciones"/>
    <s v="DP"/>
    <d v="2026-01-30T00:00:00"/>
    <d v="2026-01-30T00:00:00"/>
    <d v="2026-01-30T00:00:00"/>
    <x v="2"/>
    <x v="17"/>
    <m/>
    <m/>
    <x v="1"/>
    <n v="4"/>
    <n v="2"/>
    <d v="2026-02-03T00:00:00"/>
    <s v="2-2026-002828"/>
    <d v="2026-02-03T00:00:00"/>
    <s v="2-2026-002599"/>
    <d v="2026-02-03T00:00:00"/>
    <m/>
  </r>
  <r>
    <n v="246"/>
    <s v="1-2026-004026"/>
    <s v="Derecho de Petición - Fallas Reiteradas de Energía -Dispac_ Consecutivo: 220268003142"/>
    <s v="Azteca Comunicaciones"/>
    <s v="DP"/>
    <d v="2026-01-30T00:00:00"/>
    <d v="2026-01-30T00:00:00"/>
    <d v="2026-01-30T00:00:00"/>
    <x v="2"/>
    <x v="17"/>
    <m/>
    <m/>
    <x v="1"/>
    <n v="4"/>
    <n v="2"/>
    <d v="2026-02-03T00:00:00"/>
    <s v="2-2026-002830"/>
    <d v="2026-02-03T00:00:00"/>
    <s v="2-2026-002610"/>
    <d v="2026-02-03T00:00:00"/>
    <m/>
  </r>
  <r>
    <n v="247"/>
    <s v="1-2026-004030"/>
    <s v="Derecho de Petición - Fallas Reiteradas de Energía -_ Consecutivo: 220268003144 EMPRESA DE ENERGÍA BAJO DE PUTUMAYO S.A E.S.P."/>
    <s v="Azteca Comunicaciones"/>
    <s v="DP"/>
    <d v="2026-01-30T00:00:00"/>
    <d v="2026-01-30T00:00:00"/>
    <d v="2026-01-30T00:00:00"/>
    <x v="2"/>
    <x v="17"/>
    <m/>
    <m/>
    <x v="1"/>
    <n v="4"/>
    <n v="2"/>
    <d v="2026-02-03T00:00:00"/>
    <s v="2-2026-002831"/>
    <d v="2026-02-03T00:00:00"/>
    <s v="2-2026-002619"/>
    <d v="2026-02-03T00:00:00"/>
    <m/>
  </r>
  <r>
    <n v="248"/>
    <s v="1-2026-004033"/>
    <s v="Derecho de Petición - Fallas Reiteradas de Energía -_ Consecutivo: 220268003145 EMPRESA GENERADORA DE ENERGÍA ELECTRICA DE el CHARCO S.A "/>
    <s v="Azteca Comunicaciones"/>
    <s v="DP"/>
    <d v="2026-01-30T00:00:00"/>
    <d v="2026-01-30T00:00:00"/>
    <d v="2026-01-30T00:00:00"/>
    <x v="2"/>
    <x v="17"/>
    <m/>
    <m/>
    <x v="1"/>
    <n v="4"/>
    <n v="2"/>
    <d v="2026-02-03T00:00:00"/>
    <s v="2-2026-002832"/>
    <d v="2026-02-03T00:00:00"/>
    <s v="2-2026-002627"/>
    <d v="2026-02-03T00:00:00"/>
    <m/>
  </r>
  <r>
    <n v="249"/>
    <s v="1-2026-004034"/>
    <s v="Derecho de Petición - Fallas Reiteradas de Energía Elecmuri_ Consecutivo: 220268003146"/>
    <s v="Azteca Comunicaciones"/>
    <s v="DP"/>
    <d v="2026-01-30T00:00:00"/>
    <d v="2026-01-30T00:00:00"/>
    <d v="2026-01-30T00:00:00"/>
    <x v="2"/>
    <x v="17"/>
    <m/>
    <m/>
    <x v="1"/>
    <n v="4"/>
    <n v="2"/>
    <d v="2026-02-03T00:00:00"/>
    <s v="2-2026-002833"/>
    <d v="2026-02-03T00:00:00"/>
    <s v="2-2026-002628"/>
    <d v="2026-02-03T00:00:00"/>
    <m/>
  </r>
  <r>
    <n v="250"/>
    <s v="1-2026-004036"/>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r>
  <r>
    <n v="251"/>
    <s v="1-2026-004038"/>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r>
  <r>
    <n v="252"/>
    <s v="1-2026-004039"/>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r>
  <r>
    <n v="253"/>
    <s v="1-2026-004043"/>
    <s v="Derecho de Petición - Fallas Reiteradas de Energía -Emsa_ Consecutivo: 220268003154"/>
    <s v="Azteca Comunicaciones"/>
    <s v="DP"/>
    <d v="2026-01-30T00:00:00"/>
    <d v="2026-01-30T00:00:00"/>
    <d v="2026-01-30T00:00:00"/>
    <x v="2"/>
    <x v="16"/>
    <m/>
    <m/>
    <x v="1"/>
    <n v="4"/>
    <n v="2"/>
    <d v="2026-02-03T00:00:00"/>
    <s v="2-2026-002612"/>
    <d v="2026-02-03T00:00:00"/>
    <s v="2-2026-002554"/>
    <d v="2026-02-02T00:00:00"/>
    <s v="Se dio traslado a Electrificadora del Meta S.A."/>
  </r>
  <r>
    <n v="254"/>
    <s v="1-2026-004046"/>
    <s v="Derecho de Petición - Fallas Reiteradas de Energía -SIGLO XXI_ Consecutivo: 2202680031354"/>
    <s v="Azteca Comunicaciones"/>
    <s v="DP"/>
    <d v="2026-01-30T00:00:00"/>
    <d v="2026-01-30T00:00:00"/>
    <d v="2026-01-30T00:00:00"/>
    <x v="2"/>
    <x v="16"/>
    <m/>
    <m/>
    <x v="1"/>
    <n v="4"/>
    <n v="2"/>
    <d v="2026-02-03T00:00:00"/>
    <s v="2-2026-002606"/>
    <d v="2026-02-03T00:00:00"/>
    <s v="2-2026-002556"/>
    <d v="2026-02-02T00:00:00"/>
    <s v="Se dio traslado a Garaviz Industria y Comercial del estado SIGLO XXI"/>
  </r>
  <r>
    <n v="255"/>
    <s v="1-2026-004047"/>
    <s v="Derecho de Petición - Fallas Reiteradas de Energía -Emsendarien_ Consecutivo: 220268003157"/>
    <s v="Azteca Comunicaciones"/>
    <s v="DP"/>
    <d v="2026-01-30T00:00:00"/>
    <d v="2026-01-30T00:00:00"/>
    <d v="2026-01-30T00:00:00"/>
    <x v="2"/>
    <x v="16"/>
    <m/>
    <m/>
    <x v="1"/>
    <n v="4"/>
    <n v="2"/>
    <d v="2026-02-03T00:00:00"/>
    <s v="2-2026-002602"/>
    <d v="2026-02-03T00:00:00"/>
    <s v="2-2026-002559"/>
    <d v="2026-02-02T00:00:00"/>
    <s v="Se dio traslado a Empresa de Servicios Públicos Domiciliarios de Carmen del Darién S.A. E.S.P. - EMSEPDARIEN"/>
  </r>
  <r>
    <n v="256"/>
    <s v="1-2026-004048"/>
    <s v="Derecho de Petición - Fallas Reiteradas de Energía -Emserpurcar_ Consecutivo: 220268003158"/>
    <s v="Azteca Comunicaciones"/>
    <s v="DP"/>
    <d v="2026-01-30T00:00:00"/>
    <d v="2026-01-30T00:00:00"/>
    <d v="2026-01-30T00:00:00"/>
    <x v="2"/>
    <x v="16"/>
    <m/>
    <m/>
    <x v="1"/>
    <n v="4"/>
    <n v="2"/>
    <d v="2026-02-03T00:00:00"/>
    <s v="2-2026-002605"/>
    <d v="2026-02-03T00:00:00"/>
    <s v="2-2026-002558"/>
    <d v="2026-02-02T00:00:00"/>
    <s v="Se dio traslado a  Empresa Municipal De Servicios Públicos De Cartagena Del Chaira – EMSERPUCAR ESP"/>
  </r>
  <r>
    <n v="257"/>
    <s v="1-2026-004049"/>
    <s v="Derecho de Petición - Fallas Reiteradas de Energía -Emseroccidente_ Consecutivo: 220268003160"/>
    <s v="Azteca Comunicaciones"/>
    <s v="DP"/>
    <d v="2026-01-30T00:00:00"/>
    <d v="2026-01-30T00:00:00"/>
    <d v="2026-01-30T00:00:00"/>
    <x v="2"/>
    <x v="16"/>
    <m/>
    <m/>
    <x v="1"/>
    <n v="4"/>
    <n v="2"/>
    <d v="2026-02-03T00:00:00"/>
    <s v="2-2026-002613"/>
    <d v="2026-02-03T00:00:00"/>
    <s v="2-2026-002553"/>
    <d v="2026-02-02T00:00:00"/>
    <s v="Se dio traslado a Ceo- Compañía Energética De Occidente S.A.S. E.S.P."/>
  </r>
  <r>
    <n v="258"/>
    <s v="1-2026-004052"/>
    <s v="Derecho de Petición - Fallas Reiteradas de Energía -Enelar_ Consecutivo: 220268003161"/>
    <s v="Azteca Comunicaciones"/>
    <s v="DP"/>
    <d v="2026-01-30T00:00:00"/>
    <d v="2026-01-30T00:00:00"/>
    <d v="2026-01-30T00:00:00"/>
    <x v="2"/>
    <x v="16"/>
    <m/>
    <m/>
    <x v="1"/>
    <n v="4"/>
    <n v="2"/>
    <d v="2026-02-03T00:00:00"/>
    <s v="2-2026-002614"/>
    <d v="2026-02-03T00:00:00"/>
    <s v="2-2026-002551"/>
    <d v="2026-02-02T00:00:00"/>
    <s v="Se dio traslado a ENELAR"/>
  </r>
  <r>
    <n v="259"/>
    <s v="1-2026-004054"/>
    <s v="Derecho de Petición - Fallas Reiteradas de Energía -Enerca_ Consecutivo: 220268003162"/>
    <s v="Azteca Comunicaciones"/>
    <s v="DP"/>
    <d v="2026-01-30T00:00:00"/>
    <d v="2026-01-30T00:00:00"/>
    <d v="2026-01-30T00:00:00"/>
    <x v="2"/>
    <x v="16"/>
    <m/>
    <m/>
    <x v="1"/>
    <n v="4"/>
    <n v="2"/>
    <d v="2026-02-03T00:00:00"/>
    <s v="2-2026-002621"/>
    <d v="2026-02-03T00:00:00"/>
    <s v="2-2026-002550"/>
    <d v="2026-02-02T00:00:00"/>
    <s v="Se dio traslado a EMPRESA DE ENERGÍA DE CASANARE"/>
  </r>
  <r>
    <n v="260"/>
    <s v="1-2026-004055_x000a_ "/>
    <s v="Derecho de Petición - Fallas Reiteradas de Energía -Energuaviare_ Consecutivo: 220268003163"/>
    <s v="Azteca Comunicaciones"/>
    <s v="DP"/>
    <d v="2026-01-30T00:00:00"/>
    <d v="2026-01-30T00:00:00"/>
    <d v="2026-01-30T00:00:00"/>
    <x v="2"/>
    <x v="16"/>
    <m/>
    <m/>
    <x v="1"/>
    <n v="4"/>
    <n v="2"/>
    <d v="2026-02-03T00:00:00"/>
    <s v="2-2026-002615"/>
    <d v="2026-02-03T00:00:00"/>
    <s v="2-2026-002547"/>
    <d v="2026-02-02T00:00:00"/>
    <s v="Se dio traslado a ENERGUAVIARE S.A. E.S.P."/>
  </r>
  <r>
    <n v="261"/>
    <s v="1-2026-004056"/>
    <s v="Derecho de Petición - Fallas Reiteradas de Energía -EPM_ Consecutivo: 220268003164"/>
    <s v="Azteca Comunicaciones"/>
    <s v="DP"/>
    <d v="2026-01-30T00:00:00"/>
    <d v="2026-01-30T00:00:00"/>
    <d v="2026-01-30T00:00:00"/>
    <x v="2"/>
    <x v="16"/>
    <m/>
    <m/>
    <x v="1"/>
    <n v="4"/>
    <n v="2"/>
    <d v="2026-02-03T00:00:00"/>
    <s v="2-2026-002616"/>
    <d v="2026-02-03T00:00:00"/>
    <s v="2-2026-002546"/>
    <d v="2026-02-02T00:00:00"/>
    <s v="Se dio traslado a EMPRESA DE SERVICIOS PÚBLICOS DE MEDELLÍN"/>
  </r>
  <r>
    <n v="262"/>
    <s v="1-2026-004057"/>
    <s v="Derecho de Petición - Fallas Reiteradas de Energía -ESSA_ Consecutivo: 220268003166"/>
    <s v="Azteca Comunicaciones"/>
    <s v="DP"/>
    <d v="2026-01-30T00:00:00"/>
    <d v="2026-01-30T00:00:00"/>
    <d v="2026-01-30T00:00:00"/>
    <x v="2"/>
    <x v="16"/>
    <m/>
    <m/>
    <x v="1"/>
    <n v="4"/>
    <n v="2"/>
    <d v="2026-02-03T00:00:00"/>
    <s v="2-2026-002617"/>
    <d v="2026-02-03T00:00:00"/>
    <s v="2-2026-002535"/>
    <d v="2026-02-02T00:00:00"/>
    <s v="Se dio traslado a Electrificadora de Santander"/>
  </r>
  <r>
    <n v="263"/>
    <s v="1-2026-004059"/>
    <s v="Derecho de Petición - Fallas Reiteradas de Energía -EPSA_ Consecutivo: 220268003165"/>
    <s v="Azteca Comunicaciones"/>
    <s v="DP"/>
    <d v="2026-01-30T00:00:00"/>
    <d v="2026-01-30T00:00:00"/>
    <d v="2026-01-30T00:00:00"/>
    <x v="2"/>
    <x v="16"/>
    <m/>
    <m/>
    <x v="1"/>
    <n v="4"/>
    <n v="2"/>
    <d v="2026-02-03T00:00:00"/>
    <s v="2-2026-002618"/>
    <d v="2026-02-03T00:00:00"/>
    <s v="2-2026-002533"/>
    <d v="2026-02-02T00:00:00"/>
    <s v="Se dio traslado a CELSIA COLOMBIA S.A. E.S.P. (EPSA)"/>
  </r>
  <r>
    <n v="264"/>
    <s v="1-2026-004110"/>
    <s v="DERECHO DE PETICIÓN - Consulta sobre la Factibilidad de Declaratoria de Utilidad Pública e Interés Social para el Proyecto Solar Fotovoltaico Tonsuca II de 9.9 MW."/>
    <s v=" ABO Wind Renovables"/>
    <s v="DP"/>
    <d v="2026-02-02T00:00:00"/>
    <d v="2026-02-02T00:00:00"/>
    <d v="2026-02-02T00:00:00"/>
    <x v="2"/>
    <x v="18"/>
    <m/>
    <m/>
    <x v="1"/>
    <n v="8"/>
    <n v="12"/>
    <d v="2026-02-18T00:00:00"/>
    <s v="2-2026-003496"/>
    <d v="2026-02-10T00:00:00"/>
    <s v="N/A"/>
    <s v="N/A"/>
    <m/>
  </r>
  <r>
    <n v="265"/>
    <s v="1-2026-004025"/>
    <s v=" Afectaciones por ola invernal"/>
    <s v="Electrificadora del Municipio de Riosucio Choco S.A. E.S.P. - ELECMURI"/>
    <s v="DP"/>
    <d v="2026-01-30T00:00:00"/>
    <d v="2026-02-02T00:00:00"/>
    <d v="2026-02-02T00:00:00"/>
    <x v="2"/>
    <x v="17"/>
    <m/>
    <m/>
    <x v="1"/>
    <n v="4"/>
    <n v="2"/>
    <d v="2026-02-03T00:00:00"/>
    <s v="2-2026-002829"/>
    <d v="2026-02-03T00:00:00"/>
    <s v="2-2026-002601"/>
    <d v="2026-02-03T00:00:00"/>
    <m/>
  </r>
  <r>
    <n v="266"/>
    <s v="1-2026-004335"/>
    <s v="Reporte de Información Nuevos Usuarios Rurales (Enero 2026) - CENS"/>
    <s v="Cens"/>
    <s v="OTROS "/>
    <d v="2026-02-03T00:00:00"/>
    <d v="2026-02-03T00:00:00"/>
    <d v="2026-02-03T00:00:00"/>
    <x v="3"/>
    <x v="14"/>
    <m/>
    <m/>
    <x v="1"/>
    <n v="1"/>
    <n v="12"/>
    <d v="2026-02-19T00:00:00"/>
    <s v="2-2026-002913"/>
    <d v="2026-02-04T00:00:00"/>
    <s v="N/A"/>
    <s v="N/A"/>
    <s v=" Acuse de recibido radicado MME 1-2026-004335 Reporte nuevos usuarios"/>
  </r>
  <r>
    <n v="267"/>
    <s v="1-2026-004401"/>
    <s v="Solicitud de aplazamiento de la fecha de puesta en operación del proyecto UPME 03 - 2023  subestacion nueva Esperanza"/>
    <s v=" EPM"/>
    <s v="DP"/>
    <d v="2026-02-03T00:00:00"/>
    <d v="2026-02-03T00:00:00"/>
    <d v="2026-02-03T00:00:00"/>
    <x v="3"/>
    <x v="8"/>
    <m/>
    <m/>
    <x v="1"/>
    <n v="1"/>
    <n v="2"/>
    <d v="2026-02-05T00:00:00"/>
    <s v="N/A"/>
    <d v="2026-02-04T00:00:00"/>
    <s v="N/A"/>
    <s v="N/A"/>
    <s v="se asigna a la OAJ"/>
  </r>
  <r>
    <n v="268"/>
    <s v="1-2026-004415"/>
    <s v="ControlDoc - Correspondencia: Se le ha asignado un nuevo documento: 89488 (202614200002911) - Respuesta radicado 202614200004382_x000a_“REVISION PROYECTO OXI 20250214000167 Rivera I y II Puerto Asís”"/>
    <s v=" IPSE"/>
    <s v="DP"/>
    <d v="2026-02-03T00:00:00"/>
    <d v="2026-02-03T00:00:00"/>
    <d v="2026-02-03T00:00:00"/>
    <x v="3"/>
    <x v="8"/>
    <m/>
    <m/>
    <x v="1"/>
    <n v="1"/>
    <n v="2"/>
    <d v="2026-02-05T00:00:00"/>
    <s v="N/A"/>
    <d v="2026-02-04T00:00:00"/>
    <s v="N/A"/>
    <s v="N/A"/>
    <s v="SE ASIGNA OPGI"/>
  </r>
  <r>
    <n v="269"/>
    <s v="1-2026-004442"/>
    <s v="Información requerida &quot;Nuevos usuarios rurales&quot;"/>
    <s v="ELECTROCAQUETA S.A E.S.P"/>
    <s v="OTROS "/>
    <d v="2026-02-03T00:00:00"/>
    <d v="2026-02-03T00:00:00"/>
    <d v="2026-02-03T00:00:00"/>
    <x v="3"/>
    <x v="14"/>
    <m/>
    <m/>
    <x v="1"/>
    <n v="1"/>
    <n v="12"/>
    <d v="2026-02-19T00:00:00"/>
    <s v="2-2026-002912"/>
    <d v="2026-02-04T00:00:00"/>
    <s v="N/A"/>
    <s v="N/A"/>
    <s v="Acuse de recibido radicado MME 1-2026-004442 Reporte nuevos_x000a_usuarios"/>
  </r>
  <r>
    <n v="270"/>
    <s v="1-2026-004464"/>
    <s v="Reporte usuarios Rurales"/>
    <s v="Empresa de Energía de Casanare SA ESP"/>
    <s v="OTROS "/>
    <d v="2026-02-03T00:00:00"/>
    <d v="2026-02-03T00:00:00"/>
    <d v="2026-02-03T00:00:00"/>
    <x v="3"/>
    <x v="14"/>
    <m/>
    <m/>
    <x v="1"/>
    <n v="1"/>
    <n v="12"/>
    <d v="2026-02-19T00:00:00"/>
    <s v="2-2026-002910"/>
    <d v="2026-02-04T00:00:00"/>
    <s v="N/A"/>
    <s v="N/A"/>
    <s v=" Acuse de recibido radicado MME 1-2026-004464 Reporte nuevos usuarios de octubre, noviembre y diciembre de 2025"/>
  </r>
  <r>
    <n v="271"/>
    <s v="1-2026-004476"/>
    <s v="Reporte usuarios rurales enero 2026"/>
    <s v="Empresa de Energía de Casanare SA ESP"/>
    <s v="OTROS "/>
    <d v="2026-02-03T00:00:00"/>
    <d v="2026-02-03T00:00:00"/>
    <d v="2026-02-03T00:00:00"/>
    <x v="3"/>
    <x v="14"/>
    <m/>
    <m/>
    <x v="1"/>
    <n v="2"/>
    <n v="12"/>
    <d v="2026-02-19T00:00:00"/>
    <s v="2-2026-003019"/>
    <d v="2026-02-05T00:00:00"/>
    <s v="N/A"/>
    <s v="N/A"/>
    <s v="Acuse de recibido radicado MME 1-2026-004476 Reporte nuevos usuarios"/>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d v="2026-02-03T00:00:00"/>
    <d v="2026-02-03T00:00:00"/>
    <x v="3"/>
    <x v="8"/>
    <m/>
    <m/>
    <x v="1"/>
    <n v="1"/>
    <n v="2"/>
    <d v="2026-02-05T00:00:00"/>
    <s v="N/A"/>
    <d v="2026-02-04T00:00:00"/>
    <s v="N/A"/>
    <s v="N/A"/>
    <s v="SE ASIGNA A OARE"/>
  </r>
  <r>
    <n v="273"/>
    <s v="1-2026-001253"/>
    <s v="20260113 100156385-0098 Solicitud_de_información_sobre_el_estado_actual_de_proyectos_BPIN_Obras_por_Impuestos_Min_Minas"/>
    <s v="DIAN"/>
    <s v="DP"/>
    <d v="2026-01-14T00:00:00"/>
    <d v="2026-02-03T00:00:00"/>
    <d v="2026-02-04T00:00:00"/>
    <x v="2"/>
    <x v="1"/>
    <m/>
    <m/>
    <x v="1"/>
    <n v="37"/>
    <n v="12"/>
    <d v="2026-01-30T00:00:00"/>
    <s v="2-2026-005069"/>
    <d v="2026-02-20T00:00:00"/>
    <s v="N/A"/>
    <s v="N/A"/>
    <m/>
  </r>
  <r>
    <n v="274"/>
    <s v="1-2026-004379"/>
    <s v="DENUNCIA POR MALA CALIDAD DE LA PRESTACIÓN DE SERVICIO DE ENERGIA PEREIRA"/>
    <s v="ANGELA YULIANA TORRES"/>
    <s v="DP"/>
    <d v="2026-02-03T00:00:00"/>
    <d v="2026-02-03T00:00:00"/>
    <d v="2026-02-04T00:00:00"/>
    <x v="3"/>
    <x v="22"/>
    <m/>
    <m/>
    <x v="1"/>
    <n v="7"/>
    <n v="2"/>
    <d v="2026-02-05T00:00:00"/>
    <s v=" 2-2026-003506"/>
    <d v="2026-02-10T00:00:00"/>
    <s v="2-2026-003108"/>
    <d v="2026-02-05T00:00:00"/>
    <m/>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d v="2026-02-03T00:00:00"/>
    <d v="2026-02-04T00:00:00"/>
    <x v="3"/>
    <x v="8"/>
    <m/>
    <m/>
    <x v="1"/>
    <n v="2"/>
    <n v="2"/>
    <d v="2026-02-05T00:00:00"/>
    <s v="N/A"/>
    <d v="2026-02-05T00:00:00"/>
    <s v="N/A"/>
    <s v="N/A"/>
    <s v="se asigna a DEE al Grupo de Comunidades Energeticas"/>
  </r>
  <r>
    <n v="276"/>
    <s v="1-2026-003914"/>
    <s v="denuncia a empresa de energia del bajo putumayo usuaria con numero de suscripción 45899 Puerto Asis Putumayo "/>
    <s v="LOURDES ESPERANZA CHAZATAR"/>
    <s v="DP"/>
    <d v="2026-01-30T00:00:00"/>
    <d v="2026-01-30T00:00:00"/>
    <d v="2026-02-04T00:00:00"/>
    <x v="2"/>
    <x v="22"/>
    <m/>
    <m/>
    <x v="1"/>
    <n v="11"/>
    <n v="2"/>
    <d v="2026-02-03T00:00:00"/>
    <s v="2-2026-003501"/>
    <d v="2026-02-10T00:00:00"/>
    <s v="2-2026-003109"/>
    <d v="2026-02-05T00:00:00"/>
    <m/>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d v="2026-02-03T00:00:00"/>
    <d v="2026-02-04T00:00:00"/>
    <x v="3"/>
    <x v="19"/>
    <m/>
    <m/>
    <x v="1"/>
    <n v="17"/>
    <n v="12"/>
    <d v="2026-02-19T00:00:00"/>
    <s v="2-2026-005084"/>
    <d v="2026-02-20T00:00:00"/>
    <s v="N/A"/>
    <s v="N/A"/>
    <m/>
  </r>
  <r>
    <n v="278"/>
    <s v="1-2026-004559"/>
    <s v="consulta y solicitud de informacion art 25 CPACA "/>
    <s v="URIAS ANTONIO RODRIGUEZ PRIETO"/>
    <s v="DP"/>
    <d v="2026-02-04T00:00:00"/>
    <d v="2026-02-04T00:00:00"/>
    <d v="2026-02-04T00:00:00"/>
    <x v="3"/>
    <x v="8"/>
    <m/>
    <m/>
    <x v="1"/>
    <n v="2"/>
    <n v="2"/>
    <d v="2026-02-06T00:00:00"/>
    <s v="N/A"/>
    <d v="2026-02-06T00:00:00"/>
    <s v="N/A"/>
    <s v="N/A"/>
    <s v="SE ASIGNA A LA DEE AL GRUPO DE COMUNIDADES ENERGETICAS"/>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d v="2026-02-04T00:00:00"/>
    <d v="2026-02-04T00:00:00"/>
    <x v="3"/>
    <x v="8"/>
    <m/>
    <m/>
    <x v="1"/>
    <n v="8"/>
    <n v="2"/>
    <d v="2026-02-06T00:00:00"/>
    <s v="N/A"/>
    <d v="2026-02-12T00:00:00"/>
    <s v="N/A"/>
    <s v="N/A"/>
    <s v="se asigna al Grupo de supervision"/>
  </r>
  <r>
    <n v="280"/>
    <s v="1-2026-004570"/>
    <s v="Solicitud de información nuevos usuarios rurales"/>
    <s v="Ebsa"/>
    <s v="OTROS "/>
    <d v="2026-02-04T00:00:00"/>
    <d v="2026-02-04T00:00:00"/>
    <d v="2026-02-04T00:00:00"/>
    <x v="3"/>
    <x v="14"/>
    <m/>
    <m/>
    <x v="1"/>
    <n v="5"/>
    <n v="12"/>
    <d v="2026-02-20T00:00:00"/>
    <s v=" 2-2026-003359"/>
    <d v="2026-02-09T00:00:00"/>
    <s v="N/A"/>
    <s v="N/A"/>
    <s v="Acuse de recibido radicado MME 1-2026-004570 Reporte nuevos_x000a_usuarios"/>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d v="2026-02-04T00:00:00"/>
    <d v="2026-02-04T00:00:00"/>
    <x v="3"/>
    <x v="8"/>
    <m/>
    <m/>
    <x v="1"/>
    <n v="0"/>
    <n v="2"/>
    <d v="2026-02-06T00:00:00"/>
    <s v="N/A"/>
    <d v="2026-02-04T00:00:00"/>
    <s v="N/A"/>
    <s v="N/A"/>
    <s v="SE ASIGNA A OARE"/>
  </r>
  <r>
    <n v="282"/>
    <s v="1-2026-004633"/>
    <s v="05001 33 33 034 2021 00 287 00 Pronunciamiento excepciones"/>
    <s v="Empresas Públicas de Medellín - EPM"/>
    <s v="DP"/>
    <d v="2026-02-04T00:00:00"/>
    <d v="2026-02-04T00:00:00"/>
    <d v="2026-02-04T00:00:00"/>
    <x v="3"/>
    <x v="8"/>
    <m/>
    <m/>
    <x v="1"/>
    <n v="1"/>
    <n v="2"/>
    <d v="2026-02-06T00:00:00"/>
    <s v="N/A"/>
    <d v="2026-02-05T00:00:00"/>
    <s v="N/A"/>
    <s v="N/A"/>
    <s v="se asigna a OAJ"/>
  </r>
  <r>
    <n v="283"/>
    <s v="1-2026-004638"/>
    <s v="Respuesta al rad externo 2-2026-002285 del 30-01-2026 del ministerio de minas y energia y Rad interno No 2026-1-1-738 del 02-02-2026"/>
    <s v=" Electro Caquetá"/>
    <s v="OTROS "/>
    <d v="2026-02-04T00:00:00"/>
    <d v="2026-02-04T00:00:00"/>
    <d v="2026-02-04T00:00:00"/>
    <x v="3"/>
    <x v="14"/>
    <m/>
    <m/>
    <x v="1"/>
    <n v="5"/>
    <n v="12"/>
    <d v="2026-02-20T00:00:00"/>
    <s v="2-2026-003361"/>
    <d v="2026-02-09T00:00:00"/>
    <s v="N/A"/>
    <s v="N/A"/>
    <s v="Respuesta al radicado MME 1-2026-004638 “Solicitud información Nuevos Usuarios _x000a_Rurales - Operadores de Red”"/>
  </r>
  <r>
    <n v="284"/>
    <s v="1-2026-004660"/>
    <s v="DENUNCIA ANÓNIMA - PROYECTO INTEGRAL"/>
    <s v="Fiscalía General"/>
    <s v="DP"/>
    <d v="2026-02-04T00:00:00"/>
    <d v="2026-02-04T00:00:00"/>
    <d v="2026-02-04T00:00:00"/>
    <x v="3"/>
    <x v="12"/>
    <m/>
    <m/>
    <x v="1"/>
    <n v="5"/>
    <n v="12"/>
    <d v="2026-02-20T00:00:00"/>
    <s v="2-2026-003365"/>
    <d v="2026-02-09T00:00:00"/>
    <s v="N/A"/>
    <s v="N/A"/>
    <s v="Se copio el radicado de traslado al peticionario y relaciono como radicado padre 2 en la respuesta"/>
  </r>
  <r>
    <n v="285"/>
    <s v="1-2026-004663"/>
    <s v="DENUNCIA ANÓNIMA - PROYECTO INTEGRAL"/>
    <s v="Juan León"/>
    <s v="DP"/>
    <d v="2026-02-04T00:00:00"/>
    <d v="2026-02-04T00:00:00"/>
    <d v="2026-02-04T00:00:00"/>
    <x v="3"/>
    <x v="12"/>
    <m/>
    <m/>
    <x v="1"/>
    <n v="5"/>
    <n v="12"/>
    <d v="2026-02-20T00:00:00"/>
    <s v="2-2026-003365"/>
    <d v="2026-02-09T00:00:00"/>
    <s v="N/A"/>
    <s v="N/A"/>
    <m/>
  </r>
  <r>
    <n v="286"/>
    <s v="1-2026-004667"/>
    <s v="Comentarios proyecto de Resolución MME - Por la cual se convoca y define el primer mecanismo de contratación a largo plazo de energía eléctrica"/>
    <s v="Empresa De Energía De Pereira S.A. E.S.P. - Eep"/>
    <s v="DP"/>
    <d v="2026-02-04T00:00:00"/>
    <d v="2026-02-04T00:00:00"/>
    <d v="2026-02-04T00:00:00"/>
    <x v="3"/>
    <x v="8"/>
    <m/>
    <m/>
    <x v="1"/>
    <n v="0"/>
    <n v="2"/>
    <d v="2026-02-06T00:00:00"/>
    <s v="N/A"/>
    <d v="2026-02-04T00:00:00"/>
    <s v="N/A"/>
    <s v="N/A"/>
    <s v="SE ASIGNA A OARE"/>
  </r>
  <r>
    <n v="287"/>
    <s v="1-2026-004676"/>
    <s v="DENUNCIA ANÓNIMA"/>
    <s v="Juan León"/>
    <s v="DP"/>
    <d v="2026-02-04T00:00:00"/>
    <d v="2026-02-04T00:00:00"/>
    <d v="2026-02-04T00:00:00"/>
    <x v="3"/>
    <x v="16"/>
    <m/>
    <m/>
    <x v="1"/>
    <n v="1"/>
    <n v="2"/>
    <d v="2026-02-06T00:00:00"/>
    <s v="2-2026-003110"/>
    <d v="2026-02-05T00:00:00"/>
    <s v="2-2026-003021"/>
    <d v="2026-02-05T00:00:00"/>
    <s v="Se traslada a la Superintendencia de Servicios Públicos Domiciliarios"/>
  </r>
  <r>
    <n v="288"/>
    <s v="1-2026-004678"/>
    <s v="DENUNCIA ANÓNIMA"/>
    <s v="Fiscalía General"/>
    <s v="DP"/>
    <d v="2026-02-04T00:00:00"/>
    <d v="2026-02-04T00:00:00"/>
    <d v="2026-02-04T00:00:00"/>
    <x v="3"/>
    <x v="16"/>
    <m/>
    <m/>
    <x v="1"/>
    <n v="1"/>
    <n v="2"/>
    <d v="2026-02-06T00:00:00"/>
    <s v="2-2026-003111"/>
    <d v="2026-02-05T00:00:00"/>
    <s v="2-2026-003020"/>
    <d v="2026-02-05T00:00:00"/>
    <s v="Se traslada a la Superintendencia de Servicios Públicos Domiciliarios"/>
  </r>
  <r>
    <n v="289"/>
    <s v="3-2026-008458"/>
    <s v="Traslado solicitud con radicado 1-2026-002338. Fecha de Puesta _x000a_en Operación proyecto “Subestación Norte 115 kV y líneas 115 kV asociadas”."/>
    <s v="Grupo de Energía Eléctrica"/>
    <s v="DP"/>
    <d v="2026-02-04T00:00:00"/>
    <d v="2026-02-04T00:00:00"/>
    <d v="2026-02-04T00:00:00"/>
    <x v="3"/>
    <x v="4"/>
    <m/>
    <m/>
    <x v="1"/>
    <n v="16"/>
    <n v="12"/>
    <d v="2026-02-20T00:00:00"/>
    <s v="3-2026-010975"/>
    <d v="2026-02-20T00:00:00"/>
    <s v="N/A"/>
    <s v="N/A"/>
    <s v="se reasigna al Grupo de Energia Electrica"/>
  </r>
  <r>
    <n v="290"/>
    <s v="1-2026-003341"/>
    <s v=" Alerta ejecución Convenio Interadministrativo No 116231-158-2024._x000a_Fenoge, Ministerio de Minas y Energía y Ministerio de Educación Nacional"/>
    <s v="Ministerio de Educacion"/>
    <s v="DP"/>
    <d v="2026-01-27T00:00:00"/>
    <d v="2026-01-27T00:00:00"/>
    <d v="2026-02-04T00:00:00"/>
    <x v="3"/>
    <x v="8"/>
    <m/>
    <m/>
    <x v="1"/>
    <n v="9"/>
    <n v="2"/>
    <d v="2026-01-29T00:00:00"/>
    <s v="N/A"/>
    <d v="2026-02-05T00:00:00"/>
    <s v="N/A"/>
    <s v="N/A"/>
    <s v="SE ASIGNA A LA DEE AL GRUPO DE COMUNIDADES ENERGETICAS"/>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1-20T00:00:00"/>
    <d v="2026-02-20T00:00:00"/>
    <d v="2026-02-05T00:00:00"/>
    <x v="2"/>
    <x v="19"/>
    <m/>
    <m/>
    <x v="1"/>
    <n v="21"/>
    <n v="2"/>
    <d v="2026-01-22T00:00:00"/>
    <s v="2-2026-003499"/>
    <d v="2026-02-10T00:00:00"/>
    <s v="2-2026-003364"/>
    <d v="2026-02-09T00:00:00"/>
    <m/>
  </r>
  <r>
    <n v="292"/>
    <s v="1-2026-004250"/>
    <s v="r CC-ERDCO-077-2026 Solicitud de información sobre costos indicativos de generación eléctrica en Colombia"/>
    <s v="Embajada Republica Dominicana en Colombia"/>
    <s v="DP"/>
    <d v="2026-02-02T00:00:00"/>
    <d v="2026-02-02T00:00:00"/>
    <d v="2026-02-05T00:00:00"/>
    <x v="3"/>
    <x v="20"/>
    <m/>
    <m/>
    <x v="1"/>
    <n v="7"/>
    <n v="12"/>
    <d v="2026-02-18T00:00:00"/>
    <s v="2-2026-003366"/>
    <d v="2026-02-09T00:00:00"/>
    <s v="N/A"/>
    <s v="N/A"/>
    <m/>
  </r>
  <r>
    <n v="293"/>
    <s v="1-2026-004942"/>
    <s v="Reporte de nuevos usuarios rurales enero 2026"/>
    <s v="CHEC"/>
    <s v="OTROS "/>
    <d v="2026-02-05T00:00:00"/>
    <d v="2026-02-05T00:00:00"/>
    <d v="2026-02-05T00:00:00"/>
    <x v="3"/>
    <x v="14"/>
    <m/>
    <m/>
    <x v="1"/>
    <n v="4"/>
    <n v="12"/>
    <d v="2026-02-23T00:00:00"/>
    <s v="2-2026-003363"/>
    <d v="2026-02-09T00:00:00"/>
    <s v="N/A"/>
    <s v="N/A"/>
    <s v="Acuse de recibido radicado MME 1-2026-004942 Reporte nuevos usuarios"/>
  </r>
  <r>
    <n v="294"/>
    <s v="1-2026-005090"/>
    <s v="Envío reporte mensual y diligenciamiento formulario de contacto"/>
    <s v="Celsia"/>
    <s v="OTROS "/>
    <d v="2026-02-06T00:00:00"/>
    <d v="2026-02-06T00:00:00"/>
    <d v="2026-02-06T00:00:00"/>
    <x v="3"/>
    <x v="14"/>
    <m/>
    <m/>
    <x v="1"/>
    <n v="4"/>
    <n v="12"/>
    <d v="2026-02-24T00:00:00"/>
    <s v="2-2026-003490"/>
    <d v="2026-02-10T00:00:00"/>
    <s v="N/A"/>
    <s v="N/A"/>
    <s v="Acuse de recibido radicado MME 1-2026-005090 Reporte nuevos usuarios"/>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d v="2026-02-05T00:00:00"/>
    <d v="2026-02-06T00:00:00"/>
    <x v="3"/>
    <x v="8"/>
    <m/>
    <m/>
    <x v="1"/>
    <n v="1"/>
    <n v="2"/>
    <d v="2026-02-09T00:00:00"/>
    <s v="N/A"/>
    <d v="2026-02-06T00:00:00"/>
    <s v="N/A"/>
    <s v="N/A"/>
    <s v="SE ASIGNA A LA DH"/>
  </r>
  <r>
    <n v="296"/>
    <s v="1-2026-004941"/>
    <s v="Informe final programa &amp;quot;Comparto mi Energía&amp;quot; - AES Colombia"/>
    <s v="AES Colombia"/>
    <s v="OTROS "/>
    <d v="2026-02-05T00:00:00"/>
    <d v="2026-02-05T00:00:00"/>
    <d v="2026-02-06T00:00:00"/>
    <x v="3"/>
    <x v="8"/>
    <m/>
    <m/>
    <x v="1"/>
    <n v="1"/>
    <n v="2"/>
    <d v="2026-02-09T00:00:00"/>
    <s v="N/A"/>
    <d v="2026-02-06T00:00:00"/>
    <s v="N/A"/>
    <s v="N/A"/>
    <s v="SE ASIGNA A OARE"/>
  </r>
  <r>
    <n v="297"/>
    <s v="1-2026-005206"/>
    <s v="Celsia Colombi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d v="2026-02-06T00:00:00"/>
    <d v="2026-02-06T00:00:00"/>
    <x v="3"/>
    <x v="8"/>
    <m/>
    <m/>
    <x v="1"/>
    <n v="0"/>
    <n v="2"/>
    <d v="2026-02-10T00:00:00"/>
    <s v="N/A"/>
    <d v="2026-02-06T00:00:00"/>
    <s v="N/A"/>
    <s v="N/A"/>
    <s v="SE ASIGNA A LA DH"/>
  </r>
  <r>
    <n v="299"/>
    <s v="1-2026-005249"/>
    <s v="Reporte de nuevos usuarios rurales enero 2026"/>
    <s v="CHEC SA ESP BIC"/>
    <s v="OTROS "/>
    <d v="2026-02-06T00:00:00"/>
    <d v="2026-02-06T00:00:00"/>
    <d v="2026-02-06T00:00:00"/>
    <x v="3"/>
    <x v="14"/>
    <m/>
    <m/>
    <x v="1"/>
    <n v="4"/>
    <n v="12"/>
    <d v="2026-02-24T00:00:00"/>
    <s v="2-2026-003492"/>
    <d v="2026-02-10T00:00:00"/>
    <s v="N/A"/>
    <s v="N/A"/>
    <s v="Acuse de recibido radicado MME 1-2026-005249 Reporte nuevos  usuarios"/>
  </r>
  <r>
    <n v="300"/>
    <s v="1-2026-005264"/>
    <s v="Respuesta a solicitud información Nuevos Usuarios Rurales - Operadores de Red"/>
    <s v="EPM"/>
    <s v="OTROS "/>
    <d v="2026-02-06T00:00:00"/>
    <d v="2026-02-06T00:00:00"/>
    <d v="2026-02-06T00:00:00"/>
    <x v="3"/>
    <x v="14"/>
    <m/>
    <m/>
    <x v="1"/>
    <n v="4"/>
    <n v="12"/>
    <d v="2026-02-24T00:00:00"/>
    <s v="2-2026-003493"/>
    <d v="2026-02-10T00:00:00"/>
    <s v="N/A"/>
    <s v="N/A"/>
    <s v="Acuse de recibido radicado MME 1-2026-005264 Reporte nuevos  usuarios"/>
  </r>
  <r>
    <n v="301"/>
    <s v="1-2026-005314"/>
    <s v="RESPUESTA A SOLICITUD iNFORMACION NUEVOS USUARIOS RURALES-2-2026-002284"/>
    <s v="EMPRESA MUNICIPAL DE SERVICIOS PUBLICOS DE CARTAGENA DEL CHAIRA"/>
    <s v="OTROS "/>
    <d v="2026-02-06T00:00:00"/>
    <d v="2026-02-06T00:00:00"/>
    <d v="2026-02-06T00:00:00"/>
    <x v="3"/>
    <x v="14"/>
    <m/>
    <m/>
    <x v="1"/>
    <n v="4"/>
    <n v="12"/>
    <d v="2026-02-24T00:00:00"/>
    <s v="2-2026-003494"/>
    <d v="2026-02-10T00:00:00"/>
    <s v="N/A"/>
    <s v="N/A"/>
    <s v="Respuesta a radicado MME 1-2026-005314"/>
  </r>
  <r>
    <n v="302"/>
    <s v="1-2026-005226"/>
    <s v="MINENERGIA: Registro radicado 2-2026-002292 _ Usuarios Enero 2026"/>
    <s v="COMPAÑÍA ENERGÉTICA DE OCCIDENTE"/>
    <s v="OTROS "/>
    <d v="2026-02-06T00:00:00"/>
    <d v="2026-02-06T00:00:00"/>
    <d v="2026-02-06T00:00:00"/>
    <x v="3"/>
    <x v="14"/>
    <m/>
    <m/>
    <x v="1"/>
    <n v="4"/>
    <n v="12"/>
    <d v="2026-02-24T00:00:00"/>
    <s v="2-2026-003491"/>
    <d v="2026-02-10T00:00:00"/>
    <s v="N/A"/>
    <s v="N/A"/>
    <s v="Acuse de recibido radicado MME 1-2026-005226 Reporte nuevos usuarios"/>
  </r>
  <r>
    <n v="303"/>
    <s v="1-2026-005317"/>
    <s v="RTQ-2026-2197 Reporte información Nuevos Usuarios Rurales"/>
    <s v="RUITOQUE ENERGÍA"/>
    <s v="OTROS "/>
    <d v="2026-02-06T00:00:00"/>
    <d v="2026-02-06T00:00:00"/>
    <d v="2026-02-06T00:00:00"/>
    <x v="3"/>
    <x v="14"/>
    <m/>
    <m/>
    <x v="1"/>
    <n v="4"/>
    <n v="12"/>
    <d v="2026-02-24T00:00:00"/>
    <s v="2-2026-003495"/>
    <d v="2026-02-10T00:00:00"/>
    <s v="N/A"/>
    <s v="N/A"/>
    <s v="Acuse de recibido radicado MME 1-2026-005317 Reporte nuevos  usuarios"/>
  </r>
  <r>
    <n v="304"/>
    <s v="1-2026-005134"/>
    <s v="Respuesta al radicado ANM 20251004348272 de fecha 26/12/2025. Comunicación de la resolución 40531 del 7 de noviembre de 2025, por medio de la cual se declara de utilidad pública e interés social el"/>
    <s v="Agencia Nacional de Mineria"/>
    <s v="DP"/>
    <d v="2026-02-06T00:00:00"/>
    <d v="2026-02-06T00:00:00"/>
    <d v="2026-02-06T00:00:00"/>
    <x v="3"/>
    <x v="9"/>
    <m/>
    <m/>
    <x v="0"/>
    <n v="0"/>
    <n v="12"/>
    <d v="2026-02-24T00:00:00"/>
    <s v="N/A"/>
    <d v="2026-02-06T00:00:00"/>
    <s v="N/A"/>
    <s v="N/A"/>
    <s v="Se archiva documento informativo de la ANM respecto a la DUPIS TERRA I y TERRA II"/>
  </r>
  <r>
    <n v="305"/>
    <s v="1-2026-005107"/>
    <s v="buen dia, solicitamos  requisitos, términos de referencia y lineamientos técnicos, de la convocatoria 5"/>
    <s v=" CARLOS FERNANDO RAMOS"/>
    <s v="DP"/>
    <d v="2026-02-06T00:00:00"/>
    <d v="2026-02-06T00:00:00"/>
    <d v="2026-02-06T00:00:00"/>
    <x v="3"/>
    <x v="8"/>
    <m/>
    <m/>
    <x v="1"/>
    <n v="0"/>
    <n v="2"/>
    <d v="2026-02-10T00:00:00"/>
    <s v="N/A"/>
    <d v="2026-02-06T00:00:00"/>
    <s v="N/A"/>
    <s v="N/A"/>
    <s v="SE ASIGNA A REGALIAS"/>
  </r>
  <r>
    <n v="306"/>
    <s v="1-2026-005108"/>
    <s v="PROPOSICION No.02 DE 2026 - DEBATE DE CONTROL ESPECIAL"/>
    <s v="Concejo Municipal de Guaduas"/>
    <s v="DP"/>
    <d v="2026-02-06T00:00:00"/>
    <d v="2026-02-06T00:00:00"/>
    <d v="2026-02-06T00:00:00"/>
    <x v="3"/>
    <x v="20"/>
    <m/>
    <m/>
    <x v="1"/>
    <n v="4"/>
    <n v="2"/>
    <d v="2026-02-10T00:00:00"/>
    <s v="2-2026-003525"/>
    <d v="2026-02-10T00:00:00"/>
    <s v="2-2026-003498"/>
    <d v="2026-02-10T00:00:00"/>
    <s v="Se dio traslado a ENEL"/>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d v="2026-02-06T00:00:00"/>
    <d v="2026-02-06T00:00:00"/>
    <x v="3"/>
    <x v="8"/>
    <m/>
    <m/>
    <x v="1"/>
    <n v="5"/>
    <n v="2"/>
    <d v="2026-02-10T00:00:00"/>
    <s v="N/A"/>
    <d v="2026-02-11T00:00:00"/>
    <s v="N/A"/>
    <s v="N/A"/>
    <s v="SE ASIGNA A LA OAJ"/>
  </r>
  <r>
    <n v="308"/>
    <s v="1-2026-005209"/>
    <s v="Alcance 2 a la información presentada en la solicitud de ajuste del Plan de Inversiones 2025-2029 – ENERCA S.A. E.S.P."/>
    <s v=" Empresa De Energía De Casanare Enerca S.A. E.S.P."/>
    <s v="DP"/>
    <d v="2026-02-06T00:00:00"/>
    <d v="2026-02-06T00:00:00"/>
    <d v="2026-02-06T00:00:00"/>
    <x v="3"/>
    <x v="20"/>
    <m/>
    <m/>
    <x v="1"/>
    <n v="4"/>
    <n v="2"/>
    <d v="2026-02-10T00:00:00"/>
    <s v="2-2026-003526"/>
    <d v="2026-02-10T00:00:00"/>
    <s v="2-2026-003505"/>
    <d v="2026-02-10T00:00:00"/>
    <s v="Se dio traslado a la CREG"/>
  </r>
  <r>
    <n v="309"/>
    <s v="1-2026-005307"/>
    <s v="Lecciones del caso FOTOVOLTAICO ARRAYANES S.A.S. E.S.P."/>
    <s v="Soltec"/>
    <s v="DP"/>
    <d v="2026-02-06T00:00:00"/>
    <d v="2026-02-06T00:00:00"/>
    <d v="2026-02-06T00:00:00"/>
    <x v="3"/>
    <x v="8"/>
    <m/>
    <m/>
    <x v="1"/>
    <n v="10"/>
    <n v="2"/>
    <d v="2026-02-10T00:00:00"/>
    <s v="N/A"/>
    <d v="2026-02-16T00:00:00"/>
    <s v="N/A"/>
    <s v="N/A"/>
    <s v="SE ASIGNA A SUPERVISION y lo devuelven con la nota El documento no es competencia del Grupo de Supervisión, sugiero asignar al Grupo de Fondos y Gestión del Sector&quot; se asigna a OARE"/>
  </r>
  <r>
    <n v="310"/>
    <s v="1-2026-005308"/>
    <s v="DENUNCIA CORRUPCIÓN POR PARTE DE LOS EMPLEADOS DE ENEL COLOMBIA"/>
    <s v="Carmenza Lopez"/>
    <s v="DP"/>
    <d v="2026-02-06T00:00:00"/>
    <d v="2026-02-06T00:00:00"/>
    <d v="2026-02-06T00:00:00"/>
    <x v="3"/>
    <x v="22"/>
    <m/>
    <m/>
    <x v="1"/>
    <n v="4"/>
    <n v="2"/>
    <d v="2026-02-10T00:00:00"/>
    <s v=" 2-2026-003507"/>
    <d v="2026-02-10T00:00:00"/>
    <s v="2-2026-003367"/>
    <d v="2026-02-09T00:00:00"/>
    <m/>
  </r>
  <r>
    <n v="311"/>
    <s v="1-2026-005063"/>
    <s v="COMUNICACIÓN RADICADO 20260330006553 04/02/2026 RESPUESTA A REQUERIMIENTO"/>
    <s v="ESSA"/>
    <s v="OTROS "/>
    <d v="2026-02-06T00:00:00"/>
    <d v="2026-02-06T00:00:00"/>
    <d v="2026-02-06T00:00:00"/>
    <x v="3"/>
    <x v="14"/>
    <m/>
    <m/>
    <x v="1"/>
    <n v="4"/>
    <n v="12"/>
    <d v="2026-02-24T00:00:00"/>
    <s v="2-2026-003489"/>
    <d v="2026-02-10T00:00:00"/>
    <s v="N/A"/>
    <s v="N/A"/>
    <s v="Acuse de recibido radicado MME 1-2026-005063 Reporte nuevos usuarios"/>
  </r>
  <r>
    <n v="312"/>
    <s v="1-2026-005322"/>
    <s v="CETS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r>
  <r>
    <n v="313"/>
    <s v="1-2026-005372"/>
    <s v="REPORTE - USUARIOS RURALES CONECTADOS CORTE ENERO/2026"/>
    <s v="ElectroHuila"/>
    <s v="OTROS "/>
    <d v="2026-02-06T00:00:00"/>
    <d v="2026-02-06T00:00:00"/>
    <d v="2026-02-06T00:00:00"/>
    <x v="3"/>
    <x v="14"/>
    <m/>
    <m/>
    <x v="1"/>
    <n v="4"/>
    <n v="12"/>
    <d v="2026-02-24T00:00:00"/>
    <s v="2-2026-003502"/>
    <d v="2026-02-10T00:00:00"/>
    <s v="N/A"/>
    <s v="N/A"/>
    <s v="Respuesta al radicado 1-2026-005372 de solicitud información nuevos usuarios rurales"/>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d v="2026-02-06T00:00:00"/>
    <d v="2026-02-06T00:00:00"/>
    <x v="3"/>
    <x v="8"/>
    <m/>
    <m/>
    <x v="1"/>
    <n v="6"/>
    <n v="2"/>
    <d v="2026-02-10T00:00:00"/>
    <s v="N/A"/>
    <d v="2026-02-12T00:00:00"/>
    <s v="N/A"/>
    <s v="N/A"/>
    <s v="se asigna al Grupo de Supervision"/>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29T00:00:00"/>
    <d v="2026-01-30T00:00:00"/>
    <d v="2026-02-06T00:00:00"/>
    <x v="2"/>
    <x v="8"/>
    <m/>
    <m/>
    <x v="1"/>
    <n v="13"/>
    <n v="2"/>
    <d v="2026-02-02T00:00:00"/>
    <s v="N/A"/>
    <d v="2026-02-11T00:00:00"/>
    <s v="N/A"/>
    <s v="N/A"/>
    <s v="se asigna al Grupo de Gas Combustible"/>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d v="2026-01-30T00:00:00"/>
    <d v="2026-02-06T00:00:00"/>
    <x v="2"/>
    <x v="8"/>
    <m/>
    <m/>
    <x v="1"/>
    <n v="11"/>
    <n v="2"/>
    <d v="2026-02-03T00:00:00"/>
    <s v="N/A"/>
    <d v="2026-02-10T00:00:00"/>
    <s v="N/A"/>
    <s v="N/A"/>
    <s v="se asigna a OAAS"/>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d v="2026-02-02T00:00:00"/>
    <d v="2026-02-06T00:00:00"/>
    <x v="3"/>
    <x v="7"/>
    <m/>
    <m/>
    <x v="1"/>
    <n v="17"/>
    <n v="12"/>
    <d v="2026-02-18T00:00:00"/>
    <s v="2-2026-004904"/>
    <d v="2026-02-19T00:00:00"/>
    <s v="N/A"/>
    <s v="N/A"/>
    <m/>
  </r>
  <r>
    <n v="318"/>
    <s v="1-2026-004103"/>
    <s v="INVITACIÓN PARA ALIANZA ESTRATÉGICA: EL META COMO TERRITORIO LÍDER EN LA TRANSICIÓN ENERGÉTICA JUSTA."/>
    <s v="Secretaría de Movilidad"/>
    <s v="DP"/>
    <d v="2026-02-02T00:00:00"/>
    <d v="2026-02-02T00:00:00"/>
    <d v="2026-02-06T00:00:00"/>
    <x v="3"/>
    <x v="8"/>
    <m/>
    <m/>
    <x v="1"/>
    <n v="8"/>
    <n v="2"/>
    <d v="2026-02-04T00:00:00"/>
    <s v="N/A"/>
    <d v="2026-02-10T00:00:00"/>
    <s v="N/A"/>
    <s v="N/A"/>
    <s v="se asigna a DEE Al Grupo de comunidades energéticas al profesional César Suárez"/>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d v="2026-02-06T00:00:00"/>
    <d v="2026-02-06T00:00:00"/>
    <x v="3"/>
    <x v="18"/>
    <m/>
    <m/>
    <x v="1"/>
    <n v="6"/>
    <n v="2"/>
    <d v="2026-02-10T00:00:00"/>
    <s v="2-2026-003950"/>
    <d v="2026-02-12T00:00:00"/>
    <s v="2-2026-003500, 2-2026-003503, 2-2026-003504"/>
    <d v="2026-02-10T00:00:00"/>
    <m/>
  </r>
  <r>
    <n v="320"/>
    <s v="1-2026-005387"/>
    <s v="NUEVOS USUARIOS RURALES CONECTADOS - DISPAC SA ESP"/>
    <s v="Empresa Distribuidora Del Pacífico S.A. E.S.P - Dispac"/>
    <s v="OTROS "/>
    <d v="2026-02-06T00:00:00"/>
    <d v="2026-02-06T00:00:00"/>
    <d v="2026-02-06T00:00:00"/>
    <x v="3"/>
    <x v="14"/>
    <m/>
    <m/>
    <x v="1"/>
    <n v="4"/>
    <n v="12"/>
    <d v="2026-02-24T00:00:00"/>
    <s v="2-2026-003497"/>
    <d v="2026-02-10T00:00:00"/>
    <s v="N/A"/>
    <s v="N/A"/>
    <s v="Acuse de recibido radicado MME 1-2026-005387 Reporte nuevos usuarios"/>
  </r>
  <r>
    <n v="321"/>
    <s v="1-2026-005416"/>
    <s v="Derecho de petición – Solicitud de información y acciones de responsabilidad social frente a la emergencia por el desbordamiento del río Sinú"/>
    <s v="Carmen Sofía López"/>
    <s v="DP"/>
    <d v="2026-02-06T00:00:00"/>
    <d v="2026-02-06T00:00:00"/>
    <d v="2026-02-06T00:00:00"/>
    <x v="3"/>
    <x v="8"/>
    <m/>
    <m/>
    <x v="1"/>
    <n v="4"/>
    <n v="2"/>
    <d v="2026-02-10T00:00:00"/>
    <s v="N/A"/>
    <d v="2026-02-10T00:00:00"/>
    <s v="N/A"/>
    <s v="N/A"/>
    <s v="se asigna al Despcho del Ministron a  profesional José Andres Gutierrez del Despacho del Ministro, quien está canalizando la emergencia."/>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d v="2026-02-06T00:00:00"/>
    <d v="2026-02-06T00:00:00"/>
    <x v="3"/>
    <x v="15"/>
    <m/>
    <m/>
    <x v="1"/>
    <n v="14"/>
    <n v="2"/>
    <d v="2026-02-10T00:00:00"/>
    <s v="2-2026-005080"/>
    <d v="2026-02-20T00:00:00"/>
    <s v="N/A"/>
    <s v="N/A"/>
    <m/>
  </r>
  <r>
    <n v="323"/>
    <s v="1-2026-005474"/>
    <s v="Respuesta a comunicación 05-PQR-012266-E-2025 y consecutivo de origen 2 2025-01635(MARTHA STEPHANNY BARRETO MANTILLA)"/>
    <s v=" Electrohuila"/>
    <s v="OTROS "/>
    <d v="2026-02-06T00:00:00"/>
    <d v="2026-02-09T00:00:00"/>
    <d v="2026-02-09T00:00:00"/>
    <x v="3"/>
    <x v="14"/>
    <m/>
    <m/>
    <x v="1"/>
    <n v="4"/>
    <n v="12"/>
    <d v="2026-02-24T00:00:00"/>
    <s v="2-2026-003535"/>
    <d v="2026-02-10T00:00:00"/>
    <s v="N/A"/>
    <s v="N/A"/>
    <s v="Acuse de recibido radicado MME 1-2026-005474 Reporte nuevos usuarios"/>
  </r>
  <r>
    <n v="324"/>
    <s v="1-2026-005497"/>
    <s v="Reporte Nuevos Usuarios Rurales - Enero 2026"/>
    <s v="Empresa De Energía De Pereira S.A. E.S.P. - Eep"/>
    <s v="OTROS "/>
    <d v="2026-02-09T00:00:00"/>
    <d v="2026-02-09T00:00:00"/>
    <d v="2026-02-09T00:00:00"/>
    <x v="3"/>
    <x v="14"/>
    <m/>
    <m/>
    <x v="1"/>
    <n v="1"/>
    <n v="12"/>
    <d v="2026-02-25T00:00:00"/>
    <s v="2-2026-003534"/>
    <d v="2026-02-10T00:00:00"/>
    <s v="N/A"/>
    <s v="N/A"/>
    <s v="Acuse de recibido radicado MME 1-2026-005497 Reporte nuevos usuarios"/>
  </r>
  <r>
    <n v="325"/>
    <s v="1-2026-005527"/>
    <s v="Nuevos Usuarios Rurales - Meses Octubre_Noviembre_Diciembre/2025"/>
    <s v="Electrificadora de Santander S.A. E.S.P - Essa"/>
    <s v="OTROS "/>
    <d v="2026-02-09T00:00:00"/>
    <d v="2026-02-09T00:00:00"/>
    <d v="2026-02-09T00:00:00"/>
    <x v="3"/>
    <x v="14"/>
    <m/>
    <m/>
    <x v="1"/>
    <n v="15"/>
    <n v="12"/>
    <d v="2026-02-25T00:00:00"/>
    <s v="2-2026-005406"/>
    <d v="2026-02-24T00:00:00"/>
    <s v="N/A"/>
    <s v="N/A"/>
    <s v="Acuse de recibido radicado MME 1-2026-005527 Reporte nuevos usuarios meses octubre-noviembre-diciembre de 2025"/>
  </r>
  <r>
    <n v="326"/>
    <s v="1-2026-005588"/>
    <s v="Reporte Nuevos Usuarios Rurales - Enero 2026"/>
    <s v="Empresa de Energía del Bajo Putumayo SA ESP"/>
    <s v="OTROS "/>
    <d v="2026-02-09T00:00:00"/>
    <d v="2026-02-09T00:00:00"/>
    <d v="2026-02-09T00:00:00"/>
    <x v="3"/>
    <x v="14"/>
    <m/>
    <m/>
    <x v="1"/>
    <n v="1"/>
    <n v="12"/>
    <d v="2026-02-25T00:00:00"/>
    <s v=" 2-2026-003533"/>
    <d v="2026-02-10T00:00:00"/>
    <s v="N/A"/>
    <s v="N/A"/>
    <s v="Acuse de recibido radicado MME 1-2026-005588 Reporte nuevos usuarios"/>
  </r>
  <r>
    <n v="327"/>
    <s v="1-2026-005615"/>
    <s v="DENUNCIA INSTALACIONES ELÉCTRICAS ILEGALES"/>
    <s v="Carmenza Lopez"/>
    <s v="DP"/>
    <d v="2026-02-09T00:00:00"/>
    <d v="2026-02-09T00:00:00"/>
    <d v="2026-02-09T00:00:00"/>
    <x v="3"/>
    <x v="22"/>
    <m/>
    <m/>
    <x v="1"/>
    <n v="3"/>
    <n v="2"/>
    <d v="2026-02-11T00:00:00"/>
    <s v=" 2-2026-003987"/>
    <d v="2026-02-12T00:00:00"/>
    <s v="2-2026-003952"/>
    <d v="2026-02-11T00:00:00"/>
    <m/>
  </r>
  <r>
    <n v="328"/>
    <s v="1-2026-005626"/>
    <s v="DENUNCIA, CARTEL DE CORRUPCIÓN AL INTERIOR DE ENEL CODENSA"/>
    <s v="Jenny Maracela Cortes"/>
    <s v="DP"/>
    <d v="2026-02-09T00:00:00"/>
    <d v="2026-02-09T00:00:00"/>
    <d v="2026-02-09T00:00:00"/>
    <x v="3"/>
    <x v="16"/>
    <m/>
    <m/>
    <x v="1"/>
    <n v="1"/>
    <n v="2"/>
    <d v="2026-02-11T00:00:00"/>
    <s v="2-2026-003527"/>
    <d v="2026-02-10T00:00:00"/>
    <s v="2-2026-003509"/>
    <d v="2026-02-10T00:00:00"/>
    <s v="Se traslada a la Superintendencia de Servicios Públicos Domiciliarios"/>
  </r>
  <r>
    <n v="329"/>
    <s v="1-2026-005627"/>
    <s v="DENUNCIA CORRUPCIÓN POR PARTE DE LOS EMPLEADOS DE ENEL COLOMBIA"/>
    <s v="Carmenza Lopez"/>
    <s v="DP"/>
    <d v="2026-02-09T00:00:00"/>
    <d v="2026-02-09T00:00:00"/>
    <d v="2026-02-09T00:00:00"/>
    <x v="3"/>
    <x v="22"/>
    <m/>
    <m/>
    <x v="1"/>
    <n v="3"/>
    <n v="2"/>
    <d v="2026-02-11T00:00:00"/>
    <s v="2-2026-004033"/>
    <d v="2026-02-12T00:00:00"/>
    <s v="2-2026-004032"/>
    <d v="2026-02-12T00:00:00"/>
    <m/>
  </r>
  <r>
    <n v="330"/>
    <s v="1-2026-005722"/>
    <s v="Embalse de Urra I e inundaciones en Córdoba y Montería"/>
    <s v="Rafael C. Melo Pàez"/>
    <s v="DP"/>
    <d v="2026-02-09T00:00:00"/>
    <d v="2026-02-09T00:00:00"/>
    <d v="2026-02-09T00:00:00"/>
    <x v="3"/>
    <x v="8"/>
    <m/>
    <m/>
    <x v="1"/>
    <n v="7"/>
    <n v="2"/>
    <d v="2026-02-11T00:00:00"/>
    <s v="N/A"/>
    <d v="2026-02-16T00:00:00"/>
    <s v="N/A"/>
    <s v="N/A"/>
    <s v="SE ASIGNA A OAAS"/>
  </r>
  <r>
    <n v="331"/>
    <s v="1-2026-005723"/>
    <s v="QUEJA No. 41: POR SERVICIO DEL FLUIDO ELECTRICO DE ENEL-CODENSA NO ES CONTINUO, MUY INESTABLE. CUENTA 4846230-1"/>
    <s v="Miguel Angel Castro Florian"/>
    <s v="DP"/>
    <d v="2026-02-09T00:00:00"/>
    <d v="2026-02-09T00:00:00"/>
    <d v="2026-02-09T00:00:00"/>
    <x v="3"/>
    <x v="17"/>
    <m/>
    <m/>
    <x v="1"/>
    <n v="2"/>
    <n v="2"/>
    <d v="2026-02-11T00:00:00"/>
    <s v="2-2026-003951"/>
    <d v="2026-02-11T00:00:00"/>
    <s v="2-2026-003528"/>
    <d v="2026-02-10T00:00:00"/>
    <m/>
  </r>
  <r>
    <n v="332"/>
    <s v="1-2026-005898"/>
    <s v="Documento de Andres Camacho"/>
    <s v="Andrés Camacho García"/>
    <s v="DP"/>
    <d v="2026-02-10T00:00:00"/>
    <d v="2026-02-10T00:00:00"/>
    <d v="2026-02-10T00:00:00"/>
    <x v="3"/>
    <x v="8"/>
    <m/>
    <m/>
    <x v="1"/>
    <n v="0"/>
    <n v="2"/>
    <d v="2026-02-12T00:00:00"/>
    <s v="N/A"/>
    <d v="2026-02-10T00:00:00"/>
    <s v="N/A"/>
    <s v="N/A"/>
    <s v="SE ASIGNA A LA DEE AL GRUPO DE COMUNIDADES ENERGETICAS"/>
  </r>
  <r>
    <n v="333"/>
    <s v="1-2026-005762"/>
    <s v="DERECHO DE PETICIÓN Y RECLAMACIÓN PREVIA (ART. 144 CPACA). SOLICITUD DE EVALUACIÓN DE LA TECNOLOGÍA MMRCA ANTE EL RIESGO DE DESABASTECIMIENTO Y ALTOS COSTOS ENERGÉTICOS."/>
    <s v=" USUARIO ELIMINADO"/>
    <s v="DP"/>
    <d v="2026-02-09T00:00:00"/>
    <d v="2026-02-09T00:00:00"/>
    <d v="2026-02-11T00:00:00"/>
    <x v="3"/>
    <x v="8"/>
    <m/>
    <m/>
    <x v="1"/>
    <n v="2"/>
    <n v="2"/>
    <d v="2026-02-11T00:00:00"/>
    <s v="N/A"/>
    <d v="2026-02-11T00:00:00"/>
    <s v="N/A"/>
    <s v="N/A"/>
    <s v="se asigna a la DEE a asignar al grupo TEJ - ingeniero"/>
  </r>
  <r>
    <n v="334"/>
    <s v="1-2026-005796"/>
    <s v="DENUNCIA ANÓNIMA CONEXIONES ELECTRICAS ILEGALES FRAUDULENTAS"/>
    <s v="Olga Patricia Nivia"/>
    <s v="DP"/>
    <d v="2026-02-09T00:00:00"/>
    <d v="2026-02-09T00:00:00"/>
    <d v="2026-02-11T00:00:00"/>
    <x v="3"/>
    <x v="12"/>
    <m/>
    <m/>
    <x v="1"/>
    <n v="3"/>
    <n v="12"/>
    <d v="2026-02-25T00:00:00"/>
    <s v=" 2-2026-004042"/>
    <d v="2026-02-12T00:00:00"/>
    <s v="N/A"/>
    <s v="N/A"/>
    <m/>
  </r>
  <r>
    <n v="335"/>
    <s v="1-2026-005900"/>
    <s v="Derecho de Petición – Articulo 258 – Ley Quinta de 1992 Solicitud informe banco de proyectos interconexión Litoral del San Juan  "/>
    <s v="Astrid Sánchez Montes De Oca - Camara de Representantes"/>
    <s v="DP"/>
    <d v="2026-02-10T00:00:00"/>
    <d v="2026-02-10T00:00:00"/>
    <d v="2026-02-11T00:00:00"/>
    <x v="3"/>
    <x v="8"/>
    <m/>
    <m/>
    <x v="1"/>
    <n v="1"/>
    <n v="2"/>
    <d v="2026-02-12T00:00:00"/>
    <s v="N/A"/>
    <d v="2026-02-11T00:00:00"/>
    <s v="N/A"/>
    <s v="N/A"/>
    <s v=" SE ASIGNA AL GRUPO DE ASUNTO LEGISLATIVOS"/>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d v="2026-02-10T00:00:00"/>
    <d v="2026-02-11T00:00:00"/>
    <x v="3"/>
    <x v="8"/>
    <m/>
    <m/>
    <x v="1"/>
    <n v="3"/>
    <n v="2"/>
    <d v="2026-02-12T00:00:00"/>
    <s v="N/A"/>
    <d v="2026-02-13T00:00:00"/>
    <s v="N/A"/>
    <s v="N/A"/>
    <s v="se asigna a OARE"/>
  </r>
  <r>
    <n v="337"/>
    <s v="1-2026-006052"/>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d v="2026-02-10T00:00:00"/>
    <d v="2026-02-11T00:00:00"/>
    <x v="3"/>
    <x v="9"/>
    <m/>
    <m/>
    <x v="1"/>
    <n v="10"/>
    <n v="12"/>
    <d v="2026-02-26T00:00:00"/>
    <s v="2-2026-005078"/>
    <d v="2026-02-20T00:00:00"/>
    <s v="N/A"/>
    <s v="N/A"/>
    <s v="Respuesta de ENEL a traslado previo"/>
  </r>
  <r>
    <n v="339"/>
    <s v="1-2026-006088"/>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r>
  <r>
    <n v="340"/>
    <s v="1-2026-005996"/>
    <s v="QUEJA No. 42: POR SERVICIO DEL FLUIDO ELECTRICO DE ENEL-CODENSA NO ES CONTINUO, MUY INESTABLE. CUENTA 4846230-1"/>
    <s v="Miguel Angel Castro Florian"/>
    <s v="DP"/>
    <d v="2026-02-10T00:00:00"/>
    <d v="2026-02-10T00:00:00"/>
    <d v="2026-02-11T00:00:00"/>
    <x v="3"/>
    <x v="17"/>
    <m/>
    <m/>
    <x v="1"/>
    <n v="2"/>
    <n v="2"/>
    <d v="2026-02-12T00:00:00"/>
    <s v="2-2026-004071"/>
    <d v="2026-02-12T00:00:00"/>
    <s v="2-2026-004034"/>
    <d v="2026-02-12T00:00:00"/>
    <m/>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d v="2026-02-10T00:00:00"/>
    <d v="2026-02-11T00:00:00"/>
    <x v="3"/>
    <x v="8"/>
    <m/>
    <m/>
    <x v="1"/>
    <n v="3"/>
    <n v="2"/>
    <d v="2026-02-12T00:00:00"/>
    <s v="N/A"/>
    <d v="2026-02-13T00:00:00"/>
    <s v="N/A"/>
    <s v="N/A"/>
    <s v="SE ASIGNA A OARE"/>
  </r>
  <r>
    <n v="342"/>
    <s v="1-2026-006061"/>
    <s v="Solicitud de información estado de proyectos STN, STR y expansión de generación Rad. 2026EE0022967"/>
    <s v="Contraloría General de la República"/>
    <s v="DP"/>
    <d v="2026-02-10T00:00:00"/>
    <d v="2026-02-11T00:00:00"/>
    <d v="2026-02-11T00:00:00"/>
    <x v="3"/>
    <x v="4"/>
    <m/>
    <m/>
    <x v="1"/>
    <n v="1"/>
    <n v="2"/>
    <d v="2026-02-12T00:00:00"/>
    <s v="2-2026-003970"/>
    <d v="2026-02-11T00:00:00"/>
    <s v="2-2026-003949 CREG_x000a_2-2026-003948 UPME"/>
    <d v="2026-02-11T00:00:00"/>
    <m/>
  </r>
  <r>
    <n v="343"/>
    <s v="1-2026-006100"/>
    <s v="DENUNCIA INSTALACIONES ELÉCTRICAS ILEGALES"/>
    <s v="Carmenza Lopez"/>
    <s v="DP"/>
    <d v="2026-02-10T00:00:00"/>
    <d v="2026-02-11T00:00:00"/>
    <d v="2026-02-11T00:00:00"/>
    <x v="3"/>
    <x v="22"/>
    <m/>
    <m/>
    <x v="1"/>
    <n v="2"/>
    <n v="2"/>
    <d v="2026-02-12T00:00:00"/>
    <s v="2-2026-004069"/>
    <d v="2026-02-12T00:00:00"/>
    <s v="2-2026-004035"/>
    <d v="2026-02-12T00:00:00"/>
    <m/>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0T00:00:00"/>
    <d v="2026-02-11T00:00:00"/>
    <d v="2026-02-11T00:00:00"/>
    <x v="3"/>
    <x v="18"/>
    <m/>
    <m/>
    <x v="1"/>
    <n v="15"/>
    <n v="2"/>
    <d v="2026-02-12T00:00:00"/>
    <s v="2-2026-005375"/>
    <d v="2026-02-25T00:00:00"/>
    <s v="2-2026-005083"/>
    <d v="2026-02-20T00:00:00"/>
    <m/>
  </r>
  <r>
    <n v="345"/>
    <s v="1-2026-006117"/>
    <s v="Respuesta a MINENERGIA: Registro radicado 2-2026-002269"/>
    <s v="EMPRESA DE ENERGIA DEL VALLE DEL SIBUNDOY S.A. E.S.P. - Emevasi S.A. E.S.P."/>
    <s v="OTROS "/>
    <d v="2026-02-10T00:00:00"/>
    <d v="2026-02-11T00:00:00"/>
    <d v="2026-02-11T00:00:00"/>
    <x v="3"/>
    <x v="14"/>
    <m/>
    <m/>
    <x v="1"/>
    <n v="2"/>
    <n v="12"/>
    <d v="2026-02-26T00:00:00"/>
    <s v="2-2026-004066"/>
    <d v="2026-02-12T00:00:00"/>
    <s v="N/A"/>
    <s v="N/A"/>
    <s v="Acuse de recibido radicado MME 1-2026-006117 Reporte nuevos usuarios"/>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d v="2026-02-11T00:00:00"/>
    <d v="2026-02-11T00:00:00"/>
    <x v="3"/>
    <x v="15"/>
    <m/>
    <m/>
    <x v="1"/>
    <n v="9"/>
    <n v="2"/>
    <d v="2026-02-13T00:00:00"/>
    <s v="2-2026-005079"/>
    <d v="2026-02-20T00:00:00"/>
    <s v="2-2026-005079"/>
    <d v="2026-02-20T00:00:00"/>
    <s v="en el radicado de traslado le informa a peticionario de dicho traslado"/>
  </r>
  <r>
    <n v="347"/>
    <s v="1-2026-006151"/>
    <s v="Respuesta a solicitud información Nuevos Usuarios Rurales - Operadores de Red"/>
    <s v="EPM"/>
    <s v="OTROS "/>
    <d v="2026-02-11T00:00:00"/>
    <d v="2026-02-11T00:00:00"/>
    <d v="2026-02-11T00:00:00"/>
    <x v="3"/>
    <x v="14"/>
    <m/>
    <m/>
    <x v="1"/>
    <n v="1"/>
    <n v="12"/>
    <d v="2026-02-27T00:00:00"/>
    <s v="2-2026-004067"/>
    <d v="2026-02-12T00:00:00"/>
    <s v="N/A"/>
    <s v="N/A"/>
    <s v="Acuse de recibido radicado MME 1-2026-006151 reenvío archivo de _x000a_Reporte nuevos usuarios"/>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d v="2026-02-11T00:00:00"/>
    <d v="2026-02-11T00:00:00"/>
    <x v="3"/>
    <x v="3"/>
    <m/>
    <m/>
    <x v="1"/>
    <n v="9"/>
    <n v="12"/>
    <d v="2026-02-27T00:00:00"/>
    <s v="2-2026-005068"/>
    <d v="2026-02-20T00:00:00"/>
    <s v="N/A"/>
    <s v="N/A"/>
    <m/>
  </r>
  <r>
    <n v="349"/>
    <s v="1-2026-006179"/>
    <s v="SILICITUD INFORMACION BPIN 2025050340002 ANDES ANTIOQUIA"/>
    <s v=" Banco de Proyectos Andes"/>
    <s v="DP"/>
    <d v="2026-02-11T00:00:00"/>
    <d v="2026-02-11T00:00:00"/>
    <d v="2026-02-11T00:00:00"/>
    <x v="3"/>
    <x v="8"/>
    <m/>
    <m/>
    <x v="1"/>
    <n v="0"/>
    <n v="2"/>
    <d v="2026-02-13T00:00:00"/>
    <s v="N/A"/>
    <d v="2026-02-11T00:00:00"/>
    <s v="N/A"/>
    <s v="N/A"/>
    <s v="SE ASIGNA AL GRUPO DE REGALIAS"/>
  </r>
  <r>
    <n v="350"/>
    <s v="1-2026-006193"/>
    <s v="Radicación IdControl: 90036 SOLICITUD INSUMO CONCEPTO DE VIABILIDAD NEIVA BPIN _x000a_2024410010162"/>
    <s v="Instituto de Planificación y Promoción de Soluciones Energéticas para Zonas No _x000a_Interconectadas - IPSE "/>
    <s v="DP"/>
    <d v="2026-02-11T00:00:00"/>
    <d v="2026-02-11T00:00:00"/>
    <d v="2026-02-11T00:00:00"/>
    <x v="3"/>
    <x v="8"/>
    <m/>
    <m/>
    <x v="1"/>
    <n v="0"/>
    <n v="2"/>
    <d v="2026-02-13T00:00:00"/>
    <s v="N/A"/>
    <d v="2026-02-11T00:00:00"/>
    <s v="N/A"/>
    <s v="N/A"/>
    <s v="SE ASIGNA AL GRUPO DE REGALIAS"/>
  </r>
  <r>
    <n v="351"/>
    <s v="1-2026-006196"/>
    <s v="Respuesta Radicado: 20266410025922 Id: 2045306 del 26 de enero de 2026 – Proyecto – Radicado GBA-4-2026 - “Solicitud información sobre asignación de proyectos - Desarrollo _x000a_Proyecto Hidroeléctrico"/>
    <s v="ANH"/>
    <s v="DP"/>
    <d v="2026-02-11T00:00:00"/>
    <d v="2026-02-11T00:00:00"/>
    <d v="2026-02-11T00:00:00"/>
    <x v="3"/>
    <x v="9"/>
    <m/>
    <m/>
    <x v="1"/>
    <n v="9"/>
    <n v="12"/>
    <d v="2026-02-27T00:00:00"/>
    <s v="2-2026-005077"/>
    <d v="2026-02-20T00:00:00"/>
    <s v="N/A"/>
    <s v="N/A"/>
    <s v="Respuesta de la ANH a traslado previo"/>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d v="2026-02-11T00:00:00"/>
    <d v="2026-02-11T00:00:00"/>
    <x v="3"/>
    <x v="9"/>
    <m/>
    <m/>
    <x v="1"/>
    <n v="9"/>
    <n v="12"/>
    <d v="2026-02-27T00:00:00"/>
    <s v="2-2026-005076"/>
    <d v="2026-02-20T00:00:00"/>
    <s v="N/A"/>
    <s v="N/A"/>
    <s v="Respuesta de la ANH a traslado previo"/>
  </r>
  <r>
    <n v="353"/>
    <s v="1-2026-006250"/>
    <s v="Informe mes Enero - Enel Colombia"/>
    <s v=" Enel Colombia"/>
    <s v="OTROS "/>
    <d v="2026-02-11T00:00:00"/>
    <d v="2026-02-11T00:00:00"/>
    <d v="2026-02-11T00:00:00"/>
    <x v="3"/>
    <x v="14"/>
    <m/>
    <m/>
    <x v="1"/>
    <n v="1"/>
    <n v="12"/>
    <d v="2026-02-27T00:00:00"/>
    <s v=" 2-2026-004068"/>
    <d v="2026-02-12T00:00:00"/>
    <s v="N/A"/>
    <s v="N/A"/>
    <s v="Acuse de recibido radicado MME 1-2026-006250 Reporte nuevos usuarios"/>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d v="2026-02-11T00:00:00"/>
    <d v="2026-02-11T00:00:00"/>
    <x v="3"/>
    <x v="16"/>
    <m/>
    <m/>
    <x v="1"/>
    <n v="9"/>
    <n v="12"/>
    <d v="2026-02-27T00:00:00"/>
    <s v="2-2026-005070"/>
    <d v="2026-02-20T00:00:00"/>
    <s v="N/A"/>
    <s v="N/A"/>
    <m/>
  </r>
  <r>
    <n v="355"/>
    <s v="1-2026-004760"/>
    <s v="DERECHO DE PETICIÓN, QUEJA Y ADVERTENCIA LEGAL Vulneración grave de derechos fundamentales por proyecto de transmisión eléctrica en La Guajira"/>
    <s v="Camila Beltrán"/>
    <s v="DP"/>
    <d v="2026-02-04T00:00:00"/>
    <d v="2026-02-04T00:00:00"/>
    <d v="2026-02-12T00:00:00"/>
    <x v="3"/>
    <x v="3"/>
    <m/>
    <m/>
    <x v="1"/>
    <n v="19"/>
    <n v="12"/>
    <d v="2026-02-20T00:00:00"/>
    <s v="2-2026-005170"/>
    <d v="2026-02-23T00:00:00"/>
    <s v="N/A"/>
    <s v="N/A"/>
    <m/>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d v="2026-02-09T00:00:00"/>
    <d v="2026-02-12T00:00:00"/>
    <x v="3"/>
    <x v="4"/>
    <m/>
    <m/>
    <x v="1"/>
    <n v="15"/>
    <n v="2"/>
    <d v="2026-02-11T00:00:00"/>
    <s v="2-2026-005402"/>
    <d v="2026-02-24T00:00:00"/>
    <s v="_x0009__x000a_2-2026-005089"/>
    <d v="2026-02-20T00:00:00"/>
    <m/>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d v="2026-02-11T00:00:00"/>
    <d v="2026-02-12T00:00:00"/>
    <x v="3"/>
    <x v="17"/>
    <m/>
    <m/>
    <x v="1"/>
    <n v="9"/>
    <n v="12"/>
    <d v="2026-02-27T00:00:00"/>
    <s v="2-2026-005073"/>
    <d v="2026-02-20T00:00:00"/>
    <s v="N/A"/>
    <s v="N/A"/>
    <m/>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d v="2026-02-11T00:00:00"/>
    <d v="2026-02-12T00:00:00"/>
    <x v="3"/>
    <x v="8"/>
    <m/>
    <m/>
    <x v="1"/>
    <n v="5"/>
    <n v="2"/>
    <d v="2026-02-13T00:00:00"/>
    <s v="N/A"/>
    <d v="2026-02-16T00:00:00"/>
    <s v="N/A"/>
    <s v="N/A"/>
    <s v="SE ASIGNA AL Grupo De Energías Alternativas Y Sostenibles"/>
  </r>
  <r>
    <n v="359"/>
    <s v="1-2026-006359"/>
    <s v="Registrado: Respuesta al derecho de petición con radicado UPME No. 20251110352592 del 10 de diciembre de 2025, relacionado con el cambio de FPO del proyecto Parque Solar_x000a_Numbana de 9,9 MW."/>
    <s v="Unidad de Planeación Minero Energética - UPME"/>
    <s v="DP"/>
    <d v="2026-02-11T00:00:00"/>
    <d v="2026-02-11T00:00:00"/>
    <d v="2026-02-12T00:00:00"/>
    <x v="3"/>
    <x v="16"/>
    <m/>
    <m/>
    <x v="1"/>
    <n v="9"/>
    <n v="12"/>
    <d v="2026-02-27T00:00:00"/>
    <s v="2-2026-005071"/>
    <d v="2026-02-20T00:00:00"/>
    <s v="N/A"/>
    <s v="N/A"/>
    <m/>
  </r>
  <r>
    <n v="360"/>
    <s v="1-2026-006413"/>
    <s v="Solicitud de Ampliación del Servicio de Energía Eléctrica en el Barrio Cabí, Sector La Esperanza, Municipio de Quibdó."/>
    <s v="ASOCIACIÓN DE USUARIOS DEL SERVICIO DE ENERGÍA ELÉCTRICA DEL DEPARTAMENTO DEL CHOCÓ (ASOUECHOCÓ)"/>
    <s v="DP"/>
    <d v="2026-02-12T00:00:00"/>
    <d v="2026-02-12T00:00:00"/>
    <d v="2026-02-12T00:00:00"/>
    <x v="3"/>
    <x v="17"/>
    <m/>
    <m/>
    <x v="1"/>
    <n v="11"/>
    <n v="2"/>
    <d v="2026-02-16T00:00:00"/>
    <s v="2-2026-005172"/>
    <d v="2026-02-23T00:00:00"/>
    <s v="2-2026-005074"/>
    <d v="2026-02-20T00:00:00"/>
    <m/>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d v="2026-02-12T00:00:00"/>
    <d v="2026-02-12T00:00:00"/>
    <x v="3"/>
    <x v="8"/>
    <m/>
    <m/>
    <x v="1"/>
    <n v="0"/>
    <n v="2"/>
    <d v="2026-02-16T00:00:00"/>
    <s v="N/A"/>
    <d v="2026-02-12T00:00:00"/>
    <s v="N/A"/>
    <s v="N/A"/>
    <s v="SE ASIGNA A LA OPGI"/>
  </r>
  <r>
    <n v="362"/>
    <s v="1-2026-006418"/>
    <s v="Derecho de Petición - Fallas Reiteradas de Energía -Emserpurcar_ Consecutivo: 220268003158"/>
    <s v="EMPRESA MUNICIPAL DE SERVICIOS PUBLICOS DE CARTAGENA DEL CHAIRA"/>
    <s v="DP"/>
    <d v="2026-02-12T00:00:00"/>
    <d v="2026-02-12T00:00:00"/>
    <d v="2026-02-12T00:00:00"/>
    <x v="3"/>
    <x v="16"/>
    <m/>
    <m/>
    <x v="1"/>
    <n v="8"/>
    <n v="12"/>
    <d v="2026-03-02T00:00:00"/>
    <s v="2-2026-005072"/>
    <d v="2026-02-20T00:00:00"/>
    <s v="N/A"/>
    <s v="N/A"/>
    <m/>
  </r>
  <r>
    <n v="363"/>
    <s v="1-2026-006423"/>
    <s v="Solicitud exigencia de garantía en la prestación del servicio de alumbrado público, supervisión contractual del operador y ejercicio de control político del municipio de Villavicencio"/>
    <s v="Cesar Augusto Rodríguez Parra"/>
    <s v="DP"/>
    <d v="2026-02-12T00:00:00"/>
    <d v="2026-02-12T00:00:00"/>
    <d v="2026-02-12T00:00:00"/>
    <x v="3"/>
    <x v="2"/>
    <m/>
    <m/>
    <x v="1"/>
    <n v="50"/>
    <n v="2"/>
    <d v="2026-02-16T00:00:00"/>
    <s v="2-2026-006633"/>
    <d v="2026-04-03T00:00:00"/>
    <s v="2-2026-005867"/>
    <d v="2026-02-26T00:00:00"/>
    <m/>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d v="2026-02-12T00:00:00"/>
    <d v="2026-02-12T00:00:00"/>
    <x v="3"/>
    <x v="8"/>
    <m/>
    <m/>
    <x v="1"/>
    <n v="0"/>
    <n v="2"/>
    <d v="2026-02-16T00:00:00"/>
    <s v="N/A"/>
    <d v="2026-02-12T00:00:00"/>
    <s v="N/A"/>
    <s v="N/A"/>
    <s v="SE ASIGNA A OARE"/>
  </r>
  <r>
    <n v="365"/>
    <s v="1-2026-006450"/>
    <s v="Solicitud documentos para la creación de las cuentas en SIIF"/>
    <s v="Gecelca S.A. E.S.P."/>
    <s v="DP"/>
    <d v="2026-02-12T00:00:00"/>
    <d v="2026-02-12T00:00:00"/>
    <d v="2026-02-12T00:00:00"/>
    <x v="3"/>
    <x v="8"/>
    <m/>
    <m/>
    <x v="1"/>
    <n v="0"/>
    <n v="2"/>
    <d v="2026-02-16T00:00:00"/>
    <s v="N/A"/>
    <d v="2026-02-12T00:00:00"/>
    <s v="N/A"/>
    <s v="N/A"/>
    <s v="SE ASIGNA AL gRUPO DE SUPERVISION"/>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d v="2026-02-12T00:00:00"/>
    <d v="2026-02-12T00:00:00"/>
    <x v="3"/>
    <x v="8"/>
    <m/>
    <m/>
    <x v="1"/>
    <n v="1"/>
    <n v="2"/>
    <d v="2026-02-16T00:00:00"/>
    <s v="N/A"/>
    <d v="2026-02-13T00:00:00"/>
    <s v="N/A"/>
    <s v="N/A"/>
    <s v="SE ASIGNA A OARE"/>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d v="2026-02-12T00:00:00"/>
    <d v="2026-02-12T00:00:00"/>
    <x v="3"/>
    <x v="8"/>
    <m/>
    <m/>
    <x v="1"/>
    <n v="4"/>
    <n v="2"/>
    <d v="2026-02-16T00:00:00"/>
    <s v="N/A"/>
    <d v="2026-02-16T00:00:00"/>
    <s v="N/A"/>
    <s v="N/A"/>
    <s v="SEASIGNA A OAAS"/>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d v="2026-02-12T00:00:00"/>
    <d v="2026-02-12T00:00:00"/>
    <x v="3"/>
    <x v="18"/>
    <m/>
    <m/>
    <x v="1"/>
    <n v="13"/>
    <n v="12"/>
    <d v="2026-03-02T00:00:00"/>
    <s v="2-2026-005384"/>
    <d v="2026-02-25T00:00:00"/>
    <s v="N/A"/>
    <s v="N/A"/>
    <m/>
  </r>
  <r>
    <n v="369"/>
    <s v="1-2026-005460"/>
    <s v=" No. 20261700015511 Invitación socialización informe final de auditoría, Convocatoria Pública: UPME GN Auditor No. 03-2024 Proyecto IPAT capacidad de transporte en el tramo Mariquita-Gualanday."/>
    <s v="UPME"/>
    <s v="DP"/>
    <d v="2026-02-06T00:00:00"/>
    <d v="2026-02-09T00:00:00"/>
    <d v="2026-02-13T00:00:00"/>
    <x v="3"/>
    <x v="8"/>
    <m/>
    <m/>
    <x v="1"/>
    <n v="10"/>
    <n v="2"/>
    <d v="2026-02-10T00:00:00"/>
    <s v="N/A"/>
    <d v="2026-02-16T00:00:00"/>
    <s v="N/A"/>
    <s v="N/A"/>
    <s v="SE ASIGNA AL GRUPO DE GAS COMBUSTIBLE"/>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09T00:00:00"/>
    <d v="2026-02-10T00:00:00"/>
    <d v="2026-02-13T00:00:00"/>
    <x v="3"/>
    <x v="2"/>
    <m/>
    <m/>
    <x v="1"/>
    <n v="17"/>
    <n v="2"/>
    <d v="2026-02-11T00:00:00"/>
    <s v="2-2026-005807"/>
    <d v="2026-02-26T00:00:00"/>
    <s v="2-2026-005801"/>
    <d v="2026-02-26T00:00:00"/>
    <m/>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09T00:00:00"/>
    <d v="2026-02-10T00:00:00"/>
    <d v="2026-02-13T00:00:00"/>
    <x v="3"/>
    <x v="7"/>
    <m/>
    <m/>
    <x v="1"/>
    <n v="15"/>
    <n v="2"/>
    <d v="2026-02-11T00:00:00"/>
    <s v="2-2026-005458"/>
    <d v="2026-02-24T00:00:00"/>
    <s v="2-2026-005081_x000a_2-2026-005082"/>
    <d v="2026-02-19T00:00:00"/>
    <s v="Se remite solicitud de respuesta a entidades competentes mediante los anteriores radicados, Dicho traslado se anexa a la respuesta dada al peticionario."/>
  </r>
  <r>
    <n v="372"/>
    <s v="1-2026-005820"/>
    <s v="20261520000471 Certificación costo promedio del galón de combustible 2025"/>
    <s v="EEDAS CLEAN  ENERGY"/>
    <s v="DP"/>
    <d v="2026-02-10T00:00:00"/>
    <d v="2026-02-10T00:00:00"/>
    <d v="2026-02-13T00:00:00"/>
    <x v="3"/>
    <x v="8"/>
    <m/>
    <m/>
    <x v="1"/>
    <n v="6"/>
    <n v="2"/>
    <d v="2026-02-12T00:00:00"/>
    <s v="N/A"/>
    <d v="2026-02-16T00:00:00"/>
    <s v="N/A"/>
    <s v="N/A"/>
    <s v="SE ASIGNA A LA DH"/>
  </r>
  <r>
    <n v="373"/>
    <s v="1-2026-005661"/>
    <s v="Solicitud de confirmación de uso de espacios de reserva en subestaciones para instalación de compensadores síncronos y ajustes a plazos establecidos."/>
    <s v="Celsia S.A"/>
    <s v="DP"/>
    <d v="2026-02-09T00:00:00"/>
    <d v="2026-02-09T00:00:00"/>
    <d v="2026-02-13T00:00:00"/>
    <x v="3"/>
    <x v="8"/>
    <m/>
    <m/>
    <x v="1"/>
    <n v="10"/>
    <n v="2"/>
    <d v="2026-02-11T00:00:00"/>
    <s v="N/A"/>
    <d v="2026-02-19T00:00:00"/>
    <s v="N/A"/>
    <s v="N/A"/>
    <s v="se asigna a OARE"/>
  </r>
  <r>
    <n v="374"/>
    <s v="1-2026-006552"/>
    <s v="Solicitud de informacion en el marco del caso preventivo - Sector Minas y Energia"/>
    <s v="Procuraduria General de la Nacion"/>
    <s v="DP"/>
    <d v="2026-02-12T00:00:00"/>
    <d v="2026-02-12T00:00:00"/>
    <d v="2026-02-16T00:00:00"/>
    <x v="3"/>
    <x v="8"/>
    <m/>
    <m/>
    <x v="1"/>
    <n v="6"/>
    <n v="2"/>
    <d v="2026-02-16T00:00:00"/>
    <s v="N/A"/>
    <d v="2026-02-18T00:00:00"/>
    <s v="N/A"/>
    <s v="N/A"/>
    <s v="se asigna ala Oficina de Control Interno"/>
  </r>
  <r>
    <n v="375"/>
    <s v="1-2026-006954"/>
    <s v="Le solicito a ENEL condesa, aplicar &quot;silencio administrativo tacito&quot; por no darme respuesta, en términos jurídico vigente, que_x000a_establece la normas "/>
    <s v="Lizandro Saavedra"/>
    <s v="DP"/>
    <d v="2026-02-16T00:00:00"/>
    <d v="2026-02-16T00:00:00"/>
    <d v="2026-02-16T00:00:00"/>
    <x v="3"/>
    <x v="17"/>
    <m/>
    <m/>
    <x v="1"/>
    <n v="7"/>
    <n v="2"/>
    <d v="2026-02-18T00:00:00"/>
    <s v="2-2026-005172"/>
    <d v="2026-02-23T00:00:00"/>
    <s v="2-2026-005086"/>
    <d v="2026-02-20T00:00:00"/>
    <m/>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d v="2026-02-16T00:00:00"/>
    <d v="2026-02-16T00:00:00"/>
    <x v="3"/>
    <x v="8"/>
    <m/>
    <m/>
    <x v="1"/>
    <n v="2"/>
    <n v="2"/>
    <d v="2026-02-18T00:00:00"/>
    <s v="N/A"/>
    <d v="2026-02-18T00:00:00"/>
    <s v="N/A"/>
    <s v="N/A"/>
    <s v="SE ASIGNA A LA OAJ"/>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d v="2026-02-17T00:00:00"/>
    <d v="2026-02-18T00:00:00"/>
    <x v="3"/>
    <x v="3"/>
    <m/>
    <m/>
    <x v="1"/>
    <n v="6"/>
    <n v="12"/>
    <d v="2026-03-05T00:00:00"/>
    <s v="2-2026-005170"/>
    <d v="2026-02-23T00:00:00"/>
    <s v="N/A"/>
    <s v="N/A"/>
    <m/>
  </r>
  <r>
    <n v="378"/>
    <s v="1-2026-007427"/>
    <s v="Informe de la reunión 824 del Consejo Nacional de Operación, y aspectos técnicos que comprometen la operación del SIN en el corto, mediano y largo plazo."/>
    <s v="Consejo Nacional de Operación"/>
    <s v="OTROS "/>
    <d v="2026-02-18T00:00:00"/>
    <d v="2026-02-18T00:00:00"/>
    <d v="2026-02-18T00:00:00"/>
    <x v="3"/>
    <x v="4"/>
    <m/>
    <m/>
    <x v="0"/>
    <n v="1"/>
    <n v="12"/>
    <d v="2026-03-06T00:00:00"/>
    <s v="N/A"/>
    <d v="2026-02-19T00:00:00"/>
    <s v="N/A"/>
    <s v="N/A"/>
    <s v="Se crea carpeta en Drive y se archiva comunicación teniendo en cuenta que el equipo asiste al CNO y ya se levantaron las alertas en el informe semanal y con autorización de la coordinadora"/>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d v="2026-02-19T00:00:00"/>
    <d v="2026-02-19T00:00:00"/>
    <x v="3"/>
    <x v="17"/>
    <m/>
    <m/>
    <x v="1"/>
    <n v="5"/>
    <n v="12"/>
    <d v="2026-03-09T00:00:00"/>
    <s v="2-2026-005374"/>
    <d v="2026-02-24T00:00:00"/>
    <s v="N/A"/>
    <s v="N/A"/>
    <m/>
  </r>
  <r>
    <n v="380"/>
    <s v="1-2026-007606"/>
    <s v="Derecho de Petición - Solicitud expedición resolución de expropiación. "/>
    <s v="EDGAR ALONSO GUTIÉRREZ CAMARGO Apoderado EMPRESA DESARROLLO DE ENERGIA RENOVABLE S.A.S. E.S.P "/>
    <s v="DP"/>
    <d v="2026-02-19T00:00:00"/>
    <d v="2026-02-19T00:00:00"/>
    <d v="2026-02-19T00:00:00"/>
    <x v="3"/>
    <x v="8"/>
    <m/>
    <m/>
    <x v="1"/>
    <n v="4"/>
    <n v="2"/>
    <d v="2026-02-23T00:00:00"/>
    <s v="N/A"/>
    <d v="2026-02-23T00:00:00"/>
    <s v="N/A"/>
    <s v="N/A"/>
    <s v="Se reasigna a la OAJ"/>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d v="2026-02-09T00:00:00"/>
    <d v="2026-02-19T00:00:00"/>
    <x v="3"/>
    <x v="17"/>
    <m/>
    <m/>
    <x v="1"/>
    <n v="16"/>
    <n v="2"/>
    <d v="2026-02-11T00:00:00"/>
    <s v="2-2026-005646"/>
    <d v="2026-02-25T00:00:00"/>
    <s v="2-2026-005371"/>
    <d v="2026-02-24T00:00:00"/>
    <m/>
  </r>
  <r>
    <n v="382"/>
    <s v="1-2026-005526"/>
    <s v="Derecho de Petición - Evaluación y mitigación de riesgos por interferencias electromagnéticas entre sistemas ferroviarios electrificados y redes de transporte de hidrocarburos"/>
    <s v="Hector Ortega Carrascal"/>
    <s v="DP"/>
    <d v="2026-02-09T00:00:00"/>
    <d v="2026-02-09T00:00:00"/>
    <d v="2026-02-19T00:00:00"/>
    <x v="3"/>
    <x v="8"/>
    <m/>
    <m/>
    <x v="1"/>
    <n v="11"/>
    <n v="2"/>
    <d v="2026-02-11T00:00:00"/>
    <s v="N/A"/>
    <d v="2026-02-20T00:00:00"/>
    <s v="N/A"/>
    <s v="N/A"/>
    <s v="SE ASIGNA A LA DIRECCION DE HIDROCARBUROS"/>
  </r>
  <r>
    <n v="383"/>
    <s v="1-2026-005652"/>
    <s v="REF: Comunidad energética cacaoteros bajo Sucre – Sucre – Santander  Nurin: 000262 Asunto: Solicitud de fechas cumplimiento oficio Radicado No.: 2-2025-062292 Fecha: 29-12-2025 "/>
    <s v="Jairo Jose Granados"/>
    <s v="DP"/>
    <d v="2026-02-09T00:00:00"/>
    <d v="2026-02-09T00:00:00"/>
    <d v="2026-02-19T00:00:00"/>
    <x v="3"/>
    <x v="8"/>
    <m/>
    <m/>
    <x v="1"/>
    <n v="11"/>
    <n v="2"/>
    <d v="2026-02-11T00:00:00"/>
    <s v="N/A"/>
    <d v="2026-02-20T00:00:00"/>
    <s v="N/A"/>
    <s v="N/A"/>
    <s v="SE ASIGNA A LA DEE A LA PROFESIONAL  María Angélica Ruiz Santander EL RADICADO REFERENCIA ES EL 2-2025-062292"/>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d v="2026-02-10T00:00:00"/>
    <d v="2026-02-19T00:00:00"/>
    <x v="3"/>
    <x v="18"/>
    <m/>
    <m/>
    <x v="1"/>
    <n v="15"/>
    <n v="2"/>
    <d v="2026-02-12T00:00:00"/>
    <s v="2-2026-005377"/>
    <d v="2026-02-25T00:00:00"/>
    <s v="2-2026-005087"/>
    <d v="2026-02-20T00:00:00"/>
    <m/>
  </r>
  <r>
    <n v="385"/>
    <s v="1-2026-006662"/>
    <s v="QUEJA No. 43: POR SERVICIO DEL FLUIDO ELECTRICO DE ENEL-CODENSA NO ES CONTINUO, MUY INESTABLE. CUENTA 4846230-1"/>
    <s v="Miguel Angel Castro Florian"/>
    <s v="DP"/>
    <d v="2026-02-13T00:00:00"/>
    <d v="2026-02-13T00:00:00"/>
    <d v="2026-02-19T00:00:00"/>
    <x v="3"/>
    <x v="17"/>
    <m/>
    <m/>
    <x v="1"/>
    <n v="12"/>
    <n v="2"/>
    <d v="2026-02-17T00:00:00"/>
    <s v="2-2026-005656"/>
    <d v="2026-02-25T00:00:00"/>
    <s v="2-2026-005373"/>
    <d v="2026-02-24T00:00:00"/>
    <m/>
  </r>
  <r>
    <n v="386"/>
    <s v="1-2026-007058"/>
    <s v="Caso N°: 935411675 del 13 de febrero de 2026 Cuenta N° 000000-0 copia de respuesta para el señor Estimado Jhon Jairo Gutiérrez - radicados de enlace 1-2025-059897 -  2-2026-005078-2-2025-057767"/>
    <s v="Atención Al Cliente Enel Colombia"/>
    <s v="DP"/>
    <d v="2026-02-17T00:00:00"/>
    <d v="2026-02-17T00:00:00"/>
    <d v="2026-02-19T00:00:00"/>
    <x v="3"/>
    <x v="15"/>
    <m/>
    <m/>
    <x v="0"/>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19T00:00:00"/>
    <x v="3"/>
    <x v="8"/>
    <m/>
    <m/>
    <x v="1"/>
    <n v="2"/>
    <n v="2"/>
    <d v="2026-02-20T00:00:00"/>
    <s v="N/A"/>
    <d v="2026-02-20T00:00:00"/>
    <s v="N/A"/>
    <s v="N/A"/>
    <s v="SE ASIGNA A LA DIRECCION DE HIDROCARBUROS La comunicación hace referencia a los radicados 1-2025-052722 y 2-2025-052170"/>
  </r>
  <r>
    <n v="388"/>
    <s v="1-2026-007304"/>
    <s v="Fecha De Creación Del Caso: 17 De Febrero 2026 Asunto: Confirmación Radicado 001127915 Del 16 De Febrero 2026 Registro radicado 2-2026-004032”_x000a_Cuenta 0"/>
    <s v="Atención Al Cliente Enel Colombia"/>
    <s v="DP"/>
    <d v="2026-02-18T00:00:00"/>
    <d v="2026-02-18T00:00:00"/>
    <d v="2026-02-19T00:00:00"/>
    <x v="3"/>
    <x v="22"/>
    <m/>
    <m/>
    <x v="0"/>
    <n v="8"/>
    <n v="12"/>
    <d v="2026-03-06T00:00:00"/>
    <s v="N/A"/>
    <d v="2026-02-26T00:00:00"/>
    <s v="N/A"/>
    <s v="N/A"/>
    <s v="no se da traslado, se envía copia de la respuesta final remitida al MME por parte de ENEL (CODENSA) a la peticionaria."/>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d v="2026-02-18T00:00:00"/>
    <d v="2026-02-19T00:00:00"/>
    <x v="3"/>
    <x v="8"/>
    <m/>
    <m/>
    <x v="1"/>
    <n v="13"/>
    <n v="2"/>
    <d v="2026-02-20T00:00:00"/>
    <s v="N/A"/>
    <d v="2026-03-03T00:00:00"/>
    <s v="N/A"/>
    <s v="N/A"/>
    <s v="SE ASIGNA A OARE"/>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s v="DP"/>
    <d v="2026-02-13T00:00:00"/>
    <d v="2026-02-17T00:00:00"/>
    <d v="2026-02-19T00:00:00"/>
    <x v="3"/>
    <x v="11"/>
    <m/>
    <m/>
    <x v="1"/>
    <n v="11"/>
    <n v="12"/>
    <d v="2026-03-03T00:00:00"/>
    <s v="2-2026-005453"/>
    <d v="2026-02-24T00:00:00"/>
    <s v="N/A"/>
    <s v="N/A"/>
    <m/>
  </r>
  <r>
    <n v="391"/>
    <s v="1-2026-007346"/>
    <s v="Petición aporte voluntario comparto mi energia"/>
    <s v="Juan Fernando Alzate"/>
    <s v="DP"/>
    <d v="2026-02-18T00:00:00"/>
    <d v="2026-02-18T00:00:00"/>
    <d v="2026-02-19T00:00:00"/>
    <x v="3"/>
    <x v="8"/>
    <m/>
    <m/>
    <x v="1"/>
    <n v="2"/>
    <n v="2"/>
    <d v="2026-02-20T00:00:00"/>
    <s v="N/A"/>
    <d v="2026-02-20T00:00:00"/>
    <s v="N/A"/>
    <s v="N/A"/>
    <s v="SE ASIGNA A OARE"/>
  </r>
  <r>
    <n v="392"/>
    <s v="1-2026-007466"/>
    <s v="Propuesta para propender por la estabilidad regulatoria de las Obligaciones de Energía Firme (OEF) asignadas bajo la subasta del Cargo por Confiabilidad período 2029 - _x000a_2030"/>
    <s v="AES"/>
    <s v="DP"/>
    <d v="2026-02-18T00:00:00"/>
    <d v="2026-02-18T00:00:00"/>
    <d v="2026-02-19T00:00:00"/>
    <x v="3"/>
    <x v="8"/>
    <m/>
    <m/>
    <x v="1"/>
    <n v="14"/>
    <n v="2"/>
    <d v="2026-02-20T00:00:00"/>
    <s v="N/A"/>
    <d v="2026-03-04T00:00:00"/>
    <s v="N/A"/>
    <s v="N/A"/>
    <s v="SE ASIGNA A OARE"/>
  </r>
  <r>
    <n v="393"/>
    <s v="1-2026-007497"/>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r>
  <r>
    <n v="394"/>
    <s v="1-2026-007624"/>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d v="2026-02-18T00:00:00"/>
    <d v="2026-02-19T00:00:00"/>
    <x v="3"/>
    <x v="23"/>
    <m/>
    <m/>
    <x v="1"/>
    <n v="7"/>
    <n v="2"/>
    <d v="2026-02-20T00:00:00"/>
    <s v="2-2026-005696"/>
    <d v="2026-02-25T00:00:00"/>
    <s v="2-2026-005454_x000a_2-2026-005382"/>
    <d v="2026-02-24T00:00:00"/>
    <m/>
  </r>
  <r>
    <n v="396"/>
    <s v="1-2026-007692"/>
    <s v="proyecto cuyo objeto es CONSTRUCCIÓN DE INFRAESTRUCTURA ELÉCTRICA DE LAS VEREDAS MARINILLA, YEGÜERITA, CAÑO CARACOLÍ, SOLEDAD, CUESTA RICA, LAS PIÑAS Y SAN PABLO DEL_x000a_MUNICIPIO DE AGUACHICA - CESAR."/>
    <s v="ODYCONS LTDA."/>
    <s v="DP"/>
    <d v="2026-02-19T00:00:00"/>
    <d v="2026-02-19T00:00:00"/>
    <d v="2026-02-19T00:00:00"/>
    <x v="3"/>
    <x v="9"/>
    <m/>
    <m/>
    <x v="1"/>
    <n v="8"/>
    <n v="12"/>
    <d v="2026-03-09T00:00:00"/>
    <s v="2-2026-005960"/>
    <d v="2026-02-27T00:00:00"/>
    <s v="N/A"/>
    <s v="N/A"/>
    <s v="Respuesta al peticionario dandole informacion del fondo FAER"/>
  </r>
  <r>
    <n v="397"/>
    <s v="1-2026-007761"/>
    <s v="Carta de presentación CONSTRUCCIÓN ALUMBRADO PÚBLICO VÍA A CAJA DE AGUA DEL MUNICIPIO DE PAICOL."/>
    <s v="Alcaldía Paicol Huila "/>
    <s v="DP"/>
    <d v="2026-02-19T00:00:00"/>
    <d v="2026-02-19T00:00:00"/>
    <d v="2026-02-19T00:00:00"/>
    <x v="3"/>
    <x v="8"/>
    <m/>
    <m/>
    <x v="1"/>
    <n v="1"/>
    <n v="2"/>
    <d v="2026-02-23T00:00:00"/>
    <s v="N/A"/>
    <d v="2026-02-20T00:00:00"/>
    <s v="N/A"/>
    <s v="N/A"/>
    <s v="SE ASIGNA AL GRUPO DE REGALIAS"/>
  </r>
  <r>
    <n v="398"/>
    <s v="1-2026-005446"/>
    <s v="Invitación socialización quinto informe trimestral de auditoría, Convocatoria Pública UPME GN Auditor No. 05 – 2024. Proyecto Bidireccionalidad Barranquilla – Ballena."/>
    <s v="Unidad de Planeación Minero Energética - UPME"/>
    <s v="DP"/>
    <d v="2026-02-06T00:00:00"/>
    <d v="2026-02-09T00:00:00"/>
    <d v="2026-02-20T00:00:00"/>
    <x v="3"/>
    <x v="8"/>
    <m/>
    <m/>
    <x v="1"/>
    <n v="18"/>
    <n v="2"/>
    <d v="2026-02-10T00:00:00"/>
    <s v="N/A"/>
    <d v="2026-02-24T00:00:00"/>
    <s v="N/A"/>
    <s v="N/A"/>
    <s v="SE ASIGNA A LA DIRECCION DE HIDROCARBUROS "/>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d v="2026-02-13T00:00:00"/>
    <d v="2026-02-20T00:00:00"/>
    <x v="3"/>
    <x v="19"/>
    <m/>
    <m/>
    <x v="1"/>
    <n v="13"/>
    <n v="2"/>
    <d v="2026-02-17T00:00:00"/>
    <s v="2-2026-005870"/>
    <d v="2026-02-26T00:00:00"/>
    <s v="2-2026-005699"/>
    <d v="2026-02-25T00:00:00"/>
    <m/>
  </r>
  <r>
    <n v="400"/>
    <s v="1-2026-006583"/>
    <s v="Solicitud de identificación de superposición de áreas para el proyecto &quot;Central Hidroeléctrica Gran Sabanas 200MW&quot; – Cumplimiento Resolución MME 40303 de 2022 y Resolución UPME 0749 de 2025. "/>
    <s v=" HIDROELÉCTRICA SABANAS S.A.S E.S.P"/>
    <s v="DP"/>
    <d v="2026-02-13T00:00:00"/>
    <d v="2026-02-13T00:00:00"/>
    <d v="2026-02-20T00:00:00"/>
    <x v="3"/>
    <x v="8"/>
    <m/>
    <m/>
    <x v="1"/>
    <n v="7"/>
    <n v="2"/>
    <d v="2026-02-17T00:00:00"/>
    <s v="N/A"/>
    <d v="2026-02-20T00:00:00"/>
    <s v="N/A"/>
    <s v="N/A"/>
    <s v="SE ASIGNA A OARE"/>
  </r>
  <r>
    <n v="401"/>
    <s v="1-2026-006754"/>
    <s v="Información de resultados de la audiencia de adjudicación. Convocatoria Pública UPME 10-2021 Subestación Corrientes 230 kV y líneas de _x000a_transmisión asociadas."/>
    <s v="Unidad de Planeación Minero Energética - UPME"/>
    <s v="DP"/>
    <d v="2026-02-13T00:00:00"/>
    <d v="2026-02-13T00:00:00"/>
    <d v="2026-02-20T00:00:00"/>
    <x v="3"/>
    <x v="4"/>
    <m/>
    <m/>
    <x v="0"/>
    <n v="14"/>
    <n v="12"/>
    <d v="2026-03-03T00:00:00"/>
    <s v="N/A"/>
    <d v="2026-02-27T00:00:00"/>
    <s v="N/A"/>
    <s v="N/A"/>
    <s v="Se archiva con autorización de la coordinadora"/>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20T00:00:00"/>
    <x v="3"/>
    <x v="8"/>
    <m/>
    <m/>
    <x v="1"/>
    <n v="2"/>
    <n v="2"/>
    <d v="2026-02-20T00:00:00"/>
    <s v="N/A"/>
    <d v="2026-02-20T00:00:00"/>
    <s v="N/A"/>
    <s v="N/A"/>
    <s v="SE ASIGNA A LA DIRECCION DE HIDROCARBUROS La comunicación hace referencia a los radicados 1-2025-052722 y 2-2025-052170"/>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d v="2026-02-18T00:00:00"/>
    <d v="2026-02-20T00:00:00"/>
    <x v="3"/>
    <x v="18"/>
    <m/>
    <m/>
    <x v="1"/>
    <n v="12"/>
    <n v="12"/>
    <d v="2026-03-06T00:00:00"/>
    <s v="2-2026-006180"/>
    <d v="2026-03-02T00:00:00"/>
    <s v="N/A"/>
    <s v="N/A"/>
    <m/>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d v="2026-02-18T00:00:00"/>
    <d v="2026-02-20T00:00:00"/>
    <x v="3"/>
    <x v="8"/>
    <m/>
    <m/>
    <x v="1"/>
    <n v="6"/>
    <n v="2"/>
    <d v="2026-02-20T00:00:00"/>
    <s v="N/A"/>
    <d v="2026-02-24T00:00:00"/>
    <s v="N/A"/>
    <s v="N/A"/>
    <s v="se asigna a la OAJ"/>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d v="2026-02-19T00:00:00"/>
    <d v="2026-02-20T00:00:00"/>
    <x v="3"/>
    <x v="8"/>
    <m/>
    <m/>
    <x v="1"/>
    <n v="4"/>
    <n v="2"/>
    <d v="2026-02-23T00:00:00"/>
    <s v="N/A"/>
    <d v="2026-02-23T00:00:00"/>
    <s v="N/A"/>
    <s v="N/A"/>
    <s v="se asigna a OARE"/>
  </r>
  <r>
    <n v="406"/>
    <s v="1-2026-007638"/>
    <s v="Respuesta – Rad. Orfeo 2026050010035922. - Traslado por competencia MME 1-2026-000278 - AFINIA."/>
    <s v="Caribemar de la Costa S.A.S. E.S.P."/>
    <s v="DP"/>
    <d v="2026-02-19T00:00:00"/>
    <d v="2026-02-19T00:00:00"/>
    <d v="2026-02-20T00:00:00"/>
    <x v="3"/>
    <x v="16"/>
    <m/>
    <m/>
    <x v="1"/>
    <n v="5"/>
    <n v="12"/>
    <d v="2026-03-09T00:00:00"/>
    <s v="2-2026-005455"/>
    <d v="2026-02-24T00:00:00"/>
    <s v="N/A"/>
    <s v="N/A"/>
    <m/>
  </r>
  <r>
    <n v="407"/>
    <s v="1-2026-007684"/>
    <s v="Solicitud de apoyo técnico y financiero para mejoramiento de la línea de transmisión eléctrica a 44 KV Caucheras-Casabomba-Carmen del Darién-Murindó_x000a_Vigía del Fuerte. "/>
    <s v="Grupo De Apoyo De Interconexión Eléctrica Vigía Del Fuerte"/>
    <s v="DP"/>
    <d v="2026-02-19T00:00:00"/>
    <d v="2026-02-19T00:00:00"/>
    <d v="2026-02-20T00:00:00"/>
    <x v="3"/>
    <x v="8"/>
    <m/>
    <m/>
    <x v="1"/>
    <n v="1"/>
    <n v="2"/>
    <d v="2026-02-23T00:00:00"/>
    <s v="N/A"/>
    <d v="2026-02-20T00:00:00"/>
    <s v="N/A"/>
    <s v="N/A"/>
    <s v="SE ASIGNA A LA DIRECCION DE ENERGIA A LA PROFESIONAL LUISA FERNANDA RAMIREZ BALAGUERA LA COMUNICACION HACE REFERENCIA AL RADICADO 2-2025-038660 "/>
  </r>
  <r>
    <n v="408"/>
    <s v="1-2026-007691"/>
    <s v="Radicado # S2026001673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r>
  <r>
    <n v="409"/>
    <s v="1-2026-007694"/>
    <s v="Solicitudes asociadas a la Resolución MME 40004 de 2026 - Obras Urgentes"/>
    <s v="Intercolombia S.A E.S.P"/>
    <s v="DP"/>
    <d v="2026-02-19T00:00:00"/>
    <d v="2026-02-19T00:00:00"/>
    <d v="2026-02-20T00:00:00"/>
    <x v="3"/>
    <x v="8"/>
    <m/>
    <m/>
    <x v="1"/>
    <n v="5"/>
    <n v="2"/>
    <d v="2026-02-23T00:00:00"/>
    <s v="N/A"/>
    <d v="2026-02-24T00:00:00"/>
    <s v="N/A"/>
    <s v="N/A"/>
    <s v="se asigna a OARE"/>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d v="2026-02-19T00:00:00"/>
    <d v="2026-02-20T00:00:00"/>
    <x v="3"/>
    <x v="17"/>
    <m/>
    <m/>
    <x v="1"/>
    <n v="5"/>
    <n v="12"/>
    <d v="2026-03-09T00:00:00"/>
    <s v="2-2026-005385"/>
    <d v="2026-02-24T00:00:00"/>
    <s v="N/A"/>
    <s v="N/A"/>
    <m/>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d v="2026-02-19T00:00:00"/>
    <d v="2026-02-20T00:00:00"/>
    <x v="3"/>
    <x v="4"/>
    <m/>
    <m/>
    <x v="1"/>
    <n v="5"/>
    <n v="12"/>
    <d v="2026-03-09T00:00:00"/>
    <s v="2-2026-005457"/>
    <d v="2026-02-24T00:00:00"/>
    <s v="N/A"/>
    <s v="N/A"/>
    <m/>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d v="2026-02-19T00:00:00"/>
    <d v="2026-02-20T00:00:00"/>
    <x v="3"/>
    <x v="8"/>
    <m/>
    <m/>
    <x v="1"/>
    <n v="4"/>
    <n v="2"/>
    <d v="2026-02-23T00:00:00"/>
    <s v="N/A"/>
    <d v="2026-02-23T00:00:00"/>
    <s v="N/A"/>
    <s v="N/A"/>
    <s v="se asigna a la DEE al Grupo de Comunidades Energeticas"/>
  </r>
  <r>
    <n v="416"/>
    <s v="1-2026-007753"/>
    <s v="DERECHO FUNDAMENTAL DE PETICIÓN – REQUERIMIENTO FORMAL PRECONTENCIOSO Y PREPARATORIO DE ACCIONES CONSTITUCIONALES Y CONTENCIOSO-ADMINISTRATIVAS"/>
    <s v="ASOCIACIÓN DE USUARIOS DEL SERVICIO DE ENERGÍA ELÉCTRICA DEL DEPARTAMENTO DEL CHOCÓ (ASOUECHOCÓ)"/>
    <s v="DP"/>
    <d v="2026-02-19T00:00:00"/>
    <d v="2026-02-19T00:00:00"/>
    <d v="2026-02-20T00:00:00"/>
    <x v="3"/>
    <x v="24"/>
    <m/>
    <m/>
    <x v="1"/>
    <n v="8"/>
    <n v="2"/>
    <d v="2026-02-23T00:00:00"/>
    <s v="2-2026-006002"/>
    <d v="2026-02-27T00:00:00"/>
    <s v="2-2026-005695"/>
    <d v="2026-02-25T00:00:00"/>
    <m/>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d v="2026-02-19T00:00:00"/>
    <d v="2026-02-20T00:00:00"/>
    <x v="3"/>
    <x v="25"/>
    <m/>
    <m/>
    <x v="1"/>
    <n v="6"/>
    <n v="2"/>
    <d v="2026-02-23T00:00:00"/>
    <s v="2-2026-005700"/>
    <d v="2026-02-25T00:00:00"/>
    <s v="2-2026-005372"/>
    <d v="2026-02-24T00:00:00"/>
    <m/>
  </r>
  <r>
    <n v="418"/>
    <s v="1-2026-007825"/>
    <s v="Respuesta a su oficio con radicado 2-2026-003989 del 12 de febrero de 2026. Seguimiento compromisos Acta 23 de diciembre de 2025 - Mesa técnica del 21 de octubre de 2025."/>
    <s v="CEO - COMPAÑÍA ENERGÉTICA DE OCCIDENTE"/>
    <s v="OTROS "/>
    <d v="2026-02-20T00:00:00"/>
    <d v="2026-02-20T00:00:00"/>
    <d v="2026-02-20T00:00:00"/>
    <x v="3"/>
    <x v="14"/>
    <m/>
    <m/>
    <x v="1"/>
    <n v="4"/>
    <n v="12"/>
    <d v="2026-03-10T00:00:00"/>
    <s v="2-2026-005386"/>
    <d v="2026-02-24T00:00:00"/>
    <s v="N/A"/>
    <s v="N/A"/>
    <s v="Acuse de recibido radicado MME 1-2026-007825 - Seguimiento compromisos Mesa Técnica Cauca 21-10-2025"/>
  </r>
  <r>
    <n v="419"/>
    <s v="1-2026-007828"/>
    <s v="Traslado OFI26-00028681 / comunicación suscrita por el señor JAIRO JOSÉ GRANADOS TRIANA, en la que remite “(…) Comunidad energética cacaoteros bajo Sucre – Sucre – Santander (…)”."/>
    <s v="Presidencia de La Republica"/>
    <s v="DP"/>
    <d v="2026-02-20T00:00:00"/>
    <d v="2026-02-20T00:00:00"/>
    <d v="2026-02-20T00:00:00"/>
    <x v="3"/>
    <x v="8"/>
    <m/>
    <m/>
    <x v="1"/>
    <n v="4"/>
    <n v="2"/>
    <d v="2026-02-24T00:00:00"/>
    <s v="N/A"/>
    <d v="2026-02-24T00:00:00"/>
    <s v="N/A"/>
    <s v="N/A"/>
    <s v="se asigna a la DEE al Grupo de Comunidades Energeticas"/>
  </r>
  <r>
    <n v="420"/>
    <s v="1-2026-007888"/>
    <s v="NOTIFICACIÓN DECISIÓN No. 20263510044801 Radicado emsa: Cuenta: 20267410014337 del 03-02-2026 N/ A Solicitud: 63011 - 246565 Referencia: 2-2026-002554"/>
    <s v="Emsa"/>
    <s v="DP"/>
    <d v="2026-02-20T00:00:00"/>
    <d v="2026-02-20T00:00:00"/>
    <d v="2026-02-20T00:00:00"/>
    <x v="3"/>
    <x v="16"/>
    <m/>
    <m/>
    <x v="1"/>
    <n v="3"/>
    <n v="12"/>
    <d v="2026-03-10T00:00:00"/>
    <s v="2-2026-005173"/>
    <d v="2026-02-23T00:00:00"/>
    <s v="N/A"/>
    <s v="N/A"/>
    <m/>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d v="2026-02-20T00:00:00"/>
    <d v="2026-02-20T00:00:00"/>
    <x v="3"/>
    <x v="8"/>
    <m/>
    <m/>
    <x v="1"/>
    <n v="6"/>
    <n v="2"/>
    <d v="2026-02-24T00:00:00"/>
    <s v="N/A"/>
    <d v="2026-02-26T00:00:00"/>
    <s v="N/A"/>
    <s v="N/A"/>
    <s v="se asigna al  Grupo de Iniciativas Estratégicas y Portafolio "/>
  </r>
  <r>
    <n v="422"/>
    <s v="1-2026-004853"/>
    <s v="solicitarle orientación para presentación del proyecto energético comunidad de rio cañas, ubicado municipio de Dibulla departamento de la guajira desarrollado por Fenoge"/>
    <s v="chicred antonio naged- Asociado comunidad rio cañas _x000a_"/>
    <s v="DP"/>
    <d v="2026-02-05T00:00:00"/>
    <d v="2026-02-05T00:00:00"/>
    <d v="2026-02-23T00:00:00"/>
    <x v="3"/>
    <x v="25"/>
    <m/>
    <m/>
    <x v="1"/>
    <n v="20"/>
    <n v="2"/>
    <d v="2026-02-09T00:00:00"/>
    <s v="2-2026-005698"/>
    <d v="2026-02-25T00:00:00"/>
    <s v=" 2-2026-005326"/>
    <d v="2026-02-24T00:00:00"/>
    <m/>
  </r>
  <r>
    <n v="423"/>
    <s v="1-2026-006784"/>
    <s v="RELACIÓN DE BENEFICIARIOS DETECTADOS EN TERRENO, QUE NO CUMPLEN CON LA CUSTODIA DE LOS SISTEMAS SOLARES FOTOVOL TAlCOS INDIVIDUALES- SSFVI."/>
    <s v="Helios"/>
    <s v="DP"/>
    <d v="2026-02-16T00:00:00"/>
    <d v="2026-02-16T00:00:00"/>
    <d v="2026-02-23T00:00:00"/>
    <x v="3"/>
    <x v="8"/>
    <m/>
    <m/>
    <x v="1"/>
    <n v="7"/>
    <n v="2"/>
    <d v="2026-02-18T00:00:00"/>
    <s v="N/A"/>
    <d v="2026-02-23T00:00:00"/>
    <s v="N/A"/>
    <s v="N/A"/>
    <s v="se asigna al grupo de supervisión."/>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d v="2026-02-17T00:00:00"/>
    <d v="2026-02-23T00:00:00"/>
    <x v="3"/>
    <x v="26"/>
    <m/>
    <m/>
    <x v="1"/>
    <n v="9"/>
    <n v="2"/>
    <d v="2026-02-19T00:00:00"/>
    <s v="2-2026-005866"/>
    <d v="2026-02-26T00:00:00"/>
    <s v="2-2026-005820"/>
    <d v="2026-02-26T00:00:00"/>
    <m/>
  </r>
  <r>
    <n v="425"/>
    <s v="1-2026-007316"/>
    <s v="Solicitud urgente de lineamientos para el desarrollo de la huelga en servicios _x000a_públicos esenciales de energía y garantía de continuidad del servicio.  "/>
    <s v="ESSA Grupo Empresarial EPM"/>
    <s v="DP"/>
    <d v="2026-02-18T00:00:00"/>
    <d v="2026-02-18T00:00:00"/>
    <d v="2026-02-23T00:00:00"/>
    <x v="3"/>
    <x v="8"/>
    <m/>
    <m/>
    <x v="1"/>
    <n v="5"/>
    <n v="2"/>
    <d v="2026-02-20T00:00:00"/>
    <s v="N/A"/>
    <d v="2026-02-23T00:00:00"/>
    <s v="N/A"/>
    <s v="N/A"/>
    <s v="SE ASIGNA A OAAS"/>
  </r>
  <r>
    <n v="426"/>
    <s v="1-2026-007564"/>
    <s v="copia de respuesta para el Señor UVER CAMBINDO ANGULO uverpm-internacionalag@hotmail.com Asunto: Respuesta radicado CREG E2025016627. Radicados CREG E2025016627._x000a_"/>
    <s v="Comisión de Regulación de Energía, Gas y Combustibles - CREG"/>
    <s v="DP"/>
    <d v="2026-02-19T00:00:00"/>
    <d v="2026-02-19T00:00:00"/>
    <d v="2026-02-23T00:00:00"/>
    <x v="3"/>
    <x v="0"/>
    <m/>
    <m/>
    <x v="1"/>
    <n v="8"/>
    <n v="12"/>
    <d v="2026-03-09T00:00:00"/>
    <s v="2-2026-005915"/>
    <d v="2026-02-27T00:00:00"/>
    <s v="N/A"/>
    <s v="N/A"/>
    <m/>
  </r>
  <r>
    <n v="427"/>
    <s v="1-2026-007608"/>
    <s v="Solicitud de información sobre superposición con áreas previamente asignadas a otros proyectos del sector de minas y energía en el área de influencia del Proyecto PCH Planada. "/>
    <s v="PAULO ANDRÉS MANTILLA GONZÁLEZ - ESPACIO PRODUCTIVO S.A.S. E.S.P "/>
    <s v="DP"/>
    <d v="2026-02-19T00:00:00"/>
    <d v="2026-02-19T00:00:00"/>
    <d v="2026-02-23T00:00:00"/>
    <x v="3"/>
    <x v="8"/>
    <m/>
    <m/>
    <x v="1"/>
    <n v="4"/>
    <n v="2"/>
    <d v="2026-02-23T00:00:00"/>
    <s v="N/A"/>
    <d v="2026-02-23T00:00:00"/>
    <s v="N/A"/>
    <s v="N/A"/>
    <s v="SE ASIGNA A OARE"/>
  </r>
  <r>
    <n v="428"/>
    <s v="1-2026-007611"/>
    <s v="Solicitud de información sobre superposición con áreas previamente asignadas a otros proyectos del sector de minas y energía en el área de influencia del Proyecto PCH Palmar. "/>
    <s v="PAULO ANDRÉS MANTILLA GONZÁLEZ - ESPACIO PRODUCTIVO S.A.S. E.S.P "/>
    <s v="DP"/>
    <d v="2026-02-19T00:00:00"/>
    <d v="2026-02-19T00:00:00"/>
    <d v="2026-02-23T00:00:00"/>
    <x v="3"/>
    <x v="8"/>
    <m/>
    <m/>
    <x v="1"/>
    <n v="4"/>
    <n v="2"/>
    <d v="2026-02-23T00:00:00"/>
    <s v="N/A"/>
    <d v="2026-02-23T00:00:00"/>
    <s v="N/A"/>
    <s v="N/A"/>
    <s v="SE ASIGNA A OARE"/>
  </r>
  <r>
    <n v="429"/>
    <s v="1-2026-007614"/>
    <s v="Queja formal y solicitud urgente de intervención  Vulneración de derechos fundamentales por suspensión prolongada del servicio de energía_x000a_eléctrica"/>
    <s v="Brian Leonardo Núñez Gallego"/>
    <s v="DP"/>
    <d v="2026-02-19T00:00:00"/>
    <d v="2026-02-19T00:00:00"/>
    <d v="2026-02-23T00:00:00"/>
    <x v="3"/>
    <x v="27"/>
    <m/>
    <m/>
    <x v="1"/>
    <n v="6"/>
    <n v="2"/>
    <d v="2026-02-23T00:00:00"/>
    <s v="_x0009_2-2026-005697"/>
    <d v="2026-02-25T00:00:00"/>
    <s v="_x0009_2-2026-005403"/>
    <d v="2026-02-24T00:00:00"/>
    <m/>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d v="2026-02-19T00:00:00"/>
    <d v="2026-02-23T00:00:00"/>
    <x v="3"/>
    <x v="8"/>
    <m/>
    <m/>
    <x v="1"/>
    <n v="4"/>
    <n v="2"/>
    <d v="2026-02-23T00:00:00"/>
    <s v="N/A"/>
    <d v="2026-02-23T00:00:00"/>
    <s v="N/A"/>
    <s v="N/A"/>
    <s v="Se asigna al grupo de supervisión corresponde a proyectos FAER en ejecución."/>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d v="2026-02-19T00:00:00"/>
    <d v="2026-02-23T00:00:00"/>
    <x v="3"/>
    <x v="16"/>
    <m/>
    <m/>
    <x v="1"/>
    <n v="4"/>
    <n v="12"/>
    <d v="2026-03-09T00:00:00"/>
    <s v="2-2026-005296"/>
    <d v="2026-02-23T00:00:00"/>
    <s v="N/A"/>
    <s v="N/A"/>
    <m/>
  </r>
  <r>
    <n v="432"/>
    <s v="1-2026-007134"/>
    <s v="Solicitud formal de aclaración de dudas – Convocatoria pública proyectos de energía eléctrica (5% Mayor Recaudo SGR, Bienio 2025–2026)"/>
    <s v="ALCALDIA MUNICIPAL DE MAGANGUE"/>
    <s v="DP"/>
    <d v="2026-02-17T00:00:00"/>
    <d v="2026-02-17T00:00:00"/>
    <d v="2026-02-23T00:00:00"/>
    <x v="3"/>
    <x v="8"/>
    <m/>
    <m/>
    <x v="1"/>
    <n v="6"/>
    <n v="2"/>
    <d v="2026-02-19T00:00:00"/>
    <s v="N/A"/>
    <d v="2026-02-23T00:00:00"/>
    <s v="N/A"/>
    <s v="N/A"/>
    <s v=" SE ASIGNA AL GRUPO DE REGALIAS"/>
  </r>
  <r>
    <n v="433"/>
    <s v="1-2026-007173"/>
    <s v="ALCANCE NUEVO INCIDENTE DE DESACATO INCIDENTE DESACATO - TUTELA  ACCIONANTE ROBERTO FELIPE RAMÍREZ LUNA Y OTROS  ACCIONADAS CONSTRUCCIONES INTELIGENTES EVA S.A.S. Y ENEL CODENSA S.A. ESP   RADICACIÓN 25307-40-03-003-2021-00117-00 "/>
    <s v="Afectados EVA Girardot"/>
    <s v="DP"/>
    <d v="2026-02-17T00:00:00"/>
    <d v="2026-02-17T00:00:00"/>
    <d v="2026-02-23T00:00:00"/>
    <x v="3"/>
    <x v="16"/>
    <m/>
    <m/>
    <x v="1"/>
    <n v="7"/>
    <n v="2"/>
    <d v="2026-02-19T00:00:00"/>
    <s v="2-2026-005405"/>
    <d v="2026-02-24T00:00:00"/>
    <s v="2-2026-005376"/>
    <d v="2026-02-24T00:00:00"/>
    <s v="Se traslada al JUEZ TERCERO CIVIL MUNICIPAL DE GIRARDOT"/>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d v="2026-02-17T00:00:00"/>
    <d v="2026-02-23T00:00:00"/>
    <x v="3"/>
    <x v="8"/>
    <m/>
    <m/>
    <x v="1"/>
    <n v="6"/>
    <n v="2"/>
    <d v="2026-02-19T00:00:00"/>
    <s v="N/A"/>
    <d v="2026-02-23T00:00:00"/>
    <s v="N/A"/>
    <s v="N/A"/>
    <s v="SE ASIGNA A LA OAJ"/>
  </r>
  <r>
    <n v="435"/>
    <s v="1-2026-007200"/>
    <s v="Remisión de oposición al recurso de apelación – Radicado 54-001-33-33-001-2022-00718-01"/>
    <s v="CENS"/>
    <s v="DP"/>
    <d v="2026-02-17T00:00:00"/>
    <d v="2026-02-17T00:00:00"/>
    <d v="2026-02-23T00:00:00"/>
    <x v="3"/>
    <x v="16"/>
    <m/>
    <m/>
    <x v="1"/>
    <n v="7"/>
    <n v="2"/>
    <d v="2026-02-19T00:00:00"/>
    <s v="2-2026-005448"/>
    <d v="2026-02-24T00:00:00"/>
    <s v="2-2026-005378"/>
    <d v="2026-02-24T00:00:00"/>
    <s v="Se traslada a la Tribunal Administrativo de Norte de Santander"/>
  </r>
  <r>
    <n v="436"/>
    <s v="1-2026-007046"/>
    <s v="royecto Solar Fotovoltaico Taurus Solar (19.5 MW) y su Conexión a la S/E San Marcos - Inicio Proceso de Negociación de Acuerdo Operacional de Coexistencia"/>
    <s v="VIRIDI"/>
    <s v="DP"/>
    <d v="2026-02-17T00:00:00"/>
    <d v="2026-02-17T00:00:00"/>
    <d v="2026-02-23T00:00:00"/>
    <x v="3"/>
    <x v="8"/>
    <m/>
    <m/>
    <x v="1"/>
    <n v="6"/>
    <n v="2"/>
    <d v="2026-02-19T00:00:00"/>
    <s v="N/A"/>
    <d v="2026-02-23T00:00:00"/>
    <s v="N/A"/>
    <s v="N/A"/>
    <s v="SE ASIGNA A OARE"/>
  </r>
  <r>
    <n v="437"/>
    <s v="1-2026-007230"/>
    <s v="Notificacion electronica radicado salida No 20268120560691 Respuesta Traslado por competencia MME 2-2025-042587 de 25/09/2025, radicado SSPD_x000a_No. 20255293974252 del 26/09/2025."/>
    <s v="SUPERINTENDENCIA DE SERVICIOS PÚBLICOS DOMICILIARIOS"/>
    <s v="DP"/>
    <d v="2026-02-17T00:00:00"/>
    <d v="2026-02-17T00:00:00"/>
    <d v="2026-02-23T00:00:00"/>
    <x v="3"/>
    <x v="16"/>
    <m/>
    <m/>
    <x v="1"/>
    <n v="6"/>
    <n v="12"/>
    <d v="2026-03-05T00:00:00"/>
    <s v="2-2026-005296"/>
    <d v="2026-02-23T00:00:00"/>
    <s v="N/A"/>
    <s v="N/A"/>
    <m/>
  </r>
  <r>
    <n v="438"/>
    <s v="1-2026-007290"/>
    <s v="PROYECTO INTEGRADO  Diseño de un Sistema Híbrido Solar–Eólico a Escala Municipal Caso de aplicación: Planta de 42 hectáreas – Municipio en Colombia_x000a_Conexión al Sistema Interconectado Nacional (SIN)_x000a_"/>
    <s v="Jainer Luis Medina Socarras"/>
    <s v="DP"/>
    <d v="2026-02-18T00:00:00"/>
    <d v="2026-02-18T00:00:00"/>
    <d v="2026-02-23T00:00:00"/>
    <x v="3"/>
    <x v="19"/>
    <m/>
    <m/>
    <x v="1"/>
    <n v="8"/>
    <n v="12"/>
    <d v="2026-03-06T00:00:00"/>
    <s v="2-2026-005868"/>
    <d v="2026-02-26T00:00:00"/>
    <s v="N/A"/>
    <s v="N/A"/>
    <m/>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d v="2026-02-17T00:00:00"/>
    <d v="2026-02-23T00:00:00"/>
    <x v="3"/>
    <x v="24"/>
    <m/>
    <m/>
    <x v="1"/>
    <n v="10"/>
    <n v="2"/>
    <d v="2026-02-19T00:00:00"/>
    <s v="2-2026-006000"/>
    <d v="2026-02-27T00:00:00"/>
    <s v="2-2026-005821"/>
    <d v="2026-02-26T00:00:00"/>
    <m/>
  </r>
  <r>
    <n v="440"/>
    <s v="1-2026-006996"/>
    <s v="Solicitud de información técnica y administrativa relacionada con la emergencia por inundaciones en el departamento de Córdoba – febrero de 2026. "/>
    <s v="SEBASTIAN JOSE ALTAMAR"/>
    <s v="DP"/>
    <d v="2026-02-16T00:00:00"/>
    <d v="2026-02-17T00:00:00"/>
    <d v="2026-02-23T00:00:00"/>
    <x v="3"/>
    <x v="8"/>
    <m/>
    <m/>
    <x v="1"/>
    <n v="16"/>
    <n v="2"/>
    <d v="2026-02-18T00:00:00"/>
    <s v="N/A"/>
    <d v="2026-03-04T00:00:00"/>
    <s v="N/A"/>
    <s v="N/A"/>
    <s v="se asigna al Despacho del Ministro lo devuelve "/>
  </r>
  <r>
    <n v="441"/>
    <s v="1-2026-007323"/>
    <s v="REFERENCIA: RECLAMO Y/O QUEJA A LA FACTURA CORREPONDIENTE AL NIC  5088311 DEL PERIODO FACTURADO 2026-02. "/>
    <s v="Abel Manuel Romero Barrios"/>
    <s v="DP"/>
    <d v="2026-02-18T00:00:00"/>
    <d v="2026-02-18T00:00:00"/>
    <d v="2026-02-23T00:00:00"/>
    <x v="3"/>
    <x v="27"/>
    <m/>
    <m/>
    <x v="1"/>
    <n v="9"/>
    <n v="2"/>
    <d v="2026-02-20T00:00:00"/>
    <s v="2-2026-006001"/>
    <d v="2026-02-27T00:00:00"/>
    <s v="2-2026-005654"/>
    <d v="2026-02-25T00:00:00"/>
    <m/>
  </r>
  <r>
    <n v="442"/>
    <s v="1-2026-007325"/>
    <s v="proyecto Implementación de un Sistema de Energía Solar Fotovoltaica (SISFV) Vereda Apiay – Municipio de Villavicencio, Meta"/>
    <s v="Junta de accion comunal Vereda de Apiay"/>
    <s v="DP"/>
    <d v="2026-02-18T00:00:00"/>
    <d v="2026-02-18T00:00:00"/>
    <d v="2026-02-23T00:00:00"/>
    <x v="3"/>
    <x v="8"/>
    <m/>
    <m/>
    <x v="1"/>
    <n v="5"/>
    <n v="2"/>
    <d v="2026-02-20T00:00:00"/>
    <s v="N/A"/>
    <d v="2026-02-23T00:00:00"/>
    <s v="N/A"/>
    <s v="N/A"/>
    <s v="se asigna a la DEE al Grupo de Comunidades Energeticas"/>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8T00:00:00"/>
    <d v="2026-02-19T00:00:00"/>
    <d v="2026-02-23T00:00:00"/>
    <x v="3"/>
    <x v="8"/>
    <m/>
    <m/>
    <x v="1"/>
    <n v="6"/>
    <n v="2"/>
    <d v="2026-02-20T00:00:00"/>
    <s v="N/A"/>
    <d v="2026-02-24T00:00:00"/>
    <s v="N/A"/>
    <s v="N/A"/>
    <s v="se asigna a OAAS"/>
  </r>
  <r>
    <n v="444"/>
    <s v="1-2026-007489"/>
    <s v="Nulidad y restablecimiento del derecho Demandante: Jaime Pacífico Duran Cardenas y otros _x000a_Demandados: EMGESA SA ESP Rad.: 41 001-33-33-007-2019-00249-00 "/>
    <s v="Juzgado Cuarto Administrativo Oral"/>
    <s v="DP"/>
    <d v="2026-02-18T00:00:00"/>
    <d v="2026-02-19T00:00:00"/>
    <d v="2026-02-23T00:00:00"/>
    <x v="3"/>
    <x v="8"/>
    <m/>
    <m/>
    <x v="1"/>
    <n v="5"/>
    <n v="2"/>
    <d v="2026-02-20T00:00:00"/>
    <s v="N/A"/>
    <d v="2026-02-23T00:00:00"/>
    <s v="N/A"/>
    <s v="N/A"/>
    <s v="SE ASIGNA A LA OAJ"/>
  </r>
  <r>
    <n v="445"/>
    <s v="1-2026-007495"/>
    <s v="Solicitud de acompañamiento institucional y garantías para la protección de derechos fundamentales de trabajadores afiliados a SIPROESSA ante eventual huelga en ESSA. "/>
    <s v="SIPROESSA"/>
    <s v="DP"/>
    <d v="2026-02-18T00:00:00"/>
    <d v="2026-02-18T00:00:00"/>
    <d v="2026-02-23T00:00:00"/>
    <x v="3"/>
    <x v="8"/>
    <m/>
    <m/>
    <x v="1"/>
    <n v="13"/>
    <n v="2"/>
    <d v="2026-02-20T00:00:00"/>
    <s v="N/A"/>
    <d v="2026-03-03T00:00:00"/>
    <s v="N/A"/>
    <s v="N/A"/>
    <s v="SE ASIGNA A OARE"/>
  </r>
  <r>
    <n v="446"/>
    <s v="1-2026-007529"/>
    <s v=" Solicitud apoyo interinstitucional sobre la gestión de energías limpias."/>
    <s v="Corporación Autónoma de los Valles del Sinú y del San Jorge"/>
    <s v="DP"/>
    <d v="2026-02-19T00:00:00"/>
    <d v="2026-02-19T00:00:00"/>
    <d v="2026-02-23T00:00:00"/>
    <x v="3"/>
    <x v="8"/>
    <m/>
    <m/>
    <x v="1"/>
    <n v="4"/>
    <n v="2"/>
    <d v="2026-02-23T00:00:00"/>
    <s v="N/A"/>
    <d v="2026-02-23T00:00:00"/>
    <s v="N/A"/>
    <s v="N/A"/>
    <s v="SE ASIGNA A OAAS"/>
  </r>
  <r>
    <n v="447"/>
    <s v="1-2026-007637"/>
    <s v="RADICACIÓN: 253074003003 202100117 00  ACCIÓN:  INCIDENTE DE DESACATO   ACCIONANTE:  JAIME QUINTERO AVILA Y OTROS ACCIONADO:  ENEL CODENSA S.A. E.S.P. Y _x000a_CONSTRUCCIONES INTELIGENTES EVA S.A.S "/>
    <s v="Afectados EVA Girardot"/>
    <s v="DP"/>
    <d v="2026-02-19T00:00:00"/>
    <d v="2026-02-19T00:00:00"/>
    <d v="2026-02-23T00:00:00"/>
    <x v="3"/>
    <x v="17"/>
    <m/>
    <m/>
    <x v="1"/>
    <n v="6"/>
    <n v="2"/>
    <d v="2026-02-23T00:00:00"/>
    <s v="2-2026-005645"/>
    <d v="2026-02-25T00:00:00"/>
    <s v="2-2026-005380"/>
    <d v="2026-02-24T00:00:00"/>
    <m/>
  </r>
  <r>
    <n v="448"/>
    <s v="1-2026-007650"/>
    <s v="Denuncia 936586767 del 17 de febrero del 2026 _x000a_Bogotá, D.C. COPIA DE RESPUESTA PARA LA SEÑORA CARMENZA"/>
    <s v="ENEL "/>
    <s v="DP"/>
    <d v="2026-02-19T00:00:00"/>
    <d v="2026-02-19T00:00:00"/>
    <d v="2026-02-23T00:00:00"/>
    <x v="3"/>
    <x v="22"/>
    <m/>
    <m/>
    <x v="1"/>
    <n v="5"/>
    <n v="12"/>
    <d v="2026-03-09T00:00:00"/>
    <s v="2-2026-005404"/>
    <d v="2026-02-24T00:00:00"/>
    <s v="N/A"/>
    <s v="N/A"/>
    <m/>
  </r>
  <r>
    <n v="449"/>
    <s v="1-2026-007660"/>
    <s v="Respuesta radicado E-2026-1718-042653 / Traslado por competencia Temas relacionados con la ampliación del servicio de energía a la población del municipio de Colombia- Huila.  DEL PETICIONARIO HARLINSO ESQUIVEL Y OTROS FIRMANTES"/>
    <s v="prosperidad social"/>
    <s v="DP"/>
    <d v="2026-02-19T00:00:00"/>
    <d v="2026-02-19T00:00:00"/>
    <d v="2026-02-23T00:00:00"/>
    <x v="3"/>
    <x v="22"/>
    <m/>
    <m/>
    <x v="1"/>
    <n v="7"/>
    <n v="2"/>
    <d v="2026-02-23T00:00:00"/>
    <s v="2-2026-005804"/>
    <d v="2026-02-26T00:00:00"/>
    <s v="2-2026-005643"/>
    <d v="2026-02-25T00:00:00"/>
    <m/>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d v="2026-02-19T00:00:00"/>
    <d v="2026-02-23T00:00:00"/>
    <x v="3"/>
    <x v="9"/>
    <m/>
    <m/>
    <x v="1"/>
    <n v="8"/>
    <n v="2"/>
    <d v="2026-02-23T00:00:00"/>
    <s v="2-2026-005962"/>
    <d v="2026-02-27T00:00:00"/>
    <s v="2-2026-005950"/>
    <d v="2026-02-27T00:00:00"/>
    <s v="Traslado a la UPME"/>
  </r>
  <r>
    <n v="451"/>
    <s v="1-2026-007680"/>
    <s v="Solicitud de información sobre superposición con áreas previamente asignadas a otros proyectos del sector de minas y energía en el área de influencia del Proyecto PCH Salitre."/>
    <s v="PAULO ANDRÉS MANTILLA GONZÁLEZ - ESPACIO PRODUCTIVO S.A.S. E.S.P "/>
    <s v="DP"/>
    <d v="2026-02-19T00:00:00"/>
    <d v="2026-02-19T00:00:00"/>
    <d v="2026-02-23T00:00:00"/>
    <x v="3"/>
    <x v="3"/>
    <m/>
    <m/>
    <x v="1"/>
    <n v="7"/>
    <n v="2"/>
    <d v="2026-02-23T00:00:00"/>
    <s v="_x0009__x000a_2-2026-005817"/>
    <d v="2026-02-26T00:00:00"/>
    <s v="2-2026-005803"/>
    <d v="2026-02-26T00:00:00"/>
    <s v="SE ASIGNA A OARE"/>
  </r>
  <r>
    <n v="452"/>
    <s v="1-2026-007959"/>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r>
  <r>
    <n v="453"/>
    <s v="1-2026-007965"/>
    <s v="Respuesta a su comunicación radicada el 18 de febrero de 2026 con número20260320008031. COPIA DE RESPUESTA A SINTRAELECOL Continuidad del servicio público esencial de energía"/>
    <s v="ESSA Grupo Empresarial EPM"/>
    <s v="DP"/>
    <d v="2026-02-20T00:00:00"/>
    <d v="2026-02-20T00:00:00"/>
    <d v="2026-02-23T00:00:00"/>
    <x v="3"/>
    <x v="8"/>
    <m/>
    <m/>
    <x v="1"/>
    <n v="11"/>
    <n v="2"/>
    <d v="2026-02-24T00:00:00"/>
    <s v="N/A"/>
    <d v="2026-03-03T00:00:00"/>
    <s v="N/A"/>
    <s v="N/A"/>
    <s v="se asigna a OARE"/>
  </r>
  <r>
    <n v="454"/>
    <s v="1-2026-007972"/>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d v="2026-02-20T00:00:00"/>
    <d v="2026-02-23T00:00:00"/>
    <x v="3"/>
    <x v="8"/>
    <m/>
    <m/>
    <x v="1"/>
    <n v="4"/>
    <n v="2"/>
    <d v="2026-02-24T00:00:00"/>
    <s v="N/A"/>
    <d v="2026-02-24T00:00:00"/>
    <s v="N/A"/>
    <s v="N/A"/>
    <s v="se asigna a OAJ"/>
  </r>
  <r>
    <n v="456"/>
    <s v="1-2026-007980"/>
    <s v="Manifestación de interés para la ejecución de proyectos de compensadores síncronos – Resolución 40004 del 7 de enero de 2026."/>
    <s v="Celsia Colombia S.A. E.S.P."/>
    <s v="DP"/>
    <d v="2026-02-20T00:00:00"/>
    <d v="2026-02-20T00:00:00"/>
    <d v="2026-02-23T00:00:00"/>
    <x v="3"/>
    <x v="8"/>
    <m/>
    <m/>
    <x v="1"/>
    <n v="3"/>
    <n v="2"/>
    <d v="2026-02-24T00:00:00"/>
    <s v="N/A"/>
    <d v="2026-02-23T00:00:00"/>
    <s v="N/A"/>
    <s v="N/A"/>
    <s v="SE ASIGNA A OARE"/>
  </r>
  <r>
    <n v="457"/>
    <s v="1-2026-008035"/>
    <s v="MINENERGIA: Registro radicado 2-2026-002216"/>
    <s v="AES COLOMBIA &amp; CIA S C A E S P"/>
    <s v="DP"/>
    <d v="2026-02-20T00:00:00"/>
    <d v="2026-02-20T00:00:00"/>
    <d v="2026-02-23T00:00:00"/>
    <x v="3"/>
    <x v="20"/>
    <m/>
    <m/>
    <x v="1"/>
    <n v="4"/>
    <n v="12"/>
    <d v="2026-03-10T00:00:00"/>
    <s v=" 2-2026-005383"/>
    <d v="2026-02-24T00:00:00"/>
    <s v="N/A"/>
    <s v="N/A"/>
    <m/>
  </r>
  <r>
    <n v="458"/>
    <s v="1-2026-008061"/>
    <s v=" Imposibilidad de registro en el Sistema Único de Usuarios para obtención de certificado de eficiencia energética – Resolución UPME 000135 de 2025"/>
    <s v="Juan Miguel Miranda"/>
    <s v="DP"/>
    <d v="2026-02-20T00:00:00"/>
    <d v="2026-02-20T00:00:00"/>
    <d v="2026-02-23T00:00:00"/>
    <x v="3"/>
    <x v="24"/>
    <m/>
    <m/>
    <x v="1"/>
    <n v="7"/>
    <n v="2"/>
    <d v="2026-02-24T00:00:00"/>
    <s v=" 2-2026-006003"/>
    <d v="2026-02-27T00:00:00"/>
    <s v="2-2026-005916"/>
    <d v="2026-02-27T00:00:00"/>
    <m/>
  </r>
  <r>
    <n v="459"/>
    <s v="1-2026-008091"/>
    <s v="Remisión Documento de Suscripción del Contrato de Obra 133/2026 Adscrito al Contrato FAZNI GGC 1354 de 2024(01-DIP-004134-S-2026)"/>
    <s v="Sofia Restrepo Noriega- ELECTRIFICADORA DEL HUILA SA ESP S.A. E.S.P.,"/>
    <s v="DP"/>
    <d v="2026-02-20T00:00:00"/>
    <d v="2026-02-20T00:00:00"/>
    <d v="2026-02-23T00:00:00"/>
    <x v="3"/>
    <x v="8"/>
    <m/>
    <m/>
    <x v="1"/>
    <n v="3"/>
    <n v="2"/>
    <d v="2026-02-24T00:00:00"/>
    <s v="N/A"/>
    <d v="2026-02-23T00:00:00"/>
    <s v="N/A"/>
    <s v="N/A"/>
    <s v="SE ASIGNA AL GRUPO DE SUPERVISION"/>
  </r>
  <r>
    <n v="460"/>
    <s v="1-2026-006901"/>
    <s v="Necesidad de avanzar en un esquema regulatorio que asegure señales económicas viables y eficientes para el desarrollo de las obras de ampliación _x000a_del STN "/>
    <s v="Interconexión Eléctrica S.A. E.S.P - ISA"/>
    <s v="DP"/>
    <d v="2026-02-20T00:00:00"/>
    <d v="2026-02-20T00:00:00"/>
    <d v="2026-02-23T00:00:00"/>
    <x v="3"/>
    <x v="8"/>
    <m/>
    <m/>
    <x v="1"/>
    <n v="4"/>
    <n v="2"/>
    <d v="2026-02-24T00:00:00"/>
    <s v="N/A"/>
    <d v="2026-02-24T00:00:00"/>
    <s v="N/A"/>
    <s v="N/A"/>
    <s v="se asigna a OARE"/>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d v="2026-02-23T00:00:00"/>
    <d v="2026-02-23T00:00:00"/>
    <x v="3"/>
    <x v="3"/>
    <m/>
    <m/>
    <x v="1"/>
    <n v="3"/>
    <n v="2"/>
    <d v="2026-02-25T00:00:00"/>
    <s v="_x0009__x000a_2-2026-005818"/>
    <d v="2026-02-26T00:00:00"/>
    <s v="2-2026-005800"/>
    <d v="2026-02-26T00:00:00"/>
    <s v="SE ASIGNA A OARE"/>
  </r>
  <r>
    <n v="462"/>
    <s v="1-2026-008132"/>
    <s v="Remision informe final consolidado Programa Comparto mi Energia Resolucion 40492 del 20 de octubre de 2025"/>
    <s v="Empresas Públicas de Medellín"/>
    <s v="DP"/>
    <d v="2026-02-23T00:00:00"/>
    <d v="2026-02-23T00:00:00"/>
    <d v="2026-02-23T00:00:00"/>
    <x v="3"/>
    <x v="8"/>
    <m/>
    <m/>
    <x v="1"/>
    <n v="0"/>
    <n v="2"/>
    <d v="2026-02-25T00:00:00"/>
    <s v="N/A"/>
    <d v="2026-02-23T00:00:00"/>
    <s v="N/A"/>
    <s v="N/A"/>
    <s v="SE ASIGNA A OARE"/>
  </r>
  <r>
    <n v="463"/>
    <s v="1-2026-008146"/>
    <s v="Comentarios Proyecto Resolución Código PN-2026-27286 -Declaratoria APPA Córdoba- Ministerio de Agricultura y Desarrollo Rural"/>
    <s v="ISAGEN"/>
    <s v="DP"/>
    <d v="2026-02-23T00:00:00"/>
    <d v="2026-02-23T00:00:00"/>
    <d v="2026-02-23T00:00:00"/>
    <x v="3"/>
    <x v="15"/>
    <m/>
    <m/>
    <x v="1"/>
    <n v="16"/>
    <n v="2"/>
    <d v="2026-02-25T00:00:00"/>
    <s v="2-2026-007833"/>
    <d v="2026-03-11T00:00:00"/>
    <s v="2-2026-007642"/>
    <d v="2026-03-10T00:00:00"/>
    <s v="pendiente sacar respuesta para el peticionario se traslado al ministerio de agricultura"/>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d v="2026-02-23T00:00:00"/>
    <d v="2026-02-23T00:00:00"/>
    <x v="3"/>
    <x v="8"/>
    <m/>
    <m/>
    <x v="1"/>
    <n v="3"/>
    <n v="2"/>
    <d v="2026-02-25T00:00:00"/>
    <s v="N/A"/>
    <d v="2026-02-26T00:00:00"/>
    <s v="N/A"/>
    <s v="N/A"/>
    <s v="se asigna a supervision"/>
  </r>
  <r>
    <n v="465"/>
    <s v="1-2026-008172"/>
    <s v="IPSEA_20263740339871_Respuesta Radicado 2-2026-004123_Solicitud de concepto sobre el Decreto de Emergencia 0044 de 2026"/>
    <s v="Consorcio Energía Amazonas"/>
    <s v="DP"/>
    <d v="2026-02-23T00:00:00"/>
    <d v="2026-02-23T00:00:00"/>
    <d v="2026-02-23T00:00:00"/>
    <x v="3"/>
    <x v="8"/>
    <m/>
    <m/>
    <x v="1"/>
    <n v="0"/>
    <n v="2"/>
    <d v="2026-02-25T00:00:00"/>
    <s v="N/A"/>
    <d v="2026-02-23T00:00:00"/>
    <s v="N/A"/>
    <s v="N/A"/>
    <s v="SE ASIGNA AL GRUPO DE SUPERVISION"/>
  </r>
  <r>
    <n v="466"/>
    <s v="1-2026-006840"/>
    <s v="HIDROELECTRICA DE URRA Y SU ACCIONAR EN EL SIN. "/>
    <s v="Hilberto Diaz Martínez"/>
    <s v="DP"/>
    <d v="2026-02-16T00:00:00"/>
    <d v="2026-02-16T00:00:00"/>
    <d v="2026-02-23T00:00:00"/>
    <x v="3"/>
    <x v="16"/>
    <m/>
    <m/>
    <x v="1"/>
    <n v="8"/>
    <n v="2"/>
    <d v="2026-02-18T00:00:00"/>
    <s v="2-2026-005450"/>
    <d v="2026-02-24T00:00:00"/>
    <s v="2-2026-005379"/>
    <d v="2026-02-24T00:00:00"/>
    <s v="Se traslada a la Empresa Urra S.A. E.S.P."/>
  </r>
  <r>
    <n v="467"/>
    <s v="1-2026-007900"/>
    <s v="Derecho de Petición – Articulo 258 – Ley Quinta de 1992 Solicitud informe banco de proyectos interconexión del municipio de Juradó  "/>
    <s v="Camara de Representante por el Departamento de Chocó  "/>
    <s v="DP"/>
    <d v="2026-02-20T00:00:00"/>
    <d v="2026-02-20T00:00:00"/>
    <d v="2026-02-23T00:00:00"/>
    <x v="3"/>
    <x v="8"/>
    <m/>
    <m/>
    <x v="1"/>
    <n v="3"/>
    <n v="2"/>
    <d v="2026-02-24T00:00:00"/>
    <s v="N/A"/>
    <d v="2026-02-23T00:00:00"/>
    <s v="N/A"/>
    <s v="N/A"/>
    <s v="SE ASIGNA A LA OFICINA DE ASUNTOS LEGISLATIVOS"/>
  </r>
  <r>
    <n v="468"/>
    <s v="1-2026-008320"/>
    <s v="Solicitud asociada al radicado No. 20265290477582 radicado No. 2-2026-002212 se informa que dicho documento no fue adjuntado a la comunicación recibida"/>
    <s v=" SUPERINTENDENCIA DE SERVICIOS PÚBLICOS_x000a_DOMICILIARIOS"/>
    <s v="DP"/>
    <d v="2026-02-23T00:00:00"/>
    <d v="2026-02-23T00:00:00"/>
    <d v="2026-02-23T00:00:00"/>
    <x v="3"/>
    <x v="17"/>
    <m/>
    <m/>
    <x v="1"/>
    <n v="1"/>
    <n v="12"/>
    <d v="2026-03-11T00:00:00"/>
    <s v="2-2026-005459"/>
    <d v="2026-02-24T00:00:00"/>
    <s v="N/A"/>
    <s v="N/A"/>
    <m/>
  </r>
  <r>
    <n v="469"/>
    <s v="1-2026-008214"/>
    <s v="Información de interés sobre el proceso de negociación colectiva y la declaratoria de huelga en ESSA S.A. E.S.P."/>
    <s v="Electrificadora de Santander ESSA"/>
    <s v="DP"/>
    <d v="2026-02-23T00:00:00"/>
    <d v="2026-02-23T00:00:00"/>
    <d v="2026-02-23T00:00:00"/>
    <x v="3"/>
    <x v="8"/>
    <m/>
    <m/>
    <x v="1"/>
    <n v="8"/>
    <n v="2"/>
    <d v="2026-02-25T00:00:00"/>
    <s v="N/A"/>
    <d v="2026-03-03T00:00:00"/>
    <s v="N/A"/>
    <s v="N/A"/>
    <s v="SE ASIGNA A OARE"/>
  </r>
  <r>
    <n v="470"/>
    <s v="1-2026-008242"/>
    <s v="DENUNCIA INSTALACIONES ELÉCTRICAS ILEGALES"/>
    <s v="Priscila Angulo Porras"/>
    <s v="DP"/>
    <d v="2026-02-23T00:00:00"/>
    <d v="2026-02-23T00:00:00"/>
    <d v="2026-02-23T00:00:00"/>
    <x v="3"/>
    <x v="28"/>
    <m/>
    <m/>
    <x v="1"/>
    <n v="4"/>
    <n v="2"/>
    <d v="2026-02-25T00:00:00"/>
    <s v="2-2026-005994"/>
    <d v="2026-02-27T00:00:00"/>
    <s v="2-2026-005701"/>
    <d v="2026-02-25T00:00:00"/>
    <s v="Se traslada a la alcladia de Soacha"/>
  </r>
  <r>
    <n v="471"/>
    <s v="1-2026-008336"/>
    <s v="DENUNCIA CONTRATACIÓN ILEGAL, EVASIÓN DE IMPUESTOS"/>
    <s v="GLORIA STELLA DIAZ"/>
    <s v="DP"/>
    <d v="2026-02-23T00:00:00"/>
    <d v="2026-02-23T00:00:00"/>
    <d v="2026-02-23T00:00:00"/>
    <x v="3"/>
    <x v="16"/>
    <m/>
    <m/>
    <x v="1"/>
    <n v="1"/>
    <n v="2"/>
    <d v="2026-02-25T00:00:00"/>
    <s v="2-2026-005451"/>
    <d v="2026-02-24T00:00:00"/>
    <s v="2-2026-005381"/>
    <d v="2026-02-24T00:00:00"/>
    <s v="Se traslada a la Superintendencia de Servicios Públicos Domiciliarios"/>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d v="2026-02-23T00:00:00"/>
    <d v="2026-02-23T00:00:00"/>
    <x v="3"/>
    <x v="8"/>
    <m/>
    <m/>
    <x v="1"/>
    <n v="4"/>
    <n v="2"/>
    <d v="2026-02-25T00:00:00"/>
    <s v="N/A"/>
    <d v="2026-02-27T00:00:00"/>
    <s v="N/A"/>
    <s v="N/A"/>
    <s v="se asigna OARE"/>
  </r>
  <r>
    <n v="473"/>
    <s v="1-2026-008343"/>
    <s v="Respuesta radicado CREG E2026000925 (Radicado MME 2-2026001521). Traslado por competencia de los radicados No. 1-2025-061007 y 1-2026-002113. Radicado CREG: S2026001754_x000a_Expediente CREG (NA)"/>
    <s v="Comisión de Regulación de Energía y Gas"/>
    <s v="DP"/>
    <d v="2026-02-23T00:00:00"/>
    <d v="2026-02-23T00:00:00"/>
    <d v="2026-02-23T00:00:00"/>
    <x v="3"/>
    <x v="4"/>
    <m/>
    <m/>
    <x v="1"/>
    <n v="4"/>
    <n v="12"/>
    <d v="2026-03-11T00:00:00"/>
    <s v="2-2026-005996"/>
    <d v="2026-02-27T00:00:00"/>
    <s v="N/A"/>
    <s v="N/A"/>
    <m/>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2T00:00:00"/>
    <d v="2026-02-18T00:00:00"/>
    <d v="2026-02-24T00:00:00"/>
    <x v="3"/>
    <x v="8"/>
    <m/>
    <m/>
    <x v="1"/>
    <n v="22"/>
    <n v="2"/>
    <d v="2026-02-16T00:00:00"/>
    <s v="N/A"/>
    <d v="2026-03-06T00:00:00"/>
    <s v="N/A"/>
    <s v="N/A"/>
    <s v="se devuelve a la DEE con la observacion el tema no tiene relación con el grupo de fondos, creo que es un tema de la OAJ y directamente con la DIRECCIÓN DE ENERGÍA."/>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r>
  <r>
    <n v="477"/>
    <s v="3-2026-010055"/>
    <s v="Requerimiento definición Impuesto de Timbre"/>
    <s v="Grupo de Tesorería"/>
    <s v="DP"/>
    <d v="2026-02-13T00:00:00"/>
    <d v="2026-02-16T00:00:00"/>
    <d v="2026-02-24T00:00:00"/>
    <x v="3"/>
    <x v="8"/>
    <m/>
    <m/>
    <x v="1"/>
    <n v="11"/>
    <n v="2"/>
    <d v="2026-02-17T00:00:00"/>
    <s v="N/A"/>
    <d v="2026-02-24T00:00:00"/>
    <s v="N/A"/>
    <s v="N/A"/>
    <s v="SE ASIGNA AL GRUPO DE SUPERVISION"/>
  </r>
  <r>
    <n v="478"/>
    <s v="3-2026-007660"/>
    <s v=" Seguimiento y traslado de actuaciones relacionadas con el radicado 2-2024-019679 – Contrato de Estabilidad Jurídica Bioenergy Zona Franca S.A.S. en Reorganización"/>
    <s v="Subdirección Administrativa y Financiera"/>
    <s v="DP"/>
    <d v="2026-01-29T00:00:00"/>
    <d v="2026-02-09T00:00:00"/>
    <d v="2026-02-24T00:00:00"/>
    <x v="3"/>
    <x v="8"/>
    <m/>
    <m/>
    <x v="1"/>
    <n v="26"/>
    <n v="2"/>
    <d v="2026-02-02T00:00:00"/>
    <s v="N/A"/>
    <d v="2026-02-24T00:00:00"/>
    <s v="N/A"/>
    <s v="N/A"/>
    <s v="SE ASIGNA A LA DIRECCION DE HIDROCARBUROS"/>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6T00:00:00"/>
    <d v="2026-02-17T00:00:00"/>
    <d v="2026-02-24T00:00:00"/>
    <x v="3"/>
    <x v="21"/>
    <m/>
    <m/>
    <x v="1"/>
    <n v="9"/>
    <n v="12"/>
    <d v="2026-03-04T00:00:00"/>
    <s v="2-2026-005689"/>
    <d v="2026-02-25T00:00:00"/>
    <s v="N/A"/>
    <s v="N/A"/>
    <m/>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3T00:00:00"/>
    <d v="2026-02-24T00:00:00"/>
    <d v="2026-02-24T00:00:00"/>
    <x v="3"/>
    <x v="8"/>
    <m/>
    <m/>
    <x v="1"/>
    <n v="1"/>
    <n v="2"/>
    <d v="2026-02-25T00:00:00"/>
    <s v="N/A"/>
    <d v="2026-02-24T00:00:00"/>
    <s v="N/A"/>
    <s v="N/A"/>
    <s v="SE ASIGNA A LA DEE AL GRUPO DE COLOMBIA SOLAR"/>
  </r>
  <r>
    <n v="481"/>
    <s v="3-2026-011238"/>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r>
  <r>
    <n v="482"/>
    <s v="3-2026-011240"/>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r>
  <r>
    <n v="483"/>
    <s v="1-2026-008396"/>
    <s v="Solicitud de acompañamiento del DNP para piloto de descentralización en la Región Pacífico"/>
    <s v="Rap Pacifico"/>
    <s v="DP"/>
    <d v="2026-02-24T00:00:00"/>
    <d v="2026-02-24T00:00:00"/>
    <d v="2026-02-24T00:00:00"/>
    <x v="3"/>
    <x v="8"/>
    <m/>
    <m/>
    <x v="1"/>
    <n v="0"/>
    <n v="2"/>
    <d v="2026-02-26T00:00:00"/>
    <s v="N/A"/>
    <d v="2026-02-24T00:00:00"/>
    <s v="N/A"/>
    <s v="N/A"/>
    <s v="SE ASIGNA A OAAS"/>
  </r>
  <r>
    <n v="484"/>
    <s v="1-2026-008445"/>
    <s v="Solicitud de reconocimiento de esencialidad del Proceso de Gestión Técnica para la Vinculación de Clientes (ESSA) por afectación a proyectos departamentales, por huelga decretada. "/>
    <s v="Gobernacion De Santader"/>
    <s v="DP"/>
    <d v="2026-02-24T00:00:00"/>
    <d v="2026-02-24T00:00:00"/>
    <d v="2026-02-24T00:00:00"/>
    <x v="3"/>
    <x v="8"/>
    <m/>
    <m/>
    <x v="1"/>
    <n v="7"/>
    <n v="2"/>
    <d v="2026-02-26T00:00:00"/>
    <s v="N/A"/>
    <d v="2026-03-03T00:00:00"/>
    <s v="N/A"/>
    <s v="N/A"/>
    <s v="se asigna a OARE"/>
  </r>
  <r>
    <n v="485"/>
    <s v="1-2026-008497"/>
    <s v=" Respuesta radicado CREG E2026000925 (Radicado MME 2-2026-001521). Traslado por competencia de los radicados No. 1-2025-061007 y 1-2026-002113._x000a_Radicado CREG: S2026001754 Expediente CREG (NA)"/>
    <s v="CREG"/>
    <s v="DP"/>
    <d v="2026-02-24T00:00:00"/>
    <d v="2026-02-24T00:00:00"/>
    <d v="2026-02-24T00:00:00"/>
    <x v="3"/>
    <x v="4"/>
    <m/>
    <m/>
    <x v="1"/>
    <n v="3"/>
    <n v="12"/>
    <d v="2026-03-12T00:00:00"/>
    <s v="2-2026-005996"/>
    <d v="2026-02-27T00:00:00"/>
    <s v="N/A"/>
    <s v="N/A"/>
    <m/>
  </r>
  <r>
    <n v="486"/>
    <s v="1-2026-008510"/>
    <s v="Respuesta radicado CREG E2026000925 (Radicado MME 2-2026-001521). Traslado por competencia de los radicados No. 1-2025-061007 y 1_x000a_2026-002113 Radicado CREG: S2026001754"/>
    <s v="CREG"/>
    <s v="DP"/>
    <d v="2026-02-24T00:00:00"/>
    <d v="2026-02-24T00:00:00"/>
    <d v="2026-02-24T00:00:00"/>
    <x v="3"/>
    <x v="4"/>
    <m/>
    <m/>
    <x v="1"/>
    <n v="3"/>
    <n v="12"/>
    <d v="2026-03-12T00:00:00"/>
    <s v="2-2026-005996"/>
    <d v="2026-02-27T00:00:00"/>
    <s v="N/A"/>
    <s v="N/A"/>
    <m/>
  </r>
  <r>
    <n v="487"/>
    <s v="3-2026-008943"/>
    <s v="Solicitud urgente de información de usuarios activos que requieren del uso de firma digital. "/>
    <s v="Secretaría General"/>
    <s v="DP"/>
    <d v="2026-02-06T00:00:00"/>
    <d v="2026-02-09T00:00:00"/>
    <d v="2026-02-09T00:00:00"/>
    <x v="3"/>
    <x v="6"/>
    <m/>
    <m/>
    <x v="1"/>
    <n v="3"/>
    <n v="12"/>
    <d v="2026-02-24T00:00:00"/>
    <s v="3-2026-009211"/>
    <d v="2026-02-09T00:00:00"/>
    <s v="N/A"/>
    <s v="N/A"/>
    <m/>
  </r>
  <r>
    <n v="488"/>
    <s v="3-2026-010857"/>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r>
  <r>
    <n v="489"/>
    <s v="3-2026-010860"/>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r>
  <r>
    <n v="490"/>
    <s v="3-2026-010871"/>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r>
  <r>
    <n v="491"/>
    <s v="1-2026-008527"/>
    <s v="Respuesta a los derechos de petición, radicados: 20266410139662 Id: 2059643 y  20266410147002 Id: 2061996"/>
    <s v="Agencia Nacional de Hidrocarburos"/>
    <s v="DP"/>
    <d v="2026-02-24T00:00:00"/>
    <d v="2026-02-24T00:00:00"/>
    <d v="2026-02-24T00:00:00"/>
    <x v="3"/>
    <x v="18"/>
    <m/>
    <m/>
    <x v="1"/>
    <n v="7"/>
    <n v="12"/>
    <d v="2026-03-12T00:00:00"/>
    <s v="2-2026-006216"/>
    <d v="2026-03-03T00:00:00"/>
    <s v="N/A"/>
    <s v="N/A"/>
    <m/>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d v="2026-02-25T00:00:00"/>
    <d v="2026-02-25T00:00:00"/>
    <x v="3"/>
    <x v="8"/>
    <m/>
    <m/>
    <x v="1"/>
    <n v="8"/>
    <n v="2"/>
    <d v="2026-02-27T00:00:00"/>
    <s v="N/A"/>
    <d v="2026-03-05T00:00:00"/>
    <s v="N/A"/>
    <s v="N/A"/>
    <s v="se asigna a la Secretaria General"/>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d v="2026-02-25T00:00:00"/>
    <d v="2026-02-25T00:00:00"/>
    <x v="3"/>
    <x v="18"/>
    <m/>
    <m/>
    <x v="1"/>
    <n v="6"/>
    <n v="12"/>
    <d v="2026-03-13T00:00:00"/>
    <s v="2-2026-006217"/>
    <d v="2026-03-03T00:00:00"/>
    <s v="N/A"/>
    <s v="N/A"/>
    <m/>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d v="2026-02-25T00:00:00"/>
    <d v="2026-02-25T00:00:00"/>
    <x v="3"/>
    <x v="8"/>
    <m/>
    <m/>
    <x v="1"/>
    <n v="1"/>
    <n v="2"/>
    <d v="2026-02-27T00:00:00"/>
    <s v="N/A"/>
    <d v="2026-02-26T00:00:00"/>
    <s v="N/A"/>
    <s v="N/A"/>
    <s v="se asigna a la DEE al Grupo de Colombia Solar"/>
  </r>
  <r>
    <n v="495"/>
    <s v="1-2026-008554"/>
    <s v="Remisión informe final Programa Comparto mi Energía (Res. 40492 de 2025) EPM 20260110000216"/>
    <s v="EPM"/>
    <s v="DP"/>
    <d v="2026-02-25T00:00:00"/>
    <d v="2026-02-25T00:00:00"/>
    <d v="2026-02-25T00:00:00"/>
    <x v="3"/>
    <x v="8"/>
    <m/>
    <m/>
    <x v="1"/>
    <n v="0"/>
    <n v="2"/>
    <d v="2026-02-27T00:00:00"/>
    <s v="N/A"/>
    <d v="2026-02-25T00:00:00"/>
    <s v="N/A"/>
    <s v="N/A"/>
    <s v="SE ASIGNA A OARE"/>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d v="2026-02-25T00:00:00"/>
    <d v="2026-02-25T00:00:00"/>
    <x v="3"/>
    <x v="8"/>
    <m/>
    <m/>
    <x v="1"/>
    <n v="0"/>
    <n v="2"/>
    <d v="2026-02-27T00:00:00"/>
    <s v="N/A"/>
    <d v="2026-02-25T00:00:00"/>
    <s v="N/A"/>
    <s v="N/A"/>
    <s v="SE ASIGNA AL GRUPO DE REGALIAS"/>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d v="2026-02-25T00:00:00"/>
    <d v="2026-02-25T00:00:00"/>
    <x v="3"/>
    <x v="8"/>
    <m/>
    <m/>
    <x v="1"/>
    <n v="1"/>
    <n v="2"/>
    <d v="2026-02-27T00:00:00"/>
    <s v="N/A"/>
    <d v="2026-02-26T00:00:00"/>
    <s v="N/A"/>
    <s v="N/A"/>
    <s v="se asigna a OAAS"/>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d v="2026-02-25T00:00:00"/>
    <d v="2026-02-25T00:00:00"/>
    <x v="3"/>
    <x v="11"/>
    <m/>
    <m/>
    <x v="1"/>
    <n v="1"/>
    <n v="12"/>
    <d v="2026-03-13T00:00:00"/>
    <s v="2-2026-005869"/>
    <d v="2026-02-26T00:00:00"/>
    <s v="N/A"/>
    <s v="N/A"/>
    <m/>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d v="2026-02-25T00:00:00"/>
    <d v="2026-02-25T00:00:00"/>
    <x v="3"/>
    <x v="8"/>
    <m/>
    <m/>
    <x v="1"/>
    <n v="0"/>
    <n v="2"/>
    <d v="2026-02-27T00:00:00"/>
    <s v="N/A"/>
    <d v="2026-02-25T00:00:00"/>
    <s v="N/A"/>
    <s v="N/A"/>
    <s v="SE ASIGNA AL GRUPO DE REGLAMENTOS TECNICOS"/>
  </r>
  <r>
    <n v="500"/>
    <s v="1-2026-008633"/>
    <s v="Manifestación interés obras Resolución MME 40004 del 7 de enero de 2026"/>
    <s v="Enlaza"/>
    <s v="DP"/>
    <d v="2026-02-25T00:00:00"/>
    <d v="2026-02-25T00:00:00"/>
    <d v="2026-02-25T00:00:00"/>
    <x v="3"/>
    <x v="8"/>
    <m/>
    <m/>
    <x v="1"/>
    <n v="0"/>
    <n v="2"/>
    <d v="2026-02-27T00:00:00"/>
    <s v="N/A"/>
    <d v="2026-02-25T00:00:00"/>
    <s v="N/A"/>
    <s v="N/A"/>
    <s v="SE ASIGNA A OARE"/>
  </r>
  <r>
    <n v="501"/>
    <s v="1-2026-008636"/>
    <s v="Solicitud de información sobre lectura de medidor y requerimiento de instalación de módem"/>
    <s v="Euclides Manuel Castro Ruiz"/>
    <s v="DP"/>
    <d v="2026-02-25T00:00:00"/>
    <d v="2026-02-25T00:00:00"/>
    <d v="2026-02-25T00:00:00"/>
    <x v="3"/>
    <x v="16"/>
    <m/>
    <m/>
    <x v="1"/>
    <n v="12"/>
    <n v="2"/>
    <d v="2026-02-27T00:00:00"/>
    <s v="2-2026-007241"/>
    <d v="2026-03-09T00:00:00"/>
    <s v="2-2026-005722"/>
    <d v="2026-02-25T00:00:00"/>
    <s v="Se dió traslado a Afinia con copia al Peticionario y a la SSPD"/>
  </r>
  <r>
    <n v="502"/>
    <s v="1-2026-008675"/>
    <s v="TRASLADO Y SOLICITUD DE APOYO TÉCNICO — Justificaciones de esencialidad Áreas de Proyectos y Subgerencia de Conexiones de ESSA S.A. E.S.P. en el marco de la huelga declarada por SINTRAELECOL"/>
    <s v=" Ministerio del Trabajo"/>
    <s v="DP"/>
    <d v="2026-02-25T00:00:00"/>
    <d v="2026-02-25T00:00:00"/>
    <d v="2026-02-25T00:00:00"/>
    <x v="3"/>
    <x v="8"/>
    <m/>
    <m/>
    <x v="1"/>
    <n v="6"/>
    <n v="2"/>
    <d v="2026-02-27T00:00:00"/>
    <s v="N/A"/>
    <d v="2026-03-03T00:00:00"/>
    <s v="N/A"/>
    <s v="N/A"/>
    <s v="SE ASIGNA A OARE"/>
  </r>
  <r>
    <n v="503"/>
    <s v="1-2026-008685"/>
    <s v="En atención a su requerimiento radicado con número 20260320005729 del 06/02/2026, Traslado oficio MME 1-2026-003529, y radicado número 20260320006761 del 11/02/2026, traslado SSPD 20268400487921"/>
    <s v="ESSA"/>
    <s v="DP"/>
    <d v="2026-02-25T00:00:00"/>
    <d v="2026-02-25T00:00:00"/>
    <d v="2026-02-25T00:00:00"/>
    <x v="3"/>
    <x v="15"/>
    <m/>
    <m/>
    <x v="1"/>
    <n v="8"/>
    <n v="2"/>
    <d v="2026-02-27T00:00:00"/>
    <s v="2-2026-006886"/>
    <d v="2026-03-05T00:00:00"/>
    <s v="N/A"/>
    <s v="N/A"/>
    <m/>
  </r>
  <r>
    <n v="504"/>
    <s v="1-2026-008688"/>
    <s v="Respuesta radicado CREG E2026000925 (Radicado MME 2-2026 001521). Traslado por competencia de los radicados No. 1-2025-061007 y 1-2026-002113. Radicado CREG: S2026001754_x000a_Expediente CREG (NA)"/>
    <s v="Comisión de Regulación de Energía, Gas y Combustibles - CREG"/>
    <s v="DP"/>
    <d v="2026-02-25T00:00:00"/>
    <d v="2026-02-25T00:00:00"/>
    <d v="2026-02-25T00:00:00"/>
    <x v="3"/>
    <x v="4"/>
    <m/>
    <m/>
    <x v="1"/>
    <n v="2"/>
    <n v="12"/>
    <d v="2026-03-13T00:00:00"/>
    <s v="2-2026-005996"/>
    <d v="2026-02-27T00:00:00"/>
    <s v="N/A"/>
    <s v="N/A"/>
    <m/>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d v="2026-02-16T00:00:00"/>
    <d v="2026-02-25T00:00:00"/>
    <x v="3"/>
    <x v="23"/>
    <m/>
    <m/>
    <x v="1"/>
    <n v="11"/>
    <n v="2"/>
    <d v="2026-02-18T00:00:00"/>
    <s v="2-2026-005998"/>
    <d v="2026-02-27T00:00:00"/>
    <s v="2-2026-006828"/>
    <d v="2026-02-27T00:00:00"/>
    <m/>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0T00:00:00"/>
    <d v="2026-02-25T00:00:00"/>
    <d v="2026-02-25T00:00:00"/>
    <x v="3"/>
    <x v="3"/>
    <m/>
    <m/>
    <x v="1"/>
    <n v="6"/>
    <n v="2"/>
    <d v="2026-02-24T00:00:00"/>
    <s v="_x0009__x000a_2-2026-005817"/>
    <d v="2026-02-26T00:00:00"/>
    <s v="2-2026-005803"/>
    <d v="2026-02-26T00:00:00"/>
    <m/>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d v="2026-02-25T00:00:00"/>
    <d v="2026-02-25T00:00:00"/>
    <x v="3"/>
    <x v="8"/>
    <m/>
    <m/>
    <x v="1"/>
    <n v="1"/>
    <n v="2"/>
    <d v="2026-02-27T00:00:00"/>
    <s v="N/A"/>
    <d v="2026-02-26T00:00:00"/>
    <s v="N/A"/>
    <s v="N/A"/>
    <s v="SE ASIGNA A OARE"/>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d v="2026-02-25T00:00:00"/>
    <d v="2026-02-25T00:00:00"/>
    <x v="3"/>
    <x v="0"/>
    <m/>
    <m/>
    <x v="1"/>
    <n v="8"/>
    <n v="2"/>
    <d v="2026-02-27T00:00:00"/>
    <s v="2-2026-006882"/>
    <d v="2026-03-05T00:00:00"/>
    <s v="2-2026-005999"/>
    <d v="2026-02-27T00:00:00"/>
    <m/>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d v="2026-02-25T00:00:00"/>
    <d v="2026-02-25T00:00:00"/>
    <x v="3"/>
    <x v="8"/>
    <m/>
    <m/>
    <x v="1"/>
    <n v="1"/>
    <n v="2"/>
    <d v="2026-02-27T00:00:00"/>
    <s v="N/A"/>
    <d v="2026-02-26T00:00:00"/>
    <s v="N/A"/>
    <s v="N/A"/>
    <s v="se asigna al Grupo de supervision"/>
  </r>
  <r>
    <n v="510"/>
    <s v="1-2026-008732"/>
    <s v="EXT26-00014507 EMAIL Solicitud remisión correo electrónico, radicado entrada MME 1-2026 003858 -EXT26-00009143"/>
    <s v="Presidencia de la Republica"/>
    <s v="DP"/>
    <d v="2026-02-25T00:00:00"/>
    <d v="2026-02-25T00:00:00"/>
    <d v="2026-02-25T00:00:00"/>
    <x v="3"/>
    <x v="8"/>
    <m/>
    <m/>
    <x v="1"/>
    <n v="1"/>
    <n v="2"/>
    <d v="2026-02-27T00:00:00"/>
    <s v="N/A"/>
    <d v="2026-02-26T00:00:00"/>
    <s v="N/A"/>
    <s v="N/A"/>
    <s v="SE ASIGNA A LA DEE AL GRUPO DE COMUNIDADES ENERGETICAS"/>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d v="2026-02-26T00:00:00"/>
    <d v="2026-02-26T00:00:00"/>
    <x v="3"/>
    <x v="13"/>
    <m/>
    <m/>
    <x v="0"/>
    <n v="8"/>
    <n v="12"/>
    <d v="2026-03-16T00:00:00"/>
    <s v="N/A"/>
    <d v="2026-03-06T00:00:00"/>
    <s v="N/A"/>
    <s v="N/A"/>
    <s v="No requiere respuesta, guardado y archivado"/>
  </r>
  <r>
    <n v="512"/>
    <s v="3-2026-011595"/>
    <s v="Designación como apoyo a la supervisión contractual - GGC-0644-2026 Dayanna Soley Méndez Devia y GGC-0881-2026 Víctor Alfonso Garrido_x000a_"/>
    <s v="Grupo De Fondos De Inversión Y Gestión Del Sector Eléctrico _x000a_Colombiano"/>
    <s v="DP"/>
    <d v="2026-02-26T00:00:00"/>
    <d v="2026-02-26T00:00:00"/>
    <d v="2026-02-26T00:00:00"/>
    <x v="3"/>
    <x v="21"/>
    <m/>
    <m/>
    <x v="0"/>
    <n v="8"/>
    <n v="12"/>
    <d v="2026-03-16T00:00:00"/>
    <s v="N/A"/>
    <d v="2026-03-06T00:00:00"/>
    <s v="N/A"/>
    <s v="N/A"/>
    <s v="Trámite finalizado, se da por informado_x0009_"/>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OTROS "/>
    <d v="2026-02-26T00:00:00"/>
    <d v="2026-02-26T00:00:00"/>
    <d v="2026-02-26T00:00:00"/>
    <x v="3"/>
    <x v="15"/>
    <m/>
    <m/>
    <x v="0"/>
    <n v="12"/>
    <n v="2"/>
    <d v="2026-03-02T00:00:00"/>
    <s v="N/A"/>
    <d v="2026-03-10T00:00:00"/>
    <s v="N/A"/>
    <s v="N/A"/>
    <s v="memorando designandome apoyo a la supervision"/>
  </r>
  <r>
    <n v="514"/>
    <s v="3-2026-011597"/>
    <s v="Designación como apoyo a la supervisión contractual -GGC-1438-2026 Jalil Américo Lozano Castro_x000a_"/>
    <s v="Grupo De Fondos De Inversión Y Gestión Del Sector Eléctrico _x000a_Colombiano"/>
    <s v="DP"/>
    <d v="2026-02-26T00:00:00"/>
    <d v="2026-02-26T00:00:00"/>
    <d v="2026-02-26T00:00:00"/>
    <x v="3"/>
    <x v="2"/>
    <m/>
    <m/>
    <x v="0"/>
    <n v="8"/>
    <n v="12"/>
    <d v="2026-03-16T00:00:00"/>
    <s v="N/A"/>
    <d v="2026-03-06T00:00:00"/>
    <s v="N/A"/>
    <s v="N/A"/>
    <s v="No requiere respuesta es informativo en la designación como apoyo a la supervisión de Jalil"/>
  </r>
  <r>
    <n v="515"/>
    <s v="3-2026-011598"/>
    <s v="Designación como apoyo a la supervisión contractual -GGC-0549-2026 Laura Isabel Baracaldo y GGC-0859-2026 David Andrés Grajales Marín"/>
    <s v="Grupo De Fondos De Inversión Y Gestión Del Sector Eléctrico _x000a_Colombiano"/>
    <s v="DP"/>
    <d v="2026-02-26T00:00:00"/>
    <d v="2026-02-26T00:00:00"/>
    <d v="2026-02-26T00:00:00"/>
    <x v="3"/>
    <x v="11"/>
    <m/>
    <m/>
    <x v="0"/>
    <n v="13"/>
    <n v="12"/>
    <d v="2026-03-16T00:00:00"/>
    <s v="N/A"/>
    <d v="2026-03-11T00:00:00"/>
    <s v="N/A"/>
    <s v="N/A"/>
    <s v="Designjaci+ón de supervisión, documento archivado"/>
  </r>
  <r>
    <n v="516"/>
    <s v="3-2026-011599"/>
    <s v="Designación como apoyo a la supervisión contractual  - GGC-0646-2026 Rosa Gómez Corredor"/>
    <s v="Grupo De Fondos De Inversión Y Gestión Del Sector Eléctrico _x000a_Colombiano"/>
    <s v="OTROS "/>
    <d v="2026-02-26T00:00:00"/>
    <d v="2026-02-26T00:00:00"/>
    <d v="2026-02-26T00:00:00"/>
    <x v="3"/>
    <x v="1"/>
    <m/>
    <m/>
    <x v="0"/>
    <n v="27"/>
    <n v="12"/>
    <d v="2026-03-16T00:00:00"/>
    <s v="N/A"/>
    <d v="2026-03-25T00:00:00"/>
    <s v="N/A"/>
    <s v="N/A"/>
    <m/>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d v="2026-02-26T00:00:00"/>
    <d v="2026-02-26T00:00:00"/>
    <x v="3"/>
    <x v="14"/>
    <m/>
    <m/>
    <x v="0"/>
    <n v="1"/>
    <n v="12"/>
    <d v="2026-03-16T00:00:00"/>
    <s v="N/A"/>
    <d v="2026-02-27T00:00:00"/>
    <s v="N/A"/>
    <s v="N/A"/>
    <s v="Enterado - Se procede a finalizar el trámite"/>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s v="OTROS "/>
    <d v="2026-02-26T00:00:00"/>
    <d v="2026-02-26T00:00:00"/>
    <d v="2026-02-26T00:00:00"/>
    <x v="3"/>
    <x v="10"/>
    <m/>
    <m/>
    <x v="0"/>
    <n v="29"/>
    <n v="12"/>
    <d v="2026-03-16T00:00:00"/>
    <s v="N/A"/>
    <d v="2026-03-27T00:00:00"/>
    <s v="N/A"/>
    <s v="N/A"/>
    <m/>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s v="OTROS "/>
    <d v="2026-02-26T00:00:00"/>
    <d v="2026-02-26T00:00:00"/>
    <d v="2026-02-26T00:00:00"/>
    <x v="3"/>
    <x v="29"/>
    <m/>
    <m/>
    <x v="0"/>
    <n v="5"/>
    <n v="12"/>
    <d v="2026-03-16T00:00:00"/>
    <s v="N/A"/>
    <d v="2026-03-03T00:00:00"/>
    <s v="N/A"/>
    <s v="N/A"/>
    <s v="informado."/>
  </r>
  <r>
    <n v="520"/>
    <s v="3-2026-011604"/>
    <s v="Designación como apoyo a la supervisión contractual  -  GGC-0879-2026  Camila Ricaurte Sanabria GGC-0648-2026 y Juan Sebastián Pachón Garzón"/>
    <s v="Grupo De Fondos De Inversión Y Gestión Del Sector Eléctrico _x000a_Colombiano"/>
    <s v="DP"/>
    <d v="2026-02-26T00:00:00"/>
    <d v="2026-02-26T00:00:00"/>
    <d v="2026-02-26T00:00:00"/>
    <x v="3"/>
    <x v="18"/>
    <m/>
    <m/>
    <x v="0"/>
    <n v="6"/>
    <n v="12"/>
    <d v="2026-03-16T00:00:00"/>
    <s v="N/A"/>
    <d v="2026-03-04T00:00:00"/>
    <s v="N/A"/>
    <s v="N/A"/>
    <m/>
  </r>
  <r>
    <n v="521"/>
    <s v="1-2026-008901"/>
    <s v="Solicitud priorización proyectos eléctricos en el Departamento del Caquetá"/>
    <s v="Gobernacion de Caqueta"/>
    <s v="DP"/>
    <d v="2026-02-26T00:00:00"/>
    <d v="2026-02-26T00:00:00"/>
    <d v="2026-02-26T00:00:00"/>
    <x v="3"/>
    <x v="8"/>
    <m/>
    <m/>
    <x v="1"/>
    <n v="1"/>
    <n v="2"/>
    <d v="2026-03-02T00:00:00"/>
    <s v="N/A"/>
    <d v="2026-02-27T00:00:00"/>
    <s v="N/A"/>
    <s v="N/A"/>
    <s v="SE ASIGNA A SUPERVISION"/>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d v="2026-02-27T00:00:00"/>
    <d v="2026-02-27T00:00:00"/>
    <x v="3"/>
    <x v="17"/>
    <m/>
    <m/>
    <x v="0"/>
    <n v="4"/>
    <n v="12"/>
    <d v="2026-03-17T00:00:00"/>
    <s v="N/A"/>
    <d v="2026-03-03T00:00:00"/>
    <s v="N/A"/>
    <s v="N/A"/>
    <s v="Teniendo en cuenta que nos notifican del Radicado 1-2026-009063 a comunicación enviada, la petición es informativa y se procedió a archivar de acuerdo a instrucción de la Coordinadora Dra Martha Barreto "/>
  </r>
  <r>
    <n v="523"/>
    <s v="1-2026-006758"/>
    <s v="Solicitud de aclaración de condiciones de asignación y de especificaciones técnicas de la Resolución MME 40004 del 7 de enero de 2026"/>
    <s v="Enlaza"/>
    <s v="DP"/>
    <d v="2026-02-13T00:00:00"/>
    <d v="2026-02-13T00:00:00"/>
    <d v="2026-02-27T00:00:00"/>
    <x v="3"/>
    <x v="8"/>
    <m/>
    <m/>
    <x v="1"/>
    <n v="17"/>
    <n v="2"/>
    <d v="2026-02-17T00:00:00"/>
    <s v="N/A"/>
    <d v="2026-03-02T00:00:00"/>
    <s v="N/A"/>
    <s v="N/A"/>
    <s v="SE ASIGNA A OARE"/>
  </r>
  <r>
    <n v="524"/>
    <s v="1-2026-008831"/>
    <s v="Solicitud de asesoría sobre uso racional y eficiencia energética para el personal de CEELVA SAS ESP"/>
    <s v="SILBIA PATRICIA ORTIZ JIMENEZ -CEELVA SAS ESP"/>
    <s v="DP"/>
    <d v="2026-02-26T00:00:00"/>
    <d v="2026-02-27T00:00:00"/>
    <d v="2026-03-02T00:00:00"/>
    <x v="3"/>
    <x v="19"/>
    <m/>
    <m/>
    <x v="1"/>
    <n v="6"/>
    <n v="2"/>
    <d v="2026-03-02T00:00:00"/>
    <s v="2-2026-006528"/>
    <d v="2026-03-04T00:00:00"/>
    <s v="2-2026-006220_x000a_2-2026-006218"/>
    <d v="2026-03-02T00:00:00"/>
    <m/>
  </r>
  <r>
    <n v="525"/>
    <s v="1-2026-008877"/>
    <s v="Solicitud de verificación de superposición para el Proyecto de Generación Distribuida Suamox con capacidad de 0.925 MW."/>
    <s v=" EMPRESA DE ENERGIA DE BOYACA S.A. E.S.P. "/>
    <s v="DP"/>
    <d v="2026-02-26T00:00:00"/>
    <d v="2026-02-26T00:00:00"/>
    <d v="2026-03-27T00:00:00"/>
    <x v="3"/>
    <x v="8"/>
    <m/>
    <m/>
    <x v="1"/>
    <n v="4"/>
    <n v="2"/>
    <d v="2026-03-02T00:00:00"/>
    <s v="N/A"/>
    <d v="2026-03-02T00:00:00"/>
    <s v="N/A"/>
    <s v="N/A"/>
    <s v="SE ASIGNA A OARE"/>
  </r>
  <r>
    <n v="526"/>
    <s v="1-2026-009077"/>
    <s v="MENERGIA_ Derecho de Petición – pronunciamiento frente al Oficio enviado el día 23 de diciembre de 2025, relacionado con la Solicitud de confirmación de compatibilidad técnica y normativa – Línea de"/>
    <s v="Econ"/>
    <s v="DP"/>
    <d v="2026-02-27T00:00:00"/>
    <d v="2026-02-27T00:00:00"/>
    <d v="2026-02-27T00:00:00"/>
    <x v="3"/>
    <x v="8"/>
    <m/>
    <m/>
    <x v="1"/>
    <n v="3"/>
    <n v="2"/>
    <d v="2026-03-03T00:00:00"/>
    <s v="N/A"/>
    <d v="2026-03-02T00:00:00"/>
    <s v="N/A"/>
    <s v="N/A"/>
    <s v="SE ASIGNA AL GRUPO DE GESTION Y SEGUIMIENTO AL PROFESIONAL JOHN JAIRO CAICEDO CAICEDO REFERENCIA RADICADO 1-2025-063684"/>
  </r>
  <r>
    <n v="527"/>
    <s v="1-2026-009121_x000a_ "/>
    <s v="Respuesta a comunicación con el asunto: Operación del sistema durante procesos electorales – CNO. Radicado 2-2026-005727"/>
    <s v="Consejo Nacional de Operación - CNO"/>
    <s v="OTROS "/>
    <d v="2026-02-27T00:00:00"/>
    <d v="2026-02-27T00:00:00"/>
    <d v="2026-02-27T00:00:00"/>
    <x v="3"/>
    <x v="4"/>
    <m/>
    <m/>
    <x v="0"/>
    <n v="4"/>
    <n v="12"/>
    <d v="2026-03-17T00:00:00"/>
    <s v="N/A"/>
    <d v="2026-03-03T00:00:00"/>
    <s v="N/A"/>
    <s v="N/A"/>
    <s v="Se guarda en drive y se archica con autorización de la coordinadora"/>
  </r>
  <r>
    <n v="528"/>
    <s v="1-2026-009192"/>
    <s v="Boletín de Prensa 28 - Suspensiones del servicio de energía en Inírida"/>
    <s v=" Gestión Energética S.A. E.S.P. - GENSA"/>
    <s v="DP"/>
    <d v="2026-02-27T00:00:00"/>
    <d v="2026-02-27T00:00:00"/>
    <d v="2026-02-27T00:00:00"/>
    <x v="3"/>
    <x v="12"/>
    <m/>
    <m/>
    <x v="0"/>
    <n v="5"/>
    <n v="12"/>
    <d v="2026-03-17T00:00:00"/>
    <s v="N/A"/>
    <d v="2026-03-04T00:00:00"/>
    <s v="N/A"/>
    <s v="N/A"/>
    <s v="Boletín informativo empresa Gensa. Archivado con autorización de la coordinadora"/>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d v="2026-02-27T00:00:00"/>
    <d v="2026-02-28T00:00:00"/>
    <x v="3"/>
    <x v="17"/>
    <m/>
    <m/>
    <x v="1"/>
    <n v="5"/>
    <n v="2"/>
    <d v="2026-03-03T00:00:00"/>
    <s v="2-2026-006665"/>
    <d v="2026-03-04T00:00:00"/>
    <s v="2-2026-006665"/>
    <d v="2026-03-04T00:00:00"/>
    <m/>
  </r>
  <r>
    <n v="530"/>
    <s v="1-2026-009224"/>
    <s v="COPIA DE RESPUESTA DADA A  LA SEÑORA DIANA MARCELA GUAZA Radicado 29078983. Solicitud del 05 de febrero del 2026. - 29078983 "/>
    <s v="Ceo- Compañia Energetica de Occidente S.A.S. E.S.P"/>
    <s v="DP"/>
    <d v="2026-02-27T00:00:00"/>
    <d v="2026-02-27T00:00:00"/>
    <d v="2026-02-27T00:00:00"/>
    <x v="3"/>
    <x v="15"/>
    <m/>
    <m/>
    <x v="1"/>
    <n v="5"/>
    <n v="12"/>
    <d v="2026-03-17T00:00:00"/>
    <s v="2-2026-006533"/>
    <d v="2026-03-04T00:00:00"/>
    <s v="N/A"/>
    <s v="N/A"/>
    <m/>
  </r>
  <r>
    <n v="531"/>
    <s v="1-2026-009231"/>
    <s v=" Reporte de afectaciones a la infraestructura energética – Fenómeno meteorológico frente frío (Decreto 150 de 2026) "/>
    <s v="Empresa Colombiana De Energía - Emcolen S.A.S. E.S.P"/>
    <s v="DP"/>
    <d v="2026-02-27T00:00:00"/>
    <d v="2026-02-27T00:00:00"/>
    <d v="2026-03-02T00:00:00"/>
    <x v="4"/>
    <x v="4"/>
    <m/>
    <m/>
    <x v="1"/>
    <n v="7"/>
    <n v="12"/>
    <d v="2026-03-17T00:00:00"/>
    <s v="2-2026-007116"/>
    <d v="2026-03-06T00:00:00"/>
    <s v="N/A"/>
    <s v="N/A"/>
    <m/>
  </r>
  <r>
    <n v="532"/>
    <s v="1-2026-009234"/>
    <s v="INVITACION a participar como panelista en la primera edición de Energy _x000a_Week EAFIT 2026. "/>
    <s v="Energy Week EAFIT"/>
    <s v="DP"/>
    <d v="2026-02-27T00:00:00"/>
    <d v="2026-02-27T00:00:00"/>
    <d v="2026-02-27T00:00:00"/>
    <x v="3"/>
    <x v="8"/>
    <m/>
    <m/>
    <x v="1"/>
    <n v="5"/>
    <n v="2"/>
    <d v="2026-03-03T00:00:00"/>
    <s v="N/A"/>
    <d v="2026-03-04T00:00:00"/>
    <s v="N/A"/>
    <s v="N/A"/>
    <s v="se asigna al Despacho del ministro"/>
  </r>
  <r>
    <n v="533"/>
    <s v="1-2026-009363"/>
    <s v="Carta a MME - Respuesta a la comunicación con radicado No: 2-2026-005684."/>
    <s v="ASOCODIS"/>
    <s v="DP"/>
    <d v="2026-03-02T00:00:00"/>
    <d v="2026-03-02T00:00:00"/>
    <d v="2026-03-02T00:00:00"/>
    <x v="4"/>
    <x v="19"/>
    <m/>
    <m/>
    <x v="0"/>
    <n v="10"/>
    <n v="12"/>
    <d v="2026-03-18T00:00:00"/>
    <s v="N/A"/>
    <d v="2026-03-12T00:00:00"/>
    <s v="N/A"/>
    <s v="N/A"/>
    <s v="Trámite finalizado. Se puede archivar la comunicación con autorización de la coordinadora del grupo Martha Barreto."/>
  </r>
  <r>
    <n v="534"/>
    <s v="1-2026-008800"/>
    <s v="DERECHO DE PETICIÓN: INVESTIGACIÓN VULNERACIÓN DERECHOS FUNDAMENTALES POR PARTE DE ELECTROHUILA"/>
    <s v="JOSE LUIS MOLINA"/>
    <s v="DP"/>
    <d v="2026-02-26T00:00:00"/>
    <d v="2026-02-26T00:00:00"/>
    <d v="2026-03-02T00:00:00"/>
    <x v="3"/>
    <x v="8"/>
    <m/>
    <m/>
    <x v="1"/>
    <n v="4"/>
    <n v="2"/>
    <d v="2026-03-02T00:00:00"/>
    <s v="N/A"/>
    <d v="2026-03-02T00:00:00"/>
    <s v="N/A"/>
    <s v="N/A"/>
    <s v="SE DEVUELVE AL GRUPODE RELACIONAMIENTO EL TEMA NO ES DE NUESTRA COMPETENCIA"/>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d v="2026-03-02T00:00:00"/>
    <d v="2026-03-02T00:00:00"/>
    <x v="4"/>
    <x v="8"/>
    <m/>
    <m/>
    <x v="1"/>
    <n v="1"/>
    <n v="2"/>
    <d v="2026-03-04T00:00:00"/>
    <s v="N/A"/>
    <d v="2026-03-03T00:00:00"/>
    <s v="N/A"/>
    <s v="N/A"/>
    <s v="SE ASIGNA AL GRUPO DE INICIATIVAS ESTRATEGICAS Y PORTAFOLIO"/>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d v="2026-03-02T00:00:00"/>
    <d v="2026-03-02T00:00:00"/>
    <x v="4"/>
    <x v="20"/>
    <m/>
    <m/>
    <x v="1"/>
    <n v="4"/>
    <n v="12"/>
    <d v="2026-03-18T00:00:00"/>
    <s v="2-2026-006660"/>
    <d v="2026-03-06T00:00:00"/>
    <s v="N/A"/>
    <s v="N/A"/>
    <m/>
  </r>
  <r>
    <n v="537"/>
    <s v="1-2026-009296"/>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r>
  <r>
    <n v="538"/>
    <s v="1-2026-009298"/>
    <s v="Solicitud de instalación de mesas de trabajo con alcaldes del sur de Bolívar ante reiterados cortes del servicio de energía eléctrica "/>
    <s v=" Congreso de la República"/>
    <s v="DP"/>
    <d v="2026-03-02T00:00:00"/>
    <d v="2026-03-02T00:00:00"/>
    <d v="2026-03-02T00:00:00"/>
    <x v="4"/>
    <x v="8"/>
    <m/>
    <m/>
    <x v="1"/>
    <n v="0"/>
    <n v="2"/>
    <d v="2026-03-04T00:00:00"/>
    <s v="N/A"/>
    <d v="2026-03-02T00:00:00"/>
    <s v="N/A"/>
    <s v="N/A"/>
    <s v="SE ASIGNA AL GRUPO DE ASUNTOS LEGISLATIVOS"/>
  </r>
  <r>
    <n v="539"/>
    <s v="1-2026-009416"/>
    <s v="Respuesta a solicitud datos de contacto de gerentes y operativos en el marco de elecciones - Circular MME 40011"/>
    <s v="Empresa De Energía De Pereira S.A. E.S.P. - Eep"/>
    <s v="DP"/>
    <d v="2026-03-02T00:00:00"/>
    <d v="2026-03-02T00:00:00"/>
    <d v="2026-03-02T00:00:00"/>
    <x v="4"/>
    <x v="4"/>
    <m/>
    <m/>
    <x v="0"/>
    <n v="1"/>
    <n v="12"/>
    <d v="2026-03-18T00:00:00"/>
    <s v="N/A"/>
    <d v="2026-03-03T00:00:00"/>
    <s v="N/A"/>
    <s v="N/A"/>
    <s v="Se alimenta la base correspondiente y se archiva"/>
  </r>
  <r>
    <n v="540"/>
    <s v="1-2026-009468"/>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r>
  <r>
    <n v="541"/>
    <s v="1-2026-009548"/>
    <s v=" Remisión de información técnica complementaria – Coexistencia Proyecto Solar Antares–Vega y Título Minero F12-121 "/>
    <s v="Econ"/>
    <s v="DP"/>
    <d v="2026-03-02T00:00:00"/>
    <d v="2026-03-02T00:00:00"/>
    <d v="2026-03-02T00:00:00"/>
    <x v="4"/>
    <x v="8"/>
    <m/>
    <m/>
    <x v="1"/>
    <n v="0"/>
    <n v="2"/>
    <d v="2026-03-04T00:00:00"/>
    <s v="N/A"/>
    <d v="2026-03-02T00:00:00"/>
    <s v="N/A"/>
    <s v="N/A"/>
    <s v="SE ASIGNA A DME"/>
  </r>
  <r>
    <n v="542"/>
    <s v="1-2026-009585"/>
    <s v="Información requerida Nuevos usuarios rurales"/>
    <s v=" ELECTROCAQUETA S.A E.S.P"/>
    <s v="OTROS "/>
    <d v="2026-03-02T00:00:00"/>
    <d v="2026-03-02T00:00:00"/>
    <d v="2026-03-02T00:00:00"/>
    <x v="4"/>
    <x v="14"/>
    <m/>
    <m/>
    <x v="1"/>
    <n v="4"/>
    <n v="12"/>
    <d v="2026-03-18T00:00:00"/>
    <s v="2-2026-007108"/>
    <d v="2026-03-06T00:00:00"/>
    <s v="N/A"/>
    <s v="N/A"/>
    <s v="Acuse de recibido radicado MME 1-2026-009585 Reporte nuevos usuarios"/>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d v="2026-03-02T00:00:00"/>
    <d v="2026-03-02T00:00:00"/>
    <x v="4"/>
    <x v="8"/>
    <m/>
    <m/>
    <x v="1"/>
    <n v="0"/>
    <n v="2"/>
    <d v="2026-03-04T00:00:00"/>
    <s v="N/A"/>
    <d v="2026-03-02T00:00:00"/>
    <s v="N/A"/>
    <s v="N/A"/>
    <s v="SE ASIGNA A OAAS"/>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d v="2026-03-02T00:00:00"/>
    <d v="2026-03-02T00:00:00"/>
    <x v="4"/>
    <x v="8"/>
    <m/>
    <m/>
    <x v="1"/>
    <n v="1"/>
    <n v="2"/>
    <d v="2026-03-04T00:00:00"/>
    <s v="N/A"/>
    <d v="2026-03-03T00:00:00"/>
    <s v="N/A"/>
    <s v="N/A"/>
    <s v="se asigna a la OAJ"/>
  </r>
  <r>
    <n v="545"/>
    <s v="1-2026-005259"/>
    <s v="Alcance a comunicación 20260330006553 del 04 de febrero de 2026  Respuesta al radicado No. 20260320004865 del 02 de febrero de 2026  ID 69185099"/>
    <s v="ELECTRIFICADORA DE SANTANDER S.A E.S.P. "/>
    <s v="OTROS "/>
    <d v="2026-02-02T00:00:00"/>
    <d v="2026-02-02T00:00:00"/>
    <d v="2026-03-03T00:00:00"/>
    <x v="3"/>
    <x v="14"/>
    <m/>
    <m/>
    <x v="1"/>
    <n v="32"/>
    <n v="12"/>
    <d v="2026-02-18T00:00:00"/>
    <s v="2-2026-007106"/>
    <d v="2026-03-06T00:00:00"/>
    <s v="N/A"/>
    <s v="N/A"/>
    <s v="Acuse de recibido radicado MME 1-2026-005259 Solicitud de reunión técnica"/>
  </r>
  <r>
    <n v="546"/>
    <s v="1-2026-006565"/>
    <s v="Solicitud de asesoría técnica y mesa de trabajo sobre proyectos financiables con regalías ambientales de Hidroituango"/>
    <s v="Maria Bibiana Ramirez Almanza - lacelia-risaralda"/>
    <s v="DP"/>
    <d v="2026-02-13T00:00:00"/>
    <d v="2026-03-02T00:00:00"/>
    <d v="2026-03-02T00:00:00"/>
    <x v="3"/>
    <x v="8"/>
    <m/>
    <m/>
    <x v="1"/>
    <n v="17"/>
    <n v="2"/>
    <d v="2026-02-17T00:00:00"/>
    <s v="N/A"/>
    <d v="2026-03-02T00:00:00"/>
    <s v="N/A"/>
    <s v="N/A"/>
    <s v="SE DEVUELVE AL GRUPODE REGALIAS  por que el tema no es competencia de la Dirección de Energia Electrica"/>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d v="2026-02-13T00:00:00"/>
    <d v="2026-03-02T00:00:00"/>
    <x v="3"/>
    <x v="23"/>
    <m/>
    <m/>
    <x v="1"/>
    <n v="21"/>
    <n v="2"/>
    <d v="2026-02-17T00:00:00"/>
    <s v="2-2026-007079"/>
    <d v="2026-03-06T00:00:00"/>
    <s v="2-2026-006662 _x000a_2-2026-006663 _x000a_2-2026-006664_x000a_2-2026-006885"/>
    <s v="04/03/2026_x000a_05/03/2026"/>
    <m/>
  </r>
  <r>
    <n v="548"/>
    <s v="1-2026-007266"/>
    <s v="Traslado OFI26-00028022 / GFPU derecho de petición presentado por el/ ciudadano (a) GENTIL FAJARDO MOLINA , en la que solicita, “(…) Remite presentación de proyecto de impacto regional y nacional (...)”"/>
    <s v="Presidencia de la Republica"/>
    <s v="DP"/>
    <d v="2026-02-17T00:00:00"/>
    <d v="2026-03-02T00:00:00"/>
    <d v="2026-03-02T00:00:00"/>
    <x v="3"/>
    <x v="17"/>
    <m/>
    <m/>
    <x v="1"/>
    <n v="16"/>
    <n v="2"/>
    <d v="2026-02-19T00:00:00"/>
    <s v="2-2026-006872"/>
    <d v="2026-03-05T00:00:00"/>
    <s v="2-2026-006527"/>
    <d v="2026-03-04T00:00:00"/>
    <m/>
  </r>
  <r>
    <n v="549"/>
    <s v="1-2026-007605"/>
    <s v="Traslado de solicitud de subsidio excepcional y excepción de facturación o pago para los damnificados del frente frio en el Departamento De Córdoba - febrero de 2026"/>
    <s v="Caribemar de la Costa SAS"/>
    <s v="DP"/>
    <d v="2026-02-19T00:00:00"/>
    <d v="2026-03-02T00:00:00"/>
    <d v="2026-03-02T00:00:00"/>
    <x v="3"/>
    <x v="8"/>
    <m/>
    <m/>
    <x v="1"/>
    <n v="12"/>
    <n v="2"/>
    <d v="2026-02-23T00:00:00"/>
    <s v="N/A"/>
    <d v="2026-03-03T00:00:00"/>
    <s v="N/A"/>
    <s v="N/A"/>
    <s v="SE ASIGNA AL GRUPO DE SUBSIDIOS "/>
  </r>
  <r>
    <n v="550"/>
    <s v="1-2026-004767"/>
    <s v="Referencia: Resolución MME 40004 del 07 de enero de 2026 - Proyectos urgentes STR Caribe. Asunto: Solicitud de ampliación de plazo para presentación de pólizas- Manifestación de interés STR."/>
    <s v="Air-e S.A.S. E.S.P."/>
    <s v="DP"/>
    <d v="2026-02-04T00:00:00"/>
    <d v="2026-02-04T00:00:00"/>
    <d v="2026-03-03T00:00:00"/>
    <x v="3"/>
    <x v="8"/>
    <m/>
    <m/>
    <x v="1"/>
    <n v="27"/>
    <n v="2"/>
    <d v="2026-02-06T00:00:00"/>
    <s v="N/A"/>
    <d v="2026-03-03T00:00:00"/>
    <s v="N/A"/>
    <s v="N/A"/>
    <s v="se asigna a OARE"/>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d v="2026-02-04T00:00:00"/>
    <d v="2026-03-03T00:00:00"/>
    <x v="3"/>
    <x v="9"/>
    <m/>
    <m/>
    <x v="1"/>
    <n v="40"/>
    <n v="12"/>
    <d v="2026-02-20T00:00:00"/>
    <s v="2-2026-008996"/>
    <d v="2026-03-16T00:00:00"/>
    <s v="N/A"/>
    <s v="N/A"/>
    <m/>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s v="OTROS "/>
    <d v="2026-02-05T00:00:00"/>
    <d v="2026-02-05T00:00:00"/>
    <d v="2026-03-03T00:00:00"/>
    <x v="3"/>
    <x v="14"/>
    <m/>
    <m/>
    <x v="1"/>
    <n v="29"/>
    <n v="12"/>
    <d v="2026-02-23T00:00:00"/>
    <s v="2-2026-007107"/>
    <d v="2026-03-06T00:00:00"/>
    <s v="N/A"/>
    <s v="N/A"/>
    <s v="Acuse de recibido radicado MME 1-2026-004838 Reporte nuevos usuarios"/>
  </r>
  <r>
    <n v="553"/>
    <s v="1-2026-004886"/>
    <s v="Solicitud de pago por servidumbre en predio rural."/>
    <s v="Vicente Rubio Rios"/>
    <s v="DP"/>
    <d v="2026-02-05T00:00:00"/>
    <d v="2026-02-06T00:00:00"/>
    <d v="2026-03-03T00:00:00"/>
    <x v="3"/>
    <x v="23"/>
    <m/>
    <m/>
    <x v="1"/>
    <n v="29"/>
    <n v="2"/>
    <d v="2026-02-09T00:00:00"/>
    <s v="2-2026-007081"/>
    <d v="2026-03-06T00:00:00"/>
    <s v="2-2026-006883"/>
    <d v="2026-03-05T00:00:00"/>
    <m/>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d v="2026-02-10T00:00:00"/>
    <d v="2026-03-03T00:00:00"/>
    <x v="3"/>
    <x v="8"/>
    <m/>
    <m/>
    <x v="1"/>
    <n v="21"/>
    <n v="2"/>
    <d v="2026-02-12T00:00:00"/>
    <s v="N/A"/>
    <d v="2026-03-03T00:00:00"/>
    <s v="N/A"/>
    <s v="N/A"/>
    <s v="SE ASIGNA A LA DEE A COMUNIDADES ENERGETICAS"/>
  </r>
  <r>
    <n v="555"/>
    <s v="1-2026-005908"/>
    <s v="Invitación a los espacios participativos subregionales – Momento 3 de revisión y actualización de los PATR "/>
    <s v="Agencia de Renovación del Territorio – ART "/>
    <s v="DP"/>
    <d v="2026-02-10T00:00:00"/>
    <d v="2026-02-12T00:00:00"/>
    <d v="2026-03-03T00:00:00"/>
    <x v="3"/>
    <x v="8"/>
    <m/>
    <m/>
    <x v="1"/>
    <n v="21"/>
    <n v="2"/>
    <d v="2026-02-12T00:00:00"/>
    <s v="N/A"/>
    <d v="2026-03-03T00:00:00"/>
    <s v="N/A"/>
    <s v="N/A"/>
    <s v="se asigna a OAAS"/>
  </r>
  <r>
    <n v="556"/>
    <s v="1-2026-006148"/>
    <s v="Solicitud de subsidio excepcional y excepción de facturación o pago para los damnificados del frente frio en el Departamento De Córdoba - febrero De 2026."/>
    <s v="Heidy Johanna Torres Becerra"/>
    <s v="DP"/>
    <d v="2026-02-11T00:00:00"/>
    <d v="2026-03-02T00:00:00"/>
    <d v="2026-03-03T00:00:00"/>
    <x v="3"/>
    <x v="8"/>
    <m/>
    <m/>
    <x v="1"/>
    <n v="20"/>
    <n v="2"/>
    <d v="2026-02-13T00:00:00"/>
    <s v="N/A"/>
    <d v="2026-03-03T00:00:00"/>
    <s v="N/A"/>
    <s v="N/A"/>
    <s v="SE ASIGNA AL GRUPO DE SUBSIDIOS "/>
  </r>
  <r>
    <n v="557"/>
    <s v="1-2026-006678"/>
    <s v=" Reparación directa 13430333300120250037300  - (antes 13001333301420220043100) _x000a_Juan José Ruiz Moreno y otros  Empresas Públicas de Medellín E.S.P. y otros  Allega poder "/>
    <s v="Empresas Públicas de Medellín - EPM"/>
    <s v="DP"/>
    <d v="2026-02-13T00:00:00"/>
    <d v="2026-02-13T00:00:00"/>
    <d v="2026-03-03T00:00:00"/>
    <x v="3"/>
    <x v="8"/>
    <m/>
    <m/>
    <x v="1"/>
    <n v="18"/>
    <n v="2"/>
    <d v="2026-02-17T00:00:00"/>
    <s v="N/A"/>
    <d v="2026-03-03T00:00:00"/>
    <s v="N/A"/>
    <s v="N/A"/>
    <s v="SE ASIGNA A LA OAJ"/>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6T00:00:00"/>
    <d v="2026-02-28T00:00:00"/>
    <d v="2026-03-03T00:00:00"/>
    <x v="3"/>
    <x v="16"/>
    <m/>
    <m/>
    <x v="1"/>
    <n v="7"/>
    <n v="2"/>
    <d v="2026-03-02T00:00:00"/>
    <s v="2-2026-006889"/>
    <d v="2026-03-05T00:00:00"/>
    <s v="2-2026-006530"/>
    <d v="2026-03-04T00:00:00"/>
    <s v="Se traslada a la UPME"/>
  </r>
  <r>
    <n v="559"/>
    <s v="1-2026-008961"/>
    <s v="copia de comunicacion para la señora  Carmenza Lopez Radicado Nro. 001124931 del 09 de febrero de 2026"/>
    <s v="ENEL"/>
    <s v="DP"/>
    <d v="2026-02-28T00:00:00"/>
    <d v="2026-02-28T00:00:00"/>
    <d v="2026-03-03T00:00:00"/>
    <x v="3"/>
    <x v="22"/>
    <m/>
    <m/>
    <x v="0"/>
    <n v="5"/>
    <n v="12"/>
    <s v=" "/>
    <s v="N/A"/>
    <d v="2026-03-05T00:00:00"/>
    <s v="N/A"/>
    <s v="N/A"/>
    <s v="no requiere respuesta, es el acuse de recibido de ENEL a traslado que se realizó de denuncias recibidas mediante radicados MME No. 2-2026-004032"/>
  </r>
  <r>
    <n v="560"/>
    <s v="1-2026-008840"/>
    <s v="TRASLADO DERECHOS DE PETICION  DE QUEJA: DE LA SEÑORA IRMA  BEJARANO GARCIA Por incumplimiento del objeto y entrega de materiales y planta solares, funciones y omisión de vigilancia – Contrato."/>
    <s v="Ministerio del Interior"/>
    <s v="DP"/>
    <d v="2026-02-26T00:00:00"/>
    <d v="2026-02-26T00:00:00"/>
    <d v="2026-03-03T00:00:00"/>
    <x v="3"/>
    <x v="16"/>
    <m/>
    <m/>
    <x v="1"/>
    <n v="6"/>
    <n v="2"/>
    <d v="2026-03-02T00:00:00"/>
    <s v="2-2026-006666"/>
    <d v="2026-03-04T00:00:00"/>
    <s v="2-2026-006529"/>
    <d v="2026-03-04T00:00:00"/>
    <s v="Se traslada al IPSE "/>
  </r>
  <r>
    <n v="561"/>
    <s v="1-2026-009000"/>
    <s v="Manifestación de interés para la ejecución de proyectos urgentes bajo la figura de Ampliación - Resolución MME No. 40004 en firme el 14 de enero de 2026, Diario Oficial No. 53.367. "/>
    <s v="ISA Intercolombia S.A. E.S.P"/>
    <s v="DP"/>
    <d v="2026-02-27T00:00:00"/>
    <d v="2026-02-27T00:00:00"/>
    <d v="2026-03-03T00:00:00"/>
    <x v="3"/>
    <x v="8"/>
    <m/>
    <m/>
    <x v="1"/>
    <n v="4"/>
    <n v="2"/>
    <d v="2026-03-03T00:00:00"/>
    <s v="N/A"/>
    <d v="2026-03-03T00:00:00"/>
    <s v="N/A"/>
    <s v="N/A"/>
    <s v="SE ASIGNA A OARE"/>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d v="2026-03-02T00:00:00"/>
    <d v="2026-03-03T00:00:00"/>
    <x v="4"/>
    <x v="8"/>
    <m/>
    <m/>
    <x v="1"/>
    <n v="1"/>
    <n v="2"/>
    <d v="2026-03-04T00:00:00"/>
    <s v="N/A"/>
    <d v="2026-03-03T00:00:00"/>
    <s v="N/A"/>
    <s v="N/A"/>
    <s v="SE ASIGNA AL GRUPO DE REGALAMENTOS TECNICOS"/>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d v="2026-03-02T00:00:00"/>
    <d v="2026-03-03T00:00:00"/>
    <x v="4"/>
    <x v="8"/>
    <m/>
    <m/>
    <x v="1"/>
    <n v="2"/>
    <n v="2"/>
    <d v="2026-03-04T00:00:00"/>
    <s v="N/A"/>
    <d v="2026-03-04T00:00:00"/>
    <s v="N/A"/>
    <s v="N/A"/>
    <s v="sse asigna a la DEE al Grupo de comunidade Energeticas"/>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d v="2026-03-02T00:00:00"/>
    <d v="2026-03-03T00:00:00"/>
    <x v="4"/>
    <x v="17"/>
    <m/>
    <m/>
    <x v="1"/>
    <n v="7"/>
    <n v="2"/>
    <d v="2026-03-04T00:00:00"/>
    <s v="2-2026-007640"/>
    <d v="2026-03-09T00:00:00"/>
    <s v="2-2026-007085"/>
    <d v="2026-03-06T00:00:00"/>
    <m/>
  </r>
  <r>
    <n v="565"/>
    <s v="1-2026-009631"/>
    <s v="Situación de orden público y condición operativa especial – Central Hidroeléctrica El Quimbo"/>
    <s v="Enel"/>
    <s v="DP"/>
    <d v="2026-03-02T00:00:00"/>
    <d v="2026-03-02T00:00:00"/>
    <d v="2026-03-03T00:00:00"/>
    <x v="4"/>
    <x v="8"/>
    <m/>
    <m/>
    <x v="1"/>
    <n v="2"/>
    <n v="2"/>
    <d v="2026-03-04T00:00:00"/>
    <s v="N/A"/>
    <d v="2026-03-04T00:00:00"/>
    <s v="N/A"/>
    <s v="N/A"/>
    <s v="se asigna a OAAS"/>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d v="2026-03-02T00:00:00"/>
    <d v="2026-03-03T00:00:00"/>
    <x v="4"/>
    <x v="8"/>
    <m/>
    <m/>
    <x v="1"/>
    <n v="15"/>
    <n v="2"/>
    <d v="2026-03-04T00:00:00"/>
    <s v="N/A"/>
    <d v="2026-03-17T00:00:00"/>
    <s v="N/A"/>
    <s v="N/A"/>
    <s v="se asigna a OPGI"/>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d v="2026-03-02T00:00:00"/>
    <d v="2026-03-03T00:00:00"/>
    <x v="4"/>
    <x v="8"/>
    <m/>
    <m/>
    <x v="1"/>
    <n v="3"/>
    <n v="2"/>
    <d v="2026-03-04T00:00:00"/>
    <s v="N/A"/>
    <d v="2026-03-05T00:00:00"/>
    <s v="N/A"/>
    <s v="N/A"/>
    <s v="se Asigna al Grupo de Regalias"/>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d v="2026-03-02T00:00:00"/>
    <d v="2026-03-03T00:00:00"/>
    <x v="4"/>
    <x v="16"/>
    <m/>
    <m/>
    <x v="1"/>
    <n v="3"/>
    <n v="2"/>
    <d v="2026-03-04T00:00:00"/>
    <s v="2-2026-006890"/>
    <d v="2026-03-05T00:00:00"/>
    <s v="2-2026-006531"/>
    <d v="2026-03-04T00:00:00"/>
    <s v="Se traslada a AFINIA, con copia a la SSPD"/>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d v="2026-02-09T00:00:00"/>
    <d v="2026-03-03T00:00:00"/>
    <x v="3"/>
    <x v="22"/>
    <m/>
    <m/>
    <x v="0"/>
    <n v="24"/>
    <n v="12"/>
    <d v="2026-02-25T00:00:00"/>
    <s v="N/A"/>
    <d v="2026-03-05T00:00:00"/>
    <s v="N/A"/>
    <s v="N/A"/>
    <s v="Corresponde a un acuse de recibido y numero de radicado de la SSPD al traslado realizado con el radicado del MME No. 2-2026-003108"/>
  </r>
  <r>
    <n v="570"/>
    <s v="1-2026-008821"/>
    <s v="SOLICITUD INSUMO CONCEPTO INTEGRADO BPIN 20251301010899  _x000a_PACIFICO MEDIO"/>
    <s v="Instituto de Planificación y Promoción de Soluciones Energéticas – IPSE"/>
    <s v="DP"/>
    <d v="2026-02-26T00:00:00"/>
    <d v="2026-02-26T00:00:00"/>
    <d v="2026-03-03T00:00:00"/>
    <x v="3"/>
    <x v="8"/>
    <m/>
    <m/>
    <x v="1"/>
    <n v="7"/>
    <n v="2"/>
    <d v="2026-03-02T00:00:00"/>
    <s v="N/A"/>
    <d v="2026-03-05T00:00:00"/>
    <s v="N/A"/>
    <s v="N/A"/>
    <s v="se asigna a Regalias"/>
  </r>
  <r>
    <n v="571"/>
    <s v="1-2026-005380"/>
    <s v="Respuesta Radicado No.: 2-2026-002280"/>
    <s v="Cedenar S. A. E. S. P"/>
    <s v="OTROS "/>
    <d v="2026-02-06T00:00:00"/>
    <d v="2026-02-06T00:00:00"/>
    <d v="2026-03-03T00:00:00"/>
    <x v="3"/>
    <x v="14"/>
    <m/>
    <m/>
    <x v="1"/>
    <n v="28"/>
    <n v="12"/>
    <d v="2026-02-24T00:00:00"/>
    <s v="2-2026-007114"/>
    <d v="2026-03-06T00:00:00"/>
    <s v="N/A"/>
    <s v="N/A"/>
    <s v="Acuse de recibido radicado MME 1-2026-005380 Reporte nuevos usuarios"/>
  </r>
  <r>
    <n v="572"/>
    <s v="1-2026-005394"/>
    <s v="Respuesta Rad. 1-2026-004034 - ELECMURI"/>
    <s v="Electrificadora del Municipio de Riosucio Choco S.A. E.S.P. - ELECMURI"/>
    <s v="DP"/>
    <d v="2026-02-06T00:00:00"/>
    <d v="2026-02-06T00:00:00"/>
    <d v="2026-03-03T00:00:00"/>
    <x v="3"/>
    <x v="17"/>
    <m/>
    <m/>
    <x v="1"/>
    <n v="26"/>
    <n v="12"/>
    <d v="2026-02-24T00:00:00"/>
    <s v="2-2026-006534"/>
    <d v="2026-03-04T00:00:00"/>
    <s v="N/A"/>
    <s v="N/A"/>
    <m/>
  </r>
  <r>
    <n v="573"/>
    <s v="1-2026-005787"/>
    <s v="Información de resultados de adjudicación. Convocatoria Pública UPME STR 01-2025 Enlace Olaya Herrera-Buchelly (Tumaco) 115 kV 2do corredor Jardinera-Junín-Buchelly (Tumaco) 115 kV - No. 20261530016931"/>
    <s v="Unidad de Planeación Minero Energética - UPME"/>
    <s v="DP"/>
    <d v="2026-02-09T00:00:00"/>
    <d v="2026-02-13T00:00:00"/>
    <d v="2026-03-03T00:00:00"/>
    <x v="3"/>
    <x v="4"/>
    <m/>
    <m/>
    <x v="0"/>
    <n v="23"/>
    <n v="12"/>
    <d v="2026-02-25T00:00:00"/>
    <s v="N/A"/>
    <d v="2026-03-04T00:00:00"/>
    <s v="N/A"/>
    <s v="N/A"/>
    <m/>
  </r>
  <r>
    <n v="574"/>
    <s v="1-2026-005882"/>
    <s v="Notificación electrónica radicado entrada No 20265290562342  Carmenza Lopez"/>
    <s v="Superintendencia de Servicios Públicos Domiciliarios"/>
    <s v="DP"/>
    <d v="2026-02-10T00:00:00"/>
    <d v="2026-02-10T00:00:00"/>
    <d v="2026-03-03T00:00:00"/>
    <x v="3"/>
    <x v="22"/>
    <m/>
    <m/>
    <x v="0"/>
    <n v="23"/>
    <n v="12"/>
    <d v="2026-02-26T00:00:00"/>
    <s v="N/A"/>
    <d v="2026-03-05T00:00:00"/>
    <s v="N/A"/>
    <s v="N/A"/>
    <s v="Documento se atendió mediante radicado MME No. 2-2026-003952 realizando traslado a la Alcaldía de SOACHA"/>
  </r>
  <r>
    <n v="575"/>
    <s v="1-2026-007695"/>
    <s v="Cuáles han sido los planes, programas, proyectos o estrategias formulados en relación con _x000a_la intervención estatal en el corregimiento de El Plateado — Cauca, en el marco de la _x000a_Operación Perseo. "/>
    <s v="LIBARDO CERÓN NARVÁEZ "/>
    <s v="DP"/>
    <d v="2026-02-19T00:00:00"/>
    <d v="2026-03-02T00:00:00"/>
    <d v="2026-03-03T00:00:00"/>
    <x v="3"/>
    <x v="8"/>
    <m/>
    <m/>
    <x v="1"/>
    <n v="12"/>
    <n v="2"/>
    <d v="2026-02-23T00:00:00"/>
    <s v="N/A"/>
    <d v="2026-03-03T00:00:00"/>
    <s v="N/A"/>
    <s v="N/A"/>
    <s v="se asigna a la DEE al Grupo de Comunidades Energeticas"/>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2-24T00:00:00"/>
    <d v="2026-03-02T00:00:00"/>
    <d v="2026-03-03T00:00:00"/>
    <x v="3"/>
    <x v="8"/>
    <m/>
    <m/>
    <x v="1"/>
    <n v="7"/>
    <n v="2"/>
    <d v="2026-02-26T00:00:00"/>
    <s v="N/A"/>
    <d v="2026-03-03T00:00:00"/>
    <s v="N/A"/>
    <s v="N/A"/>
    <s v="SE ASIGNA A LA DIRECCION DE HIDROCARBUROS al profesional Luis Miguel Cely Sánchez la comunicación hace referencia a los radicados 1-2026-004015 y 2-2026-002967"/>
  </r>
  <r>
    <n v="577"/>
    <s v="1-2026-008608"/>
    <s v="Respuesta radicado 20261110020562 asunto &quot;Registro radicado 2-2026-001583 Traslado del radicado MME 1-2026-001759&quot;."/>
    <s v=" Unidad de Planeación Minero Energética - UPME"/>
    <s v="DP"/>
    <d v="2026-02-25T00:00:00"/>
    <d v="2026-02-25T00:00:00"/>
    <d v="2026-03-03T00:00:00"/>
    <x v="3"/>
    <x v="9"/>
    <m/>
    <m/>
    <x v="1"/>
    <n v="7"/>
    <n v="12"/>
    <d v="2026-03-13T00:00:00"/>
    <s v="2-2026-006668"/>
    <d v="2026-03-04T00:00:00"/>
    <s v="N/A"/>
    <s v="N/A"/>
    <s v="Respuesta de la UPME a traslado previo"/>
  </r>
  <r>
    <n v="578"/>
    <s v="1-2026-008713"/>
    <s v="RESPUESTA AL RADICADO No 20260100830 - 20260100887 - 20260101001 - 20260101040"/>
    <s v="ENERCA S.A. E.SP."/>
    <s v="DP"/>
    <d v="2026-02-25T00:00:00"/>
    <d v="2026-02-25T00:00:00"/>
    <d v="2026-03-03T00:00:00"/>
    <x v="3"/>
    <x v="16"/>
    <m/>
    <m/>
    <x v="1"/>
    <n v="7"/>
    <n v="12"/>
    <d v="2026-03-13T00:00:00"/>
    <s v="2-2026-006532"/>
    <d v="2026-03-04T00:00:00"/>
    <s v="N/A"/>
    <s v="N/A"/>
    <m/>
  </r>
  <r>
    <n v="579"/>
    <s v="1-2026-008749"/>
    <s v="Notificación electrónica radicado entrada No 20265290816342 referencia TRASLADO 1-2026-007644"/>
    <s v="Superintendencia de Servicios Públicos Domiciliarios"/>
    <s v="DP"/>
    <d v="2026-02-25T00:00:00"/>
    <d v="2026-02-25T00:00:00"/>
    <d v="2026-03-03T00:00:00"/>
    <x v="3"/>
    <x v="23"/>
    <m/>
    <m/>
    <x v="0"/>
    <n v="14"/>
    <n v="12"/>
    <d v="2026-03-13T00:00:00"/>
    <s v="N/A"/>
    <d v="2026-03-11T00:00:00"/>
    <s v="N/A"/>
    <s v="N/A"/>
    <s v="Hace referencia a un acuse de recibido por parte de la Superintendencia de Servicios Públicos Domiciliarios."/>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d v="2026-02-25T00:00:00"/>
    <d v="2026-03-03T00:00:00"/>
    <x v="3"/>
    <x v="27"/>
    <m/>
    <m/>
    <x v="0"/>
    <n v="20"/>
    <n v="12"/>
    <d v="2026-03-13T00:00:00"/>
    <s v="N/A"/>
    <d v="2026-03-17T00:00:00"/>
    <s v="N/A"/>
    <s v="N/A"/>
    <s v="se archiva Notificación electrónica radicado entrada No 20265290816522 no reqiere respuesta"/>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d v="2026-02-26T00:00:00"/>
    <d v="2026-03-03T00:00:00"/>
    <x v="3"/>
    <x v="8"/>
    <m/>
    <m/>
    <x v="1"/>
    <n v="5"/>
    <n v="2"/>
    <d v="2026-03-02T00:00:00"/>
    <s v="N/A"/>
    <d v="2026-03-03T00:00:00"/>
    <s v="N/A"/>
    <s v="N/A"/>
    <s v="SE ASIGNA A OARE"/>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d v="2026-03-03T00:00:00"/>
    <d v="2026-03-03T00:00:00"/>
    <x v="4"/>
    <x v="8"/>
    <m/>
    <m/>
    <x v="1"/>
    <n v="0"/>
    <n v="2"/>
    <d v="2026-03-05T00:00:00"/>
    <s v="N/A"/>
    <d v="2026-03-03T00:00:00"/>
    <s v="N/A"/>
    <s v="N/A"/>
    <s v="Se asigna a la DEE a la profesional María Angélica Ruiz Santander referencia radicado 1-2026-004375 "/>
  </r>
  <r>
    <n v="583"/>
    <s v="1-2026-009765"/>
    <s v="Solicitud de información de contacto para atención de contingencias -jornada electoral_ Ministerio de Minas y Energía"/>
    <s v="Empresa De Energía De Pereira S.A. E.S.P. - Eep"/>
    <s v="DP"/>
    <d v="2026-03-03T00:00:00"/>
    <d v="2026-03-03T00:00:00"/>
    <d v="2026-03-03T00:00:00"/>
    <x v="4"/>
    <x v="4"/>
    <m/>
    <m/>
    <x v="0"/>
    <n v="1"/>
    <n v="12"/>
    <d v="2026-03-19T00:00:00"/>
    <s v="N/A"/>
    <d v="2026-03-04T00:00:00"/>
    <s v="N/A"/>
    <s v="N/A"/>
    <s v="Se alimenta la base correspondiente y se archiva"/>
  </r>
  <r>
    <n v="584"/>
    <s v="1-2026-009768"/>
    <s v="1._x0009_Se sirva ordenar a quien corresponda expedirme certificación laboral por los años aquí laborados, donde conste fecha de entrada, fecha de salida y último salario devengado."/>
    <s v="CARLOS ANTONIO GARCÍA"/>
    <s v="DP"/>
    <d v="2026-03-03T00:00:00"/>
    <d v="2026-03-03T00:00:00"/>
    <d v="2026-03-03T00:00:00"/>
    <x v="4"/>
    <x v="8"/>
    <m/>
    <m/>
    <x v="1"/>
    <n v="0"/>
    <n v="2"/>
    <d v="2026-03-05T00:00:00"/>
    <s v="N/A"/>
    <d v="2026-03-03T00:00:00"/>
    <s v="N/A"/>
    <s v="N/A"/>
    <s v="SE ASIGNA AL GRUPO DE PENSIONES Y ENTIDADES LIQUIDADAS"/>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d v="2026-03-03T00:00:00"/>
    <d v="2026-03-03T00:00:00"/>
    <x v="4"/>
    <x v="28"/>
    <m/>
    <m/>
    <x v="1"/>
    <n v="8"/>
    <n v="2"/>
    <d v="2026-03-05T00:00:00"/>
    <s v="2-2026-007624"/>
    <d v="2026-03-11T00:00:00"/>
    <s v="2-2026-006887"/>
    <d v="2026-03-05T00:00:00"/>
    <s v="Se traslada a  ESPCentrales Eléctricas De Norte De Santander S.A. E.S.P"/>
  </r>
  <r>
    <n v="586"/>
    <s v="1-2026-009774"/>
    <s v="Solicitud de autorización para reposición de activos y definición de procedimiento de baja de equipos en proyectos SSFVI - Departamentos de Caquetá y Meta."/>
    <s v="MOVA ENERGIA SOLAR"/>
    <s v="DP"/>
    <d v="2026-03-03T00:00:00"/>
    <d v="2026-03-03T00:00:00"/>
    <d v="2026-03-03T00:00:00"/>
    <x v="4"/>
    <x v="8"/>
    <m/>
    <m/>
    <x v="1"/>
    <n v="0"/>
    <n v="2"/>
    <d v="2026-03-05T00:00:00"/>
    <s v="N/A"/>
    <d v="2026-03-03T00:00:00"/>
    <s v="N/A"/>
    <s v="N/A"/>
    <s v="SE ASIGNA AL GRUPO DE SUPERVISION"/>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d v="2026-03-03T00:00:00"/>
    <d v="2026-03-03T00:00:00"/>
    <x v="4"/>
    <x v="8"/>
    <m/>
    <m/>
    <x v="1"/>
    <n v="0"/>
    <n v="2"/>
    <d v="2026-03-05T00:00:00"/>
    <s v="N/A"/>
    <d v="2026-03-03T00:00:00"/>
    <s v="N/A"/>
    <s v="N/A"/>
    <s v="SE ASIGNA A OAAS"/>
  </r>
  <r>
    <n v="588"/>
    <s v="1-2026-009831"/>
    <s v="REPORTE DE NUEVOS USUARIOS RURALES MES DE FEBRERO 2026"/>
    <s v="EMPRESA MUNICIPAL DE SERVICIOS PUBLICOS DE CARTAGENA DEL CHAIRA"/>
    <s v="OTROS "/>
    <d v="2026-03-03T00:00:00"/>
    <d v="2026-03-03T00:00:00"/>
    <d v="2026-03-03T00:00:00"/>
    <x v="4"/>
    <x v="14"/>
    <m/>
    <m/>
    <x v="1"/>
    <n v="3"/>
    <n v="12"/>
    <d v="2026-03-19T00:00:00"/>
    <s v=" 2-2026-007078"/>
    <d v="2026-03-06T00:00:00"/>
    <s v="N/A"/>
    <s v="N/A"/>
    <s v="Acuse de recibido radicado  Reporte nuevos usuario"/>
  </r>
  <r>
    <n v="589"/>
    <s v="1-2026-009834"/>
    <s v="Información Nuevos Usuarios Rurales mes de Febrero 2026_x0009_"/>
    <s v="Edeq"/>
    <s v="OTROS "/>
    <d v="2026-03-03T00:00:00"/>
    <d v="2026-03-03T00:00:00"/>
    <d v="2026-03-04T00:00:00"/>
    <x v="4"/>
    <x v="14"/>
    <m/>
    <m/>
    <x v="1"/>
    <n v="3"/>
    <n v="12"/>
    <d v="2026-03-19T00:00:00"/>
    <s v="2-2026-007109"/>
    <d v="2026-03-06T00:00:00"/>
    <s v="N/A"/>
    <s v="N/A"/>
    <s v="Acuse de recibido radicado MME 1-2026-009834 Reporte nuevos usuarios"/>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d v="2026-03-04T00:00:00"/>
    <d v="2026-03-04T00:00:00"/>
    <x v="4"/>
    <x v="9"/>
    <m/>
    <m/>
    <x v="1"/>
    <n v="0"/>
    <n v="12"/>
    <d v="2026-03-20T00:00:00"/>
    <s v="2-2026-006667"/>
    <d v="2026-03-04T00:00:00"/>
    <s v="N/A"/>
    <s v="N/A"/>
    <s v="Respuesta de la ANH a traslado previo"/>
  </r>
  <r>
    <n v="591"/>
    <s v="1-2026-009805"/>
    <s v="Traslado por competencia - Proyectos fotovoltaicos e implementación de Áreas para la Producción de Alimentos (APPA) en el Norte del Tolima.  "/>
    <s v="Dirección de Asuntos Ambientales - Gobernacion del Tolima"/>
    <s v="DP"/>
    <d v="2026-03-03T00:00:00"/>
    <d v="2026-03-03T00:00:00"/>
    <d v="2026-03-04T00:00:00"/>
    <x v="4"/>
    <x v="8"/>
    <m/>
    <m/>
    <x v="1"/>
    <n v="1"/>
    <n v="2"/>
    <d v="2026-03-05T00:00:00"/>
    <s v="N/A"/>
    <d v="2026-03-04T00:00:00"/>
    <s v="N/A"/>
    <s v="N/A"/>
    <s v="SE ASIGNA A LA OAAS"/>
  </r>
  <r>
    <n v="592"/>
    <s v="1-2026-009829"/>
    <s v=" RESPUESTA DERECHO DE PETICION CAMPOS FOTOVOLTAICOS NORTE DEL TOLIMA."/>
    <s v="Dirección de Asuntos Ambientales - Gobernacion del Tolima"/>
    <s v="DP"/>
    <d v="2026-03-03T00:00:00"/>
    <d v="2026-03-03T00:00:00"/>
    <d v="2026-03-04T00:00:00"/>
    <x v="4"/>
    <x v="8"/>
    <m/>
    <m/>
    <x v="1"/>
    <n v="1"/>
    <n v="2"/>
    <d v="2026-03-05T00:00:00"/>
    <s v="N/A"/>
    <d v="2026-03-04T00:00:00"/>
    <s v="N/A"/>
    <s v="N/A"/>
    <s v="SE ASIGNA A LA OAAS"/>
  </r>
  <r>
    <n v="593"/>
    <s v="1-2026-009890"/>
    <s v="ente 9952/2026/OFI Asunto: Decreto no cobro de la contribución especial del sector eléctrico"/>
    <s v="Ministerio de Hacienda y Credito Publico"/>
    <s v="DP"/>
    <d v="2026-03-03T00:00:00"/>
    <d v="2026-03-03T00:00:00"/>
    <d v="2026-03-04T00:00:00"/>
    <x v="4"/>
    <x v="8"/>
    <m/>
    <m/>
    <x v="1"/>
    <n v="3"/>
    <n v="2"/>
    <d v="2026-03-05T00:00:00"/>
    <s v="N/A"/>
    <d v="2026-03-06T00:00:00"/>
    <s v="N/A"/>
    <s v="N/A"/>
    <s v="SE ASIGNA A SUBSIDIOS"/>
  </r>
  <r>
    <n v="594"/>
    <s v="1-2026-009907"/>
    <s v="202644004250-1 Notificación de retiro voluntario de GREENYELLOW JEQUES S.A.S E.S.P como agente Generador. "/>
    <s v="XM"/>
    <s v="DP"/>
    <d v="2026-03-03T00:00:00"/>
    <d v="2026-03-03T00:00:00"/>
    <d v="2026-03-04T00:00:00"/>
    <x v="4"/>
    <x v="4"/>
    <m/>
    <m/>
    <x v="0"/>
    <n v="1"/>
    <n v="12"/>
    <d v="2026-03-19T00:00:00"/>
    <s v="N/A"/>
    <d v="2026-03-04T00:00:00"/>
    <s v="N/A"/>
    <s v="N/A"/>
    <m/>
  </r>
  <r>
    <n v="595"/>
    <s v="1-2026-009921"/>
    <s v="Solicitud urgente sobre proyecto de restructuración y cambios de contadores en valledupar"/>
    <s v="Luz Myriam Ramírez Restrepo"/>
    <s v="DP"/>
    <d v="2026-03-03T00:00:00"/>
    <d v="2026-03-03T00:00:00"/>
    <d v="2026-03-04T00:00:00"/>
    <x v="4"/>
    <x v="17"/>
    <m/>
    <m/>
    <x v="1"/>
    <n v="3"/>
    <n v="2"/>
    <d v="2026-03-05T00:00:00"/>
    <s v="2-2026-007082"/>
    <d v="2026-03-06T00:00:00"/>
    <s v="2-2026-006884"/>
    <d v="2026-03-05T00:00:00"/>
    <m/>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d v="2026-03-04T00:00:00"/>
    <d v="2026-03-04T00:00:00"/>
    <x v="4"/>
    <x v="17"/>
    <m/>
    <m/>
    <x v="1"/>
    <n v="2"/>
    <n v="12"/>
    <d v="2026-03-20T00:00:00"/>
    <s v="2-2026-007083"/>
    <d v="2026-03-06T00:00:00"/>
    <s v="N/A"/>
    <s v="N/A"/>
    <m/>
  </r>
  <r>
    <n v="597"/>
    <s v="1-2026-010011"/>
    <s v="Violación GEB ENLAZA - Sector Parillen NO INGRESO al territorio por violación al Derecho Fundamental a la Consulta Previa los derechos humanos, derechos étnicos, derechos territoriales y servidumbre"/>
    <s v="YERALDYNES PUERTO PANA"/>
    <s v="DP"/>
    <d v="2026-03-04T00:00:00"/>
    <d v="2026-03-04T00:00:00"/>
    <d v="2026-03-04T00:00:00"/>
    <x v="4"/>
    <x v="8"/>
    <m/>
    <m/>
    <x v="1"/>
    <n v="0"/>
    <n v="2"/>
    <d v="2026-03-06T00:00:00"/>
    <s v="N/A"/>
    <d v="2026-03-04T00:00:00"/>
    <s v="N/A"/>
    <s v="N/A"/>
    <s v="SE ASIGNA A OAAS"/>
  </r>
  <r>
    <n v="598"/>
    <s v="1-2026-010019"/>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r>
  <r>
    <n v="599"/>
    <s v="1-2026-010021"/>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r>
  <r>
    <n v="600"/>
    <s v="1-2026-010026"/>
    <s v="Solicitud Clasificación Nuevo Proyecto para la renovación del SVC de Chinú con un nuevo STATCOM como Proyecto de Interés Nacional y Estratégico PINE-."/>
    <s v=" INTERCOLOMBIA"/>
    <s v="DP"/>
    <d v="2026-03-04T00:00:00"/>
    <d v="2026-03-04T00:00:00"/>
    <d v="2026-03-04T00:00:00"/>
    <x v="4"/>
    <x v="4"/>
    <m/>
    <m/>
    <x v="1"/>
    <n v="2"/>
    <n v="12"/>
    <d v="2026-03-20T00:00:00"/>
    <s v="2-2026-007120"/>
    <d v="2026-03-06T00:00:00"/>
    <s v="N/A"/>
    <s v="N/A"/>
    <m/>
  </r>
  <r>
    <n v="601"/>
    <s v="1-2026-010052"/>
    <s v="Solicitud de informacion nuevos usuarios rurales"/>
    <s v=" EBSA"/>
    <s v="OTROS "/>
    <d v="2026-03-04T00:00:00"/>
    <d v="2026-03-04T00:00:00"/>
    <d v="2026-03-04T00:00:00"/>
    <x v="4"/>
    <x v="14"/>
    <m/>
    <m/>
    <x v="1"/>
    <n v="2"/>
    <n v="12"/>
    <d v="2026-03-20T00:00:00"/>
    <s v="2-2026-007111"/>
    <d v="2026-03-06T00:00:00"/>
    <s v="N/A"/>
    <s v="N/A"/>
    <s v="Acuse de recibido radicado MME 1-2026-010052 Reporte nuevos usuarios y solicitud de aclaración"/>
  </r>
  <r>
    <n v="602"/>
    <s v="1-2026-010061"/>
    <s v="VALIDACION USUARIOS PROYECTO ENERGIA SOLAR INCENTIVO A LA PRODUCCION  ubicados en Orito - _x000a_Putumayo,"/>
    <s v=" Instituto de Planificación y Promoción de Soluciones Energéticas – IPSE"/>
    <s v="DP"/>
    <d v="2026-03-04T00:00:00"/>
    <d v="2026-03-04T00:00:00"/>
    <d v="2026-03-04T00:00:00"/>
    <x v="4"/>
    <x v="8"/>
    <m/>
    <m/>
    <x v="1"/>
    <n v="1"/>
    <n v="2"/>
    <d v="2026-03-06T00:00:00"/>
    <s v="N/A"/>
    <d v="2026-03-05T00:00:00"/>
    <s v="N/A"/>
    <s v="N/A"/>
    <s v="se asigna al Grupo de Regalias"/>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d v="2026-03-04T00:00:00"/>
    <d v="2026-03-04T00:00:00"/>
    <x v="4"/>
    <x v="8"/>
    <m/>
    <m/>
    <x v="1"/>
    <n v="1"/>
    <n v="2"/>
    <d v="2026-03-06T00:00:00"/>
    <s v="N/A"/>
    <d v="2026-03-05T00:00:00"/>
    <s v="N/A"/>
    <s v="N/A"/>
    <s v="se asigna al Grupo de Regalias"/>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d v="2026-03-04T00:00:00"/>
    <d v="2026-03-04T00:00:00"/>
    <x v="4"/>
    <x v="15"/>
    <m/>
    <m/>
    <x v="1"/>
    <n v="17"/>
    <n v="2"/>
    <d v="2026-03-06T00:00:00"/>
    <s v="2-2026-009914"/>
    <d v="2026-03-21T00:00:00"/>
    <s v="2-2026-007646"/>
    <d v="2026-03-10T00:00:00"/>
    <s v="pendiente sacar respuesta para el peticionario - se traslada a la alcaldía de Armenia por ser competencia de ellos"/>
  </r>
  <r>
    <n v="605"/>
    <s v="1-2026-010077"/>
    <s v=" solicitamos su colaboración para la validación de usuarios ubicados en Rio Quito - Chocó, "/>
    <s v=" Instituto de Planificación y Promoción de Soluciones Energéticas – IPSE"/>
    <s v="DP"/>
    <d v="2026-03-04T00:00:00"/>
    <d v="2026-03-04T00:00:00"/>
    <d v="2026-03-04T00:00:00"/>
    <x v="4"/>
    <x v="8"/>
    <m/>
    <m/>
    <x v="1"/>
    <n v="1"/>
    <n v="2"/>
    <d v="2026-03-06T00:00:00"/>
    <s v="N/A"/>
    <d v="2026-03-05T00:00:00"/>
    <s v="N/A"/>
    <s v="N/A"/>
    <s v="se asignal Grupo de Regalias"/>
  </r>
  <r>
    <n v="606"/>
    <s v="1-2026-010079"/>
    <s v="MINENERGIA REGISTRO RADICADO 2-2026-006355 TRASLADO DE REQUERIMIENTO FISCALÍA GENERAL DE LA NACIÓN CUPO DE COMBUSTIBLE EMELCE. (RADICADO NO. 1-2026-007648 DEL 16/02/2026)"/>
    <s v="Instituto de Planificación y Promoción de Soluciones Energéticas – IPSE"/>
    <s v="DP"/>
    <d v="2026-03-04T00:00:00"/>
    <d v="2026-03-04T00:00:00"/>
    <d v="2026-03-04T00:00:00"/>
    <x v="4"/>
    <x v="8"/>
    <m/>
    <m/>
    <x v="1"/>
    <n v="0"/>
    <n v="2"/>
    <d v="2026-03-06T00:00:00"/>
    <s v="N/A"/>
    <d v="2026-03-04T00:00:00"/>
    <s v="N/A"/>
    <s v="N/A"/>
    <s v="SE ASIGNA A SUPERVISION"/>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d v="2026-03-04T00:00:00"/>
    <d v="2026-03-04T00:00:00"/>
    <x v="4"/>
    <x v="8"/>
    <m/>
    <m/>
    <x v="1"/>
    <n v="0"/>
    <n v="2"/>
    <d v="2026-03-06T00:00:00"/>
    <s v="N/A"/>
    <d v="2026-03-04T00:00:00"/>
    <s v="N/A"/>
    <s v="N/A"/>
    <s v="SE ASIGNO A OARE"/>
  </r>
  <r>
    <n v="608"/>
    <s v="1-2026-010098"/>
    <s v="Reporte de usuarios Rurales ENERCA SA ESP"/>
    <s v="Empresa de Energía de Casanare SA ESP"/>
    <s v="OTROS "/>
    <d v="2026-03-04T00:00:00"/>
    <d v="2026-03-04T00:00:00"/>
    <d v="2026-03-04T00:00:00"/>
    <x v="4"/>
    <x v="14"/>
    <m/>
    <m/>
    <x v="1"/>
    <n v="2"/>
    <n v="12"/>
    <d v="2026-03-20T00:00:00"/>
    <s v="2-2026-007112"/>
    <d v="2026-03-06T00:00:00"/>
    <s v="N/A"/>
    <s v="N/A"/>
    <s v="Acuse de recibido radicado MME 1-2026-010098 Reporte nuevos usuarios"/>
  </r>
  <r>
    <n v="609"/>
    <s v="1-2026-009941"/>
    <s v=" Informe de cumplimiento compromisos inversión CEJ-02 de 2010 - ISAGEN SA ESP "/>
    <s v="Isagen"/>
    <s v="DP"/>
    <d v="2026-03-03T00:00:00"/>
    <d v="2026-03-04T00:00:00"/>
    <d v="2026-03-05T00:00:00"/>
    <x v="4"/>
    <x v="8"/>
    <m/>
    <m/>
    <x v="1"/>
    <n v="2"/>
    <n v="2"/>
    <d v="2026-03-05T00:00:00"/>
    <s v="N/A"/>
    <d v="2026-03-05T00:00:00"/>
    <s v="N/A"/>
    <s v="N/A"/>
    <s v="SE ASIGNA AL GRUPO DE SUPERVISION"/>
  </r>
  <r>
    <n v="610"/>
    <s v="1-2026-010089"/>
    <s v="Radicado MME No. 2-2026-006028 del 27 de febrero de 2026, radicado interno RTQ-2026-12039 del 27 de febrero de 2026."/>
    <s v="RUITOQUE SA ESP"/>
    <s v="DP"/>
    <d v="2026-03-04T00:00:00"/>
    <d v="2026-03-04T00:00:00"/>
    <d v="2026-03-05T00:00:00"/>
    <x v="4"/>
    <x v="4"/>
    <m/>
    <m/>
    <x v="0"/>
    <n v="5"/>
    <n v="12"/>
    <d v="2026-03-20T00:00:00"/>
    <s v="N/A"/>
    <d v="2026-03-09T00:00:00"/>
    <s v="N/A"/>
    <s v="N/A"/>
    <s v="Se arvhiva con autorización de la coordonadora"/>
  </r>
  <r>
    <n v="611"/>
    <s v="1-2026-010109"/>
    <s v="validación de usuarios ubicados en Simiti - Bolivar,"/>
    <s v=" Instituto de Planificación y Promoción de Soluciones Energéticas – IPSE"/>
    <s v="DP"/>
    <d v="2026-03-04T00:00:00"/>
    <d v="2026-03-04T00:00:00"/>
    <d v="2026-03-05T00:00:00"/>
    <x v="4"/>
    <x v="8"/>
    <m/>
    <m/>
    <x v="1"/>
    <n v="1"/>
    <n v="2"/>
    <d v="2026-03-06T00:00:00"/>
    <s v="N/A"/>
    <d v="2026-03-05T00:00:00"/>
    <s v="N/A"/>
    <s v="N/A"/>
    <s v="se asigna al Grupo de Regalias"/>
  </r>
  <r>
    <n v="612"/>
    <s v="1-2026-010124"/>
    <s v="Reporte de Información Nuevos Usuarios Rurales (Febrero 2026)"/>
    <s v="Cens"/>
    <s v="OTROS "/>
    <d v="2026-03-04T00:00:00"/>
    <d v="2026-03-04T00:00:00"/>
    <d v="2026-03-05T00:00:00"/>
    <x v="4"/>
    <x v="14"/>
    <m/>
    <m/>
    <x v="1"/>
    <n v="2"/>
    <n v="12"/>
    <d v="2026-03-20T00:00:00"/>
    <s v="2-2026-007113"/>
    <d v="2026-03-06T00:00:00"/>
    <s v="N/A"/>
    <s v="N/A"/>
    <s v="Acuse de recibido radicado MME 1-2026-010124 Reporte nuevos usuarios"/>
  </r>
  <r>
    <n v="613"/>
    <s v="1-2026-010128"/>
    <s v="202644004349-1 Notificación de retiro voluntario de CCG ENERGY S.A.S. E.S.P. como agente Generador."/>
    <s v="XM"/>
    <s v="DP"/>
    <d v="2026-03-04T00:00:00"/>
    <d v="2026-03-04T00:00:00"/>
    <d v="2026-03-05T00:00:00"/>
    <x v="4"/>
    <x v="4"/>
    <m/>
    <m/>
    <x v="0"/>
    <n v="5"/>
    <n v="12"/>
    <d v="2026-03-20T00:00:00"/>
    <s v="N/A"/>
    <d v="2026-03-09T00:00:00"/>
    <s v="N/A"/>
    <s v="N/A"/>
    <s v="Se arvhiva con autorización de la coordonadora"/>
  </r>
  <r>
    <n v="614"/>
    <s v="1-2026-010149"/>
    <s v="Asunto: Solicitud de aplicación del artículo 1 del Decreto Legislativo 0044 de 2026– pronunciamiento de la Corte Constitucional. 2-2026-002976 del 5 de febrero de 2026"/>
    <s v="SUPERINTENDENCIA DE SERVICIOS PÚBLICOS DOMICILIARIOS"/>
    <s v="DP"/>
    <d v="2026-03-04T00:00:00"/>
    <d v="2026-03-04T00:00:00"/>
    <d v="2026-03-05T00:00:00"/>
    <x v="4"/>
    <x v="8"/>
    <m/>
    <m/>
    <x v="1"/>
    <n v="7"/>
    <n v="2"/>
    <d v="2026-03-06T00:00:00"/>
    <s v="N/A"/>
    <d v="2026-03-11T00:00:00"/>
    <s v="N/A"/>
    <s v="N/A"/>
    <s v="SE ASIGNA AL DESOACHO DEL MINISTROy ellos lo envias al viceministro y lo devuelven al Grupo de fondos y se reasigna a OAJ"/>
  </r>
  <r>
    <n v="615"/>
    <s v="1-2026-010217"/>
    <s v="Respuesta a solicitud de orientación sobre programación de mesas técnicas regionales. E-2025-420440. En atención al oficio radicado No. 2-2026-005067 del 20 de febrero de 2026"/>
    <s v="Procuraduría General de la Nación"/>
    <s v="DP"/>
    <d v="2026-03-05T00:00:00"/>
    <d v="2026-03-05T00:00:00"/>
    <d v="2026-03-05T00:00:00"/>
    <x v="4"/>
    <x v="14"/>
    <m/>
    <m/>
    <x v="1"/>
    <n v="8"/>
    <n v="12"/>
    <d v="2026-03-24T00:00:00"/>
    <s v="2-2026-008302"/>
    <d v="2026-03-13T00:00:00"/>
    <s v="N/A"/>
    <s v="N/A"/>
    <s v="Respuesta radicado MME 1-2026-010217 correspondiente a la comunicación S-2026-11230 del 3 de marzo de 2026"/>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d v="2026-03-05T00:00:00"/>
    <d v="2026-03-05T00:00:00"/>
    <x v="4"/>
    <x v="8"/>
    <m/>
    <m/>
    <x v="1"/>
    <n v="1"/>
    <n v="2"/>
    <d v="2026-03-09T00:00:00"/>
    <s v="N/A"/>
    <d v="2026-03-06T00:00:00"/>
    <s v="N/A"/>
    <s v="N/A"/>
    <s v="se asigna a la OAJ"/>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d v="2026-03-05T00:00:00"/>
    <d v="2026-03-05T00:00:00"/>
    <x v="4"/>
    <x v="8"/>
    <m/>
    <m/>
    <x v="1"/>
    <n v="4"/>
    <n v="2"/>
    <d v="2026-03-09T00:00:00"/>
    <s v="N/A"/>
    <d v="2026-03-09T00:00:00"/>
    <s v="N/A"/>
    <s v="N/A"/>
    <s v="se asigna al Grupo de Gestion Administrativa"/>
  </r>
  <r>
    <n v="618"/>
    <s v="1-2026-010273"/>
    <s v="Solicitud de implementación de solución energética limpia y permanente para la comunidad de Cantil, corregimiento del municipio del Bajo Baudó – Pizarro (Chocó). "/>
    <s v="Comunidad de Cantil - Municipio de Bajo Baudó- Anatolia Valencia"/>
    <s v="DP"/>
    <d v="2026-03-05T00:00:00"/>
    <d v="2026-03-05T00:00:00"/>
    <d v="2026-03-05T00:00:00"/>
    <x v="4"/>
    <x v="8"/>
    <m/>
    <m/>
    <x v="1"/>
    <n v="0"/>
    <n v="2"/>
    <d v="2026-03-09T00:00:00"/>
    <s v="N/A"/>
    <d v="2026-03-05T00:00:00"/>
    <s v="N/A"/>
    <s v="N/A"/>
    <s v="SE ASIGNA A LA DEE AL GRUPO DE COMUNIDADES ENERGETICAS"/>
  </r>
  <r>
    <n v="619"/>
    <s v="1-2026-010287"/>
    <s v="Reporte Nuevos Usuarios Rurales - Febrero 2026"/>
    <s v="Empresa de Energía del Bajo Putumayo SA ESP"/>
    <s v="OTROS "/>
    <d v="2026-03-05T00:00:00"/>
    <d v="2026-03-05T00:00:00"/>
    <d v="2026-03-05T00:00:00"/>
    <x v="4"/>
    <x v="14"/>
    <m/>
    <m/>
    <x v="1"/>
    <n v="1"/>
    <n v="12"/>
    <d v="2026-03-24T00:00:00"/>
    <s v="2-2026-007115"/>
    <d v="2026-03-06T00:00:00"/>
    <s v="N/A"/>
    <s v="N/A"/>
    <s v="Acuse de recibido radicado MME 1-2026-010287 Reporte nuevos usuarios"/>
  </r>
  <r>
    <n v="620"/>
    <s v="1-2026-010357"/>
    <s v="solicitud solución a predio sin servicio de luz hace cuatro (4) meses.   inmueble ubicado en la Cra 109B N° 153 – 60 Torre 1 Apt 506, identificado con el número de cliente 6538362-3. "/>
    <s v="Eldy Alexandra Ortiz Garcia"/>
    <s v="DP"/>
    <d v="2026-03-05T00:00:00"/>
    <d v="2026-03-05T00:00:00"/>
    <d v="2026-03-05T00:00:00"/>
    <x v="4"/>
    <x v="16"/>
    <m/>
    <m/>
    <x v="1"/>
    <n v="4"/>
    <n v="2"/>
    <d v="2026-03-09T00:00:00"/>
    <s v="2-2026-007239"/>
    <d v="2026-03-09T00:00:00"/>
    <s v="2-2026-007084"/>
    <d v="2026-03-06T00:00:00"/>
    <s v="Se traslada a la Superintendencia de Servicios Públicos Domiciliarios"/>
  </r>
  <r>
    <n v="621"/>
    <s v="3-2025-047756"/>
    <s v="memorando remitido a la OAJ - Solicitud concepto Ley de garantías aplicable frente a operadores privados y de mayoria accionaria de entidades del orden nacional."/>
    <s v="Dirección de Energía Eléctrica"/>
    <s v="OTROS "/>
    <d v="2025-11-06T00:00:00"/>
    <d v="2026-03-05T00:00:00"/>
    <d v="2026-03-05T00:00:00"/>
    <x v="1"/>
    <x v="15"/>
    <m/>
    <m/>
    <x v="0"/>
    <n v="119"/>
    <n v="12"/>
    <s v=" "/>
    <s v="N/A"/>
    <d v="2026-03-05T00:00:00"/>
    <s v="N/A"/>
    <s v="N/A"/>
    <s v="PESE A ELEVAR CONSULTA A LA OAJ LO DEVUELVEN SIN NINGUNA RESPUESTA POR LO QUE DESPUES DE VALIDAR CON PROFESIONAL QUE LO ELABORO SE DECIDE ARCHIVAR "/>
  </r>
  <r>
    <n v="622"/>
    <s v="3-2025-049176"/>
    <s v="Solicitud concepto alcance Ley 996 de 2005 (Ley de garantías electorales) aplicable a la contratación FAER con operadores privados y/o mixtos con mayoría accionaria de entidades del orden nacional."/>
    <s v="Dirección de Energía Eléctrica"/>
    <s v="OTROS "/>
    <d v="2025-11-13T00:00:00"/>
    <d v="2026-03-05T00:00:00"/>
    <d v="2026-03-05T00:00:00"/>
    <x v="1"/>
    <x v="2"/>
    <m/>
    <m/>
    <x v="0"/>
    <n v="112"/>
    <n v="12"/>
    <s v=" "/>
    <s v="N/A"/>
    <d v="2026-03-05T00:00:00"/>
    <s v="N/A"/>
    <s v="N/A"/>
    <s v="SE ARCHIVA CONSIDERANDO QUE DIERON RESPUESTA CON EL RADICADO 3-2025-057906"/>
  </r>
  <r>
    <n v="623"/>
    <s v="1-2026-010472"/>
    <s v="Envío reporte mensual y diligenciamiento formulario de contacto"/>
    <s v="Celsia"/>
    <s v="OTROS "/>
    <d v="2026-03-06T00:00:00"/>
    <d v="2026-03-06T00:00:00"/>
    <d v="2026-03-06T00:00:00"/>
    <x v="4"/>
    <x v="14"/>
    <m/>
    <m/>
    <x v="1"/>
    <n v="0"/>
    <n v="12"/>
    <d v="2026-03-25T00:00:00"/>
    <s v="2-2026-007119"/>
    <d v="2026-03-06T00:00:00"/>
    <s v="N/A"/>
    <s v="N/A"/>
    <s v="Acuse de recibido radicado MME 1-2026-010472 Reporte nuevos usuarios"/>
  </r>
  <r>
    <n v="624"/>
    <s v="1-2026-010589"/>
    <s v="Respuesta - Solicitud información acciones Comité tripartito Guajira. 2-2026-005724"/>
    <s v="Unidad de Planeación Minero Energética - UPME"/>
    <s v="DP"/>
    <d v="2026-03-06T00:00:00"/>
    <d v="2026-03-06T00:00:00"/>
    <d v="2026-03-06T00:00:00"/>
    <x v="4"/>
    <x v="3"/>
    <m/>
    <m/>
    <x v="0"/>
    <n v="5"/>
    <n v="12"/>
    <d v="2026-03-25T00:00:00"/>
    <s v="N/A"/>
    <d v="2026-03-11T00:00:00"/>
    <s v="N/A"/>
    <s v="N/A"/>
    <s v="Tramite no requiere respuesta ya que es la respuesa a solicitud interna "/>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5T00:00:00"/>
    <d v="2026-03-06T00:00:00"/>
    <d v="2026-03-06T00:00:00"/>
    <x v="4"/>
    <x v="8"/>
    <m/>
    <m/>
    <x v="1"/>
    <n v="4"/>
    <n v="2"/>
    <d v="2026-03-09T00:00:00"/>
    <s v="N/A"/>
    <d v="2026-03-09T00:00:00"/>
    <s v="N/A"/>
    <s v="N/A"/>
    <s v="se asigna al Grupo de Gestion Administrativa"/>
  </r>
  <r>
    <n v="626"/>
    <s v="1-2026-010429"/>
    <s v="Solicitud información proceso de evaluación Proyecto PINES TEL-GR-001-E_2026 UPME 07-2021 - SE Alcaraván 230 kV y Líneas de Transmisión Asociadas (En adelante “El Proyecto”)- 2-2025-010099 "/>
    <s v="Alupar"/>
    <s v="DP"/>
    <d v="2026-03-06T00:00:00"/>
    <d v="2026-03-06T00:00:00"/>
    <d v="2026-03-06T00:00:00"/>
    <x v="4"/>
    <x v="3"/>
    <m/>
    <m/>
    <x v="1"/>
    <n v="18"/>
    <n v="2"/>
    <d v="2026-03-10T00:00:00"/>
    <s v="2-2026-009912"/>
    <d v="2026-03-24T00:00:00"/>
    <s v="2-2026-009548"/>
    <d v="2026-03-20T00:00:00"/>
    <s v="Se realiza traslado a DNP"/>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d v="2026-03-06T00:00:00"/>
    <d v="2026-03-06T00:00:00"/>
    <x v="4"/>
    <x v="8"/>
    <m/>
    <m/>
    <x v="1"/>
    <n v="3"/>
    <n v="2"/>
    <d v="2026-03-10T00:00:00"/>
    <s v="N/A"/>
    <d v="2026-03-09T00:00:00"/>
    <s v="N/A"/>
    <s v="N/A"/>
    <s v="SE ASIGNA A LA OAJ"/>
  </r>
  <r>
    <n v="628"/>
    <s v="1-2026-010442"/>
    <s v="Respuesta Radicado No.: 2-2026-002280"/>
    <s v="Cedenar S. A. E. S. P"/>
    <s v="OTROS "/>
    <d v="2026-03-06T00:00:00"/>
    <d v="2026-03-06T00:00:00"/>
    <d v="2026-03-06T00:00:00"/>
    <x v="4"/>
    <x v="14"/>
    <m/>
    <m/>
    <x v="1"/>
    <n v="4"/>
    <n v="12"/>
    <d v="2026-03-25T00:00:00"/>
    <s v="2-2026-002280"/>
    <d v="2026-03-10T00:00:00"/>
    <s v="N/A"/>
    <s v="N/A"/>
    <s v="Acuse de recibido radicado MME 1-2026-010442 Reporte nuevos usuarios"/>
  </r>
  <r>
    <n v="629"/>
    <s v="1-2026-010446"/>
    <s v=" 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r>
  <r>
    <n v="630"/>
    <s v="1-2026-010456"/>
    <s v="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r>
  <r>
    <n v="631"/>
    <s v="1-2026-010459_x000a_ "/>
    <s v="Solicitud Concepto de Utilidad Pública Proyectos FNCER  - 2-2024-012828"/>
    <s v="Enerland"/>
    <s v="DP"/>
    <d v="2026-03-06T00:00:00"/>
    <d v="2026-03-06T00:00:00"/>
    <d v="2026-03-06T00:00:00"/>
    <x v="4"/>
    <x v="16"/>
    <m/>
    <m/>
    <x v="1"/>
    <n v="4"/>
    <n v="2"/>
    <d v="2026-03-10T00:00:00"/>
    <s v="2-2026-007625"/>
    <d v="2026-03-10T00:00:00"/>
    <s v="2-2026-007279"/>
    <d v="2026-03-09T00:00:00"/>
    <s v="Se traslada a la UPME"/>
  </r>
  <r>
    <n v="632"/>
    <s v="1-2026-010463"/>
    <s v="MINENERGIA: Registro radicado 2-2026-002292 _ Usuarios Febrero 2026"/>
    <s v="CEO - COMPAÑÍA ENERGÉTICA DE OCCIDENTE"/>
    <s v="OTROS "/>
    <d v="2026-03-06T00:00:00"/>
    <d v="2026-03-06T00:00:00"/>
    <d v="2026-03-06T00:00:00"/>
    <x v="4"/>
    <x v="14"/>
    <m/>
    <m/>
    <x v="1"/>
    <n v="4"/>
    <n v="12"/>
    <d v="2026-03-25T00:00:00"/>
    <s v="2-2026-007627"/>
    <d v="2026-03-10T00:00:00"/>
    <s v="N/A"/>
    <s v="N/A"/>
    <s v="Acuse de recibido radicado MME 1-2026-010463 Reporte nuevos usuarios"/>
  </r>
  <r>
    <n v="633"/>
    <s v="1-2026-010494"/>
    <s v="REPORTE - USUARIOS RURALES CONECTADOS CORTE FEBRERO/2026"/>
    <s v="ElectroHuila"/>
    <s v="OTROS "/>
    <d v="2026-03-06T00:00:00"/>
    <d v="2026-03-06T00:00:00"/>
    <d v="2026-03-06T00:00:00"/>
    <x v="4"/>
    <x v="14"/>
    <m/>
    <m/>
    <x v="1"/>
    <n v="4"/>
    <n v="12"/>
    <d v="2026-03-25T00:00:00"/>
    <s v="2-2026-007634"/>
    <d v="2026-03-10T00:00:00"/>
    <s v="N/A"/>
    <s v="N/A"/>
    <s v="Acuse de recibido radicado MME 1-2026-010494 Reporte nuevos usuarios"/>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d v="2026-03-06T00:00:00"/>
    <d v="2026-03-06T00:00:00"/>
    <x v="4"/>
    <x v="8"/>
    <m/>
    <m/>
    <x v="1"/>
    <n v="3"/>
    <n v="2"/>
    <d v="2026-03-10T00:00:00"/>
    <s v="N/A"/>
    <d v="2026-03-09T00:00:00"/>
    <s v="N/A"/>
    <s v="N/A"/>
    <s v="SE ASIGNA A LA OAJ"/>
  </r>
  <r>
    <n v="635"/>
    <s v="1-2026-010522"/>
    <s v="Reporte Nuevos Usuarios Rurales - Febrero 2026"/>
    <s v="Empresa De Energía De Pereira S.A. E.S.P. - Eep"/>
    <s v="OTROS "/>
    <d v="2026-03-06T00:00:00"/>
    <d v="2026-03-06T00:00:00"/>
    <d v="2026-03-06T00:00:00"/>
    <x v="4"/>
    <x v="14"/>
    <m/>
    <m/>
    <x v="1"/>
    <n v="4"/>
    <n v="12"/>
    <d v="2026-03-25T00:00:00"/>
    <s v="2-2026-007638"/>
    <d v="2026-03-10T00:00:00"/>
    <s v="N/A"/>
    <s v="N/A"/>
    <s v="Acuse de recibido radicado MME 1-2026-010522 Reporte nuevos usuarios"/>
  </r>
  <r>
    <n v="636"/>
    <s v="1-2026-010572"/>
    <s v="Reporte de nuevos usuarios rurales febrero 2026"/>
    <s v="Chec"/>
    <s v="OTROS "/>
    <d v="2026-03-06T00:00:00"/>
    <d v="2026-03-06T00:00:00"/>
    <d v="2026-03-06T00:00:00"/>
    <x v="4"/>
    <x v="14"/>
    <m/>
    <m/>
    <x v="1"/>
    <n v="4"/>
    <n v="12"/>
    <d v="2026-03-25T00:00:00"/>
    <s v="_x0009__x000a_2-2026-007639"/>
    <d v="2026-03-10T00:00:00"/>
    <s v="N/A"/>
    <s v="N/A"/>
    <s v="Acuse de recibido radicado MME 1-2026-010572 Reporte nuevos usuarios"/>
  </r>
  <r>
    <n v="637"/>
    <s v="1-2026-010602"/>
    <s v="FORMATO REPORTE NUEVOS USUARIOS RURALES FEBRERO 2026"/>
    <s v="Empresa Distribuidora Del Pacífico S.A. E.S.P - Dispac"/>
    <s v="OTROS "/>
    <d v="2026-03-06T00:00:00"/>
    <d v="2026-03-06T00:00:00"/>
    <d v="2026-03-06T00:00:00"/>
    <x v="4"/>
    <x v="14"/>
    <m/>
    <m/>
    <x v="1"/>
    <n v="4"/>
    <n v="12"/>
    <d v="2026-03-25T00:00:00"/>
    <s v="2-2026-007640"/>
    <d v="2026-03-10T00:00:00"/>
    <s v="N/A"/>
    <s v="N/A"/>
    <s v="Acuse de recibido radicado MME 1-2026-010602 Reporte nuevos usuarios"/>
  </r>
  <r>
    <n v="638"/>
    <s v="1-2026-010748"/>
    <s v=" COMENTARIOS AL PROYECTO DE RESOLUCIÓN CREG NO. 701 114 DE 2025: “POR LA CUAL SE DEFINEN LOS CRITERIOS GENERALES PARA LA SELECCIÓN, OPERACIÓN Y REMUNERACIÓN DEL PRESTADOR DE ÚLTIMA INSTANCIA - PUI”"/>
    <s v="ASOCODIS"/>
    <s v="DP"/>
    <d v="2026-03-06T00:00:00"/>
    <d v="2026-03-06T00:00:00"/>
    <d v="2026-03-06T00:00:00"/>
    <x v="4"/>
    <x v="15"/>
    <m/>
    <m/>
    <x v="1"/>
    <n v="15"/>
    <n v="2"/>
    <d v="2026-03-10T00:00:00"/>
    <s v="2-2026-009915"/>
    <d v="2026-03-21T00:00:00"/>
    <s v="2-2026-007645"/>
    <d v="2026-03-10T00:00:00"/>
    <s v=" se traslado a la CREG"/>
  </r>
  <r>
    <n v="639"/>
    <s v="1-2026-010770"/>
    <s v="Solicitud de apoyo para garantizar suministro de energía en puestos de votación en el departamento de Santander"/>
    <s v="Registraduria Delegada en lo Electoral"/>
    <s v="DP"/>
    <d v="2026-03-06T00:00:00"/>
    <d v="2026-03-06T00:00:00"/>
    <d v="2026-03-06T00:00:00"/>
    <x v="4"/>
    <x v="15"/>
    <m/>
    <m/>
    <x v="1"/>
    <n v="10"/>
    <n v="12"/>
    <d v="2026-03-25T00:00:00"/>
    <s v="2-2026-008999"/>
    <d v="2026-03-16T00:00:00"/>
    <s v="N/A"/>
    <s v="N/A"/>
    <m/>
  </r>
  <r>
    <n v="640"/>
    <s v="3-2026-013702"/>
    <s v="DESIGNACION CONTRATOS- MARTHA STEPHANNY BARRETO MANTILLA"/>
    <s v="Subdirección Administrativa y Financiera"/>
    <s v="OTROS "/>
    <d v="2026-03-06T00:00:00"/>
    <d v="2026-03-06T00:00:00"/>
    <d v="2026-03-06T00:00:00"/>
    <x v="4"/>
    <x v="5"/>
    <m/>
    <m/>
    <x v="0"/>
    <n v="21"/>
    <n v="12"/>
    <d v="2026-03-25T00:00:00"/>
    <s v="N/A"/>
    <d v="2026-03-27T00:00:00"/>
    <s v="N/A"/>
    <s v="N/A"/>
    <m/>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s v="OTROS "/>
    <d v="2026-03-06T00:00:00"/>
    <d v="2026-03-06T00:00:00"/>
    <d v="2026-03-06T00:00:00"/>
    <x v="4"/>
    <x v="30"/>
    <m/>
    <m/>
    <x v="0"/>
    <n v="13"/>
    <n v="12"/>
    <d v="2026-03-25T00:00:00"/>
    <s v="N/A"/>
    <d v="2026-03-19T00:00:00"/>
    <s v="N/A"/>
    <s v="N/A"/>
    <s v="Tramite no requiere respuesta"/>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d v="2026-02-27T00:00:00"/>
    <d v="2026-03-09T00:00:00"/>
    <x v="3"/>
    <x v="8"/>
    <m/>
    <m/>
    <x v="1"/>
    <n v="10"/>
    <n v="2"/>
    <d v="2026-03-03T00:00:00"/>
    <s v="N/A"/>
    <d v="2026-03-09T00:00:00"/>
    <s v="N/A"/>
    <s v="N/A"/>
    <s v="SE ASIGNA A OARE"/>
  </r>
  <r>
    <n v="643"/>
    <s v="1-2026-007008"/>
    <s v="Coordinación Interistitucional Atención a las Sentencias 003, 004 y 005"/>
    <s v="Secretaria de Gobierno Departamental Putumayo"/>
    <s v="DP"/>
    <d v="2026-02-16T00:00:00"/>
    <d v="2026-03-16T00:00:00"/>
    <d v="2026-03-09T00:00:00"/>
    <x v="3"/>
    <x v="16"/>
    <m/>
    <m/>
    <x v="1"/>
    <n v="23"/>
    <n v="2"/>
    <d v="2026-02-18T00:00:00"/>
    <s v="2-2026-007767"/>
    <d v="2026-03-11T00:00:00"/>
    <s v="2-2026-007636"/>
    <d v="2026-03-10T00:00:00"/>
    <s v="Se traslada al IPSE "/>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d v="2026-03-09T00:00:00"/>
    <d v="2026-03-09T00:00:00"/>
    <x v="4"/>
    <x v="8"/>
    <m/>
    <m/>
    <x v="1"/>
    <n v="0"/>
    <n v="2"/>
    <d v="2026-03-11T00:00:00"/>
    <s v="N/A"/>
    <d v="2026-03-09T00:00:00"/>
    <s v="N/A"/>
    <s v="N/A"/>
    <s v="Se devuleve al grupo de fondos El tema no es del Grupo de fondos, por favor validar aparentemente la comunicación hace referencia al radicado 2-2026-005513."/>
  </r>
  <r>
    <n v="645"/>
    <s v="1-2026-011094"/>
    <s v=" Respuesta Rad. IPSE 202614000010572, Rad. MME 2-2026-005726 ‘‘Solicitud Información Acciones Comité Tripartito Guajira.”"/>
    <s v="Instituto de Planificación y Promoción de Soluciones Energéticas para las Zonas No Interconectadas - IPSE"/>
    <s v="DP"/>
    <d v="2026-03-10T00:00:00"/>
    <d v="2026-03-10T00:00:00"/>
    <d v="2026-03-10T00:00:00"/>
    <x v="4"/>
    <x v="3"/>
    <m/>
    <m/>
    <x v="0"/>
    <n v="1"/>
    <n v="12"/>
    <d v="2026-03-27T00:00:00"/>
    <s v="N/A"/>
    <d v="2026-03-11T00:00:00"/>
    <s v="N/A"/>
    <s v="N/A"/>
    <s v="Tramite no requiere respuesta ya que es la respuesa a solicitud interna "/>
  </r>
  <r>
    <n v="646"/>
    <s v="1-2026-010499"/>
    <s v="SOLICITUD DE CONCEPTO VIABILDIAD DELEGADA CONV INCENTIVO 30%."/>
    <s v="Alcaldía Municipal de Cértegui_x0009_"/>
    <s v="DP"/>
    <d v="2026-03-06T00:00:00"/>
    <d v="2026-03-06T00:00:00"/>
    <d v="2026-03-10T00:00:00"/>
    <x v="4"/>
    <x v="8"/>
    <m/>
    <m/>
    <x v="1"/>
    <n v="4"/>
    <n v="2"/>
    <d v="2026-03-10T00:00:00"/>
    <s v="N/A"/>
    <d v="2026-03-10T00:00:00"/>
    <s v="N/A"/>
    <s v="N/A"/>
    <s v="SE ASIGNA AL GRUPO DE REGALIAS"/>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d v="2026-03-06T00:00:00"/>
    <d v="2026-03-10T00:00:00"/>
    <x v="4"/>
    <x v="8"/>
    <m/>
    <m/>
    <x v="1"/>
    <n v="4"/>
    <n v="2"/>
    <d v="2026-03-10T00:00:00"/>
    <s v="N/A"/>
    <d v="2026-03-10T00:00:00"/>
    <s v="N/A"/>
    <s v="N/A"/>
    <s v="SE ASIGNA A OARE"/>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d v="2026-03-06T00:00:00"/>
    <d v="2026-03-10T00:00:00"/>
    <x v="4"/>
    <x v="8"/>
    <m/>
    <m/>
    <x v="1"/>
    <n v="4"/>
    <n v="2"/>
    <s v=" "/>
    <s v="N/A"/>
    <d v="2026-03-10T00:00:00"/>
    <s v="N/A"/>
    <s v="N/A"/>
    <s v="SE ASIGNA AL GRUPO DE ASUNTOS LEGILATIVOS"/>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d v="2026-03-06T00:00:00"/>
    <d v="2026-03-10T00:00:00"/>
    <x v="4"/>
    <x v="25"/>
    <m/>
    <m/>
    <x v="1"/>
    <n v="10"/>
    <n v="2"/>
    <d v="2026-03-10T00:00:00"/>
    <s v="2-2026-008998"/>
    <d v="2026-03-16T00:00:00"/>
    <s v="2-2026-008011_x000a_2-2026-008012"/>
    <d v="2026-03-12T00:00:00"/>
    <m/>
  </r>
  <r>
    <n v="650"/>
    <s v="1-2026-010660"/>
    <s v="Notificación electrónica radicado entrada No 20265290964492 - REFERENCIA RADICADOS 2-2026-006890 Y 1-2026-009666. LISBETH LORENA LOPEZ"/>
    <s v="Superinendencia de Servicios Públicos Domiciliarios"/>
    <s v="DP"/>
    <d v="2026-03-06T00:00:00"/>
    <d v="2026-03-06T00:00:00"/>
    <d v="2026-03-10T00:00:00"/>
    <x v="4"/>
    <x v="16"/>
    <m/>
    <m/>
    <x v="1"/>
    <n v="5"/>
    <n v="12"/>
    <d v="2026-03-25T00:00:00"/>
    <s v="2-2026-007766"/>
    <d v="2026-03-11T00:00:00"/>
    <s v="N/A"/>
    <s v="N/A"/>
    <m/>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d v="2026-03-06T00:00:00"/>
    <d v="2026-03-10T00:00:00"/>
    <x v="4"/>
    <x v="8"/>
    <m/>
    <m/>
    <x v="1"/>
    <n v="5"/>
    <n v="2"/>
    <d v="2026-03-10T00:00:00"/>
    <s v="N/A"/>
    <d v="2026-03-11T00:00:00"/>
    <s v="N/A"/>
    <s v="N/A"/>
    <s v="se asigna al Grupo de supervision"/>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d v="2026-03-10T00:00:00"/>
    <d v="2026-03-10T00:00:00"/>
    <x v="4"/>
    <x v="22"/>
    <m/>
    <m/>
    <x v="1"/>
    <n v="2"/>
    <n v="12"/>
    <d v="2026-03-27T00:00:00"/>
    <s v=" 2-2026-007937"/>
    <d v="2026-03-12T00:00:00"/>
    <s v="N/A"/>
    <s v="N/A"/>
    <s v="No se da traslado, la alcaldía por error nos envió copia de una respuesta que no corresponde al radicado 2.2026.004035 el cual relacionaron al remitir el comunicado al MME. Se solicitó aclaración"/>
  </r>
  <r>
    <n v="653"/>
    <s v="1-2026-011294"/>
    <s v="Respuesta traslado identificación, valoración y tratamiento de situaciones que puedan configurar riesgo en zonas de influencia de embalses. referencia radicado 2-2026-006706"/>
    <s v="Unidad Nacional de Gestion del Riesgo - UNGRD"/>
    <s v="DP"/>
    <d v="2026-03-10T00:00:00"/>
    <d v="2026-03-10T00:00:00"/>
    <d v="2026-03-10T00:00:00"/>
    <x v="4"/>
    <x v="30"/>
    <m/>
    <m/>
    <x v="1"/>
    <n v="15"/>
    <n v="12"/>
    <d v="2026-03-27T00:00:00"/>
    <s v="2-2026-010416"/>
    <d v="2026-03-25T00:00:00"/>
    <s v="N/A"/>
    <s v="N/A"/>
    <m/>
  </r>
  <r>
    <n v="654"/>
    <s v="3-2026-014291"/>
    <s v="Convocatoria – Comité Tripartito por la Transición Energética Justa en La Guajira."/>
    <s v="Despacho del Ministerio"/>
    <s v="DP"/>
    <d v="2026-03-09T00:00:00"/>
    <d v="2026-03-09T00:00:00"/>
    <d v="2026-03-09T00:00:00"/>
    <x v="4"/>
    <x v="3"/>
    <m/>
    <m/>
    <x v="0"/>
    <n v="2"/>
    <n v="12"/>
    <d v="2026-03-26T00:00:00"/>
    <s v="N/A"/>
    <d v="2026-03-11T00:00:00"/>
    <s v="N/A"/>
    <s v="N/A"/>
    <s v="No requeria respuesta"/>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6T00:00:00"/>
    <d v="2026-03-09T00:00:00"/>
    <d v="2026-03-11T00:00:00"/>
    <x v="4"/>
    <x v="25"/>
    <m/>
    <m/>
    <x v="1"/>
    <n v="10"/>
    <n v="2"/>
    <d v="2026-03-10T00:00:00"/>
    <s v="2-2026-008997"/>
    <d v="2026-03-16T00:00:00"/>
    <s v="2-2026-008013"/>
    <d v="2026-03-12T00:00:00"/>
    <m/>
  </r>
  <r>
    <n v="656"/>
    <s v="1-2026-010690"/>
    <s v="Solicitud de información estratégica para el desarrollo del proyecto solar DSE NEIVA y su línea de interconexión."/>
    <s v="Enerland"/>
    <s v="DP"/>
    <d v="2026-03-06T00:00:00"/>
    <d v="2026-03-09T00:00:00"/>
    <d v="2026-03-11T00:00:00"/>
    <x v="4"/>
    <x v="8"/>
    <m/>
    <m/>
    <x v="1"/>
    <n v="5"/>
    <n v="2"/>
    <d v="2026-03-10T00:00:00"/>
    <s v="N/A"/>
    <d v="2026-03-11T00:00:00"/>
    <s v="N/A"/>
    <s v="N/A"/>
    <s v="SE ASIGNA A OARE"/>
  </r>
  <r>
    <n v="657"/>
    <s v="1-2026-010701"/>
    <s v=" Solicitud de información estratégica para el desarrollo del proyecto solar DSE NEIVA SUR y su línea de interconexión."/>
    <s v="Enerland"/>
    <s v="DP"/>
    <d v="2026-03-06T00:00:00"/>
    <d v="2026-03-09T00:00:00"/>
    <d v="2026-03-11T00:00:00"/>
    <x v="4"/>
    <x v="8"/>
    <m/>
    <m/>
    <x v="1"/>
    <n v="5"/>
    <n v="2"/>
    <d v="2026-03-10T00:00:00"/>
    <s v="N/A"/>
    <d v="2026-03-11T00:00:00"/>
    <s v="N/A"/>
    <s v="N/A"/>
    <s v="SE ASIGNA A OARE"/>
  </r>
  <r>
    <n v="658"/>
    <s v="1-2026-010706"/>
    <s v="Solicitud de inclusión o priorización de familias faltantes en proyecto FAER de electrificación rural – Barrio Los Cristales, vereda Tres Esquinas, municipio de Gigante _x000a_(Huila)."/>
    <s v="Arnulfo Vargas "/>
    <s v="DP"/>
    <d v="2026-03-06T00:00:00"/>
    <d v="2026-03-09T00:00:00"/>
    <d v="2026-03-11T00:00:00"/>
    <x v="4"/>
    <x v="8"/>
    <m/>
    <m/>
    <x v="1"/>
    <n v="5"/>
    <n v="2"/>
    <d v="2026-03-10T00:00:00"/>
    <s v="N/A"/>
    <d v="2026-03-11T00:00:00"/>
    <s v="N/A"/>
    <s v="N/A"/>
    <s v="Se asigna al grupo de supervision"/>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d v="2026-03-09T00:00:00"/>
    <d v="2026-03-11T00:00:00"/>
    <x v="4"/>
    <x v="8"/>
    <m/>
    <m/>
    <x v="1"/>
    <n v="10"/>
    <n v="2"/>
    <d v="2026-03-11T00:00:00"/>
    <s v="N/A"/>
    <d v="2026-03-19T00:00:00"/>
    <s v="N/A"/>
    <s v="N/A"/>
    <s v="se asigna a la DEE al Grupo de Comunidades Energeticas"/>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09T00:00:00"/>
    <d v="2026-03-10T00:00:00"/>
    <d v="2026-03-11T00:00:00"/>
    <x v="4"/>
    <x v="8"/>
    <m/>
    <m/>
    <x v="1"/>
    <n v="10"/>
    <n v="2"/>
    <d v="2026-03-11T00:00:00"/>
    <s v="N/A"/>
    <d v="2026-03-19T00:00:00"/>
    <s v="N/A"/>
    <s v="N/A"/>
    <s v="se asigna a OAAS"/>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0T00:00:00"/>
    <d v="2026-03-11T00:00:00"/>
    <d v="2026-03-11T00:00:00"/>
    <x v="4"/>
    <x v="8"/>
    <m/>
    <m/>
    <x v="1"/>
    <n v="1"/>
    <n v="2"/>
    <d v="2026-03-12T00:00:00"/>
    <s v="N/A"/>
    <d v="2026-03-11T00:00:00"/>
    <s v="N/A"/>
    <s v="N/A"/>
    <s v="se asigna a la DEE al profesional Diego Armando Vanegas Páez"/>
  </r>
  <r>
    <n v="662"/>
    <s v="1-2026-011028"/>
    <s v=" Remisión de información técnica solicitudes de conexión y capacidad de red - Radicado 2-2026-005684 con fecha 25-02-2026"/>
    <s v="Empresa De Energía De Pereira S.A. E.S.P. - Eep"/>
    <s v="DP"/>
    <d v="2026-03-10T00:00:00"/>
    <d v="2026-03-10T00:00:00"/>
    <d v="2026-03-11T00:00:00"/>
    <x v="4"/>
    <x v="19"/>
    <m/>
    <m/>
    <x v="0"/>
    <n v="2"/>
    <n v="12"/>
    <d v="2026-03-27T00:00:00"/>
    <s v="N/A"/>
    <d v="2026-03-12T00:00:00"/>
    <s v="N/A"/>
    <s v="N/A"/>
    <s v="Trámite finalizado. Se puede archivar la comunicación con autorización de la coordinadora del grupo Martha Barreto."/>
  </r>
  <r>
    <n v="663"/>
    <s v="1-2026-011030"/>
    <s v="Radicado 1-2026-005622 Radicado número 20260320008951 del 23 de febrero de 2026 _x000a_ID 69519177"/>
    <s v="ESSA Grupo Empresarial EPM"/>
    <s v="DP"/>
    <d v="2026-03-10T00:00:00"/>
    <d v="2026-03-10T00:00:00"/>
    <d v="2026-03-11T00:00:00"/>
    <x v="4"/>
    <x v="7"/>
    <m/>
    <m/>
    <x v="1"/>
    <n v="11"/>
    <n v="12"/>
    <d v="2026-03-27T00:00:00"/>
    <s v="2-2026-009918"/>
    <d v="2026-03-21T00:00:00"/>
    <s v="N/A"/>
    <s v="N/A"/>
    <m/>
  </r>
  <r>
    <n v="664"/>
    <s v="1-2026-011045"/>
    <s v="solicita dar inicio al trámite de expedición del acto administrativo por medio del cual se declara de utilidad pública e interés social el proyecto PEQUEÑA CENTRAL HIDROELÉCTRICA EL REMANSO."/>
    <s v="INVERSIONES PCH EL REMANSO S.A.S. E.S.P"/>
    <s v="DUPIS"/>
    <d v="2026-03-10T00:00:00"/>
    <d v="2026-03-10T00:00:00"/>
    <d v="2026-03-11T00:00:00"/>
    <x v="4"/>
    <x v="18"/>
    <m/>
    <m/>
    <x v="1"/>
    <n v="27"/>
    <n v="30"/>
    <d v="2026-04-24T00:00:00"/>
    <s v="2-2026-011045"/>
    <d v="2026-04-06T00:00:00"/>
    <s v="N/A"/>
    <s v="N/A"/>
    <m/>
  </r>
  <r>
    <n v="665"/>
    <s v="1-2026-011075"/>
    <s v="Solcitud de intervencion por afectaciones en la prestacion de servicios de energia electrica en centros poblados no interconectados al contestar por favor cite el numero 2026029843 "/>
    <s v="Defensoría del Pueblo"/>
    <s v="DP"/>
    <d v="2026-03-10T00:00:00"/>
    <d v="2026-03-10T00:00:00"/>
    <d v="2026-03-11T00:00:00"/>
    <x v="4"/>
    <x v="8"/>
    <m/>
    <m/>
    <x v="1"/>
    <n v="2"/>
    <n v="2"/>
    <d v="2026-03-12T00:00:00"/>
    <s v="N/A"/>
    <d v="2026-03-12T00:00:00"/>
    <s v="N/A"/>
    <s v="N/A"/>
    <s v="se asiigna a Subsidios"/>
  </r>
  <r>
    <n v="666"/>
    <s v="1-2026-011098"/>
    <s v="Radicado 1-2026-005622 Radicado número 20260320008951 del 23 de febrero de 2026  ID 69519177"/>
    <s v="ESSA Grupo Empresarial EPM"/>
    <s v="DP"/>
    <d v="2026-03-10T00:00:00"/>
    <d v="2026-03-10T00:00:00"/>
    <d v="2026-03-11T00:00:00"/>
    <x v="4"/>
    <x v="7"/>
    <m/>
    <m/>
    <x v="1"/>
    <n v="11"/>
    <n v="12"/>
    <d v="2026-03-27T00:00:00"/>
    <s v="2-2026-009918"/>
    <d v="2026-03-21T00:00:00"/>
    <s v="N/A"/>
    <s v="N/A"/>
    <m/>
  </r>
  <r>
    <n v="667"/>
    <s v="1-2026-011105"/>
    <s v=" Traslado por Competencia - Asunto Radicado: E-2026-082137 - Oficio No. 0728 "/>
    <s v="Procuraduria Regional De Instruccion Santander"/>
    <s v="DP"/>
    <d v="2026-03-10T00:00:00"/>
    <d v="2026-03-11T00:00:00"/>
    <d v="2026-03-11T00:00:00"/>
    <x v="4"/>
    <x v="8"/>
    <m/>
    <m/>
    <x v="1"/>
    <n v="1"/>
    <n v="2"/>
    <d v="2026-03-12T00:00:00"/>
    <s v="N/A"/>
    <d v="2026-03-11T00:00:00"/>
    <s v="N/A"/>
    <s v="N/A"/>
    <s v="SE ASIGNA A LA OAAS"/>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d v="2026-03-06T00:00:00"/>
    <d v="2026-03-11T00:00:00"/>
    <x v="4"/>
    <x v="16"/>
    <m/>
    <m/>
    <x v="1"/>
    <n v="6"/>
    <n v="12"/>
    <d v="2026-03-25T00:00:00"/>
    <s v="2-2026-007938"/>
    <d v="2026-03-12T00:00:00"/>
    <s v="N/A"/>
    <s v="N/A"/>
    <m/>
  </r>
  <r>
    <n v="669"/>
    <s v="1-2026-010780"/>
    <s v="Solicitud de apoyo para garantizar suministro de energía en puestos de votación_x000a_en el departamento de Santander"/>
    <s v="Registraduria Nacional"/>
    <s v="DP"/>
    <d v="2026-03-09T00:00:00"/>
    <d v="2026-03-09T00:00:00"/>
    <d v="2026-03-11T00:00:00"/>
    <x v="4"/>
    <x v="15"/>
    <m/>
    <m/>
    <x v="1"/>
    <n v="7"/>
    <n v="12"/>
    <d v="2026-03-26T00:00:00"/>
    <s v="2-2026-008999"/>
    <d v="2026-03-16T00:00:00"/>
    <s v="N/A"/>
    <s v="N/A"/>
    <m/>
  </r>
  <r>
    <n v="670"/>
    <s v="1-2026-011138"/>
    <s v="Traslado por competencia – Art 21 ley 1437 de 2011. Solicitud de información diseño CONPES 4157 de 2025. Rad. DNP 20266630172522. "/>
    <s v="DEPARTAMENTO NACIONAL PLANEACION-DNP"/>
    <s v="DP"/>
    <d v="2026-03-10T00:00:00"/>
    <d v="2026-03-11T00:00:00"/>
    <d v="2026-03-11T00:00:00"/>
    <x v="4"/>
    <x v="8"/>
    <m/>
    <m/>
    <x v="1"/>
    <n v="2"/>
    <n v="2"/>
    <d v="2026-03-12T00:00:00"/>
    <s v="N/A"/>
    <d v="2026-03-12T00:00:00"/>
    <s v="N/A"/>
    <s v="N/A"/>
    <s v="se asigna a la DEE al profesional Diego Armando Vanegas Páez"/>
  </r>
  <r>
    <n v="671"/>
    <s v="1-2026-011148"/>
    <s v="Calibracion de medidores para sistemas de telegestion de alumbrado publico"/>
    <s v="Empresas Publicas de Medellín"/>
    <s v="DP"/>
    <d v="2026-03-10T00:00:00"/>
    <d v="2026-03-11T00:00:00"/>
    <d v="2026-03-11T00:00:00"/>
    <x v="4"/>
    <x v="20"/>
    <m/>
    <m/>
    <x v="1"/>
    <n v="8"/>
    <n v="2"/>
    <d v="2026-03-12T00:00:00"/>
    <s v="2-2026-008994"/>
    <d v="2026-03-18T00:00:00"/>
    <s v="2-2026-007976"/>
    <d v="2026-03-12T00:00:00"/>
    <s v="Se le asigno a la Superintendencia de Industri y Comercio (SIC)"/>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0T00:00:00"/>
    <d v="2026-03-11T00:00:00"/>
    <d v="2026-03-11T00:00:00"/>
    <x v="4"/>
    <x v="8"/>
    <m/>
    <m/>
    <x v="1"/>
    <n v="7"/>
    <n v="2"/>
    <d v="2026-03-12T00:00:00"/>
    <s v="N/A"/>
    <d v="2026-03-17T00:00:00"/>
    <s v="N/A"/>
    <s v="N/A"/>
    <s v="se asigna a la DEE al Grupo de Comunidades Energeticas"/>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s v="DP"/>
    <d v="2026-03-11T00:00:00"/>
    <d v="2026-03-11T00:00:00"/>
    <d v="2026-03-12T00:00:00"/>
    <x v="4"/>
    <x v="2"/>
    <m/>
    <m/>
    <x v="1"/>
    <n v="10"/>
    <n v="12"/>
    <d v="2026-03-30T00:00:00"/>
    <s v="_x0009_2-2026-009921"/>
    <d v="2026-03-21T00:00:00"/>
    <s v="N/A"/>
    <s v="N/A"/>
    <m/>
  </r>
  <r>
    <n v="676"/>
    <s v="3-2026-015058"/>
    <s v="DESIGNACION CONTRATOS VELASQUEZ PARRADO JOHANNA ANDREA GGC-0735-2026 y SANCHEZ SALAZAR JUAN CAMILO GGC-0838-2026"/>
    <s v="Subdirección Administrativa y Financiera"/>
    <s v="OTROS "/>
    <d v="2026-03-11T00:00:00"/>
    <d v="2026-03-11T00:00:00"/>
    <d v="2026-03-12T00:00:00"/>
    <x v="4"/>
    <x v="5"/>
    <m/>
    <m/>
    <x v="0"/>
    <n v="16"/>
    <n v="12"/>
    <d v="2026-03-30T00:00:00"/>
    <s v="N/A"/>
    <d v="2026-03-27T00:00:00"/>
    <s v="N/A"/>
    <s v="N/A"/>
    <m/>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d v="2026-03-12T00:00:00"/>
    <d v="2026-03-12T00:00:00"/>
    <x v="4"/>
    <x v="8"/>
    <m/>
    <m/>
    <x v="1"/>
    <n v="6"/>
    <n v="2"/>
    <d v="2026-03-16T00:00:00"/>
    <s v="N/A"/>
    <d v="2026-03-18T00:00:00"/>
    <s v="N/A"/>
    <s v="N/A"/>
    <s v="se asigna a la DEE al Grupo de Comunidades Energeticas"/>
  </r>
  <r>
    <n v="678"/>
    <s v="1-2026-011494"/>
    <s v="con el fin de solicitar la actualización de su información en la_x000a_base de datos del subsidio de Gas GLP."/>
    <s v="Andres Jimenez"/>
    <s v="DP"/>
    <d v="2026-03-11T00:00:00"/>
    <d v="2026-03-13T00:00:00"/>
    <d v="2026-03-13T00:00:00"/>
    <x v="4"/>
    <x v="8"/>
    <m/>
    <m/>
    <x v="1"/>
    <n v="6"/>
    <n v="2"/>
    <d v="2026-03-13T00:00:00"/>
    <s v="N/A"/>
    <d v="2026-03-17T00:00:00"/>
    <s v="N/A"/>
    <s v="N/A"/>
    <s v="se asigna al Grupo de Gas"/>
  </r>
  <r>
    <n v="679"/>
    <s v="1-2026-011499"/>
    <s v="Solicitud de información sobre proyectos STN /STR de la Resolución 40004 de 07 de enero de 2026 del MME"/>
    <s v="CREG"/>
    <s v="DP"/>
    <d v="2026-03-11T00:00:00"/>
    <d v="2026-03-11T00:00:00"/>
    <d v="2026-03-13T00:00:00"/>
    <x v="4"/>
    <x v="8"/>
    <m/>
    <m/>
    <x v="1"/>
    <n v="9"/>
    <n v="2"/>
    <d v="2026-03-13T00:00:00"/>
    <s v="N/A"/>
    <d v="2026-03-20T00:00:00"/>
    <s v="N/A"/>
    <s v="N/A"/>
    <s v="SE ASIGNA A OARE"/>
  </r>
  <r>
    <n v="680"/>
    <s v="1-2026-011515"/>
    <s v="INFORMACION COMERCIAL AIR-E"/>
    <s v="AIR-E SAS ESP"/>
    <s v="DP"/>
    <d v="2026-03-11T00:00:00"/>
    <d v="2026-03-11T00:00:00"/>
    <d v="2026-03-13T00:00:00"/>
    <x v="4"/>
    <x v="8"/>
    <m/>
    <m/>
    <x v="1"/>
    <n v="2"/>
    <n v="2"/>
    <d v="2026-03-13T00:00:00"/>
    <s v="N/A"/>
    <d v="2026-03-13T00:00:00"/>
    <s v="N/A"/>
    <s v="N/A"/>
    <s v="SE ASIGNA A SUBSIDIOS"/>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d v="2026-03-12T00:00:00"/>
    <d v="2026-03-13T00:00:00"/>
    <x v="4"/>
    <x v="8"/>
    <m/>
    <m/>
    <x v="1"/>
    <n v="5"/>
    <n v="2"/>
    <d v="2026-03-16T00:00:00"/>
    <s v="N/A"/>
    <d v="2026-03-17T00:00:00"/>
    <s v="N/A"/>
    <s v="N/A"/>
    <s v="se asigna al grupo de Supervision"/>
  </r>
  <r>
    <n v="682"/>
    <s v="1-2026-011605"/>
    <s v="Solicitud de acompañamiento preventivo a mesa de trabajo convocada por la CVS – Proyecto El Campano Solar, municipio de Chinú (Córdoba)"/>
    <s v="El Campano Solar S.A.S. E.S.P. "/>
    <s v="DP"/>
    <d v="2026-03-12T00:00:00"/>
    <d v="2026-03-12T00:00:00"/>
    <d v="2026-03-13T00:00:00"/>
    <x v="4"/>
    <x v="8"/>
    <m/>
    <m/>
    <x v="1"/>
    <n v="4"/>
    <n v="2"/>
    <d v="2026-03-16T00:00:00"/>
    <s v="N/A"/>
    <d v="2026-03-16T00:00:00"/>
    <s v="N/A"/>
    <s v="N/A"/>
    <s v="se asigna a OAAS"/>
  </r>
  <r>
    <n v="683"/>
    <s v="1-2026-011613"/>
    <s v="CONSULTAR SOBRE COBRO DE TARIFAS DE_x000a_ALUMBRADO PUBLICO"/>
    <s v="Juverth Moreno Ayala"/>
    <s v="DP"/>
    <d v="2026-03-12T00:00:00"/>
    <d v="2026-03-12T00:00:00"/>
    <d v="2026-03-13T00:00:00"/>
    <x v="4"/>
    <x v="12"/>
    <m/>
    <m/>
    <x v="1"/>
    <n v="7"/>
    <n v="2"/>
    <d v="2026-03-16T00:00:00"/>
    <s v="_x0009_2-2026-009667"/>
    <d v="2026-03-19T00:00:00"/>
    <s v="2-2026-009363"/>
    <d v="2026-03-18T00:00:00"/>
    <m/>
  </r>
  <r>
    <n v="684"/>
    <s v="1-2026-011623"/>
    <s v="Auditoría al cumplimiento de la Curva “S” y del cronograma de construcción del proyecto BARZALOSA Remisión del Cuarto Informe de Auditoría "/>
    <s v=" Ingenieros Consultores Ingetec"/>
    <s v="DP"/>
    <d v="2026-03-12T00:00:00"/>
    <d v="2026-03-12T00:00:00"/>
    <d v="2026-03-13T00:00:00"/>
    <x v="4"/>
    <x v="12"/>
    <m/>
    <m/>
    <x v="0"/>
    <n v="7"/>
    <n v="12"/>
    <d v="2026-03-31T00:00:00"/>
    <s v="N/A"/>
    <d v="2026-03-19T00:00:00"/>
    <s v="N/A"/>
    <s v="N/A"/>
    <s v="Informe reposa en la carpeta compatida Informes SIN-curva S"/>
  </r>
  <r>
    <n v="685"/>
    <s v="1-2026-011726"/>
    <s v="Entrega Informe No 4 – corte a 31 de diciembre de 2025 del proyecto GUAYEPO III - MME"/>
    <s v="Usaene"/>
    <s v="DP"/>
    <d v="2026-03-12T00:00:00"/>
    <d v="2026-03-12T00:00:00"/>
    <d v="2026-03-13T00:00:00"/>
    <x v="4"/>
    <x v="12"/>
    <m/>
    <m/>
    <x v="0"/>
    <n v="7"/>
    <n v="12"/>
    <d v="2026-03-31T00:00:00"/>
    <s v="N/A"/>
    <d v="2026-03-19T00:00:00"/>
    <s v="N/A"/>
    <s v="N/A"/>
    <s v="Informe reposa en la carpeta compatida Informes SIN-curva S"/>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d v="2026-03-12T00:00:00"/>
    <d v="2026-03-13T00:00:00"/>
    <x v="4"/>
    <x v="8"/>
    <m/>
    <m/>
    <x v="1"/>
    <n v="1"/>
    <n v="2"/>
    <d v="2026-03-16T00:00:00"/>
    <s v="N/A"/>
    <d v="2026-03-13T00:00:00"/>
    <s v="N/A"/>
    <s v="N/A"/>
    <s v="SE ASIGNA A GRUPO DE REGALIAS"/>
  </r>
  <r>
    <n v="687"/>
    <s v="1-2026-011885"/>
    <s v="Notificación y solicitud de concepto técnico"/>
    <s v=" UNIDOS POR UN DESARROLLO SOSTENIBLE"/>
    <s v="DP"/>
    <d v="2026-03-13T00:00:00"/>
    <d v="2026-03-13T00:00:00"/>
    <d v="2026-03-13T00:00:00"/>
    <x v="4"/>
    <x v="8"/>
    <m/>
    <m/>
    <x v="1"/>
    <n v="0"/>
    <n v="2"/>
    <d v="2026-03-17T00:00:00"/>
    <s v="N/A"/>
    <d v="2026-03-13T00:00:00"/>
    <s v="N/A"/>
    <s v="N/A"/>
    <s v="SE ASIGNA A GRUPO DE REGALIAS"/>
  </r>
  <r>
    <n v="688"/>
    <s v="1-2026-012095"/>
    <s v="usuarios conectados a la infraestructura de Enel Colombia durante el mes de Febrero del 2026"/>
    <s v="Enel Colombia"/>
    <s v="OTROS "/>
    <d v="2026-03-16T00:00:00"/>
    <d v="2026-03-16T00:00:00"/>
    <d v="2026-03-16T00:00:00"/>
    <x v="4"/>
    <x v="14"/>
    <m/>
    <m/>
    <x v="1"/>
    <n v="2"/>
    <n v="12"/>
    <d v="2026-04-06T00:00:00"/>
    <s v="2-2026-009360"/>
    <d v="2026-03-18T00:00:00"/>
    <s v="N/A"/>
    <s v="N/A"/>
    <s v=" Acuse de recibido radicado MME 1-2026-012095 Reporte nuevos usuarios"/>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d v="2026-03-13T00:00:00"/>
    <d v="2026-03-16T00:00:00"/>
    <x v="4"/>
    <x v="29"/>
    <m/>
    <m/>
    <x v="1"/>
    <n v="34"/>
    <n v="2"/>
    <d v="2026-03-17T00:00:00"/>
    <s v="N/A "/>
    <d v="2026-04-16T00:00:00"/>
    <s v="N/A"/>
    <s v="N/A"/>
    <s v="se asigno a la DEE al Grupo de Comunidades Energeticas lo devuelven, SE REASIGNA A LA DEE AL PROFESIONAL Julio Cesar Bonilla Rodelo"/>
  </r>
  <r>
    <n v="690"/>
    <s v="1-2026-008494"/>
    <s v="Solicitud de información sobre planes y proyectos para el EIA del proyecto Parque Solar  San Diego 90 MW Referencia: Expediente LAS0007-00-2025 "/>
    <s v="Parque Solar Fotovoltaico San Diego - Solarpack Renovables S.A.S.,- C&amp;MA S.A"/>
    <s v="DP"/>
    <d v="2026-02-27T00:00:00"/>
    <d v="2026-03-27T00:00:00"/>
    <d v="2026-03-16T00:00:00"/>
    <x v="4"/>
    <x v="0"/>
    <m/>
    <m/>
    <x v="1"/>
    <n v="25"/>
    <n v="2"/>
    <d v="2026-03-03T00:00:00"/>
    <s v="2-2026-010240"/>
    <d v="2026-03-24T00:00:00"/>
    <s v="2-2026-009867"/>
    <d v="2026-03-20T00:00:00"/>
    <m/>
  </r>
  <r>
    <n v="691"/>
    <s v="1-2026-011442"/>
    <s v="DENUNCIA EXCESIVOS COBROS EN LA FACTURA DE ENEL COLOMBIA EN LOS SERVICIOS DE ALUMBRADOPÚBLICO Y ASEO._x000a_"/>
    <s v="AMPARO RODRIGUEZ"/>
    <s v="DP"/>
    <d v="2026-03-11T00:00:00"/>
    <d v="2026-03-11T00:00:00"/>
    <d v="2026-03-16T00:00:00"/>
    <x v="4"/>
    <x v="24"/>
    <m/>
    <m/>
    <x v="1"/>
    <n v="13"/>
    <n v="2"/>
    <d v="2026-03-13T00:00:00"/>
    <s v="2-2026-010068"/>
    <d v="2026-03-24T00:00:00"/>
    <s v="2-2026-009380"/>
    <d v="2026-03-18T00:00:00"/>
    <m/>
  </r>
  <r>
    <n v="692"/>
    <s v="1-2026-011691"/>
    <s v="quisiera saber que articulo del TÍTULO 18 – REQUISITOS GENERALES PARA CENTRALES DE GENERACIÓN  del  RETIE debo utilizar para evaluar una granja solar con capacidad superior a 1 MW_x000a_"/>
    <s v="Miguel Angel Ortiz Leon ir.tecnico@crsas.co"/>
    <s v="DP"/>
    <d v="2026-03-12T00:00:00"/>
    <d v="2026-03-12T00:00:00"/>
    <d v="2026-03-16T00:00:00"/>
    <x v="4"/>
    <x v="8"/>
    <m/>
    <m/>
    <x v="1"/>
    <n v="4"/>
    <n v="2"/>
    <d v="2026-03-16T00:00:00"/>
    <s v="N/A"/>
    <d v="2026-03-16T00:00:00"/>
    <s v="N/A"/>
    <s v="N/A"/>
    <s v="SE ASIGNA AL GRUPO DE REGALAMENTOS"/>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d v="2026-03-13T00:00:00"/>
    <d v="2026-03-16T00:00:00"/>
    <x v="4"/>
    <x v="13"/>
    <m/>
    <m/>
    <x v="1"/>
    <n v="17"/>
    <n v="2"/>
    <d v="2026-03-17T00:00:00"/>
    <s v="2-2026-011398"/>
    <d v="2026-03-30T00:00:00"/>
    <s v="2-2026-010576"/>
    <d v="2026-03-26T00:00:00"/>
    <m/>
  </r>
  <r>
    <n v="694"/>
    <s v="1-2026-011779"/>
    <s v="Llamado urgente de intervención institucional ante grave crisis energética y afectación de derechos fundamentales en Puerto Carreño (Vichada)"/>
    <s v="Asociación Colombiana de Ciudades Capitales"/>
    <s v="DP"/>
    <d v="2026-03-13T00:00:00"/>
    <d v="2026-03-13T00:00:00"/>
    <d v="2026-03-16T00:00:00"/>
    <x v="4"/>
    <x v="8"/>
    <m/>
    <m/>
    <x v="1"/>
    <n v="12"/>
    <n v="2"/>
    <d v="2026-03-17T00:00:00"/>
    <s v="N/A "/>
    <d v="2026-03-25T00:00:00"/>
    <s v="N/A"/>
    <s v="n/a"/>
    <s v="se asigna a supervision"/>
  </r>
  <r>
    <n v="695"/>
    <s v="1-2026-011771"/>
    <s v="Petición para revisión de los tiempos de reconexión del servicio de energía y consideración de casos prioritarios "/>
    <s v="Valentina Berardinelli "/>
    <s v="DP"/>
    <d v="2026-03-13T00:00:00"/>
    <d v="2026-03-13T00:00:00"/>
    <d v="2026-03-16T00:00:00"/>
    <x v="4"/>
    <x v="24"/>
    <m/>
    <m/>
    <x v="1"/>
    <n v="11"/>
    <n v="2"/>
    <d v="2026-03-17T00:00:00"/>
    <s v="2-2026-010070"/>
    <d v="2026-03-24T00:00:00"/>
    <s v="2-2026-009670"/>
    <d v="2026-03-19T00:00:00"/>
    <m/>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2T00:00:00"/>
    <d v="2026-03-13T00:00:00"/>
    <d v="2026-03-16T00:00:00"/>
    <x v="4"/>
    <x v="16"/>
    <m/>
    <m/>
    <x v="1"/>
    <n v="7"/>
    <n v="2"/>
    <d v="2026-03-16T00:00:00"/>
    <s v="2-2026-009669"/>
    <d v="2026-03-19T00:00:00"/>
    <s v="2-2026-009362"/>
    <d v="2026-03-18T00:00:00"/>
    <s v="Se traslada a la UPME"/>
  </r>
  <r>
    <n v="699"/>
    <s v="1-2026-011774"/>
    <s v="Convocatoria a Mesa Prioritaria de Diálogo con la comunidad– Prestación del servicio de energía eléctrica en Puerto Carreño, Vichada."/>
    <s v="Procuraduria"/>
    <s v="DP"/>
    <d v="2026-03-13T00:00:00"/>
    <d v="2026-03-13T00:00:00"/>
    <d v="2026-03-16T00:00:00"/>
    <x v="4"/>
    <x v="8"/>
    <m/>
    <m/>
    <x v="1"/>
    <n v="12"/>
    <n v="2"/>
    <d v="2026-03-17T00:00:00"/>
    <s v="N/A "/>
    <d v="2026-03-25T00:00:00"/>
    <s v="N/A"/>
    <s v="N/A"/>
    <s v="SE ASIGNA A SUPERVISION"/>
  </r>
  <r>
    <n v="700"/>
    <s v="1-2026-011899"/>
    <s v="Solicitud de Información sobre superposicion con áreas previamente asignadas a otros proyectos del sector de minas y energía.  Proyecto de Energía Renovable Mulatos l. "/>
    <s v="Energia del Suroeste S.A. E.S.P."/>
    <s v="DP"/>
    <d v="2026-03-13T00:00:00"/>
    <d v="2026-03-13T00:00:00"/>
    <d v="2026-03-16T00:00:00"/>
    <x v="4"/>
    <x v="8"/>
    <m/>
    <m/>
    <x v="1"/>
    <n v="3"/>
    <n v="2"/>
    <d v="2026-03-17T00:00:00"/>
    <s v="N/A"/>
    <d v="2026-03-16T00:00:00"/>
    <s v="N/A"/>
    <s v="N/A"/>
    <s v="SE ASIGNA A OARE"/>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2T00:00:00"/>
    <d v="2026-03-16T00:00:00"/>
    <d v="2026-03-16T00:00:00"/>
    <x v="4"/>
    <x v="8"/>
    <m/>
    <m/>
    <x v="1"/>
    <n v="5"/>
    <n v="2"/>
    <d v="2026-03-16T00:00:00"/>
    <s v="N/A "/>
    <d v="2026-03-17T00:00:00"/>
    <s v="N/A"/>
    <s v="N/A"/>
    <s v="SE ASIGNA OAAS"/>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d v="2026-03-11T00:00:00"/>
    <d v="2026-03-16T00:00:00"/>
    <x v="4"/>
    <x v="8"/>
    <m/>
    <m/>
    <x v="1"/>
    <n v="5"/>
    <n v="2"/>
    <d v="2026-03-13T00:00:00"/>
    <s v="N/A"/>
    <d v="2026-03-16T00:00:00"/>
    <s v="N/A"/>
    <s v="N/A"/>
    <s v="SE ASIGNA A OAAS"/>
  </r>
  <r>
    <n v="704"/>
    <s v="1-2026-011516"/>
    <s v="COPIA RESPUESTA SeñorCARLOS FERNEY ROSERO carosero@emcali.com.co Asunto: Repuesta a comunicación E2025013578 Radicado CREG: E2025013578_x000a_Expediente CREG (NA) Radicado MME 1-2025-046322,"/>
    <s v="CREG"/>
    <s v="DP"/>
    <d v="2026-03-11T00:00:00"/>
    <d v="2026-03-11T00:00:00"/>
    <d v="2026-03-16T00:00:00"/>
    <x v="4"/>
    <x v="8"/>
    <m/>
    <m/>
    <x v="1"/>
    <n v="5"/>
    <n v="2"/>
    <d v="2026-03-13T00:00:00"/>
    <s v="N/A"/>
    <d v="2026-03-16T00:00:00"/>
    <s v="N/A"/>
    <s v="N/A"/>
    <s v="SE ASIGNA A SUBSIDIOS"/>
  </r>
  <r>
    <n v="705"/>
    <s v="1-2026-011595"/>
    <s v="SOLICITUD DE ORIENTACIÓN PARA LA FINANCIACIÓN DE LA OPERACIÓN Y MANTENIMIENTO DE SOLUCIONES FOTOVOLTAICAS INSTALADAS EN EL MUNICIPIO DE CANTAGALLO."/>
    <s v="Planeación e Infraestructura del municipio de Cantagallo"/>
    <s v="DP"/>
    <d v="2026-03-12T00:00:00"/>
    <d v="2026-03-12T00:00:00"/>
    <d v="2026-03-16T00:00:00"/>
    <x v="4"/>
    <x v="8"/>
    <m/>
    <m/>
    <x v="1"/>
    <n v="5"/>
    <n v="2"/>
    <d v="2026-03-16T00:00:00"/>
    <s v="N/A "/>
    <d v="2026-03-17T00:00:00"/>
    <s v="N/A"/>
    <s v="N/A"/>
    <s v="SE ASIGNA A LA DEE AL GRUPO DE COLOMBIA SOLAR"/>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08"/>
    <s v="1-2026-012000"/>
    <s v="Notificación de inicio de la actividad de generación eléctrica_x0009_"/>
    <s v="EDEQ SA ESP"/>
    <s v="DP"/>
    <d v="2026-03-16T00:00:00"/>
    <d v="2026-03-16T00:00:00"/>
    <d v="2026-03-16T00:00:00"/>
    <x v="4"/>
    <x v="4"/>
    <m/>
    <m/>
    <x v="0"/>
    <n v="11"/>
    <n v="12"/>
    <d v="2026-04-06T00:00:00"/>
    <s v="N/A"/>
    <d v="2026-03-27T00:00:00"/>
    <s v="N/A"/>
    <s v="N/A"/>
    <s v="Archivado con autorización de la coordinadora y cococimiento de Juan Camilo"/>
  </r>
  <r>
    <n v="709"/>
    <s v="1-2026-012002"/>
    <s v="CE20260334 Solicitud urgente de intervención y garantías para la continuidad del servicio público de energía en el Cauca"/>
    <s v="Centrales Eléctricas de Occidente S.A.S. E.S.P."/>
    <s v="DP"/>
    <d v="2026-03-16T00:00:00"/>
    <d v="2026-03-16T00:00:00"/>
    <d v="2026-03-16T00:00:00"/>
    <x v="4"/>
    <x v="15"/>
    <m/>
    <m/>
    <x v="1"/>
    <n v="24"/>
    <n v="2"/>
    <d v="2026-03-18T00:00:00"/>
    <s v="2-2026-014037"/>
    <d v="2026-04-09T00:00:00"/>
    <s v="2-2026-009920"/>
    <d v="2026-03-21T00:00:00"/>
    <m/>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d v="2026-03-16T00:00:00"/>
    <d v="2026-03-16T00:00:00"/>
    <x v="4"/>
    <x v="8"/>
    <m/>
    <m/>
    <x v="1"/>
    <n v="0"/>
    <n v="2"/>
    <d v="2026-03-18T00:00:00"/>
    <s v="N/A"/>
    <d v="2026-03-16T00:00:00"/>
    <s v="N/A"/>
    <s v="N/A"/>
    <s v="SE ASIGNA A OARE"/>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21"/>
    <s v="1-2026-012236"/>
    <s v="Solicitud de modificación de la fecha de puesta en operación del proyecto _x000a_denominado “Nueva Subestación Toluviejo 220/110kV”.  "/>
    <s v="Caribemar de la Costa SAS"/>
    <s v="DP"/>
    <d v="2026-03-16T00:00:00"/>
    <d v="2026-03-16T00:00:00"/>
    <d v="2026-03-16T00:00:00"/>
    <x v="4"/>
    <x v="8"/>
    <m/>
    <m/>
    <x v="1"/>
    <n v="1"/>
    <n v="2"/>
    <d v="2026-03-18T00:00:00"/>
    <s v="N/A"/>
    <d v="2026-03-17T00:00:00"/>
    <s v="N/A"/>
    <s v="N/A"/>
    <s v="SE ASIGNA A LA OAJ"/>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d v="2026-03-11T00:00:00"/>
    <d v="2026-03-17T00:00:00"/>
    <x v="4"/>
    <x v="8"/>
    <m/>
    <m/>
    <x v="1"/>
    <n v="6"/>
    <n v="2"/>
    <d v="2026-03-13T00:00:00"/>
    <s v="N/A"/>
    <d v="2026-03-17T00:00:00"/>
    <s v="N/A"/>
    <s v="N/A"/>
    <s v="SE ASIGNA AL GRUPO DE REGALIAS "/>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d v="2026-03-12T00:00:00"/>
    <d v="2026-03-17T00:00:00"/>
    <x v="4"/>
    <x v="8"/>
    <m/>
    <m/>
    <x v="1"/>
    <n v="6"/>
    <n v="2"/>
    <d v="2026-03-16T00:00:00"/>
    <s v="N/A "/>
    <d v="2026-03-18T00:00:00"/>
    <s v="N/A"/>
    <s v="N/A"/>
    <s v="se asigna a OARE"/>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OTROS "/>
    <d v="2026-03-17T00:00:00"/>
    <d v="2026-03-17T00:00:00"/>
    <d v="2026-03-17T00:00:00"/>
    <x v="4"/>
    <x v="8"/>
    <m/>
    <m/>
    <x v="1"/>
    <n v="0"/>
    <n v="2"/>
    <d v="2026-03-19T00:00:00"/>
    <s v="N/A "/>
    <d v="2026-03-17T00:00:00"/>
    <s v="N/A"/>
    <s v="N/A"/>
    <s v="SE ASIGNA A LA DEE AL GRUPO DE COLOMBIA SOLAR"/>
  </r>
  <r>
    <n v="725"/>
    <s v="1-2026-011362"/>
    <s v="Informe de la reunión 826 del Consejo Nacional de Operación, y aspectos técnicos que comprometen la operación del SIN en el corto, mediano y largo plazo."/>
    <s v="Consejo Nacional de Operación"/>
    <s v="OTROS "/>
    <d v="2026-03-11T00:00:00"/>
    <d v="2026-03-11T00:00:00"/>
    <d v="2026-03-18T00:00:00"/>
    <x v="4"/>
    <x v="4"/>
    <m/>
    <m/>
    <x v="0"/>
    <n v="12"/>
    <n v="12"/>
    <d v="2026-03-30T00:00:00"/>
    <s v="N/A"/>
    <d v="2026-03-23T00:00:00"/>
    <s v="N/A"/>
    <s v="N/A"/>
    <s v="Informe de reunión CNO guardado en carpeta correspondiente"/>
  </r>
  <r>
    <n v="726"/>
    <s v="1-2026-012219"/>
    <s v="número 202600002001354321 número 202600002001354321 Urgente solicitud de intervencion por fallas en servicio de energia en Puerto Carreño, vichada y solicitud de presencia intitucional "/>
    <s v="Defensoría del Pueblo"/>
    <s v="DP"/>
    <d v="2026-03-16T00:00:00"/>
    <d v="2026-03-17T00:00:00"/>
    <d v="2026-03-18T00:00:00"/>
    <x v="4"/>
    <x v="8"/>
    <m/>
    <m/>
    <x v="1"/>
    <n v="3"/>
    <n v="2"/>
    <d v="2026-03-18T00:00:00"/>
    <s v="N/A"/>
    <d v="2026-03-19T00:00:00"/>
    <s v="N/A"/>
    <s v="N/A"/>
    <s v="se asigna al Grupo de Supervision"/>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d v="2026-03-16T00:00:00"/>
    <d v="2026-03-18T00:00:00"/>
    <x v="4"/>
    <x v="8"/>
    <m/>
    <m/>
    <x v="1"/>
    <n v="2"/>
    <n v="2"/>
    <d v="2026-03-18T00:00:00"/>
    <s v="N/A"/>
    <d v="2026-03-18T00:00:00"/>
    <s v="N/A"/>
    <s v="N/A"/>
    <s v="SE ASIGNA A GRUPO DE REGALAMENTOS TECNICOS"/>
  </r>
  <r>
    <n v="728"/>
    <s v="1-2026-012233"/>
    <s v=" Derecho de Petición - Solicitud de Concepto institucional y lineamientos sobre la interpretación del marco jurídico aplicable a la compatibilidad territorial de proyectos FNCER en suelo rural. "/>
    <s v="DSE NEIVA"/>
    <s v="DP"/>
    <d v="2026-03-16T00:00:00"/>
    <d v="2026-03-17T00:00:00"/>
    <d v="2026-03-18T00:00:00"/>
    <x v="4"/>
    <x v="8"/>
    <m/>
    <m/>
    <x v="1"/>
    <n v="14"/>
    <n v="2"/>
    <d v="2026-03-18T00:00:00"/>
    <s v="N/A"/>
    <d v="2026-03-30T00:00:00"/>
    <s v="N/A"/>
    <s v="N/A"/>
    <s v="se asigna a OARE"/>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d v="2026-03-17T00:00:00"/>
    <d v="2026-03-18T00:00:00"/>
    <x v="4"/>
    <x v="8"/>
    <m/>
    <m/>
    <x v="1"/>
    <n v="1"/>
    <n v="2"/>
    <d v="2026-03-19T00:00:00"/>
    <s v="N/A"/>
    <d v="2026-03-18T00:00:00"/>
    <s v="N/A"/>
    <s v="N/A"/>
    <s v="SE ASIGNA A LA DIRECCION DE FORMALIZACION MINERA"/>
  </r>
  <r>
    <n v="730"/>
    <s v="1-2026-012358"/>
    <s v="RTQ-2026-2494 Reporte información Nuevos Usuarios Rurales febrero 2026"/>
    <s v="RUITOQUE ENERGÍA"/>
    <s v="OTROS "/>
    <d v="2026-03-17T00:00:00"/>
    <d v="2026-03-17T00:00:00"/>
    <d v="2026-03-18T00:00:00"/>
    <x v="4"/>
    <x v="14"/>
    <m/>
    <m/>
    <x v="1"/>
    <n v="4"/>
    <n v="12"/>
    <d v="2026-04-07T00:00:00"/>
    <s v="2-2026-009908"/>
    <d v="2026-03-21T00:00:00"/>
    <s v="N/A"/>
    <s v="N/A"/>
    <s v="Acuse de recibido radicado MME 1-2026-012358 Reporte nuevos usuarios"/>
  </r>
  <r>
    <n v="731"/>
    <s v="1-2026-012191"/>
    <s v="Notificación solicitud retiro voluntario como agente del MEM de E2 ENERGIA EFICIENTE S.A. E.S.P. en la actividad _x000a_Comercialización. "/>
    <s v="XM Compañía de Expertos en Mercados S.A. E.S.P."/>
    <s v="DP"/>
    <d v="2026-03-16T00:00:00"/>
    <d v="2026-03-16T00:00:00"/>
    <d v="2026-03-18T00:00:00"/>
    <x v="4"/>
    <x v="4"/>
    <m/>
    <m/>
    <x v="0"/>
    <n v="11"/>
    <n v="12"/>
    <d v="2026-04-06T00:00:00"/>
    <s v="N/A"/>
    <d v="2026-03-27T00:00:00"/>
    <s v="N/A"/>
    <s v="N/A"/>
    <s v="Archivado con autorización de la coordinadora y cococimiento de Juan Camilo"/>
  </r>
  <r>
    <n v="732"/>
    <s v="1-2026-012239"/>
    <s v="DENUNCIA DE INTERVENCION DE TRASFORMADORES VEREDA ARENOSO BAJO SECTOR UNO RIVERA - HUILA"/>
    <s v="Anonimo"/>
    <s v="DP"/>
    <d v="2026-03-16T00:00:00"/>
    <d v="2026-03-17T00:00:00"/>
    <d v="2026-03-18T00:00:00"/>
    <x v="4"/>
    <x v="23"/>
    <m/>
    <m/>
    <x v="1"/>
    <n v="8"/>
    <n v="2"/>
    <d v="2026-03-18T00:00:00"/>
    <s v="2-2026-010242_x000a_"/>
    <d v="2026-03-24T00:00:00"/>
    <s v="2-2026-009917 2-2026-009916"/>
    <d v="2026-03-24T00:00:00"/>
    <m/>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OTROS "/>
    <d v="2026-03-18T00:00:00"/>
    <d v="2026-03-18T00:00:00"/>
    <d v="2026-03-18T00:00:00"/>
    <x v="4"/>
    <x v="12"/>
    <m/>
    <m/>
    <x v="0"/>
    <n v="1"/>
    <n v="12"/>
    <d v="2026-04-08T00:00:00"/>
    <s v="N/A"/>
    <d v="2026-03-19T00:00:00"/>
    <s v="N/A"/>
    <s v="N/A"/>
    <s v="Informe reposa en la carpeta compatida Informes SIN-curva S"/>
  </r>
  <r>
    <n v="734"/>
    <s v="1-2026-012177"/>
    <s v="Problema en inirida guainia sobre la luz desde diciembre  poner j a queja sobre la empresa de gensa y de emelce  sobre los cortos qje_x000a_se viene presentando se anexa los programas "/>
    <s v="Harol Guzman"/>
    <s v="DP"/>
    <d v="2026-03-16T00:00:00"/>
    <d v="2026-03-16T00:00:00"/>
    <d v="2026-03-18T00:00:00"/>
    <x v="4"/>
    <x v="23"/>
    <m/>
    <m/>
    <x v="1"/>
    <n v="8"/>
    <n v="2"/>
    <d v="2026-03-18T00:00:00"/>
    <s v="2-2026-010244_x000a_"/>
    <d v="2026-03-24T00:00:00"/>
    <s v="2-2026-009913"/>
    <d v="2026-03-24T00:00:00"/>
    <m/>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d v="2026-03-18T00:00:00"/>
    <d v="2026-03-18T00:00:00"/>
    <x v="4"/>
    <x v="8"/>
    <m/>
    <m/>
    <x v="1"/>
    <n v="1"/>
    <n v="2"/>
    <d v="2026-03-20T00:00:00"/>
    <s v="N/A"/>
    <d v="2026-03-19T00:00:00"/>
    <s v="N/A"/>
    <s v="N/A"/>
    <s v="SE ASIGNA A SUPERVISION"/>
  </r>
  <r>
    <n v="736"/>
    <s v="1-2026-012153"/>
    <s v="MINENERGIA: Registro radicado 2-2026-007120 conexo a radicado MME 1-2026-010026"/>
    <s v="INTERCOLOMBIA"/>
    <s v="OTROS "/>
    <d v="2026-03-16T00:00:00"/>
    <d v="2026-03-16T00:00:00"/>
    <d v="2026-03-18T00:00:00"/>
    <x v="4"/>
    <x v="4"/>
    <m/>
    <m/>
    <x v="1"/>
    <n v="15"/>
    <n v="2"/>
    <d v="2026-03-18T00:00:00"/>
    <s v="2-2026-012458"/>
    <d v="2026-03-31T00:00:00"/>
    <s v="_x0009_2-2026-011552"/>
    <d v="2026-03-30T00:00:00"/>
    <m/>
  </r>
  <r>
    <n v="737"/>
    <s v="1-2026-012587"/>
    <s v="Entrega Informe No 4 – corte a 31 de diciembre de 2025 del proyecto TAMARINO SOLAR - MME"/>
    <s v="Usaene"/>
    <s v="OTROS "/>
    <d v="2026-03-18T00:00:00"/>
    <d v="2026-03-18T00:00:00"/>
    <d v="2026-03-18T00:00:00"/>
    <x v="4"/>
    <x v="12"/>
    <m/>
    <m/>
    <x v="0"/>
    <n v="1"/>
    <n v="12"/>
    <d v="2026-04-08T00:00:00"/>
    <s v="N/A"/>
    <d v="2026-03-19T00:00:00"/>
    <s v="N/A"/>
    <s v="N/A"/>
    <s v="Informe reposa en la carpeta compatida Informes SIN-curva S"/>
  </r>
  <r>
    <n v="738"/>
    <s v="1-2026-012619"/>
    <s v="Entrega Informe No 4 – corte a 31 de diciembre de 2025 del proyecto PARQUE SOLAR FOTOVOLTAICO TOLIMA NORTE 50MW - MME"/>
    <s v="Usaene"/>
    <s v="OTROS "/>
    <d v="2026-03-18T00:00:00"/>
    <d v="2026-03-18T00:00:00"/>
    <d v="2026-03-18T00:00:00"/>
    <x v="4"/>
    <x v="12"/>
    <m/>
    <m/>
    <x v="0"/>
    <n v="1"/>
    <n v="12"/>
    <d v="2026-04-08T00:00:00"/>
    <s v="N/A"/>
    <d v="2026-03-19T00:00:00"/>
    <s v="N/A"/>
    <s v="N/A"/>
    <s v="Informe reposa en la carpeta compatida Informes SIN-curva S"/>
  </r>
  <r>
    <n v="739"/>
    <s v="1-2026-012627"/>
    <s v="Entrega Informe No 4 – corte a 31 de diciembre de 2025 del proyecto PLANTA SOLAR LA ORQUÍDEA 200 MW - MME"/>
    <s v="Usaene"/>
    <s v="OTROS "/>
    <d v="2026-03-18T00:00:00"/>
    <d v="2026-03-18T00:00:00"/>
    <d v="2026-03-18T00:00:00"/>
    <x v="4"/>
    <x v="12"/>
    <m/>
    <m/>
    <x v="0"/>
    <n v="1"/>
    <n v="12"/>
    <d v="2026-04-08T00:00:00"/>
    <s v="N/A"/>
    <d v="2026-03-19T00:00:00"/>
    <s v="N/A"/>
    <s v="N/A"/>
    <s v="Informe reposa en la carpeta compatida Informes SIN-curva S"/>
  </r>
  <r>
    <n v="740"/>
    <s v="1-2026-012628"/>
    <s v="Entrega Informe No 4 – corte a 31 de diciembre de 2025 del proyecto BOSQUES SOLARES DE LOS LLANOS 6 - MME"/>
    <s v="Usaene"/>
    <s v="OTROS "/>
    <d v="2026-03-18T00:00:00"/>
    <d v="2026-03-18T00:00:00"/>
    <d v="2026-03-18T00:00:00"/>
    <x v="4"/>
    <x v="12"/>
    <m/>
    <m/>
    <x v="0"/>
    <n v="1"/>
    <n v="12"/>
    <d v="2026-04-08T00:00:00"/>
    <s v="N/A"/>
    <d v="2026-03-19T00:00:00"/>
    <s v="N/A"/>
    <s v="N/A"/>
    <s v="Informe reposa en la carpeta compatida Informes SIN-curva S"/>
  </r>
  <r>
    <n v="741"/>
    <s v="1-2026-012635"/>
    <s v="Entrega Informe No 4 – corte a 31 de diciembre de 2025 del proyecto TESALIA - MME"/>
    <s v="Usaene"/>
    <s v="OTROS "/>
    <d v="2026-03-18T00:00:00"/>
    <d v="2026-03-18T00:00:00"/>
    <d v="2026-03-18T00:00:00"/>
    <x v="4"/>
    <x v="12"/>
    <m/>
    <m/>
    <x v="0"/>
    <n v="1"/>
    <n v="12"/>
    <d v="2026-04-08T00:00:00"/>
    <s v="N/A"/>
    <d v="2026-03-19T00:00:00"/>
    <s v="N/A"/>
    <s v="N/A"/>
    <s v="Informe reposa en la carpeta compatida Informes SIN-curva S"/>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d v="2026-03-19T00:00:00"/>
    <d v="2026-03-19T00:00:00"/>
    <x v="4"/>
    <x v="8"/>
    <m/>
    <m/>
    <x v="1"/>
    <n v="0"/>
    <n v="2"/>
    <d v="2026-03-24T00:00:00"/>
    <s v="N/A"/>
    <d v="2026-03-19T00:00:00"/>
    <s v="N/A"/>
    <s v="N/A"/>
    <s v="SE ASIGNA A SUPERVISION"/>
  </r>
  <r>
    <n v="743"/>
    <s v="1-2026-012093"/>
    <s v="Respuesta radicado 2-2026-005439"/>
    <s v="CENTRALES ELECTRICAS DEL NORTE DE SANTANDER"/>
    <s v="DP"/>
    <d v="2026-03-16T00:00:00"/>
    <d v="2026-03-16T00:00:00"/>
    <d v="2026-03-18T00:00:00"/>
    <x v="4"/>
    <x v="8"/>
    <m/>
    <m/>
    <x v="1"/>
    <n v="3"/>
    <n v="2"/>
    <d v="2026-03-18T00:00:00"/>
    <s v="N/A"/>
    <d v="2026-03-19T00:00:00"/>
    <s v="N/A"/>
    <s v="N/A"/>
    <s v="SE ASIGNA AL GRUPO DE SUBSIDIOS"/>
  </r>
  <r>
    <n v="744"/>
    <s v="1-2026-012275"/>
    <s v="Reiteración de solicitud de declaratoria de abandono de la Convocatoria UPME 02-2021 “Subestación Pacífico 230 kV y líneas de transmisión asociadas”"/>
    <s v="Comisión de Regulación de Energía y Gas"/>
    <s v="DP"/>
    <d v="2026-03-17T00:00:00"/>
    <d v="2026-03-17T00:00:00"/>
    <d v="2026-03-18T00:00:00"/>
    <x v="4"/>
    <x v="8"/>
    <m/>
    <m/>
    <x v="1"/>
    <n v="2"/>
    <n v="2"/>
    <d v="2026-03-19T00:00:00"/>
    <s v="N/A"/>
    <d v="2026-03-19T00:00:00"/>
    <s v="N/A"/>
    <s v="N/A"/>
    <s v="SE ASIGNA AL GRUPO DE ENERGIA ELECTRICA"/>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d v="2026-03-17T00:00:00"/>
    <d v="2026-03-18T00:00:00"/>
    <x v="4"/>
    <x v="17"/>
    <m/>
    <m/>
    <x v="1"/>
    <n v="7"/>
    <n v="2"/>
    <d v="2026-03-19T00:00:00"/>
    <s v="2-2026-010232"/>
    <d v="2026-03-24T00:00:00"/>
    <s v="2-2026-009919"/>
    <d v="2026-03-21T00:00:00"/>
    <m/>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OTROS "/>
    <d v="2026-03-18T00:00:00"/>
    <d v="2026-03-18T00:00:00"/>
    <d v="2026-03-18T00:00:00"/>
    <x v="4"/>
    <x v="4"/>
    <m/>
    <m/>
    <x v="1"/>
    <n v="12"/>
    <n v="2"/>
    <d v="2026-03-20T00:00:00"/>
    <s v="3-2026-017431"/>
    <d v="2026-03-30T00:00:00"/>
    <s v="3-2026-016751_x000a_2-2026-010252_x000a_2-2026-010250_x000a_ 2-2026-010225"/>
    <d v="2026-03-24T00:00:00"/>
    <m/>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7T00:00:00"/>
    <d v="2026-03-18T00:00:00"/>
    <d v="2026-03-19T00:00:00"/>
    <x v="4"/>
    <x v="15"/>
    <m/>
    <m/>
    <x v="1"/>
    <n v="23"/>
    <n v="2"/>
    <d v="2026-03-19T00:00:00"/>
    <s v="_x0009_2-2026-014051"/>
    <d v="2026-04-09T00:00:00"/>
    <s v="2-2026-010093"/>
    <d v="2026-03-24T00:00:00"/>
    <m/>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d v="2026-03-17T00:00:00"/>
    <d v="2026-03-19T00:00:00"/>
    <x v="4"/>
    <x v="8"/>
    <m/>
    <m/>
    <x v="1"/>
    <n v="3"/>
    <n v="2"/>
    <d v="2026-03-19T00:00:00"/>
    <s v="N/A"/>
    <d v="2026-03-20T00:00:00"/>
    <s v="N/A"/>
    <s v="N/A"/>
    <s v="se asigna a la DEE al Grupo de Comunidades Energeticas"/>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d v="2026-03-18T00:00:00"/>
    <d v="2026-03-19T00:00:00"/>
    <x v="4"/>
    <x v="18"/>
    <m/>
    <m/>
    <x v="1"/>
    <n v="7"/>
    <n v="2"/>
    <d v="2026-03-20T00:00:00"/>
    <s v="2-2026-010233"/>
    <d v="2026-03-25T00:00:00"/>
    <s v="2-2026-009911"/>
    <d v="2026-03-22T00:00:00"/>
    <m/>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d v="2026-03-18T00:00:00"/>
    <d v="2026-03-19T00:00:00"/>
    <x v="4"/>
    <x v="8"/>
    <m/>
    <m/>
    <x v="1"/>
    <n v="1"/>
    <n v="2"/>
    <d v="2026-03-20T00:00:00"/>
    <s v="N/A"/>
    <d v="2026-03-19T00:00:00"/>
    <s v="N/A"/>
    <s v="N/A"/>
    <s v="SE ASIGNA A DIRECCION DE HIDROCARBUROS"/>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d v="2026-03-18T00:00:00"/>
    <d v="2026-03-19T00:00:00"/>
    <x v="4"/>
    <x v="26"/>
    <m/>
    <m/>
    <x v="1"/>
    <n v="6"/>
    <n v="2"/>
    <d v="2026-03-20T00:00:00"/>
    <s v="2-2026-010246"/>
    <d v="2026-03-24T00:00:00"/>
    <s v="2-2026-010077"/>
    <d v="2026-03-24T00:00:00"/>
    <m/>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8T00:00:00"/>
    <d v="2026-03-19T00:00:00"/>
    <d v="2026-03-19T00:00:00"/>
    <x v="4"/>
    <x v="8"/>
    <m/>
    <m/>
    <x v="1"/>
    <n v="1"/>
    <n v="2"/>
    <d v="2026-03-20T00:00:00"/>
    <s v="N/A"/>
    <d v="2026-03-19T00:00:00"/>
    <s v="N/A"/>
    <s v="N/A"/>
    <s v="se asigna a OARE"/>
  </r>
  <r>
    <n v="753"/>
    <s v="1-2026-012887"/>
    <s v="Comentarios al Proyecto de Resolución &quot;Por medio de la cual se adopta el Plan de Expansión de Transmisión 2025-2039&quot; "/>
    <s v="Asociación Colombiana de Generadores de Energía Eléctrica - ACOLGEN"/>
    <s v="DP"/>
    <d v="2026-03-19T00:00:00"/>
    <d v="2026-03-19T00:00:00"/>
    <d v="2026-03-19T00:00:00"/>
    <x v="4"/>
    <x v="4"/>
    <m/>
    <m/>
    <x v="1"/>
    <n v="5"/>
    <n v="12"/>
    <d v="2026-04-09T00:00:00"/>
    <s v="2-2026-010227"/>
    <d v="2026-03-24T00:00:00"/>
    <s v="N/A"/>
    <s v="N/A"/>
    <m/>
  </r>
  <r>
    <n v="754"/>
    <s v="1-2026-012899"/>
    <s v="Comentarios a Plan de Expansión de Transmisión 2025 - 2039 "/>
    <s v="Empresa de Energía de Boyacá - EBSA S.A. E.S.P._x0009_"/>
    <s v="DP"/>
    <d v="2026-03-19T00:00:00"/>
    <d v="2026-03-19T00:00:00"/>
    <d v="2026-03-19T00:00:00"/>
    <x v="4"/>
    <x v="4"/>
    <m/>
    <m/>
    <x v="1"/>
    <n v="5"/>
    <n v="12"/>
    <d v="2026-04-09T00:00:00"/>
    <s v="2-2026-010228"/>
    <d v="2026-03-24T00:00:00"/>
    <s v="N/A"/>
    <s v="N/A"/>
    <m/>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d v="2026-03-19T00:00:00"/>
    <d v="2026-03-19T00:00:00"/>
    <x v="4"/>
    <x v="8"/>
    <m/>
    <m/>
    <x v="1"/>
    <n v="0"/>
    <n v="2"/>
    <d v="2026-03-24T00:00:00"/>
    <s v="N/A"/>
    <d v="2026-03-19T00:00:00"/>
    <s v="N/A"/>
    <s v="N/A"/>
    <s v="DESPACHO DEL VICEMISTRO DE ENERGIA"/>
  </r>
  <r>
    <n v="756"/>
    <s v="1-2026-013006"/>
    <s v="Comentarios a Proyecto de Resolución MME Plan de Expansión Transmisión 2025-2039 – “Por medio de la cual se adopta el Plan de Expansión de Transmisión 2025 – 2039”"/>
    <s v="Interconexión Eléctrica S.A. E.S.P."/>
    <s v="DP"/>
    <d v="2026-03-19T00:00:00"/>
    <d v="2026-03-19T00:00:00"/>
    <d v="2026-03-19T00:00:00"/>
    <x v="4"/>
    <x v="4"/>
    <m/>
    <m/>
    <x v="1"/>
    <n v="5"/>
    <n v="12"/>
    <d v="2026-04-09T00:00:00"/>
    <s v="2-2026-010229"/>
    <d v="2026-03-24T00:00:00"/>
    <s v="N/A"/>
    <s v="N/A"/>
    <m/>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d v="2026-03-19T00:00:00"/>
    <d v="2026-03-19T00:00:00"/>
    <x v="4"/>
    <x v="5"/>
    <m/>
    <m/>
    <x v="1"/>
    <n v="5"/>
    <n v="2"/>
    <d v="2026-03-24T00:00:00"/>
    <s v="N/A"/>
    <d v="2026-03-24T00:00:00"/>
    <s v="N/A"/>
    <s v="N/A"/>
    <s v="e remite correo a firmadigital@minenergia.gov.co el dia 24-03-2026 solicitando tramite de forma digital"/>
  </r>
  <r>
    <n v="758"/>
    <s v="3-2026-015855"/>
    <s v="DESIGNACION CONTRATO GGC-0370-2026 - MARTHA STEPHANNY BARRETO MANTILLA GGC-0370-2026_x000a_RODRIGUEZ VILLADA JUAN ESTEBAN"/>
    <s v="Subdirección Administrativa y Financiera"/>
    <s v="DP"/>
    <d v="2026-03-17T00:00:00"/>
    <d v="2026-03-17T00:00:00"/>
    <d v="2026-03-19T00:00:00"/>
    <x v="4"/>
    <x v="5"/>
    <m/>
    <m/>
    <x v="0"/>
    <n v="10"/>
    <n v="12"/>
    <d v="2026-04-07T00:00:00"/>
    <s v="N/A"/>
    <d v="2026-03-27T00:00:00"/>
    <s v="N/A"/>
    <s v="N/A"/>
    <m/>
  </r>
  <r>
    <n v="759"/>
    <s v="1-2026-013146"/>
    <s v="0757901-MINMINAS-125-26 -DOÑA JUANA I - Auditoria curva S - Informe 4"/>
    <s v=" Ingenieros Consultores Ingetec"/>
    <s v="DP"/>
    <d v="2026-03-20T00:00:00"/>
    <d v="2026-03-20T00:00:00"/>
    <d v="2026-03-20T00:00:00"/>
    <x v="4"/>
    <x v="12"/>
    <m/>
    <m/>
    <x v="0"/>
    <n v="0"/>
    <n v="12"/>
    <d v="2026-04-10T00:00:00"/>
    <s v="N/A"/>
    <d v="2026-03-20T00:00:00"/>
    <s v="N/A"/>
    <s v="N/A"/>
    <s v="Informe reposa en la carpeta compatida Informes SIN-curva S"/>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d v="2026-03-04T00:00:00"/>
    <d v="2026-03-20T00:00:00"/>
    <x v="4"/>
    <x v="8"/>
    <m/>
    <m/>
    <x v="1"/>
    <n v="17"/>
    <n v="2"/>
    <d v="2026-03-06T00:00:00"/>
    <s v="N/A"/>
    <d v="2026-03-21T00:00:00"/>
    <s v="N/A"/>
    <s v="N/A"/>
    <s v="Por instrucción de la Coordinadora del Grupo se devuelve comunicación por ser asignada sobre el tiempo para responder."/>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d v="2026-03-09T00:00:00"/>
    <d v="2026-03-20T00:00:00"/>
    <x v="4"/>
    <x v="8"/>
    <m/>
    <m/>
    <x v="1"/>
    <n v="12"/>
    <n v="2"/>
    <d v="2026-03-11T00:00:00"/>
    <s v="N/A"/>
    <d v="2026-03-21T00:00:00"/>
    <s v="N/A"/>
    <s v="N/A"/>
    <s v="SE ASIGNA A LA DFM"/>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d v="2026-03-10T00:00:00"/>
    <d v="2026-03-20T00:00:00"/>
    <x v="4"/>
    <x v="18"/>
    <m/>
    <m/>
    <x v="1"/>
    <n v="17"/>
    <n v="2"/>
    <d v="2026-03-12T00:00:00"/>
    <s v="2-2026-010579"/>
    <d v="2026-03-27T00:00:00"/>
    <s v="2-2026-010234, 2-2026-010236, 2-2026-010237"/>
    <d v="2026-03-25T00:00:00"/>
    <m/>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d v="2026-03-13T00:00:00"/>
    <d v="2026-03-20T00:00:00"/>
    <x v="4"/>
    <x v="21"/>
    <m/>
    <m/>
    <x v="0"/>
    <n v="11"/>
    <n v="12"/>
    <d v="2026-04-01T00:00:00"/>
    <s v="N/A"/>
    <d v="2026-03-24T00:00:00"/>
    <s v="N/A"/>
    <s v="N/A"/>
    <m/>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d v="2026-03-16T00:00:00"/>
    <d v="2026-03-20T00:00:00"/>
    <x v="4"/>
    <x v="26"/>
    <m/>
    <m/>
    <x v="1"/>
    <n v="10"/>
    <n v="2"/>
    <d v="2026-03-18T00:00:00"/>
    <s v="2-2026-010580"/>
    <d v="2026-03-26T00:00:00"/>
    <s v="2-2026-010245"/>
    <d v="2026-03-24T00:00:00"/>
    <m/>
  </r>
  <r>
    <n v="765"/>
    <s v="1-2026-012135"/>
    <s v="Oficio Proyecto Primavera 6-39 I"/>
    <s v="Julio César García Y Asociados S.A.S."/>
    <s v="DP"/>
    <d v="2026-03-16T00:00:00"/>
    <d v="2026-03-16T00:00:00"/>
    <d v="2026-03-20T00:00:00"/>
    <x v="4"/>
    <x v="8"/>
    <m/>
    <m/>
    <x v="1"/>
    <n v="5"/>
    <n v="2"/>
    <d v="2026-03-18T00:00:00"/>
    <s v="N/A"/>
    <d v="2026-03-21T00:00:00"/>
    <s v="N/A"/>
    <s v="N/A"/>
    <s v="SE ASIGNA AL GRUPO DE REGALAMENTOS TECNICOS"/>
  </r>
  <r>
    <n v="766"/>
    <s v="1-2026-012525"/>
    <s v="Notificación solicitud retiro voluntario como agente del MEM de YARIGUIES SOLAR S.A.S. E.S.P. en la actividad Comercialización. "/>
    <s v="XM Compañía de Expertos en Mercados S.A. E.S.P."/>
    <s v="OTROS "/>
    <d v="2026-03-17T00:00:00"/>
    <d v="2026-03-17T00:00:00"/>
    <d v="2026-03-20T00:00:00"/>
    <x v="4"/>
    <x v="4"/>
    <m/>
    <m/>
    <x v="0"/>
    <n v="10"/>
    <n v="12"/>
    <d v="2026-04-07T00:00:00"/>
    <s v="N/A"/>
    <d v="2026-03-27T00:00:00"/>
    <s v="N/A"/>
    <s v="N/A"/>
    <s v="Archivado con autorización de la coordinadora y cococimiento de Juan Camilo"/>
  </r>
  <r>
    <n v="767"/>
    <s v="1-2026-012557"/>
    <s v="Traslado por competencia – radicado ANM interno No. 20261004441632 – Consulta sobre proyectos fotovoltaicos en el norte_x000a_del Tolima Del señor Osiris Osorio Ocampo,"/>
    <s v="Agencia Nacional de Minería"/>
    <s v="DP"/>
    <d v="2026-03-18T00:00:00"/>
    <d v="2026-03-18T00:00:00"/>
    <d v="2026-03-20T00:00:00"/>
    <x v="4"/>
    <x v="8"/>
    <m/>
    <m/>
    <x v="1"/>
    <n v="6"/>
    <n v="2"/>
    <d v="2026-03-20T00:00:00"/>
    <s v="N/A"/>
    <d v="2026-03-24T00:00:00"/>
    <s v="N/A"/>
    <s v="N/A"/>
    <s v="SE ASIGNA A LA DEE A L GRUPO DE COMUNIDADES ENERGETICAS"/>
  </r>
  <r>
    <n v="768"/>
    <s v="1-2026-012568"/>
    <s v="202644005402-1 Notificación solicitud retiro voluntario como agente del MEM de YARIGUIES SOLAR S.A.S. E.S.P. en la actividad Generación."/>
    <s v=" XM Compañía de Expertos en Mercados S.A. E.S.P."/>
    <s v="OTROS "/>
    <d v="2026-03-18T00:00:00"/>
    <d v="2026-03-18T00:00:00"/>
    <d v="2026-03-20T00:00:00"/>
    <x v="4"/>
    <x v="4"/>
    <m/>
    <m/>
    <x v="0"/>
    <n v="9"/>
    <n v="12"/>
    <d v="2026-04-08T00:00:00"/>
    <s v="N/A"/>
    <d v="2026-03-27T00:00:00"/>
    <s v="N/A"/>
    <s v="N/A"/>
    <s v="Archivado con autorización de la coordinadora y cococimiento de Juan Camilo"/>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8T00:00:00"/>
    <d v="2026-03-19T00:00:00"/>
    <d v="2026-03-20T00:00:00"/>
    <x v="4"/>
    <x v="8"/>
    <m/>
    <m/>
    <x v="1"/>
    <n v="3"/>
    <n v="2"/>
    <d v="2026-03-20T00:00:00"/>
    <s v="N/A"/>
    <d v="2026-03-21T00:00:00"/>
    <s v="N/A"/>
    <s v="N/A"/>
    <s v="SE ASIGNA A OARE"/>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d v="2026-03-18T00:00:00"/>
    <d v="2026-03-20T00:00:00"/>
    <x v="4"/>
    <x v="8"/>
    <m/>
    <m/>
    <x v="1"/>
    <n v="3"/>
    <n v="2"/>
    <d v="2026-03-20T00:00:00"/>
    <s v="N/A"/>
    <d v="2026-03-21T00:00:00"/>
    <s v="N/A"/>
    <s v="N/A"/>
    <s v="SE ASIGNA A LA OAJ"/>
  </r>
  <r>
    <n v="771"/>
    <s v="1-2026-012662"/>
    <s v="Comentarios al proyecto de resolución del MME &quot;Por medio de la cual se _x000a_adopta el Plan de Expansión de Transmisión 2025 – 2039.&quot;"/>
    <s v="Termobarranquilla S.A. E.S.P. - Tebsa"/>
    <s v="DP"/>
    <d v="2026-03-18T00:00:00"/>
    <d v="2026-03-18T00:00:00"/>
    <d v="2026-03-20T00:00:00"/>
    <x v="4"/>
    <x v="4"/>
    <m/>
    <m/>
    <x v="1"/>
    <n v="6"/>
    <n v="12"/>
    <d v="2026-04-08T00:00:00"/>
    <s v="2-2026-010230"/>
    <d v="2026-03-24T00:00:00"/>
    <s v="N/A"/>
    <s v="N/A"/>
    <m/>
  </r>
  <r>
    <n v="772"/>
    <s v="1-2026-012686"/>
    <s v="Reglamentación del numeral 2 del artículo 274 de la Ley 2294 de 2023, respecto de los gestores comunitarios del agua y el saneamiento básico que prestan servicios públicos."/>
    <s v="Centrales Electricas Del Norte De Santander S.A. E.S.P"/>
    <s v="DP"/>
    <d v="2026-03-18T00:00:00"/>
    <d v="2026-03-18T00:00:00"/>
    <d v="2026-03-20T00:00:00"/>
    <x v="4"/>
    <x v="8"/>
    <m/>
    <m/>
    <x v="1"/>
    <n v="3"/>
    <n v="2"/>
    <d v="2026-03-20T00:00:00"/>
    <s v="N/A"/>
    <d v="2026-03-21T00:00:00"/>
    <s v="N/A"/>
    <s v="N/A"/>
    <s v="SE ASIGNA AL GRUPO DE SUBSIDIOS"/>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d v="2026-03-19T00:00:00"/>
    <d v="2026-03-20T00:00:00"/>
    <x v="4"/>
    <x v="8"/>
    <m/>
    <m/>
    <x v="1"/>
    <n v="5"/>
    <n v="2"/>
    <d v="2026-03-24T00:00:00"/>
    <s v="N/A "/>
    <d v="2026-03-24T00:00:00"/>
    <s v="N/A"/>
    <s v="N/A"/>
    <s v="SE ASIGNA A OAAS"/>
  </r>
  <r>
    <n v="774"/>
    <s v="1-2026-012811"/>
    <s v="DERECHO DE PETICIÓN - CONCEPTOS DEL MME RESPECTO A LA DECLARATORIA DE ACTOS ADMINISTRATIVOS FRENTE A PROYECTOS DE ENERGIA RENOVABLES"/>
    <s v=" Mateo Peralta Ballén"/>
    <s v="DP"/>
    <d v="2026-03-19T00:00:00"/>
    <d v="2026-03-19T00:00:00"/>
    <d v="2026-03-20T00:00:00"/>
    <x v="4"/>
    <x v="8"/>
    <m/>
    <m/>
    <x v="1"/>
    <n v="7"/>
    <n v="2"/>
    <d v="2026-03-24T00:00:00"/>
    <s v="N/A "/>
    <d v="2026-03-26T00:00:00"/>
    <s v="N/A"/>
    <s v="N/A"/>
    <s v="SE ASIGNA A LA OAJ"/>
  </r>
  <r>
    <n v="775"/>
    <s v="1-2026-012819"/>
    <s v=" Declaración de entrada en operación de proyecto PROG15970 ASTROLUMEN LA _x000a_GARITA"/>
    <s v="XM S.A. E.S.P"/>
    <s v="DP"/>
    <d v="2026-03-19T00:00:00"/>
    <d v="2026-03-19T00:00:00"/>
    <d v="2026-03-20T00:00:00"/>
    <x v="4"/>
    <x v="21"/>
    <m/>
    <m/>
    <x v="0"/>
    <n v="5"/>
    <n v="12"/>
    <d v="2026-04-09T00:00:00"/>
    <s v="N/A"/>
    <d v="2026-03-24T00:00:00"/>
    <s v="N/A"/>
    <s v="N/A"/>
    <m/>
  </r>
  <r>
    <n v="776"/>
    <s v="1-2026-012834"/>
    <s v="Declaración de entrada en operación de proyecto PROG15898 GD Sirius "/>
    <s v="XM S.A. E.S.P"/>
    <s v="DP"/>
    <d v="2026-03-19T00:00:00"/>
    <d v="2026-03-19T00:00:00"/>
    <d v="2026-03-20T00:00:00"/>
    <x v="4"/>
    <x v="21"/>
    <m/>
    <m/>
    <x v="0"/>
    <n v="5"/>
    <n v="12"/>
    <d v="2026-04-09T00:00:00"/>
    <s v="N/A"/>
    <d v="2026-03-24T00:00:00"/>
    <s v="N/A"/>
    <s v="N/A"/>
    <m/>
  </r>
  <r>
    <n v="777"/>
    <s v="1-2026-012855"/>
    <s v="Solicitud de confirmación de compatibilidad técnica y normativa – Línea de Extensión 3PA-COMBIA,13.8 kV. Coexistencias "/>
    <s v="Claudia Rivera, contacto@econ.com.co"/>
    <s v="DP"/>
    <d v="2026-03-19T00:00:00"/>
    <d v="2026-03-19T00:00:00"/>
    <d v="2026-03-20T00:00:00"/>
    <x v="4"/>
    <x v="8"/>
    <m/>
    <m/>
    <x v="1"/>
    <n v="8"/>
    <n v="2"/>
    <d v="2026-03-24T00:00:00"/>
    <s v="N/A"/>
    <d v="2026-03-27T00:00:00"/>
    <s v="N/A"/>
    <s v="N/A"/>
    <s v="SE ASIGNA A OARE"/>
  </r>
  <r>
    <n v="778"/>
    <s v="1-2026-012928"/>
    <s v="Declaración de entrada en operación de proyecto GD MEISSA II identificado con código PROG17277"/>
    <s v="XM S.A. E.S.P"/>
    <s v="DP"/>
    <d v="2026-03-19T00:00:00"/>
    <d v="2026-03-19T00:00:00"/>
    <d v="2026-03-20T00:00:00"/>
    <x v="4"/>
    <x v="21"/>
    <m/>
    <m/>
    <x v="0"/>
    <n v="5"/>
    <n v="12"/>
    <d v="2026-04-09T00:00:00"/>
    <s v="N/A"/>
    <d v="2026-03-24T00:00:00"/>
    <s v="N/A"/>
    <s v="N/A"/>
    <m/>
  </r>
  <r>
    <n v="779"/>
    <s v="1-2026-013016"/>
    <s v="Acta de reunión caso TERMOELECTRICAS"/>
    <s v="Dirección de Defensa Jurídica Internacional"/>
    <s v="DP"/>
    <d v="2026-03-19T00:00:00"/>
    <d v="2026-03-19T00:00:00"/>
    <d v="2026-03-20T00:00:00"/>
    <x v="4"/>
    <x v="8"/>
    <m/>
    <m/>
    <x v="1"/>
    <n v="2"/>
    <n v="2"/>
    <d v="2026-03-24T00:00:00"/>
    <s v="N/A"/>
    <d v="2026-03-21T00:00:00"/>
    <s v="N/A"/>
    <s v="N/A"/>
    <s v="SE ASIGNA A LA OAJ"/>
  </r>
  <r>
    <n v="780"/>
    <s v="1-2026-013029"/>
    <s v="Solicitud de reunión para la presentación del proyecto “Guía para la _x000a_evaluación de amenazas geológicas en el sector minero-energético de Colombia, _x000a_subsector energía”.     "/>
    <s v="Servicio Geológico Colombiano"/>
    <s v="DP"/>
    <d v="2026-03-19T00:00:00"/>
    <d v="2026-03-19T00:00:00"/>
    <d v="2026-03-20T00:00:00"/>
    <x v="4"/>
    <x v="8"/>
    <m/>
    <m/>
    <x v="1"/>
    <n v="2"/>
    <n v="2"/>
    <d v="2026-03-24T00:00:00"/>
    <s v="N/A"/>
    <d v="2026-03-21T00:00:00"/>
    <s v="N/A"/>
    <s v="N/A"/>
    <s v="SE ASIGNA AL DESPACHO DEL VICEMNISTRO"/>
  </r>
  <r>
    <n v="781"/>
    <s v="1-2026-013033"/>
    <s v="Solicitud de información estratégica para el desarrollo del proyecto solar _x000a_DSE Puerto Boyacá y su línea de interconexión."/>
    <s v="enerlandgroup.com"/>
    <s v="DP"/>
    <d v="2026-03-19T00:00:00"/>
    <d v="2026-03-19T00:00:00"/>
    <d v="2026-03-20T00:00:00"/>
    <x v="4"/>
    <x v="8"/>
    <m/>
    <m/>
    <x v="1"/>
    <n v="2"/>
    <n v="2"/>
    <d v="2026-03-24T00:00:00"/>
    <s v="N/A"/>
    <d v="2026-03-21T00:00:00"/>
    <s v="N/A"/>
    <s v="N/A"/>
    <s v="SE ASIGNA A OARE"/>
  </r>
  <r>
    <n v="782"/>
    <s v="1-2026-013092"/>
    <s v="Solicitud de reunión para la presentación del proyecto “Guía para la _x000a_evaluación de amenazas geológicas en el sector minero-energético de Colombia, _x000a_subsector hidrocarburos”"/>
    <s v="Servicio Geológico Colombiano"/>
    <s v="DP"/>
    <d v="2026-03-19T00:00:00"/>
    <d v="2026-03-19T00:00:00"/>
    <d v="2026-03-20T00:00:00"/>
    <x v="4"/>
    <x v="8"/>
    <m/>
    <m/>
    <x v="1"/>
    <n v="2"/>
    <n v="2"/>
    <d v="2026-03-24T00:00:00"/>
    <s v="N/A"/>
    <d v="2026-03-21T00:00:00"/>
    <s v="N/A"/>
    <s v="N/A"/>
    <s v="SE ASIGNA AL DESPACHO DEL VICEMNISTRO"/>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d v="2026-03-20T00:00:00"/>
    <d v="2026-03-20T00:00:00"/>
    <x v="4"/>
    <x v="8"/>
    <m/>
    <m/>
    <x v="1"/>
    <n v="4"/>
    <n v="2"/>
    <d v="2026-03-25T00:00:00"/>
    <s v="N/A "/>
    <d v="2026-03-24T00:00:00"/>
    <s v="N/A"/>
    <s v="N/A"/>
    <s v="SE ASIGNA A SUBSIDIOS al profesional Johan Esteban Mendieta, la información se encuentra relacionada a una solicitud realizada mediante radicado 2-2026-006903"/>
  </r>
  <r>
    <n v="784"/>
    <s v="1-2026-013109"/>
    <s v="Reiteración de manifestación de interés – Proyectos urgentes Resolución MME 40004 de 2026"/>
    <s v="ENLAZA"/>
    <s v="DP"/>
    <d v="2026-03-20T00:00:00"/>
    <d v="2026-03-20T00:00:00"/>
    <d v="2026-03-20T00:00:00"/>
    <x v="4"/>
    <x v="8"/>
    <m/>
    <m/>
    <x v="1"/>
    <n v="1"/>
    <n v="2"/>
    <d v="2026-03-25T00:00:00"/>
    <s v="N/A"/>
    <d v="2026-03-21T00:00:00"/>
    <s v="N/A"/>
    <s v="N/A"/>
    <s v="SE ASIGNA A OARE"/>
  </r>
  <r>
    <n v="785"/>
    <s v="1-2026-013121"/>
    <s v="Declaración de entrada en operación de proyecto CSF ARENALES I con condigo _x000a_PROG16259."/>
    <s v=" XM S.A. E.S.P"/>
    <s v="DP"/>
    <d v="2026-03-20T00:00:00"/>
    <d v="2026-03-20T00:00:00"/>
    <d v="2026-03-20T00:00:00"/>
    <x v="4"/>
    <x v="21"/>
    <m/>
    <m/>
    <x v="0"/>
    <n v="4"/>
    <n v="12"/>
    <d v="2026-04-10T00:00:00"/>
    <s v="N/A"/>
    <d v="2026-03-24T00:00:00"/>
    <s v="N/A"/>
    <s v="N/A"/>
    <m/>
  </r>
  <r>
    <n v="786"/>
    <s v="1-2026-013126"/>
    <s v="Declaración de entrada en operación de proyecto PROG15895 GD Biosolar "/>
    <s v=" XM S.A. E.S.P"/>
    <s v="DP"/>
    <d v="2026-03-20T00:00:00"/>
    <d v="2026-03-20T00:00:00"/>
    <d v="2026-03-20T00:00:00"/>
    <x v="4"/>
    <x v="21"/>
    <m/>
    <m/>
    <x v="0"/>
    <n v="4"/>
    <n v="12"/>
    <d v="2026-04-10T00:00:00"/>
    <s v="N/A"/>
    <d v="2026-03-24T00:00:00"/>
    <s v="N/A"/>
    <s v="N/A"/>
    <m/>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d v="2026-03-20T00:00:00"/>
    <d v="2026-03-20T00:00:00"/>
    <x v="4"/>
    <x v="8"/>
    <m/>
    <m/>
    <x v="1"/>
    <n v="4"/>
    <n v="2"/>
    <d v="2026-03-25T00:00:00"/>
    <s v="N/A "/>
    <d v="2026-03-24T00:00:00"/>
    <s v="N/A"/>
    <s v="N/A"/>
    <s v="SE ASIGNA AL GRUPO DE COMUNIDADES ENERGETICAS"/>
  </r>
  <r>
    <n v="788"/>
    <s v="1-2026-013130"/>
    <s v="Referencia: Derecho de petición – Solicitud de levantamiento de medida cautelar (Anotación _x000a_No. Matrícula Inmobiliaria: 025-1897 "/>
    <s v="Daniela Gómez Zuluaga"/>
    <s v="DP"/>
    <d v="2026-03-20T00:00:00"/>
    <d v="2026-03-20T00:00:00"/>
    <d v="2026-03-20T00:00:00"/>
    <x v="4"/>
    <x v="8"/>
    <m/>
    <m/>
    <x v="1"/>
    <n v="5"/>
    <n v="2"/>
    <d v="2026-03-25T00:00:00"/>
    <s v="N/A "/>
    <d v="2026-03-25T00:00:00"/>
    <s v="N/A"/>
    <s v="N/A"/>
    <s v="SE ASIGNA A OAJ"/>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d v="2026-03-09T00:00:00"/>
    <d v="2026-03-23T00:00:00"/>
    <x v="4"/>
    <x v="8"/>
    <m/>
    <m/>
    <x v="1"/>
    <n v="15"/>
    <n v="2"/>
    <d v="2026-03-11T00:00:00"/>
    <s v="N/A"/>
    <d v="2026-03-24T00:00:00"/>
    <s v="N/A"/>
    <s v="N/A"/>
    <s v="SE ASIGNA AL DESPACHO DEL MINISTRO"/>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d v="2026-03-11T00:00:00"/>
    <d v="2026-03-24T00:00:00"/>
    <x v="4"/>
    <x v="8"/>
    <m/>
    <m/>
    <x v="1"/>
    <n v="13"/>
    <n v="2"/>
    <d v="2026-03-13T00:00:00"/>
    <s v="N/A"/>
    <d v="2026-03-24T00:00:00"/>
    <s v="N/A"/>
    <s v="N/A"/>
    <s v="SE ASIGNA A OARE"/>
  </r>
  <r>
    <n v="791"/>
    <s v="1-2026-011346"/>
    <s v="Solicitudes y alerta de riesgos operativos de la Resolución CREG 101 094 _x000a_de 2025."/>
    <s v="Consejo Nacional de Operación"/>
    <s v="DP"/>
    <d v="2026-03-11T00:00:00"/>
    <d v="2026-03-11T00:00:00"/>
    <d v="2026-03-24T00:00:00"/>
    <x v="4"/>
    <x v="8"/>
    <m/>
    <m/>
    <x v="1"/>
    <n v="13"/>
    <n v="2"/>
    <d v="2026-03-13T00:00:00"/>
    <s v="N/A"/>
    <d v="2026-03-24T00:00:00"/>
    <s v="N/A"/>
    <s v="N/A"/>
    <s v="SE ASIGNA A OARE"/>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d v="2026-03-11T00:00:00"/>
    <d v="2026-03-24T00:00:00"/>
    <x v="4"/>
    <x v="17"/>
    <m/>
    <m/>
    <x v="1"/>
    <n v="15"/>
    <n v="12"/>
    <d v="2026-03-30T00:00:00"/>
    <s v="2-2026-010571"/>
    <d v="2026-03-26T00:00:00"/>
    <s v="N/A"/>
    <s v="N/A"/>
    <m/>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d v="2026-03-11T00:00:00"/>
    <d v="2026-03-24T00:00:00"/>
    <x v="4"/>
    <x v="8"/>
    <m/>
    <m/>
    <x v="1"/>
    <n v="13"/>
    <n v="2"/>
    <d v="2026-03-13T00:00:00"/>
    <s v="N/A"/>
    <d v="2026-03-24T00:00:00"/>
    <s v="N/A"/>
    <s v="N/A"/>
    <s v="SE ASIGNA A OARE"/>
  </r>
  <r>
    <n v="794"/>
    <s v="1-2026-011303"/>
    <s v="Oficio 2026-S-8662 - CERTIFICADO PLAN DE SOSTENIBILIDAD proyecto de inversión: &quot;IMPLEMENTACIÓN DE SISTEMAS DE ENERGÍA SOLAR FOTOVOLTAICA EN_x000a_EDIFICACIONES PÚBLICAS EN EL MUNICIPIO DE JAMUNDÍ&quot;"/>
    <s v="Alcaldia de Jamundi"/>
    <s v="DP"/>
    <d v="2026-03-10T00:00:00"/>
    <d v="2026-03-10T00:00:00"/>
    <d v="2026-03-24T00:00:00"/>
    <x v="4"/>
    <x v="8"/>
    <m/>
    <m/>
    <x v="1"/>
    <n v="14"/>
    <n v="2"/>
    <d v="2026-03-12T00:00:00"/>
    <s v="N/A"/>
    <d v="2026-03-24T00:00:00"/>
    <s v="N/A"/>
    <s v="N/A"/>
    <s v="SE ASIGNA A REGALIAS"/>
  </r>
  <r>
    <n v="795"/>
    <s v="1-2026-011377"/>
    <s v="Petición por déficit crítico de energía y fallas en la capacidad eléctrica en Puerto Carreño"/>
    <s v="DAIRON NICOLAS CAMERO BARRETO"/>
    <s v="DP"/>
    <d v="2026-03-11T00:00:00"/>
    <d v="2026-03-11T00:00:00"/>
    <d v="2026-03-23T00:00:00"/>
    <x v="4"/>
    <x v="8"/>
    <m/>
    <m/>
    <x v="1"/>
    <n v="13"/>
    <n v="2"/>
    <d v="2026-03-13T00:00:00"/>
    <s v="N/A"/>
    <d v="2026-03-24T00:00:00"/>
    <s v="N/A"/>
    <s v="N/A"/>
    <s v="se asigna a Supervision"/>
  </r>
  <r>
    <n v="796"/>
    <s v="1-2026-011404"/>
    <s v="RESPUESTA A SUS COMUNICACIONES CON RADICADO No. 2-2026-006397 DEL 03-03-2026 Y No. 2-2026-006395 DEVOLUCIÓN DE INFORME COMPARTO MI ENERGIA GECELCA"/>
    <s v="Generadora Y Comercializadora De Energía Del Caribe S.A. E.S.P GECELCA S.A. E.S.P."/>
    <s v="DP"/>
    <d v="2026-03-11T00:00:00"/>
    <d v="2026-03-11T00:00:00"/>
    <d v="2026-03-24T00:00:00"/>
    <x v="4"/>
    <x v="8"/>
    <m/>
    <m/>
    <x v="1"/>
    <n v="13"/>
    <n v="2"/>
    <d v="2026-03-13T00:00:00"/>
    <s v="N/A"/>
    <d v="2026-03-24T00:00:00"/>
    <s v="N/A"/>
    <s v="N/A"/>
    <s v="SE ASIGNA A OARE"/>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d v="2026-03-11T00:00:00"/>
    <d v="2026-03-23T00:00:00"/>
    <x v="4"/>
    <x v="23"/>
    <m/>
    <m/>
    <x v="1"/>
    <n v="15"/>
    <n v="12"/>
    <d v="2026-03-30T00:00:00"/>
    <s v="2-2026-010572"/>
    <d v="2026-03-26T00:00:00"/>
    <s v="N/A"/>
    <s v="N/A"/>
    <m/>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3"/>
    <d v="2026-03-26T00:00:00"/>
    <s v="2-2026-010241"/>
    <d v="2026-03-24T00:00:00"/>
    <s v="Se traslada al Ministerio de Hacienda y Credito Publico"/>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4"/>
    <d v="2026-03-26T00:00:00"/>
    <s v="2-2026-010239"/>
    <d v="2026-03-24T00:00:00"/>
    <s v="Se traslada al Ministerio de Hacienda y Credito Publico"/>
  </r>
  <r>
    <n v="800"/>
    <s v="1-2026-011947"/>
    <s v="Reiteración de solicitud de declaratoria de abandono de la Convocatoria UPME 02-2021 “Subestación Pacífico 230 kV y líneas de transmisión asociadas"/>
    <s v="Comisión de Regulación de Energía y Gas"/>
    <s v="DP"/>
    <d v="2026-03-13T00:00:00"/>
    <d v="2026-03-13T00:00:00"/>
    <d v="2026-03-23T00:00:00"/>
    <x v="4"/>
    <x v="8"/>
    <m/>
    <m/>
    <x v="1"/>
    <n v="11"/>
    <n v="2"/>
    <d v="2026-03-17T00:00:00"/>
    <s v="N/A "/>
    <d v="2026-03-24T00:00:00"/>
    <s v="N/A"/>
    <s v="N/A"/>
    <s v="SE ASIGNA AL GRUPO DE ENERGIA ELECTRICA"/>
  </r>
  <r>
    <n v="801"/>
    <s v="1-2026-011951"/>
    <s v="Solicitud de Información sobre superposIcIon con áreas previamente asignadas a otros proyectos del sector de minas y energía. Proyecto de Energía Renovable del Río Ambeima. "/>
    <s v="Generadora Union S.A.S"/>
    <s v="DP"/>
    <d v="2026-03-13T00:00:00"/>
    <d v="2026-03-13T00:00:00"/>
    <d v="2026-03-23T00:00:00"/>
    <x v="4"/>
    <x v="8"/>
    <m/>
    <m/>
    <x v="1"/>
    <n v="11"/>
    <n v="2"/>
    <d v="2026-03-17T00:00:00"/>
    <s v="N/A "/>
    <d v="2026-03-24T00:00:00"/>
    <s v="N/A"/>
    <s v="N/A"/>
    <s v="SE ASIGNA A OARE"/>
  </r>
  <r>
    <n v="802"/>
    <s v="1-2026-011952"/>
    <s v="Solicitud de Información sobre superposición con áreas previamente asignadas a otros proyectos del sector de minas y energía. Proyecto Hidroeléctrico del Río Chilí. "/>
    <s v="Generadora Union S.A.S"/>
    <s v="DP"/>
    <d v="2026-03-13T00:00:00"/>
    <d v="2026-03-13T00:00:00"/>
    <d v="2026-03-23T00:00:00"/>
    <x v="4"/>
    <x v="8"/>
    <m/>
    <m/>
    <x v="1"/>
    <n v="11"/>
    <n v="2"/>
    <d v="2026-03-17T00:00:00"/>
    <s v="N/A "/>
    <d v="2026-03-24T00:00:00"/>
    <s v="N/A"/>
    <s v="N/A"/>
    <s v="SE ASIGNA A OARE"/>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d v="2026-03-16T00:00:00"/>
    <d v="2026-03-23T00:00:00"/>
    <x v="4"/>
    <x v="8"/>
    <m/>
    <m/>
    <x v="1"/>
    <n v="8"/>
    <n v="2"/>
    <d v="2026-03-18T00:00:00"/>
    <s v="N/A"/>
    <d v="2026-03-24T00:00:00"/>
    <s v="N/A"/>
    <s v="N/A"/>
    <s v="SE ASIGNA AL GRUPO DE PENSIONES Y ENTIDADES LIQUIDADAS"/>
  </r>
  <r>
    <n v="804"/>
    <s v="1-2026-011976"/>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r>
  <r>
    <n v="805"/>
    <s v="1-2026-011980"/>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d v="2026-03-17T00:00:00"/>
    <d v="2026-03-23T00:00:00"/>
    <x v="4"/>
    <x v="8"/>
    <m/>
    <m/>
    <x v="1"/>
    <n v="7"/>
    <n v="2"/>
    <d v="2026-03-19T00:00:00"/>
    <s v="N/A"/>
    <d v="2026-03-24T00:00:00"/>
    <s v="N/A"/>
    <s v="N/A"/>
    <s v="se asigna a la DEE al Grupo de comunidades Energeticas"/>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d v="2026-03-18T00:00:00"/>
    <d v="2026-03-23T00:00:00"/>
    <x v="4"/>
    <x v="17"/>
    <m/>
    <m/>
    <x v="1"/>
    <n v="8"/>
    <n v="2"/>
    <d v="2026-03-20T00:00:00"/>
    <s v="2-2026-010577"/>
    <d v="2026-03-26T00:00:00"/>
    <s v="2-2026-010235"/>
    <d v="2026-03-24T00:00:00"/>
    <m/>
  </r>
  <r>
    <n v="808"/>
    <s v="1-2026-012613"/>
    <s v="solicitud reunión y seguimiento caso suministro Guainía "/>
    <s v="Congreso de la República"/>
    <s v="DP"/>
    <d v="2026-03-18T00:00:00"/>
    <d v="2026-03-18T00:00:00"/>
    <d v="2026-03-24T00:00:00"/>
    <x v="4"/>
    <x v="8"/>
    <m/>
    <m/>
    <x v="1"/>
    <n v="6"/>
    <n v="2"/>
    <d v="2026-03-20T00:00:00"/>
    <s v="N/A"/>
    <d v="2026-03-24T00:00:00"/>
    <s v="N/A"/>
    <s v="N/A"/>
    <s v="se asigna al Grupo de asuntos Legislativos"/>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d v="2026-03-18T00:00:00"/>
    <d v="2026-03-24T00:00:00"/>
    <x v="4"/>
    <x v="8"/>
    <m/>
    <m/>
    <x v="1"/>
    <n v="6"/>
    <n v="2"/>
    <d v="2026-03-20T00:00:00"/>
    <s v="N/A"/>
    <d v="2026-03-24T00:00:00"/>
    <s v="N/A"/>
    <s v="N/A"/>
    <s v="se asigna a la oficina de Asuntos Ambientales y sociales"/>
  </r>
  <r>
    <n v="810"/>
    <s v="1-2026-012665"/>
    <s v="Incumplimientos de parte de la Compañia Energética_x000a_de Occidente CEO en el Cauca"/>
    <s v="Jorge Mosquera"/>
    <s v="DP"/>
    <d v="2026-03-18T00:00:00"/>
    <d v="2026-03-18T00:00:00"/>
    <d v="2026-03-24T00:00:00"/>
    <x v="4"/>
    <x v="17"/>
    <m/>
    <m/>
    <x v="1"/>
    <n v="8"/>
    <n v="2"/>
    <d v="2026-03-20T00:00:00"/>
    <s v="2-2026-010578"/>
    <d v="2026-03-26T00:00:00"/>
    <s v="2-2026-010243"/>
    <d v="2026-03-24T00:00:00"/>
    <m/>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d v="2026-03-18T00:00:00"/>
    <d v="2026-03-24T00:00:00"/>
    <x v="4"/>
    <x v="8"/>
    <m/>
    <m/>
    <x v="1"/>
    <n v="6"/>
    <n v="2"/>
    <d v="2026-03-20T00:00:00"/>
    <s v="N/A"/>
    <d v="2026-03-24T00:00:00"/>
    <s v="N/A"/>
    <s v="N/A"/>
    <s v="se asigna al Grupo de Regalias"/>
  </r>
  <r>
    <n v="812"/>
    <s v="1-2026-012683"/>
    <s v=" Invitación a debate de control político- Asamblea Departamental de_x000a_Antioquia-,"/>
    <s v="Asamblea Departamental de Antioquia"/>
    <s v="DP"/>
    <d v="2026-03-18T00:00:00"/>
    <d v="2026-03-18T00:00:00"/>
    <d v="2026-03-24T00:00:00"/>
    <x v="4"/>
    <x v="8"/>
    <m/>
    <m/>
    <x v="1"/>
    <n v="6"/>
    <n v="2"/>
    <d v="2026-03-20T00:00:00"/>
    <s v="N/A"/>
    <d v="2026-03-24T00:00:00"/>
    <s v="N/A"/>
    <s v="N/A"/>
    <s v="se asigna al Despacho del Ministro"/>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d v="2026-03-18T00:00:00"/>
    <d v="2026-03-24T00:00:00"/>
    <x v="4"/>
    <x v="25"/>
    <m/>
    <m/>
    <x v="1"/>
    <n v="27"/>
    <n v="2"/>
    <d v="2026-03-20T00:00:00"/>
    <s v="2-2026-014978"/>
    <d v="2026-04-14T00:00:00"/>
    <s v="2-2026-014062"/>
    <d v="2026-04-09T00:00:00"/>
    <m/>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d v="2026-03-19T00:00:00"/>
    <d v="2026-03-24T00:00:00"/>
    <x v="4"/>
    <x v="8"/>
    <m/>
    <m/>
    <x v="1"/>
    <n v="8"/>
    <n v="2"/>
    <d v="2026-03-24T00:00:00"/>
    <s v="N/A"/>
    <d v="2026-03-27T00:00:00"/>
    <s v="N/A"/>
    <s v="N/A"/>
    <s v="SE ASIGNA A LA DEE AL GRUPO DE COMUNIDADES ENERGETICAS"/>
  </r>
  <r>
    <n v="815"/>
    <s v="1-2026-013001"/>
    <s v="Respuesta con No. 202601520047001 Información de resultados de la audiencia de adjudicación. Convocatoria Pública UPME 05-2024 Subestación Nueva Quibdó 220 kV y líneas de transmisión asociadas."/>
    <s v="Unidad de Planeación Minero Energética - UPME"/>
    <s v="OTROS "/>
    <d v="2026-03-19T00:00:00"/>
    <d v="2026-03-19T00:00:00"/>
    <d v="2026-03-24T00:00:00"/>
    <x v="4"/>
    <x v="4"/>
    <m/>
    <m/>
    <x v="0"/>
    <n v="8"/>
    <n v="12"/>
    <d v="2026-04-09T00:00:00"/>
    <s v="N/A"/>
    <d v="2026-03-27T00:00:00"/>
    <s v="N/A"/>
    <s v="N/A"/>
    <s v="Archivado con autorización de la coordinadora y cococimiento de Juan Camilo"/>
  </r>
  <r>
    <n v="816"/>
    <s v="1-2026-013068"/>
    <s v="Acuerdo Operacional de coexistencia entre EL COPEY y AFINIA – Acompañamiento según Res 40358 de 2025 (radicado MME No. 1-2025-043040, 29-08-2025)"/>
    <s v="Sowitec Energías Renovables de Colombia S.A.S."/>
    <s v="DP"/>
    <d v="2026-03-20T00:00:00"/>
    <d v="2026-03-20T00:00:00"/>
    <d v="2026-03-23T00:00:00"/>
    <x v="4"/>
    <x v="8"/>
    <m/>
    <m/>
    <x v="1"/>
    <n v="4"/>
    <n v="2"/>
    <d v="2026-03-25T00:00:00"/>
    <s v="N/A"/>
    <d v="2026-03-24T00:00:00"/>
    <s v="N/A"/>
    <s v="N/A"/>
    <s v="se asigna a OARE"/>
  </r>
  <r>
    <n v="817"/>
    <s v="1-2026-013073"/>
    <s v="Solicitud de concepto sobre la periodicidad del mantenimiento de los Sistemas de Puesta a Tierra (SPT). "/>
    <s v="ISA INTERCOLOMBIA"/>
    <s v="DP"/>
    <d v="2026-03-20T00:00:00"/>
    <d v="2026-03-20T00:00:00"/>
    <d v="2026-03-23T00:00:00"/>
    <x v="4"/>
    <x v="8"/>
    <m/>
    <m/>
    <x v="1"/>
    <n v="4"/>
    <n v="2"/>
    <d v="2026-03-25T00:00:00"/>
    <s v="N/A"/>
    <d v="2026-03-24T00:00:00"/>
    <s v="N/A"/>
    <s v="N/A"/>
    <s v="SE ASIGNA A GRUPO DE REGLAMENTOS TECNICOS"/>
  </r>
  <r>
    <n v="818"/>
    <s v="1-2026-013090"/>
    <s v="Traslado por competencia solicitud de aclaración Resolución MME 40379 de 2025 y Circular MME 40038 de 2025 Radicado CREG: S2026002636 Id de referencia: E202600370"/>
    <s v="CREG"/>
    <s v="DP"/>
    <d v="2026-03-20T00:00:00"/>
    <d v="2026-03-20T00:00:00"/>
    <d v="2026-03-23T00:00:00"/>
    <x v="4"/>
    <x v="8"/>
    <m/>
    <m/>
    <x v="1"/>
    <n v="4"/>
    <n v="2"/>
    <d v="2026-03-25T00:00:00"/>
    <s v="N/A"/>
    <d v="2026-03-24T00:00:00"/>
    <s v="N/A"/>
    <s v="N/A"/>
    <s v="se asigna a OARE"/>
  </r>
  <r>
    <n v="819"/>
    <s v="1-2026-013147"/>
    <s v="Invitación Reunión con el Presidente de IEC"/>
    <s v="Icontec"/>
    <s v="DP"/>
    <d v="2026-03-20T00:00:00"/>
    <d v="2026-03-20T00:00:00"/>
    <d v="2026-03-23T00:00:00"/>
    <x v="4"/>
    <x v="8"/>
    <m/>
    <m/>
    <x v="1"/>
    <n v="4"/>
    <n v="2"/>
    <d v="2026-03-25T00:00:00"/>
    <s v="N/A"/>
    <d v="2026-03-24T00:00:00"/>
    <s v="N/A"/>
    <s v="N/A"/>
    <s v="SE ASIGNA A GRUPO DE REGLAMENTOS TECNICOS"/>
  </r>
  <r>
    <n v="820"/>
    <s v="3-2026-015165"/>
    <s v="Traslado del derecho de petición identificado con el radicados 1-2026-006161 de 11 de febrero de 2026, relacionados con la normativa aplicable al subsidio de energía para distritos de riego. "/>
    <s v="Dirección de Energía Eléctrica"/>
    <s v="DP"/>
    <d v="2026-03-12T00:00:00"/>
    <d v="2026-03-12T00:00:00"/>
    <d v="2026-03-23T00:00:00"/>
    <x v="4"/>
    <x v="8"/>
    <m/>
    <m/>
    <x v="1"/>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r>
  <r>
    <n v="821"/>
    <s v="3-2026-016159"/>
    <s v="Remisión proyecto de respuesta al numeral 7 del derecho de petición con radicado No. 1-2026-007034, para lo de su competencia y consolidación"/>
    <s v="Grupo de Asuntos Nucleares"/>
    <s v="DP"/>
    <d v="2026-03-19T00:00:00"/>
    <d v="2026-03-20T00:00:00"/>
    <d v="2026-03-23T00:00:00"/>
    <x v="4"/>
    <x v="8"/>
    <m/>
    <m/>
    <x v="1"/>
    <n v="5"/>
    <n v="2"/>
    <d v="2026-03-24T00:00:00"/>
    <s v="N/A"/>
    <d v="2026-03-24T00:00:00"/>
    <s v="N/A"/>
    <s v="N/A"/>
    <s v="se asigna a Supervision"/>
  </r>
  <r>
    <n v="822"/>
    <s v="1-2026-013149"/>
    <s v="Remisión de actas – Mesas de trabajo Puerto Carreño (Vichada)"/>
    <s v="Procuraduría Delegada para la Gestión y la Gobernanza Territorial"/>
    <s v="DP"/>
    <d v="2026-03-20T00:00:00"/>
    <d v="2026-03-24T00:00:00"/>
    <d v="2026-03-24T00:00:00"/>
    <x v="4"/>
    <x v="8"/>
    <m/>
    <m/>
    <x v="1"/>
    <n v="4"/>
    <n v="2"/>
    <d v="2026-03-25T00:00:00"/>
    <s v="N/A"/>
    <d v="2026-03-24T00:00:00"/>
    <s v="N/A"/>
    <s v="N/A"/>
    <s v="se asigna a Supervision"/>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d v="2026-03-20T00:00:00"/>
    <d v="2026-03-24T00:00:00"/>
    <x v="4"/>
    <x v="6"/>
    <m/>
    <m/>
    <x v="1"/>
    <n v="10"/>
    <n v="4"/>
    <d v="2026-03-27T00:00:00"/>
    <s v="3-2026-017478"/>
    <d v="2026-03-30T00:00:00"/>
    <s v="N/A"/>
    <s v="N/A"/>
    <m/>
  </r>
  <r>
    <n v="824"/>
    <s v="1-2026-013483"/>
    <s v="Solicitud de expedición de la resolución que fija la capacidad instalada – Parque Fotovoltaico Shangri-La (160 MW) MINENERGIA: Registro radicado 2-2026-002603"/>
    <s v="Atlas Renewable Energy"/>
    <s v="CAPACIDAD INSTALADA"/>
    <d v="2026-03-24T00:00:00"/>
    <d v="2026-03-24T00:00:00"/>
    <d v="2026-03-24T00:00:00"/>
    <x v="4"/>
    <x v="4"/>
    <m/>
    <m/>
    <x v="1"/>
    <n v="6"/>
    <n v="12"/>
    <d v="2026-04-13T00:00:00"/>
    <s v="2-2026-011553"/>
    <d v="2026-03-30T00:00:00"/>
    <s v="N/A"/>
    <s v="N/A"/>
    <m/>
  </r>
  <r>
    <n v="825"/>
    <s v="1-2026-013247"/>
    <s v="Entrega Informe No 4 – corte a 31 de diciembre de 2025 del proyecto PARQUE SOLAR FOTOVOLTAICO FLOREO 200 MW - MME"/>
    <s v="Usaene"/>
    <s v="OTROS "/>
    <d v="2026-03-24T00:00:00"/>
    <d v="2026-03-24T00:00:00"/>
    <d v="2026-03-24T00:00:00"/>
    <x v="4"/>
    <x v="12"/>
    <m/>
    <m/>
    <x v="0"/>
    <n v="1"/>
    <n v="12"/>
    <d v="2026-04-13T00:00:00"/>
    <s v="N/A"/>
    <d v="2026-03-25T00:00:00"/>
    <s v="N/A"/>
    <s v="N/A"/>
    <s v="Informe reposa en la carpeta compatida Informes SIN-curva S"/>
  </r>
  <r>
    <n v="826"/>
    <s v="1-2026-013289"/>
    <s v="Entrega Informe No 4 – corte a 31 de diciembre de 2025 del proyecto PARQUE SOLAR LAS MARIAS - MME"/>
    <s v="Usaene"/>
    <s v="OTROS "/>
    <d v="2026-03-24T00:00:00"/>
    <d v="2026-03-24T00:00:00"/>
    <d v="2026-03-24T00:00:00"/>
    <x v="4"/>
    <x v="12"/>
    <m/>
    <m/>
    <x v="0"/>
    <n v="1"/>
    <n v="12"/>
    <d v="2026-04-13T00:00:00"/>
    <s v="N/A"/>
    <d v="2026-03-25T00:00:00"/>
    <s v="N/A"/>
    <s v="N/A"/>
    <s v="Informe reposa en la carpeta compatida Informes SIN-curva S"/>
  </r>
  <r>
    <n v="827"/>
    <s v="1-2026-013454"/>
    <s v="Entrega Informe No 4 – corte a 31 de diciembre de 2025 del proyecto PARQUE SOLAR FOTOVOLTAICO MELGAR DE 180 MW - MME"/>
    <s v="Usaene"/>
    <s v="OTROS "/>
    <d v="2026-03-24T00:00:00"/>
    <d v="2026-03-24T00:00:00"/>
    <d v="2026-03-24T00:00:00"/>
    <x v="4"/>
    <x v="12"/>
    <m/>
    <m/>
    <x v="0"/>
    <n v="1"/>
    <n v="12"/>
    <d v="2026-04-13T00:00:00"/>
    <s v="N/A"/>
    <d v="2026-03-25T00:00:00"/>
    <s v="N/A"/>
    <s v="N/A"/>
    <s v="Informe reposa en la carpeta compatida Informes SIN-curva S"/>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d v="2026-03-24T00:00:00"/>
    <d v="2026-03-24T00:00:00"/>
    <x v="4"/>
    <x v="8"/>
    <m/>
    <m/>
    <x v="1"/>
    <n v="0"/>
    <n v="2"/>
    <d v="2026-03-26T00:00:00"/>
    <s v="N/A"/>
    <d v="2026-03-24T00:00:00"/>
    <s v="N/A"/>
    <s v="N/A"/>
    <s v="SE ASIGNA A OARE"/>
  </r>
  <r>
    <n v="829"/>
    <s v="1-2026-013418"/>
    <s v="Solicitud de Intervención en electrificación rural mediante energía solar - vereda Los Estados, Barrancas La Guajira"/>
    <s v="BETZIMAR SOLANO DUARTE _x000a_Líder comunitaria – Vereda Los Estados _x000a_Barrancas, La Guajira "/>
    <s v="DP"/>
    <d v="2026-03-24T00:00:00"/>
    <d v="2026-03-24T00:00:00"/>
    <d v="2026-03-24T00:00:00"/>
    <x v="4"/>
    <x v="8"/>
    <m/>
    <m/>
    <x v="1"/>
    <n v="2"/>
    <n v="2"/>
    <d v="2026-03-26T00:00:00"/>
    <s v="N/A"/>
    <d v="2026-03-26T00:00:00"/>
    <s v="N/A"/>
    <s v="N/A"/>
    <s v="SE ASIGNA A LA DEE AL GRUPO DE COMUNIDADES ENERGETICAS"/>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d v="2026-03-17T00:00:00"/>
    <d v="2026-03-24T00:00:00"/>
    <x v="4"/>
    <x v="8"/>
    <m/>
    <m/>
    <x v="1"/>
    <n v="7"/>
    <n v="2"/>
    <d v="2026-03-19T00:00:00"/>
    <s v="N/A"/>
    <d v="2026-03-24T00:00:00"/>
    <s v="N/A"/>
    <s v="N/A"/>
    <s v="SE ASIGNA A SUPERVISION"/>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d v="2026-03-19T00:00:00"/>
    <d v="2026-03-24T00:00:00"/>
    <x v="4"/>
    <x v="8"/>
    <m/>
    <m/>
    <x v="1"/>
    <n v="8"/>
    <n v="2"/>
    <d v="2026-03-24T00:00:00"/>
    <s v="N/A"/>
    <d v="2026-03-27T00:00:00"/>
    <s v="N/A"/>
    <s v="N/A"/>
    <s v="SE ASIGNA A LA SAF"/>
  </r>
  <r>
    <n v="832"/>
    <s v="1-2026-012803"/>
    <s v="Respuesta Radicado No.: 2-2025-050755 del 04-11-2025 del 05/11/2025_x000a_(No. SSPD 20255294584912 del 05/11/2025)"/>
    <s v="Superintendencia de Servicios Publicos Domiciliarios"/>
    <s v="DP"/>
    <d v="2026-03-19T00:00:00"/>
    <d v="2026-03-19T00:00:00"/>
    <d v="2026-03-24T00:00:00"/>
    <x v="4"/>
    <x v="15"/>
    <m/>
    <m/>
    <x v="1"/>
    <n v="21"/>
    <n v="12"/>
    <d v="2026-04-09T00:00:00"/>
    <s v="2-2026-014061"/>
    <d v="2026-04-09T00:00:00"/>
    <s v="N/A"/>
    <s v="N/A"/>
    <m/>
  </r>
  <r>
    <n v="833"/>
    <s v="1-2026-012825"/>
    <s v="Solicitud intervension por fallas en el servicio de energia en el bajo Baudo - choco  Corregimiento Chachajo 202600401401392741"/>
    <s v="Depensoria del Pueblo"/>
    <s v="DP"/>
    <d v="2026-03-19T00:00:00"/>
    <d v="2026-03-19T00:00:00"/>
    <d v="2026-03-24T00:00:00"/>
    <x v="4"/>
    <x v="16"/>
    <m/>
    <m/>
    <x v="1"/>
    <n v="11"/>
    <n v="2"/>
    <d v="2026-03-24T00:00:00"/>
    <s v="2-2026-011391"/>
    <d v="2026-03-30T00:00:00"/>
    <s v="2-2026-010575"/>
    <d v="2026-03-26T00:00:00"/>
    <s v="Se traslada a la SSPD"/>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d v="2026-03-19T00:00:00"/>
    <d v="2026-03-24T00:00:00"/>
    <x v="4"/>
    <x v="8"/>
    <m/>
    <m/>
    <x v="1"/>
    <n v="5"/>
    <n v="2"/>
    <d v="2026-03-24T00:00:00"/>
    <s v="N/A"/>
    <d v="2026-03-24T00:00:00"/>
    <s v="N/A"/>
    <s v="N/A"/>
    <s v="SE ASIGNA A OAAS"/>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d v="2026-03-19T00:00:00"/>
    <d v="2026-03-24T00:00:00"/>
    <x v="4"/>
    <x v="8"/>
    <m/>
    <m/>
    <x v="1"/>
    <n v="5"/>
    <n v="2"/>
    <d v="2026-03-24T00:00:00"/>
    <s v="N/A"/>
    <d v="2026-03-24T00:00:00"/>
    <s v="N/A"/>
    <s v="N/A"/>
    <s v="SE ASIGNA A OARE"/>
  </r>
  <r>
    <n v="836"/>
    <s v="1-2026-012860"/>
    <s v="Comentarios al proyecto de resolución “Por medio de la cual se modifican las resoluciones 40252 del 18 de julio de 2024 y 40513 del 27 de noviembre de 2024” "/>
    <s v="Codensa S.A. E.S.P - Enel"/>
    <s v="OTROS "/>
    <d v="2026-03-19T00:00:00"/>
    <d v="2026-03-19T00:00:00"/>
    <d v="2026-03-24T00:00:00"/>
    <x v="4"/>
    <x v="4"/>
    <m/>
    <m/>
    <x v="1"/>
    <n v="11"/>
    <n v="12"/>
    <d v="2026-04-09T00:00:00"/>
    <s v="2-2026-011392"/>
    <d v="2026-03-30T00:00:00"/>
    <s v="N/A"/>
    <s v="N/A"/>
    <m/>
  </r>
  <r>
    <n v="837"/>
    <s v="1-2026-012864"/>
    <s v="Derecho de Petición - Solicitud de Concepto Técnico sobre el alcance del Artículo 10 de la Ley 1964 de 2019 en proyectos de vivienda nueva. "/>
    <s v="Rafael Camilo Buriticá Barrientos "/>
    <s v="DP"/>
    <d v="2026-03-19T00:00:00"/>
    <d v="2026-03-19T00:00:00"/>
    <d v="2026-03-24T00:00:00"/>
    <x v="4"/>
    <x v="8"/>
    <m/>
    <m/>
    <x v="1"/>
    <n v="5"/>
    <n v="2"/>
    <d v="2026-03-24T00:00:00"/>
    <s v="N/A"/>
    <d v="2026-03-24T00:00:00"/>
    <s v="N/A"/>
    <s v="N/A"/>
    <s v="SE ASIGNA AL GRUPO DE REGALAMENTOS TECNICOS"/>
  </r>
  <r>
    <n v="838"/>
    <s v="1-2026-012955"/>
    <s v="_x000a_Propuesta innovadora: Sistema hidráulico con efecto sifón para control de inundaciones y energía limpia_x000a_"/>
    <s v=" Instituto de Hidrología, Meteorología y Estudios Ambientales - IDEAM"/>
    <s v="DP"/>
    <d v="2026-03-19T00:00:00"/>
    <d v="2026-03-19T00:00:00"/>
    <d v="2026-03-24T00:00:00"/>
    <x v="4"/>
    <x v="17"/>
    <m/>
    <m/>
    <x v="1"/>
    <n v="12"/>
    <n v="2"/>
    <d v="2026-03-24T00:00:00"/>
    <s v="2-2026-012456"/>
    <d v="2026-03-31T00:00:00"/>
    <s v="2-2026-011295"/>
    <d v="2026-03-30T00:00:00"/>
    <m/>
  </r>
  <r>
    <n v="839"/>
    <s v="1-2026-012981"/>
    <s v="NOTIFICACION DE DESOBEDIENCIA CIVIL NO PAGO DE SERVICIO DE ENERGIA POR MAL SERVICIO"/>
    <s v="Junta de accion comunal urbanizacion el campestre"/>
    <s v="DP"/>
    <d v="2026-03-19T00:00:00"/>
    <d v="2026-03-19T00:00:00"/>
    <d v="2026-03-24T00:00:00"/>
    <x v="4"/>
    <x v="28"/>
    <m/>
    <m/>
    <x v="1"/>
    <n v="11"/>
    <n v="2"/>
    <d v="2026-03-24T00:00:00"/>
    <s v="2-2026-011393"/>
    <d v="2026-03-30T00:00:00"/>
    <s v="2-2026-010582"/>
    <d v="2026-03-26T00:00:00"/>
    <s v="Se traslada a AFINIA"/>
  </r>
  <r>
    <n v="840"/>
    <s v="1-2026-012983"/>
    <s v="Derecho de petición en interés colectivo, solicitud de inclusión en el proyecto de interconexion eléctrectrica"/>
    <s v="Gillermo Peña"/>
    <s v="DP"/>
    <d v="2026-03-19T00:00:00"/>
    <d v="2026-03-19T00:00:00"/>
    <d v="2026-03-24T00:00:00"/>
    <x v="4"/>
    <x v="8"/>
    <m/>
    <m/>
    <x v="1"/>
    <n v="7"/>
    <n v="2"/>
    <d v="2026-03-24T00:00:00"/>
    <s v="N/A"/>
    <d v="2026-03-26T00:00:00"/>
    <s v="N/A"/>
    <s v="N/A"/>
    <s v="se asigna al grupo de supervision"/>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d v="2026-03-19T00:00:00"/>
    <d v="2026-03-24T00:00:00"/>
    <x v="4"/>
    <x v="8"/>
    <m/>
    <m/>
    <x v="1"/>
    <n v="5"/>
    <n v="2"/>
    <d v="2026-03-24T00:00:00"/>
    <s v="N/A"/>
    <d v="2026-03-24T00:00:00"/>
    <s v="N/A"/>
    <s v="N/A"/>
    <s v="se asigna a la DH"/>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d v="2026-03-19T00:00:00"/>
    <d v="2026-03-24T00:00:00"/>
    <x v="4"/>
    <x v="8"/>
    <m/>
    <m/>
    <x v="1"/>
    <n v="6"/>
    <n v="2"/>
    <d v="2026-03-24T00:00:00"/>
    <s v="N/A"/>
    <d v="2026-03-25T00:00:00"/>
    <s v="N/A"/>
    <s v="N/A"/>
    <s v="se asigna a la OAJ"/>
  </r>
  <r>
    <n v="843"/>
    <s v="1-2026-013036"/>
    <s v="Copia de comunicacion enviada a Señor ALBERTO OLARTE AGUIRRE Secretario Técnico CONSEJO NACIONAL DE OPERACIÓN - CNO Radicado: S2026002648_x000a_Su comunicación sobre la Resolución CREG 101 094 de 2025"/>
    <s v="CREG"/>
    <s v="DP"/>
    <d v="2026-03-20T00:00:00"/>
    <d v="2026-03-20T00:00:00"/>
    <d v="2026-03-24T00:00:00"/>
    <x v="4"/>
    <x v="8"/>
    <m/>
    <m/>
    <x v="1"/>
    <n v="5"/>
    <n v="2"/>
    <d v="2026-03-25T00:00:00"/>
    <s v="N/A"/>
    <d v="2026-03-25T00:00:00"/>
    <s v="N/A"/>
    <s v="N/A"/>
    <s v="SE ASIGNA A OARE"/>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0T00:00:00"/>
    <d v="2026-03-24T00:00:00"/>
    <d v="2026-03-24T00:00:00"/>
    <x v="4"/>
    <x v="20"/>
    <m/>
    <m/>
    <x v="1"/>
    <n v="24"/>
    <n v="2"/>
    <d v="2026-03-25T00:00:00"/>
    <s v="2-2026-014143"/>
    <d v="2026-04-13T00:00:00"/>
    <s v="2-2026-014980"/>
    <d v="2026-04-14T00:00:00"/>
    <m/>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d v="2026-03-24T00:00:00"/>
    <d v="2026-03-24T00:00:00"/>
    <x v="4"/>
    <x v="22"/>
    <m/>
    <m/>
    <x v="1"/>
    <n v="6"/>
    <n v="2"/>
    <d v="2026-03-26T00:00:00"/>
    <s v="2-2026-011399"/>
    <d v="2026-03-30T00:00:00"/>
    <s v="_x0009__x000a_2-2026-010583"/>
    <d v="2026-03-26T00:00:00"/>
    <m/>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d v="2026-03-24T00:00:00"/>
    <d v="2026-03-24T00:00:00"/>
    <x v="4"/>
    <x v="8"/>
    <m/>
    <m/>
    <x v="1"/>
    <n v="1"/>
    <n v="2"/>
    <d v="2026-03-26T00:00:00"/>
    <s v="N/A"/>
    <d v="2026-03-25T00:00:00"/>
    <s v="N/A"/>
    <s v="N/A"/>
    <s v="se asigna a la DH"/>
  </r>
  <r>
    <n v="847"/>
    <s v="1-2026-013251"/>
    <s v="Entrega Informe No 4 – corte a 31 de diciembre de 2025 del proyecto CIMITARRA - MME"/>
    <s v="Usaene"/>
    <s v="OTROS "/>
    <d v="2026-03-24T00:00:00"/>
    <d v="2026-03-24T00:00:00"/>
    <d v="2026-03-24T00:00:00"/>
    <x v="4"/>
    <x v="12"/>
    <m/>
    <m/>
    <x v="0"/>
    <n v="1"/>
    <n v="12"/>
    <d v="2026-04-13T00:00:00"/>
    <s v="N/A"/>
    <d v="2026-03-25T00:00:00"/>
    <s v="N/A"/>
    <s v="N/A"/>
    <s v="Informe reposa en la carpeta compatida Informes SIN-curva S"/>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d v="2026-03-24T00:00:00"/>
    <d v="2026-03-24T00:00:00"/>
    <x v="4"/>
    <x v="8"/>
    <m/>
    <m/>
    <x v="1"/>
    <n v="1"/>
    <n v="2"/>
    <d v="2026-03-26T00:00:00"/>
    <s v="N/A"/>
    <d v="2026-03-25T00:00:00"/>
    <s v="N/A"/>
    <s v="N/A"/>
    <s v="se asigna a Supervision"/>
  </r>
  <r>
    <n v="849"/>
    <s v="1-2026-013294"/>
    <s v="Entrega Informe No 4 – corte a 31 de diciembre de 2025 del proyecto ATLÁNTICO PHOTOVOLTAIC - MME"/>
    <s v="Usaene"/>
    <s v="OTROS "/>
    <d v="2026-03-24T00:00:00"/>
    <d v="2026-03-24T00:00:00"/>
    <d v="2026-03-24T00:00:00"/>
    <x v="4"/>
    <x v="12"/>
    <m/>
    <m/>
    <x v="0"/>
    <n v="1"/>
    <n v="12"/>
    <d v="2026-04-13T00:00:00"/>
    <s v="N/A"/>
    <d v="2026-03-25T00:00:00"/>
    <s v="N/A"/>
    <s v="N/A"/>
    <s v="Informe reposa en la carpeta compatida Informes SIN-curva S"/>
  </r>
  <r>
    <n v="850"/>
    <s v="1-2026-013336"/>
    <s v="Confirmación de obras a desarrollar bajo el mecanismo de ampliación - Resolución MME 40004 de 2026 – Obras Urgentes. "/>
    <s v="Isa Intercolombia E.S.P"/>
    <s v="DP"/>
    <d v="2026-03-24T00:00:00"/>
    <d v="2026-03-24T00:00:00"/>
    <d v="2026-03-25T00:00:00"/>
    <x v="4"/>
    <x v="8"/>
    <m/>
    <m/>
    <x v="1"/>
    <n v="1"/>
    <n v="2"/>
    <d v="2026-03-26T00:00:00"/>
    <s v="N/A"/>
    <d v="2026-03-25T00:00:00"/>
    <s v="N/A"/>
    <s v="N/A"/>
    <s v="SE ASIGNA  OARE"/>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d v="2026-03-24T00:00:00"/>
    <d v="2026-03-25T00:00:00"/>
    <x v="4"/>
    <x v="17"/>
    <m/>
    <m/>
    <x v="1"/>
    <n v="6"/>
    <n v="2"/>
    <d v="2026-03-26T00:00:00"/>
    <s v="2-2026-011556"/>
    <d v="2026-03-30T00:00:00"/>
    <s v="2-2026-011394"/>
    <d v="2026-03-30T00:00:00"/>
    <m/>
  </r>
  <r>
    <n v="852"/>
    <s v="1-2026-013593"/>
    <s v="Entrega Informe No 4 – corte a 31 de diciembre de 2025 del proyecto PARQUE SOLAR VILLAVIEJA DE 200 MW - MME"/>
    <s v="Usaene"/>
    <s v="OTROS "/>
    <d v="2026-03-25T00:00:00"/>
    <d v="2026-03-25T00:00:00"/>
    <d v="2026-03-25T00:00:00"/>
    <x v="4"/>
    <x v="12"/>
    <m/>
    <m/>
    <x v="0"/>
    <n v="0"/>
    <n v="12"/>
    <d v="2026-04-14T00:00:00"/>
    <s v="N/A"/>
    <d v="2026-03-25T00:00:00"/>
    <s v="N/A"/>
    <s v="N/A"/>
    <s v="Informe reposa en la carpeta compatida Informes SIN-curva S"/>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d v="2026-03-24T00:00:00"/>
    <d v="2026-03-25T00:00:00"/>
    <x v="4"/>
    <x v="8"/>
    <m/>
    <m/>
    <x v="1"/>
    <n v="2"/>
    <n v="2"/>
    <d v="2026-03-26T00:00:00"/>
    <s v="N/A"/>
    <d v="2026-03-26T00:00:00"/>
    <s v="N/A"/>
    <s v="N/A"/>
    <s v="SE ASIGNA A OARE"/>
  </r>
  <r>
    <n v="854"/>
    <s v="1-2026-013448"/>
    <s v=" Solicitud de intervención urgente por vulneración de derechos fundamentales ante deficiencias en el servicio de energía eléctrica, y situación de conflictividad social en el _x000a_municipio."/>
    <s v=" Alcaldía Municipal Buenos Aires Cauca"/>
    <s v="DP"/>
    <d v="2026-03-24T00:00:00"/>
    <d v="2026-03-24T00:00:00"/>
    <d v="2026-03-25T00:00:00"/>
    <x v="4"/>
    <x v="16"/>
    <m/>
    <m/>
    <x v="1"/>
    <n v="6"/>
    <n v="2"/>
    <d v="2026-03-26T00:00:00"/>
    <s v="2-2026-011390"/>
    <d v="2026-03-30T00:00:00"/>
    <s v="2-2026-010581"/>
    <d v="2026-03-26T00:00:00"/>
    <s v="Se traslada a la SSPD"/>
  </r>
  <r>
    <n v="855"/>
    <s v="1-2026-013623"/>
    <s v="Reducción en la disponibilidad de la información  histórica publicada a través del servicio FTPS   "/>
    <s v="XM S.A. E.S.P"/>
    <s v="DP"/>
    <d v="2026-03-25T00:00:00"/>
    <d v="2026-03-25T00:00:00"/>
    <d v="2026-03-25T00:00:00"/>
    <x v="4"/>
    <x v="21"/>
    <m/>
    <m/>
    <x v="0"/>
    <n v="2"/>
    <n v="12"/>
    <d v="2026-04-14T00:00:00"/>
    <s v="N/A"/>
    <d v="2026-03-27T00:00:00"/>
    <s v="N/A"/>
    <s v="N/A"/>
    <s v="Informe reposa en la carpeta compatida Informes SIN-curva S"/>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d v="2026-03-27T00:00:00"/>
    <d v="2026-03-27T00:00:00"/>
    <x v="4"/>
    <x v="21"/>
    <m/>
    <m/>
    <x v="1"/>
    <n v="20"/>
    <n v="12"/>
    <d v="2026-04-16T00:00:00"/>
    <s v="N/A"/>
    <d v="2026-04-16T00:00:00"/>
    <s v="N/A"/>
    <s v="N/A"/>
    <s v="se asigna a OAAS"/>
  </r>
  <r>
    <n v="857"/>
    <s v="1-2026-014139"/>
    <s v="Solicitud de información respecto a pedagogía en territorio del Plan Nacional Sectorial a su cargo."/>
    <s v="Procuraduría General de la Nación"/>
    <s v="DP"/>
    <d v="2026-03-27T00:00:00"/>
    <d v="2026-03-27T00:00:00"/>
    <d v="2026-03-30T00:00:00"/>
    <x v="4"/>
    <x v="10"/>
    <m/>
    <m/>
    <x v="1"/>
    <n v="19"/>
    <n v="10"/>
    <d v="2026-04-14T00:00:00"/>
    <s v="3-2026-021244"/>
    <d v="2026-04-15T00:00:00"/>
    <s v="N/A"/>
    <s v="N/A"/>
    <s v="Enviado a la Oficina de Control Interno para que ellos respondan a la PGN"/>
  </r>
  <r>
    <n v="858"/>
    <s v="1-2026-014296"/>
    <s v="Solicitud de información – Circularización fondos Decreto 1073/2015 con corte al 31 de diciembre de 2025 - OCI - MHCP"/>
    <s v="Ministerio de Hacienda y Credito Publico"/>
    <s v="DP"/>
    <d v="2026-03-30T00:00:00"/>
    <d v="2026-03-30T00:00:00"/>
    <d v="2026-03-30T00:00:00"/>
    <x v="4"/>
    <x v="8"/>
    <m/>
    <m/>
    <x v="1"/>
    <n v="0"/>
    <n v="2"/>
    <d v="2026-04-01T00:00:00"/>
    <s v="N/A"/>
    <d v="2026-03-30T00:00:00"/>
    <s v="N/A"/>
    <s v="N/A"/>
    <s v="se asigna a la SAF"/>
  </r>
  <r>
    <n v="859"/>
    <s v="1-2026-014307"/>
    <s v="Derecho de Petición - Fallas Reiteradas de Energía -Air-e_ Consecutivo: 220268003272"/>
    <s v="Azteca Comunicaciones"/>
    <s v="DP"/>
    <d v="2026-03-30T00:00:00"/>
    <d v="2026-03-30T00:00:00"/>
    <d v="2026-03-30T00:00:00"/>
    <x v="4"/>
    <x v="20"/>
    <m/>
    <m/>
    <x v="1"/>
    <n v="14"/>
    <n v="2"/>
    <d v="2026-04-01T00:00:00"/>
    <s v="2-2026-014434"/>
    <d v="2026-04-13T00:00:00"/>
    <s v="2-2026-014144"/>
    <d v="2026-04-13T00:00:00"/>
    <m/>
  </r>
  <r>
    <n v="860"/>
    <s v="1-2026-014308"/>
    <s v="Derecho de Petición - Fallas Reiteradas de Energía -Cedenar_ Consecutivo: 220268003273"/>
    <s v="Azteca Comunicaciones"/>
    <s v="DP"/>
    <d v="2026-03-30T00:00:00"/>
    <d v="2026-03-30T00:00:00"/>
    <d v="2026-03-30T00:00:00"/>
    <x v="4"/>
    <x v="20"/>
    <m/>
    <m/>
    <x v="1"/>
    <n v="14"/>
    <n v="2"/>
    <d v="2026-04-01T00:00:00"/>
    <s v="2-2026-014142"/>
    <d v="2026-04-13T00:00:00"/>
    <s v="2-2026-014979"/>
    <d v="2026-04-14T00:00:00"/>
    <m/>
  </r>
  <r>
    <n v="861"/>
    <s v="1-2026-014336"/>
    <s v="Derecho de Petición - Fallas Reiteradas de Energía -Dispac_ Consecutivo: 220268003274"/>
    <s v="Azteca Comunicaciones"/>
    <s v="DP"/>
    <d v="2026-03-30T00:00:00"/>
    <d v="2026-03-30T00:00:00"/>
    <d v="2026-03-30T00:00:00"/>
    <x v="4"/>
    <x v="16"/>
    <m/>
    <m/>
    <x v="1"/>
    <n v="1"/>
    <n v="2"/>
    <d v="2026-04-01T00:00:00"/>
    <s v="2-2026-012364"/>
    <d v="2026-03-31T00:00:00"/>
    <s v="2-2026-011555"/>
    <d v="2026-03-30T00:00:00"/>
    <s v="Se traslada a DISPAC"/>
  </r>
  <r>
    <n v="862"/>
    <s v="1-2026-014375"/>
    <s v="Derecho de Petición - Fallas Reiteradas de Energía -Electrovichada_ Consecutivo: 220268003276"/>
    <s v="Azteca Comunicaciones"/>
    <s v="DP"/>
    <d v="2026-03-30T00:00:00"/>
    <d v="2026-03-30T00:00:00"/>
    <d v="2026-03-30T00:00:00"/>
    <x v="4"/>
    <x v="17"/>
    <m/>
    <m/>
    <x v="1"/>
    <n v="7"/>
    <n v="2"/>
    <d v="2026-04-01T00:00:00"/>
    <s v="2-2026-012763"/>
    <d v="2026-04-06T00:00:00"/>
    <s v="2-2026-012668"/>
    <d v="2026-04-01T00:00:00"/>
    <m/>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d v="2026-03-20T00:00:00"/>
    <d v="2026-03-30T00:00:00"/>
    <x v="4"/>
    <x v="9"/>
    <m/>
    <m/>
    <x v="1"/>
    <n v="12"/>
    <n v="12"/>
    <d v="2026-04-10T00:00:00"/>
    <s v="N/A"/>
    <d v="2026-04-01T00:00:00"/>
    <s v="N/A"/>
    <s v="N/A"/>
    <s v="se asigna a la OPGI"/>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d v="2026-03-27T00:00:00"/>
    <d v="2026-03-30T00:00:00"/>
    <x v="4"/>
    <x v="8"/>
    <m/>
    <m/>
    <x v="1"/>
    <n v="3"/>
    <n v="2"/>
    <d v="2026-03-31T00:00:00"/>
    <s v="N/A"/>
    <d v="2026-03-30T00:00:00"/>
    <s v="N/A"/>
    <s v="N/A"/>
    <s v="SE ASIGNA A LA OARE"/>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d v="2026-03-27T00:00:00"/>
    <d v="2026-03-30T00:00:00"/>
    <x v="4"/>
    <x v="8"/>
    <m/>
    <m/>
    <x v="1"/>
    <n v="3"/>
    <n v="2"/>
    <d v="2026-03-31T00:00:00"/>
    <s v="N/A"/>
    <d v="2026-03-30T00:00:00"/>
    <s v="N/A"/>
    <s v="N/A"/>
    <s v="SE ASIGNA A OARE "/>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r>
  <r>
    <n v="868"/>
    <s v="1-2026-014151"/>
    <s v="Radicación caso N° GEE_20257821 – Incentivos para Gestión Eficiente de la Energía"/>
    <s v="Kendy Rueda"/>
    <s v="DP"/>
    <d v="2026-03-27T00:00:00"/>
    <d v="2026-03-27T00:00:00"/>
    <d v="2026-03-30T00:00:00"/>
    <x v="4"/>
    <x v="24"/>
    <m/>
    <m/>
    <x v="1"/>
    <n v="18"/>
    <n v="2"/>
    <d v="2026-03-31T00:00:00"/>
    <s v="2-2026-014982"/>
    <d v="2026-04-14T00:00:00"/>
    <s v="2-2026-014167-  2-2026-014437"/>
    <d v="2026-04-10T00:00:00"/>
    <m/>
  </r>
  <r>
    <n v="869"/>
    <s v="1-2026-014102"/>
    <s v="Alcance a comunicación del 19 de marzo de 2026  Referencia:   Ratificación de manifestación de interés de los proyectos urgentes de la Resolución MME 40004 de 2026.  "/>
    <s v="Enlaza"/>
    <s v="DP"/>
    <d v="2026-03-27T00:00:00"/>
    <d v="2026-03-27T00:00:00"/>
    <d v="2026-03-30T00:00:00"/>
    <x v="4"/>
    <x v="8"/>
    <m/>
    <m/>
    <x v="1"/>
    <n v="3"/>
    <n v="2"/>
    <d v="2026-03-31T00:00:00"/>
    <s v="N/A"/>
    <d v="2026-03-30T00:00:00"/>
    <s v="N/A"/>
    <s v="N/A"/>
    <s v="SE ASIGNA A OARE "/>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r>
  <r>
    <n v="871"/>
    <s v="1-2026-014198"/>
    <s v="CNE OIL &amp; GAS S.A.S Referencia: Respuesta a comunicación del 12 de marzo de 2026 – Proceso de Negociación _x000a_de Acuerdo Operacional de Coexistencia – Proyecto Solar Fotovoltaico Taurus 19,5 MW "/>
    <s v="VIRIDI"/>
    <s v="DP"/>
    <d v="2026-03-27T00:00:00"/>
    <d v="2026-03-27T00:00:00"/>
    <d v="2026-03-30T00:00:00"/>
    <x v="4"/>
    <x v="8"/>
    <m/>
    <m/>
    <x v="1"/>
    <n v="3"/>
    <n v="2"/>
    <d v="2026-03-31T00:00:00"/>
    <s v="N/A"/>
    <d v="2026-03-30T00:00:00"/>
    <s v="N/A"/>
    <s v="N/A"/>
    <s v="SE ASIGNA A OARE "/>
  </r>
  <r>
    <n v="872"/>
    <s v="1-2026-014233"/>
    <s v="Solicitud de información sobre los costos de inversión y construcción de las Pequeñas Centrales Hidroeléctricas operadas por Gestión Energética – GENSA _x000a_S.A. E.S.P."/>
    <s v="Gestión Energética S.A. E.S.P - GENSA"/>
    <s v="DP"/>
    <d v="2026-03-27T00:00:00"/>
    <d v="2026-03-27T00:00:00"/>
    <d v="2026-03-30T00:00:00"/>
    <x v="4"/>
    <x v="8"/>
    <m/>
    <m/>
    <x v="1"/>
    <n v="4"/>
    <n v="2"/>
    <d v="2026-03-31T00:00:00"/>
    <s v="N/A"/>
    <d v="2026-03-31T00:00:00"/>
    <s v="N/A"/>
    <s v="N/A"/>
    <s v="Se asigna a la DEE al Profesional Ulpiano Plaza"/>
  </r>
  <r>
    <n v="873"/>
    <s v="1-2026-014264"/>
    <s v="Solicitud de información. Petición P-975-25 – Afectados por la Hidroeléctrica Sogamoso de ISAGEN - CIDH."/>
    <s v="Dirección de Defensa Jurídica Internacional"/>
    <s v="DP"/>
    <d v="2026-03-27T00:00:00"/>
    <d v="2026-03-27T00:00:00"/>
    <d v="2026-03-30T00:00:00"/>
    <x v="4"/>
    <x v="8"/>
    <m/>
    <m/>
    <x v="1"/>
    <n v="4"/>
    <n v="2"/>
    <d v="2026-03-31T00:00:00"/>
    <s v="N/A"/>
    <d v="2026-03-31T00:00:00"/>
    <s v="N/A"/>
    <s v="N/A"/>
    <s v="se asigna a la OAJ"/>
  </r>
  <r>
    <n v="874"/>
    <s v="1-2026-014277"/>
    <s v=" Convocatoria UPME 03-2023 Bahía Nueva Esperanza 500 kV.  Concepto sobre solicitud de prórroga a la fecha de entrada en operación. Radicado UPME. 20261110029802."/>
    <s v=" Unidad de Planeación Minero Energética - UPME"/>
    <s v="DP"/>
    <d v="2026-03-27T00:00:00"/>
    <d v="2026-03-27T00:00:00"/>
    <d v="2026-03-30T00:00:00"/>
    <x v="4"/>
    <x v="8"/>
    <m/>
    <m/>
    <x v="1"/>
    <n v="4"/>
    <n v="2"/>
    <d v="2026-03-31T00:00:00"/>
    <s v="N/A"/>
    <d v="2026-03-31T00:00:00"/>
    <s v="N/A"/>
    <s v="N/A"/>
    <s v="se asigna a la OAJ"/>
  </r>
  <r>
    <n v="875"/>
    <s v="1-2026-014309"/>
    <s v="0757901-MINMINAS-135-26 - PUERTA DE ORO - Auditoria curva S - Informe 4"/>
    <s v="Ingenieros Consultores Ingetec"/>
    <s v="OTROS "/>
    <d v="2026-03-30T00:00:00"/>
    <d v="2026-03-30T00:00:00"/>
    <d v="2026-03-30T00:00:00"/>
    <x v="4"/>
    <x v="12"/>
    <m/>
    <m/>
    <x v="0"/>
    <n v="1"/>
    <n v="12"/>
    <d v="2026-04-17T00:00:00"/>
    <s v="N/A"/>
    <d v="2026-03-31T00:00:00"/>
    <s v="N/A"/>
    <s v="N/A"/>
    <s v="Informe reposa en la carpeta compatida Informes SIN-curva S"/>
  </r>
  <r>
    <n v="876"/>
    <s v="1-2026-014387"/>
    <s v="Derecho de Petición - Fallas Reiteradas de Energía -CEO_ Consecutivo: 220268003274"/>
    <s v="Azteca Comunicaciones_x0009_"/>
    <s v="DP"/>
    <d v="2026-03-30T00:00:00"/>
    <d v="2026-03-30T00:00:00"/>
    <d v="2026-03-30T00:00:00"/>
    <x v="4"/>
    <x v="16"/>
    <m/>
    <m/>
    <x v="1"/>
    <n v="1"/>
    <n v="2"/>
    <d v="2026-04-01T00:00:00"/>
    <s v="2-2026-012459"/>
    <d v="2026-03-31T00:00:00"/>
    <s v="2-2026-012365"/>
    <d v="2026-03-31T00:00:00"/>
    <s v="Se traslada a Ceo- Compañia Energetica de Occidente S.A.S. E.S.P."/>
  </r>
  <r>
    <n v="877"/>
    <s v="1-2026-014391"/>
    <s v="Derecho de Petición - Fallas Reiteradas de Energía -Dispac_ Consecutivo: 220268003275"/>
    <s v="Azteca Comunicaciones_x0009_"/>
    <s v="DP"/>
    <d v="2026-03-30T00:00:00"/>
    <d v="2026-03-30T00:00:00"/>
    <d v="2026-03-30T00:00:00"/>
    <x v="4"/>
    <x v="24"/>
    <m/>
    <m/>
    <x v="1"/>
    <n v="15"/>
    <n v="2"/>
    <d v="2026-04-01T00:00:00"/>
    <s v="2-2026-014981"/>
    <d v="2026-04-14T00:00:00"/>
    <s v="2-2026-014171"/>
    <d v="2026-04-10T00:00:00"/>
    <m/>
  </r>
  <r>
    <n v="878"/>
    <s v="1-2026-014446"/>
    <s v="ALCANCE AL RADICADO No 1-2026-012983"/>
    <s v="Bellaneth Gonzalez"/>
    <s v="DP"/>
    <d v="2026-03-30T00:00:00"/>
    <d v="2026-03-30T00:00:00"/>
    <d v="2026-03-30T00:00:00"/>
    <x v="4"/>
    <x v="8"/>
    <m/>
    <m/>
    <x v="1"/>
    <n v="0"/>
    <n v="2"/>
    <d v="2026-04-01T00:00:00"/>
    <s v="N/A"/>
    <d v="2026-03-30T00:00:00"/>
    <s v="N/A"/>
    <s v="N/A"/>
    <s v="SE ASIGNA A SUPERVISION"/>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r>
  <r>
    <n v="880"/>
    <s v="1-2026-014383"/>
    <s v="Remision propuesta de la Union Europea - Apoyo al Proyecto de Interconexion electrica Colombia - Panama"/>
    <s v="Ministeriode Relaciones Exteriores - Cancilleria"/>
    <s v="DP"/>
    <d v="2026-03-30T00:00:00"/>
    <d v="2026-03-30T00:00:00"/>
    <d v="2026-03-30T00:00:00"/>
    <x v="4"/>
    <x v="29"/>
    <m/>
    <m/>
    <x v="1"/>
    <n v="7"/>
    <n v="2"/>
    <d v="2026-04-01T00:00:00"/>
    <s v="N/A"/>
    <d v="2026-04-06T00:00:00"/>
    <s v="N/A"/>
    <s v="N/A"/>
    <s v="SE AGISNA AL GRUPO DE GESTION INTERNACIONAL"/>
  </r>
  <r>
    <n v="881"/>
    <s v=" 3-2026-017567"/>
    <s v="copia de comunicacion para Grupo De Auditorias De Apoyo Y Entes De Control - Insumo CGR - Decimo Informe de Seguimiento a los recursos del Acuerdo final de Paz"/>
    <s v="Grupo de Regalías"/>
    <s v="DP"/>
    <d v="2026-03-30T00:00:00"/>
    <d v="2026-03-30T00:00:00"/>
    <d v="2026-03-30T00:00:00"/>
    <x v="4"/>
    <x v="10"/>
    <m/>
    <m/>
    <x v="2"/>
    <s v="Sin respuesta"/>
    <n v="12"/>
    <d v="2026-04-17T00:00:00"/>
    <m/>
    <m/>
    <m/>
    <m/>
    <m/>
  </r>
  <r>
    <n v="882"/>
    <s v="1-2026-014565"/>
    <s v="DECLARACIÓN DE ENTRADA EN OPERACIÓN DEL PROYECTO PTRA04929 – PROYECTO DE CARGA PRIMERA LÍNEA DEL METRO DE BOGOTÁ – SUBESTACIÓN SER 1 60 MW Bahía de línea _x000a_1 BL1 PORVENIR A SER 1 115 kV Enel Colombia "/>
    <s v="XM"/>
    <s v="DP"/>
    <d v="2026-03-30T00:00:00"/>
    <d v="2026-03-30T00:00:00"/>
    <d v="2026-03-30T00:00:00"/>
    <x v="4"/>
    <x v="8"/>
    <m/>
    <m/>
    <x v="1"/>
    <n v="8"/>
    <n v="2"/>
    <d v="2026-04-01T00:00:00"/>
    <s v="N/A"/>
    <d v="2026-04-07T00:00:00"/>
    <s v="N/A"/>
    <s v="N/A"/>
    <s v="la comunicacion fue solamente informada como trabajo colaborativo y fue asignada a la DEE"/>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OTROS "/>
    <d v="2026-03-31T00:00:00"/>
    <d v="2026-03-31T00:00:00"/>
    <d v="2026-03-31T00:00:00"/>
    <x v="4"/>
    <x v="12"/>
    <m/>
    <m/>
    <x v="0"/>
    <n v="0"/>
    <n v="12"/>
    <d v="2026-04-20T00:00:00"/>
    <s v="N/A"/>
    <d v="2026-03-31T00:00:00"/>
    <s v="N/A"/>
    <s v="N/A"/>
    <s v="Informe reposa en la carpeta compatida Informes SIN-curva S"/>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OTROS "/>
    <d v="2026-03-31T00:00:00"/>
    <d v="2026-03-31T00:00:00"/>
    <d v="2026-03-31T00:00:00"/>
    <x v="4"/>
    <x v="12"/>
    <m/>
    <m/>
    <x v="0"/>
    <n v="0"/>
    <n v="12"/>
    <d v="2026-04-20T00:00:00"/>
    <s v="N/A"/>
    <d v="2026-03-31T00:00:00"/>
    <s v="N/A"/>
    <s v="N/A"/>
    <s v="Informe reposa en la carpeta compatida Informes SIN-curva S"/>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OTROS "/>
    <d v="2026-03-31T00:00:00"/>
    <d v="2026-03-31T00:00:00"/>
    <d v="2026-03-31T00:00:00"/>
    <x v="4"/>
    <x v="12"/>
    <m/>
    <m/>
    <x v="0"/>
    <n v="0"/>
    <n v="12"/>
    <d v="2026-04-20T00:00:00"/>
    <s v="N/A"/>
    <d v="2026-03-31T00:00:00"/>
    <s v="N/A"/>
    <s v="N/A"/>
    <s v="Informe reposa en la carpeta compatida Informes SIN-curva S"/>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OTROS "/>
    <d v="2026-03-31T00:00:00"/>
    <d v="2026-03-31T00:00:00"/>
    <d v="2026-03-31T00:00:00"/>
    <x v="4"/>
    <x v="12"/>
    <m/>
    <m/>
    <x v="0"/>
    <n v="0"/>
    <n v="12"/>
    <d v="2026-04-20T00:00:00"/>
    <s v="N/A"/>
    <d v="2026-03-31T00:00:00"/>
    <s v="N/A"/>
    <s v="N/A"/>
    <s v="Informe reposa en la carpeta compatida Informes SIN-curva S"/>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OTROS "/>
    <d v="2026-03-31T00:00:00"/>
    <d v="2026-03-31T00:00:00"/>
    <d v="2026-03-31T00:00:00"/>
    <x v="4"/>
    <x v="12"/>
    <m/>
    <m/>
    <x v="0"/>
    <n v="0"/>
    <n v="12"/>
    <d v="2026-04-20T00:00:00"/>
    <s v="N/A"/>
    <d v="2026-03-31T00:00:00"/>
    <s v="N/A"/>
    <s v="N/A"/>
    <s v="Informe reposa en la carpeta compatida Informes SIN-curva S"/>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d v="2026-03-31T00:00:00"/>
    <d v="2026-03-31T00:00:00"/>
    <x v="4"/>
    <x v="23"/>
    <m/>
    <m/>
    <x v="1"/>
    <n v="1"/>
    <n v="12"/>
    <d v="2026-04-20T00:00:00"/>
    <s v="2-2026-012605"/>
    <d v="2026-04-01T00:00:00"/>
    <s v="N/A"/>
    <s v="N/A"/>
    <m/>
  </r>
  <r>
    <n v="891"/>
    <s v="1-2026-014678"/>
    <s v="Presentación del Proyecto - &quot;Demostración de suministro de energía continuo y  económico a través de una red central hidroeléctrica para la población indígena Nasa en la zona alta de Honduras, Cauca, Colombia&quot;."/>
    <s v="Corporación CODEBV"/>
    <s v="DP"/>
    <d v="2026-03-31T00:00:00"/>
    <d v="2026-03-31T00:00:00"/>
    <d v="2026-03-31T00:00:00"/>
    <x v="4"/>
    <x v="8"/>
    <m/>
    <m/>
    <x v="1"/>
    <n v="0"/>
    <n v="2"/>
    <d v="2026-04-06T00:00:00"/>
    <s v="N/A"/>
    <d v="2026-03-31T00:00:00"/>
    <s v="N/A"/>
    <s v="N/A"/>
    <s v="SE ASIGNA AL GRUPO DE REGALIAS"/>
  </r>
  <r>
    <n v="892"/>
    <s v="1-2026-014705"/>
    <s v="Respuesta a EEBP No 20262120009032 del 06 de marzo de 2026 “Traslado por competencia Rad. 1-2026-009623    MINERGIA rad 2-2026-007085”. "/>
    <s v="Empresa de Energía del Bajo Putumayo S.A E.S.P"/>
    <s v="DP"/>
    <d v="2026-03-31T00:00:00"/>
    <d v="2026-03-31T00:00:00"/>
    <d v="2026-03-31T00:00:00"/>
    <x v="4"/>
    <x v="17"/>
    <m/>
    <m/>
    <x v="1"/>
    <n v="1"/>
    <n v="12"/>
    <d v="2026-04-20T00:00:00"/>
    <s v="2-2026-012600"/>
    <d v="2026-04-01T00:00:00"/>
    <s v="N/A"/>
    <s v="N/A"/>
    <m/>
  </r>
  <r>
    <n v="893"/>
    <s v="3-2026-017563"/>
    <s v="Traslado por competencia del radicado 1-2026-012934 – Solicitud de certificación de subsidios, contratos y giros (ENERSUR"/>
    <s v="Dirección de Energía Eléctrica"/>
    <s v="OTROS "/>
    <d v="2026-03-30T00:00:00"/>
    <d v="2026-03-31T00:00:00"/>
    <d v="2026-03-31T00:00:00"/>
    <x v="4"/>
    <x v="11"/>
    <m/>
    <m/>
    <x v="1"/>
    <n v="11"/>
    <n v="12"/>
    <d v="2026-04-17T00:00:00"/>
    <s v="3-2026-020086"/>
    <d v="2026-04-10T00:00:00"/>
    <s v="N/A"/>
    <s v="N/A"/>
    <m/>
  </r>
  <r>
    <n v="894"/>
    <s v="1-2026-014892"/>
    <s v="Este reporte contiene la información de los clientes nuevos que ingresaron durante el mes de marzo, asociados a transformadores nuevos o ya existentes "/>
    <s v=" Celsia"/>
    <s v="OTROS "/>
    <d v="2026-03-31T00:00:00"/>
    <d v="2026-03-31T00:00:00"/>
    <d v="2026-03-31T00:00:00"/>
    <x v="4"/>
    <x v="14"/>
    <m/>
    <m/>
    <x v="1"/>
    <n v="9"/>
    <n v="12"/>
    <d v="2026-04-20T00:00:00"/>
    <s v=" 2-2026-014007"/>
    <d v="2026-04-09T00:00:00"/>
    <s v="N/A"/>
    <s v="N/A"/>
    <s v="Acuse de recibido radicado MME 1-2026-014892 Reporte nuevos _x000a_usuarios"/>
  </r>
  <r>
    <n v="895"/>
    <s v="1-2026-014904"/>
    <s v="REPORTE MES DE MARZO NUEVOS USÚARIOS RURALES"/>
    <s v="EMPRESA MUNICIPAL DE SERVICIOS PUBLICOS DE CARTAGENA DEL CHAIRA"/>
    <s v="DP"/>
    <d v="2026-03-31T00:00:00"/>
    <d v="2026-03-31T00:00:00"/>
    <d v="2026-03-31T00:00:00"/>
    <x v="4"/>
    <x v="14"/>
    <m/>
    <m/>
    <x v="1"/>
    <n v="9"/>
    <n v="12"/>
    <d v="2026-04-20T00:00:00"/>
    <s v="2-2026-014008"/>
    <d v="2026-04-09T00:00:00"/>
    <s v="N/A"/>
    <s v="N/A"/>
    <s v="Acuse de recibido radicado MME 1-2026-014904 Reporte nuevos _x000a_usuarios"/>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d v="2026-04-01T00:00:00"/>
    <d v="2026-04-01T00:00:00"/>
    <x v="5"/>
    <x v="16"/>
    <m/>
    <m/>
    <x v="1"/>
    <n v="0"/>
    <n v="2"/>
    <d v="2026-04-07T00:00:00"/>
    <s v="N/A"/>
    <d v="2026-04-01T00:00:00"/>
    <s v="N/A"/>
    <s v="N/A"/>
    <s v="SE ASIGNA A LA DEE AL GRUPO DE COMUNIDADES ENERGETICAS"/>
  </r>
  <r>
    <n v="897"/>
    <s v="1-2026-013501"/>
    <s v="Solicitud de reglamentación del Decreto 0214 de 2026. "/>
    <s v="ANDESCO"/>
    <s v="DP"/>
    <d v="2026-03-24T00:00:00"/>
    <d v="2026-03-24T00:00:00"/>
    <d v="2026-04-01T00:00:00"/>
    <x v="4"/>
    <x v="16"/>
    <m/>
    <m/>
    <x v="1"/>
    <n v="8"/>
    <n v="12"/>
    <d v="2026-04-13T00:00:00"/>
    <s v="N/A"/>
    <d v="2026-04-01T00:00:00"/>
    <s v="N/A"/>
    <s v="N/A"/>
    <s v="se asigna a OARE"/>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d v="2026-03-24T00:00:00"/>
    <d v="2026-04-01T00:00:00"/>
    <x v="4"/>
    <x v="8"/>
    <m/>
    <m/>
    <x v="1"/>
    <n v="13"/>
    <n v="12"/>
    <d v="2026-04-13T00:00:00"/>
    <s v="N/A"/>
    <d v="2026-04-06T00:00:00"/>
    <s v="N/A"/>
    <s v="N/A"/>
    <s v="SE ASIGNA A OARE"/>
  </r>
  <r>
    <n v="899"/>
    <s v="1-2026-013590"/>
    <s v="DERECHO PETICION EXTORSION - ACOSO EMPRESA AFINIA - VEOLIA - SECRETARIA DE HACIENDA CARTAGENA"/>
    <s v="FERNANDO JAVIER QUINTERO MARTINEZ"/>
    <s v="DP"/>
    <d v="2026-03-25T00:00:00"/>
    <d v="2026-03-25T00:00:00"/>
    <d v="2026-04-01T00:00:00"/>
    <x v="4"/>
    <x v="24"/>
    <m/>
    <m/>
    <x v="1"/>
    <n v="16"/>
    <n v="2"/>
    <d v="2026-03-27T00:00:00"/>
    <s v="2-2026-014173"/>
    <d v="2026-04-10T00:00:00"/>
    <s v="2-2026-014064"/>
    <d v="2026-04-09T00:00:00"/>
    <m/>
  </r>
  <r>
    <n v="900"/>
    <s v="1-2026-014866"/>
    <s v="Derecho de Petición pronunciamiento solicitud de retiro del proyecto Subestación Pacífico 230 kV - Convocatoria UPME 02-2021."/>
    <s v="Celsia Colombia S.A. E.S.P."/>
    <s v="DP"/>
    <d v="2026-03-31T00:00:00"/>
    <d v="2026-03-31T00:00:00"/>
    <d v="2026-04-01T00:00:00"/>
    <x v="4"/>
    <x v="4"/>
    <m/>
    <m/>
    <x v="1"/>
    <n v="6"/>
    <n v="2"/>
    <d v="2026-04-06T00:00:00"/>
    <s v="N/A"/>
    <d v="2026-04-06T00:00:00"/>
    <s v="N/A"/>
    <s v="N/A"/>
    <s v="N/A"/>
  </r>
  <r>
    <n v="901"/>
    <s v="1-2026-014997"/>
    <s v="Información Nuevos Usuarios Rurales mes de Marzo 2026"/>
    <s v="Edeq"/>
    <s v="OTROS "/>
    <d v="2026-04-01T00:00:00"/>
    <d v="2026-04-01T00:00:00"/>
    <d v="2026-04-01T00:00:00"/>
    <x v="5"/>
    <x v="14"/>
    <m/>
    <m/>
    <x v="1"/>
    <n v="8"/>
    <n v="12"/>
    <d v="2026-04-21T00:00:00"/>
    <s v="2-2026-014017"/>
    <d v="2026-04-09T00:00:00"/>
    <s v="N/A"/>
    <s v="N/A"/>
    <s v="Acuse de recibido radicado MME 1-2026-014997 Reporte nuevos _x000a_usuarios"/>
  </r>
  <r>
    <n v="902"/>
    <s v="1-2026-015094"/>
    <s v="Reporte Nuevos Usuarios Rurales - Marzo 2026"/>
    <s v="Empresa De Energía De Pereira S.A. E.S.P. - Eep"/>
    <s v="OTROS "/>
    <d v="2026-04-06T00:00:00"/>
    <d v="2026-04-06T00:00:00"/>
    <d v="2026-04-06T00:00:00"/>
    <x v="5"/>
    <x v="14"/>
    <m/>
    <m/>
    <x v="1"/>
    <n v="3"/>
    <n v="12"/>
    <d v="2026-04-22T00:00:00"/>
    <s v="2-2026-014016"/>
    <d v="2026-04-09T00:00:00"/>
    <s v="N/A"/>
    <s v="N/A"/>
    <s v="Acuse de recibido radicado MME 1-2026-015094 Reporte nuevos _x000a_usuarios"/>
  </r>
  <r>
    <n v="903"/>
    <s v="1-2026-015132"/>
    <s v="Reporte Nuevos Usuarios Rurales - Marzo 2026"/>
    <s v="Chec"/>
    <s v="OTROS "/>
    <d v="2026-04-06T00:00:00"/>
    <d v="2026-04-06T00:00:00"/>
    <d v="2026-04-06T00:00:00"/>
    <x v="5"/>
    <x v="14"/>
    <m/>
    <m/>
    <x v="1"/>
    <n v="3"/>
    <n v="12"/>
    <d v="2026-04-22T00:00:00"/>
    <s v="2-2026-014015"/>
    <d v="2026-04-09T00:00:00"/>
    <s v="N/A"/>
    <s v="N/A"/>
    <s v="Acuse de recibido radicado MME 1-2026-015132 Reporte nuevos _x000a_usuarios"/>
  </r>
  <r>
    <n v="904"/>
    <s v="1-2026-015401"/>
    <s v="REPORTE - USUARIOS RURALES CONECTADOS CORTE MARZO/2026"/>
    <s v="ElectroHuila"/>
    <s v="OTROS "/>
    <d v="2026-04-06T00:00:00"/>
    <d v="2026-04-06T00:00:00"/>
    <d v="2026-04-06T00:00:00"/>
    <x v="5"/>
    <x v="14"/>
    <m/>
    <m/>
    <x v="1"/>
    <n v="3"/>
    <n v="12"/>
    <d v="2026-04-22T00:00:00"/>
    <s v="2-2026-014014"/>
    <d v="2026-04-09T00:00:00"/>
    <s v="N/A"/>
    <s v="N/A"/>
    <s v="Acuse de recibido radicados MME 1-2026-015401 / 1-2026-015449 _x000a_Reporte nuevos usuarios"/>
  </r>
  <r>
    <n v="905"/>
    <s v="1-2026-015449"/>
    <s v="Respuesta a comunicación consecutivo de origen 2-2026-002291(01-SC-008144-S-2026)"/>
    <s v="Electrificadora del Huila S.A. E.S.P."/>
    <s v="OTROS "/>
    <d v="2026-04-07T00:00:00"/>
    <d v="2026-04-07T00:00:00"/>
    <d v="2026-04-07T00:00:00"/>
    <x v="5"/>
    <x v="14"/>
    <m/>
    <m/>
    <x v="1"/>
    <n v="2"/>
    <n v="12"/>
    <d v="2026-04-23T00:00:00"/>
    <s v="2-2026-014014"/>
    <d v="2026-04-09T00:00:00"/>
    <s v="N/A"/>
    <s v="N/A"/>
    <s v="Acuse de recibido radicados MME 1-2026-015401 / 1-2026-015449 _x000a_Reporte nuevos usuarios"/>
  </r>
  <r>
    <n v="906"/>
    <s v="1-2026-015505"/>
    <s v="Informe mes Marzo - Enel Colombia"/>
    <s v="ENEL"/>
    <s v="OTROS "/>
    <d v="2026-04-07T00:00:00"/>
    <d v="2026-04-07T00:00:00"/>
    <d v="2026-04-07T00:00:00"/>
    <x v="5"/>
    <x v="14"/>
    <m/>
    <m/>
    <x v="1"/>
    <n v="2"/>
    <n v="12"/>
    <d v="2026-04-23T00:00:00"/>
    <s v="2-2026-014011"/>
    <d v="2026-04-09T00:00:00"/>
    <s v="N/A"/>
    <s v="N/A"/>
    <s v="Acuse de recibido radicado MME 1-2026-015505 Reporte nuevos _x000a_usuarios"/>
  </r>
  <r>
    <n v="907"/>
    <s v="1-2026-015500"/>
    <s v="RTQ-2026-2648 Reporte información Nuevos Usuarios Rurales (EMAIL CERTIFICADO de escribanos@ruitoqueenergia.com)"/>
    <s v="RUITOQUE SA ESP"/>
    <s v="OTROS "/>
    <d v="2026-04-07T00:00:00"/>
    <d v="2026-04-07T00:00:00"/>
    <d v="2026-04-07T00:00:00"/>
    <x v="5"/>
    <x v="14"/>
    <m/>
    <m/>
    <x v="1"/>
    <n v="2"/>
    <n v="12"/>
    <d v="2026-04-23T00:00:00"/>
    <s v="2-2026-014012"/>
    <d v="2026-04-09T00:00:00"/>
    <s v="N/A"/>
    <s v="N/A"/>
    <s v="Acuse de recibido radicado MME 1-2026-015500 Reporte nuevos _x000a_usuarios"/>
  </r>
  <r>
    <n v="908"/>
    <s v="1-2026-015273"/>
    <s v="Información requerida Nuevos usuarios rurales"/>
    <s v="ELECTROCAQUETA S.A E.S.P"/>
    <s v="OTROS "/>
    <d v="2026-04-06T00:00:00"/>
    <d v="2026-04-06T00:00:00"/>
    <d v="2026-04-07T00:00:00"/>
    <x v="5"/>
    <x v="14"/>
    <m/>
    <m/>
    <x v="1"/>
    <n v="3"/>
    <n v="12"/>
    <d v="2026-04-22T00:00:00"/>
    <s v="2-2026-014019"/>
    <d v="2026-04-09T00:00:00"/>
    <s v="N/A"/>
    <s v="N/A"/>
    <s v="Acuse de recibido radicado MME 1-2026-015273 Reporte nuevos _x000a_usuarios"/>
  </r>
  <r>
    <n v="909"/>
    <s v="1-2026-015265"/>
    <s v="Reporte Nuevos Usuarios Rurales - Marzo 2026"/>
    <s v="Empresa de Energía del Bajo Putumayo SA ESP"/>
    <s v="OTROS "/>
    <d v="2026-04-06T00:00:00"/>
    <d v="2026-04-06T00:00:00"/>
    <d v="2026-04-07T00:00:00"/>
    <x v="5"/>
    <x v="14"/>
    <m/>
    <m/>
    <x v="1"/>
    <n v="3"/>
    <n v="12"/>
    <d v="2026-04-22T00:00:00"/>
    <s v="2-2026-014013"/>
    <d v="2026-04-09T00:00:00"/>
    <s v="N/A"/>
    <s v="N/A"/>
    <s v="Acuse de recibido radicado MME 1-2026-015265 Reporte nuevos _x000a_usuarios"/>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d v="2026-04-06T00:00:00"/>
    <d v="2026-04-07T00:00:00"/>
    <x v="5"/>
    <x v="16"/>
    <m/>
    <m/>
    <x v="1"/>
    <n v="1"/>
    <n v="2"/>
    <d v="2026-04-08T00:00:00"/>
    <s v="N/A"/>
    <d v="2026-04-07T00:00:00"/>
    <s v="N/A"/>
    <s v="N/A"/>
    <s v="se asigna a la DEE al Grupo de Colombia Solar"/>
  </r>
  <r>
    <n v="911"/>
    <s v="1-2026-015543"/>
    <s v="Respuesta Radicado No.: 2-2026-002280"/>
    <s v="Cedenar S. A. E. S. P"/>
    <s v="OTROS "/>
    <d v="2026-04-07T00:00:00"/>
    <d v="2026-04-07T00:00:00"/>
    <d v="2026-04-07T00:00:00"/>
    <x v="5"/>
    <x v="14"/>
    <m/>
    <m/>
    <x v="1"/>
    <n v="2"/>
    <n v="12"/>
    <d v="2026-04-23T00:00:00"/>
    <s v="2-2026-014018"/>
    <d v="2026-04-09T00:00:00"/>
    <s v="N/A"/>
    <s v="N/A"/>
    <s v="Acuse de recibido radicado MME 1-2026-015543 Reporte nuevos _x000a_usuarios"/>
  </r>
  <r>
    <n v="912"/>
    <s v="3-2026-017074"/>
    <s v="Delegación e invitación a la Mesa Técnica Sectorial de Gestión del Riesgo de Desastres"/>
    <s v="Oficina de Asuntos Ambientales y Sociales"/>
    <s v="DP"/>
    <d v="2026-03-26T00:00:00"/>
    <d v="2026-03-27T00:00:00"/>
    <d v="2026-04-07T00:00:00"/>
    <x v="4"/>
    <x v="5"/>
    <m/>
    <m/>
    <x v="0"/>
    <n v="34"/>
    <n v="10"/>
    <d v="2026-04-13T00:00:0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r>
  <r>
    <n v="913"/>
    <s v="3-2026-019016"/>
    <s v="Designación adicional como apoyo a la supervisión contractual GGC-0370-2026 Juan Esteban Rodríguez Villada"/>
    <s v="Grupo De Fondos De Inversión Y Gestión Del Sector Eléctrico _x000a_Colombiano"/>
    <s v="DP"/>
    <d v="2026-04-06T00:00:00"/>
    <d v="2026-04-07T00:00:00"/>
    <d v="2026-04-07T00:00:00"/>
    <x v="5"/>
    <x v="30"/>
    <m/>
    <m/>
    <x v="0"/>
    <n v="7"/>
    <n v="12"/>
    <d v="2026-04-22T00:00:00"/>
    <s v="N/A"/>
    <d v="2026-04-13T00:00:00"/>
    <s v="N/A"/>
    <s v="N/A"/>
    <s v="Tramite no requiere respuesta"/>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d v="2026-03-24T00:00:00"/>
    <d v="2026-04-08T00:00:00"/>
    <x v="4"/>
    <x v="17"/>
    <m/>
    <m/>
    <x v="1"/>
    <n v="17"/>
    <n v="2"/>
    <d v="2026-03-26T00:00:00"/>
    <s v="2-2026-014166"/>
    <d v="2026-04-10T00:00:00"/>
    <s v="2-2026-014060"/>
    <d v="2026-04-09T00:00:00"/>
    <m/>
  </r>
  <r>
    <n v="915"/>
    <s v="1-2026-015662"/>
    <s v="Seguimiento recomendaciones alertas tempranas 001-2021 y 029 de 2020 – Radicado 2-2026-009364"/>
    <s v="CEO - COMPAÑÍA ENERGÉTICA DE OCCIDENTE"/>
    <s v="DP"/>
    <d v="2026-04-08T00:00:00"/>
    <d v="2026-04-08T00:00:00"/>
    <d v="2026-04-08T00:00:00"/>
    <x v="5"/>
    <x v="17"/>
    <m/>
    <m/>
    <x v="0"/>
    <n v="1"/>
    <n v="12"/>
    <d v="2026-04-24T00:00:00"/>
    <s v="N/A"/>
    <d v="2026-04-09T00:00:00"/>
    <s v="N/A"/>
    <s v="N/A"/>
    <s v="La Coordinadora manifestó que se archivara "/>
  </r>
  <r>
    <n v="916"/>
    <s v="1-2026-013527"/>
    <s v="Reporte Mensual de Generación Eléctrica en ALC, Octubre 2025."/>
    <s v="OLACDE"/>
    <s v="OTROS "/>
    <d v="2026-03-24T00:00:00"/>
    <d v="2026-03-24T00:00:00"/>
    <d v="2026-04-08T00:00:00"/>
    <x v="5"/>
    <x v="4"/>
    <m/>
    <m/>
    <x v="0"/>
    <n v="15"/>
    <n v="12"/>
    <d v="2026-04-13T00:00:00"/>
    <s v="N/A"/>
    <d v="2026-04-08T00:00:00"/>
    <s v="N/A"/>
    <s v="N/A"/>
    <s v="Se archiva con autorización de la coordinadora"/>
  </r>
  <r>
    <n v="917"/>
    <s v="1-2026-015292"/>
    <s v="RECURSO DE QUEJA"/>
    <s v="Francisco Miguel Sotelo Rojas"/>
    <s v="DP"/>
    <d v="2026-04-06T00:00:00"/>
    <d v="2026-04-06T00:00:00"/>
    <d v="2026-04-08T00:00:00"/>
    <x v="5"/>
    <x v="16"/>
    <m/>
    <m/>
    <x v="1"/>
    <n v="3"/>
    <n v="2"/>
    <d v="2026-04-08T00:00:00"/>
    <s v="2-2026-014057"/>
    <d v="2026-04-09T00:00:00"/>
    <s v="2-2026-013835"/>
    <d v="2026-04-09T00:00:00"/>
    <s v="Se traslada a AIR-E"/>
  </r>
  <r>
    <n v="918"/>
    <s v="1-2026-015308"/>
    <s v="Derecho de petición – Solicitud de revisión y refacturación de factura de energía por cobro excesivo "/>
    <s v="JON KENEDY MUÑOZ PARRA"/>
    <s v="DP"/>
    <d v="2026-04-06T00:00:00"/>
    <d v="2026-04-06T00:00:00"/>
    <d v="2026-04-08T00:00:00"/>
    <x v="5"/>
    <x v="16"/>
    <m/>
    <m/>
    <x v="1"/>
    <n v="3"/>
    <n v="2"/>
    <d v="2026-04-08T00:00:00"/>
    <s v="2-2026-014049"/>
    <d v="2026-04-09T00:00:00"/>
    <s v="2-2026-013837"/>
    <d v="2026-04-09T00:00:00"/>
    <s v="Se traslada a EMPRESA DE ENERGiA DEL BAJO PUTUMAYO"/>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d v="2026-04-06T00:00:00"/>
    <d v="2026-04-08T00:00:00"/>
    <x v="5"/>
    <x v="8"/>
    <m/>
    <m/>
    <x v="1"/>
    <n v="2"/>
    <n v="2"/>
    <d v="2026-04-08T00:00:00"/>
    <s v="N/A"/>
    <d v="2026-04-08T00:00:00"/>
    <s v="N/A"/>
    <s v="N/A"/>
    <s v="SE ASIGNA A OARE"/>
  </r>
  <r>
    <n v="920"/>
    <s v="1-2026-015581"/>
    <s v=" Manifestación de interés en participación en iniciativas de cooperación energética Colombia – Venezuela"/>
    <s v="Testing &amp; Services Ingeniería Eficiente"/>
    <s v="DP"/>
    <d v="2026-04-07T00:00:00"/>
    <d v="2026-04-07T00:00:00"/>
    <d v="2026-04-08T00:00:00"/>
    <x v="5"/>
    <x v="17"/>
    <m/>
    <m/>
    <x v="1"/>
    <n v="2"/>
    <n v="2"/>
    <d v="2026-04-09T00:00:00"/>
    <s v="N/A"/>
    <d v="2026-04-09T00:00:00"/>
    <s v="N/A"/>
    <s v="N/A"/>
    <s v="se asigna a la DH"/>
  </r>
  <r>
    <n v="921"/>
    <s v="1-2026-015627"/>
    <s v="Reporte de usuarios Rurales ENERCA SA ESP"/>
    <s v="Empresa de Energía de Casanare SA ESP"/>
    <s v="OTROS "/>
    <d v="2026-04-07T00:00:00"/>
    <d v="2026-04-07T00:00:00"/>
    <d v="2026-04-08T00:00:00"/>
    <x v="5"/>
    <x v="14"/>
    <m/>
    <m/>
    <x v="1"/>
    <n v="2"/>
    <n v="12"/>
    <d v="2026-04-23T00:00:00"/>
    <s v="2-2026-014020"/>
    <d v="2026-04-09T00:00:00"/>
    <s v="N/A"/>
    <s v="N/A"/>
    <s v="Acuse de recibido radicado MME 1-2026-015627 Reporte nuevos _x000a_usuarios"/>
  </r>
  <r>
    <n v="922"/>
    <s v="1-2026-015688"/>
    <s v="Reporte de Información Nuevos Usuarios Rurales (Marzo 2026) - CENS"/>
    <s v="CENS"/>
    <s v="OTROS "/>
    <d v="2026-04-08T00:00:00"/>
    <d v="2026-04-08T00:00:00"/>
    <d v="2026-04-08T00:00:00"/>
    <x v="5"/>
    <x v="14"/>
    <m/>
    <m/>
    <x v="1"/>
    <n v="1"/>
    <n v="12"/>
    <d v="2026-04-24T00:00:00"/>
    <s v="2-2026-014021"/>
    <d v="2026-04-09T00:00:00"/>
    <s v="N/A"/>
    <s v="N/A"/>
    <s v="Acuse de recibido radicado MME 1-2026-015688 Reporte nuevos _x000a_usuarios"/>
  </r>
  <r>
    <n v="923"/>
    <s v="1-2026-015762"/>
    <s v="Solicitud de información nuevos usuarios rurales"/>
    <s v="Empresa de Energía de Boyacá S.A E.S.P - EBSA"/>
    <s v="OTROS "/>
    <d v="2026-04-08T00:00:00"/>
    <d v="2026-04-08T00:00:00"/>
    <d v="2026-04-08T00:00:00"/>
    <x v="5"/>
    <x v="14"/>
    <m/>
    <m/>
    <x v="1"/>
    <n v="1"/>
    <n v="12"/>
    <d v="2026-04-24T00:00:00"/>
    <s v="2-2026-014022"/>
    <d v="2026-04-09T00:00:00"/>
    <s v="N/A"/>
    <s v="N/A"/>
    <s v="Acuse de recibido radicado MME 1-2026-015762 Reporte nuevos _x000a_usuarios"/>
  </r>
  <r>
    <n v="924"/>
    <s v="1-2026-014956"/>
    <s v="Nivel de Cortocircuito en Subestaciones del SIN. "/>
    <s v=" Consejo Nacional de Operación"/>
    <s v="OTROS "/>
    <d v="2026-04-01T00:00:00"/>
    <d v="2026-04-01T00:00:00"/>
    <d v="2026-04-08T00:00:00"/>
    <x v="5"/>
    <x v="30"/>
    <m/>
    <m/>
    <x v="0"/>
    <n v="15"/>
    <n v="12"/>
    <d v="2026-04-21T00:00:00"/>
    <s v="N/A"/>
    <d v="2026-04-16T00:00:00"/>
    <s v="N/A"/>
    <s v="N/A"/>
    <s v="Información recibida, se elaboró informe pero no se requiere respuesta al oficio"/>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d v="2026-04-06T00:00:00"/>
    <d v="2026-04-08T00:00:00"/>
    <x v="5"/>
    <x v="16"/>
    <m/>
    <m/>
    <x v="1"/>
    <n v="3"/>
    <n v="2"/>
    <d v="2026-04-08T00:00:00"/>
    <s v="2-2026-014048"/>
    <d v="2026-04-09T00:00:00"/>
    <s v="2-2026-013836"/>
    <d v="2026-04-09T00:00:00"/>
    <s v="Se traslada a AIR-E"/>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d v="2026-04-06T00:00:00"/>
    <d v="2026-04-08T00:00:00"/>
    <x v="5"/>
    <x v="17"/>
    <m/>
    <m/>
    <x v="1"/>
    <n v="4"/>
    <n v="2"/>
    <d v="2026-04-08T00:00:00"/>
    <s v="2-2026-014165"/>
    <d v="2026-04-10T00:00:00"/>
    <s v="2-2026-014046"/>
    <d v="2026-04-09T00:00:00"/>
    <m/>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d v="2026-04-06T00:00:00"/>
    <d v="2026-04-08T00:00:00"/>
    <x v="5"/>
    <x v="8"/>
    <m/>
    <m/>
    <x v="1"/>
    <n v="2"/>
    <n v="2"/>
    <d v="2026-04-08T00:00:00"/>
    <s v="N/A"/>
    <d v="2026-04-08T00:00:00"/>
    <s v="N/A"/>
    <s v="N/A"/>
    <s v="SE ASIGNA A OARE"/>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d v="2026-04-06T00:00:00"/>
    <d v="2026-04-08T00:00:00"/>
    <x v="5"/>
    <x v="16"/>
    <m/>
    <m/>
    <x v="1"/>
    <n v="4"/>
    <n v="2"/>
    <d v="2026-04-08T00:00:00"/>
    <s v="2-2026-014164"/>
    <d v="2026-04-10T00:00:00"/>
    <s v="2-2026-014058"/>
    <d v="2026-04-09T00:00:00"/>
    <s v="Se traslada a la SSPD"/>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d v="2026-04-06T00:00:00"/>
    <d v="2026-04-09T00:00:00"/>
    <x v="5"/>
    <x v="8"/>
    <m/>
    <m/>
    <x v="1"/>
    <n v="3"/>
    <n v="2"/>
    <d v="2026-04-08T00:00:00"/>
    <s v="N/A"/>
    <d v="2026-04-09T00:00:00"/>
    <s v="N/A"/>
    <s v="N/A"/>
    <s v="SE ASIGNA A OARE"/>
  </r>
  <r>
    <n v="930"/>
    <s v="1-2026-015812"/>
    <s v="Respuesta al radicado 20260103121 contrato FAZNI 1357 del 2024 "/>
    <s v=" Empresa de Energía del Casanare S.A. E.S.P. (ENERCA)"/>
    <s v="DP"/>
    <d v="2026-04-08T00:00:00"/>
    <d v="2026-04-09T00:00:00"/>
    <d v="2026-04-09T00:00:00"/>
    <x v="5"/>
    <x v="8"/>
    <m/>
    <m/>
    <x v="1"/>
    <n v="1"/>
    <n v="2"/>
    <d v="2026-04-10T00:00:00"/>
    <s v="N/A"/>
    <d v="2026-04-09T00:00:00"/>
    <s v="N/A"/>
    <s v="N/A"/>
    <s v="se asigna a Supervision "/>
  </r>
  <r>
    <n v="931"/>
    <s v="1-2026-015941"/>
    <s v="Solicitud de información sobre planes y proyectos en el área de estudio del proyecto Parque Solar Yopal de 19,9 MW."/>
    <s v=" PARQUE SOLAR COLOMBIA IV S.A.S. – E.S.P."/>
    <s v="DP"/>
    <d v="2026-04-09T00:00:00"/>
    <d v="2026-04-09T00:00:00"/>
    <d v="2026-04-09T00:00:00"/>
    <x v="5"/>
    <x v="8"/>
    <m/>
    <m/>
    <x v="1"/>
    <n v="0"/>
    <n v="2"/>
    <d v="2026-04-13T00:00:00"/>
    <s v="N/A"/>
    <d v="2026-04-09T00:00:00"/>
    <s v="N/A"/>
    <s v="N/A"/>
    <s v="SE ASIGNA A OARE"/>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d v="2026-03-27T00:00:00"/>
    <d v="2026-04-09T00:00:00"/>
    <x v="5"/>
    <x v="4"/>
    <m/>
    <m/>
    <x v="1"/>
    <n v="4"/>
    <n v="12"/>
    <d v="2026-04-16T00:00:00"/>
    <s v="3-2026-017949"/>
    <d v="2026-03-31T00:00:00"/>
    <s v="N/A"/>
    <s v="N/A"/>
    <m/>
  </r>
  <r>
    <n v="933"/>
    <s v="3-2026-016290"/>
    <s v="Solicitud de pronunciamiento – Predios Regidor (Morales, Bolívar) – Requerimiento CISA"/>
    <s v="Subdirección Administrativa y Financiera"/>
    <s v="DP"/>
    <d v="2026-03-19T00:00:00"/>
    <d v="2026-03-25T00:00:00"/>
    <d v="2026-04-09T00:00:00"/>
    <x v="4"/>
    <x v="8"/>
    <m/>
    <m/>
    <x v="1"/>
    <n v="21"/>
    <n v="2"/>
    <d v="2026-03-24T00:00:00"/>
    <s v="N/A"/>
    <d v="2026-04-09T00:00:00"/>
    <s v="N/A"/>
    <s v="N/A"/>
    <s v="se asigna al Despacho del viceministro"/>
  </r>
  <r>
    <n v="934"/>
    <s v="1-2026-016239"/>
    <s v="NUEVOS USUARIOS RURALES CONECTADOS - DISPAC SA ESP FEBRERO 2026"/>
    <s v=" DISPAC S.A. E.S.P."/>
    <s v="OTROS "/>
    <d v="2026-04-10T00:00:00"/>
    <d v="2026-04-10T00:00:00"/>
    <d v="2026-04-10T00:00:00"/>
    <x v="4"/>
    <x v="14"/>
    <m/>
    <m/>
    <x v="1"/>
    <n v="3"/>
    <n v="12"/>
    <d v="2026-04-28T00:00:00"/>
    <s v="2-2026-014438"/>
    <d v="2026-04-13T00:00:00"/>
    <s v="N/A"/>
    <s v="N/A"/>
    <s v="Acuse de recibido radicado MME 1-2026-016239 Reporte nuevos _x000a_usuarios y solicitud de aclaración"/>
  </r>
  <r>
    <n v="935"/>
    <s v="1-2026-015674"/>
    <s v="Declaración de entrada en operación de proyecto __ PROG17306 y  _x000a_GD SUAMOX "/>
    <s v="XM S.A. E.S.P"/>
    <s v="DP"/>
    <d v="2026-04-08T00:00:00"/>
    <d v="2026-04-08T00:00:00"/>
    <d v="2026-04-10T00:00:00"/>
    <x v="5"/>
    <x v="8"/>
    <m/>
    <m/>
    <x v="1"/>
    <n v="3"/>
    <n v="2"/>
    <d v="2026-04-10T00:00:00"/>
    <s v="N/A"/>
    <d v="2026-04-11T00:00:00"/>
    <s v="N/A"/>
    <s v="N/A"/>
    <s v="SE ASIGNA A LA OAJ"/>
  </r>
  <r>
    <n v="936"/>
    <s v="1-2026-015849"/>
    <s v="Solicitud de declaratoria de utilidad pública proyecto PLANTA SOLAR FOTOVOLTAICA BARZALOSA 100MW "/>
    <s v="Barzalosa S.A.S ESP"/>
    <s v="DUPIS"/>
    <d v="2026-04-08T00:00:00"/>
    <d v="2026-04-08T00:00:00"/>
    <d v="2026-04-10T00:00:00"/>
    <x v="5"/>
    <x v="18"/>
    <m/>
    <m/>
    <x v="2"/>
    <s v="Sin respuesta"/>
    <n v="27"/>
    <d v="2026-05-19T00:00:00"/>
    <m/>
    <m/>
    <m/>
    <m/>
    <m/>
  </r>
  <r>
    <n v="937"/>
    <s v="1-2026-016055"/>
    <s v="Solicitud de información para evaluación PND 2022 – 2026 y ODS. "/>
    <s v="Contraloría General de la República de Colombia"/>
    <s v="DP"/>
    <d v="2026-04-09T00:00:00"/>
    <d v="2026-04-10T00:00:00"/>
    <d v="2026-04-10T00:00:00"/>
    <x v="5"/>
    <x v="30"/>
    <m/>
    <m/>
    <x v="1"/>
    <n v="4"/>
    <n v="12"/>
    <d v="2026-04-27T00:00:00"/>
    <s v="N/A"/>
    <d v="2026-04-13T00:00:00"/>
    <s v="N/A"/>
    <s v="N/A"/>
    <s v="Se traslada a Control Interno, encargados de consolidar y dar respuesta"/>
  </r>
  <r>
    <n v="938"/>
    <s v="1-2026-016084"/>
    <s v="Avances del Parque Agrovoltaico Santa Cruz en la etapa de prefactibilidad  y solicitud de apoyo para la factilbilidad y estructuración de la AFPEI del proyecto.  "/>
    <s v="Alcaldía De La Jagua De Ibirico"/>
    <s v="DP"/>
    <d v="2026-04-09T00:00:00"/>
    <d v="2026-04-10T00:00:00"/>
    <d v="2026-04-10T00:00:00"/>
    <x v="5"/>
    <x v="18"/>
    <m/>
    <m/>
    <x v="1"/>
    <n v="4"/>
    <n v="2"/>
    <d v="2026-04-13T00:00:00"/>
    <s v="N/A"/>
    <d v="2026-04-13T00:00:00"/>
    <s v="N/A"/>
    <s v="N/A"/>
    <s v="se asigna a la DEE Grupo de Colombia Solar, corresponde a un convenio interadministrativo con FENOGE"/>
  </r>
  <r>
    <n v="939"/>
    <s v="1-2026-016092"/>
    <s v="PROG08320 - Proyecto Parque Solar Nisperos de 19,9MW.  Requisito 7.1.25 acuerdo CNO1937 Subject: Declaración de entrada en Operación Comercial del Proyecto _x000a_PROG08320 - Proyecto Parque Solar Nisperos de 19,9MW "/>
    <s v="XM"/>
    <s v="DP"/>
    <d v="2026-04-09T00:00:00"/>
    <d v="2026-04-09T00:00:00"/>
    <d v="2026-04-10T00:00:00"/>
    <x v="5"/>
    <x v="8"/>
    <m/>
    <m/>
    <x v="1"/>
    <n v="2"/>
    <n v="2"/>
    <d v="2026-04-13T00:00:00"/>
    <s v="N/A"/>
    <d v="2026-04-11T00:00:00"/>
    <s v="N/A"/>
    <s v="N/A"/>
    <s v="SE ASIGNA A LA OAJ"/>
  </r>
  <r>
    <n v="940"/>
    <s v="1-2026-016414"/>
    <s v="Declaración de entrada en operación de proyecto GD San Pelayo "/>
    <s v="XM Compañía de Expertos en Mercados S.A. E.S.P."/>
    <s v="DP"/>
    <d v="2026-04-09T00:00:00"/>
    <d v="2026-04-09T00:00:00"/>
    <d v="2026-04-10T00:00:00"/>
    <x v="5"/>
    <x v="4"/>
    <m/>
    <m/>
    <x v="0"/>
    <n v="14"/>
    <n v="2"/>
    <d v="2026-04-13T00:00:00"/>
    <s v="N/A"/>
    <d v="2026-04-23T00:00:00"/>
    <s v="N/A"/>
    <s v="N/A"/>
    <s v="Archivado con autorización de la coordinadora"/>
  </r>
  <r>
    <n v="941"/>
    <s v="1-2026-016426"/>
    <s v="Invitación especial como conferencista en el 15° Seminario de Eficiencia Energética. 21 Y 22 DE MAYO"/>
    <s v="ANDESCO"/>
    <s v="OTROS "/>
    <d v="2026-04-10T00:00:00"/>
    <d v="2026-04-10T00:00:00"/>
    <d v="2026-04-10T00:00:00"/>
    <x v="5"/>
    <x v="19"/>
    <m/>
    <m/>
    <x v="1"/>
    <n v="18"/>
    <n v="12"/>
    <d v="2026-04-28T00:00:00"/>
    <s v="2-2026-018006"/>
    <d v="2026-04-28T00:00:00"/>
    <s v="N/A"/>
    <s v="N/A"/>
    <m/>
  </r>
  <r>
    <n v="942"/>
    <s v="3-2026-020056"/>
    <s v="Designación adicional como apoyo a la supervisión contractual GGC-0859-2026 David Andrés Grajales Marí"/>
    <s v="Grupo De Fondos De Inversión Y Gestión Del Sector Eléctrico _x000a_Colombiano"/>
    <s v="OTROS "/>
    <d v="2026-04-10T00:00:00"/>
    <d v="2026-04-10T00:00:00"/>
    <d v="2026-04-10T00:00:00"/>
    <x v="5"/>
    <x v="10"/>
    <m/>
    <m/>
    <x v="2"/>
    <s v="Sin respuesta"/>
    <n v="12"/>
    <d v="2026-04-28T00:00:00"/>
    <m/>
    <m/>
    <m/>
    <m/>
    <m/>
  </r>
  <r>
    <n v="943"/>
    <s v="1-2026-014322"/>
    <s v="Solicitud de flexibilizacion para la contratacion de energia para atencion de la demanda regulada - Region Caribe"/>
    <s v="EPM"/>
    <s v="DP"/>
    <d v="2026-03-30T00:00:00"/>
    <d v="2026-03-30T00:00:00"/>
    <d v="2026-04-13T00:00:00"/>
    <x v="5"/>
    <x v="28"/>
    <m/>
    <m/>
    <x v="1"/>
    <n v="16"/>
    <n v="2"/>
    <d v="2026-04-01T00:00:00"/>
    <s v="2-2026-015278"/>
    <d v="2026-04-15T00:00:00"/>
    <s v="2-2026-014983"/>
    <d v="2026-04-14T00:00:00"/>
    <s v="Se traslada a la CREG"/>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d v="2026-04-08T00:00:00"/>
    <d v="2026-04-12T00:00:00"/>
    <x v="5"/>
    <x v="16"/>
    <m/>
    <m/>
    <x v="1"/>
    <n v="5"/>
    <n v="12"/>
    <d v="2026-04-24T00:00:00"/>
    <s v="N/A"/>
    <d v="2026-04-13T00:00:00"/>
    <s v="N/A"/>
    <s v="N/A"/>
    <s v="se asigna al Grupo de Asuntos LEgislativos"/>
  </r>
  <r>
    <n v="945"/>
    <s v="1-2026-015751"/>
    <s v=" Solicitud de información indicadores estratégicos sector energía.  "/>
    <s v="Departamento Nacional de Planeación - Dnp"/>
    <s v="DP"/>
    <d v="2026-04-08T00:00:00"/>
    <d v="2026-04-08T00:00:00"/>
    <d v="2026-04-12T00:00:00"/>
    <x v="5"/>
    <x v="8"/>
    <m/>
    <m/>
    <x v="1"/>
    <n v="5"/>
    <n v="2"/>
    <d v="2026-04-10T00:00:00"/>
    <s v="N/A"/>
    <d v="2026-04-13T00:00:00"/>
    <s v="N/A"/>
    <s v="N/A"/>
    <s v="SE ASIGNA A DESPACHO DEL VICEMINISTRO"/>
  </r>
  <r>
    <n v="946"/>
    <s v="1-2026-015753"/>
    <s v="Solicitud de información indicadores estratégicos sector energía."/>
    <s v="Departamento Nacional de Planeación - Dnp"/>
    <s v="DP"/>
    <d v="2026-04-08T00:00:00"/>
    <d v="2026-04-08T00:00:00"/>
    <d v="2026-04-12T00:00:00"/>
    <x v="5"/>
    <x v="8"/>
    <m/>
    <m/>
    <x v="1"/>
    <n v="5"/>
    <n v="2"/>
    <d v="2026-04-10T00:00:00"/>
    <s v="N/A"/>
    <d v="2026-04-13T00:00:00"/>
    <s v="N/A"/>
    <s v="N/A"/>
    <s v="SE ASIGNA A DESPACHO DEL VICEMINISTRO"/>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d v="2026-04-08T00:00:00"/>
    <d v="2026-04-12T00:00:00"/>
    <x v="5"/>
    <x v="4"/>
    <m/>
    <m/>
    <x v="1"/>
    <n v="5"/>
    <n v="12"/>
    <d v="2026-04-24T00:00:00"/>
    <s v="N/A"/>
    <d v="2026-04-13T00:00:00"/>
    <s v="N/A"/>
    <s v="N/A"/>
    <s v="SE ASIGNA A LA OAJ"/>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8T00:00:00"/>
    <d v="2026-04-09T00:00:00"/>
    <d v="2026-04-12T00:00:00"/>
    <x v="5"/>
    <x v="26"/>
    <m/>
    <m/>
    <x v="1"/>
    <n v="12"/>
    <n v="2"/>
    <d v="2026-04-10T00:00:00"/>
    <s v="2-2026-015727"/>
    <d v="2026-04-20T00:00:00"/>
    <s v="2-2026-015276_x000a_2-2026-015277"/>
    <d v="2026-04-15T00:00:00"/>
    <m/>
  </r>
  <r>
    <n v="949"/>
    <s v="1-2026-015920"/>
    <s v="Respuesta Rad. IPSE 202614000021712, Rad. MME - 2-2026-012690 ‘‘Proyecto de Generación de Energía Eléctrica para Cabo de la Vela y Puerto Bolívar – Municipio de Uribia, Guajira."/>
    <s v="Instituto de Planificación y Promoción de Soluciones Energéticas – IPSE"/>
    <s v="DP"/>
    <d v="2026-04-09T00:00:00"/>
    <d v="2026-04-09T00:00:00"/>
    <d v="2026-04-12T00:00:00"/>
    <x v="5"/>
    <x v="8"/>
    <m/>
    <m/>
    <x v="1"/>
    <n v="4"/>
    <n v="2"/>
    <d v="2026-04-13T00:00:00"/>
    <s v="N/A"/>
    <d v="2026-04-13T00:00:00"/>
    <s v="N/A"/>
    <s v="N/A"/>
    <s v="se asigna a la DEE a la profesional Aura Valentina Hernández Delgado"/>
  </r>
  <r>
    <n v="950"/>
    <s v="1-2026-015922"/>
    <s v="Traslado por competencia comunicación E2026005026  numerales 11, 12, 14, 15, 20, 34, 35, 36, _x000a_37, 38 y 45 de la consulta remitida por la Comisión Sexta del Senado de la República,"/>
    <s v="CREG"/>
    <s v="DP"/>
    <d v="2026-04-09T00:00:00"/>
    <d v="2026-04-09T00:00:00"/>
    <d v="2026-04-12T00:00:00"/>
    <x v="5"/>
    <x v="8"/>
    <m/>
    <m/>
    <x v="1"/>
    <n v="4"/>
    <n v="2"/>
    <d v="2026-04-13T00:00:00"/>
    <s v="N/A"/>
    <d v="2026-04-13T00:00:00"/>
    <s v="N/A"/>
    <s v="N/A"/>
    <s v="SE ASIGNA A LA OFICINA DE ASUNTOS LEGISLATIVOS"/>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d v="2026-04-09T00:00:00"/>
    <d v="2026-04-12T00:00:00"/>
    <x v="5"/>
    <x v="2"/>
    <m/>
    <m/>
    <x v="1"/>
    <n v="5"/>
    <n v="2"/>
    <d v="2026-04-13T00:00:00"/>
    <s v="2-2026-015082"/>
    <d v="2026-04-14T00:00:00"/>
    <s v="2-2026-015074"/>
    <d v="2026-04-14T00:00:00"/>
    <m/>
  </r>
  <r>
    <n v="952"/>
    <s v="1-2026-016018"/>
    <s v="Reiteramos por tercera vez ministerio de minas y energía - IPSE"/>
    <s v=" Resguardi Indigena del Rio Purricha"/>
    <s v="DP"/>
    <d v="2026-04-09T00:00:00"/>
    <d v="2026-04-09T00:00:00"/>
    <d v="2026-04-12T00:00:00"/>
    <x v="5"/>
    <x v="8"/>
    <m/>
    <m/>
    <x v="1"/>
    <n v="4"/>
    <n v="2"/>
    <d v="2026-04-13T00:00:00"/>
    <s v="N/A"/>
    <d v="2026-04-13T00:00:00"/>
    <s v="N/A"/>
    <s v="N/A"/>
    <s v="se asigna al Grupo de Subsidios al profesional Juan Manuel Gallego Arroyave referencia radicado 1-2026-012172"/>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d v="2026-04-13T00:00:00"/>
    <d v="2026-04-13T00:00:00"/>
    <x v="5"/>
    <x v="7"/>
    <m/>
    <m/>
    <x v="1"/>
    <n v="7"/>
    <n v="2"/>
    <d v="2026-04-15T00:00:00"/>
    <s v="2-2026-015863"/>
    <d v="2026-04-20T00:00:00"/>
    <s v="2-2026-015271_x000a__x0009_2-2026-015272"/>
    <d v="2026-04-15T00:00:00"/>
    <s v="Se remite solicitud de respuesta a entidades competentes mediante los anteriores radicados, Dicho traslado se anexa a la respuesta dada al peticionario."/>
  </r>
  <r>
    <n v="954"/>
    <s v="3-2026-013885"/>
    <s v="INFORME DE EJECUCIÓN PRESUPUESTAL A 31 DE DICIEMBRE DE 2025 DIRECCIÓN DE ENERGÍA ELÉCTRICA"/>
    <s v="Subdirección Administrativa y Financiera"/>
    <s v="DP"/>
    <d v="2026-04-06T00:00:00"/>
    <d v="2026-04-07T00:00:00"/>
    <d v="2026-04-12T00:00:00"/>
    <x v="5"/>
    <x v="18"/>
    <m/>
    <m/>
    <x v="1"/>
    <n v="7"/>
    <n v="2"/>
    <d v="2026-04-08T00:00:00"/>
    <s v="N/A"/>
    <d v="2026-04-13T00:00:00"/>
    <s v="N/A"/>
    <s v="N/A"/>
    <s v="se asigna al Grupo de Supervision"/>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d v="2026-04-10T00:00:00"/>
    <d v="2026-04-13T00:00:00"/>
    <x v="5"/>
    <x v="18"/>
    <m/>
    <m/>
    <x v="1"/>
    <n v="-46093"/>
    <n v="12"/>
    <d v="2026-04-28T00:00:00"/>
    <s v="2-2026-018243"/>
    <d v="1900-01-28T00:00:00"/>
    <s v="2-2026-018014, 2-2026-018012"/>
    <d v="1900-01-28T00:00:00"/>
    <m/>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d v="2026-04-14T00:00:00"/>
    <d v="2026-04-14T00:00:00"/>
    <x v="5"/>
    <x v="4"/>
    <m/>
    <m/>
    <x v="2"/>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d v="2026-04-14T00:00:00"/>
    <d v="2026-04-14T00:00:00"/>
    <x v="5"/>
    <x v="8"/>
    <m/>
    <m/>
    <x v="1"/>
    <n v="0"/>
    <n v="12"/>
    <d v="2026-04-30T00:00:00"/>
    <s v="N/A"/>
    <d v="2026-04-14T00:00:00"/>
    <s v="N/A"/>
    <s v="N/A"/>
    <s v="SE ASIGNA A SUPERVISION"/>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d v="2026-03-26T00:00:00"/>
    <d v="2026-04-14T00:00:00"/>
    <x v="5"/>
    <x v="11"/>
    <m/>
    <m/>
    <x v="1"/>
    <n v="21"/>
    <n v="12"/>
    <d v="2026-04-15T00:00:00"/>
    <s v="N/A"/>
    <d v="2026-04-16T00:00:00"/>
    <s v="N/A"/>
    <s v="N/A"/>
    <s v="se asigna a DEE al profesional Jean Carlos Cabarcas Acuna"/>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07T00:00:00"/>
    <d v="2026-04-14T00:00:00"/>
    <d v="2026-04-14T00:00:00"/>
    <x v="5"/>
    <x v="16"/>
    <m/>
    <m/>
    <x v="1"/>
    <n v="15"/>
    <n v="12"/>
    <d v="2026-04-23T00:00:00"/>
    <s v="2-2026-016214"/>
    <d v="2026-04-22T00:00:00"/>
    <s v="N/A"/>
    <s v="N/A"/>
    <m/>
  </r>
  <r>
    <n v="960"/>
    <s v="1-2026-016438"/>
    <s v="Solicitud urgente de intervención por riesgo eléctrico en la vereda Fonquetá – sector Las Cruces "/>
    <s v="Luis Neuque Quintero"/>
    <s v="DP"/>
    <d v="2026-04-10T00:00:00"/>
    <d v="2026-04-13T00:00:00"/>
    <d v="2026-04-14T00:00:00"/>
    <x v="5"/>
    <x v="17"/>
    <m/>
    <m/>
    <x v="1"/>
    <n v="10"/>
    <n v="2"/>
    <d v="2026-04-14T00:00:00"/>
    <s v="2-2026-015703"/>
    <d v="2026-04-20T00:00:00"/>
    <s v="2-2026-015274"/>
    <d v="2026-04-15T00:00:00"/>
    <m/>
  </r>
  <r>
    <n v="961"/>
    <s v="1-2026-016467"/>
    <s v="Respuesta a la comunicación 2-2026-010250 del 24 de marzo de 2026.  Traslado de solicitud de información en el marco de acción popular – Central Hidroeléctrica del Guavio (CNO) "/>
    <s v="Consejo Nacional de Operación"/>
    <s v="DP"/>
    <d v="2026-04-13T00:00:00"/>
    <d v="2026-04-13T00:00:00"/>
    <d v="2026-04-14T00:00:00"/>
    <x v="5"/>
    <x v="4"/>
    <m/>
    <m/>
    <x v="1"/>
    <n v="15"/>
    <n v="12"/>
    <d v="2026-04-29T00:00:00"/>
    <s v="3-2026-022863"/>
    <d v="2026-04-28T00:00:00"/>
    <s v="N/A"/>
    <s v="N/A"/>
    <s v="se asigna a la OAJ  lo devuelven indicando asignar al grupo nuevamente"/>
  </r>
  <r>
    <n v="962"/>
    <s v="1-2026-016686"/>
    <s v="CONSTRUCCIÓN ILEGAL, CONEXIONES ILEGALES DE CONTRABANDO EN LOS SERVICIOS PÚBLICOS DE ENERGÍA Y ACUEDUCTO, LICENCIA DE CONSTRUCCIÓN FALSA EN LA CARRERA 7 BIS N O. 124 - 29, USAQUÉN, BOGOTÁ. "/>
    <s v=" GLORIA STELLA DIAZ ORTIZ"/>
    <s v="DP"/>
    <d v="2026-04-13T00:00:00"/>
    <d v="2026-04-13T00:00:00"/>
    <d v="2026-04-14T00:00:00"/>
    <x v="5"/>
    <x v="16"/>
    <m/>
    <m/>
    <x v="1"/>
    <n v="7"/>
    <n v="2"/>
    <d v="2026-04-15T00:00:00"/>
    <s v="2-2026-015698"/>
    <d v="2026-04-20T00:00:00"/>
    <s v="2-2026-015275"/>
    <d v="2026-04-15T00:00:00"/>
    <s v="Se traslada a la SSPD"/>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d v="2026-04-14T00:00:00"/>
    <d v="2026-04-14T00:00:00"/>
    <x v="5"/>
    <x v="0"/>
    <m/>
    <m/>
    <x v="1"/>
    <n v="8"/>
    <n v="2"/>
    <d v="2026-04-16T00:00:00"/>
    <s v="2-2026-016227"/>
    <d v="2026-04-22T00:00:00"/>
    <s v="2-2026-016072"/>
    <d v="2026-04-21T00:00:00"/>
    <m/>
  </r>
  <r>
    <n v="964"/>
    <s v="1-2026-016679"/>
    <s v="Solicitud confirmación de compatibilidad técnica y normativa – Línea de Extensión PUERTO CALDAS, 13.2 kV."/>
    <s v="TFM ENERGY S.A.S E.S.P"/>
    <s v="DP"/>
    <d v="2026-04-14T00:00:00"/>
    <d v="2026-04-14T00:00:00"/>
    <d v="2026-04-14T00:00:00"/>
    <x v="5"/>
    <x v="18"/>
    <m/>
    <m/>
    <x v="1"/>
    <n v="15"/>
    <n v="12"/>
    <d v="2026-04-30T00:00:00"/>
    <s v="N/A"/>
    <d v="2026-04-29T00:00:00"/>
    <s v="N/A"/>
    <s v="N/A"/>
    <s v="SE ASIGNA A OARE lo devuelven"/>
  </r>
  <r>
    <n v="965"/>
    <s v="1-2026-016813"/>
    <s v=" Derecho de petición – Solicitud de delimitación, competencia y acciones frente a la ausencia de alumbrado público en el corredor vial Hurtado – Río Seco (Valledupar) "/>
    <s v="VALERIA GNECCO CORREA "/>
    <s v="DP"/>
    <d v="2026-04-14T00:00:00"/>
    <d v="2026-04-14T00:00:00"/>
    <d v="2026-04-14T00:00:00"/>
    <x v="5"/>
    <x v="23"/>
    <m/>
    <m/>
    <x v="1"/>
    <n v="6"/>
    <n v="2"/>
    <d v="2026-04-16T00:00:00"/>
    <s v="2-2026-015708"/>
    <d v="2026-04-20T00:00:00"/>
    <s v="2-2026-015273"/>
    <d v="2025-04-15T00:00:00"/>
    <m/>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d v="2026-04-14T00:00:00"/>
    <d v="2026-04-14T00:00:00"/>
    <x v="5"/>
    <x v="27"/>
    <m/>
    <m/>
    <x v="2"/>
    <s v="Sin respuesta"/>
    <n v="2"/>
    <d v="2026-04-16T00:00:00"/>
    <m/>
    <m/>
    <s v="2-2026-017951_x000a_ 2-2026-017950_x000a_2-2026-017949"/>
    <s v="28/04/2026"/>
    <m/>
  </r>
  <r>
    <n v="967"/>
    <s v="1-2026-017038"/>
    <s v="Consulta sobre cobro de tarifas de Alumbrado Público, trasladada MME 1-2026-011613 Radicado CREG: E2026004382"/>
    <s v="Comisión de Regulación de Energía, Gas y Combustibles - CREG"/>
    <s v="DP"/>
    <d v="2026-04-15T00:00:00"/>
    <d v="2026-04-15T00:00:00"/>
    <d v="2026-04-15T00:00:00"/>
    <x v="5"/>
    <x v="12"/>
    <m/>
    <m/>
    <x v="1"/>
    <n v="5"/>
    <n v="12"/>
    <d v="2026-05-04T00:00:00"/>
    <s v="2-2026-015872"/>
    <d v="2026-04-20T00:00:00"/>
    <s v="N/A"/>
    <s v="N/A"/>
    <s v="No requiere respuesta, la entidad a quien realizamos el traslado nos copia en la respuesta. Se usa como insumo para la respuesta al peticionario en radicado 2-2026-015872"/>
  </r>
  <r>
    <n v="968"/>
    <s v="3-2026-021091"/>
    <s v="Solicitud de Pronunciamiento – Acción de Grupo Radicado 2025 00190 de Paola Andrea Garzón y Otros contra el Ministerio de Minas y Energía  y Otros"/>
    <s v="Grupo de Defensa Judicial, Extrajudicial y Asuntos Constitucionales"/>
    <s v="DP"/>
    <d v="2026-04-15T00:00:00"/>
    <d v="2026-04-15T00:00:00"/>
    <d v="2026-04-15T00:00:00"/>
    <x v="5"/>
    <x v="9"/>
    <m/>
    <m/>
    <x v="1"/>
    <n v="1"/>
    <n v="12"/>
    <d v="2026-05-04T00:00:00"/>
    <s v="N/A"/>
    <d v="2026-04-16T00:00:00"/>
    <s v="N/A"/>
    <s v="N/A"/>
    <s v="se asigna a la Direccion de Hidrocarburos"/>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d v="2026-04-15T00:00:00"/>
    <d v="2026-04-15T00:00:00"/>
    <x v="5"/>
    <x v="9"/>
    <m/>
    <m/>
    <x v="1"/>
    <n v="1"/>
    <n v="12"/>
    <d v="2026-05-04T00:00:00"/>
    <s v="N/A"/>
    <d v="2026-04-16T00:00:00"/>
    <s v="N/A"/>
    <s v="N/A"/>
    <s v="se asigna a la Direccion de Hidrocarburos"/>
  </r>
  <r>
    <n v="970"/>
    <s v="1-2026-013842"/>
    <s v="SOICITUD DE VISITA AL MUNICIPIO DE BAHIA SOLANO DE CARÁCTER URGENTE CON EL FIN DE REVISAR LA PROBLEMÁTICA REFERENTE A LA GENERACIÓN DE ENERGÍA POR PARTE DE LA EMPRESA GENSA S.A."/>
    <s v="Personería de Bahía Solano"/>
    <s v="DP"/>
    <d v="2026-03-26T00:00:00"/>
    <d v="2026-03-26T00:00:00"/>
    <d v="2026-04-15T00:00:00"/>
    <x v="5"/>
    <x v="20"/>
    <m/>
    <m/>
    <x v="1"/>
    <n v="21"/>
    <n v="12"/>
    <d v="2026-04-15T00:00:00"/>
    <s v="N/A"/>
    <d v="2026-04-16T00:00:00"/>
    <s v="N/A"/>
    <s v="N/A"/>
    <s v="se asigna a la DEE al Grupo de Comunidades Energetica"/>
  </r>
  <r>
    <n v="971"/>
    <s v="1-2026-014479"/>
    <s v=" Respuesta a radicado 202613600017742, rad. MME 2-2026-007847 “Solicitud de evaluación y concepto sobre modificación de  especificaciones técnicas y adición presupuestal – Proyecto BPIN 20240214000050”"/>
    <s v=" Alejandro Muñoz Londoño"/>
    <s v="DP"/>
    <d v="2026-03-30T00:00:00"/>
    <d v="2026-03-30T00:00:00"/>
    <d v="2026-04-15T00:00:00"/>
    <x v="5"/>
    <x v="8"/>
    <m/>
    <m/>
    <x v="1"/>
    <n v="16"/>
    <n v="12"/>
    <d v="2026-04-17T00:00:00"/>
    <s v="N/A"/>
    <d v="2026-04-15T00:00:00"/>
    <s v="N/A"/>
    <s v="N/A"/>
    <s v="SE ASIGNA A LA DIRECCION DE ENERGIA AL PROFESIONAL _x000a_ALEJANDRO MUÑOZ LONDOÑO"/>
  </r>
  <r>
    <n v="972"/>
    <s v="1-2026-014836"/>
    <s v="Acolgen | Comunicación A-057-25-03-2026 - Recomendaciones Seguridad Energética 2026-2027"/>
    <s v="NATALIA GUTIÉRREZ JARAMILLO _x000a_Presidente Ejecutiva _x000a_ACOLGEN "/>
    <s v="DP"/>
    <d v="2026-03-31T00:00:00"/>
    <d v="2026-03-31T00:00:00"/>
    <d v="2026-04-15T00:00:00"/>
    <x v="5"/>
    <x v="19"/>
    <m/>
    <m/>
    <x v="1"/>
    <n v="22"/>
    <n v="2"/>
    <d v="2026-04-06T00:00:00"/>
    <s v="2-2026-016277"/>
    <d v="2026-04-22T00:00:00"/>
    <s v="2-2026-016215"/>
    <d v="2026-04-22T00:00:00"/>
    <m/>
  </r>
  <r>
    <n v="973"/>
    <s v="1-2026-015176"/>
    <s v=" Solicitud urgente de validación y reconexión del servicio de energía – Vereda La Marqueza, Isnos Huila"/>
    <s v="Andres Felipe Muñoz Veedor ciudadano Isnos Huila "/>
    <s v="DP"/>
    <d v="2026-04-06T00:00:00"/>
    <d v="2026-04-06T00:00:00"/>
    <d v="2026-04-15T00:00:00"/>
    <x v="5"/>
    <x v="27"/>
    <m/>
    <m/>
    <x v="1"/>
    <n v="17"/>
    <n v="12"/>
    <d v="2026-04-22T00:00:00"/>
    <s v="2-2026-016531"/>
    <d v="2026-04-23T00:00:00"/>
    <s v="2-2026-016278"/>
    <d v="2026-04-22T00:00:00"/>
    <m/>
  </r>
  <r>
    <n v="974"/>
    <s v="1-2026-015195"/>
    <s v=" traslado solicitud de CENTRO EDUCATIVO FRANCISCO JOSE DE CALDAS  Información sobre suspensión del servicio de energía eléctrica –  Sede Guayaquil"/>
    <s v="Ministerio de Tecnologías de la Información y Comunicaciones"/>
    <s v="DP"/>
    <d v="2026-04-06T00:00:00"/>
    <d v="2026-04-06T00:00:00"/>
    <d v="2026-04-15T00:00:00"/>
    <x v="5"/>
    <x v="26"/>
    <m/>
    <m/>
    <x v="1"/>
    <n v="14"/>
    <n v="2"/>
    <d v="2026-04-08T00:00:00"/>
    <s v="2-2026-015828"/>
    <d v="2026-04-20T00:00:00"/>
    <s v="2-2026-015696"/>
    <d v="2026-04-20T00:00:00"/>
    <m/>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d v="2026-04-06T00:00:00"/>
    <d v="2026-04-15T00:00:00"/>
    <x v="5"/>
    <x v="8"/>
    <m/>
    <m/>
    <x v="1"/>
    <n v="9"/>
    <n v="12"/>
    <d v="2026-04-22T00:00:00"/>
    <s v="N/A"/>
    <d v="2026-04-15T00:00:00"/>
    <s v="N/A"/>
    <s v="N/A"/>
    <s v="SE ASIGNA A OARE"/>
  </r>
  <r>
    <n v="976"/>
    <s v="1-2026-015448"/>
    <s v=" Consulta técnica sobre uso de formatos de dictamen y competencia del inspector en instalaciones de autogeneración de energía asociadas a uso final. "/>
    <s v=" ITCertifica S.A.S."/>
    <s v="DP"/>
    <d v="2026-04-07T00:00:00"/>
    <d v="2026-04-07T00:00:00"/>
    <d v="2026-04-15T00:00:00"/>
    <x v="5"/>
    <x v="8"/>
    <m/>
    <m/>
    <x v="1"/>
    <n v="8"/>
    <n v="12"/>
    <d v="2026-04-23T00:00:00"/>
    <s v="N/A"/>
    <d v="2026-04-15T00:00:00"/>
    <s v="N/A"/>
    <s v="N/A"/>
    <s v="SE ASIGNA A REGLAMENTOS TECNICOS"/>
  </r>
  <r>
    <n v="977"/>
    <s v="1-2026-016582"/>
    <s v="Solicitud de información frente a la posible superposición de proyectos con el Parque de Generación Fotovoltaica La Tabla 9.9 MW"/>
    <s v=" PARQUE SOLAR COLOMBIA IV SAS"/>
    <s v="DP"/>
    <d v="2026-04-13T00:00:00"/>
    <d v="2026-04-13T00:00:00"/>
    <d v="2026-04-15T00:00:00"/>
    <x v="5"/>
    <x v="8"/>
    <m/>
    <m/>
    <x v="1"/>
    <n v="2"/>
    <n v="12"/>
    <d v="2026-04-29T00:00:00"/>
    <s v="N/A"/>
    <d v="2026-04-15T00:00:00"/>
    <s v="N/A"/>
    <s v="N/A"/>
    <s v="SE ASIGNA A OARE"/>
  </r>
  <r>
    <n v="978"/>
    <s v="1-2026-016587"/>
    <s v=" Solicitud de información frente a la posible superposición de proyectos con el Parque de Generación Fotovoltaica La Tabla 9.9 MW "/>
    <s v="PARQUE SOLAR COLOMBIA IV"/>
    <s v="DP"/>
    <d v="2026-04-13T00:00:00"/>
    <d v="2026-04-14T00:00:00"/>
    <d v="2026-04-15T00:00:00"/>
    <x v="5"/>
    <x v="8"/>
    <m/>
    <m/>
    <x v="1"/>
    <n v="2"/>
    <n v="12"/>
    <d v="2026-04-29T00:00:00"/>
    <s v="N/A"/>
    <d v="2026-04-15T00:00:00"/>
    <s v="N/A"/>
    <s v="N/A"/>
    <s v="SE ASIGNA A OARE"/>
  </r>
  <r>
    <n v="979"/>
    <s v="1-2026-016628"/>
    <s v="Solicitud de información frente a la posible superposición de proyectos con el Parque de Generación Fotovoltaica La Mina 9.9 MW"/>
    <s v="PARQUE SOLAR COLOMBIA IX EDUARDO"/>
    <s v="DP"/>
    <d v="2026-04-13T00:00:00"/>
    <d v="2026-04-14T00:00:00"/>
    <d v="2026-04-15T00:00:00"/>
    <x v="5"/>
    <x v="8"/>
    <m/>
    <m/>
    <x v="1"/>
    <n v="2"/>
    <n v="12"/>
    <d v="2026-04-29T00:00:00"/>
    <s v="N/A"/>
    <d v="2026-04-15T00:00:00"/>
    <s v="N/A"/>
    <s v="N/A"/>
    <s v="SE ASIGNA A OARE"/>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3T00:00:00"/>
    <d v="2026-04-14T00:00:00"/>
    <d v="2026-04-15T00:00:00"/>
    <x v="5"/>
    <x v="8"/>
    <m/>
    <m/>
    <x v="1"/>
    <n v="2"/>
    <n v="12"/>
    <d v="2026-04-29T00:00:00"/>
    <s v="N/A"/>
    <d v="2026-04-15T00:00:00"/>
    <s v="N/A"/>
    <s v="N/A"/>
    <s v="SE ASIGNA A OARE"/>
  </r>
  <r>
    <n v="981"/>
    <s v="1-2026-016725"/>
    <s v=" RECLAMO Y/O QUEJA A LA FACTURA CORREPONDIENTE AL NIC 5088311 DEL PERIODO FACTURADO 2026-04."/>
    <s v="Abel Manuel Romero Barrios"/>
    <s v="DP"/>
    <d v="2026-04-14T00:00:00"/>
    <d v="2026-04-14T00:00:00"/>
    <d v="2026-04-15T00:00:00"/>
    <x v="5"/>
    <x v="27"/>
    <m/>
    <m/>
    <x v="1"/>
    <n v="14"/>
    <n v="12"/>
    <d v="2026-04-30T00:00:00"/>
    <s v="2-2026-017962"/>
    <d v="2026-04-28T00:00:00"/>
    <s v="2-2026-016508"/>
    <s v="23/04/2026"/>
    <m/>
  </r>
  <r>
    <n v="982"/>
    <s v="1-2026-014789"/>
    <s v="Auditoría al cumplimiento de la Curva “S” y del cronograma de construcción del proyecto PROELÉCTRICA REPOTENCIACIÓN Remisión del Cuarto Informe de Auditoría "/>
    <s v="Ingenieros Consultores Ingetec"/>
    <s v="DP"/>
    <d v="2026-03-31T00:00:00"/>
    <d v="2026-03-31T00:00:00"/>
    <d v="2026-04-15T00:00:00"/>
    <x v="4"/>
    <x v="12"/>
    <m/>
    <m/>
    <x v="0"/>
    <n v="20"/>
    <n v="12"/>
    <d v="2026-04-20T00:00:00"/>
    <s v="N/A"/>
    <d v="2026-04-20T00:00:00"/>
    <s v="N/A"/>
    <s v="N/A"/>
    <s v="Informe reposa en la carpeta compatida Informes SIN-curva S"/>
  </r>
  <r>
    <n v="983"/>
    <s v="1-2026-015054"/>
    <s v="Solicitud de información – Contrato de Consultoría No. 01492 de 2025 – Formulación del POMCA del Río Fonce "/>
    <s v="CONSORCIO POMCA RIO FONCE 2025"/>
    <s v="DP"/>
    <d v="2026-04-06T00:00:00"/>
    <d v="2026-04-06T00:00:00"/>
    <d v="2026-04-15T00:00:00"/>
    <x v="5"/>
    <x v="19"/>
    <m/>
    <m/>
    <x v="1"/>
    <n v="14"/>
    <n v="2"/>
    <d v="2026-04-08T00:00:00"/>
    <s v="2-2026-015839"/>
    <d v="2026-04-20T00:00:00"/>
    <s v="2-2026-015716_x000a_2-2026-015725_x000a_2-2026-015730"/>
    <d v="2026-04-20T00:00:00"/>
    <m/>
  </r>
  <r>
    <n v="984"/>
    <s v="1-2026-015068"/>
    <s v="Consulta sobre obligatoriedad de auditoria energ6tica en lnstituciones Prestadoras de Salud - lps"/>
    <s v="Hospital San Juan de Dios de Honda"/>
    <s v="DP"/>
    <d v="2026-04-06T00:00:00"/>
    <d v="2026-04-06T00:00:00"/>
    <d v="2026-04-15T00:00:00"/>
    <x v="5"/>
    <x v="0"/>
    <m/>
    <m/>
    <x v="1"/>
    <n v="10"/>
    <n v="12"/>
    <d v="2026-04-22T00:00:00"/>
    <s v="N/A"/>
    <d v="2026-04-16T00:00:00"/>
    <s v="N/A"/>
    <s v="N/A"/>
    <s v="SE ASIGNA A OARE"/>
  </r>
  <r>
    <n v="985"/>
    <s v="1-2026-015687"/>
    <s v="Respuesta radicado 20266630255282 del 17 de marzo de 2026 (Radicado MME Radicado No.: 2-2026-008733)"/>
    <s v="Departamento Nacional de Planeación - Dnp"/>
    <s v="DP"/>
    <d v="2026-04-08T00:00:00"/>
    <d v="2026-04-08T00:00:00"/>
    <d v="2026-04-15T00:00:00"/>
    <x v="5"/>
    <x v="4"/>
    <m/>
    <m/>
    <x v="0"/>
    <n v="15"/>
    <n v="2"/>
    <d v="2026-04-10T00:00:00"/>
    <s v="N/A"/>
    <d v="2026-04-23T00:00:00"/>
    <s v="N/A"/>
    <s v="N/A"/>
    <s v="Archivado con autorización de la coordinadora"/>
  </r>
  <r>
    <n v="986"/>
    <s v="1-2026-015758"/>
    <s v="LINEAMIENTOS TÉCNICOS - DECRETOS 1915 DE 2017 Y 2468 DE 2018 - PROYECTOS OBRAS POR IMPUESTOS VIGENCIA 2025"/>
    <s v="Fiducia Central"/>
    <s v="DP"/>
    <d v="2026-04-08T00:00:00"/>
    <d v="2026-04-14T00:00:00"/>
    <d v="2026-04-15T00:00:00"/>
    <x v="5"/>
    <x v="1"/>
    <m/>
    <m/>
    <x v="1"/>
    <n v="21"/>
    <n v="12"/>
    <d v="2026-04-24T00:00:00"/>
    <s v="2-2026-018308"/>
    <d v="2026-04-29T00:00:00"/>
    <s v="N/A"/>
    <s v="N/A"/>
    <m/>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s v="DP"/>
    <d v="2026-04-09T00:00:00"/>
    <d v="2026-04-15T00:00:00"/>
    <d v="2026-04-15T00:00:00"/>
    <x v="5"/>
    <x v="8"/>
    <m/>
    <m/>
    <x v="1"/>
    <n v="6"/>
    <n v="12"/>
    <d v="2026-04-27T00:00:00"/>
    <s v="N/A"/>
    <d v="2026-04-15T00:00:00"/>
    <s v="N/A"/>
    <s v="N/A"/>
    <s v="se asigna al Grupo de Asuntos legislativos"/>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d v="2026-04-09T00:00:00"/>
    <d v="2026-04-15T00:00:00"/>
    <x v="5"/>
    <x v="8"/>
    <m/>
    <m/>
    <x v="1"/>
    <n v="6"/>
    <n v="12"/>
    <d v="2026-04-27T00:00:00"/>
    <s v="N/A"/>
    <d v="2026-04-15T00:00:00"/>
    <s v="N/A"/>
    <s v="N/A"/>
    <s v="SE ASIGNA A OARE"/>
  </r>
  <r>
    <n v="989"/>
    <s v="1-2026-016514"/>
    <s v="Traslado por competencia Derecho de Petición Junta de Acción Comunal Barrio Los Prados, radicado MME 1-2026-015308."/>
    <s v="Superintendencia de Servicios Públicos Domiciliarios"/>
    <s v="DP"/>
    <d v="2026-04-13T00:00:00"/>
    <d v="2026-04-13T00:00:00"/>
    <d v="2026-04-15T00:00:00"/>
    <x v="5"/>
    <x v="16"/>
    <m/>
    <m/>
    <x v="1"/>
    <n v="7"/>
    <n v="12"/>
    <d v="2026-04-29T00:00:00"/>
    <s v="2-2026-015702"/>
    <d v="2026-04-20T00:00:00"/>
    <s v="N/A"/>
    <s v="N/A"/>
    <m/>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d v="2026-04-13T00:00:00"/>
    <d v="2026-04-15T00:00:00"/>
    <x v="5"/>
    <x v="15"/>
    <m/>
    <m/>
    <x v="1"/>
    <n v="7"/>
    <n v="12"/>
    <d v="2026-04-29T00:00:00"/>
    <s v="N/A"/>
    <d v="2026-04-20T00:00:00"/>
    <s v="N/A"/>
    <s v="N/A"/>
    <s v="se asigna a OARE"/>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3T00:00:00"/>
    <d v="2026-04-14T00:00:00"/>
    <d v="2026-04-15T00:00:00"/>
    <x v="5"/>
    <x v="18"/>
    <m/>
    <m/>
    <x v="1"/>
    <n v="16"/>
    <n v="12"/>
    <d v="2026-04-29T00:00:00"/>
    <s v="N/A"/>
    <d v="2026-04-29T00:00:00"/>
    <s v="N/A"/>
    <s v="N/A"/>
    <s v="Se asigna a la OARE lo devuelven"/>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d v="2026-04-14T00:00:00"/>
    <d v="2026-04-15T00:00:00"/>
    <x v="5"/>
    <x v="4"/>
    <m/>
    <m/>
    <x v="2"/>
    <s v="Sin respuesta"/>
    <n v="12"/>
    <d v="2026-04-30T00:00:00"/>
    <m/>
    <m/>
    <m/>
    <m/>
    <m/>
  </r>
  <r>
    <n v="993"/>
    <s v="1-2026-016965"/>
    <s v="copia de respuesta para Señora LUZ STELLA SERNA MORENO Alcaldesa Municipal Alcaldía Municipal de Lloró - Traslado por competencia, consulta sobre cobro de alumbrado público_x000a_Radicado CREG: E2026004382 - referencia radicado 2-2026-009363"/>
    <s v="CREG"/>
    <s v="DP"/>
    <d v="2026-04-14T00:00:00"/>
    <d v="2026-04-14T00:00:00"/>
    <d v="2026-04-15T00:00:00"/>
    <x v="5"/>
    <x v="12"/>
    <m/>
    <m/>
    <x v="0"/>
    <n v="8"/>
    <n v="12"/>
    <d v="2026-04-30T00:00:00"/>
    <s v="N/A"/>
    <d v="2026-04-22T00:00:00"/>
    <s v="N/A"/>
    <s v="N/A"/>
    <s v="No requiere respuesta, la entidad a quien realizamos el traslado nos copia en la respuesta. Se usa como insumo para la respuesta al peticionario en radicado 2-2026-015872"/>
  </r>
  <r>
    <n v="994"/>
    <s v="1-2026-016968"/>
    <s v=" Empresa ceo Abusos en cobro de energía apesar de pqrs quejas derechos de petición no dan respuesta ni soluciones._x000a_ Contrato:668504"/>
    <s v="Diana Marcela Guaza"/>
    <s v="DP"/>
    <d v="2026-04-14T00:00:00"/>
    <d v="2026-04-15T00:00:00"/>
    <d v="2026-04-15T00:00:00"/>
    <x v="5"/>
    <x v="15"/>
    <m/>
    <m/>
    <x v="1"/>
    <n v="7"/>
    <n v="2"/>
    <d v="2026-04-16T00:00:00"/>
    <s v="2-2026-016079"/>
    <d v="2026-04-21T00:00:00"/>
    <s v="2-2026-015748"/>
    <d v="2026-04-20T00:00:00"/>
    <s v="se traslad a la SSPD"/>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d v="2026-04-15T00:00:00"/>
    <d v="2026-04-15T00:00:00"/>
    <x v="5"/>
    <x v="9"/>
    <m/>
    <m/>
    <x v="1"/>
    <n v="1"/>
    <n v="12"/>
    <d v="2026-05-04T00:00:00"/>
    <s v="N/A"/>
    <d v="2026-04-16T00:00:00"/>
    <s v="N/A"/>
    <s v="N/A"/>
    <s v="se asigna a DEE al Grupo de Colombia Solar"/>
  </r>
  <r>
    <n v="996"/>
    <s v="1-2026-017018"/>
    <s v="Consulta sobre cobro de tarifas de Alumbrado Público, trasladada MME 1-2026-011613 Radicado CREG: E2026004382"/>
    <s v="CREG"/>
    <s v="DP"/>
    <d v="2026-04-15T00:00:00"/>
    <d v="2026-04-15T00:00:00"/>
    <d v="2026-04-15T00:00:00"/>
    <x v="5"/>
    <x v="12"/>
    <m/>
    <m/>
    <x v="1"/>
    <n v="5"/>
    <n v="12"/>
    <d v="2026-05-04T00:00:00"/>
    <s v="2-2026-015872"/>
    <d v="2026-04-20T00:00:00"/>
    <s v="N/A"/>
    <s v="N/A"/>
    <m/>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d v="2026-04-15T00:00:00"/>
    <d v="2026-04-15T00:00:00"/>
    <x v="5"/>
    <x v="2"/>
    <m/>
    <m/>
    <x v="1"/>
    <n v="5"/>
    <n v="12"/>
    <d v="2026-05-04T00:00:00"/>
    <s v="N/A"/>
    <d v="2026-04-20T00:00:00"/>
    <s v="N/A"/>
    <s v="N/A"/>
    <s v="se asigna a DEE al equipo de transicion energetica justa a la profesional Andrea Katherine Avila"/>
  </r>
  <r>
    <n v="998"/>
    <s v="1-2026-017099"/>
    <s v="Información de resultados de la audiencia de adjudicación. Convocatoria Pública UPME 04-2024 Compensadores Síncronos en las  subestaciones El Banco, Guatapurí y La Jagua"/>
    <s v="Unidad de Planeación Minero Energética - UPME"/>
    <s v="DP"/>
    <d v="2026-04-15T00:00:00"/>
    <d v="2026-04-15T00:00:00"/>
    <d v="2026-04-15T00:00:00"/>
    <x v="5"/>
    <x v="4"/>
    <m/>
    <m/>
    <x v="0"/>
    <n v="8"/>
    <n v="2"/>
    <d v="2026-04-17T00:00:00"/>
    <s v="N/A"/>
    <d v="2026-04-23T00:00:00"/>
    <s v="N/A"/>
    <s v="N/A"/>
    <s v="Archivado con autorización de la coordinadora"/>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d v="2026-04-15T00:00:00"/>
    <d v="2026-04-15T00:00:00"/>
    <x v="5"/>
    <x v="18"/>
    <m/>
    <m/>
    <x v="1"/>
    <n v="2"/>
    <n v="12"/>
    <d v="2026-05-04T00:00:00"/>
    <s v="N/A"/>
    <d v="2026-04-17T00:00:00"/>
    <s v="N/A"/>
    <s v="N/A"/>
    <s v="Se asigna a Comunidades Energeticas"/>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d v="2026-04-06T00:00:00"/>
    <d v="2026-04-16T00:00:00"/>
    <x v="5"/>
    <x v="17"/>
    <m/>
    <m/>
    <x v="1"/>
    <n v="14"/>
    <n v="2"/>
    <d v="2026-04-08T00:00:00"/>
    <s v="2-2026-015848"/>
    <d v="2026-04-20T00:00:00"/>
    <s v="2-2026-015732"/>
    <d v="2026-04-20T00:00:00"/>
    <m/>
  </r>
  <r>
    <n v="1001"/>
    <s v="1-2026-015455"/>
    <s v="Reiteración urgente sobre fallas continuas en el servicio de energía eléctrica en el municipio de Mitú y solicitud de intervención inmediata. "/>
    <s v="REBDEL HERNAN CASTRO FALLA "/>
    <s v="DP"/>
    <d v="2026-04-07T00:00:00"/>
    <d v="2026-04-07T00:00:00"/>
    <d v="2026-04-16T00:00:00"/>
    <x v="5"/>
    <x v="17"/>
    <m/>
    <m/>
    <x v="1"/>
    <n v="13"/>
    <n v="2"/>
    <d v="2026-04-09T00:00:00"/>
    <s v="2-2026-015851"/>
    <d v="2026-04-20T00:00:00"/>
    <s v="2-2026-015721"/>
    <d v="2026-04-20T00:00:00"/>
    <m/>
  </r>
  <r>
    <n v="1002"/>
    <s v="1-2026-015462"/>
    <s v=" MINENERGIA: Registro radicado 2-2026-002292 _ Usuarios marzo 2026"/>
    <s v="CEO - COMPAÑÍA ENERGÉTICA DE OCCIDENTE"/>
    <s v="DP"/>
    <d v="2026-04-07T00:00:00"/>
    <d v="2026-04-07T00:00:00"/>
    <d v="2026-04-16T00:00:00"/>
    <x v="5"/>
    <x v="14"/>
    <m/>
    <m/>
    <x v="1"/>
    <n v="13"/>
    <n v="12"/>
    <d v="2026-04-23T00:00:00"/>
    <s v=" 2-2026-015705"/>
    <d v="2026-04-20T00:00:00"/>
    <s v="N/A"/>
    <s v="N/A"/>
    <s v="Acuse de recibido radicado MME 1-2026-015462 Reporte nuevos _x000a_usuarios"/>
  </r>
  <r>
    <n v="1003"/>
    <s v="1-2026-015486"/>
    <s v="RESPUESTA Asunto: Traslado oficio MME 1-2026-001487"/>
    <s v="Diana Barrera Medina"/>
    <s v="DP"/>
    <d v="2026-04-07T00:00:00"/>
    <d v="2026-04-07T00:00:00"/>
    <d v="2026-04-16T00:00:00"/>
    <x v="5"/>
    <x v="15"/>
    <m/>
    <m/>
    <x v="1"/>
    <n v="13"/>
    <n v="12"/>
    <d v="2026-04-23T00:00:00"/>
    <s v="2-2026-015747"/>
    <d v="2026-04-20T00:00:00"/>
    <s v="N/A"/>
    <s v="N/A"/>
    <s v="SE TRASLANDN RESPUESTAS DADAS AL DP DE LA ALCALDÍA DE GALAP"/>
  </r>
  <r>
    <n v="1004"/>
    <s v="1-2026-015559"/>
    <s v="Invitación al evento de socialización de resultados de las actividades técnicas del proyecto de Obras por Impuestos sector Energía, adelantados por GEOPARK COLOMBIA _x000a_S.A.S. "/>
    <s v="Geopark"/>
    <s v="DP"/>
    <d v="2026-04-07T00:00:00"/>
    <d v="2026-04-07T00:00:00"/>
    <d v="2026-04-16T00:00:00"/>
    <x v="5"/>
    <x v="1"/>
    <m/>
    <m/>
    <x v="1"/>
    <n v="9"/>
    <n v="12"/>
    <d v="2026-04-23T00:00:00"/>
    <s v="N/A"/>
    <d v="2026-04-16T00:00:00"/>
    <s v="N/A"/>
    <s v="N/A"/>
    <s v="SE ASIGNA A GRUPO DE SUPERVISION AL PROFESIONAL Guillermo Arcila"/>
  </r>
  <r>
    <n v="1005"/>
    <s v="1-2026-011635"/>
    <s v="Respuesta a comunicación recibida mediante radicado MME 2-2026-005326 del 24 de febrero de 2026 – Traslado solicitud proyecto energético comunidad Río Cañas, Dibulla (La Guajira)."/>
    <s v="FENOGE"/>
    <s v="DP"/>
    <d v="2026-03-12T00:00:00"/>
    <d v="2026-03-12T00:00:00"/>
    <d v="2026-04-16T00:00:00"/>
    <x v="4"/>
    <x v="25"/>
    <m/>
    <m/>
    <x v="1"/>
    <n v="35"/>
    <n v="12"/>
    <d v="2026-03-31T00:00:00"/>
    <s v="N/A"/>
    <d v="2026-04-16T00:00:00"/>
    <s v="N/A"/>
    <s v="N/A"/>
    <s v="se asigna a la DEE al Grupo de Comunidades Energetica"/>
  </r>
  <r>
    <n v="1006"/>
    <s v="1-2026-015694"/>
    <s v="Respuesta radicado 20266630255282 del 17 de marzo de 2026 (Radicado MME Radicado No.: 2-2026-008733)"/>
    <s v="Departamento Nacional de Planeación - DNP"/>
    <s v="DP"/>
    <d v="2026-04-08T00:00:00"/>
    <d v="2026-04-08T00:00:00"/>
    <d v="2026-04-16T00:00:00"/>
    <x v="5"/>
    <x v="4"/>
    <m/>
    <m/>
    <x v="0"/>
    <n v="15"/>
    <n v="2"/>
    <d v="2026-04-10T00:00:00"/>
    <s v="N/A"/>
    <d v="2026-04-23T00:00:00"/>
    <s v="N/A"/>
    <s v="N/A"/>
    <s v="Archivado con autorización de la coordinadora"/>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d v="2026-04-08T00:00:00"/>
    <d v="2026-04-16T00:00:00"/>
    <x v="5"/>
    <x v="13"/>
    <m/>
    <m/>
    <x v="1"/>
    <n v="12"/>
    <n v="12"/>
    <d v="2026-04-24T00:00:00"/>
    <s v="N/A"/>
    <d v="2026-04-20T00:00:00"/>
    <s v="N/A"/>
    <s v="N/A"/>
    <s v="se asigna al Grupo de Gestiin internacional"/>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d v="2026-04-09T00:00:00"/>
    <d v="2026-04-16T00:00:00"/>
    <x v="5"/>
    <x v="16"/>
    <m/>
    <m/>
    <x v="1"/>
    <n v="11"/>
    <n v="2"/>
    <d v="2026-04-13T00:00:00"/>
    <s v="2-2026-015827"/>
    <d v="2026-04-20T00:00:00"/>
    <s v="2-2026-015704"/>
    <d v="2026-04-20T00:00:00"/>
    <s v="Se traslada a la SSPD"/>
  </r>
  <r>
    <n v="1009"/>
    <s v="1-2026-016310"/>
    <s v="Cítese 202677001151-1 Solicitud de Clasificación Nuevos Proyectos como proyectos de Interés _x000a_Nacional y Estratégico – PINES - "/>
    <s v="ISA"/>
    <s v="DP"/>
    <d v="2026-04-10T00:00:00"/>
    <d v="2026-04-10T00:00:00"/>
    <d v="2026-04-16T00:00:00"/>
    <x v="5"/>
    <x v="4"/>
    <m/>
    <m/>
    <x v="1"/>
    <n v="12"/>
    <n v="2"/>
    <d v="2026-04-14T00:00:00"/>
    <s v="2-2026-016228"/>
    <d v="2026-04-22T00:00:00"/>
    <s v="_x0009__x000a_2-2026-016061 UPME"/>
    <d v="2026-04-21T00:00:00"/>
    <m/>
  </r>
  <r>
    <n v="1010"/>
    <s v="1-2026-016317"/>
    <s v="Informe semanal del 16 de marzo de 2026 al 22 de marzo de 2026"/>
    <s v="IPSE"/>
    <s v="OTROS "/>
    <d v="2026-04-10T00:00:00"/>
    <d v="2026-04-10T00:00:00"/>
    <d v="2026-04-16T00:00:00"/>
    <x v="5"/>
    <x v="21"/>
    <m/>
    <m/>
    <x v="1"/>
    <n v="10"/>
    <n v="12"/>
    <d v="2026-04-28T00:00:00"/>
    <s v="N/A"/>
    <d v="2026-04-20T00:00:00"/>
    <s v="N/A"/>
    <s v="N/A"/>
    <s v="SE ASIGNA A SUBSIDIOS "/>
  </r>
  <r>
    <n v="1011"/>
    <s v="1-2026-016334"/>
    <s v="QUEJA No. 39: POR SERVICIO DEL FLUIDO ELECTRICO DE ENEL-CODENSA NO ES CONTINUO, _x000a_MUY INESTABLE. CUENTA 4846230-1"/>
    <s v="MIGUEL ANGEL CASTRO FLORIAN"/>
    <s v="DP"/>
    <d v="2026-04-10T00:00:00"/>
    <d v="2026-04-10T00:00:00"/>
    <d v="2026-04-16T00:00:00"/>
    <x v="5"/>
    <x v="17"/>
    <m/>
    <m/>
    <x v="1"/>
    <n v="10"/>
    <n v="2"/>
    <d v="2026-04-14T00:00:00"/>
    <s v="2-2026-015854"/>
    <d v="2026-04-20T00:00:00"/>
    <s v="2-2026-015707"/>
    <d v="2026-04-20T00:00:00"/>
    <m/>
  </r>
  <r>
    <n v="1012"/>
    <s v="1-2026-016396"/>
    <s v="REUNIÓN INTERINSTITUCIONAL PROYECTO ACUEDUCTO REGIONAL- CIENAGA DE ORO-SAN CARLOS-SAHAGÚN."/>
    <s v="Ministerio de Vivienda, Ciudad y Territorio"/>
    <s v="DP"/>
    <d v="2026-04-10T00:00:00"/>
    <d v="2026-04-15T00:00:00"/>
    <d v="2026-04-16T00:00:00"/>
    <x v="5"/>
    <x v="9"/>
    <m/>
    <m/>
    <x v="1"/>
    <n v="6"/>
    <n v="12"/>
    <d v="2026-04-28T00:00:00"/>
    <s v="N/A"/>
    <d v="2026-04-16T00:00:00"/>
    <s v="N/A"/>
    <s v="N/A"/>
    <s v="se asigna a la DEE al Grupo de Ccomunidades Energeticas"/>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0T00:00:00"/>
    <d v="2026-04-15T00:00:00"/>
    <d v="2026-04-16T00:00:00"/>
    <x v="5"/>
    <x v="21"/>
    <m/>
    <m/>
    <x v="1"/>
    <n v="7"/>
    <n v="12"/>
    <d v="2026-04-28T00:00:00"/>
    <s v="N/A"/>
    <d v="2026-04-17T00:00:00"/>
    <s v="N/A"/>
    <s v="N/A"/>
    <s v="se asigna a OAAS"/>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d v="2026-03-30T00:00:00"/>
    <d v="2026-04-16T00:00:00"/>
    <x v="5"/>
    <x v="28"/>
    <m/>
    <m/>
    <x v="1"/>
    <n v="23"/>
    <n v="2"/>
    <d v="2026-04-01T00:00:00"/>
    <s v="2-2026-016232"/>
    <d v="2026-04-22T00:00:00"/>
    <s v="2-2026-016070_x000a_2-2026-016073"/>
    <d v="2026-04-21T00:00:00"/>
    <s v="HAy dos radicados de trastado toda vez que van para 2 entidades diferentes el traslado de la peticion "/>
  </r>
  <r>
    <n v="1015"/>
    <s v="1-2026-016501"/>
    <s v="Derecho de Petición -Vulneración al Derecho a la Igualdad en la prestación del_x000a_servicio de Energía."/>
    <s v="Julieta Espitia- MAYRA ESPITIA"/>
    <s v="DP"/>
    <d v="2026-04-13T00:00:00"/>
    <d v="2026-04-13T00:00:00"/>
    <d v="2026-04-16T00:00:00"/>
    <x v="5"/>
    <x v="24"/>
    <m/>
    <m/>
    <x v="1"/>
    <n v="9"/>
    <n v="12"/>
    <d v="2026-04-29T00:00:00"/>
    <s v="2-2026-016218"/>
    <d v="2026-04-22T00:00:00"/>
    <s v="2-2026-016062"/>
    <d v="2026-04-21T00:00:00"/>
    <m/>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d v="2026-04-14T00:00:00"/>
    <d v="2026-04-16T00:00:00"/>
    <x v="5"/>
    <x v="20"/>
    <m/>
    <m/>
    <x v="1"/>
    <n v="9"/>
    <n v="2"/>
    <d v="2026-04-16T00:00:00"/>
    <s v="2-2026-016528"/>
    <d v="2026-04-23T00:00:00"/>
    <s v="2-2026-015865"/>
    <d v="2026-04-21T00:00:00"/>
    <m/>
  </r>
  <r>
    <n v="1017"/>
    <s v="1-2026-016992"/>
    <s v="Integración de los compensadores síncronos y rol de la generación térmica en el SIN "/>
    <s v="ANDEG"/>
    <s v="DP"/>
    <d v="2026-04-15T00:00:00"/>
    <d v="2026-04-15T00:00:00"/>
    <d v="2026-04-16T00:00:00"/>
    <x v="5"/>
    <x v="20"/>
    <m/>
    <m/>
    <x v="1"/>
    <n v="6"/>
    <n v="2"/>
    <d v="2026-04-17T00:00:00"/>
    <s v="2-2026-015849"/>
    <d v="2026-04-21T00:00:00"/>
    <s v="2-2026-015738"/>
    <d v="2026-04-21T00:00:00"/>
    <m/>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d v="2026-04-15T00:00:00"/>
    <d v="2026-04-16T00:00:00"/>
    <x v="5"/>
    <x v="8"/>
    <m/>
    <m/>
    <x v="1"/>
    <n v="1"/>
    <n v="12"/>
    <d v="2026-05-04T00:00:00"/>
    <s v="N/A"/>
    <d v="2026-04-16T00:00:00"/>
    <s v="N/A"/>
    <s v="N/A"/>
    <s v="SE ASIGNA A LA DEE AL PROFESIONAL Alejandro Muñoz Londoño"/>
  </r>
  <r>
    <n v="1019"/>
    <s v="1-2026-017177"/>
    <s v="Derecho de petición en interés particular – Consulta sobre requisitos regulatorios para el desarrollo, construcción y operación de una electrolinera (estación de carga rápida para vehículos eléctricos) "/>
    <s v="Julio Mendoza Anaya "/>
    <s v="DP"/>
    <d v="2026-04-15T00:00:00"/>
    <d v="2026-04-15T00:00:00"/>
    <d v="2026-04-16T00:00:00"/>
    <x v="5"/>
    <x v="23"/>
    <m/>
    <m/>
    <x v="1"/>
    <n v="6"/>
    <n v="2"/>
    <d v="2026-04-17T00:00:00"/>
    <s v="2-2026-016078"/>
    <d v="2026-04-21T00:00:00"/>
    <s v="2-2026-015867"/>
    <d v="2026-04-20T00:00:00"/>
    <m/>
  </r>
  <r>
    <n v="1020"/>
    <s v="1-2026-012873"/>
    <s v="Solicitud para establecer los esquemas de gestión preventiva y coordinación interinstitucional frente al posible Fenómeno de El Niño en el segundo semestre del 2026.  "/>
    <s v="Asociación Nacional de Empresas Generadoras - ANDEG"/>
    <s v="DP"/>
    <d v="2026-03-19T00:00:00"/>
    <d v="2026-04-06T00:00:00"/>
    <d v="2026-04-16T00:00:00"/>
    <x v="5"/>
    <x v="30"/>
    <m/>
    <m/>
    <x v="1"/>
    <n v="41"/>
    <n v="12"/>
    <d v="2026-04-09T00:00:00"/>
    <s v="2-2026-018270"/>
    <d v="2026-04-29T00:00:00"/>
    <s v="2-2026-018267"/>
    <s v="N/A"/>
    <s v="Se dio traslado a UPME y respuesta a ANDEG"/>
  </r>
  <r>
    <n v="1021"/>
    <s v="1-2026-014371"/>
    <s v="BP - CORRESPONDENCIA: Traslado por competencia 1-2026-007017"/>
    <s v="Termobarranquilla S.A. E.S.P. - Tebsa"/>
    <s v="DP"/>
    <d v="2026-03-30T00:00:00"/>
    <d v="2026-03-30T00:00:00"/>
    <d v="2026-04-16T00:00:00"/>
    <x v="5"/>
    <x v="24"/>
    <m/>
    <m/>
    <x v="1"/>
    <n v="21"/>
    <n v="2"/>
    <d v="2026-04-01T00:00:00"/>
    <s v="2-2026-015840"/>
    <d v="2026-04-20T00:00:00"/>
    <s v="2026-005821"/>
    <d v="2026-02-26T00:00:00"/>
    <s v="Respuesta informativa al radicado No. 1-2026-014371"/>
  </r>
  <r>
    <n v="1022"/>
    <s v="1-2026-014444"/>
    <s v="Informe semanal del 09 de marzo de 2026 al 15 de marzo de 2026"/>
    <s v="IPSE"/>
    <s v="DP"/>
    <d v="2026-03-30T00:00:00"/>
    <d v="2026-03-30T00:00:00"/>
    <d v="2026-04-16T00:00:00"/>
    <x v="5"/>
    <x v="21"/>
    <m/>
    <m/>
    <x v="1"/>
    <n v="21"/>
    <n v="12"/>
    <d v="2026-04-17T00:00:00"/>
    <s v="N/A"/>
    <d v="2026-04-20T00:00:00"/>
    <s v="N/A"/>
    <s v="N/A"/>
    <s v="SE ASIGNA A SUBSIDIOS"/>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d v="2026-03-26T00:00:00"/>
    <d v="2026-04-16T00:00:00"/>
    <x v="5"/>
    <x v="20"/>
    <m/>
    <m/>
    <x v="1"/>
    <n v="25"/>
    <n v="12"/>
    <d v="2026-04-15T00:00:00"/>
    <s v="2-2026-015759"/>
    <d v="2026-04-20T00:00:00"/>
    <s v="N/A"/>
    <s v="N/A"/>
    <m/>
  </r>
  <r>
    <n v="1024"/>
    <s v="1-2026-014475"/>
    <s v="Derecho de Petición - Fallas Reiteradas de Energía -ESSA_ Consecutivo: 220268003282"/>
    <s v="Azteca Comunicaciones"/>
    <s v="DP"/>
    <d v="2026-03-30T00:00:00"/>
    <d v="2026-03-30T00:00:00"/>
    <d v="2026-04-16T00:00:00"/>
    <x v="5"/>
    <x v="7"/>
    <m/>
    <m/>
    <x v="1"/>
    <n v="22"/>
    <n v="2"/>
    <d v="2026-04-01T00:00:00"/>
    <s v="2-2026-016054"/>
    <d v="2026-04-21T00:00:00"/>
    <s v="2-2026-015873_x000a_2-2026-015870"/>
    <d v="2026-04-20T00:00:00"/>
    <s v="Se remite solicitud de respuesta a entidades competentes mediante los anteriores radicados, Dicho traslado se anexa a la respuesta dada al peticionario."/>
  </r>
  <r>
    <n v="1025"/>
    <s v="1-2026-014478"/>
    <s v="Derecho de Petición - Fallas Reiteradas de Energía -EPSA_ Consecutivo: 220268003281"/>
    <s v="Azteca Comunicaciones"/>
    <s v="DP"/>
    <d v="2026-03-30T00:00:00"/>
    <d v="2026-03-30T00:00:00"/>
    <d v="2026-04-16T00:00:00"/>
    <x v="5"/>
    <x v="7"/>
    <m/>
    <m/>
    <x v="1"/>
    <n v="23"/>
    <n v="2"/>
    <d v="2026-04-01T00:00:00"/>
    <s v="2-2026-016225"/>
    <d v="2026-04-22T00:00:00"/>
    <s v="2-2026-015868_x000a_2-2026-016052"/>
    <s v="4/20/2026 - 4//21/2026"/>
    <s v="Se remite solicitud de respuesta a entidades competentes mediante los anteriores radicados, Dicho traslado se anexa a la respuesta dada al peticionario."/>
  </r>
  <r>
    <n v="1026"/>
    <s v="1-2026-014482"/>
    <s v="Derecho de Petición - Fallas Reiteradas de Energía -Energuaviare_ Consecutivo: 220268003280"/>
    <s v="Azteca Comunicaciones"/>
    <s v="DP"/>
    <d v="2026-03-30T00:00:00"/>
    <d v="2026-03-30T00:00:00"/>
    <d v="2026-04-16T00:00:00"/>
    <x v="5"/>
    <x v="28"/>
    <m/>
    <m/>
    <x v="1"/>
    <n v="23"/>
    <n v="2"/>
    <d v="2026-04-01T00:00:00"/>
    <s v=" 2-2026-016231"/>
    <d v="2026-04-22T00:00:00"/>
    <s v="2-2026-015866_x000a_2-2026-016083"/>
    <d v="2026-04-20T00:00:00"/>
    <s v="El radicado -2026-015866 fue anulado toda vez que se realizó ajuste de destinatario a la carta de traslado"/>
  </r>
  <r>
    <n v="1027"/>
    <s v="1-2026-014486"/>
    <s v="Derecho de Petición - Fallas Reiteradas de Energía -Enelar_ Consecutivo: 220268003279"/>
    <s v="Azteca Comunicaciones"/>
    <s v="DP"/>
    <d v="2026-03-30T00:00:00"/>
    <d v="2026-03-30T00:00:00"/>
    <d v="2026-04-16T00:00:00"/>
    <x v="5"/>
    <x v="13"/>
    <m/>
    <m/>
    <x v="1"/>
    <n v="22"/>
    <n v="2"/>
    <d v="2026-04-01T00:00:00"/>
    <s v="2-2026-016082"/>
    <d v="2026-04-21T00:00:00"/>
    <s v="2-2026-015869_x000a_2-2026-015871"/>
    <d v="2026-04-20T00:00:00"/>
    <m/>
  </r>
  <r>
    <n v="1028"/>
    <s v="1-2026-014490"/>
    <s v="Derecho de Petición - Fallas Reiteradas de Energía -Emsendarien_ Consecutivo: 220268003277"/>
    <s v="Azteca Comunicaciones"/>
    <s v="DP"/>
    <d v="2026-03-30T00:00:00"/>
    <d v="2026-03-30T00:00:00"/>
    <d v="2026-04-16T00:00:00"/>
    <x v="5"/>
    <x v="24"/>
    <m/>
    <m/>
    <x v="1"/>
    <n v="22"/>
    <n v="2"/>
    <d v="2026-04-01T00:00:00"/>
    <s v="2-2026-016080"/>
    <d v="2026-04-21T00:00:00"/>
    <s v="2-2026-015855"/>
    <d v="2026-04-20T00:00:00"/>
    <m/>
  </r>
  <r>
    <n v="1029"/>
    <s v="1-2026-014511"/>
    <s v="Derecho de Petición - Fallas Reiteradas de Energía -Cedenar - Enseroccidente_ Consecutivo: 2202680032278"/>
    <s v="Azteca Comunicaciones"/>
    <s v="DP"/>
    <d v="2026-03-30T00:00:00"/>
    <d v="2026-03-30T00:00:00"/>
    <d v="2026-04-16T00:00:00"/>
    <x v="5"/>
    <x v="24"/>
    <m/>
    <m/>
    <x v="1"/>
    <n v="22"/>
    <n v="2"/>
    <d v="2026-04-01T00:00:00"/>
    <s v="2-2026-016081"/>
    <d v="2026-04-21T00:00:00"/>
    <s v="2-2026-015861"/>
    <d v="2026-04-20T00:00:00"/>
    <m/>
  </r>
  <r>
    <n v="1030"/>
    <s v="1-2026-014593"/>
    <s v="Auditoría al contrato de estabilidad jurídica establecido entre Bioenergy Zona Franca S.A.S. y la nacion- ministerio de minas y energia - año 2025"/>
    <s v="Kleber Engel"/>
    <s v="DP"/>
    <d v="2026-03-31T00:00:00"/>
    <d v="2026-03-31T00:00:00"/>
    <d v="2026-04-16T00:00:00"/>
    <x v="5"/>
    <x v="8"/>
    <m/>
    <m/>
    <x v="1"/>
    <n v="16"/>
    <n v="12"/>
    <d v="2026-04-20T00:00:00"/>
    <s v="N/A"/>
    <d v="2026-04-16T00:00:00"/>
    <s v="N/A"/>
    <s v="N/A"/>
    <s v="SE ASIGNA A SUPERVISION"/>
  </r>
  <r>
    <n v="1031"/>
    <s v="1-2026-014598"/>
    <s v="DERECHO DE PETICIÓN EN INTERÉS PARTICULAR – SOLICITUD DE INTERVENCIÓN PARA GARANTIZAR LA COBERTURA DEL SERVICIO DE ENERGÍA ELÉCTRICA A SUJETO DE ESPECIAL PROTECCIÓN CONSTITUCIONAL."/>
    <s v="Juan de la Rosa Lozano Bogotà"/>
    <s v="DP"/>
    <d v="2026-03-31T00:00:00"/>
    <d v="2026-03-31T00:00:00"/>
    <d v="2026-04-16T00:00:00"/>
    <x v="5"/>
    <x v="23"/>
    <m/>
    <m/>
    <x v="1"/>
    <n v="20"/>
    <n v="2"/>
    <d v="2026-04-06T00:00:00"/>
    <s v="2-2026-015852"/>
    <d v="2026-04-20T00:00:00"/>
    <s v="2-2026-015744 2-2026-015745 2-2026-015746"/>
    <d v="2026-04-20T00:00:00"/>
    <m/>
  </r>
  <r>
    <n v="1032"/>
    <s v="1-2026-014658"/>
    <s v="Solicitud de intervención empresa AIR-E S.A.S. E.S.P_Manuel Antonio de León Almanza_SUNETNAL 178-2026."/>
    <s v="Sindicato Unitario Nacional de Trabajadores del Estado"/>
    <s v="DP"/>
    <d v="2026-03-31T00:00:00"/>
    <d v="2026-03-31T00:00:00"/>
    <d v="2026-04-16T00:00:00"/>
    <x v="5"/>
    <x v="15"/>
    <m/>
    <m/>
    <x v="1"/>
    <n v="21"/>
    <n v="2"/>
    <d v="2026-04-06T00:00:00"/>
    <s v="2-2026-016079"/>
    <d v="2026-04-21T00:00:00"/>
    <s v="2-2026-015742"/>
    <d v="2026-04-20T00:00:00"/>
    <s v="SE TRASLADO A AIR-E S.A.S. E.S.P."/>
  </r>
  <r>
    <n v="1033"/>
    <s v="1-2026-014677"/>
    <s v="RECLAMO POR SUSPENSION DEL SERVICIO DE ENERGIA Y COBRO ILEGAL DE RECONEXION"/>
    <s v="Brenda Morales López"/>
    <s v="DP"/>
    <d v="2026-03-31T00:00:00"/>
    <d v="2026-03-31T00:00:00"/>
    <d v="2026-04-16T00:00:00"/>
    <x v="5"/>
    <x v="25"/>
    <m/>
    <m/>
    <x v="1"/>
    <n v="22"/>
    <n v="2"/>
    <d v="2026-04-06T00:00:00"/>
    <s v="2-2026-016233"/>
    <d v="2026-04-22T00:00:00"/>
    <s v="2-2026-016071"/>
    <d v="2026-04-21T00:00:00"/>
    <m/>
  </r>
  <r>
    <n v="1034"/>
    <s v="1-2026-014684"/>
    <s v="Entrega Informe No 4 – corte a 31 de diciembre de 2025 del proyecto PARQUE DE GENERACIÓN FOTOVOLTAICA LA PRIMAVERA DE 57 MW - MME"/>
    <s v="Usaene"/>
    <s v="DP"/>
    <d v="2026-03-31T00:00:00"/>
    <d v="2026-03-31T00:00:00"/>
    <d v="2026-04-16T00:00:00"/>
    <x v="5"/>
    <x v="12"/>
    <m/>
    <m/>
    <x v="0"/>
    <n v="20"/>
    <n v="12"/>
    <d v="2026-04-20T00:00:00"/>
    <s v="N/A"/>
    <d v="2026-04-20T00:00:00"/>
    <s v="N/A"/>
    <s v="N/A"/>
    <s v="Informe reposa en la carpeta compatida Informes SIN-curva S"/>
  </r>
  <r>
    <n v="1035"/>
    <s v="1-2026-014733"/>
    <s v="Referencia: Respuesta Requerimiento 2026050010132252 Asunto: Traslado por competencia Derecho de Petición, radicado MME 1-2026-009666. "/>
    <s v=" LISBETH LORENA LOPEZ"/>
    <s v="DP"/>
    <d v="2026-03-31T00:00:00"/>
    <d v="2026-03-31T00:00:00"/>
    <d v="2026-04-16T00:00:00"/>
    <x v="5"/>
    <x v="16"/>
    <m/>
    <m/>
    <x v="1"/>
    <n v="20"/>
    <n v="12"/>
    <d v="2026-04-20T00:00:00"/>
    <s v="2-2026-015736"/>
    <d v="2026-04-20T00:00:00"/>
    <s v="N/A"/>
    <s v="N/A"/>
    <m/>
  </r>
  <r>
    <n v="1036"/>
    <s v="1-2026-014740"/>
    <s v="202644006303-1 Remisión por competencia – Derecho de petición del 20 de marzo de 2026, presentado por el Augusto Lievano Orjuela."/>
    <s v="XM Compañía de Expertos en Mercados S.A. E.S.P."/>
    <s v="DP"/>
    <d v="2026-03-31T00:00:00"/>
    <d v="2026-03-31T00:00:00"/>
    <d v="2026-04-16T00:00:00"/>
    <x v="5"/>
    <x v="16"/>
    <m/>
    <m/>
    <x v="1"/>
    <n v="20"/>
    <n v="12"/>
    <d v="2026-04-20T00:00:00"/>
    <s v="2-2026-015733"/>
    <d v="2026-04-20T00:00:00"/>
    <s v="N/A"/>
    <s v="N/A"/>
    <m/>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d v="2026-04-01T00:00:00"/>
    <d v="2026-04-16T00:00:00"/>
    <x v="5"/>
    <x v="25"/>
    <m/>
    <m/>
    <x v="1"/>
    <n v="21"/>
    <n v="12"/>
    <d v="2026-04-21T00:00:00"/>
    <s v="N/A"/>
    <d v="2026-04-22T00:00:00"/>
    <s v="N/A"/>
    <s v="N/A"/>
    <s v="se asigna a la DEE al Grupo de Comunidades Energetica"/>
  </r>
  <r>
    <n v="1038"/>
    <s v="1-2026-017343"/>
    <s v="Radicado No. 001144050 del 25 de marzo de 2026 Cuentas No. 6538362-3 copia de respuesta para la señora Eidy Alexandra Ortiz García "/>
    <s v="ENEL"/>
    <s v="DP"/>
    <d v="2026-04-16T00:00:00"/>
    <d v="2026-04-16T00:00:00"/>
    <d v="2026-04-16T00:00:00"/>
    <x v="5"/>
    <x v="16"/>
    <m/>
    <m/>
    <x v="1"/>
    <n v="4"/>
    <n v="12"/>
    <d v="2026-05-05T00:00:00"/>
    <s v="2-2026-015735"/>
    <d v="2026-04-20T00:00:00"/>
    <s v="N/A"/>
    <s v="N/A"/>
    <m/>
  </r>
  <r>
    <n v="1039"/>
    <s v="1-2026-013543"/>
    <s v="Solicitud de aclaración – cambio de fecha de puesta en operación, FPO, Convocatoria UPME 04-2019 La Loma – Sogamoso 500 kV. Resolución 40151 del 11 de marzo de 2026. Radicado UPME 202601110098312."/>
    <s v=" Unidad de Planeación Minero Energética - UPME"/>
    <s v="DP"/>
    <d v="2026-03-24T00:00:00"/>
    <d v="2026-03-24T00:00:00"/>
    <d v="2026-04-16T00:00:00"/>
    <x v="5"/>
    <x v="4"/>
    <m/>
    <m/>
    <x v="1"/>
    <n v="23"/>
    <n v="12"/>
    <d v="2026-04-13T00:00:00"/>
    <s v="N/A"/>
    <d v="2026-04-16T00:00:00"/>
    <s v="N/A"/>
    <s v="N/A"/>
    <s v="SE ASIGNA A LA OAJ"/>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d v="2026-03-25T00:00:00"/>
    <d v="2026-04-16T00:00:00"/>
    <x v="5"/>
    <x v="17"/>
    <m/>
    <m/>
    <x v="1"/>
    <n v="27"/>
    <n v="2"/>
    <d v="2026-03-27T00:00:00"/>
    <s v="2-2026-016085"/>
    <d v="2026-04-21T00:00:00"/>
    <s v="2-2026-015859"/>
    <d v="2026-04-20T00:00:00"/>
    <m/>
  </r>
  <r>
    <n v="1041"/>
    <s v="1-2026-013696"/>
    <s v="Entrega del Plan de prevencion y Protecciòn Colectiva de movimiento Rios Vivos"/>
    <s v="Movimiento Ríos Vivos"/>
    <s v="DP"/>
    <d v="2026-03-25T00:00:00"/>
    <d v="2026-03-25T00:00:00"/>
    <d v="2026-04-16T00:00:00"/>
    <x v="5"/>
    <x v="29"/>
    <m/>
    <m/>
    <x v="1"/>
    <n v="22"/>
    <n v="12"/>
    <d v="2026-04-14T00:00:00"/>
    <s v="N/A"/>
    <d v="2026-04-16T00:00:00"/>
    <s v="N/A"/>
    <s v="N/A"/>
    <s v="SE ASIGNA A OAAS"/>
  </r>
  <r>
    <n v="1042"/>
    <s v="1-2026-014361"/>
    <s v="CORRECCION DE .LA POSCION DOMINANATE DE ELECTROCAQUETA."/>
    <s v="Nairo José Camargo Penagos"/>
    <s v="DP"/>
    <d v="2026-03-30T00:00:00"/>
    <d v="2026-03-30T00:00:00"/>
    <d v="2026-04-16T00:00:00"/>
    <x v="5"/>
    <x v="25"/>
    <m/>
    <m/>
    <x v="1"/>
    <n v="23"/>
    <n v="2"/>
    <d v="2026-04-01T00:00:00"/>
    <s v="2-2026-016234"/>
    <d v="2026-04-22T00:00:00"/>
    <s v="2-2026-016069"/>
    <d v="2026-04-21T00:00:00"/>
    <m/>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d v="2026-04-16T00:00:00"/>
    <d v="2026-04-16T00:00:00"/>
    <x v="5"/>
    <x v="20"/>
    <m/>
    <m/>
    <x v="1"/>
    <n v="5"/>
    <n v="2"/>
    <d v="2026-04-20T00:00:00"/>
    <s v="2-2026-015853"/>
    <d v="2026-04-21T00:00:00"/>
    <s v="2-2026-015740"/>
    <d v="2026-04-21T00:00:00"/>
    <m/>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d v="2026-04-16T00:00:00"/>
    <d v="2026-04-16T00:00:00"/>
    <x v="5"/>
    <x v="26"/>
    <m/>
    <m/>
    <x v="1"/>
    <n v="4"/>
    <n v="12"/>
    <d v="2026-05-05T00:00:00"/>
    <s v="2-2026-015749"/>
    <d v="2026-04-20T00:00:00"/>
    <s v="N/A"/>
    <s v="N/A"/>
    <m/>
  </r>
  <r>
    <n v="1045"/>
    <s v="1-2026-017424"/>
    <s v="EXT26-00055315 suscrita por el señor PEDRO PABLO QUEVEDO VANEGA"/>
    <s v="Presidencia de la Republica"/>
    <s v="DP"/>
    <d v="2026-04-16T00:00:00"/>
    <d v="2026-04-16T00:00:00"/>
    <d v="2026-04-16T00:00:00"/>
    <x v="5"/>
    <x v="12"/>
    <m/>
    <m/>
    <x v="1"/>
    <n v="4"/>
    <n v="12"/>
    <d v="2026-05-05T00:00:00"/>
    <s v="N/A"/>
    <d v="2026-04-20T00:00:00"/>
    <s v="N/A"/>
    <s v="N/A"/>
    <s v="se saigna a la DEE al Grupo de Colombia solar"/>
  </r>
  <r>
    <n v="1046"/>
    <s v="1-2026-017425"/>
    <s v="Derecho de petición por falla grave y continua en la prestación del servicio de energía eléctrica – Solicitud de solución inmediata, compensación e intervención estatal. "/>
    <s v="Cristhian Mendez Cardenas"/>
    <s v="DP"/>
    <d v="2026-04-16T00:00:00"/>
    <d v="2026-04-16T00:00:00"/>
    <d v="2026-04-16T00:00:00"/>
    <x v="5"/>
    <x v="17"/>
    <m/>
    <m/>
    <x v="1"/>
    <n v="6"/>
    <n v="2"/>
    <d v="2026-04-20T00:00:00"/>
    <s v="2-2026-016220"/>
    <d v="2026-04-22T00:00:00"/>
    <s v="2-2026-016067"/>
    <d v="2026-04-21T00:00:00"/>
    <m/>
  </r>
  <r>
    <n v="1047"/>
    <s v="3-2026-019665"/>
    <s v=" Solicitud de insumos actualizados para reporte a CIPRAT – Alerta Temprana 029-2020"/>
    <s v="Oficina de Asuntos Ambientales y Sociales"/>
    <s v="DP"/>
    <d v="2026-04-08T00:00:00"/>
    <d v="2026-04-08T00:00:00"/>
    <d v="2026-04-16T00:00:00"/>
    <x v="5"/>
    <x v="17"/>
    <m/>
    <m/>
    <x v="1"/>
    <n v="21"/>
    <n v="12"/>
    <d v="2026-04-24T00:00:00"/>
    <s v="3-2026-023119"/>
    <d v="2026-04-29T00:00:00"/>
    <s v="N/A"/>
    <s v="N/A"/>
    <s v="se asigna a OAAS"/>
  </r>
  <r>
    <n v="1048"/>
    <s v="3-2026-020381"/>
    <s v=" Solicitud de información – Seguimiento Recomendación 29 Alerta _x000a_Temprana 001 de 2021."/>
    <s v="Oficina de Asuntos Ambientales y Sociales"/>
    <s v="DP"/>
    <d v="2026-04-10T00:00:00"/>
    <d v="2026-04-10T00:00:00"/>
    <d v="2026-04-16T00:00:00"/>
    <x v="5"/>
    <x v="17"/>
    <m/>
    <m/>
    <x v="1"/>
    <n v="18"/>
    <n v="12"/>
    <d v="2026-04-28T00:00:00"/>
    <s v="3-2026-022865"/>
    <d v="2026-04-28T00:00:00"/>
    <s v="N/A"/>
    <s v="N/A"/>
    <s v="se asigna a OAAS"/>
  </r>
  <r>
    <n v="1049"/>
    <s v="1-2026-012399"/>
    <s v=" Invitación al espacio participativo subregional – Momento 3 de revisión y actualización de los PATR Subregión Cuenca del Caguán y Piedemonte Caqueteño. Cupos (1 por día) "/>
    <s v="Agencia de Renovación del Territorio - ART."/>
    <s v="DP"/>
    <d v="2026-03-17T00:00:00"/>
    <d v="2026-03-17T00:00:00"/>
    <d v="2026-04-16T00:00:00"/>
    <x v="5"/>
    <x v="9"/>
    <m/>
    <m/>
    <x v="0"/>
    <n v="34"/>
    <n v="12"/>
    <d v="2026-04-07T00:00:00"/>
    <s v="N/A"/>
    <d v="2026-04-20T00:00:00"/>
    <s v="N/A"/>
    <s v="N/A"/>
    <s v="Pese a que el radicado llegó al Ministerio el día 17 de marzo, este se asignó al grupo hasta el 16 de abril, fecha en la que el evento ya se había llevado a cabo y el plazo de la solicitud había expirado."/>
  </r>
  <r>
    <n v="1050"/>
    <s v="1-2026-013533"/>
    <s v="CALAMIDAD POR LOS CORTES DE LUZ DE LA EMPRESA AFINIA MUNICIPIO DE BARRANCO DE LOBA BOLIVAR."/>
    <s v="Yasmin Comas Jiménez"/>
    <s v="DP"/>
    <d v="2026-03-24T00:00:00"/>
    <d v="2026-03-24T00:00:00"/>
    <d v="2026-04-16T00:00:00"/>
    <x v="5"/>
    <x v="2"/>
    <m/>
    <m/>
    <x v="1"/>
    <n v="27"/>
    <n v="12"/>
    <d v="2026-04-13T00:00:00"/>
    <s v="N/A"/>
    <d v="2026-04-20T00:00:00"/>
    <s v="N/A"/>
    <s v="N/A"/>
    <s v="se asigna a DEE al Grupo de comunidades energeticas"/>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12T00:00:00"/>
    <d v="2026-03-30T00:00:00"/>
    <d v="2026-04-17T00:00:00"/>
    <x v="5"/>
    <x v="0"/>
    <m/>
    <m/>
    <x v="1"/>
    <n v="41"/>
    <n v="2"/>
    <d v="2026-03-16T00:00:00"/>
    <s v="2-2026-016226"/>
    <d v="2026-04-22T00:00:00"/>
    <s v="_x0009_2-2026-016074"/>
    <d v="2026-04-21T00:00:00"/>
    <m/>
  </r>
  <r>
    <n v="1052"/>
    <s v="1-2026-014315"/>
    <s v="Consulta técnica para la implementación del Artículo 3 de la Ley 2407 de 2024 en la Comisión Nacional del Servicio Civil (CNSC)"/>
    <s v="Natalia Alexandra Pico_x000a_"/>
    <s v="DP"/>
    <d v="2026-03-30T00:00:00"/>
    <d v="2026-03-30T00:00:00"/>
    <d v="2026-04-17T00:00:00"/>
    <x v="5"/>
    <x v="0"/>
    <m/>
    <m/>
    <x v="1"/>
    <n v="21"/>
    <n v="12"/>
    <d v="2026-04-17T00:00:00"/>
    <s v="N/A"/>
    <d v="2026-04-20T00:00:00"/>
    <s v="N/A"/>
    <s v="N/A"/>
    <s v="se asigna a OAJ"/>
  </r>
  <r>
    <n v="1053"/>
    <s v="1-2026-016042"/>
    <s v="Derecho de Petición por compensación económica de los excedentes deducibles exportados a la red y respuesta consecutivo numero #CAS-202603021943-02"/>
    <s v="Rosario Urbina de Restrepo-LUIS ENRIQUE SOLANO GALVÁN_x000a_"/>
    <s v="DP"/>
    <d v="2026-04-09T00:00:00"/>
    <d v="2026-04-09T00:00:00"/>
    <d v="2026-04-17T00:00:00"/>
    <x v="5"/>
    <x v="9"/>
    <m/>
    <m/>
    <x v="1"/>
    <n v="14"/>
    <n v="2"/>
    <d v="2026-04-13T00:00:00"/>
    <s v="2-2026-016530"/>
    <d v="2026-04-23T00:00:00"/>
    <s v="2-2026-015850"/>
    <d v="2026-04-20T00:00:00"/>
    <s v="Traslado por competencia a AFINIA"/>
  </r>
  <r>
    <n v="1054"/>
    <s v="1-2026-017286"/>
    <s v="202644007367-1 Notificación solicitud retiro voluntario como agente del MEM de FOTOVOLTAICO ARRAYANES S.A.S. E.S.P. en la actividad Generación."/>
    <s v="XM"/>
    <s v="DP"/>
    <d v="2026-04-16T00:00:00"/>
    <d v="2026-04-16T00:00:00"/>
    <d v="2026-04-17T00:00:00"/>
    <x v="5"/>
    <x v="4"/>
    <m/>
    <m/>
    <x v="0"/>
    <n v="7"/>
    <n v="2"/>
    <d v="2026-04-20T00:00:00"/>
    <s v="N/A"/>
    <d v="2026-04-23T00:00:00"/>
    <s v="N/A"/>
    <s v="N/A"/>
    <s v="Archivado con autorización de la coordinadora"/>
  </r>
  <r>
    <n v="1055"/>
    <s v="1-2026-017331"/>
    <s v="Asunto: Propuesta ejecutiva para estructuración, atracción de inversión y cierre financiero de proyectos de expansión _x000a__x000a_"/>
    <s v="GO COMPANY _x000a_Juan Manuel Gómez Mejía _x000a_"/>
    <s v="DP"/>
    <d v="2026-04-16T00:00:00"/>
    <d v="2026-04-16T00:00:00"/>
    <d v="2026-04-17T00:00:00"/>
    <x v="5"/>
    <x v="17"/>
    <m/>
    <m/>
    <x v="1"/>
    <n v="6"/>
    <n v="2"/>
    <d v="2026-04-20T00:00:00"/>
    <s v="2-2026-016219"/>
    <d v="2026-04-22T00:00:00"/>
    <s v="2-2026-016084"/>
    <d v="2026-04-21T00:00:00"/>
    <m/>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d v="2026-04-16T00:00:00"/>
    <d v="2026-04-17T00:00:00"/>
    <x v="5"/>
    <x v="16"/>
    <m/>
    <m/>
    <x v="1"/>
    <n v="4"/>
    <n v="12"/>
    <d v="2026-05-05T00:00:00"/>
    <s v="N/A"/>
    <d v="2026-04-20T00:00:00"/>
    <s v="N/A"/>
    <s v="N/A"/>
    <s v="SE ASIGNA A SUBSIDIOS"/>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d v="2026-04-16T00:00:00"/>
    <d v="2026-04-20T00:00:00"/>
    <x v="5"/>
    <x v="16"/>
    <m/>
    <m/>
    <x v="1"/>
    <n v="4"/>
    <n v="12"/>
    <d v="2026-05-05T00:00:00"/>
    <s v="N/A"/>
    <d v="2026-04-20T00:00:00"/>
    <s v="N/A"/>
    <s v="N/A"/>
    <s v="SE ASIGNA A LA DEE AL GRUPO DE COMUNIDADES ENERGETICAS"/>
  </r>
  <r>
    <n v="1058"/>
    <s v="1-2026-017521"/>
    <s v="Ampliación de términos Radicado No. 2-2026-013499"/>
    <s v="Air-e S.A.S. E.S.P."/>
    <s v="DP"/>
    <d v="2026-04-20T00:00:00"/>
    <d v="2026-04-20T00:00:00"/>
    <d v="2026-04-20T00:00:00"/>
    <x v="5"/>
    <x v="19"/>
    <m/>
    <m/>
    <x v="1"/>
    <n v="1"/>
    <n v="2"/>
    <d v="2026-04-22T00:00:00"/>
    <s v="2-2026-016132"/>
    <d v="2026-04-21T00:00:00"/>
    <s v="N/A"/>
    <s v="N/A"/>
    <m/>
  </r>
  <r>
    <n v="1059"/>
    <s v="1-2026-017570"/>
    <s v="MINENERGIA: Registro radicado 2-2026-009364"/>
    <s v="CEO - COMPAÑÍA ENERGÉTICA DE OCCIDENTE"/>
    <s v="DP"/>
    <d v="2026-04-20T00:00:00"/>
    <d v="2026-04-20T00:00:00"/>
    <d v="2026-04-20T00:00:00"/>
    <x v="5"/>
    <x v="17"/>
    <m/>
    <m/>
    <x v="0"/>
    <n v="0"/>
    <n v="12"/>
    <d v="2026-05-07T00:00:00"/>
    <s v="N/A"/>
    <d v="2026-04-20T00:00:00"/>
    <s v="N/A"/>
    <s v="N/A"/>
    <s v="Respuesta del operador de red de alerta temprana"/>
  </r>
  <r>
    <n v="1060"/>
    <s v="1-2026-017601"/>
    <s v="Radicado 29929569. Solicitud del 27 de Marzo del 2026. Traslado por competencia Rad. 1-2026-012665"/>
    <s v="CEO - COMPAÑÍA ENERGÉTICA DE OCCIDENTE"/>
    <s v="DP"/>
    <d v="2026-04-20T00:00:00"/>
    <d v="2026-04-20T00:00:00"/>
    <d v="2026-04-20T00:00:00"/>
    <x v="5"/>
    <x v="17"/>
    <m/>
    <m/>
    <x v="1"/>
    <n v="8"/>
    <n v="12"/>
    <d v="2026-05-07T00:00:00"/>
    <s v="2-2026-017961"/>
    <d v="2026-04-28T00:00:00"/>
    <s v="N/A"/>
    <s v="N/A"/>
    <m/>
  </r>
  <r>
    <n v="1061"/>
    <s v="3-2026-021554"/>
    <s v="DESIGNACION CONTRATO GGC-0596-2026- MARTHA STEPHANNY BARRETO MANTILLA - GGC-0596-2026 ANGIE VIVIANA DIAZ CORTES"/>
    <s v="Subdirección Administrativa y Financiera"/>
    <s v="OTROS "/>
    <d v="2026-04-17T00:00:00"/>
    <d v="2026-04-20T00:00:00"/>
    <d v="2026-04-20T00:00:00"/>
    <x v="5"/>
    <x v="5"/>
    <m/>
    <m/>
    <x v="2"/>
    <s v="Sin respuesta"/>
    <n v="12"/>
    <d v="2026-05-06T00:00:00"/>
    <m/>
    <m/>
    <m/>
    <m/>
    <m/>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d v="2026-04-16T00:00:00"/>
    <d v="2026-04-20T00:00:00"/>
    <x v="5"/>
    <x v="25"/>
    <m/>
    <m/>
    <x v="1"/>
    <n v="5"/>
    <n v="12"/>
    <d v="2026-05-05T00:00:00"/>
    <s v="2-2026-016086"/>
    <d v="2026-04-21T00:00:00"/>
    <s v="N/A"/>
    <s v="N/A"/>
    <m/>
  </r>
  <r>
    <n v="1063"/>
    <s v="1-2026-017609"/>
    <s v="En respuesta a su comunicación Rad ESSA 20260320017801 de fecha 16 abr-2026 “Ratificación del levantamiento de la huelga y solicitud de reincorporación inmediata de los trabajadores” "/>
    <s v="ESSA"/>
    <s v="DP"/>
    <d v="2026-04-20T00:00:00"/>
    <d v="2026-04-20T00:00:00"/>
    <d v="2026-04-20T00:00:00"/>
    <x v="5"/>
    <x v="25"/>
    <m/>
    <m/>
    <x v="1"/>
    <n v="2"/>
    <n v="12"/>
    <d v="2026-05-07T00:00:00"/>
    <s v="2-2026-016216"/>
    <d v="2026-04-22T00:00:00"/>
    <s v="N/A"/>
    <s v="N/A"/>
    <m/>
  </r>
  <r>
    <n v="1064"/>
    <s v="1-2026-017611"/>
    <s v="Traslado Solicitud información para evaluación PND 2022 – 2026 y ODS Contraloría General de la República CGR 2026EE0068104"/>
    <s v="Contraloria General de la Nacion"/>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r>
  <r>
    <n v="1065"/>
    <s v="1-2026-017628"/>
    <s v="Traslado Solicitud información para evaluación PND 2022 – 2026 y ODS Contraloría General de la República CGR 2026EE0068104"/>
    <s v="DANE"/>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r>
  <r>
    <n v="1066"/>
    <s v="1-2026-017718"/>
    <s v="Presentación formal de veeduría ciudadana y ejercicio de control social sobre la prestación del servicio de energía eléctrica"/>
    <s v="ASOCIACIÓN DE USUARIOS DEL SERVICIO DE ENERGÍA ELÉCTRICA DEL DEPARTAMENTO DEL CHOCÓ (ASOUECHOCÓ)"/>
    <s v="DP"/>
    <d v="2026-04-20T00:00:00"/>
    <d v="2026-04-20T00:00:00"/>
    <d v="2026-04-20T00:00:00"/>
    <x v="5"/>
    <x v="2"/>
    <m/>
    <m/>
    <x v="1"/>
    <n v="0"/>
    <n v="12"/>
    <d v="2026-05-07T00:00:00"/>
    <s v="N/A"/>
    <d v="2026-04-20T00:00:00"/>
    <s v="N/A"/>
    <s v="N/A"/>
    <s v="SE ASIGNA A SECRETARIA GENERAL"/>
  </r>
  <r>
    <n v="1067"/>
    <s v="1-2026-017851"/>
    <s v="Respuesta al radicado No. 20260320016213 del 08 de abril de 2026 ID Proceso No. 70141301 - No. 2-2026-013445"/>
    <s v="ESSA"/>
    <s v="DP"/>
    <d v="2026-04-20T00:00:00"/>
    <d v="2026-04-20T00:00:00"/>
    <d v="2026-04-20T00:00:00"/>
    <x v="5"/>
    <x v="19"/>
    <m/>
    <m/>
    <x v="2"/>
    <s v="Sin respuesta"/>
    <n v="12"/>
    <d v="2026-05-07T00:00:00"/>
    <m/>
    <m/>
    <m/>
    <m/>
    <m/>
  </r>
  <r>
    <n v="1068"/>
    <s v="3-2026-017362"/>
    <s v="ANM-ISAGEN E2025-928 Derecho de Petición – Solicitud información entregada Art. 4 RES 40303-22"/>
    <s v="Grupo de Exploración y Producción de Hidrocarburos"/>
    <s v="DP"/>
    <d v="2026-03-30T00:00:00"/>
    <d v="2026-04-13T00:00:00"/>
    <d v="2026-04-20T00:00:00"/>
    <x v="5"/>
    <x v="17"/>
    <m/>
    <m/>
    <x v="1"/>
    <n v="30"/>
    <n v="12"/>
    <d v="2026-04-17T00:00:00"/>
    <s v="3-2026-023188"/>
    <d v="2026-04-29T00:00:00"/>
    <s v="2-2026-018198"/>
    <d v="2026-04-29T00:00:00"/>
    <s v="SE ASIGNA A LA DIRECCION DE MINERIA EMPRESARIALLO DEVUELVEN"/>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16T00:00:00"/>
    <d v="2026-04-20T00:00:00"/>
    <d v="2026-04-20T00:00:00"/>
    <x v="5"/>
    <x v="2"/>
    <m/>
    <m/>
    <x v="2"/>
    <s v="Sin respuesta"/>
    <n v="2"/>
    <d v="2026-04-20T00:00:00"/>
    <m/>
    <m/>
    <s v="2-2026-018016_x000a_2-2026-018193"/>
    <s v="28/04/2026_x000a_29/04/2026"/>
    <m/>
  </r>
  <r>
    <n v="1070"/>
    <s v="1-2026-017805"/>
    <s v="Cobro Estimado Predio con Número de Medidor: Satelital 00049445-MCA67, factura 63375162 periodo marzo 14 a Abril 15 De 2026. "/>
    <s v="NESTOR PORRAS ATUESTA"/>
    <s v="DP"/>
    <d v="2026-04-20T00:00:00"/>
    <d v="2026-04-20T00:00:00"/>
    <d v="2026-04-20T00:00:00"/>
    <x v="5"/>
    <x v="16"/>
    <m/>
    <m/>
    <x v="1"/>
    <n v="2"/>
    <n v="2"/>
    <d v="2026-04-22T00:00:00"/>
    <s v="2-2026-016217"/>
    <d v="2026-04-22T00:00:00"/>
    <s v="2-2026-016087"/>
    <d v="2026-04-21T00:00:00"/>
    <s v="Se traslada a AIR-E"/>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d v="2026-04-20T00:00:00"/>
    <d v="2026-04-20T00:00:00"/>
    <x v="5"/>
    <x v="17"/>
    <m/>
    <m/>
    <x v="1"/>
    <n v="8"/>
    <n v="12"/>
    <d v="2026-05-07T00:00:00"/>
    <s v="2-2026-018011"/>
    <d v="2026-04-28T00:00:00"/>
    <s v="2-2026-017954"/>
    <d v="2026-04-28T00:00:00"/>
    <m/>
  </r>
  <r>
    <n v="1072"/>
    <s v="1-2026-017985"/>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d v="2026-04-21T00:00:00"/>
    <d v="2026-04-21T00:00:00"/>
    <x v="5"/>
    <x v="4"/>
    <m/>
    <m/>
    <x v="1"/>
    <n v="0"/>
    <n v="12"/>
    <d v="2026-05-08T00:00:00"/>
    <s v="N/A"/>
    <d v="2026-04-21T00:00:00"/>
    <s v="N/A"/>
    <s v="N/A"/>
    <s v="SE ASIGNA A SUPERVISION"/>
  </r>
  <r>
    <n v="1073"/>
    <s v="1-2026-017996"/>
    <s v="Radicado 29929670. Solicitud del 10 de Abril del 2026. Traslado por competencia Rad. 1-2026-015279."/>
    <s v="COMPAÑIA ENERGETICA DE OCCIDENTE PQR"/>
    <s v="DP"/>
    <d v="2026-04-21T00:00:00"/>
    <d v="2026-04-21T00:00:00"/>
    <d v="2026-04-21T00:00:00"/>
    <x v="5"/>
    <x v="17"/>
    <m/>
    <m/>
    <x v="1"/>
    <n v="1"/>
    <n v="12"/>
    <d v="2026-05-08T00:00:00"/>
    <s v="2-2026-016224"/>
    <d v="2026-04-22T00:00:00"/>
    <s v="N/A"/>
    <s v="N/A"/>
    <m/>
  </r>
  <r>
    <n v="1074"/>
    <s v="1-2026-018011"/>
    <s v="Respuesta PROELECTRICA a Requerimiento MME No. 2-2026-013528"/>
    <s v="Central Hidroelectrica El Edén S.A.S. E.S.P_x0009_"/>
    <s v="DP"/>
    <d v="2026-04-21T00:00:00"/>
    <d v="2026-04-21T00:00:00"/>
    <d v="2026-04-21T00:00:00"/>
    <x v="5"/>
    <x v="30"/>
    <m/>
    <m/>
    <x v="2"/>
    <s v="Sin respuesta"/>
    <n v="12"/>
    <d v="2026-05-08T00:00:00"/>
    <m/>
    <m/>
    <m/>
    <m/>
    <m/>
  </r>
  <r>
    <n v="1075"/>
    <s v="1-2026-018017"/>
    <s v="Respuesta solicitud de información recursos de generación térmicos del SIN (PAIPA _x000a_I, PAIPA II, PAIPA III)  "/>
    <s v="Gestión Energética S.A. E.S.P - GENSA"/>
    <s v="DP"/>
    <d v="2026-04-21T00:00:00"/>
    <d v="2026-04-21T00:00:00"/>
    <d v="2026-04-21T00:00:00"/>
    <x v="5"/>
    <x v="30"/>
    <m/>
    <m/>
    <x v="2"/>
    <s v="Sin respuesta"/>
    <n v="12"/>
    <d v="2026-05-08T00:00:00"/>
    <m/>
    <m/>
    <m/>
    <m/>
    <m/>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d v="2026-04-21T00:00:00"/>
    <d v="2026-04-21T00:00:00"/>
    <x v="5"/>
    <x v="4"/>
    <m/>
    <m/>
    <x v="2"/>
    <s v="Sin respuesta"/>
    <n v="2"/>
    <d v="2026-04-23T00:00:00"/>
    <m/>
    <m/>
    <s v="2-2026-017952 UPME"/>
    <s v="N/A"/>
    <m/>
  </r>
  <r>
    <n v="1077"/>
    <s v="1-2026-018116"/>
    <s v="Referencia: Respuesta a su requerimiento 2-2026-012783 de fecha 6 de abril de 2026. Solicitud de declaratoria de utilidad pública radicado 1-2026-011045. Proyecto:  Pequeña Central Hidroeléctrica El Remanso 17 MW.  "/>
    <s v="INVERSIONES PCH EL REMANSO S.A.S. E.S.P"/>
    <s v="DUPIS"/>
    <d v="2026-04-21T00:00:00"/>
    <d v="2026-04-21T00:00:00"/>
    <d v="2026-04-21T00:00:00"/>
    <x v="5"/>
    <x v="18"/>
    <m/>
    <m/>
    <x v="2"/>
    <s v="Sin respuesta"/>
    <n v="12"/>
    <d v="2026-05-08T00:00:00"/>
    <m/>
    <m/>
    <m/>
    <m/>
    <m/>
  </r>
  <r>
    <n v="1078"/>
    <s v="1-2026-018101"/>
    <s v="Derecho de petición de información — Capacidad instalada FNCER, nuevos usuarios de energías renovables, nuevos usuarios de gas natural y generación eléctrica total (2014–2025)"/>
    <s v="Cristóbal Bayón"/>
    <s v="CAPACIDAD INSTALADA"/>
    <d v="2026-04-21T00:00:00"/>
    <d v="2026-04-21T00:00:00"/>
    <d v="2026-04-21T00:00:00"/>
    <x v="5"/>
    <x v="4"/>
    <m/>
    <m/>
    <x v="2"/>
    <s v="Sin respuesta"/>
    <n v="2"/>
    <d v="2026-04-23T00:00:00"/>
    <m/>
    <m/>
    <s v="3-2026-022862 Hidrocarburos_x000a_2-2026-017953 UPME"/>
    <d v="2026-04-28T00:00:00"/>
    <m/>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d v="2026-04-21T00:00:00"/>
    <d v="2026-04-21T00:00:00"/>
    <x v="5"/>
    <x v="8"/>
    <m/>
    <m/>
    <x v="1"/>
    <n v="0"/>
    <n v="12"/>
    <d v="2026-05-08T00:00:00"/>
    <s v="N/A"/>
    <d v="2026-04-21T00:00:00"/>
    <s v="N/A"/>
    <s v="N/A"/>
    <s v="SE ASIGNA A DEE AL GRUPO DE COLOMBIA SOLAR"/>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d v="2026-04-21T00:00:00"/>
    <d v="2026-04-21T00:00:00"/>
    <x v="5"/>
    <x v="16"/>
    <m/>
    <m/>
    <x v="1"/>
    <n v="0"/>
    <n v="12"/>
    <d v="2026-05-08T00:00:00"/>
    <s v="N/A"/>
    <d v="2026-04-21T00:00:00"/>
    <s v="N/A"/>
    <s v="N/A"/>
    <s v="SE ASIGNA A SUPERVISION"/>
  </r>
  <r>
    <n v="1081"/>
    <s v="1-2026-018171"/>
    <s v="Concepto con resultado FAVORABLE del proyecto “Campoalegre 9,9MW”, Respuesta radicado UPME No. 202601110117372"/>
    <s v="Unidad de Planeación Minero Energética UPME"/>
    <s v="DP"/>
    <d v="2026-04-21T00:00:00"/>
    <d v="2026-04-21T00:00:00"/>
    <d v="2026-04-21T00:00:00"/>
    <x v="5"/>
    <x v="18"/>
    <m/>
    <m/>
    <x v="1"/>
    <n v="8"/>
    <n v="12"/>
    <d v="2026-05-08T00:00:00"/>
    <s v="2-2026-017999"/>
    <d v="2026-04-29T00:00:00"/>
    <m/>
    <m/>
    <m/>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d v="2026-04-21T00:00:00"/>
    <d v="2026-04-21T00:00:00"/>
    <x v="5"/>
    <x v="26"/>
    <m/>
    <m/>
    <x v="1"/>
    <n v="7"/>
    <n v="12"/>
    <d v="2026-05-08T00:00:00"/>
    <s v="1-2026-018218"/>
    <d v="2026-04-28T00:00:00"/>
    <s v="2-2026-016532"/>
    <d v="2026-04-23T00:00:00"/>
    <m/>
  </r>
  <r>
    <n v="1083"/>
    <s v="1-2026-018010"/>
    <s v=" Respuesta a sus comunicaciones con radicado XM No. 202644007307 y 202644005885 con asunto: “Estado operativo del parque de generación térmico e identificación de alertas  relevantes “"/>
    <s v="Central Hidroelectrica El Edén S.A.S. E.S.P"/>
    <s v="DP"/>
    <d v="2026-04-21T00:00:00"/>
    <d v="2026-04-21T00:00:00"/>
    <d v="2026-04-22T00:00:00"/>
    <x v="5"/>
    <x v="30"/>
    <m/>
    <m/>
    <x v="2"/>
    <s v="Sin respuesta"/>
    <n v="12"/>
    <d v="2026-05-08T00:00:00"/>
    <m/>
    <m/>
    <m/>
    <m/>
    <m/>
  </r>
  <r>
    <n v="1084"/>
    <s v="1-2026-018234"/>
    <s v="Derecho de Peticion Finca Cacahual Matricula 037-21650 - Dupis Ituango"/>
    <s v="Inversiones J&amp;D Asociados Hermanos S.A.S"/>
    <s v="DP"/>
    <d v="2026-04-22T00:00:00"/>
    <d v="2026-04-22T00:00:00"/>
    <d v="2026-04-22T00:00:00"/>
    <x v="5"/>
    <x v="18"/>
    <m/>
    <m/>
    <x v="1"/>
    <n v="7"/>
    <n v="12"/>
    <d v="2026-05-11T00:00:00"/>
    <s v="2-2026-018268"/>
    <d v="2026-04-29T00:00:00"/>
    <s v="2-2026-017955"/>
    <d v="2026-04-28T00:00:00"/>
    <m/>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d v="2026-04-22T00:00:00"/>
    <d v="2026-04-22T00:00:00"/>
    <x v="5"/>
    <x v="4"/>
    <m/>
    <m/>
    <x v="1"/>
    <n v="6"/>
    <n v="12"/>
    <d v="2026-05-11T00:00:00"/>
    <s v="2-2026-017958"/>
    <d v="2026-04-28T00:00:00"/>
    <s v="N/A"/>
    <s v="N/A"/>
    <m/>
  </r>
  <r>
    <n v="1086"/>
    <s v="1-2026-018318"/>
    <s v="Respuesta a Radicado 2-2026-011397"/>
    <s v="Electrificadora del Meta S.A E.S.P. - EMSA"/>
    <s v="DP"/>
    <d v="2026-04-22T00:00:00"/>
    <d v="2026-04-22T00:00:00"/>
    <d v="2026-04-22T00:00:00"/>
    <x v="5"/>
    <x v="27"/>
    <m/>
    <m/>
    <x v="1"/>
    <n v="6"/>
    <n v="12"/>
    <d v="2026-05-11T00:00:00"/>
    <s v="2-2026-017963"/>
    <d v="2026-04-28T00:00:00"/>
    <s v="N/A"/>
    <s v="N/A"/>
    <m/>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3-31T00:00:00"/>
    <d v="2026-04-22T00:00:00"/>
    <d v="2026-04-22T00:00:00"/>
    <x v="5"/>
    <x v="1"/>
    <m/>
    <m/>
    <x v="1"/>
    <n v="27"/>
    <n v="12"/>
    <d v="2026-04-20T00:00:00"/>
    <s v="N/A"/>
    <d v="2026-04-27T00:00:00"/>
    <s v="N/A"/>
    <s v="N/A"/>
    <s v="se asigna a Regalias"/>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15T00:00:00"/>
    <d v="2026-04-22T00:00:00"/>
    <d v="2026-04-22T00:00:00"/>
    <x v="5"/>
    <x v="16"/>
    <m/>
    <m/>
    <x v="1"/>
    <n v="8"/>
    <n v="12"/>
    <d v="2026-05-04T00:00:00"/>
    <s v="N/A"/>
    <d v="2026-04-23T00:00:00"/>
    <s v="N/A"/>
    <s v="N/A"/>
    <s v="SE ASIGNA A SUPERVISION "/>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d v="2026-04-22T00:00:00"/>
    <d v="2026-04-23T00:00:00"/>
    <x v="5"/>
    <x v="3"/>
    <m/>
    <m/>
    <x v="2"/>
    <s v="Sin respuesta"/>
    <n v="12"/>
    <d v="2026-05-11T00:00:00"/>
    <m/>
    <m/>
    <m/>
    <m/>
    <m/>
  </r>
  <r>
    <n v="1090"/>
    <s v="1-2026-018539"/>
    <s v="Mal servicio de Aire"/>
    <s v="Nefer Ararat- YEISON DAVID DELUQUE GUERRA- PERSONERIA DISTRITAL DE RIOHACHA "/>
    <s v="DP"/>
    <d v="2026-04-22T00:00:00"/>
    <d v="2026-04-22T00:00:00"/>
    <d v="2026-04-23T00:00:00"/>
    <x v="5"/>
    <x v="3"/>
    <m/>
    <m/>
    <x v="2"/>
    <s v="Sin respuesta"/>
    <n v="12"/>
    <d v="2026-05-11T00:00:00"/>
    <m/>
    <m/>
    <m/>
    <m/>
    <m/>
  </r>
  <r>
    <n v="1091"/>
    <s v="1-2026-018419"/>
    <s v="Derecho de Petición de Interés General - Solicitud de información técnica sobre Transición Energética."/>
    <s v="María Valentina Rincón Páez "/>
    <s v="DP"/>
    <d v="2026-04-22T00:00:00"/>
    <d v="2026-04-22T00:00:00"/>
    <d v="2026-04-23T00:00:00"/>
    <x v="5"/>
    <x v="3"/>
    <m/>
    <m/>
    <x v="2"/>
    <s v="Sin respuesta"/>
    <n v="12"/>
    <d v="2026-05-11T00:00:00"/>
    <m/>
    <m/>
    <m/>
    <m/>
    <m/>
  </r>
  <r>
    <n v="1092"/>
    <s v="1-2026-018455"/>
    <s v="traslado de la solicitud relacionada con la “invitación jornada de trabajo en Mitú, Vaupés, semana del 26 de abril de 2026”, recibida mediante el radicado UPME No. 20261110040842."/>
    <s v="Unidad de Planeación Minero Energética - UPME"/>
    <s v="DP"/>
    <d v="2026-04-22T00:00:00"/>
    <d v="2026-04-22T00:00:00"/>
    <d v="2026-04-23T00:00:00"/>
    <x v="5"/>
    <x v="12"/>
    <m/>
    <m/>
    <x v="1"/>
    <n v="2"/>
    <n v="12"/>
    <d v="2026-05-11T00:00:00"/>
    <s v="N/A"/>
    <d v="2026-04-24T00:00:00"/>
    <s v="N/A"/>
    <s v="N/A"/>
    <s v="se asigna a OAAS"/>
  </r>
  <r>
    <n v="1093"/>
    <s v="1-2026-018638"/>
    <s v="Derecho de petición - Solicitud de prórroga de la declaratoria de utilidad pública e interés social PCH EL LIMON"/>
    <s v="FUENTES DE ENERGIAS RENOVABLES S.A.S. E.S.P.- FURESAS"/>
    <s v="DUPIS"/>
    <d v="2026-04-23T00:00:00"/>
    <d v="2026-04-23T00:00:00"/>
    <d v="2026-04-23T00:00:00"/>
    <x v="5"/>
    <x v="18"/>
    <m/>
    <m/>
    <x v="1"/>
    <n v="1"/>
    <n v="12"/>
    <d v="2026-05-12T00:00:00"/>
    <s v="N/A"/>
    <d v="2026-04-24T00:00:00"/>
    <s v="N/A"/>
    <s v="N/A"/>
    <s v="se asigna a la OAJ "/>
  </r>
  <r>
    <n v="1094"/>
    <s v="1-2026-018674"/>
    <s v="Derecho de petición — Falta de separación de mercados de Electricaribe en transmisión regional, afectación a inversionistas STR y responsabilidad del Gobierno Nacional"/>
    <s v="David Osorio Calle"/>
    <s v="DP"/>
    <d v="2026-04-23T00:00:00"/>
    <d v="2026-04-23T00:00:00"/>
    <d v="2026-04-23T00:00:00"/>
    <x v="5"/>
    <x v="15"/>
    <m/>
    <m/>
    <x v="1"/>
    <n v="0"/>
    <n v="12"/>
    <d v="2026-05-12T00:00:00"/>
    <s v="N/A"/>
    <d v="2026-04-23T00:00:00"/>
    <s v="N/A"/>
    <s v="N/A"/>
    <s v="SE ASIGNA A OARE"/>
  </r>
  <r>
    <n v="1095"/>
    <s v="1-2026-018683"/>
    <s v="Radicado 29853256. Solicitud del 31 de marzo de 2026. Radicado No.: 2-2026-012365 del 31-03-2026."/>
    <s v="Ceo- Compañia Energetica de Occidente S.A.S. E.S.P"/>
    <s v="DP"/>
    <d v="2026-04-23T00:00:00"/>
    <d v="2026-04-23T00:00:00"/>
    <d v="2026-04-23T00:00:00"/>
    <x v="5"/>
    <x v="16"/>
    <m/>
    <m/>
    <x v="1"/>
    <n v="5"/>
    <n v="12"/>
    <d v="2026-05-12T00:00:00"/>
    <s v="2-2026-017959"/>
    <d v="2026-04-28T00:00:00"/>
    <s v="N/A"/>
    <s v="N/A"/>
    <m/>
  </r>
  <r>
    <n v="1096"/>
    <s v="1-2026-018769"/>
    <s v="Respuesta a su derecho de petición con asunto “Solicitud de revisión documento Plan de Expansión de transmisión 2025-2039”, recibido mediante el radicado UPME No. 202601110111732. "/>
    <s v="Unidad de Planeación Minero Energética - UPME"/>
    <s v="DP"/>
    <d v="2026-04-23T00:00:00"/>
    <d v="2026-04-23T00:00:00"/>
    <d v="2026-04-23T00:00:00"/>
    <x v="5"/>
    <x v="4"/>
    <m/>
    <m/>
    <x v="0"/>
    <n v="7"/>
    <n v="12"/>
    <d v="2026-05-12T00:00:00"/>
    <s v="N/A"/>
    <d v="2026-04-30T00:00:00"/>
    <s v="N/A"/>
    <s v="N/A"/>
    <m/>
  </r>
  <r>
    <n v="1097"/>
    <s v=" 1-2026-012127"/>
    <s v="125212 PA CENIT TEORAMA- OBRAS POR IMPUESTOS Informe mensual del mes de_x000a_febrero 2026"/>
    <s v="Fiducoldex - Fiduciaria Colombiana de Comercio Exterior S.A."/>
    <s v="DP"/>
    <d v="2026-03-16T00:00:00"/>
    <d v="2026-03-16T00:00:00"/>
    <d v="2026-04-23T00:00:00"/>
    <x v="5"/>
    <x v="1"/>
    <m/>
    <m/>
    <x v="1"/>
    <n v="42"/>
    <n v="12"/>
    <d v="2026-04-06T00:00:00"/>
    <s v="N/A"/>
    <d v="2026-04-27T00:00:00"/>
    <s v="N/A"/>
    <s v="N/A"/>
    <s v="se asigna a supervision"/>
  </r>
  <r>
    <n v="1098"/>
    <s v="1-2026-018738"/>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r>
  <r>
    <n v="1099"/>
    <s v="1-2026-018817"/>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r>
  <r>
    <n v="1100"/>
    <s v="1-2026-018750"/>
    <s v="Traslado de solicitudes de información Pacto Nariño – Con radicados de entrada DNP n.° 20266630361582 y 20266630365672 del 16 de abril de 2026.  20264330379701 "/>
    <s v=" Departamento Nacional de Planeación - Dnp"/>
    <s v="DP"/>
    <d v="2026-04-23T00:00:00"/>
    <d v="2026-04-23T00:00:00"/>
    <d v="2026-04-24T00:00:00"/>
    <x v="5"/>
    <x v="16"/>
    <m/>
    <m/>
    <x v="1"/>
    <n v="1"/>
    <n v="12"/>
    <d v="2026-05-12T00:00:00"/>
    <s v="N/A"/>
    <d v="2026-04-24T00:00:00"/>
    <s v="N/A"/>
    <s v="N/A"/>
    <s v="SE ASIGNA A IPGI"/>
  </r>
  <r>
    <n v="1101"/>
    <s v="1-2026-018779"/>
    <s v="Reporte Mensual de Generación Eléctrica en ALC, Diciembre 2025."/>
    <s v="OLACDE"/>
    <s v="DP"/>
    <d v="2026-04-23T00:00:00"/>
    <d v="2026-04-23T00:00:00"/>
    <d v="2026-04-24T00:00:00"/>
    <x v="5"/>
    <x v="21"/>
    <m/>
    <m/>
    <x v="2"/>
    <s v="Sin respuesta"/>
    <n v="12"/>
    <d v="2026-05-12T00:00:00"/>
    <m/>
    <m/>
    <m/>
    <m/>
    <m/>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d v="2026-04-24T00:00:00"/>
    <d v="2026-04-24T00:00:00"/>
    <x v="5"/>
    <x v="13"/>
    <m/>
    <m/>
    <x v="2"/>
    <s v="Sin respuesta"/>
    <n v="12"/>
    <d v="2026-05-13T00:00:00"/>
    <m/>
    <m/>
    <m/>
    <m/>
    <m/>
  </r>
  <r>
    <n v="1103"/>
    <s v="1-2026-018891"/>
    <s v="Solicitud de información sobre programas nacionales vigentes de energización y cobertura en zonas dispersas"/>
    <s v="SECRETARIA DE PLANEACION ALCALDIA MUNICIPAL DE RIOSUCIO"/>
    <s v="DP"/>
    <d v="2026-04-24T00:00:00"/>
    <d v="2026-04-24T00:00:00"/>
    <d v="2026-04-24T00:00:00"/>
    <x v="5"/>
    <x v="17"/>
    <m/>
    <m/>
    <x v="1"/>
    <n v="4"/>
    <n v="12"/>
    <d v="2026-05-13T00:00:00"/>
    <s v="2-2026-018013"/>
    <d v="2026-04-28T00:00:00"/>
    <s v="2-2026-017966"/>
    <d v="2026-04-28T00:00:00"/>
    <m/>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d v="2026-04-24T00:00:00"/>
    <d v="2026-04-24T00:00:00"/>
    <x v="5"/>
    <x v="15"/>
    <m/>
    <m/>
    <x v="1"/>
    <n v="6"/>
    <n v="2"/>
    <d v="2026-04-28T00:00:00"/>
    <s v="2-2026-018409"/>
    <d v="2026-04-30T00:00:00"/>
    <s v="2-2026-018307"/>
    <d v="2026-04-29T00:00:00"/>
    <m/>
  </r>
  <r>
    <n v="1105"/>
    <s v="1-2026-018935"/>
    <s v="Radicado 29787994. Solicitud del 27 de Marzo del 2026. Traslado por competencia RadIcado  MME 1-2026-011895. "/>
    <s v="Ceo- Compañia Energetica de Occidente S.A.S. E.S.P"/>
    <s v="DP"/>
    <d v="2026-04-24T00:00:00"/>
    <d v="2026-04-24T00:00:00"/>
    <d v="2026-04-24T00:00:00"/>
    <x v="5"/>
    <x v="13"/>
    <m/>
    <m/>
    <x v="2"/>
    <s v="Sin respuesta"/>
    <n v="12"/>
    <d v="2026-05-13T00:00:00"/>
    <m/>
    <m/>
    <m/>
    <m/>
    <m/>
  </r>
  <r>
    <n v="1106"/>
    <s v="1-2026-018941"/>
    <s v="Alcance Respuesta Solicitud de información Recursos de Generación Térmicos del SIN - radicado 2-2026-013528 MINENERGIA"/>
    <s v="Nitro Energy Colombia S.A.S. E.S.P."/>
    <s v="DP"/>
    <d v="2026-04-24T00:00:00"/>
    <d v="2026-04-24T00:00:00"/>
    <d v="2026-04-24T00:00:00"/>
    <x v="5"/>
    <x v="30"/>
    <m/>
    <m/>
    <x v="2"/>
    <s v="Sin respuesta"/>
    <n v="12"/>
    <d v="2026-05-13T00:00:00"/>
    <m/>
    <m/>
    <m/>
    <m/>
    <m/>
  </r>
  <r>
    <n v="1107"/>
    <s v="1-2026-018952"/>
    <s v="FINDETER – Informe Ejecución de Recursos Tasa Compensada Infraestructura Sostenible Decreto 2048 de 2014 Corte 31 Marzo 2026-Minas y Energia"/>
    <s v="FINDETER"/>
    <s v="DP"/>
    <d v="2026-04-24T00:00:00"/>
    <d v="2026-04-24T00:00:00"/>
    <d v="2026-04-24T00:00:00"/>
    <x v="5"/>
    <x v="18"/>
    <m/>
    <m/>
    <x v="1"/>
    <n v="4"/>
    <n v="12"/>
    <d v="2026-05-13T00:00:00"/>
    <s v="2-2026-017964"/>
    <d v="2026-04-28T00:00:00"/>
    <s v="N/A"/>
    <s v="N/A"/>
    <m/>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d v="2026-04-24T00:00:00"/>
    <d v="2026-04-24T00:00:00"/>
    <x v="5"/>
    <x v="16"/>
    <m/>
    <m/>
    <x v="1"/>
    <n v="6"/>
    <n v="12"/>
    <d v="2026-05-13T00:00:00"/>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r>
  <r>
    <n v="1109"/>
    <s v="3-2026-022511"/>
    <s v="Respuesta Radicados Nos. 3-2026-021737 y 3-2026-021890"/>
    <s v="Grupo de Relacionamiento con el Ciudadano y Gestión de la _x000a_Información"/>
    <s v="DP"/>
    <d v="2026-04-24T00:00:00"/>
    <d v="2026-04-24T00:00:00"/>
    <d v="2026-04-24T00:00:00"/>
    <x v="5"/>
    <x v="4"/>
    <m/>
    <m/>
    <x v="0"/>
    <n v="6"/>
    <n v="12"/>
    <d v="2026-05-13T00:00:00"/>
    <s v="N/A"/>
    <d v="2026-04-30T00:00:00"/>
    <s v="N/A"/>
    <s v="N/A"/>
    <m/>
  </r>
  <r>
    <n v="1110"/>
    <s v="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d v="2026-04-24T00:00:00"/>
    <d v="2026-04-27T00:00:00"/>
    <x v="5"/>
    <x v="4"/>
    <m/>
    <m/>
    <x v="2"/>
    <s v="Sin respuesta"/>
    <n v="12"/>
    <d v="2026-05-13T00:00:00"/>
    <m/>
    <m/>
    <m/>
    <m/>
    <m/>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OTROS "/>
    <d v="2026-04-22T00:00:00"/>
    <d v="2026-04-22T00:00:00"/>
    <d v="2026-04-27T00:00:00"/>
    <x v="5"/>
    <x v="19"/>
    <m/>
    <m/>
    <x v="1"/>
    <n v="6"/>
    <n v="12"/>
    <d v="2026-05-11T00:00:00"/>
    <s v="N/A"/>
    <d v="2026-04-28T00:00:00"/>
    <s v="N/A"/>
    <s v="N/A"/>
    <s v="se asigna al Grupo de Energias Altenativas"/>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2T00:00:00"/>
    <d v="2026-04-23T00:00:00"/>
    <d v="2026-04-27T00:00:00"/>
    <x v="5"/>
    <x v="15"/>
    <m/>
    <m/>
    <x v="1"/>
    <n v="8"/>
    <n v="2"/>
    <d v="2026-04-24T00:00:00"/>
    <s v="2-2026-018408"/>
    <d v="2026-04-30T00:00:00"/>
    <s v="2-2026-018304"/>
    <d v="2026-04-29T00:00:00"/>
    <m/>
  </r>
  <r>
    <n v="1113"/>
    <s v="1-2026-018731"/>
    <s v="Necesidad de articulación normativa para la aplicación del régimen de transferencias del sector eléctrico en proyectos FNCER con licenciamiento _x000a_integral"/>
    <s v="Enel Colombia S.A. ESP"/>
    <s v="DP"/>
    <d v="2026-04-23T00:00:00"/>
    <d v="2026-04-23T00:00:00"/>
    <d v="2026-04-27T00:00:00"/>
    <x v="5"/>
    <x v="30"/>
    <m/>
    <m/>
    <x v="2"/>
    <s v="Sin respuesta"/>
    <n v="12"/>
    <d v="2026-05-12T00:00:00"/>
    <m/>
    <m/>
    <m/>
    <m/>
    <m/>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d v="2026-04-24T00:00:00"/>
    <d v="2026-04-27T00:00:00"/>
    <x v="5"/>
    <x v="16"/>
    <m/>
    <m/>
    <x v="1"/>
    <n v="4"/>
    <n v="12"/>
    <d v="2026-05-13T00:00:00"/>
    <s v="N/A"/>
    <d v="2026-04-28T00:00:00"/>
    <s v="N/A"/>
    <s v="N/A"/>
    <s v="se asigna a la DEE al equipo de política pública al profesional Diego Armando Vanegas"/>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d v="2026-04-24T00:00:00"/>
    <d v="2026-04-27T00:00:00"/>
    <x v="5"/>
    <x v="16"/>
    <m/>
    <m/>
    <x v="1"/>
    <n v="4"/>
    <n v="12"/>
    <d v="2026-05-13T00:00:00"/>
    <s v="N/A"/>
    <d v="2026-04-28T00:00:00"/>
    <s v="N/A"/>
    <s v="N/A"/>
    <s v="SE ASIGNA AL GRUPO DE SUPERVISION"/>
  </r>
  <r>
    <n v="1116"/>
    <s v="1-2026-019155"/>
    <s v="Solicitud de información y lineamientos sobre pronunciamiento presidencial relativo a Enel "/>
    <s v="Cancillería"/>
    <s v="DP"/>
    <d v="2026-04-27T00:00:00"/>
    <d v="2026-04-27T00:00:00"/>
    <d v="2026-04-27T00:00:00"/>
    <x v="5"/>
    <x v="15"/>
    <m/>
    <m/>
    <x v="1"/>
    <n v="2"/>
    <n v="12"/>
    <d v="2026-05-14T00:00:00"/>
    <s v="2-2026-018305"/>
    <d v="2026-04-29T00:00:00"/>
    <s v="2-2026-018272"/>
    <d v="2026-04-29T00:00:00"/>
    <m/>
  </r>
  <r>
    <n v="1117"/>
    <s v="1-2026-019161"/>
    <s v="Derecho de petición – Fallas en la prestación del servicio público de energía eléctrica, determinación de responsabilidades y reclamación por daños y perjuicios. "/>
    <s v="Sandra Milena Luque Ávila - Ernesto Ramírez Vanegas"/>
    <s v="DP"/>
    <d v="2026-04-27T00:00:00"/>
    <d v="2026-04-27T00:00:00"/>
    <d v="2026-04-27T00:00:00"/>
    <x v="5"/>
    <x v="17"/>
    <m/>
    <m/>
    <x v="1"/>
    <n v="2"/>
    <n v="12"/>
    <d v="2026-05-14T00:00:00"/>
    <s v="2-2026-018195"/>
    <d v="2026-04-29T00:00:00"/>
    <s v="2-2026-018015"/>
    <d v="2026-04-28T00:00:00"/>
    <m/>
  </r>
  <r>
    <n v="1118"/>
    <s v="1-2026-019197"/>
    <s v="SITUACIÓN ACTUAL DEL MERCADO, LIQUIDEZ, FENÓMENO DE EL NIÑO Y RECOMENDACIONES "/>
    <s v="ASOCODIS"/>
    <s v="DP"/>
    <d v="2026-04-27T00:00:00"/>
    <d v="2026-04-27T00:00:00"/>
    <d v="2026-04-27T00:00:00"/>
    <x v="5"/>
    <x v="30"/>
    <m/>
    <m/>
    <x v="2"/>
    <s v="Sin respuesta"/>
    <n v="12"/>
    <d v="2026-05-14T00:00:00"/>
    <m/>
    <m/>
    <m/>
    <m/>
    <m/>
  </r>
  <r>
    <n v="1119"/>
    <s v="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d v="2026-04-27T00:00:00"/>
    <d v="2026-04-27T00:00:00"/>
    <x v="5"/>
    <x v="8"/>
    <m/>
    <m/>
    <x v="1"/>
    <n v="0"/>
    <n v="12"/>
    <d v="2026-05-14T00:00:00"/>
    <s v="N/A"/>
    <d v="2026-04-27T00:00:00"/>
    <s v="N/A"/>
    <s v="N/A"/>
    <s v="SE ASIGNA AL GRUPO DE SUPERVISION"/>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d v="2026-04-27T00:00:00"/>
    <d v="2026-04-27T00:00:00"/>
    <x v="5"/>
    <x v="17"/>
    <m/>
    <m/>
    <x v="1"/>
    <n v="1"/>
    <n v="12"/>
    <d v="2026-05-14T00:00:00"/>
    <s v="N/A"/>
    <d v="2026-04-28T00:00:00"/>
    <s v="N/A"/>
    <s v="N/A"/>
    <s v="se asigna a Colombia Solar"/>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d v="2026-04-27T00:00:00"/>
    <d v="2026-04-27T00:00:00"/>
    <x v="5"/>
    <x v="17"/>
    <m/>
    <m/>
    <x v="1"/>
    <n v="2"/>
    <n v="12"/>
    <d v="2026-05-14T00:00:00"/>
    <s v="2-2026-018210"/>
    <d v="2026-04-29T00:00:00"/>
    <s v="2-2026-018194"/>
    <d v="2026-04-29T00:00:00"/>
    <m/>
  </r>
  <r>
    <n v="1122"/>
    <s v="1-2026-019312"/>
    <s v="FLUIDO ELECTRICO DE ENEL-CODENSA NO ES CONTINUO, MUY INESTABLE EN LA VEREDA SAN RAFAEL DEL MUNICIPIO DE FACATATIVA"/>
    <s v="Miguel Ángel Castro Florian"/>
    <s v="DP"/>
    <d v="2026-04-27T00:00:00"/>
    <d v="2026-04-27T00:00:00"/>
    <d v="2026-04-27T00:00:00"/>
    <x v="5"/>
    <x v="15"/>
    <m/>
    <m/>
    <x v="1"/>
    <n v="2"/>
    <n v="12"/>
    <d v="2026-05-14T00:00:00"/>
    <s v="2-2026-018306"/>
    <d v="2026-04-29T00:00:00"/>
    <s v="2-2026-018271"/>
    <d v="2026-04-29T00:00:00"/>
    <m/>
  </r>
  <r>
    <n v="1123"/>
    <s v="1-2026-019338"/>
    <s v="Referencia: Proyecto “Segundo Circuito Cuestecitas – La Loma 500kV”. Asunto: Solicitud modificación de Fecha de Puesta en Operación del Proyecto “Segundo Circuito Cuestecitas – La Loma 500kV”. "/>
    <s v="Grupo Energía Bogotá SA ESP"/>
    <s v="DP"/>
    <d v="2026-04-27T00:00:00"/>
    <d v="2026-04-27T00:00:00"/>
    <d v="2026-04-27T00:00:00"/>
    <x v="5"/>
    <x v="8"/>
    <m/>
    <m/>
    <x v="1"/>
    <n v="0"/>
    <n v="12"/>
    <d v="2026-05-14T00:00:00"/>
    <s v="N/A"/>
    <d v="2026-04-27T00:00:00"/>
    <s v="N/A"/>
    <s v="N/A"/>
    <s v="SE ASIGNA A LA OAJ"/>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d v="2026-04-27T00:00:00"/>
    <d v="2026-04-27T00:00:00"/>
    <x v="5"/>
    <x v="15"/>
    <m/>
    <m/>
    <x v="2"/>
    <s v="Sin respuesta"/>
    <n v="12"/>
    <d v="2026-05-14T00:00:00"/>
    <m/>
    <m/>
    <s v="2-2026-018410"/>
    <d v="2026-04-30T00:00:00"/>
    <m/>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d v="2026-04-27T00:00:00"/>
    <d v="2026-04-27T00:00:00"/>
    <x v="5"/>
    <x v="16"/>
    <m/>
    <m/>
    <x v="1"/>
    <n v="1"/>
    <n v="12"/>
    <d v="2026-05-14T00:00:00"/>
    <s v="N/A"/>
    <d v="2026-04-28T00:00:00"/>
    <s v="N/A"/>
    <s v="N/A"/>
    <s v="se asigna a DEE al equipo de política pública al profesional Diego Armando Vanegas"/>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d v="2026-04-27T00:00:00"/>
    <d v="2026-04-27T00:00:00"/>
    <x v="5"/>
    <x v="16"/>
    <m/>
    <m/>
    <x v="1"/>
    <n v="1"/>
    <n v="12"/>
    <d v="2026-05-14T00:00:00"/>
    <s v="N/A"/>
    <d v="2026-04-28T00:00:00"/>
    <s v="N/A"/>
    <s v="N/A"/>
    <s v="se asigna a la Direccion de Mineria empresarial"/>
  </r>
  <r>
    <n v="1127"/>
    <s v="1-2026-019407"/>
    <s v="Respuesta a comentarios – Proyecto de resolución que modifica la denominación de la Subestación Sopó 230/115 kV a Provincia 230/115 kV. Solicitud con radicado UPME No. 202601110110242."/>
    <s v="Unidad de Planeación Minero Energética - UPME"/>
    <s v="DP"/>
    <d v="2026-04-27T00:00:00"/>
    <d v="2026-04-27T00:00:00"/>
    <d v="2026-04-27T00:00:00"/>
    <x v="5"/>
    <x v="4"/>
    <m/>
    <m/>
    <x v="0"/>
    <n v="3"/>
    <n v="12"/>
    <d v="2026-05-14T00:00:00"/>
    <s v="N/A"/>
    <d v="2026-04-30T00:00:00"/>
    <s v="N/A"/>
    <s v="N/A"/>
    <m/>
  </r>
  <r>
    <n v="1128"/>
    <s v="1-2026-019416"/>
    <s v="Proyecto Hidroeléctrico San Bartolomé Entrega información Artículo 4°. Información de Proyectos de Hidrocarburos, minería y/o energía de la Resolución No. 40303 de 2022, modificado por el artículo 3 de la Resolución 40358 de 2025.  "/>
    <s v="ISAGEN"/>
    <s v="DP"/>
    <d v="2026-04-27T00:00:00"/>
    <d v="2026-04-27T00:00:00"/>
    <d v="2026-04-27T00:00:00"/>
    <x v="5"/>
    <x v="4"/>
    <m/>
    <m/>
    <x v="1"/>
    <n v="1"/>
    <n v="12"/>
    <d v="2026-05-14T00:00:00"/>
    <s v="N/A"/>
    <d v="2026-04-28T00:00:00"/>
    <s v="N/A"/>
    <s v="N/A"/>
    <s v="SE ASIGNA A OARE"/>
  </r>
  <r>
    <n v="1129"/>
    <s v="3-2026-021889"/>
    <s v="Solicitud de información histórico de Resoluciones de Declaratoria de Utilidad Pública y Decretos de Distribución ICA (2020-2026) - Radicado 1-2026-016735."/>
    <s v="Oficina Asesora Jurídica"/>
    <s v="DP"/>
    <d v="2026-04-27T00:00:00"/>
    <d v="2026-04-27T00:00:00"/>
    <d v="2026-04-27T00:00:00"/>
    <x v="5"/>
    <x v="4"/>
    <m/>
    <m/>
    <x v="2"/>
    <s v="Sin respuesta"/>
    <n v="12"/>
    <d v="2026-05-14T00:00:00"/>
    <m/>
    <m/>
    <s v="_x0009_3-2026-021889"/>
    <d v="2026-04-21T00:00:00"/>
    <m/>
  </r>
  <r>
    <n v="1130"/>
    <s v="3-2026-022865"/>
    <s v=" Invitacion Mesas Tecnicas CACSSE - Cronograma"/>
    <s v="Unidad de planeación minero energética"/>
    <s v="DP"/>
    <d v="2026-04-23T00:00:00"/>
    <d v="2026-04-28T00:00:00"/>
    <d v="2026-04-28T00:00:00"/>
    <x v="5"/>
    <x v="30"/>
    <m/>
    <m/>
    <x v="1"/>
    <n v="5"/>
    <n v="12"/>
    <d v="2026-05-12T00:00:00"/>
    <s v="3-2026-022865"/>
    <d v="2026-04-28T00:00:00"/>
    <s v="N/A"/>
    <s v="N/A"/>
    <s v="se asigna a OAAS"/>
  </r>
  <r>
    <n v="1131"/>
    <s v="1-2026-019330"/>
    <s v="Respuesta Consecutivo 220268003272 Fallas reiteradas en la red eléctrica. referencia radicados 2-2026-014434 y 2-2026-014144"/>
    <s v="Air-e S.A.S. E.S.P."/>
    <s v="DP"/>
    <d v="2026-04-27T00:00:00"/>
    <d v="2026-04-27T00:00:00"/>
    <d v="2026-04-28T00:00:00"/>
    <x v="5"/>
    <x v="20"/>
    <m/>
    <m/>
    <x v="0"/>
    <s v="Sin respuesta"/>
    <n v="12"/>
    <d v="2026-05-14T00:00:00"/>
    <m/>
    <m/>
    <m/>
    <m/>
    <m/>
  </r>
  <r>
    <n v="1132"/>
    <s v="1-2026-017466"/>
    <s v="Traslado por competencia  DPS3-6722/26 Eduva Murillo Caicedo  "/>
    <s v="Senado de la República"/>
    <s v="DP"/>
    <d v="2026-04-16T00:00:00"/>
    <d v="2026-04-16T00:00:00"/>
    <d v="2026-04-28T00:00:00"/>
    <x v="5"/>
    <x v="8"/>
    <m/>
    <m/>
    <x v="1"/>
    <n v="12"/>
    <n v="12"/>
    <d v="2026-05-05T00:00:00"/>
    <s v="N/A"/>
    <d v="2026-04-28T00:00:00"/>
    <s v="N/A"/>
    <s v="N/A"/>
    <s v="SE ASIGNA AL GRUPO DE ASUNTOS LEGISLATIVOS"/>
  </r>
  <r>
    <n v="1133"/>
    <s v="1-2026-019420"/>
    <s v="C-388 Entrega Informe Auditoria N°6 Parque Solar Urrá - Min Minas - Contrato 4620003413"/>
    <s v="Compañia Coloombiana de Consultores"/>
    <s v="OTROS "/>
    <d v="2026-04-27T00:00:00"/>
    <d v="2026-04-27T00:00:00"/>
    <d v="2026-04-28T00:00:00"/>
    <x v="5"/>
    <x v="12"/>
    <m/>
    <m/>
    <x v="0"/>
    <n v="3"/>
    <n v="12"/>
    <d v="2026-05-14T00:00:00"/>
    <s v="N/A"/>
    <d v="2026-04-30T00:00:00"/>
    <s v="N/A"/>
    <s v="N/A"/>
    <s v="Informe reposa en la carpeta compatida Informes SIN-curva S"/>
  </r>
  <r>
    <n v="1134"/>
    <s v="1-2026-019426"/>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d v="2026-04-28T00:00:00"/>
    <d v="2026-04-28T00:00:00"/>
    <x v="5"/>
    <x v="17"/>
    <m/>
    <m/>
    <x v="1"/>
    <n v="1"/>
    <n v="12"/>
    <d v="2026-05-15T00:00:00"/>
    <s v="2-2026-018211"/>
    <d v="2026-04-29T00:00:00"/>
    <s v="2-2026-018197"/>
    <d v="2026-04-29T00:00:00"/>
    <m/>
  </r>
  <r>
    <n v="1136"/>
    <s v="1-2026-019457"/>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d v="2026-04-28T00:00:00"/>
    <d v="2026-04-28T00:00:00"/>
    <x v="5"/>
    <x v="16"/>
    <m/>
    <m/>
    <x v="1"/>
    <n v="1"/>
    <n v="12"/>
    <d v="2026-05-15T00:00:00"/>
    <s v="2-2026-018269"/>
    <d v="2026-04-29T00:00:00"/>
    <s v="2-2026-018196"/>
    <d v="2026-04-29T00:00:00"/>
    <s v="Se traslada a la SSPD"/>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d v="2026-04-28T00:00:00"/>
    <d v="2026-04-28T00:00:00"/>
    <x v="5"/>
    <x v="8"/>
    <m/>
    <m/>
    <x v="1"/>
    <n v="0"/>
    <n v="12"/>
    <d v="2026-05-15T00:00:00"/>
    <s v="N/A"/>
    <d v="2026-04-28T00:00:00"/>
    <s v="N/A"/>
    <s v="N/A"/>
    <s v="SE ASIGNA A OAJ"/>
  </r>
  <r>
    <n v="1139"/>
    <s v="1-2026-019501"/>
    <s v="UPME: Se ha generado una Respuesta con No. 202601000090981  Invitación al Panel: “Conectando el horizonte: retos y oportunidades del Plan _x000a_6GW+ en la Transición Energética Justa” – Primer Congreso de Planeación Minero Energética. "/>
    <s v="UPME"/>
    <s v="DP"/>
    <d v="2026-04-28T00:00:00"/>
    <d v="2026-04-28T00:00:00"/>
    <d v="2026-04-28T00:00:00"/>
    <x v="5"/>
    <x v="19"/>
    <m/>
    <m/>
    <x v="2"/>
    <s v="Sin respuesta"/>
    <n v="12"/>
    <d v="2026-05-15T00:00:00"/>
    <m/>
    <m/>
    <m/>
    <m/>
    <m/>
  </r>
  <r>
    <n v="1140"/>
    <s v="1-2026-017167"/>
    <s v="No. 202601400075551 Solicitud de Información para la elaboración del informe de Planificación Minero Energético. Distrito Minero Especial para la 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1"/>
    <s v="1-2026-017170"/>
    <s v="No. 202601400075581 Solicitud de Información para la elaboración del informe de _x000a_Planificación Minero Energético. Distrito Minero Especial para la _x000a_Diversificación Productiva Litoral Pacifico Caucano"/>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2"/>
    <s v="1-2026-017171"/>
    <s v="No. 202601400075591 Solicitud de Información para la elaboración del informe de _x000a_Planificación Minero Energético. Distrito Minero Especial para la _x000a_Diversificación Productiva San Juan  - Chocó"/>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3"/>
    <s v="1-2026-017298"/>
    <s v="No. 202601400075551 Solicitud de Información para la elaboración del informe de _x000a_Planificación Minero Energético. Distrito Minero Especial para la _x000a_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4"/>
    <s v="1-2026-019569"/>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r>
  <r>
    <n v="1145"/>
    <s v="1-2026-019603"/>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r>
  <r>
    <n v="1146"/>
    <s v="1-2026-019614"/>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r>
  <r>
    <n v="1147"/>
    <s v="1-2026-019633"/>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d v="2026-04-28T00:00:00"/>
    <d v="2026-04-28T00:00:00"/>
    <x v="5"/>
    <x v="17"/>
    <m/>
    <m/>
    <x v="1"/>
    <n v="1"/>
    <n v="12"/>
    <d v="2026-05-15T00:00:00"/>
    <s v="N/A"/>
    <d v="2026-04-29T00:00:00"/>
    <s v="N/A"/>
    <s v="N/A"/>
    <s v="SE ASIGNA A LA DEE AL GRUPO DE COLOMBIA SOLAR"/>
  </r>
  <r>
    <n v="1149"/>
    <s v="1-2026-01966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d v="2026-04-28T00:00:00"/>
    <d v="2026-04-29T00:00:00"/>
    <x v="5"/>
    <x v="17"/>
    <m/>
    <m/>
    <x v="2"/>
    <s v="Sin respuesta"/>
    <n v="12"/>
    <d v="2026-05-15T00:00:00"/>
    <m/>
    <m/>
    <m/>
    <m/>
    <m/>
  </r>
  <r>
    <n v="1150"/>
    <s v="1-2026-019665"/>
    <s v="Consulta sobre aplicabilidad de autogeneración remota para proyecto de generación de 300 kW"/>
    <s v=" Alma Nouar"/>
    <s v="DP"/>
    <d v="2026-04-28T00:00:00"/>
    <d v="2026-04-28T00:00:00"/>
    <d v="2026-04-29T00:00:00"/>
    <x v="5"/>
    <x v="15"/>
    <m/>
    <m/>
    <x v="1"/>
    <n v="2"/>
    <n v="12"/>
    <d v="2026-05-15T00:00:00"/>
    <s v="N/A"/>
    <d v="2026-04-30T00:00:00"/>
    <s v="N/A"/>
    <s v="N/A"/>
    <s v="se asigna a la Direccion de Hidrocarburos"/>
  </r>
  <r>
    <n v="1151"/>
    <s v="1-2026-019689"/>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d v="2026-04-29T00:00:00"/>
    <d v="2026-04-29T00:00:00"/>
    <x v="5"/>
    <x v="16"/>
    <m/>
    <m/>
    <x v="1"/>
    <n v="0"/>
    <n v="12"/>
    <d v="2026-05-19T00:00:00"/>
    <s v="2-2026-018302"/>
    <d v="2026-04-29T00:00:00"/>
    <s v="N/A"/>
    <s v="N/A"/>
    <m/>
  </r>
  <r>
    <n v="1152"/>
    <s v="1-2026-019706"/>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r>
  <r>
    <n v="1153"/>
    <s v="1-2026-019711"/>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r>
  <r>
    <n v="1154"/>
    <s v="1-2026-019735"/>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d v="2026-04-29T00:00:00"/>
    <d v="2026-04-29T00:00:00"/>
    <x v="5"/>
    <x v="30"/>
    <m/>
    <m/>
    <x v="2"/>
    <s v="Sin respuesta"/>
    <n v="12"/>
    <d v="2026-05-19T00:00:00"/>
    <m/>
    <m/>
    <m/>
    <m/>
    <m/>
  </r>
  <r>
    <n v="1155"/>
    <s v="1-2026-01974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d v="2026-04-29T00:00:00"/>
    <d v="2026-04-29T00:00:00"/>
    <x v="5"/>
    <x v="17"/>
    <m/>
    <m/>
    <x v="2"/>
    <s v="Sin respuesta"/>
    <n v="12"/>
    <d v="2026-05-19T00:00:00"/>
    <m/>
    <m/>
    <m/>
    <m/>
    <m/>
  </r>
  <r>
    <n v="1156"/>
    <s v="1-2026-019765"/>
    <s v="202644008302-1 Respuesta a comunicación con radicado XM 202644008243 y asunto “Integración de los compensadores síncronos y rol de la generación térmica en el SIN”."/>
    <s v=" XM S.A. E.S.P."/>
    <s v="DP"/>
    <d v="2026-04-29T00:00:00"/>
    <d v="2026-04-29T00:00:00"/>
    <d v="2026-04-29T00:00:00"/>
    <x v="5"/>
    <x v="4"/>
    <m/>
    <m/>
    <x v="2"/>
    <s v="Sin respuesta"/>
    <n v="12"/>
    <d v="2026-05-19T00:00:00"/>
    <m/>
    <m/>
    <m/>
    <m/>
    <m/>
  </r>
  <r>
    <n v="1157"/>
    <s v="1-2026-019675"/>
    <s v="Solicitud de orientación preliminar sobre superposición sectorial, articulación institucional y eventual coexistencia del proyecto BIOENERGÍA promovido por E-Green Energy Corp LATAM S.A.S."/>
    <s v="Egreen Energy Corp LATAM"/>
    <s v="DP"/>
    <d v="2026-04-28T00:00:00"/>
    <d v="2026-04-29T00:00:00"/>
    <d v="2026-04-29T00:00:00"/>
    <x v="5"/>
    <x v="8"/>
    <m/>
    <m/>
    <x v="1"/>
    <n v="2"/>
    <n v="12"/>
    <d v="2026-05-15T00:00:00"/>
    <s v="N/A"/>
    <d v="2026-04-30T00:00:00"/>
    <s v="N/A"/>
    <s v="N/A"/>
    <s v="SE ASIGNA A OARE"/>
  </r>
  <r>
    <n v="1158"/>
    <s v="1-2026-019756"/>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d v="2026-04-29T00:00:00"/>
    <d v="2026-04-29T00:00:00"/>
    <x v="5"/>
    <x v="23"/>
    <m/>
    <m/>
    <x v="2"/>
    <s v="Sin respuesta"/>
    <n v="12"/>
    <d v="2026-05-19T00:00:00"/>
    <m/>
    <m/>
    <m/>
    <m/>
    <m/>
  </r>
  <r>
    <n v="1159"/>
    <s v="1-2026-019763"/>
    <s v="Carta ANDEG 040-2026 Alcance a comunicación con radicado y expediente 26_x000a_134894 "/>
    <s v="Asociación Nacional de Empresas Generadoras - ANDEG"/>
    <s v="DP"/>
    <d v="2026-04-29T00:00:00"/>
    <d v="2026-04-29T00:00:00"/>
    <d v="2026-04-29T00:00:00"/>
    <x v="5"/>
    <x v="4"/>
    <m/>
    <m/>
    <x v="1"/>
    <n v="1"/>
    <n v="12"/>
    <d v="2026-05-19T00:00:00"/>
    <s v="N/A"/>
    <d v="2026-04-30T00:00:00"/>
    <s v="N/A"/>
    <s v="N/A"/>
    <s v="SE ASIGNA A LA DEE AL PROFESIONAL Luis Maria Padilla Camacho"/>
  </r>
  <r>
    <n v="1160"/>
    <s v="1-2026-019782"/>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d v="2026-04-29T00:00:00"/>
    <d v="2026-04-29T00:00:00"/>
    <x v="5"/>
    <x v="4"/>
    <m/>
    <m/>
    <x v="1"/>
    <n v="1"/>
    <n v="12"/>
    <d v="2026-05-19T00:00:00"/>
    <s v="N/A"/>
    <d v="2026-04-30T00:00:00"/>
    <s v="N/A"/>
    <s v="N/A"/>
    <s v="SE ASIGNA A LA DEE AL PROFESIONAL Andrea katherine Avila del equipo de transcicion energetica"/>
  </r>
  <r>
    <n v="1161"/>
    <s v="1-2026-019815"/>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d v="2026-04-29T00:00:00"/>
    <d v="2026-04-29T00:00:00"/>
    <x v="5"/>
    <x v="21"/>
    <m/>
    <m/>
    <x v="1"/>
    <n v="1"/>
    <n v="12"/>
    <d v="2026-05-19T00:00:00"/>
    <s v="N/A"/>
    <d v="2026-04-30T00:00:00"/>
    <s v="N/A"/>
    <s v="N/A"/>
    <s v="se asigna a OPGI"/>
  </r>
  <r>
    <n v="1162"/>
    <s v="1-2026-019826"/>
    <s v="Solicitud de información sobre existencia de infraestructura, proyectos sectoriales y posibles superposiciones en el área de estudio del proyecto “PARQUE SOLAR DRACO 19,9 MW” incluida su línea de conexión de 110 kV"/>
    <s v="VIRIDI"/>
    <s v="DP"/>
    <d v="2026-04-29T00:00:00"/>
    <d v="2026-04-29T00:00:00"/>
    <d v="2026-04-30T00:00:00"/>
    <x v="5"/>
    <x v="8"/>
    <m/>
    <m/>
    <x v="1"/>
    <n v="1"/>
    <n v="12"/>
    <d v="2026-05-19T00:00:00"/>
    <s v="N/A"/>
    <d v="2026-04-30T00:00:00"/>
    <s v="N/A"/>
    <s v="N/A"/>
    <s v="SE ASIGNA A OARE"/>
  </r>
  <r>
    <n v="1163"/>
    <s v="1-2026-019837"/>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d v="2026-04-29T00:00:00"/>
    <d v="2026-04-30T00:00:00"/>
    <x v="5"/>
    <x v="4"/>
    <m/>
    <m/>
    <x v="2"/>
    <s v="Sin respuesta"/>
    <n v="12"/>
    <d v="2026-05-19T00:00:00"/>
    <m/>
    <m/>
    <m/>
    <m/>
    <m/>
  </r>
  <r>
    <n v="1164"/>
    <s v="1-2026-019865"/>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d v="2026-04-29T00:00:00"/>
    <d v="2026-04-30T00:00:00"/>
    <x v="5"/>
    <x v="16"/>
    <m/>
    <m/>
    <x v="1"/>
    <n v="1"/>
    <n v="12"/>
    <d v="2026-05-19T00:00:00"/>
    <s v="2-2026-018415"/>
    <d v="2026-04-30T00:00:00"/>
    <s v="N/A"/>
    <s v="N/A"/>
    <m/>
  </r>
  <r>
    <n v="1165"/>
    <s v="1-2026-019961"/>
    <s v="Postulación prioritaria de proyecto de energización rural individual -Cumplimiento de sentencia de tutela."/>
    <s v="Secretaría de Planeación Natagaima Tolima"/>
    <s v="DP"/>
    <d v="2026-04-30T00:00:00"/>
    <d v="2026-04-30T00:00:00"/>
    <d v="2026-04-30T00:00:00"/>
    <x v="5"/>
    <x v="18"/>
    <m/>
    <m/>
    <x v="2"/>
    <s v="Sin respuesta"/>
    <n v="12"/>
    <d v="2026-05-20T00:00:00"/>
    <m/>
    <m/>
    <m/>
    <m/>
    <m/>
  </r>
  <r>
    <n v="1166"/>
    <s v="1-2026-019916_x000a_"/>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d v="2026-04-30T00:00:00"/>
    <d v="2026-04-30T00:00:00"/>
    <x v="5"/>
    <x v="26"/>
    <m/>
    <m/>
    <x v="2"/>
    <s v="Sin respuesta"/>
    <n v="12"/>
    <d v="2026-05-20T00:00:00"/>
    <m/>
    <m/>
    <m/>
    <m/>
    <m/>
  </r>
  <r>
    <n v="1167"/>
    <s v="1-2026-020057"/>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d v="2026-04-30T00:00:00"/>
    <d v="2026-04-30T00:00:00"/>
    <x v="5"/>
    <x v="17"/>
    <m/>
    <m/>
    <x v="2"/>
    <s v="Sin respuesta"/>
    <n v="12"/>
    <d v="2026-05-20T00:00:00"/>
    <m/>
    <m/>
    <m/>
    <m/>
    <m/>
  </r>
  <r>
    <n v="1168"/>
    <s v="1-2026-020105"/>
    <s v="Respuesta a solicitud de reunión – revisión tarifaria radicado No. 2-2026-015467"/>
    <s v="EMPRESA DE ENERGIA ELECTRICA DEL DEPARTAMENTO DE GUAVIARE S.A. E.S.P."/>
    <s v="DP"/>
    <d v="2026-04-30T00:00:00"/>
    <d v="2026-04-30T00:00:00"/>
    <d v="2026-04-30T00:00:00"/>
    <x v="5"/>
    <x v="29"/>
    <m/>
    <m/>
    <x v="2"/>
    <s v="Sin respuesta"/>
    <n v="12"/>
    <d v="2026-05-20T00:00:00"/>
    <m/>
    <m/>
    <m/>
    <m/>
    <m/>
  </r>
  <r>
    <n v="1169"/>
    <s v="1-2026-020015"/>
    <s v="Invitación a articulación con el componente de discapacidad -Ipiales Nariño"/>
    <s v="Maryna Elizabeth Rojas Patiño"/>
    <s v="DP"/>
    <d v="2026-04-30T00:00:00"/>
    <d v="2026-04-30T00:00:00"/>
    <d v="2026-04-30T00:00:00"/>
    <x v="5"/>
    <x v="28"/>
    <m/>
    <m/>
    <x v="2"/>
    <s v="Sin respuesta"/>
    <n v="12"/>
    <d v="2026-05-20T00:00:00"/>
    <m/>
    <m/>
    <m/>
    <m/>
    <m/>
  </r>
  <r>
    <n v="1170"/>
    <s v="1-2026-020081"/>
    <s v="Solicitud información proceso de evaluación Proyectos PINES TEL-GR-002-E_2026 UPME 07-2021 - SE Alcaraván 230 kV y Líneas de Transmisión Asociadas (En adelante _x000a_“El Proyecto”) "/>
    <s v="TRANSMISORA DE ENERGIA DE LOS LLANOS SAS E.S.P"/>
    <s v="DP"/>
    <d v="2026-04-30T00:00:00"/>
    <d v="2026-04-30T00:00:00"/>
    <d v="2026-04-30T00:00:00"/>
    <x v="5"/>
    <x v="4"/>
    <m/>
    <m/>
    <x v="2"/>
    <s v="Sin respuesta"/>
    <n v="12"/>
    <d v="2026-05-20T00:00:00"/>
    <m/>
    <m/>
    <m/>
    <m/>
    <m/>
  </r>
  <r>
    <n v="1171"/>
    <s v="1-2026-019854"/>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d v="2026-04-29T00:00:00"/>
    <d v="2026-04-30T00:00:00"/>
    <x v="5"/>
    <x v="21"/>
    <m/>
    <m/>
    <x v="2"/>
    <s v="Sin respuesta"/>
    <n v="12"/>
    <d v="2026-05-19T00:00:00"/>
    <m/>
    <m/>
    <m/>
    <m/>
    <m/>
  </r>
  <r>
    <n v="1172"/>
    <s v="1-2026-020094"/>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d v="2026-04-30T00:00:00"/>
    <d v="2026-04-30T00:00:00"/>
    <x v="5"/>
    <x v="15"/>
    <m/>
    <m/>
    <x v="2"/>
    <s v="Sin respuesta"/>
    <n v="12"/>
    <d v="2026-05-20T00:00:00"/>
    <m/>
    <m/>
    <m/>
    <m/>
    <m/>
  </r>
  <r>
    <n v="1173"/>
    <s v="1-2026-020098"/>
    <s v="Referencia: Traslado por Competencia Solicitud No. 1-2026-014496 Radicado MME: 2-2026-016073 Peticionario: Jorge Orlando Duque Mora Municipio: Sevilla – Vereda Miraflores, corregimiento Alegrías "/>
    <s v="CELSIA"/>
    <s v="DP"/>
    <d v="2026-04-30T00:00:00"/>
    <d v="2026-04-30T00:00:00"/>
    <d v="2026-04-30T00:00:00"/>
    <x v="5"/>
    <x v="28"/>
    <m/>
    <m/>
    <x v="2"/>
    <s v="Sin respuesta"/>
    <n v="12"/>
    <d v="2026-05-20T00:00:00"/>
    <m/>
    <m/>
    <m/>
    <m/>
    <m/>
  </r>
  <r>
    <n v="1174"/>
    <s v="1-2026-020107"/>
    <s v=" Respuesta a radicado 2026-E-6489. Solicitud Informacion CONPES 4185- informacion relacionada con proyectos de micro centrales hidroelectricas PCH."/>
    <s v="Alcaldia Distrital de Buenaventura"/>
    <s v="DP"/>
    <d v="2026-04-30T00:00:00"/>
    <d v="2026-04-30T00:00:00"/>
    <d v="2026-04-30T00:00:00"/>
    <x v="5"/>
    <x v="15"/>
    <m/>
    <m/>
    <x v="2"/>
    <s v="Sin respuesta"/>
    <n v="12"/>
    <d v="2026-05-20T00:00:00"/>
    <m/>
    <m/>
    <m/>
    <m/>
    <m/>
  </r>
  <r>
    <n v="1175"/>
    <s v="1-2026-020127"/>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d v="2026-04-30T00:00:00"/>
    <d v="2026-04-30T00:00:00"/>
    <x v="5"/>
    <x v="19"/>
    <m/>
    <m/>
    <x v="2"/>
    <s v="Sin respuesta"/>
    <n v="12"/>
    <d v="2026-05-20T00:00:00"/>
    <m/>
    <m/>
    <m/>
    <m/>
    <m/>
  </r>
  <r>
    <n v="1176"/>
    <s v="1-2026-020136"/>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d v="2026-04-30T00:00:00"/>
    <d v="2026-04-30T00:00:00"/>
    <x v="5"/>
    <x v="8"/>
    <m/>
    <m/>
    <x v="1"/>
    <n v="1"/>
    <n v="12"/>
    <d v="2026-05-20T00:00:00"/>
    <s v="N/A"/>
    <d v="2026-05-01T00:00:00"/>
    <s v="N/A"/>
    <s v="N/A"/>
    <s v="SE ASIGNA AL GRUPO DE SUBSIDIOS"/>
  </r>
  <r>
    <n v="1177"/>
    <s v="1-2026-020171"/>
    <s v="Analisis y propuestas del Grupo EPM ante las señales de materializacion del fenomeno del niño 2026-2027"/>
    <s v="Empresas Públicas de Medellín"/>
    <s v="DP"/>
    <d v="2026-04-30T00:00:00"/>
    <d v="2026-04-30T00:00:00"/>
    <d v="2026-04-30T00:00:00"/>
    <x v="5"/>
    <x v="30"/>
    <m/>
    <m/>
    <x v="2"/>
    <s v="Sin respuesta"/>
    <n v="12"/>
    <d v="2026-05-20T00:00:00"/>
    <m/>
    <m/>
    <m/>
    <m/>
    <m/>
  </r>
  <r>
    <n v="1178"/>
    <s v="1-2026-020220"/>
    <s v="DERECHO DE PETICIÓN – Solicitud Urgente de Mantenimiento y Reemplazo de Luminarias de Alumbrado Público. "/>
    <s v="MERLYS ADRIANA MORA AMOROCHO"/>
    <s v="DP"/>
    <d v="2026-04-30T00:00:00"/>
    <d v="2026-04-30T00:00:00"/>
    <d v="2026-04-30T00:00:00"/>
    <x v="5"/>
    <x v="17"/>
    <m/>
    <m/>
    <x v="2"/>
    <s v="Sin respuesta"/>
    <n v="12"/>
    <d v="2026-05-20T00:00:00"/>
    <m/>
    <m/>
    <m/>
    <m/>
    <m/>
  </r>
  <r>
    <n v="1179"/>
    <m/>
    <m/>
    <m/>
    <m/>
    <m/>
    <m/>
    <m/>
    <x v="6"/>
    <x v="31"/>
    <m/>
    <m/>
    <x v="2"/>
    <s v="Sin respuesta"/>
    <n v="12"/>
    <s v=" "/>
    <m/>
    <m/>
    <m/>
    <m/>
    <m/>
  </r>
  <r>
    <n v="1180"/>
    <m/>
    <m/>
    <m/>
    <m/>
    <m/>
    <m/>
    <m/>
    <x v="6"/>
    <x v="31"/>
    <m/>
    <m/>
    <x v="2"/>
    <s v="Sin respuesta"/>
    <n v="12"/>
    <s v=" "/>
    <m/>
    <m/>
    <m/>
    <m/>
    <m/>
  </r>
  <r>
    <n v="1181"/>
    <m/>
    <m/>
    <m/>
    <m/>
    <m/>
    <m/>
    <m/>
    <x v="6"/>
    <x v="31"/>
    <m/>
    <m/>
    <x v="2"/>
    <s v="Sin respuesta"/>
    <n v="12"/>
    <s v=" "/>
    <m/>
    <m/>
    <m/>
    <m/>
    <m/>
  </r>
  <r>
    <n v="1182"/>
    <m/>
    <m/>
    <m/>
    <m/>
    <m/>
    <m/>
    <m/>
    <x v="6"/>
    <x v="31"/>
    <m/>
    <m/>
    <x v="2"/>
    <s v="Sin respuesta"/>
    <n v="12"/>
    <s v=" "/>
    <m/>
    <m/>
    <m/>
    <m/>
    <m/>
  </r>
  <r>
    <n v="1183"/>
    <m/>
    <m/>
    <m/>
    <m/>
    <m/>
    <m/>
    <m/>
    <x v="6"/>
    <x v="31"/>
    <m/>
    <m/>
    <x v="2"/>
    <s v="Sin respuesta"/>
    <n v="12"/>
    <s v=" "/>
    <m/>
    <m/>
    <m/>
    <m/>
    <m/>
  </r>
  <r>
    <n v="1184"/>
    <m/>
    <m/>
    <m/>
    <m/>
    <m/>
    <m/>
    <m/>
    <x v="6"/>
    <x v="31"/>
    <m/>
    <m/>
    <x v="2"/>
    <s v="Sin respuesta"/>
    <n v="12"/>
    <s v=" "/>
    <m/>
    <m/>
    <m/>
    <m/>
    <m/>
  </r>
  <r>
    <n v="1185"/>
    <m/>
    <m/>
    <m/>
    <m/>
    <m/>
    <m/>
    <m/>
    <x v="6"/>
    <x v="31"/>
    <m/>
    <m/>
    <x v="2"/>
    <s v="Sin respuesta"/>
    <n v="12"/>
    <s v=" "/>
    <m/>
    <m/>
    <m/>
    <m/>
    <m/>
  </r>
  <r>
    <n v="1186"/>
    <m/>
    <m/>
    <m/>
    <m/>
    <m/>
    <m/>
    <m/>
    <x v="6"/>
    <x v="31"/>
    <m/>
    <m/>
    <x v="2"/>
    <s v="Sin respuesta"/>
    <n v="12"/>
    <s v=" "/>
    <m/>
    <m/>
    <m/>
    <m/>
    <m/>
  </r>
  <r>
    <n v="1187"/>
    <m/>
    <m/>
    <m/>
    <m/>
    <m/>
    <m/>
    <m/>
    <x v="6"/>
    <x v="31"/>
    <m/>
    <m/>
    <x v="2"/>
    <s v="Sin respuesta"/>
    <n v="12"/>
    <s v=" "/>
    <m/>
    <m/>
    <m/>
    <m/>
    <m/>
  </r>
  <r>
    <n v="1188"/>
    <m/>
    <m/>
    <m/>
    <m/>
    <m/>
    <m/>
    <m/>
    <x v="6"/>
    <x v="31"/>
    <m/>
    <m/>
    <x v="2"/>
    <s v="Sin respuesta"/>
    <n v="12"/>
    <s v=" "/>
    <m/>
    <m/>
    <m/>
    <m/>
    <m/>
  </r>
  <r>
    <n v="1189"/>
    <m/>
    <m/>
    <m/>
    <m/>
    <m/>
    <m/>
    <m/>
    <x v="6"/>
    <x v="31"/>
    <m/>
    <m/>
    <x v="2"/>
    <s v="Sin respuesta"/>
    <n v="12"/>
    <s v=" "/>
    <m/>
    <m/>
    <m/>
    <m/>
    <m/>
  </r>
  <r>
    <n v="1190"/>
    <m/>
    <m/>
    <m/>
    <m/>
    <m/>
    <m/>
    <m/>
    <x v="6"/>
    <x v="31"/>
    <m/>
    <m/>
    <x v="2"/>
    <s v="Sin respuesta"/>
    <n v="12"/>
    <s v=" "/>
    <m/>
    <m/>
    <m/>
    <m/>
    <m/>
  </r>
  <r>
    <n v="1191"/>
    <m/>
    <m/>
    <m/>
    <m/>
    <m/>
    <m/>
    <m/>
    <x v="6"/>
    <x v="31"/>
    <m/>
    <m/>
    <x v="2"/>
    <s v="Sin respuesta"/>
    <n v="12"/>
    <s v=" "/>
    <m/>
    <m/>
    <m/>
    <m/>
    <m/>
  </r>
  <r>
    <n v="1192"/>
    <m/>
    <m/>
    <m/>
    <m/>
    <m/>
    <m/>
    <m/>
    <x v="6"/>
    <x v="31"/>
    <m/>
    <m/>
    <x v="2"/>
    <s v="Sin respuesta"/>
    <n v="12"/>
    <s v=" "/>
    <m/>
    <m/>
    <m/>
    <m/>
    <m/>
  </r>
  <r>
    <n v="1193"/>
    <m/>
    <m/>
    <m/>
    <m/>
    <m/>
    <m/>
    <m/>
    <x v="6"/>
    <x v="31"/>
    <m/>
    <m/>
    <x v="2"/>
    <s v="Sin respuesta"/>
    <n v="12"/>
    <s v=" "/>
    <m/>
    <m/>
    <m/>
    <m/>
    <m/>
  </r>
  <r>
    <n v="1194"/>
    <m/>
    <m/>
    <m/>
    <m/>
    <m/>
    <m/>
    <m/>
    <x v="6"/>
    <x v="31"/>
    <m/>
    <m/>
    <x v="2"/>
    <s v="Sin respuesta"/>
    <n v="12"/>
    <s v=" "/>
    <m/>
    <m/>
    <m/>
    <m/>
    <m/>
  </r>
  <r>
    <n v="1195"/>
    <m/>
    <m/>
    <m/>
    <m/>
    <m/>
    <m/>
    <m/>
    <x v="6"/>
    <x v="31"/>
    <m/>
    <m/>
    <x v="2"/>
    <s v="Sin respuesta"/>
    <n v="12"/>
    <s v=" "/>
    <m/>
    <m/>
    <m/>
    <m/>
    <m/>
  </r>
  <r>
    <n v="1196"/>
    <m/>
    <m/>
    <m/>
    <m/>
    <m/>
    <m/>
    <m/>
    <x v="6"/>
    <x v="31"/>
    <m/>
    <m/>
    <x v="2"/>
    <s v="Sin respuesta"/>
    <n v="12"/>
    <s v=" "/>
    <m/>
    <m/>
    <m/>
    <m/>
    <m/>
  </r>
  <r>
    <n v="1197"/>
    <m/>
    <m/>
    <m/>
    <m/>
    <m/>
    <m/>
    <m/>
    <x v="6"/>
    <x v="31"/>
    <m/>
    <m/>
    <x v="2"/>
    <s v="Sin respuesta"/>
    <n v="12"/>
    <s v=" "/>
    <m/>
    <m/>
    <m/>
    <m/>
    <m/>
  </r>
  <r>
    <n v="1198"/>
    <m/>
    <m/>
    <m/>
    <m/>
    <m/>
    <m/>
    <m/>
    <x v="6"/>
    <x v="31"/>
    <m/>
    <m/>
    <x v="2"/>
    <s v="Sin respuesta"/>
    <n v="12"/>
    <s v=" "/>
    <m/>
    <m/>
    <m/>
    <m/>
    <m/>
  </r>
  <r>
    <n v="1199"/>
    <m/>
    <m/>
    <m/>
    <m/>
    <m/>
    <m/>
    <m/>
    <x v="6"/>
    <x v="31"/>
    <m/>
    <m/>
    <x v="2"/>
    <s v="Sin respuesta"/>
    <n v="12"/>
    <s v=" "/>
    <m/>
    <m/>
    <m/>
    <m/>
    <m/>
  </r>
  <r>
    <n v="1200"/>
    <m/>
    <m/>
    <m/>
    <m/>
    <m/>
    <m/>
    <m/>
    <x v="6"/>
    <x v="31"/>
    <m/>
    <m/>
    <x v="2"/>
    <s v="Sin respuesta"/>
    <n v="12"/>
    <s v=" "/>
    <m/>
    <m/>
    <m/>
    <m/>
    <m/>
  </r>
  <r>
    <n v="1201"/>
    <m/>
    <m/>
    <m/>
    <m/>
    <m/>
    <m/>
    <m/>
    <x v="6"/>
    <x v="31"/>
    <m/>
    <m/>
    <x v="2"/>
    <s v="Sin respuesta"/>
    <n v="12"/>
    <s v=" "/>
    <m/>
    <m/>
    <m/>
    <m/>
    <m/>
  </r>
  <r>
    <n v="1202"/>
    <m/>
    <m/>
    <m/>
    <m/>
    <m/>
    <m/>
    <m/>
    <x v="6"/>
    <x v="31"/>
    <m/>
    <m/>
    <x v="2"/>
    <s v="Sin respuesta"/>
    <n v="12"/>
    <s v=" "/>
    <m/>
    <m/>
    <m/>
    <m/>
    <m/>
  </r>
  <r>
    <n v="1203"/>
    <m/>
    <m/>
    <m/>
    <m/>
    <m/>
    <m/>
    <m/>
    <x v="6"/>
    <x v="31"/>
    <m/>
    <m/>
    <x v="2"/>
    <s v="Sin respuesta"/>
    <n v="12"/>
    <s v=" "/>
    <m/>
    <m/>
    <m/>
    <m/>
    <m/>
  </r>
  <r>
    <n v="1204"/>
    <m/>
    <m/>
    <m/>
    <m/>
    <m/>
    <m/>
    <m/>
    <x v="6"/>
    <x v="31"/>
    <m/>
    <m/>
    <x v="2"/>
    <s v="Sin respuesta"/>
    <n v="12"/>
    <s v=" "/>
    <m/>
    <m/>
    <m/>
    <m/>
    <m/>
  </r>
  <r>
    <n v="1205"/>
    <m/>
    <m/>
    <m/>
    <m/>
    <m/>
    <m/>
    <m/>
    <x v="6"/>
    <x v="31"/>
    <m/>
    <m/>
    <x v="2"/>
    <s v="Sin respuesta"/>
    <n v="12"/>
    <s v=" "/>
    <m/>
    <m/>
    <m/>
    <m/>
    <m/>
  </r>
  <r>
    <n v="1206"/>
    <m/>
    <m/>
    <m/>
    <m/>
    <m/>
    <m/>
    <m/>
    <x v="6"/>
    <x v="31"/>
    <m/>
    <m/>
    <x v="2"/>
    <s v="Sin respuesta"/>
    <n v="12"/>
    <s v=" "/>
    <m/>
    <m/>
    <m/>
    <m/>
    <m/>
  </r>
  <r>
    <n v="1207"/>
    <m/>
    <m/>
    <m/>
    <m/>
    <m/>
    <m/>
    <m/>
    <x v="6"/>
    <x v="31"/>
    <m/>
    <m/>
    <x v="2"/>
    <s v="Sin respuesta"/>
    <n v="12"/>
    <s v=" "/>
    <m/>
    <m/>
    <m/>
    <m/>
    <m/>
  </r>
  <r>
    <n v="1208"/>
    <m/>
    <m/>
    <m/>
    <m/>
    <m/>
    <m/>
    <m/>
    <x v="6"/>
    <x v="31"/>
    <m/>
    <m/>
    <x v="2"/>
    <s v="Sin respuesta"/>
    <n v="12"/>
    <s v=" "/>
    <m/>
    <m/>
    <m/>
    <m/>
    <m/>
  </r>
  <r>
    <n v="1209"/>
    <m/>
    <m/>
    <m/>
    <m/>
    <m/>
    <m/>
    <m/>
    <x v="6"/>
    <x v="31"/>
    <m/>
    <m/>
    <x v="2"/>
    <s v="Sin respuesta"/>
    <n v="12"/>
    <s v=" "/>
    <m/>
    <m/>
    <m/>
    <m/>
    <m/>
  </r>
  <r>
    <n v="1210"/>
    <m/>
    <m/>
    <m/>
    <m/>
    <m/>
    <m/>
    <m/>
    <x v="6"/>
    <x v="31"/>
    <m/>
    <m/>
    <x v="2"/>
    <s v="Sin respuesta"/>
    <n v="12"/>
    <s v=" "/>
    <m/>
    <m/>
    <m/>
    <m/>
    <m/>
  </r>
  <r>
    <n v="1211"/>
    <m/>
    <m/>
    <m/>
    <m/>
    <m/>
    <m/>
    <m/>
    <x v="6"/>
    <x v="31"/>
    <m/>
    <m/>
    <x v="2"/>
    <s v="Sin respuesta"/>
    <n v="12"/>
    <s v=" "/>
    <m/>
    <m/>
    <m/>
    <m/>
    <m/>
  </r>
  <r>
    <n v="1212"/>
    <m/>
    <m/>
    <m/>
    <m/>
    <m/>
    <m/>
    <m/>
    <x v="6"/>
    <x v="31"/>
    <m/>
    <m/>
    <x v="2"/>
    <s v="Sin respuesta"/>
    <n v="12"/>
    <s v=" "/>
    <m/>
    <m/>
    <m/>
    <m/>
    <m/>
  </r>
  <r>
    <n v="1213"/>
    <m/>
    <m/>
    <m/>
    <m/>
    <m/>
    <m/>
    <m/>
    <x v="6"/>
    <x v="31"/>
    <m/>
    <m/>
    <x v="2"/>
    <s v="Sin respuesta"/>
    <n v="12"/>
    <s v=" "/>
    <m/>
    <m/>
    <m/>
    <m/>
    <m/>
  </r>
  <r>
    <n v="1214"/>
    <m/>
    <m/>
    <m/>
    <m/>
    <m/>
    <m/>
    <m/>
    <x v="6"/>
    <x v="31"/>
    <m/>
    <m/>
    <x v="2"/>
    <s v="Sin respuesta"/>
    <n v="12"/>
    <s v=" "/>
    <m/>
    <m/>
    <m/>
    <m/>
    <m/>
  </r>
  <r>
    <n v="1215"/>
    <m/>
    <m/>
    <m/>
    <m/>
    <m/>
    <m/>
    <m/>
    <x v="6"/>
    <x v="31"/>
    <m/>
    <m/>
    <x v="2"/>
    <s v="Sin respuesta"/>
    <n v="12"/>
    <s v=" "/>
    <m/>
    <m/>
    <m/>
    <m/>
    <m/>
  </r>
  <r>
    <n v="1216"/>
    <m/>
    <m/>
    <m/>
    <m/>
    <m/>
    <m/>
    <m/>
    <x v="6"/>
    <x v="31"/>
    <m/>
    <m/>
    <x v="2"/>
    <s v="Sin respuesta"/>
    <n v="12"/>
    <s v=" "/>
    <m/>
    <m/>
    <m/>
    <m/>
    <m/>
  </r>
  <r>
    <n v="1217"/>
    <m/>
    <m/>
    <m/>
    <m/>
    <m/>
    <m/>
    <m/>
    <x v="6"/>
    <x v="31"/>
    <m/>
    <m/>
    <x v="2"/>
    <s v="Sin respuesta"/>
    <n v="12"/>
    <s v=" "/>
    <m/>
    <m/>
    <m/>
    <m/>
    <m/>
  </r>
  <r>
    <n v="1218"/>
    <m/>
    <m/>
    <m/>
    <m/>
    <m/>
    <m/>
    <m/>
    <x v="6"/>
    <x v="31"/>
    <m/>
    <m/>
    <x v="2"/>
    <s v="Sin respuesta"/>
    <n v="12"/>
    <s v=" "/>
    <m/>
    <m/>
    <m/>
    <m/>
    <m/>
  </r>
  <r>
    <n v="1219"/>
    <m/>
    <m/>
    <m/>
    <m/>
    <m/>
    <m/>
    <m/>
    <x v="6"/>
    <x v="31"/>
    <m/>
    <m/>
    <x v="2"/>
    <s v="Sin respuesta"/>
    <n v="12"/>
    <s v=" "/>
    <m/>
    <m/>
    <m/>
    <m/>
    <m/>
  </r>
  <r>
    <n v="1220"/>
    <m/>
    <m/>
    <m/>
    <m/>
    <m/>
    <m/>
    <m/>
    <x v="6"/>
    <x v="31"/>
    <m/>
    <m/>
    <x v="2"/>
    <s v="Sin respuesta"/>
    <n v="12"/>
    <s v=" "/>
    <m/>
    <m/>
    <m/>
    <m/>
    <m/>
  </r>
  <r>
    <n v="1221"/>
    <m/>
    <m/>
    <m/>
    <m/>
    <m/>
    <m/>
    <m/>
    <x v="6"/>
    <x v="31"/>
    <m/>
    <m/>
    <x v="2"/>
    <s v="Sin respuesta"/>
    <n v="12"/>
    <s v=" "/>
    <m/>
    <m/>
    <m/>
    <m/>
    <m/>
  </r>
  <r>
    <n v="1222"/>
    <m/>
    <m/>
    <m/>
    <m/>
    <m/>
    <m/>
    <m/>
    <x v="6"/>
    <x v="31"/>
    <m/>
    <m/>
    <x v="2"/>
    <s v="Sin respuesta"/>
    <n v="12"/>
    <s v=" "/>
    <m/>
    <m/>
    <m/>
    <m/>
    <m/>
  </r>
  <r>
    <n v="1223"/>
    <m/>
    <m/>
    <m/>
    <m/>
    <m/>
    <m/>
    <m/>
    <x v="6"/>
    <x v="31"/>
    <m/>
    <m/>
    <x v="2"/>
    <s v="Sin respuesta"/>
    <n v="12"/>
    <s v=" "/>
    <m/>
    <m/>
    <m/>
    <m/>
    <m/>
  </r>
  <r>
    <n v="1224"/>
    <m/>
    <m/>
    <m/>
    <m/>
    <m/>
    <m/>
    <m/>
    <x v="6"/>
    <x v="31"/>
    <m/>
    <m/>
    <x v="2"/>
    <s v="Sin respuesta"/>
    <n v="12"/>
    <s v=" "/>
    <m/>
    <m/>
    <m/>
    <m/>
    <m/>
  </r>
  <r>
    <n v="1225"/>
    <m/>
    <m/>
    <m/>
    <m/>
    <m/>
    <m/>
    <m/>
    <x v="6"/>
    <x v="31"/>
    <m/>
    <m/>
    <x v="2"/>
    <s v="Sin respuesta"/>
    <n v="12"/>
    <s v=" "/>
    <m/>
    <m/>
    <m/>
    <m/>
    <m/>
  </r>
  <r>
    <n v="1226"/>
    <m/>
    <m/>
    <m/>
    <m/>
    <m/>
    <m/>
    <m/>
    <x v="6"/>
    <x v="31"/>
    <m/>
    <m/>
    <x v="2"/>
    <s v="Sin respuesta"/>
    <n v="12"/>
    <s v=" "/>
    <m/>
    <m/>
    <m/>
    <m/>
    <m/>
  </r>
  <r>
    <n v="1227"/>
    <m/>
    <m/>
    <m/>
    <m/>
    <m/>
    <m/>
    <m/>
    <x v="6"/>
    <x v="31"/>
    <m/>
    <m/>
    <x v="2"/>
    <s v="Sin respuesta"/>
    <n v="12"/>
    <s v=" "/>
    <m/>
    <m/>
    <m/>
    <m/>
    <m/>
  </r>
  <r>
    <n v="1228"/>
    <m/>
    <m/>
    <m/>
    <m/>
    <m/>
    <m/>
    <m/>
    <x v="6"/>
    <x v="31"/>
    <m/>
    <m/>
    <x v="2"/>
    <s v="Sin respuesta"/>
    <n v="12"/>
    <s v=" "/>
    <m/>
    <m/>
    <m/>
    <m/>
    <m/>
  </r>
  <r>
    <n v="1229"/>
    <m/>
    <m/>
    <m/>
    <m/>
    <m/>
    <m/>
    <m/>
    <x v="6"/>
    <x v="31"/>
    <m/>
    <m/>
    <x v="2"/>
    <s v="Sin respuesta"/>
    <n v="12"/>
    <s v=" "/>
    <m/>
    <m/>
    <m/>
    <m/>
    <m/>
  </r>
  <r>
    <n v="1230"/>
    <m/>
    <m/>
    <m/>
    <m/>
    <m/>
    <m/>
    <m/>
    <x v="6"/>
    <x v="31"/>
    <m/>
    <m/>
    <x v="2"/>
    <s v="Sin respuesta"/>
    <n v="12"/>
    <s v=" "/>
    <m/>
    <m/>
    <m/>
    <m/>
    <m/>
  </r>
  <r>
    <n v="1231"/>
    <m/>
    <m/>
    <m/>
    <m/>
    <m/>
    <m/>
    <m/>
    <x v="6"/>
    <x v="31"/>
    <m/>
    <m/>
    <x v="2"/>
    <s v="Sin respuesta"/>
    <n v="12"/>
    <s v=" "/>
    <m/>
    <m/>
    <m/>
    <m/>
    <m/>
  </r>
  <r>
    <n v="1232"/>
    <m/>
    <m/>
    <m/>
    <m/>
    <m/>
    <m/>
    <m/>
    <x v="6"/>
    <x v="31"/>
    <m/>
    <m/>
    <x v="2"/>
    <s v="Sin respuesta"/>
    <n v="12"/>
    <s v=" "/>
    <m/>
    <m/>
    <m/>
    <m/>
    <m/>
  </r>
  <r>
    <n v="1233"/>
    <m/>
    <m/>
    <m/>
    <m/>
    <m/>
    <m/>
    <m/>
    <x v="6"/>
    <x v="31"/>
    <m/>
    <m/>
    <x v="2"/>
    <s v="Sin respuesta"/>
    <n v="12"/>
    <s v=" "/>
    <m/>
    <m/>
    <m/>
    <m/>
    <m/>
  </r>
  <r>
    <n v="1234"/>
    <m/>
    <m/>
    <m/>
    <m/>
    <m/>
    <m/>
    <m/>
    <x v="6"/>
    <x v="31"/>
    <m/>
    <m/>
    <x v="2"/>
    <s v="Sin respuesta"/>
    <n v="12"/>
    <s v=" "/>
    <m/>
    <m/>
    <m/>
    <m/>
    <m/>
  </r>
  <r>
    <n v="1235"/>
    <m/>
    <m/>
    <m/>
    <m/>
    <m/>
    <m/>
    <m/>
    <x v="6"/>
    <x v="31"/>
    <m/>
    <m/>
    <x v="2"/>
    <s v="Sin respuesta"/>
    <n v="12"/>
    <s v=" "/>
    <m/>
    <m/>
    <m/>
    <m/>
    <m/>
  </r>
  <r>
    <n v="1236"/>
    <m/>
    <m/>
    <m/>
    <m/>
    <m/>
    <m/>
    <m/>
    <x v="6"/>
    <x v="31"/>
    <m/>
    <m/>
    <x v="2"/>
    <s v="Sin respuesta"/>
    <n v="12"/>
    <s v=" "/>
    <m/>
    <m/>
    <m/>
    <m/>
    <m/>
  </r>
  <r>
    <n v="1237"/>
    <m/>
    <m/>
    <m/>
    <m/>
    <m/>
    <m/>
    <m/>
    <x v="6"/>
    <x v="31"/>
    <m/>
    <m/>
    <x v="2"/>
    <s v="Sin respuesta"/>
    <n v="12"/>
    <s v=" "/>
    <m/>
    <m/>
    <m/>
    <m/>
    <m/>
  </r>
  <r>
    <n v="1238"/>
    <m/>
    <m/>
    <m/>
    <m/>
    <m/>
    <m/>
    <m/>
    <x v="6"/>
    <x v="31"/>
    <m/>
    <m/>
    <x v="2"/>
    <s v="Sin respuesta"/>
    <n v="12"/>
    <s v=" "/>
    <m/>
    <m/>
    <m/>
    <m/>
    <m/>
  </r>
  <r>
    <n v="1239"/>
    <m/>
    <m/>
    <m/>
    <m/>
    <m/>
    <m/>
    <m/>
    <x v="6"/>
    <x v="31"/>
    <m/>
    <m/>
    <x v="2"/>
    <s v="Sin respuesta"/>
    <n v="12"/>
    <s v=" "/>
    <m/>
    <m/>
    <m/>
    <m/>
    <m/>
  </r>
  <r>
    <n v="1240"/>
    <m/>
    <m/>
    <m/>
    <m/>
    <m/>
    <m/>
    <m/>
    <x v="6"/>
    <x v="31"/>
    <m/>
    <m/>
    <x v="2"/>
    <s v="Sin respuesta"/>
    <n v="12"/>
    <s v=" "/>
    <m/>
    <m/>
    <m/>
    <m/>
    <m/>
  </r>
  <r>
    <n v="1241"/>
    <m/>
    <m/>
    <m/>
    <m/>
    <m/>
    <m/>
    <m/>
    <x v="6"/>
    <x v="31"/>
    <m/>
    <m/>
    <x v="2"/>
    <s v="Sin respuesta"/>
    <n v="12"/>
    <s v=" "/>
    <m/>
    <m/>
    <m/>
    <m/>
    <m/>
  </r>
  <r>
    <n v="1242"/>
    <m/>
    <m/>
    <m/>
    <m/>
    <m/>
    <m/>
    <m/>
    <x v="6"/>
    <x v="31"/>
    <m/>
    <m/>
    <x v="2"/>
    <s v="Sin respuesta"/>
    <n v="12"/>
    <s v=" "/>
    <m/>
    <m/>
    <m/>
    <m/>
    <m/>
  </r>
  <r>
    <n v="1243"/>
    <m/>
    <m/>
    <m/>
    <m/>
    <m/>
    <m/>
    <m/>
    <x v="6"/>
    <x v="31"/>
    <m/>
    <m/>
    <x v="2"/>
    <s v="Sin respuesta"/>
    <n v="12"/>
    <s v=" "/>
    <m/>
    <m/>
    <m/>
    <m/>
    <m/>
  </r>
  <r>
    <n v="1244"/>
    <m/>
    <m/>
    <m/>
    <m/>
    <m/>
    <m/>
    <m/>
    <x v="6"/>
    <x v="31"/>
    <m/>
    <m/>
    <x v="2"/>
    <s v="Sin respuesta"/>
    <n v="12"/>
    <s v=" "/>
    <m/>
    <m/>
    <m/>
    <m/>
    <m/>
  </r>
  <r>
    <n v="1245"/>
    <m/>
    <m/>
    <m/>
    <m/>
    <m/>
    <m/>
    <m/>
    <x v="6"/>
    <x v="31"/>
    <m/>
    <m/>
    <x v="2"/>
    <s v="Sin respuesta"/>
    <n v="12"/>
    <s v=" "/>
    <m/>
    <m/>
    <m/>
    <m/>
    <m/>
  </r>
  <r>
    <n v="1246"/>
    <m/>
    <m/>
    <m/>
    <m/>
    <m/>
    <m/>
    <m/>
    <x v="6"/>
    <x v="31"/>
    <m/>
    <m/>
    <x v="2"/>
    <s v="Sin respuesta"/>
    <n v="12"/>
    <s v=" "/>
    <m/>
    <m/>
    <m/>
    <m/>
    <m/>
  </r>
  <r>
    <n v="1247"/>
    <m/>
    <m/>
    <m/>
    <m/>
    <m/>
    <m/>
    <m/>
    <x v="6"/>
    <x v="31"/>
    <m/>
    <m/>
    <x v="2"/>
    <s v="Sin respuesta"/>
    <n v="12"/>
    <s v=" "/>
    <m/>
    <m/>
    <m/>
    <m/>
    <m/>
  </r>
  <r>
    <n v="1248"/>
    <m/>
    <m/>
    <m/>
    <m/>
    <m/>
    <m/>
    <m/>
    <x v="6"/>
    <x v="31"/>
    <m/>
    <m/>
    <x v="2"/>
    <s v="Sin respuesta"/>
    <n v="12"/>
    <s v=" "/>
    <m/>
    <m/>
    <m/>
    <m/>
    <m/>
  </r>
  <r>
    <n v="1249"/>
    <m/>
    <m/>
    <m/>
    <m/>
    <m/>
    <m/>
    <m/>
    <x v="6"/>
    <x v="31"/>
    <m/>
    <m/>
    <x v="2"/>
    <s v="Sin respuesta"/>
    <n v="12"/>
    <s v=" "/>
    <m/>
    <m/>
    <m/>
    <m/>
    <m/>
  </r>
  <r>
    <n v="1250"/>
    <m/>
    <m/>
    <m/>
    <m/>
    <m/>
    <m/>
    <m/>
    <x v="6"/>
    <x v="31"/>
    <m/>
    <m/>
    <x v="2"/>
    <s v="Sin respuesta"/>
    <n v="12"/>
    <s v=" "/>
    <m/>
    <m/>
    <m/>
    <m/>
    <m/>
  </r>
  <r>
    <n v="1251"/>
    <m/>
    <m/>
    <m/>
    <m/>
    <m/>
    <m/>
    <m/>
    <x v="6"/>
    <x v="31"/>
    <m/>
    <m/>
    <x v="2"/>
    <s v="Sin respuesta"/>
    <n v="12"/>
    <s v=" "/>
    <m/>
    <m/>
    <m/>
    <m/>
    <m/>
  </r>
  <r>
    <n v="1252"/>
    <m/>
    <m/>
    <m/>
    <m/>
    <m/>
    <m/>
    <m/>
    <x v="6"/>
    <x v="31"/>
    <m/>
    <m/>
    <x v="2"/>
    <s v="Sin respuesta"/>
    <n v="12"/>
    <s v=" "/>
    <m/>
    <m/>
    <m/>
    <m/>
    <m/>
  </r>
  <r>
    <n v="1253"/>
    <m/>
    <m/>
    <m/>
    <m/>
    <m/>
    <m/>
    <m/>
    <x v="6"/>
    <x v="31"/>
    <m/>
    <m/>
    <x v="2"/>
    <s v="Sin respuesta"/>
    <n v="12"/>
    <s v=" "/>
    <m/>
    <m/>
    <m/>
    <m/>
    <m/>
  </r>
  <r>
    <n v="1254"/>
    <m/>
    <m/>
    <m/>
    <m/>
    <m/>
    <m/>
    <m/>
    <x v="6"/>
    <x v="31"/>
    <m/>
    <m/>
    <x v="2"/>
    <s v="Sin respuesta"/>
    <n v="12"/>
    <s v=" "/>
    <m/>
    <m/>
    <m/>
    <m/>
    <m/>
  </r>
  <r>
    <n v="1255"/>
    <m/>
    <m/>
    <m/>
    <m/>
    <m/>
    <m/>
    <m/>
    <x v="6"/>
    <x v="31"/>
    <m/>
    <m/>
    <x v="2"/>
    <s v="Sin respuesta"/>
    <n v="12"/>
    <s v=" "/>
    <m/>
    <m/>
    <m/>
    <m/>
    <m/>
  </r>
  <r>
    <n v="1256"/>
    <m/>
    <m/>
    <m/>
    <m/>
    <m/>
    <m/>
    <m/>
    <x v="6"/>
    <x v="31"/>
    <m/>
    <m/>
    <x v="2"/>
    <s v="Sin respuesta"/>
    <n v="12"/>
    <s v=" "/>
    <m/>
    <m/>
    <m/>
    <m/>
    <m/>
  </r>
  <r>
    <n v="1257"/>
    <m/>
    <m/>
    <m/>
    <m/>
    <m/>
    <m/>
    <m/>
    <x v="6"/>
    <x v="31"/>
    <m/>
    <m/>
    <x v="2"/>
    <s v="Sin respuesta"/>
    <n v="12"/>
    <s v=" "/>
    <m/>
    <m/>
    <m/>
    <m/>
    <m/>
  </r>
  <r>
    <n v="1258"/>
    <m/>
    <m/>
    <m/>
    <m/>
    <m/>
    <m/>
    <m/>
    <x v="6"/>
    <x v="31"/>
    <m/>
    <m/>
    <x v="2"/>
    <s v="Sin respuesta"/>
    <n v="12"/>
    <s v=" "/>
    <m/>
    <m/>
    <m/>
    <m/>
    <m/>
  </r>
  <r>
    <n v="1259"/>
    <m/>
    <m/>
    <m/>
    <m/>
    <m/>
    <m/>
    <m/>
    <x v="6"/>
    <x v="31"/>
    <m/>
    <m/>
    <x v="2"/>
    <s v="Sin respuesta"/>
    <n v="12"/>
    <s v=" "/>
    <m/>
    <m/>
    <m/>
    <m/>
    <m/>
  </r>
  <r>
    <n v="1260"/>
    <m/>
    <m/>
    <m/>
    <m/>
    <m/>
    <m/>
    <m/>
    <x v="6"/>
    <x v="31"/>
    <m/>
    <m/>
    <x v="2"/>
    <s v="Sin respuesta"/>
    <n v="12"/>
    <s v=" "/>
    <m/>
    <m/>
    <m/>
    <m/>
    <m/>
  </r>
  <r>
    <n v="1261"/>
    <m/>
    <m/>
    <m/>
    <m/>
    <m/>
    <m/>
    <m/>
    <x v="6"/>
    <x v="31"/>
    <m/>
    <m/>
    <x v="2"/>
    <s v="Sin respuesta"/>
    <n v="12"/>
    <s v=" "/>
    <m/>
    <m/>
    <m/>
    <m/>
    <m/>
  </r>
  <r>
    <n v="1262"/>
    <m/>
    <m/>
    <m/>
    <m/>
    <m/>
    <m/>
    <m/>
    <x v="6"/>
    <x v="31"/>
    <m/>
    <m/>
    <x v="2"/>
    <s v="Sin respuesta"/>
    <n v="12"/>
    <s v=" "/>
    <m/>
    <m/>
    <m/>
    <m/>
    <m/>
  </r>
  <r>
    <n v="1263"/>
    <m/>
    <m/>
    <m/>
    <m/>
    <m/>
    <m/>
    <m/>
    <x v="6"/>
    <x v="31"/>
    <m/>
    <m/>
    <x v="2"/>
    <s v="Sin respuesta"/>
    <n v="12"/>
    <s v=" "/>
    <m/>
    <m/>
    <m/>
    <m/>
    <m/>
  </r>
  <r>
    <n v="1264"/>
    <m/>
    <m/>
    <m/>
    <m/>
    <m/>
    <m/>
    <m/>
    <x v="6"/>
    <x v="31"/>
    <m/>
    <m/>
    <x v="2"/>
    <s v="Sin respuesta"/>
    <n v="12"/>
    <s v=" "/>
    <m/>
    <m/>
    <m/>
    <m/>
    <m/>
  </r>
  <r>
    <n v="1265"/>
    <m/>
    <m/>
    <m/>
    <m/>
    <m/>
    <m/>
    <m/>
    <x v="6"/>
    <x v="31"/>
    <m/>
    <m/>
    <x v="2"/>
    <s v="Sin respuesta"/>
    <n v="12"/>
    <s v=" "/>
    <m/>
    <m/>
    <m/>
    <m/>
    <m/>
  </r>
  <r>
    <n v="1266"/>
    <m/>
    <m/>
    <m/>
    <m/>
    <m/>
    <m/>
    <m/>
    <x v="6"/>
    <x v="31"/>
    <m/>
    <m/>
    <x v="2"/>
    <s v="Sin respuesta"/>
    <n v="12"/>
    <s v=" "/>
    <m/>
    <m/>
    <m/>
    <m/>
    <m/>
  </r>
  <r>
    <n v="1267"/>
    <m/>
    <m/>
    <m/>
    <m/>
    <m/>
    <m/>
    <m/>
    <x v="6"/>
    <x v="31"/>
    <m/>
    <m/>
    <x v="2"/>
    <s v="Sin respuesta"/>
    <n v="12"/>
    <s v=" "/>
    <m/>
    <m/>
    <m/>
    <m/>
    <m/>
  </r>
  <r>
    <n v="1268"/>
    <m/>
    <m/>
    <m/>
    <m/>
    <m/>
    <m/>
    <m/>
    <x v="6"/>
    <x v="31"/>
    <m/>
    <m/>
    <x v="2"/>
    <s v="Sin respuesta"/>
    <n v="12"/>
    <s v=" "/>
    <m/>
    <m/>
    <m/>
    <m/>
    <m/>
  </r>
  <r>
    <n v="1269"/>
    <m/>
    <m/>
    <m/>
    <m/>
    <m/>
    <m/>
    <m/>
    <x v="6"/>
    <x v="31"/>
    <m/>
    <m/>
    <x v="2"/>
    <s v="Sin respuesta"/>
    <n v="12"/>
    <s v=" "/>
    <m/>
    <m/>
    <m/>
    <m/>
    <m/>
  </r>
  <r>
    <n v="1270"/>
    <m/>
    <m/>
    <m/>
    <m/>
    <m/>
    <m/>
    <m/>
    <x v="6"/>
    <x v="31"/>
    <m/>
    <m/>
    <x v="2"/>
    <s v="Sin respuesta"/>
    <n v="12"/>
    <s v=" "/>
    <m/>
    <m/>
    <m/>
    <m/>
    <m/>
  </r>
  <r>
    <n v="1271"/>
    <m/>
    <m/>
    <m/>
    <m/>
    <m/>
    <m/>
    <m/>
    <x v="6"/>
    <x v="31"/>
    <m/>
    <m/>
    <x v="2"/>
    <s v="Sin respuesta"/>
    <n v="12"/>
    <s v=" "/>
    <m/>
    <m/>
    <m/>
    <m/>
    <m/>
  </r>
  <r>
    <n v="1272"/>
    <m/>
    <m/>
    <m/>
    <m/>
    <m/>
    <m/>
    <m/>
    <x v="6"/>
    <x v="31"/>
    <m/>
    <m/>
    <x v="2"/>
    <s v="Sin respuesta"/>
    <n v="12"/>
    <s v=" "/>
    <m/>
    <m/>
    <m/>
    <m/>
    <m/>
  </r>
  <r>
    <n v="1273"/>
    <m/>
    <m/>
    <m/>
    <m/>
    <m/>
    <m/>
    <m/>
    <x v="6"/>
    <x v="31"/>
    <m/>
    <m/>
    <x v="2"/>
    <s v="Sin respuesta"/>
    <n v="12"/>
    <s v=" "/>
    <m/>
    <m/>
    <m/>
    <m/>
    <m/>
  </r>
  <r>
    <n v="1274"/>
    <m/>
    <m/>
    <m/>
    <m/>
    <m/>
    <m/>
    <m/>
    <x v="6"/>
    <x v="31"/>
    <m/>
    <m/>
    <x v="2"/>
    <s v="Sin respuesta"/>
    <n v="12"/>
    <s v=" "/>
    <m/>
    <m/>
    <m/>
    <m/>
    <m/>
  </r>
  <r>
    <n v="1275"/>
    <m/>
    <m/>
    <m/>
    <m/>
    <m/>
    <m/>
    <m/>
    <x v="6"/>
    <x v="31"/>
    <m/>
    <m/>
    <x v="2"/>
    <s v="Sin respuesta"/>
    <n v="12"/>
    <s v=" "/>
    <m/>
    <m/>
    <m/>
    <m/>
    <m/>
  </r>
  <r>
    <n v="1276"/>
    <m/>
    <m/>
    <m/>
    <m/>
    <m/>
    <m/>
    <m/>
    <x v="6"/>
    <x v="31"/>
    <m/>
    <m/>
    <x v="2"/>
    <s v="Sin respuesta"/>
    <n v="12"/>
    <s v=" "/>
    <m/>
    <m/>
    <m/>
    <m/>
    <m/>
  </r>
  <r>
    <n v="1277"/>
    <m/>
    <m/>
    <m/>
    <m/>
    <m/>
    <m/>
    <m/>
    <x v="6"/>
    <x v="31"/>
    <m/>
    <m/>
    <x v="2"/>
    <s v="Sin respuesta"/>
    <n v="12"/>
    <s v=" "/>
    <m/>
    <m/>
    <m/>
    <m/>
    <m/>
  </r>
  <r>
    <n v="1278"/>
    <m/>
    <m/>
    <m/>
    <m/>
    <m/>
    <m/>
    <m/>
    <x v="6"/>
    <x v="31"/>
    <m/>
    <m/>
    <x v="2"/>
    <s v="Sin respuesta"/>
    <n v="12"/>
    <s v=" "/>
    <m/>
    <m/>
    <m/>
    <m/>
    <m/>
  </r>
  <r>
    <n v="1279"/>
    <m/>
    <m/>
    <m/>
    <m/>
    <m/>
    <m/>
    <m/>
    <x v="6"/>
    <x v="31"/>
    <m/>
    <m/>
    <x v="2"/>
    <s v="Sin respuesta"/>
    <n v="12"/>
    <s v=" "/>
    <m/>
    <m/>
    <m/>
    <m/>
    <m/>
  </r>
  <r>
    <n v="1280"/>
    <m/>
    <m/>
    <m/>
    <m/>
    <m/>
    <m/>
    <m/>
    <x v="6"/>
    <x v="31"/>
    <m/>
    <m/>
    <x v="2"/>
    <s v="Sin respuesta"/>
    <n v="12"/>
    <s v=" "/>
    <m/>
    <m/>
    <m/>
    <m/>
    <m/>
  </r>
  <r>
    <n v="1281"/>
    <m/>
    <m/>
    <m/>
    <m/>
    <m/>
    <m/>
    <m/>
    <x v="6"/>
    <x v="31"/>
    <m/>
    <m/>
    <x v="2"/>
    <s v="Sin respuesta"/>
    <n v="12"/>
    <s v=" "/>
    <m/>
    <m/>
    <m/>
    <m/>
    <m/>
  </r>
  <r>
    <n v="1282"/>
    <m/>
    <m/>
    <m/>
    <m/>
    <m/>
    <m/>
    <m/>
    <x v="6"/>
    <x v="31"/>
    <m/>
    <m/>
    <x v="2"/>
    <s v="Sin respuesta"/>
    <n v="12"/>
    <s v=" "/>
    <m/>
    <m/>
    <m/>
    <m/>
    <m/>
  </r>
  <r>
    <n v="1283"/>
    <m/>
    <m/>
    <m/>
    <m/>
    <m/>
    <m/>
    <m/>
    <x v="6"/>
    <x v="31"/>
    <m/>
    <m/>
    <x v="2"/>
    <s v="Sin respuesta"/>
    <n v="12"/>
    <s v=" "/>
    <m/>
    <m/>
    <m/>
    <m/>
    <m/>
  </r>
  <r>
    <n v="1284"/>
    <m/>
    <m/>
    <m/>
    <m/>
    <m/>
    <m/>
    <m/>
    <x v="6"/>
    <x v="31"/>
    <m/>
    <m/>
    <x v="2"/>
    <s v="Sin respuesta"/>
    <n v="12"/>
    <s v=" "/>
    <m/>
    <m/>
    <m/>
    <m/>
    <m/>
  </r>
  <r>
    <n v="1285"/>
    <m/>
    <m/>
    <m/>
    <m/>
    <m/>
    <m/>
    <m/>
    <x v="6"/>
    <x v="31"/>
    <m/>
    <m/>
    <x v="2"/>
    <s v="Sin respuesta"/>
    <n v="12"/>
    <s v=" "/>
    <m/>
    <m/>
    <m/>
    <m/>
    <m/>
  </r>
  <r>
    <n v="1286"/>
    <m/>
    <m/>
    <m/>
    <m/>
    <m/>
    <m/>
    <m/>
    <x v="6"/>
    <x v="31"/>
    <m/>
    <m/>
    <x v="2"/>
    <s v="Sin respuesta"/>
    <n v="12"/>
    <s v=" "/>
    <m/>
    <m/>
    <m/>
    <m/>
    <m/>
  </r>
  <r>
    <n v="1287"/>
    <m/>
    <m/>
    <m/>
    <m/>
    <m/>
    <m/>
    <m/>
    <x v="6"/>
    <x v="31"/>
    <m/>
    <m/>
    <x v="2"/>
    <s v="Sin respuesta"/>
    <n v="12"/>
    <s v=" "/>
    <m/>
    <m/>
    <m/>
    <m/>
    <m/>
  </r>
  <r>
    <n v="1288"/>
    <m/>
    <m/>
    <m/>
    <m/>
    <m/>
    <m/>
    <m/>
    <x v="6"/>
    <x v="31"/>
    <m/>
    <m/>
    <x v="2"/>
    <s v="Sin respuesta"/>
    <n v="12"/>
    <s v=" "/>
    <m/>
    <m/>
    <m/>
    <m/>
    <m/>
  </r>
  <r>
    <n v="1289"/>
    <m/>
    <m/>
    <m/>
    <m/>
    <m/>
    <m/>
    <m/>
    <x v="6"/>
    <x v="31"/>
    <m/>
    <m/>
    <x v="2"/>
    <s v="Sin respuesta"/>
    <n v="12"/>
    <s v=" "/>
    <m/>
    <m/>
    <m/>
    <m/>
    <m/>
  </r>
  <r>
    <n v="1290"/>
    <m/>
    <m/>
    <m/>
    <m/>
    <m/>
    <m/>
    <m/>
    <x v="6"/>
    <x v="31"/>
    <m/>
    <m/>
    <x v="2"/>
    <s v="Sin respuesta"/>
    <n v="12"/>
    <s v=" "/>
    <m/>
    <m/>
    <m/>
    <m/>
    <m/>
  </r>
  <r>
    <n v="1291"/>
    <m/>
    <m/>
    <m/>
    <m/>
    <m/>
    <m/>
    <m/>
    <x v="6"/>
    <x v="31"/>
    <m/>
    <m/>
    <x v="2"/>
    <s v="Sin respuesta"/>
    <n v="12"/>
    <s v=" "/>
    <m/>
    <m/>
    <m/>
    <m/>
    <m/>
  </r>
  <r>
    <n v="1292"/>
    <m/>
    <m/>
    <m/>
    <m/>
    <m/>
    <m/>
    <m/>
    <x v="6"/>
    <x v="31"/>
    <m/>
    <m/>
    <x v="2"/>
    <s v="Sin respuesta"/>
    <n v="12"/>
    <s v=" "/>
    <m/>
    <m/>
    <m/>
    <m/>
    <m/>
  </r>
  <r>
    <n v="1293"/>
    <m/>
    <m/>
    <m/>
    <m/>
    <m/>
    <m/>
    <m/>
    <x v="6"/>
    <x v="31"/>
    <m/>
    <m/>
    <x v="2"/>
    <s v="Sin respuesta"/>
    <n v="12"/>
    <s v=" "/>
    <m/>
    <m/>
    <m/>
    <m/>
    <m/>
  </r>
  <r>
    <n v="1294"/>
    <m/>
    <m/>
    <m/>
    <m/>
    <m/>
    <m/>
    <m/>
    <x v="6"/>
    <x v="31"/>
    <m/>
    <m/>
    <x v="2"/>
    <s v="Sin respuesta"/>
    <n v="12"/>
    <s v=" "/>
    <m/>
    <m/>
    <m/>
    <m/>
    <m/>
  </r>
  <r>
    <n v="1295"/>
    <m/>
    <m/>
    <m/>
    <m/>
    <m/>
    <m/>
    <m/>
    <x v="6"/>
    <x v="31"/>
    <m/>
    <m/>
    <x v="2"/>
    <s v="Sin respuesta"/>
    <n v="12"/>
    <s v=" "/>
    <m/>
    <m/>
    <m/>
    <m/>
    <m/>
  </r>
  <r>
    <n v="1296"/>
    <m/>
    <m/>
    <m/>
    <m/>
    <m/>
    <m/>
    <m/>
    <x v="6"/>
    <x v="31"/>
    <m/>
    <m/>
    <x v="2"/>
    <s v="Sin respuesta"/>
    <n v="12"/>
    <s v=" "/>
    <m/>
    <m/>
    <m/>
    <m/>
    <m/>
  </r>
  <r>
    <n v="1297"/>
    <m/>
    <m/>
    <m/>
    <m/>
    <m/>
    <m/>
    <m/>
    <x v="6"/>
    <x v="31"/>
    <m/>
    <m/>
    <x v="2"/>
    <s v="Sin respuesta"/>
    <n v="12"/>
    <s v=" "/>
    <m/>
    <m/>
    <m/>
    <m/>
    <m/>
  </r>
  <r>
    <n v="1298"/>
    <m/>
    <m/>
    <m/>
    <m/>
    <m/>
    <m/>
    <m/>
    <x v="6"/>
    <x v="31"/>
    <m/>
    <m/>
    <x v="2"/>
    <s v="Sin respuesta"/>
    <n v="12"/>
    <s v=" "/>
    <m/>
    <m/>
    <m/>
    <m/>
    <m/>
  </r>
  <r>
    <n v="1299"/>
    <m/>
    <m/>
    <m/>
    <m/>
    <m/>
    <m/>
    <m/>
    <x v="6"/>
    <x v="31"/>
    <m/>
    <m/>
    <x v="2"/>
    <s v="Sin respuesta"/>
    <n v="12"/>
    <s v=" "/>
    <m/>
    <m/>
    <m/>
    <m/>
    <m/>
  </r>
  <r>
    <n v="1300"/>
    <m/>
    <m/>
    <m/>
    <m/>
    <m/>
    <m/>
    <m/>
    <x v="6"/>
    <x v="31"/>
    <m/>
    <m/>
    <x v="2"/>
    <s v="Sin respuesta"/>
    <n v="12"/>
    <s v=" "/>
    <m/>
    <m/>
    <m/>
    <m/>
    <m/>
  </r>
  <r>
    <n v="1301"/>
    <m/>
    <m/>
    <m/>
    <m/>
    <m/>
    <m/>
    <m/>
    <x v="6"/>
    <x v="31"/>
    <m/>
    <m/>
    <x v="2"/>
    <s v="Sin respuesta"/>
    <n v="12"/>
    <s v=" "/>
    <m/>
    <m/>
    <m/>
    <m/>
    <m/>
  </r>
  <r>
    <n v="1302"/>
    <m/>
    <m/>
    <m/>
    <m/>
    <m/>
    <m/>
    <m/>
    <x v="6"/>
    <x v="31"/>
    <m/>
    <m/>
    <x v="2"/>
    <s v="Sin respuesta"/>
    <n v="12"/>
    <s v=" "/>
    <m/>
    <m/>
    <m/>
    <m/>
    <m/>
  </r>
  <r>
    <n v="1303"/>
    <m/>
    <m/>
    <m/>
    <m/>
    <m/>
    <m/>
    <m/>
    <x v="6"/>
    <x v="31"/>
    <m/>
    <m/>
    <x v="2"/>
    <s v="Sin respuesta"/>
    <n v="12"/>
    <s v=" "/>
    <m/>
    <m/>
    <m/>
    <m/>
    <m/>
  </r>
  <r>
    <n v="1304"/>
    <m/>
    <m/>
    <m/>
    <m/>
    <m/>
    <m/>
    <m/>
    <x v="6"/>
    <x v="31"/>
    <m/>
    <m/>
    <x v="2"/>
    <s v="Sin respuesta"/>
    <n v="12"/>
    <s v=" "/>
    <m/>
    <m/>
    <m/>
    <m/>
    <m/>
  </r>
  <r>
    <n v="1305"/>
    <m/>
    <m/>
    <m/>
    <m/>
    <m/>
    <m/>
    <m/>
    <x v="6"/>
    <x v="31"/>
    <m/>
    <m/>
    <x v="2"/>
    <s v="Sin respuesta"/>
    <n v="12"/>
    <s v=" "/>
    <m/>
    <m/>
    <m/>
    <m/>
    <m/>
  </r>
  <r>
    <n v="1306"/>
    <m/>
    <m/>
    <m/>
    <m/>
    <m/>
    <m/>
    <m/>
    <x v="6"/>
    <x v="31"/>
    <m/>
    <m/>
    <x v="2"/>
    <s v="Sin respuesta"/>
    <n v="12"/>
    <s v=" "/>
    <m/>
    <m/>
    <m/>
    <m/>
    <m/>
  </r>
  <r>
    <n v="1307"/>
    <m/>
    <m/>
    <m/>
    <m/>
    <m/>
    <m/>
    <m/>
    <x v="6"/>
    <x v="31"/>
    <m/>
    <m/>
    <x v="2"/>
    <s v="Sin respuesta"/>
    <n v="12"/>
    <s v=" "/>
    <m/>
    <m/>
    <m/>
    <m/>
    <m/>
  </r>
  <r>
    <n v="1308"/>
    <m/>
    <m/>
    <m/>
    <m/>
    <m/>
    <m/>
    <m/>
    <x v="6"/>
    <x v="31"/>
    <m/>
    <m/>
    <x v="2"/>
    <s v="Sin respuesta"/>
    <n v="12"/>
    <s v=" "/>
    <m/>
    <m/>
    <m/>
    <m/>
    <m/>
  </r>
  <r>
    <n v="1309"/>
    <m/>
    <m/>
    <m/>
    <m/>
    <m/>
    <m/>
    <m/>
    <x v="6"/>
    <x v="31"/>
    <m/>
    <m/>
    <x v="2"/>
    <s v="Sin respuesta"/>
    <n v="12"/>
    <s v=" "/>
    <m/>
    <m/>
    <m/>
    <m/>
    <m/>
  </r>
  <r>
    <n v="1310"/>
    <m/>
    <m/>
    <m/>
    <m/>
    <m/>
    <m/>
    <m/>
    <x v="6"/>
    <x v="31"/>
    <m/>
    <m/>
    <x v="2"/>
    <s v="Sin respuesta"/>
    <n v="12"/>
    <s v=" "/>
    <m/>
    <m/>
    <m/>
    <m/>
    <m/>
  </r>
  <r>
    <n v="1311"/>
    <m/>
    <m/>
    <m/>
    <m/>
    <m/>
    <m/>
    <m/>
    <x v="6"/>
    <x v="31"/>
    <m/>
    <m/>
    <x v="2"/>
    <s v="Sin respuesta"/>
    <n v="12"/>
    <s v=" "/>
    <m/>
    <m/>
    <m/>
    <m/>
    <m/>
  </r>
  <r>
    <n v="1312"/>
    <m/>
    <m/>
    <m/>
    <m/>
    <m/>
    <m/>
    <m/>
    <x v="6"/>
    <x v="31"/>
    <m/>
    <m/>
    <x v="2"/>
    <s v="Sin respuesta"/>
    <n v="12"/>
    <s v=" "/>
    <m/>
    <m/>
    <m/>
    <m/>
    <m/>
  </r>
  <r>
    <n v="1313"/>
    <m/>
    <m/>
    <m/>
    <m/>
    <m/>
    <m/>
    <m/>
    <x v="6"/>
    <x v="31"/>
    <m/>
    <m/>
    <x v="2"/>
    <s v="Sin respuesta"/>
    <n v="12"/>
    <s v=" "/>
    <m/>
    <m/>
    <m/>
    <m/>
    <m/>
  </r>
  <r>
    <n v="1314"/>
    <m/>
    <m/>
    <m/>
    <m/>
    <m/>
    <m/>
    <m/>
    <x v="6"/>
    <x v="31"/>
    <m/>
    <m/>
    <x v="2"/>
    <s v="Sin respuesta"/>
    <n v="12"/>
    <s v=" "/>
    <m/>
    <m/>
    <m/>
    <m/>
    <m/>
  </r>
  <r>
    <n v="1315"/>
    <m/>
    <m/>
    <m/>
    <m/>
    <m/>
    <m/>
    <m/>
    <x v="6"/>
    <x v="31"/>
    <m/>
    <m/>
    <x v="2"/>
    <s v="Sin respuesta"/>
    <n v="12"/>
    <s v=" "/>
    <m/>
    <m/>
    <m/>
    <m/>
    <m/>
  </r>
  <r>
    <n v="1316"/>
    <m/>
    <m/>
    <m/>
    <m/>
    <m/>
    <m/>
    <m/>
    <x v="6"/>
    <x v="31"/>
    <m/>
    <m/>
    <x v="2"/>
    <s v="Sin respuesta"/>
    <n v="12"/>
    <s v=" "/>
    <m/>
    <m/>
    <m/>
    <m/>
    <m/>
  </r>
  <r>
    <n v="1317"/>
    <m/>
    <m/>
    <m/>
    <m/>
    <m/>
    <m/>
    <m/>
    <x v="6"/>
    <x v="31"/>
    <m/>
    <m/>
    <x v="2"/>
    <s v="Sin respuesta"/>
    <n v="12"/>
    <s v=" "/>
    <m/>
    <m/>
    <m/>
    <m/>
    <m/>
  </r>
  <r>
    <n v="1318"/>
    <m/>
    <m/>
    <m/>
    <m/>
    <m/>
    <m/>
    <m/>
    <x v="6"/>
    <x v="31"/>
    <m/>
    <m/>
    <x v="2"/>
    <s v="Sin respuesta"/>
    <n v="12"/>
    <s v=" "/>
    <m/>
    <m/>
    <m/>
    <m/>
    <m/>
  </r>
  <r>
    <n v="1319"/>
    <m/>
    <m/>
    <m/>
    <m/>
    <m/>
    <m/>
    <m/>
    <x v="6"/>
    <x v="31"/>
    <m/>
    <m/>
    <x v="2"/>
    <s v="Sin respuesta"/>
    <n v="12"/>
    <s v=" "/>
    <m/>
    <m/>
    <m/>
    <m/>
    <m/>
  </r>
  <r>
    <n v="1320"/>
    <m/>
    <m/>
    <m/>
    <m/>
    <m/>
    <m/>
    <m/>
    <x v="6"/>
    <x v="31"/>
    <m/>
    <m/>
    <x v="2"/>
    <s v="Sin respuesta"/>
    <n v="12"/>
    <s v=" "/>
    <m/>
    <m/>
    <m/>
    <m/>
    <m/>
  </r>
  <r>
    <n v="1321"/>
    <m/>
    <m/>
    <m/>
    <m/>
    <m/>
    <m/>
    <m/>
    <x v="6"/>
    <x v="31"/>
    <m/>
    <m/>
    <x v="2"/>
    <s v="Sin respuesta"/>
    <n v="12"/>
    <s v=" "/>
    <m/>
    <m/>
    <m/>
    <m/>
    <m/>
  </r>
  <r>
    <n v="1322"/>
    <m/>
    <m/>
    <m/>
    <m/>
    <m/>
    <m/>
    <m/>
    <x v="6"/>
    <x v="31"/>
    <m/>
    <m/>
    <x v="2"/>
    <s v="Sin respuesta"/>
    <n v="12"/>
    <s v=" "/>
    <m/>
    <m/>
    <m/>
    <m/>
    <m/>
  </r>
  <r>
    <n v="1323"/>
    <m/>
    <m/>
    <m/>
    <m/>
    <m/>
    <m/>
    <m/>
    <x v="6"/>
    <x v="31"/>
    <m/>
    <m/>
    <x v="2"/>
    <s v="Sin respuesta"/>
    <n v="12"/>
    <s v=" "/>
    <m/>
    <m/>
    <m/>
    <m/>
    <m/>
  </r>
  <r>
    <n v="1324"/>
    <m/>
    <m/>
    <m/>
    <m/>
    <m/>
    <m/>
    <m/>
    <x v="6"/>
    <x v="31"/>
    <m/>
    <m/>
    <x v="2"/>
    <s v="Sin respuesta"/>
    <n v="12"/>
    <s v=" "/>
    <m/>
    <m/>
    <m/>
    <m/>
    <m/>
  </r>
  <r>
    <n v="1325"/>
    <m/>
    <m/>
    <m/>
    <m/>
    <m/>
    <m/>
    <m/>
    <x v="6"/>
    <x v="31"/>
    <m/>
    <m/>
    <x v="2"/>
    <s v="Sin respuesta"/>
    <n v="12"/>
    <s v=" "/>
    <m/>
    <m/>
    <m/>
    <m/>
    <m/>
  </r>
  <r>
    <n v="1326"/>
    <m/>
    <m/>
    <m/>
    <m/>
    <m/>
    <m/>
    <m/>
    <x v="6"/>
    <x v="31"/>
    <m/>
    <m/>
    <x v="2"/>
    <s v="Sin respuesta"/>
    <n v="12"/>
    <s v=" "/>
    <m/>
    <m/>
    <m/>
    <m/>
    <m/>
  </r>
  <r>
    <n v="1327"/>
    <m/>
    <m/>
    <m/>
    <m/>
    <m/>
    <m/>
    <m/>
    <x v="6"/>
    <x v="31"/>
    <m/>
    <m/>
    <x v="2"/>
    <s v="Sin respuesta"/>
    <n v="12"/>
    <s v=" "/>
    <m/>
    <m/>
    <m/>
    <m/>
    <m/>
  </r>
  <r>
    <n v="1328"/>
    <m/>
    <m/>
    <m/>
    <m/>
    <m/>
    <m/>
    <m/>
    <x v="6"/>
    <x v="31"/>
    <m/>
    <m/>
    <x v="2"/>
    <s v="Sin respuesta"/>
    <n v="12"/>
    <s v=" "/>
    <m/>
    <m/>
    <m/>
    <m/>
    <m/>
  </r>
  <r>
    <n v="1329"/>
    <m/>
    <m/>
    <m/>
    <m/>
    <m/>
    <m/>
    <m/>
    <x v="6"/>
    <x v="31"/>
    <m/>
    <m/>
    <x v="2"/>
    <s v="Sin respuesta"/>
    <n v="12"/>
    <s v=" "/>
    <m/>
    <m/>
    <m/>
    <m/>
    <m/>
  </r>
  <r>
    <n v="1330"/>
    <m/>
    <m/>
    <m/>
    <m/>
    <m/>
    <m/>
    <m/>
    <x v="6"/>
    <x v="31"/>
    <m/>
    <m/>
    <x v="2"/>
    <s v="Sin respuesta"/>
    <n v="12"/>
    <s v=" "/>
    <m/>
    <m/>
    <m/>
    <m/>
    <m/>
  </r>
  <r>
    <n v="1331"/>
    <m/>
    <m/>
    <m/>
    <m/>
    <m/>
    <m/>
    <m/>
    <x v="6"/>
    <x v="31"/>
    <m/>
    <m/>
    <x v="2"/>
    <s v="Sin respuesta"/>
    <n v="12"/>
    <s v=" "/>
    <m/>
    <m/>
    <m/>
    <m/>
    <m/>
  </r>
  <r>
    <n v="1332"/>
    <m/>
    <m/>
    <m/>
    <m/>
    <m/>
    <m/>
    <m/>
    <x v="6"/>
    <x v="31"/>
    <m/>
    <m/>
    <x v="2"/>
    <s v="Sin respuesta"/>
    <n v="12"/>
    <s v=" "/>
    <m/>
    <m/>
    <m/>
    <m/>
    <m/>
  </r>
  <r>
    <n v="1333"/>
    <m/>
    <m/>
    <m/>
    <m/>
    <m/>
    <m/>
    <m/>
    <x v="6"/>
    <x v="31"/>
    <m/>
    <m/>
    <x v="2"/>
    <s v="Sin respuesta"/>
    <n v="12"/>
    <s v=" "/>
    <m/>
    <m/>
    <m/>
    <m/>
    <m/>
  </r>
  <r>
    <n v="1334"/>
    <m/>
    <m/>
    <m/>
    <m/>
    <m/>
    <m/>
    <m/>
    <x v="6"/>
    <x v="31"/>
    <m/>
    <m/>
    <x v="2"/>
    <s v="Sin respuesta"/>
    <n v="12"/>
    <s v=" "/>
    <m/>
    <m/>
    <m/>
    <m/>
    <m/>
  </r>
  <r>
    <n v="1335"/>
    <m/>
    <m/>
    <m/>
    <m/>
    <m/>
    <m/>
    <m/>
    <x v="6"/>
    <x v="31"/>
    <m/>
    <m/>
    <x v="2"/>
    <s v="Sin respuesta"/>
    <n v="12"/>
    <s v=" "/>
    <m/>
    <m/>
    <m/>
    <m/>
    <m/>
  </r>
  <r>
    <n v="1336"/>
    <m/>
    <m/>
    <m/>
    <m/>
    <m/>
    <m/>
    <m/>
    <x v="6"/>
    <x v="31"/>
    <m/>
    <m/>
    <x v="2"/>
    <s v="Sin respuesta"/>
    <n v="12"/>
    <s v=" "/>
    <m/>
    <m/>
    <m/>
    <m/>
    <m/>
  </r>
  <r>
    <n v="1337"/>
    <m/>
    <m/>
    <m/>
    <m/>
    <m/>
    <m/>
    <m/>
    <x v="6"/>
    <x v="31"/>
    <m/>
    <m/>
    <x v="2"/>
    <s v="Sin respuesta"/>
    <n v="12"/>
    <s v=" "/>
    <m/>
    <m/>
    <m/>
    <m/>
    <m/>
  </r>
  <r>
    <n v="1338"/>
    <m/>
    <m/>
    <m/>
    <m/>
    <m/>
    <m/>
    <m/>
    <x v="6"/>
    <x v="31"/>
    <m/>
    <m/>
    <x v="2"/>
    <s v="Sin respuesta"/>
    <n v="12"/>
    <s v=" "/>
    <m/>
    <m/>
    <m/>
    <m/>
    <m/>
  </r>
  <r>
    <n v="1339"/>
    <m/>
    <m/>
    <m/>
    <m/>
    <m/>
    <m/>
    <m/>
    <x v="6"/>
    <x v="31"/>
    <m/>
    <m/>
    <x v="2"/>
    <s v="Sin respuesta"/>
    <n v="12"/>
    <s v=" "/>
    <m/>
    <m/>
    <m/>
    <m/>
    <m/>
  </r>
  <r>
    <n v="1340"/>
    <m/>
    <m/>
    <m/>
    <m/>
    <m/>
    <m/>
    <m/>
    <x v="6"/>
    <x v="31"/>
    <m/>
    <m/>
    <x v="2"/>
    <s v="Sin respuesta"/>
    <n v="12"/>
    <s v=" "/>
    <m/>
    <m/>
    <m/>
    <m/>
    <m/>
  </r>
  <r>
    <n v="1341"/>
    <m/>
    <m/>
    <m/>
    <m/>
    <m/>
    <m/>
    <m/>
    <x v="6"/>
    <x v="31"/>
    <m/>
    <m/>
    <x v="2"/>
    <s v="Sin respuesta"/>
    <n v="12"/>
    <s v=" "/>
    <m/>
    <m/>
    <m/>
    <m/>
    <m/>
  </r>
  <r>
    <n v="1342"/>
    <m/>
    <m/>
    <m/>
    <m/>
    <m/>
    <m/>
    <m/>
    <x v="6"/>
    <x v="31"/>
    <m/>
    <m/>
    <x v="2"/>
    <s v="Sin respuesta"/>
    <n v="12"/>
    <s v=" "/>
    <m/>
    <m/>
    <m/>
    <m/>
    <m/>
  </r>
  <r>
    <n v="1343"/>
    <m/>
    <m/>
    <m/>
    <m/>
    <m/>
    <m/>
    <m/>
    <x v="6"/>
    <x v="31"/>
    <m/>
    <m/>
    <x v="2"/>
    <s v="Sin respuesta"/>
    <n v="12"/>
    <s v=" "/>
    <m/>
    <m/>
    <m/>
    <m/>
    <m/>
  </r>
  <r>
    <n v="1344"/>
    <m/>
    <m/>
    <m/>
    <m/>
    <m/>
    <m/>
    <m/>
    <x v="6"/>
    <x v="31"/>
    <m/>
    <m/>
    <x v="2"/>
    <s v="Sin respuesta"/>
    <n v="12"/>
    <s v=" "/>
    <m/>
    <m/>
    <m/>
    <m/>
    <m/>
  </r>
  <r>
    <n v="1345"/>
    <m/>
    <m/>
    <m/>
    <m/>
    <m/>
    <m/>
    <m/>
    <x v="6"/>
    <x v="31"/>
    <m/>
    <m/>
    <x v="2"/>
    <s v="Sin respuesta"/>
    <n v="12"/>
    <s v=" "/>
    <m/>
    <m/>
    <m/>
    <m/>
    <m/>
  </r>
  <r>
    <n v="1346"/>
    <m/>
    <m/>
    <m/>
    <m/>
    <m/>
    <m/>
    <m/>
    <x v="6"/>
    <x v="31"/>
    <m/>
    <m/>
    <x v="2"/>
    <s v="Sin respuesta"/>
    <n v="12"/>
    <s v=" "/>
    <m/>
    <m/>
    <m/>
    <m/>
    <m/>
  </r>
  <r>
    <n v="1347"/>
    <m/>
    <m/>
    <m/>
    <m/>
    <m/>
    <m/>
    <m/>
    <x v="6"/>
    <x v="31"/>
    <m/>
    <m/>
    <x v="2"/>
    <s v="Sin respuesta"/>
    <n v="12"/>
    <s v=" "/>
    <m/>
    <m/>
    <m/>
    <m/>
    <m/>
  </r>
  <r>
    <n v="1348"/>
    <m/>
    <m/>
    <m/>
    <m/>
    <m/>
    <m/>
    <m/>
    <x v="6"/>
    <x v="31"/>
    <m/>
    <m/>
    <x v="2"/>
    <s v="Sin respuesta"/>
    <n v="12"/>
    <s v=" "/>
    <m/>
    <m/>
    <m/>
    <m/>
    <m/>
  </r>
  <r>
    <n v="1349"/>
    <m/>
    <m/>
    <m/>
    <m/>
    <m/>
    <m/>
    <m/>
    <x v="6"/>
    <x v="31"/>
    <m/>
    <m/>
    <x v="2"/>
    <s v="Sin respuesta"/>
    <n v="12"/>
    <s v=" "/>
    <m/>
    <m/>
    <m/>
    <m/>
    <m/>
  </r>
  <r>
    <n v="1350"/>
    <m/>
    <m/>
    <m/>
    <m/>
    <m/>
    <m/>
    <m/>
    <x v="6"/>
    <x v="31"/>
    <m/>
    <m/>
    <x v="2"/>
    <s v="Sin respuesta"/>
    <n v="12"/>
    <s v=" "/>
    <m/>
    <m/>
    <m/>
    <m/>
    <m/>
  </r>
  <r>
    <n v="1351"/>
    <m/>
    <m/>
    <m/>
    <m/>
    <m/>
    <m/>
    <m/>
    <x v="6"/>
    <x v="31"/>
    <m/>
    <m/>
    <x v="2"/>
    <s v="Sin respuesta"/>
    <n v="12"/>
    <s v=" "/>
    <m/>
    <m/>
    <m/>
    <m/>
    <m/>
  </r>
  <r>
    <n v="1352"/>
    <m/>
    <m/>
    <m/>
    <m/>
    <m/>
    <m/>
    <m/>
    <x v="6"/>
    <x v="31"/>
    <m/>
    <m/>
    <x v="2"/>
    <s v="Sin respuesta"/>
    <n v="12"/>
    <s v=" "/>
    <m/>
    <m/>
    <m/>
    <m/>
    <m/>
  </r>
  <r>
    <n v="1353"/>
    <m/>
    <m/>
    <m/>
    <m/>
    <m/>
    <m/>
    <m/>
    <x v="6"/>
    <x v="31"/>
    <m/>
    <m/>
    <x v="2"/>
    <s v="Sin respuesta"/>
    <n v="12"/>
    <s v=" "/>
    <m/>
    <m/>
    <m/>
    <m/>
    <m/>
  </r>
  <r>
    <n v="1354"/>
    <m/>
    <m/>
    <m/>
    <m/>
    <m/>
    <m/>
    <m/>
    <x v="6"/>
    <x v="31"/>
    <m/>
    <m/>
    <x v="2"/>
    <s v="Sin respuesta"/>
    <n v="12"/>
    <s v=" "/>
    <m/>
    <m/>
    <m/>
    <m/>
    <m/>
  </r>
  <r>
    <n v="1355"/>
    <m/>
    <m/>
    <m/>
    <m/>
    <m/>
    <m/>
    <m/>
    <x v="6"/>
    <x v="31"/>
    <m/>
    <m/>
    <x v="2"/>
    <s v="Sin respuesta"/>
    <n v="12"/>
    <s v=" "/>
    <m/>
    <m/>
    <m/>
    <m/>
    <m/>
  </r>
  <r>
    <n v="1356"/>
    <m/>
    <m/>
    <m/>
    <m/>
    <m/>
    <m/>
    <m/>
    <x v="6"/>
    <x v="31"/>
    <m/>
    <m/>
    <x v="2"/>
    <s v="Sin respuesta"/>
    <n v="12"/>
    <s v=" "/>
    <m/>
    <m/>
    <m/>
    <m/>
    <m/>
  </r>
  <r>
    <n v="1357"/>
    <m/>
    <m/>
    <m/>
    <m/>
    <m/>
    <m/>
    <m/>
    <x v="6"/>
    <x v="31"/>
    <m/>
    <m/>
    <x v="2"/>
    <s v="Sin respuesta"/>
    <n v="12"/>
    <s v=" "/>
    <m/>
    <m/>
    <m/>
    <m/>
    <m/>
  </r>
  <r>
    <n v="1358"/>
    <m/>
    <m/>
    <m/>
    <m/>
    <m/>
    <m/>
    <m/>
    <x v="6"/>
    <x v="31"/>
    <m/>
    <m/>
    <x v="2"/>
    <s v="Sin respuesta"/>
    <n v="12"/>
    <s v=" "/>
    <m/>
    <m/>
    <m/>
    <m/>
    <m/>
  </r>
  <r>
    <n v="1359"/>
    <m/>
    <m/>
    <m/>
    <m/>
    <m/>
    <m/>
    <m/>
    <x v="6"/>
    <x v="31"/>
    <m/>
    <m/>
    <x v="2"/>
    <s v="Sin respuesta"/>
    <n v="12"/>
    <s v=" "/>
    <m/>
    <m/>
    <m/>
    <m/>
    <m/>
  </r>
  <r>
    <n v="1360"/>
    <m/>
    <m/>
    <m/>
    <m/>
    <m/>
    <m/>
    <m/>
    <x v="6"/>
    <x v="31"/>
    <m/>
    <m/>
    <x v="2"/>
    <s v="Sin respuesta"/>
    <n v="12"/>
    <s v=" "/>
    <m/>
    <m/>
    <m/>
    <m/>
    <m/>
  </r>
  <r>
    <n v="1361"/>
    <m/>
    <m/>
    <m/>
    <m/>
    <m/>
    <m/>
    <m/>
    <x v="6"/>
    <x v="31"/>
    <m/>
    <m/>
    <x v="2"/>
    <s v="Sin respuesta"/>
    <n v="12"/>
    <s v=" "/>
    <m/>
    <m/>
    <m/>
    <m/>
    <m/>
  </r>
  <r>
    <n v="1362"/>
    <m/>
    <m/>
    <m/>
    <m/>
    <m/>
    <m/>
    <m/>
    <x v="6"/>
    <x v="31"/>
    <m/>
    <m/>
    <x v="2"/>
    <s v="Sin respuesta"/>
    <n v="12"/>
    <s v=" "/>
    <m/>
    <m/>
    <m/>
    <m/>
    <m/>
  </r>
  <r>
    <n v="1363"/>
    <m/>
    <m/>
    <m/>
    <m/>
    <m/>
    <m/>
    <m/>
    <x v="6"/>
    <x v="31"/>
    <m/>
    <m/>
    <x v="2"/>
    <s v="Sin respuesta"/>
    <n v="12"/>
    <s v=" "/>
    <m/>
    <m/>
    <m/>
    <m/>
    <m/>
  </r>
  <r>
    <n v="1364"/>
    <m/>
    <m/>
    <m/>
    <m/>
    <m/>
    <m/>
    <m/>
    <x v="6"/>
    <x v="31"/>
    <m/>
    <m/>
    <x v="2"/>
    <s v="Sin respuesta"/>
    <n v="12"/>
    <s v=" "/>
    <m/>
    <m/>
    <m/>
    <m/>
    <m/>
  </r>
  <r>
    <n v="1365"/>
    <m/>
    <m/>
    <m/>
    <m/>
    <m/>
    <m/>
    <m/>
    <x v="6"/>
    <x v="31"/>
    <m/>
    <m/>
    <x v="2"/>
    <s v="Sin respuesta"/>
    <n v="12"/>
    <s v=" "/>
    <m/>
    <m/>
    <m/>
    <m/>
    <m/>
  </r>
  <r>
    <n v="1366"/>
    <m/>
    <m/>
    <m/>
    <m/>
    <m/>
    <m/>
    <m/>
    <x v="6"/>
    <x v="31"/>
    <m/>
    <m/>
    <x v="2"/>
    <s v="Sin respuesta"/>
    <n v="12"/>
    <s v=" "/>
    <m/>
    <m/>
    <m/>
    <m/>
    <m/>
  </r>
  <r>
    <n v="1367"/>
    <m/>
    <m/>
    <m/>
    <m/>
    <m/>
    <m/>
    <m/>
    <x v="6"/>
    <x v="31"/>
    <m/>
    <m/>
    <x v="2"/>
    <s v="Sin respuesta"/>
    <n v="12"/>
    <s v=" "/>
    <m/>
    <m/>
    <m/>
    <m/>
    <m/>
  </r>
  <r>
    <n v="1368"/>
    <m/>
    <m/>
    <m/>
    <m/>
    <m/>
    <m/>
    <m/>
    <x v="6"/>
    <x v="31"/>
    <m/>
    <m/>
    <x v="2"/>
    <s v="Sin respuesta"/>
    <n v="12"/>
    <s v=" "/>
    <m/>
    <m/>
    <m/>
    <m/>
    <m/>
  </r>
  <r>
    <n v="1369"/>
    <m/>
    <m/>
    <m/>
    <m/>
    <m/>
    <m/>
    <m/>
    <x v="6"/>
    <x v="31"/>
    <m/>
    <m/>
    <x v="2"/>
    <s v="Sin respuesta"/>
    <n v="12"/>
    <s v=" "/>
    <m/>
    <m/>
    <m/>
    <m/>
    <m/>
  </r>
  <r>
    <n v="1370"/>
    <m/>
    <m/>
    <m/>
    <m/>
    <m/>
    <m/>
    <m/>
    <x v="6"/>
    <x v="31"/>
    <m/>
    <m/>
    <x v="2"/>
    <s v="Sin respuesta"/>
    <n v="12"/>
    <s v=" "/>
    <m/>
    <m/>
    <m/>
    <m/>
    <m/>
  </r>
  <r>
    <n v="1371"/>
    <m/>
    <m/>
    <m/>
    <m/>
    <m/>
    <m/>
    <m/>
    <x v="6"/>
    <x v="31"/>
    <m/>
    <m/>
    <x v="2"/>
    <s v="Sin respuesta"/>
    <n v="12"/>
    <s v=" "/>
    <m/>
    <m/>
    <m/>
    <m/>
    <m/>
  </r>
  <r>
    <n v="1372"/>
    <m/>
    <m/>
    <m/>
    <m/>
    <m/>
    <m/>
    <m/>
    <x v="6"/>
    <x v="31"/>
    <m/>
    <m/>
    <x v="2"/>
    <s v="Sin respuesta"/>
    <n v="12"/>
    <s v=" "/>
    <m/>
    <m/>
    <m/>
    <m/>
    <m/>
  </r>
  <r>
    <n v="1373"/>
    <m/>
    <m/>
    <m/>
    <m/>
    <m/>
    <m/>
    <m/>
    <x v="6"/>
    <x v="31"/>
    <m/>
    <m/>
    <x v="2"/>
    <s v="Sin respuesta"/>
    <n v="12"/>
    <s v=" "/>
    <m/>
    <m/>
    <m/>
    <m/>
    <m/>
  </r>
  <r>
    <n v="1374"/>
    <m/>
    <m/>
    <m/>
    <m/>
    <m/>
    <m/>
    <m/>
    <x v="6"/>
    <x v="31"/>
    <m/>
    <m/>
    <x v="2"/>
    <s v="Sin respuesta"/>
    <n v="12"/>
    <s v=" "/>
    <m/>
    <m/>
    <m/>
    <m/>
    <m/>
  </r>
  <r>
    <n v="1375"/>
    <m/>
    <m/>
    <m/>
    <m/>
    <m/>
    <m/>
    <m/>
    <x v="6"/>
    <x v="31"/>
    <m/>
    <m/>
    <x v="2"/>
    <s v="Sin respuesta"/>
    <n v="12"/>
    <s v=" "/>
    <m/>
    <m/>
    <m/>
    <m/>
    <m/>
  </r>
  <r>
    <n v="1376"/>
    <m/>
    <m/>
    <m/>
    <m/>
    <m/>
    <m/>
    <m/>
    <x v="6"/>
    <x v="31"/>
    <m/>
    <m/>
    <x v="2"/>
    <s v="Sin respuesta"/>
    <n v="12"/>
    <s v=" "/>
    <m/>
    <m/>
    <m/>
    <m/>
    <m/>
  </r>
  <r>
    <n v="1377"/>
    <m/>
    <m/>
    <m/>
    <m/>
    <m/>
    <m/>
    <m/>
    <x v="6"/>
    <x v="31"/>
    <m/>
    <m/>
    <x v="2"/>
    <s v="Sin respuesta"/>
    <n v="12"/>
    <s v=" "/>
    <m/>
    <m/>
    <m/>
    <m/>
    <m/>
  </r>
  <r>
    <n v="1378"/>
    <m/>
    <m/>
    <m/>
    <m/>
    <m/>
    <m/>
    <m/>
    <x v="6"/>
    <x v="31"/>
    <m/>
    <m/>
    <x v="2"/>
    <s v="Sin respuesta"/>
    <n v="12"/>
    <s v=" "/>
    <m/>
    <m/>
    <m/>
    <m/>
    <m/>
  </r>
  <r>
    <n v="1379"/>
    <m/>
    <m/>
    <m/>
    <m/>
    <m/>
    <m/>
    <m/>
    <x v="6"/>
    <x v="31"/>
    <m/>
    <m/>
    <x v="2"/>
    <s v="Sin respuesta"/>
    <n v="12"/>
    <s v=" "/>
    <m/>
    <m/>
    <m/>
    <m/>
    <m/>
  </r>
  <r>
    <n v="1380"/>
    <m/>
    <m/>
    <m/>
    <m/>
    <m/>
    <m/>
    <m/>
    <x v="6"/>
    <x v="31"/>
    <m/>
    <m/>
    <x v="2"/>
    <s v="Sin respuesta"/>
    <n v="12"/>
    <s v=" "/>
    <m/>
    <m/>
    <m/>
    <m/>
    <m/>
  </r>
  <r>
    <n v="1381"/>
    <m/>
    <m/>
    <m/>
    <m/>
    <m/>
    <m/>
    <m/>
    <x v="6"/>
    <x v="31"/>
    <m/>
    <m/>
    <x v="2"/>
    <s v="Sin respuesta"/>
    <n v="12"/>
    <s v=" "/>
    <m/>
    <m/>
    <m/>
    <m/>
    <m/>
  </r>
  <r>
    <n v="1382"/>
    <m/>
    <m/>
    <m/>
    <m/>
    <m/>
    <m/>
    <m/>
    <x v="6"/>
    <x v="31"/>
    <m/>
    <m/>
    <x v="2"/>
    <s v="Sin respuesta"/>
    <n v="12"/>
    <s v=" "/>
    <m/>
    <m/>
    <m/>
    <m/>
    <m/>
  </r>
  <r>
    <n v="1383"/>
    <m/>
    <m/>
    <m/>
    <m/>
    <m/>
    <m/>
    <m/>
    <x v="6"/>
    <x v="31"/>
    <m/>
    <m/>
    <x v="2"/>
    <s v="Sin respuesta"/>
    <n v="12"/>
    <s v=" "/>
    <m/>
    <m/>
    <m/>
    <m/>
    <m/>
  </r>
  <r>
    <n v="1384"/>
    <m/>
    <m/>
    <m/>
    <m/>
    <m/>
    <m/>
    <m/>
    <x v="6"/>
    <x v="31"/>
    <m/>
    <m/>
    <x v="2"/>
    <s v="Sin respuesta"/>
    <n v="12"/>
    <s v=" "/>
    <m/>
    <m/>
    <m/>
    <m/>
    <m/>
  </r>
  <r>
    <n v="1385"/>
    <m/>
    <m/>
    <m/>
    <m/>
    <m/>
    <m/>
    <m/>
    <x v="6"/>
    <x v="31"/>
    <m/>
    <m/>
    <x v="2"/>
    <s v="Sin respuesta"/>
    <n v="12"/>
    <s v=" "/>
    <m/>
    <m/>
    <m/>
    <m/>
    <m/>
  </r>
  <r>
    <n v="1386"/>
    <m/>
    <m/>
    <m/>
    <m/>
    <m/>
    <m/>
    <m/>
    <x v="6"/>
    <x v="31"/>
    <m/>
    <m/>
    <x v="2"/>
    <s v="Sin respuesta"/>
    <n v="12"/>
    <s v=" "/>
    <m/>
    <m/>
    <m/>
    <m/>
    <m/>
  </r>
  <r>
    <n v="1387"/>
    <m/>
    <m/>
    <m/>
    <m/>
    <m/>
    <m/>
    <m/>
    <x v="6"/>
    <x v="31"/>
    <m/>
    <m/>
    <x v="2"/>
    <s v="Sin respuesta"/>
    <n v="12"/>
    <s v=" "/>
    <m/>
    <m/>
    <m/>
    <m/>
    <m/>
  </r>
  <r>
    <n v="1388"/>
    <m/>
    <m/>
    <m/>
    <m/>
    <m/>
    <m/>
    <m/>
    <x v="6"/>
    <x v="31"/>
    <m/>
    <m/>
    <x v="2"/>
    <s v="Sin respuesta"/>
    <n v="12"/>
    <s v=" "/>
    <m/>
    <m/>
    <m/>
    <m/>
    <m/>
  </r>
  <r>
    <n v="1389"/>
    <m/>
    <m/>
    <m/>
    <m/>
    <m/>
    <m/>
    <m/>
    <x v="6"/>
    <x v="31"/>
    <m/>
    <m/>
    <x v="2"/>
    <s v="Sin respuesta"/>
    <n v="12"/>
    <s v=" "/>
    <m/>
    <m/>
    <m/>
    <m/>
    <m/>
  </r>
  <r>
    <n v="1390"/>
    <m/>
    <m/>
    <m/>
    <m/>
    <m/>
    <m/>
    <m/>
    <x v="6"/>
    <x v="31"/>
    <m/>
    <m/>
    <x v="2"/>
    <s v="Sin respuesta"/>
    <n v="12"/>
    <s v=" "/>
    <m/>
    <m/>
    <m/>
    <m/>
    <m/>
  </r>
  <r>
    <n v="1391"/>
    <m/>
    <m/>
    <m/>
    <m/>
    <m/>
    <m/>
    <m/>
    <x v="6"/>
    <x v="31"/>
    <m/>
    <m/>
    <x v="2"/>
    <s v="Sin respuesta"/>
    <n v="12"/>
    <s v=" "/>
    <m/>
    <m/>
    <m/>
    <m/>
    <m/>
  </r>
  <r>
    <n v="1392"/>
    <m/>
    <m/>
    <m/>
    <m/>
    <m/>
    <m/>
    <m/>
    <x v="6"/>
    <x v="31"/>
    <m/>
    <m/>
    <x v="2"/>
    <s v="Sin respuesta"/>
    <n v="12"/>
    <s v=" "/>
    <m/>
    <m/>
    <m/>
    <m/>
    <m/>
  </r>
  <r>
    <n v="1393"/>
    <m/>
    <m/>
    <m/>
    <m/>
    <m/>
    <m/>
    <m/>
    <x v="6"/>
    <x v="31"/>
    <m/>
    <m/>
    <x v="2"/>
    <s v="Sin respuesta"/>
    <n v="12"/>
    <s v=" "/>
    <m/>
    <m/>
    <m/>
    <m/>
    <m/>
  </r>
  <r>
    <n v="1394"/>
    <m/>
    <m/>
    <m/>
    <m/>
    <m/>
    <m/>
    <m/>
    <x v="6"/>
    <x v="31"/>
    <m/>
    <m/>
    <x v="2"/>
    <s v="Sin respuesta"/>
    <n v="12"/>
    <s v=" "/>
    <m/>
    <m/>
    <m/>
    <m/>
    <m/>
  </r>
  <r>
    <n v="1395"/>
    <m/>
    <m/>
    <m/>
    <m/>
    <m/>
    <m/>
    <m/>
    <x v="6"/>
    <x v="31"/>
    <m/>
    <m/>
    <x v="2"/>
    <s v="Sin respuesta"/>
    <n v="12"/>
    <s v=" "/>
    <m/>
    <m/>
    <m/>
    <m/>
    <m/>
  </r>
  <r>
    <n v="1396"/>
    <m/>
    <m/>
    <m/>
    <m/>
    <m/>
    <m/>
    <m/>
    <x v="6"/>
    <x v="31"/>
    <m/>
    <m/>
    <x v="2"/>
    <s v="Sin respuesta"/>
    <n v="12"/>
    <s v=" "/>
    <m/>
    <m/>
    <m/>
    <m/>
    <m/>
  </r>
  <r>
    <n v="1397"/>
    <m/>
    <m/>
    <m/>
    <m/>
    <m/>
    <m/>
    <m/>
    <x v="6"/>
    <x v="31"/>
    <m/>
    <m/>
    <x v="2"/>
    <s v="Sin respuesta"/>
    <n v="12"/>
    <s v=" "/>
    <m/>
    <m/>
    <m/>
    <m/>
    <m/>
  </r>
  <r>
    <n v="1398"/>
    <m/>
    <m/>
    <m/>
    <m/>
    <m/>
    <m/>
    <m/>
    <x v="6"/>
    <x v="31"/>
    <m/>
    <m/>
    <x v="2"/>
    <s v="Sin respuesta"/>
    <n v="12"/>
    <s v=" "/>
    <m/>
    <m/>
    <m/>
    <m/>
    <m/>
  </r>
  <r>
    <n v="1399"/>
    <m/>
    <m/>
    <m/>
    <m/>
    <m/>
    <m/>
    <m/>
    <x v="6"/>
    <x v="31"/>
    <m/>
    <m/>
    <x v="2"/>
    <s v="Sin respuesta"/>
    <n v="12"/>
    <s v=" "/>
    <m/>
    <m/>
    <m/>
    <m/>
    <m/>
  </r>
  <r>
    <n v="1400"/>
    <m/>
    <m/>
    <m/>
    <m/>
    <m/>
    <m/>
    <m/>
    <x v="6"/>
    <x v="31"/>
    <m/>
    <m/>
    <x v="2"/>
    <s v="Sin respuesta"/>
    <n v="12"/>
    <s v=" "/>
    <m/>
    <m/>
    <m/>
    <m/>
    <m/>
  </r>
  <r>
    <n v="1401"/>
    <m/>
    <m/>
    <m/>
    <m/>
    <m/>
    <m/>
    <m/>
    <x v="6"/>
    <x v="31"/>
    <m/>
    <m/>
    <x v="2"/>
    <s v="Sin respuesta"/>
    <n v="12"/>
    <s v=" "/>
    <m/>
    <m/>
    <m/>
    <m/>
    <m/>
  </r>
  <r>
    <n v="1402"/>
    <m/>
    <m/>
    <m/>
    <m/>
    <m/>
    <m/>
    <m/>
    <x v="6"/>
    <x v="31"/>
    <m/>
    <m/>
    <x v="2"/>
    <s v="Sin respuesta"/>
    <n v="12"/>
    <s v=" "/>
    <m/>
    <m/>
    <m/>
    <m/>
    <m/>
  </r>
  <r>
    <n v="1403"/>
    <m/>
    <m/>
    <m/>
    <m/>
    <m/>
    <m/>
    <m/>
    <x v="6"/>
    <x v="31"/>
    <m/>
    <m/>
    <x v="2"/>
    <s v="Sin respuesta"/>
    <n v="12"/>
    <s v=" "/>
    <m/>
    <m/>
    <m/>
    <m/>
    <m/>
  </r>
  <r>
    <n v="1404"/>
    <m/>
    <m/>
    <m/>
    <m/>
    <m/>
    <m/>
    <m/>
    <x v="6"/>
    <x v="31"/>
    <m/>
    <m/>
    <x v="2"/>
    <s v="Sin respuesta"/>
    <n v="12"/>
    <s v=" "/>
    <m/>
    <m/>
    <m/>
    <m/>
    <m/>
  </r>
  <r>
    <n v="1405"/>
    <m/>
    <m/>
    <m/>
    <m/>
    <m/>
    <m/>
    <m/>
    <x v="6"/>
    <x v="31"/>
    <m/>
    <m/>
    <x v="2"/>
    <s v="Sin respuesta"/>
    <n v="12"/>
    <s v=" "/>
    <m/>
    <m/>
    <m/>
    <m/>
    <m/>
  </r>
  <r>
    <n v="1406"/>
    <m/>
    <m/>
    <m/>
    <m/>
    <m/>
    <m/>
    <m/>
    <x v="6"/>
    <x v="31"/>
    <m/>
    <m/>
    <x v="2"/>
    <s v="Sin respuesta"/>
    <n v="12"/>
    <s v=" "/>
    <m/>
    <m/>
    <m/>
    <m/>
    <m/>
  </r>
  <r>
    <n v="1407"/>
    <m/>
    <m/>
    <m/>
    <m/>
    <m/>
    <m/>
    <m/>
    <x v="6"/>
    <x v="31"/>
    <m/>
    <m/>
    <x v="2"/>
    <s v="Sin respuesta"/>
    <n v="12"/>
    <s v=" "/>
    <m/>
    <m/>
    <m/>
    <m/>
    <m/>
  </r>
  <r>
    <n v="1408"/>
    <m/>
    <m/>
    <m/>
    <m/>
    <m/>
    <m/>
    <m/>
    <x v="6"/>
    <x v="31"/>
    <m/>
    <m/>
    <x v="2"/>
    <s v="Sin respuesta"/>
    <n v="12"/>
    <s v=" "/>
    <m/>
    <m/>
    <m/>
    <m/>
    <m/>
  </r>
  <r>
    <n v="1409"/>
    <m/>
    <m/>
    <m/>
    <m/>
    <m/>
    <m/>
    <m/>
    <x v="6"/>
    <x v="31"/>
    <m/>
    <m/>
    <x v="2"/>
    <s v="Sin respuesta"/>
    <n v="12"/>
    <s v=" "/>
    <m/>
    <m/>
    <m/>
    <m/>
    <m/>
  </r>
  <r>
    <n v="1410"/>
    <m/>
    <m/>
    <m/>
    <m/>
    <m/>
    <m/>
    <m/>
    <x v="6"/>
    <x v="31"/>
    <m/>
    <m/>
    <x v="2"/>
    <s v="Sin respuesta"/>
    <n v="12"/>
    <s v=" "/>
    <m/>
    <m/>
    <m/>
    <m/>
    <m/>
  </r>
  <r>
    <n v="1411"/>
    <m/>
    <m/>
    <m/>
    <m/>
    <m/>
    <m/>
    <m/>
    <x v="6"/>
    <x v="31"/>
    <m/>
    <m/>
    <x v="2"/>
    <s v="Sin respuesta"/>
    <n v="12"/>
    <s v=" "/>
    <m/>
    <m/>
    <m/>
    <m/>
    <m/>
  </r>
  <r>
    <n v="1412"/>
    <m/>
    <m/>
    <m/>
    <m/>
    <m/>
    <m/>
    <m/>
    <x v="6"/>
    <x v="31"/>
    <m/>
    <m/>
    <x v="2"/>
    <s v="Sin respuesta"/>
    <n v="12"/>
    <s v=" "/>
    <m/>
    <m/>
    <m/>
    <m/>
    <m/>
  </r>
  <r>
    <n v="1413"/>
    <m/>
    <m/>
    <m/>
    <m/>
    <m/>
    <m/>
    <m/>
    <x v="6"/>
    <x v="31"/>
    <m/>
    <m/>
    <x v="2"/>
    <s v="Sin respuesta"/>
    <n v="12"/>
    <s v=" "/>
    <m/>
    <m/>
    <m/>
    <m/>
    <m/>
  </r>
  <r>
    <n v="1414"/>
    <m/>
    <m/>
    <m/>
    <m/>
    <m/>
    <m/>
    <m/>
    <x v="6"/>
    <x v="31"/>
    <m/>
    <m/>
    <x v="2"/>
    <s v="Sin respuesta"/>
    <n v="12"/>
    <s v=" "/>
    <m/>
    <m/>
    <m/>
    <m/>
    <m/>
  </r>
  <r>
    <n v="1415"/>
    <m/>
    <m/>
    <m/>
    <m/>
    <m/>
    <m/>
    <m/>
    <x v="6"/>
    <x v="31"/>
    <m/>
    <m/>
    <x v="2"/>
    <s v="Sin respuesta"/>
    <n v="12"/>
    <s v=" "/>
    <m/>
    <m/>
    <m/>
    <m/>
    <m/>
  </r>
  <r>
    <n v="1416"/>
    <m/>
    <m/>
    <m/>
    <m/>
    <m/>
    <m/>
    <m/>
    <x v="6"/>
    <x v="31"/>
    <m/>
    <m/>
    <x v="2"/>
    <s v="Sin respuesta"/>
    <n v="12"/>
    <s v=" "/>
    <m/>
    <m/>
    <m/>
    <m/>
    <m/>
  </r>
  <r>
    <n v="1417"/>
    <m/>
    <m/>
    <m/>
    <m/>
    <m/>
    <m/>
    <m/>
    <x v="6"/>
    <x v="31"/>
    <m/>
    <m/>
    <x v="2"/>
    <s v="Sin respuesta"/>
    <n v="12"/>
    <s v=" "/>
    <m/>
    <m/>
    <m/>
    <m/>
    <m/>
  </r>
  <r>
    <n v="1418"/>
    <m/>
    <m/>
    <m/>
    <m/>
    <m/>
    <m/>
    <m/>
    <x v="6"/>
    <x v="31"/>
    <m/>
    <m/>
    <x v="2"/>
    <s v="Sin respuesta"/>
    <n v="12"/>
    <s v=" "/>
    <m/>
    <m/>
    <m/>
    <m/>
    <m/>
  </r>
  <r>
    <n v="1419"/>
    <m/>
    <m/>
    <m/>
    <m/>
    <m/>
    <m/>
    <m/>
    <x v="6"/>
    <x v="31"/>
    <m/>
    <m/>
    <x v="2"/>
    <s v="Sin respuesta"/>
    <n v="12"/>
    <s v=" "/>
    <m/>
    <m/>
    <m/>
    <m/>
    <m/>
  </r>
  <r>
    <n v="1420"/>
    <m/>
    <m/>
    <m/>
    <m/>
    <m/>
    <m/>
    <m/>
    <x v="6"/>
    <x v="31"/>
    <m/>
    <m/>
    <x v="2"/>
    <s v="Sin respuesta"/>
    <n v="12"/>
    <s v=" "/>
    <m/>
    <m/>
    <m/>
    <m/>
    <m/>
  </r>
  <r>
    <n v="1421"/>
    <m/>
    <m/>
    <m/>
    <m/>
    <m/>
    <m/>
    <m/>
    <x v="6"/>
    <x v="31"/>
    <m/>
    <m/>
    <x v="2"/>
    <s v="Sin respuesta"/>
    <n v="12"/>
    <s v=" "/>
    <m/>
    <m/>
    <m/>
    <m/>
    <m/>
  </r>
  <r>
    <n v="1422"/>
    <m/>
    <m/>
    <m/>
    <m/>
    <m/>
    <m/>
    <m/>
    <x v="6"/>
    <x v="31"/>
    <m/>
    <m/>
    <x v="2"/>
    <s v="Sin respuesta"/>
    <n v="12"/>
    <s v=" "/>
    <m/>
    <m/>
    <m/>
    <m/>
    <m/>
  </r>
  <r>
    <n v="1423"/>
    <m/>
    <m/>
    <m/>
    <m/>
    <m/>
    <m/>
    <m/>
    <x v="6"/>
    <x v="31"/>
    <m/>
    <m/>
    <x v="2"/>
    <s v="Sin respuesta"/>
    <n v="12"/>
    <s v=" "/>
    <m/>
    <m/>
    <m/>
    <m/>
    <m/>
  </r>
  <r>
    <n v="1424"/>
    <m/>
    <m/>
    <m/>
    <m/>
    <m/>
    <m/>
    <m/>
    <x v="6"/>
    <x v="31"/>
    <m/>
    <m/>
    <x v="2"/>
    <s v="Sin respuesta"/>
    <n v="12"/>
    <s v=" "/>
    <m/>
    <m/>
    <m/>
    <m/>
    <m/>
  </r>
  <r>
    <n v="1425"/>
    <m/>
    <m/>
    <m/>
    <m/>
    <m/>
    <m/>
    <m/>
    <x v="6"/>
    <x v="31"/>
    <m/>
    <m/>
    <x v="2"/>
    <s v="Sin respuesta"/>
    <n v="12"/>
    <s v=" "/>
    <m/>
    <m/>
    <m/>
    <m/>
    <m/>
  </r>
  <r>
    <n v="1426"/>
    <m/>
    <m/>
    <m/>
    <m/>
    <m/>
    <m/>
    <m/>
    <x v="6"/>
    <x v="31"/>
    <m/>
    <m/>
    <x v="2"/>
    <s v="Sin respuesta"/>
    <n v="12"/>
    <s v=" "/>
    <m/>
    <m/>
    <m/>
    <m/>
    <m/>
  </r>
  <r>
    <n v="1427"/>
    <m/>
    <m/>
    <m/>
    <m/>
    <m/>
    <m/>
    <m/>
    <x v="6"/>
    <x v="31"/>
    <m/>
    <m/>
    <x v="2"/>
    <s v="Sin respuesta"/>
    <n v="12"/>
    <s v=" "/>
    <m/>
    <m/>
    <m/>
    <m/>
    <m/>
  </r>
  <r>
    <n v="1428"/>
    <m/>
    <m/>
    <m/>
    <m/>
    <m/>
    <m/>
    <m/>
    <x v="6"/>
    <x v="31"/>
    <m/>
    <m/>
    <x v="2"/>
    <s v="Sin respuesta"/>
    <n v="12"/>
    <s v=" "/>
    <m/>
    <m/>
    <m/>
    <m/>
    <m/>
  </r>
  <r>
    <n v="1429"/>
    <m/>
    <m/>
    <m/>
    <m/>
    <m/>
    <m/>
    <m/>
    <x v="6"/>
    <x v="31"/>
    <m/>
    <m/>
    <x v="2"/>
    <s v="Sin respuesta"/>
    <n v="12"/>
    <s v=" "/>
    <m/>
    <m/>
    <m/>
    <m/>
    <m/>
  </r>
  <r>
    <n v="1430"/>
    <m/>
    <m/>
    <m/>
    <m/>
    <m/>
    <m/>
    <m/>
    <x v="6"/>
    <x v="31"/>
    <m/>
    <m/>
    <x v="2"/>
    <s v="Sin respuesta"/>
    <n v="12"/>
    <s v=" "/>
    <m/>
    <m/>
    <m/>
    <m/>
    <m/>
  </r>
  <r>
    <n v="1431"/>
    <m/>
    <m/>
    <m/>
    <m/>
    <m/>
    <m/>
    <m/>
    <x v="6"/>
    <x v="31"/>
    <m/>
    <m/>
    <x v="2"/>
    <s v="Sin respuesta"/>
    <n v="12"/>
    <s v=" "/>
    <m/>
    <m/>
    <m/>
    <m/>
    <m/>
  </r>
  <r>
    <n v="1432"/>
    <m/>
    <m/>
    <m/>
    <m/>
    <m/>
    <m/>
    <m/>
    <x v="6"/>
    <x v="31"/>
    <m/>
    <m/>
    <x v="2"/>
    <s v="Sin respuesta"/>
    <n v="12"/>
    <s v=" "/>
    <m/>
    <m/>
    <m/>
    <m/>
    <m/>
  </r>
  <r>
    <n v="1433"/>
    <m/>
    <m/>
    <m/>
    <m/>
    <m/>
    <m/>
    <m/>
    <x v="6"/>
    <x v="31"/>
    <m/>
    <m/>
    <x v="2"/>
    <s v="Sin respuesta"/>
    <n v="12"/>
    <s v=" "/>
    <m/>
    <m/>
    <m/>
    <m/>
    <m/>
  </r>
  <r>
    <n v="1434"/>
    <m/>
    <m/>
    <m/>
    <m/>
    <m/>
    <m/>
    <m/>
    <x v="6"/>
    <x v="31"/>
    <m/>
    <m/>
    <x v="2"/>
    <s v="Sin respuesta"/>
    <n v="12"/>
    <s v=" "/>
    <m/>
    <m/>
    <m/>
    <m/>
    <m/>
  </r>
  <r>
    <n v="1435"/>
    <m/>
    <m/>
    <m/>
    <m/>
    <m/>
    <m/>
    <m/>
    <x v="6"/>
    <x v="31"/>
    <m/>
    <m/>
    <x v="2"/>
    <s v="Sin respuesta"/>
    <n v="12"/>
    <s v=" "/>
    <m/>
    <m/>
    <m/>
    <m/>
    <m/>
  </r>
  <r>
    <n v="1436"/>
    <m/>
    <m/>
    <m/>
    <m/>
    <m/>
    <m/>
    <m/>
    <x v="6"/>
    <x v="31"/>
    <m/>
    <m/>
    <x v="2"/>
    <s v="Sin respuesta"/>
    <n v="12"/>
    <s v=" "/>
    <m/>
    <m/>
    <m/>
    <m/>
    <m/>
  </r>
  <r>
    <n v="1437"/>
    <m/>
    <m/>
    <m/>
    <m/>
    <m/>
    <m/>
    <m/>
    <x v="6"/>
    <x v="31"/>
    <m/>
    <m/>
    <x v="2"/>
    <s v="Sin respuesta"/>
    <n v="12"/>
    <s v=" "/>
    <m/>
    <m/>
    <m/>
    <m/>
    <m/>
  </r>
  <r>
    <n v="1438"/>
    <m/>
    <m/>
    <m/>
    <m/>
    <m/>
    <m/>
    <m/>
    <x v="6"/>
    <x v="31"/>
    <m/>
    <m/>
    <x v="2"/>
    <s v="Sin respuesta"/>
    <n v="12"/>
    <s v=" "/>
    <m/>
    <m/>
    <m/>
    <m/>
    <m/>
  </r>
  <r>
    <n v="1439"/>
    <m/>
    <m/>
    <m/>
    <m/>
    <m/>
    <m/>
    <m/>
    <x v="6"/>
    <x v="31"/>
    <m/>
    <m/>
    <x v="2"/>
    <s v="Sin respuesta"/>
    <n v="12"/>
    <s v=" "/>
    <m/>
    <m/>
    <m/>
    <m/>
    <m/>
  </r>
  <r>
    <n v="1440"/>
    <m/>
    <m/>
    <m/>
    <m/>
    <m/>
    <m/>
    <m/>
    <x v="6"/>
    <x v="31"/>
    <m/>
    <m/>
    <x v="2"/>
    <s v="Sin respuesta"/>
    <n v="12"/>
    <s v=" "/>
    <m/>
    <m/>
    <m/>
    <m/>
    <m/>
  </r>
  <r>
    <n v="1441"/>
    <m/>
    <m/>
    <m/>
    <m/>
    <m/>
    <m/>
    <m/>
    <x v="6"/>
    <x v="31"/>
    <m/>
    <m/>
    <x v="2"/>
    <s v="Sin respuesta"/>
    <n v="12"/>
    <s v=" "/>
    <m/>
    <m/>
    <m/>
    <m/>
    <m/>
  </r>
  <r>
    <n v="1442"/>
    <m/>
    <m/>
    <m/>
    <m/>
    <m/>
    <m/>
    <m/>
    <x v="6"/>
    <x v="31"/>
    <m/>
    <m/>
    <x v="2"/>
    <s v="Sin respuesta"/>
    <n v="12"/>
    <s v=" "/>
    <m/>
    <m/>
    <m/>
    <m/>
    <m/>
  </r>
  <r>
    <n v="1443"/>
    <m/>
    <m/>
    <m/>
    <m/>
    <m/>
    <m/>
    <m/>
    <x v="6"/>
    <x v="31"/>
    <m/>
    <m/>
    <x v="2"/>
    <s v="Sin respuesta"/>
    <n v="12"/>
    <s v=" "/>
    <m/>
    <m/>
    <m/>
    <m/>
    <m/>
  </r>
  <r>
    <n v="1444"/>
    <m/>
    <m/>
    <m/>
    <m/>
    <m/>
    <m/>
    <m/>
    <x v="6"/>
    <x v="31"/>
    <m/>
    <m/>
    <x v="2"/>
    <s v="Sin respuesta"/>
    <n v="12"/>
    <s v=" "/>
    <m/>
    <m/>
    <m/>
    <m/>
    <m/>
  </r>
  <r>
    <n v="1445"/>
    <m/>
    <m/>
    <m/>
    <m/>
    <m/>
    <m/>
    <m/>
    <x v="6"/>
    <x v="31"/>
    <m/>
    <m/>
    <x v="2"/>
    <s v="Sin respuesta"/>
    <n v="12"/>
    <s v=" "/>
    <m/>
    <m/>
    <m/>
    <m/>
    <m/>
  </r>
  <r>
    <n v="1446"/>
    <m/>
    <m/>
    <m/>
    <m/>
    <m/>
    <m/>
    <m/>
    <x v="6"/>
    <x v="31"/>
    <m/>
    <m/>
    <x v="2"/>
    <s v="Sin respuesta"/>
    <n v="12"/>
    <s v=" "/>
    <m/>
    <m/>
    <m/>
    <m/>
    <m/>
  </r>
  <r>
    <n v="1447"/>
    <m/>
    <m/>
    <m/>
    <m/>
    <m/>
    <m/>
    <m/>
    <x v="6"/>
    <x v="31"/>
    <m/>
    <m/>
    <x v="2"/>
    <s v="Sin respuesta"/>
    <n v="12"/>
    <s v=" "/>
    <m/>
    <m/>
    <m/>
    <m/>
    <m/>
  </r>
  <r>
    <n v="1448"/>
    <m/>
    <m/>
    <m/>
    <m/>
    <m/>
    <m/>
    <m/>
    <x v="6"/>
    <x v="31"/>
    <m/>
    <m/>
    <x v="2"/>
    <s v="Sin respuesta"/>
    <n v="12"/>
    <s v=" "/>
    <m/>
    <m/>
    <m/>
    <m/>
    <m/>
  </r>
  <r>
    <n v="1449"/>
    <m/>
    <m/>
    <m/>
    <m/>
    <m/>
    <m/>
    <m/>
    <x v="6"/>
    <x v="31"/>
    <m/>
    <m/>
    <x v="2"/>
    <s v="Sin respuesta"/>
    <n v="12"/>
    <s v=" "/>
    <m/>
    <m/>
    <m/>
    <m/>
    <m/>
  </r>
  <r>
    <n v="1450"/>
    <m/>
    <m/>
    <m/>
    <m/>
    <m/>
    <m/>
    <m/>
    <x v="6"/>
    <x v="31"/>
    <m/>
    <m/>
    <x v="2"/>
    <s v="Sin respuesta"/>
    <n v="12"/>
    <s v=" "/>
    <m/>
    <m/>
    <m/>
    <m/>
    <m/>
  </r>
  <r>
    <n v="1451"/>
    <m/>
    <m/>
    <m/>
    <m/>
    <m/>
    <m/>
    <m/>
    <x v="6"/>
    <x v="31"/>
    <m/>
    <m/>
    <x v="2"/>
    <s v="Sin respuesta"/>
    <n v="12"/>
    <s v=" "/>
    <m/>
    <m/>
    <m/>
    <m/>
    <m/>
  </r>
  <r>
    <n v="1452"/>
    <m/>
    <m/>
    <m/>
    <m/>
    <m/>
    <m/>
    <m/>
    <x v="6"/>
    <x v="31"/>
    <m/>
    <m/>
    <x v="2"/>
    <s v="Sin respuesta"/>
    <n v="12"/>
    <s v=" "/>
    <m/>
    <m/>
    <m/>
    <m/>
    <m/>
  </r>
  <r>
    <n v="1453"/>
    <m/>
    <m/>
    <m/>
    <m/>
    <m/>
    <m/>
    <m/>
    <x v="6"/>
    <x v="31"/>
    <m/>
    <m/>
    <x v="2"/>
    <s v="Sin respuesta"/>
    <n v="12"/>
    <s v=" "/>
    <m/>
    <m/>
    <m/>
    <m/>
    <m/>
  </r>
  <r>
    <n v="1454"/>
    <m/>
    <m/>
    <m/>
    <m/>
    <m/>
    <m/>
    <m/>
    <x v="6"/>
    <x v="31"/>
    <m/>
    <m/>
    <x v="2"/>
    <s v="Sin respuesta"/>
    <n v="12"/>
    <s v=" "/>
    <m/>
    <m/>
    <m/>
    <m/>
    <m/>
  </r>
  <r>
    <n v="1455"/>
    <m/>
    <m/>
    <m/>
    <m/>
    <m/>
    <m/>
    <m/>
    <x v="6"/>
    <x v="31"/>
    <m/>
    <m/>
    <x v="2"/>
    <s v="Sin respuesta"/>
    <n v="12"/>
    <s v=" "/>
    <m/>
    <m/>
    <m/>
    <m/>
    <m/>
  </r>
  <r>
    <n v="1456"/>
    <m/>
    <m/>
    <m/>
    <m/>
    <m/>
    <m/>
    <m/>
    <x v="6"/>
    <x v="31"/>
    <m/>
    <m/>
    <x v="2"/>
    <s v="Sin respuesta"/>
    <n v="12"/>
    <s v=" "/>
    <m/>
    <m/>
    <m/>
    <m/>
    <m/>
  </r>
  <r>
    <n v="1457"/>
    <m/>
    <m/>
    <m/>
    <m/>
    <m/>
    <m/>
    <m/>
    <x v="6"/>
    <x v="31"/>
    <m/>
    <m/>
    <x v="2"/>
    <s v="Sin respuesta"/>
    <n v="12"/>
    <s v=" "/>
    <m/>
    <m/>
    <m/>
    <m/>
    <m/>
  </r>
  <r>
    <n v="1458"/>
    <m/>
    <m/>
    <m/>
    <m/>
    <m/>
    <m/>
    <m/>
    <x v="6"/>
    <x v="31"/>
    <m/>
    <m/>
    <x v="2"/>
    <s v="Sin respuesta"/>
    <n v="12"/>
    <s v=" "/>
    <m/>
    <m/>
    <m/>
    <m/>
    <m/>
  </r>
  <r>
    <n v="1459"/>
    <m/>
    <m/>
    <m/>
    <m/>
    <m/>
    <m/>
    <m/>
    <x v="6"/>
    <x v="31"/>
    <m/>
    <m/>
    <x v="2"/>
    <s v="Sin respuesta"/>
    <n v="12"/>
    <s v=" "/>
    <m/>
    <m/>
    <m/>
    <m/>
    <m/>
  </r>
  <r>
    <n v="1460"/>
    <m/>
    <m/>
    <m/>
    <m/>
    <m/>
    <m/>
    <m/>
    <x v="6"/>
    <x v="31"/>
    <m/>
    <m/>
    <x v="2"/>
    <s v="Sin respuesta"/>
    <n v="12"/>
    <s v=" "/>
    <m/>
    <m/>
    <m/>
    <m/>
    <m/>
  </r>
  <r>
    <n v="1461"/>
    <m/>
    <m/>
    <m/>
    <m/>
    <m/>
    <m/>
    <m/>
    <x v="6"/>
    <x v="31"/>
    <m/>
    <m/>
    <x v="2"/>
    <s v="Sin respuesta"/>
    <n v="12"/>
    <s v=" "/>
    <m/>
    <m/>
    <m/>
    <m/>
    <m/>
  </r>
  <r>
    <n v="1462"/>
    <m/>
    <m/>
    <m/>
    <m/>
    <m/>
    <m/>
    <m/>
    <x v="6"/>
    <x v="31"/>
    <m/>
    <m/>
    <x v="2"/>
    <s v="Sin respuesta"/>
    <n v="12"/>
    <s v=" "/>
    <m/>
    <m/>
    <m/>
    <m/>
    <m/>
  </r>
  <r>
    <n v="1463"/>
    <m/>
    <m/>
    <m/>
    <m/>
    <m/>
    <m/>
    <m/>
    <x v="6"/>
    <x v="31"/>
    <m/>
    <m/>
    <x v="2"/>
    <s v="Sin respuesta"/>
    <n v="12"/>
    <s v=" "/>
    <m/>
    <m/>
    <m/>
    <m/>
    <m/>
  </r>
  <r>
    <n v="1464"/>
    <m/>
    <m/>
    <m/>
    <m/>
    <m/>
    <m/>
    <m/>
    <x v="6"/>
    <x v="31"/>
    <m/>
    <m/>
    <x v="2"/>
    <s v="Sin respuesta"/>
    <n v="12"/>
    <s v=" "/>
    <m/>
    <m/>
    <m/>
    <m/>
    <m/>
  </r>
  <r>
    <n v="1465"/>
    <m/>
    <m/>
    <m/>
    <m/>
    <m/>
    <m/>
    <m/>
    <x v="6"/>
    <x v="31"/>
    <m/>
    <m/>
    <x v="2"/>
    <s v="Sin respuesta"/>
    <n v="12"/>
    <s v=" "/>
    <m/>
    <m/>
    <m/>
    <m/>
    <m/>
  </r>
  <r>
    <n v="1466"/>
    <m/>
    <m/>
    <m/>
    <m/>
    <m/>
    <m/>
    <m/>
    <x v="6"/>
    <x v="31"/>
    <m/>
    <m/>
    <x v="2"/>
    <s v="Sin respuesta"/>
    <n v="12"/>
    <s v=" "/>
    <m/>
    <m/>
    <m/>
    <m/>
    <m/>
  </r>
  <r>
    <n v="1467"/>
    <m/>
    <m/>
    <m/>
    <m/>
    <m/>
    <m/>
    <m/>
    <x v="6"/>
    <x v="31"/>
    <m/>
    <m/>
    <x v="2"/>
    <s v="Sin respuesta"/>
    <n v="12"/>
    <s v=" "/>
    <m/>
    <m/>
    <m/>
    <m/>
    <m/>
  </r>
  <r>
    <n v="1468"/>
    <m/>
    <m/>
    <m/>
    <m/>
    <m/>
    <m/>
    <m/>
    <x v="6"/>
    <x v="31"/>
    <m/>
    <m/>
    <x v="2"/>
    <s v="Sin respuesta"/>
    <n v="12"/>
    <s v=" "/>
    <m/>
    <m/>
    <m/>
    <m/>
    <m/>
  </r>
  <r>
    <n v="1469"/>
    <m/>
    <m/>
    <m/>
    <m/>
    <m/>
    <m/>
    <m/>
    <x v="6"/>
    <x v="31"/>
    <m/>
    <m/>
    <x v="2"/>
    <s v="Sin respuesta"/>
    <n v="12"/>
    <s v=" "/>
    <m/>
    <m/>
    <m/>
    <m/>
    <m/>
  </r>
  <r>
    <n v="1470"/>
    <m/>
    <m/>
    <m/>
    <m/>
    <m/>
    <m/>
    <m/>
    <x v="6"/>
    <x v="31"/>
    <m/>
    <m/>
    <x v="2"/>
    <s v="Sin respuesta"/>
    <n v="12"/>
    <s v=" "/>
    <m/>
    <m/>
    <m/>
    <m/>
    <m/>
  </r>
  <r>
    <n v="1471"/>
    <m/>
    <m/>
    <m/>
    <m/>
    <m/>
    <m/>
    <m/>
    <x v="6"/>
    <x v="31"/>
    <m/>
    <m/>
    <x v="2"/>
    <s v="Sin respuesta"/>
    <n v="12"/>
    <s v=" "/>
    <m/>
    <m/>
    <m/>
    <m/>
    <m/>
  </r>
  <r>
    <n v="1472"/>
    <m/>
    <m/>
    <m/>
    <m/>
    <m/>
    <m/>
    <m/>
    <x v="6"/>
    <x v="31"/>
    <m/>
    <m/>
    <x v="2"/>
    <s v="Sin respuesta"/>
    <n v="12"/>
    <s v=" "/>
    <m/>
    <m/>
    <m/>
    <m/>
    <m/>
  </r>
  <r>
    <n v="1473"/>
    <m/>
    <m/>
    <m/>
    <m/>
    <m/>
    <m/>
    <m/>
    <x v="6"/>
    <x v="31"/>
    <m/>
    <m/>
    <x v="2"/>
    <s v="Sin respuesta"/>
    <n v="12"/>
    <s v=" "/>
    <m/>
    <m/>
    <m/>
    <m/>
    <m/>
  </r>
  <r>
    <n v="1474"/>
    <m/>
    <m/>
    <m/>
    <m/>
    <m/>
    <m/>
    <m/>
    <x v="6"/>
    <x v="31"/>
    <m/>
    <m/>
    <x v="2"/>
    <s v="Sin respuesta"/>
    <n v="12"/>
    <s v=" "/>
    <m/>
    <m/>
    <m/>
    <m/>
    <m/>
  </r>
  <r>
    <n v="1475"/>
    <m/>
    <m/>
    <m/>
    <m/>
    <m/>
    <m/>
    <m/>
    <x v="6"/>
    <x v="31"/>
    <m/>
    <m/>
    <x v="2"/>
    <s v="Sin respuesta"/>
    <n v="12"/>
    <s v=" "/>
    <m/>
    <m/>
    <m/>
    <m/>
    <m/>
  </r>
  <r>
    <n v="1476"/>
    <m/>
    <m/>
    <m/>
    <m/>
    <m/>
    <m/>
    <m/>
    <x v="6"/>
    <x v="31"/>
    <m/>
    <m/>
    <x v="2"/>
    <s v="Sin respuesta"/>
    <n v="12"/>
    <s v=" "/>
    <m/>
    <m/>
    <m/>
    <m/>
    <m/>
  </r>
  <r>
    <n v="1477"/>
    <m/>
    <m/>
    <m/>
    <m/>
    <m/>
    <m/>
    <m/>
    <x v="6"/>
    <x v="31"/>
    <m/>
    <m/>
    <x v="2"/>
    <s v="Sin respuesta"/>
    <n v="12"/>
    <s v=" "/>
    <m/>
    <m/>
    <m/>
    <m/>
    <m/>
  </r>
  <r>
    <n v="1478"/>
    <m/>
    <m/>
    <m/>
    <m/>
    <m/>
    <m/>
    <m/>
    <x v="6"/>
    <x v="31"/>
    <m/>
    <m/>
    <x v="2"/>
    <s v="Sin respuesta"/>
    <n v="12"/>
    <s v=" "/>
    <m/>
    <m/>
    <m/>
    <m/>
    <m/>
  </r>
  <r>
    <n v="1479"/>
    <m/>
    <m/>
    <m/>
    <m/>
    <m/>
    <m/>
    <m/>
    <x v="6"/>
    <x v="31"/>
    <m/>
    <m/>
    <x v="2"/>
    <s v="Sin respuesta"/>
    <n v="12"/>
    <s v=" "/>
    <m/>
    <m/>
    <m/>
    <m/>
    <m/>
  </r>
  <r>
    <n v="1480"/>
    <m/>
    <m/>
    <m/>
    <m/>
    <m/>
    <m/>
    <m/>
    <x v="6"/>
    <x v="31"/>
    <m/>
    <m/>
    <x v="2"/>
    <s v="Sin respuesta"/>
    <n v="12"/>
    <s v=" "/>
    <m/>
    <m/>
    <m/>
    <m/>
    <m/>
  </r>
  <r>
    <n v="1481"/>
    <m/>
    <m/>
    <m/>
    <m/>
    <m/>
    <m/>
    <m/>
    <x v="6"/>
    <x v="31"/>
    <m/>
    <m/>
    <x v="2"/>
    <s v="Sin respuesta"/>
    <n v="12"/>
    <s v=" "/>
    <m/>
    <m/>
    <m/>
    <m/>
    <m/>
  </r>
  <r>
    <n v="1482"/>
    <m/>
    <m/>
    <m/>
    <m/>
    <m/>
    <m/>
    <m/>
    <x v="6"/>
    <x v="31"/>
    <m/>
    <m/>
    <x v="2"/>
    <s v="Sin respuesta"/>
    <n v="12"/>
    <s v=" "/>
    <m/>
    <m/>
    <m/>
    <m/>
    <m/>
  </r>
  <r>
    <n v="1483"/>
    <m/>
    <m/>
    <m/>
    <m/>
    <m/>
    <m/>
    <m/>
    <x v="6"/>
    <x v="31"/>
    <m/>
    <m/>
    <x v="2"/>
    <s v="Sin respuesta"/>
    <n v="12"/>
    <s v=" "/>
    <m/>
    <m/>
    <m/>
    <m/>
    <m/>
  </r>
  <r>
    <n v="1484"/>
    <m/>
    <m/>
    <m/>
    <m/>
    <m/>
    <m/>
    <m/>
    <x v="6"/>
    <x v="31"/>
    <m/>
    <m/>
    <x v="2"/>
    <s v="Sin respuesta"/>
    <n v="12"/>
    <s v=" "/>
    <m/>
    <m/>
    <m/>
    <m/>
    <m/>
  </r>
  <r>
    <n v="1485"/>
    <m/>
    <m/>
    <m/>
    <m/>
    <m/>
    <m/>
    <m/>
    <x v="6"/>
    <x v="31"/>
    <m/>
    <m/>
    <x v="2"/>
    <s v="Sin respuesta"/>
    <n v="12"/>
    <s v=" "/>
    <m/>
    <m/>
    <m/>
    <m/>
    <m/>
  </r>
  <r>
    <n v="1486"/>
    <m/>
    <m/>
    <m/>
    <m/>
    <m/>
    <m/>
    <m/>
    <x v="6"/>
    <x v="31"/>
    <m/>
    <m/>
    <x v="2"/>
    <s v="Sin respuesta"/>
    <n v="12"/>
    <s v=" "/>
    <m/>
    <m/>
    <m/>
    <m/>
    <m/>
  </r>
  <r>
    <n v="1487"/>
    <m/>
    <m/>
    <m/>
    <m/>
    <m/>
    <m/>
    <m/>
    <x v="6"/>
    <x v="31"/>
    <m/>
    <m/>
    <x v="2"/>
    <s v="Sin respuesta"/>
    <n v="12"/>
    <s v=" "/>
    <m/>
    <m/>
    <m/>
    <m/>
    <m/>
  </r>
  <r>
    <n v="1488"/>
    <m/>
    <m/>
    <m/>
    <m/>
    <m/>
    <m/>
    <m/>
    <x v="6"/>
    <x v="31"/>
    <m/>
    <m/>
    <x v="2"/>
    <s v="Sin respuesta"/>
    <n v="12"/>
    <s v=" "/>
    <m/>
    <m/>
    <m/>
    <m/>
    <m/>
  </r>
  <r>
    <n v="1489"/>
    <m/>
    <m/>
    <m/>
    <m/>
    <m/>
    <m/>
    <m/>
    <x v="6"/>
    <x v="31"/>
    <m/>
    <m/>
    <x v="2"/>
    <s v="Sin respuesta"/>
    <n v="12"/>
    <s v=" "/>
    <m/>
    <m/>
    <m/>
    <m/>
    <m/>
  </r>
  <r>
    <n v="1490"/>
    <m/>
    <m/>
    <m/>
    <m/>
    <m/>
    <m/>
    <m/>
    <x v="6"/>
    <x v="31"/>
    <m/>
    <m/>
    <x v="2"/>
    <s v="Sin respuesta"/>
    <n v="12"/>
    <s v=" "/>
    <m/>
    <m/>
    <m/>
    <m/>
    <m/>
  </r>
  <r>
    <n v="1491"/>
    <m/>
    <m/>
    <m/>
    <m/>
    <m/>
    <m/>
    <m/>
    <x v="6"/>
    <x v="31"/>
    <m/>
    <m/>
    <x v="2"/>
    <s v="Sin respuesta"/>
    <n v="12"/>
    <s v=" "/>
    <m/>
    <m/>
    <m/>
    <m/>
    <m/>
  </r>
  <r>
    <n v="1492"/>
    <m/>
    <m/>
    <m/>
    <m/>
    <m/>
    <m/>
    <m/>
    <x v="6"/>
    <x v="31"/>
    <m/>
    <m/>
    <x v="2"/>
    <s v="Sin respuesta"/>
    <n v="12"/>
    <s v=" "/>
    <m/>
    <m/>
    <m/>
    <m/>
    <m/>
  </r>
  <r>
    <n v="1493"/>
    <m/>
    <m/>
    <m/>
    <m/>
    <m/>
    <m/>
    <m/>
    <x v="6"/>
    <x v="31"/>
    <m/>
    <m/>
    <x v="2"/>
    <s v="Sin respuesta"/>
    <n v="12"/>
    <s v=" "/>
    <m/>
    <m/>
    <m/>
    <m/>
    <m/>
  </r>
  <r>
    <n v="1494"/>
    <m/>
    <m/>
    <m/>
    <m/>
    <m/>
    <m/>
    <m/>
    <x v="6"/>
    <x v="31"/>
    <m/>
    <m/>
    <x v="2"/>
    <s v="Sin respuesta"/>
    <n v="12"/>
    <s v=" "/>
    <m/>
    <m/>
    <m/>
    <m/>
    <m/>
  </r>
  <r>
    <n v="1495"/>
    <m/>
    <m/>
    <m/>
    <m/>
    <m/>
    <m/>
    <m/>
    <x v="6"/>
    <x v="31"/>
    <m/>
    <m/>
    <x v="2"/>
    <s v="Sin respuesta"/>
    <n v="12"/>
    <s v=" "/>
    <m/>
    <m/>
    <m/>
    <m/>
    <m/>
  </r>
  <r>
    <n v="1496"/>
    <m/>
    <m/>
    <m/>
    <m/>
    <m/>
    <m/>
    <m/>
    <x v="6"/>
    <x v="31"/>
    <m/>
    <m/>
    <x v="2"/>
    <s v="Sin respuesta"/>
    <n v="12"/>
    <s v=" "/>
    <m/>
    <m/>
    <m/>
    <m/>
    <m/>
  </r>
  <r>
    <n v="1497"/>
    <m/>
    <m/>
    <m/>
    <m/>
    <m/>
    <m/>
    <m/>
    <x v="6"/>
    <x v="31"/>
    <m/>
    <m/>
    <x v="2"/>
    <s v="Sin respuesta"/>
    <n v="12"/>
    <s v=" "/>
    <m/>
    <m/>
    <m/>
    <m/>
    <m/>
  </r>
  <r>
    <n v="1498"/>
    <m/>
    <m/>
    <m/>
    <m/>
    <m/>
    <m/>
    <m/>
    <x v="6"/>
    <x v="31"/>
    <m/>
    <m/>
    <x v="2"/>
    <s v="Sin respuesta"/>
    <n v="12"/>
    <s v=" "/>
    <m/>
    <m/>
    <m/>
    <m/>
    <m/>
  </r>
  <r>
    <n v="1499"/>
    <m/>
    <m/>
    <m/>
    <m/>
    <m/>
    <m/>
    <m/>
    <x v="6"/>
    <x v="31"/>
    <m/>
    <m/>
    <x v="2"/>
    <s v="Sin respuesta"/>
    <n v="12"/>
    <s v=" "/>
    <m/>
    <m/>
    <m/>
    <m/>
    <m/>
  </r>
  <r>
    <n v="1500"/>
    <m/>
    <m/>
    <m/>
    <m/>
    <m/>
    <m/>
    <m/>
    <x v="6"/>
    <x v="31"/>
    <m/>
    <m/>
    <x v="2"/>
    <s v="Sin respuesta"/>
    <n v="12"/>
    <s v=" "/>
    <m/>
    <m/>
    <m/>
    <m/>
    <m/>
  </r>
  <r>
    <n v="1501"/>
    <m/>
    <m/>
    <m/>
    <m/>
    <m/>
    <m/>
    <m/>
    <x v="6"/>
    <x v="31"/>
    <m/>
    <m/>
    <x v="2"/>
    <s v="Sin respuesta"/>
    <n v="12"/>
    <s v=" "/>
    <m/>
    <m/>
    <m/>
    <m/>
    <m/>
  </r>
  <r>
    <n v="1502"/>
    <m/>
    <m/>
    <m/>
    <m/>
    <m/>
    <m/>
    <m/>
    <x v="6"/>
    <x v="31"/>
    <m/>
    <m/>
    <x v="2"/>
    <s v="Sin respuesta"/>
    <n v="12"/>
    <s v=" "/>
    <m/>
    <m/>
    <m/>
    <m/>
    <m/>
  </r>
  <r>
    <n v="1503"/>
    <m/>
    <m/>
    <m/>
    <m/>
    <m/>
    <m/>
    <m/>
    <x v="6"/>
    <x v="31"/>
    <m/>
    <m/>
    <x v="2"/>
    <s v="Sin respuesta"/>
    <n v="12"/>
    <s v=" "/>
    <m/>
    <m/>
    <m/>
    <m/>
    <m/>
  </r>
  <r>
    <n v="1504"/>
    <m/>
    <m/>
    <m/>
    <m/>
    <m/>
    <m/>
    <m/>
    <x v="6"/>
    <x v="31"/>
    <m/>
    <m/>
    <x v="2"/>
    <s v="Sin respuesta"/>
    <n v="12"/>
    <s v=" "/>
    <m/>
    <m/>
    <m/>
    <m/>
    <m/>
  </r>
  <r>
    <n v="1505"/>
    <m/>
    <m/>
    <m/>
    <m/>
    <m/>
    <m/>
    <m/>
    <x v="6"/>
    <x v="31"/>
    <m/>
    <m/>
    <x v="2"/>
    <s v="Sin respuesta"/>
    <n v="12"/>
    <s v=" "/>
    <m/>
    <m/>
    <m/>
    <m/>
    <m/>
  </r>
  <r>
    <n v="1506"/>
    <m/>
    <m/>
    <m/>
    <m/>
    <m/>
    <m/>
    <m/>
    <x v="6"/>
    <x v="31"/>
    <m/>
    <m/>
    <x v="2"/>
    <s v="Sin respuesta"/>
    <n v="12"/>
    <s v=" "/>
    <m/>
    <m/>
    <m/>
    <m/>
    <m/>
  </r>
  <r>
    <n v="1507"/>
    <m/>
    <m/>
    <m/>
    <m/>
    <m/>
    <m/>
    <m/>
    <x v="6"/>
    <x v="31"/>
    <m/>
    <m/>
    <x v="2"/>
    <s v="Sin respuesta"/>
    <n v="12"/>
    <s v=" "/>
    <m/>
    <m/>
    <m/>
    <m/>
    <m/>
  </r>
  <r>
    <n v="1508"/>
    <m/>
    <m/>
    <m/>
    <m/>
    <m/>
    <m/>
    <m/>
    <x v="6"/>
    <x v="31"/>
    <m/>
    <m/>
    <x v="2"/>
    <s v="Sin respuesta"/>
    <n v="12"/>
    <s v=" "/>
    <m/>
    <m/>
    <m/>
    <m/>
    <m/>
  </r>
  <r>
    <n v="1509"/>
    <m/>
    <m/>
    <m/>
    <m/>
    <m/>
    <m/>
    <m/>
    <x v="6"/>
    <x v="31"/>
    <m/>
    <m/>
    <x v="2"/>
    <s v="Sin respuesta"/>
    <n v="12"/>
    <s v=" "/>
    <m/>
    <m/>
    <m/>
    <m/>
    <m/>
  </r>
  <r>
    <n v="1510"/>
    <m/>
    <m/>
    <m/>
    <m/>
    <m/>
    <m/>
    <m/>
    <x v="6"/>
    <x v="31"/>
    <m/>
    <m/>
    <x v="2"/>
    <s v="Sin respuesta"/>
    <n v="12"/>
    <s v=" "/>
    <m/>
    <m/>
    <m/>
    <m/>
    <m/>
  </r>
  <r>
    <n v="1511"/>
    <m/>
    <m/>
    <m/>
    <m/>
    <m/>
    <m/>
    <m/>
    <x v="6"/>
    <x v="31"/>
    <m/>
    <m/>
    <x v="2"/>
    <s v="Sin respuesta"/>
    <n v="12"/>
    <s v=" "/>
    <m/>
    <m/>
    <m/>
    <m/>
    <m/>
  </r>
  <r>
    <n v="1512"/>
    <m/>
    <m/>
    <m/>
    <m/>
    <m/>
    <m/>
    <m/>
    <x v="6"/>
    <x v="31"/>
    <m/>
    <m/>
    <x v="2"/>
    <s v="Sin respuesta"/>
    <n v="12"/>
    <s v=" "/>
    <m/>
    <m/>
    <m/>
    <m/>
    <m/>
  </r>
  <r>
    <n v="1513"/>
    <m/>
    <m/>
    <m/>
    <m/>
    <m/>
    <m/>
    <m/>
    <x v="6"/>
    <x v="31"/>
    <m/>
    <m/>
    <x v="2"/>
    <s v="Sin respuesta"/>
    <n v="12"/>
    <s v=" "/>
    <m/>
    <m/>
    <m/>
    <m/>
    <m/>
  </r>
  <r>
    <n v="1514"/>
    <m/>
    <m/>
    <m/>
    <m/>
    <m/>
    <m/>
    <m/>
    <x v="6"/>
    <x v="31"/>
    <m/>
    <m/>
    <x v="2"/>
    <s v="Sin respuesta"/>
    <n v="12"/>
    <s v=" "/>
    <m/>
    <m/>
    <m/>
    <m/>
    <m/>
  </r>
  <r>
    <n v="1515"/>
    <m/>
    <m/>
    <m/>
    <m/>
    <m/>
    <m/>
    <m/>
    <x v="6"/>
    <x v="31"/>
    <m/>
    <m/>
    <x v="2"/>
    <s v="Sin respuesta"/>
    <n v="12"/>
    <s v=" "/>
    <m/>
    <m/>
    <m/>
    <m/>
    <m/>
  </r>
  <r>
    <n v="1516"/>
    <m/>
    <m/>
    <m/>
    <m/>
    <m/>
    <m/>
    <m/>
    <x v="6"/>
    <x v="31"/>
    <m/>
    <m/>
    <x v="2"/>
    <s v="Sin respuesta"/>
    <n v="12"/>
    <s v=" "/>
    <m/>
    <m/>
    <m/>
    <m/>
    <m/>
  </r>
  <r>
    <n v="1517"/>
    <m/>
    <m/>
    <m/>
    <m/>
    <m/>
    <m/>
    <m/>
    <x v="6"/>
    <x v="31"/>
    <m/>
    <m/>
    <x v="2"/>
    <s v="Sin respuesta"/>
    <n v="12"/>
    <s v=" "/>
    <m/>
    <m/>
    <m/>
    <m/>
    <m/>
  </r>
  <r>
    <n v="1518"/>
    <m/>
    <m/>
    <m/>
    <m/>
    <m/>
    <m/>
    <m/>
    <x v="6"/>
    <x v="31"/>
    <m/>
    <m/>
    <x v="2"/>
    <s v="Sin respuesta"/>
    <n v="12"/>
    <s v=" "/>
    <m/>
    <m/>
    <m/>
    <m/>
    <m/>
  </r>
  <r>
    <n v="1519"/>
    <m/>
    <m/>
    <m/>
    <m/>
    <m/>
    <m/>
    <m/>
    <x v="6"/>
    <x v="31"/>
    <m/>
    <m/>
    <x v="2"/>
    <s v="Sin respuesta"/>
    <n v="12"/>
    <s v=" "/>
    <m/>
    <m/>
    <m/>
    <m/>
    <m/>
  </r>
  <r>
    <n v="1520"/>
    <m/>
    <m/>
    <m/>
    <m/>
    <m/>
    <m/>
    <m/>
    <x v="6"/>
    <x v="31"/>
    <m/>
    <m/>
    <x v="2"/>
    <s v="Sin respuesta"/>
    <n v="12"/>
    <s v=" "/>
    <m/>
    <m/>
    <m/>
    <m/>
    <m/>
  </r>
  <r>
    <n v="1521"/>
    <m/>
    <m/>
    <m/>
    <m/>
    <m/>
    <m/>
    <m/>
    <x v="6"/>
    <x v="31"/>
    <m/>
    <m/>
    <x v="2"/>
    <s v="Sin respuesta"/>
    <n v="12"/>
    <s v=" "/>
    <m/>
    <m/>
    <m/>
    <m/>
    <m/>
  </r>
  <r>
    <n v="1522"/>
    <m/>
    <m/>
    <m/>
    <m/>
    <m/>
    <m/>
    <m/>
    <x v="6"/>
    <x v="31"/>
    <m/>
    <m/>
    <x v="2"/>
    <s v="Sin respuesta"/>
    <n v="12"/>
    <s v=" "/>
    <m/>
    <m/>
    <m/>
    <m/>
    <m/>
  </r>
  <r>
    <n v="1523"/>
    <m/>
    <m/>
    <m/>
    <m/>
    <m/>
    <m/>
    <m/>
    <x v="6"/>
    <x v="31"/>
    <m/>
    <m/>
    <x v="2"/>
    <s v="Sin respuesta"/>
    <n v="12"/>
    <s v=" "/>
    <m/>
    <m/>
    <m/>
    <m/>
    <m/>
  </r>
  <r>
    <n v="1524"/>
    <m/>
    <m/>
    <m/>
    <m/>
    <m/>
    <m/>
    <m/>
    <x v="6"/>
    <x v="31"/>
    <m/>
    <m/>
    <x v="2"/>
    <s v="Sin respuesta"/>
    <n v="12"/>
    <s v=" "/>
    <m/>
    <m/>
    <m/>
    <m/>
    <m/>
  </r>
  <r>
    <n v="1525"/>
    <m/>
    <m/>
    <m/>
    <m/>
    <m/>
    <m/>
    <m/>
    <x v="6"/>
    <x v="31"/>
    <m/>
    <m/>
    <x v="2"/>
    <s v="Sin respuesta"/>
    <n v="12"/>
    <s v=" "/>
    <m/>
    <m/>
    <m/>
    <m/>
    <m/>
  </r>
  <r>
    <n v="1526"/>
    <m/>
    <m/>
    <m/>
    <m/>
    <m/>
    <m/>
    <m/>
    <x v="6"/>
    <x v="31"/>
    <m/>
    <m/>
    <x v="2"/>
    <s v="Sin respuesta"/>
    <n v="12"/>
    <s v=" "/>
    <m/>
    <m/>
    <m/>
    <m/>
    <m/>
  </r>
  <r>
    <n v="1527"/>
    <m/>
    <m/>
    <m/>
    <m/>
    <m/>
    <m/>
    <m/>
    <x v="6"/>
    <x v="31"/>
    <m/>
    <m/>
    <x v="2"/>
    <s v="Sin respuesta"/>
    <n v="12"/>
    <s v=" "/>
    <m/>
    <m/>
    <m/>
    <m/>
    <m/>
  </r>
  <r>
    <n v="1528"/>
    <m/>
    <m/>
    <m/>
    <m/>
    <m/>
    <m/>
    <m/>
    <x v="6"/>
    <x v="31"/>
    <m/>
    <m/>
    <x v="2"/>
    <s v="Sin respuesta"/>
    <n v="12"/>
    <s v=" "/>
    <m/>
    <m/>
    <m/>
    <m/>
    <m/>
  </r>
  <r>
    <n v="1529"/>
    <m/>
    <m/>
    <m/>
    <m/>
    <m/>
    <m/>
    <m/>
    <x v="6"/>
    <x v="31"/>
    <m/>
    <m/>
    <x v="2"/>
    <s v="Sin respuesta"/>
    <n v="12"/>
    <s v=" "/>
    <m/>
    <m/>
    <m/>
    <m/>
    <m/>
  </r>
  <r>
    <n v="1530"/>
    <m/>
    <m/>
    <m/>
    <m/>
    <m/>
    <m/>
    <m/>
    <x v="6"/>
    <x v="31"/>
    <m/>
    <m/>
    <x v="2"/>
    <s v="Sin respuesta"/>
    <n v="12"/>
    <s v=" "/>
    <m/>
    <m/>
    <m/>
    <m/>
    <m/>
  </r>
  <r>
    <n v="1531"/>
    <m/>
    <m/>
    <m/>
    <m/>
    <m/>
    <m/>
    <m/>
    <x v="6"/>
    <x v="31"/>
    <m/>
    <m/>
    <x v="2"/>
    <s v="Sin respuesta"/>
    <n v="12"/>
    <s v=" "/>
    <m/>
    <m/>
    <m/>
    <m/>
    <m/>
  </r>
  <r>
    <n v="1532"/>
    <m/>
    <m/>
    <m/>
    <m/>
    <m/>
    <m/>
    <m/>
    <x v="6"/>
    <x v="31"/>
    <m/>
    <m/>
    <x v="2"/>
    <s v="Sin respuesta"/>
    <n v="12"/>
    <s v=" "/>
    <m/>
    <m/>
    <m/>
    <m/>
    <m/>
  </r>
  <r>
    <n v="1533"/>
    <m/>
    <m/>
    <m/>
    <m/>
    <m/>
    <m/>
    <m/>
    <x v="6"/>
    <x v="31"/>
    <m/>
    <m/>
    <x v="2"/>
    <s v="Sin respuesta"/>
    <n v="12"/>
    <s v=" "/>
    <m/>
    <m/>
    <m/>
    <m/>
    <m/>
  </r>
  <r>
    <n v="1534"/>
    <m/>
    <m/>
    <m/>
    <m/>
    <m/>
    <m/>
    <m/>
    <x v="6"/>
    <x v="31"/>
    <m/>
    <m/>
    <x v="2"/>
    <s v="Sin respuesta"/>
    <n v="12"/>
    <s v=" "/>
    <m/>
    <m/>
    <m/>
    <m/>
    <m/>
  </r>
  <r>
    <n v="1535"/>
    <m/>
    <m/>
    <m/>
    <m/>
    <m/>
    <m/>
    <m/>
    <x v="6"/>
    <x v="31"/>
    <m/>
    <m/>
    <x v="2"/>
    <s v="Sin respuesta"/>
    <n v="12"/>
    <s v=" "/>
    <m/>
    <m/>
    <m/>
    <m/>
    <m/>
  </r>
  <r>
    <n v="1536"/>
    <m/>
    <m/>
    <m/>
    <m/>
    <m/>
    <m/>
    <m/>
    <x v="6"/>
    <x v="31"/>
    <m/>
    <m/>
    <x v="2"/>
    <s v="Sin respuesta"/>
    <n v="12"/>
    <s v=" "/>
    <m/>
    <m/>
    <m/>
    <m/>
    <m/>
  </r>
  <r>
    <n v="1537"/>
    <m/>
    <m/>
    <m/>
    <m/>
    <m/>
    <m/>
    <m/>
    <x v="6"/>
    <x v="31"/>
    <m/>
    <m/>
    <x v="2"/>
    <s v="Sin respuesta"/>
    <n v="12"/>
    <s v=" "/>
    <m/>
    <m/>
    <m/>
    <m/>
    <m/>
  </r>
  <r>
    <n v="1538"/>
    <m/>
    <m/>
    <m/>
    <m/>
    <m/>
    <m/>
    <m/>
    <x v="6"/>
    <x v="31"/>
    <m/>
    <m/>
    <x v="2"/>
    <s v="Sin respuesta"/>
    <n v="12"/>
    <s v=" "/>
    <m/>
    <m/>
    <m/>
    <m/>
    <m/>
  </r>
  <r>
    <n v="1539"/>
    <m/>
    <m/>
    <m/>
    <m/>
    <m/>
    <m/>
    <m/>
    <x v="6"/>
    <x v="31"/>
    <m/>
    <m/>
    <x v="2"/>
    <s v="Sin respuesta"/>
    <n v="12"/>
    <s v=" "/>
    <m/>
    <m/>
    <m/>
    <m/>
    <m/>
  </r>
  <r>
    <n v="1540"/>
    <m/>
    <m/>
    <m/>
    <m/>
    <m/>
    <m/>
    <m/>
    <x v="6"/>
    <x v="31"/>
    <m/>
    <m/>
    <x v="2"/>
    <s v="Sin respuesta"/>
    <n v="12"/>
    <s v=" "/>
    <m/>
    <m/>
    <m/>
    <m/>
    <m/>
  </r>
  <r>
    <n v="1541"/>
    <m/>
    <m/>
    <m/>
    <m/>
    <m/>
    <m/>
    <m/>
    <x v="6"/>
    <x v="31"/>
    <m/>
    <m/>
    <x v="2"/>
    <s v="Sin respuesta"/>
    <n v="12"/>
    <s v=" "/>
    <m/>
    <m/>
    <m/>
    <m/>
    <m/>
  </r>
  <r>
    <n v="1542"/>
    <m/>
    <m/>
    <m/>
    <m/>
    <m/>
    <m/>
    <m/>
    <x v="6"/>
    <x v="31"/>
    <m/>
    <m/>
    <x v="2"/>
    <s v="Sin respuesta"/>
    <n v="12"/>
    <s v=" "/>
    <m/>
    <m/>
    <m/>
    <m/>
    <m/>
  </r>
  <r>
    <n v="1543"/>
    <m/>
    <m/>
    <m/>
    <m/>
    <m/>
    <m/>
    <m/>
    <x v="6"/>
    <x v="31"/>
    <m/>
    <m/>
    <x v="2"/>
    <s v="Sin respuesta"/>
    <n v="12"/>
    <s v=" "/>
    <m/>
    <m/>
    <m/>
    <m/>
    <m/>
  </r>
  <r>
    <n v="1544"/>
    <m/>
    <m/>
    <m/>
    <m/>
    <m/>
    <m/>
    <m/>
    <x v="6"/>
    <x v="31"/>
    <m/>
    <m/>
    <x v="2"/>
    <s v="Sin respuesta"/>
    <n v="12"/>
    <s v=" "/>
    <m/>
    <m/>
    <m/>
    <m/>
    <m/>
  </r>
  <r>
    <n v="1545"/>
    <m/>
    <m/>
    <m/>
    <m/>
    <m/>
    <m/>
    <m/>
    <x v="6"/>
    <x v="31"/>
    <m/>
    <m/>
    <x v="2"/>
    <s v="Sin respuesta"/>
    <n v="12"/>
    <s v=" "/>
    <m/>
    <m/>
    <m/>
    <m/>
    <m/>
  </r>
  <r>
    <n v="1546"/>
    <m/>
    <m/>
    <m/>
    <m/>
    <m/>
    <m/>
    <m/>
    <x v="6"/>
    <x v="31"/>
    <m/>
    <m/>
    <x v="2"/>
    <s v="Sin respuesta"/>
    <n v="12"/>
    <s v=" "/>
    <m/>
    <m/>
    <m/>
    <m/>
    <m/>
  </r>
  <r>
    <n v="1547"/>
    <m/>
    <m/>
    <m/>
    <m/>
    <m/>
    <m/>
    <m/>
    <x v="6"/>
    <x v="31"/>
    <m/>
    <m/>
    <x v="2"/>
    <s v="Sin respuesta"/>
    <n v="12"/>
    <s v=" "/>
    <m/>
    <m/>
    <m/>
    <m/>
    <m/>
  </r>
  <r>
    <n v="1548"/>
    <m/>
    <m/>
    <m/>
    <m/>
    <m/>
    <m/>
    <m/>
    <x v="6"/>
    <x v="31"/>
    <m/>
    <m/>
    <x v="2"/>
    <s v="Sin respuesta"/>
    <n v="12"/>
    <s v=" "/>
    <m/>
    <m/>
    <m/>
    <m/>
    <m/>
  </r>
  <r>
    <n v="1549"/>
    <m/>
    <m/>
    <m/>
    <m/>
    <m/>
    <m/>
    <m/>
    <x v="6"/>
    <x v="31"/>
    <m/>
    <m/>
    <x v="2"/>
    <s v="Sin respuesta"/>
    <n v="12"/>
    <s v=" "/>
    <m/>
    <m/>
    <m/>
    <m/>
    <m/>
  </r>
  <r>
    <n v="1550"/>
    <m/>
    <m/>
    <m/>
    <m/>
    <m/>
    <m/>
    <m/>
    <x v="6"/>
    <x v="31"/>
    <m/>
    <m/>
    <x v="2"/>
    <s v="Sin respuesta"/>
    <n v="12"/>
    <s v=" "/>
    <m/>
    <m/>
    <m/>
    <m/>
    <m/>
  </r>
  <r>
    <n v="1551"/>
    <m/>
    <m/>
    <m/>
    <m/>
    <m/>
    <m/>
    <m/>
    <x v="6"/>
    <x v="31"/>
    <m/>
    <m/>
    <x v="2"/>
    <s v="Sin respuesta"/>
    <n v="12"/>
    <s v=" "/>
    <m/>
    <m/>
    <m/>
    <m/>
    <m/>
  </r>
  <r>
    <n v="1552"/>
    <m/>
    <m/>
    <m/>
    <m/>
    <m/>
    <m/>
    <m/>
    <x v="6"/>
    <x v="31"/>
    <m/>
    <m/>
    <x v="2"/>
    <s v="Sin respuesta"/>
    <n v="12"/>
    <s v=" "/>
    <m/>
    <m/>
    <m/>
    <m/>
    <m/>
  </r>
  <r>
    <n v="1553"/>
    <m/>
    <m/>
    <m/>
    <m/>
    <m/>
    <m/>
    <m/>
    <x v="6"/>
    <x v="31"/>
    <m/>
    <m/>
    <x v="2"/>
    <s v="Sin respuesta"/>
    <n v="12"/>
    <s v=" "/>
    <m/>
    <m/>
    <m/>
    <m/>
    <m/>
  </r>
  <r>
    <n v="1554"/>
    <m/>
    <m/>
    <m/>
    <m/>
    <m/>
    <m/>
    <m/>
    <x v="6"/>
    <x v="31"/>
    <m/>
    <m/>
    <x v="2"/>
    <s v="Sin respuesta"/>
    <n v="12"/>
    <s v=" "/>
    <m/>
    <m/>
    <m/>
    <m/>
    <m/>
  </r>
  <r>
    <n v="1555"/>
    <m/>
    <m/>
    <m/>
    <m/>
    <m/>
    <m/>
    <m/>
    <x v="6"/>
    <x v="31"/>
    <m/>
    <m/>
    <x v="2"/>
    <s v="Sin respuesta"/>
    <n v="12"/>
    <s v=" "/>
    <m/>
    <m/>
    <m/>
    <m/>
    <m/>
  </r>
  <r>
    <n v="1556"/>
    <m/>
    <m/>
    <m/>
    <m/>
    <m/>
    <m/>
    <m/>
    <x v="6"/>
    <x v="31"/>
    <m/>
    <m/>
    <x v="2"/>
    <s v="Sin respuesta"/>
    <n v="12"/>
    <s v=" "/>
    <m/>
    <m/>
    <m/>
    <m/>
    <m/>
  </r>
  <r>
    <n v="1557"/>
    <m/>
    <m/>
    <m/>
    <m/>
    <m/>
    <m/>
    <m/>
    <x v="6"/>
    <x v="31"/>
    <m/>
    <m/>
    <x v="2"/>
    <s v="Sin respuesta"/>
    <n v="12"/>
    <s v=" "/>
    <m/>
    <m/>
    <m/>
    <m/>
    <m/>
  </r>
  <r>
    <n v="1558"/>
    <m/>
    <m/>
    <m/>
    <m/>
    <m/>
    <m/>
    <m/>
    <x v="6"/>
    <x v="31"/>
    <m/>
    <m/>
    <x v="2"/>
    <s v="Sin respuesta"/>
    <n v="12"/>
    <s v=" "/>
    <m/>
    <m/>
    <m/>
    <m/>
    <m/>
  </r>
  <r>
    <n v="1559"/>
    <m/>
    <m/>
    <m/>
    <m/>
    <m/>
    <m/>
    <m/>
    <x v="6"/>
    <x v="31"/>
    <m/>
    <m/>
    <x v="2"/>
    <s v="Sin respuesta"/>
    <n v="12"/>
    <s v=" "/>
    <m/>
    <m/>
    <m/>
    <m/>
    <m/>
  </r>
  <r>
    <n v="1560"/>
    <m/>
    <m/>
    <m/>
    <m/>
    <m/>
    <m/>
    <m/>
    <x v="6"/>
    <x v="31"/>
    <m/>
    <m/>
    <x v="2"/>
    <s v="Sin respuesta"/>
    <n v="12"/>
    <s v=" "/>
    <m/>
    <m/>
    <m/>
    <m/>
    <m/>
  </r>
  <r>
    <n v="1561"/>
    <m/>
    <m/>
    <m/>
    <m/>
    <m/>
    <m/>
    <m/>
    <x v="6"/>
    <x v="31"/>
    <m/>
    <m/>
    <x v="2"/>
    <s v="Sin respuesta"/>
    <n v="12"/>
    <s v=" "/>
    <m/>
    <m/>
    <m/>
    <m/>
    <m/>
  </r>
  <r>
    <n v="1562"/>
    <m/>
    <m/>
    <m/>
    <m/>
    <m/>
    <m/>
    <m/>
    <x v="6"/>
    <x v="31"/>
    <m/>
    <m/>
    <x v="2"/>
    <s v="Sin respuesta"/>
    <n v="12"/>
    <s v=" "/>
    <m/>
    <m/>
    <m/>
    <m/>
    <m/>
  </r>
  <r>
    <n v="1563"/>
    <m/>
    <m/>
    <m/>
    <m/>
    <m/>
    <m/>
    <m/>
    <x v="6"/>
    <x v="31"/>
    <m/>
    <m/>
    <x v="2"/>
    <s v="Sin respuesta"/>
    <n v="12"/>
    <s v=" "/>
    <m/>
    <m/>
    <m/>
    <m/>
    <m/>
  </r>
  <r>
    <n v="1564"/>
    <m/>
    <m/>
    <m/>
    <m/>
    <m/>
    <m/>
    <m/>
    <x v="6"/>
    <x v="31"/>
    <m/>
    <m/>
    <x v="2"/>
    <s v="Sin respuesta"/>
    <n v="12"/>
    <s v=" "/>
    <m/>
    <m/>
    <m/>
    <m/>
    <m/>
  </r>
  <r>
    <n v="1565"/>
    <m/>
    <m/>
    <m/>
    <m/>
    <m/>
    <m/>
    <m/>
    <x v="6"/>
    <x v="31"/>
    <m/>
    <m/>
    <x v="2"/>
    <s v="Sin respuesta"/>
    <n v="12"/>
    <s v=" "/>
    <m/>
    <m/>
    <m/>
    <m/>
    <m/>
  </r>
  <r>
    <n v="1566"/>
    <m/>
    <m/>
    <m/>
    <m/>
    <m/>
    <m/>
    <m/>
    <x v="6"/>
    <x v="31"/>
    <m/>
    <m/>
    <x v="2"/>
    <s v="Sin respuesta"/>
    <n v="12"/>
    <s v=" "/>
    <m/>
    <m/>
    <m/>
    <m/>
    <m/>
  </r>
  <r>
    <n v="1567"/>
    <m/>
    <m/>
    <m/>
    <m/>
    <m/>
    <m/>
    <m/>
    <x v="6"/>
    <x v="31"/>
    <m/>
    <m/>
    <x v="2"/>
    <s v="Sin respuesta"/>
    <n v="12"/>
    <s v=" "/>
    <m/>
    <m/>
    <m/>
    <m/>
    <m/>
  </r>
  <r>
    <n v="1568"/>
    <m/>
    <m/>
    <m/>
    <m/>
    <m/>
    <m/>
    <m/>
    <x v="6"/>
    <x v="31"/>
    <m/>
    <m/>
    <x v="2"/>
    <s v="Sin respuesta"/>
    <n v="12"/>
    <s v=" "/>
    <m/>
    <m/>
    <m/>
    <m/>
    <m/>
  </r>
  <r>
    <n v="1569"/>
    <m/>
    <m/>
    <m/>
    <m/>
    <m/>
    <m/>
    <m/>
    <x v="6"/>
    <x v="31"/>
    <m/>
    <m/>
    <x v="2"/>
    <s v="Sin respuesta"/>
    <n v="12"/>
    <s v=" "/>
    <m/>
    <m/>
    <m/>
    <m/>
    <m/>
  </r>
  <r>
    <n v="1570"/>
    <m/>
    <m/>
    <m/>
    <m/>
    <m/>
    <m/>
    <m/>
    <x v="6"/>
    <x v="31"/>
    <m/>
    <m/>
    <x v="2"/>
    <s v="Sin respuesta"/>
    <n v="12"/>
    <s v=" "/>
    <m/>
    <m/>
    <m/>
    <m/>
    <m/>
  </r>
  <r>
    <n v="1571"/>
    <m/>
    <m/>
    <m/>
    <m/>
    <m/>
    <m/>
    <m/>
    <x v="6"/>
    <x v="31"/>
    <m/>
    <m/>
    <x v="2"/>
    <s v="Sin respuesta"/>
    <n v="12"/>
    <s v=" "/>
    <m/>
    <m/>
    <m/>
    <m/>
    <m/>
  </r>
  <r>
    <n v="1572"/>
    <m/>
    <m/>
    <m/>
    <m/>
    <m/>
    <m/>
    <m/>
    <x v="6"/>
    <x v="31"/>
    <m/>
    <m/>
    <x v="2"/>
    <s v="Sin respuesta"/>
    <n v="12"/>
    <s v=" "/>
    <m/>
    <m/>
    <m/>
    <m/>
    <m/>
  </r>
  <r>
    <n v="1573"/>
    <m/>
    <m/>
    <m/>
    <m/>
    <m/>
    <m/>
    <m/>
    <x v="6"/>
    <x v="31"/>
    <m/>
    <m/>
    <x v="2"/>
    <s v="Sin respuesta"/>
    <n v="12"/>
    <s v=" "/>
    <m/>
    <m/>
    <m/>
    <m/>
    <m/>
  </r>
  <r>
    <n v="1574"/>
    <m/>
    <m/>
    <m/>
    <m/>
    <m/>
    <m/>
    <m/>
    <x v="6"/>
    <x v="31"/>
    <m/>
    <m/>
    <x v="2"/>
    <s v="Sin respuesta"/>
    <n v="12"/>
    <s v=" "/>
    <m/>
    <m/>
    <m/>
    <m/>
    <m/>
  </r>
  <r>
    <n v="1575"/>
    <m/>
    <m/>
    <m/>
    <m/>
    <m/>
    <m/>
    <m/>
    <x v="6"/>
    <x v="31"/>
    <m/>
    <m/>
    <x v="2"/>
    <s v="Sin respuesta"/>
    <n v="12"/>
    <s v=" "/>
    <m/>
    <m/>
    <m/>
    <m/>
    <m/>
  </r>
  <r>
    <n v="1576"/>
    <m/>
    <m/>
    <m/>
    <m/>
    <m/>
    <m/>
    <m/>
    <x v="6"/>
    <x v="31"/>
    <m/>
    <m/>
    <x v="2"/>
    <s v="Sin respuesta"/>
    <n v="12"/>
    <s v=" "/>
    <m/>
    <m/>
    <m/>
    <m/>
    <m/>
  </r>
  <r>
    <n v="1577"/>
    <m/>
    <m/>
    <m/>
    <m/>
    <m/>
    <m/>
    <m/>
    <x v="6"/>
    <x v="31"/>
    <m/>
    <m/>
    <x v="2"/>
    <s v="Sin respuesta"/>
    <n v="12"/>
    <s v=" "/>
    <m/>
    <m/>
    <m/>
    <m/>
    <m/>
  </r>
  <r>
    <n v="1578"/>
    <m/>
    <m/>
    <m/>
    <m/>
    <m/>
    <m/>
    <m/>
    <x v="6"/>
    <x v="31"/>
    <m/>
    <m/>
    <x v="2"/>
    <s v="Sin respuesta"/>
    <n v="12"/>
    <s v=" "/>
    <m/>
    <m/>
    <m/>
    <m/>
    <m/>
  </r>
  <r>
    <n v="1579"/>
    <m/>
    <m/>
    <m/>
    <m/>
    <m/>
    <m/>
    <m/>
    <x v="6"/>
    <x v="31"/>
    <m/>
    <m/>
    <x v="2"/>
    <s v="Sin respuesta"/>
    <n v="12"/>
    <s v=" "/>
    <m/>
    <m/>
    <m/>
    <m/>
    <m/>
  </r>
  <r>
    <n v="1580"/>
    <m/>
    <m/>
    <m/>
    <m/>
    <m/>
    <m/>
    <m/>
    <x v="6"/>
    <x v="31"/>
    <m/>
    <m/>
    <x v="2"/>
    <s v="Sin respuesta"/>
    <n v="12"/>
    <s v=" "/>
    <m/>
    <m/>
    <m/>
    <m/>
    <m/>
  </r>
  <r>
    <n v="1581"/>
    <m/>
    <m/>
    <m/>
    <m/>
    <m/>
    <m/>
    <m/>
    <x v="6"/>
    <x v="31"/>
    <m/>
    <m/>
    <x v="2"/>
    <s v="Sin respuesta"/>
    <n v="12"/>
    <s v=" "/>
    <m/>
    <m/>
    <m/>
    <m/>
    <m/>
  </r>
  <r>
    <n v="1582"/>
    <m/>
    <m/>
    <m/>
    <m/>
    <m/>
    <m/>
    <m/>
    <x v="6"/>
    <x v="31"/>
    <m/>
    <m/>
    <x v="2"/>
    <s v="Sin respuesta"/>
    <n v="12"/>
    <s v=" "/>
    <m/>
    <m/>
    <m/>
    <m/>
    <m/>
  </r>
  <r>
    <n v="1583"/>
    <m/>
    <m/>
    <m/>
    <m/>
    <m/>
    <m/>
    <m/>
    <x v="6"/>
    <x v="31"/>
    <m/>
    <m/>
    <x v="2"/>
    <s v="Sin respuesta"/>
    <n v="12"/>
    <s v=" "/>
    <m/>
    <m/>
    <m/>
    <m/>
    <m/>
  </r>
  <r>
    <n v="1584"/>
    <m/>
    <m/>
    <m/>
    <m/>
    <m/>
    <m/>
    <m/>
    <x v="6"/>
    <x v="31"/>
    <m/>
    <m/>
    <x v="2"/>
    <s v="Sin respuesta"/>
    <n v="12"/>
    <s v=" "/>
    <m/>
    <m/>
    <m/>
    <m/>
    <m/>
  </r>
  <r>
    <n v="1585"/>
    <m/>
    <m/>
    <m/>
    <m/>
    <m/>
    <m/>
    <m/>
    <x v="6"/>
    <x v="31"/>
    <m/>
    <m/>
    <x v="2"/>
    <s v="Sin respuesta"/>
    <n v="12"/>
    <s v=" "/>
    <m/>
    <m/>
    <m/>
    <m/>
    <m/>
  </r>
  <r>
    <n v="1586"/>
    <m/>
    <m/>
    <m/>
    <m/>
    <m/>
    <m/>
    <m/>
    <x v="6"/>
    <x v="31"/>
    <m/>
    <m/>
    <x v="2"/>
    <s v="Sin respuesta"/>
    <n v="12"/>
    <s v=" "/>
    <m/>
    <m/>
    <m/>
    <m/>
    <m/>
  </r>
  <r>
    <n v="1587"/>
    <m/>
    <m/>
    <m/>
    <m/>
    <m/>
    <m/>
    <m/>
    <x v="6"/>
    <x v="31"/>
    <m/>
    <m/>
    <x v="2"/>
    <s v="Sin respuesta"/>
    <n v="12"/>
    <s v=" "/>
    <m/>
    <m/>
    <m/>
    <m/>
    <m/>
  </r>
  <r>
    <n v="1588"/>
    <m/>
    <m/>
    <m/>
    <m/>
    <m/>
    <m/>
    <m/>
    <x v="6"/>
    <x v="31"/>
    <m/>
    <m/>
    <x v="2"/>
    <s v="Sin respuesta"/>
    <n v="12"/>
    <s v=" "/>
    <m/>
    <m/>
    <m/>
    <m/>
    <m/>
  </r>
  <r>
    <n v="1589"/>
    <m/>
    <m/>
    <m/>
    <m/>
    <m/>
    <m/>
    <m/>
    <x v="6"/>
    <x v="31"/>
    <m/>
    <m/>
    <x v="2"/>
    <s v="Sin respuesta"/>
    <n v="12"/>
    <s v=" "/>
    <m/>
    <m/>
    <m/>
    <m/>
    <m/>
  </r>
  <r>
    <n v="1590"/>
    <m/>
    <m/>
    <m/>
    <m/>
    <m/>
    <m/>
    <m/>
    <x v="6"/>
    <x v="31"/>
    <m/>
    <m/>
    <x v="2"/>
    <s v="Sin respuesta"/>
    <n v="12"/>
    <s v=" "/>
    <m/>
    <m/>
    <m/>
    <m/>
    <m/>
  </r>
  <r>
    <n v="1591"/>
    <m/>
    <m/>
    <m/>
    <m/>
    <m/>
    <m/>
    <m/>
    <x v="6"/>
    <x v="31"/>
    <m/>
    <m/>
    <x v="2"/>
    <s v="Sin respuesta"/>
    <n v="12"/>
    <s v=" "/>
    <m/>
    <m/>
    <m/>
    <m/>
    <m/>
  </r>
  <r>
    <n v="1592"/>
    <m/>
    <m/>
    <m/>
    <m/>
    <m/>
    <m/>
    <m/>
    <x v="6"/>
    <x v="31"/>
    <m/>
    <m/>
    <x v="2"/>
    <s v="Sin respuesta"/>
    <n v="12"/>
    <s v=" "/>
    <m/>
    <m/>
    <m/>
    <m/>
    <m/>
  </r>
  <r>
    <n v="1593"/>
    <m/>
    <m/>
    <m/>
    <m/>
    <m/>
    <m/>
    <m/>
    <x v="6"/>
    <x v="31"/>
    <m/>
    <m/>
    <x v="2"/>
    <s v="Sin respuesta"/>
    <n v="12"/>
    <s v=" "/>
    <m/>
    <m/>
    <m/>
    <m/>
    <m/>
  </r>
  <r>
    <n v="1594"/>
    <m/>
    <m/>
    <m/>
    <m/>
    <m/>
    <m/>
    <m/>
    <x v="6"/>
    <x v="31"/>
    <m/>
    <m/>
    <x v="2"/>
    <s v="Sin respuesta"/>
    <n v="12"/>
    <s v=" "/>
    <m/>
    <m/>
    <m/>
    <m/>
    <m/>
  </r>
  <r>
    <n v="1595"/>
    <m/>
    <m/>
    <m/>
    <m/>
    <m/>
    <m/>
    <m/>
    <x v="6"/>
    <x v="31"/>
    <m/>
    <m/>
    <x v="2"/>
    <s v="Sin respuesta"/>
    <n v="12"/>
    <s v=" "/>
    <m/>
    <m/>
    <m/>
    <m/>
    <m/>
  </r>
  <r>
    <n v="1596"/>
    <m/>
    <m/>
    <m/>
    <m/>
    <m/>
    <m/>
    <m/>
    <x v="6"/>
    <x v="31"/>
    <m/>
    <m/>
    <x v="2"/>
    <s v="Sin respuesta"/>
    <n v="12"/>
    <s v=" "/>
    <m/>
    <m/>
    <m/>
    <m/>
    <m/>
  </r>
  <r>
    <n v="1597"/>
    <m/>
    <m/>
    <m/>
    <m/>
    <m/>
    <m/>
    <m/>
    <x v="6"/>
    <x v="31"/>
    <m/>
    <m/>
    <x v="2"/>
    <s v="Sin respuesta"/>
    <n v="12"/>
    <s v=" "/>
    <m/>
    <m/>
    <m/>
    <m/>
    <m/>
  </r>
  <r>
    <n v="1598"/>
    <m/>
    <m/>
    <m/>
    <m/>
    <m/>
    <m/>
    <m/>
    <x v="6"/>
    <x v="31"/>
    <m/>
    <m/>
    <x v="2"/>
    <s v="Sin respuesta"/>
    <n v="12"/>
    <s v=" "/>
    <m/>
    <m/>
    <m/>
    <m/>
    <m/>
  </r>
  <r>
    <n v="1599"/>
    <m/>
    <m/>
    <m/>
    <m/>
    <m/>
    <m/>
    <m/>
    <x v="6"/>
    <x v="31"/>
    <m/>
    <m/>
    <x v="2"/>
    <s v="Sin respuesta"/>
    <n v="12"/>
    <s v=" "/>
    <m/>
    <m/>
    <m/>
    <m/>
    <m/>
  </r>
  <r>
    <n v="1600"/>
    <m/>
    <m/>
    <m/>
    <m/>
    <m/>
    <m/>
    <m/>
    <x v="6"/>
    <x v="31"/>
    <m/>
    <m/>
    <x v="2"/>
    <s v="Sin respuesta"/>
    <n v="12"/>
    <s v=" "/>
    <m/>
    <m/>
    <m/>
    <m/>
    <m/>
  </r>
  <r>
    <n v="1601"/>
    <m/>
    <m/>
    <m/>
    <m/>
    <m/>
    <m/>
    <m/>
    <x v="6"/>
    <x v="31"/>
    <m/>
    <m/>
    <x v="2"/>
    <s v="Sin respuesta"/>
    <n v="12"/>
    <s v=" "/>
    <m/>
    <m/>
    <m/>
    <m/>
    <m/>
  </r>
  <r>
    <n v="1602"/>
    <m/>
    <m/>
    <m/>
    <m/>
    <m/>
    <m/>
    <m/>
    <x v="6"/>
    <x v="31"/>
    <m/>
    <m/>
    <x v="2"/>
    <s v="Sin respuesta"/>
    <n v="12"/>
    <s v=" "/>
    <m/>
    <m/>
    <m/>
    <m/>
    <m/>
  </r>
  <r>
    <n v="1603"/>
    <m/>
    <m/>
    <m/>
    <m/>
    <m/>
    <m/>
    <m/>
    <x v="6"/>
    <x v="31"/>
    <m/>
    <m/>
    <x v="2"/>
    <s v="Sin respuesta"/>
    <n v="12"/>
    <s v=" "/>
    <m/>
    <m/>
    <m/>
    <m/>
    <m/>
  </r>
  <r>
    <n v="1604"/>
    <m/>
    <m/>
    <m/>
    <m/>
    <m/>
    <m/>
    <m/>
    <x v="6"/>
    <x v="31"/>
    <m/>
    <m/>
    <x v="2"/>
    <s v="Sin respuesta"/>
    <n v="12"/>
    <s v=" "/>
    <m/>
    <m/>
    <m/>
    <m/>
    <m/>
  </r>
  <r>
    <n v="1605"/>
    <m/>
    <m/>
    <m/>
    <m/>
    <m/>
    <m/>
    <m/>
    <x v="6"/>
    <x v="31"/>
    <m/>
    <m/>
    <x v="2"/>
    <s v="Sin respuesta"/>
    <n v="12"/>
    <s v=" "/>
    <m/>
    <m/>
    <m/>
    <m/>
    <m/>
  </r>
  <r>
    <n v="1606"/>
    <m/>
    <m/>
    <m/>
    <m/>
    <m/>
    <m/>
    <m/>
    <x v="6"/>
    <x v="31"/>
    <m/>
    <m/>
    <x v="2"/>
    <s v="Sin respuesta"/>
    <n v="12"/>
    <s v=" "/>
    <m/>
    <m/>
    <m/>
    <m/>
    <m/>
  </r>
  <r>
    <n v="1607"/>
    <m/>
    <m/>
    <m/>
    <m/>
    <m/>
    <m/>
    <m/>
    <x v="6"/>
    <x v="31"/>
    <m/>
    <m/>
    <x v="2"/>
    <s v="Sin respuesta"/>
    <n v="12"/>
    <s v=" "/>
    <m/>
    <m/>
    <m/>
    <m/>
    <m/>
  </r>
  <r>
    <n v="1608"/>
    <m/>
    <m/>
    <m/>
    <m/>
    <m/>
    <m/>
    <m/>
    <x v="6"/>
    <x v="31"/>
    <m/>
    <m/>
    <x v="2"/>
    <s v="Sin respuesta"/>
    <n v="12"/>
    <s v=" "/>
    <m/>
    <m/>
    <m/>
    <m/>
    <m/>
  </r>
  <r>
    <n v="1609"/>
    <m/>
    <m/>
    <m/>
    <m/>
    <m/>
    <m/>
    <m/>
    <x v="6"/>
    <x v="31"/>
    <m/>
    <m/>
    <x v="2"/>
    <s v="Sin respuesta"/>
    <n v="12"/>
    <s v=" "/>
    <m/>
    <m/>
    <m/>
    <m/>
    <m/>
  </r>
  <r>
    <n v="1610"/>
    <m/>
    <m/>
    <m/>
    <m/>
    <m/>
    <m/>
    <m/>
    <x v="6"/>
    <x v="31"/>
    <m/>
    <m/>
    <x v="2"/>
    <s v="Sin respuesta"/>
    <n v="12"/>
    <s v=" "/>
    <m/>
    <m/>
    <m/>
    <m/>
    <m/>
  </r>
  <r>
    <n v="1611"/>
    <m/>
    <m/>
    <m/>
    <m/>
    <m/>
    <m/>
    <m/>
    <x v="6"/>
    <x v="31"/>
    <m/>
    <m/>
    <x v="2"/>
    <s v="Sin respuesta"/>
    <n v="12"/>
    <s v=" "/>
    <m/>
    <m/>
    <m/>
    <m/>
    <m/>
  </r>
  <r>
    <n v="1612"/>
    <m/>
    <m/>
    <m/>
    <m/>
    <m/>
    <m/>
    <m/>
    <x v="6"/>
    <x v="31"/>
    <m/>
    <m/>
    <x v="2"/>
    <s v="Sin respuesta"/>
    <n v="12"/>
    <s v=" "/>
    <m/>
    <m/>
    <m/>
    <m/>
    <m/>
  </r>
  <r>
    <n v="1613"/>
    <m/>
    <m/>
    <m/>
    <m/>
    <m/>
    <m/>
    <m/>
    <x v="6"/>
    <x v="31"/>
    <m/>
    <m/>
    <x v="2"/>
    <s v="Sin respuesta"/>
    <n v="12"/>
    <s v=" "/>
    <m/>
    <m/>
    <m/>
    <m/>
    <m/>
  </r>
  <r>
    <n v="1614"/>
    <m/>
    <m/>
    <m/>
    <m/>
    <m/>
    <m/>
    <m/>
    <x v="6"/>
    <x v="31"/>
    <m/>
    <m/>
    <x v="2"/>
    <s v="Sin respuesta"/>
    <n v="12"/>
    <s v=" "/>
    <m/>
    <m/>
    <m/>
    <m/>
    <m/>
  </r>
  <r>
    <n v="1615"/>
    <m/>
    <m/>
    <m/>
    <m/>
    <m/>
    <m/>
    <m/>
    <x v="6"/>
    <x v="31"/>
    <m/>
    <m/>
    <x v="2"/>
    <s v="Sin respuesta"/>
    <n v="12"/>
    <s v=" "/>
    <m/>
    <m/>
    <m/>
    <m/>
    <m/>
  </r>
  <r>
    <n v="1616"/>
    <m/>
    <m/>
    <m/>
    <m/>
    <m/>
    <m/>
    <m/>
    <x v="6"/>
    <x v="31"/>
    <m/>
    <m/>
    <x v="2"/>
    <s v="Sin respuesta"/>
    <n v="12"/>
    <s v=" "/>
    <m/>
    <m/>
    <m/>
    <m/>
    <m/>
  </r>
  <r>
    <n v="1617"/>
    <m/>
    <m/>
    <m/>
    <m/>
    <m/>
    <m/>
    <m/>
    <x v="6"/>
    <x v="31"/>
    <m/>
    <m/>
    <x v="2"/>
    <s v="Sin respuesta"/>
    <n v="12"/>
    <s v=" "/>
    <m/>
    <m/>
    <m/>
    <m/>
    <m/>
  </r>
  <r>
    <n v="1618"/>
    <m/>
    <m/>
    <m/>
    <m/>
    <m/>
    <m/>
    <m/>
    <x v="6"/>
    <x v="31"/>
    <m/>
    <m/>
    <x v="2"/>
    <s v="Sin respuesta"/>
    <n v="12"/>
    <s v=" "/>
    <m/>
    <m/>
    <m/>
    <m/>
    <m/>
  </r>
  <r>
    <n v="1619"/>
    <m/>
    <m/>
    <m/>
    <m/>
    <m/>
    <m/>
    <m/>
    <x v="6"/>
    <x v="31"/>
    <m/>
    <m/>
    <x v="2"/>
    <s v="Sin respuesta"/>
    <n v="12"/>
    <s v=" "/>
    <m/>
    <m/>
    <m/>
    <m/>
    <m/>
  </r>
  <r>
    <n v="1620"/>
    <m/>
    <m/>
    <m/>
    <m/>
    <m/>
    <m/>
    <m/>
    <x v="6"/>
    <x v="31"/>
    <m/>
    <m/>
    <x v="2"/>
    <s v="Sin respuesta"/>
    <n v="12"/>
    <s v=" "/>
    <m/>
    <m/>
    <m/>
    <m/>
    <m/>
  </r>
  <r>
    <n v="1621"/>
    <m/>
    <m/>
    <m/>
    <m/>
    <m/>
    <m/>
    <m/>
    <x v="6"/>
    <x v="31"/>
    <m/>
    <m/>
    <x v="2"/>
    <s v="Sin respuesta"/>
    <n v="12"/>
    <s v=" "/>
    <m/>
    <m/>
    <m/>
    <m/>
    <m/>
  </r>
  <r>
    <n v="1622"/>
    <m/>
    <m/>
    <m/>
    <m/>
    <m/>
    <m/>
    <m/>
    <x v="6"/>
    <x v="31"/>
    <m/>
    <m/>
    <x v="2"/>
    <s v="Sin respuesta"/>
    <n v="12"/>
    <s v=" "/>
    <m/>
    <m/>
    <m/>
    <m/>
    <m/>
  </r>
  <r>
    <n v="1623"/>
    <m/>
    <m/>
    <m/>
    <m/>
    <m/>
    <m/>
    <m/>
    <x v="6"/>
    <x v="31"/>
    <m/>
    <m/>
    <x v="2"/>
    <s v="Sin respuesta"/>
    <n v="12"/>
    <s v=" "/>
    <m/>
    <m/>
    <m/>
    <m/>
    <m/>
  </r>
  <r>
    <n v="1624"/>
    <m/>
    <m/>
    <m/>
    <m/>
    <m/>
    <m/>
    <m/>
    <x v="6"/>
    <x v="31"/>
    <m/>
    <m/>
    <x v="2"/>
    <s v="Sin respuesta"/>
    <n v="12"/>
    <s v=" "/>
    <m/>
    <m/>
    <m/>
    <m/>
    <m/>
  </r>
  <r>
    <n v="1625"/>
    <m/>
    <m/>
    <m/>
    <m/>
    <m/>
    <m/>
    <m/>
    <x v="6"/>
    <x v="31"/>
    <m/>
    <m/>
    <x v="2"/>
    <s v="Sin respuesta"/>
    <n v="12"/>
    <s v=" "/>
    <m/>
    <m/>
    <m/>
    <m/>
    <m/>
  </r>
  <r>
    <n v="1626"/>
    <m/>
    <m/>
    <m/>
    <m/>
    <m/>
    <m/>
    <m/>
    <x v="6"/>
    <x v="31"/>
    <m/>
    <m/>
    <x v="2"/>
    <s v="Sin respuesta"/>
    <n v="12"/>
    <s v=" "/>
    <m/>
    <m/>
    <m/>
    <m/>
    <m/>
  </r>
  <r>
    <n v="1627"/>
    <m/>
    <m/>
    <m/>
    <m/>
    <m/>
    <m/>
    <m/>
    <x v="6"/>
    <x v="31"/>
    <m/>
    <m/>
    <x v="2"/>
    <s v="Sin respuesta"/>
    <n v="12"/>
    <s v=" "/>
    <m/>
    <m/>
    <m/>
    <m/>
    <m/>
  </r>
  <r>
    <n v="1628"/>
    <m/>
    <m/>
    <m/>
    <m/>
    <m/>
    <m/>
    <m/>
    <x v="6"/>
    <x v="31"/>
    <m/>
    <m/>
    <x v="2"/>
    <s v="Sin respuesta"/>
    <n v="12"/>
    <s v=" "/>
    <m/>
    <m/>
    <m/>
    <m/>
    <m/>
  </r>
  <r>
    <n v="1629"/>
    <m/>
    <m/>
    <m/>
    <m/>
    <m/>
    <m/>
    <m/>
    <x v="6"/>
    <x v="31"/>
    <m/>
    <m/>
    <x v="2"/>
    <s v="Sin respuesta"/>
    <n v="12"/>
    <s v=" "/>
    <m/>
    <m/>
    <m/>
    <m/>
    <m/>
  </r>
  <r>
    <n v="1630"/>
    <m/>
    <m/>
    <m/>
    <m/>
    <m/>
    <m/>
    <m/>
    <x v="6"/>
    <x v="31"/>
    <m/>
    <m/>
    <x v="2"/>
    <s v="Sin respuesta"/>
    <n v="12"/>
    <s v=" "/>
    <m/>
    <m/>
    <m/>
    <m/>
    <m/>
  </r>
  <r>
    <n v="1631"/>
    <m/>
    <m/>
    <m/>
    <m/>
    <m/>
    <m/>
    <m/>
    <x v="6"/>
    <x v="31"/>
    <m/>
    <m/>
    <x v="2"/>
    <s v="Sin respuesta"/>
    <n v="12"/>
    <s v=" "/>
    <m/>
    <m/>
    <m/>
    <m/>
    <m/>
  </r>
  <r>
    <n v="1632"/>
    <m/>
    <m/>
    <m/>
    <m/>
    <m/>
    <m/>
    <m/>
    <x v="6"/>
    <x v="31"/>
    <m/>
    <m/>
    <x v="2"/>
    <s v="Sin respuesta"/>
    <n v="12"/>
    <s v=" "/>
    <m/>
    <m/>
    <m/>
    <m/>
    <m/>
  </r>
  <r>
    <n v="1633"/>
    <m/>
    <m/>
    <m/>
    <m/>
    <m/>
    <m/>
    <m/>
    <x v="6"/>
    <x v="31"/>
    <m/>
    <m/>
    <x v="2"/>
    <s v="Sin respuesta"/>
    <n v="12"/>
    <s v=" "/>
    <m/>
    <m/>
    <m/>
    <m/>
    <m/>
  </r>
  <r>
    <n v="1634"/>
    <m/>
    <m/>
    <m/>
    <m/>
    <m/>
    <m/>
    <m/>
    <x v="6"/>
    <x v="31"/>
    <m/>
    <m/>
    <x v="2"/>
    <s v="Sin respuesta"/>
    <n v="12"/>
    <s v=" "/>
    <m/>
    <m/>
    <m/>
    <m/>
    <m/>
  </r>
  <r>
    <n v="1635"/>
    <m/>
    <m/>
    <m/>
    <m/>
    <m/>
    <m/>
    <m/>
    <x v="6"/>
    <x v="31"/>
    <m/>
    <m/>
    <x v="2"/>
    <s v="Sin respuesta"/>
    <n v="12"/>
    <s v=" "/>
    <m/>
    <m/>
    <m/>
    <m/>
    <m/>
  </r>
  <r>
    <n v="1636"/>
    <m/>
    <m/>
    <m/>
    <m/>
    <m/>
    <m/>
    <m/>
    <x v="6"/>
    <x v="31"/>
    <m/>
    <m/>
    <x v="2"/>
    <s v="Sin respuesta"/>
    <n v="12"/>
    <s v=" "/>
    <m/>
    <m/>
    <m/>
    <m/>
    <m/>
  </r>
  <r>
    <n v="1637"/>
    <m/>
    <m/>
    <m/>
    <m/>
    <m/>
    <m/>
    <m/>
    <x v="6"/>
    <x v="31"/>
    <m/>
    <m/>
    <x v="2"/>
    <s v="Sin respuesta"/>
    <n v="12"/>
    <s v=" "/>
    <m/>
    <m/>
    <m/>
    <m/>
    <m/>
  </r>
  <r>
    <n v="1638"/>
    <m/>
    <m/>
    <m/>
    <m/>
    <m/>
    <m/>
    <m/>
    <x v="6"/>
    <x v="31"/>
    <m/>
    <m/>
    <x v="2"/>
    <s v="Sin respuesta"/>
    <n v="12"/>
    <s v=" "/>
    <m/>
    <m/>
    <m/>
    <m/>
    <m/>
  </r>
  <r>
    <n v="1639"/>
    <m/>
    <m/>
    <m/>
    <m/>
    <m/>
    <m/>
    <m/>
    <x v="6"/>
    <x v="31"/>
    <m/>
    <m/>
    <x v="2"/>
    <s v="Sin respuesta"/>
    <n v="12"/>
    <s v=" "/>
    <m/>
    <m/>
    <m/>
    <m/>
    <m/>
  </r>
  <r>
    <n v="1640"/>
    <m/>
    <m/>
    <m/>
    <m/>
    <m/>
    <m/>
    <m/>
    <x v="6"/>
    <x v="31"/>
    <m/>
    <m/>
    <x v="2"/>
    <s v="Sin respuesta"/>
    <n v="12"/>
    <s v=" "/>
    <m/>
    <m/>
    <m/>
    <m/>
    <m/>
  </r>
  <r>
    <n v="1641"/>
    <m/>
    <m/>
    <m/>
    <m/>
    <m/>
    <m/>
    <m/>
    <x v="6"/>
    <x v="31"/>
    <m/>
    <m/>
    <x v="2"/>
    <s v="Sin respuesta"/>
    <n v="12"/>
    <s v=" "/>
    <m/>
    <m/>
    <m/>
    <m/>
    <m/>
  </r>
  <r>
    <n v="1642"/>
    <m/>
    <m/>
    <m/>
    <m/>
    <m/>
    <m/>
    <m/>
    <x v="6"/>
    <x v="31"/>
    <m/>
    <m/>
    <x v="2"/>
    <s v="Sin respuesta"/>
    <n v="12"/>
    <s v=" "/>
    <m/>
    <m/>
    <m/>
    <m/>
    <m/>
  </r>
  <r>
    <n v="1643"/>
    <m/>
    <m/>
    <m/>
    <m/>
    <m/>
    <m/>
    <m/>
    <x v="6"/>
    <x v="31"/>
    <m/>
    <m/>
    <x v="2"/>
    <s v="Sin respuesta"/>
    <n v="12"/>
    <s v=" "/>
    <m/>
    <m/>
    <m/>
    <m/>
    <m/>
  </r>
  <r>
    <n v="1644"/>
    <m/>
    <m/>
    <m/>
    <m/>
    <m/>
    <m/>
    <m/>
    <x v="6"/>
    <x v="31"/>
    <m/>
    <m/>
    <x v="2"/>
    <s v="Sin respuesta"/>
    <n v="12"/>
    <s v=" "/>
    <m/>
    <m/>
    <m/>
    <m/>
    <m/>
  </r>
  <r>
    <n v="1645"/>
    <m/>
    <m/>
    <m/>
    <m/>
    <m/>
    <m/>
    <m/>
    <x v="6"/>
    <x v="31"/>
    <m/>
    <m/>
    <x v="2"/>
    <s v="Sin respuesta"/>
    <n v="12"/>
    <s v=" "/>
    <m/>
    <m/>
    <m/>
    <m/>
    <m/>
  </r>
  <r>
    <n v="1646"/>
    <m/>
    <m/>
    <m/>
    <m/>
    <m/>
    <m/>
    <m/>
    <x v="6"/>
    <x v="31"/>
    <m/>
    <m/>
    <x v="2"/>
    <s v="Sin respuesta"/>
    <n v="12"/>
    <s v=" "/>
    <m/>
    <m/>
    <m/>
    <m/>
    <m/>
  </r>
  <r>
    <n v="1647"/>
    <m/>
    <m/>
    <m/>
    <m/>
    <m/>
    <m/>
    <m/>
    <x v="6"/>
    <x v="31"/>
    <m/>
    <m/>
    <x v="2"/>
    <s v="Sin respuesta"/>
    <n v="12"/>
    <s v=" "/>
    <m/>
    <m/>
    <m/>
    <m/>
    <m/>
  </r>
  <r>
    <n v="1648"/>
    <m/>
    <m/>
    <m/>
    <m/>
    <m/>
    <m/>
    <m/>
    <x v="6"/>
    <x v="31"/>
    <m/>
    <m/>
    <x v="2"/>
    <s v="Sin respuesta"/>
    <n v="12"/>
    <s v=" "/>
    <m/>
    <m/>
    <m/>
    <m/>
    <m/>
  </r>
  <r>
    <n v="1649"/>
    <m/>
    <m/>
    <m/>
    <m/>
    <m/>
    <m/>
    <m/>
    <x v="6"/>
    <x v="31"/>
    <m/>
    <m/>
    <x v="2"/>
    <s v="Sin respuesta"/>
    <n v="12"/>
    <s v=" "/>
    <m/>
    <m/>
    <m/>
    <m/>
    <m/>
  </r>
  <r>
    <n v="1650"/>
    <m/>
    <m/>
    <m/>
    <m/>
    <m/>
    <m/>
    <m/>
    <x v="6"/>
    <x v="31"/>
    <m/>
    <m/>
    <x v="2"/>
    <s v="Sin respuesta"/>
    <n v="12"/>
    <s v=" "/>
    <m/>
    <m/>
    <m/>
    <m/>
    <m/>
  </r>
  <r>
    <n v="1651"/>
    <m/>
    <m/>
    <m/>
    <m/>
    <m/>
    <m/>
    <m/>
    <x v="6"/>
    <x v="31"/>
    <m/>
    <m/>
    <x v="2"/>
    <s v="Sin respuesta"/>
    <n v="12"/>
    <s v=" "/>
    <m/>
    <m/>
    <m/>
    <m/>
    <m/>
  </r>
  <r>
    <n v="1652"/>
    <m/>
    <m/>
    <m/>
    <m/>
    <m/>
    <m/>
    <m/>
    <x v="6"/>
    <x v="31"/>
    <m/>
    <m/>
    <x v="2"/>
    <s v="Sin respuesta"/>
    <n v="12"/>
    <s v=" "/>
    <m/>
    <m/>
    <m/>
    <m/>
    <m/>
  </r>
  <r>
    <n v="1653"/>
    <m/>
    <m/>
    <m/>
    <m/>
    <m/>
    <m/>
    <m/>
    <x v="6"/>
    <x v="31"/>
    <m/>
    <m/>
    <x v="2"/>
    <s v="Sin respuesta"/>
    <n v="12"/>
    <s v=" "/>
    <m/>
    <m/>
    <m/>
    <m/>
    <m/>
  </r>
  <r>
    <n v="1654"/>
    <m/>
    <m/>
    <m/>
    <m/>
    <m/>
    <m/>
    <m/>
    <x v="6"/>
    <x v="31"/>
    <m/>
    <m/>
    <x v="2"/>
    <s v="Sin respuesta"/>
    <n v="12"/>
    <s v=" "/>
    <m/>
    <m/>
    <m/>
    <m/>
    <m/>
  </r>
  <r>
    <n v="1655"/>
    <m/>
    <m/>
    <m/>
    <m/>
    <m/>
    <m/>
    <m/>
    <x v="6"/>
    <x v="31"/>
    <m/>
    <m/>
    <x v="2"/>
    <s v="Sin respuesta"/>
    <n v="12"/>
    <s v=" "/>
    <m/>
    <m/>
    <m/>
    <m/>
    <m/>
  </r>
  <r>
    <n v="1656"/>
    <m/>
    <m/>
    <m/>
    <m/>
    <m/>
    <m/>
    <m/>
    <x v="6"/>
    <x v="31"/>
    <m/>
    <m/>
    <x v="2"/>
    <s v="Sin respuesta"/>
    <n v="12"/>
    <s v=" "/>
    <m/>
    <m/>
    <m/>
    <m/>
    <m/>
  </r>
  <r>
    <n v="1657"/>
    <m/>
    <m/>
    <m/>
    <m/>
    <m/>
    <m/>
    <m/>
    <x v="6"/>
    <x v="31"/>
    <m/>
    <m/>
    <x v="2"/>
    <s v="Sin respuesta"/>
    <n v="12"/>
    <s v=" "/>
    <m/>
    <m/>
    <m/>
    <m/>
    <m/>
  </r>
  <r>
    <n v="1658"/>
    <m/>
    <m/>
    <m/>
    <m/>
    <m/>
    <m/>
    <m/>
    <x v="6"/>
    <x v="31"/>
    <m/>
    <m/>
    <x v="2"/>
    <s v="Sin respuesta"/>
    <n v="12"/>
    <s v=" "/>
    <m/>
    <m/>
    <m/>
    <m/>
    <m/>
  </r>
  <r>
    <n v="1659"/>
    <m/>
    <m/>
    <m/>
    <m/>
    <m/>
    <m/>
    <m/>
    <x v="6"/>
    <x v="31"/>
    <m/>
    <m/>
    <x v="2"/>
    <s v="Sin respuesta"/>
    <n v="12"/>
    <s v=" "/>
    <m/>
    <m/>
    <m/>
    <m/>
    <m/>
  </r>
  <r>
    <n v="1660"/>
    <m/>
    <m/>
    <m/>
    <m/>
    <m/>
    <m/>
    <m/>
    <x v="6"/>
    <x v="31"/>
    <m/>
    <m/>
    <x v="2"/>
    <s v="Sin respuesta"/>
    <n v="12"/>
    <s v=" "/>
    <m/>
    <m/>
    <m/>
    <m/>
    <m/>
  </r>
  <r>
    <n v="1661"/>
    <m/>
    <m/>
    <m/>
    <m/>
    <m/>
    <m/>
    <m/>
    <x v="6"/>
    <x v="31"/>
    <m/>
    <m/>
    <x v="2"/>
    <s v="Sin respuesta"/>
    <n v="12"/>
    <s v=" "/>
    <m/>
    <m/>
    <m/>
    <m/>
    <m/>
  </r>
  <r>
    <n v="1662"/>
    <m/>
    <m/>
    <m/>
    <m/>
    <m/>
    <m/>
    <m/>
    <x v="6"/>
    <x v="31"/>
    <m/>
    <m/>
    <x v="2"/>
    <s v="Sin respuesta"/>
    <n v="12"/>
    <s v=" "/>
    <m/>
    <m/>
    <m/>
    <m/>
    <m/>
  </r>
  <r>
    <n v="1663"/>
    <m/>
    <m/>
    <m/>
    <m/>
    <m/>
    <m/>
    <m/>
    <x v="6"/>
    <x v="31"/>
    <m/>
    <m/>
    <x v="2"/>
    <s v="Sin respuesta"/>
    <n v="12"/>
    <s v=" "/>
    <m/>
    <m/>
    <m/>
    <m/>
    <m/>
  </r>
  <r>
    <n v="1664"/>
    <m/>
    <m/>
    <m/>
    <m/>
    <m/>
    <m/>
    <m/>
    <x v="6"/>
    <x v="31"/>
    <m/>
    <m/>
    <x v="2"/>
    <s v="Sin respuesta"/>
    <n v="12"/>
    <s v=" "/>
    <m/>
    <m/>
    <m/>
    <m/>
    <m/>
  </r>
  <r>
    <n v="1665"/>
    <m/>
    <m/>
    <m/>
    <m/>
    <m/>
    <m/>
    <m/>
    <x v="6"/>
    <x v="31"/>
    <m/>
    <m/>
    <x v="2"/>
    <s v="Sin respuesta"/>
    <n v="12"/>
    <s v=" "/>
    <m/>
    <m/>
    <m/>
    <m/>
    <m/>
  </r>
  <r>
    <n v="1666"/>
    <m/>
    <m/>
    <m/>
    <m/>
    <m/>
    <m/>
    <m/>
    <x v="6"/>
    <x v="31"/>
    <m/>
    <m/>
    <x v="2"/>
    <s v="Sin respuesta"/>
    <n v="12"/>
    <s v=" "/>
    <m/>
    <m/>
    <m/>
    <m/>
    <m/>
  </r>
  <r>
    <n v="1667"/>
    <m/>
    <m/>
    <m/>
    <m/>
    <m/>
    <m/>
    <m/>
    <x v="6"/>
    <x v="31"/>
    <m/>
    <m/>
    <x v="2"/>
    <s v="Sin respuesta"/>
    <n v="12"/>
    <s v=" "/>
    <m/>
    <m/>
    <m/>
    <m/>
    <m/>
  </r>
  <r>
    <n v="1668"/>
    <m/>
    <m/>
    <m/>
    <m/>
    <m/>
    <m/>
    <m/>
    <x v="6"/>
    <x v="31"/>
    <m/>
    <m/>
    <x v="2"/>
    <s v="Sin respuesta"/>
    <n v="12"/>
    <s v=" "/>
    <m/>
    <m/>
    <m/>
    <m/>
    <m/>
  </r>
  <r>
    <n v="1669"/>
    <m/>
    <m/>
    <m/>
    <m/>
    <m/>
    <m/>
    <m/>
    <x v="6"/>
    <x v="31"/>
    <m/>
    <m/>
    <x v="2"/>
    <s v="Sin respuesta"/>
    <n v="12"/>
    <s v=" "/>
    <m/>
    <m/>
    <m/>
    <m/>
    <m/>
  </r>
  <r>
    <n v="1670"/>
    <m/>
    <m/>
    <m/>
    <m/>
    <m/>
    <m/>
    <m/>
    <x v="6"/>
    <x v="31"/>
    <m/>
    <m/>
    <x v="2"/>
    <s v="Sin respuesta"/>
    <n v="12"/>
    <s v=" "/>
    <m/>
    <m/>
    <m/>
    <m/>
    <m/>
  </r>
  <r>
    <n v="1671"/>
    <m/>
    <m/>
    <m/>
    <m/>
    <m/>
    <m/>
    <m/>
    <x v="6"/>
    <x v="31"/>
    <m/>
    <m/>
    <x v="2"/>
    <s v="Sin respuesta"/>
    <n v="12"/>
    <s v=" "/>
    <m/>
    <m/>
    <m/>
    <m/>
    <m/>
  </r>
  <r>
    <n v="1672"/>
    <m/>
    <m/>
    <m/>
    <m/>
    <m/>
    <m/>
    <m/>
    <x v="6"/>
    <x v="31"/>
    <m/>
    <m/>
    <x v="2"/>
    <s v="Sin respuesta"/>
    <n v="12"/>
    <s v=" "/>
    <m/>
    <m/>
    <m/>
    <m/>
    <m/>
  </r>
  <r>
    <n v="1673"/>
    <m/>
    <m/>
    <m/>
    <m/>
    <m/>
    <m/>
    <m/>
    <x v="6"/>
    <x v="31"/>
    <m/>
    <m/>
    <x v="2"/>
    <s v="Sin respuesta"/>
    <n v="12"/>
    <s v=" "/>
    <m/>
    <m/>
    <m/>
    <m/>
    <m/>
  </r>
  <r>
    <n v="1674"/>
    <m/>
    <m/>
    <m/>
    <m/>
    <m/>
    <m/>
    <m/>
    <x v="6"/>
    <x v="31"/>
    <m/>
    <m/>
    <x v="2"/>
    <s v="Sin respuesta"/>
    <n v="12"/>
    <s v=" "/>
    <m/>
    <m/>
    <m/>
    <m/>
    <m/>
  </r>
  <r>
    <n v="1675"/>
    <m/>
    <m/>
    <m/>
    <m/>
    <m/>
    <m/>
    <m/>
    <x v="6"/>
    <x v="31"/>
    <m/>
    <m/>
    <x v="2"/>
    <s v="Sin respuesta"/>
    <n v="12"/>
    <s v=" "/>
    <m/>
    <m/>
    <m/>
    <m/>
    <m/>
  </r>
  <r>
    <n v="1676"/>
    <m/>
    <m/>
    <m/>
    <m/>
    <m/>
    <m/>
    <m/>
    <x v="6"/>
    <x v="31"/>
    <m/>
    <m/>
    <x v="2"/>
    <s v="Sin respuesta"/>
    <n v="12"/>
    <s v=" "/>
    <m/>
    <m/>
    <m/>
    <m/>
    <m/>
  </r>
  <r>
    <n v="1677"/>
    <m/>
    <m/>
    <m/>
    <m/>
    <m/>
    <m/>
    <m/>
    <x v="6"/>
    <x v="31"/>
    <m/>
    <m/>
    <x v="2"/>
    <s v="Sin respuesta"/>
    <n v="12"/>
    <s v=" "/>
    <m/>
    <m/>
    <m/>
    <m/>
    <m/>
  </r>
  <r>
    <n v="1678"/>
    <m/>
    <m/>
    <m/>
    <m/>
    <m/>
    <m/>
    <m/>
    <x v="6"/>
    <x v="31"/>
    <m/>
    <m/>
    <x v="2"/>
    <s v="Sin respuesta"/>
    <n v="12"/>
    <s v=" "/>
    <m/>
    <m/>
    <m/>
    <m/>
    <m/>
  </r>
  <r>
    <n v="1679"/>
    <m/>
    <m/>
    <m/>
    <m/>
    <m/>
    <m/>
    <m/>
    <x v="6"/>
    <x v="31"/>
    <m/>
    <m/>
    <x v="2"/>
    <s v="Sin respuesta"/>
    <n v="12"/>
    <s v=" "/>
    <m/>
    <m/>
    <m/>
    <m/>
    <m/>
  </r>
  <r>
    <n v="1680"/>
    <m/>
    <m/>
    <m/>
    <m/>
    <m/>
    <m/>
    <m/>
    <x v="6"/>
    <x v="31"/>
    <m/>
    <m/>
    <x v="2"/>
    <s v="Sin respuesta"/>
    <n v="12"/>
    <s v=" "/>
    <m/>
    <m/>
    <m/>
    <m/>
    <m/>
  </r>
  <r>
    <n v="1681"/>
    <m/>
    <m/>
    <m/>
    <m/>
    <m/>
    <m/>
    <m/>
    <x v="6"/>
    <x v="31"/>
    <m/>
    <m/>
    <x v="2"/>
    <s v="Sin respuesta"/>
    <n v="12"/>
    <s v=" "/>
    <m/>
    <m/>
    <m/>
    <m/>
    <m/>
  </r>
  <r>
    <n v="1682"/>
    <m/>
    <m/>
    <m/>
    <m/>
    <m/>
    <m/>
    <m/>
    <x v="6"/>
    <x v="31"/>
    <m/>
    <m/>
    <x v="2"/>
    <s v="Sin respuesta"/>
    <n v="12"/>
    <s v=" "/>
    <m/>
    <m/>
    <m/>
    <m/>
    <m/>
  </r>
  <r>
    <n v="1683"/>
    <m/>
    <m/>
    <m/>
    <m/>
    <m/>
    <m/>
    <m/>
    <x v="6"/>
    <x v="31"/>
    <m/>
    <m/>
    <x v="2"/>
    <s v="Sin respuesta"/>
    <n v="12"/>
    <s v=" "/>
    <m/>
    <m/>
    <m/>
    <m/>
    <m/>
  </r>
  <r>
    <n v="1684"/>
    <m/>
    <m/>
    <m/>
    <m/>
    <m/>
    <m/>
    <m/>
    <x v="6"/>
    <x v="31"/>
    <m/>
    <m/>
    <x v="2"/>
    <s v="Sin respuesta"/>
    <n v="12"/>
    <s v=" "/>
    <m/>
    <m/>
    <m/>
    <m/>
    <m/>
  </r>
  <r>
    <n v="1685"/>
    <m/>
    <m/>
    <m/>
    <m/>
    <m/>
    <m/>
    <m/>
    <x v="6"/>
    <x v="31"/>
    <m/>
    <m/>
    <x v="2"/>
    <s v="Sin respuesta"/>
    <n v="12"/>
    <s v=" "/>
    <m/>
    <m/>
    <m/>
    <m/>
    <m/>
  </r>
  <r>
    <n v="1686"/>
    <m/>
    <m/>
    <m/>
    <m/>
    <m/>
    <m/>
    <m/>
    <x v="6"/>
    <x v="31"/>
    <m/>
    <m/>
    <x v="2"/>
    <s v="Sin respuesta"/>
    <n v="12"/>
    <s v=" "/>
    <m/>
    <m/>
    <m/>
    <m/>
    <m/>
  </r>
  <r>
    <n v="1687"/>
    <m/>
    <m/>
    <m/>
    <m/>
    <m/>
    <m/>
    <m/>
    <x v="6"/>
    <x v="31"/>
    <m/>
    <m/>
    <x v="2"/>
    <s v="Sin respuesta"/>
    <n v="12"/>
    <s v=" "/>
    <m/>
    <m/>
    <m/>
    <m/>
    <m/>
  </r>
  <r>
    <n v="1688"/>
    <m/>
    <m/>
    <m/>
    <m/>
    <m/>
    <m/>
    <m/>
    <x v="6"/>
    <x v="31"/>
    <m/>
    <m/>
    <x v="2"/>
    <s v="Sin respuesta"/>
    <n v="12"/>
    <s v=" "/>
    <m/>
    <m/>
    <m/>
    <m/>
    <m/>
  </r>
  <r>
    <n v="1689"/>
    <m/>
    <m/>
    <m/>
    <m/>
    <m/>
    <m/>
    <m/>
    <x v="6"/>
    <x v="31"/>
    <m/>
    <m/>
    <x v="2"/>
    <s v="Sin respuesta"/>
    <n v="12"/>
    <s v=" "/>
    <m/>
    <m/>
    <m/>
    <m/>
    <m/>
  </r>
  <r>
    <n v="1690"/>
    <m/>
    <m/>
    <m/>
    <m/>
    <m/>
    <m/>
    <m/>
    <x v="6"/>
    <x v="31"/>
    <m/>
    <m/>
    <x v="2"/>
    <s v="Sin respuesta"/>
    <n v="12"/>
    <s v=" "/>
    <m/>
    <m/>
    <m/>
    <m/>
    <m/>
  </r>
  <r>
    <n v="1691"/>
    <m/>
    <m/>
    <m/>
    <m/>
    <m/>
    <m/>
    <m/>
    <x v="6"/>
    <x v="31"/>
    <m/>
    <m/>
    <x v="2"/>
    <s v="Sin respuesta"/>
    <n v="12"/>
    <s v=" "/>
    <m/>
    <m/>
    <m/>
    <m/>
    <m/>
  </r>
  <r>
    <n v="1692"/>
    <m/>
    <m/>
    <m/>
    <m/>
    <m/>
    <m/>
    <m/>
    <x v="6"/>
    <x v="31"/>
    <m/>
    <m/>
    <x v="2"/>
    <s v="Sin respuesta"/>
    <n v="12"/>
    <s v=" "/>
    <m/>
    <m/>
    <m/>
    <m/>
    <m/>
  </r>
  <r>
    <n v="1693"/>
    <m/>
    <m/>
    <m/>
    <m/>
    <m/>
    <m/>
    <m/>
    <x v="6"/>
    <x v="31"/>
    <m/>
    <m/>
    <x v="2"/>
    <s v="Sin respuesta"/>
    <n v="12"/>
    <s v=" "/>
    <m/>
    <m/>
    <m/>
    <m/>
    <m/>
  </r>
  <r>
    <n v="1694"/>
    <m/>
    <m/>
    <m/>
    <m/>
    <m/>
    <m/>
    <m/>
    <x v="6"/>
    <x v="31"/>
    <m/>
    <m/>
    <x v="2"/>
    <s v="Sin respuesta"/>
    <n v="12"/>
    <s v=" "/>
    <m/>
    <m/>
    <m/>
    <m/>
    <m/>
  </r>
  <r>
    <n v="1695"/>
    <m/>
    <m/>
    <m/>
    <m/>
    <m/>
    <m/>
    <m/>
    <x v="6"/>
    <x v="31"/>
    <m/>
    <m/>
    <x v="2"/>
    <s v="Sin respuesta"/>
    <n v="12"/>
    <s v=" "/>
    <m/>
    <m/>
    <m/>
    <m/>
    <m/>
  </r>
  <r>
    <n v="1696"/>
    <m/>
    <m/>
    <m/>
    <m/>
    <m/>
    <m/>
    <m/>
    <x v="6"/>
    <x v="31"/>
    <m/>
    <m/>
    <x v="2"/>
    <s v="Sin respuesta"/>
    <n v="12"/>
    <s v=" "/>
    <m/>
    <m/>
    <m/>
    <m/>
    <m/>
  </r>
  <r>
    <n v="1697"/>
    <m/>
    <m/>
    <m/>
    <m/>
    <m/>
    <m/>
    <m/>
    <x v="6"/>
    <x v="31"/>
    <m/>
    <m/>
    <x v="2"/>
    <s v="Sin respuesta"/>
    <n v="12"/>
    <s v=" "/>
    <m/>
    <m/>
    <m/>
    <m/>
    <m/>
  </r>
  <r>
    <n v="1698"/>
    <m/>
    <m/>
    <m/>
    <m/>
    <m/>
    <m/>
    <m/>
    <x v="6"/>
    <x v="31"/>
    <m/>
    <m/>
    <x v="2"/>
    <s v="Sin respuesta"/>
    <n v="12"/>
    <s v=" "/>
    <m/>
    <m/>
    <m/>
    <m/>
    <m/>
  </r>
  <r>
    <n v="1699"/>
    <m/>
    <m/>
    <m/>
    <m/>
    <m/>
    <m/>
    <m/>
    <x v="6"/>
    <x v="31"/>
    <m/>
    <m/>
    <x v="2"/>
    <s v="Sin respuesta"/>
    <n v="12"/>
    <s v=" "/>
    <m/>
    <m/>
    <m/>
    <m/>
    <m/>
  </r>
  <r>
    <n v="1700"/>
    <m/>
    <m/>
    <m/>
    <m/>
    <m/>
    <m/>
    <m/>
    <x v="6"/>
    <x v="31"/>
    <m/>
    <m/>
    <x v="2"/>
    <s v="Sin respuesta"/>
    <n v="12"/>
    <s v=" "/>
    <m/>
    <m/>
    <m/>
    <m/>
    <m/>
  </r>
  <r>
    <n v="1701"/>
    <m/>
    <m/>
    <m/>
    <m/>
    <m/>
    <m/>
    <m/>
    <x v="6"/>
    <x v="31"/>
    <m/>
    <m/>
    <x v="2"/>
    <s v="Sin respuesta"/>
    <n v="12"/>
    <s v=" "/>
    <m/>
    <m/>
    <m/>
    <m/>
    <m/>
  </r>
  <r>
    <n v="1702"/>
    <m/>
    <m/>
    <m/>
    <m/>
    <m/>
    <m/>
    <m/>
    <x v="6"/>
    <x v="31"/>
    <m/>
    <m/>
    <x v="2"/>
    <s v="Sin respuesta"/>
    <n v="12"/>
    <s v=" "/>
    <m/>
    <m/>
    <m/>
    <m/>
    <m/>
  </r>
  <r>
    <n v="1703"/>
    <m/>
    <m/>
    <m/>
    <m/>
    <m/>
    <m/>
    <m/>
    <x v="6"/>
    <x v="31"/>
    <m/>
    <m/>
    <x v="2"/>
    <s v="Sin respuesta"/>
    <n v="12"/>
    <s v=" "/>
    <m/>
    <m/>
    <m/>
    <m/>
    <m/>
  </r>
  <r>
    <n v="1704"/>
    <m/>
    <m/>
    <m/>
    <m/>
    <m/>
    <m/>
    <m/>
    <x v="6"/>
    <x v="31"/>
    <m/>
    <m/>
    <x v="2"/>
    <s v="Sin respuesta"/>
    <n v="12"/>
    <s v=" "/>
    <m/>
    <m/>
    <m/>
    <m/>
    <m/>
  </r>
  <r>
    <n v="1705"/>
    <m/>
    <m/>
    <m/>
    <m/>
    <m/>
    <m/>
    <m/>
    <x v="6"/>
    <x v="31"/>
    <m/>
    <m/>
    <x v="2"/>
    <s v="Sin respuesta"/>
    <n v="12"/>
    <s v=" "/>
    <m/>
    <m/>
    <m/>
    <m/>
    <m/>
  </r>
  <r>
    <n v="1706"/>
    <m/>
    <m/>
    <m/>
    <m/>
    <m/>
    <m/>
    <m/>
    <x v="6"/>
    <x v="31"/>
    <m/>
    <m/>
    <x v="2"/>
    <s v="Sin respuesta"/>
    <n v="12"/>
    <s v=" "/>
    <m/>
    <m/>
    <m/>
    <m/>
    <m/>
  </r>
  <r>
    <n v="1707"/>
    <m/>
    <m/>
    <m/>
    <m/>
    <m/>
    <m/>
    <m/>
    <x v="6"/>
    <x v="31"/>
    <m/>
    <m/>
    <x v="2"/>
    <s v="Sin respuesta"/>
    <n v="12"/>
    <s v=" "/>
    <m/>
    <m/>
    <m/>
    <m/>
    <m/>
  </r>
  <r>
    <n v="1708"/>
    <m/>
    <m/>
    <m/>
    <m/>
    <m/>
    <m/>
    <m/>
    <x v="6"/>
    <x v="31"/>
    <m/>
    <m/>
    <x v="2"/>
    <s v="Sin respuesta"/>
    <n v="12"/>
    <s v=" "/>
    <m/>
    <m/>
    <m/>
    <m/>
    <m/>
  </r>
  <r>
    <n v="1709"/>
    <m/>
    <m/>
    <m/>
    <m/>
    <m/>
    <m/>
    <m/>
    <x v="6"/>
    <x v="31"/>
    <m/>
    <m/>
    <x v="2"/>
    <s v="Sin respuesta"/>
    <n v="12"/>
    <s v=" "/>
    <m/>
    <m/>
    <m/>
    <m/>
    <m/>
  </r>
  <r>
    <n v="1710"/>
    <m/>
    <m/>
    <m/>
    <m/>
    <m/>
    <m/>
    <m/>
    <x v="6"/>
    <x v="31"/>
    <m/>
    <m/>
    <x v="2"/>
    <s v="Sin respuesta"/>
    <n v="12"/>
    <s v=" "/>
    <m/>
    <m/>
    <m/>
    <m/>
    <m/>
  </r>
  <r>
    <n v="1711"/>
    <m/>
    <m/>
    <m/>
    <m/>
    <m/>
    <m/>
    <m/>
    <x v="6"/>
    <x v="31"/>
    <m/>
    <m/>
    <x v="2"/>
    <s v="Sin respuesta"/>
    <n v="12"/>
    <s v=" "/>
    <m/>
    <m/>
    <m/>
    <m/>
    <m/>
  </r>
  <r>
    <n v="1712"/>
    <m/>
    <m/>
    <m/>
    <m/>
    <m/>
    <m/>
    <m/>
    <x v="6"/>
    <x v="31"/>
    <m/>
    <m/>
    <x v="2"/>
    <s v="Sin respuesta"/>
    <n v="12"/>
    <s v=" "/>
    <m/>
    <m/>
    <m/>
    <m/>
    <m/>
  </r>
  <r>
    <n v="1713"/>
    <m/>
    <m/>
    <m/>
    <m/>
    <m/>
    <m/>
    <m/>
    <x v="6"/>
    <x v="31"/>
    <m/>
    <m/>
    <x v="2"/>
    <s v="Sin respuesta"/>
    <n v="12"/>
    <s v=" "/>
    <m/>
    <m/>
    <m/>
    <m/>
    <m/>
  </r>
  <r>
    <n v="1714"/>
    <m/>
    <m/>
    <m/>
    <m/>
    <m/>
    <m/>
    <m/>
    <x v="6"/>
    <x v="31"/>
    <m/>
    <m/>
    <x v="2"/>
    <s v="Sin respuesta"/>
    <n v="12"/>
    <s v=" "/>
    <m/>
    <m/>
    <m/>
    <m/>
    <m/>
  </r>
  <r>
    <n v="1715"/>
    <m/>
    <m/>
    <m/>
    <m/>
    <m/>
    <m/>
    <m/>
    <x v="6"/>
    <x v="31"/>
    <m/>
    <m/>
    <x v="2"/>
    <s v="Sin respuesta"/>
    <n v="12"/>
    <s v=" "/>
    <m/>
    <m/>
    <m/>
    <m/>
    <m/>
  </r>
  <r>
    <n v="1716"/>
    <m/>
    <m/>
    <m/>
    <m/>
    <m/>
    <m/>
    <m/>
    <x v="6"/>
    <x v="31"/>
    <m/>
    <m/>
    <x v="2"/>
    <s v="Sin respuesta"/>
    <n v="12"/>
    <s v=" "/>
    <m/>
    <m/>
    <m/>
    <m/>
    <m/>
  </r>
  <r>
    <n v="1717"/>
    <m/>
    <m/>
    <m/>
    <m/>
    <m/>
    <m/>
    <m/>
    <x v="6"/>
    <x v="31"/>
    <m/>
    <m/>
    <x v="2"/>
    <s v="Sin respuesta"/>
    <n v="12"/>
    <s v=" "/>
    <m/>
    <m/>
    <m/>
    <m/>
    <m/>
  </r>
  <r>
    <n v="1718"/>
    <m/>
    <m/>
    <m/>
    <m/>
    <m/>
    <m/>
    <m/>
    <x v="6"/>
    <x v="31"/>
    <m/>
    <m/>
    <x v="2"/>
    <s v="Sin respuesta"/>
    <n v="12"/>
    <s v=" "/>
    <m/>
    <m/>
    <m/>
    <m/>
    <m/>
  </r>
  <r>
    <n v="1719"/>
    <m/>
    <m/>
    <m/>
    <m/>
    <m/>
    <m/>
    <m/>
    <x v="6"/>
    <x v="31"/>
    <m/>
    <m/>
    <x v="2"/>
    <s v="Sin respuesta"/>
    <n v="12"/>
    <s v=" "/>
    <m/>
    <m/>
    <m/>
    <m/>
    <m/>
  </r>
  <r>
    <n v="1720"/>
    <m/>
    <m/>
    <m/>
    <m/>
    <m/>
    <m/>
    <m/>
    <x v="6"/>
    <x v="31"/>
    <m/>
    <m/>
    <x v="2"/>
    <s v="Sin respuesta"/>
    <n v="12"/>
    <s v=" "/>
    <m/>
    <m/>
    <m/>
    <m/>
    <m/>
  </r>
  <r>
    <n v="1721"/>
    <m/>
    <m/>
    <m/>
    <m/>
    <m/>
    <m/>
    <m/>
    <x v="6"/>
    <x v="31"/>
    <m/>
    <m/>
    <x v="2"/>
    <s v="Sin respuesta"/>
    <n v="12"/>
    <s v=" "/>
    <m/>
    <m/>
    <m/>
    <m/>
    <m/>
  </r>
  <r>
    <n v="1722"/>
    <m/>
    <m/>
    <m/>
    <m/>
    <m/>
    <m/>
    <m/>
    <x v="6"/>
    <x v="31"/>
    <m/>
    <m/>
    <x v="2"/>
    <s v="Sin respuesta"/>
    <n v="12"/>
    <s v=" "/>
    <m/>
    <m/>
    <m/>
    <m/>
    <m/>
  </r>
  <r>
    <n v="1723"/>
    <m/>
    <m/>
    <m/>
    <m/>
    <m/>
    <m/>
    <m/>
    <x v="6"/>
    <x v="31"/>
    <m/>
    <m/>
    <x v="2"/>
    <s v="Sin respuesta"/>
    <n v="12"/>
    <s v=" "/>
    <m/>
    <m/>
    <m/>
    <m/>
    <m/>
  </r>
  <r>
    <n v="1724"/>
    <m/>
    <m/>
    <m/>
    <m/>
    <m/>
    <m/>
    <m/>
    <x v="6"/>
    <x v="31"/>
    <m/>
    <m/>
    <x v="2"/>
    <s v="Sin respuesta"/>
    <n v="12"/>
    <s v=" "/>
    <m/>
    <m/>
    <m/>
    <m/>
    <m/>
  </r>
  <r>
    <n v="1725"/>
    <m/>
    <m/>
    <m/>
    <m/>
    <m/>
    <m/>
    <m/>
    <x v="6"/>
    <x v="31"/>
    <m/>
    <m/>
    <x v="2"/>
    <s v="Sin respuesta"/>
    <n v="12"/>
    <s v=" "/>
    <m/>
    <m/>
    <m/>
    <m/>
    <m/>
  </r>
  <r>
    <n v="1726"/>
    <m/>
    <m/>
    <m/>
    <m/>
    <m/>
    <m/>
    <m/>
    <x v="6"/>
    <x v="31"/>
    <m/>
    <m/>
    <x v="2"/>
    <s v="Sin respuesta"/>
    <n v="12"/>
    <s v=" "/>
    <m/>
    <m/>
    <m/>
    <m/>
    <m/>
  </r>
  <r>
    <n v="1727"/>
    <m/>
    <m/>
    <m/>
    <m/>
    <m/>
    <m/>
    <m/>
    <x v="6"/>
    <x v="31"/>
    <m/>
    <m/>
    <x v="2"/>
    <s v="Sin respuesta"/>
    <n v="12"/>
    <s v=" "/>
    <m/>
    <m/>
    <m/>
    <m/>
    <m/>
  </r>
  <r>
    <n v="1728"/>
    <m/>
    <m/>
    <m/>
    <m/>
    <m/>
    <m/>
    <m/>
    <x v="6"/>
    <x v="31"/>
    <m/>
    <m/>
    <x v="2"/>
    <s v="Sin respuesta"/>
    <n v="12"/>
    <s v=" "/>
    <m/>
    <m/>
    <m/>
    <m/>
    <m/>
  </r>
  <r>
    <n v="1729"/>
    <m/>
    <m/>
    <m/>
    <m/>
    <m/>
    <m/>
    <m/>
    <x v="6"/>
    <x v="31"/>
    <m/>
    <m/>
    <x v="2"/>
    <s v="Sin respuesta"/>
    <n v="12"/>
    <s v=" "/>
    <m/>
    <m/>
    <m/>
    <m/>
    <m/>
  </r>
  <r>
    <n v="1730"/>
    <m/>
    <m/>
    <m/>
    <m/>
    <m/>
    <m/>
    <m/>
    <x v="6"/>
    <x v="31"/>
    <m/>
    <m/>
    <x v="2"/>
    <s v="Sin respuesta"/>
    <n v="12"/>
    <s v=" "/>
    <m/>
    <m/>
    <m/>
    <m/>
    <m/>
  </r>
  <r>
    <n v="1731"/>
    <m/>
    <m/>
    <m/>
    <m/>
    <m/>
    <m/>
    <m/>
    <x v="6"/>
    <x v="31"/>
    <m/>
    <m/>
    <x v="2"/>
    <s v="Sin respuesta"/>
    <n v="12"/>
    <s v=" "/>
    <m/>
    <m/>
    <m/>
    <m/>
    <m/>
  </r>
  <r>
    <n v="1732"/>
    <m/>
    <m/>
    <m/>
    <m/>
    <m/>
    <m/>
    <m/>
    <x v="6"/>
    <x v="31"/>
    <m/>
    <m/>
    <x v="2"/>
    <s v="Sin respuesta"/>
    <n v="12"/>
    <s v=" "/>
    <m/>
    <m/>
    <m/>
    <m/>
    <m/>
  </r>
  <r>
    <n v="1733"/>
    <m/>
    <m/>
    <m/>
    <m/>
    <m/>
    <m/>
    <m/>
    <x v="6"/>
    <x v="31"/>
    <m/>
    <m/>
    <x v="2"/>
    <s v="Sin respuesta"/>
    <n v="12"/>
    <s v=" "/>
    <m/>
    <m/>
    <m/>
    <m/>
    <m/>
  </r>
  <r>
    <n v="1734"/>
    <m/>
    <m/>
    <m/>
    <m/>
    <m/>
    <m/>
    <m/>
    <x v="6"/>
    <x v="31"/>
    <m/>
    <m/>
    <x v="2"/>
    <s v="Sin respuesta"/>
    <n v="12"/>
    <s v=" "/>
    <m/>
    <m/>
    <m/>
    <m/>
    <m/>
  </r>
  <r>
    <n v="1735"/>
    <m/>
    <m/>
    <m/>
    <m/>
    <m/>
    <m/>
    <m/>
    <x v="6"/>
    <x v="31"/>
    <m/>
    <m/>
    <x v="2"/>
    <s v="Sin respuesta"/>
    <n v="12"/>
    <s v=" "/>
    <m/>
    <m/>
    <m/>
    <m/>
    <m/>
  </r>
  <r>
    <n v="1736"/>
    <m/>
    <m/>
    <m/>
    <m/>
    <m/>
    <m/>
    <m/>
    <x v="6"/>
    <x v="31"/>
    <m/>
    <m/>
    <x v="2"/>
    <s v="Sin respuesta"/>
    <n v="12"/>
    <s v=" "/>
    <m/>
    <m/>
    <m/>
    <m/>
    <m/>
  </r>
  <r>
    <n v="1737"/>
    <m/>
    <m/>
    <m/>
    <m/>
    <m/>
    <m/>
    <m/>
    <x v="6"/>
    <x v="31"/>
    <m/>
    <m/>
    <x v="2"/>
    <s v="Sin respuesta"/>
    <n v="12"/>
    <s v=" "/>
    <m/>
    <m/>
    <m/>
    <m/>
    <m/>
  </r>
  <r>
    <n v="1738"/>
    <m/>
    <m/>
    <m/>
    <m/>
    <m/>
    <m/>
    <m/>
    <x v="6"/>
    <x v="31"/>
    <m/>
    <m/>
    <x v="2"/>
    <s v="Sin respuesta"/>
    <n v="12"/>
    <s v=" "/>
    <m/>
    <m/>
    <m/>
    <m/>
    <m/>
  </r>
  <r>
    <n v="1739"/>
    <m/>
    <m/>
    <m/>
    <m/>
    <m/>
    <m/>
    <m/>
    <x v="6"/>
    <x v="31"/>
    <m/>
    <m/>
    <x v="2"/>
    <s v="Sin respuesta"/>
    <n v="12"/>
    <s v=" "/>
    <m/>
    <m/>
    <m/>
    <m/>
    <m/>
  </r>
  <r>
    <n v="1740"/>
    <m/>
    <m/>
    <m/>
    <m/>
    <m/>
    <m/>
    <m/>
    <x v="6"/>
    <x v="31"/>
    <m/>
    <m/>
    <x v="2"/>
    <s v="Sin respuesta"/>
    <n v="12"/>
    <s v=" "/>
    <m/>
    <m/>
    <m/>
    <m/>
    <m/>
  </r>
  <r>
    <n v="1741"/>
    <m/>
    <m/>
    <m/>
    <m/>
    <m/>
    <m/>
    <m/>
    <x v="6"/>
    <x v="31"/>
    <m/>
    <m/>
    <x v="2"/>
    <s v="Sin respuesta"/>
    <n v="12"/>
    <s v=" "/>
    <m/>
    <m/>
    <m/>
    <m/>
    <m/>
  </r>
  <r>
    <n v="1742"/>
    <m/>
    <m/>
    <m/>
    <m/>
    <m/>
    <m/>
    <m/>
    <x v="6"/>
    <x v="31"/>
    <m/>
    <m/>
    <x v="2"/>
    <s v="Sin respuesta"/>
    <n v="12"/>
    <s v=" "/>
    <m/>
    <m/>
    <m/>
    <m/>
    <m/>
  </r>
  <r>
    <n v="1743"/>
    <m/>
    <m/>
    <m/>
    <m/>
    <m/>
    <m/>
    <m/>
    <x v="6"/>
    <x v="31"/>
    <m/>
    <m/>
    <x v="2"/>
    <s v="Sin respuesta"/>
    <n v="12"/>
    <s v=" "/>
    <m/>
    <m/>
    <m/>
    <m/>
    <m/>
  </r>
  <r>
    <n v="1744"/>
    <m/>
    <m/>
    <m/>
    <m/>
    <m/>
    <m/>
    <m/>
    <x v="6"/>
    <x v="31"/>
    <m/>
    <m/>
    <x v="2"/>
    <s v="Sin respuesta"/>
    <n v="12"/>
    <s v=" "/>
    <m/>
    <m/>
    <m/>
    <m/>
    <m/>
  </r>
  <r>
    <n v="1745"/>
    <m/>
    <m/>
    <m/>
    <m/>
    <m/>
    <m/>
    <m/>
    <x v="6"/>
    <x v="31"/>
    <m/>
    <m/>
    <x v="2"/>
    <s v="Sin respuesta"/>
    <n v="12"/>
    <s v=" "/>
    <m/>
    <m/>
    <m/>
    <m/>
    <m/>
  </r>
  <r>
    <n v="1746"/>
    <m/>
    <m/>
    <m/>
    <m/>
    <m/>
    <m/>
    <m/>
    <x v="6"/>
    <x v="31"/>
    <m/>
    <m/>
    <x v="2"/>
    <s v="Sin respuesta"/>
    <n v="12"/>
    <s v=" "/>
    <m/>
    <m/>
    <m/>
    <m/>
    <m/>
  </r>
  <r>
    <n v="1747"/>
    <m/>
    <m/>
    <m/>
    <m/>
    <m/>
    <m/>
    <m/>
    <x v="6"/>
    <x v="31"/>
    <m/>
    <m/>
    <x v="2"/>
    <s v="Sin respuesta"/>
    <n v="12"/>
    <s v=" "/>
    <m/>
    <m/>
    <m/>
    <m/>
    <m/>
  </r>
  <r>
    <n v="1748"/>
    <m/>
    <m/>
    <m/>
    <m/>
    <m/>
    <m/>
    <m/>
    <x v="6"/>
    <x v="31"/>
    <m/>
    <m/>
    <x v="2"/>
    <s v="Sin respuesta"/>
    <n v="12"/>
    <s v=" "/>
    <m/>
    <m/>
    <m/>
    <m/>
    <m/>
  </r>
  <r>
    <n v="1749"/>
    <m/>
    <m/>
    <m/>
    <m/>
    <m/>
    <m/>
    <m/>
    <x v="6"/>
    <x v="31"/>
    <m/>
    <m/>
    <x v="2"/>
    <s v="Sin respuesta"/>
    <n v="12"/>
    <s v=" "/>
    <m/>
    <m/>
    <m/>
    <m/>
    <m/>
  </r>
  <r>
    <n v="1750"/>
    <m/>
    <m/>
    <m/>
    <m/>
    <m/>
    <m/>
    <m/>
    <x v="6"/>
    <x v="31"/>
    <m/>
    <m/>
    <x v="2"/>
    <s v="Sin respuesta"/>
    <n v="12"/>
    <s v=" "/>
    <m/>
    <m/>
    <m/>
    <m/>
    <m/>
  </r>
  <r>
    <n v="1751"/>
    <m/>
    <m/>
    <m/>
    <m/>
    <m/>
    <m/>
    <m/>
    <x v="6"/>
    <x v="31"/>
    <m/>
    <m/>
    <x v="2"/>
    <s v="Sin respuesta"/>
    <n v="12"/>
    <s v=" "/>
    <m/>
    <m/>
    <m/>
    <m/>
    <m/>
  </r>
  <r>
    <n v="1752"/>
    <m/>
    <m/>
    <m/>
    <m/>
    <m/>
    <m/>
    <m/>
    <x v="6"/>
    <x v="31"/>
    <m/>
    <m/>
    <x v="2"/>
    <s v="Sin respuesta"/>
    <n v="12"/>
    <s v=" "/>
    <m/>
    <m/>
    <m/>
    <m/>
    <m/>
  </r>
  <r>
    <n v="1753"/>
    <m/>
    <m/>
    <m/>
    <m/>
    <m/>
    <m/>
    <m/>
    <x v="6"/>
    <x v="31"/>
    <m/>
    <m/>
    <x v="2"/>
    <s v="Sin respuesta"/>
    <n v="12"/>
    <s v=" "/>
    <m/>
    <m/>
    <m/>
    <m/>
    <m/>
  </r>
  <r>
    <n v="1754"/>
    <m/>
    <m/>
    <m/>
    <m/>
    <m/>
    <m/>
    <m/>
    <x v="6"/>
    <x v="31"/>
    <m/>
    <m/>
    <x v="2"/>
    <s v="Sin respuesta"/>
    <n v="12"/>
    <s v=" "/>
    <m/>
    <m/>
    <m/>
    <m/>
    <m/>
  </r>
  <r>
    <n v="1755"/>
    <m/>
    <m/>
    <m/>
    <m/>
    <m/>
    <m/>
    <m/>
    <x v="6"/>
    <x v="31"/>
    <m/>
    <m/>
    <x v="2"/>
    <s v="Sin respuesta"/>
    <n v="12"/>
    <s v=" "/>
    <m/>
    <m/>
    <m/>
    <m/>
    <m/>
  </r>
  <r>
    <n v="1756"/>
    <m/>
    <m/>
    <m/>
    <m/>
    <m/>
    <m/>
    <m/>
    <x v="6"/>
    <x v="31"/>
    <m/>
    <m/>
    <x v="2"/>
    <s v="Sin respuesta"/>
    <n v="12"/>
    <s v=" "/>
    <m/>
    <m/>
    <m/>
    <m/>
    <m/>
  </r>
  <r>
    <n v="1757"/>
    <m/>
    <m/>
    <m/>
    <m/>
    <m/>
    <m/>
    <m/>
    <x v="6"/>
    <x v="31"/>
    <m/>
    <m/>
    <x v="2"/>
    <s v="Sin respuesta"/>
    <n v="12"/>
    <s v=" "/>
    <m/>
    <m/>
    <m/>
    <m/>
    <m/>
  </r>
  <r>
    <n v="1758"/>
    <m/>
    <m/>
    <m/>
    <m/>
    <m/>
    <m/>
    <m/>
    <x v="6"/>
    <x v="31"/>
    <m/>
    <m/>
    <x v="2"/>
    <s v="Sin respuesta"/>
    <n v="12"/>
    <s v=" "/>
    <m/>
    <m/>
    <m/>
    <m/>
    <m/>
  </r>
  <r>
    <n v="1759"/>
    <m/>
    <m/>
    <m/>
    <m/>
    <m/>
    <m/>
    <m/>
    <x v="6"/>
    <x v="31"/>
    <m/>
    <m/>
    <x v="2"/>
    <s v="Sin respuesta"/>
    <n v="12"/>
    <s v=" "/>
    <m/>
    <m/>
    <m/>
    <m/>
    <m/>
  </r>
  <r>
    <n v="1760"/>
    <m/>
    <m/>
    <m/>
    <m/>
    <m/>
    <m/>
    <m/>
    <x v="6"/>
    <x v="31"/>
    <m/>
    <m/>
    <x v="2"/>
    <s v="Sin respuesta"/>
    <n v="12"/>
    <s v=" "/>
    <m/>
    <m/>
    <m/>
    <m/>
    <m/>
  </r>
  <r>
    <n v="1761"/>
    <m/>
    <m/>
    <m/>
    <m/>
    <m/>
    <m/>
    <m/>
    <x v="6"/>
    <x v="31"/>
    <m/>
    <m/>
    <x v="2"/>
    <s v="Sin respuesta"/>
    <n v="12"/>
    <s v=" "/>
    <m/>
    <m/>
    <m/>
    <m/>
    <m/>
  </r>
  <r>
    <n v="1762"/>
    <m/>
    <m/>
    <m/>
    <m/>
    <m/>
    <m/>
    <m/>
    <x v="6"/>
    <x v="31"/>
    <m/>
    <m/>
    <x v="2"/>
    <s v="Sin respuesta"/>
    <n v="12"/>
    <s v=" "/>
    <m/>
    <m/>
    <m/>
    <m/>
    <m/>
  </r>
  <r>
    <n v="1763"/>
    <m/>
    <m/>
    <m/>
    <m/>
    <m/>
    <m/>
    <m/>
    <x v="6"/>
    <x v="31"/>
    <m/>
    <m/>
    <x v="2"/>
    <s v="Sin respuesta"/>
    <n v="12"/>
    <s v=" "/>
    <m/>
    <m/>
    <m/>
    <m/>
    <m/>
  </r>
  <r>
    <n v="1764"/>
    <m/>
    <m/>
    <m/>
    <m/>
    <m/>
    <m/>
    <m/>
    <x v="6"/>
    <x v="31"/>
    <m/>
    <m/>
    <x v="2"/>
    <s v="Sin respuesta"/>
    <n v="12"/>
    <s v=" "/>
    <m/>
    <m/>
    <m/>
    <m/>
    <m/>
  </r>
  <r>
    <n v="1765"/>
    <m/>
    <m/>
    <m/>
    <m/>
    <m/>
    <m/>
    <m/>
    <x v="6"/>
    <x v="31"/>
    <m/>
    <m/>
    <x v="2"/>
    <s v="Sin respuesta"/>
    <n v="12"/>
    <s v=" "/>
    <m/>
    <m/>
    <m/>
    <m/>
    <m/>
  </r>
  <r>
    <n v="1766"/>
    <m/>
    <m/>
    <m/>
    <m/>
    <m/>
    <m/>
    <m/>
    <x v="6"/>
    <x v="31"/>
    <m/>
    <m/>
    <x v="2"/>
    <s v="Sin respuesta"/>
    <n v="12"/>
    <s v=" "/>
    <m/>
    <m/>
    <m/>
    <m/>
    <m/>
  </r>
  <r>
    <n v="1767"/>
    <m/>
    <m/>
    <m/>
    <m/>
    <m/>
    <m/>
    <m/>
    <x v="6"/>
    <x v="31"/>
    <m/>
    <m/>
    <x v="2"/>
    <s v="Sin respuesta"/>
    <n v="12"/>
    <s v=" "/>
    <m/>
    <m/>
    <m/>
    <m/>
    <m/>
  </r>
  <r>
    <n v="1768"/>
    <m/>
    <m/>
    <m/>
    <m/>
    <m/>
    <m/>
    <m/>
    <x v="6"/>
    <x v="31"/>
    <m/>
    <m/>
    <x v="2"/>
    <s v="Sin respuesta"/>
    <n v="12"/>
    <s v=" "/>
    <m/>
    <m/>
    <m/>
    <m/>
    <m/>
  </r>
  <r>
    <n v="1769"/>
    <m/>
    <m/>
    <m/>
    <m/>
    <m/>
    <m/>
    <m/>
    <x v="6"/>
    <x v="31"/>
    <m/>
    <m/>
    <x v="2"/>
    <s v="Sin respuesta"/>
    <n v="12"/>
    <s v=" "/>
    <m/>
    <m/>
    <m/>
    <m/>
    <m/>
  </r>
  <r>
    <n v="1770"/>
    <m/>
    <m/>
    <m/>
    <m/>
    <m/>
    <m/>
    <m/>
    <x v="6"/>
    <x v="31"/>
    <m/>
    <m/>
    <x v="2"/>
    <s v="Sin respuesta"/>
    <n v="12"/>
    <s v=" "/>
    <m/>
    <m/>
    <m/>
    <m/>
    <m/>
  </r>
  <r>
    <n v="1771"/>
    <m/>
    <m/>
    <m/>
    <m/>
    <m/>
    <m/>
    <m/>
    <x v="6"/>
    <x v="31"/>
    <m/>
    <m/>
    <x v="2"/>
    <s v="Sin respuesta"/>
    <n v="12"/>
    <s v=" "/>
    <m/>
    <m/>
    <m/>
    <m/>
    <m/>
  </r>
  <r>
    <n v="1772"/>
    <m/>
    <m/>
    <m/>
    <m/>
    <m/>
    <m/>
    <m/>
    <x v="6"/>
    <x v="31"/>
    <m/>
    <m/>
    <x v="2"/>
    <s v="Sin respuesta"/>
    <n v="12"/>
    <s v=" "/>
    <m/>
    <m/>
    <m/>
    <m/>
    <m/>
  </r>
  <r>
    <n v="1773"/>
    <m/>
    <m/>
    <m/>
    <m/>
    <m/>
    <m/>
    <m/>
    <x v="6"/>
    <x v="31"/>
    <m/>
    <m/>
    <x v="2"/>
    <s v="Sin respuesta"/>
    <n v="12"/>
    <s v=" "/>
    <m/>
    <m/>
    <m/>
    <m/>
    <m/>
  </r>
  <r>
    <n v="1774"/>
    <m/>
    <m/>
    <m/>
    <m/>
    <m/>
    <m/>
    <m/>
    <x v="6"/>
    <x v="31"/>
    <m/>
    <m/>
    <x v="2"/>
    <s v="Sin respuesta"/>
    <n v="12"/>
    <s v=" "/>
    <m/>
    <m/>
    <m/>
    <m/>
    <m/>
  </r>
  <r>
    <n v="1775"/>
    <m/>
    <m/>
    <m/>
    <m/>
    <m/>
    <m/>
    <m/>
    <x v="6"/>
    <x v="31"/>
    <m/>
    <m/>
    <x v="2"/>
    <s v="Sin respuesta"/>
    <n v="12"/>
    <s v=" "/>
    <m/>
    <m/>
    <m/>
    <m/>
    <m/>
  </r>
  <r>
    <n v="1776"/>
    <m/>
    <m/>
    <m/>
    <m/>
    <m/>
    <m/>
    <m/>
    <x v="6"/>
    <x v="31"/>
    <m/>
    <m/>
    <x v="2"/>
    <s v="Sin respuesta"/>
    <n v="12"/>
    <s v=" "/>
    <m/>
    <m/>
    <m/>
    <m/>
    <m/>
  </r>
  <r>
    <n v="1777"/>
    <m/>
    <m/>
    <m/>
    <m/>
    <m/>
    <m/>
    <m/>
    <x v="6"/>
    <x v="31"/>
    <m/>
    <m/>
    <x v="2"/>
    <s v="Sin respuesta"/>
    <n v="12"/>
    <s v=" "/>
    <m/>
    <m/>
    <m/>
    <m/>
    <m/>
  </r>
  <r>
    <n v="1778"/>
    <m/>
    <m/>
    <m/>
    <m/>
    <m/>
    <m/>
    <m/>
    <x v="6"/>
    <x v="31"/>
    <m/>
    <m/>
    <x v="2"/>
    <s v="Sin respuesta"/>
    <n v="12"/>
    <s v=" "/>
    <m/>
    <m/>
    <m/>
    <m/>
    <m/>
  </r>
  <r>
    <n v="1779"/>
    <m/>
    <m/>
    <m/>
    <m/>
    <m/>
    <m/>
    <m/>
    <x v="6"/>
    <x v="31"/>
    <m/>
    <m/>
    <x v="2"/>
    <s v="Sin respuesta"/>
    <n v="12"/>
    <s v=" "/>
    <m/>
    <m/>
    <m/>
    <m/>
    <m/>
  </r>
  <r>
    <n v="1780"/>
    <m/>
    <m/>
    <m/>
    <m/>
    <m/>
    <m/>
    <m/>
    <x v="6"/>
    <x v="31"/>
    <m/>
    <m/>
    <x v="2"/>
    <s v="Sin respuesta"/>
    <n v="12"/>
    <s v=" "/>
    <m/>
    <m/>
    <m/>
    <m/>
    <m/>
  </r>
  <r>
    <n v="1781"/>
    <m/>
    <m/>
    <m/>
    <m/>
    <m/>
    <m/>
    <m/>
    <x v="6"/>
    <x v="31"/>
    <m/>
    <m/>
    <x v="2"/>
    <s v="Sin respuesta"/>
    <n v="12"/>
    <s v=" "/>
    <m/>
    <m/>
    <m/>
    <m/>
    <m/>
  </r>
  <r>
    <n v="1782"/>
    <m/>
    <m/>
    <m/>
    <m/>
    <m/>
    <m/>
    <m/>
    <x v="6"/>
    <x v="31"/>
    <m/>
    <m/>
    <x v="2"/>
    <s v="Sin respuesta"/>
    <n v="12"/>
    <s v=" "/>
    <m/>
    <m/>
    <m/>
    <m/>
    <m/>
  </r>
  <r>
    <n v="1783"/>
    <m/>
    <m/>
    <m/>
    <m/>
    <m/>
    <m/>
    <m/>
    <x v="6"/>
    <x v="31"/>
    <m/>
    <m/>
    <x v="2"/>
    <s v="Sin respuesta"/>
    <n v="12"/>
    <s v=" "/>
    <m/>
    <m/>
    <m/>
    <m/>
    <m/>
  </r>
  <r>
    <n v="1784"/>
    <m/>
    <m/>
    <m/>
    <m/>
    <m/>
    <m/>
    <m/>
    <x v="6"/>
    <x v="31"/>
    <m/>
    <m/>
    <x v="2"/>
    <s v="Sin respuesta"/>
    <n v="12"/>
    <s v=" "/>
    <m/>
    <m/>
    <m/>
    <m/>
    <m/>
  </r>
  <r>
    <n v="1785"/>
    <m/>
    <m/>
    <m/>
    <m/>
    <m/>
    <m/>
    <m/>
    <x v="6"/>
    <x v="31"/>
    <m/>
    <m/>
    <x v="2"/>
    <s v="Sin respuesta"/>
    <n v="12"/>
    <s v=" "/>
    <m/>
    <m/>
    <m/>
    <m/>
    <m/>
  </r>
  <r>
    <n v="1786"/>
    <m/>
    <m/>
    <m/>
    <m/>
    <m/>
    <m/>
    <m/>
    <x v="6"/>
    <x v="31"/>
    <m/>
    <m/>
    <x v="2"/>
    <s v="Sin respuesta"/>
    <n v="12"/>
    <s v=" "/>
    <m/>
    <m/>
    <m/>
    <m/>
    <m/>
  </r>
  <r>
    <n v="1787"/>
    <m/>
    <m/>
    <m/>
    <m/>
    <m/>
    <m/>
    <m/>
    <x v="6"/>
    <x v="31"/>
    <m/>
    <m/>
    <x v="2"/>
    <s v="Sin respuesta"/>
    <n v="12"/>
    <s v=" "/>
    <m/>
    <m/>
    <m/>
    <m/>
    <m/>
  </r>
  <r>
    <n v="1788"/>
    <m/>
    <m/>
    <m/>
    <m/>
    <m/>
    <m/>
    <m/>
    <x v="6"/>
    <x v="31"/>
    <m/>
    <m/>
    <x v="2"/>
    <s v="Sin respuesta"/>
    <n v="12"/>
    <s v=" "/>
    <m/>
    <m/>
    <m/>
    <m/>
    <m/>
  </r>
  <r>
    <n v="1789"/>
    <m/>
    <m/>
    <m/>
    <m/>
    <m/>
    <m/>
    <m/>
    <x v="6"/>
    <x v="31"/>
    <m/>
    <m/>
    <x v="2"/>
    <s v="Sin respuesta"/>
    <n v="12"/>
    <s v=" "/>
    <m/>
    <m/>
    <m/>
    <m/>
    <m/>
  </r>
  <r>
    <n v="1790"/>
    <m/>
    <m/>
    <m/>
    <m/>
    <m/>
    <m/>
    <m/>
    <x v="6"/>
    <x v="31"/>
    <m/>
    <m/>
    <x v="2"/>
    <s v="Sin respuesta"/>
    <n v="12"/>
    <s v=" "/>
    <m/>
    <m/>
    <m/>
    <m/>
    <m/>
  </r>
  <r>
    <n v="1791"/>
    <m/>
    <m/>
    <m/>
    <m/>
    <m/>
    <m/>
    <m/>
    <x v="6"/>
    <x v="31"/>
    <m/>
    <m/>
    <x v="2"/>
    <s v="Sin respuesta"/>
    <n v="12"/>
    <s v=" "/>
    <m/>
    <m/>
    <m/>
    <m/>
    <m/>
  </r>
  <r>
    <n v="1792"/>
    <m/>
    <m/>
    <m/>
    <m/>
    <m/>
    <m/>
    <m/>
    <x v="6"/>
    <x v="31"/>
    <m/>
    <m/>
    <x v="2"/>
    <s v="Sin respuesta"/>
    <n v="12"/>
    <s v=" "/>
    <m/>
    <m/>
    <m/>
    <m/>
    <m/>
  </r>
  <r>
    <n v="1793"/>
    <m/>
    <m/>
    <m/>
    <m/>
    <m/>
    <m/>
    <m/>
    <x v="6"/>
    <x v="31"/>
    <m/>
    <m/>
    <x v="2"/>
    <s v="Sin respuesta"/>
    <n v="12"/>
    <s v=" "/>
    <m/>
    <m/>
    <m/>
    <m/>
    <m/>
  </r>
  <r>
    <n v="1794"/>
    <m/>
    <m/>
    <m/>
    <m/>
    <m/>
    <m/>
    <m/>
    <x v="6"/>
    <x v="31"/>
    <m/>
    <m/>
    <x v="2"/>
    <s v="Sin respuesta"/>
    <n v="12"/>
    <s v=" "/>
    <m/>
    <m/>
    <m/>
    <m/>
    <m/>
  </r>
  <r>
    <n v="1795"/>
    <m/>
    <m/>
    <m/>
    <m/>
    <m/>
    <m/>
    <m/>
    <x v="6"/>
    <x v="31"/>
    <m/>
    <m/>
    <x v="2"/>
    <s v="Sin respuesta"/>
    <n v="12"/>
    <s v=" "/>
    <m/>
    <m/>
    <m/>
    <m/>
    <m/>
  </r>
  <r>
    <n v="1796"/>
    <m/>
    <m/>
    <m/>
    <m/>
    <m/>
    <m/>
    <m/>
    <x v="6"/>
    <x v="31"/>
    <m/>
    <m/>
    <x v="2"/>
    <s v="Sin respuesta"/>
    <n v="12"/>
    <s v=" "/>
    <m/>
    <m/>
    <m/>
    <m/>
    <m/>
  </r>
  <r>
    <n v="1797"/>
    <m/>
    <m/>
    <m/>
    <m/>
    <m/>
    <m/>
    <m/>
    <x v="6"/>
    <x v="31"/>
    <m/>
    <m/>
    <x v="2"/>
    <s v="Sin respuesta"/>
    <n v="12"/>
    <s v=" "/>
    <m/>
    <m/>
    <m/>
    <m/>
    <m/>
  </r>
  <r>
    <n v="1798"/>
    <m/>
    <m/>
    <m/>
    <m/>
    <m/>
    <m/>
    <m/>
    <x v="6"/>
    <x v="31"/>
    <m/>
    <m/>
    <x v="2"/>
    <s v="Sin respuesta"/>
    <n v="12"/>
    <s v=" "/>
    <m/>
    <m/>
    <m/>
    <m/>
    <m/>
  </r>
  <r>
    <n v="1799"/>
    <m/>
    <m/>
    <m/>
    <m/>
    <m/>
    <m/>
    <m/>
    <x v="6"/>
    <x v="31"/>
    <m/>
    <m/>
    <x v="2"/>
    <s v="Sin respuesta"/>
    <n v="12"/>
    <s v=" "/>
    <m/>
    <m/>
    <m/>
    <m/>
    <m/>
  </r>
  <r>
    <n v="1800"/>
    <m/>
    <m/>
    <m/>
    <m/>
    <m/>
    <m/>
    <m/>
    <x v="6"/>
    <x v="31"/>
    <m/>
    <m/>
    <x v="2"/>
    <s v="Sin respuesta"/>
    <n v="12"/>
    <s v=" "/>
    <m/>
    <m/>
    <m/>
    <m/>
    <m/>
  </r>
  <r>
    <n v="1801"/>
    <m/>
    <m/>
    <m/>
    <m/>
    <m/>
    <m/>
    <m/>
    <x v="6"/>
    <x v="31"/>
    <m/>
    <m/>
    <x v="2"/>
    <s v="Sin respuesta"/>
    <n v="12"/>
    <s v=" "/>
    <m/>
    <m/>
    <m/>
    <m/>
    <m/>
  </r>
  <r>
    <n v="1802"/>
    <m/>
    <m/>
    <m/>
    <m/>
    <m/>
    <m/>
    <m/>
    <x v="6"/>
    <x v="31"/>
    <m/>
    <m/>
    <x v="2"/>
    <s v="Sin respuesta"/>
    <n v="12"/>
    <s v=" "/>
    <m/>
    <m/>
    <m/>
    <m/>
    <m/>
  </r>
  <r>
    <n v="1803"/>
    <m/>
    <m/>
    <m/>
    <m/>
    <m/>
    <m/>
    <m/>
    <x v="6"/>
    <x v="31"/>
    <m/>
    <m/>
    <x v="2"/>
    <s v="Sin respuesta"/>
    <n v="12"/>
    <s v=" "/>
    <m/>
    <m/>
    <m/>
    <m/>
    <m/>
  </r>
  <r>
    <n v="1804"/>
    <m/>
    <m/>
    <m/>
    <m/>
    <m/>
    <m/>
    <m/>
    <x v="6"/>
    <x v="31"/>
    <m/>
    <m/>
    <x v="2"/>
    <s v="Sin respuesta"/>
    <n v="12"/>
    <s v=" "/>
    <m/>
    <m/>
    <m/>
    <m/>
    <m/>
  </r>
  <r>
    <n v="1805"/>
    <m/>
    <m/>
    <m/>
    <m/>
    <m/>
    <m/>
    <m/>
    <x v="6"/>
    <x v="31"/>
    <m/>
    <m/>
    <x v="2"/>
    <s v="Sin respuesta"/>
    <n v="12"/>
    <s v=" "/>
    <m/>
    <m/>
    <m/>
    <m/>
    <m/>
  </r>
  <r>
    <n v="1806"/>
    <m/>
    <m/>
    <m/>
    <m/>
    <m/>
    <m/>
    <m/>
    <x v="6"/>
    <x v="31"/>
    <m/>
    <m/>
    <x v="2"/>
    <s v="Sin respuesta"/>
    <n v="12"/>
    <s v=" "/>
    <m/>
    <m/>
    <m/>
    <m/>
    <m/>
  </r>
  <r>
    <n v="1807"/>
    <m/>
    <m/>
    <m/>
    <m/>
    <m/>
    <m/>
    <m/>
    <x v="6"/>
    <x v="31"/>
    <m/>
    <m/>
    <x v="2"/>
    <s v="Sin respuesta"/>
    <n v="12"/>
    <s v=" "/>
    <m/>
    <m/>
    <m/>
    <m/>
    <m/>
  </r>
  <r>
    <n v="1808"/>
    <m/>
    <m/>
    <m/>
    <m/>
    <m/>
    <m/>
    <m/>
    <x v="6"/>
    <x v="31"/>
    <m/>
    <m/>
    <x v="2"/>
    <s v="Sin respuesta"/>
    <n v="12"/>
    <s v=" "/>
    <m/>
    <m/>
    <m/>
    <m/>
    <m/>
  </r>
  <r>
    <n v="1809"/>
    <m/>
    <m/>
    <m/>
    <m/>
    <m/>
    <m/>
    <m/>
    <x v="6"/>
    <x v="31"/>
    <m/>
    <m/>
    <x v="2"/>
    <s v="Sin respuesta"/>
    <n v="12"/>
    <s v=" "/>
    <m/>
    <m/>
    <m/>
    <m/>
    <m/>
  </r>
  <r>
    <n v="1810"/>
    <m/>
    <m/>
    <m/>
    <m/>
    <m/>
    <m/>
    <m/>
    <x v="6"/>
    <x v="31"/>
    <m/>
    <m/>
    <x v="2"/>
    <s v="Sin respuesta"/>
    <n v="12"/>
    <s v=" "/>
    <m/>
    <m/>
    <m/>
    <m/>
    <m/>
  </r>
  <r>
    <n v="1811"/>
    <m/>
    <m/>
    <m/>
    <m/>
    <m/>
    <m/>
    <m/>
    <x v="6"/>
    <x v="31"/>
    <m/>
    <m/>
    <x v="2"/>
    <s v="Sin respuesta"/>
    <n v="12"/>
    <s v=" "/>
    <m/>
    <m/>
    <m/>
    <m/>
    <m/>
  </r>
  <r>
    <n v="1812"/>
    <m/>
    <m/>
    <m/>
    <m/>
    <m/>
    <m/>
    <m/>
    <x v="6"/>
    <x v="31"/>
    <m/>
    <m/>
    <x v="2"/>
    <s v="Sin respuesta"/>
    <n v="12"/>
    <s v=" "/>
    <m/>
    <m/>
    <m/>
    <m/>
    <m/>
  </r>
  <r>
    <n v="1813"/>
    <m/>
    <m/>
    <m/>
    <m/>
    <m/>
    <m/>
    <m/>
    <x v="6"/>
    <x v="31"/>
    <m/>
    <m/>
    <x v="2"/>
    <s v="Sin respuesta"/>
    <n v="12"/>
    <s v=" "/>
    <m/>
    <m/>
    <m/>
    <m/>
    <m/>
  </r>
  <r>
    <n v="1814"/>
    <m/>
    <m/>
    <m/>
    <m/>
    <m/>
    <m/>
    <m/>
    <x v="6"/>
    <x v="31"/>
    <m/>
    <m/>
    <x v="2"/>
    <s v="Sin respuesta"/>
    <n v="12"/>
    <s v=" "/>
    <m/>
    <m/>
    <m/>
    <m/>
    <m/>
  </r>
  <r>
    <n v="1815"/>
    <m/>
    <m/>
    <m/>
    <m/>
    <m/>
    <m/>
    <m/>
    <x v="6"/>
    <x v="31"/>
    <m/>
    <m/>
    <x v="2"/>
    <s v="Sin respuesta"/>
    <n v="12"/>
    <s v=" "/>
    <m/>
    <m/>
    <m/>
    <m/>
    <m/>
  </r>
  <r>
    <n v="1816"/>
    <m/>
    <m/>
    <m/>
    <m/>
    <m/>
    <m/>
    <m/>
    <x v="6"/>
    <x v="31"/>
    <m/>
    <m/>
    <x v="2"/>
    <s v="Sin respuesta"/>
    <n v="12"/>
    <s v=" "/>
    <m/>
    <m/>
    <m/>
    <m/>
    <m/>
  </r>
  <r>
    <n v="1817"/>
    <m/>
    <m/>
    <m/>
    <m/>
    <m/>
    <m/>
    <m/>
    <x v="6"/>
    <x v="31"/>
    <m/>
    <m/>
    <x v="2"/>
    <s v="Sin respuesta"/>
    <n v="12"/>
    <s v=" "/>
    <m/>
    <m/>
    <m/>
    <m/>
    <m/>
  </r>
  <r>
    <n v="1818"/>
    <m/>
    <m/>
    <m/>
    <m/>
    <m/>
    <m/>
    <m/>
    <x v="6"/>
    <x v="31"/>
    <m/>
    <m/>
    <x v="2"/>
    <s v="Sin respuesta"/>
    <n v="12"/>
    <s v=" "/>
    <m/>
    <m/>
    <m/>
    <m/>
    <m/>
  </r>
  <r>
    <n v="1819"/>
    <m/>
    <m/>
    <m/>
    <m/>
    <m/>
    <m/>
    <m/>
    <x v="6"/>
    <x v="31"/>
    <m/>
    <m/>
    <x v="2"/>
    <s v="Sin respuesta"/>
    <n v="12"/>
    <s v=" "/>
    <m/>
    <m/>
    <m/>
    <m/>
    <m/>
  </r>
  <r>
    <n v="1820"/>
    <m/>
    <m/>
    <m/>
    <m/>
    <m/>
    <m/>
    <m/>
    <x v="6"/>
    <x v="31"/>
    <m/>
    <m/>
    <x v="2"/>
    <s v="Sin respuesta"/>
    <n v="12"/>
    <s v=" "/>
    <m/>
    <m/>
    <m/>
    <m/>
    <m/>
  </r>
  <r>
    <n v="1821"/>
    <m/>
    <m/>
    <m/>
    <m/>
    <m/>
    <m/>
    <m/>
    <x v="6"/>
    <x v="31"/>
    <m/>
    <m/>
    <x v="2"/>
    <s v="Sin respuesta"/>
    <n v="12"/>
    <s v=" "/>
    <m/>
    <m/>
    <m/>
    <m/>
    <m/>
  </r>
  <r>
    <n v="1822"/>
    <m/>
    <m/>
    <m/>
    <m/>
    <m/>
    <m/>
    <m/>
    <x v="6"/>
    <x v="31"/>
    <m/>
    <m/>
    <x v="2"/>
    <s v="Sin respuesta"/>
    <n v="12"/>
    <s v=" "/>
    <m/>
    <m/>
    <m/>
    <m/>
    <m/>
  </r>
  <r>
    <n v="1823"/>
    <m/>
    <m/>
    <m/>
    <m/>
    <m/>
    <m/>
    <m/>
    <x v="6"/>
    <x v="31"/>
    <m/>
    <m/>
    <x v="2"/>
    <s v="Sin respuesta"/>
    <n v="12"/>
    <s v=" "/>
    <m/>
    <m/>
    <m/>
    <m/>
    <m/>
  </r>
  <r>
    <n v="1824"/>
    <m/>
    <m/>
    <m/>
    <m/>
    <m/>
    <m/>
    <m/>
    <x v="6"/>
    <x v="31"/>
    <m/>
    <m/>
    <x v="2"/>
    <s v="Sin respuesta"/>
    <n v="12"/>
    <s v=" "/>
    <m/>
    <m/>
    <m/>
    <m/>
    <m/>
  </r>
  <r>
    <n v="1825"/>
    <m/>
    <m/>
    <m/>
    <m/>
    <m/>
    <m/>
    <m/>
    <x v="6"/>
    <x v="31"/>
    <m/>
    <m/>
    <x v="2"/>
    <s v="Sin respuesta"/>
    <n v="12"/>
    <s v=" "/>
    <m/>
    <m/>
    <m/>
    <m/>
    <m/>
  </r>
  <r>
    <n v="1826"/>
    <m/>
    <m/>
    <m/>
    <m/>
    <m/>
    <m/>
    <m/>
    <x v="6"/>
    <x v="31"/>
    <m/>
    <m/>
    <x v="2"/>
    <s v="Sin respuesta"/>
    <n v="12"/>
    <s v=" "/>
    <m/>
    <m/>
    <m/>
    <m/>
    <m/>
  </r>
  <r>
    <n v="1827"/>
    <m/>
    <m/>
    <m/>
    <m/>
    <m/>
    <m/>
    <m/>
    <x v="6"/>
    <x v="31"/>
    <m/>
    <m/>
    <x v="2"/>
    <s v="Sin respuesta"/>
    <n v="12"/>
    <s v=" "/>
    <m/>
    <m/>
    <m/>
    <m/>
    <m/>
  </r>
  <r>
    <n v="1828"/>
    <m/>
    <m/>
    <m/>
    <m/>
    <m/>
    <m/>
    <m/>
    <x v="6"/>
    <x v="31"/>
    <m/>
    <m/>
    <x v="2"/>
    <s v="Sin respuesta"/>
    <n v="12"/>
    <s v=" "/>
    <m/>
    <m/>
    <m/>
    <m/>
    <m/>
  </r>
  <r>
    <n v="1829"/>
    <m/>
    <m/>
    <m/>
    <m/>
    <m/>
    <m/>
    <m/>
    <x v="6"/>
    <x v="31"/>
    <m/>
    <m/>
    <x v="2"/>
    <s v="Sin respuesta"/>
    <n v="12"/>
    <s v=" "/>
    <m/>
    <m/>
    <m/>
    <m/>
    <m/>
  </r>
  <r>
    <n v="1830"/>
    <m/>
    <m/>
    <m/>
    <m/>
    <m/>
    <m/>
    <m/>
    <x v="6"/>
    <x v="31"/>
    <m/>
    <m/>
    <x v="2"/>
    <s v="Sin respuesta"/>
    <n v="12"/>
    <s v=" "/>
    <m/>
    <m/>
    <m/>
    <m/>
    <m/>
  </r>
  <r>
    <n v="1831"/>
    <m/>
    <m/>
    <m/>
    <m/>
    <m/>
    <m/>
    <m/>
    <x v="6"/>
    <x v="31"/>
    <m/>
    <m/>
    <x v="2"/>
    <s v="Sin respuesta"/>
    <n v="12"/>
    <s v=" "/>
    <m/>
    <m/>
    <m/>
    <m/>
    <m/>
  </r>
  <r>
    <n v="1832"/>
    <m/>
    <m/>
    <m/>
    <m/>
    <m/>
    <m/>
    <m/>
    <x v="6"/>
    <x v="31"/>
    <m/>
    <m/>
    <x v="2"/>
    <s v="Sin respuesta"/>
    <n v="12"/>
    <s v=" "/>
    <m/>
    <m/>
    <m/>
    <m/>
    <m/>
  </r>
  <r>
    <n v="1833"/>
    <m/>
    <m/>
    <m/>
    <m/>
    <m/>
    <m/>
    <m/>
    <x v="6"/>
    <x v="31"/>
    <m/>
    <m/>
    <x v="2"/>
    <s v="Sin respuesta"/>
    <n v="12"/>
    <s v=" "/>
    <m/>
    <m/>
    <m/>
    <m/>
    <m/>
  </r>
  <r>
    <n v="1834"/>
    <m/>
    <m/>
    <m/>
    <m/>
    <m/>
    <m/>
    <m/>
    <x v="6"/>
    <x v="31"/>
    <m/>
    <m/>
    <x v="2"/>
    <s v="Sin respuesta"/>
    <n v="12"/>
    <s v=" "/>
    <m/>
    <m/>
    <m/>
    <m/>
    <m/>
  </r>
  <r>
    <n v="1835"/>
    <m/>
    <m/>
    <m/>
    <m/>
    <m/>
    <m/>
    <m/>
    <x v="6"/>
    <x v="31"/>
    <m/>
    <m/>
    <x v="2"/>
    <s v="Sin respuesta"/>
    <n v="12"/>
    <s v=" "/>
    <m/>
    <m/>
    <m/>
    <m/>
    <m/>
  </r>
  <r>
    <n v="1836"/>
    <m/>
    <m/>
    <m/>
    <m/>
    <m/>
    <m/>
    <m/>
    <x v="6"/>
    <x v="31"/>
    <m/>
    <m/>
    <x v="2"/>
    <s v="Sin respuesta"/>
    <n v="12"/>
    <s v=" "/>
    <m/>
    <m/>
    <m/>
    <m/>
    <m/>
  </r>
  <r>
    <n v="1837"/>
    <m/>
    <m/>
    <m/>
    <m/>
    <m/>
    <m/>
    <m/>
    <x v="6"/>
    <x v="31"/>
    <m/>
    <m/>
    <x v="2"/>
    <s v="Sin respuesta"/>
    <n v="12"/>
    <s v=" "/>
    <m/>
    <m/>
    <m/>
    <m/>
    <m/>
  </r>
  <r>
    <n v="1838"/>
    <m/>
    <m/>
    <m/>
    <m/>
    <m/>
    <m/>
    <m/>
    <x v="6"/>
    <x v="31"/>
    <m/>
    <m/>
    <x v="2"/>
    <s v="Sin respuesta"/>
    <n v="12"/>
    <s v=" "/>
    <m/>
    <m/>
    <m/>
    <m/>
    <m/>
  </r>
  <r>
    <n v="1839"/>
    <m/>
    <m/>
    <m/>
    <m/>
    <m/>
    <m/>
    <m/>
    <x v="6"/>
    <x v="31"/>
    <m/>
    <m/>
    <x v="2"/>
    <s v="Sin respuesta"/>
    <n v="12"/>
    <s v=" "/>
    <m/>
    <m/>
    <m/>
    <m/>
    <m/>
  </r>
  <r>
    <n v="1840"/>
    <m/>
    <m/>
    <m/>
    <m/>
    <m/>
    <m/>
    <m/>
    <x v="6"/>
    <x v="31"/>
    <m/>
    <m/>
    <x v="2"/>
    <s v="Sin respuesta"/>
    <n v="12"/>
    <s v=" "/>
    <m/>
    <m/>
    <m/>
    <m/>
    <m/>
  </r>
  <r>
    <n v="1841"/>
    <m/>
    <m/>
    <m/>
    <m/>
    <m/>
    <m/>
    <m/>
    <x v="6"/>
    <x v="31"/>
    <m/>
    <m/>
    <x v="2"/>
    <s v="Sin respuesta"/>
    <n v="12"/>
    <s v=" "/>
    <m/>
    <m/>
    <m/>
    <m/>
    <m/>
  </r>
  <r>
    <n v="1842"/>
    <m/>
    <m/>
    <m/>
    <m/>
    <m/>
    <m/>
    <m/>
    <x v="6"/>
    <x v="31"/>
    <m/>
    <m/>
    <x v="2"/>
    <s v="Sin respuesta"/>
    <n v="12"/>
    <s v=" "/>
    <m/>
    <m/>
    <m/>
    <m/>
    <m/>
  </r>
  <r>
    <n v="1843"/>
    <m/>
    <m/>
    <m/>
    <m/>
    <m/>
    <m/>
    <m/>
    <x v="6"/>
    <x v="31"/>
    <m/>
    <m/>
    <x v="2"/>
    <s v="Sin respuesta"/>
    <n v="12"/>
    <s v=" "/>
    <m/>
    <m/>
    <m/>
    <m/>
    <m/>
  </r>
  <r>
    <n v="1844"/>
    <m/>
    <m/>
    <m/>
    <m/>
    <m/>
    <m/>
    <m/>
    <x v="6"/>
    <x v="31"/>
    <m/>
    <m/>
    <x v="2"/>
    <s v="Sin respuesta"/>
    <n v="12"/>
    <s v=" "/>
    <m/>
    <m/>
    <m/>
    <m/>
    <m/>
  </r>
  <r>
    <n v="1845"/>
    <m/>
    <m/>
    <m/>
    <m/>
    <m/>
    <m/>
    <m/>
    <x v="6"/>
    <x v="31"/>
    <m/>
    <m/>
    <x v="2"/>
    <s v="Sin respuesta"/>
    <n v="12"/>
    <s v=" "/>
    <m/>
    <m/>
    <m/>
    <m/>
    <m/>
  </r>
  <r>
    <n v="1846"/>
    <m/>
    <m/>
    <m/>
    <m/>
    <m/>
    <m/>
    <m/>
    <x v="6"/>
    <x v="31"/>
    <m/>
    <m/>
    <x v="2"/>
    <s v="Sin respuesta"/>
    <n v="12"/>
    <s v=" "/>
    <m/>
    <m/>
    <m/>
    <m/>
    <m/>
  </r>
  <r>
    <n v="1847"/>
    <m/>
    <m/>
    <m/>
    <m/>
    <m/>
    <m/>
    <m/>
    <x v="6"/>
    <x v="31"/>
    <m/>
    <m/>
    <x v="2"/>
    <s v="Sin respuesta"/>
    <n v="12"/>
    <s v=" "/>
    <m/>
    <m/>
    <m/>
    <m/>
    <m/>
  </r>
  <r>
    <n v="1848"/>
    <m/>
    <m/>
    <m/>
    <m/>
    <m/>
    <m/>
    <m/>
    <x v="6"/>
    <x v="31"/>
    <m/>
    <m/>
    <x v="2"/>
    <s v="Sin respuesta"/>
    <n v="12"/>
    <s v=" "/>
    <m/>
    <m/>
    <m/>
    <m/>
    <m/>
  </r>
  <r>
    <n v="1849"/>
    <m/>
    <m/>
    <m/>
    <m/>
    <m/>
    <m/>
    <m/>
    <x v="6"/>
    <x v="31"/>
    <m/>
    <m/>
    <x v="2"/>
    <s v="Sin respuesta"/>
    <n v="12"/>
    <s v=" "/>
    <m/>
    <m/>
    <m/>
    <m/>
    <m/>
  </r>
  <r>
    <n v="1850"/>
    <m/>
    <m/>
    <m/>
    <m/>
    <m/>
    <m/>
    <m/>
    <x v="6"/>
    <x v="31"/>
    <m/>
    <m/>
    <x v="2"/>
    <s v="Sin respuesta"/>
    <n v="12"/>
    <s v=" "/>
    <m/>
    <m/>
    <m/>
    <m/>
    <m/>
  </r>
  <r>
    <n v="1851"/>
    <m/>
    <m/>
    <m/>
    <m/>
    <m/>
    <m/>
    <m/>
    <x v="6"/>
    <x v="31"/>
    <m/>
    <m/>
    <x v="2"/>
    <s v="Sin respuesta"/>
    <n v="12"/>
    <s v=" "/>
    <m/>
    <m/>
    <m/>
    <m/>
    <m/>
  </r>
  <r>
    <n v="1852"/>
    <m/>
    <m/>
    <m/>
    <m/>
    <m/>
    <m/>
    <m/>
    <x v="6"/>
    <x v="31"/>
    <m/>
    <m/>
    <x v="2"/>
    <s v="Sin respuesta"/>
    <n v="12"/>
    <s v=" "/>
    <m/>
    <m/>
    <m/>
    <m/>
    <m/>
  </r>
  <r>
    <n v="1853"/>
    <m/>
    <m/>
    <m/>
    <m/>
    <m/>
    <m/>
    <m/>
    <x v="6"/>
    <x v="31"/>
    <m/>
    <m/>
    <x v="2"/>
    <s v="Sin respuesta"/>
    <n v="12"/>
    <s v=" "/>
    <m/>
    <m/>
    <m/>
    <m/>
    <m/>
  </r>
  <r>
    <n v="1854"/>
    <m/>
    <m/>
    <m/>
    <m/>
    <m/>
    <m/>
    <m/>
    <x v="6"/>
    <x v="31"/>
    <m/>
    <m/>
    <x v="2"/>
    <s v="Sin respuesta"/>
    <n v="12"/>
    <s v=" "/>
    <m/>
    <m/>
    <m/>
    <m/>
    <m/>
  </r>
  <r>
    <n v="1855"/>
    <m/>
    <m/>
    <m/>
    <m/>
    <m/>
    <m/>
    <m/>
    <x v="6"/>
    <x v="31"/>
    <m/>
    <m/>
    <x v="2"/>
    <s v="Sin respuesta"/>
    <n v="12"/>
    <s v=" "/>
    <m/>
    <m/>
    <m/>
    <m/>
    <m/>
  </r>
  <r>
    <n v="1856"/>
    <m/>
    <m/>
    <m/>
    <m/>
    <m/>
    <m/>
    <m/>
    <x v="6"/>
    <x v="31"/>
    <m/>
    <m/>
    <x v="2"/>
    <s v="Sin respuesta"/>
    <n v="12"/>
    <s v=" "/>
    <m/>
    <m/>
    <m/>
    <m/>
    <m/>
  </r>
  <r>
    <n v="1857"/>
    <m/>
    <m/>
    <m/>
    <m/>
    <m/>
    <m/>
    <m/>
    <x v="6"/>
    <x v="31"/>
    <m/>
    <m/>
    <x v="2"/>
    <s v="Sin respuesta"/>
    <n v="12"/>
    <s v=" "/>
    <m/>
    <m/>
    <m/>
    <m/>
    <m/>
  </r>
  <r>
    <n v="1858"/>
    <m/>
    <m/>
    <m/>
    <m/>
    <m/>
    <m/>
    <m/>
    <x v="6"/>
    <x v="31"/>
    <m/>
    <m/>
    <x v="2"/>
    <s v="Sin respuesta"/>
    <n v="12"/>
    <s v=" "/>
    <m/>
    <m/>
    <m/>
    <m/>
    <m/>
  </r>
  <r>
    <n v="1859"/>
    <m/>
    <m/>
    <m/>
    <m/>
    <m/>
    <m/>
    <m/>
    <x v="6"/>
    <x v="31"/>
    <m/>
    <m/>
    <x v="2"/>
    <s v="Sin respuesta"/>
    <n v="12"/>
    <s v=" "/>
    <m/>
    <m/>
    <m/>
    <m/>
    <m/>
  </r>
  <r>
    <n v="1860"/>
    <m/>
    <m/>
    <m/>
    <m/>
    <m/>
    <m/>
    <m/>
    <x v="6"/>
    <x v="31"/>
    <m/>
    <m/>
    <x v="2"/>
    <s v="Sin respuesta"/>
    <n v="12"/>
    <s v=" "/>
    <m/>
    <m/>
    <m/>
    <m/>
    <m/>
  </r>
  <r>
    <n v="1861"/>
    <m/>
    <m/>
    <m/>
    <m/>
    <m/>
    <m/>
    <m/>
    <x v="6"/>
    <x v="31"/>
    <m/>
    <m/>
    <x v="2"/>
    <s v="Sin respuesta"/>
    <n v="12"/>
    <s v=" "/>
    <m/>
    <m/>
    <m/>
    <m/>
    <m/>
  </r>
  <r>
    <n v="1862"/>
    <m/>
    <m/>
    <m/>
    <m/>
    <m/>
    <m/>
    <m/>
    <x v="6"/>
    <x v="31"/>
    <m/>
    <m/>
    <x v="2"/>
    <s v="Sin respuesta"/>
    <n v="12"/>
    <s v=" "/>
    <m/>
    <m/>
    <m/>
    <m/>
    <m/>
  </r>
  <r>
    <n v="1863"/>
    <m/>
    <m/>
    <m/>
    <m/>
    <m/>
    <m/>
    <m/>
    <x v="6"/>
    <x v="31"/>
    <m/>
    <m/>
    <x v="2"/>
    <s v="Sin respuesta"/>
    <n v="12"/>
    <s v=" "/>
    <m/>
    <m/>
    <m/>
    <m/>
    <m/>
  </r>
  <r>
    <n v="1864"/>
    <m/>
    <m/>
    <m/>
    <m/>
    <m/>
    <m/>
    <m/>
    <x v="6"/>
    <x v="31"/>
    <m/>
    <m/>
    <x v="2"/>
    <s v="Sin respuesta"/>
    <n v="12"/>
    <s v=" "/>
    <m/>
    <m/>
    <m/>
    <m/>
    <m/>
  </r>
  <r>
    <n v="1865"/>
    <m/>
    <m/>
    <m/>
    <m/>
    <m/>
    <m/>
    <m/>
    <x v="6"/>
    <x v="31"/>
    <m/>
    <m/>
    <x v="2"/>
    <s v="Sin respuesta"/>
    <n v="12"/>
    <s v=" "/>
    <m/>
    <m/>
    <m/>
    <m/>
    <m/>
  </r>
  <r>
    <n v="1866"/>
    <m/>
    <m/>
    <m/>
    <m/>
    <m/>
    <m/>
    <m/>
    <x v="6"/>
    <x v="31"/>
    <m/>
    <m/>
    <x v="2"/>
    <s v="Sin respuesta"/>
    <n v="12"/>
    <s v=" "/>
    <m/>
    <m/>
    <m/>
    <m/>
    <m/>
  </r>
  <r>
    <n v="1867"/>
    <m/>
    <m/>
    <m/>
    <m/>
    <m/>
    <m/>
    <m/>
    <x v="6"/>
    <x v="31"/>
    <m/>
    <m/>
    <x v="2"/>
    <s v="Sin respuesta"/>
    <n v="12"/>
    <s v=" "/>
    <m/>
    <m/>
    <m/>
    <m/>
    <m/>
  </r>
  <r>
    <n v="1868"/>
    <m/>
    <m/>
    <m/>
    <m/>
    <m/>
    <m/>
    <m/>
    <x v="6"/>
    <x v="31"/>
    <m/>
    <m/>
    <x v="2"/>
    <s v="Sin respuesta"/>
    <n v="12"/>
    <s v=" "/>
    <m/>
    <m/>
    <m/>
    <m/>
    <m/>
  </r>
  <r>
    <n v="1869"/>
    <m/>
    <m/>
    <m/>
    <m/>
    <m/>
    <m/>
    <m/>
    <x v="6"/>
    <x v="31"/>
    <m/>
    <m/>
    <x v="2"/>
    <s v="Sin respuesta"/>
    <n v="12"/>
    <s v=" "/>
    <m/>
    <m/>
    <m/>
    <m/>
    <m/>
  </r>
  <r>
    <n v="1870"/>
    <m/>
    <m/>
    <m/>
    <m/>
    <m/>
    <m/>
    <m/>
    <x v="6"/>
    <x v="31"/>
    <m/>
    <m/>
    <x v="2"/>
    <s v="Sin respuesta"/>
    <n v="12"/>
    <s v=" "/>
    <m/>
    <m/>
    <m/>
    <m/>
    <m/>
  </r>
  <r>
    <n v="1871"/>
    <m/>
    <m/>
    <m/>
    <m/>
    <m/>
    <m/>
    <m/>
    <x v="6"/>
    <x v="31"/>
    <m/>
    <m/>
    <x v="2"/>
    <s v="Sin respuesta"/>
    <n v="12"/>
    <s v=" "/>
    <m/>
    <m/>
    <m/>
    <m/>
    <m/>
  </r>
  <r>
    <n v="1872"/>
    <m/>
    <m/>
    <m/>
    <m/>
    <m/>
    <m/>
    <m/>
    <x v="6"/>
    <x v="31"/>
    <m/>
    <m/>
    <x v="2"/>
    <s v="Sin respuesta"/>
    <n v="12"/>
    <s v=" "/>
    <m/>
    <m/>
    <m/>
    <m/>
    <m/>
  </r>
  <r>
    <n v="1873"/>
    <m/>
    <m/>
    <m/>
    <m/>
    <m/>
    <m/>
    <m/>
    <x v="6"/>
    <x v="31"/>
    <m/>
    <m/>
    <x v="2"/>
    <s v="Sin respuesta"/>
    <n v="12"/>
    <s v=" "/>
    <m/>
    <m/>
    <m/>
    <m/>
    <m/>
  </r>
  <r>
    <n v="1874"/>
    <m/>
    <m/>
    <m/>
    <m/>
    <m/>
    <m/>
    <m/>
    <x v="6"/>
    <x v="31"/>
    <m/>
    <m/>
    <x v="2"/>
    <s v="Sin respuesta"/>
    <n v="12"/>
    <s v=" "/>
    <m/>
    <m/>
    <m/>
    <m/>
    <m/>
  </r>
  <r>
    <n v="1875"/>
    <m/>
    <m/>
    <m/>
    <m/>
    <m/>
    <m/>
    <m/>
    <x v="6"/>
    <x v="31"/>
    <m/>
    <m/>
    <x v="2"/>
    <s v="Sin respuesta"/>
    <n v="12"/>
    <s v=" "/>
    <m/>
    <m/>
    <m/>
    <m/>
    <m/>
  </r>
  <r>
    <n v="1876"/>
    <m/>
    <m/>
    <m/>
    <m/>
    <m/>
    <m/>
    <m/>
    <x v="6"/>
    <x v="31"/>
    <m/>
    <m/>
    <x v="2"/>
    <s v="Sin respuesta"/>
    <n v="12"/>
    <s v=" "/>
    <m/>
    <m/>
    <m/>
    <m/>
    <m/>
  </r>
  <r>
    <n v="1877"/>
    <m/>
    <m/>
    <m/>
    <m/>
    <m/>
    <m/>
    <m/>
    <x v="6"/>
    <x v="31"/>
    <m/>
    <m/>
    <x v="2"/>
    <s v="Sin respuesta"/>
    <n v="12"/>
    <s v=" "/>
    <m/>
    <m/>
    <m/>
    <m/>
    <m/>
  </r>
  <r>
    <n v="1878"/>
    <m/>
    <m/>
    <m/>
    <m/>
    <m/>
    <m/>
    <m/>
    <x v="6"/>
    <x v="31"/>
    <m/>
    <m/>
    <x v="2"/>
    <s v="Sin respuesta"/>
    <n v="12"/>
    <s v=" "/>
    <m/>
    <m/>
    <m/>
    <m/>
    <m/>
  </r>
  <r>
    <n v="1879"/>
    <m/>
    <m/>
    <m/>
    <m/>
    <m/>
    <m/>
    <m/>
    <x v="6"/>
    <x v="31"/>
    <m/>
    <m/>
    <x v="2"/>
    <s v="Sin respuesta"/>
    <n v="12"/>
    <s v=" "/>
    <m/>
    <m/>
    <m/>
    <m/>
    <m/>
  </r>
  <r>
    <n v="1880"/>
    <m/>
    <m/>
    <m/>
    <m/>
    <m/>
    <m/>
    <m/>
    <x v="6"/>
    <x v="31"/>
    <m/>
    <m/>
    <x v="2"/>
    <s v="Sin respuesta"/>
    <n v="12"/>
    <s v=" "/>
    <m/>
    <m/>
    <m/>
    <m/>
    <m/>
  </r>
  <r>
    <n v="1881"/>
    <m/>
    <m/>
    <m/>
    <m/>
    <m/>
    <m/>
    <m/>
    <x v="6"/>
    <x v="31"/>
    <m/>
    <m/>
    <x v="2"/>
    <s v="Sin respuesta"/>
    <n v="12"/>
    <s v=" "/>
    <m/>
    <m/>
    <m/>
    <m/>
    <m/>
  </r>
  <r>
    <n v="1882"/>
    <m/>
    <m/>
    <m/>
    <m/>
    <m/>
    <m/>
    <m/>
    <x v="6"/>
    <x v="31"/>
    <m/>
    <m/>
    <x v="2"/>
    <s v="Sin respuesta"/>
    <n v="12"/>
    <s v=" "/>
    <m/>
    <m/>
    <m/>
    <m/>
    <m/>
  </r>
  <r>
    <n v="1883"/>
    <m/>
    <m/>
    <m/>
    <m/>
    <m/>
    <m/>
    <m/>
    <x v="6"/>
    <x v="31"/>
    <m/>
    <m/>
    <x v="2"/>
    <s v="Sin respuesta"/>
    <n v="12"/>
    <s v=" "/>
    <m/>
    <m/>
    <m/>
    <m/>
    <m/>
  </r>
  <r>
    <n v="1884"/>
    <m/>
    <m/>
    <m/>
    <m/>
    <m/>
    <m/>
    <m/>
    <x v="6"/>
    <x v="31"/>
    <m/>
    <m/>
    <x v="2"/>
    <s v="Sin respuesta"/>
    <n v="12"/>
    <s v=" "/>
    <m/>
    <m/>
    <m/>
    <m/>
    <m/>
  </r>
  <r>
    <n v="1885"/>
    <m/>
    <m/>
    <m/>
    <m/>
    <m/>
    <m/>
    <m/>
    <x v="6"/>
    <x v="31"/>
    <m/>
    <m/>
    <x v="2"/>
    <s v="Sin respuesta"/>
    <n v="12"/>
    <s v=" "/>
    <m/>
    <m/>
    <m/>
    <m/>
    <m/>
  </r>
  <r>
    <n v="1886"/>
    <m/>
    <m/>
    <m/>
    <m/>
    <m/>
    <m/>
    <m/>
    <x v="6"/>
    <x v="31"/>
    <m/>
    <m/>
    <x v="2"/>
    <s v="Sin respuesta"/>
    <n v="12"/>
    <s v=" "/>
    <m/>
    <m/>
    <m/>
    <m/>
    <m/>
  </r>
  <r>
    <n v="1887"/>
    <m/>
    <m/>
    <m/>
    <m/>
    <m/>
    <m/>
    <m/>
    <x v="6"/>
    <x v="31"/>
    <m/>
    <m/>
    <x v="2"/>
    <s v="Sin respuesta"/>
    <n v="12"/>
    <s v=" "/>
    <m/>
    <m/>
    <m/>
    <m/>
    <m/>
  </r>
  <r>
    <n v="1888"/>
    <m/>
    <m/>
    <m/>
    <m/>
    <m/>
    <m/>
    <m/>
    <x v="6"/>
    <x v="31"/>
    <m/>
    <m/>
    <x v="2"/>
    <s v="Sin respuesta"/>
    <n v="12"/>
    <s v=" "/>
    <m/>
    <m/>
    <m/>
    <m/>
    <m/>
  </r>
  <r>
    <n v="1889"/>
    <m/>
    <m/>
    <m/>
    <m/>
    <m/>
    <m/>
    <m/>
    <x v="6"/>
    <x v="31"/>
    <m/>
    <m/>
    <x v="2"/>
    <s v="Sin respuesta"/>
    <n v="12"/>
    <s v=" "/>
    <m/>
    <m/>
    <m/>
    <m/>
    <m/>
  </r>
  <r>
    <n v="1890"/>
    <m/>
    <m/>
    <m/>
    <m/>
    <m/>
    <m/>
    <m/>
    <x v="6"/>
    <x v="31"/>
    <m/>
    <m/>
    <x v="2"/>
    <s v="Sin respuesta"/>
    <n v="12"/>
    <s v=" "/>
    <m/>
    <m/>
    <m/>
    <m/>
    <m/>
  </r>
  <r>
    <n v="1891"/>
    <m/>
    <m/>
    <m/>
    <m/>
    <m/>
    <m/>
    <m/>
    <x v="6"/>
    <x v="31"/>
    <m/>
    <m/>
    <x v="2"/>
    <s v="Sin respuesta"/>
    <n v="12"/>
    <s v=" "/>
    <m/>
    <m/>
    <m/>
    <m/>
    <m/>
  </r>
  <r>
    <n v="1892"/>
    <m/>
    <m/>
    <m/>
    <m/>
    <m/>
    <m/>
    <m/>
    <x v="6"/>
    <x v="31"/>
    <m/>
    <m/>
    <x v="2"/>
    <s v="Sin respuesta"/>
    <n v="12"/>
    <s v=" "/>
    <m/>
    <m/>
    <m/>
    <m/>
    <m/>
  </r>
  <r>
    <n v="1893"/>
    <m/>
    <m/>
    <m/>
    <m/>
    <m/>
    <m/>
    <m/>
    <x v="6"/>
    <x v="31"/>
    <m/>
    <m/>
    <x v="2"/>
    <s v="Sin respuesta"/>
    <n v="12"/>
    <s v=" "/>
    <m/>
    <m/>
    <m/>
    <m/>
    <m/>
  </r>
  <r>
    <n v="1894"/>
    <m/>
    <m/>
    <m/>
    <m/>
    <m/>
    <m/>
    <m/>
    <x v="6"/>
    <x v="31"/>
    <m/>
    <m/>
    <x v="2"/>
    <s v="Sin respuesta"/>
    <n v="12"/>
    <s v=" "/>
    <m/>
    <m/>
    <m/>
    <m/>
    <m/>
  </r>
  <r>
    <n v="1895"/>
    <m/>
    <m/>
    <m/>
    <m/>
    <m/>
    <m/>
    <m/>
    <x v="6"/>
    <x v="31"/>
    <m/>
    <m/>
    <x v="2"/>
    <s v="Sin respuesta"/>
    <n v="12"/>
    <s v=" "/>
    <m/>
    <m/>
    <m/>
    <m/>
    <m/>
  </r>
  <r>
    <n v="1896"/>
    <m/>
    <m/>
    <m/>
    <m/>
    <m/>
    <m/>
    <m/>
    <x v="6"/>
    <x v="31"/>
    <m/>
    <m/>
    <x v="2"/>
    <s v="Sin respuesta"/>
    <n v="12"/>
    <s v=" "/>
    <m/>
    <m/>
    <m/>
    <m/>
    <m/>
  </r>
  <r>
    <n v="1897"/>
    <m/>
    <m/>
    <m/>
    <m/>
    <m/>
    <m/>
    <m/>
    <x v="6"/>
    <x v="31"/>
    <m/>
    <m/>
    <x v="2"/>
    <s v="Sin respuesta"/>
    <n v="12"/>
    <s v=" "/>
    <m/>
    <m/>
    <m/>
    <m/>
    <m/>
  </r>
  <r>
    <n v="1898"/>
    <m/>
    <m/>
    <m/>
    <m/>
    <m/>
    <m/>
    <m/>
    <x v="6"/>
    <x v="31"/>
    <m/>
    <m/>
    <x v="2"/>
    <s v="Sin respuesta"/>
    <n v="12"/>
    <s v=" "/>
    <m/>
    <m/>
    <m/>
    <m/>
    <m/>
  </r>
  <r>
    <n v="1899"/>
    <m/>
    <m/>
    <m/>
    <m/>
    <m/>
    <m/>
    <m/>
    <x v="6"/>
    <x v="31"/>
    <m/>
    <m/>
    <x v="2"/>
    <s v="Sin respuesta"/>
    <n v="12"/>
    <s v=" "/>
    <m/>
    <m/>
    <m/>
    <m/>
    <m/>
  </r>
  <r>
    <n v="1900"/>
    <m/>
    <m/>
    <m/>
    <m/>
    <m/>
    <m/>
    <m/>
    <x v="6"/>
    <x v="31"/>
    <m/>
    <m/>
    <x v="2"/>
    <s v="Sin respuesta"/>
    <n v="12"/>
    <s v=" "/>
    <m/>
    <m/>
    <m/>
    <m/>
    <m/>
  </r>
  <r>
    <n v="1901"/>
    <m/>
    <m/>
    <m/>
    <m/>
    <m/>
    <m/>
    <m/>
    <x v="6"/>
    <x v="31"/>
    <m/>
    <m/>
    <x v="2"/>
    <s v="Sin respuesta"/>
    <n v="12"/>
    <s v=" "/>
    <m/>
    <m/>
    <m/>
    <m/>
    <m/>
  </r>
  <r>
    <n v="1902"/>
    <m/>
    <m/>
    <m/>
    <m/>
    <m/>
    <m/>
    <m/>
    <x v="6"/>
    <x v="31"/>
    <m/>
    <m/>
    <x v="2"/>
    <s v="Sin respuesta"/>
    <n v="12"/>
    <s v=" "/>
    <m/>
    <m/>
    <m/>
    <m/>
    <m/>
  </r>
  <r>
    <n v="1903"/>
    <m/>
    <m/>
    <m/>
    <m/>
    <m/>
    <m/>
    <m/>
    <x v="6"/>
    <x v="31"/>
    <m/>
    <m/>
    <x v="2"/>
    <s v="Sin respuesta"/>
    <n v="12"/>
    <s v=" "/>
    <m/>
    <m/>
    <m/>
    <m/>
    <m/>
  </r>
  <r>
    <n v="1904"/>
    <m/>
    <m/>
    <m/>
    <m/>
    <m/>
    <m/>
    <m/>
    <x v="6"/>
    <x v="31"/>
    <m/>
    <m/>
    <x v="2"/>
    <s v="Sin respuesta"/>
    <n v="12"/>
    <s v=" "/>
    <m/>
    <m/>
    <m/>
    <m/>
    <m/>
  </r>
  <r>
    <n v="1905"/>
    <m/>
    <m/>
    <m/>
    <m/>
    <m/>
    <m/>
    <m/>
    <x v="6"/>
    <x v="31"/>
    <m/>
    <m/>
    <x v="2"/>
    <s v="Sin respuesta"/>
    <n v="12"/>
    <s v=" "/>
    <m/>
    <m/>
    <m/>
    <m/>
    <m/>
  </r>
  <r>
    <n v="1906"/>
    <m/>
    <m/>
    <m/>
    <m/>
    <m/>
    <m/>
    <m/>
    <x v="6"/>
    <x v="31"/>
    <m/>
    <m/>
    <x v="2"/>
    <s v="Sin respuesta"/>
    <n v="12"/>
    <s v=" "/>
    <m/>
    <m/>
    <m/>
    <m/>
    <m/>
  </r>
  <r>
    <n v="1907"/>
    <m/>
    <m/>
    <m/>
    <m/>
    <m/>
    <m/>
    <m/>
    <x v="6"/>
    <x v="31"/>
    <m/>
    <m/>
    <x v="2"/>
    <s v="Sin respuesta"/>
    <n v="12"/>
    <s v=" "/>
    <m/>
    <m/>
    <m/>
    <m/>
    <m/>
  </r>
  <r>
    <n v="1908"/>
    <m/>
    <m/>
    <m/>
    <m/>
    <m/>
    <m/>
    <m/>
    <x v="6"/>
    <x v="31"/>
    <m/>
    <m/>
    <x v="2"/>
    <s v="Sin respuesta"/>
    <n v="12"/>
    <s v=" "/>
    <m/>
    <m/>
    <m/>
    <m/>
    <m/>
  </r>
  <r>
    <n v="1909"/>
    <m/>
    <m/>
    <m/>
    <m/>
    <m/>
    <m/>
    <m/>
    <x v="6"/>
    <x v="31"/>
    <m/>
    <m/>
    <x v="2"/>
    <s v="Sin respuesta"/>
    <n v="12"/>
    <s v=" "/>
    <m/>
    <m/>
    <m/>
    <m/>
    <m/>
  </r>
  <r>
    <n v="1910"/>
    <m/>
    <m/>
    <m/>
    <m/>
    <m/>
    <m/>
    <m/>
    <x v="6"/>
    <x v="31"/>
    <m/>
    <m/>
    <x v="2"/>
    <s v="Sin respuesta"/>
    <n v="12"/>
    <s v=" "/>
    <m/>
    <m/>
    <m/>
    <m/>
    <m/>
  </r>
  <r>
    <n v="1911"/>
    <m/>
    <m/>
    <m/>
    <m/>
    <m/>
    <m/>
    <m/>
    <x v="6"/>
    <x v="31"/>
    <m/>
    <m/>
    <x v="2"/>
    <s v="Sin respuesta"/>
    <n v="12"/>
    <s v=" "/>
    <m/>
    <m/>
    <m/>
    <m/>
    <m/>
  </r>
  <r>
    <n v="1912"/>
    <m/>
    <m/>
    <m/>
    <m/>
    <m/>
    <m/>
    <m/>
    <x v="6"/>
    <x v="31"/>
    <m/>
    <m/>
    <x v="2"/>
    <s v="Sin respuesta"/>
    <n v="12"/>
    <s v=" "/>
    <m/>
    <m/>
    <m/>
    <m/>
    <m/>
  </r>
  <r>
    <n v="1913"/>
    <m/>
    <m/>
    <m/>
    <m/>
    <m/>
    <m/>
    <m/>
    <x v="6"/>
    <x v="31"/>
    <m/>
    <m/>
    <x v="2"/>
    <s v="Sin respuesta"/>
    <n v="12"/>
    <s v=" "/>
    <m/>
    <m/>
    <m/>
    <m/>
    <m/>
  </r>
  <r>
    <n v="1914"/>
    <m/>
    <m/>
    <m/>
    <m/>
    <m/>
    <m/>
    <m/>
    <x v="6"/>
    <x v="31"/>
    <m/>
    <m/>
    <x v="2"/>
    <s v="Sin respuesta"/>
    <n v="12"/>
    <s v=" "/>
    <m/>
    <m/>
    <m/>
    <m/>
    <m/>
  </r>
  <r>
    <n v="1915"/>
    <m/>
    <m/>
    <m/>
    <m/>
    <m/>
    <m/>
    <m/>
    <x v="6"/>
    <x v="31"/>
    <m/>
    <m/>
    <x v="2"/>
    <s v="Sin respuesta"/>
    <n v="12"/>
    <s v=" "/>
    <m/>
    <m/>
    <m/>
    <m/>
    <m/>
  </r>
  <r>
    <n v="1916"/>
    <m/>
    <m/>
    <m/>
    <m/>
    <m/>
    <m/>
    <m/>
    <x v="6"/>
    <x v="31"/>
    <m/>
    <m/>
    <x v="2"/>
    <s v="Sin respuesta"/>
    <n v="12"/>
    <s v=" "/>
    <m/>
    <m/>
    <m/>
    <m/>
    <m/>
  </r>
  <r>
    <n v="1917"/>
    <m/>
    <m/>
    <m/>
    <m/>
    <m/>
    <m/>
    <m/>
    <x v="6"/>
    <x v="31"/>
    <m/>
    <m/>
    <x v="2"/>
    <s v="Sin respuesta"/>
    <n v="12"/>
    <s v=" "/>
    <m/>
    <m/>
    <m/>
    <m/>
    <m/>
  </r>
  <r>
    <n v="1918"/>
    <m/>
    <m/>
    <m/>
    <m/>
    <m/>
    <m/>
    <m/>
    <x v="6"/>
    <x v="31"/>
    <m/>
    <m/>
    <x v="2"/>
    <s v="Sin respuesta"/>
    <n v="12"/>
    <s v=" "/>
    <m/>
    <m/>
    <m/>
    <m/>
    <m/>
  </r>
  <r>
    <n v="1919"/>
    <m/>
    <m/>
    <m/>
    <m/>
    <m/>
    <m/>
    <m/>
    <x v="6"/>
    <x v="31"/>
    <m/>
    <m/>
    <x v="2"/>
    <s v="Sin respuesta"/>
    <n v="12"/>
    <s v=" "/>
    <m/>
    <m/>
    <m/>
    <m/>
    <m/>
  </r>
  <r>
    <n v="1920"/>
    <m/>
    <m/>
    <m/>
    <m/>
    <m/>
    <m/>
    <m/>
    <x v="6"/>
    <x v="31"/>
    <m/>
    <m/>
    <x v="2"/>
    <s v="Sin respuesta"/>
    <n v="12"/>
    <s v=" "/>
    <m/>
    <m/>
    <m/>
    <m/>
    <m/>
  </r>
  <r>
    <n v="1921"/>
    <m/>
    <m/>
    <m/>
    <m/>
    <m/>
    <m/>
    <m/>
    <x v="6"/>
    <x v="31"/>
    <m/>
    <m/>
    <x v="2"/>
    <s v="Sin respuesta"/>
    <n v="12"/>
    <s v=" "/>
    <m/>
    <m/>
    <m/>
    <m/>
    <m/>
  </r>
  <r>
    <n v="1922"/>
    <m/>
    <m/>
    <m/>
    <m/>
    <m/>
    <m/>
    <m/>
    <x v="6"/>
    <x v="31"/>
    <m/>
    <m/>
    <x v="2"/>
    <s v="Sin respuesta"/>
    <n v="12"/>
    <s v=" "/>
    <m/>
    <m/>
    <m/>
    <m/>
    <m/>
  </r>
  <r>
    <n v="1923"/>
    <m/>
    <m/>
    <m/>
    <m/>
    <m/>
    <m/>
    <m/>
    <x v="6"/>
    <x v="31"/>
    <m/>
    <m/>
    <x v="2"/>
    <s v="Sin respuesta"/>
    <n v="12"/>
    <s v=" "/>
    <m/>
    <m/>
    <m/>
    <m/>
    <m/>
  </r>
  <r>
    <n v="1924"/>
    <m/>
    <m/>
    <m/>
    <m/>
    <m/>
    <m/>
    <m/>
    <x v="6"/>
    <x v="31"/>
    <m/>
    <m/>
    <x v="2"/>
    <s v="Sin respuesta"/>
    <n v="12"/>
    <s v=" "/>
    <m/>
    <m/>
    <m/>
    <m/>
    <m/>
  </r>
  <r>
    <n v="1925"/>
    <m/>
    <m/>
    <m/>
    <m/>
    <m/>
    <m/>
    <m/>
    <x v="6"/>
    <x v="31"/>
    <m/>
    <m/>
    <x v="2"/>
    <s v="Sin respuesta"/>
    <n v="12"/>
    <s v=" "/>
    <m/>
    <m/>
    <m/>
    <m/>
    <m/>
  </r>
  <r>
    <n v="1926"/>
    <m/>
    <m/>
    <m/>
    <m/>
    <m/>
    <m/>
    <m/>
    <x v="6"/>
    <x v="31"/>
    <m/>
    <m/>
    <x v="2"/>
    <s v="Sin respuesta"/>
    <n v="12"/>
    <s v=" "/>
    <m/>
    <m/>
    <m/>
    <m/>
    <m/>
  </r>
  <r>
    <n v="1927"/>
    <m/>
    <m/>
    <m/>
    <m/>
    <m/>
    <m/>
    <m/>
    <x v="6"/>
    <x v="31"/>
    <m/>
    <m/>
    <x v="2"/>
    <s v="Sin respuesta"/>
    <n v="12"/>
    <s v=" "/>
    <m/>
    <m/>
    <m/>
    <m/>
    <m/>
  </r>
  <r>
    <n v="1928"/>
    <m/>
    <m/>
    <m/>
    <m/>
    <m/>
    <m/>
    <m/>
    <x v="6"/>
    <x v="31"/>
    <m/>
    <m/>
    <x v="2"/>
    <s v="Sin respuesta"/>
    <n v="12"/>
    <s v=" "/>
    <m/>
    <m/>
    <m/>
    <m/>
    <m/>
  </r>
  <r>
    <n v="1929"/>
    <m/>
    <m/>
    <m/>
    <m/>
    <m/>
    <m/>
    <m/>
    <x v="6"/>
    <x v="31"/>
    <m/>
    <m/>
    <x v="2"/>
    <s v="Sin respuesta"/>
    <n v="12"/>
    <s v=" "/>
    <m/>
    <m/>
    <m/>
    <m/>
    <m/>
  </r>
  <r>
    <n v="1930"/>
    <m/>
    <m/>
    <m/>
    <m/>
    <m/>
    <m/>
    <m/>
    <x v="6"/>
    <x v="31"/>
    <m/>
    <m/>
    <x v="2"/>
    <s v="Sin respuesta"/>
    <n v="12"/>
    <s v=" "/>
    <m/>
    <m/>
    <m/>
    <m/>
    <m/>
  </r>
  <r>
    <n v="1931"/>
    <m/>
    <m/>
    <m/>
    <m/>
    <m/>
    <m/>
    <m/>
    <x v="6"/>
    <x v="31"/>
    <m/>
    <m/>
    <x v="2"/>
    <s v="Sin respuesta"/>
    <n v="12"/>
    <s v=" "/>
    <m/>
    <m/>
    <m/>
    <m/>
    <m/>
  </r>
  <r>
    <n v="1932"/>
    <m/>
    <m/>
    <m/>
    <m/>
    <m/>
    <m/>
    <m/>
    <x v="6"/>
    <x v="31"/>
    <m/>
    <m/>
    <x v="2"/>
    <s v="Sin respuesta"/>
    <n v="12"/>
    <s v=" "/>
    <m/>
    <m/>
    <m/>
    <m/>
    <m/>
  </r>
  <r>
    <n v="1933"/>
    <m/>
    <m/>
    <m/>
    <m/>
    <m/>
    <m/>
    <m/>
    <x v="6"/>
    <x v="31"/>
    <m/>
    <m/>
    <x v="2"/>
    <s v="Sin respuesta"/>
    <n v="12"/>
    <s v=" "/>
    <m/>
    <m/>
    <m/>
    <m/>
    <m/>
  </r>
  <r>
    <n v="1934"/>
    <m/>
    <m/>
    <m/>
    <m/>
    <m/>
    <m/>
    <m/>
    <x v="6"/>
    <x v="31"/>
    <m/>
    <m/>
    <x v="2"/>
    <s v="Sin respuesta"/>
    <n v="12"/>
    <s v=" "/>
    <m/>
    <m/>
    <m/>
    <m/>
    <m/>
  </r>
  <r>
    <n v="1935"/>
    <m/>
    <m/>
    <m/>
    <m/>
    <m/>
    <m/>
    <m/>
    <x v="6"/>
    <x v="31"/>
    <m/>
    <m/>
    <x v="2"/>
    <s v="Sin respuesta"/>
    <n v="12"/>
    <s v=" "/>
    <m/>
    <m/>
    <m/>
    <m/>
    <m/>
  </r>
  <r>
    <n v="1936"/>
    <m/>
    <m/>
    <m/>
    <m/>
    <m/>
    <m/>
    <m/>
    <x v="6"/>
    <x v="31"/>
    <m/>
    <m/>
    <x v="2"/>
    <s v="Sin respuesta"/>
    <n v="12"/>
    <s v=" "/>
    <m/>
    <m/>
    <m/>
    <m/>
    <m/>
  </r>
  <r>
    <n v="1937"/>
    <m/>
    <m/>
    <m/>
    <m/>
    <m/>
    <m/>
    <m/>
    <x v="6"/>
    <x v="31"/>
    <m/>
    <m/>
    <x v="2"/>
    <s v="Sin respuesta"/>
    <n v="12"/>
    <s v=" "/>
    <m/>
    <m/>
    <m/>
    <m/>
    <m/>
  </r>
  <r>
    <n v="1938"/>
    <m/>
    <m/>
    <m/>
    <m/>
    <m/>
    <m/>
    <m/>
    <x v="6"/>
    <x v="31"/>
    <m/>
    <m/>
    <x v="2"/>
    <s v="Sin respuesta"/>
    <n v="12"/>
    <s v=" "/>
    <m/>
    <m/>
    <m/>
    <m/>
    <m/>
  </r>
  <r>
    <n v="1939"/>
    <m/>
    <m/>
    <m/>
    <m/>
    <m/>
    <m/>
    <m/>
    <x v="6"/>
    <x v="31"/>
    <m/>
    <m/>
    <x v="2"/>
    <s v="Sin respuesta"/>
    <n v="12"/>
    <s v=" "/>
    <m/>
    <m/>
    <m/>
    <m/>
    <m/>
  </r>
  <r>
    <n v="1940"/>
    <m/>
    <m/>
    <m/>
    <m/>
    <m/>
    <m/>
    <m/>
    <x v="6"/>
    <x v="31"/>
    <m/>
    <m/>
    <x v="2"/>
    <s v="Sin respuesta"/>
    <n v="12"/>
    <s v=" "/>
    <m/>
    <m/>
    <m/>
    <m/>
    <m/>
  </r>
  <r>
    <n v="1941"/>
    <m/>
    <m/>
    <m/>
    <m/>
    <m/>
    <m/>
    <m/>
    <x v="6"/>
    <x v="31"/>
    <m/>
    <m/>
    <x v="2"/>
    <s v="Sin respuesta"/>
    <n v="12"/>
    <s v=" "/>
    <m/>
    <m/>
    <m/>
    <m/>
    <m/>
  </r>
  <r>
    <n v="1942"/>
    <m/>
    <m/>
    <m/>
    <m/>
    <m/>
    <m/>
    <m/>
    <x v="6"/>
    <x v="31"/>
    <m/>
    <m/>
    <x v="2"/>
    <s v="Sin respuesta"/>
    <n v="12"/>
    <s v=" "/>
    <m/>
    <m/>
    <m/>
    <m/>
    <m/>
  </r>
  <r>
    <n v="1943"/>
    <m/>
    <m/>
    <m/>
    <m/>
    <m/>
    <m/>
    <m/>
    <x v="6"/>
    <x v="31"/>
    <m/>
    <m/>
    <x v="2"/>
    <s v="Sin respuesta"/>
    <n v="12"/>
    <s v=" "/>
    <m/>
    <m/>
    <m/>
    <m/>
    <m/>
  </r>
  <r>
    <n v="1944"/>
    <m/>
    <m/>
    <m/>
    <m/>
    <m/>
    <m/>
    <m/>
    <x v="6"/>
    <x v="31"/>
    <m/>
    <m/>
    <x v="2"/>
    <s v="Sin respuesta"/>
    <n v="12"/>
    <s v=" "/>
    <m/>
    <m/>
    <m/>
    <m/>
    <m/>
  </r>
  <r>
    <n v="1945"/>
    <m/>
    <m/>
    <m/>
    <m/>
    <m/>
    <m/>
    <m/>
    <x v="6"/>
    <x v="31"/>
    <m/>
    <m/>
    <x v="2"/>
    <s v="Sin respuesta"/>
    <n v="12"/>
    <s v=" "/>
    <m/>
    <m/>
    <m/>
    <m/>
    <m/>
  </r>
  <r>
    <n v="1946"/>
    <m/>
    <m/>
    <m/>
    <m/>
    <m/>
    <m/>
    <m/>
    <x v="6"/>
    <x v="31"/>
    <m/>
    <m/>
    <x v="2"/>
    <s v="Sin respuesta"/>
    <n v="12"/>
    <s v=" "/>
    <m/>
    <m/>
    <m/>
    <m/>
    <m/>
  </r>
  <r>
    <n v="1947"/>
    <m/>
    <m/>
    <m/>
    <m/>
    <m/>
    <m/>
    <m/>
    <x v="6"/>
    <x v="31"/>
    <m/>
    <m/>
    <x v="2"/>
    <s v="Sin respuesta"/>
    <n v="12"/>
    <s v=" "/>
    <m/>
    <m/>
    <m/>
    <m/>
    <m/>
  </r>
  <r>
    <n v="1948"/>
    <m/>
    <m/>
    <m/>
    <m/>
    <m/>
    <m/>
    <m/>
    <x v="6"/>
    <x v="31"/>
    <m/>
    <m/>
    <x v="2"/>
    <s v="Sin respuesta"/>
    <n v="12"/>
    <s v=" "/>
    <m/>
    <m/>
    <m/>
    <m/>
    <m/>
  </r>
  <r>
    <n v="1949"/>
    <m/>
    <m/>
    <m/>
    <m/>
    <m/>
    <m/>
    <m/>
    <x v="6"/>
    <x v="31"/>
    <m/>
    <m/>
    <x v="2"/>
    <s v="Sin respuesta"/>
    <n v="12"/>
    <s v=" "/>
    <m/>
    <m/>
    <m/>
    <m/>
    <m/>
  </r>
  <r>
    <n v="1950"/>
    <m/>
    <m/>
    <m/>
    <m/>
    <m/>
    <m/>
    <m/>
    <x v="6"/>
    <x v="31"/>
    <m/>
    <m/>
    <x v="2"/>
    <s v="Sin respuesta"/>
    <n v="12"/>
    <s v=" "/>
    <m/>
    <m/>
    <m/>
    <m/>
    <m/>
  </r>
  <r>
    <n v="1951"/>
    <m/>
    <m/>
    <m/>
    <m/>
    <m/>
    <m/>
    <m/>
    <x v="6"/>
    <x v="31"/>
    <m/>
    <m/>
    <x v="2"/>
    <s v="Sin respuesta"/>
    <n v="12"/>
    <s v=" "/>
    <m/>
    <m/>
    <m/>
    <m/>
    <m/>
  </r>
  <r>
    <n v="1952"/>
    <m/>
    <m/>
    <m/>
    <m/>
    <m/>
    <m/>
    <m/>
    <x v="6"/>
    <x v="31"/>
    <m/>
    <m/>
    <x v="2"/>
    <s v="Sin respuesta"/>
    <n v="12"/>
    <s v=" "/>
    <m/>
    <m/>
    <m/>
    <m/>
    <m/>
  </r>
  <r>
    <n v="1953"/>
    <m/>
    <m/>
    <m/>
    <m/>
    <m/>
    <m/>
    <m/>
    <x v="6"/>
    <x v="31"/>
    <m/>
    <m/>
    <x v="2"/>
    <s v="Sin respuesta"/>
    <n v="12"/>
    <s v=" "/>
    <m/>
    <m/>
    <m/>
    <m/>
    <m/>
  </r>
  <r>
    <n v="1954"/>
    <m/>
    <m/>
    <m/>
    <m/>
    <m/>
    <m/>
    <m/>
    <x v="6"/>
    <x v="31"/>
    <m/>
    <m/>
    <x v="2"/>
    <s v="Sin respuesta"/>
    <n v="12"/>
    <s v=" "/>
    <m/>
    <m/>
    <m/>
    <m/>
    <m/>
  </r>
  <r>
    <n v="1955"/>
    <m/>
    <m/>
    <m/>
    <m/>
    <m/>
    <m/>
    <m/>
    <x v="6"/>
    <x v="31"/>
    <m/>
    <m/>
    <x v="2"/>
    <s v="Sin respuesta"/>
    <n v="12"/>
    <s v=" "/>
    <m/>
    <m/>
    <m/>
    <m/>
    <m/>
  </r>
  <r>
    <n v="1956"/>
    <m/>
    <m/>
    <m/>
    <m/>
    <m/>
    <m/>
    <m/>
    <x v="6"/>
    <x v="31"/>
    <m/>
    <m/>
    <x v="2"/>
    <s v="Sin respuesta"/>
    <n v="12"/>
    <s v=" "/>
    <m/>
    <m/>
    <m/>
    <m/>
    <m/>
  </r>
  <r>
    <n v="1957"/>
    <m/>
    <m/>
    <m/>
    <m/>
    <m/>
    <m/>
    <m/>
    <x v="6"/>
    <x v="31"/>
    <m/>
    <m/>
    <x v="2"/>
    <s v="Sin respuesta"/>
    <n v="12"/>
    <s v=" "/>
    <m/>
    <m/>
    <m/>
    <m/>
    <m/>
  </r>
  <r>
    <n v="1958"/>
    <m/>
    <m/>
    <m/>
    <m/>
    <m/>
    <m/>
    <m/>
    <x v="6"/>
    <x v="31"/>
    <m/>
    <m/>
    <x v="2"/>
    <s v="Sin respuesta"/>
    <n v="12"/>
    <s v=" "/>
    <m/>
    <m/>
    <m/>
    <m/>
    <m/>
  </r>
  <r>
    <n v="1959"/>
    <m/>
    <m/>
    <m/>
    <m/>
    <m/>
    <m/>
    <m/>
    <x v="6"/>
    <x v="31"/>
    <m/>
    <m/>
    <x v="2"/>
    <s v="Sin respuesta"/>
    <n v="12"/>
    <s v=" "/>
    <m/>
    <m/>
    <m/>
    <m/>
    <m/>
  </r>
  <r>
    <n v="1960"/>
    <m/>
    <m/>
    <m/>
    <m/>
    <m/>
    <m/>
    <m/>
    <x v="6"/>
    <x v="31"/>
    <m/>
    <m/>
    <x v="2"/>
    <s v="Sin respuesta"/>
    <n v="12"/>
    <s v=" "/>
    <m/>
    <m/>
    <m/>
    <m/>
    <m/>
  </r>
  <r>
    <n v="1961"/>
    <m/>
    <m/>
    <m/>
    <m/>
    <m/>
    <m/>
    <m/>
    <x v="6"/>
    <x v="31"/>
    <m/>
    <m/>
    <x v="2"/>
    <s v="Sin respuesta"/>
    <n v="12"/>
    <s v=" "/>
    <m/>
    <m/>
    <m/>
    <m/>
    <m/>
  </r>
  <r>
    <n v="1962"/>
    <m/>
    <m/>
    <m/>
    <m/>
    <m/>
    <m/>
    <m/>
    <x v="6"/>
    <x v="31"/>
    <m/>
    <m/>
    <x v="2"/>
    <s v="Sin respuesta"/>
    <n v="12"/>
    <s v=" "/>
    <m/>
    <m/>
    <m/>
    <m/>
    <m/>
  </r>
  <r>
    <n v="1963"/>
    <m/>
    <m/>
    <m/>
    <m/>
    <m/>
    <m/>
    <m/>
    <x v="6"/>
    <x v="31"/>
    <m/>
    <m/>
    <x v="2"/>
    <s v="Sin respuesta"/>
    <n v="12"/>
    <s v=" "/>
    <m/>
    <m/>
    <m/>
    <m/>
    <m/>
  </r>
  <r>
    <n v="1964"/>
    <m/>
    <m/>
    <m/>
    <m/>
    <m/>
    <m/>
    <m/>
    <x v="6"/>
    <x v="31"/>
    <m/>
    <m/>
    <x v="2"/>
    <s v="Sin respuesta"/>
    <n v="12"/>
    <s v=" "/>
    <m/>
    <m/>
    <m/>
    <m/>
    <m/>
  </r>
  <r>
    <n v="1965"/>
    <m/>
    <m/>
    <m/>
    <m/>
    <m/>
    <m/>
    <m/>
    <x v="6"/>
    <x v="31"/>
    <m/>
    <m/>
    <x v="2"/>
    <s v="Sin respuesta"/>
    <n v="12"/>
    <s v=" "/>
    <m/>
    <m/>
    <m/>
    <m/>
    <m/>
  </r>
  <r>
    <n v="1966"/>
    <m/>
    <m/>
    <m/>
    <m/>
    <m/>
    <m/>
    <m/>
    <x v="6"/>
    <x v="31"/>
    <m/>
    <m/>
    <x v="2"/>
    <s v="Sin respuesta"/>
    <n v="12"/>
    <s v=" "/>
    <m/>
    <m/>
    <m/>
    <m/>
    <m/>
  </r>
  <r>
    <n v="1967"/>
    <m/>
    <m/>
    <m/>
    <m/>
    <m/>
    <m/>
    <m/>
    <x v="6"/>
    <x v="31"/>
    <m/>
    <m/>
    <x v="2"/>
    <s v="Sin respuesta"/>
    <n v="12"/>
    <s v=" "/>
    <m/>
    <m/>
    <m/>
    <m/>
    <m/>
  </r>
  <r>
    <n v="1968"/>
    <m/>
    <m/>
    <m/>
    <m/>
    <m/>
    <m/>
    <m/>
    <x v="6"/>
    <x v="31"/>
    <m/>
    <m/>
    <x v="2"/>
    <s v="Sin respuesta"/>
    <n v="12"/>
    <s v=" "/>
    <m/>
    <m/>
    <m/>
    <m/>
    <m/>
  </r>
  <r>
    <n v="1969"/>
    <m/>
    <m/>
    <m/>
    <m/>
    <m/>
    <m/>
    <m/>
    <x v="6"/>
    <x v="31"/>
    <m/>
    <m/>
    <x v="2"/>
    <s v="Sin respuesta"/>
    <n v="12"/>
    <s v=" "/>
    <m/>
    <m/>
    <m/>
    <m/>
    <m/>
  </r>
  <r>
    <n v="1970"/>
    <m/>
    <m/>
    <m/>
    <m/>
    <m/>
    <m/>
    <m/>
    <x v="6"/>
    <x v="31"/>
    <m/>
    <m/>
    <x v="2"/>
    <s v="Sin respuesta"/>
    <n v="12"/>
    <s v=" "/>
    <m/>
    <m/>
    <m/>
    <m/>
    <m/>
  </r>
  <r>
    <n v="1971"/>
    <m/>
    <m/>
    <m/>
    <m/>
    <m/>
    <m/>
    <m/>
    <x v="6"/>
    <x v="31"/>
    <m/>
    <m/>
    <x v="2"/>
    <s v="Sin respuesta"/>
    <n v="12"/>
    <s v=" "/>
    <m/>
    <m/>
    <m/>
    <m/>
    <m/>
  </r>
  <r>
    <n v="1972"/>
    <m/>
    <m/>
    <m/>
    <m/>
    <m/>
    <m/>
    <m/>
    <x v="6"/>
    <x v="31"/>
    <m/>
    <m/>
    <x v="2"/>
    <s v="Sin respuesta"/>
    <n v="12"/>
    <s v=" "/>
    <m/>
    <m/>
    <m/>
    <m/>
    <m/>
  </r>
  <r>
    <n v="1973"/>
    <m/>
    <m/>
    <m/>
    <m/>
    <m/>
    <m/>
    <m/>
    <x v="6"/>
    <x v="31"/>
    <m/>
    <m/>
    <x v="2"/>
    <s v="Sin respuesta"/>
    <n v="12"/>
    <s v=" "/>
    <m/>
    <m/>
    <m/>
    <m/>
    <m/>
  </r>
  <r>
    <n v="1974"/>
    <m/>
    <m/>
    <m/>
    <m/>
    <m/>
    <m/>
    <m/>
    <x v="6"/>
    <x v="31"/>
    <m/>
    <m/>
    <x v="2"/>
    <s v="Sin respuesta"/>
    <n v="12"/>
    <s v=" "/>
    <m/>
    <m/>
    <m/>
    <m/>
    <m/>
  </r>
  <r>
    <n v="1975"/>
    <m/>
    <m/>
    <m/>
    <m/>
    <m/>
    <m/>
    <m/>
    <x v="6"/>
    <x v="31"/>
    <m/>
    <m/>
    <x v="2"/>
    <s v="Sin respuesta"/>
    <n v="12"/>
    <s v=" "/>
    <m/>
    <m/>
    <m/>
    <m/>
    <m/>
  </r>
  <r>
    <n v="1976"/>
    <m/>
    <m/>
    <m/>
    <m/>
    <m/>
    <m/>
    <m/>
    <x v="6"/>
    <x v="31"/>
    <m/>
    <m/>
    <x v="2"/>
    <s v="Sin respuesta"/>
    <n v="12"/>
    <s v=" "/>
    <m/>
    <m/>
    <m/>
    <m/>
    <m/>
  </r>
  <r>
    <n v="1977"/>
    <m/>
    <m/>
    <m/>
    <m/>
    <m/>
    <m/>
    <m/>
    <x v="6"/>
    <x v="31"/>
    <m/>
    <m/>
    <x v="2"/>
    <s v="Sin respuesta"/>
    <n v="12"/>
    <s v=" "/>
    <m/>
    <m/>
    <m/>
    <m/>
    <m/>
  </r>
  <r>
    <n v="1978"/>
    <m/>
    <m/>
    <m/>
    <m/>
    <m/>
    <m/>
    <m/>
    <x v="6"/>
    <x v="31"/>
    <m/>
    <m/>
    <x v="2"/>
    <s v="Sin respuesta"/>
    <n v="12"/>
    <s v=" "/>
    <m/>
    <m/>
    <m/>
    <m/>
    <m/>
  </r>
  <r>
    <n v="1979"/>
    <m/>
    <m/>
    <m/>
    <m/>
    <m/>
    <m/>
    <m/>
    <x v="6"/>
    <x v="31"/>
    <m/>
    <m/>
    <x v="2"/>
    <s v="Sin respuesta"/>
    <n v="12"/>
    <s v=" "/>
    <m/>
    <m/>
    <m/>
    <m/>
    <m/>
  </r>
  <r>
    <n v="1980"/>
    <m/>
    <m/>
    <m/>
    <m/>
    <m/>
    <m/>
    <m/>
    <x v="6"/>
    <x v="31"/>
    <m/>
    <m/>
    <x v="2"/>
    <s v="Sin respuesta"/>
    <n v="12"/>
    <s v=" "/>
    <m/>
    <m/>
    <m/>
    <m/>
    <m/>
  </r>
  <r>
    <n v="1981"/>
    <m/>
    <m/>
    <m/>
    <m/>
    <m/>
    <m/>
    <m/>
    <x v="6"/>
    <x v="31"/>
    <m/>
    <m/>
    <x v="2"/>
    <s v="Sin respuesta"/>
    <n v="12"/>
    <s v=" "/>
    <m/>
    <m/>
    <m/>
    <m/>
    <m/>
  </r>
  <r>
    <n v="1982"/>
    <m/>
    <m/>
    <m/>
    <m/>
    <m/>
    <m/>
    <m/>
    <x v="6"/>
    <x v="31"/>
    <m/>
    <m/>
    <x v="2"/>
    <s v="Sin respuesta"/>
    <n v="12"/>
    <s v=" "/>
    <m/>
    <m/>
    <m/>
    <m/>
    <m/>
  </r>
  <r>
    <n v="1983"/>
    <m/>
    <m/>
    <m/>
    <m/>
    <m/>
    <m/>
    <m/>
    <x v="6"/>
    <x v="31"/>
    <m/>
    <m/>
    <x v="2"/>
    <s v="Sin respuesta"/>
    <n v="12"/>
    <s v=" "/>
    <m/>
    <m/>
    <m/>
    <m/>
    <m/>
  </r>
  <r>
    <n v="1984"/>
    <m/>
    <m/>
    <m/>
    <m/>
    <m/>
    <m/>
    <m/>
    <x v="6"/>
    <x v="31"/>
    <m/>
    <m/>
    <x v="2"/>
    <s v="Sin respuesta"/>
    <n v="12"/>
    <s v=" "/>
    <m/>
    <m/>
    <m/>
    <m/>
    <m/>
  </r>
  <r>
    <n v="1985"/>
    <m/>
    <m/>
    <m/>
    <m/>
    <m/>
    <m/>
    <m/>
    <x v="6"/>
    <x v="31"/>
    <m/>
    <m/>
    <x v="2"/>
    <s v="Sin respuesta"/>
    <n v="12"/>
    <s v=" "/>
    <m/>
    <m/>
    <m/>
    <m/>
    <m/>
  </r>
  <r>
    <n v="1986"/>
    <m/>
    <m/>
    <m/>
    <m/>
    <m/>
    <m/>
    <m/>
    <x v="6"/>
    <x v="31"/>
    <m/>
    <m/>
    <x v="2"/>
    <s v="Sin respuesta"/>
    <n v="12"/>
    <s v=" "/>
    <m/>
    <m/>
    <m/>
    <m/>
    <m/>
  </r>
  <r>
    <n v="1987"/>
    <m/>
    <m/>
    <m/>
    <m/>
    <m/>
    <m/>
    <m/>
    <x v="6"/>
    <x v="31"/>
    <m/>
    <m/>
    <x v="2"/>
    <s v="Sin respuesta"/>
    <n v="12"/>
    <s v=" "/>
    <m/>
    <m/>
    <m/>
    <m/>
    <m/>
  </r>
  <r>
    <n v="1988"/>
    <m/>
    <m/>
    <m/>
    <m/>
    <m/>
    <m/>
    <m/>
    <x v="6"/>
    <x v="31"/>
    <m/>
    <m/>
    <x v="2"/>
    <s v="Sin respuesta"/>
    <n v="12"/>
    <s v=" "/>
    <m/>
    <m/>
    <m/>
    <m/>
    <m/>
  </r>
  <r>
    <n v="1989"/>
    <m/>
    <m/>
    <m/>
    <m/>
    <m/>
    <m/>
    <m/>
    <x v="6"/>
    <x v="31"/>
    <m/>
    <m/>
    <x v="2"/>
    <s v="Sin respuesta"/>
    <n v="12"/>
    <s v=" "/>
    <m/>
    <m/>
    <m/>
    <m/>
    <m/>
  </r>
  <r>
    <n v="1990"/>
    <m/>
    <m/>
    <m/>
    <m/>
    <m/>
    <m/>
    <m/>
    <x v="6"/>
    <x v="31"/>
    <m/>
    <m/>
    <x v="2"/>
    <s v="Sin respuesta"/>
    <n v="12"/>
    <s v=" "/>
    <m/>
    <m/>
    <m/>
    <m/>
    <m/>
  </r>
  <r>
    <n v="1991"/>
    <m/>
    <m/>
    <m/>
    <m/>
    <m/>
    <m/>
    <m/>
    <x v="6"/>
    <x v="31"/>
    <m/>
    <m/>
    <x v="2"/>
    <s v="Sin respuesta"/>
    <n v="12"/>
    <s v=" "/>
    <m/>
    <m/>
    <m/>
    <m/>
    <m/>
  </r>
  <r>
    <n v="1992"/>
    <m/>
    <m/>
    <m/>
    <m/>
    <m/>
    <m/>
    <m/>
    <x v="6"/>
    <x v="31"/>
    <m/>
    <m/>
    <x v="2"/>
    <s v="Sin respuesta"/>
    <n v="12"/>
    <s v=" "/>
    <m/>
    <m/>
    <m/>
    <m/>
    <m/>
  </r>
  <r>
    <n v="1993"/>
    <m/>
    <m/>
    <m/>
    <m/>
    <m/>
    <m/>
    <m/>
    <x v="6"/>
    <x v="31"/>
    <m/>
    <m/>
    <x v="2"/>
    <s v="Sin respuesta"/>
    <n v="12"/>
    <s v=" "/>
    <m/>
    <m/>
    <m/>
    <m/>
    <m/>
  </r>
  <r>
    <n v="1994"/>
    <m/>
    <m/>
    <m/>
    <m/>
    <m/>
    <m/>
    <m/>
    <x v="6"/>
    <x v="31"/>
    <m/>
    <m/>
    <x v="2"/>
    <s v="Sin respuesta"/>
    <n v="12"/>
    <s v=" "/>
    <m/>
    <m/>
    <m/>
    <m/>
    <m/>
  </r>
  <r>
    <n v="1995"/>
    <m/>
    <m/>
    <m/>
    <m/>
    <m/>
    <m/>
    <m/>
    <x v="6"/>
    <x v="31"/>
    <m/>
    <m/>
    <x v="2"/>
    <s v="Sin respuesta"/>
    <n v="12"/>
    <s v=" "/>
    <m/>
    <m/>
    <m/>
    <m/>
    <m/>
  </r>
  <r>
    <n v="1996"/>
    <m/>
    <m/>
    <m/>
    <m/>
    <m/>
    <m/>
    <m/>
    <x v="6"/>
    <x v="31"/>
    <m/>
    <m/>
    <x v="2"/>
    <s v="Sin respuesta"/>
    <n v="12"/>
    <s v=" "/>
    <m/>
    <m/>
    <m/>
    <m/>
    <m/>
  </r>
  <r>
    <n v="1997"/>
    <m/>
    <m/>
    <m/>
    <m/>
    <m/>
    <m/>
    <m/>
    <x v="6"/>
    <x v="31"/>
    <m/>
    <m/>
    <x v="2"/>
    <s v="Sin respuesta"/>
    <n v="12"/>
    <s v=" "/>
    <m/>
    <m/>
    <m/>
    <m/>
    <m/>
  </r>
  <r>
    <n v="1998"/>
    <m/>
    <m/>
    <m/>
    <m/>
    <m/>
    <m/>
    <m/>
    <x v="6"/>
    <x v="31"/>
    <m/>
    <m/>
    <x v="2"/>
    <s v="Sin respuesta"/>
    <n v="12"/>
    <s v=" "/>
    <m/>
    <m/>
    <m/>
    <m/>
    <m/>
  </r>
  <r>
    <n v="1999"/>
    <m/>
    <m/>
    <m/>
    <m/>
    <m/>
    <m/>
    <m/>
    <x v="6"/>
    <x v="31"/>
    <m/>
    <m/>
    <x v="2"/>
    <s v="Sin respuesta"/>
    <n v="12"/>
    <s v=" "/>
    <m/>
    <m/>
    <m/>
    <m/>
    <m/>
  </r>
  <r>
    <n v="2000"/>
    <m/>
    <m/>
    <m/>
    <m/>
    <m/>
    <m/>
    <m/>
    <x v="6"/>
    <x v="31"/>
    <m/>
    <m/>
    <x v="2"/>
    <s v="Sin respuesta"/>
    <n v="12"/>
    <s v=" "/>
    <m/>
    <m/>
    <m/>
    <m/>
    <m/>
  </r>
  <r>
    <n v="2001"/>
    <m/>
    <m/>
    <m/>
    <m/>
    <m/>
    <m/>
    <m/>
    <x v="6"/>
    <x v="31"/>
    <m/>
    <m/>
    <x v="2"/>
    <s v="Sin respuesta"/>
    <n v="12"/>
    <s v=" "/>
    <m/>
    <m/>
    <m/>
    <m/>
    <m/>
  </r>
  <r>
    <n v="2002"/>
    <m/>
    <m/>
    <m/>
    <m/>
    <m/>
    <m/>
    <m/>
    <x v="6"/>
    <x v="31"/>
    <m/>
    <m/>
    <x v="2"/>
    <s v="Sin respuesta"/>
    <n v="12"/>
    <s v=" "/>
    <m/>
    <m/>
    <m/>
    <m/>
    <m/>
  </r>
  <r>
    <n v="2003"/>
    <m/>
    <m/>
    <m/>
    <m/>
    <m/>
    <m/>
    <m/>
    <x v="6"/>
    <x v="31"/>
    <m/>
    <m/>
    <x v="2"/>
    <s v="Sin respuesta"/>
    <n v="12"/>
    <s v=" "/>
    <m/>
    <m/>
    <m/>
    <m/>
    <m/>
  </r>
  <r>
    <n v="2004"/>
    <m/>
    <m/>
    <m/>
    <m/>
    <m/>
    <m/>
    <m/>
    <x v="6"/>
    <x v="31"/>
    <m/>
    <m/>
    <x v="2"/>
    <s v="Sin respuesta"/>
    <n v="12"/>
    <s v=" "/>
    <m/>
    <m/>
    <m/>
    <m/>
    <m/>
  </r>
  <r>
    <n v="2005"/>
    <m/>
    <m/>
    <m/>
    <m/>
    <m/>
    <m/>
    <m/>
    <x v="6"/>
    <x v="31"/>
    <m/>
    <m/>
    <x v="2"/>
    <s v="Sin respuesta"/>
    <n v="12"/>
    <s v=" "/>
    <m/>
    <m/>
    <m/>
    <m/>
    <m/>
  </r>
  <r>
    <n v="2006"/>
    <m/>
    <m/>
    <m/>
    <m/>
    <m/>
    <m/>
    <m/>
    <x v="6"/>
    <x v="31"/>
    <m/>
    <m/>
    <x v="2"/>
    <s v="Sin respuesta"/>
    <n v="12"/>
    <s v=" "/>
    <m/>
    <m/>
    <m/>
    <m/>
    <m/>
  </r>
  <r>
    <n v="2007"/>
    <m/>
    <m/>
    <m/>
    <m/>
    <m/>
    <m/>
    <m/>
    <x v="6"/>
    <x v="31"/>
    <m/>
    <m/>
    <x v="2"/>
    <s v="Sin respuesta"/>
    <n v="12"/>
    <s v=" "/>
    <m/>
    <m/>
    <m/>
    <m/>
    <m/>
  </r>
  <r>
    <n v="2008"/>
    <m/>
    <m/>
    <m/>
    <m/>
    <m/>
    <m/>
    <m/>
    <x v="6"/>
    <x v="31"/>
    <m/>
    <m/>
    <x v="2"/>
    <s v="Sin respuesta"/>
    <n v="12"/>
    <s v=" "/>
    <m/>
    <m/>
    <m/>
    <m/>
    <m/>
  </r>
  <r>
    <n v="2009"/>
    <m/>
    <m/>
    <m/>
    <m/>
    <m/>
    <m/>
    <m/>
    <x v="6"/>
    <x v="31"/>
    <m/>
    <m/>
    <x v="2"/>
    <s v="Sin respuesta"/>
    <n v="12"/>
    <s v=" "/>
    <m/>
    <m/>
    <m/>
    <m/>
    <m/>
  </r>
  <r>
    <n v="2010"/>
    <m/>
    <m/>
    <m/>
    <m/>
    <m/>
    <m/>
    <m/>
    <x v="6"/>
    <x v="31"/>
    <m/>
    <m/>
    <x v="2"/>
    <s v="Sin respuesta"/>
    <n v="12"/>
    <s v=" "/>
    <m/>
    <m/>
    <m/>
    <m/>
    <m/>
  </r>
  <r>
    <n v="2011"/>
    <m/>
    <m/>
    <m/>
    <m/>
    <m/>
    <m/>
    <m/>
    <x v="6"/>
    <x v="31"/>
    <m/>
    <m/>
    <x v="2"/>
    <s v="Sin respuesta"/>
    <n v="12"/>
    <s v=" "/>
    <m/>
    <m/>
    <m/>
    <m/>
    <m/>
  </r>
  <r>
    <n v="2012"/>
    <m/>
    <m/>
    <m/>
    <m/>
    <m/>
    <m/>
    <m/>
    <x v="6"/>
    <x v="31"/>
    <m/>
    <m/>
    <x v="2"/>
    <s v="Sin respuesta"/>
    <n v="12"/>
    <s v=" "/>
    <m/>
    <m/>
    <m/>
    <m/>
    <m/>
  </r>
  <r>
    <n v="2013"/>
    <m/>
    <m/>
    <m/>
    <m/>
    <m/>
    <m/>
    <m/>
    <x v="6"/>
    <x v="31"/>
    <m/>
    <m/>
    <x v="2"/>
    <s v="Sin respuesta"/>
    <n v="12"/>
    <s v=" "/>
    <m/>
    <m/>
    <m/>
    <m/>
    <m/>
  </r>
  <r>
    <n v="2014"/>
    <m/>
    <m/>
    <m/>
    <m/>
    <m/>
    <m/>
    <m/>
    <x v="6"/>
    <x v="31"/>
    <m/>
    <m/>
    <x v="2"/>
    <s v="Sin respuesta"/>
    <n v="12"/>
    <s v=" "/>
    <m/>
    <m/>
    <m/>
    <m/>
    <m/>
  </r>
  <r>
    <n v="2015"/>
    <m/>
    <m/>
    <m/>
    <m/>
    <m/>
    <m/>
    <m/>
    <x v="6"/>
    <x v="31"/>
    <m/>
    <m/>
    <x v="2"/>
    <s v="Sin respuesta"/>
    <n v="12"/>
    <s v=" "/>
    <m/>
    <m/>
    <m/>
    <m/>
    <m/>
  </r>
  <r>
    <n v="2016"/>
    <m/>
    <m/>
    <m/>
    <m/>
    <m/>
    <m/>
    <m/>
    <x v="6"/>
    <x v="31"/>
    <m/>
    <m/>
    <x v="2"/>
    <s v="Sin respuesta"/>
    <n v="12"/>
    <s v=" "/>
    <m/>
    <m/>
    <m/>
    <m/>
    <m/>
  </r>
  <r>
    <n v="2017"/>
    <m/>
    <m/>
    <m/>
    <m/>
    <m/>
    <m/>
    <m/>
    <x v="6"/>
    <x v="31"/>
    <m/>
    <m/>
    <x v="2"/>
    <s v="Sin respuesta"/>
    <n v="12"/>
    <s v=" "/>
    <m/>
    <m/>
    <m/>
    <m/>
    <m/>
  </r>
  <r>
    <n v="2018"/>
    <m/>
    <m/>
    <m/>
    <m/>
    <m/>
    <m/>
    <m/>
    <x v="6"/>
    <x v="31"/>
    <m/>
    <m/>
    <x v="2"/>
    <s v="Sin respuesta"/>
    <n v="12"/>
    <s v=" "/>
    <m/>
    <m/>
    <m/>
    <m/>
    <m/>
  </r>
  <r>
    <n v="2019"/>
    <m/>
    <m/>
    <m/>
    <m/>
    <m/>
    <m/>
    <m/>
    <x v="6"/>
    <x v="31"/>
    <m/>
    <m/>
    <x v="2"/>
    <s v="Sin respuesta"/>
    <n v="12"/>
    <s v=" "/>
    <m/>
    <m/>
    <m/>
    <m/>
    <m/>
  </r>
  <r>
    <n v="2020"/>
    <m/>
    <m/>
    <m/>
    <m/>
    <m/>
    <m/>
    <m/>
    <x v="6"/>
    <x v="31"/>
    <m/>
    <m/>
    <x v="2"/>
    <s v="Sin respuesta"/>
    <n v="12"/>
    <s v=" "/>
    <m/>
    <m/>
    <m/>
    <m/>
    <m/>
  </r>
  <r>
    <n v="2021"/>
    <m/>
    <m/>
    <m/>
    <m/>
    <m/>
    <m/>
    <m/>
    <x v="6"/>
    <x v="31"/>
    <m/>
    <m/>
    <x v="2"/>
    <s v="Sin respuesta"/>
    <n v="12"/>
    <s v=" "/>
    <m/>
    <m/>
    <m/>
    <m/>
    <m/>
  </r>
  <r>
    <n v="2022"/>
    <m/>
    <m/>
    <m/>
    <m/>
    <m/>
    <m/>
    <m/>
    <x v="6"/>
    <x v="31"/>
    <m/>
    <m/>
    <x v="2"/>
    <s v="Sin respuesta"/>
    <n v="12"/>
    <s v=" "/>
    <m/>
    <m/>
    <m/>
    <m/>
    <m/>
  </r>
  <r>
    <n v="2023"/>
    <m/>
    <m/>
    <m/>
    <m/>
    <m/>
    <m/>
    <m/>
    <x v="6"/>
    <x v="31"/>
    <m/>
    <m/>
    <x v="2"/>
    <s v="Sin respuesta"/>
    <n v="12"/>
    <s v=" "/>
    <m/>
    <m/>
    <m/>
    <m/>
    <m/>
  </r>
  <r>
    <n v="2024"/>
    <m/>
    <m/>
    <m/>
    <m/>
    <m/>
    <m/>
    <m/>
    <x v="6"/>
    <x v="31"/>
    <m/>
    <m/>
    <x v="2"/>
    <s v="Sin respuesta"/>
    <n v="12"/>
    <s v=" "/>
    <m/>
    <m/>
    <m/>
    <m/>
    <m/>
  </r>
  <r>
    <n v="2025"/>
    <m/>
    <m/>
    <m/>
    <m/>
    <m/>
    <m/>
    <m/>
    <x v="6"/>
    <x v="31"/>
    <m/>
    <m/>
    <x v="2"/>
    <s v="Sin respuesta"/>
    <n v="12"/>
    <s v=" "/>
    <m/>
    <m/>
    <m/>
    <m/>
    <m/>
  </r>
  <r>
    <n v="2026"/>
    <m/>
    <m/>
    <m/>
    <m/>
    <m/>
    <m/>
    <m/>
    <x v="6"/>
    <x v="31"/>
    <m/>
    <m/>
    <x v="2"/>
    <s v="Sin respuesta"/>
    <n v="12"/>
    <s v=" "/>
    <m/>
    <m/>
    <m/>
    <m/>
    <m/>
  </r>
  <r>
    <n v="2027"/>
    <m/>
    <m/>
    <m/>
    <m/>
    <m/>
    <m/>
    <m/>
    <x v="6"/>
    <x v="31"/>
    <m/>
    <m/>
    <x v="2"/>
    <s v="Sin respuesta"/>
    <n v="12"/>
    <s v=" "/>
    <m/>
    <m/>
    <m/>
    <m/>
    <m/>
  </r>
  <r>
    <n v="2028"/>
    <m/>
    <m/>
    <m/>
    <m/>
    <m/>
    <m/>
    <m/>
    <x v="6"/>
    <x v="31"/>
    <m/>
    <m/>
    <x v="2"/>
    <s v="Sin respuesta"/>
    <n v="12"/>
    <s v=" "/>
    <m/>
    <m/>
    <m/>
    <m/>
    <m/>
  </r>
  <r>
    <n v="2029"/>
    <m/>
    <m/>
    <m/>
    <m/>
    <m/>
    <m/>
    <m/>
    <x v="6"/>
    <x v="31"/>
    <m/>
    <m/>
    <x v="2"/>
    <s v="Sin respuesta"/>
    <n v="12"/>
    <s v=" "/>
    <m/>
    <m/>
    <m/>
    <m/>
    <m/>
  </r>
  <r>
    <n v="2030"/>
    <m/>
    <m/>
    <m/>
    <m/>
    <m/>
    <m/>
    <m/>
    <x v="6"/>
    <x v="31"/>
    <m/>
    <m/>
    <x v="2"/>
    <s v="Sin respuesta"/>
    <n v="12"/>
    <s v=" "/>
    <m/>
    <m/>
    <m/>
    <m/>
    <m/>
  </r>
  <r>
    <n v="2031"/>
    <m/>
    <m/>
    <m/>
    <m/>
    <m/>
    <m/>
    <m/>
    <x v="6"/>
    <x v="31"/>
    <m/>
    <m/>
    <x v="2"/>
    <s v="Sin respuesta"/>
    <n v="12"/>
    <s v=" "/>
    <m/>
    <m/>
    <m/>
    <m/>
    <m/>
  </r>
  <r>
    <n v="2032"/>
    <m/>
    <m/>
    <m/>
    <m/>
    <m/>
    <m/>
    <m/>
    <x v="6"/>
    <x v="31"/>
    <m/>
    <m/>
    <x v="2"/>
    <s v="Sin respuesta"/>
    <n v="12"/>
    <s v=" "/>
    <m/>
    <m/>
    <m/>
    <m/>
    <m/>
  </r>
  <r>
    <n v="2033"/>
    <m/>
    <m/>
    <m/>
    <m/>
    <m/>
    <m/>
    <m/>
    <x v="6"/>
    <x v="31"/>
    <m/>
    <m/>
    <x v="2"/>
    <s v="Sin respuesta"/>
    <n v="12"/>
    <s v=" "/>
    <m/>
    <m/>
    <m/>
    <m/>
    <m/>
  </r>
  <r>
    <n v="2034"/>
    <m/>
    <m/>
    <m/>
    <m/>
    <m/>
    <m/>
    <m/>
    <x v="6"/>
    <x v="31"/>
    <m/>
    <m/>
    <x v="2"/>
    <s v="Sin respuesta"/>
    <n v="12"/>
    <s v=" "/>
    <m/>
    <m/>
    <m/>
    <m/>
    <m/>
  </r>
  <r>
    <n v="2035"/>
    <m/>
    <m/>
    <m/>
    <m/>
    <m/>
    <m/>
    <m/>
    <x v="6"/>
    <x v="31"/>
    <m/>
    <m/>
    <x v="2"/>
    <s v="Sin respuesta"/>
    <n v="12"/>
    <s v=" "/>
    <m/>
    <m/>
    <m/>
    <m/>
    <m/>
  </r>
  <r>
    <n v="2036"/>
    <m/>
    <m/>
    <m/>
    <m/>
    <m/>
    <m/>
    <m/>
    <x v="6"/>
    <x v="31"/>
    <m/>
    <m/>
    <x v="2"/>
    <s v="Sin respuesta"/>
    <n v="12"/>
    <s v=" "/>
    <m/>
    <m/>
    <m/>
    <m/>
    <m/>
  </r>
  <r>
    <n v="2037"/>
    <m/>
    <m/>
    <m/>
    <m/>
    <m/>
    <m/>
    <m/>
    <x v="6"/>
    <x v="31"/>
    <m/>
    <m/>
    <x v="2"/>
    <s v="Sin respuesta"/>
    <n v="12"/>
    <s v=" "/>
    <m/>
    <m/>
    <m/>
    <m/>
    <m/>
  </r>
  <r>
    <n v="2038"/>
    <m/>
    <m/>
    <m/>
    <m/>
    <m/>
    <m/>
    <m/>
    <x v="6"/>
    <x v="31"/>
    <m/>
    <m/>
    <x v="2"/>
    <s v="Sin respuesta"/>
    <n v="12"/>
    <s v=" "/>
    <m/>
    <m/>
    <m/>
    <m/>
    <m/>
  </r>
  <r>
    <n v="2039"/>
    <m/>
    <m/>
    <m/>
    <m/>
    <m/>
    <m/>
    <m/>
    <x v="6"/>
    <x v="31"/>
    <m/>
    <m/>
    <x v="2"/>
    <s v="Sin respuesta"/>
    <n v="12"/>
    <s v=" "/>
    <m/>
    <m/>
    <m/>
    <m/>
    <m/>
  </r>
  <r>
    <n v="2040"/>
    <m/>
    <m/>
    <m/>
    <m/>
    <m/>
    <m/>
    <m/>
    <x v="6"/>
    <x v="31"/>
    <m/>
    <m/>
    <x v="2"/>
    <s v="Sin respuesta"/>
    <n v="12"/>
    <s v=" "/>
    <m/>
    <m/>
    <m/>
    <m/>
    <m/>
  </r>
  <r>
    <n v="2041"/>
    <m/>
    <m/>
    <m/>
    <m/>
    <m/>
    <m/>
    <m/>
    <x v="6"/>
    <x v="31"/>
    <m/>
    <m/>
    <x v="2"/>
    <s v="Sin respuesta"/>
    <n v="12"/>
    <s v=" "/>
    <m/>
    <m/>
    <m/>
    <m/>
    <m/>
  </r>
  <r>
    <n v="2042"/>
    <m/>
    <m/>
    <m/>
    <m/>
    <m/>
    <m/>
    <m/>
    <x v="6"/>
    <x v="31"/>
    <m/>
    <m/>
    <x v="2"/>
    <s v="Sin respuesta"/>
    <n v="12"/>
    <s v=" "/>
    <m/>
    <m/>
    <m/>
    <m/>
    <m/>
  </r>
  <r>
    <n v="2043"/>
    <m/>
    <m/>
    <m/>
    <m/>
    <m/>
    <m/>
    <m/>
    <x v="6"/>
    <x v="31"/>
    <m/>
    <m/>
    <x v="2"/>
    <s v="Sin respuesta"/>
    <n v="12"/>
    <s v=" "/>
    <m/>
    <m/>
    <m/>
    <m/>
    <m/>
  </r>
  <r>
    <n v="2044"/>
    <m/>
    <m/>
    <m/>
    <m/>
    <m/>
    <m/>
    <m/>
    <x v="6"/>
    <x v="31"/>
    <m/>
    <m/>
    <x v="2"/>
    <s v="Sin respuesta"/>
    <n v="12"/>
    <s v=" "/>
    <m/>
    <m/>
    <m/>
    <m/>
    <m/>
  </r>
  <r>
    <n v="2045"/>
    <m/>
    <m/>
    <m/>
    <m/>
    <m/>
    <m/>
    <m/>
    <x v="6"/>
    <x v="31"/>
    <m/>
    <m/>
    <x v="2"/>
    <s v="Sin respuesta"/>
    <n v="12"/>
    <s v=" "/>
    <m/>
    <m/>
    <m/>
    <m/>
    <m/>
  </r>
  <r>
    <n v="2046"/>
    <m/>
    <m/>
    <m/>
    <m/>
    <m/>
    <m/>
    <m/>
    <x v="6"/>
    <x v="31"/>
    <m/>
    <m/>
    <x v="2"/>
    <s v="Sin respuesta"/>
    <n v="12"/>
    <s v=" "/>
    <m/>
    <m/>
    <m/>
    <m/>
    <m/>
  </r>
  <r>
    <n v="2047"/>
    <m/>
    <m/>
    <m/>
    <m/>
    <m/>
    <m/>
    <m/>
    <x v="6"/>
    <x v="31"/>
    <m/>
    <m/>
    <x v="2"/>
    <s v="Sin respuesta"/>
    <n v="12"/>
    <s v=" "/>
    <m/>
    <m/>
    <m/>
    <m/>
    <m/>
  </r>
  <r>
    <n v="2048"/>
    <m/>
    <m/>
    <m/>
    <m/>
    <m/>
    <m/>
    <m/>
    <x v="6"/>
    <x v="31"/>
    <m/>
    <m/>
    <x v="2"/>
    <s v="Sin respuesta"/>
    <n v="12"/>
    <s v=" "/>
    <m/>
    <m/>
    <m/>
    <m/>
    <m/>
  </r>
  <r>
    <n v="2049"/>
    <m/>
    <m/>
    <m/>
    <m/>
    <m/>
    <m/>
    <m/>
    <x v="6"/>
    <x v="31"/>
    <m/>
    <m/>
    <x v="2"/>
    <s v="Sin respuesta"/>
    <n v="12"/>
    <s v=" "/>
    <m/>
    <m/>
    <m/>
    <m/>
    <m/>
  </r>
  <r>
    <n v="2050"/>
    <m/>
    <m/>
    <m/>
    <m/>
    <m/>
    <m/>
    <m/>
    <x v="6"/>
    <x v="31"/>
    <m/>
    <m/>
    <x v="2"/>
    <s v="Sin respuesta"/>
    <n v="12"/>
    <s v=" "/>
    <m/>
    <m/>
    <m/>
    <m/>
    <m/>
  </r>
  <r>
    <n v="2051"/>
    <m/>
    <m/>
    <m/>
    <m/>
    <m/>
    <m/>
    <m/>
    <x v="6"/>
    <x v="31"/>
    <m/>
    <m/>
    <x v="2"/>
    <s v="Sin respuesta"/>
    <n v="12"/>
    <s v=" "/>
    <m/>
    <m/>
    <m/>
    <m/>
    <m/>
  </r>
  <r>
    <n v="2052"/>
    <m/>
    <m/>
    <m/>
    <m/>
    <m/>
    <m/>
    <m/>
    <x v="6"/>
    <x v="31"/>
    <m/>
    <m/>
    <x v="2"/>
    <s v="Sin respuesta"/>
    <n v="12"/>
    <s v=" "/>
    <m/>
    <m/>
    <m/>
    <m/>
    <m/>
  </r>
  <r>
    <n v="2053"/>
    <m/>
    <m/>
    <m/>
    <m/>
    <m/>
    <m/>
    <m/>
    <x v="6"/>
    <x v="31"/>
    <m/>
    <m/>
    <x v="2"/>
    <s v="Sin respuesta"/>
    <n v="12"/>
    <s v=" "/>
    <m/>
    <m/>
    <m/>
    <m/>
    <m/>
  </r>
  <r>
    <n v="2054"/>
    <m/>
    <m/>
    <m/>
    <m/>
    <m/>
    <m/>
    <m/>
    <x v="6"/>
    <x v="31"/>
    <m/>
    <m/>
    <x v="2"/>
    <s v="Sin respuesta"/>
    <n v="12"/>
    <s v=" "/>
    <m/>
    <m/>
    <m/>
    <m/>
    <m/>
  </r>
  <r>
    <n v="2055"/>
    <m/>
    <m/>
    <m/>
    <m/>
    <m/>
    <m/>
    <m/>
    <x v="6"/>
    <x v="31"/>
    <m/>
    <m/>
    <x v="2"/>
    <s v="Sin respuesta"/>
    <n v="12"/>
    <s v=" "/>
    <m/>
    <m/>
    <m/>
    <m/>
    <m/>
  </r>
  <r>
    <n v="2056"/>
    <m/>
    <m/>
    <m/>
    <m/>
    <m/>
    <m/>
    <m/>
    <x v="6"/>
    <x v="31"/>
    <m/>
    <m/>
    <x v="2"/>
    <s v="Sin respuesta"/>
    <n v="12"/>
    <s v=" "/>
    <m/>
    <m/>
    <m/>
    <m/>
    <m/>
  </r>
  <r>
    <n v="2057"/>
    <m/>
    <m/>
    <m/>
    <m/>
    <m/>
    <m/>
    <m/>
    <x v="6"/>
    <x v="31"/>
    <m/>
    <m/>
    <x v="2"/>
    <s v="Sin respuesta"/>
    <n v="12"/>
    <s v=" "/>
    <m/>
    <m/>
    <m/>
    <m/>
    <m/>
  </r>
  <r>
    <n v="2058"/>
    <m/>
    <m/>
    <m/>
    <m/>
    <m/>
    <m/>
    <m/>
    <x v="6"/>
    <x v="31"/>
    <m/>
    <m/>
    <x v="2"/>
    <s v="Sin respuesta"/>
    <n v="12"/>
    <s v=" "/>
    <m/>
    <m/>
    <m/>
    <m/>
    <m/>
  </r>
  <r>
    <n v="2059"/>
    <m/>
    <m/>
    <m/>
    <m/>
    <m/>
    <m/>
    <m/>
    <x v="6"/>
    <x v="31"/>
    <m/>
    <m/>
    <x v="2"/>
    <s v="Sin respuesta"/>
    <n v="12"/>
    <s v=" "/>
    <m/>
    <m/>
    <m/>
    <m/>
    <m/>
  </r>
  <r>
    <n v="2060"/>
    <m/>
    <m/>
    <m/>
    <m/>
    <m/>
    <m/>
    <m/>
    <x v="6"/>
    <x v="31"/>
    <m/>
    <m/>
    <x v="2"/>
    <s v="Sin respuesta"/>
    <n v="12"/>
    <s v=" "/>
    <m/>
    <m/>
    <m/>
    <m/>
    <m/>
  </r>
  <r>
    <n v="2061"/>
    <m/>
    <m/>
    <m/>
    <m/>
    <m/>
    <m/>
    <m/>
    <x v="6"/>
    <x v="31"/>
    <m/>
    <m/>
    <x v="2"/>
    <s v="Sin respuesta"/>
    <n v="12"/>
    <s v=" "/>
    <m/>
    <m/>
    <m/>
    <m/>
    <m/>
  </r>
  <r>
    <n v="2062"/>
    <m/>
    <m/>
    <m/>
    <m/>
    <m/>
    <m/>
    <m/>
    <x v="6"/>
    <x v="31"/>
    <m/>
    <m/>
    <x v="2"/>
    <s v="Sin respuesta"/>
    <n v="12"/>
    <s v=" "/>
    <m/>
    <m/>
    <m/>
    <m/>
    <m/>
  </r>
  <r>
    <n v="2063"/>
    <m/>
    <m/>
    <m/>
    <m/>
    <m/>
    <m/>
    <m/>
    <x v="6"/>
    <x v="31"/>
    <m/>
    <m/>
    <x v="2"/>
    <s v="Sin respuesta"/>
    <n v="12"/>
    <s v=" "/>
    <m/>
    <m/>
    <m/>
    <m/>
    <m/>
  </r>
  <r>
    <n v="2064"/>
    <m/>
    <m/>
    <m/>
    <m/>
    <m/>
    <m/>
    <m/>
    <x v="6"/>
    <x v="31"/>
    <m/>
    <m/>
    <x v="2"/>
    <s v="Sin respuesta"/>
    <n v="12"/>
    <s v=" "/>
    <m/>
    <m/>
    <m/>
    <m/>
    <m/>
  </r>
  <r>
    <n v="2065"/>
    <m/>
    <m/>
    <m/>
    <m/>
    <m/>
    <m/>
    <m/>
    <x v="6"/>
    <x v="31"/>
    <m/>
    <m/>
    <x v="2"/>
    <s v="Sin respuesta"/>
    <n v="12"/>
    <s v=" "/>
    <m/>
    <m/>
    <m/>
    <m/>
    <m/>
  </r>
  <r>
    <n v="2066"/>
    <m/>
    <m/>
    <m/>
    <m/>
    <m/>
    <m/>
    <m/>
    <x v="6"/>
    <x v="31"/>
    <m/>
    <m/>
    <x v="2"/>
    <s v="Sin respuesta"/>
    <n v="12"/>
    <s v=" "/>
    <m/>
    <m/>
    <m/>
    <m/>
    <m/>
  </r>
  <r>
    <n v="2067"/>
    <m/>
    <m/>
    <m/>
    <m/>
    <m/>
    <m/>
    <m/>
    <x v="6"/>
    <x v="31"/>
    <m/>
    <m/>
    <x v="2"/>
    <s v="Sin respuesta"/>
    <n v="12"/>
    <s v=" "/>
    <m/>
    <m/>
    <m/>
    <m/>
    <m/>
  </r>
  <r>
    <n v="2068"/>
    <m/>
    <m/>
    <m/>
    <m/>
    <m/>
    <m/>
    <m/>
    <x v="6"/>
    <x v="31"/>
    <m/>
    <m/>
    <x v="2"/>
    <s v="Sin respuesta"/>
    <n v="12"/>
    <s v=" "/>
    <m/>
    <m/>
    <m/>
    <m/>
    <m/>
  </r>
  <r>
    <n v="2069"/>
    <m/>
    <m/>
    <m/>
    <m/>
    <m/>
    <m/>
    <m/>
    <x v="6"/>
    <x v="31"/>
    <m/>
    <m/>
    <x v="2"/>
    <s v="Sin respuesta"/>
    <n v="12"/>
    <s v=" "/>
    <m/>
    <m/>
    <m/>
    <m/>
    <m/>
  </r>
  <r>
    <n v="2070"/>
    <m/>
    <m/>
    <m/>
    <m/>
    <m/>
    <m/>
    <m/>
    <x v="6"/>
    <x v="31"/>
    <m/>
    <m/>
    <x v="2"/>
    <s v="Sin respuesta"/>
    <n v="12"/>
    <s v=" "/>
    <m/>
    <m/>
    <m/>
    <m/>
    <m/>
  </r>
  <r>
    <n v="2071"/>
    <m/>
    <m/>
    <m/>
    <m/>
    <m/>
    <m/>
    <m/>
    <x v="6"/>
    <x v="31"/>
    <m/>
    <m/>
    <x v="2"/>
    <s v="Sin respuesta"/>
    <n v="12"/>
    <s v=" "/>
    <m/>
    <m/>
    <m/>
    <m/>
    <m/>
  </r>
  <r>
    <n v="2072"/>
    <m/>
    <m/>
    <m/>
    <m/>
    <m/>
    <m/>
    <m/>
    <x v="6"/>
    <x v="31"/>
    <m/>
    <m/>
    <x v="2"/>
    <s v="Sin respuesta"/>
    <n v="12"/>
    <s v=" "/>
    <m/>
    <m/>
    <m/>
    <m/>
    <m/>
  </r>
  <r>
    <n v="2073"/>
    <m/>
    <m/>
    <m/>
    <m/>
    <m/>
    <m/>
    <m/>
    <x v="6"/>
    <x v="31"/>
    <m/>
    <m/>
    <x v="2"/>
    <s v="Sin respuesta"/>
    <n v="12"/>
    <s v=" "/>
    <m/>
    <m/>
    <m/>
    <m/>
    <m/>
  </r>
  <r>
    <n v="2074"/>
    <m/>
    <m/>
    <m/>
    <m/>
    <m/>
    <m/>
    <m/>
    <x v="6"/>
    <x v="31"/>
    <m/>
    <m/>
    <x v="2"/>
    <s v="Sin respuesta"/>
    <n v="12"/>
    <s v=" "/>
    <m/>
    <m/>
    <m/>
    <m/>
    <m/>
  </r>
  <r>
    <n v="2075"/>
    <m/>
    <m/>
    <m/>
    <m/>
    <m/>
    <m/>
    <m/>
    <x v="6"/>
    <x v="31"/>
    <m/>
    <m/>
    <x v="2"/>
    <s v="Sin respuesta"/>
    <n v="12"/>
    <s v=" "/>
    <m/>
    <m/>
    <m/>
    <m/>
    <m/>
  </r>
  <r>
    <n v="2076"/>
    <m/>
    <m/>
    <m/>
    <m/>
    <m/>
    <m/>
    <m/>
    <x v="6"/>
    <x v="31"/>
    <m/>
    <m/>
    <x v="2"/>
    <s v="Sin respuesta"/>
    <n v="12"/>
    <s v=" "/>
    <m/>
    <m/>
    <m/>
    <m/>
    <m/>
  </r>
  <r>
    <n v="2077"/>
    <m/>
    <m/>
    <m/>
    <m/>
    <m/>
    <m/>
    <m/>
    <x v="6"/>
    <x v="31"/>
    <m/>
    <m/>
    <x v="2"/>
    <s v="Sin respuesta"/>
    <n v="12"/>
    <s v=" "/>
    <m/>
    <m/>
    <m/>
    <m/>
    <m/>
  </r>
  <r>
    <n v="2078"/>
    <m/>
    <m/>
    <m/>
    <m/>
    <m/>
    <m/>
    <m/>
    <x v="6"/>
    <x v="31"/>
    <m/>
    <m/>
    <x v="2"/>
    <s v="Sin respuesta"/>
    <n v="12"/>
    <s v=" "/>
    <m/>
    <m/>
    <m/>
    <m/>
    <m/>
  </r>
  <r>
    <n v="2079"/>
    <m/>
    <m/>
    <m/>
    <m/>
    <m/>
    <m/>
    <m/>
    <x v="6"/>
    <x v="31"/>
    <m/>
    <m/>
    <x v="2"/>
    <s v="Sin respuesta"/>
    <n v="12"/>
    <s v=" "/>
    <m/>
    <m/>
    <m/>
    <m/>
    <m/>
  </r>
  <r>
    <n v="2080"/>
    <m/>
    <m/>
    <m/>
    <m/>
    <m/>
    <m/>
    <m/>
    <x v="6"/>
    <x v="31"/>
    <m/>
    <m/>
    <x v="2"/>
    <s v="Sin respuesta"/>
    <n v="12"/>
    <s v=" "/>
    <m/>
    <m/>
    <m/>
    <m/>
    <m/>
  </r>
  <r>
    <n v="2081"/>
    <m/>
    <m/>
    <m/>
    <m/>
    <m/>
    <m/>
    <m/>
    <x v="6"/>
    <x v="31"/>
    <m/>
    <m/>
    <x v="2"/>
    <s v="Sin respuesta"/>
    <n v="12"/>
    <s v=" "/>
    <m/>
    <m/>
    <m/>
    <m/>
    <m/>
  </r>
  <r>
    <n v="2082"/>
    <m/>
    <m/>
    <m/>
    <m/>
    <m/>
    <m/>
    <m/>
    <x v="6"/>
    <x v="31"/>
    <m/>
    <m/>
    <x v="2"/>
    <s v="Sin respuesta"/>
    <n v="12"/>
    <s v=" "/>
    <m/>
    <m/>
    <m/>
    <m/>
    <m/>
  </r>
  <r>
    <n v="2083"/>
    <m/>
    <m/>
    <m/>
    <m/>
    <m/>
    <m/>
    <m/>
    <x v="6"/>
    <x v="31"/>
    <m/>
    <m/>
    <x v="2"/>
    <s v="Sin respuesta"/>
    <n v="12"/>
    <s v=" "/>
    <m/>
    <m/>
    <m/>
    <m/>
    <m/>
  </r>
  <r>
    <n v="2084"/>
    <m/>
    <m/>
    <m/>
    <m/>
    <m/>
    <m/>
    <m/>
    <x v="6"/>
    <x v="31"/>
    <m/>
    <m/>
    <x v="2"/>
    <s v="Sin respuesta"/>
    <n v="12"/>
    <s v=" "/>
    <m/>
    <m/>
    <m/>
    <m/>
    <m/>
  </r>
  <r>
    <n v="2085"/>
    <m/>
    <m/>
    <m/>
    <m/>
    <m/>
    <m/>
    <m/>
    <x v="6"/>
    <x v="31"/>
    <m/>
    <m/>
    <x v="2"/>
    <s v="Sin respuesta"/>
    <n v="12"/>
    <s v=" "/>
    <m/>
    <m/>
    <m/>
    <m/>
    <m/>
  </r>
  <r>
    <n v="2086"/>
    <m/>
    <m/>
    <m/>
    <m/>
    <m/>
    <m/>
    <m/>
    <x v="6"/>
    <x v="31"/>
    <m/>
    <m/>
    <x v="2"/>
    <s v="Sin respuesta"/>
    <n v="12"/>
    <s v=" "/>
    <m/>
    <m/>
    <m/>
    <m/>
    <m/>
  </r>
  <r>
    <n v="2087"/>
    <m/>
    <m/>
    <m/>
    <m/>
    <m/>
    <m/>
    <m/>
    <x v="6"/>
    <x v="31"/>
    <m/>
    <m/>
    <x v="2"/>
    <s v="Sin respuesta"/>
    <n v="12"/>
    <s v=" "/>
    <m/>
    <m/>
    <m/>
    <m/>
    <m/>
  </r>
  <r>
    <n v="2088"/>
    <m/>
    <m/>
    <m/>
    <m/>
    <m/>
    <m/>
    <m/>
    <x v="6"/>
    <x v="31"/>
    <m/>
    <m/>
    <x v="2"/>
    <s v="Sin respuesta"/>
    <n v="12"/>
    <s v=" "/>
    <m/>
    <m/>
    <m/>
    <m/>
    <m/>
  </r>
  <r>
    <n v="2089"/>
    <m/>
    <m/>
    <m/>
    <m/>
    <m/>
    <m/>
    <m/>
    <x v="6"/>
    <x v="31"/>
    <m/>
    <m/>
    <x v="2"/>
    <s v="Sin respuesta"/>
    <n v="12"/>
    <s v=" "/>
    <m/>
    <m/>
    <m/>
    <m/>
    <m/>
  </r>
  <r>
    <n v="2090"/>
    <m/>
    <m/>
    <m/>
    <m/>
    <m/>
    <m/>
    <m/>
    <x v="6"/>
    <x v="31"/>
    <m/>
    <m/>
    <x v="2"/>
    <s v="Sin respuesta"/>
    <n v="12"/>
    <s v=" "/>
    <m/>
    <m/>
    <m/>
    <m/>
    <m/>
  </r>
  <r>
    <n v="2091"/>
    <m/>
    <m/>
    <m/>
    <m/>
    <m/>
    <m/>
    <m/>
    <x v="6"/>
    <x v="31"/>
    <m/>
    <m/>
    <x v="2"/>
    <s v="Sin respuesta"/>
    <n v="12"/>
    <s v=" "/>
    <m/>
    <m/>
    <m/>
    <m/>
    <m/>
  </r>
  <r>
    <n v="2092"/>
    <m/>
    <m/>
    <m/>
    <m/>
    <m/>
    <m/>
    <m/>
    <x v="6"/>
    <x v="31"/>
    <m/>
    <m/>
    <x v="2"/>
    <s v="Sin respuesta"/>
    <n v="12"/>
    <s v=" "/>
    <m/>
    <m/>
    <m/>
    <m/>
    <m/>
  </r>
  <r>
    <n v="2093"/>
    <m/>
    <m/>
    <m/>
    <m/>
    <m/>
    <m/>
    <m/>
    <x v="6"/>
    <x v="31"/>
    <m/>
    <m/>
    <x v="2"/>
    <s v="Sin respuesta"/>
    <n v="12"/>
    <s v=" "/>
    <m/>
    <m/>
    <m/>
    <m/>
    <m/>
  </r>
  <r>
    <n v="2094"/>
    <m/>
    <m/>
    <m/>
    <m/>
    <m/>
    <m/>
    <m/>
    <x v="6"/>
    <x v="31"/>
    <m/>
    <m/>
    <x v="2"/>
    <s v="Sin respuesta"/>
    <n v="12"/>
    <s v=" "/>
    <m/>
    <m/>
    <m/>
    <m/>
    <m/>
  </r>
  <r>
    <n v="2095"/>
    <m/>
    <m/>
    <m/>
    <m/>
    <m/>
    <m/>
    <m/>
    <x v="6"/>
    <x v="31"/>
    <m/>
    <m/>
    <x v="2"/>
    <s v="Sin respuesta"/>
    <n v="12"/>
    <s v=" "/>
    <m/>
    <m/>
    <m/>
    <m/>
    <m/>
  </r>
  <r>
    <n v="2096"/>
    <m/>
    <m/>
    <m/>
    <m/>
    <m/>
    <m/>
    <m/>
    <x v="6"/>
    <x v="31"/>
    <m/>
    <m/>
    <x v="2"/>
    <s v="Sin respuesta"/>
    <n v="12"/>
    <s v=" "/>
    <m/>
    <m/>
    <m/>
    <m/>
    <m/>
  </r>
  <r>
    <n v="2097"/>
    <m/>
    <m/>
    <m/>
    <m/>
    <m/>
    <m/>
    <m/>
    <x v="6"/>
    <x v="31"/>
    <m/>
    <m/>
    <x v="2"/>
    <s v="Sin respuesta"/>
    <n v="12"/>
    <s v=" "/>
    <m/>
    <m/>
    <m/>
    <m/>
    <m/>
  </r>
  <r>
    <n v="2098"/>
    <m/>
    <m/>
    <m/>
    <m/>
    <m/>
    <m/>
    <m/>
    <x v="6"/>
    <x v="31"/>
    <m/>
    <m/>
    <x v="2"/>
    <s v="Sin respuesta"/>
    <n v="12"/>
    <s v=" "/>
    <m/>
    <m/>
    <m/>
    <m/>
    <m/>
  </r>
  <r>
    <n v="2099"/>
    <m/>
    <m/>
    <m/>
    <m/>
    <m/>
    <m/>
    <m/>
    <x v="6"/>
    <x v="31"/>
    <m/>
    <m/>
    <x v="2"/>
    <s v="Sin respuesta"/>
    <n v="12"/>
    <s v=" "/>
    <m/>
    <m/>
    <m/>
    <m/>
    <m/>
  </r>
  <r>
    <n v="2100"/>
    <m/>
    <m/>
    <m/>
    <m/>
    <m/>
    <m/>
    <m/>
    <x v="6"/>
    <x v="31"/>
    <m/>
    <m/>
    <x v="2"/>
    <s v="Sin respuesta"/>
    <n v="12"/>
    <s v=" "/>
    <m/>
    <m/>
    <m/>
    <m/>
    <m/>
  </r>
  <r>
    <n v="2101"/>
    <m/>
    <m/>
    <m/>
    <m/>
    <m/>
    <m/>
    <m/>
    <x v="6"/>
    <x v="31"/>
    <m/>
    <m/>
    <x v="2"/>
    <s v="Sin respuesta"/>
    <n v="12"/>
    <s v=" "/>
    <m/>
    <m/>
    <m/>
    <m/>
    <m/>
  </r>
  <r>
    <n v="2102"/>
    <m/>
    <m/>
    <m/>
    <m/>
    <m/>
    <m/>
    <m/>
    <x v="6"/>
    <x v="31"/>
    <m/>
    <m/>
    <x v="2"/>
    <s v="Sin respuesta"/>
    <n v="12"/>
    <s v=" "/>
    <m/>
    <m/>
    <m/>
    <m/>
    <m/>
  </r>
  <r>
    <n v="2103"/>
    <m/>
    <m/>
    <m/>
    <m/>
    <m/>
    <m/>
    <m/>
    <x v="6"/>
    <x v="31"/>
    <m/>
    <m/>
    <x v="2"/>
    <s v="Sin respuesta"/>
    <n v="12"/>
    <s v=" "/>
    <m/>
    <m/>
    <m/>
    <m/>
    <m/>
  </r>
  <r>
    <n v="2104"/>
    <m/>
    <m/>
    <m/>
    <m/>
    <m/>
    <m/>
    <m/>
    <x v="6"/>
    <x v="31"/>
    <m/>
    <m/>
    <x v="2"/>
    <s v="Sin respuesta"/>
    <n v="12"/>
    <s v=" "/>
    <m/>
    <m/>
    <m/>
    <m/>
    <m/>
  </r>
  <r>
    <n v="2105"/>
    <m/>
    <m/>
    <m/>
    <m/>
    <m/>
    <m/>
    <m/>
    <x v="6"/>
    <x v="31"/>
    <m/>
    <m/>
    <x v="2"/>
    <s v="Sin respuesta"/>
    <n v="12"/>
    <s v=" "/>
    <m/>
    <m/>
    <m/>
    <m/>
    <m/>
  </r>
  <r>
    <n v="2106"/>
    <m/>
    <m/>
    <m/>
    <m/>
    <m/>
    <m/>
    <m/>
    <x v="6"/>
    <x v="31"/>
    <m/>
    <m/>
    <x v="2"/>
    <s v="Sin respuesta"/>
    <n v="12"/>
    <s v=" "/>
    <m/>
    <m/>
    <m/>
    <m/>
    <m/>
  </r>
  <r>
    <n v="2107"/>
    <m/>
    <m/>
    <m/>
    <m/>
    <m/>
    <m/>
    <m/>
    <x v="6"/>
    <x v="31"/>
    <m/>
    <m/>
    <x v="2"/>
    <s v="Sin respuesta"/>
    <n v="12"/>
    <s v=" "/>
    <m/>
    <m/>
    <m/>
    <m/>
    <m/>
  </r>
  <r>
    <n v="2108"/>
    <m/>
    <m/>
    <m/>
    <m/>
    <m/>
    <m/>
    <m/>
    <x v="6"/>
    <x v="31"/>
    <m/>
    <m/>
    <x v="2"/>
    <s v="Sin respuesta"/>
    <n v="12"/>
    <s v=" "/>
    <m/>
    <m/>
    <m/>
    <m/>
    <m/>
  </r>
  <r>
    <n v="2109"/>
    <m/>
    <m/>
    <m/>
    <m/>
    <m/>
    <m/>
    <m/>
    <x v="6"/>
    <x v="31"/>
    <m/>
    <m/>
    <x v="2"/>
    <s v="Sin respuesta"/>
    <n v="12"/>
    <s v=" "/>
    <m/>
    <m/>
    <m/>
    <m/>
    <m/>
  </r>
  <r>
    <n v="2110"/>
    <m/>
    <m/>
    <m/>
    <m/>
    <m/>
    <m/>
    <m/>
    <x v="6"/>
    <x v="31"/>
    <m/>
    <m/>
    <x v="2"/>
    <s v="Sin respuesta"/>
    <n v="12"/>
    <s v=" "/>
    <m/>
    <m/>
    <m/>
    <m/>
    <m/>
  </r>
  <r>
    <n v="2111"/>
    <m/>
    <m/>
    <m/>
    <m/>
    <m/>
    <m/>
    <m/>
    <x v="6"/>
    <x v="31"/>
    <m/>
    <m/>
    <x v="2"/>
    <s v="Sin respuesta"/>
    <n v="12"/>
    <s v=" "/>
    <m/>
    <m/>
    <m/>
    <m/>
    <m/>
  </r>
  <r>
    <n v="2112"/>
    <m/>
    <m/>
    <m/>
    <m/>
    <m/>
    <m/>
    <m/>
    <x v="6"/>
    <x v="31"/>
    <m/>
    <m/>
    <x v="2"/>
    <s v="Sin respuesta"/>
    <n v="12"/>
    <s v=" "/>
    <m/>
    <m/>
    <m/>
    <m/>
    <m/>
  </r>
  <r>
    <n v="2113"/>
    <m/>
    <m/>
    <m/>
    <m/>
    <m/>
    <m/>
    <m/>
    <x v="6"/>
    <x v="31"/>
    <m/>
    <m/>
    <x v="2"/>
    <s v="Sin respuesta"/>
    <n v="12"/>
    <s v=" "/>
    <m/>
    <m/>
    <m/>
    <m/>
    <m/>
  </r>
  <r>
    <n v="2114"/>
    <m/>
    <m/>
    <m/>
    <m/>
    <m/>
    <m/>
    <m/>
    <x v="6"/>
    <x v="31"/>
    <m/>
    <m/>
    <x v="2"/>
    <s v="Sin respuesta"/>
    <n v="12"/>
    <s v=" "/>
    <m/>
    <m/>
    <m/>
    <m/>
    <m/>
  </r>
  <r>
    <n v="2115"/>
    <m/>
    <m/>
    <m/>
    <m/>
    <m/>
    <m/>
    <m/>
    <x v="6"/>
    <x v="31"/>
    <m/>
    <m/>
    <x v="2"/>
    <s v="Sin respuesta"/>
    <n v="12"/>
    <s v=" "/>
    <m/>
    <m/>
    <m/>
    <m/>
    <m/>
  </r>
  <r>
    <n v="2116"/>
    <m/>
    <m/>
    <m/>
    <m/>
    <m/>
    <m/>
    <m/>
    <x v="6"/>
    <x v="31"/>
    <m/>
    <m/>
    <x v="2"/>
    <s v="Sin respuesta"/>
    <n v="12"/>
    <s v=" "/>
    <m/>
    <m/>
    <m/>
    <m/>
    <m/>
  </r>
  <r>
    <n v="2117"/>
    <m/>
    <m/>
    <m/>
    <m/>
    <m/>
    <m/>
    <m/>
    <x v="6"/>
    <x v="31"/>
    <m/>
    <m/>
    <x v="2"/>
    <s v="Sin respuesta"/>
    <n v="12"/>
    <s v=" "/>
    <m/>
    <m/>
    <m/>
    <m/>
    <m/>
  </r>
  <r>
    <n v="2118"/>
    <m/>
    <m/>
    <m/>
    <m/>
    <m/>
    <m/>
    <m/>
    <x v="6"/>
    <x v="31"/>
    <m/>
    <m/>
    <x v="2"/>
    <s v="Sin respuesta"/>
    <n v="12"/>
    <s v=" "/>
    <m/>
    <m/>
    <m/>
    <m/>
    <m/>
  </r>
  <r>
    <n v="2119"/>
    <m/>
    <m/>
    <m/>
    <m/>
    <m/>
    <m/>
    <m/>
    <x v="6"/>
    <x v="31"/>
    <m/>
    <m/>
    <x v="2"/>
    <s v="Sin respuesta"/>
    <n v="12"/>
    <s v=" "/>
    <m/>
    <m/>
    <m/>
    <m/>
    <m/>
  </r>
  <r>
    <n v="2120"/>
    <m/>
    <m/>
    <m/>
    <m/>
    <m/>
    <m/>
    <m/>
    <x v="6"/>
    <x v="31"/>
    <m/>
    <m/>
    <x v="2"/>
    <s v="Sin respuesta"/>
    <n v="12"/>
    <s v=" "/>
    <m/>
    <m/>
    <m/>
    <m/>
    <m/>
  </r>
  <r>
    <n v="2121"/>
    <m/>
    <m/>
    <m/>
    <m/>
    <m/>
    <m/>
    <m/>
    <x v="6"/>
    <x v="31"/>
    <m/>
    <m/>
    <x v="2"/>
    <s v="Sin respuesta"/>
    <n v="12"/>
    <s v=" "/>
    <m/>
    <m/>
    <m/>
    <m/>
    <m/>
  </r>
  <r>
    <n v="2122"/>
    <m/>
    <m/>
    <m/>
    <m/>
    <m/>
    <m/>
    <m/>
    <x v="6"/>
    <x v="31"/>
    <m/>
    <m/>
    <x v="2"/>
    <s v="Sin respuesta"/>
    <n v="12"/>
    <s v=" "/>
    <m/>
    <m/>
    <m/>
    <m/>
    <m/>
  </r>
  <r>
    <n v="2123"/>
    <m/>
    <m/>
    <m/>
    <m/>
    <m/>
    <m/>
    <m/>
    <x v="6"/>
    <x v="31"/>
    <m/>
    <m/>
    <x v="2"/>
    <s v="Sin respuesta"/>
    <n v="12"/>
    <s v=" "/>
    <m/>
    <m/>
    <m/>
    <m/>
    <m/>
  </r>
  <r>
    <n v="2124"/>
    <m/>
    <m/>
    <m/>
    <m/>
    <m/>
    <m/>
    <m/>
    <x v="6"/>
    <x v="31"/>
    <m/>
    <m/>
    <x v="2"/>
    <s v="Sin respuesta"/>
    <n v="12"/>
    <s v=" "/>
    <m/>
    <m/>
    <m/>
    <m/>
    <m/>
  </r>
  <r>
    <n v="2125"/>
    <m/>
    <m/>
    <m/>
    <m/>
    <m/>
    <m/>
    <m/>
    <x v="6"/>
    <x v="31"/>
    <m/>
    <m/>
    <x v="2"/>
    <s v="Sin respuesta"/>
    <n v="12"/>
    <s v=" "/>
    <m/>
    <m/>
    <m/>
    <m/>
    <m/>
  </r>
  <r>
    <n v="2126"/>
    <m/>
    <m/>
    <m/>
    <m/>
    <m/>
    <m/>
    <m/>
    <x v="6"/>
    <x v="31"/>
    <m/>
    <m/>
    <x v="2"/>
    <s v="Sin respuesta"/>
    <n v="12"/>
    <s v=" "/>
    <m/>
    <m/>
    <m/>
    <m/>
    <m/>
  </r>
  <r>
    <n v="2127"/>
    <m/>
    <m/>
    <m/>
    <m/>
    <m/>
    <m/>
    <m/>
    <x v="6"/>
    <x v="31"/>
    <m/>
    <m/>
    <x v="2"/>
    <s v="Sin respuesta"/>
    <n v="12"/>
    <s v=" "/>
    <m/>
    <m/>
    <m/>
    <m/>
    <m/>
  </r>
  <r>
    <n v="2128"/>
    <m/>
    <m/>
    <m/>
    <m/>
    <m/>
    <m/>
    <m/>
    <x v="6"/>
    <x v="31"/>
    <m/>
    <m/>
    <x v="2"/>
    <s v="Sin respuesta"/>
    <n v="12"/>
    <s v=" "/>
    <m/>
    <m/>
    <m/>
    <m/>
    <m/>
  </r>
  <r>
    <n v="2129"/>
    <m/>
    <m/>
    <m/>
    <m/>
    <m/>
    <m/>
    <m/>
    <x v="6"/>
    <x v="31"/>
    <m/>
    <m/>
    <x v="2"/>
    <s v="Sin respuesta"/>
    <n v="12"/>
    <s v=" "/>
    <m/>
    <m/>
    <m/>
    <m/>
    <m/>
  </r>
  <r>
    <n v="2130"/>
    <m/>
    <m/>
    <m/>
    <m/>
    <m/>
    <m/>
    <m/>
    <x v="6"/>
    <x v="31"/>
    <m/>
    <m/>
    <x v="2"/>
    <s v="Sin respuesta"/>
    <n v="12"/>
    <s v=" "/>
    <m/>
    <m/>
    <m/>
    <m/>
    <m/>
  </r>
  <r>
    <n v="2131"/>
    <m/>
    <m/>
    <m/>
    <m/>
    <m/>
    <m/>
    <m/>
    <x v="6"/>
    <x v="31"/>
    <m/>
    <m/>
    <x v="2"/>
    <s v="Sin respuesta"/>
    <n v="12"/>
    <s v=" "/>
    <m/>
    <m/>
    <m/>
    <m/>
    <m/>
  </r>
  <r>
    <n v="2132"/>
    <m/>
    <m/>
    <m/>
    <m/>
    <m/>
    <m/>
    <m/>
    <x v="6"/>
    <x v="31"/>
    <m/>
    <m/>
    <x v="2"/>
    <s v="Sin respuesta"/>
    <n v="12"/>
    <s v=" "/>
    <m/>
    <m/>
    <m/>
    <m/>
    <m/>
  </r>
  <r>
    <n v="2133"/>
    <m/>
    <m/>
    <m/>
    <m/>
    <m/>
    <m/>
    <m/>
    <x v="6"/>
    <x v="31"/>
    <m/>
    <m/>
    <x v="2"/>
    <s v="Sin respuesta"/>
    <n v="12"/>
    <s v=" "/>
    <m/>
    <m/>
    <m/>
    <m/>
    <m/>
  </r>
  <r>
    <n v="2134"/>
    <m/>
    <m/>
    <m/>
    <m/>
    <m/>
    <m/>
    <m/>
    <x v="6"/>
    <x v="31"/>
    <m/>
    <m/>
    <x v="2"/>
    <s v="Sin respuesta"/>
    <n v="12"/>
    <s v=" "/>
    <m/>
    <m/>
    <m/>
    <m/>
    <m/>
  </r>
  <r>
    <n v="2135"/>
    <m/>
    <m/>
    <m/>
    <m/>
    <m/>
    <m/>
    <m/>
    <x v="6"/>
    <x v="31"/>
    <m/>
    <m/>
    <x v="2"/>
    <s v="Sin respuesta"/>
    <n v="12"/>
    <s v=" "/>
    <m/>
    <m/>
    <m/>
    <m/>
    <m/>
  </r>
  <r>
    <n v="2136"/>
    <m/>
    <m/>
    <m/>
    <m/>
    <m/>
    <m/>
    <m/>
    <x v="6"/>
    <x v="31"/>
    <m/>
    <m/>
    <x v="2"/>
    <s v="Sin respuesta"/>
    <n v="12"/>
    <s v=" "/>
    <m/>
    <m/>
    <m/>
    <m/>
    <m/>
  </r>
  <r>
    <n v="2137"/>
    <m/>
    <m/>
    <m/>
    <m/>
    <m/>
    <m/>
    <m/>
    <x v="6"/>
    <x v="31"/>
    <m/>
    <m/>
    <x v="2"/>
    <s v="Sin respuesta"/>
    <n v="12"/>
    <s v=" "/>
    <m/>
    <m/>
    <m/>
    <m/>
    <m/>
  </r>
  <r>
    <n v="2138"/>
    <m/>
    <m/>
    <m/>
    <m/>
    <m/>
    <m/>
    <m/>
    <x v="6"/>
    <x v="31"/>
    <m/>
    <m/>
    <x v="2"/>
    <s v="Sin respuesta"/>
    <n v="12"/>
    <s v=" "/>
    <m/>
    <m/>
    <m/>
    <m/>
    <m/>
  </r>
  <r>
    <n v="2139"/>
    <m/>
    <m/>
    <m/>
    <m/>
    <m/>
    <m/>
    <m/>
    <x v="6"/>
    <x v="31"/>
    <m/>
    <m/>
    <x v="2"/>
    <s v="Sin respuesta"/>
    <n v="12"/>
    <s v=" "/>
    <m/>
    <m/>
    <m/>
    <m/>
    <m/>
  </r>
  <r>
    <n v="2140"/>
    <m/>
    <m/>
    <m/>
    <m/>
    <m/>
    <m/>
    <m/>
    <x v="6"/>
    <x v="31"/>
    <m/>
    <m/>
    <x v="2"/>
    <s v="Sin respuesta"/>
    <n v="12"/>
    <s v=" "/>
    <m/>
    <m/>
    <m/>
    <m/>
    <m/>
  </r>
  <r>
    <n v="2141"/>
    <m/>
    <m/>
    <m/>
    <m/>
    <m/>
    <m/>
    <m/>
    <x v="6"/>
    <x v="31"/>
    <m/>
    <m/>
    <x v="2"/>
    <s v="Sin respuesta"/>
    <n v="12"/>
    <s v=" "/>
    <m/>
    <m/>
    <m/>
    <m/>
    <m/>
  </r>
  <r>
    <n v="2142"/>
    <m/>
    <m/>
    <m/>
    <m/>
    <m/>
    <m/>
    <m/>
    <x v="6"/>
    <x v="31"/>
    <m/>
    <m/>
    <x v="2"/>
    <s v="Sin respuesta"/>
    <n v="12"/>
    <s v=" "/>
    <m/>
    <m/>
    <m/>
    <m/>
    <m/>
  </r>
  <r>
    <n v="2143"/>
    <m/>
    <m/>
    <m/>
    <m/>
    <m/>
    <m/>
    <m/>
    <x v="6"/>
    <x v="31"/>
    <m/>
    <m/>
    <x v="2"/>
    <s v="Sin respuesta"/>
    <n v="12"/>
    <s v=" "/>
    <m/>
    <m/>
    <m/>
    <m/>
    <m/>
  </r>
  <r>
    <n v="2144"/>
    <m/>
    <m/>
    <m/>
    <m/>
    <m/>
    <m/>
    <m/>
    <x v="6"/>
    <x v="31"/>
    <m/>
    <m/>
    <x v="2"/>
    <s v="Sin respuesta"/>
    <n v="12"/>
    <s v=" "/>
    <m/>
    <m/>
    <m/>
    <m/>
    <m/>
  </r>
  <r>
    <n v="2145"/>
    <m/>
    <m/>
    <m/>
    <m/>
    <m/>
    <m/>
    <m/>
    <x v="6"/>
    <x v="31"/>
    <m/>
    <m/>
    <x v="2"/>
    <s v="Sin respuesta"/>
    <n v="12"/>
    <s v=" "/>
    <m/>
    <m/>
    <m/>
    <m/>
    <m/>
  </r>
  <r>
    <n v="2146"/>
    <m/>
    <m/>
    <m/>
    <m/>
    <m/>
    <m/>
    <m/>
    <x v="6"/>
    <x v="31"/>
    <m/>
    <m/>
    <x v="2"/>
    <s v="Sin respuesta"/>
    <n v="12"/>
    <s v=" "/>
    <m/>
    <m/>
    <m/>
    <m/>
    <m/>
  </r>
  <r>
    <n v="2147"/>
    <m/>
    <m/>
    <m/>
    <m/>
    <m/>
    <m/>
    <m/>
    <x v="6"/>
    <x v="31"/>
    <m/>
    <m/>
    <x v="2"/>
    <s v="Sin respuesta"/>
    <n v="12"/>
    <s v=" "/>
    <m/>
    <m/>
    <m/>
    <m/>
    <m/>
  </r>
  <r>
    <n v="2148"/>
    <m/>
    <m/>
    <m/>
    <m/>
    <m/>
    <m/>
    <m/>
    <x v="6"/>
    <x v="31"/>
    <m/>
    <m/>
    <x v="2"/>
    <s v="Sin respuesta"/>
    <n v="12"/>
    <s v=" "/>
    <m/>
    <m/>
    <m/>
    <m/>
    <m/>
  </r>
  <r>
    <n v="2149"/>
    <m/>
    <m/>
    <m/>
    <m/>
    <m/>
    <m/>
    <m/>
    <x v="6"/>
    <x v="31"/>
    <m/>
    <m/>
    <x v="2"/>
    <s v="Sin respuesta"/>
    <n v="12"/>
    <s v=" "/>
    <m/>
    <m/>
    <m/>
    <m/>
    <m/>
  </r>
  <r>
    <n v="2150"/>
    <m/>
    <m/>
    <m/>
    <m/>
    <m/>
    <m/>
    <m/>
    <x v="6"/>
    <x v="31"/>
    <m/>
    <m/>
    <x v="2"/>
    <s v="Sin respuesta"/>
    <n v="12"/>
    <s v=" "/>
    <m/>
    <m/>
    <m/>
    <m/>
    <m/>
  </r>
  <r>
    <n v="2151"/>
    <m/>
    <m/>
    <m/>
    <m/>
    <m/>
    <m/>
    <m/>
    <x v="6"/>
    <x v="31"/>
    <m/>
    <m/>
    <x v="2"/>
    <s v="Sin respuesta"/>
    <n v="12"/>
    <s v=" "/>
    <m/>
    <m/>
    <m/>
    <m/>
    <m/>
  </r>
  <r>
    <n v="2152"/>
    <m/>
    <m/>
    <m/>
    <m/>
    <m/>
    <m/>
    <m/>
    <x v="6"/>
    <x v="31"/>
    <m/>
    <m/>
    <x v="2"/>
    <s v="Sin respuesta"/>
    <n v="12"/>
    <s v=" "/>
    <m/>
    <m/>
    <m/>
    <m/>
    <m/>
  </r>
  <r>
    <n v="2153"/>
    <m/>
    <m/>
    <m/>
    <m/>
    <m/>
    <m/>
    <m/>
    <x v="6"/>
    <x v="31"/>
    <m/>
    <m/>
    <x v="2"/>
    <s v="Sin respuesta"/>
    <n v="12"/>
    <s v=" "/>
    <m/>
    <m/>
    <m/>
    <m/>
    <m/>
  </r>
  <r>
    <n v="2154"/>
    <m/>
    <m/>
    <m/>
    <m/>
    <m/>
    <m/>
    <m/>
    <x v="6"/>
    <x v="31"/>
    <m/>
    <m/>
    <x v="2"/>
    <s v="Sin respuesta"/>
    <n v="12"/>
    <s v=" "/>
    <m/>
    <m/>
    <m/>
    <m/>
    <m/>
  </r>
  <r>
    <n v="2155"/>
    <m/>
    <m/>
    <m/>
    <m/>
    <m/>
    <m/>
    <m/>
    <x v="6"/>
    <x v="31"/>
    <m/>
    <m/>
    <x v="2"/>
    <s v="Sin respuesta"/>
    <n v="12"/>
    <s v=" "/>
    <m/>
    <m/>
    <m/>
    <m/>
    <m/>
  </r>
  <r>
    <n v="2156"/>
    <m/>
    <m/>
    <m/>
    <m/>
    <m/>
    <m/>
    <m/>
    <x v="6"/>
    <x v="31"/>
    <m/>
    <m/>
    <x v="2"/>
    <s v="Sin respuesta"/>
    <n v="12"/>
    <s v=" "/>
    <m/>
    <m/>
    <m/>
    <m/>
    <m/>
  </r>
  <r>
    <n v="2157"/>
    <m/>
    <m/>
    <m/>
    <m/>
    <m/>
    <m/>
    <m/>
    <x v="6"/>
    <x v="31"/>
    <m/>
    <m/>
    <x v="2"/>
    <s v="Sin respuesta"/>
    <n v="12"/>
    <s v=" "/>
    <m/>
    <m/>
    <m/>
    <m/>
    <m/>
  </r>
  <r>
    <n v="2158"/>
    <m/>
    <m/>
    <m/>
    <m/>
    <m/>
    <m/>
    <m/>
    <x v="6"/>
    <x v="31"/>
    <m/>
    <m/>
    <x v="2"/>
    <s v="Sin respuesta"/>
    <n v="12"/>
    <s v=" "/>
    <m/>
    <m/>
    <m/>
    <m/>
    <m/>
  </r>
  <r>
    <n v="2159"/>
    <m/>
    <m/>
    <m/>
    <m/>
    <m/>
    <m/>
    <m/>
    <x v="6"/>
    <x v="31"/>
    <m/>
    <m/>
    <x v="2"/>
    <s v="Sin respuesta"/>
    <n v="12"/>
    <s v=" "/>
    <m/>
    <m/>
    <m/>
    <m/>
    <m/>
  </r>
  <r>
    <n v="2160"/>
    <m/>
    <m/>
    <m/>
    <m/>
    <m/>
    <m/>
    <m/>
    <x v="6"/>
    <x v="31"/>
    <m/>
    <m/>
    <x v="2"/>
    <s v="Sin respuesta"/>
    <n v="12"/>
    <s v=" "/>
    <m/>
    <m/>
    <m/>
    <m/>
    <m/>
  </r>
  <r>
    <n v="2161"/>
    <m/>
    <m/>
    <m/>
    <m/>
    <m/>
    <m/>
    <m/>
    <x v="6"/>
    <x v="31"/>
    <m/>
    <m/>
    <x v="2"/>
    <s v="Sin respuesta"/>
    <n v="12"/>
    <s v=" "/>
    <m/>
    <m/>
    <m/>
    <m/>
    <m/>
  </r>
  <r>
    <n v="2162"/>
    <m/>
    <m/>
    <m/>
    <m/>
    <m/>
    <m/>
    <m/>
    <x v="6"/>
    <x v="31"/>
    <m/>
    <m/>
    <x v="2"/>
    <s v="Sin respuesta"/>
    <n v="12"/>
    <s v=" "/>
    <m/>
    <m/>
    <m/>
    <m/>
    <m/>
  </r>
  <r>
    <n v="2163"/>
    <m/>
    <m/>
    <m/>
    <m/>
    <m/>
    <m/>
    <m/>
    <x v="6"/>
    <x v="31"/>
    <m/>
    <m/>
    <x v="2"/>
    <s v="Sin respuesta"/>
    <n v="12"/>
    <s v=" "/>
    <m/>
    <m/>
    <m/>
    <m/>
    <m/>
  </r>
  <r>
    <n v="2164"/>
    <m/>
    <m/>
    <m/>
    <m/>
    <m/>
    <m/>
    <m/>
    <x v="6"/>
    <x v="31"/>
    <m/>
    <m/>
    <x v="2"/>
    <s v="Sin respuesta"/>
    <n v="12"/>
    <s v=" "/>
    <m/>
    <m/>
    <m/>
    <m/>
    <m/>
  </r>
  <r>
    <n v="2165"/>
    <m/>
    <m/>
    <m/>
    <m/>
    <m/>
    <m/>
    <m/>
    <x v="6"/>
    <x v="31"/>
    <m/>
    <m/>
    <x v="2"/>
    <s v="Sin respuesta"/>
    <n v="12"/>
    <s v=" "/>
    <m/>
    <m/>
    <m/>
    <m/>
    <m/>
  </r>
  <r>
    <n v="2166"/>
    <m/>
    <m/>
    <m/>
    <m/>
    <m/>
    <m/>
    <m/>
    <x v="6"/>
    <x v="31"/>
    <m/>
    <m/>
    <x v="2"/>
    <s v="Sin respuesta"/>
    <n v="12"/>
    <s v=" "/>
    <m/>
    <m/>
    <m/>
    <m/>
    <m/>
  </r>
  <r>
    <n v="2167"/>
    <m/>
    <m/>
    <m/>
    <m/>
    <m/>
    <m/>
    <m/>
    <x v="6"/>
    <x v="31"/>
    <m/>
    <m/>
    <x v="2"/>
    <s v="Sin respuesta"/>
    <n v="12"/>
    <s v=" "/>
    <m/>
    <m/>
    <m/>
    <m/>
    <m/>
  </r>
  <r>
    <n v="2168"/>
    <m/>
    <m/>
    <m/>
    <m/>
    <m/>
    <m/>
    <m/>
    <x v="6"/>
    <x v="31"/>
    <m/>
    <m/>
    <x v="2"/>
    <s v="Sin respuesta"/>
    <n v="12"/>
    <s v=" "/>
    <m/>
    <m/>
    <m/>
    <m/>
    <m/>
  </r>
  <r>
    <n v="2169"/>
    <m/>
    <m/>
    <m/>
    <m/>
    <m/>
    <m/>
    <m/>
    <x v="6"/>
    <x v="31"/>
    <m/>
    <m/>
    <x v="2"/>
    <s v="Sin respuesta"/>
    <n v="12"/>
    <s v=" "/>
    <m/>
    <m/>
    <m/>
    <m/>
    <m/>
  </r>
  <r>
    <n v="2170"/>
    <m/>
    <m/>
    <m/>
    <m/>
    <m/>
    <m/>
    <m/>
    <x v="6"/>
    <x v="31"/>
    <m/>
    <m/>
    <x v="2"/>
    <s v="Sin respuesta"/>
    <n v="12"/>
    <s v=" "/>
    <m/>
    <m/>
    <m/>
    <m/>
    <m/>
  </r>
  <r>
    <n v="2171"/>
    <m/>
    <m/>
    <m/>
    <m/>
    <m/>
    <m/>
    <m/>
    <x v="6"/>
    <x v="31"/>
    <m/>
    <m/>
    <x v="2"/>
    <s v="Sin respuesta"/>
    <n v="12"/>
    <s v=" "/>
    <m/>
    <m/>
    <m/>
    <m/>
    <m/>
  </r>
  <r>
    <n v="2172"/>
    <m/>
    <m/>
    <m/>
    <m/>
    <m/>
    <m/>
    <m/>
    <x v="6"/>
    <x v="31"/>
    <m/>
    <m/>
    <x v="2"/>
    <s v="Sin respuesta"/>
    <n v="12"/>
    <s v=" "/>
    <m/>
    <m/>
    <m/>
    <m/>
    <m/>
  </r>
  <r>
    <n v="2173"/>
    <m/>
    <m/>
    <m/>
    <m/>
    <m/>
    <m/>
    <m/>
    <x v="6"/>
    <x v="31"/>
    <m/>
    <m/>
    <x v="2"/>
    <s v="Sin respuesta"/>
    <n v="12"/>
    <s v=" "/>
    <m/>
    <m/>
    <m/>
    <m/>
    <m/>
  </r>
  <r>
    <n v="2174"/>
    <m/>
    <m/>
    <m/>
    <m/>
    <m/>
    <m/>
    <m/>
    <x v="6"/>
    <x v="31"/>
    <m/>
    <m/>
    <x v="2"/>
    <s v="Sin respuesta"/>
    <n v="12"/>
    <s v=" "/>
    <m/>
    <m/>
    <m/>
    <m/>
    <m/>
  </r>
  <r>
    <n v="2175"/>
    <m/>
    <m/>
    <m/>
    <m/>
    <m/>
    <m/>
    <m/>
    <x v="6"/>
    <x v="31"/>
    <m/>
    <m/>
    <x v="2"/>
    <s v="Sin respuesta"/>
    <n v="12"/>
    <s v=" "/>
    <m/>
    <m/>
    <m/>
    <m/>
    <m/>
  </r>
  <r>
    <n v="2176"/>
    <m/>
    <m/>
    <m/>
    <m/>
    <m/>
    <m/>
    <m/>
    <x v="6"/>
    <x v="31"/>
    <m/>
    <m/>
    <x v="2"/>
    <s v="Sin respuesta"/>
    <n v="12"/>
    <s v=" "/>
    <m/>
    <m/>
    <m/>
    <m/>
    <m/>
  </r>
  <r>
    <n v="2177"/>
    <m/>
    <m/>
    <m/>
    <m/>
    <m/>
    <m/>
    <m/>
    <x v="6"/>
    <x v="31"/>
    <m/>
    <m/>
    <x v="2"/>
    <s v="Sin respuesta"/>
    <n v="12"/>
    <s v=" "/>
    <m/>
    <m/>
    <m/>
    <m/>
    <m/>
  </r>
  <r>
    <n v="2178"/>
    <m/>
    <m/>
    <m/>
    <m/>
    <m/>
    <m/>
    <m/>
    <x v="6"/>
    <x v="31"/>
    <m/>
    <m/>
    <x v="2"/>
    <s v="Sin respuesta"/>
    <n v="12"/>
    <s v=" "/>
    <m/>
    <m/>
    <m/>
    <m/>
    <m/>
  </r>
  <r>
    <n v="2179"/>
    <m/>
    <m/>
    <m/>
    <m/>
    <m/>
    <m/>
    <m/>
    <x v="6"/>
    <x v="31"/>
    <m/>
    <m/>
    <x v="2"/>
    <s v="Sin respuesta"/>
    <n v="12"/>
    <s v=" "/>
    <m/>
    <m/>
    <m/>
    <m/>
    <m/>
  </r>
  <r>
    <n v="2180"/>
    <m/>
    <m/>
    <m/>
    <m/>
    <m/>
    <m/>
    <m/>
    <x v="6"/>
    <x v="31"/>
    <m/>
    <m/>
    <x v="2"/>
    <s v="Sin respuesta"/>
    <n v="12"/>
    <s v=" "/>
    <m/>
    <m/>
    <m/>
    <m/>
    <m/>
  </r>
  <r>
    <n v="2181"/>
    <m/>
    <m/>
    <m/>
    <m/>
    <m/>
    <m/>
    <m/>
    <x v="6"/>
    <x v="31"/>
    <m/>
    <m/>
    <x v="2"/>
    <s v="Sin respuesta"/>
    <n v="12"/>
    <s v=" "/>
    <m/>
    <m/>
    <m/>
    <m/>
    <m/>
  </r>
  <r>
    <n v="2182"/>
    <m/>
    <m/>
    <m/>
    <m/>
    <m/>
    <m/>
    <m/>
    <x v="6"/>
    <x v="31"/>
    <m/>
    <m/>
    <x v="2"/>
    <s v="Sin respuesta"/>
    <n v="12"/>
    <s v=" "/>
    <m/>
    <m/>
    <m/>
    <m/>
    <m/>
  </r>
  <r>
    <n v="2183"/>
    <m/>
    <m/>
    <m/>
    <m/>
    <m/>
    <m/>
    <m/>
    <x v="6"/>
    <x v="31"/>
    <m/>
    <m/>
    <x v="2"/>
    <s v="Sin respuesta"/>
    <n v="12"/>
    <s v=" "/>
    <m/>
    <m/>
    <m/>
    <m/>
    <m/>
  </r>
  <r>
    <n v="2184"/>
    <m/>
    <m/>
    <m/>
    <m/>
    <m/>
    <m/>
    <m/>
    <x v="6"/>
    <x v="31"/>
    <m/>
    <m/>
    <x v="2"/>
    <s v="Sin respuesta"/>
    <n v="12"/>
    <s v=" "/>
    <m/>
    <m/>
    <m/>
    <m/>
    <m/>
  </r>
  <r>
    <n v="2185"/>
    <m/>
    <m/>
    <m/>
    <m/>
    <m/>
    <m/>
    <m/>
    <x v="6"/>
    <x v="31"/>
    <m/>
    <m/>
    <x v="2"/>
    <s v="Sin respuesta"/>
    <n v="12"/>
    <s v=" "/>
    <m/>
    <m/>
    <m/>
    <m/>
    <m/>
  </r>
  <r>
    <n v="2186"/>
    <m/>
    <m/>
    <m/>
    <m/>
    <m/>
    <m/>
    <m/>
    <x v="6"/>
    <x v="31"/>
    <m/>
    <m/>
    <x v="2"/>
    <s v="Sin respuesta"/>
    <n v="12"/>
    <s v=" "/>
    <m/>
    <m/>
    <m/>
    <m/>
    <m/>
  </r>
  <r>
    <n v="2187"/>
    <m/>
    <m/>
    <m/>
    <m/>
    <m/>
    <m/>
    <m/>
    <x v="6"/>
    <x v="31"/>
    <m/>
    <m/>
    <x v="2"/>
    <s v="Sin respuesta"/>
    <n v="12"/>
    <s v=" "/>
    <m/>
    <m/>
    <m/>
    <m/>
    <m/>
  </r>
  <r>
    <n v="2188"/>
    <m/>
    <m/>
    <m/>
    <m/>
    <m/>
    <m/>
    <m/>
    <x v="6"/>
    <x v="31"/>
    <m/>
    <m/>
    <x v="2"/>
    <s v="Sin respuesta"/>
    <n v="12"/>
    <s v=" "/>
    <m/>
    <m/>
    <m/>
    <m/>
    <m/>
  </r>
  <r>
    <n v="2189"/>
    <m/>
    <m/>
    <m/>
    <m/>
    <m/>
    <m/>
    <m/>
    <x v="6"/>
    <x v="31"/>
    <m/>
    <m/>
    <x v="2"/>
    <s v="Sin respuesta"/>
    <n v="12"/>
    <s v=" "/>
    <m/>
    <m/>
    <m/>
    <m/>
    <m/>
  </r>
  <r>
    <n v="2190"/>
    <m/>
    <m/>
    <m/>
    <m/>
    <m/>
    <m/>
    <m/>
    <x v="6"/>
    <x v="31"/>
    <m/>
    <m/>
    <x v="2"/>
    <s v="Sin respuesta"/>
    <n v="12"/>
    <s v=" "/>
    <m/>
    <m/>
    <m/>
    <m/>
    <m/>
  </r>
  <r>
    <n v="2191"/>
    <m/>
    <m/>
    <m/>
    <m/>
    <m/>
    <m/>
    <m/>
    <x v="6"/>
    <x v="31"/>
    <m/>
    <m/>
    <x v="2"/>
    <s v="Sin respuesta"/>
    <n v="12"/>
    <s v=" "/>
    <m/>
    <m/>
    <m/>
    <m/>
    <m/>
  </r>
  <r>
    <n v="2192"/>
    <m/>
    <m/>
    <m/>
    <m/>
    <m/>
    <m/>
    <m/>
    <x v="6"/>
    <x v="31"/>
    <m/>
    <m/>
    <x v="2"/>
    <s v="Sin respuesta"/>
    <n v="12"/>
    <s v=" "/>
    <m/>
    <m/>
    <m/>
    <m/>
    <m/>
  </r>
  <r>
    <n v="2193"/>
    <m/>
    <m/>
    <m/>
    <m/>
    <m/>
    <m/>
    <m/>
    <x v="6"/>
    <x v="31"/>
    <m/>
    <m/>
    <x v="2"/>
    <s v="Sin respuesta"/>
    <n v="12"/>
    <s v=" "/>
    <m/>
    <m/>
    <m/>
    <m/>
    <m/>
  </r>
  <r>
    <n v="2194"/>
    <m/>
    <m/>
    <m/>
    <m/>
    <m/>
    <m/>
    <m/>
    <x v="6"/>
    <x v="31"/>
    <m/>
    <m/>
    <x v="2"/>
    <s v="Sin respuesta"/>
    <n v="12"/>
    <s v=" "/>
    <m/>
    <m/>
    <m/>
    <m/>
    <m/>
  </r>
  <r>
    <n v="2195"/>
    <m/>
    <m/>
    <m/>
    <m/>
    <m/>
    <m/>
    <m/>
    <x v="6"/>
    <x v="31"/>
    <m/>
    <m/>
    <x v="2"/>
    <s v="Sin respuesta"/>
    <n v="12"/>
    <s v=" "/>
    <m/>
    <m/>
    <m/>
    <m/>
    <m/>
  </r>
  <r>
    <n v="2196"/>
    <m/>
    <m/>
    <m/>
    <m/>
    <m/>
    <m/>
    <m/>
    <x v="6"/>
    <x v="31"/>
    <m/>
    <m/>
    <x v="2"/>
    <s v="Sin respuesta"/>
    <n v="12"/>
    <s v=" "/>
    <m/>
    <m/>
    <m/>
    <m/>
    <m/>
  </r>
  <r>
    <n v="2197"/>
    <m/>
    <m/>
    <m/>
    <m/>
    <m/>
    <m/>
    <m/>
    <x v="6"/>
    <x v="31"/>
    <m/>
    <m/>
    <x v="2"/>
    <s v="Sin respuesta"/>
    <n v="12"/>
    <s v=" "/>
    <m/>
    <m/>
    <m/>
    <m/>
    <m/>
  </r>
  <r>
    <n v="2198"/>
    <m/>
    <m/>
    <m/>
    <m/>
    <m/>
    <m/>
    <m/>
    <x v="6"/>
    <x v="31"/>
    <m/>
    <m/>
    <x v="2"/>
    <s v="Sin respuesta"/>
    <n v="12"/>
    <s v=" "/>
    <m/>
    <m/>
    <m/>
    <m/>
    <m/>
  </r>
  <r>
    <n v="2199"/>
    <m/>
    <m/>
    <m/>
    <m/>
    <m/>
    <m/>
    <m/>
    <x v="6"/>
    <x v="31"/>
    <m/>
    <m/>
    <x v="2"/>
    <s v="Sin respuesta"/>
    <n v="12"/>
    <s v=" "/>
    <m/>
    <m/>
    <m/>
    <m/>
    <m/>
  </r>
  <r>
    <n v="2200"/>
    <m/>
    <m/>
    <m/>
    <m/>
    <m/>
    <m/>
    <m/>
    <x v="6"/>
    <x v="31"/>
    <m/>
    <m/>
    <x v="2"/>
    <s v="Sin respuesta"/>
    <n v="12"/>
    <s v=" "/>
    <m/>
    <m/>
    <m/>
    <m/>
    <m/>
  </r>
  <r>
    <n v="2201"/>
    <m/>
    <m/>
    <m/>
    <m/>
    <m/>
    <m/>
    <m/>
    <x v="6"/>
    <x v="31"/>
    <m/>
    <m/>
    <x v="2"/>
    <s v="Sin respuesta"/>
    <n v="12"/>
    <s v=" "/>
    <m/>
    <m/>
    <m/>
    <m/>
    <m/>
  </r>
  <r>
    <n v="2202"/>
    <m/>
    <m/>
    <m/>
    <m/>
    <m/>
    <m/>
    <m/>
    <x v="6"/>
    <x v="31"/>
    <m/>
    <m/>
    <x v="2"/>
    <s v="Sin respuesta"/>
    <n v="12"/>
    <s v=" "/>
    <m/>
    <m/>
    <m/>
    <m/>
    <m/>
  </r>
  <r>
    <n v="2203"/>
    <m/>
    <m/>
    <m/>
    <m/>
    <m/>
    <m/>
    <m/>
    <x v="6"/>
    <x v="31"/>
    <m/>
    <m/>
    <x v="2"/>
    <s v="Sin respuesta"/>
    <n v="12"/>
    <s v=" "/>
    <m/>
    <m/>
    <m/>
    <m/>
    <m/>
  </r>
  <r>
    <n v="2204"/>
    <m/>
    <m/>
    <m/>
    <m/>
    <m/>
    <m/>
    <m/>
    <x v="6"/>
    <x v="31"/>
    <m/>
    <m/>
    <x v="2"/>
    <s v="Sin respuesta"/>
    <n v="12"/>
    <s v=" "/>
    <m/>
    <m/>
    <m/>
    <m/>
    <m/>
  </r>
  <r>
    <n v="2205"/>
    <m/>
    <m/>
    <m/>
    <m/>
    <m/>
    <m/>
    <m/>
    <x v="6"/>
    <x v="31"/>
    <m/>
    <m/>
    <x v="2"/>
    <s v="Sin respuesta"/>
    <n v="12"/>
    <s v=" "/>
    <m/>
    <m/>
    <m/>
    <m/>
    <m/>
  </r>
  <r>
    <n v="2206"/>
    <m/>
    <m/>
    <m/>
    <m/>
    <m/>
    <m/>
    <m/>
    <x v="6"/>
    <x v="31"/>
    <m/>
    <m/>
    <x v="2"/>
    <s v="Sin respuesta"/>
    <n v="12"/>
    <s v=" "/>
    <m/>
    <m/>
    <m/>
    <m/>
    <m/>
  </r>
  <r>
    <n v="2207"/>
    <m/>
    <m/>
    <m/>
    <m/>
    <m/>
    <m/>
    <m/>
    <x v="6"/>
    <x v="31"/>
    <m/>
    <m/>
    <x v="2"/>
    <s v="Sin respuesta"/>
    <n v="12"/>
    <s v=" "/>
    <m/>
    <m/>
    <m/>
    <m/>
    <m/>
  </r>
  <r>
    <n v="2208"/>
    <m/>
    <m/>
    <m/>
    <m/>
    <m/>
    <m/>
    <m/>
    <x v="6"/>
    <x v="31"/>
    <m/>
    <m/>
    <x v="2"/>
    <s v="Sin respuesta"/>
    <n v="12"/>
    <s v=" "/>
    <m/>
    <m/>
    <m/>
    <m/>
    <m/>
  </r>
  <r>
    <n v="2209"/>
    <m/>
    <m/>
    <m/>
    <m/>
    <m/>
    <m/>
    <m/>
    <x v="6"/>
    <x v="31"/>
    <m/>
    <m/>
    <x v="2"/>
    <s v="Sin respuesta"/>
    <n v="12"/>
    <s v=" "/>
    <m/>
    <m/>
    <m/>
    <m/>
    <m/>
  </r>
  <r>
    <n v="2210"/>
    <m/>
    <m/>
    <m/>
    <m/>
    <m/>
    <m/>
    <m/>
    <x v="6"/>
    <x v="31"/>
    <m/>
    <m/>
    <x v="2"/>
    <s v="Sin respuesta"/>
    <n v="12"/>
    <s v=" "/>
    <m/>
    <m/>
    <m/>
    <m/>
    <m/>
  </r>
  <r>
    <n v="2211"/>
    <m/>
    <m/>
    <m/>
    <m/>
    <m/>
    <m/>
    <m/>
    <x v="6"/>
    <x v="31"/>
    <m/>
    <m/>
    <x v="2"/>
    <s v="Sin respuesta"/>
    <n v="12"/>
    <s v=" "/>
    <m/>
    <m/>
    <m/>
    <m/>
    <m/>
  </r>
  <r>
    <n v="2212"/>
    <m/>
    <m/>
    <m/>
    <m/>
    <m/>
    <m/>
    <m/>
    <x v="6"/>
    <x v="31"/>
    <m/>
    <m/>
    <x v="2"/>
    <s v="Sin respuesta"/>
    <n v="12"/>
    <s v=" "/>
    <m/>
    <m/>
    <m/>
    <m/>
    <m/>
  </r>
  <r>
    <n v="2213"/>
    <m/>
    <m/>
    <m/>
    <m/>
    <m/>
    <m/>
    <m/>
    <x v="6"/>
    <x v="31"/>
    <m/>
    <m/>
    <x v="2"/>
    <s v="Sin respuesta"/>
    <n v="12"/>
    <s v=" "/>
    <m/>
    <m/>
    <m/>
    <m/>
    <m/>
  </r>
  <r>
    <n v="2214"/>
    <m/>
    <m/>
    <m/>
    <m/>
    <m/>
    <m/>
    <m/>
    <x v="6"/>
    <x v="31"/>
    <m/>
    <m/>
    <x v="2"/>
    <s v="Sin respuesta"/>
    <n v="12"/>
    <s v=" "/>
    <m/>
    <m/>
    <m/>
    <m/>
    <m/>
  </r>
  <r>
    <n v="2215"/>
    <m/>
    <m/>
    <m/>
    <m/>
    <m/>
    <m/>
    <m/>
    <x v="6"/>
    <x v="31"/>
    <m/>
    <m/>
    <x v="2"/>
    <s v="Sin respuesta"/>
    <n v="12"/>
    <s v=" "/>
    <m/>
    <m/>
    <m/>
    <m/>
    <m/>
  </r>
  <r>
    <n v="2216"/>
    <m/>
    <m/>
    <m/>
    <m/>
    <m/>
    <m/>
    <m/>
    <x v="6"/>
    <x v="31"/>
    <m/>
    <m/>
    <x v="2"/>
    <s v="Sin respuesta"/>
    <n v="12"/>
    <s v=" "/>
    <m/>
    <m/>
    <m/>
    <m/>
    <m/>
  </r>
  <r>
    <n v="2217"/>
    <m/>
    <m/>
    <m/>
    <m/>
    <m/>
    <m/>
    <m/>
    <x v="6"/>
    <x v="31"/>
    <m/>
    <m/>
    <x v="2"/>
    <s v="Sin respuesta"/>
    <n v="12"/>
    <s v=" "/>
    <m/>
    <m/>
    <m/>
    <m/>
    <m/>
  </r>
  <r>
    <n v="2218"/>
    <m/>
    <m/>
    <m/>
    <m/>
    <m/>
    <m/>
    <m/>
    <x v="6"/>
    <x v="31"/>
    <m/>
    <m/>
    <x v="2"/>
    <s v="Sin respuesta"/>
    <n v="12"/>
    <s v=" "/>
    <m/>
    <m/>
    <m/>
    <m/>
    <m/>
  </r>
  <r>
    <n v="2219"/>
    <m/>
    <m/>
    <m/>
    <m/>
    <m/>
    <m/>
    <m/>
    <x v="6"/>
    <x v="31"/>
    <m/>
    <m/>
    <x v="2"/>
    <s v="Sin respuesta"/>
    <n v="12"/>
    <s v=" "/>
    <m/>
    <m/>
    <m/>
    <m/>
    <m/>
  </r>
  <r>
    <n v="2220"/>
    <m/>
    <m/>
    <m/>
    <m/>
    <m/>
    <m/>
    <m/>
    <x v="6"/>
    <x v="31"/>
    <m/>
    <m/>
    <x v="2"/>
    <s v="Sin respuesta"/>
    <n v="12"/>
    <s v=" "/>
    <m/>
    <m/>
    <m/>
    <m/>
    <m/>
  </r>
  <r>
    <n v="2221"/>
    <m/>
    <m/>
    <m/>
    <m/>
    <m/>
    <m/>
    <m/>
    <x v="6"/>
    <x v="31"/>
    <m/>
    <m/>
    <x v="2"/>
    <s v="Sin respuesta"/>
    <n v="12"/>
    <s v=" "/>
    <m/>
    <m/>
    <m/>
    <m/>
    <m/>
  </r>
  <r>
    <n v="2222"/>
    <m/>
    <m/>
    <m/>
    <m/>
    <m/>
    <m/>
    <m/>
    <x v="6"/>
    <x v="31"/>
    <m/>
    <m/>
    <x v="2"/>
    <s v="Sin respuesta"/>
    <n v="12"/>
    <s v=" "/>
    <m/>
    <m/>
    <m/>
    <m/>
    <m/>
  </r>
  <r>
    <n v="2223"/>
    <m/>
    <m/>
    <m/>
    <m/>
    <m/>
    <m/>
    <m/>
    <x v="6"/>
    <x v="31"/>
    <m/>
    <m/>
    <x v="2"/>
    <s v="Sin respuesta"/>
    <n v="12"/>
    <s v=" "/>
    <m/>
    <m/>
    <m/>
    <m/>
    <m/>
  </r>
  <r>
    <n v="2224"/>
    <m/>
    <m/>
    <m/>
    <m/>
    <m/>
    <m/>
    <m/>
    <x v="6"/>
    <x v="31"/>
    <m/>
    <m/>
    <x v="2"/>
    <s v="Sin respuesta"/>
    <n v="12"/>
    <s v=" "/>
    <m/>
    <m/>
    <m/>
    <m/>
    <m/>
  </r>
  <r>
    <n v="2225"/>
    <m/>
    <m/>
    <m/>
    <m/>
    <m/>
    <m/>
    <m/>
    <x v="6"/>
    <x v="31"/>
    <m/>
    <m/>
    <x v="2"/>
    <s v="Sin respuesta"/>
    <n v="12"/>
    <s v=" "/>
    <m/>
    <m/>
    <m/>
    <m/>
    <m/>
  </r>
  <r>
    <n v="2226"/>
    <m/>
    <m/>
    <m/>
    <m/>
    <m/>
    <m/>
    <m/>
    <x v="6"/>
    <x v="31"/>
    <m/>
    <m/>
    <x v="2"/>
    <s v="Sin respuesta"/>
    <n v="12"/>
    <s v=" "/>
    <m/>
    <m/>
    <m/>
    <m/>
    <m/>
  </r>
  <r>
    <n v="2227"/>
    <m/>
    <m/>
    <m/>
    <m/>
    <m/>
    <m/>
    <m/>
    <x v="6"/>
    <x v="31"/>
    <m/>
    <m/>
    <x v="2"/>
    <s v="Sin respuesta"/>
    <n v="12"/>
    <s v=" "/>
    <m/>
    <m/>
    <m/>
    <m/>
    <m/>
  </r>
  <r>
    <n v="2228"/>
    <m/>
    <m/>
    <m/>
    <m/>
    <m/>
    <m/>
    <m/>
    <x v="6"/>
    <x v="31"/>
    <m/>
    <m/>
    <x v="2"/>
    <s v="Sin respuesta"/>
    <n v="12"/>
    <s v=" "/>
    <m/>
    <m/>
    <m/>
    <m/>
    <m/>
  </r>
  <r>
    <n v="2229"/>
    <m/>
    <m/>
    <m/>
    <m/>
    <m/>
    <m/>
    <m/>
    <x v="6"/>
    <x v="31"/>
    <m/>
    <m/>
    <x v="2"/>
    <s v="Sin respuesta"/>
    <n v="12"/>
    <s v=" "/>
    <m/>
    <m/>
    <m/>
    <m/>
    <m/>
  </r>
  <r>
    <n v="2230"/>
    <m/>
    <m/>
    <m/>
    <m/>
    <m/>
    <m/>
    <m/>
    <x v="6"/>
    <x v="31"/>
    <m/>
    <m/>
    <x v="2"/>
    <s v="Sin respuesta"/>
    <n v="12"/>
    <s v=" "/>
    <m/>
    <m/>
    <m/>
    <m/>
    <m/>
  </r>
  <r>
    <n v="2231"/>
    <m/>
    <m/>
    <m/>
    <m/>
    <m/>
    <m/>
    <m/>
    <x v="6"/>
    <x v="31"/>
    <m/>
    <m/>
    <x v="2"/>
    <s v="Sin respuesta"/>
    <n v="12"/>
    <s v=" "/>
    <m/>
    <m/>
    <m/>
    <m/>
    <m/>
  </r>
  <r>
    <n v="2232"/>
    <m/>
    <m/>
    <m/>
    <m/>
    <m/>
    <m/>
    <m/>
    <x v="6"/>
    <x v="31"/>
    <m/>
    <m/>
    <x v="2"/>
    <s v="Sin respuesta"/>
    <n v="12"/>
    <s v=" "/>
    <m/>
    <m/>
    <m/>
    <m/>
    <m/>
  </r>
  <r>
    <n v="2233"/>
    <m/>
    <m/>
    <m/>
    <m/>
    <m/>
    <m/>
    <m/>
    <x v="6"/>
    <x v="31"/>
    <m/>
    <m/>
    <x v="2"/>
    <s v="Sin respuesta"/>
    <n v="12"/>
    <s v=" "/>
    <m/>
    <m/>
    <m/>
    <m/>
    <m/>
  </r>
  <r>
    <n v="2234"/>
    <m/>
    <m/>
    <m/>
    <m/>
    <m/>
    <m/>
    <m/>
    <x v="6"/>
    <x v="31"/>
    <m/>
    <m/>
    <x v="2"/>
    <s v="Sin respuesta"/>
    <n v="12"/>
    <s v=" "/>
    <m/>
    <m/>
    <m/>
    <m/>
    <m/>
  </r>
  <r>
    <n v="2235"/>
    <m/>
    <m/>
    <m/>
    <m/>
    <m/>
    <m/>
    <m/>
    <x v="6"/>
    <x v="31"/>
    <m/>
    <m/>
    <x v="2"/>
    <s v="Sin respuesta"/>
    <n v="12"/>
    <s v=" "/>
    <m/>
    <m/>
    <m/>
    <m/>
    <m/>
  </r>
  <r>
    <n v="2236"/>
    <m/>
    <m/>
    <m/>
    <m/>
    <m/>
    <m/>
    <m/>
    <x v="6"/>
    <x v="31"/>
    <m/>
    <m/>
    <x v="2"/>
    <s v="Sin respuesta"/>
    <n v="12"/>
    <s v=" "/>
    <m/>
    <m/>
    <m/>
    <m/>
    <m/>
  </r>
  <r>
    <n v="2237"/>
    <m/>
    <m/>
    <m/>
    <m/>
    <m/>
    <m/>
    <m/>
    <x v="6"/>
    <x v="31"/>
    <m/>
    <m/>
    <x v="2"/>
    <s v="Sin respuesta"/>
    <n v="12"/>
    <s v=" "/>
    <m/>
    <m/>
    <m/>
    <m/>
    <m/>
  </r>
  <r>
    <n v="2238"/>
    <m/>
    <m/>
    <m/>
    <m/>
    <m/>
    <m/>
    <m/>
    <x v="6"/>
    <x v="31"/>
    <m/>
    <m/>
    <x v="2"/>
    <s v="Sin respuesta"/>
    <n v="12"/>
    <s v=" "/>
    <m/>
    <m/>
    <m/>
    <m/>
    <m/>
  </r>
  <r>
    <n v="2239"/>
    <m/>
    <m/>
    <m/>
    <m/>
    <m/>
    <m/>
    <m/>
    <x v="6"/>
    <x v="31"/>
    <m/>
    <m/>
    <x v="2"/>
    <s v="Sin respuesta"/>
    <n v="12"/>
    <s v=" "/>
    <m/>
    <m/>
    <m/>
    <m/>
    <m/>
  </r>
  <r>
    <n v="2240"/>
    <m/>
    <m/>
    <m/>
    <m/>
    <m/>
    <m/>
    <m/>
    <x v="6"/>
    <x v="31"/>
    <m/>
    <m/>
    <x v="2"/>
    <s v="Sin respuesta"/>
    <n v="12"/>
    <s v=" "/>
    <m/>
    <m/>
    <m/>
    <m/>
    <m/>
  </r>
  <r>
    <n v="2241"/>
    <m/>
    <m/>
    <m/>
    <m/>
    <m/>
    <m/>
    <m/>
    <x v="6"/>
    <x v="31"/>
    <m/>
    <m/>
    <x v="2"/>
    <s v="Sin respuesta"/>
    <n v="12"/>
    <s v=" "/>
    <m/>
    <m/>
    <m/>
    <m/>
    <m/>
  </r>
  <r>
    <n v="2242"/>
    <m/>
    <m/>
    <m/>
    <m/>
    <m/>
    <m/>
    <m/>
    <x v="6"/>
    <x v="31"/>
    <m/>
    <m/>
    <x v="2"/>
    <s v="Sin respuesta"/>
    <n v="12"/>
    <s v=" "/>
    <m/>
    <m/>
    <m/>
    <m/>
    <m/>
  </r>
  <r>
    <n v="2243"/>
    <m/>
    <m/>
    <m/>
    <m/>
    <m/>
    <m/>
    <m/>
    <x v="6"/>
    <x v="31"/>
    <m/>
    <m/>
    <x v="2"/>
    <s v="Sin respuesta"/>
    <n v="12"/>
    <s v=" "/>
    <m/>
    <m/>
    <m/>
    <m/>
    <m/>
  </r>
  <r>
    <n v="2244"/>
    <m/>
    <m/>
    <m/>
    <m/>
    <m/>
    <m/>
    <m/>
    <x v="6"/>
    <x v="31"/>
    <m/>
    <m/>
    <x v="2"/>
    <s v="Sin respuesta"/>
    <n v="12"/>
    <s v=" "/>
    <m/>
    <m/>
    <m/>
    <m/>
    <m/>
  </r>
  <r>
    <n v="2245"/>
    <m/>
    <m/>
    <m/>
    <m/>
    <m/>
    <m/>
    <m/>
    <x v="6"/>
    <x v="31"/>
    <m/>
    <m/>
    <x v="2"/>
    <s v="Sin respuesta"/>
    <n v="12"/>
    <s v=" "/>
    <m/>
    <m/>
    <m/>
    <m/>
    <m/>
  </r>
  <r>
    <n v="2246"/>
    <m/>
    <m/>
    <m/>
    <m/>
    <m/>
    <m/>
    <m/>
    <x v="6"/>
    <x v="31"/>
    <m/>
    <m/>
    <x v="2"/>
    <s v="Sin respuesta"/>
    <n v="12"/>
    <s v=" "/>
    <m/>
    <m/>
    <m/>
    <m/>
    <m/>
  </r>
  <r>
    <n v="2247"/>
    <m/>
    <m/>
    <m/>
    <m/>
    <m/>
    <m/>
    <m/>
    <x v="6"/>
    <x v="31"/>
    <m/>
    <m/>
    <x v="2"/>
    <s v="Sin respuesta"/>
    <n v="12"/>
    <s v=" "/>
    <m/>
    <m/>
    <m/>
    <m/>
    <m/>
  </r>
  <r>
    <n v="2248"/>
    <m/>
    <m/>
    <m/>
    <m/>
    <m/>
    <m/>
    <m/>
    <x v="6"/>
    <x v="31"/>
    <m/>
    <m/>
    <x v="2"/>
    <s v="Sin respuesta"/>
    <n v="12"/>
    <s v=" "/>
    <m/>
    <m/>
    <m/>
    <m/>
    <m/>
  </r>
  <r>
    <n v="2249"/>
    <m/>
    <m/>
    <m/>
    <m/>
    <m/>
    <m/>
    <m/>
    <x v="6"/>
    <x v="31"/>
    <m/>
    <m/>
    <x v="2"/>
    <s v="Sin respuesta"/>
    <n v="12"/>
    <s v=" "/>
    <m/>
    <m/>
    <m/>
    <m/>
    <m/>
  </r>
  <r>
    <n v="2250"/>
    <m/>
    <m/>
    <m/>
    <m/>
    <m/>
    <m/>
    <m/>
    <x v="6"/>
    <x v="31"/>
    <m/>
    <m/>
    <x v="2"/>
    <s v="Sin respuesta"/>
    <n v="12"/>
    <s v=" "/>
    <m/>
    <m/>
    <m/>
    <m/>
    <m/>
  </r>
  <r>
    <n v="2251"/>
    <m/>
    <m/>
    <m/>
    <m/>
    <m/>
    <m/>
    <m/>
    <x v="6"/>
    <x v="31"/>
    <m/>
    <m/>
    <x v="2"/>
    <s v="Sin respuesta"/>
    <n v="12"/>
    <s v=" "/>
    <m/>
    <m/>
    <m/>
    <m/>
    <m/>
  </r>
  <r>
    <n v="2252"/>
    <m/>
    <m/>
    <m/>
    <m/>
    <m/>
    <m/>
    <m/>
    <x v="6"/>
    <x v="31"/>
    <m/>
    <m/>
    <x v="2"/>
    <s v="Sin respuesta"/>
    <n v="12"/>
    <s v=" "/>
    <m/>
    <m/>
    <m/>
    <m/>
    <m/>
  </r>
  <r>
    <n v="2253"/>
    <m/>
    <m/>
    <m/>
    <m/>
    <m/>
    <m/>
    <m/>
    <x v="6"/>
    <x v="31"/>
    <m/>
    <m/>
    <x v="2"/>
    <s v="Sin respuesta"/>
    <n v="12"/>
    <s v=" "/>
    <m/>
    <m/>
    <m/>
    <m/>
    <m/>
  </r>
  <r>
    <n v="2254"/>
    <m/>
    <m/>
    <m/>
    <m/>
    <m/>
    <m/>
    <m/>
    <x v="6"/>
    <x v="31"/>
    <m/>
    <m/>
    <x v="2"/>
    <s v="Sin respuesta"/>
    <n v="12"/>
    <s v=" "/>
    <m/>
    <m/>
    <m/>
    <m/>
    <m/>
  </r>
  <r>
    <n v="2255"/>
    <m/>
    <m/>
    <m/>
    <m/>
    <m/>
    <m/>
    <m/>
    <x v="6"/>
    <x v="31"/>
    <m/>
    <m/>
    <x v="2"/>
    <s v="Sin respuesta"/>
    <n v="12"/>
    <s v=" "/>
    <m/>
    <m/>
    <m/>
    <m/>
    <m/>
  </r>
  <r>
    <n v="2256"/>
    <m/>
    <m/>
    <m/>
    <m/>
    <m/>
    <m/>
    <m/>
    <x v="6"/>
    <x v="31"/>
    <m/>
    <m/>
    <x v="2"/>
    <s v="Sin respuesta"/>
    <n v="12"/>
    <s v=" "/>
    <m/>
    <m/>
    <m/>
    <m/>
    <m/>
  </r>
  <r>
    <n v="2257"/>
    <m/>
    <m/>
    <m/>
    <m/>
    <m/>
    <m/>
    <m/>
    <x v="6"/>
    <x v="31"/>
    <m/>
    <m/>
    <x v="2"/>
    <s v="Sin respuesta"/>
    <n v="12"/>
    <s v=" "/>
    <m/>
    <m/>
    <m/>
    <m/>
    <m/>
  </r>
  <r>
    <n v="2258"/>
    <m/>
    <m/>
    <m/>
    <m/>
    <m/>
    <m/>
    <m/>
    <x v="6"/>
    <x v="31"/>
    <m/>
    <m/>
    <x v="2"/>
    <s v="Sin respuesta"/>
    <n v="12"/>
    <s v=" "/>
    <m/>
    <m/>
    <m/>
    <m/>
    <m/>
  </r>
  <r>
    <n v="2259"/>
    <m/>
    <m/>
    <m/>
    <m/>
    <m/>
    <m/>
    <m/>
    <x v="6"/>
    <x v="31"/>
    <m/>
    <m/>
    <x v="2"/>
    <s v="Sin respuesta"/>
    <n v="12"/>
    <s v=" "/>
    <m/>
    <m/>
    <m/>
    <m/>
    <m/>
  </r>
  <r>
    <n v="2260"/>
    <m/>
    <m/>
    <m/>
    <m/>
    <m/>
    <m/>
    <m/>
    <x v="6"/>
    <x v="31"/>
    <m/>
    <m/>
    <x v="2"/>
    <s v="Sin respuesta"/>
    <n v="12"/>
    <s v=" "/>
    <m/>
    <m/>
    <m/>
    <m/>
    <m/>
  </r>
  <r>
    <n v="2261"/>
    <m/>
    <m/>
    <m/>
    <m/>
    <m/>
    <m/>
    <m/>
    <x v="6"/>
    <x v="31"/>
    <m/>
    <m/>
    <x v="2"/>
    <s v="Sin respuesta"/>
    <n v="12"/>
    <s v=" "/>
    <m/>
    <m/>
    <m/>
    <m/>
    <m/>
  </r>
  <r>
    <n v="2262"/>
    <m/>
    <m/>
    <m/>
    <m/>
    <m/>
    <m/>
    <m/>
    <x v="6"/>
    <x v="31"/>
    <m/>
    <m/>
    <x v="2"/>
    <s v="Sin respuesta"/>
    <n v="12"/>
    <s v=" "/>
    <m/>
    <m/>
    <m/>
    <m/>
    <m/>
  </r>
  <r>
    <n v="2263"/>
    <m/>
    <m/>
    <m/>
    <m/>
    <m/>
    <m/>
    <m/>
    <x v="6"/>
    <x v="31"/>
    <m/>
    <m/>
    <x v="2"/>
    <s v="Sin respuesta"/>
    <n v="12"/>
    <s v=" "/>
    <m/>
    <m/>
    <m/>
    <m/>
    <m/>
  </r>
  <r>
    <n v="2264"/>
    <m/>
    <m/>
    <m/>
    <m/>
    <m/>
    <m/>
    <m/>
    <x v="6"/>
    <x v="31"/>
    <m/>
    <m/>
    <x v="2"/>
    <s v="Sin respuesta"/>
    <n v="12"/>
    <s v=" "/>
    <m/>
    <m/>
    <m/>
    <m/>
    <m/>
  </r>
  <r>
    <n v="2265"/>
    <m/>
    <m/>
    <m/>
    <m/>
    <m/>
    <m/>
    <m/>
    <x v="6"/>
    <x v="31"/>
    <m/>
    <m/>
    <x v="2"/>
    <s v="Sin respuesta"/>
    <n v="12"/>
    <s v=" "/>
    <m/>
    <m/>
    <m/>
    <m/>
    <m/>
  </r>
  <r>
    <n v="2266"/>
    <m/>
    <m/>
    <m/>
    <m/>
    <m/>
    <m/>
    <m/>
    <x v="6"/>
    <x v="31"/>
    <m/>
    <m/>
    <x v="2"/>
    <s v="Sin respuesta"/>
    <n v="12"/>
    <s v=" "/>
    <m/>
    <m/>
    <m/>
    <m/>
    <m/>
  </r>
  <r>
    <n v="2267"/>
    <m/>
    <m/>
    <m/>
    <m/>
    <m/>
    <m/>
    <m/>
    <x v="6"/>
    <x v="31"/>
    <m/>
    <m/>
    <x v="2"/>
    <s v="Sin respuesta"/>
    <n v="12"/>
    <s v=" "/>
    <m/>
    <m/>
    <m/>
    <m/>
    <m/>
  </r>
  <r>
    <n v="2268"/>
    <m/>
    <m/>
    <m/>
    <m/>
    <m/>
    <m/>
    <m/>
    <x v="6"/>
    <x v="31"/>
    <m/>
    <m/>
    <x v="2"/>
    <s v="Sin respuesta"/>
    <n v="12"/>
    <s v=" "/>
    <m/>
    <m/>
    <m/>
    <m/>
    <m/>
  </r>
  <r>
    <n v="2269"/>
    <m/>
    <m/>
    <m/>
    <m/>
    <m/>
    <m/>
    <m/>
    <x v="6"/>
    <x v="31"/>
    <m/>
    <m/>
    <x v="2"/>
    <s v="Sin respuesta"/>
    <n v="12"/>
    <s v=" "/>
    <m/>
    <m/>
    <m/>
    <m/>
    <m/>
  </r>
  <r>
    <n v="2270"/>
    <m/>
    <m/>
    <m/>
    <m/>
    <m/>
    <m/>
    <m/>
    <x v="6"/>
    <x v="31"/>
    <m/>
    <m/>
    <x v="2"/>
    <s v="Sin respuesta"/>
    <n v="12"/>
    <s v=" "/>
    <m/>
    <m/>
    <m/>
    <m/>
    <m/>
  </r>
  <r>
    <n v="2271"/>
    <m/>
    <m/>
    <m/>
    <m/>
    <m/>
    <m/>
    <m/>
    <x v="6"/>
    <x v="31"/>
    <m/>
    <m/>
    <x v="2"/>
    <s v="Sin respuesta"/>
    <n v="12"/>
    <s v=" "/>
    <m/>
    <m/>
    <m/>
    <m/>
    <m/>
  </r>
  <r>
    <n v="2272"/>
    <m/>
    <m/>
    <m/>
    <m/>
    <m/>
    <m/>
    <m/>
    <x v="6"/>
    <x v="31"/>
    <m/>
    <m/>
    <x v="2"/>
    <s v="Sin respuesta"/>
    <n v="12"/>
    <s v=" "/>
    <m/>
    <m/>
    <m/>
    <m/>
    <m/>
  </r>
  <r>
    <n v="2273"/>
    <m/>
    <m/>
    <m/>
    <m/>
    <m/>
    <m/>
    <m/>
    <x v="6"/>
    <x v="31"/>
    <m/>
    <m/>
    <x v="2"/>
    <s v="Sin respuesta"/>
    <n v="12"/>
    <s v=" "/>
    <m/>
    <m/>
    <m/>
    <m/>
    <m/>
  </r>
  <r>
    <n v="2274"/>
    <m/>
    <m/>
    <m/>
    <m/>
    <m/>
    <m/>
    <m/>
    <x v="6"/>
    <x v="31"/>
    <m/>
    <m/>
    <x v="2"/>
    <s v="Sin respuesta"/>
    <n v="12"/>
    <s v=" "/>
    <m/>
    <m/>
    <m/>
    <m/>
    <m/>
  </r>
  <r>
    <n v="2275"/>
    <m/>
    <m/>
    <m/>
    <m/>
    <m/>
    <m/>
    <m/>
    <x v="6"/>
    <x v="31"/>
    <m/>
    <m/>
    <x v="2"/>
    <s v="Sin respuesta"/>
    <n v="12"/>
    <s v=" "/>
    <m/>
    <m/>
    <m/>
    <m/>
    <m/>
  </r>
  <r>
    <n v="2276"/>
    <m/>
    <m/>
    <m/>
    <m/>
    <m/>
    <m/>
    <m/>
    <x v="6"/>
    <x v="31"/>
    <m/>
    <m/>
    <x v="2"/>
    <s v="Sin respuesta"/>
    <n v="12"/>
    <s v=" "/>
    <m/>
    <m/>
    <m/>
    <m/>
    <m/>
  </r>
  <r>
    <n v="2277"/>
    <m/>
    <m/>
    <m/>
    <m/>
    <m/>
    <m/>
    <m/>
    <x v="6"/>
    <x v="31"/>
    <m/>
    <m/>
    <x v="2"/>
    <s v="Sin respuesta"/>
    <n v="12"/>
    <s v=" "/>
    <m/>
    <m/>
    <m/>
    <m/>
    <m/>
  </r>
  <r>
    <n v="2278"/>
    <m/>
    <m/>
    <m/>
    <m/>
    <m/>
    <m/>
    <m/>
    <x v="6"/>
    <x v="31"/>
    <m/>
    <m/>
    <x v="2"/>
    <s v="Sin respuesta"/>
    <n v="12"/>
    <s v=" "/>
    <m/>
    <m/>
    <m/>
    <m/>
    <m/>
  </r>
  <r>
    <n v="2279"/>
    <m/>
    <m/>
    <m/>
    <m/>
    <m/>
    <m/>
    <m/>
    <x v="6"/>
    <x v="31"/>
    <m/>
    <m/>
    <x v="2"/>
    <s v="Sin respuesta"/>
    <n v="12"/>
    <s v=" "/>
    <m/>
    <m/>
    <m/>
    <m/>
    <m/>
  </r>
  <r>
    <n v="2280"/>
    <m/>
    <m/>
    <m/>
    <m/>
    <m/>
    <m/>
    <m/>
    <x v="6"/>
    <x v="31"/>
    <m/>
    <m/>
    <x v="2"/>
    <s v="Sin respuesta"/>
    <n v="12"/>
    <s v=" "/>
    <m/>
    <m/>
    <m/>
    <m/>
    <m/>
  </r>
  <r>
    <n v="2281"/>
    <m/>
    <m/>
    <m/>
    <m/>
    <m/>
    <m/>
    <m/>
    <x v="6"/>
    <x v="31"/>
    <m/>
    <m/>
    <x v="2"/>
    <s v="Sin respuesta"/>
    <n v="12"/>
    <s v=" "/>
    <m/>
    <m/>
    <m/>
    <m/>
    <m/>
  </r>
  <r>
    <n v="2282"/>
    <m/>
    <m/>
    <m/>
    <m/>
    <m/>
    <m/>
    <m/>
    <x v="6"/>
    <x v="31"/>
    <m/>
    <m/>
    <x v="2"/>
    <s v="Sin respuesta"/>
    <n v="12"/>
    <s v=" "/>
    <m/>
    <m/>
    <m/>
    <m/>
    <m/>
  </r>
  <r>
    <n v="2283"/>
    <m/>
    <m/>
    <m/>
    <m/>
    <m/>
    <m/>
    <m/>
    <x v="6"/>
    <x v="31"/>
    <m/>
    <m/>
    <x v="2"/>
    <s v="Sin respuesta"/>
    <n v="12"/>
    <s v=" "/>
    <m/>
    <m/>
    <m/>
    <m/>
    <m/>
  </r>
  <r>
    <n v="2284"/>
    <m/>
    <m/>
    <m/>
    <m/>
    <m/>
    <m/>
    <m/>
    <x v="6"/>
    <x v="31"/>
    <m/>
    <m/>
    <x v="2"/>
    <s v="Sin respuesta"/>
    <n v="12"/>
    <s v=" "/>
    <m/>
    <m/>
    <m/>
    <m/>
    <m/>
  </r>
  <r>
    <n v="2285"/>
    <m/>
    <m/>
    <m/>
    <m/>
    <m/>
    <m/>
    <m/>
    <x v="6"/>
    <x v="31"/>
    <m/>
    <m/>
    <x v="2"/>
    <s v="Sin respuesta"/>
    <n v="12"/>
    <s v=" "/>
    <m/>
    <m/>
    <m/>
    <m/>
    <m/>
  </r>
  <r>
    <n v="2286"/>
    <m/>
    <m/>
    <m/>
    <m/>
    <m/>
    <m/>
    <m/>
    <x v="6"/>
    <x v="31"/>
    <m/>
    <m/>
    <x v="2"/>
    <s v="Sin respuesta"/>
    <n v="12"/>
    <s v=" "/>
    <m/>
    <m/>
    <m/>
    <m/>
    <m/>
  </r>
  <r>
    <n v="2287"/>
    <m/>
    <m/>
    <m/>
    <m/>
    <m/>
    <m/>
    <m/>
    <x v="6"/>
    <x v="31"/>
    <m/>
    <m/>
    <x v="2"/>
    <s v="Sin respuesta"/>
    <n v="12"/>
    <s v=" "/>
    <m/>
    <m/>
    <m/>
    <m/>
    <m/>
  </r>
  <r>
    <n v="2288"/>
    <m/>
    <m/>
    <m/>
    <m/>
    <m/>
    <m/>
    <m/>
    <x v="6"/>
    <x v="31"/>
    <m/>
    <m/>
    <x v="2"/>
    <s v="Sin respuesta"/>
    <n v="12"/>
    <s v=" "/>
    <m/>
    <m/>
    <m/>
    <m/>
    <m/>
  </r>
  <r>
    <n v="2289"/>
    <m/>
    <m/>
    <m/>
    <m/>
    <m/>
    <m/>
    <m/>
    <x v="6"/>
    <x v="31"/>
    <m/>
    <m/>
    <x v="2"/>
    <s v="Sin respuesta"/>
    <n v="12"/>
    <s v=" "/>
    <m/>
    <m/>
    <m/>
    <m/>
    <m/>
  </r>
  <r>
    <n v="2290"/>
    <m/>
    <m/>
    <m/>
    <m/>
    <m/>
    <m/>
    <m/>
    <x v="6"/>
    <x v="31"/>
    <m/>
    <m/>
    <x v="2"/>
    <s v="Sin respuesta"/>
    <n v="12"/>
    <s v=" "/>
    <m/>
    <m/>
    <m/>
    <m/>
    <m/>
  </r>
  <r>
    <n v="2291"/>
    <m/>
    <m/>
    <m/>
    <m/>
    <m/>
    <m/>
    <m/>
    <x v="6"/>
    <x v="31"/>
    <m/>
    <m/>
    <x v="2"/>
    <s v="Sin respuesta"/>
    <n v="12"/>
    <s v=" "/>
    <m/>
    <m/>
    <m/>
    <m/>
    <m/>
  </r>
  <r>
    <n v="2292"/>
    <m/>
    <m/>
    <m/>
    <m/>
    <m/>
    <m/>
    <m/>
    <x v="6"/>
    <x v="31"/>
    <m/>
    <m/>
    <x v="2"/>
    <s v="Sin respuesta"/>
    <n v="12"/>
    <s v=" "/>
    <m/>
    <m/>
    <m/>
    <m/>
    <m/>
  </r>
  <r>
    <n v="2293"/>
    <m/>
    <m/>
    <m/>
    <m/>
    <m/>
    <m/>
    <m/>
    <x v="6"/>
    <x v="31"/>
    <m/>
    <m/>
    <x v="2"/>
    <s v="Sin respuesta"/>
    <n v="12"/>
    <s v=" "/>
    <m/>
    <m/>
    <m/>
    <m/>
    <m/>
  </r>
  <r>
    <n v="2294"/>
    <m/>
    <m/>
    <m/>
    <m/>
    <m/>
    <m/>
    <m/>
    <x v="6"/>
    <x v="31"/>
    <m/>
    <m/>
    <x v="2"/>
    <s v="Sin respuesta"/>
    <n v="12"/>
    <s v=" "/>
    <m/>
    <m/>
    <m/>
    <m/>
    <m/>
  </r>
  <r>
    <n v="2295"/>
    <m/>
    <m/>
    <m/>
    <m/>
    <m/>
    <m/>
    <m/>
    <x v="6"/>
    <x v="31"/>
    <m/>
    <m/>
    <x v="2"/>
    <s v="Sin respuesta"/>
    <n v="12"/>
    <s v=" "/>
    <m/>
    <m/>
    <m/>
    <m/>
    <m/>
  </r>
  <r>
    <n v="2296"/>
    <m/>
    <m/>
    <m/>
    <m/>
    <m/>
    <m/>
    <m/>
    <x v="6"/>
    <x v="31"/>
    <m/>
    <m/>
    <x v="2"/>
    <s v="Sin respuesta"/>
    <n v="12"/>
    <s v=" "/>
    <m/>
    <m/>
    <m/>
    <m/>
    <m/>
  </r>
  <r>
    <n v="2297"/>
    <m/>
    <m/>
    <m/>
    <m/>
    <m/>
    <m/>
    <m/>
    <x v="6"/>
    <x v="31"/>
    <m/>
    <m/>
    <x v="2"/>
    <s v="Sin respuesta"/>
    <n v="12"/>
    <s v=" "/>
    <m/>
    <m/>
    <m/>
    <m/>
    <m/>
  </r>
  <r>
    <n v="2298"/>
    <m/>
    <m/>
    <m/>
    <m/>
    <m/>
    <m/>
    <m/>
    <x v="6"/>
    <x v="31"/>
    <m/>
    <m/>
    <x v="2"/>
    <s v="Sin respuesta"/>
    <n v="12"/>
    <s v=" "/>
    <m/>
    <m/>
    <m/>
    <m/>
    <m/>
  </r>
  <r>
    <n v="2299"/>
    <m/>
    <m/>
    <m/>
    <m/>
    <m/>
    <m/>
    <m/>
    <x v="6"/>
    <x v="31"/>
    <m/>
    <m/>
    <x v="2"/>
    <s v="Sin respuesta"/>
    <n v="12"/>
    <s v=" "/>
    <m/>
    <m/>
    <m/>
    <m/>
    <m/>
  </r>
  <r>
    <n v="2300"/>
    <m/>
    <m/>
    <m/>
    <m/>
    <m/>
    <m/>
    <m/>
    <x v="6"/>
    <x v="31"/>
    <m/>
    <m/>
    <x v="2"/>
    <s v="Sin respuesta"/>
    <n v="12"/>
    <s v=" "/>
    <m/>
    <m/>
    <m/>
    <m/>
    <m/>
  </r>
  <r>
    <n v="2301"/>
    <m/>
    <m/>
    <m/>
    <m/>
    <m/>
    <m/>
    <m/>
    <x v="6"/>
    <x v="31"/>
    <m/>
    <m/>
    <x v="2"/>
    <s v="Sin respuesta"/>
    <n v="12"/>
    <s v=" "/>
    <m/>
    <m/>
    <m/>
    <m/>
    <m/>
  </r>
  <r>
    <n v="2302"/>
    <m/>
    <m/>
    <m/>
    <m/>
    <m/>
    <m/>
    <m/>
    <x v="6"/>
    <x v="31"/>
    <m/>
    <m/>
    <x v="2"/>
    <s v="Sin respuesta"/>
    <n v="12"/>
    <s v=" "/>
    <m/>
    <m/>
    <m/>
    <m/>
    <m/>
  </r>
  <r>
    <n v="2303"/>
    <m/>
    <m/>
    <m/>
    <m/>
    <m/>
    <m/>
    <m/>
    <x v="6"/>
    <x v="31"/>
    <m/>
    <m/>
    <x v="2"/>
    <s v="Sin respuesta"/>
    <n v="12"/>
    <s v=" "/>
    <m/>
    <m/>
    <m/>
    <m/>
    <m/>
  </r>
  <r>
    <n v="2304"/>
    <m/>
    <m/>
    <m/>
    <m/>
    <m/>
    <m/>
    <m/>
    <x v="6"/>
    <x v="31"/>
    <m/>
    <m/>
    <x v="2"/>
    <s v="Sin respuesta"/>
    <n v="12"/>
    <s v=" "/>
    <m/>
    <m/>
    <m/>
    <m/>
    <m/>
  </r>
  <r>
    <n v="2305"/>
    <m/>
    <m/>
    <m/>
    <m/>
    <m/>
    <m/>
    <m/>
    <x v="6"/>
    <x v="31"/>
    <m/>
    <m/>
    <x v="2"/>
    <s v="Sin respuesta"/>
    <n v="12"/>
    <s v=" "/>
    <m/>
    <m/>
    <m/>
    <m/>
    <m/>
  </r>
  <r>
    <n v="2306"/>
    <m/>
    <m/>
    <m/>
    <m/>
    <m/>
    <m/>
    <m/>
    <x v="6"/>
    <x v="31"/>
    <m/>
    <m/>
    <x v="2"/>
    <s v="Sin respuesta"/>
    <n v="12"/>
    <s v=" "/>
    <m/>
    <m/>
    <m/>
    <m/>
    <m/>
  </r>
  <r>
    <n v="2307"/>
    <m/>
    <m/>
    <m/>
    <m/>
    <m/>
    <m/>
    <m/>
    <x v="6"/>
    <x v="31"/>
    <m/>
    <m/>
    <x v="2"/>
    <s v="Sin respuesta"/>
    <n v="12"/>
    <s v=" "/>
    <m/>
    <m/>
    <m/>
    <m/>
    <m/>
  </r>
  <r>
    <n v="2308"/>
    <m/>
    <m/>
    <m/>
    <m/>
    <m/>
    <m/>
    <m/>
    <x v="6"/>
    <x v="31"/>
    <m/>
    <m/>
    <x v="2"/>
    <s v="Sin respuesta"/>
    <n v="12"/>
    <s v=" "/>
    <m/>
    <m/>
    <m/>
    <m/>
    <m/>
  </r>
  <r>
    <n v="2309"/>
    <m/>
    <m/>
    <m/>
    <m/>
    <m/>
    <m/>
    <m/>
    <x v="6"/>
    <x v="31"/>
    <m/>
    <m/>
    <x v="2"/>
    <s v="Sin respuesta"/>
    <n v="12"/>
    <s v=" "/>
    <m/>
    <m/>
    <m/>
    <m/>
    <m/>
  </r>
  <r>
    <n v="2310"/>
    <m/>
    <m/>
    <m/>
    <m/>
    <m/>
    <m/>
    <m/>
    <x v="6"/>
    <x v="31"/>
    <m/>
    <m/>
    <x v="2"/>
    <s v="Sin respuesta"/>
    <n v="12"/>
    <s v=" "/>
    <m/>
    <m/>
    <m/>
    <m/>
    <m/>
  </r>
  <r>
    <n v="2311"/>
    <m/>
    <m/>
    <m/>
    <m/>
    <m/>
    <m/>
    <m/>
    <x v="6"/>
    <x v="31"/>
    <m/>
    <m/>
    <x v="2"/>
    <s v="Sin respuesta"/>
    <n v="12"/>
    <s v=" "/>
    <m/>
    <m/>
    <m/>
    <m/>
    <m/>
  </r>
  <r>
    <n v="2312"/>
    <m/>
    <m/>
    <m/>
    <m/>
    <m/>
    <m/>
    <m/>
    <x v="6"/>
    <x v="31"/>
    <m/>
    <m/>
    <x v="2"/>
    <s v="Sin respuesta"/>
    <n v="12"/>
    <s v=" "/>
    <m/>
    <m/>
    <m/>
    <m/>
    <m/>
  </r>
  <r>
    <n v="2313"/>
    <m/>
    <m/>
    <m/>
    <m/>
    <m/>
    <m/>
    <m/>
    <x v="6"/>
    <x v="31"/>
    <m/>
    <m/>
    <x v="2"/>
    <s v="Sin respuesta"/>
    <n v="12"/>
    <s v=" "/>
    <m/>
    <m/>
    <m/>
    <m/>
    <m/>
  </r>
  <r>
    <n v="2314"/>
    <m/>
    <m/>
    <m/>
    <m/>
    <m/>
    <m/>
    <m/>
    <x v="6"/>
    <x v="31"/>
    <m/>
    <m/>
    <x v="2"/>
    <s v="Sin respuesta"/>
    <n v="12"/>
    <s v=" "/>
    <m/>
    <m/>
    <m/>
    <m/>
    <m/>
  </r>
  <r>
    <n v="2315"/>
    <m/>
    <m/>
    <m/>
    <m/>
    <m/>
    <m/>
    <m/>
    <x v="6"/>
    <x v="31"/>
    <m/>
    <m/>
    <x v="2"/>
    <s v="Sin respuesta"/>
    <n v="12"/>
    <s v=" "/>
    <m/>
    <m/>
    <m/>
    <m/>
    <m/>
  </r>
  <r>
    <n v="2316"/>
    <m/>
    <m/>
    <m/>
    <m/>
    <m/>
    <m/>
    <m/>
    <x v="6"/>
    <x v="31"/>
    <m/>
    <m/>
    <x v="2"/>
    <s v="Sin respuesta"/>
    <n v="12"/>
    <s v=" "/>
    <m/>
    <m/>
    <m/>
    <m/>
    <m/>
  </r>
  <r>
    <n v="2317"/>
    <m/>
    <m/>
    <m/>
    <m/>
    <m/>
    <m/>
    <m/>
    <x v="6"/>
    <x v="31"/>
    <m/>
    <m/>
    <x v="2"/>
    <s v="Sin respuesta"/>
    <n v="12"/>
    <s v=" "/>
    <m/>
    <m/>
    <m/>
    <m/>
    <m/>
  </r>
  <r>
    <n v="2318"/>
    <m/>
    <m/>
    <m/>
    <m/>
    <m/>
    <m/>
    <m/>
    <x v="6"/>
    <x v="31"/>
    <m/>
    <m/>
    <x v="2"/>
    <s v="Sin respuesta"/>
    <n v="12"/>
    <s v=" "/>
    <m/>
    <m/>
    <m/>
    <m/>
    <m/>
  </r>
  <r>
    <n v="2319"/>
    <m/>
    <m/>
    <m/>
    <m/>
    <m/>
    <m/>
    <m/>
    <x v="6"/>
    <x v="31"/>
    <m/>
    <m/>
    <x v="2"/>
    <s v="Sin respuesta"/>
    <n v="12"/>
    <s v=" "/>
    <m/>
    <m/>
    <m/>
    <m/>
    <m/>
  </r>
  <r>
    <n v="2320"/>
    <m/>
    <m/>
    <m/>
    <m/>
    <m/>
    <m/>
    <m/>
    <x v="6"/>
    <x v="31"/>
    <m/>
    <m/>
    <x v="2"/>
    <s v="Sin respuesta"/>
    <n v="12"/>
    <s v=" "/>
    <m/>
    <m/>
    <m/>
    <m/>
    <m/>
  </r>
  <r>
    <n v="2321"/>
    <m/>
    <m/>
    <m/>
    <m/>
    <m/>
    <m/>
    <m/>
    <x v="6"/>
    <x v="31"/>
    <m/>
    <m/>
    <x v="2"/>
    <s v="Sin respuesta"/>
    <n v="12"/>
    <s v=" "/>
    <m/>
    <m/>
    <m/>
    <m/>
    <m/>
  </r>
  <r>
    <n v="2322"/>
    <m/>
    <m/>
    <m/>
    <m/>
    <m/>
    <m/>
    <m/>
    <x v="6"/>
    <x v="31"/>
    <m/>
    <m/>
    <x v="2"/>
    <s v="Sin respuesta"/>
    <n v="12"/>
    <s v=" "/>
    <m/>
    <m/>
    <m/>
    <m/>
    <m/>
  </r>
  <r>
    <n v="2323"/>
    <m/>
    <m/>
    <m/>
    <m/>
    <m/>
    <m/>
    <m/>
    <x v="6"/>
    <x v="31"/>
    <m/>
    <m/>
    <x v="2"/>
    <s v="Sin respuesta"/>
    <n v="12"/>
    <s v=" "/>
    <m/>
    <m/>
    <m/>
    <m/>
    <m/>
  </r>
  <r>
    <n v="2324"/>
    <m/>
    <m/>
    <m/>
    <m/>
    <m/>
    <m/>
    <m/>
    <x v="6"/>
    <x v="31"/>
    <m/>
    <m/>
    <x v="2"/>
    <s v="Sin respuesta"/>
    <n v="12"/>
    <s v=" "/>
    <m/>
    <m/>
    <m/>
    <m/>
    <m/>
  </r>
  <r>
    <n v="2325"/>
    <m/>
    <m/>
    <m/>
    <m/>
    <m/>
    <m/>
    <m/>
    <x v="6"/>
    <x v="31"/>
    <m/>
    <m/>
    <x v="2"/>
    <s v="Sin respuesta"/>
    <n v="12"/>
    <s v=" "/>
    <m/>
    <m/>
    <m/>
    <m/>
    <m/>
  </r>
  <r>
    <n v="2326"/>
    <m/>
    <m/>
    <m/>
    <m/>
    <m/>
    <m/>
    <m/>
    <x v="6"/>
    <x v="31"/>
    <m/>
    <m/>
    <x v="2"/>
    <s v="Sin respuesta"/>
    <n v="12"/>
    <s v=" "/>
    <m/>
    <m/>
    <m/>
    <m/>
    <m/>
  </r>
  <r>
    <n v="2327"/>
    <m/>
    <m/>
    <m/>
    <m/>
    <m/>
    <m/>
    <m/>
    <x v="6"/>
    <x v="31"/>
    <m/>
    <m/>
    <x v="2"/>
    <s v="Sin respuesta"/>
    <n v="12"/>
    <s v=" "/>
    <m/>
    <m/>
    <m/>
    <m/>
    <m/>
  </r>
  <r>
    <n v="2328"/>
    <m/>
    <m/>
    <m/>
    <m/>
    <m/>
    <m/>
    <m/>
    <x v="6"/>
    <x v="31"/>
    <m/>
    <m/>
    <x v="2"/>
    <s v="Sin respuesta"/>
    <n v="12"/>
    <s v=" "/>
    <m/>
    <m/>
    <m/>
    <m/>
    <m/>
  </r>
  <r>
    <n v="2329"/>
    <m/>
    <m/>
    <m/>
    <m/>
    <m/>
    <m/>
    <m/>
    <x v="6"/>
    <x v="31"/>
    <m/>
    <m/>
    <x v="2"/>
    <s v="Sin respuesta"/>
    <n v="12"/>
    <s v=" "/>
    <m/>
    <m/>
    <m/>
    <m/>
    <m/>
  </r>
  <r>
    <n v="2330"/>
    <m/>
    <m/>
    <m/>
    <m/>
    <m/>
    <m/>
    <m/>
    <x v="6"/>
    <x v="31"/>
    <m/>
    <m/>
    <x v="2"/>
    <s v="Sin respuesta"/>
    <n v="12"/>
    <s v=" "/>
    <m/>
    <m/>
    <m/>
    <m/>
    <m/>
  </r>
  <r>
    <n v="2331"/>
    <m/>
    <m/>
    <m/>
    <m/>
    <m/>
    <m/>
    <m/>
    <x v="6"/>
    <x v="31"/>
    <m/>
    <m/>
    <x v="2"/>
    <s v="Sin respuesta"/>
    <n v="12"/>
    <s v=" "/>
    <m/>
    <m/>
    <m/>
    <m/>
    <m/>
  </r>
  <r>
    <n v="2332"/>
    <m/>
    <m/>
    <m/>
    <m/>
    <m/>
    <m/>
    <m/>
    <x v="6"/>
    <x v="31"/>
    <m/>
    <m/>
    <x v="2"/>
    <s v="Sin respuesta"/>
    <n v="12"/>
    <s v=" "/>
    <m/>
    <m/>
    <m/>
    <m/>
    <m/>
  </r>
  <r>
    <n v="2333"/>
    <m/>
    <m/>
    <m/>
    <m/>
    <m/>
    <m/>
    <m/>
    <x v="6"/>
    <x v="31"/>
    <m/>
    <m/>
    <x v="2"/>
    <s v="Sin respuesta"/>
    <n v="12"/>
    <s v=" "/>
    <m/>
    <m/>
    <m/>
    <m/>
    <m/>
  </r>
  <r>
    <n v="2334"/>
    <m/>
    <m/>
    <m/>
    <m/>
    <m/>
    <m/>
    <m/>
    <x v="6"/>
    <x v="31"/>
    <m/>
    <m/>
    <x v="2"/>
    <s v="Sin respuesta"/>
    <n v="12"/>
    <s v=" "/>
    <m/>
    <m/>
    <m/>
    <m/>
    <m/>
  </r>
  <r>
    <n v="2335"/>
    <m/>
    <m/>
    <m/>
    <m/>
    <m/>
    <m/>
    <m/>
    <x v="6"/>
    <x v="31"/>
    <m/>
    <m/>
    <x v="2"/>
    <s v="Sin respuesta"/>
    <n v="12"/>
    <s v=" "/>
    <m/>
    <m/>
    <m/>
    <m/>
    <m/>
  </r>
  <r>
    <n v="2336"/>
    <m/>
    <m/>
    <m/>
    <m/>
    <m/>
    <m/>
    <m/>
    <x v="6"/>
    <x v="31"/>
    <m/>
    <m/>
    <x v="2"/>
    <s v="Sin respuesta"/>
    <n v="12"/>
    <s v=" "/>
    <m/>
    <m/>
    <m/>
    <m/>
    <m/>
  </r>
  <r>
    <n v="2337"/>
    <m/>
    <m/>
    <m/>
    <m/>
    <m/>
    <m/>
    <m/>
    <x v="6"/>
    <x v="31"/>
    <m/>
    <m/>
    <x v="2"/>
    <s v="Sin respuesta"/>
    <n v="12"/>
    <s v=" "/>
    <m/>
    <m/>
    <m/>
    <m/>
    <m/>
  </r>
  <r>
    <n v="2338"/>
    <m/>
    <m/>
    <m/>
    <m/>
    <m/>
    <m/>
    <m/>
    <x v="6"/>
    <x v="31"/>
    <m/>
    <m/>
    <x v="2"/>
    <s v="Sin respuesta"/>
    <n v="12"/>
    <s v=" "/>
    <m/>
    <m/>
    <m/>
    <m/>
    <m/>
  </r>
  <r>
    <n v="2339"/>
    <m/>
    <m/>
    <m/>
    <m/>
    <m/>
    <m/>
    <m/>
    <x v="6"/>
    <x v="31"/>
    <m/>
    <m/>
    <x v="2"/>
    <s v="Sin respuesta"/>
    <n v="12"/>
    <s v=" "/>
    <m/>
    <m/>
    <m/>
    <m/>
    <m/>
  </r>
  <r>
    <n v="2340"/>
    <m/>
    <m/>
    <m/>
    <m/>
    <m/>
    <m/>
    <m/>
    <x v="6"/>
    <x v="31"/>
    <m/>
    <m/>
    <x v="2"/>
    <s v="Sin respuesta"/>
    <n v="12"/>
    <s v=" "/>
    <m/>
    <m/>
    <m/>
    <m/>
    <m/>
  </r>
  <r>
    <n v="2341"/>
    <m/>
    <m/>
    <m/>
    <m/>
    <m/>
    <m/>
    <m/>
    <x v="6"/>
    <x v="31"/>
    <m/>
    <m/>
    <x v="2"/>
    <s v="Sin respuesta"/>
    <n v="12"/>
    <s v=" "/>
    <m/>
    <m/>
    <m/>
    <m/>
    <m/>
  </r>
  <r>
    <n v="2342"/>
    <m/>
    <m/>
    <m/>
    <m/>
    <m/>
    <m/>
    <m/>
    <x v="6"/>
    <x v="31"/>
    <m/>
    <m/>
    <x v="2"/>
    <s v="Sin respuesta"/>
    <n v="12"/>
    <s v=" "/>
    <m/>
    <m/>
    <m/>
    <m/>
    <m/>
  </r>
  <r>
    <n v="2343"/>
    <m/>
    <m/>
    <m/>
    <m/>
    <m/>
    <m/>
    <m/>
    <x v="6"/>
    <x v="31"/>
    <m/>
    <m/>
    <x v="2"/>
    <s v="Sin respuesta"/>
    <n v="12"/>
    <s v=" "/>
    <m/>
    <m/>
    <m/>
    <m/>
    <m/>
  </r>
  <r>
    <n v="2344"/>
    <m/>
    <m/>
    <m/>
    <m/>
    <m/>
    <m/>
    <m/>
    <x v="6"/>
    <x v="31"/>
    <m/>
    <m/>
    <x v="2"/>
    <s v="Sin respuesta"/>
    <n v="12"/>
    <s v=" "/>
    <m/>
    <m/>
    <m/>
    <m/>
    <m/>
  </r>
  <r>
    <n v="2345"/>
    <m/>
    <m/>
    <m/>
    <m/>
    <m/>
    <m/>
    <m/>
    <x v="6"/>
    <x v="31"/>
    <m/>
    <m/>
    <x v="2"/>
    <s v="Sin respuesta"/>
    <n v="12"/>
    <s v=" "/>
    <m/>
    <m/>
    <m/>
    <m/>
    <m/>
  </r>
  <r>
    <n v="2346"/>
    <m/>
    <m/>
    <m/>
    <m/>
    <m/>
    <m/>
    <m/>
    <x v="6"/>
    <x v="31"/>
    <m/>
    <m/>
    <x v="2"/>
    <s v="Sin respuesta"/>
    <n v="12"/>
    <s v=" "/>
    <m/>
    <m/>
    <m/>
    <m/>
    <m/>
  </r>
  <r>
    <n v="2347"/>
    <m/>
    <m/>
    <m/>
    <m/>
    <m/>
    <m/>
    <m/>
    <x v="6"/>
    <x v="31"/>
    <m/>
    <m/>
    <x v="2"/>
    <s v="Sin respuesta"/>
    <n v="12"/>
    <s v=" "/>
    <m/>
    <m/>
    <m/>
    <m/>
    <m/>
  </r>
  <r>
    <n v="2348"/>
    <m/>
    <m/>
    <m/>
    <m/>
    <m/>
    <m/>
    <m/>
    <x v="6"/>
    <x v="31"/>
    <m/>
    <m/>
    <x v="2"/>
    <s v="Sin respuesta"/>
    <n v="12"/>
    <s v=" "/>
    <m/>
    <m/>
    <m/>
    <m/>
    <m/>
  </r>
  <r>
    <n v="2349"/>
    <m/>
    <m/>
    <m/>
    <m/>
    <m/>
    <m/>
    <m/>
    <x v="6"/>
    <x v="31"/>
    <m/>
    <m/>
    <x v="2"/>
    <s v="Sin respuesta"/>
    <n v="12"/>
    <s v=" "/>
    <m/>
    <m/>
    <m/>
    <m/>
    <m/>
  </r>
  <r>
    <n v="2350"/>
    <m/>
    <m/>
    <m/>
    <m/>
    <m/>
    <m/>
    <m/>
    <x v="6"/>
    <x v="31"/>
    <m/>
    <m/>
    <x v="2"/>
    <s v="Sin respuesta"/>
    <n v="12"/>
    <s v=" "/>
    <m/>
    <m/>
    <m/>
    <m/>
    <m/>
  </r>
  <r>
    <n v="2351"/>
    <m/>
    <m/>
    <m/>
    <m/>
    <m/>
    <m/>
    <m/>
    <x v="6"/>
    <x v="31"/>
    <m/>
    <m/>
    <x v="2"/>
    <s v="Sin respuesta"/>
    <n v="12"/>
    <s v=" "/>
    <m/>
    <m/>
    <m/>
    <m/>
    <m/>
  </r>
  <r>
    <n v="2352"/>
    <m/>
    <m/>
    <m/>
    <m/>
    <m/>
    <m/>
    <m/>
    <x v="6"/>
    <x v="31"/>
    <m/>
    <m/>
    <x v="2"/>
    <s v="Sin respuesta"/>
    <n v="12"/>
    <s v=" "/>
    <m/>
    <m/>
    <m/>
    <m/>
    <m/>
  </r>
  <r>
    <n v="2353"/>
    <m/>
    <m/>
    <m/>
    <m/>
    <m/>
    <m/>
    <m/>
    <x v="6"/>
    <x v="31"/>
    <m/>
    <m/>
    <x v="2"/>
    <s v="Sin respuesta"/>
    <n v="12"/>
    <s v=" "/>
    <m/>
    <m/>
    <m/>
    <m/>
    <m/>
  </r>
  <r>
    <n v="2354"/>
    <m/>
    <m/>
    <m/>
    <m/>
    <m/>
    <m/>
    <m/>
    <x v="6"/>
    <x v="31"/>
    <m/>
    <m/>
    <x v="2"/>
    <s v="Sin respuesta"/>
    <n v="12"/>
    <s v=" "/>
    <m/>
    <m/>
    <m/>
    <m/>
    <m/>
  </r>
  <r>
    <n v="2355"/>
    <m/>
    <m/>
    <m/>
    <m/>
    <m/>
    <m/>
    <m/>
    <x v="6"/>
    <x v="31"/>
    <m/>
    <m/>
    <x v="2"/>
    <s v="Sin respuesta"/>
    <n v="12"/>
    <s v=" "/>
    <m/>
    <m/>
    <m/>
    <m/>
    <m/>
  </r>
  <r>
    <n v="2356"/>
    <m/>
    <m/>
    <m/>
    <m/>
    <m/>
    <m/>
    <m/>
    <x v="6"/>
    <x v="31"/>
    <m/>
    <m/>
    <x v="2"/>
    <s v="Sin respuesta"/>
    <n v="12"/>
    <s v=" "/>
    <m/>
    <m/>
    <m/>
    <m/>
    <m/>
  </r>
  <r>
    <n v="2357"/>
    <m/>
    <m/>
    <m/>
    <m/>
    <m/>
    <m/>
    <m/>
    <x v="6"/>
    <x v="31"/>
    <m/>
    <m/>
    <x v="2"/>
    <s v="Sin respuesta"/>
    <n v="12"/>
    <s v=" "/>
    <m/>
    <m/>
    <m/>
    <m/>
    <m/>
  </r>
  <r>
    <n v="2358"/>
    <m/>
    <m/>
    <m/>
    <m/>
    <m/>
    <m/>
    <m/>
    <x v="6"/>
    <x v="31"/>
    <m/>
    <m/>
    <x v="2"/>
    <s v="Sin respuesta"/>
    <n v="12"/>
    <s v=" "/>
    <m/>
    <m/>
    <m/>
    <m/>
    <m/>
  </r>
  <r>
    <n v="2359"/>
    <m/>
    <m/>
    <m/>
    <m/>
    <m/>
    <m/>
    <m/>
    <x v="6"/>
    <x v="31"/>
    <m/>
    <m/>
    <x v="2"/>
    <s v="Sin respuesta"/>
    <n v="12"/>
    <s v=" "/>
    <m/>
    <m/>
    <m/>
    <m/>
    <m/>
  </r>
  <r>
    <n v="2360"/>
    <m/>
    <m/>
    <m/>
    <m/>
    <m/>
    <m/>
    <m/>
    <x v="6"/>
    <x v="31"/>
    <m/>
    <m/>
    <x v="2"/>
    <s v="Sin respuesta"/>
    <n v="12"/>
    <s v=" "/>
    <m/>
    <m/>
    <m/>
    <m/>
    <m/>
  </r>
  <r>
    <n v="2361"/>
    <m/>
    <m/>
    <m/>
    <m/>
    <m/>
    <m/>
    <m/>
    <x v="6"/>
    <x v="31"/>
    <m/>
    <m/>
    <x v="2"/>
    <s v="Sin respuesta"/>
    <n v="12"/>
    <s v=" "/>
    <m/>
    <m/>
    <m/>
    <m/>
    <m/>
  </r>
  <r>
    <n v="2362"/>
    <m/>
    <m/>
    <m/>
    <m/>
    <m/>
    <m/>
    <m/>
    <x v="6"/>
    <x v="31"/>
    <m/>
    <m/>
    <x v="2"/>
    <s v="Sin respuesta"/>
    <n v="12"/>
    <s v=" "/>
    <m/>
    <m/>
    <m/>
    <m/>
    <m/>
  </r>
  <r>
    <n v="2363"/>
    <m/>
    <m/>
    <m/>
    <m/>
    <m/>
    <m/>
    <m/>
    <x v="6"/>
    <x v="31"/>
    <m/>
    <m/>
    <x v="2"/>
    <s v="Sin respuesta"/>
    <n v="12"/>
    <s v=" "/>
    <m/>
    <m/>
    <m/>
    <m/>
    <m/>
  </r>
  <r>
    <n v="2364"/>
    <m/>
    <m/>
    <m/>
    <m/>
    <m/>
    <m/>
    <m/>
    <x v="6"/>
    <x v="31"/>
    <m/>
    <m/>
    <x v="2"/>
    <s v="Sin respuesta"/>
    <n v="12"/>
    <s v=" "/>
    <m/>
    <m/>
    <m/>
    <m/>
    <m/>
  </r>
  <r>
    <n v="2365"/>
    <m/>
    <m/>
    <m/>
    <m/>
    <m/>
    <m/>
    <m/>
    <x v="6"/>
    <x v="31"/>
    <m/>
    <m/>
    <x v="2"/>
    <s v="Sin respuesta"/>
    <n v="12"/>
    <s v=" "/>
    <m/>
    <m/>
    <m/>
    <m/>
    <m/>
  </r>
  <r>
    <n v="2366"/>
    <m/>
    <m/>
    <m/>
    <m/>
    <m/>
    <m/>
    <m/>
    <x v="6"/>
    <x v="31"/>
    <m/>
    <m/>
    <x v="2"/>
    <s v="Sin respuesta"/>
    <n v="12"/>
    <s v=" "/>
    <m/>
    <m/>
    <m/>
    <m/>
    <m/>
  </r>
  <r>
    <n v="2367"/>
    <m/>
    <m/>
    <m/>
    <m/>
    <m/>
    <m/>
    <m/>
    <x v="6"/>
    <x v="31"/>
    <m/>
    <m/>
    <x v="2"/>
    <s v="Sin respuesta"/>
    <n v="12"/>
    <s v=" "/>
    <m/>
    <m/>
    <m/>
    <m/>
    <m/>
  </r>
  <r>
    <n v="2368"/>
    <m/>
    <m/>
    <m/>
    <m/>
    <m/>
    <m/>
    <m/>
    <x v="6"/>
    <x v="31"/>
    <m/>
    <m/>
    <x v="2"/>
    <s v="Sin respuesta"/>
    <n v="12"/>
    <s v=" "/>
    <m/>
    <m/>
    <m/>
    <m/>
    <m/>
  </r>
  <r>
    <n v="2369"/>
    <m/>
    <m/>
    <m/>
    <m/>
    <m/>
    <m/>
    <m/>
    <x v="6"/>
    <x v="31"/>
    <m/>
    <m/>
    <x v="2"/>
    <s v="Sin respuesta"/>
    <n v="12"/>
    <s v=" "/>
    <m/>
    <m/>
    <m/>
    <m/>
    <m/>
  </r>
  <r>
    <n v="2370"/>
    <m/>
    <m/>
    <m/>
    <m/>
    <m/>
    <m/>
    <m/>
    <x v="6"/>
    <x v="31"/>
    <m/>
    <m/>
    <x v="2"/>
    <s v="Sin respuesta"/>
    <n v="12"/>
    <s v=" "/>
    <m/>
    <m/>
    <m/>
    <m/>
    <m/>
  </r>
  <r>
    <n v="2371"/>
    <m/>
    <m/>
    <m/>
    <m/>
    <m/>
    <m/>
    <m/>
    <x v="6"/>
    <x v="31"/>
    <m/>
    <m/>
    <x v="2"/>
    <s v="Sin respuesta"/>
    <n v="12"/>
    <s v=" "/>
    <m/>
    <m/>
    <m/>
    <m/>
    <m/>
  </r>
  <r>
    <n v="2372"/>
    <m/>
    <m/>
    <m/>
    <m/>
    <m/>
    <m/>
    <m/>
    <x v="6"/>
    <x v="31"/>
    <m/>
    <m/>
    <x v="2"/>
    <s v="Sin respuesta"/>
    <n v="12"/>
    <s v=" "/>
    <m/>
    <m/>
    <m/>
    <m/>
    <m/>
  </r>
  <r>
    <n v="2373"/>
    <m/>
    <m/>
    <m/>
    <m/>
    <m/>
    <m/>
    <m/>
    <x v="6"/>
    <x v="31"/>
    <m/>
    <m/>
    <x v="2"/>
    <s v="Sin respuesta"/>
    <n v="12"/>
    <s v=" "/>
    <m/>
    <m/>
    <m/>
    <m/>
    <m/>
  </r>
  <r>
    <n v="2374"/>
    <m/>
    <m/>
    <m/>
    <m/>
    <m/>
    <m/>
    <m/>
    <x v="6"/>
    <x v="31"/>
    <m/>
    <m/>
    <x v="2"/>
    <s v="Sin respuesta"/>
    <n v="12"/>
    <s v=" "/>
    <m/>
    <m/>
    <m/>
    <m/>
    <m/>
  </r>
  <r>
    <n v="2375"/>
    <m/>
    <m/>
    <m/>
    <m/>
    <m/>
    <m/>
    <m/>
    <x v="6"/>
    <x v="31"/>
    <m/>
    <m/>
    <x v="2"/>
    <s v="Sin respuesta"/>
    <n v="12"/>
    <s v=" "/>
    <m/>
    <m/>
    <m/>
    <m/>
    <m/>
  </r>
  <r>
    <n v="2376"/>
    <m/>
    <m/>
    <m/>
    <m/>
    <m/>
    <m/>
    <m/>
    <x v="6"/>
    <x v="31"/>
    <m/>
    <m/>
    <x v="2"/>
    <s v="Sin respuesta"/>
    <n v="12"/>
    <s v=" "/>
    <m/>
    <m/>
    <m/>
    <m/>
    <m/>
  </r>
  <r>
    <n v="2377"/>
    <m/>
    <m/>
    <m/>
    <m/>
    <m/>
    <m/>
    <m/>
    <x v="6"/>
    <x v="31"/>
    <m/>
    <m/>
    <x v="2"/>
    <s v="Sin respuesta"/>
    <n v="12"/>
    <s v=" "/>
    <m/>
    <m/>
    <m/>
    <m/>
    <m/>
  </r>
  <r>
    <n v="2378"/>
    <m/>
    <m/>
    <m/>
    <m/>
    <m/>
    <m/>
    <m/>
    <x v="6"/>
    <x v="31"/>
    <m/>
    <m/>
    <x v="2"/>
    <s v="Sin respuesta"/>
    <n v="12"/>
    <s v=" "/>
    <m/>
    <m/>
    <m/>
    <m/>
    <m/>
  </r>
  <r>
    <n v="2379"/>
    <m/>
    <m/>
    <m/>
    <m/>
    <m/>
    <m/>
    <m/>
    <x v="6"/>
    <x v="31"/>
    <m/>
    <m/>
    <x v="2"/>
    <s v="Sin respuesta"/>
    <n v="12"/>
    <s v=" "/>
    <m/>
    <m/>
    <m/>
    <m/>
    <m/>
  </r>
  <r>
    <n v="2380"/>
    <m/>
    <m/>
    <m/>
    <m/>
    <m/>
    <m/>
    <m/>
    <x v="6"/>
    <x v="31"/>
    <m/>
    <m/>
    <x v="2"/>
    <s v="Sin respuesta"/>
    <n v="12"/>
    <s v=" "/>
    <m/>
    <m/>
    <m/>
    <m/>
    <m/>
  </r>
  <r>
    <n v="2381"/>
    <m/>
    <m/>
    <m/>
    <m/>
    <m/>
    <m/>
    <m/>
    <x v="6"/>
    <x v="31"/>
    <m/>
    <m/>
    <x v="2"/>
    <s v="Sin respuesta"/>
    <n v="12"/>
    <s v=" "/>
    <m/>
    <m/>
    <m/>
    <m/>
    <m/>
  </r>
  <r>
    <n v="2382"/>
    <m/>
    <m/>
    <m/>
    <m/>
    <m/>
    <m/>
    <m/>
    <x v="6"/>
    <x v="31"/>
    <m/>
    <m/>
    <x v="2"/>
    <s v="Sin respuesta"/>
    <n v="12"/>
    <s v=" "/>
    <m/>
    <m/>
    <m/>
    <m/>
    <m/>
  </r>
  <r>
    <n v="2383"/>
    <m/>
    <m/>
    <m/>
    <m/>
    <m/>
    <m/>
    <m/>
    <x v="6"/>
    <x v="31"/>
    <m/>
    <m/>
    <x v="2"/>
    <s v="Sin respuesta"/>
    <n v="12"/>
    <s v=" "/>
    <m/>
    <m/>
    <m/>
    <m/>
    <m/>
  </r>
  <r>
    <n v="2384"/>
    <m/>
    <m/>
    <m/>
    <m/>
    <m/>
    <m/>
    <m/>
    <x v="6"/>
    <x v="31"/>
    <m/>
    <m/>
    <x v="2"/>
    <s v="Sin respuesta"/>
    <n v="12"/>
    <s v=" "/>
    <m/>
    <m/>
    <m/>
    <m/>
    <m/>
  </r>
  <r>
    <n v="2385"/>
    <m/>
    <m/>
    <m/>
    <m/>
    <m/>
    <m/>
    <m/>
    <x v="6"/>
    <x v="31"/>
    <m/>
    <m/>
    <x v="2"/>
    <s v="Sin respuesta"/>
    <n v="12"/>
    <s v=" "/>
    <m/>
    <m/>
    <m/>
    <m/>
    <m/>
  </r>
  <r>
    <n v="2386"/>
    <m/>
    <m/>
    <m/>
    <m/>
    <m/>
    <m/>
    <m/>
    <x v="6"/>
    <x v="31"/>
    <m/>
    <m/>
    <x v="2"/>
    <s v="Sin respuesta"/>
    <n v="12"/>
    <s v=" "/>
    <m/>
    <m/>
    <m/>
    <m/>
    <m/>
  </r>
  <r>
    <n v="2387"/>
    <m/>
    <m/>
    <m/>
    <m/>
    <m/>
    <m/>
    <m/>
    <x v="6"/>
    <x v="31"/>
    <m/>
    <m/>
    <x v="2"/>
    <s v="Sin respuesta"/>
    <n v="12"/>
    <s v=" "/>
    <m/>
    <m/>
    <m/>
    <m/>
    <m/>
  </r>
  <r>
    <n v="2388"/>
    <m/>
    <m/>
    <m/>
    <m/>
    <m/>
    <m/>
    <m/>
    <x v="6"/>
    <x v="31"/>
    <m/>
    <m/>
    <x v="2"/>
    <s v="Sin respuesta"/>
    <n v="12"/>
    <s v=" "/>
    <m/>
    <m/>
    <m/>
    <m/>
    <m/>
  </r>
  <r>
    <n v="2389"/>
    <m/>
    <m/>
    <m/>
    <m/>
    <m/>
    <m/>
    <m/>
    <x v="6"/>
    <x v="31"/>
    <m/>
    <m/>
    <x v="2"/>
    <s v="Sin respuesta"/>
    <n v="12"/>
    <s v=" "/>
    <m/>
    <m/>
    <m/>
    <m/>
    <m/>
  </r>
  <r>
    <n v="2390"/>
    <m/>
    <m/>
    <m/>
    <m/>
    <m/>
    <m/>
    <m/>
    <x v="6"/>
    <x v="31"/>
    <m/>
    <m/>
    <x v="2"/>
    <s v="Sin respuesta"/>
    <n v="12"/>
    <s v=" "/>
    <m/>
    <m/>
    <m/>
    <m/>
    <m/>
  </r>
  <r>
    <n v="2391"/>
    <m/>
    <m/>
    <m/>
    <m/>
    <m/>
    <m/>
    <m/>
    <x v="6"/>
    <x v="31"/>
    <m/>
    <m/>
    <x v="2"/>
    <s v="Sin respuesta"/>
    <n v="12"/>
    <s v=" "/>
    <m/>
    <m/>
    <m/>
    <m/>
    <m/>
  </r>
  <r>
    <n v="2392"/>
    <m/>
    <m/>
    <m/>
    <m/>
    <m/>
    <m/>
    <m/>
    <x v="6"/>
    <x v="31"/>
    <m/>
    <m/>
    <x v="2"/>
    <s v="Sin respuesta"/>
    <n v="12"/>
    <s v=" "/>
    <m/>
    <m/>
    <m/>
    <m/>
    <m/>
  </r>
  <r>
    <n v="2393"/>
    <m/>
    <m/>
    <m/>
    <m/>
    <m/>
    <m/>
    <m/>
    <x v="6"/>
    <x v="31"/>
    <m/>
    <m/>
    <x v="2"/>
    <s v="Sin respuesta"/>
    <n v="12"/>
    <s v=" "/>
    <m/>
    <m/>
    <m/>
    <m/>
    <m/>
  </r>
  <r>
    <n v="2394"/>
    <m/>
    <m/>
    <m/>
    <m/>
    <m/>
    <m/>
    <m/>
    <x v="6"/>
    <x v="31"/>
    <m/>
    <m/>
    <x v="2"/>
    <s v="Sin respuesta"/>
    <n v="12"/>
    <s v=" "/>
    <m/>
    <m/>
    <m/>
    <m/>
    <m/>
  </r>
  <r>
    <n v="2395"/>
    <m/>
    <m/>
    <m/>
    <m/>
    <m/>
    <m/>
    <m/>
    <x v="6"/>
    <x v="31"/>
    <m/>
    <m/>
    <x v="2"/>
    <s v="Sin respuesta"/>
    <n v="12"/>
    <s v=" "/>
    <m/>
    <m/>
    <m/>
    <m/>
    <m/>
  </r>
  <r>
    <n v="2396"/>
    <m/>
    <m/>
    <m/>
    <m/>
    <m/>
    <m/>
    <m/>
    <x v="6"/>
    <x v="31"/>
    <m/>
    <m/>
    <x v="2"/>
    <s v="Sin respuesta"/>
    <n v="12"/>
    <s v=" "/>
    <m/>
    <m/>
    <m/>
    <m/>
    <m/>
  </r>
  <r>
    <n v="2397"/>
    <m/>
    <m/>
    <m/>
    <m/>
    <m/>
    <m/>
    <m/>
    <x v="6"/>
    <x v="31"/>
    <m/>
    <m/>
    <x v="2"/>
    <s v="Sin respuesta"/>
    <n v="12"/>
    <s v=" "/>
    <m/>
    <m/>
    <m/>
    <m/>
    <m/>
  </r>
  <r>
    <n v="2398"/>
    <m/>
    <m/>
    <m/>
    <m/>
    <m/>
    <m/>
    <m/>
    <x v="6"/>
    <x v="31"/>
    <m/>
    <m/>
    <x v="2"/>
    <s v="Sin respuesta"/>
    <n v="12"/>
    <s v=" "/>
    <m/>
    <m/>
    <m/>
    <m/>
    <m/>
  </r>
  <r>
    <n v="2399"/>
    <m/>
    <m/>
    <m/>
    <m/>
    <m/>
    <m/>
    <m/>
    <x v="6"/>
    <x v="31"/>
    <m/>
    <m/>
    <x v="2"/>
    <s v="Sin respuesta"/>
    <n v="12"/>
    <s v=" "/>
    <m/>
    <m/>
    <m/>
    <m/>
    <m/>
  </r>
  <r>
    <n v="2400"/>
    <m/>
    <m/>
    <m/>
    <m/>
    <m/>
    <m/>
    <m/>
    <x v="6"/>
    <x v="31"/>
    <m/>
    <m/>
    <x v="2"/>
    <s v="Sin respuesta"/>
    <n v="12"/>
    <s v=" "/>
    <m/>
    <m/>
    <m/>
    <m/>
    <m/>
  </r>
  <r>
    <n v="2401"/>
    <m/>
    <m/>
    <m/>
    <m/>
    <m/>
    <m/>
    <m/>
    <x v="6"/>
    <x v="31"/>
    <m/>
    <m/>
    <x v="2"/>
    <s v="Sin respuesta"/>
    <n v="12"/>
    <s v=" "/>
    <m/>
    <m/>
    <m/>
    <m/>
    <m/>
  </r>
  <r>
    <n v="2402"/>
    <m/>
    <m/>
    <m/>
    <m/>
    <m/>
    <m/>
    <m/>
    <x v="6"/>
    <x v="31"/>
    <m/>
    <m/>
    <x v="2"/>
    <s v="Sin respuesta"/>
    <n v="12"/>
    <s v=" "/>
    <m/>
    <m/>
    <m/>
    <m/>
    <m/>
  </r>
  <r>
    <n v="2403"/>
    <m/>
    <m/>
    <m/>
    <m/>
    <m/>
    <m/>
    <m/>
    <x v="6"/>
    <x v="31"/>
    <m/>
    <m/>
    <x v="2"/>
    <s v="Sin respuesta"/>
    <n v="12"/>
    <s v=" "/>
    <m/>
    <m/>
    <m/>
    <m/>
    <m/>
  </r>
  <r>
    <n v="2404"/>
    <m/>
    <m/>
    <m/>
    <m/>
    <m/>
    <m/>
    <m/>
    <x v="6"/>
    <x v="31"/>
    <m/>
    <m/>
    <x v="2"/>
    <s v="Sin respuesta"/>
    <n v="12"/>
    <s v=" "/>
    <m/>
    <m/>
    <m/>
    <m/>
    <m/>
  </r>
  <r>
    <n v="2405"/>
    <m/>
    <m/>
    <m/>
    <m/>
    <m/>
    <m/>
    <m/>
    <x v="6"/>
    <x v="31"/>
    <m/>
    <m/>
    <x v="2"/>
    <s v="Sin respuesta"/>
    <n v="12"/>
    <s v=" "/>
    <m/>
    <m/>
    <m/>
    <m/>
    <m/>
  </r>
  <r>
    <n v="2406"/>
    <m/>
    <m/>
    <m/>
    <m/>
    <m/>
    <m/>
    <m/>
    <x v="6"/>
    <x v="31"/>
    <m/>
    <m/>
    <x v="2"/>
    <s v="Sin respuesta"/>
    <n v="12"/>
    <s v=" "/>
    <m/>
    <m/>
    <m/>
    <m/>
    <m/>
  </r>
  <r>
    <n v="2407"/>
    <m/>
    <m/>
    <m/>
    <m/>
    <m/>
    <m/>
    <m/>
    <x v="6"/>
    <x v="31"/>
    <m/>
    <m/>
    <x v="2"/>
    <s v="Sin respuesta"/>
    <n v="12"/>
    <s v=" "/>
    <m/>
    <m/>
    <m/>
    <m/>
    <m/>
  </r>
  <r>
    <n v="2408"/>
    <m/>
    <m/>
    <m/>
    <m/>
    <m/>
    <m/>
    <m/>
    <x v="6"/>
    <x v="31"/>
    <m/>
    <m/>
    <x v="2"/>
    <s v="Sin respuesta"/>
    <n v="12"/>
    <s v=" "/>
    <m/>
    <m/>
    <m/>
    <m/>
    <m/>
  </r>
  <r>
    <n v="2409"/>
    <m/>
    <m/>
    <m/>
    <m/>
    <m/>
    <m/>
    <m/>
    <x v="6"/>
    <x v="31"/>
    <m/>
    <m/>
    <x v="2"/>
    <s v="Sin respuesta"/>
    <n v="12"/>
    <s v=" "/>
    <m/>
    <m/>
    <m/>
    <m/>
    <m/>
  </r>
  <r>
    <n v="2410"/>
    <m/>
    <m/>
    <m/>
    <m/>
    <m/>
    <m/>
    <m/>
    <x v="6"/>
    <x v="31"/>
    <m/>
    <m/>
    <x v="2"/>
    <s v="Sin respuesta"/>
    <n v="12"/>
    <s v=" "/>
    <m/>
    <m/>
    <m/>
    <m/>
    <m/>
  </r>
  <r>
    <n v="2411"/>
    <m/>
    <m/>
    <m/>
    <m/>
    <m/>
    <m/>
    <m/>
    <x v="6"/>
    <x v="31"/>
    <m/>
    <m/>
    <x v="2"/>
    <s v="Sin respuesta"/>
    <n v="12"/>
    <s v=" "/>
    <m/>
    <m/>
    <m/>
    <m/>
    <m/>
  </r>
  <r>
    <n v="2412"/>
    <m/>
    <m/>
    <m/>
    <m/>
    <m/>
    <m/>
    <m/>
    <x v="6"/>
    <x v="31"/>
    <m/>
    <m/>
    <x v="2"/>
    <s v="Sin respuesta"/>
    <n v="12"/>
    <s v=" "/>
    <m/>
    <m/>
    <m/>
    <m/>
    <m/>
  </r>
  <r>
    <n v="2413"/>
    <m/>
    <m/>
    <m/>
    <m/>
    <m/>
    <m/>
    <m/>
    <x v="6"/>
    <x v="31"/>
    <m/>
    <m/>
    <x v="2"/>
    <s v="Sin respuesta"/>
    <n v="12"/>
    <s v=" "/>
    <m/>
    <m/>
    <m/>
    <m/>
    <m/>
  </r>
  <r>
    <n v="2414"/>
    <m/>
    <m/>
    <m/>
    <m/>
    <m/>
    <m/>
    <m/>
    <x v="6"/>
    <x v="31"/>
    <m/>
    <m/>
    <x v="2"/>
    <s v="Sin respuesta"/>
    <n v="12"/>
    <s v=" "/>
    <m/>
    <m/>
    <m/>
    <m/>
    <m/>
  </r>
  <r>
    <n v="2415"/>
    <m/>
    <m/>
    <m/>
    <m/>
    <m/>
    <m/>
    <m/>
    <x v="6"/>
    <x v="31"/>
    <m/>
    <m/>
    <x v="2"/>
    <s v="Sin respuesta"/>
    <n v="12"/>
    <s v=" "/>
    <m/>
    <m/>
    <m/>
    <m/>
    <m/>
  </r>
  <r>
    <n v="2416"/>
    <m/>
    <m/>
    <m/>
    <m/>
    <m/>
    <m/>
    <m/>
    <x v="6"/>
    <x v="31"/>
    <m/>
    <m/>
    <x v="2"/>
    <s v="Sin respuesta"/>
    <n v="12"/>
    <s v=" "/>
    <m/>
    <m/>
    <m/>
    <m/>
    <m/>
  </r>
  <r>
    <n v="2417"/>
    <m/>
    <m/>
    <m/>
    <m/>
    <m/>
    <m/>
    <m/>
    <x v="6"/>
    <x v="31"/>
    <m/>
    <m/>
    <x v="2"/>
    <s v="Sin respuesta"/>
    <n v="12"/>
    <s v=" "/>
    <m/>
    <m/>
    <m/>
    <m/>
    <m/>
  </r>
  <r>
    <n v="2418"/>
    <m/>
    <m/>
    <m/>
    <m/>
    <m/>
    <m/>
    <m/>
    <x v="6"/>
    <x v="31"/>
    <m/>
    <m/>
    <x v="2"/>
    <s v="Sin respuesta"/>
    <n v="12"/>
    <s v=" "/>
    <m/>
    <m/>
    <m/>
    <m/>
    <m/>
  </r>
  <r>
    <n v="2419"/>
    <m/>
    <m/>
    <m/>
    <m/>
    <m/>
    <m/>
    <m/>
    <x v="6"/>
    <x v="31"/>
    <m/>
    <m/>
    <x v="2"/>
    <s v="Sin respuesta"/>
    <n v="12"/>
    <s v=" "/>
    <m/>
    <m/>
    <m/>
    <m/>
    <m/>
  </r>
  <r>
    <n v="2420"/>
    <m/>
    <m/>
    <m/>
    <m/>
    <m/>
    <m/>
    <m/>
    <x v="6"/>
    <x v="31"/>
    <m/>
    <m/>
    <x v="2"/>
    <s v="Sin respuesta"/>
    <n v="12"/>
    <s v=" "/>
    <m/>
    <m/>
    <m/>
    <m/>
    <m/>
  </r>
  <r>
    <n v="2421"/>
    <m/>
    <m/>
    <m/>
    <m/>
    <m/>
    <m/>
    <m/>
    <x v="6"/>
    <x v="31"/>
    <m/>
    <m/>
    <x v="2"/>
    <s v="Sin respuesta"/>
    <n v="12"/>
    <s v=" "/>
    <m/>
    <m/>
    <m/>
    <m/>
    <m/>
  </r>
  <r>
    <n v="2422"/>
    <m/>
    <m/>
    <m/>
    <m/>
    <m/>
    <m/>
    <m/>
    <x v="6"/>
    <x v="31"/>
    <m/>
    <m/>
    <x v="2"/>
    <s v="Sin respuesta"/>
    <n v="12"/>
    <s v=" "/>
    <m/>
    <m/>
    <m/>
    <m/>
    <m/>
  </r>
  <r>
    <n v="2423"/>
    <m/>
    <m/>
    <m/>
    <m/>
    <m/>
    <m/>
    <m/>
    <x v="6"/>
    <x v="31"/>
    <m/>
    <m/>
    <x v="2"/>
    <s v="Sin respuesta"/>
    <n v="12"/>
    <s v=" "/>
    <m/>
    <m/>
    <m/>
    <m/>
    <m/>
  </r>
  <r>
    <n v="2424"/>
    <m/>
    <m/>
    <m/>
    <m/>
    <m/>
    <m/>
    <m/>
    <x v="6"/>
    <x v="31"/>
    <m/>
    <m/>
    <x v="2"/>
    <s v="Sin respuesta"/>
    <n v="12"/>
    <s v=" "/>
    <m/>
    <m/>
    <m/>
    <m/>
    <m/>
  </r>
  <r>
    <n v="2425"/>
    <m/>
    <m/>
    <m/>
    <m/>
    <m/>
    <m/>
    <m/>
    <x v="6"/>
    <x v="31"/>
    <m/>
    <m/>
    <x v="2"/>
    <s v="Sin respuesta"/>
    <n v="12"/>
    <s v=" "/>
    <m/>
    <m/>
    <m/>
    <m/>
    <m/>
  </r>
  <r>
    <n v="2426"/>
    <m/>
    <m/>
    <m/>
    <m/>
    <m/>
    <m/>
    <m/>
    <x v="6"/>
    <x v="31"/>
    <m/>
    <m/>
    <x v="2"/>
    <s v="Sin respuesta"/>
    <n v="12"/>
    <s v=" "/>
    <m/>
    <m/>
    <m/>
    <m/>
    <m/>
  </r>
  <r>
    <n v="2427"/>
    <m/>
    <m/>
    <m/>
    <m/>
    <m/>
    <m/>
    <m/>
    <x v="6"/>
    <x v="31"/>
    <m/>
    <m/>
    <x v="2"/>
    <s v="Sin respuesta"/>
    <n v="12"/>
    <s v=" "/>
    <m/>
    <m/>
    <m/>
    <m/>
    <m/>
  </r>
  <r>
    <n v="2428"/>
    <m/>
    <m/>
    <m/>
    <m/>
    <m/>
    <m/>
    <m/>
    <x v="6"/>
    <x v="31"/>
    <m/>
    <m/>
    <x v="2"/>
    <s v="Sin respuesta"/>
    <n v="12"/>
    <s v=" "/>
    <m/>
    <m/>
    <m/>
    <m/>
    <m/>
  </r>
  <r>
    <n v="2429"/>
    <m/>
    <m/>
    <m/>
    <m/>
    <m/>
    <m/>
    <m/>
    <x v="6"/>
    <x v="31"/>
    <m/>
    <m/>
    <x v="2"/>
    <s v="Sin respuesta"/>
    <n v="12"/>
    <s v=" "/>
    <m/>
    <m/>
    <m/>
    <m/>
    <m/>
  </r>
  <r>
    <n v="2430"/>
    <m/>
    <m/>
    <m/>
    <m/>
    <m/>
    <m/>
    <m/>
    <x v="6"/>
    <x v="31"/>
    <m/>
    <m/>
    <x v="2"/>
    <s v="Sin respuesta"/>
    <n v="12"/>
    <s v=" "/>
    <m/>
    <m/>
    <m/>
    <m/>
    <m/>
  </r>
  <r>
    <n v="2431"/>
    <m/>
    <m/>
    <m/>
    <m/>
    <m/>
    <m/>
    <m/>
    <x v="6"/>
    <x v="31"/>
    <m/>
    <m/>
    <x v="2"/>
    <s v="Sin respuesta"/>
    <n v="12"/>
    <s v=" "/>
    <m/>
    <m/>
    <m/>
    <m/>
    <m/>
  </r>
  <r>
    <n v="2432"/>
    <m/>
    <m/>
    <m/>
    <m/>
    <m/>
    <m/>
    <m/>
    <x v="6"/>
    <x v="31"/>
    <m/>
    <m/>
    <x v="2"/>
    <s v="Sin respuesta"/>
    <n v="12"/>
    <s v=" "/>
    <m/>
    <m/>
    <m/>
    <m/>
    <m/>
  </r>
  <r>
    <n v="2433"/>
    <m/>
    <m/>
    <m/>
    <m/>
    <m/>
    <m/>
    <m/>
    <x v="6"/>
    <x v="31"/>
    <m/>
    <m/>
    <x v="2"/>
    <s v="Sin respuesta"/>
    <n v="12"/>
    <s v=" "/>
    <m/>
    <m/>
    <m/>
    <m/>
    <m/>
  </r>
  <r>
    <n v="2434"/>
    <m/>
    <m/>
    <m/>
    <m/>
    <m/>
    <m/>
    <m/>
    <x v="6"/>
    <x v="31"/>
    <m/>
    <m/>
    <x v="2"/>
    <s v="Sin respuesta"/>
    <n v="12"/>
    <s v=" "/>
    <m/>
    <m/>
    <m/>
    <m/>
    <m/>
  </r>
  <r>
    <n v="2435"/>
    <m/>
    <m/>
    <m/>
    <m/>
    <m/>
    <m/>
    <m/>
    <x v="6"/>
    <x v="31"/>
    <m/>
    <m/>
    <x v="2"/>
    <s v="Sin respuesta"/>
    <n v="12"/>
    <s v=" "/>
    <m/>
    <m/>
    <m/>
    <m/>
    <m/>
  </r>
  <r>
    <n v="2436"/>
    <m/>
    <m/>
    <m/>
    <m/>
    <m/>
    <m/>
    <m/>
    <x v="6"/>
    <x v="31"/>
    <m/>
    <m/>
    <x v="2"/>
    <s v="Sin respuesta"/>
    <n v="12"/>
    <s v=" "/>
    <m/>
    <m/>
    <m/>
    <m/>
    <m/>
  </r>
  <r>
    <n v="2437"/>
    <m/>
    <m/>
    <m/>
    <m/>
    <m/>
    <m/>
    <m/>
    <x v="6"/>
    <x v="31"/>
    <m/>
    <m/>
    <x v="2"/>
    <s v="Sin respuesta"/>
    <n v="12"/>
    <s v=" "/>
    <m/>
    <m/>
    <m/>
    <m/>
    <m/>
  </r>
  <r>
    <n v="2438"/>
    <m/>
    <m/>
    <m/>
    <m/>
    <m/>
    <m/>
    <m/>
    <x v="6"/>
    <x v="31"/>
    <m/>
    <m/>
    <x v="2"/>
    <s v="Sin respuesta"/>
    <n v="12"/>
    <s v=" "/>
    <m/>
    <m/>
    <m/>
    <m/>
    <m/>
  </r>
  <r>
    <n v="2439"/>
    <m/>
    <m/>
    <m/>
    <m/>
    <m/>
    <m/>
    <m/>
    <x v="6"/>
    <x v="31"/>
    <m/>
    <m/>
    <x v="2"/>
    <s v="Sin respuesta"/>
    <n v="12"/>
    <s v=" "/>
    <m/>
    <m/>
    <m/>
    <m/>
    <m/>
  </r>
  <r>
    <n v="2440"/>
    <m/>
    <m/>
    <m/>
    <m/>
    <m/>
    <m/>
    <m/>
    <x v="6"/>
    <x v="31"/>
    <m/>
    <m/>
    <x v="2"/>
    <s v="Sin respuesta"/>
    <n v="12"/>
    <s v=" "/>
    <m/>
    <m/>
    <m/>
    <m/>
    <m/>
  </r>
  <r>
    <n v="2441"/>
    <m/>
    <m/>
    <m/>
    <m/>
    <m/>
    <m/>
    <m/>
    <x v="6"/>
    <x v="31"/>
    <m/>
    <m/>
    <x v="2"/>
    <s v="Sin respuesta"/>
    <n v="12"/>
    <s v=" "/>
    <m/>
    <m/>
    <m/>
    <m/>
    <m/>
  </r>
  <r>
    <n v="2442"/>
    <m/>
    <m/>
    <m/>
    <m/>
    <m/>
    <m/>
    <m/>
    <x v="6"/>
    <x v="31"/>
    <m/>
    <m/>
    <x v="2"/>
    <s v="Sin respuesta"/>
    <n v="12"/>
    <s v=" "/>
    <m/>
    <m/>
    <m/>
    <m/>
    <m/>
  </r>
  <r>
    <n v="2443"/>
    <m/>
    <m/>
    <m/>
    <m/>
    <m/>
    <m/>
    <m/>
    <x v="6"/>
    <x v="31"/>
    <m/>
    <m/>
    <x v="2"/>
    <s v="Sin respuesta"/>
    <n v="12"/>
    <s v=" "/>
    <m/>
    <m/>
    <m/>
    <m/>
    <m/>
  </r>
  <r>
    <n v="2444"/>
    <m/>
    <m/>
    <m/>
    <m/>
    <m/>
    <m/>
    <m/>
    <x v="6"/>
    <x v="31"/>
    <m/>
    <m/>
    <x v="2"/>
    <s v="Sin respuesta"/>
    <n v="12"/>
    <s v=" "/>
    <m/>
    <m/>
    <m/>
    <m/>
    <m/>
  </r>
  <r>
    <n v="2445"/>
    <m/>
    <m/>
    <m/>
    <m/>
    <m/>
    <m/>
    <m/>
    <x v="6"/>
    <x v="31"/>
    <m/>
    <m/>
    <x v="2"/>
    <s v="Sin respuesta"/>
    <n v="12"/>
    <s v=" "/>
    <m/>
    <m/>
    <m/>
    <m/>
    <m/>
  </r>
  <r>
    <n v="2446"/>
    <m/>
    <m/>
    <m/>
    <m/>
    <m/>
    <m/>
    <m/>
    <x v="6"/>
    <x v="31"/>
    <m/>
    <m/>
    <x v="2"/>
    <s v="Sin respuesta"/>
    <n v="12"/>
    <s v=" "/>
    <m/>
    <m/>
    <m/>
    <m/>
    <m/>
  </r>
  <r>
    <n v="2447"/>
    <m/>
    <m/>
    <m/>
    <m/>
    <m/>
    <m/>
    <m/>
    <x v="6"/>
    <x v="31"/>
    <m/>
    <m/>
    <x v="2"/>
    <s v="Sin respuesta"/>
    <n v="12"/>
    <s v=" "/>
    <m/>
    <m/>
    <m/>
    <m/>
    <m/>
  </r>
  <r>
    <n v="2448"/>
    <m/>
    <m/>
    <m/>
    <m/>
    <m/>
    <m/>
    <m/>
    <x v="6"/>
    <x v="31"/>
    <m/>
    <m/>
    <x v="2"/>
    <s v="Sin respuesta"/>
    <n v="12"/>
    <s v=" "/>
    <m/>
    <m/>
    <m/>
    <m/>
    <m/>
  </r>
  <r>
    <n v="2449"/>
    <m/>
    <m/>
    <m/>
    <m/>
    <m/>
    <m/>
    <m/>
    <x v="6"/>
    <x v="31"/>
    <m/>
    <m/>
    <x v="2"/>
    <s v="Sin respuesta"/>
    <n v="12"/>
    <s v=" "/>
    <m/>
    <m/>
    <m/>
    <m/>
    <m/>
  </r>
  <r>
    <n v="2450"/>
    <m/>
    <m/>
    <m/>
    <m/>
    <m/>
    <m/>
    <m/>
    <x v="6"/>
    <x v="31"/>
    <m/>
    <m/>
    <x v="2"/>
    <s v="Sin respuesta"/>
    <n v="12"/>
    <s v=" "/>
    <m/>
    <m/>
    <m/>
    <m/>
    <m/>
  </r>
  <r>
    <n v="2451"/>
    <m/>
    <m/>
    <m/>
    <m/>
    <m/>
    <m/>
    <m/>
    <x v="6"/>
    <x v="31"/>
    <m/>
    <m/>
    <x v="2"/>
    <s v="Sin respuesta"/>
    <n v="12"/>
    <s v=" "/>
    <m/>
    <m/>
    <m/>
    <m/>
    <m/>
  </r>
  <r>
    <n v="2452"/>
    <m/>
    <m/>
    <m/>
    <m/>
    <m/>
    <m/>
    <m/>
    <x v="6"/>
    <x v="31"/>
    <m/>
    <m/>
    <x v="2"/>
    <s v="Sin respuesta"/>
    <n v="12"/>
    <s v=" "/>
    <m/>
    <m/>
    <m/>
    <m/>
    <m/>
  </r>
  <r>
    <n v="2453"/>
    <m/>
    <m/>
    <m/>
    <m/>
    <m/>
    <m/>
    <m/>
    <x v="6"/>
    <x v="31"/>
    <m/>
    <m/>
    <x v="2"/>
    <s v="Sin respuesta"/>
    <n v="12"/>
    <s v=" "/>
    <m/>
    <m/>
    <m/>
    <m/>
    <m/>
  </r>
  <r>
    <n v="2454"/>
    <m/>
    <m/>
    <m/>
    <m/>
    <m/>
    <m/>
    <m/>
    <x v="6"/>
    <x v="31"/>
    <m/>
    <m/>
    <x v="2"/>
    <s v="Sin respuesta"/>
    <n v="12"/>
    <s v=" "/>
    <m/>
    <m/>
    <m/>
    <m/>
    <m/>
  </r>
  <r>
    <n v="2455"/>
    <m/>
    <m/>
    <m/>
    <m/>
    <m/>
    <m/>
    <m/>
    <x v="6"/>
    <x v="31"/>
    <m/>
    <m/>
    <x v="2"/>
    <s v="Sin respuesta"/>
    <n v="12"/>
    <s v=" "/>
    <m/>
    <m/>
    <m/>
    <m/>
    <m/>
  </r>
  <r>
    <n v="2456"/>
    <m/>
    <m/>
    <m/>
    <m/>
    <m/>
    <m/>
    <m/>
    <x v="6"/>
    <x v="31"/>
    <m/>
    <m/>
    <x v="2"/>
    <s v="Sin respuesta"/>
    <n v="12"/>
    <s v=" "/>
    <m/>
    <m/>
    <m/>
    <m/>
    <m/>
  </r>
  <r>
    <n v="2457"/>
    <m/>
    <m/>
    <m/>
    <m/>
    <m/>
    <m/>
    <m/>
    <x v="6"/>
    <x v="31"/>
    <m/>
    <m/>
    <x v="2"/>
    <s v="Sin respuesta"/>
    <n v="12"/>
    <s v=" "/>
    <m/>
    <m/>
    <m/>
    <m/>
    <m/>
  </r>
  <r>
    <n v="2458"/>
    <m/>
    <m/>
    <m/>
    <m/>
    <m/>
    <m/>
    <m/>
    <x v="6"/>
    <x v="31"/>
    <m/>
    <m/>
    <x v="2"/>
    <s v="Sin respuesta"/>
    <n v="12"/>
    <s v=" "/>
    <m/>
    <m/>
    <m/>
    <m/>
    <m/>
  </r>
  <r>
    <n v="2459"/>
    <m/>
    <m/>
    <m/>
    <m/>
    <m/>
    <m/>
    <m/>
    <x v="6"/>
    <x v="31"/>
    <m/>
    <m/>
    <x v="2"/>
    <s v="Sin respuesta"/>
    <n v="12"/>
    <s v=" "/>
    <m/>
    <m/>
    <m/>
    <m/>
    <m/>
  </r>
  <r>
    <n v="2460"/>
    <m/>
    <m/>
    <m/>
    <m/>
    <m/>
    <m/>
    <m/>
    <x v="6"/>
    <x v="31"/>
    <m/>
    <m/>
    <x v="2"/>
    <s v="Sin respuesta"/>
    <n v="12"/>
    <s v=" "/>
    <m/>
    <m/>
    <m/>
    <m/>
    <m/>
  </r>
  <r>
    <n v="2461"/>
    <m/>
    <m/>
    <m/>
    <m/>
    <m/>
    <m/>
    <m/>
    <x v="6"/>
    <x v="31"/>
    <m/>
    <m/>
    <x v="2"/>
    <s v="Sin respuesta"/>
    <n v="12"/>
    <s v=" "/>
    <m/>
    <m/>
    <m/>
    <m/>
    <m/>
  </r>
  <r>
    <n v="2462"/>
    <m/>
    <m/>
    <m/>
    <m/>
    <m/>
    <m/>
    <m/>
    <x v="6"/>
    <x v="31"/>
    <m/>
    <m/>
    <x v="2"/>
    <s v="Sin respuesta"/>
    <n v="12"/>
    <s v=" "/>
    <m/>
    <m/>
    <m/>
    <m/>
    <m/>
  </r>
  <r>
    <n v="2463"/>
    <m/>
    <m/>
    <m/>
    <m/>
    <m/>
    <m/>
    <m/>
    <x v="6"/>
    <x v="31"/>
    <m/>
    <m/>
    <x v="2"/>
    <s v="Sin respuesta"/>
    <n v="12"/>
    <s v=" "/>
    <m/>
    <m/>
    <m/>
    <m/>
    <m/>
  </r>
  <r>
    <n v="2464"/>
    <m/>
    <m/>
    <m/>
    <m/>
    <m/>
    <m/>
    <m/>
    <x v="6"/>
    <x v="31"/>
    <m/>
    <m/>
    <x v="2"/>
    <s v="Sin respuesta"/>
    <n v="12"/>
    <s v=" "/>
    <m/>
    <m/>
    <m/>
    <m/>
    <m/>
  </r>
  <r>
    <n v="2465"/>
    <m/>
    <m/>
    <m/>
    <m/>
    <m/>
    <m/>
    <m/>
    <x v="6"/>
    <x v="31"/>
    <m/>
    <m/>
    <x v="2"/>
    <s v="Sin respuesta"/>
    <n v="12"/>
    <s v=" "/>
    <m/>
    <m/>
    <m/>
    <m/>
    <m/>
  </r>
  <r>
    <n v="2466"/>
    <m/>
    <m/>
    <m/>
    <m/>
    <m/>
    <m/>
    <m/>
    <x v="6"/>
    <x v="31"/>
    <m/>
    <m/>
    <x v="2"/>
    <s v="Sin respuesta"/>
    <n v="12"/>
    <s v=" "/>
    <m/>
    <m/>
    <m/>
    <m/>
    <m/>
  </r>
  <r>
    <n v="2467"/>
    <m/>
    <m/>
    <m/>
    <m/>
    <m/>
    <m/>
    <m/>
    <x v="6"/>
    <x v="31"/>
    <m/>
    <m/>
    <x v="2"/>
    <s v="Sin respuesta"/>
    <n v="12"/>
    <s v=" "/>
    <m/>
    <m/>
    <m/>
    <m/>
    <m/>
  </r>
  <r>
    <n v="2468"/>
    <m/>
    <m/>
    <m/>
    <m/>
    <m/>
    <m/>
    <m/>
    <x v="6"/>
    <x v="31"/>
    <m/>
    <m/>
    <x v="2"/>
    <s v="Sin respuesta"/>
    <n v="12"/>
    <s v=" "/>
    <m/>
    <m/>
    <m/>
    <m/>
    <m/>
  </r>
  <r>
    <n v="2469"/>
    <m/>
    <m/>
    <m/>
    <m/>
    <m/>
    <m/>
    <m/>
    <x v="6"/>
    <x v="31"/>
    <m/>
    <m/>
    <x v="2"/>
    <s v="Sin respuesta"/>
    <n v="12"/>
    <s v=" "/>
    <m/>
    <m/>
    <m/>
    <m/>
    <m/>
  </r>
  <r>
    <n v="2470"/>
    <m/>
    <m/>
    <m/>
    <m/>
    <m/>
    <m/>
    <m/>
    <x v="6"/>
    <x v="31"/>
    <m/>
    <m/>
    <x v="2"/>
    <s v="Sin respuesta"/>
    <n v="12"/>
    <s v=" "/>
    <m/>
    <m/>
    <m/>
    <m/>
    <m/>
  </r>
  <r>
    <n v="2471"/>
    <m/>
    <m/>
    <m/>
    <m/>
    <m/>
    <m/>
    <m/>
    <x v="6"/>
    <x v="31"/>
    <m/>
    <m/>
    <x v="2"/>
    <s v="Sin respuesta"/>
    <n v="12"/>
    <s v=" "/>
    <m/>
    <m/>
    <m/>
    <m/>
    <m/>
  </r>
  <r>
    <n v="2472"/>
    <m/>
    <m/>
    <m/>
    <m/>
    <m/>
    <m/>
    <m/>
    <x v="6"/>
    <x v="31"/>
    <m/>
    <m/>
    <x v="2"/>
    <s v="Sin respuesta"/>
    <n v="12"/>
    <s v=" "/>
    <m/>
    <m/>
    <m/>
    <m/>
    <m/>
  </r>
  <r>
    <n v="2473"/>
    <m/>
    <m/>
    <m/>
    <m/>
    <m/>
    <m/>
    <m/>
    <x v="6"/>
    <x v="31"/>
    <m/>
    <m/>
    <x v="2"/>
    <s v="Sin respuesta"/>
    <n v="12"/>
    <s v=" "/>
    <m/>
    <m/>
    <m/>
    <m/>
    <m/>
  </r>
  <r>
    <n v="2474"/>
    <m/>
    <m/>
    <m/>
    <m/>
    <m/>
    <m/>
    <m/>
    <x v="6"/>
    <x v="31"/>
    <m/>
    <m/>
    <x v="2"/>
    <s v="Sin respuesta"/>
    <n v="12"/>
    <s v=" "/>
    <m/>
    <m/>
    <m/>
    <m/>
    <m/>
  </r>
  <r>
    <n v="2475"/>
    <m/>
    <m/>
    <m/>
    <m/>
    <m/>
    <m/>
    <m/>
    <x v="6"/>
    <x v="31"/>
    <m/>
    <m/>
    <x v="2"/>
    <s v="Sin respuesta"/>
    <n v="12"/>
    <s v=" "/>
    <m/>
    <m/>
    <m/>
    <m/>
    <m/>
  </r>
  <r>
    <n v="2476"/>
    <m/>
    <m/>
    <m/>
    <m/>
    <m/>
    <m/>
    <m/>
    <x v="6"/>
    <x v="31"/>
    <m/>
    <m/>
    <x v="2"/>
    <s v="Sin respuesta"/>
    <n v="12"/>
    <s v=" "/>
    <m/>
    <m/>
    <m/>
    <m/>
    <m/>
  </r>
  <r>
    <n v="2477"/>
    <m/>
    <m/>
    <m/>
    <m/>
    <m/>
    <m/>
    <m/>
    <x v="6"/>
    <x v="31"/>
    <m/>
    <m/>
    <x v="2"/>
    <s v="Sin respuesta"/>
    <n v="12"/>
    <s v=" "/>
    <m/>
    <m/>
    <m/>
    <m/>
    <m/>
  </r>
  <r>
    <n v="2478"/>
    <m/>
    <m/>
    <m/>
    <m/>
    <m/>
    <m/>
    <m/>
    <x v="6"/>
    <x v="31"/>
    <m/>
    <m/>
    <x v="2"/>
    <s v="Sin respuesta"/>
    <n v="12"/>
    <s v=" "/>
    <m/>
    <m/>
    <m/>
    <m/>
    <m/>
  </r>
  <r>
    <n v="2479"/>
    <m/>
    <m/>
    <m/>
    <m/>
    <m/>
    <m/>
    <m/>
    <x v="6"/>
    <x v="31"/>
    <m/>
    <m/>
    <x v="2"/>
    <s v="Sin respuesta"/>
    <n v="12"/>
    <s v=" "/>
    <m/>
    <m/>
    <m/>
    <m/>
    <m/>
  </r>
  <r>
    <n v="2480"/>
    <m/>
    <m/>
    <m/>
    <m/>
    <m/>
    <m/>
    <m/>
    <x v="6"/>
    <x v="31"/>
    <m/>
    <m/>
    <x v="2"/>
    <s v="Sin respuesta"/>
    <n v="12"/>
    <s v=" "/>
    <m/>
    <m/>
    <m/>
    <m/>
    <m/>
  </r>
  <r>
    <n v="2481"/>
    <m/>
    <m/>
    <m/>
    <m/>
    <m/>
    <m/>
    <m/>
    <x v="6"/>
    <x v="31"/>
    <m/>
    <m/>
    <x v="2"/>
    <s v="Sin respuesta"/>
    <n v="12"/>
    <s v=" "/>
    <m/>
    <m/>
    <m/>
    <m/>
    <m/>
  </r>
  <r>
    <n v="2482"/>
    <m/>
    <m/>
    <m/>
    <m/>
    <m/>
    <m/>
    <m/>
    <x v="6"/>
    <x v="31"/>
    <m/>
    <m/>
    <x v="2"/>
    <s v="Sin respuesta"/>
    <n v="12"/>
    <s v=" "/>
    <m/>
    <m/>
    <m/>
    <m/>
    <m/>
  </r>
  <r>
    <n v="2483"/>
    <m/>
    <m/>
    <m/>
    <m/>
    <m/>
    <m/>
    <m/>
    <x v="6"/>
    <x v="31"/>
    <m/>
    <m/>
    <x v="2"/>
    <s v="Sin respuesta"/>
    <n v="12"/>
    <s v=" "/>
    <m/>
    <m/>
    <m/>
    <m/>
    <m/>
  </r>
  <r>
    <n v="2484"/>
    <m/>
    <m/>
    <m/>
    <m/>
    <m/>
    <m/>
    <m/>
    <x v="6"/>
    <x v="31"/>
    <m/>
    <m/>
    <x v="2"/>
    <s v="Sin respuesta"/>
    <n v="12"/>
    <s v=" "/>
    <m/>
    <m/>
    <m/>
    <m/>
    <m/>
  </r>
  <r>
    <n v="2485"/>
    <m/>
    <m/>
    <m/>
    <m/>
    <m/>
    <m/>
    <m/>
    <x v="6"/>
    <x v="31"/>
    <m/>
    <m/>
    <x v="2"/>
    <s v="Sin respuesta"/>
    <n v="12"/>
    <s v=" "/>
    <m/>
    <m/>
    <m/>
    <m/>
    <m/>
  </r>
  <r>
    <n v="2486"/>
    <m/>
    <m/>
    <m/>
    <m/>
    <m/>
    <m/>
    <m/>
    <x v="6"/>
    <x v="31"/>
    <m/>
    <m/>
    <x v="2"/>
    <s v="Sin respuesta"/>
    <n v="12"/>
    <s v=" "/>
    <m/>
    <m/>
    <m/>
    <m/>
    <m/>
  </r>
  <r>
    <n v="2487"/>
    <m/>
    <m/>
    <m/>
    <m/>
    <m/>
    <m/>
    <m/>
    <x v="6"/>
    <x v="31"/>
    <m/>
    <m/>
    <x v="2"/>
    <s v="Sin respuesta"/>
    <n v="12"/>
    <s v=" "/>
    <m/>
    <m/>
    <m/>
    <m/>
    <m/>
  </r>
  <r>
    <n v="2488"/>
    <m/>
    <m/>
    <m/>
    <m/>
    <m/>
    <m/>
    <m/>
    <x v="6"/>
    <x v="31"/>
    <m/>
    <m/>
    <x v="2"/>
    <s v="Sin respuesta"/>
    <n v="12"/>
    <s v=" "/>
    <m/>
    <m/>
    <m/>
    <m/>
    <m/>
  </r>
  <r>
    <n v="2489"/>
    <m/>
    <m/>
    <m/>
    <m/>
    <m/>
    <m/>
    <m/>
    <x v="6"/>
    <x v="31"/>
    <m/>
    <m/>
    <x v="2"/>
    <s v="Sin respuesta"/>
    <n v="12"/>
    <s v=" "/>
    <m/>
    <m/>
    <m/>
    <m/>
    <m/>
  </r>
  <r>
    <n v="2490"/>
    <m/>
    <m/>
    <m/>
    <m/>
    <m/>
    <m/>
    <m/>
    <x v="6"/>
    <x v="31"/>
    <m/>
    <m/>
    <x v="2"/>
    <s v="Sin respuesta"/>
    <n v="12"/>
    <s v=" "/>
    <m/>
    <m/>
    <m/>
    <m/>
    <m/>
  </r>
  <r>
    <n v="2491"/>
    <m/>
    <m/>
    <m/>
    <m/>
    <m/>
    <m/>
    <m/>
    <x v="6"/>
    <x v="31"/>
    <m/>
    <m/>
    <x v="2"/>
    <s v="Sin respuesta"/>
    <n v="12"/>
    <s v=" "/>
    <m/>
    <m/>
    <m/>
    <m/>
    <m/>
  </r>
  <r>
    <n v="2492"/>
    <m/>
    <m/>
    <m/>
    <m/>
    <m/>
    <m/>
    <m/>
    <x v="6"/>
    <x v="31"/>
    <m/>
    <m/>
    <x v="2"/>
    <s v="Sin respuesta"/>
    <n v="12"/>
    <s v=" "/>
    <m/>
    <m/>
    <m/>
    <m/>
    <m/>
  </r>
  <r>
    <n v="2493"/>
    <m/>
    <m/>
    <m/>
    <m/>
    <m/>
    <m/>
    <m/>
    <x v="6"/>
    <x v="31"/>
    <m/>
    <m/>
    <x v="2"/>
    <s v="Sin respuesta"/>
    <n v="12"/>
    <s v=" "/>
    <m/>
    <m/>
    <m/>
    <m/>
    <m/>
  </r>
  <r>
    <n v="2494"/>
    <m/>
    <m/>
    <m/>
    <m/>
    <m/>
    <m/>
    <m/>
    <x v="6"/>
    <x v="31"/>
    <m/>
    <m/>
    <x v="2"/>
    <s v="Sin respuesta"/>
    <n v="12"/>
    <s v=" "/>
    <m/>
    <m/>
    <m/>
    <m/>
    <m/>
  </r>
  <r>
    <n v="2495"/>
    <m/>
    <m/>
    <m/>
    <m/>
    <m/>
    <m/>
    <m/>
    <x v="6"/>
    <x v="31"/>
    <m/>
    <m/>
    <x v="2"/>
    <s v="Sin respuesta"/>
    <n v="12"/>
    <s v=" "/>
    <m/>
    <m/>
    <m/>
    <m/>
    <m/>
  </r>
  <r>
    <n v="2496"/>
    <m/>
    <m/>
    <m/>
    <m/>
    <m/>
    <m/>
    <m/>
    <x v="6"/>
    <x v="31"/>
    <m/>
    <m/>
    <x v="2"/>
    <s v="Sin respuesta"/>
    <n v="12"/>
    <s v=" "/>
    <m/>
    <m/>
    <m/>
    <m/>
    <m/>
  </r>
  <r>
    <n v="2497"/>
    <m/>
    <m/>
    <m/>
    <m/>
    <m/>
    <m/>
    <m/>
    <x v="6"/>
    <x v="31"/>
    <m/>
    <m/>
    <x v="2"/>
    <s v="Sin respuesta"/>
    <n v="12"/>
    <s v=" "/>
    <m/>
    <m/>
    <m/>
    <m/>
    <m/>
  </r>
  <r>
    <n v="2498"/>
    <m/>
    <m/>
    <m/>
    <m/>
    <m/>
    <m/>
    <m/>
    <x v="6"/>
    <x v="31"/>
    <m/>
    <m/>
    <x v="2"/>
    <s v="Sin respuesta"/>
    <n v="12"/>
    <s v=" "/>
    <m/>
    <m/>
    <m/>
    <m/>
    <m/>
  </r>
  <r>
    <n v="2499"/>
    <m/>
    <m/>
    <m/>
    <m/>
    <m/>
    <m/>
    <m/>
    <x v="6"/>
    <x v="31"/>
    <m/>
    <m/>
    <x v="2"/>
    <s v="Sin respuesta"/>
    <n v="12"/>
    <s v=" "/>
    <m/>
    <m/>
    <m/>
    <m/>
    <m/>
  </r>
  <r>
    <n v="2500"/>
    <m/>
    <m/>
    <m/>
    <m/>
    <m/>
    <m/>
    <m/>
    <x v="6"/>
    <x v="31"/>
    <m/>
    <m/>
    <x v="2"/>
    <s v="Sin respuesta"/>
    <n v="12"/>
    <s v=" "/>
    <m/>
    <m/>
    <m/>
    <m/>
    <m/>
  </r>
  <r>
    <n v="2501"/>
    <m/>
    <m/>
    <m/>
    <m/>
    <m/>
    <m/>
    <m/>
    <x v="6"/>
    <x v="31"/>
    <m/>
    <m/>
    <x v="2"/>
    <s v="Sin respuesta"/>
    <n v="12"/>
    <s v=" "/>
    <m/>
    <m/>
    <m/>
    <m/>
    <m/>
  </r>
  <r>
    <n v="2502"/>
    <m/>
    <m/>
    <m/>
    <m/>
    <m/>
    <m/>
    <m/>
    <x v="6"/>
    <x v="31"/>
    <m/>
    <m/>
    <x v="2"/>
    <s v="Sin respuesta"/>
    <n v="12"/>
    <s v=" "/>
    <m/>
    <m/>
    <m/>
    <m/>
    <m/>
  </r>
  <r>
    <n v="2503"/>
    <m/>
    <m/>
    <m/>
    <m/>
    <m/>
    <m/>
    <m/>
    <x v="6"/>
    <x v="31"/>
    <m/>
    <m/>
    <x v="2"/>
    <s v="Sin respuesta"/>
    <n v="12"/>
    <s v=" "/>
    <m/>
    <m/>
    <m/>
    <m/>
    <m/>
  </r>
  <r>
    <n v="2504"/>
    <m/>
    <m/>
    <m/>
    <m/>
    <m/>
    <m/>
    <m/>
    <x v="6"/>
    <x v="31"/>
    <m/>
    <m/>
    <x v="2"/>
    <s v="Sin respuesta"/>
    <n v="12"/>
    <s v=" "/>
    <m/>
    <m/>
    <m/>
    <m/>
    <m/>
  </r>
  <r>
    <n v="2505"/>
    <m/>
    <m/>
    <m/>
    <m/>
    <m/>
    <m/>
    <m/>
    <x v="6"/>
    <x v="31"/>
    <m/>
    <m/>
    <x v="2"/>
    <s v="Sin respuesta"/>
    <n v="12"/>
    <s v=" "/>
    <m/>
    <m/>
    <m/>
    <m/>
    <m/>
  </r>
  <r>
    <n v="2506"/>
    <m/>
    <m/>
    <m/>
    <m/>
    <m/>
    <m/>
    <m/>
    <x v="6"/>
    <x v="31"/>
    <m/>
    <m/>
    <x v="2"/>
    <s v="Sin respuesta"/>
    <n v="12"/>
    <s v=" "/>
    <m/>
    <m/>
    <m/>
    <m/>
    <m/>
  </r>
  <r>
    <n v="2507"/>
    <m/>
    <m/>
    <m/>
    <m/>
    <m/>
    <m/>
    <m/>
    <x v="6"/>
    <x v="31"/>
    <m/>
    <m/>
    <x v="2"/>
    <s v="Sin respuesta"/>
    <n v="12"/>
    <s v=" "/>
    <m/>
    <m/>
    <m/>
    <m/>
    <m/>
  </r>
  <r>
    <n v="2508"/>
    <m/>
    <m/>
    <m/>
    <m/>
    <m/>
    <m/>
    <m/>
    <x v="6"/>
    <x v="31"/>
    <m/>
    <m/>
    <x v="2"/>
    <s v="Sin respuesta"/>
    <n v="12"/>
    <s v=" "/>
    <m/>
    <m/>
    <m/>
    <m/>
    <m/>
  </r>
  <r>
    <n v="2509"/>
    <m/>
    <m/>
    <m/>
    <m/>
    <m/>
    <m/>
    <m/>
    <x v="6"/>
    <x v="31"/>
    <m/>
    <m/>
    <x v="2"/>
    <s v="Sin respuesta"/>
    <n v="12"/>
    <s v=" "/>
    <m/>
    <m/>
    <m/>
    <m/>
    <m/>
  </r>
  <r>
    <n v="2510"/>
    <m/>
    <m/>
    <m/>
    <m/>
    <m/>
    <m/>
    <m/>
    <x v="6"/>
    <x v="31"/>
    <m/>
    <m/>
    <x v="2"/>
    <s v="Sin respuesta"/>
    <n v="12"/>
    <s v=" "/>
    <m/>
    <m/>
    <m/>
    <m/>
    <m/>
  </r>
  <r>
    <n v="2511"/>
    <m/>
    <m/>
    <m/>
    <m/>
    <m/>
    <m/>
    <m/>
    <x v="6"/>
    <x v="31"/>
    <m/>
    <m/>
    <x v="2"/>
    <s v="Sin respuesta"/>
    <n v="12"/>
    <s v=" "/>
    <m/>
    <m/>
    <m/>
    <m/>
    <m/>
  </r>
  <r>
    <n v="2512"/>
    <m/>
    <m/>
    <m/>
    <m/>
    <m/>
    <m/>
    <m/>
    <x v="6"/>
    <x v="31"/>
    <m/>
    <m/>
    <x v="2"/>
    <s v="Sin respuesta"/>
    <n v="12"/>
    <s v=" "/>
    <m/>
    <m/>
    <m/>
    <m/>
    <m/>
  </r>
  <r>
    <n v="2513"/>
    <m/>
    <m/>
    <m/>
    <m/>
    <m/>
    <m/>
    <m/>
    <x v="6"/>
    <x v="31"/>
    <m/>
    <m/>
    <x v="2"/>
    <s v="Sin respuesta"/>
    <n v="12"/>
    <s v=" "/>
    <m/>
    <m/>
    <m/>
    <m/>
    <m/>
  </r>
  <r>
    <n v="2514"/>
    <m/>
    <m/>
    <m/>
    <m/>
    <m/>
    <m/>
    <m/>
    <x v="6"/>
    <x v="31"/>
    <m/>
    <m/>
    <x v="2"/>
    <s v="Sin respuesta"/>
    <n v="12"/>
    <s v=" "/>
    <m/>
    <m/>
    <m/>
    <m/>
    <m/>
  </r>
  <r>
    <n v="2515"/>
    <m/>
    <m/>
    <m/>
    <m/>
    <m/>
    <m/>
    <m/>
    <x v="6"/>
    <x v="31"/>
    <m/>
    <m/>
    <x v="2"/>
    <s v="Sin respuesta"/>
    <n v="12"/>
    <s v=" "/>
    <m/>
    <m/>
    <m/>
    <m/>
    <m/>
  </r>
  <r>
    <n v="2516"/>
    <m/>
    <m/>
    <m/>
    <m/>
    <m/>
    <m/>
    <m/>
    <x v="6"/>
    <x v="31"/>
    <m/>
    <m/>
    <x v="2"/>
    <s v="Sin respuesta"/>
    <n v="12"/>
    <s v=" "/>
    <m/>
    <m/>
    <m/>
    <m/>
    <m/>
  </r>
  <r>
    <n v="2517"/>
    <m/>
    <m/>
    <m/>
    <m/>
    <m/>
    <m/>
    <m/>
    <x v="6"/>
    <x v="31"/>
    <m/>
    <m/>
    <x v="2"/>
    <s v="Sin respuesta"/>
    <n v="12"/>
    <s v=" "/>
    <m/>
    <m/>
    <m/>
    <m/>
    <m/>
  </r>
  <r>
    <n v="2518"/>
    <m/>
    <m/>
    <m/>
    <m/>
    <m/>
    <m/>
    <m/>
    <x v="6"/>
    <x v="31"/>
    <m/>
    <m/>
    <x v="2"/>
    <s v="Sin respuesta"/>
    <n v="12"/>
    <s v=" "/>
    <m/>
    <m/>
    <m/>
    <m/>
    <m/>
  </r>
  <r>
    <n v="2519"/>
    <m/>
    <m/>
    <m/>
    <m/>
    <m/>
    <m/>
    <m/>
    <x v="6"/>
    <x v="31"/>
    <m/>
    <m/>
    <x v="2"/>
    <s v="Sin respuesta"/>
    <n v="12"/>
    <s v=" "/>
    <m/>
    <m/>
    <m/>
    <m/>
    <m/>
  </r>
  <r>
    <n v="2520"/>
    <m/>
    <m/>
    <m/>
    <m/>
    <m/>
    <m/>
    <m/>
    <x v="6"/>
    <x v="31"/>
    <m/>
    <m/>
    <x v="2"/>
    <s v="Sin respuesta"/>
    <n v="12"/>
    <s v=" "/>
    <m/>
    <m/>
    <m/>
    <m/>
    <m/>
  </r>
  <r>
    <n v="2521"/>
    <m/>
    <m/>
    <m/>
    <m/>
    <m/>
    <m/>
    <m/>
    <x v="6"/>
    <x v="31"/>
    <m/>
    <m/>
    <x v="2"/>
    <s v="Sin respuesta"/>
    <n v="12"/>
    <s v=" "/>
    <m/>
    <m/>
    <m/>
    <m/>
    <m/>
  </r>
  <r>
    <n v="2522"/>
    <m/>
    <m/>
    <m/>
    <m/>
    <m/>
    <m/>
    <m/>
    <x v="6"/>
    <x v="31"/>
    <m/>
    <m/>
    <x v="2"/>
    <s v="Sin respuesta"/>
    <n v="12"/>
    <s v=" "/>
    <m/>
    <m/>
    <m/>
    <m/>
    <m/>
  </r>
  <r>
    <n v="2523"/>
    <m/>
    <m/>
    <m/>
    <m/>
    <m/>
    <m/>
    <m/>
    <x v="6"/>
    <x v="31"/>
    <m/>
    <m/>
    <x v="2"/>
    <s v="Sin respuesta"/>
    <n v="12"/>
    <s v=" "/>
    <m/>
    <m/>
    <m/>
    <m/>
    <m/>
  </r>
  <r>
    <n v="2524"/>
    <m/>
    <m/>
    <m/>
    <m/>
    <m/>
    <m/>
    <m/>
    <x v="6"/>
    <x v="31"/>
    <m/>
    <m/>
    <x v="2"/>
    <s v="Sin respuesta"/>
    <n v="12"/>
    <s v=" "/>
    <m/>
    <m/>
    <m/>
    <m/>
    <m/>
  </r>
  <r>
    <n v="2525"/>
    <m/>
    <m/>
    <m/>
    <m/>
    <m/>
    <m/>
    <m/>
    <x v="6"/>
    <x v="31"/>
    <m/>
    <m/>
    <x v="2"/>
    <s v="Sin respuesta"/>
    <n v="12"/>
    <s v=" "/>
    <m/>
    <m/>
    <m/>
    <m/>
    <m/>
  </r>
  <r>
    <n v="2526"/>
    <m/>
    <m/>
    <m/>
    <m/>
    <m/>
    <m/>
    <m/>
    <x v="6"/>
    <x v="31"/>
    <m/>
    <m/>
    <x v="2"/>
    <s v="Sin respuesta"/>
    <n v="12"/>
    <s v=" "/>
    <m/>
    <m/>
    <m/>
    <m/>
    <m/>
  </r>
  <r>
    <n v="2527"/>
    <m/>
    <m/>
    <m/>
    <m/>
    <m/>
    <m/>
    <m/>
    <x v="6"/>
    <x v="31"/>
    <m/>
    <m/>
    <x v="2"/>
    <s v="Sin respuesta"/>
    <n v="12"/>
    <s v=" "/>
    <m/>
    <m/>
    <m/>
    <m/>
    <m/>
  </r>
  <r>
    <n v="2528"/>
    <m/>
    <m/>
    <m/>
    <m/>
    <m/>
    <m/>
    <m/>
    <x v="6"/>
    <x v="31"/>
    <m/>
    <m/>
    <x v="2"/>
    <s v="Sin respuesta"/>
    <n v="12"/>
    <s v=" "/>
    <m/>
    <m/>
    <m/>
    <m/>
    <m/>
  </r>
  <r>
    <n v="2529"/>
    <m/>
    <m/>
    <m/>
    <m/>
    <m/>
    <m/>
    <m/>
    <x v="6"/>
    <x v="31"/>
    <m/>
    <m/>
    <x v="2"/>
    <s v="Sin respuesta"/>
    <n v="12"/>
    <s v=" "/>
    <m/>
    <m/>
    <m/>
    <m/>
    <m/>
  </r>
  <r>
    <n v="2530"/>
    <m/>
    <m/>
    <m/>
    <m/>
    <m/>
    <m/>
    <m/>
    <x v="6"/>
    <x v="31"/>
    <m/>
    <m/>
    <x v="2"/>
    <s v="Sin respuesta"/>
    <n v="12"/>
    <s v=" "/>
    <m/>
    <m/>
    <m/>
    <m/>
    <m/>
  </r>
  <r>
    <n v="2531"/>
    <m/>
    <m/>
    <m/>
    <m/>
    <m/>
    <m/>
    <m/>
    <x v="6"/>
    <x v="31"/>
    <m/>
    <m/>
    <x v="2"/>
    <s v="Sin respuesta"/>
    <n v="12"/>
    <s v=" "/>
    <m/>
    <m/>
    <m/>
    <m/>
    <m/>
  </r>
  <r>
    <n v="2532"/>
    <m/>
    <m/>
    <m/>
    <m/>
    <m/>
    <m/>
    <m/>
    <x v="6"/>
    <x v="31"/>
    <m/>
    <m/>
    <x v="2"/>
    <s v="Sin respuesta"/>
    <n v="12"/>
    <s v=" "/>
    <m/>
    <m/>
    <m/>
    <m/>
    <m/>
  </r>
  <r>
    <n v="2533"/>
    <m/>
    <m/>
    <m/>
    <m/>
    <m/>
    <m/>
    <m/>
    <x v="6"/>
    <x v="31"/>
    <m/>
    <m/>
    <x v="2"/>
    <s v="Sin respuesta"/>
    <n v="12"/>
    <s v=" "/>
    <m/>
    <m/>
    <m/>
    <m/>
    <m/>
  </r>
  <r>
    <n v="2534"/>
    <m/>
    <m/>
    <m/>
    <m/>
    <m/>
    <m/>
    <m/>
    <x v="6"/>
    <x v="31"/>
    <m/>
    <m/>
    <x v="2"/>
    <s v="Sin respuesta"/>
    <n v="12"/>
    <s v=" "/>
    <m/>
    <m/>
    <m/>
    <m/>
    <m/>
  </r>
  <r>
    <n v="2535"/>
    <m/>
    <m/>
    <m/>
    <m/>
    <m/>
    <m/>
    <m/>
    <x v="6"/>
    <x v="31"/>
    <m/>
    <m/>
    <x v="2"/>
    <s v="Sin respuesta"/>
    <n v="12"/>
    <s v=" "/>
    <m/>
    <m/>
    <m/>
    <m/>
    <m/>
  </r>
  <r>
    <n v="2536"/>
    <m/>
    <m/>
    <m/>
    <m/>
    <m/>
    <m/>
    <m/>
    <x v="6"/>
    <x v="31"/>
    <m/>
    <m/>
    <x v="2"/>
    <s v="Sin respuesta"/>
    <n v="12"/>
    <s v=" "/>
    <m/>
    <m/>
    <m/>
    <m/>
    <m/>
  </r>
  <r>
    <n v="2537"/>
    <m/>
    <m/>
    <m/>
    <m/>
    <m/>
    <m/>
    <m/>
    <x v="6"/>
    <x v="31"/>
    <m/>
    <m/>
    <x v="2"/>
    <s v="Sin respuesta"/>
    <n v="12"/>
    <s v=" "/>
    <m/>
    <m/>
    <m/>
    <m/>
    <m/>
  </r>
  <r>
    <n v="2538"/>
    <m/>
    <m/>
    <m/>
    <m/>
    <m/>
    <m/>
    <m/>
    <x v="6"/>
    <x v="31"/>
    <m/>
    <m/>
    <x v="2"/>
    <s v="Sin respuesta"/>
    <n v="12"/>
    <s v=" "/>
    <m/>
    <m/>
    <m/>
    <m/>
    <m/>
  </r>
  <r>
    <n v="2539"/>
    <m/>
    <m/>
    <m/>
    <m/>
    <m/>
    <m/>
    <m/>
    <x v="6"/>
    <x v="31"/>
    <m/>
    <m/>
    <x v="2"/>
    <s v="Sin respuesta"/>
    <n v="12"/>
    <s v=" "/>
    <m/>
    <m/>
    <m/>
    <m/>
    <m/>
  </r>
  <r>
    <n v="2540"/>
    <m/>
    <m/>
    <m/>
    <m/>
    <m/>
    <m/>
    <m/>
    <x v="6"/>
    <x v="31"/>
    <m/>
    <m/>
    <x v="2"/>
    <s v="Sin respuesta"/>
    <n v="12"/>
    <s v=" "/>
    <m/>
    <m/>
    <m/>
    <m/>
    <m/>
  </r>
  <r>
    <n v="2541"/>
    <m/>
    <m/>
    <m/>
    <m/>
    <m/>
    <m/>
    <m/>
    <x v="6"/>
    <x v="31"/>
    <m/>
    <m/>
    <x v="2"/>
    <s v="Sin respuesta"/>
    <n v="12"/>
    <s v=" "/>
    <m/>
    <m/>
    <m/>
    <m/>
    <m/>
  </r>
  <r>
    <n v="2542"/>
    <m/>
    <m/>
    <m/>
    <m/>
    <m/>
    <m/>
    <m/>
    <x v="6"/>
    <x v="31"/>
    <m/>
    <m/>
    <x v="2"/>
    <s v="Sin respuesta"/>
    <n v="12"/>
    <s v=" "/>
    <m/>
    <m/>
    <m/>
    <m/>
    <m/>
  </r>
  <r>
    <n v="2543"/>
    <m/>
    <m/>
    <m/>
    <m/>
    <m/>
    <m/>
    <m/>
    <x v="6"/>
    <x v="31"/>
    <m/>
    <m/>
    <x v="2"/>
    <s v="Sin respuesta"/>
    <n v="12"/>
    <s v=" "/>
    <m/>
    <m/>
    <m/>
    <m/>
    <m/>
  </r>
  <r>
    <n v="2544"/>
    <m/>
    <m/>
    <m/>
    <m/>
    <m/>
    <m/>
    <m/>
    <x v="6"/>
    <x v="31"/>
    <m/>
    <m/>
    <x v="2"/>
    <s v="Sin respuesta"/>
    <n v="12"/>
    <s v=" "/>
    <m/>
    <m/>
    <m/>
    <m/>
    <m/>
  </r>
  <r>
    <n v="2545"/>
    <m/>
    <m/>
    <m/>
    <m/>
    <m/>
    <m/>
    <m/>
    <x v="6"/>
    <x v="31"/>
    <m/>
    <m/>
    <x v="2"/>
    <s v="Sin respuesta"/>
    <n v="12"/>
    <s v=" "/>
    <m/>
    <m/>
    <m/>
    <m/>
    <m/>
  </r>
  <r>
    <n v="2546"/>
    <m/>
    <m/>
    <m/>
    <m/>
    <m/>
    <m/>
    <m/>
    <x v="6"/>
    <x v="31"/>
    <m/>
    <m/>
    <x v="2"/>
    <s v="Sin respuesta"/>
    <n v="12"/>
    <s v=" "/>
    <m/>
    <m/>
    <m/>
    <m/>
    <m/>
  </r>
  <r>
    <n v="2547"/>
    <m/>
    <m/>
    <m/>
    <m/>
    <m/>
    <m/>
    <m/>
    <x v="6"/>
    <x v="31"/>
    <m/>
    <m/>
    <x v="2"/>
    <s v="Sin respuesta"/>
    <n v="12"/>
    <s v=" "/>
    <m/>
    <m/>
    <m/>
    <m/>
    <m/>
  </r>
  <r>
    <n v="2548"/>
    <m/>
    <m/>
    <m/>
    <m/>
    <m/>
    <m/>
    <m/>
    <x v="6"/>
    <x v="31"/>
    <m/>
    <m/>
    <x v="2"/>
    <s v="Sin respuesta"/>
    <n v="12"/>
    <s v=" "/>
    <m/>
    <m/>
    <m/>
    <m/>
    <m/>
  </r>
  <r>
    <n v="2549"/>
    <m/>
    <m/>
    <m/>
    <m/>
    <m/>
    <m/>
    <m/>
    <x v="6"/>
    <x v="31"/>
    <m/>
    <m/>
    <x v="2"/>
    <s v="Sin respuesta"/>
    <n v="12"/>
    <s v=" "/>
    <m/>
    <m/>
    <m/>
    <m/>
    <m/>
  </r>
  <r>
    <n v="2550"/>
    <m/>
    <m/>
    <m/>
    <m/>
    <m/>
    <m/>
    <m/>
    <x v="6"/>
    <x v="31"/>
    <m/>
    <m/>
    <x v="2"/>
    <s v="Sin respuesta"/>
    <n v="12"/>
    <s v=" "/>
    <m/>
    <m/>
    <m/>
    <m/>
    <m/>
  </r>
  <r>
    <n v="2551"/>
    <m/>
    <m/>
    <m/>
    <m/>
    <m/>
    <m/>
    <m/>
    <x v="6"/>
    <x v="31"/>
    <m/>
    <m/>
    <x v="2"/>
    <s v="Sin respuesta"/>
    <n v="12"/>
    <s v=" "/>
    <m/>
    <m/>
    <m/>
    <m/>
    <m/>
  </r>
  <r>
    <n v="2552"/>
    <m/>
    <m/>
    <m/>
    <m/>
    <m/>
    <m/>
    <m/>
    <x v="6"/>
    <x v="31"/>
    <m/>
    <m/>
    <x v="2"/>
    <s v="Sin respuesta"/>
    <n v="12"/>
    <s v=" "/>
    <m/>
    <m/>
    <m/>
    <m/>
    <m/>
  </r>
  <r>
    <n v="2553"/>
    <m/>
    <m/>
    <m/>
    <m/>
    <m/>
    <m/>
    <m/>
    <x v="6"/>
    <x v="31"/>
    <m/>
    <m/>
    <x v="2"/>
    <s v="Sin respuesta"/>
    <n v="12"/>
    <s v=" "/>
    <m/>
    <m/>
    <m/>
    <m/>
    <m/>
  </r>
  <r>
    <n v="2554"/>
    <m/>
    <m/>
    <m/>
    <m/>
    <m/>
    <m/>
    <m/>
    <x v="6"/>
    <x v="31"/>
    <m/>
    <m/>
    <x v="2"/>
    <s v="Sin respuesta"/>
    <n v="12"/>
    <s v=" "/>
    <m/>
    <m/>
    <m/>
    <m/>
    <m/>
  </r>
  <r>
    <n v="2555"/>
    <m/>
    <m/>
    <m/>
    <m/>
    <m/>
    <m/>
    <m/>
    <x v="6"/>
    <x v="31"/>
    <m/>
    <m/>
    <x v="2"/>
    <s v="Sin respuesta"/>
    <n v="12"/>
    <s v=" "/>
    <m/>
    <m/>
    <m/>
    <m/>
    <m/>
  </r>
  <r>
    <n v="2556"/>
    <m/>
    <m/>
    <m/>
    <m/>
    <m/>
    <m/>
    <m/>
    <x v="6"/>
    <x v="31"/>
    <m/>
    <m/>
    <x v="2"/>
    <s v="Sin respuesta"/>
    <n v="12"/>
    <s v=" "/>
    <m/>
    <m/>
    <m/>
    <m/>
    <m/>
  </r>
  <r>
    <n v="2557"/>
    <m/>
    <m/>
    <m/>
    <m/>
    <m/>
    <m/>
    <m/>
    <x v="6"/>
    <x v="31"/>
    <m/>
    <m/>
    <x v="2"/>
    <s v="Sin respuesta"/>
    <n v="12"/>
    <s v=" "/>
    <m/>
    <m/>
    <m/>
    <m/>
    <m/>
  </r>
  <r>
    <n v="2558"/>
    <m/>
    <m/>
    <m/>
    <m/>
    <m/>
    <m/>
    <m/>
    <x v="6"/>
    <x v="31"/>
    <m/>
    <m/>
    <x v="2"/>
    <s v="Sin respuesta"/>
    <n v="12"/>
    <s v=" "/>
    <m/>
    <m/>
    <m/>
    <m/>
    <m/>
  </r>
  <r>
    <n v="2559"/>
    <m/>
    <m/>
    <m/>
    <m/>
    <m/>
    <m/>
    <m/>
    <x v="6"/>
    <x v="31"/>
    <m/>
    <m/>
    <x v="2"/>
    <s v="Sin respuesta"/>
    <n v="12"/>
    <s v=" "/>
    <m/>
    <m/>
    <m/>
    <m/>
    <m/>
  </r>
  <r>
    <n v="2560"/>
    <m/>
    <m/>
    <m/>
    <m/>
    <m/>
    <m/>
    <m/>
    <x v="6"/>
    <x v="31"/>
    <m/>
    <m/>
    <x v="2"/>
    <s v="Sin respuesta"/>
    <n v="12"/>
    <s v=" "/>
    <m/>
    <m/>
    <m/>
    <m/>
    <m/>
  </r>
  <r>
    <n v="2561"/>
    <m/>
    <m/>
    <m/>
    <m/>
    <m/>
    <m/>
    <m/>
    <x v="6"/>
    <x v="31"/>
    <m/>
    <m/>
    <x v="2"/>
    <s v="Sin respuesta"/>
    <n v="12"/>
    <s v=" "/>
    <m/>
    <m/>
    <m/>
    <m/>
    <m/>
  </r>
  <r>
    <n v="2562"/>
    <m/>
    <m/>
    <m/>
    <m/>
    <m/>
    <m/>
    <m/>
    <x v="6"/>
    <x v="31"/>
    <m/>
    <m/>
    <x v="2"/>
    <s v="Sin respuesta"/>
    <n v="12"/>
    <s v=" "/>
    <m/>
    <m/>
    <m/>
    <m/>
    <m/>
  </r>
  <r>
    <n v="2563"/>
    <m/>
    <m/>
    <m/>
    <m/>
    <m/>
    <m/>
    <m/>
    <x v="6"/>
    <x v="31"/>
    <m/>
    <m/>
    <x v="2"/>
    <s v="Sin respuesta"/>
    <n v="12"/>
    <s v=" "/>
    <m/>
    <m/>
    <m/>
    <m/>
    <m/>
  </r>
  <r>
    <n v="2564"/>
    <m/>
    <m/>
    <m/>
    <m/>
    <m/>
    <m/>
    <m/>
    <x v="6"/>
    <x v="31"/>
    <m/>
    <m/>
    <x v="2"/>
    <s v="Sin respuesta"/>
    <n v="12"/>
    <s v=" "/>
    <m/>
    <m/>
    <m/>
    <m/>
    <m/>
  </r>
  <r>
    <n v="2565"/>
    <m/>
    <m/>
    <m/>
    <m/>
    <m/>
    <m/>
    <m/>
    <x v="6"/>
    <x v="31"/>
    <m/>
    <m/>
    <x v="2"/>
    <s v="Sin respuesta"/>
    <n v="12"/>
    <s v=" "/>
    <m/>
    <m/>
    <m/>
    <m/>
    <m/>
  </r>
  <r>
    <n v="2566"/>
    <m/>
    <m/>
    <m/>
    <m/>
    <m/>
    <m/>
    <m/>
    <x v="6"/>
    <x v="31"/>
    <m/>
    <m/>
    <x v="2"/>
    <s v="Sin respuesta"/>
    <n v="12"/>
    <s v=" "/>
    <m/>
    <m/>
    <m/>
    <m/>
    <m/>
  </r>
  <r>
    <n v="2567"/>
    <m/>
    <m/>
    <m/>
    <m/>
    <m/>
    <m/>
    <m/>
    <x v="6"/>
    <x v="31"/>
    <m/>
    <m/>
    <x v="2"/>
    <s v="Sin respuesta"/>
    <n v="12"/>
    <s v=" "/>
    <m/>
    <m/>
    <m/>
    <m/>
    <m/>
  </r>
  <r>
    <n v="2568"/>
    <m/>
    <m/>
    <m/>
    <m/>
    <m/>
    <m/>
    <m/>
    <x v="6"/>
    <x v="31"/>
    <m/>
    <m/>
    <x v="2"/>
    <s v="Sin respuesta"/>
    <n v="12"/>
    <s v=" "/>
    <m/>
    <m/>
    <m/>
    <m/>
    <m/>
  </r>
  <r>
    <n v="2569"/>
    <m/>
    <m/>
    <m/>
    <m/>
    <m/>
    <m/>
    <m/>
    <x v="6"/>
    <x v="31"/>
    <m/>
    <m/>
    <x v="2"/>
    <s v="Sin respuesta"/>
    <n v="12"/>
    <s v=" "/>
    <m/>
    <m/>
    <m/>
    <m/>
    <m/>
  </r>
  <r>
    <n v="2570"/>
    <m/>
    <m/>
    <m/>
    <m/>
    <m/>
    <m/>
    <m/>
    <x v="6"/>
    <x v="31"/>
    <m/>
    <m/>
    <x v="2"/>
    <s v="Sin respuesta"/>
    <n v="12"/>
    <s v=" "/>
    <m/>
    <m/>
    <m/>
    <m/>
    <m/>
  </r>
  <r>
    <n v="2571"/>
    <m/>
    <m/>
    <m/>
    <m/>
    <m/>
    <m/>
    <m/>
    <x v="6"/>
    <x v="31"/>
    <m/>
    <m/>
    <x v="2"/>
    <s v="Sin respuesta"/>
    <n v="12"/>
    <s v=" "/>
    <m/>
    <m/>
    <m/>
    <m/>
    <m/>
  </r>
  <r>
    <n v="2572"/>
    <m/>
    <m/>
    <m/>
    <m/>
    <m/>
    <m/>
    <m/>
    <x v="6"/>
    <x v="31"/>
    <m/>
    <m/>
    <x v="2"/>
    <s v="Sin respuesta"/>
    <n v="12"/>
    <s v=" "/>
    <m/>
    <m/>
    <m/>
    <m/>
    <m/>
  </r>
  <r>
    <n v="2573"/>
    <m/>
    <m/>
    <m/>
    <m/>
    <m/>
    <m/>
    <m/>
    <x v="6"/>
    <x v="31"/>
    <m/>
    <m/>
    <x v="2"/>
    <s v="Sin respuesta"/>
    <n v="12"/>
    <s v=" "/>
    <m/>
    <m/>
    <m/>
    <m/>
    <m/>
  </r>
  <r>
    <n v="2574"/>
    <m/>
    <m/>
    <m/>
    <m/>
    <m/>
    <m/>
    <m/>
    <x v="6"/>
    <x v="31"/>
    <m/>
    <m/>
    <x v="2"/>
    <s v="Sin respuesta"/>
    <n v="12"/>
    <s v=" "/>
    <m/>
    <m/>
    <m/>
    <m/>
    <m/>
  </r>
  <r>
    <n v="2575"/>
    <m/>
    <m/>
    <m/>
    <m/>
    <m/>
    <m/>
    <m/>
    <x v="6"/>
    <x v="31"/>
    <m/>
    <m/>
    <x v="2"/>
    <s v="Sin respuesta"/>
    <n v="12"/>
    <s v=" "/>
    <m/>
    <m/>
    <m/>
    <m/>
    <m/>
  </r>
  <r>
    <n v="2576"/>
    <m/>
    <m/>
    <m/>
    <m/>
    <m/>
    <m/>
    <m/>
    <x v="6"/>
    <x v="31"/>
    <m/>
    <m/>
    <x v="2"/>
    <s v="Sin respuesta"/>
    <n v="12"/>
    <s v=" "/>
    <m/>
    <m/>
    <m/>
    <m/>
    <m/>
  </r>
  <r>
    <n v="2577"/>
    <m/>
    <m/>
    <m/>
    <m/>
    <m/>
    <m/>
    <m/>
    <x v="6"/>
    <x v="31"/>
    <m/>
    <m/>
    <x v="2"/>
    <s v="Sin respuesta"/>
    <n v="12"/>
    <s v=" "/>
    <m/>
    <m/>
    <m/>
    <m/>
    <m/>
  </r>
  <r>
    <n v="2578"/>
    <m/>
    <m/>
    <m/>
    <m/>
    <m/>
    <m/>
    <m/>
    <x v="6"/>
    <x v="31"/>
    <m/>
    <m/>
    <x v="2"/>
    <s v="Sin respuesta"/>
    <n v="12"/>
    <s v=" "/>
    <m/>
    <m/>
    <m/>
    <m/>
    <m/>
  </r>
  <r>
    <n v="2579"/>
    <m/>
    <m/>
    <m/>
    <m/>
    <m/>
    <m/>
    <m/>
    <x v="6"/>
    <x v="31"/>
    <m/>
    <m/>
    <x v="2"/>
    <s v="Sin respuesta"/>
    <n v="12"/>
    <s v=" "/>
    <m/>
    <m/>
    <m/>
    <m/>
    <m/>
  </r>
  <r>
    <n v="2580"/>
    <m/>
    <m/>
    <m/>
    <m/>
    <m/>
    <m/>
    <m/>
    <x v="6"/>
    <x v="31"/>
    <m/>
    <m/>
    <x v="2"/>
    <s v="Sin respuesta"/>
    <n v="12"/>
    <s v=" "/>
    <m/>
    <m/>
    <m/>
    <m/>
    <m/>
  </r>
  <r>
    <n v="2581"/>
    <m/>
    <m/>
    <m/>
    <m/>
    <m/>
    <m/>
    <m/>
    <x v="6"/>
    <x v="31"/>
    <m/>
    <m/>
    <x v="2"/>
    <s v="Sin respuesta"/>
    <n v="12"/>
    <s v=" "/>
    <m/>
    <m/>
    <m/>
    <m/>
    <m/>
  </r>
  <r>
    <n v="2582"/>
    <m/>
    <m/>
    <m/>
    <m/>
    <m/>
    <m/>
    <m/>
    <x v="6"/>
    <x v="31"/>
    <m/>
    <m/>
    <x v="2"/>
    <s v="Sin respuesta"/>
    <n v="12"/>
    <s v=" "/>
    <m/>
    <m/>
    <m/>
    <m/>
    <m/>
  </r>
  <r>
    <n v="2583"/>
    <m/>
    <m/>
    <m/>
    <m/>
    <m/>
    <m/>
    <m/>
    <x v="6"/>
    <x v="31"/>
    <m/>
    <m/>
    <x v="2"/>
    <s v="Sin respuesta"/>
    <n v="12"/>
    <s v=" "/>
    <m/>
    <m/>
    <m/>
    <m/>
    <m/>
  </r>
  <r>
    <n v="2584"/>
    <m/>
    <m/>
    <m/>
    <m/>
    <m/>
    <m/>
    <m/>
    <x v="6"/>
    <x v="31"/>
    <m/>
    <m/>
    <x v="2"/>
    <s v="Sin respuesta"/>
    <n v="12"/>
    <s v=" "/>
    <m/>
    <m/>
    <m/>
    <m/>
    <m/>
  </r>
  <r>
    <n v="2585"/>
    <m/>
    <m/>
    <m/>
    <m/>
    <m/>
    <m/>
    <m/>
    <x v="6"/>
    <x v="31"/>
    <m/>
    <m/>
    <x v="2"/>
    <s v="Sin respuesta"/>
    <n v="12"/>
    <s v=" "/>
    <m/>
    <m/>
    <m/>
    <m/>
    <m/>
  </r>
  <r>
    <n v="2586"/>
    <m/>
    <m/>
    <m/>
    <m/>
    <m/>
    <m/>
    <m/>
    <x v="6"/>
    <x v="31"/>
    <m/>
    <m/>
    <x v="2"/>
    <s v="Sin respuesta"/>
    <n v="12"/>
    <s v=" "/>
    <m/>
    <m/>
    <m/>
    <m/>
    <m/>
  </r>
  <r>
    <n v="2587"/>
    <m/>
    <m/>
    <m/>
    <m/>
    <m/>
    <m/>
    <m/>
    <x v="6"/>
    <x v="31"/>
    <m/>
    <m/>
    <x v="2"/>
    <s v="Sin respuesta"/>
    <n v="12"/>
    <s v=" "/>
    <m/>
    <m/>
    <m/>
    <m/>
    <m/>
  </r>
  <r>
    <n v="2588"/>
    <m/>
    <m/>
    <m/>
    <m/>
    <m/>
    <m/>
    <m/>
    <x v="6"/>
    <x v="31"/>
    <m/>
    <m/>
    <x v="2"/>
    <s v="Sin respuesta"/>
    <n v="12"/>
    <s v=" "/>
    <m/>
    <m/>
    <m/>
    <m/>
    <m/>
  </r>
  <r>
    <n v="2589"/>
    <m/>
    <m/>
    <m/>
    <m/>
    <m/>
    <m/>
    <m/>
    <x v="6"/>
    <x v="31"/>
    <m/>
    <m/>
    <x v="2"/>
    <s v="Sin respuesta"/>
    <n v="12"/>
    <s v=" "/>
    <m/>
    <m/>
    <m/>
    <m/>
    <m/>
  </r>
  <r>
    <n v="2590"/>
    <m/>
    <m/>
    <m/>
    <m/>
    <m/>
    <m/>
    <m/>
    <x v="6"/>
    <x v="31"/>
    <m/>
    <m/>
    <x v="2"/>
    <s v="Sin respuesta"/>
    <n v="12"/>
    <s v=" "/>
    <m/>
    <m/>
    <m/>
    <m/>
    <m/>
  </r>
  <r>
    <n v="2591"/>
    <m/>
    <m/>
    <m/>
    <m/>
    <m/>
    <m/>
    <m/>
    <x v="6"/>
    <x v="31"/>
    <m/>
    <m/>
    <x v="2"/>
    <s v="Sin respuesta"/>
    <n v="12"/>
    <s v=" "/>
    <m/>
    <m/>
    <m/>
    <m/>
    <m/>
  </r>
  <r>
    <n v="2592"/>
    <m/>
    <m/>
    <m/>
    <m/>
    <m/>
    <m/>
    <m/>
    <x v="6"/>
    <x v="31"/>
    <m/>
    <m/>
    <x v="2"/>
    <s v="Sin respuesta"/>
    <n v="12"/>
    <s v=" "/>
    <m/>
    <m/>
    <m/>
    <m/>
    <m/>
  </r>
  <r>
    <n v="2593"/>
    <m/>
    <m/>
    <m/>
    <m/>
    <m/>
    <m/>
    <m/>
    <x v="6"/>
    <x v="31"/>
    <m/>
    <m/>
    <x v="2"/>
    <s v="Sin respuesta"/>
    <n v="12"/>
    <s v=" "/>
    <m/>
    <m/>
    <m/>
    <m/>
    <m/>
  </r>
  <r>
    <n v="2594"/>
    <m/>
    <m/>
    <m/>
    <m/>
    <m/>
    <m/>
    <m/>
    <x v="6"/>
    <x v="31"/>
    <m/>
    <m/>
    <x v="2"/>
    <s v="Sin respuesta"/>
    <n v="12"/>
    <s v=" "/>
    <m/>
    <m/>
    <m/>
    <m/>
    <m/>
  </r>
  <r>
    <n v="2595"/>
    <m/>
    <m/>
    <m/>
    <m/>
    <m/>
    <m/>
    <m/>
    <x v="6"/>
    <x v="31"/>
    <m/>
    <m/>
    <x v="2"/>
    <s v="Sin respuesta"/>
    <n v="12"/>
    <s v=" "/>
    <m/>
    <m/>
    <m/>
    <m/>
    <m/>
  </r>
  <r>
    <n v="2596"/>
    <m/>
    <m/>
    <m/>
    <m/>
    <m/>
    <m/>
    <m/>
    <x v="6"/>
    <x v="31"/>
    <m/>
    <m/>
    <x v="2"/>
    <s v="Sin respuesta"/>
    <n v="12"/>
    <s v=" "/>
    <m/>
    <m/>
    <m/>
    <m/>
    <m/>
  </r>
  <r>
    <n v="2597"/>
    <m/>
    <m/>
    <m/>
    <m/>
    <m/>
    <m/>
    <m/>
    <x v="6"/>
    <x v="31"/>
    <m/>
    <m/>
    <x v="2"/>
    <s v="Sin respuesta"/>
    <n v="12"/>
    <s v=" "/>
    <m/>
    <m/>
    <m/>
    <m/>
    <m/>
  </r>
  <r>
    <n v="2598"/>
    <m/>
    <m/>
    <m/>
    <m/>
    <m/>
    <m/>
    <m/>
    <x v="6"/>
    <x v="31"/>
    <m/>
    <m/>
    <x v="2"/>
    <s v="Sin respuesta"/>
    <n v="12"/>
    <s v=" "/>
    <m/>
    <m/>
    <m/>
    <m/>
    <m/>
  </r>
  <r>
    <n v="2599"/>
    <m/>
    <m/>
    <m/>
    <m/>
    <m/>
    <m/>
    <m/>
    <x v="6"/>
    <x v="31"/>
    <m/>
    <m/>
    <x v="2"/>
    <s v="Sin respuesta"/>
    <n v="12"/>
    <s v=" "/>
    <m/>
    <m/>
    <m/>
    <m/>
    <m/>
  </r>
  <r>
    <n v="2600"/>
    <m/>
    <m/>
    <m/>
    <m/>
    <m/>
    <m/>
    <m/>
    <x v="6"/>
    <x v="31"/>
    <m/>
    <m/>
    <x v="2"/>
    <s v="Sin respuesta"/>
    <n v="12"/>
    <s v=" "/>
    <m/>
    <m/>
    <m/>
    <m/>
    <m/>
  </r>
  <r>
    <n v="2601"/>
    <m/>
    <m/>
    <m/>
    <m/>
    <m/>
    <m/>
    <m/>
    <x v="6"/>
    <x v="31"/>
    <m/>
    <m/>
    <x v="2"/>
    <s v="Sin respuesta"/>
    <n v="12"/>
    <s v=" "/>
    <m/>
    <m/>
    <m/>
    <m/>
    <m/>
  </r>
  <r>
    <n v="2602"/>
    <m/>
    <m/>
    <m/>
    <m/>
    <m/>
    <m/>
    <m/>
    <x v="6"/>
    <x v="31"/>
    <m/>
    <m/>
    <x v="2"/>
    <s v="Sin respuesta"/>
    <n v="12"/>
    <s v=" "/>
    <m/>
    <m/>
    <m/>
    <m/>
    <m/>
  </r>
  <r>
    <n v="2603"/>
    <m/>
    <m/>
    <m/>
    <m/>
    <m/>
    <m/>
    <m/>
    <x v="6"/>
    <x v="31"/>
    <m/>
    <m/>
    <x v="2"/>
    <s v="Sin respuesta"/>
    <n v="12"/>
    <s v=" "/>
    <m/>
    <m/>
    <m/>
    <m/>
    <m/>
  </r>
  <r>
    <n v="2604"/>
    <m/>
    <m/>
    <m/>
    <m/>
    <m/>
    <m/>
    <m/>
    <x v="6"/>
    <x v="31"/>
    <m/>
    <m/>
    <x v="2"/>
    <s v="Sin respuesta"/>
    <n v="12"/>
    <s v=" "/>
    <m/>
    <m/>
    <m/>
    <m/>
    <m/>
  </r>
  <r>
    <n v="2605"/>
    <m/>
    <m/>
    <m/>
    <m/>
    <m/>
    <m/>
    <m/>
    <x v="6"/>
    <x v="31"/>
    <m/>
    <m/>
    <x v="2"/>
    <s v="Sin respuesta"/>
    <n v="12"/>
    <s v=" "/>
    <m/>
    <m/>
    <m/>
    <m/>
    <m/>
  </r>
  <r>
    <n v="2606"/>
    <m/>
    <m/>
    <m/>
    <m/>
    <m/>
    <m/>
    <m/>
    <x v="6"/>
    <x v="31"/>
    <m/>
    <m/>
    <x v="2"/>
    <s v="Sin respuesta"/>
    <n v="12"/>
    <s v=" "/>
    <m/>
    <m/>
    <m/>
    <m/>
    <m/>
  </r>
  <r>
    <n v="2607"/>
    <m/>
    <m/>
    <m/>
    <m/>
    <m/>
    <m/>
    <m/>
    <x v="6"/>
    <x v="31"/>
    <m/>
    <m/>
    <x v="2"/>
    <s v="Sin respuesta"/>
    <n v="12"/>
    <s v=" "/>
    <m/>
    <m/>
    <m/>
    <m/>
    <m/>
  </r>
  <r>
    <n v="2608"/>
    <m/>
    <m/>
    <m/>
    <m/>
    <m/>
    <m/>
    <m/>
    <x v="6"/>
    <x v="31"/>
    <m/>
    <m/>
    <x v="2"/>
    <s v="Sin respuesta"/>
    <n v="12"/>
    <s v=" "/>
    <m/>
    <m/>
    <m/>
    <m/>
    <m/>
  </r>
  <r>
    <n v="2609"/>
    <m/>
    <m/>
    <m/>
    <m/>
    <m/>
    <m/>
    <m/>
    <x v="6"/>
    <x v="31"/>
    <m/>
    <m/>
    <x v="2"/>
    <s v="Sin respuesta"/>
    <n v="12"/>
    <s v=" "/>
    <m/>
    <m/>
    <m/>
    <m/>
    <m/>
  </r>
  <r>
    <n v="2610"/>
    <m/>
    <m/>
    <m/>
    <m/>
    <m/>
    <m/>
    <m/>
    <x v="6"/>
    <x v="31"/>
    <m/>
    <m/>
    <x v="2"/>
    <s v="Sin respuesta"/>
    <n v="12"/>
    <s v=" "/>
    <m/>
    <m/>
    <m/>
    <m/>
    <m/>
  </r>
  <r>
    <n v="2611"/>
    <m/>
    <m/>
    <m/>
    <m/>
    <m/>
    <m/>
    <m/>
    <x v="6"/>
    <x v="31"/>
    <m/>
    <m/>
    <x v="2"/>
    <s v="Sin respuesta"/>
    <n v="12"/>
    <s v=" "/>
    <m/>
    <m/>
    <m/>
    <m/>
    <m/>
  </r>
  <r>
    <n v="2612"/>
    <m/>
    <m/>
    <m/>
    <m/>
    <m/>
    <m/>
    <m/>
    <x v="6"/>
    <x v="31"/>
    <m/>
    <m/>
    <x v="2"/>
    <s v="Sin respuesta"/>
    <n v="12"/>
    <s v=" "/>
    <m/>
    <m/>
    <m/>
    <m/>
    <m/>
  </r>
  <r>
    <n v="2613"/>
    <m/>
    <m/>
    <m/>
    <m/>
    <m/>
    <m/>
    <m/>
    <x v="6"/>
    <x v="31"/>
    <m/>
    <m/>
    <x v="2"/>
    <s v="Sin respuesta"/>
    <n v="12"/>
    <s v=" "/>
    <m/>
    <m/>
    <m/>
    <m/>
    <m/>
  </r>
  <r>
    <n v="2614"/>
    <m/>
    <m/>
    <m/>
    <m/>
    <m/>
    <m/>
    <m/>
    <x v="6"/>
    <x v="31"/>
    <m/>
    <m/>
    <x v="2"/>
    <s v="Sin respuesta"/>
    <n v="12"/>
    <s v=" "/>
    <m/>
    <m/>
    <m/>
    <m/>
    <m/>
  </r>
  <r>
    <n v="2615"/>
    <m/>
    <m/>
    <m/>
    <m/>
    <m/>
    <m/>
    <m/>
    <x v="6"/>
    <x v="31"/>
    <m/>
    <m/>
    <x v="2"/>
    <s v="Sin respuesta"/>
    <n v="12"/>
    <s v=" "/>
    <m/>
    <m/>
    <m/>
    <m/>
    <m/>
  </r>
  <r>
    <n v="2616"/>
    <m/>
    <m/>
    <m/>
    <m/>
    <m/>
    <m/>
    <m/>
    <x v="6"/>
    <x v="31"/>
    <m/>
    <m/>
    <x v="2"/>
    <s v="Sin respuesta"/>
    <n v="12"/>
    <s v=" "/>
    <m/>
    <m/>
    <m/>
    <m/>
    <m/>
  </r>
  <r>
    <n v="2617"/>
    <m/>
    <m/>
    <m/>
    <m/>
    <m/>
    <m/>
    <m/>
    <x v="6"/>
    <x v="31"/>
    <m/>
    <m/>
    <x v="2"/>
    <s v="Sin respuesta"/>
    <n v="12"/>
    <s v=" "/>
    <m/>
    <m/>
    <m/>
    <m/>
    <m/>
  </r>
  <r>
    <n v="2618"/>
    <m/>
    <m/>
    <m/>
    <m/>
    <m/>
    <m/>
    <m/>
    <x v="6"/>
    <x v="31"/>
    <m/>
    <m/>
    <x v="2"/>
    <s v="Sin respuesta"/>
    <n v="12"/>
    <s v=" "/>
    <m/>
    <m/>
    <m/>
    <m/>
    <m/>
  </r>
  <r>
    <n v="2619"/>
    <m/>
    <m/>
    <m/>
    <m/>
    <m/>
    <m/>
    <m/>
    <x v="6"/>
    <x v="31"/>
    <m/>
    <m/>
    <x v="2"/>
    <s v="Sin respuesta"/>
    <n v="12"/>
    <s v=" "/>
    <m/>
    <m/>
    <m/>
    <m/>
    <m/>
  </r>
  <r>
    <n v="2620"/>
    <m/>
    <m/>
    <m/>
    <m/>
    <m/>
    <m/>
    <m/>
    <x v="6"/>
    <x v="31"/>
    <m/>
    <m/>
    <x v="2"/>
    <s v="Sin respuesta"/>
    <n v="12"/>
    <s v=" "/>
    <m/>
    <m/>
    <m/>
    <m/>
    <m/>
  </r>
  <r>
    <n v="2621"/>
    <m/>
    <m/>
    <m/>
    <m/>
    <m/>
    <m/>
    <m/>
    <x v="6"/>
    <x v="31"/>
    <m/>
    <m/>
    <x v="2"/>
    <s v="Sin respuesta"/>
    <n v="12"/>
    <s v=" "/>
    <m/>
    <m/>
    <m/>
    <m/>
    <m/>
  </r>
  <r>
    <n v="2622"/>
    <m/>
    <m/>
    <m/>
    <m/>
    <m/>
    <m/>
    <m/>
    <x v="6"/>
    <x v="31"/>
    <m/>
    <m/>
    <x v="2"/>
    <s v="Sin respuesta"/>
    <n v="12"/>
    <s v=" "/>
    <m/>
    <m/>
    <m/>
    <m/>
    <m/>
  </r>
  <r>
    <n v="2623"/>
    <m/>
    <m/>
    <m/>
    <m/>
    <m/>
    <m/>
    <m/>
    <x v="6"/>
    <x v="31"/>
    <m/>
    <m/>
    <x v="2"/>
    <s v="Sin respuesta"/>
    <n v="12"/>
    <s v=" "/>
    <m/>
    <m/>
    <m/>
    <m/>
    <m/>
  </r>
  <r>
    <n v="2624"/>
    <m/>
    <m/>
    <m/>
    <m/>
    <m/>
    <m/>
    <m/>
    <x v="6"/>
    <x v="31"/>
    <m/>
    <m/>
    <x v="2"/>
    <s v="Sin respuesta"/>
    <n v="12"/>
    <s v=" "/>
    <m/>
    <m/>
    <m/>
    <m/>
    <m/>
  </r>
  <r>
    <n v="2625"/>
    <m/>
    <m/>
    <m/>
    <m/>
    <m/>
    <m/>
    <m/>
    <x v="6"/>
    <x v="31"/>
    <m/>
    <m/>
    <x v="2"/>
    <s v="Sin respuesta"/>
    <n v="12"/>
    <s v=" "/>
    <m/>
    <m/>
    <m/>
    <m/>
    <m/>
  </r>
  <r>
    <n v="2626"/>
    <m/>
    <m/>
    <m/>
    <m/>
    <m/>
    <m/>
    <m/>
    <x v="6"/>
    <x v="31"/>
    <m/>
    <m/>
    <x v="2"/>
    <s v="Sin respuesta"/>
    <n v="12"/>
    <s v=" "/>
    <m/>
    <m/>
    <m/>
    <m/>
    <m/>
  </r>
  <r>
    <n v="2627"/>
    <m/>
    <m/>
    <m/>
    <m/>
    <m/>
    <m/>
    <m/>
    <x v="6"/>
    <x v="31"/>
    <m/>
    <m/>
    <x v="2"/>
    <s v="Sin respuesta"/>
    <n v="12"/>
    <s v=" "/>
    <m/>
    <m/>
    <m/>
    <m/>
    <m/>
  </r>
  <r>
    <n v="2628"/>
    <m/>
    <m/>
    <m/>
    <m/>
    <m/>
    <m/>
    <m/>
    <x v="6"/>
    <x v="31"/>
    <m/>
    <m/>
    <x v="2"/>
    <s v="Sin respuesta"/>
    <n v="12"/>
    <s v=" "/>
    <m/>
    <m/>
    <m/>
    <m/>
    <m/>
  </r>
  <r>
    <n v="2629"/>
    <m/>
    <m/>
    <m/>
    <m/>
    <m/>
    <m/>
    <m/>
    <x v="6"/>
    <x v="31"/>
    <m/>
    <m/>
    <x v="2"/>
    <s v="Sin respuesta"/>
    <n v="12"/>
    <s v=" "/>
    <m/>
    <m/>
    <m/>
    <m/>
    <m/>
  </r>
  <r>
    <n v="2630"/>
    <m/>
    <m/>
    <m/>
    <m/>
    <m/>
    <m/>
    <m/>
    <x v="6"/>
    <x v="31"/>
    <m/>
    <m/>
    <x v="2"/>
    <s v="Sin respuesta"/>
    <n v="12"/>
    <s v=" "/>
    <m/>
    <m/>
    <m/>
    <m/>
    <m/>
  </r>
  <r>
    <n v="2631"/>
    <m/>
    <m/>
    <m/>
    <m/>
    <m/>
    <m/>
    <m/>
    <x v="6"/>
    <x v="31"/>
    <m/>
    <m/>
    <x v="2"/>
    <s v="Sin respuesta"/>
    <n v="12"/>
    <s v=" "/>
    <m/>
    <m/>
    <m/>
    <m/>
    <m/>
  </r>
  <r>
    <n v="2632"/>
    <m/>
    <m/>
    <m/>
    <m/>
    <m/>
    <m/>
    <m/>
    <x v="6"/>
    <x v="31"/>
    <m/>
    <m/>
    <x v="2"/>
    <s v="Sin respuesta"/>
    <n v="12"/>
    <s v=" "/>
    <m/>
    <m/>
    <m/>
    <m/>
    <m/>
  </r>
  <r>
    <n v="2633"/>
    <m/>
    <m/>
    <m/>
    <m/>
    <m/>
    <m/>
    <m/>
    <x v="6"/>
    <x v="31"/>
    <m/>
    <m/>
    <x v="2"/>
    <s v="Sin respuesta"/>
    <n v="12"/>
    <s v=" "/>
    <m/>
    <m/>
    <m/>
    <m/>
    <m/>
  </r>
  <r>
    <n v="2634"/>
    <m/>
    <m/>
    <m/>
    <m/>
    <m/>
    <m/>
    <m/>
    <x v="6"/>
    <x v="31"/>
    <m/>
    <m/>
    <x v="2"/>
    <s v="Sin respuesta"/>
    <n v="12"/>
    <s v=" "/>
    <m/>
    <m/>
    <m/>
    <m/>
    <m/>
  </r>
  <r>
    <n v="2635"/>
    <m/>
    <m/>
    <m/>
    <m/>
    <m/>
    <m/>
    <m/>
    <x v="6"/>
    <x v="31"/>
    <m/>
    <m/>
    <x v="2"/>
    <s v="Sin respuesta"/>
    <n v="12"/>
    <s v=" "/>
    <m/>
    <m/>
    <m/>
    <m/>
    <m/>
  </r>
  <r>
    <n v="2636"/>
    <m/>
    <m/>
    <m/>
    <m/>
    <m/>
    <m/>
    <m/>
    <x v="6"/>
    <x v="31"/>
    <m/>
    <m/>
    <x v="2"/>
    <s v="Sin respuesta"/>
    <n v="12"/>
    <s v=" "/>
    <m/>
    <m/>
    <m/>
    <m/>
    <m/>
  </r>
  <r>
    <n v="2637"/>
    <m/>
    <m/>
    <m/>
    <m/>
    <m/>
    <m/>
    <m/>
    <x v="6"/>
    <x v="31"/>
    <m/>
    <m/>
    <x v="2"/>
    <s v="Sin respuesta"/>
    <n v="12"/>
    <s v=" "/>
    <m/>
    <m/>
    <m/>
    <m/>
    <m/>
  </r>
  <r>
    <n v="2638"/>
    <m/>
    <m/>
    <m/>
    <m/>
    <m/>
    <m/>
    <m/>
    <x v="6"/>
    <x v="31"/>
    <m/>
    <m/>
    <x v="2"/>
    <s v="Sin respuesta"/>
    <n v="12"/>
    <s v=" "/>
    <m/>
    <m/>
    <m/>
    <m/>
    <m/>
  </r>
  <r>
    <n v="2639"/>
    <m/>
    <m/>
    <m/>
    <m/>
    <m/>
    <m/>
    <m/>
    <x v="6"/>
    <x v="31"/>
    <m/>
    <m/>
    <x v="2"/>
    <s v="Sin respuesta"/>
    <n v="12"/>
    <s v=" "/>
    <m/>
    <m/>
    <m/>
    <m/>
    <m/>
  </r>
  <r>
    <n v="2640"/>
    <m/>
    <m/>
    <m/>
    <m/>
    <m/>
    <m/>
    <m/>
    <x v="6"/>
    <x v="31"/>
    <m/>
    <m/>
    <x v="2"/>
    <s v="Sin respuesta"/>
    <n v="12"/>
    <s v=" "/>
    <m/>
    <m/>
    <m/>
    <m/>
    <m/>
  </r>
  <r>
    <n v="2641"/>
    <m/>
    <m/>
    <m/>
    <m/>
    <m/>
    <m/>
    <m/>
    <x v="6"/>
    <x v="31"/>
    <m/>
    <m/>
    <x v="2"/>
    <s v="Sin respuesta"/>
    <n v="12"/>
    <s v=" "/>
    <m/>
    <m/>
    <m/>
    <m/>
    <m/>
  </r>
  <r>
    <n v="2642"/>
    <m/>
    <m/>
    <m/>
    <m/>
    <m/>
    <m/>
    <m/>
    <x v="6"/>
    <x v="31"/>
    <m/>
    <m/>
    <x v="2"/>
    <s v="Sin respuesta"/>
    <n v="12"/>
    <s v=" "/>
    <m/>
    <m/>
    <m/>
    <m/>
    <m/>
  </r>
  <r>
    <n v="2643"/>
    <m/>
    <m/>
    <m/>
    <m/>
    <m/>
    <m/>
    <m/>
    <x v="6"/>
    <x v="31"/>
    <m/>
    <m/>
    <x v="2"/>
    <s v="Sin respuesta"/>
    <n v="12"/>
    <s v=" "/>
    <m/>
    <m/>
    <m/>
    <m/>
    <m/>
  </r>
  <r>
    <n v="2644"/>
    <m/>
    <m/>
    <m/>
    <m/>
    <m/>
    <m/>
    <m/>
    <x v="6"/>
    <x v="31"/>
    <m/>
    <m/>
    <x v="2"/>
    <s v="Sin respuesta"/>
    <n v="12"/>
    <s v=" "/>
    <m/>
    <m/>
    <m/>
    <m/>
    <m/>
  </r>
  <r>
    <n v="2645"/>
    <m/>
    <m/>
    <m/>
    <m/>
    <m/>
    <m/>
    <m/>
    <x v="6"/>
    <x v="31"/>
    <m/>
    <m/>
    <x v="2"/>
    <s v="Sin respuesta"/>
    <n v="12"/>
    <s v=" "/>
    <m/>
    <m/>
    <m/>
    <m/>
    <m/>
  </r>
  <r>
    <n v="2646"/>
    <m/>
    <m/>
    <m/>
    <m/>
    <m/>
    <m/>
    <m/>
    <x v="6"/>
    <x v="31"/>
    <m/>
    <m/>
    <x v="2"/>
    <s v="Sin respuesta"/>
    <n v="12"/>
    <s v=" "/>
    <m/>
    <m/>
    <m/>
    <m/>
    <m/>
  </r>
  <r>
    <n v="2647"/>
    <m/>
    <m/>
    <m/>
    <m/>
    <m/>
    <m/>
    <m/>
    <x v="6"/>
    <x v="31"/>
    <m/>
    <m/>
    <x v="2"/>
    <s v="Sin respuesta"/>
    <n v="12"/>
    <s v=" "/>
    <m/>
    <m/>
    <m/>
    <m/>
    <m/>
  </r>
  <r>
    <n v="2648"/>
    <m/>
    <m/>
    <m/>
    <m/>
    <m/>
    <m/>
    <m/>
    <x v="6"/>
    <x v="31"/>
    <m/>
    <m/>
    <x v="2"/>
    <s v="Sin respuesta"/>
    <n v="12"/>
    <s v=" "/>
    <m/>
    <m/>
    <m/>
    <m/>
    <m/>
  </r>
  <r>
    <n v="2649"/>
    <m/>
    <m/>
    <m/>
    <m/>
    <m/>
    <m/>
    <m/>
    <x v="6"/>
    <x v="31"/>
    <m/>
    <m/>
    <x v="2"/>
    <s v="Sin respuesta"/>
    <n v="12"/>
    <s v=" "/>
    <m/>
    <m/>
    <m/>
    <m/>
    <m/>
  </r>
  <r>
    <n v="2650"/>
    <m/>
    <m/>
    <m/>
    <m/>
    <m/>
    <m/>
    <m/>
    <x v="6"/>
    <x v="31"/>
    <m/>
    <m/>
    <x v="2"/>
    <s v="Sin respuesta"/>
    <n v="12"/>
    <s v=" "/>
    <m/>
    <m/>
    <m/>
    <m/>
    <m/>
  </r>
  <r>
    <n v="2651"/>
    <m/>
    <m/>
    <m/>
    <m/>
    <m/>
    <m/>
    <m/>
    <x v="6"/>
    <x v="31"/>
    <m/>
    <m/>
    <x v="2"/>
    <s v="Sin respuesta"/>
    <n v="12"/>
    <s v=" "/>
    <m/>
    <m/>
    <m/>
    <m/>
    <m/>
  </r>
  <r>
    <n v="2652"/>
    <m/>
    <m/>
    <m/>
    <m/>
    <m/>
    <m/>
    <m/>
    <x v="6"/>
    <x v="31"/>
    <m/>
    <m/>
    <x v="2"/>
    <s v="Sin respuesta"/>
    <n v="12"/>
    <s v=" "/>
    <m/>
    <m/>
    <m/>
    <m/>
    <m/>
  </r>
  <r>
    <n v="2653"/>
    <m/>
    <m/>
    <m/>
    <m/>
    <m/>
    <m/>
    <m/>
    <x v="6"/>
    <x v="31"/>
    <m/>
    <m/>
    <x v="2"/>
    <s v="Sin respuesta"/>
    <n v="12"/>
    <s v=" "/>
    <m/>
    <m/>
    <m/>
    <m/>
    <m/>
  </r>
  <r>
    <n v="2654"/>
    <m/>
    <m/>
    <m/>
    <m/>
    <m/>
    <m/>
    <m/>
    <x v="6"/>
    <x v="31"/>
    <m/>
    <m/>
    <x v="2"/>
    <s v="Sin respuesta"/>
    <n v="12"/>
    <s v=" "/>
    <m/>
    <m/>
    <m/>
    <m/>
    <m/>
  </r>
  <r>
    <n v="2655"/>
    <m/>
    <m/>
    <m/>
    <m/>
    <m/>
    <m/>
    <m/>
    <x v="6"/>
    <x v="31"/>
    <m/>
    <m/>
    <x v="2"/>
    <s v="Sin respuesta"/>
    <n v="12"/>
    <s v=" "/>
    <m/>
    <m/>
    <m/>
    <m/>
    <m/>
  </r>
  <r>
    <n v="2656"/>
    <m/>
    <m/>
    <m/>
    <m/>
    <m/>
    <m/>
    <m/>
    <x v="6"/>
    <x v="31"/>
    <m/>
    <m/>
    <x v="2"/>
    <s v="Sin respuesta"/>
    <n v="12"/>
    <s v=" "/>
    <m/>
    <m/>
    <m/>
    <m/>
    <m/>
  </r>
  <r>
    <n v="2657"/>
    <m/>
    <m/>
    <m/>
    <m/>
    <m/>
    <m/>
    <m/>
    <x v="6"/>
    <x v="31"/>
    <m/>
    <m/>
    <x v="2"/>
    <s v="Sin respuesta"/>
    <n v="12"/>
    <s v=" "/>
    <m/>
    <m/>
    <m/>
    <m/>
    <m/>
  </r>
  <r>
    <n v="2658"/>
    <m/>
    <m/>
    <m/>
    <m/>
    <m/>
    <m/>
    <m/>
    <x v="6"/>
    <x v="31"/>
    <m/>
    <m/>
    <x v="2"/>
    <s v="Sin respuesta"/>
    <n v="12"/>
    <s v=" "/>
    <m/>
    <m/>
    <m/>
    <m/>
    <m/>
  </r>
  <r>
    <n v="2659"/>
    <m/>
    <m/>
    <m/>
    <m/>
    <m/>
    <m/>
    <m/>
    <x v="6"/>
    <x v="31"/>
    <m/>
    <m/>
    <x v="2"/>
    <s v="Sin respuesta"/>
    <n v="12"/>
    <s v=" "/>
    <m/>
    <m/>
    <m/>
    <m/>
    <m/>
  </r>
  <r>
    <n v="2660"/>
    <m/>
    <m/>
    <m/>
    <m/>
    <m/>
    <m/>
    <m/>
    <x v="6"/>
    <x v="31"/>
    <m/>
    <m/>
    <x v="2"/>
    <s v="Sin respuesta"/>
    <n v="12"/>
    <s v=" "/>
    <m/>
    <m/>
    <m/>
    <m/>
    <m/>
  </r>
  <r>
    <n v="2661"/>
    <m/>
    <m/>
    <m/>
    <m/>
    <m/>
    <m/>
    <m/>
    <x v="6"/>
    <x v="31"/>
    <m/>
    <m/>
    <x v="2"/>
    <s v="Sin respuesta"/>
    <n v="12"/>
    <s v=" "/>
    <m/>
    <m/>
    <m/>
    <m/>
    <m/>
  </r>
  <r>
    <n v="2662"/>
    <m/>
    <m/>
    <m/>
    <m/>
    <m/>
    <m/>
    <m/>
    <x v="6"/>
    <x v="31"/>
    <m/>
    <m/>
    <x v="2"/>
    <s v="Sin respuesta"/>
    <n v="12"/>
    <s v=" "/>
    <m/>
    <m/>
    <m/>
    <m/>
    <m/>
  </r>
  <r>
    <n v="2663"/>
    <m/>
    <m/>
    <m/>
    <m/>
    <m/>
    <m/>
    <m/>
    <x v="6"/>
    <x v="31"/>
    <m/>
    <m/>
    <x v="2"/>
    <s v="Sin respuesta"/>
    <n v="12"/>
    <s v=" "/>
    <m/>
    <m/>
    <m/>
    <m/>
    <m/>
  </r>
  <r>
    <n v="2664"/>
    <m/>
    <m/>
    <m/>
    <m/>
    <m/>
    <m/>
    <m/>
    <x v="6"/>
    <x v="31"/>
    <m/>
    <m/>
    <x v="2"/>
    <s v="Sin respuesta"/>
    <n v="12"/>
    <s v=" "/>
    <m/>
    <m/>
    <m/>
    <m/>
    <m/>
  </r>
  <r>
    <n v="2665"/>
    <m/>
    <m/>
    <m/>
    <m/>
    <m/>
    <m/>
    <m/>
    <x v="6"/>
    <x v="31"/>
    <m/>
    <m/>
    <x v="2"/>
    <s v="Sin respuesta"/>
    <n v="12"/>
    <s v=" "/>
    <m/>
    <m/>
    <m/>
    <m/>
    <m/>
  </r>
  <r>
    <n v="2666"/>
    <m/>
    <m/>
    <m/>
    <m/>
    <m/>
    <m/>
    <m/>
    <x v="6"/>
    <x v="31"/>
    <m/>
    <m/>
    <x v="2"/>
    <s v="Sin respuesta"/>
    <n v="12"/>
    <s v=" "/>
    <m/>
    <m/>
    <m/>
    <m/>
    <m/>
  </r>
  <r>
    <n v="2667"/>
    <m/>
    <m/>
    <m/>
    <m/>
    <m/>
    <m/>
    <m/>
    <x v="6"/>
    <x v="31"/>
    <m/>
    <m/>
    <x v="2"/>
    <s v="Sin respuesta"/>
    <n v="12"/>
    <s v=" "/>
    <m/>
    <m/>
    <m/>
    <m/>
    <m/>
  </r>
  <r>
    <n v="2668"/>
    <m/>
    <m/>
    <m/>
    <m/>
    <m/>
    <m/>
    <m/>
    <x v="6"/>
    <x v="31"/>
    <m/>
    <m/>
    <x v="2"/>
    <s v="Sin respuesta"/>
    <n v="12"/>
    <s v=" "/>
    <m/>
    <m/>
    <m/>
    <m/>
    <m/>
  </r>
  <r>
    <n v="2669"/>
    <m/>
    <m/>
    <m/>
    <m/>
    <m/>
    <m/>
    <m/>
    <x v="6"/>
    <x v="31"/>
    <m/>
    <m/>
    <x v="2"/>
    <s v="Sin respuesta"/>
    <n v="12"/>
    <s v=" "/>
    <m/>
    <m/>
    <m/>
    <m/>
    <m/>
  </r>
  <r>
    <n v="2670"/>
    <m/>
    <m/>
    <m/>
    <m/>
    <m/>
    <m/>
    <m/>
    <x v="6"/>
    <x v="31"/>
    <m/>
    <m/>
    <x v="2"/>
    <s v="Sin respuesta"/>
    <n v="12"/>
    <s v=" "/>
    <m/>
    <m/>
    <m/>
    <m/>
    <m/>
  </r>
  <r>
    <n v="2671"/>
    <m/>
    <m/>
    <m/>
    <m/>
    <m/>
    <m/>
    <m/>
    <x v="6"/>
    <x v="31"/>
    <m/>
    <m/>
    <x v="2"/>
    <s v="Sin respuesta"/>
    <n v="12"/>
    <s v=" "/>
    <m/>
    <m/>
    <m/>
    <m/>
    <m/>
  </r>
  <r>
    <n v="2672"/>
    <m/>
    <m/>
    <m/>
    <m/>
    <m/>
    <m/>
    <m/>
    <x v="6"/>
    <x v="31"/>
    <m/>
    <m/>
    <x v="2"/>
    <s v="Sin respuesta"/>
    <n v="12"/>
    <s v=" "/>
    <m/>
    <m/>
    <m/>
    <m/>
    <m/>
  </r>
  <r>
    <n v="2673"/>
    <m/>
    <m/>
    <m/>
    <m/>
    <m/>
    <m/>
    <m/>
    <x v="6"/>
    <x v="31"/>
    <m/>
    <m/>
    <x v="2"/>
    <s v="Sin respuesta"/>
    <n v="12"/>
    <s v=" "/>
    <m/>
    <m/>
    <m/>
    <m/>
    <m/>
  </r>
  <r>
    <n v="2674"/>
    <m/>
    <m/>
    <m/>
    <m/>
    <m/>
    <m/>
    <m/>
    <x v="6"/>
    <x v="31"/>
    <m/>
    <m/>
    <x v="2"/>
    <s v="Sin respuesta"/>
    <n v="12"/>
    <s v=" "/>
    <m/>
    <m/>
    <m/>
    <m/>
    <m/>
  </r>
  <r>
    <n v="2675"/>
    <m/>
    <m/>
    <m/>
    <m/>
    <m/>
    <m/>
    <m/>
    <x v="6"/>
    <x v="31"/>
    <m/>
    <m/>
    <x v="2"/>
    <s v="Sin respuesta"/>
    <n v="12"/>
    <s v=" "/>
    <m/>
    <m/>
    <m/>
    <m/>
    <m/>
  </r>
  <r>
    <n v="2676"/>
    <m/>
    <m/>
    <m/>
    <m/>
    <m/>
    <m/>
    <m/>
    <x v="6"/>
    <x v="31"/>
    <m/>
    <m/>
    <x v="2"/>
    <s v="Sin respuesta"/>
    <n v="12"/>
    <s v=" "/>
    <m/>
    <m/>
    <m/>
    <m/>
    <m/>
  </r>
  <r>
    <n v="2677"/>
    <m/>
    <m/>
    <m/>
    <m/>
    <m/>
    <m/>
    <m/>
    <x v="6"/>
    <x v="31"/>
    <m/>
    <m/>
    <x v="2"/>
    <s v="Sin respuesta"/>
    <n v="12"/>
    <s v=" "/>
    <m/>
    <m/>
    <m/>
    <m/>
    <m/>
  </r>
  <r>
    <n v="2678"/>
    <m/>
    <m/>
    <m/>
    <m/>
    <m/>
    <m/>
    <m/>
    <x v="6"/>
    <x v="31"/>
    <m/>
    <m/>
    <x v="2"/>
    <s v="Sin respuesta"/>
    <n v="12"/>
    <s v=" "/>
    <m/>
    <m/>
    <m/>
    <m/>
    <m/>
  </r>
  <r>
    <n v="2679"/>
    <m/>
    <m/>
    <m/>
    <m/>
    <m/>
    <m/>
    <m/>
    <x v="6"/>
    <x v="31"/>
    <m/>
    <m/>
    <x v="2"/>
    <s v="Sin respuesta"/>
    <n v="12"/>
    <s v=" "/>
    <m/>
    <m/>
    <m/>
    <m/>
    <m/>
  </r>
  <r>
    <n v="2680"/>
    <m/>
    <m/>
    <m/>
    <m/>
    <m/>
    <m/>
    <m/>
    <x v="6"/>
    <x v="31"/>
    <m/>
    <m/>
    <x v="2"/>
    <s v="Sin respuesta"/>
    <n v="12"/>
    <s v=" "/>
    <m/>
    <m/>
    <m/>
    <m/>
    <m/>
  </r>
  <r>
    <n v="2681"/>
    <m/>
    <m/>
    <m/>
    <m/>
    <m/>
    <m/>
    <m/>
    <x v="6"/>
    <x v="31"/>
    <m/>
    <m/>
    <x v="2"/>
    <s v="Sin respuesta"/>
    <n v="12"/>
    <s v=" "/>
    <m/>
    <m/>
    <m/>
    <m/>
    <m/>
  </r>
  <r>
    <n v="2682"/>
    <m/>
    <m/>
    <m/>
    <m/>
    <m/>
    <m/>
    <m/>
    <x v="6"/>
    <x v="31"/>
    <m/>
    <m/>
    <x v="2"/>
    <s v="Sin respuesta"/>
    <n v="12"/>
    <s v=" "/>
    <m/>
    <m/>
    <m/>
    <m/>
    <m/>
  </r>
  <r>
    <n v="2683"/>
    <m/>
    <m/>
    <m/>
    <m/>
    <m/>
    <m/>
    <m/>
    <x v="6"/>
    <x v="31"/>
    <m/>
    <m/>
    <x v="2"/>
    <s v="Sin respuesta"/>
    <n v="12"/>
    <s v=" "/>
    <m/>
    <m/>
    <m/>
    <m/>
    <m/>
  </r>
  <r>
    <n v="2684"/>
    <m/>
    <m/>
    <m/>
    <m/>
    <m/>
    <m/>
    <m/>
    <x v="6"/>
    <x v="31"/>
    <m/>
    <m/>
    <x v="2"/>
    <s v="Sin respuesta"/>
    <n v="12"/>
    <s v=" "/>
    <m/>
    <m/>
    <m/>
    <m/>
    <m/>
  </r>
  <r>
    <n v="2685"/>
    <m/>
    <m/>
    <m/>
    <m/>
    <m/>
    <m/>
    <m/>
    <x v="6"/>
    <x v="31"/>
    <m/>
    <m/>
    <x v="2"/>
    <s v="Sin respuesta"/>
    <n v="12"/>
    <s v=" "/>
    <m/>
    <m/>
    <m/>
    <m/>
    <m/>
  </r>
  <r>
    <n v="2686"/>
    <m/>
    <m/>
    <m/>
    <m/>
    <m/>
    <m/>
    <m/>
    <x v="6"/>
    <x v="31"/>
    <m/>
    <m/>
    <x v="2"/>
    <s v="Sin respuesta"/>
    <n v="12"/>
    <s v=" "/>
    <m/>
    <m/>
    <m/>
    <m/>
    <m/>
  </r>
  <r>
    <n v="2687"/>
    <m/>
    <m/>
    <m/>
    <m/>
    <m/>
    <m/>
    <m/>
    <x v="6"/>
    <x v="31"/>
    <m/>
    <m/>
    <x v="2"/>
    <s v="Sin respuesta"/>
    <n v="12"/>
    <s v=" "/>
    <m/>
    <m/>
    <m/>
    <m/>
    <m/>
  </r>
  <r>
    <n v="2688"/>
    <m/>
    <m/>
    <m/>
    <m/>
    <m/>
    <m/>
    <m/>
    <x v="6"/>
    <x v="31"/>
    <m/>
    <m/>
    <x v="2"/>
    <s v="Sin respuesta"/>
    <n v="12"/>
    <s v=" "/>
    <m/>
    <m/>
    <m/>
    <m/>
    <m/>
  </r>
  <r>
    <n v="2689"/>
    <m/>
    <m/>
    <m/>
    <m/>
    <m/>
    <m/>
    <m/>
    <x v="6"/>
    <x v="31"/>
    <m/>
    <m/>
    <x v="2"/>
    <s v="Sin respuesta"/>
    <n v="12"/>
    <s v=" "/>
    <m/>
    <m/>
    <m/>
    <m/>
    <m/>
  </r>
  <r>
    <n v="2690"/>
    <m/>
    <m/>
    <m/>
    <m/>
    <m/>
    <m/>
    <m/>
    <x v="6"/>
    <x v="31"/>
    <m/>
    <m/>
    <x v="2"/>
    <s v="Sin respuesta"/>
    <n v="12"/>
    <s v=" "/>
    <m/>
    <m/>
    <m/>
    <m/>
    <m/>
  </r>
  <r>
    <n v="2691"/>
    <m/>
    <m/>
    <m/>
    <m/>
    <m/>
    <m/>
    <m/>
    <x v="6"/>
    <x v="31"/>
    <m/>
    <m/>
    <x v="2"/>
    <s v="Sin respuesta"/>
    <n v="12"/>
    <s v=" "/>
    <m/>
    <m/>
    <m/>
    <m/>
    <m/>
  </r>
  <r>
    <n v="2692"/>
    <m/>
    <m/>
    <m/>
    <m/>
    <m/>
    <m/>
    <m/>
    <x v="6"/>
    <x v="31"/>
    <m/>
    <m/>
    <x v="2"/>
    <s v="Sin respuesta"/>
    <n v="12"/>
    <s v=" "/>
    <m/>
    <m/>
    <m/>
    <m/>
    <m/>
  </r>
  <r>
    <n v="2693"/>
    <m/>
    <m/>
    <m/>
    <m/>
    <m/>
    <m/>
    <m/>
    <x v="6"/>
    <x v="31"/>
    <m/>
    <m/>
    <x v="2"/>
    <s v="Sin respuesta"/>
    <n v="12"/>
    <s v=" "/>
    <m/>
    <m/>
    <m/>
    <m/>
    <m/>
  </r>
  <r>
    <n v="2694"/>
    <m/>
    <m/>
    <m/>
    <m/>
    <m/>
    <m/>
    <m/>
    <x v="6"/>
    <x v="31"/>
    <m/>
    <m/>
    <x v="2"/>
    <s v="Sin respuesta"/>
    <n v="12"/>
    <s v=" "/>
    <m/>
    <m/>
    <m/>
    <m/>
    <m/>
  </r>
  <r>
    <n v="2695"/>
    <m/>
    <m/>
    <m/>
    <m/>
    <m/>
    <m/>
    <m/>
    <x v="6"/>
    <x v="31"/>
    <m/>
    <m/>
    <x v="2"/>
    <s v="Sin respuesta"/>
    <n v="12"/>
    <s v=" "/>
    <m/>
    <m/>
    <m/>
    <m/>
    <m/>
  </r>
  <r>
    <n v="2696"/>
    <m/>
    <m/>
    <m/>
    <m/>
    <m/>
    <m/>
    <m/>
    <x v="6"/>
    <x v="31"/>
    <m/>
    <m/>
    <x v="2"/>
    <s v="Sin respuesta"/>
    <n v="12"/>
    <s v=" "/>
    <m/>
    <m/>
    <m/>
    <m/>
    <m/>
  </r>
  <r>
    <n v="2697"/>
    <m/>
    <m/>
    <m/>
    <m/>
    <m/>
    <m/>
    <m/>
    <x v="6"/>
    <x v="31"/>
    <m/>
    <m/>
    <x v="2"/>
    <s v="Sin respuesta"/>
    <n v="12"/>
    <s v=" "/>
    <m/>
    <m/>
    <m/>
    <m/>
    <m/>
  </r>
  <r>
    <n v="2698"/>
    <m/>
    <m/>
    <m/>
    <m/>
    <m/>
    <m/>
    <m/>
    <x v="6"/>
    <x v="31"/>
    <m/>
    <m/>
    <x v="2"/>
    <s v="Sin respuesta"/>
    <n v="12"/>
    <s v=" "/>
    <m/>
    <m/>
    <m/>
    <m/>
    <m/>
  </r>
  <r>
    <n v="2699"/>
    <m/>
    <m/>
    <m/>
    <m/>
    <m/>
    <m/>
    <m/>
    <x v="6"/>
    <x v="31"/>
    <m/>
    <m/>
    <x v="2"/>
    <s v="Sin respuesta"/>
    <n v="12"/>
    <s v=" "/>
    <m/>
    <m/>
    <m/>
    <m/>
    <m/>
  </r>
  <r>
    <n v="2700"/>
    <m/>
    <m/>
    <m/>
    <m/>
    <m/>
    <m/>
    <m/>
    <x v="6"/>
    <x v="31"/>
    <m/>
    <m/>
    <x v="2"/>
    <s v="Sin respuesta"/>
    <n v="12"/>
    <s v=" "/>
    <m/>
    <m/>
    <m/>
    <m/>
    <m/>
  </r>
  <r>
    <n v="2701"/>
    <m/>
    <m/>
    <m/>
    <m/>
    <m/>
    <m/>
    <m/>
    <x v="6"/>
    <x v="31"/>
    <m/>
    <m/>
    <x v="2"/>
    <s v="Sin respuesta"/>
    <n v="12"/>
    <s v=" "/>
    <m/>
    <m/>
    <m/>
    <m/>
    <m/>
  </r>
  <r>
    <n v="2702"/>
    <m/>
    <m/>
    <m/>
    <m/>
    <m/>
    <m/>
    <m/>
    <x v="6"/>
    <x v="31"/>
    <m/>
    <m/>
    <x v="2"/>
    <s v="Sin respuesta"/>
    <n v="12"/>
    <s v=" "/>
    <m/>
    <m/>
    <m/>
    <m/>
    <m/>
  </r>
  <r>
    <n v="2703"/>
    <m/>
    <m/>
    <m/>
    <m/>
    <m/>
    <m/>
    <m/>
    <x v="6"/>
    <x v="31"/>
    <m/>
    <m/>
    <x v="2"/>
    <s v="Sin respuesta"/>
    <n v="12"/>
    <s v=" "/>
    <m/>
    <m/>
    <m/>
    <m/>
    <m/>
  </r>
  <r>
    <n v="2704"/>
    <m/>
    <m/>
    <m/>
    <m/>
    <m/>
    <m/>
    <m/>
    <x v="6"/>
    <x v="31"/>
    <m/>
    <m/>
    <x v="2"/>
    <s v="Sin respuesta"/>
    <n v="12"/>
    <s v=" "/>
    <m/>
    <m/>
    <m/>
    <m/>
    <m/>
  </r>
  <r>
    <n v="2705"/>
    <m/>
    <m/>
    <m/>
    <m/>
    <m/>
    <m/>
    <m/>
    <x v="6"/>
    <x v="31"/>
    <m/>
    <m/>
    <x v="2"/>
    <s v="Sin respuesta"/>
    <n v="12"/>
    <s v=" "/>
    <m/>
    <m/>
    <m/>
    <m/>
    <m/>
  </r>
  <r>
    <n v="2706"/>
    <m/>
    <m/>
    <m/>
    <m/>
    <m/>
    <m/>
    <m/>
    <x v="6"/>
    <x v="31"/>
    <m/>
    <m/>
    <x v="2"/>
    <s v="Sin respuesta"/>
    <n v="12"/>
    <s v=" "/>
    <m/>
    <m/>
    <m/>
    <m/>
    <m/>
  </r>
  <r>
    <n v="2707"/>
    <m/>
    <m/>
    <m/>
    <m/>
    <m/>
    <m/>
    <m/>
    <x v="6"/>
    <x v="31"/>
    <m/>
    <m/>
    <x v="2"/>
    <s v="Sin respuesta"/>
    <n v="12"/>
    <s v=" "/>
    <m/>
    <m/>
    <m/>
    <m/>
    <m/>
  </r>
  <r>
    <n v="2708"/>
    <m/>
    <m/>
    <m/>
    <m/>
    <m/>
    <m/>
    <m/>
    <x v="6"/>
    <x v="31"/>
    <m/>
    <m/>
    <x v="2"/>
    <s v="Sin respuesta"/>
    <n v="12"/>
    <s v=" "/>
    <m/>
    <m/>
    <m/>
    <m/>
    <m/>
  </r>
  <r>
    <n v="2709"/>
    <m/>
    <m/>
    <m/>
    <m/>
    <m/>
    <m/>
    <m/>
    <x v="6"/>
    <x v="31"/>
    <m/>
    <m/>
    <x v="2"/>
    <s v="Sin respuesta"/>
    <n v="12"/>
    <s v=" "/>
    <m/>
    <m/>
    <m/>
    <m/>
    <m/>
  </r>
  <r>
    <n v="2710"/>
    <m/>
    <m/>
    <m/>
    <m/>
    <m/>
    <m/>
    <m/>
    <x v="6"/>
    <x v="31"/>
    <m/>
    <m/>
    <x v="2"/>
    <s v="Sin respuesta"/>
    <n v="12"/>
    <s v=" "/>
    <m/>
    <m/>
    <m/>
    <m/>
    <m/>
  </r>
  <r>
    <n v="2711"/>
    <m/>
    <m/>
    <m/>
    <m/>
    <m/>
    <m/>
    <m/>
    <x v="6"/>
    <x v="31"/>
    <m/>
    <m/>
    <x v="2"/>
    <s v="Sin respuesta"/>
    <n v="12"/>
    <s v=" "/>
    <m/>
    <m/>
    <m/>
    <m/>
    <m/>
  </r>
  <r>
    <n v="2712"/>
    <m/>
    <m/>
    <m/>
    <m/>
    <m/>
    <m/>
    <m/>
    <x v="6"/>
    <x v="31"/>
    <m/>
    <m/>
    <x v="2"/>
    <s v="Sin respuesta"/>
    <n v="12"/>
    <s v=" "/>
    <m/>
    <m/>
    <m/>
    <m/>
    <m/>
  </r>
  <r>
    <n v="2713"/>
    <m/>
    <m/>
    <m/>
    <m/>
    <m/>
    <m/>
    <m/>
    <x v="6"/>
    <x v="31"/>
    <m/>
    <m/>
    <x v="2"/>
    <s v="Sin respuesta"/>
    <n v="12"/>
    <s v=" "/>
    <m/>
    <m/>
    <m/>
    <m/>
    <m/>
  </r>
  <r>
    <n v="2714"/>
    <m/>
    <m/>
    <m/>
    <m/>
    <m/>
    <m/>
    <m/>
    <x v="6"/>
    <x v="31"/>
    <m/>
    <m/>
    <x v="2"/>
    <s v="Sin respuesta"/>
    <n v="12"/>
    <s v=" "/>
    <m/>
    <m/>
    <m/>
    <m/>
    <m/>
  </r>
  <r>
    <n v="2715"/>
    <m/>
    <m/>
    <m/>
    <m/>
    <m/>
    <m/>
    <m/>
    <x v="6"/>
    <x v="31"/>
    <m/>
    <m/>
    <x v="2"/>
    <s v="Sin respuesta"/>
    <n v="12"/>
    <s v=" "/>
    <m/>
    <m/>
    <m/>
    <m/>
    <m/>
  </r>
  <r>
    <n v="2716"/>
    <m/>
    <m/>
    <m/>
    <m/>
    <m/>
    <m/>
    <m/>
    <x v="6"/>
    <x v="31"/>
    <m/>
    <m/>
    <x v="2"/>
    <s v="Sin respuesta"/>
    <n v="12"/>
    <s v=" "/>
    <m/>
    <m/>
    <m/>
    <m/>
    <m/>
  </r>
  <r>
    <n v="2717"/>
    <m/>
    <m/>
    <m/>
    <m/>
    <m/>
    <m/>
    <m/>
    <x v="6"/>
    <x v="31"/>
    <m/>
    <m/>
    <x v="2"/>
    <s v="Sin respuesta"/>
    <n v="12"/>
    <s v=" "/>
    <m/>
    <m/>
    <m/>
    <m/>
    <m/>
  </r>
  <r>
    <n v="2718"/>
    <m/>
    <m/>
    <m/>
    <m/>
    <m/>
    <m/>
    <m/>
    <x v="6"/>
    <x v="31"/>
    <m/>
    <m/>
    <x v="2"/>
    <s v="Sin respuesta"/>
    <n v="12"/>
    <s v=" "/>
    <m/>
    <m/>
    <m/>
    <m/>
    <m/>
  </r>
  <r>
    <n v="2719"/>
    <m/>
    <m/>
    <m/>
    <m/>
    <m/>
    <m/>
    <m/>
    <x v="6"/>
    <x v="31"/>
    <m/>
    <m/>
    <x v="2"/>
    <s v="Sin respuesta"/>
    <n v="12"/>
    <s v=" "/>
    <m/>
    <m/>
    <m/>
    <m/>
    <m/>
  </r>
  <r>
    <n v="2720"/>
    <m/>
    <m/>
    <m/>
    <m/>
    <m/>
    <m/>
    <m/>
    <x v="6"/>
    <x v="31"/>
    <m/>
    <m/>
    <x v="2"/>
    <s v="Sin respuesta"/>
    <n v="12"/>
    <s v=" "/>
    <m/>
    <m/>
    <m/>
    <m/>
    <m/>
  </r>
  <r>
    <n v="2721"/>
    <m/>
    <m/>
    <m/>
    <m/>
    <m/>
    <m/>
    <m/>
    <x v="6"/>
    <x v="31"/>
    <m/>
    <m/>
    <x v="2"/>
    <s v="Sin respuesta"/>
    <n v="12"/>
    <s v=" "/>
    <m/>
    <m/>
    <m/>
    <m/>
    <m/>
  </r>
  <r>
    <n v="2722"/>
    <m/>
    <m/>
    <m/>
    <m/>
    <m/>
    <m/>
    <m/>
    <x v="6"/>
    <x v="31"/>
    <m/>
    <m/>
    <x v="2"/>
    <s v="Sin respuesta"/>
    <n v="12"/>
    <s v=" "/>
    <m/>
    <m/>
    <m/>
    <m/>
    <m/>
  </r>
  <r>
    <n v="2723"/>
    <m/>
    <m/>
    <m/>
    <m/>
    <m/>
    <m/>
    <m/>
    <x v="6"/>
    <x v="31"/>
    <m/>
    <m/>
    <x v="2"/>
    <s v="Sin respuesta"/>
    <n v="12"/>
    <s v=" "/>
    <m/>
    <m/>
    <m/>
    <m/>
    <m/>
  </r>
  <r>
    <n v="2724"/>
    <m/>
    <m/>
    <m/>
    <m/>
    <m/>
    <m/>
    <m/>
    <x v="6"/>
    <x v="31"/>
    <m/>
    <m/>
    <x v="2"/>
    <s v="Sin respuesta"/>
    <n v="12"/>
    <s v=" "/>
    <m/>
    <m/>
    <m/>
    <m/>
    <m/>
  </r>
  <r>
    <n v="2725"/>
    <m/>
    <m/>
    <m/>
    <m/>
    <m/>
    <m/>
    <m/>
    <x v="6"/>
    <x v="31"/>
    <m/>
    <m/>
    <x v="2"/>
    <s v="Sin respuesta"/>
    <n v="12"/>
    <s v=" "/>
    <m/>
    <m/>
    <m/>
    <m/>
    <m/>
  </r>
  <r>
    <n v="2726"/>
    <m/>
    <m/>
    <m/>
    <m/>
    <m/>
    <m/>
    <m/>
    <x v="6"/>
    <x v="31"/>
    <m/>
    <m/>
    <x v="2"/>
    <s v="Sin respuesta"/>
    <n v="12"/>
    <s v=" "/>
    <m/>
    <m/>
    <m/>
    <m/>
    <m/>
  </r>
  <r>
    <n v="2727"/>
    <m/>
    <m/>
    <m/>
    <m/>
    <m/>
    <m/>
    <m/>
    <x v="6"/>
    <x v="31"/>
    <m/>
    <m/>
    <x v="2"/>
    <s v="Sin respuesta"/>
    <n v="12"/>
    <s v=" "/>
    <m/>
    <m/>
    <m/>
    <m/>
    <m/>
  </r>
  <r>
    <n v="2728"/>
    <m/>
    <m/>
    <m/>
    <m/>
    <m/>
    <m/>
    <m/>
    <x v="6"/>
    <x v="31"/>
    <m/>
    <m/>
    <x v="2"/>
    <s v="Sin respuesta"/>
    <n v="12"/>
    <s v=" "/>
    <m/>
    <m/>
    <m/>
    <m/>
    <m/>
  </r>
  <r>
    <n v="2729"/>
    <m/>
    <m/>
    <m/>
    <m/>
    <m/>
    <m/>
    <m/>
    <x v="6"/>
    <x v="31"/>
    <m/>
    <m/>
    <x v="2"/>
    <s v="Sin respuesta"/>
    <n v="12"/>
    <s v=" "/>
    <m/>
    <m/>
    <m/>
    <m/>
    <m/>
  </r>
  <r>
    <n v="2730"/>
    <m/>
    <m/>
    <m/>
    <m/>
    <m/>
    <m/>
    <m/>
    <x v="6"/>
    <x v="31"/>
    <m/>
    <m/>
    <x v="2"/>
    <s v="Sin respuesta"/>
    <n v="12"/>
    <s v=" "/>
    <m/>
    <m/>
    <m/>
    <m/>
    <m/>
  </r>
  <r>
    <n v="2731"/>
    <m/>
    <m/>
    <m/>
    <m/>
    <m/>
    <m/>
    <m/>
    <x v="6"/>
    <x v="31"/>
    <m/>
    <m/>
    <x v="2"/>
    <s v="Sin respuesta"/>
    <n v="12"/>
    <s v=" "/>
    <m/>
    <m/>
    <m/>
    <m/>
    <m/>
  </r>
  <r>
    <n v="2732"/>
    <m/>
    <m/>
    <m/>
    <m/>
    <m/>
    <m/>
    <m/>
    <x v="6"/>
    <x v="31"/>
    <m/>
    <m/>
    <x v="2"/>
    <s v="Sin respuesta"/>
    <n v="12"/>
    <s v=" "/>
    <m/>
    <m/>
    <m/>
    <m/>
    <m/>
  </r>
  <r>
    <n v="2733"/>
    <m/>
    <m/>
    <m/>
    <m/>
    <m/>
    <m/>
    <m/>
    <x v="6"/>
    <x v="31"/>
    <m/>
    <m/>
    <x v="2"/>
    <s v="Sin respuesta"/>
    <n v="12"/>
    <s v=" "/>
    <m/>
    <m/>
    <m/>
    <m/>
    <m/>
  </r>
  <r>
    <n v="2734"/>
    <m/>
    <m/>
    <m/>
    <m/>
    <m/>
    <m/>
    <m/>
    <x v="6"/>
    <x v="31"/>
    <m/>
    <m/>
    <x v="2"/>
    <s v="Sin respuesta"/>
    <n v="12"/>
    <s v=" "/>
    <m/>
    <m/>
    <m/>
    <m/>
    <m/>
  </r>
  <r>
    <n v="2735"/>
    <m/>
    <m/>
    <m/>
    <m/>
    <m/>
    <m/>
    <m/>
    <x v="6"/>
    <x v="31"/>
    <m/>
    <m/>
    <x v="2"/>
    <s v="Sin respuesta"/>
    <n v="12"/>
    <s v=" "/>
    <m/>
    <m/>
    <m/>
    <m/>
    <m/>
  </r>
  <r>
    <n v="2736"/>
    <m/>
    <m/>
    <m/>
    <m/>
    <m/>
    <m/>
    <m/>
    <x v="6"/>
    <x v="31"/>
    <m/>
    <m/>
    <x v="2"/>
    <s v="Sin respuesta"/>
    <n v="12"/>
    <s v=" "/>
    <m/>
    <m/>
    <m/>
    <m/>
    <m/>
  </r>
  <r>
    <n v="2737"/>
    <m/>
    <m/>
    <m/>
    <m/>
    <m/>
    <m/>
    <m/>
    <x v="6"/>
    <x v="31"/>
    <m/>
    <m/>
    <x v="2"/>
    <s v="Sin respuesta"/>
    <n v="12"/>
    <s v=" "/>
    <m/>
    <m/>
    <m/>
    <m/>
    <m/>
  </r>
  <r>
    <n v="2738"/>
    <m/>
    <m/>
    <m/>
    <m/>
    <m/>
    <m/>
    <m/>
    <x v="6"/>
    <x v="31"/>
    <m/>
    <m/>
    <x v="2"/>
    <s v="Sin respuesta"/>
    <n v="12"/>
    <s v=" "/>
    <m/>
    <m/>
    <m/>
    <m/>
    <m/>
  </r>
  <r>
    <n v="2739"/>
    <m/>
    <m/>
    <m/>
    <m/>
    <m/>
    <m/>
    <m/>
    <x v="6"/>
    <x v="31"/>
    <m/>
    <m/>
    <x v="2"/>
    <s v="Sin respuesta"/>
    <n v="12"/>
    <s v=" "/>
    <m/>
    <m/>
    <m/>
    <m/>
    <m/>
  </r>
  <r>
    <n v="2740"/>
    <m/>
    <m/>
    <m/>
    <m/>
    <m/>
    <m/>
    <m/>
    <x v="6"/>
    <x v="31"/>
    <m/>
    <m/>
    <x v="2"/>
    <s v="Sin respuesta"/>
    <n v="12"/>
    <s v=" "/>
    <m/>
    <m/>
    <m/>
    <m/>
    <m/>
  </r>
  <r>
    <n v="2741"/>
    <m/>
    <m/>
    <m/>
    <m/>
    <m/>
    <m/>
    <m/>
    <x v="6"/>
    <x v="31"/>
    <m/>
    <m/>
    <x v="2"/>
    <s v="Sin respuesta"/>
    <n v="12"/>
    <s v=" "/>
    <m/>
    <m/>
    <m/>
    <m/>
    <m/>
  </r>
  <r>
    <n v="2742"/>
    <m/>
    <m/>
    <m/>
    <m/>
    <m/>
    <m/>
    <m/>
    <x v="6"/>
    <x v="31"/>
    <m/>
    <m/>
    <x v="2"/>
    <s v="Sin respuesta"/>
    <n v="12"/>
    <s v=" "/>
    <m/>
    <m/>
    <m/>
    <m/>
    <m/>
  </r>
  <r>
    <n v="2743"/>
    <m/>
    <m/>
    <m/>
    <m/>
    <m/>
    <m/>
    <m/>
    <x v="6"/>
    <x v="31"/>
    <m/>
    <m/>
    <x v="2"/>
    <s v="Sin respuesta"/>
    <n v="12"/>
    <s v=" "/>
    <m/>
    <m/>
    <m/>
    <m/>
    <m/>
  </r>
  <r>
    <n v="2744"/>
    <m/>
    <m/>
    <m/>
    <m/>
    <m/>
    <m/>
    <m/>
    <x v="6"/>
    <x v="31"/>
    <m/>
    <m/>
    <x v="2"/>
    <s v="Sin respuesta"/>
    <n v="12"/>
    <s v=" "/>
    <m/>
    <m/>
    <m/>
    <m/>
    <m/>
  </r>
  <r>
    <n v="2745"/>
    <m/>
    <m/>
    <m/>
    <m/>
    <m/>
    <m/>
    <m/>
    <x v="6"/>
    <x v="31"/>
    <m/>
    <m/>
    <x v="2"/>
    <s v="Sin respuesta"/>
    <n v="12"/>
    <s v=" "/>
    <m/>
    <m/>
    <m/>
    <m/>
    <m/>
  </r>
  <r>
    <n v="2746"/>
    <m/>
    <m/>
    <m/>
    <m/>
    <m/>
    <m/>
    <m/>
    <x v="6"/>
    <x v="31"/>
    <m/>
    <m/>
    <x v="2"/>
    <s v="Sin respuesta"/>
    <n v="12"/>
    <s v=" "/>
    <m/>
    <m/>
    <m/>
    <m/>
    <m/>
  </r>
  <r>
    <n v="2747"/>
    <m/>
    <m/>
    <m/>
    <m/>
    <m/>
    <m/>
    <m/>
    <x v="6"/>
    <x v="31"/>
    <m/>
    <m/>
    <x v="2"/>
    <s v="Sin respuesta"/>
    <n v="12"/>
    <s v=" "/>
    <m/>
    <m/>
    <m/>
    <m/>
    <m/>
  </r>
  <r>
    <n v="2748"/>
    <m/>
    <m/>
    <m/>
    <m/>
    <m/>
    <m/>
    <m/>
    <x v="6"/>
    <x v="31"/>
    <m/>
    <m/>
    <x v="2"/>
    <s v="Sin respuesta"/>
    <n v="12"/>
    <s v=" "/>
    <m/>
    <m/>
    <m/>
    <m/>
    <m/>
  </r>
  <r>
    <n v="2749"/>
    <m/>
    <m/>
    <m/>
    <m/>
    <m/>
    <m/>
    <m/>
    <x v="6"/>
    <x v="31"/>
    <m/>
    <m/>
    <x v="2"/>
    <s v="Sin respuesta"/>
    <n v="12"/>
    <s v=" "/>
    <m/>
    <m/>
    <m/>
    <m/>
    <m/>
  </r>
  <r>
    <n v="2750"/>
    <m/>
    <m/>
    <m/>
    <m/>
    <m/>
    <m/>
    <m/>
    <x v="6"/>
    <x v="31"/>
    <m/>
    <m/>
    <x v="2"/>
    <s v="Sin respuesta"/>
    <n v="12"/>
    <s v=" "/>
    <m/>
    <m/>
    <m/>
    <m/>
    <m/>
  </r>
  <r>
    <n v="2751"/>
    <m/>
    <m/>
    <m/>
    <m/>
    <m/>
    <m/>
    <m/>
    <x v="6"/>
    <x v="31"/>
    <m/>
    <m/>
    <x v="2"/>
    <s v="Sin respuesta"/>
    <n v="12"/>
    <s v=" "/>
    <m/>
    <m/>
    <m/>
    <m/>
    <m/>
  </r>
  <r>
    <n v="2752"/>
    <m/>
    <m/>
    <m/>
    <m/>
    <m/>
    <m/>
    <m/>
    <x v="6"/>
    <x v="31"/>
    <m/>
    <m/>
    <x v="2"/>
    <s v="Sin respuesta"/>
    <n v="12"/>
    <s v=" "/>
    <m/>
    <m/>
    <m/>
    <m/>
    <m/>
  </r>
  <r>
    <n v="2753"/>
    <m/>
    <m/>
    <m/>
    <m/>
    <m/>
    <m/>
    <m/>
    <x v="6"/>
    <x v="31"/>
    <m/>
    <m/>
    <x v="2"/>
    <s v="Sin respuesta"/>
    <n v="12"/>
    <s v=" "/>
    <m/>
    <m/>
    <m/>
    <m/>
    <m/>
  </r>
  <r>
    <n v="2754"/>
    <m/>
    <m/>
    <m/>
    <m/>
    <m/>
    <m/>
    <m/>
    <x v="6"/>
    <x v="31"/>
    <m/>
    <m/>
    <x v="2"/>
    <s v="Sin respuesta"/>
    <n v="12"/>
    <s v=" "/>
    <m/>
    <m/>
    <m/>
    <m/>
    <m/>
  </r>
  <r>
    <n v="2755"/>
    <m/>
    <m/>
    <m/>
    <m/>
    <m/>
    <m/>
    <m/>
    <x v="6"/>
    <x v="31"/>
    <m/>
    <m/>
    <x v="2"/>
    <s v="Sin respuesta"/>
    <n v="12"/>
    <s v=" "/>
    <m/>
    <m/>
    <m/>
    <m/>
    <m/>
  </r>
  <r>
    <n v="2756"/>
    <m/>
    <m/>
    <m/>
    <m/>
    <m/>
    <m/>
    <m/>
    <x v="6"/>
    <x v="31"/>
    <m/>
    <m/>
    <x v="2"/>
    <s v="Sin respuesta"/>
    <n v="12"/>
    <s v=" "/>
    <m/>
    <m/>
    <m/>
    <m/>
    <m/>
  </r>
  <r>
    <n v="2757"/>
    <m/>
    <m/>
    <m/>
    <m/>
    <m/>
    <m/>
    <m/>
    <x v="6"/>
    <x v="31"/>
    <m/>
    <m/>
    <x v="2"/>
    <s v="Sin respuesta"/>
    <n v="12"/>
    <s v=" "/>
    <m/>
    <m/>
    <m/>
    <m/>
    <m/>
  </r>
  <r>
    <n v="2758"/>
    <m/>
    <m/>
    <m/>
    <m/>
    <m/>
    <m/>
    <m/>
    <x v="6"/>
    <x v="31"/>
    <m/>
    <m/>
    <x v="2"/>
    <s v="Sin respuesta"/>
    <n v="12"/>
    <s v=" "/>
    <m/>
    <m/>
    <m/>
    <m/>
    <m/>
  </r>
  <r>
    <n v="2759"/>
    <m/>
    <m/>
    <m/>
    <m/>
    <m/>
    <m/>
    <m/>
    <x v="6"/>
    <x v="31"/>
    <m/>
    <m/>
    <x v="2"/>
    <s v="Sin respuesta"/>
    <n v="12"/>
    <s v=" "/>
    <m/>
    <m/>
    <m/>
    <m/>
    <m/>
  </r>
  <r>
    <n v="2760"/>
    <m/>
    <m/>
    <m/>
    <m/>
    <m/>
    <m/>
    <m/>
    <x v="6"/>
    <x v="31"/>
    <m/>
    <m/>
    <x v="2"/>
    <s v="Sin respuesta"/>
    <n v="12"/>
    <s v=" "/>
    <m/>
    <m/>
    <m/>
    <m/>
    <m/>
  </r>
  <r>
    <n v="2761"/>
    <m/>
    <m/>
    <m/>
    <m/>
    <m/>
    <m/>
    <m/>
    <x v="6"/>
    <x v="31"/>
    <m/>
    <m/>
    <x v="2"/>
    <s v="Sin respuesta"/>
    <n v="12"/>
    <s v=" "/>
    <m/>
    <m/>
    <m/>
    <m/>
    <m/>
  </r>
  <r>
    <n v="2762"/>
    <m/>
    <m/>
    <m/>
    <m/>
    <m/>
    <m/>
    <m/>
    <x v="6"/>
    <x v="31"/>
    <m/>
    <m/>
    <x v="2"/>
    <s v="Sin respuesta"/>
    <n v="12"/>
    <s v=" "/>
    <m/>
    <m/>
    <m/>
    <m/>
    <m/>
  </r>
  <r>
    <n v="2763"/>
    <m/>
    <m/>
    <m/>
    <m/>
    <m/>
    <m/>
    <m/>
    <x v="6"/>
    <x v="31"/>
    <m/>
    <m/>
    <x v="2"/>
    <s v="Sin respuesta"/>
    <n v="12"/>
    <s v=" "/>
    <m/>
    <m/>
    <m/>
    <m/>
    <m/>
  </r>
  <r>
    <n v="2764"/>
    <m/>
    <m/>
    <m/>
    <m/>
    <m/>
    <m/>
    <m/>
    <x v="6"/>
    <x v="31"/>
    <m/>
    <m/>
    <x v="2"/>
    <s v="Sin respuesta"/>
    <n v="12"/>
    <s v=" "/>
    <m/>
    <m/>
    <m/>
    <m/>
    <m/>
  </r>
  <r>
    <n v="2765"/>
    <m/>
    <m/>
    <m/>
    <m/>
    <m/>
    <m/>
    <m/>
    <x v="6"/>
    <x v="31"/>
    <m/>
    <m/>
    <x v="2"/>
    <s v="Sin respuesta"/>
    <n v="12"/>
    <s v=" "/>
    <m/>
    <m/>
    <m/>
    <m/>
    <m/>
  </r>
  <r>
    <n v="2766"/>
    <m/>
    <m/>
    <m/>
    <m/>
    <m/>
    <m/>
    <m/>
    <x v="6"/>
    <x v="31"/>
    <m/>
    <m/>
    <x v="2"/>
    <s v="Sin respuesta"/>
    <n v="12"/>
    <s v=" "/>
    <m/>
    <m/>
    <m/>
    <m/>
    <m/>
  </r>
  <r>
    <n v="2767"/>
    <m/>
    <m/>
    <m/>
    <m/>
    <m/>
    <m/>
    <m/>
    <x v="6"/>
    <x v="31"/>
    <m/>
    <m/>
    <x v="2"/>
    <s v="Sin respuesta"/>
    <n v="12"/>
    <s v=" "/>
    <m/>
    <m/>
    <m/>
    <m/>
    <m/>
  </r>
  <r>
    <n v="2768"/>
    <m/>
    <m/>
    <m/>
    <m/>
    <m/>
    <m/>
    <m/>
    <x v="6"/>
    <x v="31"/>
    <m/>
    <m/>
    <x v="2"/>
    <s v="Sin respuesta"/>
    <n v="12"/>
    <s v=" "/>
    <m/>
    <m/>
    <m/>
    <m/>
    <m/>
  </r>
  <r>
    <n v="2769"/>
    <m/>
    <m/>
    <m/>
    <m/>
    <m/>
    <m/>
    <m/>
    <x v="6"/>
    <x v="31"/>
    <m/>
    <m/>
    <x v="2"/>
    <s v="Sin respuesta"/>
    <n v="12"/>
    <s v=" "/>
    <m/>
    <m/>
    <m/>
    <m/>
    <m/>
  </r>
  <r>
    <n v="2770"/>
    <m/>
    <m/>
    <m/>
    <m/>
    <m/>
    <m/>
    <m/>
    <x v="6"/>
    <x v="31"/>
    <m/>
    <m/>
    <x v="2"/>
    <s v="Sin respuesta"/>
    <n v="12"/>
    <s v=" "/>
    <m/>
    <m/>
    <m/>
    <m/>
    <m/>
  </r>
  <r>
    <n v="2771"/>
    <m/>
    <m/>
    <m/>
    <m/>
    <m/>
    <m/>
    <m/>
    <x v="6"/>
    <x v="31"/>
    <m/>
    <m/>
    <x v="2"/>
    <s v="Sin respuesta"/>
    <n v="12"/>
    <s v=" "/>
    <m/>
    <m/>
    <m/>
    <m/>
    <m/>
  </r>
  <r>
    <n v="2772"/>
    <m/>
    <m/>
    <m/>
    <m/>
    <m/>
    <m/>
    <m/>
    <x v="6"/>
    <x v="31"/>
    <m/>
    <m/>
    <x v="2"/>
    <s v="Sin respuesta"/>
    <n v="12"/>
    <s v=" "/>
    <m/>
    <m/>
    <m/>
    <m/>
    <m/>
  </r>
  <r>
    <n v="2773"/>
    <m/>
    <m/>
    <m/>
    <m/>
    <m/>
    <m/>
    <m/>
    <x v="6"/>
    <x v="31"/>
    <m/>
    <m/>
    <x v="2"/>
    <s v="Sin respuesta"/>
    <n v="12"/>
    <s v=" "/>
    <m/>
    <m/>
    <m/>
    <m/>
    <m/>
  </r>
  <r>
    <n v="2774"/>
    <m/>
    <m/>
    <m/>
    <m/>
    <m/>
    <m/>
    <m/>
    <x v="6"/>
    <x v="31"/>
    <m/>
    <m/>
    <x v="2"/>
    <s v="Sin respuesta"/>
    <n v="12"/>
    <s v=" "/>
    <m/>
    <m/>
    <m/>
    <m/>
    <m/>
  </r>
  <r>
    <n v="2775"/>
    <m/>
    <m/>
    <m/>
    <m/>
    <m/>
    <m/>
    <m/>
    <x v="6"/>
    <x v="31"/>
    <m/>
    <m/>
    <x v="2"/>
    <s v="Sin respuesta"/>
    <n v="12"/>
    <s v=" "/>
    <m/>
    <m/>
    <m/>
    <m/>
    <m/>
  </r>
  <r>
    <n v="2776"/>
    <m/>
    <m/>
    <m/>
    <m/>
    <m/>
    <m/>
    <m/>
    <x v="6"/>
    <x v="31"/>
    <m/>
    <m/>
    <x v="2"/>
    <s v="Sin respuesta"/>
    <n v="12"/>
    <s v=" "/>
    <m/>
    <m/>
    <m/>
    <m/>
    <m/>
  </r>
  <r>
    <n v="2777"/>
    <m/>
    <m/>
    <m/>
    <m/>
    <m/>
    <m/>
    <m/>
    <x v="6"/>
    <x v="31"/>
    <m/>
    <m/>
    <x v="2"/>
    <s v="Sin respuesta"/>
    <n v="12"/>
    <s v=" "/>
    <m/>
    <m/>
    <m/>
    <m/>
    <m/>
  </r>
  <r>
    <n v="2778"/>
    <m/>
    <m/>
    <m/>
    <m/>
    <m/>
    <m/>
    <m/>
    <x v="6"/>
    <x v="31"/>
    <m/>
    <m/>
    <x v="2"/>
    <s v="Sin respuesta"/>
    <n v="12"/>
    <s v=" "/>
    <m/>
    <m/>
    <m/>
    <m/>
    <m/>
  </r>
  <r>
    <n v="2779"/>
    <m/>
    <m/>
    <m/>
    <m/>
    <m/>
    <m/>
    <m/>
    <x v="6"/>
    <x v="31"/>
    <m/>
    <m/>
    <x v="2"/>
    <s v="Sin respuesta"/>
    <n v="12"/>
    <s v=" "/>
    <m/>
    <m/>
    <m/>
    <m/>
    <m/>
  </r>
  <r>
    <n v="2780"/>
    <m/>
    <m/>
    <m/>
    <m/>
    <m/>
    <m/>
    <m/>
    <x v="6"/>
    <x v="31"/>
    <m/>
    <m/>
    <x v="2"/>
    <s v="Sin respuesta"/>
    <n v="12"/>
    <s v=" "/>
    <m/>
    <m/>
    <m/>
    <m/>
    <m/>
  </r>
  <r>
    <n v="2781"/>
    <m/>
    <m/>
    <m/>
    <m/>
    <m/>
    <m/>
    <m/>
    <x v="6"/>
    <x v="31"/>
    <m/>
    <m/>
    <x v="2"/>
    <s v="Sin respuesta"/>
    <n v="12"/>
    <s v=" "/>
    <m/>
    <m/>
    <m/>
    <m/>
    <m/>
  </r>
  <r>
    <n v="2782"/>
    <m/>
    <m/>
    <m/>
    <m/>
    <m/>
    <m/>
    <m/>
    <x v="6"/>
    <x v="31"/>
    <m/>
    <m/>
    <x v="2"/>
    <s v="Sin respuesta"/>
    <n v="12"/>
    <s v=" "/>
    <m/>
    <m/>
    <m/>
    <m/>
    <m/>
  </r>
  <r>
    <n v="2783"/>
    <m/>
    <m/>
    <m/>
    <m/>
    <m/>
    <m/>
    <m/>
    <x v="6"/>
    <x v="31"/>
    <m/>
    <m/>
    <x v="2"/>
    <s v="Sin respuesta"/>
    <n v="12"/>
    <s v=" "/>
    <m/>
    <m/>
    <m/>
    <m/>
    <m/>
  </r>
  <r>
    <n v="2784"/>
    <m/>
    <m/>
    <m/>
    <m/>
    <m/>
    <m/>
    <m/>
    <x v="6"/>
    <x v="31"/>
    <m/>
    <m/>
    <x v="2"/>
    <s v="Sin respuesta"/>
    <n v="12"/>
    <s v=" "/>
    <m/>
    <m/>
    <m/>
    <m/>
    <m/>
  </r>
  <r>
    <n v="2785"/>
    <m/>
    <m/>
    <m/>
    <m/>
    <m/>
    <m/>
    <m/>
    <x v="6"/>
    <x v="31"/>
    <m/>
    <m/>
    <x v="2"/>
    <s v="Sin respuesta"/>
    <n v="12"/>
    <s v=" "/>
    <m/>
    <m/>
    <m/>
    <m/>
    <m/>
  </r>
  <r>
    <n v="2786"/>
    <m/>
    <m/>
    <m/>
    <m/>
    <m/>
    <m/>
    <m/>
    <x v="6"/>
    <x v="31"/>
    <m/>
    <m/>
    <x v="2"/>
    <s v="Sin respuesta"/>
    <n v="12"/>
    <s v=" "/>
    <m/>
    <m/>
    <m/>
    <m/>
    <m/>
  </r>
  <r>
    <n v="2787"/>
    <m/>
    <m/>
    <m/>
    <m/>
    <m/>
    <m/>
    <m/>
    <x v="6"/>
    <x v="31"/>
    <m/>
    <m/>
    <x v="2"/>
    <s v="Sin respuesta"/>
    <n v="12"/>
    <s v=" "/>
    <m/>
    <m/>
    <m/>
    <m/>
    <m/>
  </r>
  <r>
    <n v="2788"/>
    <m/>
    <m/>
    <m/>
    <m/>
    <m/>
    <m/>
    <m/>
    <x v="6"/>
    <x v="31"/>
    <m/>
    <m/>
    <x v="2"/>
    <s v="Sin respuesta"/>
    <n v="12"/>
    <s v=" "/>
    <m/>
    <m/>
    <m/>
    <m/>
    <m/>
  </r>
  <r>
    <n v="2789"/>
    <m/>
    <m/>
    <m/>
    <m/>
    <m/>
    <m/>
    <m/>
    <x v="6"/>
    <x v="31"/>
    <m/>
    <m/>
    <x v="2"/>
    <s v="Sin respuesta"/>
    <n v="12"/>
    <s v=" "/>
    <m/>
    <m/>
    <m/>
    <m/>
    <m/>
  </r>
  <r>
    <n v="2790"/>
    <m/>
    <m/>
    <m/>
    <m/>
    <m/>
    <m/>
    <m/>
    <x v="6"/>
    <x v="31"/>
    <m/>
    <m/>
    <x v="2"/>
    <s v="Sin respuesta"/>
    <n v="12"/>
    <s v=" "/>
    <m/>
    <m/>
    <m/>
    <m/>
    <m/>
  </r>
  <r>
    <n v="2791"/>
    <m/>
    <m/>
    <m/>
    <m/>
    <m/>
    <m/>
    <m/>
    <x v="6"/>
    <x v="31"/>
    <m/>
    <m/>
    <x v="2"/>
    <s v="Sin respuesta"/>
    <n v="12"/>
    <s v=" "/>
    <m/>
    <m/>
    <m/>
    <m/>
    <m/>
  </r>
  <r>
    <n v="2792"/>
    <m/>
    <m/>
    <m/>
    <m/>
    <m/>
    <m/>
    <m/>
    <x v="6"/>
    <x v="31"/>
    <m/>
    <m/>
    <x v="2"/>
    <s v="Sin respuesta"/>
    <n v="12"/>
    <s v=" "/>
    <m/>
    <m/>
    <m/>
    <m/>
    <m/>
  </r>
  <r>
    <n v="2793"/>
    <m/>
    <m/>
    <m/>
    <m/>
    <m/>
    <m/>
    <m/>
    <x v="6"/>
    <x v="31"/>
    <m/>
    <m/>
    <x v="2"/>
    <s v="Sin respuesta"/>
    <n v="12"/>
    <s v=" "/>
    <m/>
    <m/>
    <m/>
    <m/>
    <m/>
  </r>
  <r>
    <n v="2794"/>
    <m/>
    <m/>
    <m/>
    <m/>
    <m/>
    <m/>
    <m/>
    <x v="6"/>
    <x v="31"/>
    <m/>
    <m/>
    <x v="2"/>
    <s v="Sin respuesta"/>
    <n v="12"/>
    <s v=" "/>
    <m/>
    <m/>
    <m/>
    <m/>
    <m/>
  </r>
  <r>
    <n v="2795"/>
    <m/>
    <m/>
    <m/>
    <m/>
    <m/>
    <m/>
    <m/>
    <x v="6"/>
    <x v="31"/>
    <m/>
    <m/>
    <x v="2"/>
    <s v="Sin respuesta"/>
    <n v="12"/>
    <s v=" "/>
    <m/>
    <m/>
    <m/>
    <m/>
    <m/>
  </r>
  <r>
    <n v="2796"/>
    <m/>
    <m/>
    <m/>
    <m/>
    <m/>
    <m/>
    <m/>
    <x v="6"/>
    <x v="31"/>
    <m/>
    <m/>
    <x v="2"/>
    <s v="Sin respuesta"/>
    <n v="12"/>
    <s v=" "/>
    <m/>
    <m/>
    <m/>
    <m/>
    <m/>
  </r>
  <r>
    <n v="2797"/>
    <m/>
    <m/>
    <m/>
    <m/>
    <m/>
    <m/>
    <m/>
    <x v="6"/>
    <x v="31"/>
    <m/>
    <m/>
    <x v="2"/>
    <s v="Sin respuesta"/>
    <n v="12"/>
    <s v=" "/>
    <m/>
    <m/>
    <m/>
    <m/>
    <m/>
  </r>
  <r>
    <n v="2798"/>
    <m/>
    <m/>
    <m/>
    <m/>
    <m/>
    <m/>
    <m/>
    <x v="6"/>
    <x v="31"/>
    <m/>
    <m/>
    <x v="2"/>
    <s v="Sin respuesta"/>
    <n v="12"/>
    <s v=" "/>
    <m/>
    <m/>
    <m/>
    <m/>
    <m/>
  </r>
  <r>
    <n v="2799"/>
    <m/>
    <m/>
    <m/>
    <m/>
    <m/>
    <m/>
    <m/>
    <x v="6"/>
    <x v="31"/>
    <m/>
    <m/>
    <x v="2"/>
    <s v="Sin respuesta"/>
    <n v="12"/>
    <s v=" "/>
    <m/>
    <m/>
    <m/>
    <m/>
    <m/>
  </r>
  <r>
    <n v="2800"/>
    <m/>
    <m/>
    <m/>
    <m/>
    <m/>
    <m/>
    <m/>
    <x v="6"/>
    <x v="31"/>
    <m/>
    <m/>
    <x v="2"/>
    <s v="Sin respuesta"/>
    <n v="12"/>
    <s v=" "/>
    <m/>
    <m/>
    <m/>
    <m/>
    <m/>
  </r>
  <r>
    <n v="2801"/>
    <m/>
    <m/>
    <m/>
    <m/>
    <m/>
    <m/>
    <m/>
    <x v="6"/>
    <x v="31"/>
    <m/>
    <m/>
    <x v="2"/>
    <s v="Sin respuesta"/>
    <n v="12"/>
    <s v=" "/>
    <m/>
    <m/>
    <m/>
    <m/>
    <m/>
  </r>
  <r>
    <n v="2802"/>
    <m/>
    <m/>
    <m/>
    <m/>
    <m/>
    <m/>
    <m/>
    <x v="6"/>
    <x v="31"/>
    <m/>
    <m/>
    <x v="2"/>
    <s v="Sin respuesta"/>
    <n v="12"/>
    <s v=" "/>
    <m/>
    <m/>
    <m/>
    <m/>
    <m/>
  </r>
  <r>
    <n v="2803"/>
    <m/>
    <m/>
    <m/>
    <m/>
    <m/>
    <m/>
    <m/>
    <x v="6"/>
    <x v="31"/>
    <m/>
    <m/>
    <x v="2"/>
    <s v="Sin respuesta"/>
    <n v="12"/>
    <s v=" "/>
    <m/>
    <m/>
    <m/>
    <m/>
    <m/>
  </r>
  <r>
    <n v="2804"/>
    <m/>
    <m/>
    <m/>
    <m/>
    <m/>
    <m/>
    <m/>
    <x v="6"/>
    <x v="31"/>
    <m/>
    <m/>
    <x v="2"/>
    <s v="Sin respuesta"/>
    <n v="12"/>
    <s v=" "/>
    <m/>
    <m/>
    <m/>
    <m/>
    <m/>
  </r>
  <r>
    <n v="2805"/>
    <m/>
    <m/>
    <m/>
    <m/>
    <m/>
    <m/>
    <m/>
    <x v="6"/>
    <x v="31"/>
    <m/>
    <m/>
    <x v="2"/>
    <s v="Sin respuesta"/>
    <n v="12"/>
    <s v=" "/>
    <m/>
    <m/>
    <m/>
    <m/>
    <m/>
  </r>
  <r>
    <n v="2806"/>
    <m/>
    <m/>
    <m/>
    <m/>
    <m/>
    <m/>
    <m/>
    <x v="6"/>
    <x v="31"/>
    <m/>
    <m/>
    <x v="2"/>
    <s v="Sin respuesta"/>
    <n v="12"/>
    <s v=" "/>
    <m/>
    <m/>
    <m/>
    <m/>
    <m/>
  </r>
  <r>
    <n v="2807"/>
    <m/>
    <m/>
    <m/>
    <m/>
    <m/>
    <m/>
    <m/>
    <x v="6"/>
    <x v="31"/>
    <m/>
    <m/>
    <x v="2"/>
    <s v="Sin respuesta"/>
    <n v="12"/>
    <s v=" "/>
    <m/>
    <m/>
    <m/>
    <m/>
    <m/>
  </r>
  <r>
    <n v="2808"/>
    <m/>
    <m/>
    <m/>
    <m/>
    <m/>
    <m/>
    <m/>
    <x v="6"/>
    <x v="31"/>
    <m/>
    <m/>
    <x v="2"/>
    <s v="Sin respuesta"/>
    <n v="12"/>
    <s v=" "/>
    <m/>
    <m/>
    <m/>
    <m/>
    <m/>
  </r>
  <r>
    <n v="2809"/>
    <m/>
    <m/>
    <m/>
    <m/>
    <m/>
    <m/>
    <m/>
    <x v="6"/>
    <x v="31"/>
    <m/>
    <m/>
    <x v="2"/>
    <s v="Sin respuesta"/>
    <n v="12"/>
    <s v=" "/>
    <m/>
    <m/>
    <m/>
    <m/>
    <m/>
  </r>
  <r>
    <n v="2810"/>
    <m/>
    <m/>
    <m/>
    <m/>
    <m/>
    <m/>
    <m/>
    <x v="6"/>
    <x v="31"/>
    <m/>
    <m/>
    <x v="2"/>
    <s v="Sin respuesta"/>
    <n v="12"/>
    <s v=" "/>
    <m/>
    <m/>
    <m/>
    <m/>
    <m/>
  </r>
  <r>
    <n v="2811"/>
    <m/>
    <m/>
    <m/>
    <m/>
    <m/>
    <m/>
    <m/>
    <x v="6"/>
    <x v="31"/>
    <m/>
    <m/>
    <x v="2"/>
    <s v="Sin respuesta"/>
    <n v="12"/>
    <s v=" "/>
    <m/>
    <m/>
    <m/>
    <m/>
    <m/>
  </r>
  <r>
    <n v="2812"/>
    <m/>
    <m/>
    <m/>
    <m/>
    <m/>
    <m/>
    <m/>
    <x v="6"/>
    <x v="31"/>
    <m/>
    <m/>
    <x v="2"/>
    <s v="Sin respuesta"/>
    <n v="12"/>
    <s v=" "/>
    <m/>
    <m/>
    <m/>
    <m/>
    <m/>
  </r>
  <r>
    <n v="2813"/>
    <m/>
    <m/>
    <m/>
    <m/>
    <m/>
    <m/>
    <m/>
    <x v="6"/>
    <x v="31"/>
    <m/>
    <m/>
    <x v="2"/>
    <s v="Sin respuesta"/>
    <n v="12"/>
    <s v=" "/>
    <m/>
    <m/>
    <m/>
    <m/>
    <m/>
  </r>
  <r>
    <n v="2814"/>
    <m/>
    <m/>
    <m/>
    <m/>
    <m/>
    <m/>
    <m/>
    <x v="6"/>
    <x v="31"/>
    <m/>
    <m/>
    <x v="2"/>
    <s v="Sin respuesta"/>
    <n v="12"/>
    <s v=" "/>
    <m/>
    <m/>
    <m/>
    <m/>
    <m/>
  </r>
  <r>
    <n v="2815"/>
    <m/>
    <m/>
    <m/>
    <m/>
    <m/>
    <m/>
    <m/>
    <x v="6"/>
    <x v="31"/>
    <m/>
    <m/>
    <x v="2"/>
    <s v="Sin respuesta"/>
    <n v="12"/>
    <s v=" "/>
    <m/>
    <m/>
    <m/>
    <m/>
    <m/>
  </r>
  <r>
    <n v="2816"/>
    <m/>
    <m/>
    <m/>
    <m/>
    <m/>
    <m/>
    <m/>
    <x v="6"/>
    <x v="31"/>
    <m/>
    <m/>
    <x v="2"/>
    <s v="Sin respuesta"/>
    <n v="12"/>
    <s v=" "/>
    <m/>
    <m/>
    <m/>
    <m/>
    <m/>
  </r>
  <r>
    <n v="2817"/>
    <m/>
    <m/>
    <m/>
    <m/>
    <m/>
    <m/>
    <m/>
    <x v="6"/>
    <x v="31"/>
    <m/>
    <m/>
    <x v="2"/>
    <s v="Sin respuesta"/>
    <n v="12"/>
    <s v=" "/>
    <m/>
    <m/>
    <m/>
    <m/>
    <m/>
  </r>
  <r>
    <n v="2818"/>
    <m/>
    <m/>
    <m/>
    <m/>
    <m/>
    <m/>
    <m/>
    <x v="6"/>
    <x v="31"/>
    <m/>
    <m/>
    <x v="2"/>
    <s v="Sin respuesta"/>
    <n v="12"/>
    <s v=" "/>
    <m/>
    <m/>
    <m/>
    <m/>
    <m/>
  </r>
  <r>
    <n v="2819"/>
    <m/>
    <m/>
    <m/>
    <m/>
    <m/>
    <m/>
    <m/>
    <x v="6"/>
    <x v="31"/>
    <m/>
    <m/>
    <x v="2"/>
    <s v="Sin respuesta"/>
    <n v="12"/>
    <s v=" "/>
    <m/>
    <m/>
    <m/>
    <m/>
    <m/>
  </r>
  <r>
    <n v="2820"/>
    <m/>
    <m/>
    <m/>
    <m/>
    <m/>
    <m/>
    <m/>
    <x v="6"/>
    <x v="31"/>
    <m/>
    <m/>
    <x v="2"/>
    <s v="Sin respuesta"/>
    <n v="12"/>
    <s v=" "/>
    <m/>
    <m/>
    <m/>
    <m/>
    <m/>
  </r>
  <r>
    <n v="2821"/>
    <m/>
    <m/>
    <m/>
    <m/>
    <m/>
    <m/>
    <m/>
    <x v="6"/>
    <x v="31"/>
    <m/>
    <m/>
    <x v="2"/>
    <s v="Sin respuesta"/>
    <n v="12"/>
    <s v=" "/>
    <m/>
    <m/>
    <m/>
    <m/>
    <m/>
  </r>
  <r>
    <n v="2822"/>
    <m/>
    <m/>
    <m/>
    <m/>
    <m/>
    <m/>
    <m/>
    <x v="6"/>
    <x v="31"/>
    <m/>
    <m/>
    <x v="2"/>
    <s v="Sin respuesta"/>
    <n v="12"/>
    <s v=" "/>
    <m/>
    <m/>
    <m/>
    <m/>
    <m/>
  </r>
  <r>
    <n v="2823"/>
    <m/>
    <m/>
    <m/>
    <m/>
    <m/>
    <m/>
    <m/>
    <x v="6"/>
    <x v="31"/>
    <m/>
    <m/>
    <x v="2"/>
    <s v="Sin respuesta"/>
    <n v="12"/>
    <s v=" "/>
    <m/>
    <m/>
    <m/>
    <m/>
    <m/>
  </r>
  <r>
    <n v="2824"/>
    <m/>
    <m/>
    <m/>
    <m/>
    <m/>
    <m/>
    <m/>
    <x v="6"/>
    <x v="31"/>
    <m/>
    <m/>
    <x v="2"/>
    <s v="Sin respuesta"/>
    <n v="12"/>
    <s v=" "/>
    <m/>
    <m/>
    <m/>
    <m/>
    <m/>
  </r>
  <r>
    <n v="2825"/>
    <m/>
    <m/>
    <m/>
    <m/>
    <m/>
    <m/>
    <m/>
    <x v="6"/>
    <x v="31"/>
    <m/>
    <m/>
    <x v="2"/>
    <s v="Sin respuesta"/>
    <n v="12"/>
    <s v=" "/>
    <m/>
    <m/>
    <m/>
    <m/>
    <m/>
  </r>
  <r>
    <n v="2826"/>
    <m/>
    <m/>
    <m/>
    <m/>
    <m/>
    <m/>
    <m/>
    <x v="6"/>
    <x v="31"/>
    <m/>
    <m/>
    <x v="2"/>
    <s v="Sin respuesta"/>
    <n v="12"/>
    <s v=" "/>
    <m/>
    <m/>
    <m/>
    <m/>
    <m/>
  </r>
  <r>
    <n v="2827"/>
    <m/>
    <m/>
    <m/>
    <m/>
    <m/>
    <m/>
    <m/>
    <x v="6"/>
    <x v="31"/>
    <m/>
    <m/>
    <x v="2"/>
    <s v="Sin respuesta"/>
    <n v="12"/>
    <s v=" "/>
    <m/>
    <m/>
    <m/>
    <m/>
    <m/>
  </r>
  <r>
    <n v="2828"/>
    <m/>
    <m/>
    <m/>
    <m/>
    <m/>
    <m/>
    <m/>
    <x v="6"/>
    <x v="31"/>
    <m/>
    <m/>
    <x v="2"/>
    <s v="Sin respuesta"/>
    <n v="12"/>
    <s v=" "/>
    <m/>
    <m/>
    <m/>
    <m/>
    <m/>
  </r>
  <r>
    <n v="2829"/>
    <m/>
    <m/>
    <m/>
    <m/>
    <m/>
    <m/>
    <m/>
    <x v="6"/>
    <x v="31"/>
    <m/>
    <m/>
    <x v="2"/>
    <s v="Sin respuesta"/>
    <n v="12"/>
    <s v=" "/>
    <m/>
    <m/>
    <m/>
    <m/>
    <m/>
  </r>
  <r>
    <n v="2830"/>
    <m/>
    <m/>
    <m/>
    <m/>
    <m/>
    <m/>
    <m/>
    <x v="6"/>
    <x v="31"/>
    <m/>
    <m/>
    <x v="2"/>
    <s v="Sin respuesta"/>
    <n v="12"/>
    <s v=" "/>
    <m/>
    <m/>
    <m/>
    <m/>
    <m/>
  </r>
  <r>
    <n v="2831"/>
    <m/>
    <m/>
    <m/>
    <m/>
    <m/>
    <m/>
    <m/>
    <x v="6"/>
    <x v="31"/>
    <m/>
    <m/>
    <x v="2"/>
    <s v="Sin respuesta"/>
    <n v="12"/>
    <s v=" "/>
    <m/>
    <m/>
    <m/>
    <m/>
    <m/>
  </r>
  <r>
    <n v="2832"/>
    <m/>
    <m/>
    <m/>
    <m/>
    <m/>
    <m/>
    <m/>
    <x v="6"/>
    <x v="31"/>
    <m/>
    <m/>
    <x v="2"/>
    <s v="Sin respuesta"/>
    <n v="12"/>
    <s v=" "/>
    <m/>
    <m/>
    <m/>
    <m/>
    <m/>
  </r>
  <r>
    <n v="2833"/>
    <m/>
    <m/>
    <m/>
    <m/>
    <m/>
    <m/>
    <m/>
    <x v="6"/>
    <x v="31"/>
    <m/>
    <m/>
    <x v="2"/>
    <s v="Sin respuesta"/>
    <n v="12"/>
    <s v=" "/>
    <m/>
    <m/>
    <m/>
    <m/>
    <m/>
  </r>
  <r>
    <n v="2834"/>
    <m/>
    <m/>
    <m/>
    <m/>
    <m/>
    <m/>
    <m/>
    <x v="6"/>
    <x v="31"/>
    <m/>
    <m/>
    <x v="2"/>
    <s v="Sin respuesta"/>
    <n v="12"/>
    <s v=" "/>
    <m/>
    <m/>
    <m/>
    <m/>
    <m/>
  </r>
  <r>
    <n v="2835"/>
    <m/>
    <m/>
    <m/>
    <m/>
    <m/>
    <m/>
    <m/>
    <x v="6"/>
    <x v="31"/>
    <m/>
    <m/>
    <x v="2"/>
    <s v="Sin respuesta"/>
    <n v="12"/>
    <s v=" "/>
    <m/>
    <m/>
    <m/>
    <m/>
    <m/>
  </r>
  <r>
    <n v="2836"/>
    <m/>
    <m/>
    <m/>
    <m/>
    <m/>
    <m/>
    <m/>
    <x v="6"/>
    <x v="31"/>
    <m/>
    <m/>
    <x v="2"/>
    <s v="Sin respuesta"/>
    <n v="12"/>
    <s v=" "/>
    <m/>
    <m/>
    <m/>
    <m/>
    <m/>
  </r>
  <r>
    <n v="2837"/>
    <m/>
    <m/>
    <m/>
    <m/>
    <m/>
    <m/>
    <m/>
    <x v="6"/>
    <x v="31"/>
    <m/>
    <m/>
    <x v="2"/>
    <s v="Sin respuesta"/>
    <n v="12"/>
    <s v=" "/>
    <m/>
    <m/>
    <m/>
    <m/>
    <m/>
  </r>
  <r>
    <n v="2838"/>
    <m/>
    <m/>
    <m/>
    <m/>
    <m/>
    <m/>
    <m/>
    <x v="6"/>
    <x v="31"/>
    <m/>
    <m/>
    <x v="2"/>
    <s v="Sin respuesta"/>
    <n v="12"/>
    <s v=" "/>
    <m/>
    <m/>
    <m/>
    <m/>
    <m/>
  </r>
  <r>
    <n v="2839"/>
    <m/>
    <m/>
    <m/>
    <m/>
    <m/>
    <m/>
    <m/>
    <x v="6"/>
    <x v="31"/>
    <m/>
    <m/>
    <x v="2"/>
    <s v="Sin respuesta"/>
    <n v="12"/>
    <s v=" "/>
    <m/>
    <m/>
    <m/>
    <m/>
    <m/>
  </r>
  <r>
    <n v="2840"/>
    <m/>
    <m/>
    <m/>
    <m/>
    <m/>
    <m/>
    <m/>
    <x v="6"/>
    <x v="31"/>
    <m/>
    <m/>
    <x v="2"/>
    <s v="Sin respuesta"/>
    <n v="12"/>
    <s v=" "/>
    <m/>
    <m/>
    <m/>
    <m/>
    <m/>
  </r>
  <r>
    <n v="2841"/>
    <m/>
    <m/>
    <m/>
    <m/>
    <m/>
    <m/>
    <m/>
    <x v="6"/>
    <x v="31"/>
    <m/>
    <m/>
    <x v="2"/>
    <s v="Sin respuesta"/>
    <n v="12"/>
    <s v=" "/>
    <m/>
    <m/>
    <m/>
    <m/>
    <m/>
  </r>
  <r>
    <n v="2842"/>
    <m/>
    <m/>
    <m/>
    <m/>
    <m/>
    <m/>
    <m/>
    <x v="6"/>
    <x v="31"/>
    <m/>
    <m/>
    <x v="2"/>
    <s v="Sin respuesta"/>
    <n v="12"/>
    <s v=" "/>
    <m/>
    <m/>
    <m/>
    <m/>
    <m/>
  </r>
  <r>
    <n v="2843"/>
    <m/>
    <m/>
    <m/>
    <m/>
    <m/>
    <m/>
    <m/>
    <x v="6"/>
    <x v="31"/>
    <m/>
    <m/>
    <x v="2"/>
    <s v="Sin respuesta"/>
    <n v="12"/>
    <s v=" "/>
    <m/>
    <m/>
    <m/>
    <m/>
    <m/>
  </r>
  <r>
    <n v="2844"/>
    <m/>
    <m/>
    <m/>
    <m/>
    <m/>
    <m/>
    <m/>
    <x v="6"/>
    <x v="31"/>
    <m/>
    <m/>
    <x v="2"/>
    <s v="Sin respuesta"/>
    <n v="12"/>
    <s v=" "/>
    <m/>
    <m/>
    <m/>
    <m/>
    <m/>
  </r>
  <r>
    <n v="2845"/>
    <m/>
    <m/>
    <m/>
    <m/>
    <m/>
    <m/>
    <m/>
    <x v="6"/>
    <x v="31"/>
    <m/>
    <m/>
    <x v="2"/>
    <s v="Sin respuesta"/>
    <n v="12"/>
    <s v=" "/>
    <m/>
    <m/>
    <m/>
    <m/>
    <m/>
  </r>
  <r>
    <n v="2846"/>
    <m/>
    <m/>
    <m/>
    <m/>
    <m/>
    <m/>
    <m/>
    <x v="6"/>
    <x v="31"/>
    <m/>
    <m/>
    <x v="2"/>
    <s v="Sin respuesta"/>
    <n v="12"/>
    <s v=" "/>
    <m/>
    <m/>
    <m/>
    <m/>
    <m/>
  </r>
  <r>
    <n v="2847"/>
    <m/>
    <m/>
    <m/>
    <m/>
    <m/>
    <m/>
    <m/>
    <x v="6"/>
    <x v="31"/>
    <m/>
    <m/>
    <x v="2"/>
    <s v="Sin respuesta"/>
    <n v="12"/>
    <s v=" "/>
    <m/>
    <m/>
    <m/>
    <m/>
    <m/>
  </r>
  <r>
    <n v="2848"/>
    <m/>
    <m/>
    <m/>
    <m/>
    <m/>
    <m/>
    <m/>
    <x v="6"/>
    <x v="31"/>
    <m/>
    <m/>
    <x v="2"/>
    <s v="Sin respuesta"/>
    <n v="12"/>
    <s v=" "/>
    <m/>
    <m/>
    <m/>
    <m/>
    <m/>
  </r>
  <r>
    <n v="2849"/>
    <m/>
    <m/>
    <m/>
    <m/>
    <m/>
    <m/>
    <m/>
    <x v="6"/>
    <x v="31"/>
    <m/>
    <m/>
    <x v="2"/>
    <s v="Sin respuesta"/>
    <n v="12"/>
    <s v=" "/>
    <m/>
    <m/>
    <m/>
    <m/>
    <m/>
  </r>
  <r>
    <n v="2850"/>
    <m/>
    <m/>
    <m/>
    <m/>
    <m/>
    <m/>
    <m/>
    <x v="6"/>
    <x v="31"/>
    <m/>
    <m/>
    <x v="2"/>
    <s v="Sin respuesta"/>
    <n v="12"/>
    <s v=" "/>
    <m/>
    <m/>
    <m/>
    <m/>
    <m/>
  </r>
  <r>
    <n v="2851"/>
    <m/>
    <m/>
    <m/>
    <m/>
    <m/>
    <m/>
    <m/>
    <x v="6"/>
    <x v="31"/>
    <m/>
    <m/>
    <x v="2"/>
    <s v="Sin respuesta"/>
    <n v="12"/>
    <s v=" "/>
    <m/>
    <m/>
    <m/>
    <m/>
    <m/>
  </r>
  <r>
    <n v="2852"/>
    <m/>
    <m/>
    <m/>
    <m/>
    <m/>
    <m/>
    <m/>
    <x v="6"/>
    <x v="31"/>
    <m/>
    <m/>
    <x v="2"/>
    <s v="Sin respuesta"/>
    <n v="12"/>
    <s v=" "/>
    <m/>
    <m/>
    <m/>
    <m/>
    <m/>
  </r>
  <r>
    <n v="2853"/>
    <m/>
    <m/>
    <m/>
    <m/>
    <m/>
    <m/>
    <m/>
    <x v="6"/>
    <x v="31"/>
    <m/>
    <m/>
    <x v="2"/>
    <s v="Sin respuesta"/>
    <n v="12"/>
    <s v=" "/>
    <m/>
    <m/>
    <m/>
    <m/>
    <m/>
  </r>
  <r>
    <n v="2854"/>
    <m/>
    <m/>
    <m/>
    <m/>
    <m/>
    <m/>
    <m/>
    <x v="6"/>
    <x v="31"/>
    <m/>
    <m/>
    <x v="2"/>
    <s v="Sin respuesta"/>
    <n v="12"/>
    <s v=" "/>
    <m/>
    <m/>
    <m/>
    <m/>
    <m/>
  </r>
  <r>
    <n v="2855"/>
    <m/>
    <m/>
    <m/>
    <m/>
    <m/>
    <m/>
    <m/>
    <x v="6"/>
    <x v="31"/>
    <m/>
    <m/>
    <x v="2"/>
    <s v="Sin respuesta"/>
    <n v="12"/>
    <s v=" "/>
    <m/>
    <m/>
    <m/>
    <m/>
    <m/>
  </r>
  <r>
    <n v="2856"/>
    <m/>
    <m/>
    <m/>
    <m/>
    <m/>
    <m/>
    <m/>
    <x v="6"/>
    <x v="31"/>
    <m/>
    <m/>
    <x v="2"/>
    <s v="Sin respuesta"/>
    <n v="12"/>
    <s v=" "/>
    <m/>
    <m/>
    <m/>
    <m/>
    <m/>
  </r>
  <r>
    <n v="2857"/>
    <m/>
    <m/>
    <m/>
    <m/>
    <m/>
    <m/>
    <m/>
    <x v="6"/>
    <x v="31"/>
    <m/>
    <m/>
    <x v="2"/>
    <s v="Sin respuesta"/>
    <n v="12"/>
    <s v=" "/>
    <m/>
    <m/>
    <m/>
    <m/>
    <m/>
  </r>
  <r>
    <n v="2858"/>
    <m/>
    <m/>
    <m/>
    <m/>
    <m/>
    <m/>
    <m/>
    <x v="6"/>
    <x v="31"/>
    <m/>
    <m/>
    <x v="2"/>
    <s v="Sin respuesta"/>
    <n v="12"/>
    <s v=" "/>
    <m/>
    <m/>
    <m/>
    <m/>
    <m/>
  </r>
  <r>
    <n v="2859"/>
    <m/>
    <m/>
    <m/>
    <m/>
    <m/>
    <m/>
    <m/>
    <x v="6"/>
    <x v="31"/>
    <m/>
    <m/>
    <x v="2"/>
    <s v="Sin respuesta"/>
    <n v="12"/>
    <s v=" "/>
    <m/>
    <m/>
    <m/>
    <m/>
    <m/>
  </r>
  <r>
    <n v="2860"/>
    <m/>
    <m/>
    <m/>
    <m/>
    <m/>
    <m/>
    <m/>
    <x v="6"/>
    <x v="31"/>
    <m/>
    <m/>
    <x v="2"/>
    <s v="Sin respuesta"/>
    <n v="12"/>
    <s v=" "/>
    <m/>
    <m/>
    <m/>
    <m/>
    <m/>
  </r>
  <r>
    <n v="2861"/>
    <m/>
    <m/>
    <m/>
    <m/>
    <m/>
    <m/>
    <m/>
    <x v="6"/>
    <x v="31"/>
    <m/>
    <m/>
    <x v="2"/>
    <s v="Sin respuesta"/>
    <n v="12"/>
    <s v=" "/>
    <m/>
    <m/>
    <m/>
    <m/>
    <m/>
  </r>
  <r>
    <n v="2862"/>
    <m/>
    <m/>
    <m/>
    <m/>
    <m/>
    <m/>
    <m/>
    <x v="6"/>
    <x v="31"/>
    <m/>
    <m/>
    <x v="2"/>
    <s v="Sin respuesta"/>
    <n v="12"/>
    <s v=" "/>
    <m/>
    <m/>
    <m/>
    <m/>
    <m/>
  </r>
  <r>
    <n v="2863"/>
    <m/>
    <m/>
    <m/>
    <m/>
    <m/>
    <m/>
    <m/>
    <x v="6"/>
    <x v="31"/>
    <m/>
    <m/>
    <x v="2"/>
    <s v="Sin respuesta"/>
    <n v="12"/>
    <s v=" "/>
    <m/>
    <m/>
    <m/>
    <m/>
    <m/>
  </r>
  <r>
    <n v="2864"/>
    <m/>
    <m/>
    <m/>
    <m/>
    <m/>
    <m/>
    <m/>
    <x v="6"/>
    <x v="31"/>
    <m/>
    <m/>
    <x v="2"/>
    <s v="Sin respuesta"/>
    <n v="12"/>
    <s v=" "/>
    <m/>
    <m/>
    <m/>
    <m/>
    <m/>
  </r>
  <r>
    <n v="2865"/>
    <m/>
    <m/>
    <m/>
    <m/>
    <m/>
    <m/>
    <m/>
    <x v="6"/>
    <x v="31"/>
    <m/>
    <m/>
    <x v="2"/>
    <s v="Sin respuesta"/>
    <n v="12"/>
    <s v=" "/>
    <m/>
    <m/>
    <m/>
    <m/>
    <m/>
  </r>
  <r>
    <n v="2866"/>
    <m/>
    <m/>
    <m/>
    <m/>
    <m/>
    <m/>
    <m/>
    <x v="6"/>
    <x v="31"/>
    <m/>
    <m/>
    <x v="2"/>
    <s v="Sin respuesta"/>
    <n v="12"/>
    <s v=" "/>
    <m/>
    <m/>
    <m/>
    <m/>
    <m/>
  </r>
  <r>
    <n v="2867"/>
    <m/>
    <m/>
    <m/>
    <m/>
    <m/>
    <m/>
    <m/>
    <x v="6"/>
    <x v="31"/>
    <m/>
    <m/>
    <x v="2"/>
    <s v="Sin respuesta"/>
    <n v="12"/>
    <s v=" "/>
    <m/>
    <m/>
    <m/>
    <m/>
    <m/>
  </r>
  <r>
    <n v="2868"/>
    <m/>
    <m/>
    <m/>
    <m/>
    <m/>
    <m/>
    <m/>
    <x v="6"/>
    <x v="31"/>
    <m/>
    <m/>
    <x v="2"/>
    <s v="Sin respuesta"/>
    <n v="12"/>
    <s v=" "/>
    <m/>
    <m/>
    <m/>
    <m/>
    <m/>
  </r>
  <r>
    <n v="2869"/>
    <m/>
    <m/>
    <m/>
    <m/>
    <m/>
    <m/>
    <m/>
    <x v="6"/>
    <x v="31"/>
    <m/>
    <m/>
    <x v="2"/>
    <s v="Sin respuesta"/>
    <n v="12"/>
    <s v=" "/>
    <m/>
    <m/>
    <m/>
    <m/>
    <m/>
  </r>
  <r>
    <n v="2870"/>
    <m/>
    <m/>
    <m/>
    <m/>
    <m/>
    <m/>
    <m/>
    <x v="6"/>
    <x v="31"/>
    <m/>
    <m/>
    <x v="2"/>
    <s v="Sin respuesta"/>
    <n v="12"/>
    <s v=" "/>
    <m/>
    <m/>
    <m/>
    <m/>
    <m/>
  </r>
  <r>
    <n v="2871"/>
    <m/>
    <m/>
    <m/>
    <m/>
    <m/>
    <m/>
    <m/>
    <x v="6"/>
    <x v="31"/>
    <m/>
    <m/>
    <x v="2"/>
    <s v="Sin respuesta"/>
    <n v="12"/>
    <s v=" "/>
    <m/>
    <m/>
    <m/>
    <m/>
    <m/>
  </r>
  <r>
    <n v="2872"/>
    <m/>
    <m/>
    <m/>
    <m/>
    <m/>
    <m/>
    <m/>
    <x v="6"/>
    <x v="31"/>
    <m/>
    <m/>
    <x v="2"/>
    <s v="Sin respuesta"/>
    <n v="12"/>
    <s v=" "/>
    <m/>
    <m/>
    <m/>
    <m/>
    <m/>
  </r>
  <r>
    <n v="2873"/>
    <m/>
    <m/>
    <m/>
    <m/>
    <m/>
    <m/>
    <m/>
    <x v="6"/>
    <x v="31"/>
    <m/>
    <m/>
    <x v="2"/>
    <s v="Sin respuesta"/>
    <n v="12"/>
    <s v=" "/>
    <m/>
    <m/>
    <m/>
    <m/>
    <m/>
  </r>
  <r>
    <n v="2874"/>
    <m/>
    <m/>
    <m/>
    <m/>
    <m/>
    <m/>
    <m/>
    <x v="6"/>
    <x v="31"/>
    <m/>
    <m/>
    <x v="2"/>
    <s v="Sin respuesta"/>
    <n v="12"/>
    <s v=" "/>
    <m/>
    <m/>
    <m/>
    <m/>
    <m/>
  </r>
  <r>
    <n v="2875"/>
    <m/>
    <m/>
    <m/>
    <m/>
    <m/>
    <m/>
    <m/>
    <x v="6"/>
    <x v="31"/>
    <m/>
    <m/>
    <x v="2"/>
    <s v="Sin respuesta"/>
    <n v="12"/>
    <s v=" "/>
    <m/>
    <m/>
    <m/>
    <m/>
    <m/>
  </r>
  <r>
    <n v="2876"/>
    <m/>
    <m/>
    <m/>
    <m/>
    <m/>
    <m/>
    <m/>
    <x v="6"/>
    <x v="31"/>
    <m/>
    <m/>
    <x v="2"/>
    <s v="Sin respuesta"/>
    <n v="12"/>
    <s v=" "/>
    <m/>
    <m/>
    <m/>
    <m/>
    <m/>
  </r>
  <r>
    <n v="2877"/>
    <m/>
    <m/>
    <m/>
    <m/>
    <m/>
    <m/>
    <m/>
    <x v="6"/>
    <x v="31"/>
    <m/>
    <m/>
    <x v="2"/>
    <s v="Sin respuesta"/>
    <n v="12"/>
    <s v=" "/>
    <m/>
    <m/>
    <m/>
    <m/>
    <m/>
  </r>
  <r>
    <n v="2878"/>
    <m/>
    <m/>
    <m/>
    <m/>
    <m/>
    <m/>
    <m/>
    <x v="6"/>
    <x v="31"/>
    <m/>
    <m/>
    <x v="2"/>
    <s v="Sin respuesta"/>
    <n v="12"/>
    <s v=" "/>
    <m/>
    <m/>
    <m/>
    <m/>
    <m/>
  </r>
  <r>
    <n v="2879"/>
    <m/>
    <m/>
    <m/>
    <m/>
    <m/>
    <m/>
    <m/>
    <x v="6"/>
    <x v="31"/>
    <m/>
    <m/>
    <x v="2"/>
    <s v="Sin respuesta"/>
    <n v="12"/>
    <s v=" "/>
    <m/>
    <m/>
    <m/>
    <m/>
    <m/>
  </r>
  <r>
    <n v="2880"/>
    <m/>
    <m/>
    <m/>
    <m/>
    <m/>
    <m/>
    <m/>
    <x v="6"/>
    <x v="31"/>
    <m/>
    <m/>
    <x v="2"/>
    <s v="Sin respuesta"/>
    <n v="12"/>
    <s v=" "/>
    <m/>
    <m/>
    <m/>
    <m/>
    <m/>
  </r>
  <r>
    <n v="2881"/>
    <m/>
    <m/>
    <m/>
    <m/>
    <m/>
    <m/>
    <m/>
    <x v="6"/>
    <x v="31"/>
    <m/>
    <m/>
    <x v="2"/>
    <s v="Sin respuesta"/>
    <n v="12"/>
    <s v=" "/>
    <m/>
    <m/>
    <m/>
    <m/>
    <m/>
  </r>
  <r>
    <n v="2882"/>
    <m/>
    <m/>
    <m/>
    <m/>
    <m/>
    <m/>
    <m/>
    <x v="6"/>
    <x v="31"/>
    <m/>
    <m/>
    <x v="2"/>
    <s v="Sin respuesta"/>
    <n v="12"/>
    <s v=" "/>
    <m/>
    <m/>
    <m/>
    <m/>
    <m/>
  </r>
  <r>
    <n v="2883"/>
    <m/>
    <m/>
    <m/>
    <m/>
    <m/>
    <m/>
    <m/>
    <x v="6"/>
    <x v="31"/>
    <m/>
    <m/>
    <x v="2"/>
    <s v="Sin respuesta"/>
    <n v="12"/>
    <s v=" "/>
    <m/>
    <m/>
    <m/>
    <m/>
    <m/>
  </r>
  <r>
    <n v="2884"/>
    <m/>
    <m/>
    <m/>
    <m/>
    <m/>
    <m/>
    <m/>
    <x v="6"/>
    <x v="31"/>
    <m/>
    <m/>
    <x v="2"/>
    <s v="Sin respuesta"/>
    <n v="12"/>
    <s v=" "/>
    <m/>
    <m/>
    <m/>
    <m/>
    <m/>
  </r>
  <r>
    <n v="2885"/>
    <m/>
    <m/>
    <m/>
    <m/>
    <m/>
    <m/>
    <m/>
    <x v="6"/>
    <x v="31"/>
    <m/>
    <m/>
    <x v="2"/>
    <s v="Sin respuesta"/>
    <n v="12"/>
    <s v=" "/>
    <m/>
    <m/>
    <m/>
    <m/>
    <m/>
  </r>
  <r>
    <n v="2886"/>
    <m/>
    <m/>
    <m/>
    <m/>
    <m/>
    <m/>
    <m/>
    <x v="6"/>
    <x v="31"/>
    <m/>
    <m/>
    <x v="2"/>
    <s v="Sin respuesta"/>
    <n v="12"/>
    <s v=" "/>
    <m/>
    <m/>
    <m/>
    <m/>
    <m/>
  </r>
  <r>
    <n v="2887"/>
    <m/>
    <m/>
    <m/>
    <m/>
    <m/>
    <m/>
    <m/>
    <x v="6"/>
    <x v="31"/>
    <m/>
    <m/>
    <x v="2"/>
    <s v="Sin respuesta"/>
    <n v="12"/>
    <s v=" "/>
    <m/>
    <m/>
    <m/>
    <m/>
    <m/>
  </r>
  <r>
    <n v="2888"/>
    <m/>
    <m/>
    <m/>
    <m/>
    <m/>
    <m/>
    <m/>
    <x v="6"/>
    <x v="31"/>
    <m/>
    <m/>
    <x v="2"/>
    <s v="Sin respuesta"/>
    <n v="12"/>
    <s v=" "/>
    <m/>
    <m/>
    <m/>
    <m/>
    <m/>
  </r>
  <r>
    <n v="2889"/>
    <m/>
    <m/>
    <m/>
    <m/>
    <m/>
    <m/>
    <m/>
    <x v="6"/>
    <x v="31"/>
    <m/>
    <m/>
    <x v="2"/>
    <s v="Sin respuesta"/>
    <n v="12"/>
    <s v=" "/>
    <m/>
    <m/>
    <m/>
    <m/>
    <m/>
  </r>
  <r>
    <n v="2890"/>
    <m/>
    <m/>
    <m/>
    <m/>
    <m/>
    <m/>
    <m/>
    <x v="6"/>
    <x v="31"/>
    <m/>
    <m/>
    <x v="2"/>
    <s v="Sin respuesta"/>
    <n v="12"/>
    <s v=" "/>
    <m/>
    <m/>
    <m/>
    <m/>
    <m/>
  </r>
  <r>
    <n v="2891"/>
    <m/>
    <m/>
    <m/>
    <m/>
    <m/>
    <m/>
    <m/>
    <x v="6"/>
    <x v="31"/>
    <m/>
    <m/>
    <x v="2"/>
    <s v="Sin respuesta"/>
    <n v="12"/>
    <s v=" "/>
    <m/>
    <m/>
    <m/>
    <m/>
    <m/>
  </r>
  <r>
    <n v="2892"/>
    <m/>
    <m/>
    <m/>
    <m/>
    <m/>
    <m/>
    <m/>
    <x v="6"/>
    <x v="31"/>
    <m/>
    <m/>
    <x v="2"/>
    <s v="Sin respuesta"/>
    <n v="12"/>
    <s v=" "/>
    <m/>
    <m/>
    <m/>
    <m/>
    <m/>
  </r>
  <r>
    <n v="2893"/>
    <m/>
    <m/>
    <m/>
    <m/>
    <m/>
    <m/>
    <m/>
    <x v="6"/>
    <x v="31"/>
    <m/>
    <m/>
    <x v="2"/>
    <s v="Sin respuesta"/>
    <n v="12"/>
    <s v=" "/>
    <m/>
    <m/>
    <m/>
    <m/>
    <m/>
  </r>
  <r>
    <n v="2894"/>
    <m/>
    <m/>
    <m/>
    <m/>
    <m/>
    <m/>
    <m/>
    <x v="6"/>
    <x v="31"/>
    <m/>
    <m/>
    <x v="2"/>
    <s v="Sin respuesta"/>
    <n v="12"/>
    <s v=" "/>
    <m/>
    <m/>
    <m/>
    <m/>
    <m/>
  </r>
  <r>
    <n v="2895"/>
    <m/>
    <m/>
    <m/>
    <m/>
    <m/>
    <m/>
    <m/>
    <x v="6"/>
    <x v="31"/>
    <m/>
    <m/>
    <x v="2"/>
    <s v="Sin respuesta"/>
    <n v="12"/>
    <s v=" "/>
    <m/>
    <m/>
    <m/>
    <m/>
    <m/>
  </r>
  <r>
    <n v="2896"/>
    <m/>
    <m/>
    <m/>
    <m/>
    <m/>
    <m/>
    <m/>
    <x v="6"/>
    <x v="31"/>
    <m/>
    <m/>
    <x v="2"/>
    <s v="Sin respuesta"/>
    <n v="12"/>
    <s v=" "/>
    <m/>
    <m/>
    <m/>
    <m/>
    <m/>
  </r>
  <r>
    <n v="2897"/>
    <m/>
    <m/>
    <m/>
    <m/>
    <m/>
    <m/>
    <m/>
    <x v="6"/>
    <x v="31"/>
    <m/>
    <m/>
    <x v="2"/>
    <s v="Sin respuesta"/>
    <n v="12"/>
    <s v=" "/>
    <m/>
    <m/>
    <m/>
    <m/>
    <m/>
  </r>
  <r>
    <n v="2898"/>
    <m/>
    <m/>
    <m/>
    <m/>
    <m/>
    <m/>
    <m/>
    <x v="6"/>
    <x v="31"/>
    <m/>
    <m/>
    <x v="2"/>
    <s v="Sin respuesta"/>
    <n v="12"/>
    <s v=" "/>
    <m/>
    <m/>
    <m/>
    <m/>
    <m/>
  </r>
  <r>
    <n v="2899"/>
    <m/>
    <m/>
    <m/>
    <m/>
    <m/>
    <m/>
    <m/>
    <x v="6"/>
    <x v="31"/>
    <m/>
    <m/>
    <x v="2"/>
    <s v="Sin respuesta"/>
    <n v="12"/>
    <s v=" "/>
    <m/>
    <m/>
    <m/>
    <m/>
    <m/>
  </r>
  <r>
    <n v="2900"/>
    <m/>
    <m/>
    <m/>
    <m/>
    <m/>
    <m/>
    <m/>
    <x v="6"/>
    <x v="31"/>
    <m/>
    <m/>
    <x v="2"/>
    <s v="Sin respuesta"/>
    <n v="12"/>
    <s v=" "/>
    <m/>
    <m/>
    <m/>
    <m/>
    <m/>
  </r>
  <r>
    <n v="2901"/>
    <m/>
    <m/>
    <m/>
    <m/>
    <m/>
    <m/>
    <m/>
    <x v="6"/>
    <x v="31"/>
    <m/>
    <m/>
    <x v="2"/>
    <s v="Sin respuesta"/>
    <n v="12"/>
    <s v=" "/>
    <m/>
    <m/>
    <m/>
    <m/>
    <m/>
  </r>
  <r>
    <n v="2902"/>
    <m/>
    <m/>
    <m/>
    <m/>
    <m/>
    <m/>
    <m/>
    <x v="6"/>
    <x v="31"/>
    <m/>
    <m/>
    <x v="2"/>
    <s v="Sin respuesta"/>
    <n v="12"/>
    <s v=" "/>
    <m/>
    <m/>
    <m/>
    <m/>
    <m/>
  </r>
  <r>
    <n v="2903"/>
    <m/>
    <m/>
    <m/>
    <m/>
    <m/>
    <m/>
    <m/>
    <x v="6"/>
    <x v="31"/>
    <m/>
    <m/>
    <x v="2"/>
    <s v="Sin respuesta"/>
    <n v="12"/>
    <s v=" "/>
    <m/>
    <m/>
    <m/>
    <m/>
    <m/>
  </r>
  <r>
    <n v="2904"/>
    <m/>
    <m/>
    <m/>
    <m/>
    <m/>
    <m/>
    <m/>
    <x v="6"/>
    <x v="31"/>
    <m/>
    <m/>
    <x v="2"/>
    <s v="Sin respuesta"/>
    <n v="12"/>
    <s v=" "/>
    <m/>
    <m/>
    <m/>
    <m/>
    <m/>
  </r>
  <r>
    <n v="2905"/>
    <m/>
    <m/>
    <m/>
    <m/>
    <m/>
    <m/>
    <m/>
    <x v="6"/>
    <x v="31"/>
    <m/>
    <m/>
    <x v="2"/>
    <s v="Sin respuesta"/>
    <n v="12"/>
    <s v=" "/>
    <m/>
    <m/>
    <m/>
    <m/>
    <m/>
  </r>
  <r>
    <n v="2906"/>
    <m/>
    <m/>
    <m/>
    <m/>
    <m/>
    <m/>
    <m/>
    <x v="6"/>
    <x v="31"/>
    <m/>
    <m/>
    <x v="2"/>
    <s v="Sin respuesta"/>
    <n v="12"/>
    <s v=" "/>
    <m/>
    <m/>
    <m/>
    <m/>
    <m/>
  </r>
  <r>
    <n v="2907"/>
    <m/>
    <m/>
    <m/>
    <m/>
    <m/>
    <m/>
    <m/>
    <x v="6"/>
    <x v="31"/>
    <m/>
    <m/>
    <x v="2"/>
    <s v="Sin respuesta"/>
    <n v="12"/>
    <s v=" "/>
    <m/>
    <m/>
    <m/>
    <m/>
    <m/>
  </r>
  <r>
    <n v="2908"/>
    <m/>
    <m/>
    <m/>
    <m/>
    <m/>
    <m/>
    <m/>
    <x v="6"/>
    <x v="31"/>
    <m/>
    <m/>
    <x v="2"/>
    <s v="Sin respuesta"/>
    <n v="12"/>
    <s v=" "/>
    <m/>
    <m/>
    <m/>
    <m/>
    <m/>
  </r>
  <r>
    <n v="2909"/>
    <m/>
    <m/>
    <m/>
    <m/>
    <m/>
    <m/>
    <m/>
    <x v="6"/>
    <x v="31"/>
    <m/>
    <m/>
    <x v="2"/>
    <s v="Sin respuesta"/>
    <n v="12"/>
    <s v=" "/>
    <m/>
    <m/>
    <m/>
    <m/>
    <m/>
  </r>
  <r>
    <n v="2910"/>
    <m/>
    <m/>
    <m/>
    <m/>
    <m/>
    <m/>
    <m/>
    <x v="6"/>
    <x v="31"/>
    <m/>
    <m/>
    <x v="2"/>
    <s v="Sin respuesta"/>
    <n v="12"/>
    <s v=" "/>
    <m/>
    <m/>
    <m/>
    <m/>
    <m/>
  </r>
  <r>
    <n v="2911"/>
    <m/>
    <m/>
    <m/>
    <m/>
    <m/>
    <m/>
    <m/>
    <x v="6"/>
    <x v="31"/>
    <m/>
    <m/>
    <x v="2"/>
    <s v="Sin respuesta"/>
    <n v="12"/>
    <s v=" "/>
    <m/>
    <m/>
    <m/>
    <m/>
    <m/>
  </r>
  <r>
    <n v="2912"/>
    <m/>
    <m/>
    <m/>
    <m/>
    <m/>
    <m/>
    <m/>
    <x v="6"/>
    <x v="31"/>
    <m/>
    <m/>
    <x v="2"/>
    <s v="Sin respuesta"/>
    <n v="12"/>
    <s v=" "/>
    <m/>
    <m/>
    <m/>
    <m/>
    <m/>
  </r>
  <r>
    <n v="2913"/>
    <m/>
    <m/>
    <m/>
    <m/>
    <m/>
    <m/>
    <m/>
    <x v="6"/>
    <x v="31"/>
    <m/>
    <m/>
    <x v="2"/>
    <s v="Sin respuesta"/>
    <n v="12"/>
    <s v=" "/>
    <m/>
    <m/>
    <m/>
    <m/>
    <m/>
  </r>
  <r>
    <n v="2914"/>
    <m/>
    <m/>
    <m/>
    <m/>
    <m/>
    <m/>
    <m/>
    <x v="6"/>
    <x v="31"/>
    <m/>
    <m/>
    <x v="2"/>
    <s v="Sin respuesta"/>
    <n v="12"/>
    <s v=" "/>
    <m/>
    <m/>
    <m/>
    <m/>
    <m/>
  </r>
  <r>
    <n v="2915"/>
    <m/>
    <m/>
    <m/>
    <m/>
    <m/>
    <m/>
    <m/>
    <x v="6"/>
    <x v="31"/>
    <m/>
    <m/>
    <x v="2"/>
    <s v="Sin respuesta"/>
    <n v="12"/>
    <s v=" "/>
    <m/>
    <m/>
    <m/>
    <m/>
    <m/>
  </r>
  <r>
    <n v="2916"/>
    <m/>
    <m/>
    <m/>
    <m/>
    <m/>
    <m/>
    <m/>
    <x v="6"/>
    <x v="31"/>
    <m/>
    <m/>
    <x v="2"/>
    <s v="Sin respuesta"/>
    <n v="12"/>
    <s v=" "/>
    <m/>
    <m/>
    <m/>
    <m/>
    <m/>
  </r>
  <r>
    <n v="2917"/>
    <m/>
    <m/>
    <m/>
    <m/>
    <m/>
    <m/>
    <m/>
    <x v="6"/>
    <x v="31"/>
    <m/>
    <m/>
    <x v="2"/>
    <s v="Sin respuesta"/>
    <n v="12"/>
    <s v=" "/>
    <m/>
    <m/>
    <m/>
    <m/>
    <m/>
  </r>
  <r>
    <n v="2918"/>
    <m/>
    <m/>
    <m/>
    <m/>
    <m/>
    <m/>
    <m/>
    <x v="6"/>
    <x v="31"/>
    <m/>
    <m/>
    <x v="2"/>
    <s v="Sin respuesta"/>
    <n v="12"/>
    <s v=" "/>
    <m/>
    <m/>
    <m/>
    <m/>
    <m/>
  </r>
  <r>
    <n v="2919"/>
    <m/>
    <m/>
    <m/>
    <m/>
    <m/>
    <m/>
    <m/>
    <x v="6"/>
    <x v="31"/>
    <m/>
    <m/>
    <x v="2"/>
    <s v="Sin respuesta"/>
    <n v="12"/>
    <s v=" "/>
    <m/>
    <m/>
    <m/>
    <m/>
    <m/>
  </r>
  <r>
    <n v="2920"/>
    <m/>
    <m/>
    <m/>
    <m/>
    <m/>
    <m/>
    <m/>
    <x v="6"/>
    <x v="31"/>
    <m/>
    <m/>
    <x v="2"/>
    <s v="Sin respuesta"/>
    <n v="12"/>
    <s v=" "/>
    <m/>
    <m/>
    <m/>
    <m/>
    <m/>
  </r>
  <r>
    <n v="2921"/>
    <m/>
    <m/>
    <m/>
    <m/>
    <m/>
    <m/>
    <m/>
    <x v="6"/>
    <x v="31"/>
    <m/>
    <m/>
    <x v="2"/>
    <s v="Sin respuesta"/>
    <n v="12"/>
    <s v=" "/>
    <m/>
    <m/>
    <m/>
    <m/>
    <m/>
  </r>
  <r>
    <n v="2922"/>
    <m/>
    <m/>
    <m/>
    <m/>
    <m/>
    <m/>
    <m/>
    <x v="6"/>
    <x v="31"/>
    <m/>
    <m/>
    <x v="2"/>
    <s v="Sin respuesta"/>
    <n v="12"/>
    <s v=" "/>
    <m/>
    <m/>
    <m/>
    <m/>
    <m/>
  </r>
  <r>
    <n v="2923"/>
    <m/>
    <m/>
    <m/>
    <m/>
    <m/>
    <m/>
    <m/>
    <x v="6"/>
    <x v="31"/>
    <m/>
    <m/>
    <x v="2"/>
    <s v="Sin respuesta"/>
    <n v="12"/>
    <s v=" "/>
    <m/>
    <m/>
    <m/>
    <m/>
    <m/>
  </r>
  <r>
    <n v="2924"/>
    <m/>
    <m/>
    <m/>
    <m/>
    <m/>
    <m/>
    <m/>
    <x v="6"/>
    <x v="31"/>
    <m/>
    <m/>
    <x v="2"/>
    <s v="Sin respuesta"/>
    <n v="12"/>
    <s v=" "/>
    <m/>
    <m/>
    <m/>
    <m/>
    <m/>
  </r>
  <r>
    <n v="2925"/>
    <m/>
    <m/>
    <m/>
    <m/>
    <m/>
    <m/>
    <m/>
    <x v="6"/>
    <x v="31"/>
    <m/>
    <m/>
    <x v="2"/>
    <s v="Sin respuesta"/>
    <n v="12"/>
    <s v=" "/>
    <m/>
    <m/>
    <m/>
    <m/>
    <m/>
  </r>
  <r>
    <n v="2926"/>
    <m/>
    <m/>
    <m/>
    <m/>
    <m/>
    <m/>
    <m/>
    <x v="6"/>
    <x v="31"/>
    <m/>
    <m/>
    <x v="2"/>
    <s v="Sin respuesta"/>
    <n v="12"/>
    <s v=" "/>
    <m/>
    <m/>
    <m/>
    <m/>
    <m/>
  </r>
  <r>
    <n v="2927"/>
    <m/>
    <m/>
    <m/>
    <m/>
    <m/>
    <m/>
    <m/>
    <x v="6"/>
    <x v="31"/>
    <m/>
    <m/>
    <x v="2"/>
    <s v="Sin respuesta"/>
    <n v="12"/>
    <s v=" "/>
    <m/>
    <m/>
    <m/>
    <m/>
    <m/>
  </r>
  <r>
    <n v="2928"/>
    <m/>
    <m/>
    <m/>
    <m/>
    <m/>
    <m/>
    <m/>
    <x v="6"/>
    <x v="31"/>
    <m/>
    <m/>
    <x v="2"/>
    <s v="Sin respuesta"/>
    <n v="12"/>
    <s v=" "/>
    <m/>
    <m/>
    <m/>
    <m/>
    <m/>
  </r>
  <r>
    <n v="2929"/>
    <m/>
    <m/>
    <m/>
    <m/>
    <m/>
    <m/>
    <m/>
    <x v="6"/>
    <x v="31"/>
    <m/>
    <m/>
    <x v="2"/>
    <s v="Sin respuesta"/>
    <n v="12"/>
    <s v=" "/>
    <m/>
    <m/>
    <m/>
    <m/>
    <m/>
  </r>
  <r>
    <n v="2930"/>
    <m/>
    <m/>
    <m/>
    <m/>
    <m/>
    <m/>
    <m/>
    <x v="6"/>
    <x v="31"/>
    <m/>
    <m/>
    <x v="2"/>
    <s v="Sin respuesta"/>
    <n v="12"/>
    <s v=" "/>
    <m/>
    <m/>
    <m/>
    <m/>
    <m/>
  </r>
  <r>
    <n v="2931"/>
    <m/>
    <m/>
    <m/>
    <m/>
    <m/>
    <m/>
    <m/>
    <x v="6"/>
    <x v="31"/>
    <m/>
    <m/>
    <x v="2"/>
    <s v="Sin respuesta"/>
    <n v="12"/>
    <s v=" "/>
    <m/>
    <m/>
    <m/>
    <m/>
    <m/>
  </r>
  <r>
    <n v="2932"/>
    <m/>
    <m/>
    <m/>
    <m/>
    <m/>
    <m/>
    <m/>
    <x v="6"/>
    <x v="31"/>
    <m/>
    <m/>
    <x v="2"/>
    <s v="Sin respuesta"/>
    <n v="12"/>
    <s v=" "/>
    <m/>
    <m/>
    <m/>
    <m/>
    <m/>
  </r>
  <r>
    <n v="2933"/>
    <m/>
    <m/>
    <m/>
    <m/>
    <m/>
    <m/>
    <m/>
    <x v="6"/>
    <x v="31"/>
    <m/>
    <m/>
    <x v="2"/>
    <s v="Sin respuesta"/>
    <n v="12"/>
    <s v=" "/>
    <m/>
    <m/>
    <m/>
    <m/>
    <m/>
  </r>
  <r>
    <n v="2934"/>
    <m/>
    <m/>
    <m/>
    <m/>
    <m/>
    <m/>
    <m/>
    <x v="6"/>
    <x v="31"/>
    <m/>
    <m/>
    <x v="2"/>
    <s v="Sin respuesta"/>
    <n v="12"/>
    <s v=" "/>
    <m/>
    <m/>
    <m/>
    <m/>
    <m/>
  </r>
  <r>
    <n v="2935"/>
    <m/>
    <m/>
    <m/>
    <m/>
    <m/>
    <m/>
    <m/>
    <x v="6"/>
    <x v="31"/>
    <m/>
    <m/>
    <x v="2"/>
    <s v="Sin respuesta"/>
    <n v="12"/>
    <s v=" "/>
    <m/>
    <m/>
    <m/>
    <m/>
    <m/>
  </r>
  <r>
    <n v="2936"/>
    <m/>
    <m/>
    <m/>
    <m/>
    <m/>
    <m/>
    <m/>
    <x v="6"/>
    <x v="31"/>
    <m/>
    <m/>
    <x v="2"/>
    <s v="Sin respuesta"/>
    <n v="12"/>
    <s v=" "/>
    <m/>
    <m/>
    <m/>
    <m/>
    <m/>
  </r>
  <r>
    <n v="2937"/>
    <m/>
    <m/>
    <m/>
    <m/>
    <m/>
    <m/>
    <m/>
    <x v="6"/>
    <x v="31"/>
    <m/>
    <m/>
    <x v="2"/>
    <s v="Sin respuesta"/>
    <n v="12"/>
    <s v=" "/>
    <m/>
    <m/>
    <m/>
    <m/>
    <m/>
  </r>
  <r>
    <n v="2938"/>
    <m/>
    <m/>
    <m/>
    <m/>
    <m/>
    <m/>
    <m/>
    <x v="6"/>
    <x v="31"/>
    <m/>
    <m/>
    <x v="2"/>
    <s v="Sin respuesta"/>
    <n v="12"/>
    <s v=" "/>
    <m/>
    <m/>
    <m/>
    <m/>
    <m/>
  </r>
  <r>
    <n v="2939"/>
    <m/>
    <m/>
    <m/>
    <m/>
    <m/>
    <m/>
    <m/>
    <x v="6"/>
    <x v="31"/>
    <m/>
    <m/>
    <x v="2"/>
    <s v="Sin respuesta"/>
    <n v="12"/>
    <s v=" "/>
    <m/>
    <m/>
    <m/>
    <m/>
    <m/>
  </r>
  <r>
    <n v="2940"/>
    <m/>
    <m/>
    <m/>
    <m/>
    <m/>
    <m/>
    <m/>
    <x v="6"/>
    <x v="31"/>
    <m/>
    <m/>
    <x v="2"/>
    <s v="Sin respuesta"/>
    <n v="12"/>
    <s v=" "/>
    <m/>
    <m/>
    <m/>
    <m/>
    <m/>
  </r>
  <r>
    <n v="2941"/>
    <m/>
    <m/>
    <m/>
    <m/>
    <m/>
    <m/>
    <m/>
    <x v="6"/>
    <x v="31"/>
    <m/>
    <m/>
    <x v="2"/>
    <s v="Sin respuesta"/>
    <n v="12"/>
    <s v=" "/>
    <m/>
    <m/>
    <m/>
    <m/>
    <m/>
  </r>
  <r>
    <n v="2942"/>
    <m/>
    <m/>
    <m/>
    <m/>
    <m/>
    <m/>
    <m/>
    <x v="6"/>
    <x v="31"/>
    <m/>
    <m/>
    <x v="2"/>
    <s v="Sin respuesta"/>
    <n v="12"/>
    <s v=" "/>
    <m/>
    <m/>
    <m/>
    <m/>
    <m/>
  </r>
  <r>
    <n v="2943"/>
    <m/>
    <m/>
    <m/>
    <m/>
    <m/>
    <m/>
    <m/>
    <x v="6"/>
    <x v="31"/>
    <m/>
    <m/>
    <x v="2"/>
    <s v="Sin respuesta"/>
    <n v="12"/>
    <s v=" "/>
    <m/>
    <m/>
    <m/>
    <m/>
    <m/>
  </r>
  <r>
    <n v="2944"/>
    <m/>
    <m/>
    <m/>
    <m/>
    <m/>
    <m/>
    <m/>
    <x v="6"/>
    <x v="31"/>
    <m/>
    <m/>
    <x v="2"/>
    <s v="Sin respuesta"/>
    <n v="12"/>
    <s v=" "/>
    <m/>
    <m/>
    <m/>
    <m/>
    <m/>
  </r>
  <r>
    <n v="2945"/>
    <m/>
    <m/>
    <m/>
    <m/>
    <m/>
    <m/>
    <m/>
    <x v="6"/>
    <x v="31"/>
    <m/>
    <m/>
    <x v="2"/>
    <s v="Sin respuesta"/>
    <n v="12"/>
    <s v=" "/>
    <m/>
    <m/>
    <m/>
    <m/>
    <m/>
  </r>
  <r>
    <n v="2946"/>
    <m/>
    <m/>
    <m/>
    <m/>
    <m/>
    <m/>
    <m/>
    <x v="6"/>
    <x v="31"/>
    <m/>
    <m/>
    <x v="2"/>
    <s v="Sin respuesta"/>
    <n v="12"/>
    <s v=" "/>
    <m/>
    <m/>
    <m/>
    <m/>
    <m/>
  </r>
  <r>
    <n v="2947"/>
    <m/>
    <m/>
    <m/>
    <m/>
    <m/>
    <m/>
    <m/>
    <x v="6"/>
    <x v="31"/>
    <m/>
    <m/>
    <x v="2"/>
    <s v="Sin respuesta"/>
    <n v="12"/>
    <s v=" "/>
    <m/>
    <m/>
    <m/>
    <m/>
    <m/>
  </r>
  <r>
    <n v="2948"/>
    <m/>
    <m/>
    <m/>
    <m/>
    <m/>
    <m/>
    <m/>
    <x v="6"/>
    <x v="31"/>
    <m/>
    <m/>
    <x v="2"/>
    <s v="Sin respuesta"/>
    <n v="12"/>
    <s v=" "/>
    <m/>
    <m/>
    <m/>
    <m/>
    <m/>
  </r>
  <r>
    <n v="2949"/>
    <m/>
    <m/>
    <m/>
    <m/>
    <m/>
    <m/>
    <m/>
    <x v="6"/>
    <x v="31"/>
    <m/>
    <m/>
    <x v="2"/>
    <s v="Sin respuesta"/>
    <n v="12"/>
    <s v=" "/>
    <m/>
    <m/>
    <m/>
    <m/>
    <m/>
  </r>
  <r>
    <n v="2950"/>
    <m/>
    <m/>
    <m/>
    <m/>
    <m/>
    <m/>
    <m/>
    <x v="6"/>
    <x v="31"/>
    <m/>
    <m/>
    <x v="2"/>
    <s v="Sin respuesta"/>
    <n v="12"/>
    <s v=" "/>
    <m/>
    <m/>
    <m/>
    <m/>
    <m/>
  </r>
  <r>
    <n v="2951"/>
    <m/>
    <m/>
    <m/>
    <m/>
    <m/>
    <m/>
    <m/>
    <x v="6"/>
    <x v="31"/>
    <m/>
    <m/>
    <x v="2"/>
    <s v="Sin respuesta"/>
    <n v="12"/>
    <s v=" "/>
    <m/>
    <m/>
    <m/>
    <m/>
    <m/>
  </r>
  <r>
    <n v="2952"/>
    <m/>
    <m/>
    <m/>
    <m/>
    <m/>
    <m/>
    <m/>
    <x v="6"/>
    <x v="31"/>
    <m/>
    <m/>
    <x v="2"/>
    <s v="Sin respuesta"/>
    <n v="12"/>
    <s v=" "/>
    <m/>
    <m/>
    <m/>
    <m/>
    <m/>
  </r>
  <r>
    <n v="2953"/>
    <m/>
    <m/>
    <m/>
    <m/>
    <m/>
    <m/>
    <m/>
    <x v="6"/>
    <x v="31"/>
    <m/>
    <m/>
    <x v="2"/>
    <s v="Sin respuesta"/>
    <n v="12"/>
    <s v=" "/>
    <m/>
    <m/>
    <m/>
    <m/>
    <m/>
  </r>
  <r>
    <n v="2954"/>
    <m/>
    <m/>
    <m/>
    <m/>
    <m/>
    <m/>
    <m/>
    <x v="6"/>
    <x v="31"/>
    <m/>
    <m/>
    <x v="2"/>
    <s v="Sin respuesta"/>
    <n v="12"/>
    <s v=" "/>
    <m/>
    <m/>
    <m/>
    <m/>
    <m/>
  </r>
  <r>
    <n v="2955"/>
    <m/>
    <m/>
    <m/>
    <m/>
    <m/>
    <m/>
    <m/>
    <x v="6"/>
    <x v="31"/>
    <m/>
    <m/>
    <x v="2"/>
    <s v="Sin respuesta"/>
    <n v="12"/>
    <s v=" "/>
    <m/>
    <m/>
    <m/>
    <m/>
    <m/>
  </r>
  <r>
    <n v="2956"/>
    <m/>
    <m/>
    <m/>
    <m/>
    <m/>
    <m/>
    <m/>
    <x v="6"/>
    <x v="31"/>
    <m/>
    <m/>
    <x v="2"/>
    <s v="Sin respuesta"/>
    <n v="12"/>
    <s v=" "/>
    <m/>
    <m/>
    <m/>
    <m/>
    <m/>
  </r>
  <r>
    <n v="2957"/>
    <m/>
    <m/>
    <m/>
    <m/>
    <m/>
    <m/>
    <m/>
    <x v="6"/>
    <x v="31"/>
    <m/>
    <m/>
    <x v="2"/>
    <s v="Sin respuesta"/>
    <n v="12"/>
    <s v=" "/>
    <m/>
    <m/>
    <m/>
    <m/>
    <m/>
  </r>
  <r>
    <n v="2958"/>
    <m/>
    <m/>
    <m/>
    <m/>
    <m/>
    <m/>
    <m/>
    <x v="6"/>
    <x v="31"/>
    <m/>
    <m/>
    <x v="2"/>
    <s v="Sin respuesta"/>
    <n v="12"/>
    <s v=" "/>
    <m/>
    <m/>
    <m/>
    <m/>
    <m/>
  </r>
  <r>
    <n v="2959"/>
    <m/>
    <m/>
    <m/>
    <m/>
    <m/>
    <m/>
    <m/>
    <x v="6"/>
    <x v="31"/>
    <m/>
    <m/>
    <x v="2"/>
    <s v="Sin respuesta"/>
    <n v="12"/>
    <s v=" "/>
    <m/>
    <m/>
    <m/>
    <m/>
    <m/>
  </r>
  <r>
    <n v="2960"/>
    <m/>
    <m/>
    <m/>
    <m/>
    <m/>
    <m/>
    <m/>
    <x v="6"/>
    <x v="31"/>
    <m/>
    <m/>
    <x v="2"/>
    <s v="Sin respuesta"/>
    <n v="12"/>
    <s v=" "/>
    <m/>
    <m/>
    <m/>
    <m/>
    <m/>
  </r>
  <r>
    <n v="2961"/>
    <m/>
    <m/>
    <m/>
    <m/>
    <m/>
    <m/>
    <m/>
    <x v="6"/>
    <x v="31"/>
    <m/>
    <m/>
    <x v="2"/>
    <s v="Sin respuesta"/>
    <n v="12"/>
    <s v=" "/>
    <m/>
    <m/>
    <m/>
    <m/>
    <m/>
  </r>
  <r>
    <n v="2962"/>
    <m/>
    <m/>
    <m/>
    <m/>
    <m/>
    <m/>
    <m/>
    <x v="6"/>
    <x v="31"/>
    <m/>
    <m/>
    <x v="2"/>
    <s v="Sin respuesta"/>
    <n v="12"/>
    <s v=" "/>
    <m/>
    <m/>
    <m/>
    <m/>
    <m/>
  </r>
  <r>
    <n v="2963"/>
    <m/>
    <m/>
    <m/>
    <m/>
    <m/>
    <m/>
    <m/>
    <x v="6"/>
    <x v="31"/>
    <m/>
    <m/>
    <x v="2"/>
    <s v="Sin respuesta"/>
    <n v="12"/>
    <s v=" "/>
    <m/>
    <m/>
    <m/>
    <m/>
    <m/>
  </r>
  <r>
    <n v="2964"/>
    <m/>
    <m/>
    <m/>
    <m/>
    <m/>
    <m/>
    <m/>
    <x v="6"/>
    <x v="31"/>
    <m/>
    <m/>
    <x v="2"/>
    <s v="Sin respuesta"/>
    <n v="12"/>
    <s v=" "/>
    <m/>
    <m/>
    <m/>
    <m/>
    <m/>
  </r>
  <r>
    <n v="2965"/>
    <m/>
    <m/>
    <m/>
    <m/>
    <m/>
    <m/>
    <m/>
    <x v="6"/>
    <x v="31"/>
    <m/>
    <m/>
    <x v="2"/>
    <s v="Sin respuesta"/>
    <n v="12"/>
    <s v=" "/>
    <m/>
    <m/>
    <m/>
    <m/>
    <m/>
  </r>
  <r>
    <n v="2966"/>
    <m/>
    <m/>
    <m/>
    <m/>
    <m/>
    <m/>
    <m/>
    <x v="6"/>
    <x v="31"/>
    <m/>
    <m/>
    <x v="2"/>
    <s v="Sin respuesta"/>
    <n v="12"/>
    <s v=" "/>
    <m/>
    <m/>
    <m/>
    <m/>
    <m/>
  </r>
  <r>
    <n v="2967"/>
    <m/>
    <m/>
    <m/>
    <m/>
    <m/>
    <m/>
    <m/>
    <x v="6"/>
    <x v="31"/>
    <m/>
    <m/>
    <x v="2"/>
    <s v="Sin respuesta"/>
    <n v="12"/>
    <s v=" "/>
    <m/>
    <m/>
    <m/>
    <m/>
    <m/>
  </r>
  <r>
    <n v="2968"/>
    <m/>
    <m/>
    <m/>
    <m/>
    <m/>
    <m/>
    <m/>
    <x v="6"/>
    <x v="31"/>
    <m/>
    <m/>
    <x v="2"/>
    <s v="Sin respuesta"/>
    <n v="12"/>
    <s v=" "/>
    <m/>
    <m/>
    <m/>
    <m/>
    <m/>
  </r>
  <r>
    <n v="2969"/>
    <m/>
    <m/>
    <m/>
    <m/>
    <m/>
    <m/>
    <m/>
    <x v="6"/>
    <x v="31"/>
    <m/>
    <m/>
    <x v="2"/>
    <s v="Sin respuesta"/>
    <n v="12"/>
    <s v=" "/>
    <m/>
    <m/>
    <m/>
    <m/>
    <m/>
  </r>
  <r>
    <n v="2970"/>
    <m/>
    <m/>
    <m/>
    <m/>
    <m/>
    <m/>
    <m/>
    <x v="6"/>
    <x v="31"/>
    <m/>
    <m/>
    <x v="2"/>
    <s v="Sin respuesta"/>
    <n v="12"/>
    <s v=" "/>
    <m/>
    <m/>
    <m/>
    <m/>
    <m/>
  </r>
  <r>
    <n v="2971"/>
    <m/>
    <m/>
    <m/>
    <m/>
    <m/>
    <m/>
    <m/>
    <x v="6"/>
    <x v="31"/>
    <m/>
    <m/>
    <x v="2"/>
    <s v="Sin respuesta"/>
    <n v="12"/>
    <s v=" "/>
    <m/>
    <m/>
    <m/>
    <m/>
    <m/>
  </r>
  <r>
    <n v="2972"/>
    <m/>
    <m/>
    <m/>
    <m/>
    <m/>
    <m/>
    <m/>
    <x v="6"/>
    <x v="31"/>
    <m/>
    <m/>
    <x v="2"/>
    <s v="Sin respuesta"/>
    <n v="12"/>
    <s v=" "/>
    <m/>
    <m/>
    <m/>
    <m/>
    <m/>
  </r>
  <r>
    <n v="2973"/>
    <m/>
    <m/>
    <m/>
    <m/>
    <m/>
    <m/>
    <m/>
    <x v="6"/>
    <x v="31"/>
    <m/>
    <m/>
    <x v="2"/>
    <s v="Sin respuesta"/>
    <n v="12"/>
    <s v=" "/>
    <m/>
    <m/>
    <m/>
    <m/>
    <m/>
  </r>
  <r>
    <n v="2974"/>
    <m/>
    <m/>
    <m/>
    <m/>
    <m/>
    <m/>
    <m/>
    <x v="6"/>
    <x v="31"/>
    <m/>
    <m/>
    <x v="2"/>
    <s v="Sin respuesta"/>
    <n v="12"/>
    <s v=" "/>
    <m/>
    <m/>
    <m/>
    <m/>
    <m/>
  </r>
  <r>
    <n v="2975"/>
    <m/>
    <m/>
    <m/>
    <m/>
    <m/>
    <m/>
    <m/>
    <x v="6"/>
    <x v="31"/>
    <m/>
    <m/>
    <x v="2"/>
    <s v="Sin respuesta"/>
    <n v="12"/>
    <s v=" "/>
    <m/>
    <m/>
    <m/>
    <m/>
    <m/>
  </r>
  <r>
    <n v="2976"/>
    <m/>
    <m/>
    <m/>
    <m/>
    <m/>
    <m/>
    <m/>
    <x v="6"/>
    <x v="31"/>
    <m/>
    <m/>
    <x v="2"/>
    <s v="Sin respuesta"/>
    <n v="12"/>
    <s v=" "/>
    <m/>
    <m/>
    <m/>
    <m/>
    <m/>
  </r>
  <r>
    <n v="2977"/>
    <m/>
    <m/>
    <m/>
    <m/>
    <m/>
    <m/>
    <m/>
    <x v="6"/>
    <x v="31"/>
    <m/>
    <m/>
    <x v="2"/>
    <s v="Sin respuesta"/>
    <n v="12"/>
    <s v=" "/>
    <m/>
    <m/>
    <m/>
    <m/>
    <m/>
  </r>
  <r>
    <n v="2978"/>
    <m/>
    <m/>
    <m/>
    <m/>
    <m/>
    <m/>
    <m/>
    <x v="6"/>
    <x v="31"/>
    <m/>
    <m/>
    <x v="2"/>
    <s v="Sin respuesta"/>
    <n v="12"/>
    <s v=" "/>
    <m/>
    <m/>
    <m/>
    <m/>
    <m/>
  </r>
  <r>
    <n v="2979"/>
    <m/>
    <m/>
    <m/>
    <m/>
    <m/>
    <m/>
    <m/>
    <x v="6"/>
    <x v="31"/>
    <m/>
    <m/>
    <x v="2"/>
    <s v="Sin respuesta"/>
    <n v="12"/>
    <s v=" "/>
    <m/>
    <m/>
    <m/>
    <m/>
    <m/>
  </r>
  <r>
    <n v="2980"/>
    <m/>
    <m/>
    <m/>
    <m/>
    <m/>
    <m/>
    <m/>
    <x v="6"/>
    <x v="31"/>
    <m/>
    <m/>
    <x v="2"/>
    <s v="Sin respuesta"/>
    <n v="12"/>
    <s v=" "/>
    <m/>
    <m/>
    <m/>
    <m/>
    <m/>
  </r>
  <r>
    <n v="2981"/>
    <m/>
    <m/>
    <m/>
    <m/>
    <m/>
    <m/>
    <m/>
    <x v="6"/>
    <x v="31"/>
    <m/>
    <m/>
    <x v="2"/>
    <s v="Sin respuesta"/>
    <n v="12"/>
    <s v=" "/>
    <m/>
    <m/>
    <m/>
    <m/>
    <m/>
  </r>
  <r>
    <n v="2982"/>
    <m/>
    <m/>
    <m/>
    <m/>
    <m/>
    <m/>
    <m/>
    <x v="6"/>
    <x v="31"/>
    <m/>
    <m/>
    <x v="2"/>
    <s v="Sin respuesta"/>
    <n v="12"/>
    <s v=" "/>
    <m/>
    <m/>
    <m/>
    <m/>
    <m/>
  </r>
  <r>
    <n v="2983"/>
    <m/>
    <m/>
    <m/>
    <m/>
    <m/>
    <m/>
    <m/>
    <x v="6"/>
    <x v="31"/>
    <m/>
    <m/>
    <x v="2"/>
    <s v="Sin respuesta"/>
    <n v="12"/>
    <s v=" "/>
    <m/>
    <m/>
    <m/>
    <m/>
    <m/>
  </r>
  <r>
    <n v="2984"/>
    <m/>
    <m/>
    <m/>
    <m/>
    <m/>
    <m/>
    <m/>
    <x v="6"/>
    <x v="31"/>
    <m/>
    <m/>
    <x v="2"/>
    <s v="Sin respuesta"/>
    <n v="12"/>
    <s v=" "/>
    <m/>
    <m/>
    <m/>
    <m/>
    <m/>
  </r>
  <r>
    <n v="2985"/>
    <m/>
    <m/>
    <m/>
    <m/>
    <m/>
    <m/>
    <m/>
    <x v="6"/>
    <x v="31"/>
    <m/>
    <m/>
    <x v="2"/>
    <s v="Sin respuesta"/>
    <n v="12"/>
    <s v=" "/>
    <m/>
    <m/>
    <m/>
    <m/>
    <m/>
  </r>
  <r>
    <n v="2986"/>
    <m/>
    <m/>
    <m/>
    <m/>
    <m/>
    <m/>
    <m/>
    <x v="6"/>
    <x v="31"/>
    <m/>
    <m/>
    <x v="2"/>
    <s v="Sin respuesta"/>
    <n v="12"/>
    <s v=" "/>
    <m/>
    <m/>
    <m/>
    <m/>
    <m/>
  </r>
  <r>
    <n v="2987"/>
    <m/>
    <m/>
    <m/>
    <m/>
    <m/>
    <m/>
    <m/>
    <x v="6"/>
    <x v="31"/>
    <m/>
    <m/>
    <x v="2"/>
    <s v="Sin respuesta"/>
    <n v="12"/>
    <s v=" "/>
    <m/>
    <m/>
    <m/>
    <m/>
    <m/>
  </r>
  <r>
    <n v="2988"/>
    <m/>
    <m/>
    <m/>
    <m/>
    <m/>
    <m/>
    <m/>
    <x v="6"/>
    <x v="31"/>
    <m/>
    <m/>
    <x v="2"/>
    <s v="Sin respuesta"/>
    <n v="12"/>
    <s v=" "/>
    <m/>
    <m/>
    <m/>
    <m/>
    <m/>
  </r>
  <r>
    <n v="2989"/>
    <m/>
    <m/>
    <m/>
    <m/>
    <m/>
    <m/>
    <m/>
    <x v="6"/>
    <x v="31"/>
    <m/>
    <m/>
    <x v="2"/>
    <s v="Sin respuesta"/>
    <n v="12"/>
    <s v=" "/>
    <m/>
    <m/>
    <m/>
    <m/>
    <m/>
  </r>
  <r>
    <n v="2990"/>
    <m/>
    <m/>
    <m/>
    <m/>
    <m/>
    <m/>
    <m/>
    <x v="6"/>
    <x v="31"/>
    <m/>
    <m/>
    <x v="2"/>
    <s v="Sin respuesta"/>
    <n v="12"/>
    <s v=" "/>
    <m/>
    <m/>
    <m/>
    <m/>
    <m/>
  </r>
  <r>
    <n v="2991"/>
    <m/>
    <m/>
    <m/>
    <m/>
    <m/>
    <m/>
    <m/>
    <x v="6"/>
    <x v="31"/>
    <m/>
    <m/>
    <x v="2"/>
    <s v="Sin respuesta"/>
    <n v="12"/>
    <s v=" "/>
    <m/>
    <m/>
    <m/>
    <m/>
    <m/>
  </r>
  <r>
    <n v="2992"/>
    <m/>
    <m/>
    <m/>
    <m/>
    <m/>
    <m/>
    <m/>
    <x v="6"/>
    <x v="31"/>
    <m/>
    <m/>
    <x v="2"/>
    <s v="Sin respuesta"/>
    <n v="12"/>
    <s v=" "/>
    <m/>
    <m/>
    <m/>
    <m/>
    <m/>
  </r>
  <r>
    <n v="2993"/>
    <m/>
    <m/>
    <m/>
    <m/>
    <m/>
    <m/>
    <m/>
    <x v="6"/>
    <x v="31"/>
    <m/>
    <m/>
    <x v="2"/>
    <s v="Sin respuesta"/>
    <n v="12"/>
    <s v=" "/>
    <m/>
    <m/>
    <m/>
    <m/>
    <m/>
  </r>
  <r>
    <n v="2994"/>
    <m/>
    <m/>
    <m/>
    <m/>
    <m/>
    <m/>
    <m/>
    <x v="6"/>
    <x v="31"/>
    <m/>
    <m/>
    <x v="2"/>
    <s v="Sin respuesta"/>
    <n v="12"/>
    <s v=" "/>
    <m/>
    <m/>
    <m/>
    <m/>
    <m/>
  </r>
  <r>
    <n v="2995"/>
    <m/>
    <m/>
    <m/>
    <m/>
    <m/>
    <m/>
    <m/>
    <x v="6"/>
    <x v="31"/>
    <m/>
    <m/>
    <x v="2"/>
    <s v="Sin respuesta"/>
    <n v="12"/>
    <s v=" "/>
    <m/>
    <m/>
    <m/>
    <m/>
    <m/>
  </r>
  <r>
    <n v="2996"/>
    <m/>
    <m/>
    <m/>
    <m/>
    <m/>
    <m/>
    <m/>
    <x v="6"/>
    <x v="31"/>
    <m/>
    <m/>
    <x v="2"/>
    <s v="Sin respuesta"/>
    <n v="12"/>
    <s v=" "/>
    <m/>
    <m/>
    <m/>
    <m/>
    <m/>
  </r>
  <r>
    <n v="2997"/>
    <m/>
    <m/>
    <m/>
    <m/>
    <m/>
    <m/>
    <m/>
    <x v="6"/>
    <x v="31"/>
    <m/>
    <m/>
    <x v="2"/>
    <s v="Sin respuesta"/>
    <n v="12"/>
    <s v=" "/>
    <m/>
    <m/>
    <m/>
    <m/>
    <m/>
  </r>
  <r>
    <n v="2998"/>
    <m/>
    <m/>
    <m/>
    <m/>
    <m/>
    <m/>
    <m/>
    <x v="6"/>
    <x v="31"/>
    <m/>
    <m/>
    <x v="2"/>
    <s v="Sin respuesta"/>
    <n v="12"/>
    <s v=" "/>
    <m/>
    <m/>
    <m/>
    <m/>
    <m/>
  </r>
  <r>
    <n v="2999"/>
    <m/>
    <m/>
    <m/>
    <m/>
    <m/>
    <m/>
    <m/>
    <x v="6"/>
    <x v="31"/>
    <m/>
    <m/>
    <x v="2"/>
    <s v="Sin respuesta"/>
    <n v="12"/>
    <s v=" "/>
    <m/>
    <m/>
    <m/>
    <m/>
    <m/>
  </r>
  <r>
    <n v="3000"/>
    <m/>
    <m/>
    <m/>
    <m/>
    <m/>
    <m/>
    <m/>
    <x v="6"/>
    <x v="31"/>
    <m/>
    <m/>
    <x v="2"/>
    <s v="Sin respuesta"/>
    <n v="12"/>
    <s v=" "/>
    <m/>
    <m/>
    <m/>
    <m/>
    <m/>
  </r>
  <r>
    <n v="3001"/>
    <m/>
    <m/>
    <m/>
    <m/>
    <m/>
    <m/>
    <m/>
    <x v="6"/>
    <x v="31"/>
    <m/>
    <m/>
    <x v="2"/>
    <s v="Sin respuesta"/>
    <n v="12"/>
    <s v=" "/>
    <m/>
    <m/>
    <m/>
    <m/>
    <m/>
  </r>
  <r>
    <n v="3002"/>
    <m/>
    <m/>
    <m/>
    <m/>
    <m/>
    <m/>
    <m/>
    <x v="6"/>
    <x v="31"/>
    <m/>
    <m/>
    <x v="2"/>
    <s v="Sin respuesta"/>
    <n v="12"/>
    <s v=" "/>
    <m/>
    <m/>
    <m/>
    <m/>
    <m/>
  </r>
  <r>
    <n v="3003"/>
    <m/>
    <m/>
    <m/>
    <m/>
    <m/>
    <m/>
    <m/>
    <x v="6"/>
    <x v="31"/>
    <m/>
    <m/>
    <x v="2"/>
    <s v="Sin respuesta"/>
    <n v="12"/>
    <s v=" "/>
    <m/>
    <m/>
    <m/>
    <m/>
    <m/>
  </r>
  <r>
    <n v="3004"/>
    <m/>
    <m/>
    <m/>
    <m/>
    <m/>
    <m/>
    <m/>
    <x v="6"/>
    <x v="31"/>
    <m/>
    <m/>
    <x v="2"/>
    <s v="Sin respuesta"/>
    <n v="12"/>
    <s v=" "/>
    <m/>
    <m/>
    <m/>
    <m/>
    <m/>
  </r>
  <r>
    <n v="3005"/>
    <m/>
    <m/>
    <m/>
    <m/>
    <m/>
    <m/>
    <m/>
    <x v="6"/>
    <x v="31"/>
    <m/>
    <m/>
    <x v="2"/>
    <s v="Sin respuesta"/>
    <n v="12"/>
    <s v=" "/>
    <m/>
    <m/>
    <m/>
    <m/>
    <m/>
  </r>
  <r>
    <n v="3006"/>
    <m/>
    <m/>
    <m/>
    <m/>
    <m/>
    <m/>
    <m/>
    <x v="6"/>
    <x v="31"/>
    <m/>
    <m/>
    <x v="2"/>
    <s v="Sin respuesta"/>
    <n v="12"/>
    <s v=" "/>
    <m/>
    <m/>
    <m/>
    <m/>
    <m/>
  </r>
  <r>
    <n v="3007"/>
    <m/>
    <m/>
    <m/>
    <m/>
    <m/>
    <m/>
    <m/>
    <x v="6"/>
    <x v="31"/>
    <m/>
    <m/>
    <x v="2"/>
    <s v="Sin respuesta"/>
    <n v="12"/>
    <s v=" "/>
    <m/>
    <m/>
    <m/>
    <m/>
    <m/>
  </r>
  <r>
    <n v="3008"/>
    <m/>
    <m/>
    <m/>
    <m/>
    <m/>
    <m/>
    <m/>
    <x v="6"/>
    <x v="31"/>
    <m/>
    <m/>
    <x v="2"/>
    <s v="Sin respuesta"/>
    <n v="12"/>
    <s v=" "/>
    <m/>
    <m/>
    <m/>
    <m/>
    <m/>
  </r>
  <r>
    <n v="3009"/>
    <m/>
    <m/>
    <m/>
    <m/>
    <m/>
    <m/>
    <m/>
    <x v="6"/>
    <x v="31"/>
    <m/>
    <m/>
    <x v="2"/>
    <s v="Sin respuesta"/>
    <n v="12"/>
    <s v=" "/>
    <m/>
    <m/>
    <m/>
    <m/>
    <m/>
  </r>
  <r>
    <n v="3010"/>
    <m/>
    <m/>
    <m/>
    <m/>
    <m/>
    <m/>
    <m/>
    <x v="6"/>
    <x v="31"/>
    <m/>
    <m/>
    <x v="2"/>
    <s v="Sin respuesta"/>
    <n v="12"/>
    <s v=" "/>
    <m/>
    <m/>
    <m/>
    <m/>
    <m/>
  </r>
  <r>
    <n v="3011"/>
    <m/>
    <m/>
    <m/>
    <m/>
    <m/>
    <m/>
    <m/>
    <x v="6"/>
    <x v="31"/>
    <m/>
    <m/>
    <x v="2"/>
    <s v="Sin respuesta"/>
    <n v="12"/>
    <s v=" "/>
    <m/>
    <m/>
    <m/>
    <m/>
    <m/>
  </r>
  <r>
    <n v="3012"/>
    <m/>
    <m/>
    <m/>
    <m/>
    <m/>
    <m/>
    <m/>
    <x v="6"/>
    <x v="31"/>
    <m/>
    <m/>
    <x v="2"/>
    <s v="Sin respuesta"/>
    <n v="12"/>
    <s v=" "/>
    <m/>
    <m/>
    <m/>
    <m/>
    <m/>
  </r>
  <r>
    <n v="3013"/>
    <m/>
    <m/>
    <m/>
    <m/>
    <m/>
    <m/>
    <m/>
    <x v="6"/>
    <x v="31"/>
    <m/>
    <m/>
    <x v="2"/>
    <s v="Sin respuesta"/>
    <n v="12"/>
    <s v=" "/>
    <m/>
    <m/>
    <m/>
    <m/>
    <m/>
  </r>
  <r>
    <n v="3014"/>
    <m/>
    <m/>
    <m/>
    <m/>
    <m/>
    <m/>
    <m/>
    <x v="6"/>
    <x v="31"/>
    <m/>
    <m/>
    <x v="2"/>
    <s v="Sin respuesta"/>
    <n v="12"/>
    <s v=" "/>
    <m/>
    <m/>
    <m/>
    <m/>
    <m/>
  </r>
  <r>
    <n v="3015"/>
    <m/>
    <m/>
    <m/>
    <m/>
    <m/>
    <m/>
    <m/>
    <x v="6"/>
    <x v="31"/>
    <m/>
    <m/>
    <x v="2"/>
    <s v="Sin respuesta"/>
    <n v="12"/>
    <s v=" "/>
    <m/>
    <m/>
    <m/>
    <m/>
    <m/>
  </r>
  <r>
    <n v="3016"/>
    <m/>
    <m/>
    <m/>
    <m/>
    <m/>
    <m/>
    <m/>
    <x v="6"/>
    <x v="31"/>
    <m/>
    <m/>
    <x v="2"/>
    <s v="Sin respuesta"/>
    <n v="12"/>
    <s v=" "/>
    <m/>
    <m/>
    <m/>
    <m/>
    <m/>
  </r>
  <r>
    <n v="3017"/>
    <m/>
    <m/>
    <m/>
    <m/>
    <m/>
    <m/>
    <m/>
    <x v="6"/>
    <x v="31"/>
    <m/>
    <m/>
    <x v="2"/>
    <s v="Sin respuesta"/>
    <n v="12"/>
    <s v=" "/>
    <m/>
    <m/>
    <m/>
    <m/>
    <m/>
  </r>
  <r>
    <n v="3018"/>
    <m/>
    <m/>
    <m/>
    <m/>
    <m/>
    <m/>
    <m/>
    <x v="6"/>
    <x v="31"/>
    <m/>
    <m/>
    <x v="2"/>
    <s v="Sin respuesta"/>
    <n v="12"/>
    <s v=" "/>
    <m/>
    <m/>
    <m/>
    <m/>
    <m/>
  </r>
  <r>
    <n v="3019"/>
    <m/>
    <m/>
    <m/>
    <m/>
    <m/>
    <m/>
    <m/>
    <x v="6"/>
    <x v="31"/>
    <m/>
    <m/>
    <x v="2"/>
    <s v="Sin respuesta"/>
    <n v="12"/>
    <s v=" "/>
    <m/>
    <m/>
    <m/>
    <m/>
    <m/>
  </r>
  <r>
    <n v="3020"/>
    <m/>
    <m/>
    <m/>
    <m/>
    <m/>
    <m/>
    <m/>
    <x v="6"/>
    <x v="31"/>
    <m/>
    <m/>
    <x v="2"/>
    <s v="Sin respuesta"/>
    <n v="12"/>
    <s v=" "/>
    <m/>
    <m/>
    <m/>
    <m/>
    <m/>
  </r>
  <r>
    <n v="3021"/>
    <m/>
    <m/>
    <m/>
    <m/>
    <m/>
    <m/>
    <m/>
    <x v="6"/>
    <x v="31"/>
    <m/>
    <m/>
    <x v="2"/>
    <s v="Sin respuesta"/>
    <n v="12"/>
    <s v=" "/>
    <m/>
    <m/>
    <m/>
    <m/>
    <m/>
  </r>
  <r>
    <n v="3022"/>
    <m/>
    <m/>
    <m/>
    <m/>
    <m/>
    <m/>
    <m/>
    <x v="6"/>
    <x v="31"/>
    <m/>
    <m/>
    <x v="2"/>
    <s v="Sin respuesta"/>
    <n v="12"/>
    <s v=" "/>
    <m/>
    <m/>
    <m/>
    <m/>
    <m/>
  </r>
  <r>
    <n v="3023"/>
    <m/>
    <m/>
    <m/>
    <m/>
    <m/>
    <m/>
    <m/>
    <x v="6"/>
    <x v="31"/>
    <m/>
    <m/>
    <x v="2"/>
    <s v="Sin respuesta"/>
    <n v="12"/>
    <s v=" "/>
    <m/>
    <m/>
    <m/>
    <m/>
    <m/>
  </r>
  <r>
    <n v="3024"/>
    <m/>
    <m/>
    <m/>
    <m/>
    <m/>
    <m/>
    <m/>
    <x v="6"/>
    <x v="31"/>
    <m/>
    <m/>
    <x v="2"/>
    <s v="Sin respuesta"/>
    <n v="12"/>
    <s v=" "/>
    <m/>
    <m/>
    <m/>
    <m/>
    <m/>
  </r>
  <r>
    <n v="3025"/>
    <m/>
    <m/>
    <m/>
    <m/>
    <m/>
    <m/>
    <m/>
    <x v="6"/>
    <x v="31"/>
    <m/>
    <m/>
    <x v="2"/>
    <s v="Sin respuesta"/>
    <n v="12"/>
    <s v=" "/>
    <m/>
    <m/>
    <m/>
    <m/>
    <m/>
  </r>
  <r>
    <n v="3026"/>
    <m/>
    <m/>
    <m/>
    <m/>
    <m/>
    <m/>
    <m/>
    <x v="6"/>
    <x v="31"/>
    <m/>
    <m/>
    <x v="2"/>
    <s v="Sin respuesta"/>
    <n v="12"/>
    <s v=" "/>
    <m/>
    <m/>
    <m/>
    <m/>
    <m/>
  </r>
  <r>
    <n v="3027"/>
    <m/>
    <m/>
    <m/>
    <m/>
    <m/>
    <m/>
    <m/>
    <x v="6"/>
    <x v="31"/>
    <m/>
    <m/>
    <x v="2"/>
    <s v="Sin respuesta"/>
    <n v="12"/>
    <s v=" "/>
    <m/>
    <m/>
    <m/>
    <m/>
    <m/>
  </r>
  <r>
    <n v="3028"/>
    <m/>
    <m/>
    <m/>
    <m/>
    <m/>
    <m/>
    <m/>
    <x v="6"/>
    <x v="31"/>
    <m/>
    <m/>
    <x v="2"/>
    <s v="Sin respuesta"/>
    <n v="12"/>
    <s v=" "/>
    <m/>
    <m/>
    <m/>
    <m/>
    <m/>
  </r>
  <r>
    <n v="3029"/>
    <m/>
    <m/>
    <m/>
    <m/>
    <m/>
    <m/>
    <m/>
    <x v="6"/>
    <x v="31"/>
    <m/>
    <m/>
    <x v="2"/>
    <s v="Sin respuesta"/>
    <n v="12"/>
    <s v=" "/>
    <m/>
    <m/>
    <m/>
    <m/>
    <m/>
  </r>
  <r>
    <n v="3030"/>
    <m/>
    <m/>
    <m/>
    <m/>
    <m/>
    <m/>
    <m/>
    <x v="6"/>
    <x v="31"/>
    <m/>
    <m/>
    <x v="2"/>
    <s v="Sin respuesta"/>
    <n v="12"/>
    <s v=" "/>
    <m/>
    <m/>
    <m/>
    <m/>
    <m/>
  </r>
  <r>
    <n v="3031"/>
    <m/>
    <m/>
    <m/>
    <m/>
    <m/>
    <m/>
    <m/>
    <x v="6"/>
    <x v="31"/>
    <m/>
    <m/>
    <x v="2"/>
    <s v="Sin respuesta"/>
    <n v="12"/>
    <s v=" "/>
    <m/>
    <m/>
    <m/>
    <m/>
    <m/>
  </r>
  <r>
    <n v="3032"/>
    <m/>
    <m/>
    <m/>
    <m/>
    <m/>
    <m/>
    <m/>
    <x v="6"/>
    <x v="31"/>
    <m/>
    <m/>
    <x v="2"/>
    <s v="Sin respuesta"/>
    <n v="12"/>
    <s v=" "/>
    <m/>
    <m/>
    <m/>
    <m/>
    <m/>
  </r>
  <r>
    <n v="3033"/>
    <m/>
    <m/>
    <m/>
    <m/>
    <m/>
    <m/>
    <m/>
    <x v="6"/>
    <x v="31"/>
    <m/>
    <m/>
    <x v="2"/>
    <s v="Sin respuesta"/>
    <n v="12"/>
    <s v=" "/>
    <m/>
    <m/>
    <m/>
    <m/>
    <m/>
  </r>
  <r>
    <n v="3034"/>
    <m/>
    <m/>
    <m/>
    <m/>
    <m/>
    <m/>
    <m/>
    <x v="6"/>
    <x v="31"/>
    <m/>
    <m/>
    <x v="2"/>
    <s v="Sin respuesta"/>
    <n v="12"/>
    <s v=" "/>
    <m/>
    <m/>
    <m/>
    <m/>
    <m/>
  </r>
  <r>
    <n v="3035"/>
    <m/>
    <m/>
    <m/>
    <m/>
    <m/>
    <m/>
    <m/>
    <x v="6"/>
    <x v="31"/>
    <m/>
    <m/>
    <x v="2"/>
    <s v="Sin respuesta"/>
    <n v="12"/>
    <s v=" "/>
    <m/>
    <m/>
    <m/>
    <m/>
    <m/>
  </r>
  <r>
    <n v="3036"/>
    <m/>
    <m/>
    <m/>
    <m/>
    <m/>
    <m/>
    <m/>
    <x v="6"/>
    <x v="31"/>
    <m/>
    <m/>
    <x v="2"/>
    <s v="Sin respuesta"/>
    <n v="12"/>
    <s v=" "/>
    <m/>
    <m/>
    <m/>
    <m/>
    <m/>
  </r>
  <r>
    <n v="3037"/>
    <m/>
    <m/>
    <m/>
    <m/>
    <m/>
    <m/>
    <m/>
    <x v="6"/>
    <x v="31"/>
    <m/>
    <m/>
    <x v="2"/>
    <s v="Sin respuesta"/>
    <n v="12"/>
    <s v=" "/>
    <m/>
    <m/>
    <m/>
    <m/>
    <m/>
  </r>
  <r>
    <n v="3038"/>
    <m/>
    <m/>
    <m/>
    <m/>
    <m/>
    <m/>
    <m/>
    <x v="6"/>
    <x v="31"/>
    <m/>
    <m/>
    <x v="2"/>
    <s v="Sin respuesta"/>
    <n v="12"/>
    <s v=" "/>
    <m/>
    <m/>
    <m/>
    <m/>
    <m/>
  </r>
  <r>
    <n v="3039"/>
    <m/>
    <m/>
    <m/>
    <m/>
    <m/>
    <m/>
    <m/>
    <x v="6"/>
    <x v="31"/>
    <m/>
    <m/>
    <x v="2"/>
    <s v="Sin respuesta"/>
    <n v="12"/>
    <s v=" "/>
    <m/>
    <m/>
    <m/>
    <m/>
    <m/>
  </r>
  <r>
    <n v="3040"/>
    <m/>
    <m/>
    <m/>
    <m/>
    <m/>
    <m/>
    <m/>
    <x v="6"/>
    <x v="31"/>
    <m/>
    <m/>
    <x v="2"/>
    <s v="Sin respuesta"/>
    <n v="12"/>
    <s v=" "/>
    <m/>
    <m/>
    <m/>
    <m/>
    <m/>
  </r>
  <r>
    <n v="3041"/>
    <m/>
    <m/>
    <m/>
    <m/>
    <m/>
    <m/>
    <m/>
    <x v="6"/>
    <x v="31"/>
    <m/>
    <m/>
    <x v="2"/>
    <s v="Sin respuesta"/>
    <n v="12"/>
    <s v=" "/>
    <m/>
    <m/>
    <m/>
    <m/>
    <m/>
  </r>
  <r>
    <n v="3042"/>
    <m/>
    <m/>
    <m/>
    <m/>
    <m/>
    <m/>
    <m/>
    <x v="6"/>
    <x v="31"/>
    <m/>
    <m/>
    <x v="2"/>
    <s v="Sin respuesta"/>
    <n v="12"/>
    <s v=" "/>
    <m/>
    <m/>
    <m/>
    <m/>
    <m/>
  </r>
  <r>
    <n v="3043"/>
    <m/>
    <m/>
    <m/>
    <m/>
    <m/>
    <m/>
    <m/>
    <x v="6"/>
    <x v="31"/>
    <m/>
    <m/>
    <x v="2"/>
    <s v="Sin respuesta"/>
    <n v="12"/>
    <s v=" "/>
    <m/>
    <m/>
    <m/>
    <m/>
    <m/>
  </r>
  <r>
    <n v="3044"/>
    <m/>
    <m/>
    <m/>
    <m/>
    <m/>
    <m/>
    <m/>
    <x v="6"/>
    <x v="31"/>
    <m/>
    <m/>
    <x v="2"/>
    <s v="Sin respuesta"/>
    <n v="12"/>
    <s v=" "/>
    <m/>
    <m/>
    <m/>
    <m/>
    <m/>
  </r>
  <r>
    <n v="3045"/>
    <m/>
    <m/>
    <m/>
    <m/>
    <m/>
    <m/>
    <m/>
    <x v="6"/>
    <x v="31"/>
    <m/>
    <m/>
    <x v="2"/>
    <s v="Sin respuesta"/>
    <n v="12"/>
    <s v=" "/>
    <m/>
    <m/>
    <m/>
    <m/>
    <m/>
  </r>
  <r>
    <n v="3046"/>
    <m/>
    <m/>
    <m/>
    <m/>
    <m/>
    <m/>
    <m/>
    <x v="6"/>
    <x v="31"/>
    <m/>
    <m/>
    <x v="2"/>
    <s v="Sin respuesta"/>
    <n v="12"/>
    <s v=" "/>
    <m/>
    <m/>
    <m/>
    <m/>
    <m/>
  </r>
  <r>
    <n v="3047"/>
    <m/>
    <m/>
    <m/>
    <m/>
    <m/>
    <m/>
    <m/>
    <x v="6"/>
    <x v="31"/>
    <m/>
    <m/>
    <x v="2"/>
    <s v="Sin respuesta"/>
    <n v="12"/>
    <s v=" "/>
    <m/>
    <m/>
    <m/>
    <m/>
    <m/>
  </r>
  <r>
    <n v="3048"/>
    <m/>
    <m/>
    <m/>
    <m/>
    <m/>
    <m/>
    <m/>
    <x v="6"/>
    <x v="31"/>
    <m/>
    <m/>
    <x v="2"/>
    <s v="Sin respuesta"/>
    <n v="12"/>
    <s v=" "/>
    <m/>
    <m/>
    <m/>
    <m/>
    <m/>
  </r>
  <r>
    <n v="3049"/>
    <m/>
    <m/>
    <m/>
    <m/>
    <m/>
    <m/>
    <m/>
    <x v="6"/>
    <x v="31"/>
    <m/>
    <m/>
    <x v="2"/>
    <s v="Sin respuesta"/>
    <n v="12"/>
    <s v=" "/>
    <m/>
    <m/>
    <m/>
    <m/>
    <m/>
  </r>
  <r>
    <n v="3050"/>
    <m/>
    <m/>
    <m/>
    <m/>
    <m/>
    <m/>
    <m/>
    <x v="6"/>
    <x v="31"/>
    <m/>
    <m/>
    <x v="2"/>
    <s v="Sin respuesta"/>
    <n v="12"/>
    <s v=" "/>
    <m/>
    <m/>
    <m/>
    <m/>
    <m/>
  </r>
  <r>
    <n v="3051"/>
    <m/>
    <m/>
    <m/>
    <m/>
    <m/>
    <m/>
    <m/>
    <x v="6"/>
    <x v="31"/>
    <m/>
    <m/>
    <x v="2"/>
    <s v="Sin respuesta"/>
    <n v="12"/>
    <s v=" "/>
    <m/>
    <m/>
    <m/>
    <m/>
    <m/>
  </r>
  <r>
    <n v="3052"/>
    <m/>
    <m/>
    <m/>
    <m/>
    <m/>
    <m/>
    <m/>
    <x v="6"/>
    <x v="31"/>
    <m/>
    <m/>
    <x v="2"/>
    <s v="Sin respuesta"/>
    <n v="12"/>
    <s v=" "/>
    <m/>
    <m/>
    <m/>
    <m/>
    <m/>
  </r>
  <r>
    <n v="3053"/>
    <m/>
    <m/>
    <m/>
    <m/>
    <m/>
    <m/>
    <m/>
    <x v="6"/>
    <x v="31"/>
    <m/>
    <m/>
    <x v="2"/>
    <s v="Sin respuesta"/>
    <n v="12"/>
    <s v=" "/>
    <m/>
    <m/>
    <m/>
    <m/>
    <m/>
  </r>
  <r>
    <n v="3054"/>
    <m/>
    <m/>
    <m/>
    <m/>
    <m/>
    <m/>
    <m/>
    <x v="6"/>
    <x v="31"/>
    <m/>
    <m/>
    <x v="2"/>
    <s v="Sin respuesta"/>
    <n v="12"/>
    <s v=" "/>
    <m/>
    <m/>
    <m/>
    <m/>
    <m/>
  </r>
  <r>
    <n v="3055"/>
    <m/>
    <m/>
    <m/>
    <m/>
    <m/>
    <m/>
    <m/>
    <x v="6"/>
    <x v="31"/>
    <m/>
    <m/>
    <x v="2"/>
    <s v="Sin respuesta"/>
    <n v="12"/>
    <s v=" "/>
    <m/>
    <m/>
    <m/>
    <m/>
    <m/>
  </r>
  <r>
    <n v="3056"/>
    <m/>
    <m/>
    <m/>
    <m/>
    <m/>
    <m/>
    <m/>
    <x v="6"/>
    <x v="31"/>
    <m/>
    <m/>
    <x v="2"/>
    <s v="Sin respuesta"/>
    <n v="12"/>
    <s v=" "/>
    <m/>
    <m/>
    <m/>
    <m/>
    <m/>
  </r>
  <r>
    <n v="3057"/>
    <m/>
    <m/>
    <m/>
    <m/>
    <m/>
    <m/>
    <m/>
    <x v="6"/>
    <x v="31"/>
    <m/>
    <m/>
    <x v="2"/>
    <s v="Sin respuesta"/>
    <n v="12"/>
    <s v=" "/>
    <m/>
    <m/>
    <m/>
    <m/>
    <m/>
  </r>
  <r>
    <n v="3058"/>
    <m/>
    <m/>
    <m/>
    <m/>
    <m/>
    <m/>
    <m/>
    <x v="6"/>
    <x v="31"/>
    <m/>
    <m/>
    <x v="2"/>
    <s v="Sin respuesta"/>
    <n v="12"/>
    <s v=" "/>
    <m/>
    <m/>
    <m/>
    <m/>
    <m/>
  </r>
  <r>
    <n v="3059"/>
    <m/>
    <m/>
    <m/>
    <m/>
    <m/>
    <m/>
    <m/>
    <x v="6"/>
    <x v="31"/>
    <m/>
    <m/>
    <x v="2"/>
    <s v="Sin respuesta"/>
    <n v="12"/>
    <s v=" "/>
    <m/>
    <m/>
    <m/>
    <m/>
    <m/>
  </r>
  <r>
    <n v="3060"/>
    <m/>
    <m/>
    <m/>
    <m/>
    <m/>
    <m/>
    <m/>
    <x v="6"/>
    <x v="31"/>
    <m/>
    <m/>
    <x v="2"/>
    <s v="Sin respuesta"/>
    <n v="12"/>
    <s v=" "/>
    <m/>
    <m/>
    <m/>
    <m/>
    <m/>
  </r>
  <r>
    <n v="3061"/>
    <m/>
    <m/>
    <m/>
    <m/>
    <m/>
    <m/>
    <m/>
    <x v="6"/>
    <x v="31"/>
    <m/>
    <m/>
    <x v="2"/>
    <s v="Sin respuesta"/>
    <n v="12"/>
    <s v=" "/>
    <m/>
    <m/>
    <m/>
    <m/>
    <m/>
  </r>
  <r>
    <n v="3062"/>
    <m/>
    <m/>
    <m/>
    <m/>
    <m/>
    <m/>
    <m/>
    <x v="6"/>
    <x v="31"/>
    <m/>
    <m/>
    <x v="2"/>
    <s v="Sin respuesta"/>
    <n v="12"/>
    <s v=" "/>
    <m/>
    <m/>
    <m/>
    <m/>
    <m/>
  </r>
  <r>
    <n v="3063"/>
    <m/>
    <m/>
    <m/>
    <m/>
    <m/>
    <m/>
    <m/>
    <x v="6"/>
    <x v="31"/>
    <m/>
    <m/>
    <x v="2"/>
    <s v="Sin respuesta"/>
    <n v="12"/>
    <s v=" "/>
    <m/>
    <m/>
    <m/>
    <m/>
    <m/>
  </r>
  <r>
    <n v="3064"/>
    <m/>
    <m/>
    <m/>
    <m/>
    <m/>
    <m/>
    <m/>
    <x v="6"/>
    <x v="31"/>
    <m/>
    <m/>
    <x v="2"/>
    <s v="Sin respuesta"/>
    <n v="12"/>
    <s v=" "/>
    <m/>
    <m/>
    <m/>
    <m/>
    <m/>
  </r>
  <r>
    <n v="3065"/>
    <m/>
    <m/>
    <m/>
    <m/>
    <m/>
    <m/>
    <m/>
    <x v="6"/>
    <x v="31"/>
    <m/>
    <m/>
    <x v="2"/>
    <s v="Sin respuesta"/>
    <n v="12"/>
    <s v=" "/>
    <m/>
    <m/>
    <m/>
    <m/>
    <m/>
  </r>
  <r>
    <n v="3066"/>
    <m/>
    <m/>
    <m/>
    <m/>
    <m/>
    <m/>
    <m/>
    <x v="6"/>
    <x v="31"/>
    <m/>
    <m/>
    <x v="2"/>
    <s v="Sin respuesta"/>
    <n v="12"/>
    <s v=" "/>
    <m/>
    <m/>
    <m/>
    <m/>
    <m/>
  </r>
  <r>
    <n v="3067"/>
    <m/>
    <m/>
    <m/>
    <m/>
    <m/>
    <m/>
    <m/>
    <x v="6"/>
    <x v="31"/>
    <m/>
    <m/>
    <x v="2"/>
    <s v="Sin respuesta"/>
    <n v="12"/>
    <s v=" "/>
    <m/>
    <m/>
    <m/>
    <m/>
    <m/>
  </r>
  <r>
    <n v="3068"/>
    <m/>
    <m/>
    <m/>
    <m/>
    <m/>
    <m/>
    <m/>
    <x v="6"/>
    <x v="31"/>
    <m/>
    <m/>
    <x v="2"/>
    <s v="Sin respuesta"/>
    <n v="12"/>
    <s v=" "/>
    <m/>
    <m/>
    <m/>
    <m/>
    <m/>
  </r>
  <r>
    <n v="3069"/>
    <m/>
    <m/>
    <m/>
    <m/>
    <m/>
    <m/>
    <m/>
    <x v="6"/>
    <x v="31"/>
    <m/>
    <m/>
    <x v="2"/>
    <s v="Sin respuesta"/>
    <n v="12"/>
    <s v=" "/>
    <m/>
    <m/>
    <m/>
    <m/>
    <m/>
  </r>
  <r>
    <n v="3070"/>
    <m/>
    <m/>
    <m/>
    <m/>
    <m/>
    <m/>
    <m/>
    <x v="6"/>
    <x v="31"/>
    <m/>
    <m/>
    <x v="2"/>
    <s v="Sin respuesta"/>
    <n v="12"/>
    <s v=" "/>
    <m/>
    <m/>
    <m/>
    <m/>
    <m/>
  </r>
  <r>
    <n v="3071"/>
    <m/>
    <m/>
    <m/>
    <m/>
    <m/>
    <m/>
    <m/>
    <x v="6"/>
    <x v="31"/>
    <m/>
    <m/>
    <x v="2"/>
    <s v="Sin respuesta"/>
    <n v="12"/>
    <s v=" "/>
    <m/>
    <m/>
    <m/>
    <m/>
    <m/>
  </r>
  <r>
    <n v="3072"/>
    <m/>
    <m/>
    <m/>
    <m/>
    <m/>
    <m/>
    <m/>
    <x v="6"/>
    <x v="31"/>
    <m/>
    <m/>
    <x v="2"/>
    <s v="Sin respuesta"/>
    <n v="12"/>
    <s v=" "/>
    <m/>
    <m/>
    <m/>
    <m/>
    <m/>
  </r>
  <r>
    <n v="3073"/>
    <m/>
    <m/>
    <m/>
    <m/>
    <m/>
    <m/>
    <m/>
    <x v="6"/>
    <x v="31"/>
    <m/>
    <m/>
    <x v="2"/>
    <s v="Sin respuesta"/>
    <n v="12"/>
    <s v=" "/>
    <m/>
    <m/>
    <m/>
    <m/>
    <m/>
  </r>
  <r>
    <n v="3074"/>
    <m/>
    <m/>
    <m/>
    <m/>
    <m/>
    <m/>
    <m/>
    <x v="6"/>
    <x v="31"/>
    <m/>
    <m/>
    <x v="2"/>
    <s v="Sin respuesta"/>
    <n v="12"/>
    <s v=" "/>
    <m/>
    <m/>
    <m/>
    <m/>
    <m/>
  </r>
  <r>
    <n v="3075"/>
    <m/>
    <m/>
    <m/>
    <m/>
    <m/>
    <m/>
    <m/>
    <x v="6"/>
    <x v="31"/>
    <m/>
    <m/>
    <x v="2"/>
    <s v="Sin respuesta"/>
    <n v="12"/>
    <s v=" "/>
    <m/>
    <m/>
    <m/>
    <m/>
    <m/>
  </r>
  <r>
    <n v="3076"/>
    <m/>
    <m/>
    <m/>
    <m/>
    <m/>
    <m/>
    <m/>
    <x v="6"/>
    <x v="31"/>
    <m/>
    <m/>
    <x v="2"/>
    <s v="Sin respuesta"/>
    <n v="12"/>
    <s v=" "/>
    <m/>
    <m/>
    <m/>
    <m/>
    <m/>
  </r>
  <r>
    <n v="3077"/>
    <m/>
    <m/>
    <m/>
    <m/>
    <m/>
    <m/>
    <m/>
    <x v="6"/>
    <x v="31"/>
    <m/>
    <m/>
    <x v="2"/>
    <s v="Sin respuesta"/>
    <n v="12"/>
    <s v=" "/>
    <m/>
    <m/>
    <m/>
    <m/>
    <m/>
  </r>
  <r>
    <n v="3078"/>
    <m/>
    <m/>
    <m/>
    <m/>
    <m/>
    <m/>
    <m/>
    <x v="6"/>
    <x v="31"/>
    <m/>
    <m/>
    <x v="2"/>
    <s v="Sin respuesta"/>
    <n v="12"/>
    <s v=" "/>
    <m/>
    <m/>
    <m/>
    <m/>
    <m/>
  </r>
  <r>
    <n v="3079"/>
    <m/>
    <m/>
    <m/>
    <m/>
    <m/>
    <m/>
    <m/>
    <x v="6"/>
    <x v="31"/>
    <m/>
    <m/>
    <x v="2"/>
    <s v="Sin respuesta"/>
    <n v="12"/>
    <s v=" "/>
    <m/>
    <m/>
    <m/>
    <m/>
    <m/>
  </r>
  <r>
    <n v="3080"/>
    <m/>
    <m/>
    <m/>
    <m/>
    <m/>
    <m/>
    <m/>
    <x v="6"/>
    <x v="31"/>
    <m/>
    <m/>
    <x v="2"/>
    <s v="Sin respuesta"/>
    <n v="12"/>
    <s v=" "/>
    <m/>
    <m/>
    <m/>
    <m/>
    <m/>
  </r>
  <r>
    <n v="3081"/>
    <m/>
    <m/>
    <m/>
    <m/>
    <m/>
    <m/>
    <m/>
    <x v="6"/>
    <x v="31"/>
    <m/>
    <m/>
    <x v="2"/>
    <s v="Sin respuesta"/>
    <n v="12"/>
    <s v=" "/>
    <m/>
    <m/>
    <m/>
    <m/>
    <m/>
  </r>
  <r>
    <n v="3082"/>
    <m/>
    <m/>
    <m/>
    <m/>
    <m/>
    <m/>
    <m/>
    <x v="6"/>
    <x v="31"/>
    <m/>
    <m/>
    <x v="2"/>
    <s v="Sin respuesta"/>
    <n v="12"/>
    <s v=" "/>
    <m/>
    <m/>
    <m/>
    <m/>
    <m/>
  </r>
  <r>
    <n v="3083"/>
    <m/>
    <m/>
    <m/>
    <m/>
    <m/>
    <m/>
    <m/>
    <x v="6"/>
    <x v="31"/>
    <m/>
    <m/>
    <x v="2"/>
    <s v="Sin respuesta"/>
    <n v="12"/>
    <s v=" "/>
    <m/>
    <m/>
    <m/>
    <m/>
    <m/>
  </r>
  <r>
    <n v="3084"/>
    <m/>
    <m/>
    <m/>
    <m/>
    <m/>
    <m/>
    <m/>
    <x v="6"/>
    <x v="31"/>
    <m/>
    <m/>
    <x v="2"/>
    <s v="Sin respuesta"/>
    <n v="12"/>
    <s v=" "/>
    <m/>
    <m/>
    <m/>
    <m/>
    <m/>
  </r>
  <r>
    <n v="3085"/>
    <m/>
    <m/>
    <m/>
    <m/>
    <m/>
    <m/>
    <m/>
    <x v="6"/>
    <x v="31"/>
    <m/>
    <m/>
    <x v="2"/>
    <s v="Sin respuesta"/>
    <n v="12"/>
    <s v=" "/>
    <m/>
    <m/>
    <m/>
    <m/>
    <m/>
  </r>
  <r>
    <n v="3086"/>
    <m/>
    <m/>
    <m/>
    <m/>
    <m/>
    <m/>
    <m/>
    <x v="6"/>
    <x v="31"/>
    <m/>
    <m/>
    <x v="2"/>
    <s v="Sin respuesta"/>
    <n v="12"/>
    <s v=" "/>
    <m/>
    <m/>
    <m/>
    <m/>
    <m/>
  </r>
  <r>
    <n v="3087"/>
    <m/>
    <m/>
    <m/>
    <m/>
    <m/>
    <m/>
    <m/>
    <x v="6"/>
    <x v="31"/>
    <m/>
    <m/>
    <x v="2"/>
    <s v="Sin respuesta"/>
    <n v="12"/>
    <s v=" "/>
    <m/>
    <m/>
    <m/>
    <m/>
    <m/>
  </r>
  <r>
    <n v="3088"/>
    <m/>
    <m/>
    <m/>
    <m/>
    <m/>
    <m/>
    <m/>
    <x v="6"/>
    <x v="31"/>
    <m/>
    <m/>
    <x v="2"/>
    <s v="Sin respuesta"/>
    <n v="12"/>
    <s v=" "/>
    <m/>
    <m/>
    <m/>
    <m/>
    <m/>
  </r>
  <r>
    <n v="3089"/>
    <m/>
    <m/>
    <m/>
    <m/>
    <m/>
    <m/>
    <m/>
    <x v="6"/>
    <x v="31"/>
    <m/>
    <m/>
    <x v="2"/>
    <s v="Sin respuesta"/>
    <n v="12"/>
    <s v=" "/>
    <m/>
    <m/>
    <m/>
    <m/>
    <m/>
  </r>
  <r>
    <n v="3090"/>
    <m/>
    <m/>
    <m/>
    <m/>
    <m/>
    <m/>
    <m/>
    <x v="6"/>
    <x v="31"/>
    <m/>
    <m/>
    <x v="2"/>
    <s v="Sin respuesta"/>
    <n v="12"/>
    <s v=" "/>
    <m/>
    <m/>
    <m/>
    <m/>
    <m/>
  </r>
  <r>
    <n v="3091"/>
    <m/>
    <m/>
    <m/>
    <m/>
    <m/>
    <m/>
    <m/>
    <x v="6"/>
    <x v="31"/>
    <m/>
    <m/>
    <x v="2"/>
    <s v="Sin respuesta"/>
    <n v="12"/>
    <s v=" "/>
    <m/>
    <m/>
    <m/>
    <m/>
    <m/>
  </r>
  <r>
    <n v="3092"/>
    <m/>
    <m/>
    <m/>
    <m/>
    <m/>
    <m/>
    <m/>
    <x v="6"/>
    <x v="31"/>
    <m/>
    <m/>
    <x v="2"/>
    <s v="Sin respuesta"/>
    <n v="12"/>
    <s v=" "/>
    <m/>
    <m/>
    <m/>
    <m/>
    <m/>
  </r>
  <r>
    <n v="3093"/>
    <m/>
    <m/>
    <m/>
    <m/>
    <m/>
    <m/>
    <m/>
    <x v="6"/>
    <x v="31"/>
    <m/>
    <m/>
    <x v="2"/>
    <s v="Sin respuesta"/>
    <n v="12"/>
    <s v=" "/>
    <m/>
    <m/>
    <m/>
    <m/>
    <m/>
  </r>
  <r>
    <n v="3094"/>
    <m/>
    <m/>
    <m/>
    <m/>
    <m/>
    <m/>
    <m/>
    <x v="6"/>
    <x v="31"/>
    <m/>
    <m/>
    <x v="2"/>
    <s v="Sin respuesta"/>
    <n v="12"/>
    <s v=" "/>
    <m/>
    <m/>
    <m/>
    <m/>
    <m/>
  </r>
  <r>
    <n v="3095"/>
    <m/>
    <m/>
    <m/>
    <m/>
    <m/>
    <m/>
    <m/>
    <x v="6"/>
    <x v="31"/>
    <m/>
    <m/>
    <x v="2"/>
    <s v="Sin respuesta"/>
    <n v="12"/>
    <s v=" "/>
    <m/>
    <m/>
    <m/>
    <m/>
    <m/>
  </r>
  <r>
    <n v="3096"/>
    <m/>
    <m/>
    <m/>
    <m/>
    <m/>
    <m/>
    <m/>
    <x v="6"/>
    <x v="31"/>
    <m/>
    <m/>
    <x v="2"/>
    <s v="Sin respuesta"/>
    <n v="12"/>
    <s v=" "/>
    <m/>
    <m/>
    <m/>
    <m/>
    <m/>
  </r>
  <r>
    <n v="3097"/>
    <m/>
    <m/>
    <m/>
    <m/>
    <m/>
    <m/>
    <m/>
    <x v="6"/>
    <x v="31"/>
    <m/>
    <m/>
    <x v="2"/>
    <s v="Sin respuesta"/>
    <n v="12"/>
    <s v=" "/>
    <m/>
    <m/>
    <m/>
    <m/>
    <m/>
  </r>
  <r>
    <n v="3098"/>
    <m/>
    <m/>
    <m/>
    <m/>
    <m/>
    <m/>
    <m/>
    <x v="6"/>
    <x v="31"/>
    <m/>
    <m/>
    <x v="2"/>
    <s v="Sin respuesta"/>
    <n v="12"/>
    <s v=" "/>
    <m/>
    <m/>
    <m/>
    <m/>
    <m/>
  </r>
  <r>
    <n v="3099"/>
    <m/>
    <m/>
    <m/>
    <m/>
    <m/>
    <m/>
    <m/>
    <x v="6"/>
    <x v="31"/>
    <m/>
    <m/>
    <x v="2"/>
    <s v="Sin respuesta"/>
    <n v="12"/>
    <s v=" "/>
    <m/>
    <m/>
    <m/>
    <m/>
    <m/>
  </r>
  <r>
    <n v="3100"/>
    <m/>
    <m/>
    <m/>
    <m/>
    <m/>
    <m/>
    <m/>
    <x v="6"/>
    <x v="31"/>
    <m/>
    <m/>
    <x v="2"/>
    <s v="Sin respuesta"/>
    <n v="12"/>
    <s v=" "/>
    <m/>
    <m/>
    <m/>
    <m/>
    <m/>
  </r>
  <r>
    <n v="3101"/>
    <m/>
    <m/>
    <m/>
    <m/>
    <m/>
    <m/>
    <m/>
    <x v="6"/>
    <x v="31"/>
    <m/>
    <m/>
    <x v="2"/>
    <s v="Sin respuesta"/>
    <n v="12"/>
    <s v=" "/>
    <m/>
    <m/>
    <m/>
    <m/>
    <m/>
  </r>
  <r>
    <n v="3102"/>
    <m/>
    <m/>
    <m/>
    <m/>
    <m/>
    <m/>
    <m/>
    <x v="6"/>
    <x v="31"/>
    <m/>
    <m/>
    <x v="2"/>
    <s v="Sin respuesta"/>
    <n v="12"/>
    <s v=" "/>
    <m/>
    <m/>
    <m/>
    <m/>
    <m/>
  </r>
  <r>
    <n v="3103"/>
    <m/>
    <m/>
    <m/>
    <m/>
    <m/>
    <m/>
    <m/>
    <x v="6"/>
    <x v="31"/>
    <m/>
    <m/>
    <x v="2"/>
    <s v="Sin respuesta"/>
    <n v="12"/>
    <s v=" "/>
    <m/>
    <m/>
    <m/>
    <m/>
    <m/>
  </r>
  <r>
    <n v="3104"/>
    <m/>
    <m/>
    <m/>
    <m/>
    <m/>
    <m/>
    <m/>
    <x v="6"/>
    <x v="31"/>
    <m/>
    <m/>
    <x v="2"/>
    <s v="Sin respuesta"/>
    <n v="12"/>
    <s v=" "/>
    <m/>
    <m/>
    <m/>
    <m/>
    <m/>
  </r>
  <r>
    <n v="3105"/>
    <m/>
    <m/>
    <m/>
    <m/>
    <m/>
    <m/>
    <m/>
    <x v="6"/>
    <x v="31"/>
    <m/>
    <m/>
    <x v="2"/>
    <s v="Sin respuesta"/>
    <n v="12"/>
    <s v=" "/>
    <m/>
    <m/>
    <m/>
    <m/>
    <m/>
  </r>
  <r>
    <n v="3106"/>
    <m/>
    <m/>
    <m/>
    <m/>
    <m/>
    <m/>
    <m/>
    <x v="6"/>
    <x v="31"/>
    <m/>
    <m/>
    <x v="2"/>
    <s v="Sin respuesta"/>
    <n v="12"/>
    <s v=" "/>
    <m/>
    <m/>
    <m/>
    <m/>
    <m/>
  </r>
  <r>
    <n v="3107"/>
    <m/>
    <m/>
    <m/>
    <m/>
    <m/>
    <m/>
    <m/>
    <x v="6"/>
    <x v="31"/>
    <m/>
    <m/>
    <x v="2"/>
    <s v="Sin respuesta"/>
    <n v="12"/>
    <s v=" "/>
    <m/>
    <m/>
    <m/>
    <m/>
    <m/>
  </r>
  <r>
    <n v="3108"/>
    <m/>
    <m/>
    <m/>
    <m/>
    <m/>
    <m/>
    <m/>
    <x v="6"/>
    <x v="31"/>
    <m/>
    <m/>
    <x v="2"/>
    <s v="Sin respuesta"/>
    <n v="12"/>
    <s v=" "/>
    <m/>
    <m/>
    <m/>
    <m/>
    <m/>
  </r>
  <r>
    <n v="3109"/>
    <m/>
    <m/>
    <m/>
    <m/>
    <m/>
    <m/>
    <m/>
    <x v="6"/>
    <x v="31"/>
    <m/>
    <m/>
    <x v="2"/>
    <s v="Sin respuesta"/>
    <n v="12"/>
    <s v=" "/>
    <m/>
    <m/>
    <m/>
    <m/>
    <m/>
  </r>
  <r>
    <n v="3110"/>
    <m/>
    <m/>
    <m/>
    <m/>
    <m/>
    <m/>
    <m/>
    <x v="6"/>
    <x v="31"/>
    <m/>
    <m/>
    <x v="2"/>
    <s v="Sin respuesta"/>
    <n v="12"/>
    <s v=" "/>
    <m/>
    <m/>
    <m/>
    <m/>
    <m/>
  </r>
  <r>
    <n v="3111"/>
    <m/>
    <m/>
    <m/>
    <m/>
    <m/>
    <m/>
    <m/>
    <x v="6"/>
    <x v="31"/>
    <m/>
    <m/>
    <x v="2"/>
    <s v="Sin respuesta"/>
    <n v="12"/>
    <s v=" "/>
    <m/>
    <m/>
    <m/>
    <m/>
    <m/>
  </r>
  <r>
    <n v="3112"/>
    <m/>
    <m/>
    <m/>
    <m/>
    <m/>
    <m/>
    <m/>
    <x v="6"/>
    <x v="31"/>
    <m/>
    <m/>
    <x v="2"/>
    <s v="Sin respuesta"/>
    <n v="12"/>
    <s v=" "/>
    <m/>
    <m/>
    <m/>
    <m/>
    <m/>
  </r>
  <r>
    <n v="3113"/>
    <m/>
    <m/>
    <m/>
    <m/>
    <m/>
    <m/>
    <m/>
    <x v="6"/>
    <x v="31"/>
    <m/>
    <m/>
    <x v="2"/>
    <s v="Sin respuesta"/>
    <n v="12"/>
    <s v=" "/>
    <m/>
    <m/>
    <m/>
    <m/>
    <m/>
  </r>
  <r>
    <n v="3114"/>
    <m/>
    <m/>
    <m/>
    <m/>
    <m/>
    <m/>
    <m/>
    <x v="6"/>
    <x v="31"/>
    <m/>
    <m/>
    <x v="2"/>
    <s v="Sin respuesta"/>
    <n v="12"/>
    <s v=" "/>
    <m/>
    <m/>
    <m/>
    <m/>
    <m/>
  </r>
  <r>
    <n v="3115"/>
    <m/>
    <m/>
    <m/>
    <m/>
    <m/>
    <m/>
    <m/>
    <x v="6"/>
    <x v="31"/>
    <m/>
    <m/>
    <x v="2"/>
    <s v="Sin respuesta"/>
    <n v="12"/>
    <s v=" "/>
    <m/>
    <m/>
    <m/>
    <m/>
    <m/>
  </r>
  <r>
    <n v="3116"/>
    <m/>
    <m/>
    <m/>
    <m/>
    <m/>
    <m/>
    <m/>
    <x v="6"/>
    <x v="31"/>
    <m/>
    <m/>
    <x v="2"/>
    <s v="Sin respuesta"/>
    <n v="12"/>
    <s v=" "/>
    <m/>
    <m/>
    <m/>
    <m/>
    <m/>
  </r>
  <r>
    <n v="3117"/>
    <m/>
    <m/>
    <m/>
    <m/>
    <m/>
    <m/>
    <m/>
    <x v="6"/>
    <x v="31"/>
    <m/>
    <m/>
    <x v="2"/>
    <s v="Sin respuesta"/>
    <n v="12"/>
    <s v=" "/>
    <m/>
    <m/>
    <m/>
    <m/>
    <m/>
  </r>
  <r>
    <n v="3118"/>
    <m/>
    <m/>
    <m/>
    <m/>
    <m/>
    <m/>
    <m/>
    <x v="6"/>
    <x v="31"/>
    <m/>
    <m/>
    <x v="2"/>
    <s v="Sin respuesta"/>
    <n v="12"/>
    <s v=" "/>
    <m/>
    <m/>
    <m/>
    <m/>
    <m/>
  </r>
  <r>
    <n v="3119"/>
    <m/>
    <m/>
    <m/>
    <m/>
    <m/>
    <m/>
    <m/>
    <x v="6"/>
    <x v="31"/>
    <m/>
    <m/>
    <x v="2"/>
    <s v="Sin respuesta"/>
    <n v="12"/>
    <s v=" "/>
    <m/>
    <m/>
    <m/>
    <m/>
    <m/>
  </r>
  <r>
    <n v="3120"/>
    <m/>
    <m/>
    <m/>
    <m/>
    <m/>
    <m/>
    <m/>
    <x v="6"/>
    <x v="31"/>
    <m/>
    <m/>
    <x v="2"/>
    <s v="Sin respuesta"/>
    <n v="12"/>
    <s v=" "/>
    <m/>
    <m/>
    <m/>
    <m/>
    <m/>
  </r>
  <r>
    <n v="3121"/>
    <m/>
    <m/>
    <m/>
    <m/>
    <m/>
    <m/>
    <m/>
    <x v="6"/>
    <x v="31"/>
    <m/>
    <m/>
    <x v="2"/>
    <s v="Sin respuesta"/>
    <n v="12"/>
    <s v=" "/>
    <m/>
    <m/>
    <m/>
    <m/>
    <m/>
  </r>
  <r>
    <n v="3122"/>
    <m/>
    <m/>
    <m/>
    <m/>
    <m/>
    <m/>
    <m/>
    <x v="6"/>
    <x v="31"/>
    <m/>
    <m/>
    <x v="2"/>
    <s v="Sin respuesta"/>
    <n v="12"/>
    <s v=" "/>
    <m/>
    <m/>
    <m/>
    <m/>
    <m/>
  </r>
  <r>
    <n v="3123"/>
    <m/>
    <m/>
    <m/>
    <m/>
    <m/>
    <m/>
    <m/>
    <x v="6"/>
    <x v="31"/>
    <m/>
    <m/>
    <x v="2"/>
    <s v="Sin respuesta"/>
    <n v="12"/>
    <s v=" "/>
    <m/>
    <m/>
    <m/>
    <m/>
    <m/>
  </r>
  <r>
    <n v="3124"/>
    <m/>
    <m/>
    <m/>
    <m/>
    <m/>
    <m/>
    <m/>
    <x v="6"/>
    <x v="31"/>
    <m/>
    <m/>
    <x v="2"/>
    <s v="Sin respuesta"/>
    <n v="12"/>
    <s v=" "/>
    <m/>
    <m/>
    <m/>
    <m/>
    <m/>
  </r>
  <r>
    <n v="3125"/>
    <m/>
    <m/>
    <m/>
    <m/>
    <m/>
    <m/>
    <m/>
    <x v="6"/>
    <x v="31"/>
    <m/>
    <m/>
    <x v="2"/>
    <s v="Sin respuesta"/>
    <n v="12"/>
    <s v=" "/>
    <m/>
    <m/>
    <m/>
    <m/>
    <m/>
  </r>
  <r>
    <n v="3126"/>
    <m/>
    <m/>
    <m/>
    <m/>
    <m/>
    <m/>
    <m/>
    <x v="6"/>
    <x v="31"/>
    <m/>
    <m/>
    <x v="2"/>
    <s v="Sin respuesta"/>
    <n v="12"/>
    <s v=" "/>
    <m/>
    <m/>
    <m/>
    <m/>
    <m/>
  </r>
  <r>
    <n v="3127"/>
    <m/>
    <m/>
    <m/>
    <m/>
    <m/>
    <m/>
    <m/>
    <x v="6"/>
    <x v="31"/>
    <m/>
    <m/>
    <x v="2"/>
    <s v="Sin respuesta"/>
    <n v="12"/>
    <s v=" "/>
    <m/>
    <m/>
    <m/>
    <m/>
    <m/>
  </r>
  <r>
    <n v="3128"/>
    <m/>
    <m/>
    <m/>
    <m/>
    <m/>
    <m/>
    <m/>
    <x v="6"/>
    <x v="31"/>
    <m/>
    <m/>
    <x v="2"/>
    <s v="Sin respuesta"/>
    <n v="12"/>
    <s v=" "/>
    <m/>
    <m/>
    <m/>
    <m/>
    <m/>
  </r>
  <r>
    <n v="3129"/>
    <m/>
    <m/>
    <m/>
    <m/>
    <m/>
    <m/>
    <m/>
    <x v="6"/>
    <x v="31"/>
    <m/>
    <m/>
    <x v="2"/>
    <s v="Sin respuesta"/>
    <n v="12"/>
    <s v=" "/>
    <m/>
    <m/>
    <m/>
    <m/>
    <m/>
  </r>
  <r>
    <n v="3130"/>
    <m/>
    <m/>
    <m/>
    <m/>
    <m/>
    <m/>
    <m/>
    <x v="6"/>
    <x v="31"/>
    <m/>
    <m/>
    <x v="2"/>
    <s v="Sin respuesta"/>
    <n v="12"/>
    <s v=" "/>
    <m/>
    <m/>
    <m/>
    <m/>
    <m/>
  </r>
  <r>
    <n v="3131"/>
    <m/>
    <m/>
    <m/>
    <m/>
    <m/>
    <m/>
    <m/>
    <x v="6"/>
    <x v="31"/>
    <m/>
    <m/>
    <x v="2"/>
    <s v="Sin respuesta"/>
    <n v="12"/>
    <s v=" "/>
    <m/>
    <m/>
    <m/>
    <m/>
    <m/>
  </r>
  <r>
    <n v="3132"/>
    <m/>
    <m/>
    <m/>
    <m/>
    <m/>
    <m/>
    <m/>
    <x v="6"/>
    <x v="31"/>
    <m/>
    <m/>
    <x v="2"/>
    <s v="Sin respuesta"/>
    <n v="12"/>
    <s v=" "/>
    <m/>
    <m/>
    <m/>
    <m/>
    <m/>
  </r>
  <r>
    <n v="3133"/>
    <m/>
    <m/>
    <m/>
    <m/>
    <m/>
    <m/>
    <m/>
    <x v="6"/>
    <x v="31"/>
    <m/>
    <m/>
    <x v="2"/>
    <s v="Sin respuesta"/>
    <n v="12"/>
    <s v=" "/>
    <m/>
    <m/>
    <m/>
    <m/>
    <m/>
  </r>
  <r>
    <n v="3134"/>
    <m/>
    <m/>
    <m/>
    <m/>
    <m/>
    <m/>
    <m/>
    <x v="6"/>
    <x v="31"/>
    <m/>
    <m/>
    <x v="2"/>
    <s v="Sin respuesta"/>
    <n v="12"/>
    <s v=" "/>
    <m/>
    <m/>
    <m/>
    <m/>
    <m/>
  </r>
  <r>
    <n v="3135"/>
    <m/>
    <m/>
    <m/>
    <m/>
    <m/>
    <m/>
    <m/>
    <x v="6"/>
    <x v="31"/>
    <m/>
    <m/>
    <x v="2"/>
    <s v="Sin respuesta"/>
    <n v="12"/>
    <s v=" "/>
    <m/>
    <m/>
    <m/>
    <m/>
    <m/>
  </r>
  <r>
    <n v="3136"/>
    <m/>
    <m/>
    <m/>
    <m/>
    <m/>
    <m/>
    <m/>
    <x v="6"/>
    <x v="31"/>
    <m/>
    <m/>
    <x v="2"/>
    <s v="Sin respuesta"/>
    <n v="12"/>
    <s v=" "/>
    <m/>
    <m/>
    <m/>
    <m/>
    <m/>
  </r>
  <r>
    <n v="3137"/>
    <m/>
    <m/>
    <m/>
    <m/>
    <m/>
    <m/>
    <m/>
    <x v="6"/>
    <x v="31"/>
    <m/>
    <m/>
    <x v="2"/>
    <s v="Sin respuesta"/>
    <n v="12"/>
    <s v=" "/>
    <m/>
    <m/>
    <m/>
    <m/>
    <m/>
  </r>
  <r>
    <n v="3138"/>
    <m/>
    <m/>
    <m/>
    <m/>
    <m/>
    <m/>
    <m/>
    <x v="6"/>
    <x v="31"/>
    <m/>
    <m/>
    <x v="2"/>
    <s v="Sin respuesta"/>
    <n v="12"/>
    <s v=" "/>
    <m/>
    <m/>
    <m/>
    <m/>
    <m/>
  </r>
  <r>
    <n v="3139"/>
    <m/>
    <m/>
    <m/>
    <m/>
    <m/>
    <m/>
    <m/>
    <x v="6"/>
    <x v="31"/>
    <m/>
    <m/>
    <x v="2"/>
    <s v="Sin respuesta"/>
    <n v="12"/>
    <s v=" "/>
    <m/>
    <m/>
    <m/>
    <m/>
    <m/>
  </r>
  <r>
    <n v="3140"/>
    <m/>
    <m/>
    <m/>
    <m/>
    <m/>
    <m/>
    <m/>
    <x v="6"/>
    <x v="31"/>
    <m/>
    <m/>
    <x v="2"/>
    <s v="Sin respuesta"/>
    <n v="12"/>
    <s v=" "/>
    <m/>
    <m/>
    <m/>
    <m/>
    <m/>
  </r>
  <r>
    <n v="3141"/>
    <m/>
    <m/>
    <m/>
    <m/>
    <m/>
    <m/>
    <m/>
    <x v="6"/>
    <x v="31"/>
    <m/>
    <m/>
    <x v="2"/>
    <s v="Sin respuesta"/>
    <n v="12"/>
    <s v=" "/>
    <m/>
    <m/>
    <m/>
    <m/>
    <m/>
  </r>
  <r>
    <n v="3142"/>
    <m/>
    <m/>
    <m/>
    <m/>
    <m/>
    <m/>
    <m/>
    <x v="6"/>
    <x v="31"/>
    <m/>
    <m/>
    <x v="2"/>
    <s v="Sin respuesta"/>
    <n v="12"/>
    <s v=" "/>
    <m/>
    <m/>
    <m/>
    <m/>
    <m/>
  </r>
  <r>
    <n v="3143"/>
    <m/>
    <m/>
    <m/>
    <m/>
    <m/>
    <m/>
    <m/>
    <x v="6"/>
    <x v="31"/>
    <m/>
    <m/>
    <x v="2"/>
    <s v="Sin respuesta"/>
    <n v="12"/>
    <s v=" "/>
    <m/>
    <m/>
    <m/>
    <m/>
    <m/>
  </r>
  <r>
    <n v="3144"/>
    <m/>
    <m/>
    <m/>
    <m/>
    <m/>
    <m/>
    <m/>
    <x v="6"/>
    <x v="31"/>
    <m/>
    <m/>
    <x v="2"/>
    <s v="Sin respuesta"/>
    <n v="12"/>
    <s v=" "/>
    <m/>
    <m/>
    <m/>
    <m/>
    <m/>
  </r>
  <r>
    <n v="3145"/>
    <m/>
    <m/>
    <m/>
    <m/>
    <m/>
    <m/>
    <m/>
    <x v="6"/>
    <x v="31"/>
    <m/>
    <m/>
    <x v="2"/>
    <s v="Sin respuesta"/>
    <n v="12"/>
    <s v=" "/>
    <m/>
    <m/>
    <m/>
    <m/>
    <m/>
  </r>
  <r>
    <n v="3146"/>
    <m/>
    <m/>
    <m/>
    <m/>
    <m/>
    <m/>
    <m/>
    <x v="6"/>
    <x v="31"/>
    <m/>
    <m/>
    <x v="2"/>
    <s v="Sin respuesta"/>
    <n v="12"/>
    <s v=" "/>
    <m/>
    <m/>
    <m/>
    <m/>
    <m/>
  </r>
  <r>
    <n v="3147"/>
    <m/>
    <m/>
    <m/>
    <m/>
    <m/>
    <m/>
    <m/>
    <x v="6"/>
    <x v="31"/>
    <m/>
    <m/>
    <x v="2"/>
    <s v="Sin respuesta"/>
    <n v="12"/>
    <s v=" "/>
    <m/>
    <m/>
    <m/>
    <m/>
    <m/>
  </r>
  <r>
    <n v="3148"/>
    <m/>
    <m/>
    <m/>
    <m/>
    <m/>
    <m/>
    <m/>
    <x v="6"/>
    <x v="31"/>
    <m/>
    <m/>
    <x v="2"/>
    <s v="Sin respuesta"/>
    <n v="12"/>
    <s v=" "/>
    <m/>
    <m/>
    <m/>
    <m/>
    <m/>
  </r>
  <r>
    <n v="3149"/>
    <m/>
    <m/>
    <m/>
    <m/>
    <m/>
    <m/>
    <m/>
    <x v="6"/>
    <x v="31"/>
    <m/>
    <m/>
    <x v="2"/>
    <s v="Sin respuesta"/>
    <n v="12"/>
    <s v=" "/>
    <m/>
    <m/>
    <m/>
    <m/>
    <m/>
  </r>
  <r>
    <n v="3150"/>
    <m/>
    <m/>
    <m/>
    <m/>
    <m/>
    <m/>
    <m/>
    <x v="6"/>
    <x v="31"/>
    <m/>
    <m/>
    <x v="2"/>
    <s v="Sin respuesta"/>
    <n v="12"/>
    <s v=" "/>
    <m/>
    <m/>
    <m/>
    <m/>
    <m/>
  </r>
  <r>
    <n v="3151"/>
    <m/>
    <m/>
    <m/>
    <m/>
    <m/>
    <m/>
    <m/>
    <x v="6"/>
    <x v="31"/>
    <m/>
    <m/>
    <x v="2"/>
    <s v="Sin respuesta"/>
    <n v="12"/>
    <s v=" "/>
    <m/>
    <m/>
    <m/>
    <m/>
    <m/>
  </r>
  <r>
    <n v="3152"/>
    <m/>
    <m/>
    <m/>
    <m/>
    <m/>
    <m/>
    <m/>
    <x v="6"/>
    <x v="31"/>
    <m/>
    <m/>
    <x v="2"/>
    <s v="Sin respuesta"/>
    <n v="12"/>
    <s v=" "/>
    <m/>
    <m/>
    <m/>
    <m/>
    <m/>
  </r>
  <r>
    <n v="3153"/>
    <m/>
    <m/>
    <m/>
    <m/>
    <m/>
    <m/>
    <m/>
    <x v="6"/>
    <x v="31"/>
    <m/>
    <m/>
    <x v="2"/>
    <s v="Sin respuesta"/>
    <n v="12"/>
    <s v=" "/>
    <m/>
    <m/>
    <m/>
    <m/>
    <m/>
  </r>
  <r>
    <n v="3154"/>
    <m/>
    <m/>
    <m/>
    <m/>
    <m/>
    <m/>
    <m/>
    <x v="6"/>
    <x v="31"/>
    <m/>
    <m/>
    <x v="2"/>
    <s v="Sin respuesta"/>
    <n v="12"/>
    <s v=" "/>
    <m/>
    <m/>
    <m/>
    <m/>
    <m/>
  </r>
  <r>
    <n v="3155"/>
    <m/>
    <m/>
    <m/>
    <m/>
    <m/>
    <m/>
    <m/>
    <x v="6"/>
    <x v="31"/>
    <m/>
    <m/>
    <x v="2"/>
    <s v="Sin respuesta"/>
    <n v="12"/>
    <s v=" "/>
    <m/>
    <m/>
    <m/>
    <m/>
    <m/>
  </r>
  <r>
    <n v="3156"/>
    <m/>
    <m/>
    <m/>
    <m/>
    <m/>
    <m/>
    <m/>
    <x v="6"/>
    <x v="31"/>
    <m/>
    <m/>
    <x v="2"/>
    <s v="Sin respuesta"/>
    <n v="12"/>
    <s v=" "/>
    <m/>
    <m/>
    <m/>
    <m/>
    <m/>
  </r>
  <r>
    <n v="3157"/>
    <m/>
    <m/>
    <m/>
    <m/>
    <m/>
    <m/>
    <m/>
    <x v="6"/>
    <x v="31"/>
    <m/>
    <m/>
    <x v="2"/>
    <s v="Sin respuesta"/>
    <n v="12"/>
    <s v=" "/>
    <m/>
    <m/>
    <m/>
    <m/>
    <m/>
  </r>
  <r>
    <n v="3158"/>
    <m/>
    <m/>
    <m/>
    <m/>
    <m/>
    <m/>
    <m/>
    <x v="6"/>
    <x v="31"/>
    <m/>
    <m/>
    <x v="2"/>
    <s v="Sin respuesta"/>
    <n v="12"/>
    <s v=" "/>
    <m/>
    <m/>
    <m/>
    <m/>
    <m/>
  </r>
  <r>
    <n v="3159"/>
    <m/>
    <m/>
    <m/>
    <m/>
    <m/>
    <m/>
    <m/>
    <x v="6"/>
    <x v="31"/>
    <m/>
    <m/>
    <x v="2"/>
    <s v="Sin respuesta"/>
    <n v="12"/>
    <s v=" "/>
    <m/>
    <m/>
    <m/>
    <m/>
    <m/>
  </r>
  <r>
    <n v="3160"/>
    <m/>
    <m/>
    <m/>
    <m/>
    <m/>
    <m/>
    <m/>
    <x v="6"/>
    <x v="31"/>
    <m/>
    <m/>
    <x v="2"/>
    <s v="Sin respuesta"/>
    <n v="12"/>
    <s v=" "/>
    <m/>
    <m/>
    <m/>
    <m/>
    <m/>
  </r>
  <r>
    <n v="3161"/>
    <m/>
    <m/>
    <m/>
    <m/>
    <m/>
    <m/>
    <m/>
    <x v="6"/>
    <x v="31"/>
    <m/>
    <m/>
    <x v="2"/>
    <s v="Sin respuesta"/>
    <n v="12"/>
    <s v=" "/>
    <m/>
    <m/>
    <m/>
    <m/>
    <m/>
  </r>
  <r>
    <n v="3162"/>
    <m/>
    <m/>
    <m/>
    <m/>
    <m/>
    <m/>
    <m/>
    <x v="6"/>
    <x v="31"/>
    <m/>
    <m/>
    <x v="2"/>
    <s v="Sin respuesta"/>
    <n v="12"/>
    <s v=" "/>
    <m/>
    <m/>
    <m/>
    <m/>
    <m/>
  </r>
  <r>
    <n v="3163"/>
    <m/>
    <m/>
    <m/>
    <m/>
    <m/>
    <m/>
    <m/>
    <x v="6"/>
    <x v="31"/>
    <m/>
    <m/>
    <x v="2"/>
    <s v="Sin respuesta"/>
    <n v="12"/>
    <s v=" "/>
    <m/>
    <m/>
    <m/>
    <m/>
    <m/>
  </r>
  <r>
    <n v="3164"/>
    <m/>
    <m/>
    <m/>
    <m/>
    <m/>
    <m/>
    <m/>
    <x v="6"/>
    <x v="31"/>
    <m/>
    <m/>
    <x v="2"/>
    <s v="Sin respuesta"/>
    <n v="12"/>
    <s v=" "/>
    <m/>
    <m/>
    <m/>
    <m/>
    <m/>
  </r>
  <r>
    <n v="3165"/>
    <m/>
    <m/>
    <m/>
    <m/>
    <m/>
    <m/>
    <m/>
    <x v="6"/>
    <x v="31"/>
    <m/>
    <m/>
    <x v="2"/>
    <s v="Sin respuesta"/>
    <n v="12"/>
    <s v=" "/>
    <m/>
    <m/>
    <m/>
    <m/>
    <m/>
  </r>
  <r>
    <n v="3166"/>
    <m/>
    <m/>
    <m/>
    <m/>
    <m/>
    <m/>
    <m/>
    <x v="6"/>
    <x v="31"/>
    <m/>
    <m/>
    <x v="2"/>
    <s v="Sin respuesta"/>
    <n v="12"/>
    <s v=" "/>
    <m/>
    <m/>
    <m/>
    <m/>
    <m/>
  </r>
  <r>
    <n v="3167"/>
    <m/>
    <m/>
    <m/>
    <m/>
    <m/>
    <m/>
    <m/>
    <x v="6"/>
    <x v="31"/>
    <m/>
    <m/>
    <x v="2"/>
    <s v="Sin respuesta"/>
    <n v="12"/>
    <s v=" "/>
    <m/>
    <m/>
    <m/>
    <m/>
    <m/>
  </r>
  <r>
    <n v="3168"/>
    <m/>
    <m/>
    <m/>
    <m/>
    <m/>
    <m/>
    <m/>
    <x v="6"/>
    <x v="31"/>
    <m/>
    <m/>
    <x v="2"/>
    <s v="Sin respuesta"/>
    <n v="12"/>
    <s v=" "/>
    <m/>
    <m/>
    <m/>
    <m/>
    <m/>
  </r>
  <r>
    <n v="3169"/>
    <m/>
    <m/>
    <m/>
    <m/>
    <m/>
    <m/>
    <m/>
    <x v="6"/>
    <x v="31"/>
    <m/>
    <m/>
    <x v="2"/>
    <s v="Sin respuesta"/>
    <n v="12"/>
    <s v=" "/>
    <m/>
    <m/>
    <m/>
    <m/>
    <m/>
  </r>
  <r>
    <n v="3170"/>
    <m/>
    <m/>
    <m/>
    <m/>
    <m/>
    <m/>
    <m/>
    <x v="6"/>
    <x v="31"/>
    <m/>
    <m/>
    <x v="2"/>
    <s v="Sin respuesta"/>
    <n v="12"/>
    <s v=" "/>
    <m/>
    <m/>
    <m/>
    <m/>
    <m/>
  </r>
  <r>
    <n v="3171"/>
    <m/>
    <m/>
    <m/>
    <m/>
    <m/>
    <m/>
    <m/>
    <x v="6"/>
    <x v="31"/>
    <m/>
    <m/>
    <x v="2"/>
    <s v="Sin respuesta"/>
    <n v="12"/>
    <s v=" "/>
    <m/>
    <m/>
    <m/>
    <m/>
    <m/>
  </r>
  <r>
    <n v="3172"/>
    <m/>
    <m/>
    <m/>
    <m/>
    <m/>
    <m/>
    <m/>
    <x v="6"/>
    <x v="31"/>
    <m/>
    <m/>
    <x v="2"/>
    <s v="Sin respuesta"/>
    <n v="12"/>
    <s v=" "/>
    <m/>
    <m/>
    <m/>
    <m/>
    <m/>
  </r>
  <r>
    <n v="3173"/>
    <m/>
    <m/>
    <m/>
    <m/>
    <m/>
    <m/>
    <m/>
    <x v="6"/>
    <x v="31"/>
    <m/>
    <m/>
    <x v="2"/>
    <s v="Sin respuesta"/>
    <n v="12"/>
    <s v=" "/>
    <m/>
    <m/>
    <m/>
    <m/>
    <m/>
  </r>
  <r>
    <n v="3174"/>
    <m/>
    <m/>
    <m/>
    <m/>
    <m/>
    <m/>
    <m/>
    <x v="6"/>
    <x v="31"/>
    <m/>
    <m/>
    <x v="2"/>
    <s v="Sin respuesta"/>
    <n v="12"/>
    <s v=" "/>
    <m/>
    <m/>
    <m/>
    <m/>
    <m/>
  </r>
  <r>
    <n v="3175"/>
    <m/>
    <m/>
    <m/>
    <m/>
    <m/>
    <m/>
    <m/>
    <x v="6"/>
    <x v="31"/>
    <m/>
    <m/>
    <x v="2"/>
    <s v="Sin respuesta"/>
    <n v="12"/>
    <s v=" "/>
    <m/>
    <m/>
    <m/>
    <m/>
    <m/>
  </r>
  <r>
    <n v="3176"/>
    <m/>
    <m/>
    <m/>
    <m/>
    <m/>
    <m/>
    <m/>
    <x v="6"/>
    <x v="31"/>
    <m/>
    <m/>
    <x v="2"/>
    <s v="Sin respuesta"/>
    <n v="12"/>
    <s v=" "/>
    <m/>
    <m/>
    <m/>
    <m/>
    <m/>
  </r>
  <r>
    <n v="3177"/>
    <m/>
    <m/>
    <m/>
    <m/>
    <m/>
    <m/>
    <m/>
    <x v="6"/>
    <x v="31"/>
    <m/>
    <m/>
    <x v="2"/>
    <s v="Sin respuesta"/>
    <n v="12"/>
    <s v=" "/>
    <m/>
    <m/>
    <m/>
    <m/>
    <m/>
  </r>
  <r>
    <n v="3178"/>
    <m/>
    <m/>
    <m/>
    <m/>
    <m/>
    <m/>
    <m/>
    <x v="6"/>
    <x v="31"/>
    <m/>
    <m/>
    <x v="2"/>
    <s v="Sin respuesta"/>
    <n v="12"/>
    <s v=" "/>
    <m/>
    <m/>
    <m/>
    <m/>
    <m/>
  </r>
  <r>
    <n v="3179"/>
    <m/>
    <m/>
    <m/>
    <m/>
    <m/>
    <m/>
    <m/>
    <x v="6"/>
    <x v="31"/>
    <m/>
    <m/>
    <x v="2"/>
    <s v="Sin respuesta"/>
    <n v="12"/>
    <s v=" "/>
    <m/>
    <m/>
    <m/>
    <m/>
    <m/>
  </r>
  <r>
    <n v="3180"/>
    <m/>
    <m/>
    <m/>
    <m/>
    <m/>
    <m/>
    <m/>
    <x v="6"/>
    <x v="31"/>
    <m/>
    <m/>
    <x v="2"/>
    <s v="Sin respuesta"/>
    <n v="12"/>
    <s v=" "/>
    <m/>
    <m/>
    <m/>
    <m/>
    <m/>
  </r>
  <r>
    <n v="3181"/>
    <m/>
    <m/>
    <m/>
    <m/>
    <m/>
    <m/>
    <m/>
    <x v="6"/>
    <x v="31"/>
    <m/>
    <m/>
    <x v="2"/>
    <s v="Sin respuesta"/>
    <n v="12"/>
    <s v=" "/>
    <m/>
    <m/>
    <m/>
    <m/>
    <m/>
  </r>
  <r>
    <n v="3182"/>
    <m/>
    <m/>
    <m/>
    <m/>
    <m/>
    <m/>
    <m/>
    <x v="6"/>
    <x v="31"/>
    <m/>
    <m/>
    <x v="2"/>
    <s v="Sin respuesta"/>
    <n v="12"/>
    <s v=" "/>
    <m/>
    <m/>
    <m/>
    <m/>
    <m/>
  </r>
  <r>
    <n v="3183"/>
    <m/>
    <m/>
    <m/>
    <m/>
    <m/>
    <m/>
    <m/>
    <x v="6"/>
    <x v="31"/>
    <m/>
    <m/>
    <x v="2"/>
    <s v="Sin respuesta"/>
    <n v="12"/>
    <s v=" "/>
    <m/>
    <m/>
    <m/>
    <m/>
    <m/>
  </r>
  <r>
    <n v="3184"/>
    <m/>
    <m/>
    <m/>
    <m/>
    <m/>
    <m/>
    <m/>
    <x v="6"/>
    <x v="31"/>
    <m/>
    <m/>
    <x v="2"/>
    <s v="Sin respuesta"/>
    <n v="12"/>
    <s v=" "/>
    <m/>
    <m/>
    <m/>
    <m/>
    <m/>
  </r>
  <r>
    <n v="3185"/>
    <m/>
    <m/>
    <m/>
    <m/>
    <m/>
    <m/>
    <m/>
    <x v="6"/>
    <x v="31"/>
    <m/>
    <m/>
    <x v="2"/>
    <s v="Sin respuesta"/>
    <n v="12"/>
    <s v=" "/>
    <m/>
    <m/>
    <m/>
    <m/>
    <m/>
  </r>
  <r>
    <n v="3186"/>
    <m/>
    <m/>
    <m/>
    <m/>
    <m/>
    <m/>
    <m/>
    <x v="6"/>
    <x v="31"/>
    <m/>
    <m/>
    <x v="2"/>
    <s v="Sin respuesta"/>
    <n v="12"/>
    <s v=" "/>
    <m/>
    <m/>
    <m/>
    <m/>
    <m/>
  </r>
  <r>
    <n v="3187"/>
    <m/>
    <m/>
    <m/>
    <m/>
    <m/>
    <m/>
    <m/>
    <x v="6"/>
    <x v="31"/>
    <m/>
    <m/>
    <x v="2"/>
    <s v="Sin respuesta"/>
    <n v="12"/>
    <s v=" "/>
    <m/>
    <m/>
    <m/>
    <m/>
    <m/>
  </r>
  <r>
    <n v="3188"/>
    <m/>
    <m/>
    <m/>
    <m/>
    <m/>
    <m/>
    <m/>
    <x v="6"/>
    <x v="31"/>
    <m/>
    <m/>
    <x v="2"/>
    <s v="Sin respuesta"/>
    <n v="12"/>
    <s v=" "/>
    <m/>
    <m/>
    <m/>
    <m/>
    <m/>
  </r>
  <r>
    <n v="3189"/>
    <m/>
    <m/>
    <m/>
    <m/>
    <m/>
    <m/>
    <m/>
    <x v="6"/>
    <x v="31"/>
    <m/>
    <m/>
    <x v="2"/>
    <s v="Sin respuesta"/>
    <n v="12"/>
    <s v=" "/>
    <m/>
    <m/>
    <m/>
    <m/>
    <m/>
  </r>
  <r>
    <n v="3190"/>
    <m/>
    <m/>
    <m/>
    <m/>
    <m/>
    <m/>
    <m/>
    <x v="6"/>
    <x v="31"/>
    <m/>
    <m/>
    <x v="2"/>
    <s v="Sin respuesta"/>
    <n v="12"/>
    <s v=" "/>
    <m/>
    <m/>
    <m/>
    <m/>
    <m/>
  </r>
  <r>
    <n v="3191"/>
    <m/>
    <m/>
    <m/>
    <m/>
    <m/>
    <m/>
    <m/>
    <x v="6"/>
    <x v="31"/>
    <m/>
    <m/>
    <x v="2"/>
    <s v="Sin respuesta"/>
    <n v="12"/>
    <s v=" "/>
    <m/>
    <m/>
    <m/>
    <m/>
    <m/>
  </r>
  <r>
    <n v="3192"/>
    <m/>
    <m/>
    <m/>
    <m/>
    <m/>
    <m/>
    <m/>
    <x v="6"/>
    <x v="31"/>
    <m/>
    <m/>
    <x v="2"/>
    <s v="Sin respuesta"/>
    <n v="12"/>
    <s v=" "/>
    <m/>
    <m/>
    <m/>
    <m/>
    <m/>
  </r>
  <r>
    <n v="3193"/>
    <m/>
    <m/>
    <m/>
    <m/>
    <m/>
    <m/>
    <m/>
    <x v="6"/>
    <x v="31"/>
    <m/>
    <m/>
    <x v="2"/>
    <s v="Sin respuesta"/>
    <n v="12"/>
    <s v=" "/>
    <m/>
    <m/>
    <m/>
    <m/>
    <m/>
  </r>
  <r>
    <n v="3194"/>
    <m/>
    <m/>
    <m/>
    <m/>
    <m/>
    <m/>
    <m/>
    <x v="6"/>
    <x v="31"/>
    <m/>
    <m/>
    <x v="2"/>
    <s v="Sin respuesta"/>
    <n v="12"/>
    <s v=" "/>
    <m/>
    <m/>
    <m/>
    <m/>
    <m/>
  </r>
  <r>
    <n v="3195"/>
    <m/>
    <m/>
    <m/>
    <m/>
    <m/>
    <m/>
    <m/>
    <x v="6"/>
    <x v="31"/>
    <m/>
    <m/>
    <x v="2"/>
    <s v="Sin respuesta"/>
    <n v="12"/>
    <s v=" "/>
    <m/>
    <m/>
    <m/>
    <m/>
    <m/>
  </r>
  <r>
    <n v="3196"/>
    <m/>
    <m/>
    <m/>
    <m/>
    <m/>
    <m/>
    <m/>
    <x v="6"/>
    <x v="31"/>
    <m/>
    <m/>
    <x v="2"/>
    <s v="Sin respuesta"/>
    <n v="12"/>
    <s v=" "/>
    <m/>
    <m/>
    <m/>
    <m/>
    <m/>
  </r>
  <r>
    <n v="3197"/>
    <m/>
    <m/>
    <m/>
    <m/>
    <m/>
    <m/>
    <m/>
    <x v="6"/>
    <x v="31"/>
    <m/>
    <m/>
    <x v="2"/>
    <s v="Sin respuesta"/>
    <n v="12"/>
    <s v=" "/>
    <m/>
    <m/>
    <m/>
    <m/>
    <m/>
  </r>
  <r>
    <n v="3198"/>
    <m/>
    <m/>
    <m/>
    <m/>
    <m/>
    <m/>
    <m/>
    <x v="6"/>
    <x v="31"/>
    <m/>
    <m/>
    <x v="2"/>
    <s v="Sin respuesta"/>
    <n v="12"/>
    <s v=" "/>
    <m/>
    <m/>
    <m/>
    <m/>
    <m/>
  </r>
  <r>
    <n v="3199"/>
    <m/>
    <m/>
    <m/>
    <m/>
    <m/>
    <m/>
    <m/>
    <x v="6"/>
    <x v="31"/>
    <m/>
    <m/>
    <x v="2"/>
    <s v="Sin respuesta"/>
    <n v="12"/>
    <s v=" "/>
    <m/>
    <m/>
    <m/>
    <m/>
    <m/>
  </r>
  <r>
    <n v="3200"/>
    <m/>
    <m/>
    <m/>
    <m/>
    <m/>
    <m/>
    <m/>
    <x v="6"/>
    <x v="31"/>
    <m/>
    <m/>
    <x v="2"/>
    <s v="Sin respuesta"/>
    <n v="12"/>
    <s v=" "/>
    <m/>
    <m/>
    <m/>
    <m/>
    <m/>
  </r>
  <r>
    <n v="3201"/>
    <m/>
    <m/>
    <m/>
    <m/>
    <m/>
    <m/>
    <m/>
    <x v="6"/>
    <x v="31"/>
    <m/>
    <m/>
    <x v="2"/>
    <s v="Sin respuesta"/>
    <n v="12"/>
    <s v=" "/>
    <m/>
    <m/>
    <m/>
    <m/>
    <m/>
  </r>
  <r>
    <n v="3202"/>
    <m/>
    <m/>
    <m/>
    <m/>
    <m/>
    <m/>
    <m/>
    <x v="6"/>
    <x v="31"/>
    <m/>
    <m/>
    <x v="2"/>
    <s v="Sin respuesta"/>
    <n v="12"/>
    <s v=" "/>
    <m/>
    <m/>
    <m/>
    <m/>
    <m/>
  </r>
  <r>
    <n v="3203"/>
    <m/>
    <m/>
    <m/>
    <m/>
    <m/>
    <m/>
    <m/>
    <x v="6"/>
    <x v="31"/>
    <m/>
    <m/>
    <x v="2"/>
    <s v="Sin respuesta"/>
    <n v="12"/>
    <s v=" "/>
    <m/>
    <m/>
    <m/>
    <m/>
    <m/>
  </r>
  <r>
    <n v="3204"/>
    <m/>
    <m/>
    <m/>
    <m/>
    <m/>
    <m/>
    <m/>
    <x v="6"/>
    <x v="31"/>
    <m/>
    <m/>
    <x v="2"/>
    <s v="Sin respuesta"/>
    <n v="12"/>
    <s v=" "/>
    <m/>
    <m/>
    <m/>
    <m/>
    <m/>
  </r>
  <r>
    <n v="3205"/>
    <m/>
    <m/>
    <m/>
    <m/>
    <m/>
    <m/>
    <m/>
    <x v="6"/>
    <x v="31"/>
    <m/>
    <m/>
    <x v="2"/>
    <s v="Sin respuesta"/>
    <n v="12"/>
    <s v=" "/>
    <m/>
    <m/>
    <m/>
    <m/>
    <m/>
  </r>
  <r>
    <n v="3206"/>
    <m/>
    <m/>
    <m/>
    <m/>
    <m/>
    <m/>
    <m/>
    <x v="6"/>
    <x v="31"/>
    <m/>
    <m/>
    <x v="2"/>
    <s v="Sin respuesta"/>
    <n v="12"/>
    <s v=" "/>
    <m/>
    <m/>
    <m/>
    <m/>
    <m/>
  </r>
  <r>
    <n v="3207"/>
    <m/>
    <m/>
    <m/>
    <m/>
    <m/>
    <m/>
    <m/>
    <x v="6"/>
    <x v="31"/>
    <m/>
    <m/>
    <x v="2"/>
    <s v="Sin respuesta"/>
    <n v="12"/>
    <s v=" "/>
    <m/>
    <m/>
    <m/>
    <m/>
    <m/>
  </r>
  <r>
    <n v="3208"/>
    <m/>
    <m/>
    <m/>
    <m/>
    <m/>
    <m/>
    <m/>
    <x v="6"/>
    <x v="31"/>
    <m/>
    <m/>
    <x v="2"/>
    <s v="Sin respuesta"/>
    <n v="12"/>
    <s v=" "/>
    <m/>
    <m/>
    <m/>
    <m/>
    <m/>
  </r>
  <r>
    <n v="3209"/>
    <m/>
    <m/>
    <m/>
    <m/>
    <m/>
    <m/>
    <m/>
    <x v="6"/>
    <x v="31"/>
    <m/>
    <m/>
    <x v="2"/>
    <s v="Sin respuesta"/>
    <n v="12"/>
    <s v=" "/>
    <m/>
    <m/>
    <m/>
    <m/>
    <m/>
  </r>
  <r>
    <n v="3210"/>
    <m/>
    <m/>
    <m/>
    <m/>
    <m/>
    <m/>
    <m/>
    <x v="6"/>
    <x v="31"/>
    <m/>
    <m/>
    <x v="2"/>
    <s v="Sin respuesta"/>
    <n v="12"/>
    <s v=" "/>
    <m/>
    <m/>
    <m/>
    <m/>
    <m/>
  </r>
  <r>
    <n v="3211"/>
    <m/>
    <m/>
    <m/>
    <m/>
    <m/>
    <m/>
    <m/>
    <x v="6"/>
    <x v="31"/>
    <m/>
    <m/>
    <x v="2"/>
    <s v="Sin respuesta"/>
    <n v="12"/>
    <s v=" "/>
    <m/>
    <m/>
    <m/>
    <m/>
    <m/>
  </r>
  <r>
    <n v="3212"/>
    <m/>
    <m/>
    <m/>
    <m/>
    <m/>
    <m/>
    <m/>
    <x v="6"/>
    <x v="31"/>
    <m/>
    <m/>
    <x v="2"/>
    <s v="Sin respuesta"/>
    <n v="12"/>
    <s v=" "/>
    <m/>
    <m/>
    <m/>
    <m/>
    <m/>
  </r>
  <r>
    <n v="3213"/>
    <m/>
    <m/>
    <m/>
    <m/>
    <m/>
    <m/>
    <m/>
    <x v="6"/>
    <x v="31"/>
    <m/>
    <m/>
    <x v="2"/>
    <s v="Sin respuesta"/>
    <n v="12"/>
    <s v=" "/>
    <m/>
    <m/>
    <m/>
    <m/>
    <m/>
  </r>
  <r>
    <n v="3214"/>
    <m/>
    <m/>
    <m/>
    <m/>
    <m/>
    <m/>
    <m/>
    <x v="6"/>
    <x v="31"/>
    <m/>
    <m/>
    <x v="2"/>
    <s v="Sin respuesta"/>
    <n v="12"/>
    <s v=" "/>
    <m/>
    <m/>
    <m/>
    <m/>
    <m/>
  </r>
  <r>
    <n v="3215"/>
    <m/>
    <m/>
    <m/>
    <m/>
    <m/>
    <m/>
    <m/>
    <x v="6"/>
    <x v="31"/>
    <m/>
    <m/>
    <x v="2"/>
    <s v="Sin respuesta"/>
    <n v="12"/>
    <s v=" "/>
    <m/>
    <m/>
    <m/>
    <m/>
    <m/>
  </r>
  <r>
    <n v="3216"/>
    <m/>
    <m/>
    <m/>
    <m/>
    <m/>
    <m/>
    <m/>
    <x v="6"/>
    <x v="31"/>
    <m/>
    <m/>
    <x v="2"/>
    <s v="Sin respuesta"/>
    <n v="12"/>
    <s v=" "/>
    <m/>
    <m/>
    <m/>
    <m/>
    <m/>
  </r>
  <r>
    <n v="3217"/>
    <m/>
    <m/>
    <m/>
    <m/>
    <m/>
    <m/>
    <m/>
    <x v="6"/>
    <x v="31"/>
    <m/>
    <m/>
    <x v="2"/>
    <s v="Sin respuesta"/>
    <n v="12"/>
    <s v=" "/>
    <m/>
    <m/>
    <m/>
    <m/>
    <m/>
  </r>
  <r>
    <n v="3218"/>
    <m/>
    <m/>
    <m/>
    <m/>
    <m/>
    <m/>
    <m/>
    <x v="6"/>
    <x v="31"/>
    <m/>
    <m/>
    <x v="2"/>
    <s v="Sin respuesta"/>
    <n v="12"/>
    <s v=" "/>
    <m/>
    <m/>
    <m/>
    <m/>
    <m/>
  </r>
  <r>
    <n v="3219"/>
    <m/>
    <m/>
    <m/>
    <m/>
    <m/>
    <m/>
    <m/>
    <x v="6"/>
    <x v="31"/>
    <m/>
    <m/>
    <x v="2"/>
    <s v="Sin respuesta"/>
    <n v="12"/>
    <s v=" "/>
    <m/>
    <m/>
    <m/>
    <m/>
    <m/>
  </r>
  <r>
    <n v="3220"/>
    <m/>
    <m/>
    <m/>
    <m/>
    <m/>
    <m/>
    <m/>
    <x v="6"/>
    <x v="31"/>
    <m/>
    <m/>
    <x v="2"/>
    <s v="Sin respuesta"/>
    <n v="12"/>
    <s v=" "/>
    <m/>
    <m/>
    <m/>
    <m/>
    <m/>
  </r>
  <r>
    <n v="3221"/>
    <m/>
    <m/>
    <m/>
    <m/>
    <m/>
    <m/>
    <m/>
    <x v="6"/>
    <x v="31"/>
    <m/>
    <m/>
    <x v="2"/>
    <s v="Sin respuesta"/>
    <n v="12"/>
    <s v=" "/>
    <m/>
    <m/>
    <m/>
    <m/>
    <m/>
  </r>
  <r>
    <n v="3222"/>
    <m/>
    <m/>
    <m/>
    <m/>
    <m/>
    <m/>
    <m/>
    <x v="6"/>
    <x v="31"/>
    <m/>
    <m/>
    <x v="2"/>
    <s v="Sin respuesta"/>
    <n v="12"/>
    <s v=" "/>
    <m/>
    <m/>
    <m/>
    <m/>
    <m/>
  </r>
  <r>
    <n v="3223"/>
    <m/>
    <m/>
    <m/>
    <m/>
    <m/>
    <m/>
    <m/>
    <x v="6"/>
    <x v="31"/>
    <m/>
    <m/>
    <x v="2"/>
    <s v="Sin respuesta"/>
    <n v="12"/>
    <s v=" "/>
    <m/>
    <m/>
    <m/>
    <m/>
    <m/>
  </r>
  <r>
    <n v="3224"/>
    <m/>
    <m/>
    <m/>
    <m/>
    <m/>
    <m/>
    <m/>
    <x v="6"/>
    <x v="31"/>
    <m/>
    <m/>
    <x v="2"/>
    <s v="Sin respuesta"/>
    <n v="12"/>
    <s v=" "/>
    <m/>
    <m/>
    <m/>
    <m/>
    <m/>
  </r>
  <r>
    <n v="3225"/>
    <m/>
    <m/>
    <m/>
    <m/>
    <m/>
    <m/>
    <m/>
    <x v="6"/>
    <x v="31"/>
    <m/>
    <m/>
    <x v="2"/>
    <s v="Sin respuesta"/>
    <n v="12"/>
    <s v=" "/>
    <m/>
    <m/>
    <m/>
    <m/>
    <m/>
  </r>
  <r>
    <n v="3226"/>
    <m/>
    <m/>
    <m/>
    <m/>
    <m/>
    <m/>
    <m/>
    <x v="6"/>
    <x v="31"/>
    <m/>
    <m/>
    <x v="2"/>
    <s v="Sin respuesta"/>
    <n v="12"/>
    <s v=" "/>
    <m/>
    <m/>
    <m/>
    <m/>
    <m/>
  </r>
  <r>
    <n v="3227"/>
    <m/>
    <m/>
    <m/>
    <m/>
    <m/>
    <m/>
    <m/>
    <x v="6"/>
    <x v="31"/>
    <m/>
    <m/>
    <x v="2"/>
    <s v="Sin respuesta"/>
    <n v="12"/>
    <s v=" "/>
    <m/>
    <m/>
    <m/>
    <m/>
    <m/>
  </r>
  <r>
    <n v="3228"/>
    <m/>
    <m/>
    <m/>
    <m/>
    <m/>
    <m/>
    <m/>
    <x v="6"/>
    <x v="31"/>
    <m/>
    <m/>
    <x v="2"/>
    <s v="Sin respuesta"/>
    <n v="12"/>
    <s v=" "/>
    <m/>
    <m/>
    <m/>
    <m/>
    <m/>
  </r>
  <r>
    <n v="3229"/>
    <m/>
    <m/>
    <m/>
    <m/>
    <m/>
    <m/>
    <m/>
    <x v="6"/>
    <x v="31"/>
    <m/>
    <m/>
    <x v="2"/>
    <s v="Sin respuesta"/>
    <n v="12"/>
    <s v=" "/>
    <m/>
    <m/>
    <m/>
    <m/>
    <m/>
  </r>
  <r>
    <n v="3230"/>
    <m/>
    <m/>
    <m/>
    <m/>
    <m/>
    <m/>
    <m/>
    <x v="6"/>
    <x v="31"/>
    <m/>
    <m/>
    <x v="2"/>
    <s v="Sin respuesta"/>
    <n v="12"/>
    <s v=" "/>
    <m/>
    <m/>
    <m/>
    <m/>
    <m/>
  </r>
  <r>
    <n v="3231"/>
    <m/>
    <m/>
    <m/>
    <m/>
    <m/>
    <m/>
    <m/>
    <x v="6"/>
    <x v="31"/>
    <m/>
    <m/>
    <x v="2"/>
    <s v="Sin respuesta"/>
    <n v="12"/>
    <s v=" "/>
    <m/>
    <m/>
    <m/>
    <m/>
    <m/>
  </r>
  <r>
    <n v="3232"/>
    <m/>
    <m/>
    <m/>
    <m/>
    <m/>
    <m/>
    <m/>
    <x v="6"/>
    <x v="31"/>
    <m/>
    <m/>
    <x v="2"/>
    <s v="Sin respuesta"/>
    <n v="12"/>
    <s v=" "/>
    <m/>
    <m/>
    <m/>
    <m/>
    <m/>
  </r>
  <r>
    <n v="3233"/>
    <m/>
    <m/>
    <m/>
    <m/>
    <m/>
    <m/>
    <m/>
    <x v="6"/>
    <x v="31"/>
    <m/>
    <m/>
    <x v="2"/>
    <s v="Sin respuesta"/>
    <n v="12"/>
    <s v=" "/>
    <m/>
    <m/>
    <m/>
    <m/>
    <m/>
  </r>
  <r>
    <n v="3234"/>
    <m/>
    <m/>
    <m/>
    <m/>
    <m/>
    <m/>
    <m/>
    <x v="6"/>
    <x v="31"/>
    <m/>
    <m/>
    <x v="2"/>
    <s v="Sin respuesta"/>
    <n v="12"/>
    <s v=" "/>
    <m/>
    <m/>
    <m/>
    <m/>
    <m/>
  </r>
  <r>
    <n v="3235"/>
    <m/>
    <m/>
    <m/>
    <m/>
    <m/>
    <m/>
    <m/>
    <x v="6"/>
    <x v="31"/>
    <m/>
    <m/>
    <x v="2"/>
    <s v="Sin respuesta"/>
    <n v="12"/>
    <s v=" "/>
    <m/>
    <m/>
    <m/>
    <m/>
    <m/>
  </r>
  <r>
    <n v="3236"/>
    <m/>
    <m/>
    <m/>
    <m/>
    <m/>
    <m/>
    <m/>
    <x v="6"/>
    <x v="31"/>
    <m/>
    <m/>
    <x v="2"/>
    <s v="Sin respuesta"/>
    <n v="12"/>
    <s v=" "/>
    <m/>
    <m/>
    <m/>
    <m/>
    <m/>
  </r>
  <r>
    <n v="3237"/>
    <m/>
    <m/>
    <m/>
    <m/>
    <m/>
    <m/>
    <m/>
    <x v="6"/>
    <x v="31"/>
    <m/>
    <m/>
    <x v="2"/>
    <s v="Sin respuesta"/>
    <n v="12"/>
    <s v=" "/>
    <m/>
    <m/>
    <m/>
    <m/>
    <m/>
  </r>
  <r>
    <n v="3238"/>
    <m/>
    <m/>
    <m/>
    <m/>
    <m/>
    <m/>
    <m/>
    <x v="6"/>
    <x v="31"/>
    <m/>
    <m/>
    <x v="2"/>
    <s v="Sin respuesta"/>
    <n v="12"/>
    <s v=" "/>
    <m/>
    <m/>
    <m/>
    <m/>
    <m/>
  </r>
  <r>
    <n v="3239"/>
    <m/>
    <m/>
    <m/>
    <m/>
    <m/>
    <m/>
    <m/>
    <x v="6"/>
    <x v="31"/>
    <m/>
    <m/>
    <x v="2"/>
    <s v="Sin respuesta"/>
    <n v="12"/>
    <s v=" "/>
    <m/>
    <m/>
    <m/>
    <m/>
    <m/>
  </r>
  <r>
    <n v="3240"/>
    <m/>
    <m/>
    <m/>
    <m/>
    <m/>
    <m/>
    <m/>
    <x v="6"/>
    <x v="31"/>
    <m/>
    <m/>
    <x v="2"/>
    <s v="Sin respuesta"/>
    <n v="12"/>
    <s v=" "/>
    <m/>
    <m/>
    <m/>
    <m/>
    <m/>
  </r>
  <r>
    <n v="3241"/>
    <m/>
    <m/>
    <m/>
    <m/>
    <m/>
    <m/>
    <m/>
    <x v="6"/>
    <x v="31"/>
    <m/>
    <m/>
    <x v="2"/>
    <s v="Sin respuesta"/>
    <n v="12"/>
    <s v=" "/>
    <m/>
    <m/>
    <m/>
    <m/>
    <m/>
  </r>
  <r>
    <n v="3242"/>
    <m/>
    <m/>
    <m/>
    <m/>
    <m/>
    <m/>
    <m/>
    <x v="6"/>
    <x v="31"/>
    <m/>
    <m/>
    <x v="2"/>
    <s v="Sin respuesta"/>
    <n v="12"/>
    <s v=" "/>
    <m/>
    <m/>
    <m/>
    <m/>
    <m/>
  </r>
  <r>
    <n v="3243"/>
    <m/>
    <m/>
    <m/>
    <m/>
    <m/>
    <m/>
    <m/>
    <x v="6"/>
    <x v="31"/>
    <m/>
    <m/>
    <x v="2"/>
    <s v="Sin respuesta"/>
    <n v="12"/>
    <s v=" "/>
    <m/>
    <m/>
    <m/>
    <m/>
    <m/>
  </r>
  <r>
    <n v="3244"/>
    <m/>
    <m/>
    <m/>
    <m/>
    <m/>
    <m/>
    <m/>
    <x v="6"/>
    <x v="31"/>
    <m/>
    <m/>
    <x v="2"/>
    <s v="Sin respuesta"/>
    <n v="12"/>
    <s v=" "/>
    <m/>
    <m/>
    <m/>
    <m/>
    <m/>
  </r>
  <r>
    <n v="3245"/>
    <m/>
    <m/>
    <m/>
    <m/>
    <m/>
    <m/>
    <m/>
    <x v="6"/>
    <x v="31"/>
    <m/>
    <m/>
    <x v="2"/>
    <s v="Sin respuesta"/>
    <n v="12"/>
    <s v=" "/>
    <m/>
    <m/>
    <m/>
    <m/>
    <m/>
  </r>
  <r>
    <n v="3246"/>
    <m/>
    <m/>
    <m/>
    <m/>
    <m/>
    <m/>
    <m/>
    <x v="6"/>
    <x v="31"/>
    <m/>
    <m/>
    <x v="2"/>
    <s v="Sin respuesta"/>
    <n v="12"/>
    <s v=" "/>
    <m/>
    <m/>
    <m/>
    <m/>
    <m/>
  </r>
  <r>
    <n v="3247"/>
    <m/>
    <m/>
    <m/>
    <m/>
    <m/>
    <m/>
    <m/>
    <x v="6"/>
    <x v="31"/>
    <m/>
    <m/>
    <x v="2"/>
    <s v="Sin respuesta"/>
    <n v="12"/>
    <s v=" "/>
    <m/>
    <m/>
    <m/>
    <m/>
    <m/>
  </r>
  <r>
    <n v="3248"/>
    <m/>
    <m/>
    <m/>
    <m/>
    <m/>
    <m/>
    <m/>
    <x v="6"/>
    <x v="31"/>
    <m/>
    <m/>
    <x v="2"/>
    <s v="Sin respuesta"/>
    <n v="12"/>
    <s v=" "/>
    <m/>
    <m/>
    <m/>
    <m/>
    <m/>
  </r>
  <r>
    <n v="3249"/>
    <m/>
    <m/>
    <m/>
    <m/>
    <m/>
    <m/>
    <m/>
    <x v="6"/>
    <x v="31"/>
    <m/>
    <m/>
    <x v="2"/>
    <s v="Sin respuesta"/>
    <n v="12"/>
    <s v=" "/>
    <m/>
    <m/>
    <m/>
    <m/>
    <m/>
  </r>
  <r>
    <n v="3250"/>
    <m/>
    <m/>
    <m/>
    <m/>
    <m/>
    <m/>
    <m/>
    <x v="6"/>
    <x v="31"/>
    <m/>
    <m/>
    <x v="2"/>
    <s v="Sin respuesta"/>
    <n v="12"/>
    <s v=" "/>
    <m/>
    <m/>
    <m/>
    <m/>
    <m/>
  </r>
  <r>
    <n v="3251"/>
    <m/>
    <m/>
    <m/>
    <m/>
    <m/>
    <m/>
    <m/>
    <x v="6"/>
    <x v="31"/>
    <m/>
    <m/>
    <x v="2"/>
    <s v="Sin respuesta"/>
    <n v="12"/>
    <s v=" "/>
    <m/>
    <m/>
    <m/>
    <m/>
    <m/>
  </r>
  <r>
    <n v="3252"/>
    <m/>
    <m/>
    <m/>
    <m/>
    <m/>
    <m/>
    <m/>
    <x v="6"/>
    <x v="31"/>
    <m/>
    <m/>
    <x v="2"/>
    <s v="Sin respuesta"/>
    <n v="12"/>
    <s v=" "/>
    <m/>
    <m/>
    <m/>
    <m/>
    <m/>
  </r>
  <r>
    <n v="3253"/>
    <m/>
    <m/>
    <m/>
    <m/>
    <m/>
    <m/>
    <m/>
    <x v="6"/>
    <x v="31"/>
    <m/>
    <m/>
    <x v="2"/>
    <s v="Sin respuesta"/>
    <n v="12"/>
    <s v=" "/>
    <m/>
    <m/>
    <m/>
    <m/>
    <m/>
  </r>
  <r>
    <n v="3254"/>
    <m/>
    <m/>
    <m/>
    <m/>
    <m/>
    <m/>
    <m/>
    <x v="6"/>
    <x v="31"/>
    <m/>
    <m/>
    <x v="2"/>
    <s v="Sin respuesta"/>
    <n v="12"/>
    <s v=" "/>
    <m/>
    <m/>
    <m/>
    <m/>
    <m/>
  </r>
  <r>
    <n v="3255"/>
    <m/>
    <m/>
    <m/>
    <m/>
    <m/>
    <m/>
    <m/>
    <x v="6"/>
    <x v="31"/>
    <m/>
    <m/>
    <x v="2"/>
    <s v="Sin respuesta"/>
    <n v="12"/>
    <s v=" "/>
    <m/>
    <m/>
    <m/>
    <m/>
    <m/>
  </r>
  <r>
    <n v="3256"/>
    <m/>
    <m/>
    <m/>
    <m/>
    <m/>
    <m/>
    <m/>
    <x v="6"/>
    <x v="31"/>
    <m/>
    <m/>
    <x v="2"/>
    <s v="Sin respuesta"/>
    <n v="12"/>
    <s v=" "/>
    <m/>
    <m/>
    <m/>
    <m/>
    <m/>
  </r>
  <r>
    <n v="3257"/>
    <m/>
    <m/>
    <m/>
    <m/>
    <m/>
    <m/>
    <m/>
    <x v="6"/>
    <x v="31"/>
    <m/>
    <m/>
    <x v="2"/>
    <s v="Sin respuesta"/>
    <n v="12"/>
    <s v=" "/>
    <m/>
    <m/>
    <m/>
    <m/>
    <m/>
  </r>
  <r>
    <n v="3258"/>
    <m/>
    <m/>
    <m/>
    <m/>
    <m/>
    <m/>
    <m/>
    <x v="6"/>
    <x v="31"/>
    <m/>
    <m/>
    <x v="2"/>
    <s v="Sin respuesta"/>
    <n v="12"/>
    <s v=" "/>
    <m/>
    <m/>
    <m/>
    <m/>
    <m/>
  </r>
  <r>
    <n v="3259"/>
    <m/>
    <m/>
    <m/>
    <m/>
    <m/>
    <m/>
    <m/>
    <x v="6"/>
    <x v="31"/>
    <m/>
    <m/>
    <x v="2"/>
    <s v="Sin respuesta"/>
    <n v="12"/>
    <s v=" "/>
    <m/>
    <m/>
    <m/>
    <m/>
    <m/>
  </r>
  <r>
    <n v="3260"/>
    <m/>
    <m/>
    <m/>
    <m/>
    <m/>
    <m/>
    <m/>
    <x v="6"/>
    <x v="31"/>
    <m/>
    <m/>
    <x v="2"/>
    <s v="Sin respuesta"/>
    <n v="12"/>
    <s v=" "/>
    <m/>
    <m/>
    <m/>
    <m/>
    <m/>
  </r>
  <r>
    <n v="3261"/>
    <m/>
    <m/>
    <m/>
    <m/>
    <m/>
    <m/>
    <m/>
    <x v="6"/>
    <x v="31"/>
    <m/>
    <m/>
    <x v="2"/>
    <s v="Sin respuesta"/>
    <n v="12"/>
    <s v=" "/>
    <m/>
    <m/>
    <m/>
    <m/>
    <m/>
  </r>
  <r>
    <n v="3262"/>
    <m/>
    <m/>
    <m/>
    <m/>
    <m/>
    <m/>
    <m/>
    <x v="6"/>
    <x v="31"/>
    <m/>
    <m/>
    <x v="2"/>
    <s v="Sin respuesta"/>
    <n v="12"/>
    <s v=" "/>
    <m/>
    <m/>
    <m/>
    <m/>
    <m/>
  </r>
  <r>
    <n v="3263"/>
    <m/>
    <m/>
    <m/>
    <m/>
    <m/>
    <m/>
    <m/>
    <x v="6"/>
    <x v="31"/>
    <m/>
    <m/>
    <x v="2"/>
    <s v="Sin respuesta"/>
    <n v="12"/>
    <s v=" "/>
    <m/>
    <m/>
    <m/>
    <m/>
    <m/>
  </r>
  <r>
    <n v="3264"/>
    <m/>
    <m/>
    <m/>
    <m/>
    <m/>
    <m/>
    <m/>
    <x v="6"/>
    <x v="31"/>
    <m/>
    <m/>
    <x v="2"/>
    <s v="Sin respuesta"/>
    <n v="12"/>
    <s v=" "/>
    <m/>
    <m/>
    <m/>
    <m/>
    <m/>
  </r>
  <r>
    <n v="3265"/>
    <m/>
    <m/>
    <m/>
    <m/>
    <m/>
    <m/>
    <m/>
    <x v="6"/>
    <x v="31"/>
    <m/>
    <m/>
    <x v="2"/>
    <s v="Sin respuesta"/>
    <n v="12"/>
    <s v=" "/>
    <m/>
    <m/>
    <m/>
    <m/>
    <m/>
  </r>
  <r>
    <n v="3266"/>
    <m/>
    <m/>
    <m/>
    <m/>
    <m/>
    <m/>
    <m/>
    <x v="6"/>
    <x v="31"/>
    <m/>
    <m/>
    <x v="2"/>
    <s v="Sin respuesta"/>
    <n v="12"/>
    <s v=" "/>
    <m/>
    <m/>
    <m/>
    <m/>
    <m/>
  </r>
  <r>
    <n v="3267"/>
    <m/>
    <m/>
    <m/>
    <m/>
    <m/>
    <m/>
    <m/>
    <x v="6"/>
    <x v="31"/>
    <m/>
    <m/>
    <x v="2"/>
    <s v="Sin respuesta"/>
    <n v="12"/>
    <s v=" "/>
    <m/>
    <m/>
    <m/>
    <m/>
    <m/>
  </r>
  <r>
    <n v="3268"/>
    <m/>
    <m/>
    <m/>
    <m/>
    <m/>
    <m/>
    <m/>
    <x v="6"/>
    <x v="31"/>
    <m/>
    <m/>
    <x v="2"/>
    <s v="Sin respuesta"/>
    <n v="12"/>
    <s v=" "/>
    <m/>
    <m/>
    <m/>
    <m/>
    <m/>
  </r>
  <r>
    <n v="3269"/>
    <m/>
    <m/>
    <m/>
    <m/>
    <m/>
    <m/>
    <m/>
    <x v="6"/>
    <x v="31"/>
    <m/>
    <m/>
    <x v="2"/>
    <s v="Sin respuesta"/>
    <n v="12"/>
    <s v=" "/>
    <m/>
    <m/>
    <m/>
    <m/>
    <m/>
  </r>
  <r>
    <n v="3270"/>
    <m/>
    <m/>
    <m/>
    <m/>
    <m/>
    <m/>
    <m/>
    <x v="6"/>
    <x v="31"/>
    <m/>
    <m/>
    <x v="2"/>
    <s v="Sin respuesta"/>
    <n v="12"/>
    <s v=" "/>
    <m/>
    <m/>
    <m/>
    <m/>
    <m/>
  </r>
  <r>
    <n v="3271"/>
    <m/>
    <m/>
    <m/>
    <m/>
    <m/>
    <m/>
    <m/>
    <x v="6"/>
    <x v="31"/>
    <m/>
    <m/>
    <x v="2"/>
    <s v="Sin respuesta"/>
    <n v="12"/>
    <s v=" "/>
    <m/>
    <m/>
    <m/>
    <m/>
    <m/>
  </r>
  <r>
    <n v="3272"/>
    <m/>
    <m/>
    <m/>
    <m/>
    <m/>
    <m/>
    <m/>
    <x v="6"/>
    <x v="31"/>
    <m/>
    <m/>
    <x v="2"/>
    <s v="Sin respuesta"/>
    <n v="12"/>
    <s v=" "/>
    <m/>
    <m/>
    <m/>
    <m/>
    <m/>
  </r>
  <r>
    <n v="3273"/>
    <m/>
    <m/>
    <m/>
    <m/>
    <m/>
    <m/>
    <m/>
    <x v="6"/>
    <x v="31"/>
    <m/>
    <m/>
    <x v="2"/>
    <s v="Sin respuesta"/>
    <n v="12"/>
    <s v=" "/>
    <m/>
    <m/>
    <m/>
    <m/>
    <m/>
  </r>
  <r>
    <n v="3274"/>
    <m/>
    <m/>
    <m/>
    <m/>
    <m/>
    <m/>
    <m/>
    <x v="6"/>
    <x v="31"/>
    <m/>
    <m/>
    <x v="2"/>
    <s v="Sin respuesta"/>
    <n v="12"/>
    <s v=" "/>
    <m/>
    <m/>
    <m/>
    <m/>
    <m/>
  </r>
  <r>
    <n v="3275"/>
    <m/>
    <m/>
    <m/>
    <m/>
    <m/>
    <m/>
    <m/>
    <x v="6"/>
    <x v="31"/>
    <m/>
    <m/>
    <x v="2"/>
    <s v="Sin respuesta"/>
    <n v="12"/>
    <s v=" "/>
    <m/>
    <m/>
    <m/>
    <m/>
    <m/>
  </r>
  <r>
    <n v="3276"/>
    <m/>
    <m/>
    <m/>
    <m/>
    <m/>
    <m/>
    <m/>
    <x v="6"/>
    <x v="31"/>
    <m/>
    <m/>
    <x v="2"/>
    <s v="Sin respuesta"/>
    <n v="12"/>
    <s v=" "/>
    <m/>
    <m/>
    <m/>
    <m/>
    <m/>
  </r>
  <r>
    <n v="3277"/>
    <m/>
    <m/>
    <m/>
    <m/>
    <m/>
    <m/>
    <m/>
    <x v="6"/>
    <x v="31"/>
    <m/>
    <m/>
    <x v="2"/>
    <s v="Sin respuesta"/>
    <n v="12"/>
    <s v=" "/>
    <m/>
    <m/>
    <m/>
    <m/>
    <m/>
  </r>
  <r>
    <n v="3278"/>
    <m/>
    <m/>
    <m/>
    <m/>
    <m/>
    <m/>
    <m/>
    <x v="6"/>
    <x v="31"/>
    <m/>
    <m/>
    <x v="2"/>
    <s v="Sin respuesta"/>
    <n v="12"/>
    <s v=" "/>
    <m/>
    <m/>
    <m/>
    <m/>
    <m/>
  </r>
  <r>
    <n v="3279"/>
    <m/>
    <m/>
    <m/>
    <m/>
    <m/>
    <m/>
    <m/>
    <x v="6"/>
    <x v="31"/>
    <m/>
    <m/>
    <x v="2"/>
    <s v="Sin respuesta"/>
    <n v="12"/>
    <s v=" "/>
    <m/>
    <m/>
    <m/>
    <m/>
    <m/>
  </r>
  <r>
    <n v="3280"/>
    <m/>
    <m/>
    <m/>
    <m/>
    <m/>
    <m/>
    <m/>
    <x v="6"/>
    <x v="31"/>
    <m/>
    <m/>
    <x v="2"/>
    <s v="Sin respuesta"/>
    <n v="12"/>
    <s v=" "/>
    <m/>
    <m/>
    <m/>
    <m/>
    <m/>
  </r>
  <r>
    <n v="3281"/>
    <m/>
    <m/>
    <m/>
    <m/>
    <m/>
    <m/>
    <m/>
    <x v="6"/>
    <x v="31"/>
    <m/>
    <m/>
    <x v="2"/>
    <s v="Sin respuesta"/>
    <n v="12"/>
    <s v=" "/>
    <m/>
    <m/>
    <m/>
    <m/>
    <m/>
  </r>
  <r>
    <n v="3282"/>
    <m/>
    <m/>
    <m/>
    <m/>
    <m/>
    <m/>
    <m/>
    <x v="6"/>
    <x v="31"/>
    <m/>
    <m/>
    <x v="2"/>
    <s v="Sin respuesta"/>
    <n v="12"/>
    <s v=" "/>
    <m/>
    <m/>
    <m/>
    <m/>
    <m/>
  </r>
  <r>
    <n v="3283"/>
    <m/>
    <m/>
    <m/>
    <m/>
    <m/>
    <m/>
    <m/>
    <x v="6"/>
    <x v="31"/>
    <m/>
    <m/>
    <x v="2"/>
    <s v="Sin respuesta"/>
    <n v="12"/>
    <s v=" "/>
    <m/>
    <m/>
    <m/>
    <m/>
    <m/>
  </r>
  <r>
    <n v="3284"/>
    <m/>
    <m/>
    <m/>
    <m/>
    <m/>
    <m/>
    <m/>
    <x v="6"/>
    <x v="31"/>
    <m/>
    <m/>
    <x v="2"/>
    <s v="Sin respuesta"/>
    <n v="12"/>
    <s v=" "/>
    <m/>
    <m/>
    <m/>
    <m/>
    <m/>
  </r>
  <r>
    <n v="3285"/>
    <m/>
    <m/>
    <m/>
    <m/>
    <m/>
    <m/>
    <m/>
    <x v="6"/>
    <x v="31"/>
    <m/>
    <m/>
    <x v="2"/>
    <s v="Sin respuesta"/>
    <n v="12"/>
    <s v=" "/>
    <m/>
    <m/>
    <m/>
    <m/>
    <m/>
  </r>
  <r>
    <n v="3286"/>
    <m/>
    <m/>
    <m/>
    <m/>
    <m/>
    <m/>
    <m/>
    <x v="6"/>
    <x v="31"/>
    <m/>
    <m/>
    <x v="2"/>
    <s v="Sin respuesta"/>
    <n v="12"/>
    <s v=" "/>
    <m/>
    <m/>
    <m/>
    <m/>
    <m/>
  </r>
  <r>
    <n v="3287"/>
    <m/>
    <m/>
    <m/>
    <m/>
    <m/>
    <m/>
    <m/>
    <x v="6"/>
    <x v="31"/>
    <m/>
    <m/>
    <x v="2"/>
    <s v="Sin respuesta"/>
    <n v="12"/>
    <s v=" "/>
    <m/>
    <m/>
    <m/>
    <m/>
    <m/>
  </r>
  <r>
    <n v="3288"/>
    <m/>
    <m/>
    <m/>
    <m/>
    <m/>
    <m/>
    <m/>
    <x v="6"/>
    <x v="31"/>
    <m/>
    <m/>
    <x v="2"/>
    <s v="Sin respuesta"/>
    <n v="12"/>
    <s v=" "/>
    <m/>
    <m/>
    <m/>
    <m/>
    <m/>
  </r>
  <r>
    <n v="3289"/>
    <m/>
    <m/>
    <m/>
    <m/>
    <m/>
    <m/>
    <m/>
    <x v="6"/>
    <x v="31"/>
    <m/>
    <m/>
    <x v="2"/>
    <s v="Sin respuesta"/>
    <n v="12"/>
    <s v=" "/>
    <m/>
    <m/>
    <m/>
    <m/>
    <m/>
  </r>
  <r>
    <n v="3290"/>
    <m/>
    <m/>
    <m/>
    <m/>
    <m/>
    <m/>
    <m/>
    <x v="6"/>
    <x v="31"/>
    <m/>
    <m/>
    <x v="2"/>
    <s v="Sin respuesta"/>
    <n v="12"/>
    <s v=" "/>
    <m/>
    <m/>
    <m/>
    <m/>
    <m/>
  </r>
  <r>
    <n v="3291"/>
    <m/>
    <m/>
    <m/>
    <m/>
    <m/>
    <m/>
    <m/>
    <x v="6"/>
    <x v="31"/>
    <m/>
    <m/>
    <x v="2"/>
    <s v="Sin respuesta"/>
    <n v="12"/>
    <s v=" "/>
    <m/>
    <m/>
    <m/>
    <m/>
    <m/>
  </r>
  <r>
    <n v="3292"/>
    <m/>
    <m/>
    <m/>
    <m/>
    <m/>
    <m/>
    <m/>
    <x v="6"/>
    <x v="31"/>
    <m/>
    <m/>
    <x v="2"/>
    <s v="Sin respuesta"/>
    <n v="12"/>
    <s v=" "/>
    <m/>
    <m/>
    <m/>
    <m/>
    <m/>
  </r>
  <r>
    <n v="3293"/>
    <m/>
    <m/>
    <m/>
    <m/>
    <m/>
    <m/>
    <m/>
    <x v="6"/>
    <x v="31"/>
    <m/>
    <m/>
    <x v="2"/>
    <s v="Sin respuesta"/>
    <n v="12"/>
    <s v=" "/>
    <m/>
    <m/>
    <m/>
    <m/>
    <m/>
  </r>
  <r>
    <n v="3294"/>
    <m/>
    <m/>
    <m/>
    <m/>
    <m/>
    <m/>
    <m/>
    <x v="6"/>
    <x v="31"/>
    <m/>
    <m/>
    <x v="2"/>
    <s v="Sin respuesta"/>
    <n v="12"/>
    <s v=" "/>
    <m/>
    <m/>
    <m/>
    <m/>
    <m/>
  </r>
  <r>
    <n v="3295"/>
    <m/>
    <m/>
    <m/>
    <m/>
    <m/>
    <m/>
    <m/>
    <x v="6"/>
    <x v="31"/>
    <m/>
    <m/>
    <x v="2"/>
    <s v="Sin respuesta"/>
    <n v="12"/>
    <s v=" "/>
    <m/>
    <m/>
    <m/>
    <m/>
    <m/>
  </r>
  <r>
    <n v="3296"/>
    <m/>
    <m/>
    <m/>
    <m/>
    <m/>
    <m/>
    <m/>
    <x v="6"/>
    <x v="31"/>
    <m/>
    <m/>
    <x v="2"/>
    <s v="Sin respuesta"/>
    <n v="12"/>
    <s v=" "/>
    <m/>
    <m/>
    <m/>
    <m/>
    <m/>
  </r>
  <r>
    <n v="3297"/>
    <m/>
    <m/>
    <m/>
    <m/>
    <m/>
    <m/>
    <m/>
    <x v="6"/>
    <x v="31"/>
    <m/>
    <m/>
    <x v="2"/>
    <s v="Sin respuesta"/>
    <n v="12"/>
    <s v=" "/>
    <m/>
    <m/>
    <m/>
    <m/>
    <m/>
  </r>
  <r>
    <n v="3298"/>
    <m/>
    <m/>
    <m/>
    <m/>
    <m/>
    <m/>
    <m/>
    <x v="6"/>
    <x v="31"/>
    <m/>
    <m/>
    <x v="2"/>
    <s v="Sin respuesta"/>
    <n v="12"/>
    <s v=" "/>
    <m/>
    <m/>
    <m/>
    <m/>
    <m/>
  </r>
  <r>
    <n v="3299"/>
    <m/>
    <m/>
    <m/>
    <m/>
    <m/>
    <m/>
    <m/>
    <x v="6"/>
    <x v="31"/>
    <m/>
    <m/>
    <x v="2"/>
    <s v="Sin respuesta"/>
    <n v="12"/>
    <s v=" "/>
    <m/>
    <m/>
    <m/>
    <m/>
    <m/>
  </r>
  <r>
    <n v="3300"/>
    <m/>
    <m/>
    <m/>
    <m/>
    <m/>
    <m/>
    <m/>
    <x v="6"/>
    <x v="31"/>
    <m/>
    <m/>
    <x v="2"/>
    <s v="Sin respuesta"/>
    <n v="12"/>
    <s v=" "/>
    <m/>
    <m/>
    <m/>
    <m/>
    <m/>
  </r>
  <r>
    <n v="3301"/>
    <m/>
    <m/>
    <m/>
    <m/>
    <m/>
    <m/>
    <m/>
    <x v="6"/>
    <x v="31"/>
    <m/>
    <m/>
    <x v="2"/>
    <s v="Sin respuesta"/>
    <n v="12"/>
    <s v=" "/>
    <m/>
    <m/>
    <m/>
    <m/>
    <m/>
  </r>
  <r>
    <n v="3302"/>
    <m/>
    <m/>
    <m/>
    <m/>
    <m/>
    <m/>
    <m/>
    <x v="6"/>
    <x v="31"/>
    <m/>
    <m/>
    <x v="2"/>
    <s v="Sin respuesta"/>
    <n v="12"/>
    <s v=" "/>
    <m/>
    <m/>
    <m/>
    <m/>
    <m/>
  </r>
  <r>
    <n v="3303"/>
    <m/>
    <m/>
    <m/>
    <m/>
    <m/>
    <m/>
    <m/>
    <x v="6"/>
    <x v="31"/>
    <m/>
    <m/>
    <x v="2"/>
    <s v="Sin respuesta"/>
    <n v="12"/>
    <s v=" "/>
    <m/>
    <m/>
    <m/>
    <m/>
    <m/>
  </r>
  <r>
    <n v="3304"/>
    <m/>
    <m/>
    <m/>
    <m/>
    <m/>
    <m/>
    <m/>
    <x v="6"/>
    <x v="31"/>
    <m/>
    <m/>
    <x v="2"/>
    <s v="Sin respuesta"/>
    <n v="12"/>
    <s v=" "/>
    <m/>
    <m/>
    <m/>
    <m/>
    <m/>
  </r>
  <r>
    <n v="3305"/>
    <m/>
    <m/>
    <m/>
    <m/>
    <m/>
    <m/>
    <m/>
    <x v="6"/>
    <x v="31"/>
    <m/>
    <m/>
    <x v="2"/>
    <s v="Sin respuesta"/>
    <n v="12"/>
    <s v=" "/>
    <m/>
    <m/>
    <m/>
    <m/>
    <m/>
  </r>
  <r>
    <n v="3306"/>
    <m/>
    <m/>
    <m/>
    <m/>
    <m/>
    <m/>
    <m/>
    <x v="6"/>
    <x v="31"/>
    <m/>
    <m/>
    <x v="2"/>
    <s v="Sin respuesta"/>
    <n v="12"/>
    <s v=" "/>
    <m/>
    <m/>
    <m/>
    <m/>
    <m/>
  </r>
  <r>
    <n v="3307"/>
    <m/>
    <m/>
    <m/>
    <m/>
    <m/>
    <m/>
    <m/>
    <x v="6"/>
    <x v="31"/>
    <m/>
    <m/>
    <x v="2"/>
    <s v="Sin respuesta"/>
    <n v="12"/>
    <s v=" "/>
    <m/>
    <m/>
    <m/>
    <m/>
    <m/>
  </r>
  <r>
    <n v="3308"/>
    <m/>
    <m/>
    <m/>
    <m/>
    <m/>
    <m/>
    <m/>
    <x v="6"/>
    <x v="31"/>
    <m/>
    <m/>
    <x v="2"/>
    <s v="Sin respuesta"/>
    <n v="12"/>
    <s v=" "/>
    <m/>
    <m/>
    <m/>
    <m/>
    <m/>
  </r>
  <r>
    <n v="3309"/>
    <m/>
    <m/>
    <m/>
    <m/>
    <m/>
    <m/>
    <m/>
    <x v="6"/>
    <x v="31"/>
    <m/>
    <m/>
    <x v="2"/>
    <s v="Sin respuesta"/>
    <n v="12"/>
    <s v=" "/>
    <m/>
    <m/>
    <m/>
    <m/>
    <m/>
  </r>
  <r>
    <n v="3310"/>
    <m/>
    <m/>
    <m/>
    <m/>
    <m/>
    <m/>
    <m/>
    <x v="6"/>
    <x v="31"/>
    <m/>
    <m/>
    <x v="2"/>
    <s v="Sin respuesta"/>
    <n v="12"/>
    <s v=" "/>
    <m/>
    <m/>
    <m/>
    <m/>
    <m/>
  </r>
  <r>
    <n v="3311"/>
    <m/>
    <m/>
    <m/>
    <m/>
    <m/>
    <m/>
    <m/>
    <x v="6"/>
    <x v="31"/>
    <m/>
    <m/>
    <x v="2"/>
    <s v="Sin respuesta"/>
    <n v="12"/>
    <s v=" "/>
    <m/>
    <m/>
    <m/>
    <m/>
    <m/>
  </r>
  <r>
    <n v="3312"/>
    <m/>
    <m/>
    <m/>
    <m/>
    <m/>
    <m/>
    <m/>
    <x v="6"/>
    <x v="31"/>
    <m/>
    <m/>
    <x v="2"/>
    <s v="Sin respuesta"/>
    <n v="12"/>
    <s v=" "/>
    <m/>
    <m/>
    <m/>
    <m/>
    <m/>
  </r>
  <r>
    <n v="3313"/>
    <m/>
    <m/>
    <m/>
    <m/>
    <m/>
    <m/>
    <m/>
    <x v="6"/>
    <x v="31"/>
    <m/>
    <m/>
    <x v="2"/>
    <s v="Sin respuesta"/>
    <n v="12"/>
    <s v=" "/>
    <m/>
    <m/>
    <m/>
    <m/>
    <m/>
  </r>
  <r>
    <n v="3314"/>
    <m/>
    <m/>
    <m/>
    <m/>
    <m/>
    <m/>
    <m/>
    <x v="6"/>
    <x v="31"/>
    <m/>
    <m/>
    <x v="2"/>
    <s v="Sin respuesta"/>
    <n v="12"/>
    <s v=" "/>
    <m/>
    <m/>
    <m/>
    <m/>
    <m/>
  </r>
  <r>
    <n v="3315"/>
    <m/>
    <m/>
    <m/>
    <m/>
    <m/>
    <m/>
    <m/>
    <x v="6"/>
    <x v="31"/>
    <m/>
    <m/>
    <x v="2"/>
    <s v="Sin respuesta"/>
    <n v="12"/>
    <s v=" "/>
    <m/>
    <m/>
    <m/>
    <m/>
    <m/>
  </r>
  <r>
    <n v="3316"/>
    <m/>
    <m/>
    <m/>
    <m/>
    <m/>
    <m/>
    <m/>
    <x v="6"/>
    <x v="31"/>
    <m/>
    <m/>
    <x v="2"/>
    <s v="Sin respuesta"/>
    <n v="12"/>
    <s v=" "/>
    <m/>
    <m/>
    <m/>
    <m/>
    <m/>
  </r>
  <r>
    <n v="3317"/>
    <m/>
    <m/>
    <m/>
    <m/>
    <m/>
    <m/>
    <m/>
    <x v="6"/>
    <x v="31"/>
    <m/>
    <m/>
    <x v="2"/>
    <s v="Sin respuesta"/>
    <n v="12"/>
    <s v=" "/>
    <m/>
    <m/>
    <m/>
    <m/>
    <m/>
  </r>
  <r>
    <n v="3318"/>
    <m/>
    <m/>
    <m/>
    <m/>
    <m/>
    <m/>
    <m/>
    <x v="6"/>
    <x v="31"/>
    <m/>
    <m/>
    <x v="2"/>
    <s v="Sin respuesta"/>
    <n v="12"/>
    <s v=" "/>
    <m/>
    <m/>
    <m/>
    <m/>
    <m/>
  </r>
  <r>
    <n v="3319"/>
    <m/>
    <m/>
    <m/>
    <m/>
    <m/>
    <m/>
    <m/>
    <x v="6"/>
    <x v="31"/>
    <m/>
    <m/>
    <x v="2"/>
    <s v="Sin respuesta"/>
    <n v="12"/>
    <s v=" "/>
    <m/>
    <m/>
    <m/>
    <m/>
    <m/>
  </r>
  <r>
    <n v="3320"/>
    <m/>
    <m/>
    <m/>
    <m/>
    <m/>
    <m/>
    <m/>
    <x v="6"/>
    <x v="31"/>
    <m/>
    <m/>
    <x v="2"/>
    <s v="Sin respuesta"/>
    <n v="12"/>
    <s v=" "/>
    <m/>
    <m/>
    <m/>
    <m/>
    <m/>
  </r>
  <r>
    <n v="3321"/>
    <m/>
    <m/>
    <m/>
    <m/>
    <m/>
    <m/>
    <m/>
    <x v="6"/>
    <x v="31"/>
    <m/>
    <m/>
    <x v="2"/>
    <s v="Sin respuesta"/>
    <n v="12"/>
    <s v=" "/>
    <m/>
    <m/>
    <m/>
    <m/>
    <m/>
  </r>
  <r>
    <n v="3322"/>
    <m/>
    <m/>
    <m/>
    <m/>
    <m/>
    <m/>
    <m/>
    <x v="6"/>
    <x v="31"/>
    <m/>
    <m/>
    <x v="2"/>
    <s v="Sin respuesta"/>
    <n v="12"/>
    <s v=" "/>
    <m/>
    <m/>
    <m/>
    <m/>
    <m/>
  </r>
  <r>
    <n v="3323"/>
    <m/>
    <m/>
    <m/>
    <m/>
    <m/>
    <m/>
    <m/>
    <x v="6"/>
    <x v="31"/>
    <m/>
    <m/>
    <x v="2"/>
    <s v="Sin respuesta"/>
    <n v="12"/>
    <s v=" "/>
    <m/>
    <m/>
    <m/>
    <m/>
    <m/>
  </r>
  <r>
    <n v="3324"/>
    <m/>
    <m/>
    <m/>
    <m/>
    <m/>
    <m/>
    <m/>
    <x v="6"/>
    <x v="31"/>
    <m/>
    <m/>
    <x v="2"/>
    <s v="Sin respuesta"/>
    <n v="12"/>
    <s v=" "/>
    <m/>
    <m/>
    <m/>
    <m/>
    <m/>
  </r>
  <r>
    <n v="3325"/>
    <m/>
    <m/>
    <m/>
    <m/>
    <m/>
    <m/>
    <m/>
    <x v="6"/>
    <x v="31"/>
    <m/>
    <m/>
    <x v="2"/>
    <s v="Sin respuesta"/>
    <n v="12"/>
    <s v=" "/>
    <m/>
    <m/>
    <m/>
    <m/>
    <m/>
  </r>
  <r>
    <n v="3326"/>
    <m/>
    <m/>
    <m/>
    <m/>
    <m/>
    <m/>
    <m/>
    <x v="6"/>
    <x v="31"/>
    <m/>
    <m/>
    <x v="2"/>
    <s v="Sin respuesta"/>
    <n v="12"/>
    <s v=" "/>
    <m/>
    <m/>
    <m/>
    <m/>
    <m/>
  </r>
  <r>
    <n v="3327"/>
    <m/>
    <m/>
    <m/>
    <m/>
    <m/>
    <m/>
    <m/>
    <x v="6"/>
    <x v="31"/>
    <m/>
    <m/>
    <x v="2"/>
    <s v="Sin respuesta"/>
    <n v="12"/>
    <s v=" "/>
    <m/>
    <m/>
    <m/>
    <m/>
    <m/>
  </r>
  <r>
    <n v="3328"/>
    <m/>
    <m/>
    <m/>
    <m/>
    <m/>
    <m/>
    <m/>
    <x v="6"/>
    <x v="31"/>
    <m/>
    <m/>
    <x v="2"/>
    <s v="Sin respuesta"/>
    <n v="12"/>
    <s v=" "/>
    <m/>
    <m/>
    <m/>
    <m/>
    <m/>
  </r>
  <r>
    <n v="3329"/>
    <m/>
    <m/>
    <m/>
    <m/>
    <m/>
    <m/>
    <m/>
    <x v="6"/>
    <x v="31"/>
    <m/>
    <m/>
    <x v="2"/>
    <s v="Sin respuesta"/>
    <n v="12"/>
    <s v=" "/>
    <m/>
    <m/>
    <m/>
    <m/>
    <m/>
  </r>
  <r>
    <n v="3330"/>
    <m/>
    <m/>
    <m/>
    <m/>
    <m/>
    <m/>
    <m/>
    <x v="6"/>
    <x v="31"/>
    <m/>
    <m/>
    <x v="2"/>
    <s v="Sin respuesta"/>
    <n v="12"/>
    <s v=" "/>
    <m/>
    <m/>
    <m/>
    <m/>
    <m/>
  </r>
  <r>
    <n v="3331"/>
    <m/>
    <m/>
    <m/>
    <m/>
    <m/>
    <m/>
    <m/>
    <x v="6"/>
    <x v="31"/>
    <m/>
    <m/>
    <x v="2"/>
    <s v="Sin respuesta"/>
    <n v="12"/>
    <s v=" "/>
    <m/>
    <m/>
    <m/>
    <m/>
    <m/>
  </r>
  <r>
    <n v="3332"/>
    <m/>
    <m/>
    <m/>
    <m/>
    <m/>
    <m/>
    <m/>
    <x v="6"/>
    <x v="31"/>
    <m/>
    <m/>
    <x v="2"/>
    <s v="Sin respuesta"/>
    <n v="12"/>
    <s v=" "/>
    <m/>
    <m/>
    <m/>
    <m/>
    <m/>
  </r>
  <r>
    <n v="3333"/>
    <m/>
    <m/>
    <m/>
    <m/>
    <m/>
    <m/>
    <m/>
    <x v="6"/>
    <x v="31"/>
    <m/>
    <m/>
    <x v="2"/>
    <s v="Sin respuesta"/>
    <n v="12"/>
    <s v=" "/>
    <m/>
    <m/>
    <m/>
    <m/>
    <m/>
  </r>
  <r>
    <n v="3334"/>
    <m/>
    <m/>
    <m/>
    <m/>
    <m/>
    <m/>
    <m/>
    <x v="6"/>
    <x v="31"/>
    <m/>
    <m/>
    <x v="2"/>
    <s v="Sin respuesta"/>
    <n v="12"/>
    <s v=" "/>
    <m/>
    <m/>
    <m/>
    <m/>
    <m/>
  </r>
  <r>
    <n v="3335"/>
    <m/>
    <m/>
    <m/>
    <m/>
    <m/>
    <m/>
    <m/>
    <x v="6"/>
    <x v="31"/>
    <m/>
    <m/>
    <x v="2"/>
    <s v="Sin respuesta"/>
    <n v="12"/>
    <s v=" "/>
    <m/>
    <m/>
    <m/>
    <m/>
    <m/>
  </r>
  <r>
    <n v="3336"/>
    <m/>
    <m/>
    <m/>
    <m/>
    <m/>
    <m/>
    <m/>
    <x v="6"/>
    <x v="31"/>
    <m/>
    <m/>
    <x v="2"/>
    <s v="Sin respuesta"/>
    <n v="12"/>
    <s v=" "/>
    <m/>
    <m/>
    <m/>
    <m/>
    <m/>
  </r>
  <r>
    <n v="3337"/>
    <m/>
    <m/>
    <m/>
    <m/>
    <m/>
    <m/>
    <m/>
    <x v="6"/>
    <x v="31"/>
    <m/>
    <m/>
    <x v="2"/>
    <s v="Sin respuesta"/>
    <n v="12"/>
    <s v=" "/>
    <m/>
    <m/>
    <m/>
    <m/>
    <m/>
  </r>
  <r>
    <n v="3338"/>
    <m/>
    <m/>
    <m/>
    <m/>
    <m/>
    <m/>
    <m/>
    <x v="6"/>
    <x v="31"/>
    <m/>
    <m/>
    <x v="2"/>
    <s v="Sin respuesta"/>
    <n v="12"/>
    <s v=" "/>
    <m/>
    <m/>
    <m/>
    <m/>
    <m/>
  </r>
  <r>
    <n v="3339"/>
    <m/>
    <m/>
    <m/>
    <m/>
    <m/>
    <m/>
    <m/>
    <x v="6"/>
    <x v="31"/>
    <m/>
    <m/>
    <x v="2"/>
    <s v="Sin respuesta"/>
    <n v="12"/>
    <s v=" "/>
    <m/>
    <m/>
    <m/>
    <m/>
    <m/>
  </r>
  <r>
    <n v="3340"/>
    <m/>
    <m/>
    <m/>
    <m/>
    <m/>
    <m/>
    <m/>
    <x v="6"/>
    <x v="31"/>
    <m/>
    <m/>
    <x v="2"/>
    <s v="Sin respuesta"/>
    <n v="12"/>
    <s v=" "/>
    <m/>
    <m/>
    <m/>
    <m/>
    <m/>
  </r>
  <r>
    <n v="3341"/>
    <m/>
    <m/>
    <m/>
    <m/>
    <m/>
    <m/>
    <m/>
    <x v="6"/>
    <x v="31"/>
    <m/>
    <m/>
    <x v="2"/>
    <s v="Sin respuesta"/>
    <n v="12"/>
    <s v=" "/>
    <m/>
    <m/>
    <m/>
    <m/>
    <m/>
  </r>
  <r>
    <n v="3342"/>
    <m/>
    <m/>
    <m/>
    <m/>
    <m/>
    <m/>
    <m/>
    <x v="6"/>
    <x v="31"/>
    <m/>
    <m/>
    <x v="2"/>
    <s v="Sin respuesta"/>
    <n v="12"/>
    <s v=" "/>
    <m/>
    <m/>
    <m/>
    <m/>
    <m/>
  </r>
  <r>
    <n v="3343"/>
    <m/>
    <m/>
    <m/>
    <m/>
    <m/>
    <m/>
    <m/>
    <x v="6"/>
    <x v="31"/>
    <m/>
    <m/>
    <x v="2"/>
    <s v="Sin respuesta"/>
    <n v="12"/>
    <s v=" "/>
    <m/>
    <m/>
    <m/>
    <m/>
    <m/>
  </r>
  <r>
    <n v="3344"/>
    <m/>
    <m/>
    <m/>
    <m/>
    <m/>
    <m/>
    <m/>
    <x v="6"/>
    <x v="31"/>
    <m/>
    <m/>
    <x v="2"/>
    <s v="Sin respuesta"/>
    <n v="12"/>
    <s v=" "/>
    <m/>
    <m/>
    <m/>
    <m/>
    <m/>
  </r>
  <r>
    <n v="3345"/>
    <m/>
    <m/>
    <m/>
    <m/>
    <m/>
    <m/>
    <m/>
    <x v="6"/>
    <x v="31"/>
    <m/>
    <m/>
    <x v="2"/>
    <s v="Sin respuesta"/>
    <n v="12"/>
    <s v=" "/>
    <m/>
    <m/>
    <m/>
    <m/>
    <m/>
  </r>
  <r>
    <n v="3346"/>
    <m/>
    <m/>
    <m/>
    <m/>
    <m/>
    <m/>
    <m/>
    <x v="6"/>
    <x v="31"/>
    <m/>
    <m/>
    <x v="2"/>
    <s v="Sin respuesta"/>
    <n v="12"/>
    <s v=" "/>
    <m/>
    <m/>
    <m/>
    <m/>
    <m/>
  </r>
  <r>
    <n v="3347"/>
    <m/>
    <m/>
    <m/>
    <m/>
    <m/>
    <m/>
    <m/>
    <x v="6"/>
    <x v="31"/>
    <m/>
    <m/>
    <x v="2"/>
    <s v="Sin respuesta"/>
    <n v="12"/>
    <s v=" "/>
    <m/>
    <m/>
    <m/>
    <m/>
    <m/>
  </r>
  <r>
    <n v="3348"/>
    <m/>
    <m/>
    <m/>
    <m/>
    <m/>
    <m/>
    <m/>
    <x v="6"/>
    <x v="31"/>
    <m/>
    <m/>
    <x v="2"/>
    <s v="Sin respuesta"/>
    <n v="12"/>
    <s v=" "/>
    <m/>
    <m/>
    <m/>
    <m/>
    <m/>
  </r>
  <r>
    <n v="3349"/>
    <m/>
    <m/>
    <m/>
    <m/>
    <m/>
    <m/>
    <m/>
    <x v="6"/>
    <x v="31"/>
    <m/>
    <m/>
    <x v="2"/>
    <s v="Sin respuesta"/>
    <n v="12"/>
    <s v=" "/>
    <m/>
    <m/>
    <m/>
    <m/>
    <m/>
  </r>
  <r>
    <n v="3350"/>
    <m/>
    <m/>
    <m/>
    <m/>
    <m/>
    <m/>
    <m/>
    <x v="6"/>
    <x v="31"/>
    <m/>
    <m/>
    <x v="2"/>
    <s v="Sin respuesta"/>
    <n v="12"/>
    <s v=" "/>
    <m/>
    <m/>
    <m/>
    <m/>
    <m/>
  </r>
  <r>
    <n v="3351"/>
    <m/>
    <m/>
    <m/>
    <m/>
    <m/>
    <m/>
    <m/>
    <x v="6"/>
    <x v="31"/>
    <m/>
    <m/>
    <x v="2"/>
    <s v="Sin respuesta"/>
    <n v="12"/>
    <s v=" "/>
    <m/>
    <m/>
    <m/>
    <m/>
    <m/>
  </r>
  <r>
    <n v="3352"/>
    <m/>
    <m/>
    <m/>
    <m/>
    <m/>
    <m/>
    <m/>
    <x v="6"/>
    <x v="31"/>
    <m/>
    <m/>
    <x v="2"/>
    <s v="Sin respuesta"/>
    <n v="12"/>
    <s v=" "/>
    <m/>
    <m/>
    <m/>
    <m/>
    <m/>
  </r>
  <r>
    <n v="3353"/>
    <m/>
    <m/>
    <m/>
    <m/>
    <m/>
    <m/>
    <m/>
    <x v="6"/>
    <x v="31"/>
    <m/>
    <m/>
    <x v="2"/>
    <s v="Sin respuesta"/>
    <n v="12"/>
    <s v=" "/>
    <m/>
    <m/>
    <m/>
    <m/>
    <m/>
  </r>
  <r>
    <n v="3354"/>
    <m/>
    <m/>
    <m/>
    <m/>
    <m/>
    <m/>
    <m/>
    <x v="6"/>
    <x v="31"/>
    <m/>
    <m/>
    <x v="2"/>
    <s v="Sin respuesta"/>
    <n v="12"/>
    <s v=" "/>
    <m/>
    <m/>
    <m/>
    <m/>
    <m/>
  </r>
  <r>
    <n v="3355"/>
    <m/>
    <m/>
    <m/>
    <m/>
    <m/>
    <m/>
    <m/>
    <x v="6"/>
    <x v="31"/>
    <m/>
    <m/>
    <x v="2"/>
    <s v="Sin respuesta"/>
    <n v="12"/>
    <s v=" "/>
    <m/>
    <m/>
    <m/>
    <m/>
    <m/>
  </r>
  <r>
    <n v="3356"/>
    <m/>
    <m/>
    <m/>
    <m/>
    <m/>
    <m/>
    <m/>
    <x v="6"/>
    <x v="31"/>
    <m/>
    <m/>
    <x v="2"/>
    <s v="Sin respuesta"/>
    <n v="12"/>
    <s v=" "/>
    <m/>
    <m/>
    <m/>
    <m/>
    <m/>
  </r>
  <r>
    <n v="3357"/>
    <m/>
    <m/>
    <m/>
    <m/>
    <m/>
    <m/>
    <m/>
    <x v="6"/>
    <x v="31"/>
    <m/>
    <m/>
    <x v="2"/>
    <s v="Sin respuesta"/>
    <n v="12"/>
    <s v=" "/>
    <m/>
    <m/>
    <m/>
    <m/>
    <m/>
  </r>
  <r>
    <n v="3358"/>
    <m/>
    <m/>
    <m/>
    <m/>
    <m/>
    <m/>
    <m/>
    <x v="6"/>
    <x v="31"/>
    <m/>
    <m/>
    <x v="2"/>
    <s v="Sin respuesta"/>
    <n v="12"/>
    <s v=" "/>
    <m/>
    <m/>
    <m/>
    <m/>
    <m/>
  </r>
  <r>
    <n v="3359"/>
    <m/>
    <m/>
    <m/>
    <m/>
    <m/>
    <m/>
    <m/>
    <x v="6"/>
    <x v="31"/>
    <m/>
    <m/>
    <x v="2"/>
    <s v="Sin respuesta"/>
    <n v="12"/>
    <s v=" "/>
    <m/>
    <m/>
    <m/>
    <m/>
    <m/>
  </r>
  <r>
    <n v="3360"/>
    <m/>
    <m/>
    <m/>
    <m/>
    <m/>
    <m/>
    <m/>
    <x v="6"/>
    <x v="31"/>
    <m/>
    <m/>
    <x v="2"/>
    <s v="Sin respuesta"/>
    <n v="12"/>
    <s v=" "/>
    <m/>
    <m/>
    <m/>
    <m/>
    <m/>
  </r>
  <r>
    <n v="3361"/>
    <m/>
    <m/>
    <m/>
    <m/>
    <m/>
    <m/>
    <m/>
    <x v="6"/>
    <x v="31"/>
    <m/>
    <m/>
    <x v="2"/>
    <s v="Sin respuesta"/>
    <n v="12"/>
    <s v=" "/>
    <m/>
    <m/>
    <m/>
    <m/>
    <m/>
  </r>
  <r>
    <n v="3362"/>
    <m/>
    <m/>
    <m/>
    <m/>
    <m/>
    <m/>
    <m/>
    <x v="6"/>
    <x v="31"/>
    <m/>
    <m/>
    <x v="2"/>
    <s v="Sin respuesta"/>
    <n v="12"/>
    <s v=" "/>
    <m/>
    <m/>
    <m/>
    <m/>
    <m/>
  </r>
  <r>
    <n v="3363"/>
    <m/>
    <m/>
    <m/>
    <m/>
    <m/>
    <m/>
    <m/>
    <x v="6"/>
    <x v="31"/>
    <m/>
    <m/>
    <x v="2"/>
    <s v="Sin respuesta"/>
    <n v="12"/>
    <s v=" "/>
    <m/>
    <m/>
    <m/>
    <m/>
    <m/>
  </r>
  <r>
    <n v="3364"/>
    <m/>
    <m/>
    <m/>
    <m/>
    <m/>
    <m/>
    <m/>
    <x v="6"/>
    <x v="31"/>
    <m/>
    <m/>
    <x v="2"/>
    <s v="Sin respuesta"/>
    <n v="12"/>
    <s v=" "/>
    <m/>
    <m/>
    <m/>
    <m/>
    <m/>
  </r>
  <r>
    <n v="3365"/>
    <m/>
    <m/>
    <m/>
    <m/>
    <m/>
    <m/>
    <m/>
    <x v="6"/>
    <x v="31"/>
    <m/>
    <m/>
    <x v="2"/>
    <s v="Sin respuesta"/>
    <n v="12"/>
    <s v=" "/>
    <m/>
    <m/>
    <m/>
    <m/>
    <m/>
  </r>
  <r>
    <n v="3366"/>
    <m/>
    <m/>
    <m/>
    <m/>
    <m/>
    <m/>
    <m/>
    <x v="6"/>
    <x v="31"/>
    <m/>
    <m/>
    <x v="2"/>
    <s v="Sin respuesta"/>
    <n v="12"/>
    <s v=" "/>
    <m/>
    <m/>
    <m/>
    <m/>
    <m/>
  </r>
  <r>
    <n v="3367"/>
    <m/>
    <m/>
    <m/>
    <m/>
    <m/>
    <m/>
    <m/>
    <x v="6"/>
    <x v="31"/>
    <m/>
    <m/>
    <x v="2"/>
    <s v="Sin respuesta"/>
    <n v="12"/>
    <s v=" "/>
    <m/>
    <m/>
    <m/>
    <m/>
    <m/>
  </r>
  <r>
    <n v="3368"/>
    <m/>
    <m/>
    <m/>
    <m/>
    <m/>
    <m/>
    <m/>
    <x v="6"/>
    <x v="31"/>
    <m/>
    <m/>
    <x v="2"/>
    <s v="Sin respuesta"/>
    <n v="12"/>
    <s v=" "/>
    <m/>
    <m/>
    <m/>
    <m/>
    <m/>
  </r>
  <r>
    <n v="3369"/>
    <m/>
    <m/>
    <m/>
    <m/>
    <m/>
    <m/>
    <m/>
    <x v="6"/>
    <x v="31"/>
    <m/>
    <m/>
    <x v="2"/>
    <s v="Sin respuesta"/>
    <n v="12"/>
    <s v=" "/>
    <m/>
    <m/>
    <m/>
    <m/>
    <m/>
  </r>
  <r>
    <n v="3370"/>
    <m/>
    <m/>
    <m/>
    <m/>
    <m/>
    <m/>
    <m/>
    <x v="6"/>
    <x v="31"/>
    <m/>
    <m/>
    <x v="2"/>
    <s v="Sin respuesta"/>
    <n v="12"/>
    <s v=" "/>
    <m/>
    <m/>
    <m/>
    <m/>
    <m/>
  </r>
  <r>
    <n v="3371"/>
    <m/>
    <m/>
    <m/>
    <m/>
    <m/>
    <m/>
    <m/>
    <x v="6"/>
    <x v="31"/>
    <m/>
    <m/>
    <x v="2"/>
    <s v="Sin respuesta"/>
    <n v="12"/>
    <s v=" "/>
    <m/>
    <m/>
    <m/>
    <m/>
    <m/>
  </r>
  <r>
    <n v="3372"/>
    <m/>
    <m/>
    <m/>
    <m/>
    <m/>
    <m/>
    <m/>
    <x v="6"/>
    <x v="31"/>
    <m/>
    <m/>
    <x v="2"/>
    <s v="Sin respuesta"/>
    <n v="12"/>
    <s v=" "/>
    <m/>
    <m/>
    <m/>
    <m/>
    <m/>
  </r>
  <r>
    <n v="3373"/>
    <m/>
    <m/>
    <m/>
    <m/>
    <m/>
    <m/>
    <m/>
    <x v="6"/>
    <x v="31"/>
    <m/>
    <m/>
    <x v="2"/>
    <s v="Sin respuesta"/>
    <n v="12"/>
    <s v=" "/>
    <m/>
    <m/>
    <m/>
    <m/>
    <m/>
  </r>
  <r>
    <n v="3374"/>
    <m/>
    <m/>
    <m/>
    <m/>
    <m/>
    <m/>
    <m/>
    <x v="6"/>
    <x v="31"/>
    <m/>
    <m/>
    <x v="2"/>
    <s v="Sin respuesta"/>
    <n v="12"/>
    <s v=" "/>
    <m/>
    <m/>
    <m/>
    <m/>
    <m/>
  </r>
  <r>
    <n v="3375"/>
    <m/>
    <m/>
    <m/>
    <m/>
    <m/>
    <m/>
    <m/>
    <x v="6"/>
    <x v="31"/>
    <m/>
    <m/>
    <x v="2"/>
    <s v="Sin respuesta"/>
    <n v="12"/>
    <s v=" "/>
    <m/>
    <m/>
    <m/>
    <m/>
    <m/>
  </r>
  <r>
    <n v="3376"/>
    <m/>
    <m/>
    <m/>
    <m/>
    <m/>
    <m/>
    <m/>
    <x v="6"/>
    <x v="31"/>
    <m/>
    <m/>
    <x v="2"/>
    <s v="Sin respuesta"/>
    <n v="12"/>
    <s v=" "/>
    <m/>
    <m/>
    <m/>
    <m/>
    <m/>
  </r>
  <r>
    <n v="3377"/>
    <m/>
    <m/>
    <m/>
    <m/>
    <m/>
    <m/>
    <m/>
    <x v="6"/>
    <x v="31"/>
    <m/>
    <m/>
    <x v="2"/>
    <s v="Sin respuesta"/>
    <n v="12"/>
    <s v=" "/>
    <m/>
    <m/>
    <m/>
    <m/>
    <m/>
  </r>
  <r>
    <n v="3378"/>
    <m/>
    <m/>
    <m/>
    <m/>
    <m/>
    <m/>
    <m/>
    <x v="6"/>
    <x v="31"/>
    <m/>
    <m/>
    <x v="2"/>
    <s v="Sin respuesta"/>
    <n v="12"/>
    <s v=" "/>
    <m/>
    <m/>
    <m/>
    <m/>
    <m/>
  </r>
  <r>
    <n v="3379"/>
    <m/>
    <m/>
    <m/>
    <m/>
    <m/>
    <m/>
    <m/>
    <x v="6"/>
    <x v="31"/>
    <m/>
    <m/>
    <x v="2"/>
    <s v="Sin respuesta"/>
    <n v="12"/>
    <s v=" "/>
    <m/>
    <m/>
    <m/>
    <m/>
    <m/>
  </r>
  <r>
    <n v="3380"/>
    <m/>
    <m/>
    <m/>
    <m/>
    <m/>
    <m/>
    <m/>
    <x v="6"/>
    <x v="31"/>
    <m/>
    <m/>
    <x v="2"/>
    <s v="Sin respuesta"/>
    <n v="12"/>
    <s v=" "/>
    <m/>
    <m/>
    <m/>
    <m/>
    <m/>
  </r>
  <r>
    <n v="3381"/>
    <m/>
    <m/>
    <m/>
    <m/>
    <m/>
    <m/>
    <m/>
    <x v="6"/>
    <x v="31"/>
    <m/>
    <m/>
    <x v="2"/>
    <s v="Sin respuesta"/>
    <n v="12"/>
    <s v=" "/>
    <m/>
    <m/>
    <m/>
    <m/>
    <m/>
  </r>
  <r>
    <n v="3382"/>
    <m/>
    <m/>
    <m/>
    <m/>
    <m/>
    <m/>
    <m/>
    <x v="6"/>
    <x v="31"/>
    <m/>
    <m/>
    <x v="2"/>
    <s v="Sin respuesta"/>
    <n v="12"/>
    <s v=" "/>
    <m/>
    <m/>
    <m/>
    <m/>
    <m/>
  </r>
  <r>
    <n v="3383"/>
    <m/>
    <m/>
    <m/>
    <m/>
    <m/>
    <m/>
    <m/>
    <x v="6"/>
    <x v="31"/>
    <m/>
    <m/>
    <x v="2"/>
    <s v="Sin respuesta"/>
    <n v="12"/>
    <s v=" "/>
    <m/>
    <m/>
    <m/>
    <m/>
    <m/>
  </r>
  <r>
    <n v="3384"/>
    <m/>
    <m/>
    <m/>
    <m/>
    <m/>
    <m/>
    <m/>
    <x v="6"/>
    <x v="31"/>
    <m/>
    <m/>
    <x v="2"/>
    <s v="Sin respuesta"/>
    <n v="12"/>
    <s v=" "/>
    <m/>
    <m/>
    <m/>
    <m/>
    <m/>
  </r>
  <r>
    <n v="3385"/>
    <m/>
    <m/>
    <m/>
    <m/>
    <m/>
    <m/>
    <m/>
    <x v="6"/>
    <x v="31"/>
    <m/>
    <m/>
    <x v="2"/>
    <s v="Sin respuesta"/>
    <n v="12"/>
    <s v=" "/>
    <m/>
    <m/>
    <m/>
    <m/>
    <m/>
  </r>
  <r>
    <n v="3386"/>
    <m/>
    <m/>
    <m/>
    <m/>
    <m/>
    <m/>
    <m/>
    <x v="6"/>
    <x v="31"/>
    <m/>
    <m/>
    <x v="2"/>
    <s v="Sin respuesta"/>
    <n v="12"/>
    <s v=" "/>
    <m/>
    <m/>
    <m/>
    <m/>
    <m/>
  </r>
  <r>
    <n v="3387"/>
    <m/>
    <m/>
    <m/>
    <m/>
    <m/>
    <m/>
    <m/>
    <x v="6"/>
    <x v="31"/>
    <m/>
    <m/>
    <x v="2"/>
    <s v="Sin respuesta"/>
    <n v="12"/>
    <s v=" "/>
    <m/>
    <m/>
    <m/>
    <m/>
    <m/>
  </r>
  <r>
    <n v="3388"/>
    <m/>
    <m/>
    <m/>
    <m/>
    <m/>
    <m/>
    <m/>
    <x v="6"/>
    <x v="31"/>
    <m/>
    <m/>
    <x v="2"/>
    <s v="Sin respuesta"/>
    <n v="12"/>
    <s v=" "/>
    <m/>
    <m/>
    <m/>
    <m/>
    <m/>
  </r>
  <r>
    <n v="3389"/>
    <m/>
    <m/>
    <m/>
    <m/>
    <m/>
    <m/>
    <m/>
    <x v="6"/>
    <x v="31"/>
    <m/>
    <m/>
    <x v="2"/>
    <s v="Sin respuesta"/>
    <n v="12"/>
    <s v=" "/>
    <m/>
    <m/>
    <m/>
    <m/>
    <m/>
  </r>
  <r>
    <n v="3390"/>
    <m/>
    <m/>
    <m/>
    <m/>
    <m/>
    <m/>
    <m/>
    <x v="6"/>
    <x v="31"/>
    <m/>
    <m/>
    <x v="2"/>
    <s v="Sin respuesta"/>
    <n v="12"/>
    <s v=" "/>
    <m/>
    <m/>
    <m/>
    <m/>
    <m/>
  </r>
  <r>
    <n v="3391"/>
    <m/>
    <m/>
    <m/>
    <m/>
    <m/>
    <m/>
    <m/>
    <x v="6"/>
    <x v="31"/>
    <m/>
    <m/>
    <x v="2"/>
    <s v="Sin respuesta"/>
    <n v="12"/>
    <s v=" "/>
    <m/>
    <m/>
    <m/>
    <m/>
    <m/>
  </r>
  <r>
    <n v="3392"/>
    <m/>
    <m/>
    <m/>
    <m/>
    <m/>
    <m/>
    <m/>
    <x v="6"/>
    <x v="31"/>
    <m/>
    <m/>
    <x v="2"/>
    <s v="Sin respuesta"/>
    <n v="12"/>
    <s v=" "/>
    <m/>
    <m/>
    <m/>
    <m/>
    <m/>
  </r>
  <r>
    <n v="3393"/>
    <m/>
    <m/>
    <m/>
    <m/>
    <m/>
    <m/>
    <m/>
    <x v="6"/>
    <x v="31"/>
    <m/>
    <m/>
    <x v="2"/>
    <s v="Sin respuesta"/>
    <n v="12"/>
    <s v=" "/>
    <m/>
    <m/>
    <m/>
    <m/>
    <m/>
  </r>
  <r>
    <n v="3394"/>
    <m/>
    <m/>
    <m/>
    <m/>
    <m/>
    <m/>
    <m/>
    <x v="6"/>
    <x v="31"/>
    <m/>
    <m/>
    <x v="2"/>
    <s v="Sin respuesta"/>
    <n v="12"/>
    <s v=" "/>
    <m/>
    <m/>
    <m/>
    <m/>
    <m/>
  </r>
  <r>
    <n v="3395"/>
    <m/>
    <m/>
    <m/>
    <m/>
    <m/>
    <m/>
    <m/>
    <x v="6"/>
    <x v="31"/>
    <m/>
    <m/>
    <x v="2"/>
    <s v="Sin respuesta"/>
    <n v="12"/>
    <s v=" "/>
    <m/>
    <m/>
    <m/>
    <m/>
    <m/>
  </r>
  <r>
    <n v="3396"/>
    <m/>
    <m/>
    <m/>
    <m/>
    <m/>
    <m/>
    <m/>
    <x v="6"/>
    <x v="31"/>
    <m/>
    <m/>
    <x v="2"/>
    <s v="Sin respuesta"/>
    <n v="12"/>
    <s v=" "/>
    <m/>
    <m/>
    <m/>
    <m/>
    <m/>
  </r>
  <r>
    <n v="3397"/>
    <m/>
    <m/>
    <m/>
    <m/>
    <m/>
    <m/>
    <m/>
    <x v="6"/>
    <x v="31"/>
    <m/>
    <m/>
    <x v="2"/>
    <s v="Sin respuesta"/>
    <n v="12"/>
    <s v=" "/>
    <m/>
    <m/>
    <m/>
    <m/>
    <m/>
  </r>
  <r>
    <n v="3398"/>
    <m/>
    <m/>
    <m/>
    <m/>
    <m/>
    <m/>
    <m/>
    <x v="6"/>
    <x v="31"/>
    <m/>
    <m/>
    <x v="2"/>
    <s v="Sin respuesta"/>
    <n v="12"/>
    <s v=" "/>
    <m/>
    <m/>
    <m/>
    <m/>
    <m/>
  </r>
  <r>
    <n v="3399"/>
    <m/>
    <m/>
    <m/>
    <m/>
    <m/>
    <m/>
    <m/>
    <x v="6"/>
    <x v="31"/>
    <m/>
    <m/>
    <x v="2"/>
    <s v="Sin respuesta"/>
    <n v="12"/>
    <s v=" "/>
    <m/>
    <m/>
    <m/>
    <m/>
    <m/>
  </r>
  <r>
    <n v="3400"/>
    <m/>
    <m/>
    <m/>
    <m/>
    <m/>
    <m/>
    <m/>
    <x v="6"/>
    <x v="31"/>
    <m/>
    <m/>
    <x v="2"/>
    <s v="Sin respuesta"/>
    <n v="12"/>
    <s v=" "/>
    <m/>
    <m/>
    <m/>
    <m/>
    <m/>
  </r>
  <r>
    <n v="3401"/>
    <m/>
    <m/>
    <m/>
    <m/>
    <m/>
    <m/>
    <m/>
    <x v="6"/>
    <x v="31"/>
    <m/>
    <m/>
    <x v="2"/>
    <s v="Sin respuesta"/>
    <n v="12"/>
    <s v=" "/>
    <m/>
    <m/>
    <m/>
    <m/>
    <m/>
  </r>
  <r>
    <n v="3402"/>
    <m/>
    <m/>
    <m/>
    <m/>
    <m/>
    <m/>
    <m/>
    <x v="6"/>
    <x v="31"/>
    <m/>
    <m/>
    <x v="2"/>
    <s v="Sin respuesta"/>
    <n v="12"/>
    <s v=" "/>
    <m/>
    <m/>
    <m/>
    <m/>
    <m/>
  </r>
  <r>
    <n v="3403"/>
    <m/>
    <m/>
    <m/>
    <m/>
    <m/>
    <m/>
    <m/>
    <x v="6"/>
    <x v="31"/>
    <m/>
    <m/>
    <x v="2"/>
    <s v="Sin respuesta"/>
    <n v="12"/>
    <s v=" "/>
    <m/>
    <m/>
    <m/>
    <m/>
    <m/>
  </r>
  <r>
    <n v="3404"/>
    <m/>
    <m/>
    <m/>
    <m/>
    <m/>
    <m/>
    <m/>
    <x v="6"/>
    <x v="31"/>
    <m/>
    <m/>
    <x v="2"/>
    <s v="Sin respuesta"/>
    <n v="12"/>
    <s v=" "/>
    <m/>
    <m/>
    <m/>
    <m/>
    <m/>
  </r>
  <r>
    <n v="3405"/>
    <m/>
    <m/>
    <m/>
    <m/>
    <m/>
    <m/>
    <m/>
    <x v="6"/>
    <x v="31"/>
    <m/>
    <m/>
    <x v="2"/>
    <s v="Sin respuesta"/>
    <n v="12"/>
    <s v=" "/>
    <m/>
    <m/>
    <m/>
    <m/>
    <m/>
  </r>
  <r>
    <n v="3406"/>
    <m/>
    <m/>
    <m/>
    <m/>
    <m/>
    <m/>
    <m/>
    <x v="6"/>
    <x v="31"/>
    <m/>
    <m/>
    <x v="2"/>
    <s v="Sin respuesta"/>
    <n v="12"/>
    <s v=" "/>
    <m/>
    <m/>
    <m/>
    <m/>
    <m/>
  </r>
  <r>
    <n v="3407"/>
    <m/>
    <m/>
    <m/>
    <m/>
    <m/>
    <m/>
    <m/>
    <x v="6"/>
    <x v="31"/>
    <m/>
    <m/>
    <x v="2"/>
    <s v="Sin respuesta"/>
    <n v="12"/>
    <s v=" "/>
    <m/>
    <m/>
    <m/>
    <m/>
    <m/>
  </r>
  <r>
    <n v="3408"/>
    <m/>
    <m/>
    <m/>
    <m/>
    <m/>
    <m/>
    <m/>
    <x v="6"/>
    <x v="31"/>
    <m/>
    <m/>
    <x v="2"/>
    <s v="Sin respuesta"/>
    <n v="12"/>
    <s v=" "/>
    <m/>
    <m/>
    <m/>
    <m/>
    <m/>
  </r>
  <r>
    <n v="3409"/>
    <m/>
    <m/>
    <m/>
    <m/>
    <m/>
    <m/>
    <m/>
    <x v="6"/>
    <x v="31"/>
    <m/>
    <m/>
    <x v="2"/>
    <s v="Sin respuesta"/>
    <n v="12"/>
    <s v=" "/>
    <m/>
    <m/>
    <m/>
    <m/>
    <m/>
  </r>
  <r>
    <n v="3410"/>
    <m/>
    <m/>
    <m/>
    <m/>
    <m/>
    <m/>
    <m/>
    <x v="6"/>
    <x v="31"/>
    <m/>
    <m/>
    <x v="2"/>
    <s v="Sin respuesta"/>
    <n v="12"/>
    <s v=" "/>
    <m/>
    <m/>
    <m/>
    <m/>
    <m/>
  </r>
  <r>
    <n v="3411"/>
    <m/>
    <m/>
    <m/>
    <m/>
    <m/>
    <m/>
    <m/>
    <x v="6"/>
    <x v="31"/>
    <m/>
    <m/>
    <x v="2"/>
    <s v="Sin respuesta"/>
    <n v="12"/>
    <s v=" "/>
    <m/>
    <m/>
    <m/>
    <m/>
    <m/>
  </r>
  <r>
    <n v="3412"/>
    <m/>
    <m/>
    <m/>
    <m/>
    <m/>
    <m/>
    <m/>
    <x v="6"/>
    <x v="31"/>
    <m/>
    <m/>
    <x v="2"/>
    <s v="Sin respuesta"/>
    <n v="12"/>
    <s v=" "/>
    <m/>
    <m/>
    <m/>
    <m/>
    <m/>
  </r>
  <r>
    <n v="3413"/>
    <m/>
    <m/>
    <m/>
    <m/>
    <m/>
    <m/>
    <m/>
    <x v="6"/>
    <x v="31"/>
    <m/>
    <m/>
    <x v="2"/>
    <s v="Sin respuesta"/>
    <n v="12"/>
    <s v=" "/>
    <m/>
    <m/>
    <m/>
    <m/>
    <m/>
  </r>
  <r>
    <n v="3414"/>
    <m/>
    <m/>
    <m/>
    <m/>
    <m/>
    <m/>
    <m/>
    <x v="6"/>
    <x v="31"/>
    <m/>
    <m/>
    <x v="2"/>
    <s v="Sin respuesta"/>
    <n v="12"/>
    <s v=" "/>
    <m/>
    <m/>
    <m/>
    <m/>
    <m/>
  </r>
  <r>
    <n v="3415"/>
    <m/>
    <m/>
    <m/>
    <m/>
    <m/>
    <m/>
    <m/>
    <x v="6"/>
    <x v="31"/>
    <m/>
    <m/>
    <x v="2"/>
    <s v="Sin respuesta"/>
    <n v="12"/>
    <s v=" "/>
    <m/>
    <m/>
    <m/>
    <m/>
    <m/>
  </r>
  <r>
    <n v="3416"/>
    <m/>
    <m/>
    <m/>
    <m/>
    <m/>
    <m/>
    <m/>
    <x v="6"/>
    <x v="31"/>
    <m/>
    <m/>
    <x v="2"/>
    <s v="Sin respuesta"/>
    <n v="12"/>
    <s v=" "/>
    <m/>
    <m/>
    <m/>
    <m/>
    <m/>
  </r>
  <r>
    <n v="3417"/>
    <m/>
    <m/>
    <m/>
    <m/>
    <m/>
    <m/>
    <m/>
    <x v="6"/>
    <x v="31"/>
    <m/>
    <m/>
    <x v="2"/>
    <s v="Sin respuesta"/>
    <n v="12"/>
    <s v=" "/>
    <m/>
    <m/>
    <m/>
    <m/>
    <m/>
  </r>
  <r>
    <n v="3418"/>
    <m/>
    <m/>
    <m/>
    <m/>
    <m/>
    <m/>
    <m/>
    <x v="6"/>
    <x v="31"/>
    <m/>
    <m/>
    <x v="2"/>
    <s v="Sin respuesta"/>
    <n v="12"/>
    <s v=" "/>
    <m/>
    <m/>
    <m/>
    <m/>
    <m/>
  </r>
  <r>
    <n v="3419"/>
    <m/>
    <m/>
    <m/>
    <m/>
    <m/>
    <m/>
    <m/>
    <x v="6"/>
    <x v="31"/>
    <m/>
    <m/>
    <x v="2"/>
    <s v="Sin respuesta"/>
    <n v="12"/>
    <s v=" "/>
    <m/>
    <m/>
    <m/>
    <m/>
    <m/>
  </r>
  <r>
    <n v="3420"/>
    <m/>
    <m/>
    <m/>
    <m/>
    <m/>
    <m/>
    <m/>
    <x v="6"/>
    <x v="31"/>
    <m/>
    <m/>
    <x v="2"/>
    <s v="Sin respuesta"/>
    <n v="12"/>
    <s v=" "/>
    <m/>
    <m/>
    <m/>
    <m/>
    <m/>
  </r>
  <r>
    <n v="3421"/>
    <m/>
    <m/>
    <m/>
    <m/>
    <m/>
    <m/>
    <m/>
    <x v="6"/>
    <x v="31"/>
    <m/>
    <m/>
    <x v="2"/>
    <s v="Sin respuesta"/>
    <n v="12"/>
    <s v=" "/>
    <m/>
    <m/>
    <m/>
    <m/>
    <m/>
  </r>
  <r>
    <n v="3422"/>
    <m/>
    <m/>
    <m/>
    <m/>
    <m/>
    <m/>
    <m/>
    <x v="6"/>
    <x v="31"/>
    <m/>
    <m/>
    <x v="2"/>
    <s v="Sin respuesta"/>
    <n v="12"/>
    <s v=" "/>
    <m/>
    <m/>
    <m/>
    <m/>
    <m/>
  </r>
  <r>
    <n v="3423"/>
    <m/>
    <m/>
    <m/>
    <m/>
    <m/>
    <m/>
    <m/>
    <x v="6"/>
    <x v="31"/>
    <m/>
    <m/>
    <x v="2"/>
    <s v="Sin respuesta"/>
    <n v="12"/>
    <s v=" "/>
    <m/>
    <m/>
    <m/>
    <m/>
    <m/>
  </r>
  <r>
    <n v="3424"/>
    <m/>
    <m/>
    <m/>
    <m/>
    <m/>
    <m/>
    <m/>
    <x v="6"/>
    <x v="31"/>
    <m/>
    <m/>
    <x v="2"/>
    <s v="Sin respuesta"/>
    <n v="12"/>
    <s v=" "/>
    <m/>
    <m/>
    <m/>
    <m/>
    <m/>
  </r>
  <r>
    <n v="3425"/>
    <m/>
    <m/>
    <m/>
    <m/>
    <m/>
    <m/>
    <m/>
    <x v="6"/>
    <x v="31"/>
    <m/>
    <m/>
    <x v="2"/>
    <s v="Sin respuesta"/>
    <n v="12"/>
    <s v=" "/>
    <m/>
    <m/>
    <m/>
    <m/>
    <m/>
  </r>
  <r>
    <n v="3426"/>
    <m/>
    <m/>
    <m/>
    <m/>
    <m/>
    <m/>
    <m/>
    <x v="6"/>
    <x v="31"/>
    <m/>
    <m/>
    <x v="2"/>
    <s v="Sin respuesta"/>
    <n v="12"/>
    <s v=" "/>
    <m/>
    <m/>
    <m/>
    <m/>
    <m/>
  </r>
  <r>
    <n v="3427"/>
    <m/>
    <m/>
    <m/>
    <m/>
    <m/>
    <m/>
    <m/>
    <x v="6"/>
    <x v="31"/>
    <m/>
    <m/>
    <x v="2"/>
    <s v="Sin respuesta"/>
    <n v="12"/>
    <s v=" "/>
    <m/>
    <m/>
    <m/>
    <m/>
    <m/>
  </r>
  <r>
    <n v="3428"/>
    <m/>
    <m/>
    <m/>
    <m/>
    <m/>
    <m/>
    <m/>
    <x v="6"/>
    <x v="31"/>
    <m/>
    <m/>
    <x v="2"/>
    <s v="Sin respuesta"/>
    <n v="12"/>
    <s v=" "/>
    <m/>
    <m/>
    <m/>
    <m/>
    <m/>
  </r>
  <r>
    <n v="3429"/>
    <m/>
    <m/>
    <m/>
    <m/>
    <m/>
    <m/>
    <m/>
    <x v="6"/>
    <x v="31"/>
    <m/>
    <m/>
    <x v="2"/>
    <s v="Sin respuesta"/>
    <n v="12"/>
    <s v=" "/>
    <m/>
    <m/>
    <m/>
    <m/>
    <m/>
  </r>
  <r>
    <n v="3430"/>
    <m/>
    <m/>
    <m/>
    <m/>
    <m/>
    <m/>
    <m/>
    <x v="6"/>
    <x v="31"/>
    <m/>
    <m/>
    <x v="2"/>
    <s v="Sin respuesta"/>
    <n v="12"/>
    <s v=" "/>
    <m/>
    <m/>
    <m/>
    <m/>
    <m/>
  </r>
  <r>
    <n v="3431"/>
    <m/>
    <m/>
    <m/>
    <m/>
    <m/>
    <m/>
    <m/>
    <x v="6"/>
    <x v="31"/>
    <m/>
    <m/>
    <x v="2"/>
    <s v="Sin respuesta"/>
    <n v="12"/>
    <s v=" "/>
    <m/>
    <m/>
    <m/>
    <m/>
    <m/>
  </r>
  <r>
    <n v="3432"/>
    <m/>
    <m/>
    <m/>
    <m/>
    <m/>
    <m/>
    <m/>
    <x v="6"/>
    <x v="31"/>
    <m/>
    <m/>
    <x v="2"/>
    <s v="Sin respuesta"/>
    <n v="12"/>
    <s v=" "/>
    <m/>
    <m/>
    <m/>
    <m/>
    <m/>
  </r>
  <r>
    <n v="3433"/>
    <m/>
    <m/>
    <m/>
    <m/>
    <m/>
    <m/>
    <m/>
    <x v="6"/>
    <x v="31"/>
    <m/>
    <m/>
    <x v="2"/>
    <s v="Sin respuesta"/>
    <n v="12"/>
    <s v=" "/>
    <m/>
    <m/>
    <m/>
    <m/>
    <m/>
  </r>
  <r>
    <n v="3434"/>
    <m/>
    <m/>
    <m/>
    <m/>
    <m/>
    <m/>
    <m/>
    <x v="6"/>
    <x v="31"/>
    <m/>
    <m/>
    <x v="2"/>
    <s v="Sin respuesta"/>
    <n v="12"/>
    <s v=" "/>
    <m/>
    <m/>
    <m/>
    <m/>
    <m/>
  </r>
  <r>
    <n v="3435"/>
    <m/>
    <m/>
    <m/>
    <m/>
    <m/>
    <m/>
    <m/>
    <x v="6"/>
    <x v="31"/>
    <m/>
    <m/>
    <x v="2"/>
    <s v="Sin respuesta"/>
    <n v="12"/>
    <s v=" "/>
    <m/>
    <m/>
    <m/>
    <m/>
    <m/>
  </r>
  <r>
    <n v="3436"/>
    <m/>
    <m/>
    <m/>
    <m/>
    <m/>
    <m/>
    <m/>
    <x v="6"/>
    <x v="31"/>
    <m/>
    <m/>
    <x v="2"/>
    <s v="Sin respuesta"/>
    <n v="12"/>
    <s v=" "/>
    <m/>
    <m/>
    <m/>
    <m/>
    <m/>
  </r>
  <r>
    <n v="3437"/>
    <m/>
    <m/>
    <m/>
    <m/>
    <m/>
    <m/>
    <m/>
    <x v="6"/>
    <x v="31"/>
    <m/>
    <m/>
    <x v="2"/>
    <s v="Sin respuesta"/>
    <n v="12"/>
    <s v=" "/>
    <m/>
    <m/>
    <m/>
    <m/>
    <m/>
  </r>
  <r>
    <n v="3438"/>
    <m/>
    <m/>
    <m/>
    <m/>
    <m/>
    <m/>
    <m/>
    <x v="6"/>
    <x v="31"/>
    <m/>
    <m/>
    <x v="2"/>
    <s v="Sin respuesta"/>
    <n v="12"/>
    <s v=" "/>
    <m/>
    <m/>
    <m/>
    <m/>
    <m/>
  </r>
  <r>
    <n v="3439"/>
    <m/>
    <m/>
    <m/>
    <m/>
    <m/>
    <m/>
    <m/>
    <x v="6"/>
    <x v="31"/>
    <m/>
    <m/>
    <x v="2"/>
    <s v="Sin respuesta"/>
    <n v="12"/>
    <s v=" "/>
    <m/>
    <m/>
    <m/>
    <m/>
    <m/>
  </r>
  <r>
    <n v="3440"/>
    <m/>
    <m/>
    <m/>
    <m/>
    <m/>
    <m/>
    <m/>
    <x v="6"/>
    <x v="31"/>
    <m/>
    <m/>
    <x v="2"/>
    <s v="Sin respuesta"/>
    <n v="12"/>
    <s v=" "/>
    <m/>
    <m/>
    <m/>
    <m/>
    <m/>
  </r>
  <r>
    <n v="3441"/>
    <m/>
    <m/>
    <m/>
    <m/>
    <m/>
    <m/>
    <m/>
    <x v="6"/>
    <x v="31"/>
    <m/>
    <m/>
    <x v="2"/>
    <s v="Sin respuesta"/>
    <n v="12"/>
    <s v=" "/>
    <m/>
    <m/>
    <m/>
    <m/>
    <m/>
  </r>
  <r>
    <n v="3442"/>
    <m/>
    <m/>
    <m/>
    <m/>
    <m/>
    <m/>
    <m/>
    <x v="6"/>
    <x v="31"/>
    <m/>
    <m/>
    <x v="2"/>
    <s v="Sin respuesta"/>
    <n v="12"/>
    <s v=" "/>
    <m/>
    <m/>
    <m/>
    <m/>
    <m/>
  </r>
  <r>
    <n v="3443"/>
    <m/>
    <m/>
    <m/>
    <m/>
    <m/>
    <m/>
    <m/>
    <x v="6"/>
    <x v="31"/>
    <m/>
    <m/>
    <x v="2"/>
    <s v="Sin respuesta"/>
    <n v="12"/>
    <s v=" "/>
    <m/>
    <m/>
    <m/>
    <m/>
    <m/>
  </r>
  <r>
    <n v="3444"/>
    <m/>
    <m/>
    <m/>
    <m/>
    <m/>
    <m/>
    <m/>
    <x v="6"/>
    <x v="31"/>
    <m/>
    <m/>
    <x v="2"/>
    <s v="Sin respuesta"/>
    <n v="12"/>
    <s v=" "/>
    <m/>
    <m/>
    <m/>
    <m/>
    <m/>
  </r>
  <r>
    <n v="3445"/>
    <m/>
    <m/>
    <m/>
    <m/>
    <m/>
    <m/>
    <m/>
    <x v="6"/>
    <x v="31"/>
    <m/>
    <m/>
    <x v="2"/>
    <s v="Sin respuesta"/>
    <n v="12"/>
    <s v=" "/>
    <m/>
    <m/>
    <m/>
    <m/>
    <m/>
  </r>
  <r>
    <n v="3446"/>
    <m/>
    <m/>
    <m/>
    <m/>
    <m/>
    <m/>
    <m/>
    <x v="6"/>
    <x v="31"/>
    <m/>
    <m/>
    <x v="2"/>
    <s v="Sin respuesta"/>
    <n v="12"/>
    <s v=" "/>
    <m/>
    <m/>
    <m/>
    <m/>
    <m/>
  </r>
  <r>
    <n v="3447"/>
    <m/>
    <m/>
    <m/>
    <m/>
    <m/>
    <m/>
    <m/>
    <x v="6"/>
    <x v="31"/>
    <m/>
    <m/>
    <x v="2"/>
    <s v="Sin respuesta"/>
    <n v="12"/>
    <s v=" "/>
    <m/>
    <m/>
    <m/>
    <m/>
    <m/>
  </r>
  <r>
    <n v="3448"/>
    <m/>
    <m/>
    <m/>
    <m/>
    <m/>
    <m/>
    <m/>
    <x v="6"/>
    <x v="31"/>
    <m/>
    <m/>
    <x v="2"/>
    <s v="Sin respuesta"/>
    <n v="12"/>
    <s v=" "/>
    <m/>
    <m/>
    <m/>
    <m/>
    <m/>
  </r>
  <r>
    <n v="3449"/>
    <m/>
    <m/>
    <m/>
    <m/>
    <m/>
    <m/>
    <m/>
    <x v="6"/>
    <x v="31"/>
    <m/>
    <m/>
    <x v="2"/>
    <s v="Sin respuesta"/>
    <n v="12"/>
    <s v=" "/>
    <m/>
    <m/>
    <m/>
    <m/>
    <m/>
  </r>
  <r>
    <n v="3450"/>
    <m/>
    <m/>
    <m/>
    <m/>
    <m/>
    <m/>
    <m/>
    <x v="6"/>
    <x v="31"/>
    <m/>
    <m/>
    <x v="2"/>
    <s v="Sin respuesta"/>
    <n v="12"/>
    <s v=" "/>
    <m/>
    <m/>
    <m/>
    <m/>
    <m/>
  </r>
  <r>
    <n v="3451"/>
    <m/>
    <m/>
    <m/>
    <m/>
    <m/>
    <m/>
    <m/>
    <x v="6"/>
    <x v="31"/>
    <m/>
    <m/>
    <x v="2"/>
    <s v="Sin respuesta"/>
    <n v="12"/>
    <s v=" "/>
    <m/>
    <m/>
    <m/>
    <m/>
    <m/>
  </r>
  <r>
    <n v="3452"/>
    <m/>
    <m/>
    <m/>
    <m/>
    <m/>
    <m/>
    <m/>
    <x v="6"/>
    <x v="31"/>
    <m/>
    <m/>
    <x v="2"/>
    <s v="Sin respuesta"/>
    <n v="12"/>
    <s v=" "/>
    <m/>
    <m/>
    <m/>
    <m/>
    <m/>
  </r>
  <r>
    <n v="3453"/>
    <m/>
    <m/>
    <m/>
    <m/>
    <m/>
    <m/>
    <m/>
    <x v="6"/>
    <x v="31"/>
    <m/>
    <m/>
    <x v="2"/>
    <s v="Sin respuesta"/>
    <n v="12"/>
    <s v=" "/>
    <m/>
    <m/>
    <m/>
    <m/>
    <m/>
  </r>
  <r>
    <n v="3454"/>
    <m/>
    <m/>
    <m/>
    <m/>
    <m/>
    <m/>
    <m/>
    <x v="6"/>
    <x v="31"/>
    <m/>
    <m/>
    <x v="2"/>
    <s v="Sin respuesta"/>
    <n v="12"/>
    <s v=" "/>
    <m/>
    <m/>
    <m/>
    <m/>
    <m/>
  </r>
  <r>
    <n v="3455"/>
    <m/>
    <m/>
    <m/>
    <m/>
    <m/>
    <m/>
    <m/>
    <x v="6"/>
    <x v="31"/>
    <m/>
    <m/>
    <x v="2"/>
    <s v="Sin respuesta"/>
    <n v="12"/>
    <s v=" "/>
    <m/>
    <m/>
    <m/>
    <m/>
    <m/>
  </r>
  <r>
    <n v="3456"/>
    <m/>
    <m/>
    <m/>
    <m/>
    <m/>
    <m/>
    <m/>
    <x v="6"/>
    <x v="31"/>
    <m/>
    <m/>
    <x v="2"/>
    <s v="Sin respuesta"/>
    <n v="12"/>
    <s v=" "/>
    <m/>
    <m/>
    <m/>
    <m/>
    <m/>
  </r>
  <r>
    <n v="3457"/>
    <m/>
    <m/>
    <m/>
    <m/>
    <m/>
    <m/>
    <m/>
    <x v="6"/>
    <x v="31"/>
    <m/>
    <m/>
    <x v="2"/>
    <s v="Sin respuesta"/>
    <n v="12"/>
    <s v=" "/>
    <m/>
    <m/>
    <m/>
    <m/>
    <m/>
  </r>
  <r>
    <n v="3458"/>
    <m/>
    <m/>
    <m/>
    <m/>
    <m/>
    <m/>
    <m/>
    <x v="6"/>
    <x v="31"/>
    <m/>
    <m/>
    <x v="2"/>
    <s v="Sin respuesta"/>
    <n v="12"/>
    <s v=" "/>
    <m/>
    <m/>
    <m/>
    <m/>
    <m/>
  </r>
  <r>
    <n v="3459"/>
    <m/>
    <m/>
    <m/>
    <m/>
    <m/>
    <m/>
    <m/>
    <x v="6"/>
    <x v="31"/>
    <m/>
    <m/>
    <x v="2"/>
    <s v="Sin respuesta"/>
    <n v="12"/>
    <s v=" "/>
    <m/>
    <m/>
    <m/>
    <m/>
    <m/>
  </r>
  <r>
    <n v="3460"/>
    <m/>
    <m/>
    <m/>
    <m/>
    <m/>
    <m/>
    <m/>
    <x v="6"/>
    <x v="31"/>
    <m/>
    <m/>
    <x v="2"/>
    <s v="Sin respuesta"/>
    <n v="12"/>
    <s v=" "/>
    <m/>
    <m/>
    <m/>
    <m/>
    <m/>
  </r>
  <r>
    <n v="3461"/>
    <m/>
    <m/>
    <m/>
    <m/>
    <m/>
    <m/>
    <m/>
    <x v="6"/>
    <x v="31"/>
    <m/>
    <m/>
    <x v="2"/>
    <s v="Sin respuesta"/>
    <n v="12"/>
    <s v=" "/>
    <m/>
    <m/>
    <m/>
    <m/>
    <m/>
  </r>
  <r>
    <n v="3462"/>
    <m/>
    <m/>
    <m/>
    <m/>
    <m/>
    <m/>
    <m/>
    <x v="6"/>
    <x v="31"/>
    <m/>
    <m/>
    <x v="2"/>
    <s v="Sin respuesta"/>
    <n v="12"/>
    <s v=" "/>
    <m/>
    <m/>
    <m/>
    <m/>
    <m/>
  </r>
  <r>
    <n v="3463"/>
    <m/>
    <m/>
    <m/>
    <m/>
    <m/>
    <m/>
    <m/>
    <x v="6"/>
    <x v="31"/>
    <m/>
    <m/>
    <x v="2"/>
    <s v="Sin respuesta"/>
    <n v="12"/>
    <s v=" "/>
    <m/>
    <m/>
    <m/>
    <m/>
    <m/>
  </r>
  <r>
    <n v="3464"/>
    <m/>
    <m/>
    <m/>
    <m/>
    <m/>
    <m/>
    <m/>
    <x v="6"/>
    <x v="31"/>
    <m/>
    <m/>
    <x v="2"/>
    <s v="Sin respuesta"/>
    <n v="12"/>
    <s v=" "/>
    <m/>
    <m/>
    <m/>
    <m/>
    <m/>
  </r>
  <r>
    <n v="3465"/>
    <m/>
    <m/>
    <m/>
    <m/>
    <m/>
    <m/>
    <m/>
    <x v="6"/>
    <x v="31"/>
    <m/>
    <m/>
    <x v="2"/>
    <s v="Sin respuesta"/>
    <n v="12"/>
    <s v=" "/>
    <m/>
    <m/>
    <m/>
    <m/>
    <m/>
  </r>
  <r>
    <n v="3466"/>
    <m/>
    <m/>
    <m/>
    <m/>
    <m/>
    <m/>
    <m/>
    <x v="6"/>
    <x v="31"/>
    <m/>
    <m/>
    <x v="2"/>
    <s v="Sin respuesta"/>
    <n v="12"/>
    <s v=" "/>
    <m/>
    <m/>
    <m/>
    <m/>
    <m/>
  </r>
  <r>
    <n v="3467"/>
    <m/>
    <m/>
    <m/>
    <m/>
    <m/>
    <m/>
    <m/>
    <x v="6"/>
    <x v="31"/>
    <m/>
    <m/>
    <x v="2"/>
    <s v="Sin respuesta"/>
    <n v="12"/>
    <s v=" "/>
    <m/>
    <m/>
    <m/>
    <m/>
    <m/>
  </r>
  <r>
    <n v="3468"/>
    <m/>
    <m/>
    <m/>
    <m/>
    <m/>
    <m/>
    <m/>
    <x v="6"/>
    <x v="31"/>
    <m/>
    <m/>
    <x v="2"/>
    <s v="Sin respuesta"/>
    <n v="12"/>
    <s v=" "/>
    <m/>
    <m/>
    <m/>
    <m/>
    <m/>
  </r>
  <r>
    <n v="3469"/>
    <m/>
    <m/>
    <m/>
    <m/>
    <m/>
    <m/>
    <m/>
    <x v="6"/>
    <x v="31"/>
    <m/>
    <m/>
    <x v="2"/>
    <s v="Sin respuesta"/>
    <n v="12"/>
    <s v=" "/>
    <m/>
    <m/>
    <m/>
    <m/>
    <m/>
  </r>
  <r>
    <n v="3470"/>
    <m/>
    <m/>
    <m/>
    <m/>
    <m/>
    <m/>
    <m/>
    <x v="6"/>
    <x v="31"/>
    <m/>
    <m/>
    <x v="2"/>
    <s v="Sin respuesta"/>
    <n v="12"/>
    <s v=" "/>
    <m/>
    <m/>
    <m/>
    <m/>
    <m/>
  </r>
  <r>
    <n v="3471"/>
    <m/>
    <m/>
    <m/>
    <m/>
    <m/>
    <m/>
    <m/>
    <x v="6"/>
    <x v="31"/>
    <m/>
    <m/>
    <x v="2"/>
    <s v="Sin respuesta"/>
    <n v="12"/>
    <s v=" "/>
    <m/>
    <m/>
    <m/>
    <m/>
    <m/>
  </r>
  <r>
    <n v="3472"/>
    <m/>
    <m/>
    <m/>
    <m/>
    <m/>
    <m/>
    <m/>
    <x v="6"/>
    <x v="31"/>
    <m/>
    <m/>
    <x v="2"/>
    <s v="Sin respuesta"/>
    <n v="12"/>
    <s v=" "/>
    <m/>
    <m/>
    <m/>
    <m/>
    <m/>
  </r>
  <r>
    <n v="3473"/>
    <m/>
    <m/>
    <m/>
    <m/>
    <m/>
    <m/>
    <m/>
    <x v="6"/>
    <x v="31"/>
    <m/>
    <m/>
    <x v="2"/>
    <s v="Sin respuesta"/>
    <n v="12"/>
    <s v=" "/>
    <m/>
    <m/>
    <m/>
    <m/>
    <m/>
  </r>
  <r>
    <n v="3474"/>
    <m/>
    <m/>
    <m/>
    <m/>
    <m/>
    <m/>
    <m/>
    <x v="6"/>
    <x v="31"/>
    <m/>
    <m/>
    <x v="2"/>
    <s v="Sin respuesta"/>
    <n v="12"/>
    <s v=" "/>
    <m/>
    <m/>
    <m/>
    <m/>
    <m/>
  </r>
  <r>
    <n v="3475"/>
    <m/>
    <m/>
    <m/>
    <m/>
    <m/>
    <m/>
    <m/>
    <x v="6"/>
    <x v="31"/>
    <m/>
    <m/>
    <x v="2"/>
    <s v="Sin respuesta"/>
    <n v="12"/>
    <s v=" "/>
    <m/>
    <m/>
    <m/>
    <m/>
    <m/>
  </r>
  <r>
    <n v="3476"/>
    <m/>
    <m/>
    <m/>
    <m/>
    <m/>
    <m/>
    <m/>
    <x v="6"/>
    <x v="31"/>
    <m/>
    <m/>
    <x v="2"/>
    <s v="Sin respuesta"/>
    <n v="12"/>
    <s v=" "/>
    <m/>
    <m/>
    <m/>
    <m/>
    <m/>
  </r>
  <r>
    <n v="3477"/>
    <m/>
    <m/>
    <m/>
    <m/>
    <m/>
    <m/>
    <m/>
    <x v="6"/>
    <x v="31"/>
    <m/>
    <m/>
    <x v="2"/>
    <s v="Sin respuesta"/>
    <n v="12"/>
    <s v=" "/>
    <m/>
    <m/>
    <m/>
    <m/>
    <m/>
  </r>
  <r>
    <n v="3478"/>
    <m/>
    <m/>
    <m/>
    <m/>
    <m/>
    <m/>
    <m/>
    <x v="6"/>
    <x v="31"/>
    <m/>
    <m/>
    <x v="2"/>
    <s v="Sin respuesta"/>
    <n v="12"/>
    <s v=" "/>
    <m/>
    <m/>
    <m/>
    <m/>
    <m/>
  </r>
  <r>
    <n v="3479"/>
    <m/>
    <m/>
    <m/>
    <m/>
    <m/>
    <m/>
    <m/>
    <x v="6"/>
    <x v="31"/>
    <m/>
    <m/>
    <x v="2"/>
    <s v="Sin respuesta"/>
    <n v="12"/>
    <s v=" "/>
    <m/>
    <m/>
    <m/>
    <m/>
    <m/>
  </r>
  <r>
    <n v="3480"/>
    <m/>
    <m/>
    <m/>
    <m/>
    <m/>
    <m/>
    <m/>
    <x v="6"/>
    <x v="31"/>
    <m/>
    <m/>
    <x v="2"/>
    <s v="Sin respuesta"/>
    <n v="12"/>
    <s v=" "/>
    <m/>
    <m/>
    <m/>
    <m/>
    <m/>
  </r>
  <r>
    <n v="3481"/>
    <m/>
    <m/>
    <m/>
    <m/>
    <m/>
    <m/>
    <m/>
    <x v="6"/>
    <x v="31"/>
    <m/>
    <m/>
    <x v="2"/>
    <s v="Sin respuesta"/>
    <n v="12"/>
    <s v=" "/>
    <m/>
    <m/>
    <m/>
    <m/>
    <m/>
  </r>
  <r>
    <n v="3482"/>
    <m/>
    <m/>
    <m/>
    <m/>
    <m/>
    <m/>
    <m/>
    <x v="6"/>
    <x v="31"/>
    <m/>
    <m/>
    <x v="2"/>
    <s v="Sin respuesta"/>
    <n v="12"/>
    <s v=" "/>
    <m/>
    <m/>
    <m/>
    <m/>
    <m/>
  </r>
  <r>
    <n v="3483"/>
    <m/>
    <m/>
    <m/>
    <m/>
    <m/>
    <m/>
    <m/>
    <x v="6"/>
    <x v="31"/>
    <m/>
    <m/>
    <x v="2"/>
    <s v="Sin respuesta"/>
    <n v="12"/>
    <s v=" "/>
    <m/>
    <m/>
    <m/>
    <m/>
    <m/>
  </r>
  <r>
    <n v="3484"/>
    <m/>
    <m/>
    <m/>
    <m/>
    <m/>
    <m/>
    <m/>
    <x v="6"/>
    <x v="31"/>
    <m/>
    <m/>
    <x v="2"/>
    <s v="Sin respuesta"/>
    <n v="12"/>
    <s v=" "/>
    <m/>
    <m/>
    <m/>
    <m/>
    <m/>
  </r>
  <r>
    <n v="3485"/>
    <m/>
    <m/>
    <m/>
    <m/>
    <m/>
    <m/>
    <m/>
    <x v="6"/>
    <x v="31"/>
    <m/>
    <m/>
    <x v="2"/>
    <s v="Sin respuesta"/>
    <n v="12"/>
    <s v=" "/>
    <m/>
    <m/>
    <m/>
    <m/>
    <m/>
  </r>
  <r>
    <n v="3486"/>
    <m/>
    <m/>
    <m/>
    <m/>
    <m/>
    <m/>
    <m/>
    <x v="6"/>
    <x v="31"/>
    <m/>
    <m/>
    <x v="2"/>
    <s v="Sin respuesta"/>
    <n v="12"/>
    <s v=" "/>
    <m/>
    <m/>
    <m/>
    <m/>
    <m/>
  </r>
  <r>
    <n v="3487"/>
    <m/>
    <m/>
    <m/>
    <m/>
    <m/>
    <m/>
    <m/>
    <x v="6"/>
    <x v="31"/>
    <m/>
    <m/>
    <x v="2"/>
    <s v="Sin respuesta"/>
    <n v="12"/>
    <s v=" "/>
    <m/>
    <m/>
    <m/>
    <m/>
    <m/>
  </r>
  <r>
    <n v="3488"/>
    <m/>
    <m/>
    <m/>
    <m/>
    <m/>
    <m/>
    <m/>
    <x v="6"/>
    <x v="31"/>
    <m/>
    <m/>
    <x v="2"/>
    <s v="Sin respuesta"/>
    <n v="12"/>
    <s v=" "/>
    <m/>
    <m/>
    <m/>
    <m/>
    <m/>
  </r>
  <r>
    <n v="3489"/>
    <m/>
    <m/>
    <m/>
    <m/>
    <m/>
    <m/>
    <m/>
    <x v="6"/>
    <x v="31"/>
    <m/>
    <m/>
    <x v="2"/>
    <s v="Sin respuesta"/>
    <n v="12"/>
    <s v=" "/>
    <m/>
    <m/>
    <m/>
    <m/>
    <m/>
  </r>
  <r>
    <n v="3490"/>
    <m/>
    <m/>
    <m/>
    <m/>
    <m/>
    <m/>
    <m/>
    <x v="6"/>
    <x v="31"/>
    <m/>
    <m/>
    <x v="2"/>
    <s v="Sin respuesta"/>
    <n v="12"/>
    <s v=" "/>
    <m/>
    <m/>
    <m/>
    <m/>
    <m/>
  </r>
  <r>
    <n v="3491"/>
    <m/>
    <m/>
    <m/>
    <m/>
    <m/>
    <m/>
    <m/>
    <x v="6"/>
    <x v="31"/>
    <m/>
    <m/>
    <x v="2"/>
    <s v="Sin respuesta"/>
    <n v="12"/>
    <s v=" "/>
    <m/>
    <m/>
    <m/>
    <m/>
    <m/>
  </r>
  <r>
    <n v="3492"/>
    <m/>
    <m/>
    <m/>
    <m/>
    <m/>
    <m/>
    <m/>
    <x v="6"/>
    <x v="31"/>
    <m/>
    <m/>
    <x v="2"/>
    <s v="Sin respuesta"/>
    <n v="12"/>
    <s v=" "/>
    <m/>
    <m/>
    <m/>
    <m/>
    <m/>
  </r>
  <r>
    <n v="3493"/>
    <m/>
    <m/>
    <m/>
    <m/>
    <m/>
    <m/>
    <m/>
    <x v="6"/>
    <x v="31"/>
    <m/>
    <m/>
    <x v="2"/>
    <s v="Sin respuesta"/>
    <n v="12"/>
    <s v=" "/>
    <m/>
    <m/>
    <m/>
    <m/>
    <m/>
  </r>
  <r>
    <n v="3494"/>
    <m/>
    <m/>
    <m/>
    <m/>
    <m/>
    <m/>
    <m/>
    <x v="6"/>
    <x v="31"/>
    <m/>
    <m/>
    <x v="2"/>
    <s v="Sin respuesta"/>
    <n v="12"/>
    <s v=" "/>
    <m/>
    <m/>
    <m/>
    <m/>
    <m/>
  </r>
  <r>
    <n v="3495"/>
    <m/>
    <m/>
    <m/>
    <m/>
    <m/>
    <m/>
    <m/>
    <x v="6"/>
    <x v="31"/>
    <m/>
    <m/>
    <x v="2"/>
    <s v="Sin respuesta"/>
    <n v="12"/>
    <s v=" "/>
    <m/>
    <m/>
    <m/>
    <m/>
    <m/>
  </r>
  <r>
    <n v="3496"/>
    <m/>
    <m/>
    <m/>
    <m/>
    <m/>
    <m/>
    <m/>
    <x v="6"/>
    <x v="31"/>
    <m/>
    <m/>
    <x v="2"/>
    <s v="Sin respuesta"/>
    <n v="12"/>
    <s v=" "/>
    <m/>
    <m/>
    <m/>
    <m/>
    <m/>
  </r>
  <r>
    <n v="3497"/>
    <m/>
    <m/>
    <m/>
    <m/>
    <m/>
    <m/>
    <m/>
    <x v="6"/>
    <x v="31"/>
    <m/>
    <m/>
    <x v="2"/>
    <s v="Sin respuesta"/>
    <n v="12"/>
    <s v=" "/>
    <m/>
    <m/>
    <m/>
    <m/>
    <m/>
  </r>
  <r>
    <n v="3498"/>
    <m/>
    <m/>
    <m/>
    <m/>
    <m/>
    <m/>
    <m/>
    <x v="6"/>
    <x v="31"/>
    <m/>
    <m/>
    <x v="2"/>
    <s v="Sin respuesta"/>
    <n v="12"/>
    <s v=" "/>
    <m/>
    <m/>
    <m/>
    <m/>
    <m/>
  </r>
  <r>
    <n v="3499"/>
    <m/>
    <m/>
    <m/>
    <m/>
    <m/>
    <m/>
    <m/>
    <x v="6"/>
    <x v="31"/>
    <m/>
    <m/>
    <x v="2"/>
    <s v="Sin respuesta"/>
    <n v="12"/>
    <s v=" "/>
    <m/>
    <m/>
    <m/>
    <m/>
    <m/>
  </r>
  <r>
    <n v="3500"/>
    <m/>
    <m/>
    <m/>
    <m/>
    <m/>
    <m/>
    <m/>
    <x v="6"/>
    <x v="31"/>
    <m/>
    <m/>
    <x v="2"/>
    <s v="Sin respuesta"/>
    <n v="12"/>
    <s v=" "/>
    <m/>
    <m/>
    <m/>
    <m/>
    <m/>
  </r>
  <r>
    <n v="3501"/>
    <m/>
    <m/>
    <m/>
    <m/>
    <m/>
    <m/>
    <m/>
    <x v="6"/>
    <x v="31"/>
    <m/>
    <m/>
    <x v="2"/>
    <s v="Sin respuesta"/>
    <n v="12"/>
    <s v=" "/>
    <m/>
    <m/>
    <m/>
    <m/>
    <m/>
  </r>
  <r>
    <n v="3502"/>
    <m/>
    <m/>
    <m/>
    <m/>
    <m/>
    <m/>
    <m/>
    <x v="6"/>
    <x v="31"/>
    <m/>
    <m/>
    <x v="2"/>
    <s v="Sin respuesta"/>
    <n v="12"/>
    <s v=" "/>
    <m/>
    <m/>
    <m/>
    <m/>
    <m/>
  </r>
  <r>
    <n v="3503"/>
    <m/>
    <m/>
    <m/>
    <m/>
    <m/>
    <m/>
    <m/>
    <x v="6"/>
    <x v="31"/>
    <m/>
    <m/>
    <x v="2"/>
    <s v="Sin respuesta"/>
    <n v="12"/>
    <s v=" "/>
    <m/>
    <m/>
    <m/>
    <m/>
    <m/>
  </r>
  <r>
    <n v="3504"/>
    <m/>
    <m/>
    <m/>
    <m/>
    <m/>
    <m/>
    <m/>
    <x v="6"/>
    <x v="31"/>
    <m/>
    <m/>
    <x v="2"/>
    <s v="Sin respuesta"/>
    <n v="12"/>
    <s v=" "/>
    <m/>
    <m/>
    <m/>
    <m/>
    <m/>
  </r>
  <r>
    <n v="3505"/>
    <m/>
    <m/>
    <m/>
    <m/>
    <m/>
    <m/>
    <m/>
    <x v="6"/>
    <x v="31"/>
    <m/>
    <m/>
    <x v="2"/>
    <s v="Sin respuesta"/>
    <n v="12"/>
    <s v=" "/>
    <m/>
    <m/>
    <m/>
    <m/>
    <m/>
  </r>
  <r>
    <n v="3506"/>
    <m/>
    <m/>
    <m/>
    <m/>
    <m/>
    <m/>
    <m/>
    <x v="6"/>
    <x v="31"/>
    <m/>
    <m/>
    <x v="2"/>
    <s v="Sin respuesta"/>
    <n v="12"/>
    <s v=" "/>
    <m/>
    <m/>
    <m/>
    <m/>
    <m/>
  </r>
  <r>
    <n v="3507"/>
    <m/>
    <m/>
    <m/>
    <m/>
    <m/>
    <m/>
    <m/>
    <x v="6"/>
    <x v="31"/>
    <m/>
    <m/>
    <x v="2"/>
    <s v="Sin respuesta"/>
    <n v="12"/>
    <s v=" "/>
    <m/>
    <m/>
    <m/>
    <m/>
    <m/>
  </r>
  <r>
    <n v="3508"/>
    <m/>
    <m/>
    <m/>
    <m/>
    <m/>
    <m/>
    <m/>
    <x v="6"/>
    <x v="31"/>
    <m/>
    <m/>
    <x v="2"/>
    <s v="Sin respuesta"/>
    <n v="12"/>
    <s v=" "/>
    <m/>
    <m/>
    <m/>
    <m/>
    <m/>
  </r>
  <r>
    <n v="3509"/>
    <m/>
    <m/>
    <m/>
    <m/>
    <m/>
    <m/>
    <m/>
    <x v="6"/>
    <x v="31"/>
    <m/>
    <m/>
    <x v="2"/>
    <s v="Sin respuesta"/>
    <n v="12"/>
    <s v=" "/>
    <m/>
    <m/>
    <m/>
    <m/>
    <m/>
  </r>
  <r>
    <n v="3510"/>
    <m/>
    <m/>
    <m/>
    <m/>
    <m/>
    <m/>
    <m/>
    <x v="6"/>
    <x v="31"/>
    <m/>
    <m/>
    <x v="2"/>
    <s v="Sin respuesta"/>
    <n v="12"/>
    <s v=" "/>
    <m/>
    <m/>
    <m/>
    <m/>
    <m/>
  </r>
  <r>
    <n v="3511"/>
    <m/>
    <m/>
    <m/>
    <m/>
    <m/>
    <m/>
    <m/>
    <x v="6"/>
    <x v="31"/>
    <m/>
    <m/>
    <x v="2"/>
    <s v="Sin respuesta"/>
    <n v="12"/>
    <s v=" "/>
    <m/>
    <m/>
    <m/>
    <m/>
    <m/>
  </r>
  <r>
    <n v="3512"/>
    <m/>
    <m/>
    <m/>
    <m/>
    <m/>
    <m/>
    <m/>
    <x v="6"/>
    <x v="31"/>
    <m/>
    <m/>
    <x v="2"/>
    <s v="Sin respuesta"/>
    <n v="12"/>
    <s v=" "/>
    <m/>
    <m/>
    <m/>
    <m/>
    <m/>
  </r>
  <r>
    <n v="3513"/>
    <m/>
    <m/>
    <m/>
    <m/>
    <m/>
    <m/>
    <m/>
    <x v="6"/>
    <x v="31"/>
    <m/>
    <m/>
    <x v="2"/>
    <s v="Sin respuesta"/>
    <n v="12"/>
    <s v=" "/>
    <m/>
    <m/>
    <m/>
    <m/>
    <m/>
  </r>
  <r>
    <n v="3514"/>
    <m/>
    <m/>
    <m/>
    <m/>
    <m/>
    <m/>
    <m/>
    <x v="6"/>
    <x v="31"/>
    <m/>
    <m/>
    <x v="2"/>
    <s v="Sin respuesta"/>
    <n v="12"/>
    <s v=" "/>
    <m/>
    <m/>
    <m/>
    <m/>
    <m/>
  </r>
  <r>
    <n v="3515"/>
    <m/>
    <m/>
    <m/>
    <m/>
    <m/>
    <m/>
    <m/>
    <x v="6"/>
    <x v="31"/>
    <m/>
    <m/>
    <x v="2"/>
    <s v="Sin respuesta"/>
    <n v="12"/>
    <s v=" "/>
    <m/>
    <m/>
    <m/>
    <m/>
    <m/>
  </r>
  <r>
    <n v="3516"/>
    <m/>
    <m/>
    <m/>
    <m/>
    <m/>
    <m/>
    <m/>
    <x v="6"/>
    <x v="31"/>
    <m/>
    <m/>
    <x v="2"/>
    <s v="Sin respuesta"/>
    <n v="12"/>
    <s v=" "/>
    <m/>
    <m/>
    <m/>
    <m/>
    <m/>
  </r>
  <r>
    <n v="3517"/>
    <m/>
    <m/>
    <m/>
    <m/>
    <m/>
    <m/>
    <m/>
    <x v="6"/>
    <x v="31"/>
    <m/>
    <m/>
    <x v="2"/>
    <s v="Sin respuesta"/>
    <n v="12"/>
    <s v=" "/>
    <m/>
    <m/>
    <m/>
    <m/>
    <m/>
  </r>
  <r>
    <n v="3518"/>
    <m/>
    <m/>
    <m/>
    <m/>
    <m/>
    <m/>
    <m/>
    <x v="6"/>
    <x v="31"/>
    <m/>
    <m/>
    <x v="2"/>
    <s v="Sin respuesta"/>
    <n v="12"/>
    <s v=" "/>
    <m/>
    <m/>
    <m/>
    <m/>
    <m/>
  </r>
  <r>
    <n v="3519"/>
    <m/>
    <m/>
    <m/>
    <m/>
    <m/>
    <m/>
    <m/>
    <x v="6"/>
    <x v="31"/>
    <m/>
    <m/>
    <x v="2"/>
    <s v="Sin respuesta"/>
    <n v="12"/>
    <s v=" "/>
    <m/>
    <m/>
    <m/>
    <m/>
    <m/>
  </r>
  <r>
    <n v="3520"/>
    <m/>
    <m/>
    <m/>
    <m/>
    <m/>
    <m/>
    <m/>
    <x v="6"/>
    <x v="31"/>
    <m/>
    <m/>
    <x v="2"/>
    <s v="Sin respuesta"/>
    <n v="12"/>
    <s v=" "/>
    <m/>
    <m/>
    <m/>
    <m/>
    <m/>
  </r>
  <r>
    <n v="3521"/>
    <m/>
    <m/>
    <m/>
    <m/>
    <m/>
    <m/>
    <m/>
    <x v="6"/>
    <x v="31"/>
    <m/>
    <m/>
    <x v="2"/>
    <s v="Sin respuesta"/>
    <n v="12"/>
    <s v=" "/>
    <m/>
    <m/>
    <m/>
    <m/>
    <m/>
  </r>
  <r>
    <n v="3522"/>
    <m/>
    <m/>
    <m/>
    <m/>
    <m/>
    <m/>
    <m/>
    <x v="6"/>
    <x v="31"/>
    <m/>
    <m/>
    <x v="2"/>
    <s v="Sin respuesta"/>
    <n v="12"/>
    <s v=" "/>
    <m/>
    <m/>
    <m/>
    <m/>
    <m/>
  </r>
  <r>
    <n v="3523"/>
    <m/>
    <m/>
    <m/>
    <m/>
    <m/>
    <m/>
    <m/>
    <x v="6"/>
    <x v="31"/>
    <m/>
    <m/>
    <x v="2"/>
    <s v="Sin respuesta"/>
    <n v="12"/>
    <s v=" "/>
    <m/>
    <m/>
    <m/>
    <m/>
    <m/>
  </r>
  <r>
    <n v="3524"/>
    <m/>
    <m/>
    <m/>
    <m/>
    <m/>
    <m/>
    <m/>
    <x v="6"/>
    <x v="31"/>
    <m/>
    <m/>
    <x v="2"/>
    <s v="Sin respuesta"/>
    <n v="12"/>
    <s v=" "/>
    <m/>
    <m/>
    <m/>
    <m/>
    <m/>
  </r>
  <r>
    <n v="3525"/>
    <m/>
    <m/>
    <m/>
    <m/>
    <m/>
    <m/>
    <m/>
    <x v="6"/>
    <x v="31"/>
    <m/>
    <m/>
    <x v="2"/>
    <s v="Sin respuesta"/>
    <n v="12"/>
    <s v=" "/>
    <m/>
    <m/>
    <m/>
    <m/>
    <m/>
  </r>
  <r>
    <n v="3526"/>
    <m/>
    <m/>
    <m/>
    <m/>
    <m/>
    <m/>
    <m/>
    <x v="6"/>
    <x v="31"/>
    <m/>
    <m/>
    <x v="2"/>
    <s v="Sin respuesta"/>
    <n v="12"/>
    <s v=" "/>
    <m/>
    <m/>
    <m/>
    <m/>
    <m/>
  </r>
  <r>
    <n v="3527"/>
    <m/>
    <m/>
    <m/>
    <m/>
    <m/>
    <m/>
    <m/>
    <x v="6"/>
    <x v="31"/>
    <m/>
    <m/>
    <x v="2"/>
    <s v="Sin respuesta"/>
    <n v="12"/>
    <s v=" "/>
    <m/>
    <m/>
    <m/>
    <m/>
    <m/>
  </r>
  <r>
    <n v="3528"/>
    <m/>
    <m/>
    <m/>
    <m/>
    <m/>
    <m/>
    <m/>
    <x v="6"/>
    <x v="31"/>
    <m/>
    <m/>
    <x v="2"/>
    <s v="Sin respuesta"/>
    <n v="12"/>
    <s v=" "/>
    <m/>
    <m/>
    <m/>
    <m/>
    <m/>
  </r>
  <r>
    <n v="3529"/>
    <m/>
    <m/>
    <m/>
    <m/>
    <m/>
    <m/>
    <m/>
    <x v="6"/>
    <x v="31"/>
    <m/>
    <m/>
    <x v="2"/>
    <s v="Sin respuesta"/>
    <n v="12"/>
    <s v=" "/>
    <m/>
    <m/>
    <m/>
    <m/>
    <m/>
  </r>
  <r>
    <n v="3530"/>
    <m/>
    <m/>
    <m/>
    <m/>
    <m/>
    <m/>
    <m/>
    <x v="6"/>
    <x v="31"/>
    <m/>
    <m/>
    <x v="2"/>
    <s v="Sin respuesta"/>
    <n v="12"/>
    <s v=" "/>
    <m/>
    <m/>
    <m/>
    <m/>
    <m/>
  </r>
  <r>
    <n v="3531"/>
    <m/>
    <m/>
    <m/>
    <m/>
    <m/>
    <m/>
    <m/>
    <x v="6"/>
    <x v="31"/>
    <m/>
    <m/>
    <x v="2"/>
    <s v="Sin respuesta"/>
    <n v="12"/>
    <s v=" "/>
    <m/>
    <m/>
    <m/>
    <m/>
    <m/>
  </r>
  <r>
    <n v="3532"/>
    <m/>
    <m/>
    <m/>
    <m/>
    <m/>
    <m/>
    <m/>
    <x v="6"/>
    <x v="31"/>
    <m/>
    <m/>
    <x v="2"/>
    <s v="Sin respuesta"/>
    <n v="12"/>
    <s v=" "/>
    <m/>
    <m/>
    <m/>
    <m/>
    <m/>
  </r>
  <r>
    <n v="3533"/>
    <m/>
    <m/>
    <m/>
    <m/>
    <m/>
    <m/>
    <m/>
    <x v="6"/>
    <x v="31"/>
    <m/>
    <m/>
    <x v="2"/>
    <s v="Sin respuesta"/>
    <n v="12"/>
    <s v=" "/>
    <m/>
    <m/>
    <m/>
    <m/>
    <m/>
  </r>
  <r>
    <n v="3534"/>
    <m/>
    <m/>
    <m/>
    <m/>
    <m/>
    <m/>
    <m/>
    <x v="6"/>
    <x v="31"/>
    <m/>
    <m/>
    <x v="2"/>
    <s v="Sin respuesta"/>
    <n v="12"/>
    <s v=" "/>
    <m/>
    <m/>
    <m/>
    <m/>
    <m/>
  </r>
  <r>
    <n v="3535"/>
    <m/>
    <m/>
    <m/>
    <m/>
    <m/>
    <m/>
    <m/>
    <x v="6"/>
    <x v="31"/>
    <m/>
    <m/>
    <x v="2"/>
    <s v="Sin respuesta"/>
    <n v="12"/>
    <s v=" "/>
    <m/>
    <m/>
    <m/>
    <m/>
    <m/>
  </r>
  <r>
    <n v="3536"/>
    <m/>
    <m/>
    <m/>
    <m/>
    <m/>
    <m/>
    <m/>
    <x v="6"/>
    <x v="31"/>
    <m/>
    <m/>
    <x v="2"/>
    <s v="Sin respuesta"/>
    <n v="12"/>
    <s v=" "/>
    <m/>
    <m/>
    <m/>
    <m/>
    <m/>
  </r>
  <r>
    <n v="3537"/>
    <m/>
    <m/>
    <m/>
    <m/>
    <m/>
    <m/>
    <m/>
    <x v="6"/>
    <x v="31"/>
    <m/>
    <m/>
    <x v="2"/>
    <s v="Sin respuesta"/>
    <n v="12"/>
    <s v=" "/>
    <m/>
    <m/>
    <m/>
    <m/>
    <m/>
  </r>
  <r>
    <n v="3538"/>
    <m/>
    <m/>
    <m/>
    <m/>
    <m/>
    <m/>
    <m/>
    <x v="6"/>
    <x v="31"/>
    <m/>
    <m/>
    <x v="2"/>
    <s v="Sin respuesta"/>
    <n v="12"/>
    <s v=" "/>
    <m/>
    <m/>
    <m/>
    <m/>
    <m/>
  </r>
  <r>
    <n v="3539"/>
    <m/>
    <m/>
    <m/>
    <m/>
    <m/>
    <m/>
    <m/>
    <x v="6"/>
    <x v="31"/>
    <m/>
    <m/>
    <x v="2"/>
    <s v="Sin respuesta"/>
    <n v="12"/>
    <s v=" "/>
    <m/>
    <m/>
    <m/>
    <m/>
    <m/>
  </r>
  <r>
    <n v="3540"/>
    <m/>
    <m/>
    <m/>
    <m/>
    <m/>
    <m/>
    <m/>
    <x v="6"/>
    <x v="31"/>
    <m/>
    <m/>
    <x v="2"/>
    <s v="Sin respuesta"/>
    <n v="12"/>
    <s v=" "/>
    <m/>
    <m/>
    <m/>
    <m/>
    <m/>
  </r>
  <r>
    <n v="3541"/>
    <m/>
    <m/>
    <m/>
    <m/>
    <m/>
    <m/>
    <m/>
    <x v="6"/>
    <x v="31"/>
    <m/>
    <m/>
    <x v="2"/>
    <s v="Sin respuesta"/>
    <n v="12"/>
    <s v=" "/>
    <m/>
    <m/>
    <m/>
    <m/>
    <m/>
  </r>
  <r>
    <n v="3542"/>
    <m/>
    <m/>
    <m/>
    <m/>
    <m/>
    <m/>
    <m/>
    <x v="6"/>
    <x v="31"/>
    <m/>
    <m/>
    <x v="2"/>
    <s v="Sin respuesta"/>
    <n v="12"/>
    <s v=" "/>
    <m/>
    <m/>
    <m/>
    <m/>
    <m/>
  </r>
  <r>
    <n v="3543"/>
    <m/>
    <m/>
    <m/>
    <m/>
    <m/>
    <m/>
    <m/>
    <x v="6"/>
    <x v="31"/>
    <m/>
    <m/>
    <x v="2"/>
    <s v="Sin respuesta"/>
    <n v="12"/>
    <s v=" "/>
    <m/>
    <m/>
    <m/>
    <m/>
    <m/>
  </r>
  <r>
    <n v="3544"/>
    <m/>
    <m/>
    <m/>
    <m/>
    <m/>
    <m/>
    <m/>
    <x v="6"/>
    <x v="31"/>
    <m/>
    <m/>
    <x v="2"/>
    <s v="Sin respuesta"/>
    <n v="12"/>
    <s v=" "/>
    <m/>
    <m/>
    <m/>
    <m/>
    <m/>
  </r>
  <r>
    <n v="3545"/>
    <m/>
    <m/>
    <m/>
    <m/>
    <m/>
    <m/>
    <m/>
    <x v="6"/>
    <x v="31"/>
    <m/>
    <m/>
    <x v="2"/>
    <s v="Sin respuesta"/>
    <n v="12"/>
    <s v=" "/>
    <m/>
    <m/>
    <m/>
    <m/>
    <m/>
  </r>
  <r>
    <n v="3546"/>
    <m/>
    <m/>
    <m/>
    <m/>
    <m/>
    <m/>
    <m/>
    <x v="6"/>
    <x v="31"/>
    <m/>
    <m/>
    <x v="2"/>
    <s v="Sin respuesta"/>
    <n v="12"/>
    <s v=" "/>
    <m/>
    <m/>
    <m/>
    <m/>
    <m/>
  </r>
  <r>
    <n v="3547"/>
    <m/>
    <m/>
    <m/>
    <m/>
    <m/>
    <m/>
    <m/>
    <x v="6"/>
    <x v="31"/>
    <m/>
    <m/>
    <x v="2"/>
    <s v="Sin respuesta"/>
    <n v="12"/>
    <s v=" "/>
    <m/>
    <m/>
    <m/>
    <m/>
    <m/>
  </r>
  <r>
    <n v="3548"/>
    <m/>
    <m/>
    <m/>
    <m/>
    <m/>
    <m/>
    <m/>
    <x v="6"/>
    <x v="31"/>
    <m/>
    <m/>
    <x v="2"/>
    <s v="Sin respuesta"/>
    <n v="12"/>
    <s v=" "/>
    <m/>
    <m/>
    <m/>
    <m/>
    <m/>
  </r>
  <r>
    <n v="3549"/>
    <m/>
    <m/>
    <m/>
    <m/>
    <m/>
    <m/>
    <m/>
    <x v="6"/>
    <x v="31"/>
    <m/>
    <m/>
    <x v="2"/>
    <s v="Sin respuesta"/>
    <n v="12"/>
    <s v=" "/>
    <m/>
    <m/>
    <m/>
    <m/>
    <m/>
  </r>
  <r>
    <n v="3550"/>
    <m/>
    <m/>
    <m/>
    <m/>
    <m/>
    <m/>
    <m/>
    <x v="6"/>
    <x v="31"/>
    <m/>
    <m/>
    <x v="2"/>
    <s v="Sin respuesta"/>
    <n v="12"/>
    <s v=" "/>
    <m/>
    <m/>
    <m/>
    <m/>
    <m/>
  </r>
  <r>
    <n v="3551"/>
    <m/>
    <m/>
    <m/>
    <m/>
    <m/>
    <m/>
    <m/>
    <x v="6"/>
    <x v="31"/>
    <m/>
    <m/>
    <x v="2"/>
    <s v="Sin respuesta"/>
    <n v="12"/>
    <s v=" "/>
    <m/>
    <m/>
    <m/>
    <m/>
    <m/>
  </r>
  <r>
    <n v="3552"/>
    <m/>
    <m/>
    <m/>
    <m/>
    <m/>
    <m/>
    <m/>
    <x v="6"/>
    <x v="31"/>
    <m/>
    <m/>
    <x v="2"/>
    <s v="Sin respuesta"/>
    <n v="12"/>
    <s v=" "/>
    <m/>
    <m/>
    <m/>
    <m/>
    <m/>
  </r>
  <r>
    <n v="3553"/>
    <m/>
    <m/>
    <m/>
    <m/>
    <m/>
    <m/>
    <m/>
    <x v="6"/>
    <x v="31"/>
    <m/>
    <m/>
    <x v="2"/>
    <s v="Sin respuesta"/>
    <n v="12"/>
    <s v=" "/>
    <m/>
    <m/>
    <m/>
    <m/>
    <m/>
  </r>
  <r>
    <n v="3554"/>
    <m/>
    <m/>
    <m/>
    <m/>
    <m/>
    <m/>
    <m/>
    <x v="6"/>
    <x v="31"/>
    <m/>
    <m/>
    <x v="2"/>
    <s v="Sin respuesta"/>
    <n v="12"/>
    <s v=" "/>
    <m/>
    <m/>
    <m/>
    <m/>
    <m/>
  </r>
  <r>
    <n v="3555"/>
    <m/>
    <m/>
    <m/>
    <m/>
    <m/>
    <m/>
    <m/>
    <x v="6"/>
    <x v="31"/>
    <m/>
    <m/>
    <x v="2"/>
    <s v="Sin respuesta"/>
    <n v="12"/>
    <s v=" "/>
    <m/>
    <m/>
    <m/>
    <m/>
    <m/>
  </r>
  <r>
    <n v="3556"/>
    <m/>
    <m/>
    <m/>
    <m/>
    <m/>
    <m/>
    <m/>
    <x v="6"/>
    <x v="31"/>
    <m/>
    <m/>
    <x v="2"/>
    <s v="Sin respuesta"/>
    <n v="12"/>
    <s v=" "/>
    <m/>
    <m/>
    <m/>
    <m/>
    <m/>
  </r>
  <r>
    <n v="3557"/>
    <m/>
    <m/>
    <m/>
    <m/>
    <m/>
    <m/>
    <m/>
    <x v="6"/>
    <x v="31"/>
    <m/>
    <m/>
    <x v="2"/>
    <s v="Sin respuesta"/>
    <n v="12"/>
    <s v=" "/>
    <m/>
    <m/>
    <m/>
    <m/>
    <m/>
  </r>
  <r>
    <n v="3558"/>
    <m/>
    <m/>
    <m/>
    <m/>
    <m/>
    <m/>
    <m/>
    <x v="6"/>
    <x v="31"/>
    <m/>
    <m/>
    <x v="2"/>
    <s v="Sin respuesta"/>
    <n v="12"/>
    <s v=" "/>
    <m/>
    <m/>
    <m/>
    <m/>
    <m/>
  </r>
  <r>
    <n v="3559"/>
    <m/>
    <m/>
    <m/>
    <m/>
    <m/>
    <m/>
    <m/>
    <x v="6"/>
    <x v="31"/>
    <m/>
    <m/>
    <x v="2"/>
    <s v="Sin respuesta"/>
    <n v="12"/>
    <s v=" "/>
    <m/>
    <m/>
    <m/>
    <m/>
    <m/>
  </r>
  <r>
    <n v="3560"/>
    <m/>
    <m/>
    <m/>
    <m/>
    <m/>
    <m/>
    <m/>
    <x v="6"/>
    <x v="31"/>
    <m/>
    <m/>
    <x v="2"/>
    <s v="Sin respuesta"/>
    <n v="12"/>
    <s v=" "/>
    <m/>
    <m/>
    <m/>
    <m/>
    <m/>
  </r>
  <r>
    <n v="3561"/>
    <m/>
    <m/>
    <m/>
    <m/>
    <m/>
    <m/>
    <m/>
    <x v="6"/>
    <x v="31"/>
    <m/>
    <m/>
    <x v="2"/>
    <s v="Sin respuesta"/>
    <n v="12"/>
    <s v=" "/>
    <m/>
    <m/>
    <m/>
    <m/>
    <m/>
  </r>
  <r>
    <n v="3562"/>
    <m/>
    <m/>
    <m/>
    <m/>
    <m/>
    <m/>
    <m/>
    <x v="6"/>
    <x v="31"/>
    <m/>
    <m/>
    <x v="2"/>
    <s v="Sin respuesta"/>
    <n v="12"/>
    <s v=" "/>
    <m/>
    <m/>
    <m/>
    <m/>
    <m/>
  </r>
  <r>
    <n v="3563"/>
    <m/>
    <m/>
    <m/>
    <m/>
    <m/>
    <m/>
    <m/>
    <x v="6"/>
    <x v="31"/>
    <m/>
    <m/>
    <x v="2"/>
    <s v="Sin respuesta"/>
    <n v="12"/>
    <s v=" "/>
    <m/>
    <m/>
    <m/>
    <m/>
    <m/>
  </r>
  <r>
    <n v="3564"/>
    <m/>
    <m/>
    <m/>
    <m/>
    <m/>
    <m/>
    <m/>
    <x v="6"/>
    <x v="31"/>
    <m/>
    <m/>
    <x v="2"/>
    <s v="Sin respuesta"/>
    <n v="12"/>
    <s v=" "/>
    <m/>
    <m/>
    <m/>
    <m/>
    <m/>
  </r>
  <r>
    <n v="3565"/>
    <m/>
    <m/>
    <m/>
    <m/>
    <m/>
    <m/>
    <m/>
    <x v="6"/>
    <x v="31"/>
    <m/>
    <m/>
    <x v="2"/>
    <s v="Sin respuesta"/>
    <n v="12"/>
    <s v=" "/>
    <m/>
    <m/>
    <m/>
    <m/>
    <m/>
  </r>
  <r>
    <n v="3566"/>
    <m/>
    <m/>
    <m/>
    <m/>
    <m/>
    <m/>
    <m/>
    <x v="6"/>
    <x v="31"/>
    <m/>
    <m/>
    <x v="2"/>
    <s v="Sin respuesta"/>
    <n v="12"/>
    <s v=" "/>
    <m/>
    <m/>
    <m/>
    <m/>
    <m/>
  </r>
  <r>
    <n v="3567"/>
    <m/>
    <m/>
    <m/>
    <m/>
    <m/>
    <m/>
    <m/>
    <x v="6"/>
    <x v="31"/>
    <m/>
    <m/>
    <x v="2"/>
    <s v="Sin respuesta"/>
    <n v="12"/>
    <s v=" "/>
    <m/>
    <m/>
    <m/>
    <m/>
    <m/>
  </r>
  <r>
    <n v="3568"/>
    <m/>
    <m/>
    <m/>
    <m/>
    <m/>
    <m/>
    <m/>
    <x v="6"/>
    <x v="31"/>
    <m/>
    <m/>
    <x v="2"/>
    <s v="Sin respuesta"/>
    <n v="12"/>
    <s v=" "/>
    <m/>
    <m/>
    <m/>
    <m/>
    <m/>
  </r>
  <r>
    <n v="3569"/>
    <m/>
    <m/>
    <m/>
    <m/>
    <m/>
    <m/>
    <m/>
    <x v="6"/>
    <x v="31"/>
    <m/>
    <m/>
    <x v="2"/>
    <s v="Sin respuesta"/>
    <n v="12"/>
    <s v=" "/>
    <m/>
    <m/>
    <m/>
    <m/>
    <m/>
  </r>
  <r>
    <n v="3570"/>
    <m/>
    <m/>
    <m/>
    <m/>
    <m/>
    <m/>
    <m/>
    <x v="6"/>
    <x v="31"/>
    <m/>
    <m/>
    <x v="2"/>
    <s v="Sin respuesta"/>
    <n v="12"/>
    <s v=" "/>
    <m/>
    <m/>
    <m/>
    <m/>
    <m/>
  </r>
  <r>
    <n v="3571"/>
    <m/>
    <m/>
    <m/>
    <m/>
    <m/>
    <m/>
    <m/>
    <x v="6"/>
    <x v="31"/>
    <m/>
    <m/>
    <x v="2"/>
    <s v="Sin respuesta"/>
    <n v="12"/>
    <s v=" "/>
    <m/>
    <m/>
    <m/>
    <m/>
    <m/>
  </r>
  <r>
    <n v="3572"/>
    <m/>
    <m/>
    <m/>
    <m/>
    <m/>
    <m/>
    <m/>
    <x v="6"/>
    <x v="31"/>
    <m/>
    <m/>
    <x v="2"/>
    <s v="Sin respuesta"/>
    <n v="12"/>
    <s v=" "/>
    <m/>
    <m/>
    <m/>
    <m/>
    <m/>
  </r>
  <r>
    <n v="3573"/>
    <m/>
    <m/>
    <m/>
    <m/>
    <m/>
    <m/>
    <m/>
    <x v="6"/>
    <x v="31"/>
    <m/>
    <m/>
    <x v="2"/>
    <s v="Sin respuesta"/>
    <n v="12"/>
    <s v=" "/>
    <m/>
    <m/>
    <m/>
    <m/>
    <m/>
  </r>
  <r>
    <n v="3574"/>
    <m/>
    <m/>
    <m/>
    <m/>
    <m/>
    <m/>
    <m/>
    <x v="6"/>
    <x v="31"/>
    <m/>
    <m/>
    <x v="2"/>
    <s v="Sin respuesta"/>
    <n v="12"/>
    <s v=" "/>
    <m/>
    <m/>
    <m/>
    <m/>
    <m/>
  </r>
  <r>
    <n v="3575"/>
    <m/>
    <m/>
    <m/>
    <m/>
    <m/>
    <m/>
    <m/>
    <x v="6"/>
    <x v="31"/>
    <m/>
    <m/>
    <x v="2"/>
    <s v="Sin respuesta"/>
    <n v="12"/>
    <s v=" "/>
    <m/>
    <m/>
    <m/>
    <m/>
    <m/>
  </r>
  <r>
    <n v="3576"/>
    <m/>
    <m/>
    <m/>
    <m/>
    <m/>
    <m/>
    <m/>
    <x v="6"/>
    <x v="31"/>
    <m/>
    <m/>
    <x v="2"/>
    <s v="Sin respuesta"/>
    <n v="12"/>
    <s v=" "/>
    <m/>
    <m/>
    <m/>
    <m/>
    <m/>
  </r>
  <r>
    <n v="3577"/>
    <m/>
    <m/>
    <m/>
    <m/>
    <m/>
    <m/>
    <m/>
    <x v="6"/>
    <x v="31"/>
    <m/>
    <m/>
    <x v="2"/>
    <s v="Sin respuesta"/>
    <n v="12"/>
    <s v=" "/>
    <m/>
    <m/>
    <m/>
    <m/>
    <m/>
  </r>
  <r>
    <n v="3578"/>
    <m/>
    <m/>
    <m/>
    <m/>
    <m/>
    <m/>
    <m/>
    <x v="6"/>
    <x v="31"/>
    <m/>
    <m/>
    <x v="2"/>
    <s v="Sin respuesta"/>
    <n v="12"/>
    <s v=" "/>
    <m/>
    <m/>
    <m/>
    <m/>
    <m/>
  </r>
  <r>
    <n v="3579"/>
    <m/>
    <m/>
    <m/>
    <m/>
    <m/>
    <m/>
    <m/>
    <x v="6"/>
    <x v="31"/>
    <m/>
    <m/>
    <x v="2"/>
    <s v="Sin respuesta"/>
    <n v="12"/>
    <s v=" "/>
    <m/>
    <m/>
    <m/>
    <m/>
    <m/>
  </r>
  <r>
    <n v="3580"/>
    <m/>
    <m/>
    <m/>
    <m/>
    <m/>
    <m/>
    <m/>
    <x v="6"/>
    <x v="31"/>
    <m/>
    <m/>
    <x v="2"/>
    <s v="Sin respuesta"/>
    <n v="12"/>
    <s v=" "/>
    <m/>
    <m/>
    <m/>
    <m/>
    <m/>
  </r>
  <r>
    <n v="3581"/>
    <m/>
    <m/>
    <m/>
    <m/>
    <m/>
    <m/>
    <m/>
    <x v="6"/>
    <x v="31"/>
    <m/>
    <m/>
    <x v="2"/>
    <s v="Sin respuesta"/>
    <n v="12"/>
    <s v=" "/>
    <m/>
    <m/>
    <m/>
    <m/>
    <m/>
  </r>
  <r>
    <n v="3582"/>
    <m/>
    <m/>
    <m/>
    <m/>
    <m/>
    <m/>
    <m/>
    <x v="6"/>
    <x v="31"/>
    <m/>
    <m/>
    <x v="2"/>
    <s v="Sin respuesta"/>
    <n v="12"/>
    <s v=" "/>
    <m/>
    <m/>
    <m/>
    <m/>
    <m/>
  </r>
  <r>
    <n v="3583"/>
    <m/>
    <m/>
    <m/>
    <m/>
    <m/>
    <m/>
    <m/>
    <x v="6"/>
    <x v="31"/>
    <m/>
    <m/>
    <x v="2"/>
    <s v="Sin respuesta"/>
    <n v="12"/>
    <s v=" "/>
    <m/>
    <m/>
    <m/>
    <m/>
    <m/>
  </r>
  <r>
    <n v="3584"/>
    <m/>
    <m/>
    <m/>
    <m/>
    <m/>
    <m/>
    <m/>
    <x v="6"/>
    <x v="31"/>
    <m/>
    <m/>
    <x v="2"/>
    <s v="Sin respuesta"/>
    <n v="12"/>
    <s v=" "/>
    <m/>
    <m/>
    <m/>
    <m/>
    <m/>
  </r>
  <r>
    <n v="3585"/>
    <m/>
    <m/>
    <m/>
    <m/>
    <m/>
    <m/>
    <m/>
    <x v="6"/>
    <x v="31"/>
    <m/>
    <m/>
    <x v="2"/>
    <s v="Sin respuesta"/>
    <n v="12"/>
    <s v=" "/>
    <m/>
    <m/>
    <m/>
    <m/>
    <m/>
  </r>
  <r>
    <n v="3586"/>
    <m/>
    <m/>
    <m/>
    <m/>
    <m/>
    <m/>
    <m/>
    <x v="6"/>
    <x v="31"/>
    <m/>
    <m/>
    <x v="2"/>
    <s v="Sin respuesta"/>
    <n v="12"/>
    <s v=" "/>
    <m/>
    <m/>
    <m/>
    <m/>
    <m/>
  </r>
  <r>
    <n v="3587"/>
    <m/>
    <m/>
    <m/>
    <m/>
    <m/>
    <m/>
    <m/>
    <x v="6"/>
    <x v="31"/>
    <m/>
    <m/>
    <x v="2"/>
    <s v="Sin respuesta"/>
    <n v="12"/>
    <s v=" "/>
    <m/>
    <m/>
    <m/>
    <m/>
    <m/>
  </r>
  <r>
    <n v="3588"/>
    <m/>
    <m/>
    <m/>
    <m/>
    <m/>
    <m/>
    <m/>
    <x v="6"/>
    <x v="31"/>
    <m/>
    <m/>
    <x v="2"/>
    <s v="Sin respuesta"/>
    <n v="12"/>
    <s v=" "/>
    <m/>
    <m/>
    <m/>
    <m/>
    <m/>
  </r>
  <r>
    <n v="3589"/>
    <m/>
    <m/>
    <m/>
    <m/>
    <m/>
    <m/>
    <m/>
    <x v="6"/>
    <x v="31"/>
    <m/>
    <m/>
    <x v="2"/>
    <s v="Sin respuesta"/>
    <n v="12"/>
    <s v=" "/>
    <m/>
    <m/>
    <m/>
    <m/>
    <m/>
  </r>
  <r>
    <n v="3590"/>
    <m/>
    <m/>
    <m/>
    <m/>
    <m/>
    <m/>
    <m/>
    <x v="6"/>
    <x v="31"/>
    <m/>
    <m/>
    <x v="2"/>
    <s v="Sin respuesta"/>
    <n v="12"/>
    <s v=" "/>
    <m/>
    <m/>
    <m/>
    <m/>
    <m/>
  </r>
  <r>
    <n v="3591"/>
    <m/>
    <m/>
    <m/>
    <m/>
    <m/>
    <m/>
    <m/>
    <x v="6"/>
    <x v="31"/>
    <m/>
    <m/>
    <x v="2"/>
    <s v="Sin respuesta"/>
    <n v="12"/>
    <s v=" "/>
    <m/>
    <m/>
    <m/>
    <m/>
    <m/>
  </r>
  <r>
    <n v="3592"/>
    <m/>
    <m/>
    <m/>
    <m/>
    <m/>
    <m/>
    <m/>
    <x v="6"/>
    <x v="31"/>
    <m/>
    <m/>
    <x v="2"/>
    <s v="Sin respuesta"/>
    <n v="12"/>
    <s v=" "/>
    <m/>
    <m/>
    <m/>
    <m/>
    <m/>
  </r>
  <r>
    <n v="3593"/>
    <m/>
    <m/>
    <m/>
    <m/>
    <m/>
    <m/>
    <m/>
    <x v="6"/>
    <x v="31"/>
    <m/>
    <m/>
    <x v="2"/>
    <s v="Sin respuesta"/>
    <n v="12"/>
    <s v=" "/>
    <m/>
    <m/>
    <m/>
    <m/>
    <m/>
  </r>
  <r>
    <n v="3594"/>
    <m/>
    <m/>
    <m/>
    <m/>
    <m/>
    <m/>
    <m/>
    <x v="6"/>
    <x v="31"/>
    <m/>
    <m/>
    <x v="2"/>
    <s v="Sin respuesta"/>
    <n v="12"/>
    <s v=" "/>
    <m/>
    <m/>
    <m/>
    <m/>
    <m/>
  </r>
  <r>
    <n v="3595"/>
    <m/>
    <m/>
    <m/>
    <m/>
    <m/>
    <m/>
    <m/>
    <x v="6"/>
    <x v="31"/>
    <m/>
    <m/>
    <x v="2"/>
    <s v="Sin respuesta"/>
    <n v="12"/>
    <s v=" "/>
    <m/>
    <m/>
    <m/>
    <m/>
    <m/>
  </r>
  <r>
    <n v="3596"/>
    <m/>
    <m/>
    <m/>
    <m/>
    <m/>
    <m/>
    <m/>
    <x v="6"/>
    <x v="31"/>
    <m/>
    <m/>
    <x v="2"/>
    <s v="Sin respuesta"/>
    <n v="12"/>
    <s v=" "/>
    <m/>
    <m/>
    <m/>
    <m/>
    <m/>
  </r>
  <r>
    <n v="3597"/>
    <m/>
    <m/>
    <m/>
    <m/>
    <m/>
    <m/>
    <m/>
    <x v="6"/>
    <x v="31"/>
    <m/>
    <m/>
    <x v="2"/>
    <s v="Sin respuesta"/>
    <n v="12"/>
    <s v=" "/>
    <m/>
    <m/>
    <m/>
    <m/>
    <m/>
  </r>
  <r>
    <n v="3598"/>
    <m/>
    <m/>
    <m/>
    <m/>
    <m/>
    <m/>
    <m/>
    <x v="6"/>
    <x v="31"/>
    <m/>
    <m/>
    <x v="2"/>
    <s v="Sin respuesta"/>
    <n v="12"/>
    <s v=" "/>
    <m/>
    <m/>
    <m/>
    <m/>
    <m/>
  </r>
  <r>
    <n v="3599"/>
    <m/>
    <m/>
    <m/>
    <m/>
    <m/>
    <m/>
    <m/>
    <x v="6"/>
    <x v="31"/>
    <m/>
    <m/>
    <x v="2"/>
    <s v="Sin respuesta"/>
    <n v="12"/>
    <s v=" "/>
    <m/>
    <m/>
    <m/>
    <m/>
    <m/>
  </r>
  <r>
    <n v="3600"/>
    <m/>
    <m/>
    <m/>
    <m/>
    <m/>
    <m/>
    <m/>
    <x v="6"/>
    <x v="31"/>
    <m/>
    <m/>
    <x v="2"/>
    <s v="Sin respuesta"/>
    <n v="12"/>
    <s v=" "/>
    <m/>
    <m/>
    <m/>
    <m/>
    <m/>
  </r>
  <r>
    <n v="3601"/>
    <m/>
    <m/>
    <m/>
    <m/>
    <m/>
    <m/>
    <m/>
    <x v="6"/>
    <x v="31"/>
    <m/>
    <m/>
    <x v="2"/>
    <s v="Sin respuesta"/>
    <n v="12"/>
    <s v=" "/>
    <m/>
    <m/>
    <m/>
    <m/>
    <m/>
  </r>
  <r>
    <n v="3602"/>
    <m/>
    <m/>
    <m/>
    <m/>
    <m/>
    <m/>
    <m/>
    <x v="6"/>
    <x v="31"/>
    <m/>
    <m/>
    <x v="2"/>
    <s v="Sin respuesta"/>
    <n v="12"/>
    <s v=" "/>
    <m/>
    <m/>
    <m/>
    <m/>
    <m/>
  </r>
  <r>
    <n v="3603"/>
    <m/>
    <m/>
    <m/>
    <m/>
    <m/>
    <m/>
    <m/>
    <x v="6"/>
    <x v="31"/>
    <m/>
    <m/>
    <x v="2"/>
    <s v="Sin respuesta"/>
    <n v="12"/>
    <s v=" "/>
    <m/>
    <m/>
    <m/>
    <m/>
    <m/>
  </r>
  <r>
    <n v="3604"/>
    <m/>
    <m/>
    <m/>
    <m/>
    <m/>
    <m/>
    <m/>
    <x v="6"/>
    <x v="31"/>
    <m/>
    <m/>
    <x v="2"/>
    <s v="Sin respuesta"/>
    <n v="12"/>
    <s v=" "/>
    <m/>
    <m/>
    <m/>
    <m/>
    <m/>
  </r>
  <r>
    <n v="3605"/>
    <m/>
    <m/>
    <m/>
    <m/>
    <m/>
    <m/>
    <m/>
    <x v="6"/>
    <x v="31"/>
    <m/>
    <m/>
    <x v="2"/>
    <s v="Sin respuesta"/>
    <n v="12"/>
    <s v=" "/>
    <m/>
    <m/>
    <m/>
    <m/>
    <m/>
  </r>
  <r>
    <n v="3606"/>
    <m/>
    <m/>
    <m/>
    <m/>
    <m/>
    <m/>
    <m/>
    <x v="6"/>
    <x v="31"/>
    <m/>
    <m/>
    <x v="2"/>
    <s v="Sin respuesta"/>
    <n v="12"/>
    <s v=" "/>
    <m/>
    <m/>
    <m/>
    <m/>
    <m/>
  </r>
  <r>
    <n v="3607"/>
    <m/>
    <m/>
    <m/>
    <m/>
    <m/>
    <m/>
    <m/>
    <x v="6"/>
    <x v="31"/>
    <m/>
    <m/>
    <x v="2"/>
    <s v="Sin respuesta"/>
    <n v="12"/>
    <s v=" "/>
    <m/>
    <m/>
    <m/>
    <m/>
    <m/>
  </r>
  <r>
    <n v="3608"/>
    <m/>
    <m/>
    <m/>
    <m/>
    <m/>
    <m/>
    <m/>
    <x v="6"/>
    <x v="31"/>
    <m/>
    <m/>
    <x v="2"/>
    <s v="Sin respuesta"/>
    <n v="12"/>
    <s v=" "/>
    <m/>
    <m/>
    <m/>
    <m/>
    <m/>
  </r>
  <r>
    <n v="3609"/>
    <m/>
    <m/>
    <m/>
    <m/>
    <m/>
    <m/>
    <m/>
    <x v="6"/>
    <x v="31"/>
    <m/>
    <m/>
    <x v="2"/>
    <s v="Sin respuesta"/>
    <n v="12"/>
    <s v=" "/>
    <m/>
    <m/>
    <m/>
    <m/>
    <m/>
  </r>
  <r>
    <n v="3610"/>
    <m/>
    <m/>
    <m/>
    <m/>
    <m/>
    <m/>
    <m/>
    <x v="6"/>
    <x v="31"/>
    <m/>
    <m/>
    <x v="2"/>
    <s v="Sin respuesta"/>
    <n v="12"/>
    <s v=" "/>
    <m/>
    <m/>
    <m/>
    <m/>
    <m/>
  </r>
  <r>
    <n v="3611"/>
    <m/>
    <m/>
    <m/>
    <m/>
    <m/>
    <m/>
    <m/>
    <x v="6"/>
    <x v="31"/>
    <m/>
    <m/>
    <x v="2"/>
    <s v="Sin respuesta"/>
    <n v="12"/>
    <s v=" "/>
    <m/>
    <m/>
    <m/>
    <m/>
    <m/>
  </r>
  <r>
    <n v="3612"/>
    <m/>
    <m/>
    <m/>
    <m/>
    <m/>
    <m/>
    <m/>
    <x v="6"/>
    <x v="31"/>
    <m/>
    <m/>
    <x v="2"/>
    <s v="Sin respuesta"/>
    <n v="12"/>
    <s v=" "/>
    <m/>
    <m/>
    <m/>
    <m/>
    <m/>
  </r>
  <r>
    <n v="3613"/>
    <m/>
    <m/>
    <m/>
    <m/>
    <m/>
    <m/>
    <m/>
    <x v="6"/>
    <x v="31"/>
    <m/>
    <m/>
    <x v="2"/>
    <s v="Sin respuesta"/>
    <n v="12"/>
    <s v=" "/>
    <m/>
    <m/>
    <m/>
    <m/>
    <m/>
  </r>
  <r>
    <n v="3614"/>
    <m/>
    <m/>
    <m/>
    <m/>
    <m/>
    <m/>
    <m/>
    <x v="6"/>
    <x v="31"/>
    <m/>
    <m/>
    <x v="2"/>
    <s v="Sin respuesta"/>
    <n v="12"/>
    <s v=" "/>
    <m/>
    <m/>
    <m/>
    <m/>
    <m/>
  </r>
  <r>
    <n v="3615"/>
    <m/>
    <m/>
    <m/>
    <m/>
    <m/>
    <m/>
    <m/>
    <x v="6"/>
    <x v="31"/>
    <m/>
    <m/>
    <x v="2"/>
    <s v="Sin respuesta"/>
    <n v="12"/>
    <s v=" "/>
    <m/>
    <m/>
    <m/>
    <m/>
    <m/>
  </r>
  <r>
    <n v="3616"/>
    <m/>
    <m/>
    <m/>
    <m/>
    <m/>
    <m/>
    <m/>
    <x v="6"/>
    <x v="31"/>
    <m/>
    <m/>
    <x v="2"/>
    <s v="Sin respuesta"/>
    <n v="12"/>
    <s v=" "/>
    <m/>
    <m/>
    <m/>
    <m/>
    <m/>
  </r>
  <r>
    <n v="3617"/>
    <m/>
    <m/>
    <m/>
    <m/>
    <m/>
    <m/>
    <m/>
    <x v="6"/>
    <x v="31"/>
    <m/>
    <m/>
    <x v="2"/>
    <s v="Sin respuesta"/>
    <n v="12"/>
    <s v=" "/>
    <m/>
    <m/>
    <m/>
    <m/>
    <m/>
  </r>
  <r>
    <n v="3618"/>
    <m/>
    <m/>
    <m/>
    <m/>
    <m/>
    <m/>
    <m/>
    <x v="6"/>
    <x v="31"/>
    <m/>
    <m/>
    <x v="2"/>
    <s v="Sin respuesta"/>
    <n v="12"/>
    <s v=" "/>
    <m/>
    <m/>
    <m/>
    <m/>
    <m/>
  </r>
  <r>
    <n v="3619"/>
    <m/>
    <m/>
    <m/>
    <m/>
    <m/>
    <m/>
    <m/>
    <x v="6"/>
    <x v="31"/>
    <m/>
    <m/>
    <x v="2"/>
    <s v="Sin respuesta"/>
    <n v="12"/>
    <s v=" "/>
    <m/>
    <m/>
    <m/>
    <m/>
    <m/>
  </r>
  <r>
    <n v="3620"/>
    <m/>
    <m/>
    <m/>
    <m/>
    <m/>
    <m/>
    <m/>
    <x v="6"/>
    <x v="31"/>
    <m/>
    <m/>
    <x v="2"/>
    <s v="Sin respuesta"/>
    <n v="12"/>
    <s v=" "/>
    <m/>
    <m/>
    <m/>
    <m/>
    <m/>
  </r>
  <r>
    <n v="3621"/>
    <m/>
    <m/>
    <m/>
    <m/>
    <m/>
    <m/>
    <m/>
    <x v="6"/>
    <x v="31"/>
    <m/>
    <m/>
    <x v="2"/>
    <s v="Sin respuesta"/>
    <n v="12"/>
    <s v=" "/>
    <m/>
    <m/>
    <m/>
    <m/>
    <m/>
  </r>
  <r>
    <n v="3622"/>
    <m/>
    <m/>
    <m/>
    <m/>
    <m/>
    <m/>
    <m/>
    <x v="6"/>
    <x v="31"/>
    <m/>
    <m/>
    <x v="2"/>
    <s v="Sin respuesta"/>
    <n v="12"/>
    <s v=" "/>
    <m/>
    <m/>
    <m/>
    <m/>
    <m/>
  </r>
  <r>
    <n v="3623"/>
    <m/>
    <m/>
    <m/>
    <m/>
    <m/>
    <m/>
    <m/>
    <x v="6"/>
    <x v="31"/>
    <m/>
    <m/>
    <x v="2"/>
    <s v="Sin respuesta"/>
    <n v="12"/>
    <s v=" "/>
    <m/>
    <m/>
    <m/>
    <m/>
    <m/>
  </r>
  <r>
    <n v="3624"/>
    <m/>
    <m/>
    <m/>
    <m/>
    <m/>
    <m/>
    <m/>
    <x v="6"/>
    <x v="31"/>
    <m/>
    <m/>
    <x v="2"/>
    <s v="Sin respuesta"/>
    <n v="12"/>
    <s v=" "/>
    <m/>
    <m/>
    <m/>
    <m/>
    <m/>
  </r>
  <r>
    <n v="3625"/>
    <m/>
    <m/>
    <m/>
    <m/>
    <m/>
    <m/>
    <m/>
    <x v="6"/>
    <x v="31"/>
    <m/>
    <m/>
    <x v="2"/>
    <s v="Sin respuesta"/>
    <n v="12"/>
    <s v=" "/>
    <m/>
    <m/>
    <m/>
    <m/>
    <m/>
  </r>
  <r>
    <n v="3626"/>
    <m/>
    <m/>
    <m/>
    <m/>
    <m/>
    <m/>
    <m/>
    <x v="6"/>
    <x v="31"/>
    <m/>
    <m/>
    <x v="2"/>
    <s v="Sin respuesta"/>
    <n v="12"/>
    <s v=" "/>
    <m/>
    <m/>
    <m/>
    <m/>
    <m/>
  </r>
  <r>
    <n v="3627"/>
    <m/>
    <m/>
    <m/>
    <m/>
    <m/>
    <m/>
    <m/>
    <x v="6"/>
    <x v="31"/>
    <m/>
    <m/>
    <x v="2"/>
    <s v="Sin respuesta"/>
    <n v="12"/>
    <s v=" "/>
    <m/>
    <m/>
    <m/>
    <m/>
    <m/>
  </r>
  <r>
    <n v="3628"/>
    <m/>
    <m/>
    <m/>
    <m/>
    <m/>
    <m/>
    <m/>
    <x v="6"/>
    <x v="31"/>
    <m/>
    <m/>
    <x v="2"/>
    <s v="Sin respuesta"/>
    <n v="12"/>
    <s v=" "/>
    <m/>
    <m/>
    <m/>
    <m/>
    <m/>
  </r>
  <r>
    <n v="3629"/>
    <m/>
    <m/>
    <m/>
    <m/>
    <m/>
    <m/>
    <m/>
    <x v="6"/>
    <x v="31"/>
    <m/>
    <m/>
    <x v="2"/>
    <s v="Sin respuesta"/>
    <n v="12"/>
    <s v=" "/>
    <m/>
    <m/>
    <m/>
    <m/>
    <m/>
  </r>
  <r>
    <n v="3630"/>
    <m/>
    <m/>
    <m/>
    <m/>
    <m/>
    <m/>
    <m/>
    <x v="6"/>
    <x v="31"/>
    <m/>
    <m/>
    <x v="2"/>
    <s v="Sin respuesta"/>
    <n v="12"/>
    <s v=" "/>
    <m/>
    <m/>
    <m/>
    <m/>
    <m/>
  </r>
  <r>
    <n v="3631"/>
    <m/>
    <m/>
    <m/>
    <m/>
    <m/>
    <m/>
    <m/>
    <x v="6"/>
    <x v="31"/>
    <m/>
    <m/>
    <x v="2"/>
    <s v="Sin respuesta"/>
    <n v="12"/>
    <s v=" "/>
    <m/>
    <m/>
    <m/>
    <m/>
    <m/>
  </r>
  <r>
    <n v="3632"/>
    <m/>
    <m/>
    <m/>
    <m/>
    <m/>
    <m/>
    <m/>
    <x v="6"/>
    <x v="31"/>
    <m/>
    <m/>
    <x v="2"/>
    <s v="Sin respuesta"/>
    <n v="12"/>
    <s v=" "/>
    <m/>
    <m/>
    <m/>
    <m/>
    <m/>
  </r>
  <r>
    <n v="3633"/>
    <m/>
    <m/>
    <m/>
    <m/>
    <m/>
    <m/>
    <m/>
    <x v="6"/>
    <x v="31"/>
    <m/>
    <m/>
    <x v="2"/>
    <s v="Sin respuesta"/>
    <n v="12"/>
    <s v=" "/>
    <m/>
    <m/>
    <m/>
    <m/>
    <m/>
  </r>
  <r>
    <n v="3634"/>
    <m/>
    <m/>
    <m/>
    <m/>
    <m/>
    <m/>
    <m/>
    <x v="6"/>
    <x v="31"/>
    <m/>
    <m/>
    <x v="2"/>
    <s v="Sin respuesta"/>
    <n v="12"/>
    <s v=" "/>
    <m/>
    <m/>
    <m/>
    <m/>
    <m/>
  </r>
  <r>
    <n v="3635"/>
    <m/>
    <m/>
    <m/>
    <m/>
    <m/>
    <m/>
    <m/>
    <x v="6"/>
    <x v="31"/>
    <m/>
    <m/>
    <x v="2"/>
    <s v="Sin respuesta"/>
    <n v="12"/>
    <s v=" "/>
    <m/>
    <m/>
    <m/>
    <m/>
    <m/>
  </r>
  <r>
    <n v="3636"/>
    <m/>
    <m/>
    <m/>
    <m/>
    <m/>
    <m/>
    <m/>
    <x v="6"/>
    <x v="31"/>
    <m/>
    <m/>
    <x v="2"/>
    <s v="Sin respuesta"/>
    <n v="12"/>
    <s v=" "/>
    <m/>
    <m/>
    <m/>
    <m/>
    <m/>
  </r>
  <r>
    <n v="3637"/>
    <m/>
    <m/>
    <m/>
    <m/>
    <m/>
    <m/>
    <m/>
    <x v="6"/>
    <x v="31"/>
    <m/>
    <m/>
    <x v="2"/>
    <s v="Sin respuesta"/>
    <n v="12"/>
    <s v=" "/>
    <m/>
    <m/>
    <m/>
    <m/>
    <m/>
  </r>
  <r>
    <n v="3638"/>
    <m/>
    <m/>
    <m/>
    <m/>
    <m/>
    <m/>
    <m/>
    <x v="6"/>
    <x v="31"/>
    <m/>
    <m/>
    <x v="2"/>
    <s v="Sin respuesta"/>
    <n v="12"/>
    <s v=" "/>
    <m/>
    <m/>
    <m/>
    <m/>
    <m/>
  </r>
  <r>
    <n v="3639"/>
    <m/>
    <m/>
    <m/>
    <m/>
    <m/>
    <m/>
    <m/>
    <x v="6"/>
    <x v="31"/>
    <m/>
    <m/>
    <x v="2"/>
    <s v="Sin respuesta"/>
    <n v="12"/>
    <s v=" "/>
    <m/>
    <m/>
    <m/>
    <m/>
    <m/>
  </r>
  <r>
    <n v="3640"/>
    <m/>
    <m/>
    <m/>
    <m/>
    <m/>
    <m/>
    <m/>
    <x v="6"/>
    <x v="31"/>
    <m/>
    <m/>
    <x v="2"/>
    <s v="Sin respuesta"/>
    <n v="12"/>
    <s v=" "/>
    <m/>
    <m/>
    <m/>
    <m/>
    <m/>
  </r>
  <r>
    <n v="3641"/>
    <m/>
    <m/>
    <m/>
    <m/>
    <m/>
    <m/>
    <m/>
    <x v="6"/>
    <x v="31"/>
    <m/>
    <m/>
    <x v="2"/>
    <s v="Sin respuesta"/>
    <n v="12"/>
    <s v=" "/>
    <m/>
    <m/>
    <m/>
    <m/>
    <m/>
  </r>
  <r>
    <n v="3642"/>
    <m/>
    <m/>
    <m/>
    <m/>
    <m/>
    <m/>
    <m/>
    <x v="6"/>
    <x v="31"/>
    <m/>
    <m/>
    <x v="2"/>
    <s v="Sin respuesta"/>
    <n v="12"/>
    <s v=" "/>
    <m/>
    <m/>
    <m/>
    <m/>
    <m/>
  </r>
  <r>
    <n v="3643"/>
    <m/>
    <m/>
    <m/>
    <m/>
    <m/>
    <m/>
    <m/>
    <x v="6"/>
    <x v="31"/>
    <m/>
    <m/>
    <x v="2"/>
    <s v="Sin respuesta"/>
    <n v="12"/>
    <s v=" "/>
    <m/>
    <m/>
    <m/>
    <m/>
    <m/>
  </r>
  <r>
    <n v="3644"/>
    <m/>
    <m/>
    <m/>
    <m/>
    <m/>
    <m/>
    <m/>
    <x v="6"/>
    <x v="31"/>
    <m/>
    <m/>
    <x v="2"/>
    <s v="Sin respuesta"/>
    <n v="12"/>
    <s v=" "/>
    <m/>
    <m/>
    <m/>
    <m/>
    <m/>
  </r>
  <r>
    <n v="3645"/>
    <m/>
    <m/>
    <m/>
    <m/>
    <m/>
    <m/>
    <m/>
    <x v="6"/>
    <x v="31"/>
    <m/>
    <m/>
    <x v="2"/>
    <s v="Sin respuesta"/>
    <n v="12"/>
    <s v=" "/>
    <m/>
    <m/>
    <m/>
    <m/>
    <m/>
  </r>
  <r>
    <n v="3646"/>
    <m/>
    <m/>
    <m/>
    <m/>
    <m/>
    <m/>
    <m/>
    <x v="6"/>
    <x v="31"/>
    <m/>
    <m/>
    <x v="2"/>
    <s v="Sin respuesta"/>
    <n v="12"/>
    <s v=" "/>
    <m/>
    <m/>
    <m/>
    <m/>
    <m/>
  </r>
  <r>
    <n v="3647"/>
    <m/>
    <m/>
    <m/>
    <m/>
    <m/>
    <m/>
    <m/>
    <x v="6"/>
    <x v="31"/>
    <m/>
    <m/>
    <x v="2"/>
    <s v="Sin respuesta"/>
    <n v="12"/>
    <s v=" "/>
    <m/>
    <m/>
    <m/>
    <m/>
    <m/>
  </r>
  <r>
    <n v="3648"/>
    <m/>
    <m/>
    <m/>
    <m/>
    <m/>
    <m/>
    <m/>
    <x v="6"/>
    <x v="31"/>
    <m/>
    <m/>
    <x v="2"/>
    <s v="Sin respuesta"/>
    <n v="12"/>
    <s v=" "/>
    <m/>
    <m/>
    <m/>
    <m/>
    <m/>
  </r>
  <r>
    <n v="3649"/>
    <m/>
    <m/>
    <m/>
    <m/>
    <m/>
    <m/>
    <m/>
    <x v="6"/>
    <x v="31"/>
    <m/>
    <m/>
    <x v="2"/>
    <s v="Sin respuesta"/>
    <n v="12"/>
    <s v=" "/>
    <m/>
    <m/>
    <m/>
    <m/>
    <m/>
  </r>
  <r>
    <n v="3650"/>
    <m/>
    <m/>
    <m/>
    <m/>
    <m/>
    <m/>
    <m/>
    <x v="6"/>
    <x v="31"/>
    <m/>
    <m/>
    <x v="2"/>
    <s v="Sin respuesta"/>
    <n v="12"/>
    <s v=" "/>
    <m/>
    <m/>
    <m/>
    <m/>
    <m/>
  </r>
  <r>
    <n v="3651"/>
    <m/>
    <m/>
    <m/>
    <m/>
    <m/>
    <m/>
    <m/>
    <x v="6"/>
    <x v="31"/>
    <m/>
    <m/>
    <x v="2"/>
    <s v="Sin respuesta"/>
    <n v="12"/>
    <s v=" "/>
    <m/>
    <m/>
    <m/>
    <m/>
    <m/>
  </r>
  <r>
    <n v="3652"/>
    <m/>
    <m/>
    <m/>
    <m/>
    <m/>
    <m/>
    <m/>
    <x v="6"/>
    <x v="31"/>
    <m/>
    <m/>
    <x v="2"/>
    <s v="Sin respuesta"/>
    <n v="12"/>
    <s v=" "/>
    <m/>
    <m/>
    <m/>
    <m/>
    <m/>
  </r>
  <r>
    <n v="3653"/>
    <m/>
    <m/>
    <m/>
    <m/>
    <m/>
    <m/>
    <m/>
    <x v="6"/>
    <x v="31"/>
    <m/>
    <m/>
    <x v="2"/>
    <s v="Sin respuesta"/>
    <n v="12"/>
    <s v=" "/>
    <m/>
    <m/>
    <m/>
    <m/>
    <m/>
  </r>
  <r>
    <n v="3654"/>
    <m/>
    <m/>
    <m/>
    <m/>
    <m/>
    <m/>
    <m/>
    <x v="6"/>
    <x v="31"/>
    <m/>
    <m/>
    <x v="2"/>
    <s v="Sin respuesta"/>
    <n v="12"/>
    <s v=" "/>
    <m/>
    <m/>
    <m/>
    <m/>
    <m/>
  </r>
  <r>
    <n v="3655"/>
    <m/>
    <m/>
    <m/>
    <m/>
    <m/>
    <m/>
    <m/>
    <x v="6"/>
    <x v="31"/>
    <m/>
    <m/>
    <x v="2"/>
    <s v="Sin respuesta"/>
    <n v="12"/>
    <s v=" "/>
    <m/>
    <m/>
    <m/>
    <m/>
    <m/>
  </r>
  <r>
    <n v="3656"/>
    <m/>
    <m/>
    <m/>
    <m/>
    <m/>
    <m/>
    <m/>
    <x v="6"/>
    <x v="31"/>
    <m/>
    <m/>
    <x v="2"/>
    <s v="Sin respuesta"/>
    <n v="12"/>
    <s v=" "/>
    <m/>
    <m/>
    <m/>
    <m/>
    <m/>
  </r>
  <r>
    <n v="3657"/>
    <m/>
    <m/>
    <m/>
    <m/>
    <m/>
    <m/>
    <m/>
    <x v="6"/>
    <x v="31"/>
    <m/>
    <m/>
    <x v="2"/>
    <s v="Sin respuesta"/>
    <n v="12"/>
    <s v=" "/>
    <m/>
    <m/>
    <m/>
    <m/>
    <m/>
  </r>
  <r>
    <n v="3658"/>
    <m/>
    <m/>
    <m/>
    <m/>
    <m/>
    <m/>
    <m/>
    <x v="6"/>
    <x v="31"/>
    <m/>
    <m/>
    <x v="2"/>
    <s v="Sin respuesta"/>
    <n v="12"/>
    <s v=" "/>
    <m/>
    <m/>
    <m/>
    <m/>
    <m/>
  </r>
  <r>
    <n v="3659"/>
    <m/>
    <m/>
    <m/>
    <m/>
    <m/>
    <m/>
    <m/>
    <x v="6"/>
    <x v="31"/>
    <m/>
    <m/>
    <x v="2"/>
    <s v="Sin respuesta"/>
    <n v="12"/>
    <s v=" "/>
    <m/>
    <m/>
    <m/>
    <m/>
    <m/>
  </r>
  <r>
    <n v="3660"/>
    <m/>
    <m/>
    <m/>
    <m/>
    <m/>
    <m/>
    <m/>
    <x v="6"/>
    <x v="31"/>
    <m/>
    <m/>
    <x v="2"/>
    <s v="Sin respuesta"/>
    <n v="12"/>
    <s v=" "/>
    <m/>
    <m/>
    <m/>
    <m/>
    <m/>
  </r>
  <r>
    <n v="3661"/>
    <m/>
    <m/>
    <m/>
    <m/>
    <m/>
    <m/>
    <m/>
    <x v="6"/>
    <x v="31"/>
    <m/>
    <m/>
    <x v="2"/>
    <s v="Sin respuesta"/>
    <n v="12"/>
    <s v=" "/>
    <m/>
    <m/>
    <m/>
    <m/>
    <m/>
  </r>
  <r>
    <n v="3662"/>
    <m/>
    <m/>
    <m/>
    <m/>
    <m/>
    <m/>
    <m/>
    <x v="6"/>
    <x v="31"/>
    <m/>
    <m/>
    <x v="2"/>
    <s v="Sin respuesta"/>
    <n v="12"/>
    <s v=" "/>
    <m/>
    <m/>
    <m/>
    <m/>
    <m/>
  </r>
  <r>
    <n v="3663"/>
    <m/>
    <m/>
    <m/>
    <m/>
    <m/>
    <m/>
    <m/>
    <x v="6"/>
    <x v="31"/>
    <m/>
    <m/>
    <x v="2"/>
    <s v="Sin respuesta"/>
    <n v="12"/>
    <s v=" "/>
    <m/>
    <m/>
    <m/>
    <m/>
    <m/>
  </r>
  <r>
    <n v="3664"/>
    <m/>
    <m/>
    <m/>
    <m/>
    <m/>
    <m/>
    <m/>
    <x v="6"/>
    <x v="31"/>
    <m/>
    <m/>
    <x v="2"/>
    <s v="Sin respuesta"/>
    <n v="12"/>
    <s v=" "/>
    <m/>
    <m/>
    <m/>
    <m/>
    <m/>
  </r>
  <r>
    <n v="3665"/>
    <m/>
    <m/>
    <m/>
    <m/>
    <m/>
    <m/>
    <m/>
    <x v="6"/>
    <x v="31"/>
    <m/>
    <m/>
    <x v="2"/>
    <s v="Sin respuesta"/>
    <n v="12"/>
    <s v=" "/>
    <m/>
    <m/>
    <m/>
    <m/>
    <m/>
  </r>
  <r>
    <n v="3666"/>
    <m/>
    <m/>
    <m/>
    <m/>
    <m/>
    <m/>
    <m/>
    <x v="6"/>
    <x v="31"/>
    <m/>
    <m/>
    <x v="2"/>
    <s v="Sin respuesta"/>
    <n v="12"/>
    <s v=" "/>
    <m/>
    <m/>
    <m/>
    <m/>
    <m/>
  </r>
  <r>
    <n v="3667"/>
    <m/>
    <m/>
    <m/>
    <m/>
    <m/>
    <m/>
    <m/>
    <x v="6"/>
    <x v="31"/>
    <m/>
    <m/>
    <x v="2"/>
    <s v="Sin respuesta"/>
    <n v="12"/>
    <s v=" "/>
    <m/>
    <m/>
    <m/>
    <m/>
    <m/>
  </r>
  <r>
    <n v="3668"/>
    <m/>
    <m/>
    <m/>
    <m/>
    <m/>
    <m/>
    <m/>
    <x v="6"/>
    <x v="31"/>
    <m/>
    <m/>
    <x v="2"/>
    <s v="Sin respuesta"/>
    <n v="12"/>
    <s v=" "/>
    <m/>
    <m/>
    <m/>
    <m/>
    <m/>
  </r>
  <r>
    <n v="3669"/>
    <m/>
    <m/>
    <m/>
    <m/>
    <m/>
    <m/>
    <m/>
    <x v="6"/>
    <x v="31"/>
    <m/>
    <m/>
    <x v="2"/>
    <s v="Sin respuesta"/>
    <n v="12"/>
    <s v=" "/>
    <m/>
    <m/>
    <m/>
    <m/>
    <m/>
  </r>
  <r>
    <n v="3670"/>
    <m/>
    <m/>
    <m/>
    <m/>
    <m/>
    <m/>
    <m/>
    <x v="6"/>
    <x v="31"/>
    <m/>
    <m/>
    <x v="2"/>
    <s v="Sin respuesta"/>
    <n v="12"/>
    <s v=" "/>
    <m/>
    <m/>
    <m/>
    <m/>
    <m/>
  </r>
  <r>
    <n v="3671"/>
    <m/>
    <m/>
    <m/>
    <m/>
    <m/>
    <m/>
    <m/>
    <x v="6"/>
    <x v="31"/>
    <m/>
    <m/>
    <x v="2"/>
    <s v="Sin respuesta"/>
    <n v="12"/>
    <s v=" "/>
    <m/>
    <m/>
    <m/>
    <m/>
    <m/>
  </r>
  <r>
    <n v="3672"/>
    <m/>
    <m/>
    <m/>
    <m/>
    <m/>
    <m/>
    <m/>
    <x v="6"/>
    <x v="31"/>
    <m/>
    <m/>
    <x v="2"/>
    <s v="Sin respuesta"/>
    <n v="12"/>
    <s v=" "/>
    <m/>
    <m/>
    <m/>
    <m/>
    <m/>
  </r>
  <r>
    <n v="3673"/>
    <m/>
    <m/>
    <m/>
    <m/>
    <m/>
    <m/>
    <m/>
    <x v="6"/>
    <x v="31"/>
    <m/>
    <m/>
    <x v="2"/>
    <s v="Sin respuesta"/>
    <n v="12"/>
    <s v=" "/>
    <m/>
    <m/>
    <m/>
    <m/>
    <m/>
  </r>
  <r>
    <n v="3674"/>
    <m/>
    <m/>
    <m/>
    <m/>
    <m/>
    <m/>
    <m/>
    <x v="6"/>
    <x v="31"/>
    <m/>
    <m/>
    <x v="2"/>
    <s v="Sin respuesta"/>
    <n v="12"/>
    <s v=" "/>
    <m/>
    <m/>
    <m/>
    <m/>
    <m/>
  </r>
  <r>
    <n v="3675"/>
    <m/>
    <m/>
    <m/>
    <m/>
    <m/>
    <m/>
    <m/>
    <x v="6"/>
    <x v="31"/>
    <m/>
    <m/>
    <x v="2"/>
    <s v="Sin respuesta"/>
    <n v="12"/>
    <s v=" "/>
    <m/>
    <m/>
    <m/>
    <m/>
    <m/>
  </r>
  <r>
    <n v="3676"/>
    <m/>
    <m/>
    <m/>
    <m/>
    <m/>
    <m/>
    <m/>
    <x v="6"/>
    <x v="31"/>
    <m/>
    <m/>
    <x v="2"/>
    <s v="Sin respuesta"/>
    <n v="12"/>
    <s v=" "/>
    <m/>
    <m/>
    <m/>
    <m/>
    <m/>
  </r>
  <r>
    <n v="3677"/>
    <m/>
    <m/>
    <m/>
    <m/>
    <m/>
    <m/>
    <m/>
    <x v="6"/>
    <x v="31"/>
    <m/>
    <m/>
    <x v="2"/>
    <s v="Sin respuesta"/>
    <n v="12"/>
    <s v=" "/>
    <m/>
    <m/>
    <m/>
    <m/>
    <m/>
  </r>
  <r>
    <n v="3678"/>
    <m/>
    <m/>
    <m/>
    <m/>
    <m/>
    <m/>
    <m/>
    <x v="6"/>
    <x v="31"/>
    <m/>
    <m/>
    <x v="2"/>
    <s v="Sin respuesta"/>
    <n v="12"/>
    <s v=" "/>
    <m/>
    <m/>
    <m/>
    <m/>
    <m/>
  </r>
  <r>
    <n v="3679"/>
    <m/>
    <m/>
    <m/>
    <m/>
    <m/>
    <m/>
    <m/>
    <x v="6"/>
    <x v="31"/>
    <m/>
    <m/>
    <x v="2"/>
    <s v="Sin respuesta"/>
    <n v="12"/>
    <s v=" "/>
    <m/>
    <m/>
    <m/>
    <m/>
    <m/>
  </r>
  <r>
    <n v="3680"/>
    <m/>
    <m/>
    <m/>
    <m/>
    <m/>
    <m/>
    <m/>
    <x v="6"/>
    <x v="31"/>
    <m/>
    <m/>
    <x v="2"/>
    <s v="Sin respuesta"/>
    <n v="12"/>
    <s v=" "/>
    <m/>
    <m/>
    <m/>
    <m/>
    <m/>
  </r>
  <r>
    <n v="3681"/>
    <m/>
    <m/>
    <m/>
    <m/>
    <m/>
    <m/>
    <m/>
    <x v="6"/>
    <x v="31"/>
    <m/>
    <m/>
    <x v="2"/>
    <s v="Sin respuesta"/>
    <n v="12"/>
    <s v=" "/>
    <m/>
    <m/>
    <m/>
    <m/>
    <m/>
  </r>
  <r>
    <n v="3682"/>
    <m/>
    <m/>
    <m/>
    <m/>
    <m/>
    <m/>
    <m/>
    <x v="6"/>
    <x v="31"/>
    <m/>
    <m/>
    <x v="2"/>
    <s v="Sin respuesta"/>
    <n v="12"/>
    <s v=" "/>
    <m/>
    <m/>
    <m/>
    <m/>
    <m/>
  </r>
  <r>
    <n v="3683"/>
    <m/>
    <m/>
    <m/>
    <m/>
    <m/>
    <m/>
    <m/>
    <x v="6"/>
    <x v="31"/>
    <m/>
    <m/>
    <x v="2"/>
    <s v="Sin respuesta"/>
    <n v="12"/>
    <s v=" "/>
    <m/>
    <m/>
    <m/>
    <m/>
    <m/>
  </r>
  <r>
    <n v="3684"/>
    <m/>
    <m/>
    <m/>
    <m/>
    <m/>
    <m/>
    <m/>
    <x v="6"/>
    <x v="31"/>
    <m/>
    <m/>
    <x v="2"/>
    <s v="Sin respuesta"/>
    <n v="12"/>
    <s v=" "/>
    <m/>
    <m/>
    <m/>
    <m/>
    <m/>
  </r>
  <r>
    <n v="3685"/>
    <m/>
    <m/>
    <m/>
    <m/>
    <m/>
    <m/>
    <m/>
    <x v="6"/>
    <x v="31"/>
    <m/>
    <m/>
    <x v="2"/>
    <s v="Sin respuesta"/>
    <n v="12"/>
    <s v=" "/>
    <m/>
    <m/>
    <m/>
    <m/>
    <m/>
  </r>
  <r>
    <n v="3686"/>
    <m/>
    <m/>
    <m/>
    <m/>
    <m/>
    <m/>
    <m/>
    <x v="6"/>
    <x v="31"/>
    <m/>
    <m/>
    <x v="2"/>
    <s v="Sin respuesta"/>
    <n v="12"/>
    <s v=" "/>
    <m/>
    <m/>
    <m/>
    <m/>
    <m/>
  </r>
  <r>
    <n v="3687"/>
    <m/>
    <m/>
    <m/>
    <m/>
    <m/>
    <m/>
    <m/>
    <x v="6"/>
    <x v="31"/>
    <m/>
    <m/>
    <x v="2"/>
    <s v="Sin respuesta"/>
    <n v="12"/>
    <s v=" "/>
    <m/>
    <m/>
    <m/>
    <m/>
    <m/>
  </r>
  <r>
    <n v="3688"/>
    <m/>
    <m/>
    <m/>
    <m/>
    <m/>
    <m/>
    <m/>
    <x v="6"/>
    <x v="31"/>
    <m/>
    <m/>
    <x v="2"/>
    <s v="Sin respuesta"/>
    <n v="12"/>
    <s v=" "/>
    <m/>
    <m/>
    <m/>
    <m/>
    <m/>
  </r>
  <r>
    <n v="3689"/>
    <m/>
    <m/>
    <m/>
    <m/>
    <m/>
    <m/>
    <m/>
    <x v="6"/>
    <x v="31"/>
    <m/>
    <m/>
    <x v="2"/>
    <s v="Sin respuesta"/>
    <n v="12"/>
    <s v=" "/>
    <m/>
    <m/>
    <m/>
    <m/>
    <m/>
  </r>
  <r>
    <n v="3690"/>
    <m/>
    <m/>
    <m/>
    <m/>
    <m/>
    <m/>
    <m/>
    <x v="6"/>
    <x v="31"/>
    <m/>
    <m/>
    <x v="2"/>
    <s v="Sin respuesta"/>
    <n v="12"/>
    <s v=" "/>
    <m/>
    <m/>
    <m/>
    <m/>
    <m/>
  </r>
  <r>
    <n v="3691"/>
    <m/>
    <m/>
    <m/>
    <m/>
    <m/>
    <m/>
    <m/>
    <x v="6"/>
    <x v="31"/>
    <m/>
    <m/>
    <x v="2"/>
    <s v="Sin respuesta"/>
    <n v="12"/>
    <s v=" "/>
    <m/>
    <m/>
    <m/>
    <m/>
    <m/>
  </r>
  <r>
    <n v="3692"/>
    <m/>
    <m/>
    <m/>
    <m/>
    <m/>
    <m/>
    <m/>
    <x v="6"/>
    <x v="31"/>
    <m/>
    <m/>
    <x v="2"/>
    <s v="Sin respuesta"/>
    <n v="12"/>
    <s v=" "/>
    <m/>
    <m/>
    <m/>
    <m/>
    <m/>
  </r>
  <r>
    <n v="3693"/>
    <m/>
    <m/>
    <m/>
    <m/>
    <m/>
    <m/>
    <m/>
    <x v="6"/>
    <x v="31"/>
    <m/>
    <m/>
    <x v="2"/>
    <s v="Sin respuesta"/>
    <n v="12"/>
    <s v=" "/>
    <m/>
    <m/>
    <m/>
    <m/>
    <m/>
  </r>
  <r>
    <n v="3694"/>
    <m/>
    <m/>
    <m/>
    <m/>
    <m/>
    <m/>
    <m/>
    <x v="6"/>
    <x v="31"/>
    <m/>
    <m/>
    <x v="2"/>
    <s v="Sin respuesta"/>
    <n v="12"/>
    <s v=" "/>
    <m/>
    <m/>
    <m/>
    <m/>
    <m/>
  </r>
  <r>
    <n v="3695"/>
    <m/>
    <m/>
    <m/>
    <m/>
    <m/>
    <m/>
    <m/>
    <x v="6"/>
    <x v="31"/>
    <m/>
    <m/>
    <x v="2"/>
    <s v="Sin respuesta"/>
    <n v="12"/>
    <s v=" "/>
    <m/>
    <m/>
    <m/>
    <m/>
    <m/>
  </r>
  <r>
    <n v="3696"/>
    <m/>
    <m/>
    <m/>
    <m/>
    <m/>
    <m/>
    <m/>
    <x v="6"/>
    <x v="31"/>
    <m/>
    <m/>
    <x v="2"/>
    <s v="Sin respuesta"/>
    <n v="12"/>
    <s v=" "/>
    <m/>
    <m/>
    <m/>
    <m/>
    <m/>
  </r>
  <r>
    <n v="3697"/>
    <m/>
    <m/>
    <m/>
    <m/>
    <m/>
    <m/>
    <m/>
    <x v="6"/>
    <x v="31"/>
    <m/>
    <m/>
    <x v="2"/>
    <s v="Sin respuesta"/>
    <n v="12"/>
    <s v=" "/>
    <m/>
    <m/>
    <m/>
    <m/>
    <m/>
  </r>
  <r>
    <n v="3698"/>
    <m/>
    <m/>
    <m/>
    <m/>
    <m/>
    <m/>
    <m/>
    <x v="6"/>
    <x v="31"/>
    <m/>
    <m/>
    <x v="2"/>
    <s v="Sin respuesta"/>
    <n v="12"/>
    <s v=" "/>
    <m/>
    <m/>
    <m/>
    <m/>
    <m/>
  </r>
  <r>
    <n v="3699"/>
    <m/>
    <m/>
    <m/>
    <m/>
    <m/>
    <m/>
    <m/>
    <x v="6"/>
    <x v="31"/>
    <m/>
    <m/>
    <x v="2"/>
    <s v="Sin respuesta"/>
    <n v="12"/>
    <s v=" "/>
    <m/>
    <m/>
    <m/>
    <m/>
    <m/>
  </r>
  <r>
    <n v="3700"/>
    <m/>
    <m/>
    <m/>
    <m/>
    <m/>
    <m/>
    <m/>
    <x v="6"/>
    <x v="31"/>
    <m/>
    <m/>
    <x v="2"/>
    <s v="Sin respuesta"/>
    <n v="12"/>
    <s v=" "/>
    <m/>
    <m/>
    <m/>
    <m/>
    <m/>
  </r>
  <r>
    <n v="3701"/>
    <m/>
    <m/>
    <m/>
    <m/>
    <m/>
    <m/>
    <m/>
    <x v="6"/>
    <x v="31"/>
    <m/>
    <m/>
    <x v="2"/>
    <s v="Sin respuesta"/>
    <n v="12"/>
    <s v=" "/>
    <m/>
    <m/>
    <m/>
    <m/>
    <m/>
  </r>
  <r>
    <n v="3702"/>
    <m/>
    <m/>
    <m/>
    <m/>
    <m/>
    <m/>
    <m/>
    <x v="6"/>
    <x v="31"/>
    <m/>
    <m/>
    <x v="2"/>
    <s v="Sin respuesta"/>
    <n v="12"/>
    <s v=" "/>
    <m/>
    <m/>
    <m/>
    <m/>
    <m/>
  </r>
  <r>
    <n v="3703"/>
    <m/>
    <m/>
    <m/>
    <m/>
    <m/>
    <m/>
    <m/>
    <x v="6"/>
    <x v="31"/>
    <m/>
    <m/>
    <x v="2"/>
    <s v="Sin respuesta"/>
    <n v="12"/>
    <s v=" "/>
    <m/>
    <m/>
    <m/>
    <m/>
    <m/>
  </r>
  <r>
    <n v="3704"/>
    <m/>
    <m/>
    <m/>
    <m/>
    <m/>
    <m/>
    <m/>
    <x v="6"/>
    <x v="31"/>
    <m/>
    <m/>
    <x v="2"/>
    <s v="Sin respuesta"/>
    <n v="12"/>
    <s v=" "/>
    <m/>
    <m/>
    <m/>
    <m/>
    <m/>
  </r>
  <r>
    <n v="3705"/>
    <m/>
    <m/>
    <m/>
    <m/>
    <m/>
    <m/>
    <m/>
    <x v="6"/>
    <x v="31"/>
    <m/>
    <m/>
    <x v="2"/>
    <s v="Sin respuesta"/>
    <n v="12"/>
    <s v=" "/>
    <m/>
    <m/>
    <m/>
    <m/>
    <m/>
  </r>
  <r>
    <n v="3706"/>
    <m/>
    <m/>
    <m/>
    <m/>
    <m/>
    <m/>
    <m/>
    <x v="6"/>
    <x v="31"/>
    <m/>
    <m/>
    <x v="2"/>
    <s v="Sin respuesta"/>
    <n v="12"/>
    <s v=" "/>
    <m/>
    <m/>
    <m/>
    <m/>
    <m/>
  </r>
  <r>
    <n v="3707"/>
    <m/>
    <m/>
    <m/>
    <m/>
    <m/>
    <m/>
    <m/>
    <x v="6"/>
    <x v="31"/>
    <m/>
    <m/>
    <x v="2"/>
    <s v="Sin respuesta"/>
    <n v="12"/>
    <s v=" "/>
    <m/>
    <m/>
    <m/>
    <m/>
    <m/>
  </r>
  <r>
    <n v="3708"/>
    <m/>
    <m/>
    <m/>
    <m/>
    <m/>
    <m/>
    <m/>
    <x v="6"/>
    <x v="31"/>
    <m/>
    <m/>
    <x v="2"/>
    <s v="Sin respuesta"/>
    <n v="12"/>
    <s v=" "/>
    <m/>
    <m/>
    <m/>
    <m/>
    <m/>
  </r>
  <r>
    <n v="3709"/>
    <m/>
    <m/>
    <m/>
    <m/>
    <m/>
    <m/>
    <m/>
    <x v="6"/>
    <x v="31"/>
    <m/>
    <m/>
    <x v="2"/>
    <s v="Sin respuesta"/>
    <n v="12"/>
    <s v=" "/>
    <m/>
    <m/>
    <m/>
    <m/>
    <m/>
  </r>
  <r>
    <n v="3710"/>
    <m/>
    <m/>
    <m/>
    <m/>
    <m/>
    <m/>
    <m/>
    <x v="6"/>
    <x v="31"/>
    <m/>
    <m/>
    <x v="2"/>
    <s v="Sin respuesta"/>
    <n v="12"/>
    <s v=" "/>
    <m/>
    <m/>
    <m/>
    <m/>
    <m/>
  </r>
  <r>
    <n v="3711"/>
    <m/>
    <m/>
    <m/>
    <m/>
    <m/>
    <m/>
    <m/>
    <x v="6"/>
    <x v="31"/>
    <m/>
    <m/>
    <x v="2"/>
    <s v="Sin respuesta"/>
    <n v="12"/>
    <s v=" "/>
    <m/>
    <m/>
    <m/>
    <m/>
    <m/>
  </r>
  <r>
    <n v="3712"/>
    <m/>
    <m/>
    <m/>
    <m/>
    <m/>
    <m/>
    <m/>
    <x v="6"/>
    <x v="31"/>
    <m/>
    <m/>
    <x v="2"/>
    <s v="Sin respuesta"/>
    <n v="12"/>
    <s v=" "/>
    <m/>
    <m/>
    <m/>
    <m/>
    <m/>
  </r>
  <r>
    <n v="3713"/>
    <m/>
    <m/>
    <m/>
    <m/>
    <m/>
    <m/>
    <m/>
    <x v="6"/>
    <x v="31"/>
    <m/>
    <m/>
    <x v="2"/>
    <s v="Sin respuesta"/>
    <n v="12"/>
    <s v=" "/>
    <m/>
    <m/>
    <m/>
    <m/>
    <m/>
  </r>
  <r>
    <n v="3714"/>
    <m/>
    <m/>
    <m/>
    <m/>
    <m/>
    <m/>
    <m/>
    <x v="6"/>
    <x v="31"/>
    <m/>
    <m/>
    <x v="2"/>
    <s v="Sin respuesta"/>
    <n v="12"/>
    <s v=" "/>
    <m/>
    <m/>
    <m/>
    <m/>
    <m/>
  </r>
  <r>
    <n v="3715"/>
    <m/>
    <m/>
    <m/>
    <m/>
    <m/>
    <m/>
    <m/>
    <x v="6"/>
    <x v="31"/>
    <m/>
    <m/>
    <x v="2"/>
    <s v="Sin respuesta"/>
    <n v="12"/>
    <s v=" "/>
    <m/>
    <m/>
    <m/>
    <m/>
    <m/>
  </r>
  <r>
    <n v="3716"/>
    <m/>
    <m/>
    <m/>
    <m/>
    <m/>
    <m/>
    <m/>
    <x v="6"/>
    <x v="31"/>
    <m/>
    <m/>
    <x v="2"/>
    <s v="Sin respuesta"/>
    <n v="12"/>
    <s v=" "/>
    <m/>
    <m/>
    <m/>
    <m/>
    <m/>
  </r>
  <r>
    <n v="3717"/>
    <m/>
    <m/>
    <m/>
    <m/>
    <m/>
    <m/>
    <m/>
    <x v="6"/>
    <x v="31"/>
    <m/>
    <m/>
    <x v="2"/>
    <s v="Sin respuesta"/>
    <n v="12"/>
    <s v=" "/>
    <m/>
    <m/>
    <m/>
    <m/>
    <m/>
  </r>
  <r>
    <n v="3718"/>
    <m/>
    <m/>
    <m/>
    <m/>
    <m/>
    <m/>
    <m/>
    <x v="6"/>
    <x v="31"/>
    <m/>
    <m/>
    <x v="2"/>
    <s v="Sin respuesta"/>
    <n v="12"/>
    <s v=" "/>
    <m/>
    <m/>
    <m/>
    <m/>
    <m/>
  </r>
  <r>
    <n v="3719"/>
    <m/>
    <m/>
    <m/>
    <m/>
    <m/>
    <m/>
    <m/>
    <x v="6"/>
    <x v="31"/>
    <m/>
    <m/>
    <x v="2"/>
    <s v="Sin respuesta"/>
    <n v="12"/>
    <s v=" "/>
    <m/>
    <m/>
    <m/>
    <m/>
    <m/>
  </r>
  <r>
    <n v="3720"/>
    <m/>
    <m/>
    <m/>
    <m/>
    <m/>
    <m/>
    <m/>
    <x v="6"/>
    <x v="31"/>
    <m/>
    <m/>
    <x v="2"/>
    <s v="Sin respuesta"/>
    <n v="12"/>
    <s v=" "/>
    <m/>
    <m/>
    <m/>
    <m/>
    <m/>
  </r>
  <r>
    <n v="3721"/>
    <m/>
    <m/>
    <m/>
    <m/>
    <m/>
    <m/>
    <m/>
    <x v="6"/>
    <x v="31"/>
    <m/>
    <m/>
    <x v="2"/>
    <s v="Sin respuesta"/>
    <n v="12"/>
    <s v=" "/>
    <m/>
    <m/>
    <m/>
    <m/>
    <m/>
  </r>
  <r>
    <n v="3722"/>
    <m/>
    <m/>
    <m/>
    <m/>
    <m/>
    <m/>
    <m/>
    <x v="6"/>
    <x v="31"/>
    <m/>
    <m/>
    <x v="2"/>
    <s v="Sin respuesta"/>
    <n v="12"/>
    <s v=" "/>
    <m/>
    <m/>
    <m/>
    <m/>
    <m/>
  </r>
  <r>
    <n v="3723"/>
    <m/>
    <m/>
    <m/>
    <m/>
    <m/>
    <m/>
    <m/>
    <x v="6"/>
    <x v="31"/>
    <m/>
    <m/>
    <x v="2"/>
    <s v="Sin respuesta"/>
    <n v="12"/>
    <s v=" "/>
    <m/>
    <m/>
    <m/>
    <m/>
    <m/>
  </r>
  <r>
    <n v="3724"/>
    <m/>
    <m/>
    <m/>
    <m/>
    <m/>
    <m/>
    <m/>
    <x v="6"/>
    <x v="31"/>
    <m/>
    <m/>
    <x v="2"/>
    <s v="Sin respuesta"/>
    <n v="12"/>
    <s v=" "/>
    <m/>
    <m/>
    <m/>
    <m/>
    <m/>
  </r>
  <r>
    <n v="3725"/>
    <m/>
    <m/>
    <m/>
    <m/>
    <m/>
    <m/>
    <m/>
    <x v="6"/>
    <x v="31"/>
    <m/>
    <m/>
    <x v="2"/>
    <s v="Sin respuesta"/>
    <n v="12"/>
    <s v=" "/>
    <m/>
    <m/>
    <m/>
    <m/>
    <m/>
  </r>
  <r>
    <n v="3726"/>
    <m/>
    <m/>
    <m/>
    <m/>
    <m/>
    <m/>
    <m/>
    <x v="6"/>
    <x v="31"/>
    <m/>
    <m/>
    <x v="2"/>
    <s v="Sin respuesta"/>
    <n v="12"/>
    <s v=" "/>
    <m/>
    <m/>
    <m/>
    <m/>
    <m/>
  </r>
  <r>
    <n v="3727"/>
    <m/>
    <m/>
    <m/>
    <m/>
    <m/>
    <m/>
    <m/>
    <x v="6"/>
    <x v="31"/>
    <m/>
    <m/>
    <x v="2"/>
    <s v="Sin respuesta"/>
    <n v="12"/>
    <s v=" "/>
    <m/>
    <m/>
    <m/>
    <m/>
    <m/>
  </r>
  <r>
    <n v="3728"/>
    <m/>
    <m/>
    <m/>
    <m/>
    <m/>
    <m/>
    <m/>
    <x v="6"/>
    <x v="31"/>
    <m/>
    <m/>
    <x v="2"/>
    <s v="Sin respuesta"/>
    <n v="12"/>
    <s v=" "/>
    <m/>
    <m/>
    <m/>
    <m/>
    <m/>
  </r>
  <r>
    <n v="3729"/>
    <m/>
    <m/>
    <m/>
    <m/>
    <m/>
    <m/>
    <m/>
    <x v="6"/>
    <x v="31"/>
    <m/>
    <m/>
    <x v="2"/>
    <s v="Sin respuesta"/>
    <n v="12"/>
    <s v=" "/>
    <m/>
    <m/>
    <m/>
    <m/>
    <m/>
  </r>
  <r>
    <n v="3730"/>
    <m/>
    <m/>
    <m/>
    <m/>
    <m/>
    <m/>
    <m/>
    <x v="6"/>
    <x v="31"/>
    <m/>
    <m/>
    <x v="2"/>
    <s v="Sin respuesta"/>
    <n v="12"/>
    <s v=" "/>
    <m/>
    <m/>
    <m/>
    <m/>
    <m/>
  </r>
  <r>
    <n v="3731"/>
    <m/>
    <m/>
    <m/>
    <m/>
    <m/>
    <m/>
    <m/>
    <x v="6"/>
    <x v="31"/>
    <m/>
    <m/>
    <x v="2"/>
    <s v="Sin respuesta"/>
    <n v="12"/>
    <s v=" "/>
    <m/>
    <m/>
    <m/>
    <m/>
    <m/>
  </r>
  <r>
    <n v="3732"/>
    <m/>
    <m/>
    <m/>
    <m/>
    <m/>
    <m/>
    <m/>
    <x v="6"/>
    <x v="31"/>
    <m/>
    <m/>
    <x v="2"/>
    <s v="Sin respuesta"/>
    <n v="12"/>
    <s v=" "/>
    <m/>
    <m/>
    <m/>
    <m/>
    <m/>
  </r>
  <r>
    <n v="3733"/>
    <m/>
    <m/>
    <m/>
    <m/>
    <m/>
    <m/>
    <m/>
    <x v="6"/>
    <x v="31"/>
    <m/>
    <m/>
    <x v="2"/>
    <s v="Sin respuesta"/>
    <n v="12"/>
    <s v=" "/>
    <m/>
    <m/>
    <m/>
    <m/>
    <m/>
  </r>
  <r>
    <n v="3734"/>
    <m/>
    <m/>
    <m/>
    <m/>
    <m/>
    <m/>
    <m/>
    <x v="6"/>
    <x v="31"/>
    <m/>
    <m/>
    <x v="2"/>
    <s v="Sin respuesta"/>
    <n v="12"/>
    <s v=" "/>
    <m/>
    <m/>
    <m/>
    <m/>
    <m/>
  </r>
  <r>
    <n v="3735"/>
    <m/>
    <m/>
    <m/>
    <m/>
    <m/>
    <m/>
    <m/>
    <x v="6"/>
    <x v="31"/>
    <m/>
    <m/>
    <x v="2"/>
    <s v="Sin respuesta"/>
    <n v="12"/>
    <s v=" "/>
    <m/>
    <m/>
    <m/>
    <m/>
    <m/>
  </r>
  <r>
    <n v="3736"/>
    <m/>
    <m/>
    <m/>
    <m/>
    <m/>
    <m/>
    <m/>
    <x v="6"/>
    <x v="31"/>
    <m/>
    <m/>
    <x v="2"/>
    <s v="Sin respuesta"/>
    <n v="12"/>
    <s v=" "/>
    <m/>
    <m/>
    <m/>
    <m/>
    <m/>
  </r>
  <r>
    <n v="3737"/>
    <m/>
    <m/>
    <m/>
    <m/>
    <m/>
    <m/>
    <m/>
    <x v="6"/>
    <x v="31"/>
    <m/>
    <m/>
    <x v="2"/>
    <s v="Sin respuesta"/>
    <n v="12"/>
    <s v=" "/>
    <m/>
    <m/>
    <m/>
    <m/>
    <m/>
  </r>
  <r>
    <n v="3738"/>
    <m/>
    <m/>
    <m/>
    <m/>
    <m/>
    <m/>
    <m/>
    <x v="6"/>
    <x v="31"/>
    <m/>
    <m/>
    <x v="2"/>
    <s v="Sin respuesta"/>
    <n v="12"/>
    <s v=" "/>
    <m/>
    <m/>
    <m/>
    <m/>
    <m/>
  </r>
  <r>
    <n v="3739"/>
    <m/>
    <m/>
    <m/>
    <m/>
    <m/>
    <m/>
    <m/>
    <x v="6"/>
    <x v="31"/>
    <m/>
    <m/>
    <x v="2"/>
    <s v="Sin respuesta"/>
    <n v="12"/>
    <s v=" "/>
    <m/>
    <m/>
    <m/>
    <m/>
    <m/>
  </r>
  <r>
    <n v="3740"/>
    <m/>
    <m/>
    <m/>
    <m/>
    <m/>
    <m/>
    <m/>
    <x v="6"/>
    <x v="31"/>
    <m/>
    <m/>
    <x v="2"/>
    <s v="Sin respuesta"/>
    <n v="12"/>
    <s v=" "/>
    <m/>
    <m/>
    <m/>
    <m/>
    <m/>
  </r>
  <r>
    <n v="3741"/>
    <m/>
    <m/>
    <m/>
    <m/>
    <m/>
    <m/>
    <m/>
    <x v="6"/>
    <x v="31"/>
    <m/>
    <m/>
    <x v="2"/>
    <s v="Sin respuesta"/>
    <n v="12"/>
    <s v=" "/>
    <m/>
    <m/>
    <m/>
    <m/>
    <m/>
  </r>
  <r>
    <n v="3742"/>
    <m/>
    <m/>
    <m/>
    <m/>
    <m/>
    <m/>
    <m/>
    <x v="6"/>
    <x v="31"/>
    <m/>
    <m/>
    <x v="2"/>
    <s v="Sin respuesta"/>
    <n v="12"/>
    <s v=" "/>
    <m/>
    <m/>
    <m/>
    <m/>
    <m/>
  </r>
  <r>
    <n v="3743"/>
    <m/>
    <m/>
    <m/>
    <m/>
    <m/>
    <m/>
    <m/>
    <x v="6"/>
    <x v="31"/>
    <m/>
    <m/>
    <x v="2"/>
    <s v="Sin respuesta"/>
    <n v="12"/>
    <s v=" "/>
    <m/>
    <m/>
    <m/>
    <m/>
    <m/>
  </r>
  <r>
    <n v="3744"/>
    <m/>
    <m/>
    <m/>
    <m/>
    <m/>
    <m/>
    <m/>
    <x v="6"/>
    <x v="31"/>
    <m/>
    <m/>
    <x v="2"/>
    <s v="Sin respuesta"/>
    <n v="12"/>
    <s v=" "/>
    <m/>
    <m/>
    <m/>
    <m/>
    <m/>
  </r>
  <r>
    <n v="3745"/>
    <m/>
    <m/>
    <m/>
    <m/>
    <m/>
    <m/>
    <m/>
    <x v="6"/>
    <x v="31"/>
    <m/>
    <m/>
    <x v="2"/>
    <s v="Sin respuesta"/>
    <n v="12"/>
    <s v=" "/>
    <m/>
    <m/>
    <m/>
    <m/>
    <m/>
  </r>
  <r>
    <n v="3746"/>
    <m/>
    <m/>
    <m/>
    <m/>
    <m/>
    <m/>
    <m/>
    <x v="6"/>
    <x v="31"/>
    <m/>
    <m/>
    <x v="2"/>
    <s v="Sin respuesta"/>
    <n v="12"/>
    <s v=" "/>
    <m/>
    <m/>
    <m/>
    <m/>
    <m/>
  </r>
  <r>
    <n v="3747"/>
    <m/>
    <m/>
    <m/>
    <m/>
    <m/>
    <m/>
    <m/>
    <x v="6"/>
    <x v="31"/>
    <m/>
    <m/>
    <x v="2"/>
    <s v="Sin respuesta"/>
    <n v="12"/>
    <s v=" "/>
    <m/>
    <m/>
    <m/>
    <m/>
    <m/>
  </r>
  <r>
    <n v="3748"/>
    <m/>
    <m/>
    <m/>
    <m/>
    <m/>
    <m/>
    <m/>
    <x v="6"/>
    <x v="31"/>
    <m/>
    <m/>
    <x v="2"/>
    <s v="Sin respuesta"/>
    <n v="12"/>
    <s v=" "/>
    <m/>
    <m/>
    <m/>
    <m/>
    <m/>
  </r>
  <r>
    <n v="3749"/>
    <m/>
    <m/>
    <m/>
    <m/>
    <m/>
    <m/>
    <m/>
    <x v="6"/>
    <x v="31"/>
    <m/>
    <m/>
    <x v="2"/>
    <s v="Sin respuesta"/>
    <n v="12"/>
    <s v=" "/>
    <m/>
    <m/>
    <m/>
    <m/>
    <m/>
  </r>
  <r>
    <n v="3750"/>
    <m/>
    <m/>
    <m/>
    <m/>
    <m/>
    <m/>
    <m/>
    <x v="6"/>
    <x v="31"/>
    <m/>
    <m/>
    <x v="2"/>
    <s v="Sin respuesta"/>
    <n v="12"/>
    <s v=" "/>
    <m/>
    <m/>
    <m/>
    <m/>
    <m/>
  </r>
  <r>
    <n v="3751"/>
    <m/>
    <m/>
    <m/>
    <m/>
    <m/>
    <m/>
    <m/>
    <x v="6"/>
    <x v="31"/>
    <m/>
    <m/>
    <x v="2"/>
    <s v="Sin respuesta"/>
    <n v="12"/>
    <s v=" "/>
    <m/>
    <m/>
    <m/>
    <m/>
    <m/>
  </r>
  <r>
    <n v="3752"/>
    <m/>
    <m/>
    <m/>
    <m/>
    <m/>
    <m/>
    <m/>
    <x v="6"/>
    <x v="31"/>
    <m/>
    <m/>
    <x v="2"/>
    <s v="Sin respuesta"/>
    <n v="12"/>
    <s v=" "/>
    <m/>
    <m/>
    <m/>
    <m/>
    <m/>
  </r>
  <r>
    <n v="3753"/>
    <m/>
    <m/>
    <m/>
    <m/>
    <m/>
    <m/>
    <m/>
    <x v="6"/>
    <x v="31"/>
    <m/>
    <m/>
    <x v="2"/>
    <s v="Sin respuesta"/>
    <n v="12"/>
    <s v=" "/>
    <m/>
    <m/>
    <m/>
    <m/>
    <m/>
  </r>
  <r>
    <n v="3754"/>
    <m/>
    <m/>
    <m/>
    <m/>
    <m/>
    <m/>
    <m/>
    <x v="6"/>
    <x v="31"/>
    <m/>
    <m/>
    <x v="2"/>
    <s v="Sin respuesta"/>
    <n v="12"/>
    <s v=" "/>
    <m/>
    <m/>
    <m/>
    <m/>
    <m/>
  </r>
  <r>
    <n v="3755"/>
    <m/>
    <m/>
    <m/>
    <m/>
    <m/>
    <m/>
    <m/>
    <x v="6"/>
    <x v="31"/>
    <m/>
    <m/>
    <x v="2"/>
    <s v="Sin respuesta"/>
    <n v="12"/>
    <s v=" "/>
    <m/>
    <m/>
    <m/>
    <m/>
    <m/>
  </r>
  <r>
    <n v="3756"/>
    <m/>
    <m/>
    <m/>
    <m/>
    <m/>
    <m/>
    <m/>
    <x v="6"/>
    <x v="31"/>
    <m/>
    <m/>
    <x v="2"/>
    <s v="Sin respuesta"/>
    <n v="12"/>
    <s v=" "/>
    <m/>
    <m/>
    <m/>
    <m/>
    <m/>
  </r>
  <r>
    <n v="3757"/>
    <m/>
    <m/>
    <m/>
    <m/>
    <m/>
    <m/>
    <m/>
    <x v="6"/>
    <x v="31"/>
    <m/>
    <m/>
    <x v="2"/>
    <s v="Sin respuesta"/>
    <n v="12"/>
    <s v=" "/>
    <m/>
    <m/>
    <m/>
    <m/>
    <m/>
  </r>
  <r>
    <n v="3758"/>
    <m/>
    <m/>
    <m/>
    <m/>
    <m/>
    <m/>
    <m/>
    <x v="6"/>
    <x v="31"/>
    <m/>
    <m/>
    <x v="2"/>
    <s v="Sin respuesta"/>
    <n v="12"/>
    <s v=" "/>
    <m/>
    <m/>
    <m/>
    <m/>
    <m/>
  </r>
  <r>
    <n v="3759"/>
    <m/>
    <m/>
    <m/>
    <m/>
    <m/>
    <m/>
    <m/>
    <x v="6"/>
    <x v="31"/>
    <m/>
    <m/>
    <x v="2"/>
    <s v="Sin respuesta"/>
    <n v="12"/>
    <s v=" "/>
    <m/>
    <m/>
    <m/>
    <m/>
    <m/>
  </r>
  <r>
    <n v="3760"/>
    <m/>
    <m/>
    <m/>
    <m/>
    <m/>
    <m/>
    <m/>
    <x v="6"/>
    <x v="31"/>
    <m/>
    <m/>
    <x v="2"/>
    <s v="Sin respuesta"/>
    <n v="12"/>
    <s v=" "/>
    <m/>
    <m/>
    <m/>
    <m/>
    <m/>
  </r>
  <r>
    <n v="3761"/>
    <m/>
    <m/>
    <m/>
    <m/>
    <m/>
    <m/>
    <m/>
    <x v="6"/>
    <x v="31"/>
    <m/>
    <m/>
    <x v="2"/>
    <s v="Sin respuesta"/>
    <n v="12"/>
    <s v=" "/>
    <m/>
    <m/>
    <m/>
    <m/>
    <m/>
  </r>
  <r>
    <n v="3762"/>
    <m/>
    <m/>
    <m/>
    <m/>
    <m/>
    <m/>
    <m/>
    <x v="6"/>
    <x v="31"/>
    <m/>
    <m/>
    <x v="2"/>
    <s v="Sin respuesta"/>
    <n v="12"/>
    <s v=" "/>
    <m/>
    <m/>
    <m/>
    <m/>
    <m/>
  </r>
  <r>
    <n v="3763"/>
    <m/>
    <m/>
    <m/>
    <m/>
    <m/>
    <m/>
    <m/>
    <x v="6"/>
    <x v="31"/>
    <m/>
    <m/>
    <x v="2"/>
    <s v="Sin respuesta"/>
    <n v="12"/>
    <s v=" "/>
    <m/>
    <m/>
    <m/>
    <m/>
    <m/>
  </r>
  <r>
    <n v="3764"/>
    <m/>
    <m/>
    <m/>
    <m/>
    <m/>
    <m/>
    <m/>
    <x v="6"/>
    <x v="31"/>
    <m/>
    <m/>
    <x v="2"/>
    <s v="Sin respuesta"/>
    <n v="12"/>
    <s v=" "/>
    <m/>
    <m/>
    <m/>
    <m/>
    <m/>
  </r>
  <r>
    <n v="3765"/>
    <m/>
    <m/>
    <m/>
    <m/>
    <m/>
    <m/>
    <m/>
    <x v="6"/>
    <x v="31"/>
    <m/>
    <m/>
    <x v="2"/>
    <s v="Sin respuesta"/>
    <n v="12"/>
    <s v=" "/>
    <m/>
    <m/>
    <m/>
    <m/>
    <m/>
  </r>
  <r>
    <n v="3766"/>
    <m/>
    <m/>
    <m/>
    <m/>
    <m/>
    <m/>
    <m/>
    <x v="6"/>
    <x v="31"/>
    <m/>
    <m/>
    <x v="2"/>
    <s v="Sin respuesta"/>
    <n v="12"/>
    <s v=" "/>
    <m/>
    <m/>
    <m/>
    <m/>
    <m/>
  </r>
  <r>
    <n v="3767"/>
    <m/>
    <m/>
    <m/>
    <m/>
    <m/>
    <m/>
    <m/>
    <x v="6"/>
    <x v="31"/>
    <m/>
    <m/>
    <x v="2"/>
    <s v="Sin respuesta"/>
    <n v="12"/>
    <s v=" "/>
    <m/>
    <m/>
    <m/>
    <m/>
    <m/>
  </r>
  <r>
    <n v="3768"/>
    <m/>
    <m/>
    <m/>
    <m/>
    <m/>
    <m/>
    <m/>
    <x v="6"/>
    <x v="31"/>
    <m/>
    <m/>
    <x v="2"/>
    <s v="Sin respuesta"/>
    <n v="12"/>
    <s v=" "/>
    <m/>
    <m/>
    <m/>
    <m/>
    <m/>
  </r>
  <r>
    <n v="3769"/>
    <m/>
    <m/>
    <m/>
    <m/>
    <m/>
    <m/>
    <m/>
    <x v="6"/>
    <x v="31"/>
    <m/>
    <m/>
    <x v="2"/>
    <s v="Sin respuesta"/>
    <n v="12"/>
    <s v=" "/>
    <m/>
    <m/>
    <m/>
    <m/>
    <m/>
  </r>
  <r>
    <n v="3770"/>
    <m/>
    <m/>
    <m/>
    <m/>
    <m/>
    <m/>
    <m/>
    <x v="6"/>
    <x v="31"/>
    <m/>
    <m/>
    <x v="2"/>
    <s v="Sin respuesta"/>
    <n v="12"/>
    <s v=" "/>
    <m/>
    <m/>
    <m/>
    <m/>
    <m/>
  </r>
  <r>
    <n v="3771"/>
    <m/>
    <m/>
    <m/>
    <m/>
    <m/>
    <m/>
    <m/>
    <x v="6"/>
    <x v="31"/>
    <m/>
    <m/>
    <x v="2"/>
    <s v="Sin respuesta"/>
    <n v="12"/>
    <s v=" "/>
    <m/>
    <m/>
    <m/>
    <m/>
    <m/>
  </r>
  <r>
    <n v="3772"/>
    <m/>
    <m/>
    <m/>
    <m/>
    <m/>
    <m/>
    <m/>
    <x v="6"/>
    <x v="31"/>
    <m/>
    <m/>
    <x v="2"/>
    <s v="Sin respuesta"/>
    <n v="12"/>
    <s v=" "/>
    <m/>
    <m/>
    <m/>
    <m/>
    <m/>
  </r>
  <r>
    <n v="3773"/>
    <m/>
    <m/>
    <m/>
    <m/>
    <m/>
    <m/>
    <m/>
    <x v="6"/>
    <x v="31"/>
    <m/>
    <m/>
    <x v="2"/>
    <s v="Sin respuesta"/>
    <n v="12"/>
    <s v=" "/>
    <m/>
    <m/>
    <m/>
    <m/>
    <m/>
  </r>
  <r>
    <n v="3774"/>
    <m/>
    <m/>
    <m/>
    <m/>
    <m/>
    <m/>
    <m/>
    <x v="6"/>
    <x v="31"/>
    <m/>
    <m/>
    <x v="2"/>
    <s v="Sin respuesta"/>
    <n v="12"/>
    <s v=" "/>
    <m/>
    <m/>
    <m/>
    <m/>
    <m/>
  </r>
  <r>
    <n v="3775"/>
    <m/>
    <m/>
    <m/>
    <m/>
    <m/>
    <m/>
    <m/>
    <x v="6"/>
    <x v="31"/>
    <m/>
    <m/>
    <x v="2"/>
    <s v="Sin respuesta"/>
    <n v="12"/>
    <s v=" "/>
    <m/>
    <m/>
    <m/>
    <m/>
    <m/>
  </r>
  <r>
    <n v="3776"/>
    <m/>
    <m/>
    <m/>
    <m/>
    <m/>
    <m/>
    <m/>
    <x v="6"/>
    <x v="31"/>
    <m/>
    <m/>
    <x v="2"/>
    <s v="Sin respuesta"/>
    <n v="12"/>
    <s v=" "/>
    <m/>
    <m/>
    <m/>
    <m/>
    <m/>
  </r>
  <r>
    <n v="3777"/>
    <m/>
    <m/>
    <m/>
    <m/>
    <m/>
    <m/>
    <m/>
    <x v="6"/>
    <x v="31"/>
    <m/>
    <m/>
    <x v="2"/>
    <s v="Sin respuesta"/>
    <n v="12"/>
    <s v=" "/>
    <m/>
    <m/>
    <m/>
    <m/>
    <m/>
  </r>
  <r>
    <n v="3778"/>
    <m/>
    <m/>
    <m/>
    <m/>
    <m/>
    <m/>
    <m/>
    <x v="6"/>
    <x v="31"/>
    <m/>
    <m/>
    <x v="2"/>
    <s v="Sin respuesta"/>
    <n v="12"/>
    <s v=" "/>
    <m/>
    <m/>
    <m/>
    <m/>
    <m/>
  </r>
  <r>
    <n v="3779"/>
    <m/>
    <m/>
    <m/>
    <m/>
    <m/>
    <m/>
    <m/>
    <x v="6"/>
    <x v="31"/>
    <m/>
    <m/>
    <x v="2"/>
    <s v="Sin respuesta"/>
    <n v="12"/>
    <s v=" "/>
    <m/>
    <m/>
    <m/>
    <m/>
    <m/>
  </r>
  <r>
    <n v="3780"/>
    <m/>
    <m/>
    <m/>
    <m/>
    <m/>
    <m/>
    <m/>
    <x v="6"/>
    <x v="31"/>
    <m/>
    <m/>
    <x v="2"/>
    <s v="Sin respuesta"/>
    <n v="12"/>
    <s v=" "/>
    <m/>
    <m/>
    <m/>
    <m/>
    <m/>
  </r>
  <r>
    <n v="3781"/>
    <m/>
    <m/>
    <m/>
    <m/>
    <m/>
    <m/>
    <m/>
    <x v="6"/>
    <x v="31"/>
    <m/>
    <m/>
    <x v="2"/>
    <s v="Sin respuesta"/>
    <n v="12"/>
    <s v=" "/>
    <m/>
    <m/>
    <m/>
    <m/>
    <m/>
  </r>
  <r>
    <n v="3782"/>
    <m/>
    <m/>
    <m/>
    <m/>
    <m/>
    <m/>
    <m/>
    <x v="6"/>
    <x v="31"/>
    <m/>
    <m/>
    <x v="2"/>
    <s v="Sin respuesta"/>
    <n v="12"/>
    <s v=" "/>
    <m/>
    <m/>
    <m/>
    <m/>
    <m/>
  </r>
  <r>
    <n v="3783"/>
    <m/>
    <m/>
    <m/>
    <m/>
    <m/>
    <m/>
    <m/>
    <x v="6"/>
    <x v="31"/>
    <m/>
    <m/>
    <x v="2"/>
    <s v="Sin respuesta"/>
    <n v="12"/>
    <s v=" "/>
    <m/>
    <m/>
    <m/>
    <m/>
    <m/>
  </r>
  <r>
    <n v="3784"/>
    <m/>
    <m/>
    <m/>
    <m/>
    <m/>
    <m/>
    <m/>
    <x v="6"/>
    <x v="31"/>
    <m/>
    <m/>
    <x v="2"/>
    <s v="Sin respuesta"/>
    <n v="12"/>
    <s v=" "/>
    <m/>
    <m/>
    <m/>
    <m/>
    <m/>
  </r>
  <r>
    <n v="3785"/>
    <m/>
    <m/>
    <m/>
    <m/>
    <m/>
    <m/>
    <m/>
    <x v="6"/>
    <x v="31"/>
    <m/>
    <m/>
    <x v="2"/>
    <s v="Sin respuesta"/>
    <n v="12"/>
    <s v=" "/>
    <m/>
    <m/>
    <m/>
    <m/>
    <m/>
  </r>
  <r>
    <n v="3786"/>
    <m/>
    <m/>
    <m/>
    <m/>
    <m/>
    <m/>
    <m/>
    <x v="6"/>
    <x v="31"/>
    <m/>
    <m/>
    <x v="2"/>
    <s v="Sin respuesta"/>
    <n v="12"/>
    <s v=" "/>
    <m/>
    <m/>
    <m/>
    <m/>
    <m/>
  </r>
  <r>
    <n v="3787"/>
    <m/>
    <m/>
    <m/>
    <m/>
    <m/>
    <m/>
    <m/>
    <x v="6"/>
    <x v="31"/>
    <m/>
    <m/>
    <x v="2"/>
    <s v="Sin respuesta"/>
    <n v="12"/>
    <s v=" "/>
    <m/>
    <m/>
    <m/>
    <m/>
    <m/>
  </r>
  <r>
    <n v="3788"/>
    <m/>
    <m/>
    <m/>
    <m/>
    <m/>
    <m/>
    <m/>
    <x v="6"/>
    <x v="31"/>
    <m/>
    <m/>
    <x v="2"/>
    <s v="Sin respuesta"/>
    <n v="12"/>
    <s v=" "/>
    <m/>
    <m/>
    <m/>
    <m/>
    <m/>
  </r>
  <r>
    <n v="3789"/>
    <m/>
    <m/>
    <m/>
    <m/>
    <m/>
    <m/>
    <m/>
    <x v="6"/>
    <x v="31"/>
    <m/>
    <m/>
    <x v="2"/>
    <s v="Sin respuesta"/>
    <n v="12"/>
    <s v=" "/>
    <m/>
    <m/>
    <m/>
    <m/>
    <m/>
  </r>
  <r>
    <n v="3790"/>
    <m/>
    <m/>
    <m/>
    <m/>
    <m/>
    <m/>
    <m/>
    <x v="6"/>
    <x v="31"/>
    <m/>
    <m/>
    <x v="2"/>
    <s v="Sin respuesta"/>
    <n v="12"/>
    <s v=" "/>
    <m/>
    <m/>
    <m/>
    <m/>
    <m/>
  </r>
  <r>
    <n v="3791"/>
    <m/>
    <m/>
    <m/>
    <m/>
    <m/>
    <m/>
    <m/>
    <x v="6"/>
    <x v="31"/>
    <m/>
    <m/>
    <x v="2"/>
    <s v="Sin respuesta"/>
    <n v="12"/>
    <s v=" "/>
    <m/>
    <m/>
    <m/>
    <m/>
    <m/>
  </r>
  <r>
    <n v="3792"/>
    <m/>
    <m/>
    <m/>
    <m/>
    <m/>
    <m/>
    <m/>
    <x v="6"/>
    <x v="31"/>
    <m/>
    <m/>
    <x v="2"/>
    <s v="Sin respuesta"/>
    <n v="12"/>
    <s v=" "/>
    <m/>
    <m/>
    <m/>
    <m/>
    <m/>
  </r>
  <r>
    <n v="3793"/>
    <m/>
    <m/>
    <m/>
    <m/>
    <m/>
    <m/>
    <m/>
    <x v="6"/>
    <x v="31"/>
    <m/>
    <m/>
    <x v="2"/>
    <s v="Sin respuesta"/>
    <n v="12"/>
    <s v=" "/>
    <m/>
    <m/>
    <m/>
    <m/>
    <m/>
  </r>
  <r>
    <n v="3794"/>
    <m/>
    <m/>
    <m/>
    <m/>
    <m/>
    <m/>
    <m/>
    <x v="6"/>
    <x v="31"/>
    <m/>
    <m/>
    <x v="2"/>
    <s v="Sin respuesta"/>
    <n v="12"/>
    <s v=" "/>
    <m/>
    <m/>
    <m/>
    <m/>
    <m/>
  </r>
  <r>
    <n v="3795"/>
    <m/>
    <m/>
    <m/>
    <m/>
    <m/>
    <m/>
    <m/>
    <x v="6"/>
    <x v="31"/>
    <m/>
    <m/>
    <x v="2"/>
    <s v="Sin respuesta"/>
    <n v="12"/>
    <s v=" "/>
    <m/>
    <m/>
    <m/>
    <m/>
    <m/>
  </r>
  <r>
    <n v="3796"/>
    <m/>
    <m/>
    <m/>
    <m/>
    <m/>
    <m/>
    <m/>
    <x v="6"/>
    <x v="31"/>
    <m/>
    <m/>
    <x v="2"/>
    <s v="Sin respuesta"/>
    <n v="12"/>
    <s v=" "/>
    <m/>
    <m/>
    <m/>
    <m/>
    <m/>
  </r>
  <r>
    <n v="3797"/>
    <m/>
    <m/>
    <m/>
    <m/>
    <m/>
    <m/>
    <m/>
    <x v="6"/>
    <x v="31"/>
    <m/>
    <m/>
    <x v="2"/>
    <s v="Sin respuesta"/>
    <n v="12"/>
    <s v=" "/>
    <m/>
    <m/>
    <m/>
    <m/>
    <m/>
  </r>
  <r>
    <n v="3798"/>
    <m/>
    <m/>
    <m/>
    <m/>
    <m/>
    <m/>
    <m/>
    <x v="6"/>
    <x v="31"/>
    <m/>
    <m/>
    <x v="2"/>
    <s v="Sin respuesta"/>
    <n v="12"/>
    <s v=" "/>
    <m/>
    <m/>
    <m/>
    <m/>
    <m/>
  </r>
  <r>
    <n v="3799"/>
    <m/>
    <m/>
    <m/>
    <m/>
    <m/>
    <m/>
    <m/>
    <x v="6"/>
    <x v="31"/>
    <m/>
    <m/>
    <x v="2"/>
    <s v="Sin respuesta"/>
    <n v="12"/>
    <s v=" "/>
    <m/>
    <m/>
    <m/>
    <m/>
    <m/>
  </r>
  <r>
    <n v="3800"/>
    <m/>
    <m/>
    <m/>
    <m/>
    <m/>
    <m/>
    <m/>
    <x v="6"/>
    <x v="31"/>
    <m/>
    <m/>
    <x v="2"/>
    <s v="Sin respuesta"/>
    <n v="12"/>
    <s v=" "/>
    <m/>
    <m/>
    <m/>
    <m/>
    <m/>
  </r>
  <r>
    <n v="3801"/>
    <m/>
    <m/>
    <m/>
    <m/>
    <m/>
    <m/>
    <m/>
    <x v="6"/>
    <x v="31"/>
    <m/>
    <m/>
    <x v="2"/>
    <s v="Sin respuesta"/>
    <n v="12"/>
    <s v=" "/>
    <m/>
    <m/>
    <m/>
    <m/>
    <m/>
  </r>
  <r>
    <n v="3802"/>
    <m/>
    <m/>
    <m/>
    <m/>
    <m/>
    <m/>
    <m/>
    <x v="6"/>
    <x v="31"/>
    <m/>
    <m/>
    <x v="2"/>
    <s v="Sin respuesta"/>
    <n v="12"/>
    <s v=" "/>
    <m/>
    <m/>
    <m/>
    <m/>
    <m/>
  </r>
  <r>
    <n v="3803"/>
    <m/>
    <m/>
    <m/>
    <m/>
    <m/>
    <m/>
    <m/>
    <x v="6"/>
    <x v="31"/>
    <m/>
    <m/>
    <x v="2"/>
    <s v="Sin respuesta"/>
    <n v="12"/>
    <s v=" "/>
    <m/>
    <m/>
    <m/>
    <m/>
    <m/>
  </r>
  <r>
    <n v="3804"/>
    <m/>
    <m/>
    <m/>
    <m/>
    <m/>
    <m/>
    <m/>
    <x v="6"/>
    <x v="31"/>
    <m/>
    <m/>
    <x v="2"/>
    <s v="Sin respuesta"/>
    <n v="12"/>
    <s v=" "/>
    <m/>
    <m/>
    <m/>
    <m/>
    <m/>
  </r>
  <r>
    <n v="3805"/>
    <m/>
    <m/>
    <m/>
    <m/>
    <m/>
    <m/>
    <m/>
    <x v="6"/>
    <x v="31"/>
    <m/>
    <m/>
    <x v="2"/>
    <s v="Sin respuesta"/>
    <n v="12"/>
    <s v=" "/>
    <m/>
    <m/>
    <m/>
    <m/>
    <m/>
  </r>
  <r>
    <n v="3806"/>
    <m/>
    <m/>
    <m/>
    <m/>
    <m/>
    <m/>
    <m/>
    <x v="6"/>
    <x v="31"/>
    <m/>
    <m/>
    <x v="2"/>
    <s v="Sin respuesta"/>
    <n v="12"/>
    <s v=" "/>
    <m/>
    <m/>
    <m/>
    <m/>
    <m/>
  </r>
  <r>
    <n v="3807"/>
    <m/>
    <m/>
    <m/>
    <m/>
    <m/>
    <m/>
    <m/>
    <x v="6"/>
    <x v="31"/>
    <m/>
    <m/>
    <x v="2"/>
    <s v="Sin respuesta"/>
    <n v="12"/>
    <s v=" "/>
    <m/>
    <m/>
    <m/>
    <m/>
    <m/>
  </r>
  <r>
    <n v="3808"/>
    <m/>
    <m/>
    <m/>
    <m/>
    <m/>
    <m/>
    <m/>
    <x v="6"/>
    <x v="31"/>
    <m/>
    <m/>
    <x v="2"/>
    <s v="Sin respuesta"/>
    <n v="12"/>
    <s v=" "/>
    <m/>
    <m/>
    <m/>
    <m/>
    <m/>
  </r>
  <r>
    <n v="3809"/>
    <m/>
    <m/>
    <m/>
    <m/>
    <m/>
    <m/>
    <m/>
    <x v="6"/>
    <x v="31"/>
    <m/>
    <m/>
    <x v="2"/>
    <s v="Sin respuesta"/>
    <n v="12"/>
    <s v=" "/>
    <m/>
    <m/>
    <m/>
    <m/>
    <m/>
  </r>
  <r>
    <n v="3810"/>
    <m/>
    <m/>
    <m/>
    <m/>
    <m/>
    <m/>
    <m/>
    <x v="6"/>
    <x v="31"/>
    <m/>
    <m/>
    <x v="2"/>
    <s v="Sin respuesta"/>
    <n v="12"/>
    <s v=" "/>
    <m/>
    <m/>
    <m/>
    <m/>
    <m/>
  </r>
  <r>
    <n v="3811"/>
    <m/>
    <m/>
    <m/>
    <m/>
    <m/>
    <m/>
    <m/>
    <x v="6"/>
    <x v="31"/>
    <m/>
    <m/>
    <x v="2"/>
    <s v="Sin respuesta"/>
    <n v="12"/>
    <s v=" "/>
    <m/>
    <m/>
    <m/>
    <m/>
    <m/>
  </r>
  <r>
    <n v="3812"/>
    <m/>
    <m/>
    <m/>
    <m/>
    <m/>
    <m/>
    <m/>
    <x v="6"/>
    <x v="31"/>
    <m/>
    <m/>
    <x v="2"/>
    <s v="Sin respuesta"/>
    <n v="12"/>
    <s v=" "/>
    <m/>
    <m/>
    <m/>
    <m/>
    <m/>
  </r>
  <r>
    <n v="3813"/>
    <m/>
    <m/>
    <m/>
    <m/>
    <m/>
    <m/>
    <m/>
    <x v="6"/>
    <x v="31"/>
    <m/>
    <m/>
    <x v="2"/>
    <s v="Sin respuesta"/>
    <n v="12"/>
    <s v=" "/>
    <m/>
    <m/>
    <m/>
    <m/>
    <m/>
  </r>
  <r>
    <n v="3814"/>
    <m/>
    <m/>
    <m/>
    <m/>
    <m/>
    <m/>
    <m/>
    <x v="6"/>
    <x v="31"/>
    <m/>
    <m/>
    <x v="2"/>
    <s v="Sin respuesta"/>
    <n v="12"/>
    <s v=" "/>
    <m/>
    <m/>
    <m/>
    <m/>
    <m/>
  </r>
  <r>
    <n v="3815"/>
    <m/>
    <m/>
    <m/>
    <m/>
    <m/>
    <m/>
    <m/>
    <x v="6"/>
    <x v="31"/>
    <m/>
    <m/>
    <x v="2"/>
    <s v="Sin respuesta"/>
    <n v="12"/>
    <s v=" "/>
    <m/>
    <m/>
    <m/>
    <m/>
    <m/>
  </r>
  <r>
    <n v="3816"/>
    <m/>
    <m/>
    <m/>
    <m/>
    <m/>
    <m/>
    <m/>
    <x v="6"/>
    <x v="31"/>
    <m/>
    <m/>
    <x v="2"/>
    <s v="Sin respuesta"/>
    <n v="12"/>
    <s v=" "/>
    <m/>
    <m/>
    <m/>
    <m/>
    <m/>
  </r>
  <r>
    <n v="3817"/>
    <m/>
    <m/>
    <m/>
    <m/>
    <m/>
    <m/>
    <m/>
    <x v="6"/>
    <x v="31"/>
    <m/>
    <m/>
    <x v="2"/>
    <s v="Sin respuesta"/>
    <n v="12"/>
    <s v=" "/>
    <m/>
    <m/>
    <m/>
    <m/>
    <m/>
  </r>
  <r>
    <n v="3818"/>
    <m/>
    <m/>
    <m/>
    <m/>
    <m/>
    <m/>
    <m/>
    <x v="6"/>
    <x v="31"/>
    <m/>
    <m/>
    <x v="2"/>
    <s v="Sin respuesta"/>
    <n v="12"/>
    <s v=" "/>
    <m/>
    <m/>
    <m/>
    <m/>
    <m/>
  </r>
  <r>
    <n v="3819"/>
    <m/>
    <m/>
    <m/>
    <m/>
    <m/>
    <m/>
    <m/>
    <x v="6"/>
    <x v="31"/>
    <m/>
    <m/>
    <x v="2"/>
    <s v="Sin respuesta"/>
    <n v="12"/>
    <s v=" "/>
    <m/>
    <m/>
    <m/>
    <m/>
    <m/>
  </r>
  <r>
    <n v="3820"/>
    <m/>
    <m/>
    <m/>
    <m/>
    <m/>
    <m/>
    <m/>
    <x v="6"/>
    <x v="31"/>
    <m/>
    <m/>
    <x v="2"/>
    <s v="Sin respuesta"/>
    <n v="12"/>
    <s v=" "/>
    <m/>
    <m/>
    <m/>
    <m/>
    <m/>
  </r>
  <r>
    <n v="3821"/>
    <m/>
    <m/>
    <m/>
    <m/>
    <m/>
    <m/>
    <m/>
    <x v="6"/>
    <x v="31"/>
    <m/>
    <m/>
    <x v="2"/>
    <s v="Sin respuesta"/>
    <n v="12"/>
    <s v=" "/>
    <m/>
    <m/>
    <m/>
    <m/>
    <m/>
  </r>
  <r>
    <n v="3822"/>
    <m/>
    <m/>
    <m/>
    <m/>
    <m/>
    <m/>
    <m/>
    <x v="6"/>
    <x v="31"/>
    <m/>
    <m/>
    <x v="2"/>
    <s v="Sin respuesta"/>
    <n v="12"/>
    <s v=" "/>
    <m/>
    <m/>
    <m/>
    <m/>
    <m/>
  </r>
  <r>
    <n v="3823"/>
    <m/>
    <m/>
    <m/>
    <m/>
    <m/>
    <m/>
    <m/>
    <x v="6"/>
    <x v="31"/>
    <m/>
    <m/>
    <x v="2"/>
    <s v="Sin respuesta"/>
    <n v="12"/>
    <s v=" "/>
    <m/>
    <m/>
    <m/>
    <m/>
    <m/>
  </r>
  <r>
    <n v="3824"/>
    <m/>
    <m/>
    <m/>
    <m/>
    <m/>
    <m/>
    <m/>
    <x v="6"/>
    <x v="31"/>
    <m/>
    <m/>
    <x v="2"/>
    <s v="Sin respuesta"/>
    <n v="12"/>
    <s v=" "/>
    <m/>
    <m/>
    <m/>
    <m/>
    <m/>
  </r>
  <r>
    <n v="3825"/>
    <m/>
    <m/>
    <m/>
    <m/>
    <m/>
    <m/>
    <m/>
    <x v="6"/>
    <x v="31"/>
    <m/>
    <m/>
    <x v="2"/>
    <s v="Sin respuesta"/>
    <n v="12"/>
    <s v=" "/>
    <m/>
    <m/>
    <m/>
    <m/>
    <m/>
  </r>
  <r>
    <n v="3826"/>
    <m/>
    <m/>
    <m/>
    <m/>
    <m/>
    <m/>
    <m/>
    <x v="6"/>
    <x v="31"/>
    <m/>
    <m/>
    <x v="2"/>
    <s v="Sin respuesta"/>
    <n v="12"/>
    <s v=" "/>
    <m/>
    <m/>
    <m/>
    <m/>
    <m/>
  </r>
  <r>
    <n v="3827"/>
    <m/>
    <m/>
    <m/>
    <m/>
    <m/>
    <m/>
    <m/>
    <x v="6"/>
    <x v="31"/>
    <m/>
    <m/>
    <x v="2"/>
    <s v="Sin respuesta"/>
    <n v="12"/>
    <s v=" "/>
    <m/>
    <m/>
    <m/>
    <m/>
    <m/>
  </r>
  <r>
    <n v="3828"/>
    <m/>
    <m/>
    <m/>
    <m/>
    <m/>
    <m/>
    <m/>
    <x v="6"/>
    <x v="31"/>
    <m/>
    <m/>
    <x v="2"/>
    <s v="Sin respuesta"/>
    <n v="12"/>
    <s v=" "/>
    <m/>
    <m/>
    <m/>
    <m/>
    <m/>
  </r>
  <r>
    <n v="3829"/>
    <m/>
    <m/>
    <m/>
    <m/>
    <m/>
    <m/>
    <m/>
    <x v="6"/>
    <x v="31"/>
    <m/>
    <m/>
    <x v="2"/>
    <s v="Sin respuesta"/>
    <n v="12"/>
    <s v=" "/>
    <m/>
    <m/>
    <m/>
    <m/>
    <m/>
  </r>
  <r>
    <n v="3830"/>
    <m/>
    <m/>
    <m/>
    <m/>
    <m/>
    <m/>
    <m/>
    <x v="6"/>
    <x v="31"/>
    <m/>
    <m/>
    <x v="2"/>
    <s v="Sin respuesta"/>
    <n v="12"/>
    <s v=" "/>
    <m/>
    <m/>
    <m/>
    <m/>
    <m/>
  </r>
  <r>
    <n v="3831"/>
    <m/>
    <m/>
    <m/>
    <m/>
    <m/>
    <m/>
    <m/>
    <x v="6"/>
    <x v="31"/>
    <m/>
    <m/>
    <x v="2"/>
    <s v="Sin respuesta"/>
    <n v="12"/>
    <s v=" "/>
    <m/>
    <m/>
    <m/>
    <m/>
    <m/>
  </r>
  <r>
    <n v="3832"/>
    <m/>
    <m/>
    <m/>
    <m/>
    <m/>
    <m/>
    <m/>
    <x v="6"/>
    <x v="31"/>
    <m/>
    <m/>
    <x v="2"/>
    <s v="Sin respuesta"/>
    <n v="12"/>
    <s v=" "/>
    <m/>
    <m/>
    <m/>
    <m/>
    <m/>
  </r>
  <r>
    <n v="3833"/>
    <m/>
    <m/>
    <m/>
    <m/>
    <m/>
    <m/>
    <m/>
    <x v="6"/>
    <x v="31"/>
    <m/>
    <m/>
    <x v="2"/>
    <s v="Sin respuesta"/>
    <n v="12"/>
    <s v=" "/>
    <m/>
    <m/>
    <m/>
    <m/>
    <m/>
  </r>
  <r>
    <n v="3834"/>
    <m/>
    <m/>
    <m/>
    <m/>
    <m/>
    <m/>
    <m/>
    <x v="6"/>
    <x v="31"/>
    <m/>
    <m/>
    <x v="2"/>
    <s v="Sin respuesta"/>
    <n v="12"/>
    <s v=" "/>
    <m/>
    <m/>
    <m/>
    <m/>
    <m/>
  </r>
  <r>
    <n v="3835"/>
    <m/>
    <m/>
    <m/>
    <m/>
    <m/>
    <m/>
    <m/>
    <x v="6"/>
    <x v="31"/>
    <m/>
    <m/>
    <x v="2"/>
    <s v="Sin respuesta"/>
    <n v="12"/>
    <s v=" "/>
    <m/>
    <m/>
    <m/>
    <m/>
    <m/>
  </r>
  <r>
    <n v="3836"/>
    <m/>
    <m/>
    <m/>
    <m/>
    <m/>
    <m/>
    <m/>
    <x v="6"/>
    <x v="31"/>
    <m/>
    <m/>
    <x v="2"/>
    <s v="Sin respuesta"/>
    <n v="12"/>
    <s v=" "/>
    <m/>
    <m/>
    <m/>
    <m/>
    <m/>
  </r>
  <r>
    <n v="3837"/>
    <m/>
    <m/>
    <m/>
    <m/>
    <m/>
    <m/>
    <m/>
    <x v="6"/>
    <x v="31"/>
    <m/>
    <m/>
    <x v="2"/>
    <s v="Sin respuesta"/>
    <n v="12"/>
    <s v=" "/>
    <m/>
    <m/>
    <m/>
    <m/>
    <m/>
  </r>
  <r>
    <n v="3838"/>
    <m/>
    <m/>
    <m/>
    <m/>
    <m/>
    <m/>
    <m/>
    <x v="6"/>
    <x v="31"/>
    <m/>
    <m/>
    <x v="2"/>
    <s v="Sin respuesta"/>
    <n v="12"/>
    <s v=" "/>
    <m/>
    <m/>
    <m/>
    <m/>
    <m/>
  </r>
  <r>
    <n v="3839"/>
    <m/>
    <m/>
    <m/>
    <m/>
    <m/>
    <m/>
    <m/>
    <x v="6"/>
    <x v="31"/>
    <m/>
    <m/>
    <x v="2"/>
    <s v="Sin respuesta"/>
    <n v="12"/>
    <s v=" "/>
    <m/>
    <m/>
    <m/>
    <m/>
    <m/>
  </r>
  <r>
    <n v="3840"/>
    <m/>
    <m/>
    <m/>
    <m/>
    <m/>
    <m/>
    <m/>
    <x v="6"/>
    <x v="31"/>
    <m/>
    <m/>
    <x v="2"/>
    <s v="Sin respuesta"/>
    <n v="12"/>
    <s v=" "/>
    <m/>
    <m/>
    <m/>
    <m/>
    <m/>
  </r>
  <r>
    <n v="3841"/>
    <m/>
    <m/>
    <m/>
    <m/>
    <m/>
    <m/>
    <m/>
    <x v="6"/>
    <x v="31"/>
    <m/>
    <m/>
    <x v="2"/>
    <s v="Sin respuesta"/>
    <n v="12"/>
    <s v=" "/>
    <m/>
    <m/>
    <m/>
    <m/>
    <m/>
  </r>
  <r>
    <n v="3842"/>
    <m/>
    <m/>
    <m/>
    <m/>
    <m/>
    <m/>
    <m/>
    <x v="6"/>
    <x v="31"/>
    <m/>
    <m/>
    <x v="2"/>
    <s v="Sin respuesta"/>
    <n v="12"/>
    <s v=" "/>
    <m/>
    <m/>
    <m/>
    <m/>
    <m/>
  </r>
  <r>
    <n v="3843"/>
    <m/>
    <m/>
    <m/>
    <m/>
    <m/>
    <m/>
    <m/>
    <x v="6"/>
    <x v="31"/>
    <m/>
    <m/>
    <x v="2"/>
    <s v="Sin respuesta"/>
    <n v="12"/>
    <s v=" "/>
    <m/>
    <m/>
    <m/>
    <m/>
    <m/>
  </r>
  <r>
    <n v="3844"/>
    <m/>
    <m/>
    <m/>
    <m/>
    <m/>
    <m/>
    <m/>
    <x v="6"/>
    <x v="31"/>
    <m/>
    <m/>
    <x v="2"/>
    <s v="Sin respuesta"/>
    <n v="12"/>
    <s v=" "/>
    <m/>
    <m/>
    <m/>
    <m/>
    <m/>
  </r>
  <r>
    <n v="3845"/>
    <m/>
    <m/>
    <m/>
    <m/>
    <m/>
    <m/>
    <m/>
    <x v="6"/>
    <x v="31"/>
    <m/>
    <m/>
    <x v="2"/>
    <s v="Sin respuesta"/>
    <n v="12"/>
    <s v=" "/>
    <m/>
    <m/>
    <m/>
    <m/>
    <m/>
  </r>
  <r>
    <n v="3846"/>
    <m/>
    <m/>
    <m/>
    <m/>
    <m/>
    <m/>
    <m/>
    <x v="6"/>
    <x v="31"/>
    <m/>
    <m/>
    <x v="2"/>
    <s v="Sin respuesta"/>
    <n v="12"/>
    <s v=" "/>
    <m/>
    <m/>
    <m/>
    <m/>
    <m/>
  </r>
  <r>
    <n v="3847"/>
    <m/>
    <m/>
    <m/>
    <m/>
    <m/>
    <m/>
    <m/>
    <x v="6"/>
    <x v="31"/>
    <m/>
    <m/>
    <x v="2"/>
    <s v="Sin respuesta"/>
    <n v="12"/>
    <s v=" "/>
    <m/>
    <m/>
    <m/>
    <m/>
    <m/>
  </r>
  <r>
    <n v="3848"/>
    <m/>
    <m/>
    <m/>
    <m/>
    <m/>
    <m/>
    <m/>
    <x v="6"/>
    <x v="31"/>
    <m/>
    <m/>
    <x v="2"/>
    <s v="Sin respuesta"/>
    <n v="12"/>
    <s v=" "/>
    <m/>
    <m/>
    <m/>
    <m/>
    <m/>
  </r>
  <r>
    <n v="3849"/>
    <m/>
    <m/>
    <m/>
    <m/>
    <m/>
    <m/>
    <m/>
    <x v="6"/>
    <x v="31"/>
    <m/>
    <m/>
    <x v="2"/>
    <s v="Sin respuesta"/>
    <n v="12"/>
    <s v=" "/>
    <m/>
    <m/>
    <m/>
    <m/>
    <m/>
  </r>
  <r>
    <n v="3850"/>
    <m/>
    <m/>
    <m/>
    <m/>
    <m/>
    <m/>
    <m/>
    <x v="6"/>
    <x v="31"/>
    <m/>
    <m/>
    <x v="2"/>
    <s v="Sin respuesta"/>
    <n v="12"/>
    <s v=" "/>
    <m/>
    <m/>
    <m/>
    <m/>
    <m/>
  </r>
  <r>
    <n v="3851"/>
    <m/>
    <m/>
    <m/>
    <m/>
    <m/>
    <m/>
    <m/>
    <x v="6"/>
    <x v="31"/>
    <m/>
    <m/>
    <x v="2"/>
    <s v="Sin respuesta"/>
    <n v="12"/>
    <s v=" "/>
    <m/>
    <m/>
    <m/>
    <m/>
    <m/>
  </r>
  <r>
    <n v="3852"/>
    <m/>
    <m/>
    <m/>
    <m/>
    <m/>
    <m/>
    <m/>
    <x v="6"/>
    <x v="31"/>
    <m/>
    <m/>
    <x v="2"/>
    <s v="Sin respuesta"/>
    <n v="12"/>
    <s v=" "/>
    <m/>
    <m/>
    <m/>
    <m/>
    <m/>
  </r>
  <r>
    <n v="3853"/>
    <m/>
    <m/>
    <m/>
    <m/>
    <m/>
    <m/>
    <m/>
    <x v="6"/>
    <x v="31"/>
    <m/>
    <m/>
    <x v="2"/>
    <s v="Sin respuesta"/>
    <n v="12"/>
    <s v=" "/>
    <m/>
    <m/>
    <m/>
    <m/>
    <m/>
  </r>
  <r>
    <n v="3854"/>
    <m/>
    <m/>
    <m/>
    <m/>
    <m/>
    <m/>
    <m/>
    <x v="6"/>
    <x v="31"/>
    <m/>
    <m/>
    <x v="2"/>
    <s v="Sin respuesta"/>
    <n v="12"/>
    <s v=" "/>
    <m/>
    <m/>
    <m/>
    <m/>
    <m/>
  </r>
  <r>
    <n v="3855"/>
    <m/>
    <m/>
    <m/>
    <m/>
    <m/>
    <m/>
    <m/>
    <x v="6"/>
    <x v="31"/>
    <m/>
    <m/>
    <x v="2"/>
    <s v="Sin respuesta"/>
    <n v="12"/>
    <s v=" "/>
    <m/>
    <m/>
    <m/>
    <m/>
    <m/>
  </r>
  <r>
    <n v="3856"/>
    <m/>
    <m/>
    <m/>
    <m/>
    <m/>
    <m/>
    <m/>
    <x v="6"/>
    <x v="31"/>
    <m/>
    <m/>
    <x v="2"/>
    <s v="Sin respuesta"/>
    <n v="12"/>
    <s v=" "/>
    <m/>
    <m/>
    <m/>
    <m/>
    <m/>
  </r>
  <r>
    <n v="3857"/>
    <m/>
    <m/>
    <m/>
    <m/>
    <m/>
    <m/>
    <m/>
    <x v="6"/>
    <x v="31"/>
    <m/>
    <m/>
    <x v="2"/>
    <s v="Sin respuesta"/>
    <n v="12"/>
    <s v=" "/>
    <m/>
    <m/>
    <m/>
    <m/>
    <m/>
  </r>
  <r>
    <n v="3858"/>
    <m/>
    <m/>
    <m/>
    <m/>
    <m/>
    <m/>
    <m/>
    <x v="6"/>
    <x v="31"/>
    <m/>
    <m/>
    <x v="2"/>
    <s v="Sin respuesta"/>
    <n v="12"/>
    <s v=" "/>
    <m/>
    <m/>
    <m/>
    <m/>
    <m/>
  </r>
  <r>
    <n v="3859"/>
    <m/>
    <m/>
    <m/>
    <m/>
    <m/>
    <m/>
    <m/>
    <x v="6"/>
    <x v="31"/>
    <m/>
    <m/>
    <x v="2"/>
    <s v="Sin respuesta"/>
    <n v="12"/>
    <s v=" "/>
    <m/>
    <m/>
    <m/>
    <m/>
    <m/>
  </r>
  <r>
    <n v="3860"/>
    <m/>
    <m/>
    <m/>
    <m/>
    <m/>
    <m/>
    <m/>
    <x v="6"/>
    <x v="31"/>
    <m/>
    <m/>
    <x v="2"/>
    <s v="Sin respuesta"/>
    <n v="12"/>
    <s v=" "/>
    <m/>
    <m/>
    <m/>
    <m/>
    <m/>
  </r>
  <r>
    <n v="3861"/>
    <m/>
    <m/>
    <m/>
    <m/>
    <m/>
    <m/>
    <m/>
    <x v="6"/>
    <x v="31"/>
    <m/>
    <m/>
    <x v="2"/>
    <s v="Sin respuesta"/>
    <n v="12"/>
    <s v=" "/>
    <m/>
    <m/>
    <m/>
    <m/>
    <m/>
  </r>
  <r>
    <n v="3862"/>
    <m/>
    <m/>
    <m/>
    <m/>
    <m/>
    <m/>
    <m/>
    <x v="6"/>
    <x v="31"/>
    <m/>
    <m/>
    <x v="2"/>
    <s v="Sin respuesta"/>
    <n v="12"/>
    <s v=" "/>
    <m/>
    <m/>
    <m/>
    <m/>
    <m/>
  </r>
  <r>
    <n v="3863"/>
    <m/>
    <m/>
    <m/>
    <m/>
    <m/>
    <m/>
    <m/>
    <x v="6"/>
    <x v="31"/>
    <m/>
    <m/>
    <x v="2"/>
    <s v="Sin respuesta"/>
    <n v="12"/>
    <s v=" "/>
    <m/>
    <m/>
    <m/>
    <m/>
    <m/>
  </r>
  <r>
    <n v="3864"/>
    <m/>
    <m/>
    <m/>
    <m/>
    <m/>
    <m/>
    <m/>
    <x v="6"/>
    <x v="31"/>
    <m/>
    <m/>
    <x v="2"/>
    <s v="Sin respuesta"/>
    <n v="12"/>
    <s v=" "/>
    <m/>
    <m/>
    <m/>
    <m/>
    <m/>
  </r>
  <r>
    <n v="3865"/>
    <m/>
    <m/>
    <m/>
    <m/>
    <m/>
    <m/>
    <m/>
    <x v="6"/>
    <x v="31"/>
    <m/>
    <m/>
    <x v="2"/>
    <s v="Sin respuesta"/>
    <n v="12"/>
    <s v=" "/>
    <m/>
    <m/>
    <m/>
    <m/>
    <m/>
  </r>
  <r>
    <n v="3866"/>
    <m/>
    <m/>
    <m/>
    <m/>
    <m/>
    <m/>
    <m/>
    <x v="6"/>
    <x v="31"/>
    <m/>
    <m/>
    <x v="2"/>
    <s v="Sin respuesta"/>
    <n v="12"/>
    <s v=" "/>
    <m/>
    <m/>
    <m/>
    <m/>
    <m/>
  </r>
  <r>
    <n v="3867"/>
    <m/>
    <m/>
    <m/>
    <m/>
    <m/>
    <m/>
    <m/>
    <x v="6"/>
    <x v="31"/>
    <m/>
    <m/>
    <x v="2"/>
    <s v="Sin respuesta"/>
    <n v="12"/>
    <s v=" "/>
    <m/>
    <m/>
    <m/>
    <m/>
    <m/>
  </r>
  <r>
    <n v="3868"/>
    <m/>
    <m/>
    <m/>
    <m/>
    <m/>
    <m/>
    <m/>
    <x v="6"/>
    <x v="31"/>
    <m/>
    <m/>
    <x v="2"/>
    <s v="Sin respuesta"/>
    <n v="12"/>
    <s v=" "/>
    <m/>
    <m/>
    <m/>
    <m/>
    <m/>
  </r>
  <r>
    <n v="3869"/>
    <m/>
    <m/>
    <m/>
    <m/>
    <m/>
    <m/>
    <m/>
    <x v="6"/>
    <x v="31"/>
    <m/>
    <m/>
    <x v="2"/>
    <s v="Sin respuesta"/>
    <n v="12"/>
    <s v=" "/>
    <m/>
    <m/>
    <m/>
    <m/>
    <m/>
  </r>
  <r>
    <n v="3870"/>
    <m/>
    <m/>
    <m/>
    <m/>
    <m/>
    <m/>
    <m/>
    <x v="6"/>
    <x v="31"/>
    <m/>
    <m/>
    <x v="2"/>
    <s v="Sin respuesta"/>
    <n v="12"/>
    <s v=" "/>
    <m/>
    <m/>
    <m/>
    <m/>
    <m/>
  </r>
  <r>
    <n v="3871"/>
    <m/>
    <m/>
    <m/>
    <m/>
    <m/>
    <m/>
    <m/>
    <x v="6"/>
    <x v="31"/>
    <m/>
    <m/>
    <x v="2"/>
    <s v="Sin respuesta"/>
    <n v="12"/>
    <s v=" "/>
    <m/>
    <m/>
    <m/>
    <m/>
    <m/>
  </r>
  <r>
    <n v="3872"/>
    <m/>
    <m/>
    <m/>
    <m/>
    <m/>
    <m/>
    <m/>
    <x v="6"/>
    <x v="31"/>
    <m/>
    <m/>
    <x v="2"/>
    <s v="Sin respuesta"/>
    <n v="12"/>
    <s v=" "/>
    <m/>
    <m/>
    <m/>
    <m/>
    <m/>
  </r>
  <r>
    <n v="3873"/>
    <m/>
    <m/>
    <m/>
    <m/>
    <m/>
    <m/>
    <m/>
    <x v="6"/>
    <x v="31"/>
    <m/>
    <m/>
    <x v="2"/>
    <s v="Sin respuesta"/>
    <n v="12"/>
    <s v=" "/>
    <m/>
    <m/>
    <m/>
    <m/>
    <m/>
  </r>
  <r>
    <n v="3874"/>
    <m/>
    <m/>
    <m/>
    <m/>
    <m/>
    <m/>
    <m/>
    <x v="6"/>
    <x v="31"/>
    <m/>
    <m/>
    <x v="2"/>
    <s v="Sin respuesta"/>
    <n v="12"/>
    <s v=" "/>
    <m/>
    <m/>
    <m/>
    <m/>
    <m/>
  </r>
  <r>
    <n v="3875"/>
    <m/>
    <m/>
    <m/>
    <m/>
    <m/>
    <m/>
    <m/>
    <x v="6"/>
    <x v="31"/>
    <m/>
    <m/>
    <x v="2"/>
    <s v="Sin respuesta"/>
    <n v="12"/>
    <s v=" "/>
    <m/>
    <m/>
    <m/>
    <m/>
    <m/>
  </r>
  <r>
    <n v="3876"/>
    <m/>
    <m/>
    <m/>
    <m/>
    <m/>
    <m/>
    <m/>
    <x v="6"/>
    <x v="31"/>
    <m/>
    <m/>
    <x v="2"/>
    <s v="Sin respuesta"/>
    <n v="12"/>
    <s v=" "/>
    <m/>
    <m/>
    <m/>
    <m/>
    <m/>
  </r>
  <r>
    <n v="3877"/>
    <m/>
    <m/>
    <m/>
    <m/>
    <m/>
    <m/>
    <m/>
    <x v="6"/>
    <x v="31"/>
    <m/>
    <m/>
    <x v="2"/>
    <s v="Sin respuesta"/>
    <n v="12"/>
    <s v=" "/>
    <m/>
    <m/>
    <m/>
    <m/>
    <m/>
  </r>
  <r>
    <n v="3878"/>
    <m/>
    <m/>
    <m/>
    <m/>
    <m/>
    <m/>
    <m/>
    <x v="6"/>
    <x v="31"/>
    <m/>
    <m/>
    <x v="2"/>
    <s v="Sin respuesta"/>
    <n v="12"/>
    <s v=" "/>
    <m/>
    <m/>
    <m/>
    <m/>
    <m/>
  </r>
  <r>
    <n v="3879"/>
    <m/>
    <m/>
    <m/>
    <m/>
    <m/>
    <m/>
    <m/>
    <x v="6"/>
    <x v="31"/>
    <m/>
    <m/>
    <x v="2"/>
    <s v="Sin respuesta"/>
    <n v="12"/>
    <s v=" "/>
    <m/>
    <m/>
    <m/>
    <m/>
    <m/>
  </r>
  <r>
    <n v="3880"/>
    <m/>
    <m/>
    <m/>
    <m/>
    <m/>
    <m/>
    <m/>
    <x v="6"/>
    <x v="31"/>
    <m/>
    <m/>
    <x v="2"/>
    <s v="Sin respuesta"/>
    <n v="12"/>
    <s v=" "/>
    <m/>
    <m/>
    <m/>
    <m/>
    <m/>
  </r>
  <r>
    <n v="3881"/>
    <m/>
    <m/>
    <m/>
    <m/>
    <m/>
    <m/>
    <m/>
    <x v="6"/>
    <x v="31"/>
    <m/>
    <m/>
    <x v="2"/>
    <s v="Sin respuesta"/>
    <n v="12"/>
    <s v=" "/>
    <m/>
    <m/>
    <m/>
    <m/>
    <m/>
  </r>
  <r>
    <n v="3882"/>
    <m/>
    <m/>
    <m/>
    <m/>
    <m/>
    <m/>
    <m/>
    <x v="6"/>
    <x v="31"/>
    <m/>
    <m/>
    <x v="2"/>
    <s v="Sin respuesta"/>
    <n v="12"/>
    <s v=" "/>
    <m/>
    <m/>
    <m/>
    <m/>
    <m/>
  </r>
  <r>
    <n v="3883"/>
    <m/>
    <m/>
    <m/>
    <m/>
    <m/>
    <m/>
    <m/>
    <x v="6"/>
    <x v="31"/>
    <m/>
    <m/>
    <x v="2"/>
    <s v="Sin respuesta"/>
    <n v="12"/>
    <s v=" "/>
    <m/>
    <m/>
    <m/>
    <m/>
    <m/>
  </r>
  <r>
    <n v="3884"/>
    <m/>
    <m/>
    <m/>
    <m/>
    <m/>
    <m/>
    <m/>
    <x v="6"/>
    <x v="31"/>
    <m/>
    <m/>
    <x v="2"/>
    <s v="Sin respuesta"/>
    <n v="12"/>
    <s v=" "/>
    <m/>
    <m/>
    <m/>
    <m/>
    <m/>
  </r>
  <r>
    <n v="3885"/>
    <m/>
    <m/>
    <m/>
    <m/>
    <m/>
    <m/>
    <m/>
    <x v="6"/>
    <x v="31"/>
    <m/>
    <m/>
    <x v="2"/>
    <s v="Sin respuesta"/>
    <n v="12"/>
    <s v=" "/>
    <m/>
    <m/>
    <m/>
    <m/>
    <m/>
  </r>
  <r>
    <n v="3886"/>
    <m/>
    <m/>
    <m/>
    <m/>
    <m/>
    <m/>
    <m/>
    <x v="6"/>
    <x v="31"/>
    <m/>
    <m/>
    <x v="2"/>
    <s v="Sin respuesta"/>
    <n v="12"/>
    <s v=" "/>
    <m/>
    <m/>
    <m/>
    <m/>
    <m/>
  </r>
  <r>
    <n v="3887"/>
    <m/>
    <m/>
    <m/>
    <m/>
    <m/>
    <m/>
    <m/>
    <x v="6"/>
    <x v="31"/>
    <m/>
    <m/>
    <x v="2"/>
    <s v="Sin respuesta"/>
    <n v="12"/>
    <s v=" "/>
    <m/>
    <m/>
    <m/>
    <m/>
    <m/>
  </r>
  <r>
    <n v="3888"/>
    <m/>
    <m/>
    <m/>
    <m/>
    <m/>
    <m/>
    <m/>
    <x v="6"/>
    <x v="31"/>
    <m/>
    <m/>
    <x v="2"/>
    <s v="Sin respuesta"/>
    <n v="12"/>
    <s v=" "/>
    <m/>
    <m/>
    <m/>
    <m/>
    <m/>
  </r>
  <r>
    <n v="3889"/>
    <m/>
    <m/>
    <m/>
    <m/>
    <m/>
    <m/>
    <m/>
    <x v="6"/>
    <x v="31"/>
    <m/>
    <m/>
    <x v="2"/>
    <s v="Sin respuesta"/>
    <n v="12"/>
    <s v=" "/>
    <m/>
    <m/>
    <m/>
    <m/>
    <m/>
  </r>
  <r>
    <n v="3890"/>
    <m/>
    <m/>
    <m/>
    <m/>
    <m/>
    <m/>
    <m/>
    <x v="6"/>
    <x v="31"/>
    <m/>
    <m/>
    <x v="2"/>
    <s v="Sin respuesta"/>
    <n v="12"/>
    <s v=" "/>
    <m/>
    <m/>
    <m/>
    <m/>
    <m/>
  </r>
  <r>
    <n v="3891"/>
    <m/>
    <m/>
    <m/>
    <m/>
    <m/>
    <m/>
    <m/>
    <x v="6"/>
    <x v="31"/>
    <m/>
    <m/>
    <x v="2"/>
    <s v="Sin respuesta"/>
    <n v="12"/>
    <s v=" "/>
    <m/>
    <m/>
    <m/>
    <m/>
    <m/>
  </r>
  <r>
    <n v="3892"/>
    <m/>
    <m/>
    <m/>
    <m/>
    <m/>
    <m/>
    <m/>
    <x v="6"/>
    <x v="31"/>
    <m/>
    <m/>
    <x v="2"/>
    <s v="Sin respuesta"/>
    <n v="12"/>
    <s v=" "/>
    <m/>
    <m/>
    <m/>
    <m/>
    <m/>
  </r>
  <r>
    <n v="3893"/>
    <m/>
    <m/>
    <m/>
    <m/>
    <m/>
    <m/>
    <m/>
    <x v="6"/>
    <x v="31"/>
    <m/>
    <m/>
    <x v="2"/>
    <s v="Sin respuesta"/>
    <n v="12"/>
    <s v=" "/>
    <m/>
    <m/>
    <m/>
    <m/>
    <m/>
  </r>
  <r>
    <n v="3894"/>
    <m/>
    <m/>
    <m/>
    <m/>
    <m/>
    <m/>
    <m/>
    <x v="6"/>
    <x v="31"/>
    <m/>
    <m/>
    <x v="2"/>
    <s v="Sin respuesta"/>
    <n v="12"/>
    <s v=" "/>
    <m/>
    <m/>
    <m/>
    <m/>
    <m/>
  </r>
  <r>
    <n v="3895"/>
    <m/>
    <m/>
    <m/>
    <m/>
    <m/>
    <m/>
    <m/>
    <x v="6"/>
    <x v="31"/>
    <m/>
    <m/>
    <x v="2"/>
    <s v="Sin respuesta"/>
    <n v="12"/>
    <s v=" "/>
    <m/>
    <m/>
    <m/>
    <m/>
    <m/>
  </r>
  <r>
    <n v="3896"/>
    <m/>
    <m/>
    <m/>
    <m/>
    <m/>
    <m/>
    <m/>
    <x v="6"/>
    <x v="31"/>
    <m/>
    <m/>
    <x v="2"/>
    <s v="Sin respuesta"/>
    <n v="12"/>
    <s v=" "/>
    <m/>
    <m/>
    <m/>
    <m/>
    <m/>
  </r>
  <r>
    <n v="3897"/>
    <m/>
    <m/>
    <m/>
    <m/>
    <m/>
    <m/>
    <m/>
    <x v="6"/>
    <x v="31"/>
    <m/>
    <m/>
    <x v="2"/>
    <s v="Sin respuesta"/>
    <n v="12"/>
    <s v=" "/>
    <m/>
    <m/>
    <m/>
    <m/>
    <m/>
  </r>
  <r>
    <n v="3898"/>
    <m/>
    <m/>
    <m/>
    <m/>
    <m/>
    <m/>
    <m/>
    <x v="6"/>
    <x v="31"/>
    <m/>
    <m/>
    <x v="2"/>
    <s v="Sin respuesta"/>
    <n v="12"/>
    <s v=" "/>
    <m/>
    <m/>
    <m/>
    <m/>
    <m/>
  </r>
  <r>
    <n v="3899"/>
    <m/>
    <m/>
    <m/>
    <m/>
    <m/>
    <m/>
    <m/>
    <x v="6"/>
    <x v="31"/>
    <m/>
    <m/>
    <x v="2"/>
    <s v="Sin respuesta"/>
    <n v="12"/>
    <s v=" "/>
    <m/>
    <m/>
    <m/>
    <m/>
    <m/>
  </r>
  <r>
    <n v="3900"/>
    <m/>
    <m/>
    <m/>
    <m/>
    <m/>
    <m/>
    <m/>
    <x v="6"/>
    <x v="31"/>
    <m/>
    <m/>
    <x v="2"/>
    <s v="Sin respuesta"/>
    <n v="12"/>
    <s v=" "/>
    <m/>
    <m/>
    <m/>
    <m/>
    <m/>
  </r>
  <r>
    <n v="3901"/>
    <m/>
    <m/>
    <m/>
    <m/>
    <m/>
    <m/>
    <m/>
    <x v="6"/>
    <x v="31"/>
    <m/>
    <m/>
    <x v="2"/>
    <s v="Sin respuesta"/>
    <n v="12"/>
    <s v=" "/>
    <m/>
    <m/>
    <m/>
    <m/>
    <m/>
  </r>
  <r>
    <n v="3902"/>
    <m/>
    <m/>
    <m/>
    <m/>
    <m/>
    <m/>
    <m/>
    <x v="6"/>
    <x v="31"/>
    <m/>
    <m/>
    <x v="2"/>
    <s v="Sin respuesta"/>
    <n v="12"/>
    <s v=" "/>
    <m/>
    <m/>
    <m/>
    <m/>
    <m/>
  </r>
  <r>
    <n v="3903"/>
    <m/>
    <m/>
    <m/>
    <m/>
    <m/>
    <m/>
    <m/>
    <x v="6"/>
    <x v="31"/>
    <m/>
    <m/>
    <x v="2"/>
    <s v="Sin respuesta"/>
    <n v="12"/>
    <s v=" "/>
    <m/>
    <m/>
    <m/>
    <m/>
    <m/>
  </r>
  <r>
    <n v="3904"/>
    <m/>
    <m/>
    <m/>
    <m/>
    <m/>
    <m/>
    <m/>
    <x v="6"/>
    <x v="31"/>
    <m/>
    <m/>
    <x v="2"/>
    <s v="Sin respuesta"/>
    <n v="12"/>
    <s v=" "/>
    <m/>
    <m/>
    <m/>
    <m/>
    <m/>
  </r>
  <r>
    <n v="3905"/>
    <m/>
    <m/>
    <m/>
    <m/>
    <m/>
    <m/>
    <m/>
    <x v="6"/>
    <x v="31"/>
    <m/>
    <m/>
    <x v="2"/>
    <s v="Sin respuesta"/>
    <n v="12"/>
    <s v=" "/>
    <m/>
    <m/>
    <m/>
    <m/>
    <m/>
  </r>
  <r>
    <n v="3906"/>
    <m/>
    <m/>
    <m/>
    <m/>
    <m/>
    <m/>
    <m/>
    <x v="6"/>
    <x v="31"/>
    <m/>
    <m/>
    <x v="2"/>
    <s v="Sin respuesta"/>
    <n v="12"/>
    <s v=" "/>
    <m/>
    <m/>
    <m/>
    <m/>
    <m/>
  </r>
  <r>
    <n v="3907"/>
    <m/>
    <m/>
    <m/>
    <m/>
    <m/>
    <m/>
    <m/>
    <x v="6"/>
    <x v="31"/>
    <m/>
    <m/>
    <x v="2"/>
    <s v="Sin respuesta"/>
    <n v="12"/>
    <s v=" "/>
    <m/>
    <m/>
    <m/>
    <m/>
    <m/>
  </r>
  <r>
    <n v="3908"/>
    <m/>
    <m/>
    <m/>
    <m/>
    <m/>
    <m/>
    <m/>
    <x v="6"/>
    <x v="31"/>
    <m/>
    <m/>
    <x v="2"/>
    <s v="Sin respuesta"/>
    <n v="12"/>
    <s v=" "/>
    <m/>
    <m/>
    <m/>
    <m/>
    <m/>
  </r>
  <r>
    <n v="3909"/>
    <m/>
    <m/>
    <m/>
    <m/>
    <m/>
    <m/>
    <m/>
    <x v="6"/>
    <x v="31"/>
    <m/>
    <m/>
    <x v="2"/>
    <s v="Sin respuesta"/>
    <n v="12"/>
    <s v=" "/>
    <m/>
    <m/>
    <m/>
    <m/>
    <m/>
  </r>
  <r>
    <n v="3910"/>
    <m/>
    <m/>
    <m/>
    <m/>
    <m/>
    <m/>
    <m/>
    <x v="6"/>
    <x v="31"/>
    <m/>
    <m/>
    <x v="2"/>
    <s v="Sin respuesta"/>
    <n v="12"/>
    <s v=" "/>
    <m/>
    <m/>
    <m/>
    <m/>
    <m/>
  </r>
  <r>
    <n v="3911"/>
    <m/>
    <m/>
    <m/>
    <m/>
    <m/>
    <m/>
    <m/>
    <x v="6"/>
    <x v="31"/>
    <m/>
    <m/>
    <x v="2"/>
    <s v="Sin respuesta"/>
    <n v="12"/>
    <s v=" "/>
    <m/>
    <m/>
    <m/>
    <m/>
    <m/>
  </r>
  <r>
    <n v="3912"/>
    <m/>
    <m/>
    <m/>
    <m/>
    <m/>
    <m/>
    <m/>
    <x v="6"/>
    <x v="31"/>
    <m/>
    <m/>
    <x v="2"/>
    <s v="Sin respuesta"/>
    <n v="12"/>
    <s v=" "/>
    <m/>
    <m/>
    <m/>
    <m/>
    <m/>
  </r>
  <r>
    <n v="3913"/>
    <m/>
    <m/>
    <m/>
    <m/>
    <m/>
    <m/>
    <m/>
    <x v="6"/>
    <x v="31"/>
    <m/>
    <m/>
    <x v="2"/>
    <s v="Sin respuesta"/>
    <n v="12"/>
    <s v=" "/>
    <m/>
    <m/>
    <m/>
    <m/>
    <m/>
  </r>
  <r>
    <n v="3914"/>
    <m/>
    <m/>
    <m/>
    <m/>
    <m/>
    <m/>
    <m/>
    <x v="6"/>
    <x v="31"/>
    <m/>
    <m/>
    <x v="2"/>
    <s v="Sin respuesta"/>
    <n v="12"/>
    <s v=" "/>
    <m/>
    <m/>
    <m/>
    <m/>
    <m/>
  </r>
  <r>
    <n v="3915"/>
    <m/>
    <m/>
    <m/>
    <m/>
    <m/>
    <m/>
    <m/>
    <x v="6"/>
    <x v="31"/>
    <m/>
    <m/>
    <x v="2"/>
    <s v="Sin respuesta"/>
    <n v="12"/>
    <s v=" "/>
    <m/>
    <m/>
    <m/>
    <m/>
    <m/>
  </r>
  <r>
    <n v="3916"/>
    <m/>
    <m/>
    <m/>
    <m/>
    <m/>
    <m/>
    <m/>
    <x v="6"/>
    <x v="31"/>
    <m/>
    <m/>
    <x v="2"/>
    <s v="Sin respuesta"/>
    <n v="12"/>
    <s v=" "/>
    <m/>
    <m/>
    <m/>
    <m/>
    <m/>
  </r>
  <r>
    <n v="3917"/>
    <m/>
    <m/>
    <m/>
    <m/>
    <m/>
    <m/>
    <m/>
    <x v="6"/>
    <x v="31"/>
    <m/>
    <m/>
    <x v="2"/>
    <s v="Sin respuesta"/>
    <n v="12"/>
    <s v=" "/>
    <m/>
    <m/>
    <m/>
    <m/>
    <m/>
  </r>
  <r>
    <n v="3918"/>
    <m/>
    <m/>
    <m/>
    <m/>
    <m/>
    <m/>
    <m/>
    <x v="6"/>
    <x v="31"/>
    <m/>
    <m/>
    <x v="2"/>
    <s v="Sin respuesta"/>
    <n v="12"/>
    <s v=" "/>
    <m/>
    <m/>
    <m/>
    <m/>
    <m/>
  </r>
  <r>
    <n v="3919"/>
    <m/>
    <m/>
    <m/>
    <m/>
    <m/>
    <m/>
    <m/>
    <x v="6"/>
    <x v="31"/>
    <m/>
    <m/>
    <x v="2"/>
    <s v="Sin respuesta"/>
    <n v="12"/>
    <s v=" "/>
    <m/>
    <m/>
    <m/>
    <m/>
    <m/>
  </r>
  <r>
    <n v="3920"/>
    <m/>
    <m/>
    <m/>
    <m/>
    <m/>
    <m/>
    <m/>
    <x v="6"/>
    <x v="31"/>
    <m/>
    <m/>
    <x v="2"/>
    <s v="Sin respuesta"/>
    <n v="12"/>
    <s v=" "/>
    <m/>
    <m/>
    <m/>
    <m/>
    <m/>
  </r>
  <r>
    <n v="3921"/>
    <m/>
    <m/>
    <m/>
    <m/>
    <m/>
    <m/>
    <m/>
    <x v="6"/>
    <x v="31"/>
    <m/>
    <m/>
    <x v="2"/>
    <s v="Sin respuesta"/>
    <n v="12"/>
    <s v=" "/>
    <m/>
    <m/>
    <m/>
    <m/>
    <m/>
  </r>
  <r>
    <n v="3922"/>
    <m/>
    <m/>
    <m/>
    <m/>
    <m/>
    <m/>
    <m/>
    <x v="6"/>
    <x v="31"/>
    <m/>
    <m/>
    <x v="2"/>
    <s v="Sin respuesta"/>
    <n v="12"/>
    <s v=" "/>
    <m/>
    <m/>
    <m/>
    <m/>
    <m/>
  </r>
  <r>
    <n v="3923"/>
    <m/>
    <m/>
    <m/>
    <m/>
    <m/>
    <m/>
    <m/>
    <x v="6"/>
    <x v="31"/>
    <m/>
    <m/>
    <x v="2"/>
    <s v="Sin respuesta"/>
    <n v="12"/>
    <s v=" "/>
    <m/>
    <m/>
    <m/>
    <m/>
    <m/>
  </r>
  <r>
    <n v="3924"/>
    <m/>
    <m/>
    <m/>
    <m/>
    <m/>
    <m/>
    <m/>
    <x v="6"/>
    <x v="31"/>
    <m/>
    <m/>
    <x v="2"/>
    <s v="Sin respuesta"/>
    <n v="12"/>
    <s v=" "/>
    <m/>
    <m/>
    <m/>
    <m/>
    <m/>
  </r>
  <r>
    <n v="3925"/>
    <m/>
    <m/>
    <m/>
    <m/>
    <m/>
    <m/>
    <m/>
    <x v="6"/>
    <x v="31"/>
    <m/>
    <m/>
    <x v="2"/>
    <s v="Sin respuesta"/>
    <n v="12"/>
    <s v=" "/>
    <m/>
    <m/>
    <m/>
    <m/>
    <m/>
  </r>
  <r>
    <n v="3926"/>
    <m/>
    <m/>
    <m/>
    <m/>
    <m/>
    <m/>
    <m/>
    <x v="6"/>
    <x v="31"/>
    <m/>
    <m/>
    <x v="2"/>
    <s v="Sin respuesta"/>
    <n v="12"/>
    <s v=" "/>
    <m/>
    <m/>
    <m/>
    <m/>
    <m/>
  </r>
  <r>
    <n v="3927"/>
    <m/>
    <m/>
    <m/>
    <m/>
    <m/>
    <m/>
    <m/>
    <x v="6"/>
    <x v="31"/>
    <m/>
    <m/>
    <x v="2"/>
    <s v="Sin respuesta"/>
    <n v="12"/>
    <s v=" "/>
    <m/>
    <m/>
    <m/>
    <m/>
    <m/>
  </r>
  <r>
    <n v="3928"/>
    <m/>
    <m/>
    <m/>
    <m/>
    <m/>
    <m/>
    <m/>
    <x v="6"/>
    <x v="31"/>
    <m/>
    <m/>
    <x v="2"/>
    <s v="Sin respuesta"/>
    <n v="12"/>
    <s v=" "/>
    <m/>
    <m/>
    <m/>
    <m/>
    <m/>
  </r>
  <r>
    <n v="3929"/>
    <m/>
    <m/>
    <m/>
    <m/>
    <m/>
    <m/>
    <m/>
    <x v="6"/>
    <x v="31"/>
    <m/>
    <m/>
    <x v="2"/>
    <s v="Sin respuesta"/>
    <n v="12"/>
    <s v=" "/>
    <m/>
    <m/>
    <m/>
    <m/>
    <m/>
  </r>
  <r>
    <n v="3930"/>
    <m/>
    <m/>
    <m/>
    <m/>
    <m/>
    <m/>
    <m/>
    <x v="6"/>
    <x v="31"/>
    <m/>
    <m/>
    <x v="2"/>
    <s v="Sin respuesta"/>
    <n v="12"/>
    <s v=" "/>
    <m/>
    <m/>
    <m/>
    <m/>
    <m/>
  </r>
  <r>
    <n v="3931"/>
    <m/>
    <m/>
    <m/>
    <m/>
    <m/>
    <m/>
    <m/>
    <x v="6"/>
    <x v="31"/>
    <m/>
    <m/>
    <x v="2"/>
    <s v="Sin respuesta"/>
    <n v="12"/>
    <s v=" "/>
    <m/>
    <m/>
    <m/>
    <m/>
    <m/>
  </r>
  <r>
    <n v="3932"/>
    <m/>
    <m/>
    <m/>
    <m/>
    <m/>
    <m/>
    <m/>
    <x v="6"/>
    <x v="31"/>
    <m/>
    <m/>
    <x v="2"/>
    <s v="Sin respuesta"/>
    <n v="12"/>
    <s v=" "/>
    <m/>
    <m/>
    <m/>
    <m/>
    <m/>
  </r>
  <r>
    <n v="3933"/>
    <m/>
    <m/>
    <m/>
    <m/>
    <m/>
    <m/>
    <m/>
    <x v="6"/>
    <x v="31"/>
    <m/>
    <m/>
    <x v="2"/>
    <s v="Sin respuesta"/>
    <n v="12"/>
    <s v=" "/>
    <m/>
    <m/>
    <m/>
    <m/>
    <m/>
  </r>
  <r>
    <n v="3934"/>
    <m/>
    <m/>
    <m/>
    <m/>
    <m/>
    <m/>
    <m/>
    <x v="6"/>
    <x v="31"/>
    <m/>
    <m/>
    <x v="2"/>
    <s v="Sin respuesta"/>
    <n v="12"/>
    <s v=" "/>
    <m/>
    <m/>
    <m/>
    <m/>
    <m/>
  </r>
  <r>
    <n v="3935"/>
    <m/>
    <m/>
    <m/>
    <m/>
    <m/>
    <m/>
    <m/>
    <x v="6"/>
    <x v="31"/>
    <m/>
    <m/>
    <x v="2"/>
    <s v="Sin respuesta"/>
    <n v="12"/>
    <s v=" "/>
    <m/>
    <m/>
    <m/>
    <m/>
    <m/>
  </r>
  <r>
    <n v="3936"/>
    <m/>
    <m/>
    <m/>
    <m/>
    <m/>
    <m/>
    <m/>
    <x v="6"/>
    <x v="31"/>
    <m/>
    <m/>
    <x v="2"/>
    <s v="Sin respuesta"/>
    <n v="12"/>
    <s v=" "/>
    <m/>
    <m/>
    <m/>
    <m/>
    <m/>
  </r>
  <r>
    <n v="3937"/>
    <m/>
    <m/>
    <m/>
    <m/>
    <m/>
    <m/>
    <m/>
    <x v="6"/>
    <x v="31"/>
    <m/>
    <m/>
    <x v="2"/>
    <s v="Sin respuesta"/>
    <n v="12"/>
    <s v=" "/>
    <m/>
    <m/>
    <m/>
    <m/>
    <m/>
  </r>
  <r>
    <n v="3938"/>
    <m/>
    <m/>
    <m/>
    <m/>
    <m/>
    <m/>
    <m/>
    <x v="6"/>
    <x v="31"/>
    <m/>
    <m/>
    <x v="2"/>
    <s v="Sin respuesta"/>
    <n v="12"/>
    <s v=" "/>
    <m/>
    <m/>
    <m/>
    <m/>
    <m/>
  </r>
  <r>
    <n v="3939"/>
    <m/>
    <m/>
    <m/>
    <m/>
    <m/>
    <m/>
    <m/>
    <x v="6"/>
    <x v="31"/>
    <m/>
    <m/>
    <x v="2"/>
    <s v="Sin respuesta"/>
    <n v="12"/>
    <s v=" "/>
    <m/>
    <m/>
    <m/>
    <m/>
    <m/>
  </r>
  <r>
    <n v="3940"/>
    <m/>
    <m/>
    <m/>
    <m/>
    <m/>
    <m/>
    <m/>
    <x v="6"/>
    <x v="31"/>
    <m/>
    <m/>
    <x v="2"/>
    <s v="Sin respuesta"/>
    <n v="12"/>
    <s v=" "/>
    <m/>
    <m/>
    <m/>
    <m/>
    <m/>
  </r>
  <r>
    <n v="3941"/>
    <m/>
    <m/>
    <m/>
    <m/>
    <m/>
    <m/>
    <m/>
    <x v="6"/>
    <x v="31"/>
    <m/>
    <m/>
    <x v="2"/>
    <s v="Sin respuesta"/>
    <n v="12"/>
    <s v=" "/>
    <m/>
    <m/>
    <m/>
    <m/>
    <m/>
  </r>
  <r>
    <n v="3942"/>
    <m/>
    <m/>
    <m/>
    <m/>
    <m/>
    <m/>
    <m/>
    <x v="6"/>
    <x v="31"/>
    <m/>
    <m/>
    <x v="2"/>
    <s v="Sin respuesta"/>
    <n v="12"/>
    <s v=" "/>
    <m/>
    <m/>
    <m/>
    <m/>
    <m/>
  </r>
  <r>
    <n v="3943"/>
    <m/>
    <m/>
    <m/>
    <m/>
    <m/>
    <m/>
    <m/>
    <x v="6"/>
    <x v="31"/>
    <m/>
    <m/>
    <x v="2"/>
    <s v="Sin respuesta"/>
    <n v="12"/>
    <s v=" "/>
    <m/>
    <m/>
    <m/>
    <m/>
    <m/>
  </r>
  <r>
    <n v="3944"/>
    <m/>
    <m/>
    <m/>
    <m/>
    <m/>
    <m/>
    <m/>
    <x v="6"/>
    <x v="31"/>
    <m/>
    <m/>
    <x v="2"/>
    <s v="Sin respuesta"/>
    <n v="12"/>
    <s v=" "/>
    <m/>
    <m/>
    <m/>
    <m/>
    <m/>
  </r>
  <r>
    <n v="3945"/>
    <m/>
    <m/>
    <m/>
    <m/>
    <m/>
    <m/>
    <m/>
    <x v="6"/>
    <x v="31"/>
    <m/>
    <m/>
    <x v="2"/>
    <s v="Sin respuesta"/>
    <n v="12"/>
    <s v=" "/>
    <m/>
    <m/>
    <m/>
    <m/>
    <m/>
  </r>
  <r>
    <n v="3946"/>
    <m/>
    <m/>
    <m/>
    <m/>
    <m/>
    <m/>
    <m/>
    <x v="6"/>
    <x v="31"/>
    <m/>
    <m/>
    <x v="2"/>
    <s v="Sin respuesta"/>
    <n v="12"/>
    <s v=" "/>
    <m/>
    <m/>
    <m/>
    <m/>
    <m/>
  </r>
  <r>
    <n v="3947"/>
    <m/>
    <m/>
    <m/>
    <m/>
    <m/>
    <m/>
    <m/>
    <x v="6"/>
    <x v="31"/>
    <m/>
    <m/>
    <x v="2"/>
    <s v="Sin respuesta"/>
    <n v="12"/>
    <s v=" "/>
    <m/>
    <m/>
    <m/>
    <m/>
    <m/>
  </r>
  <r>
    <n v="3948"/>
    <m/>
    <m/>
    <m/>
    <m/>
    <m/>
    <m/>
    <m/>
    <x v="6"/>
    <x v="31"/>
    <m/>
    <m/>
    <x v="2"/>
    <s v="Sin respuesta"/>
    <n v="12"/>
    <s v=" "/>
    <m/>
    <m/>
    <m/>
    <m/>
    <m/>
  </r>
  <r>
    <n v="3949"/>
    <m/>
    <m/>
    <m/>
    <m/>
    <m/>
    <m/>
    <m/>
    <x v="6"/>
    <x v="31"/>
    <m/>
    <m/>
    <x v="2"/>
    <s v="Sin respuesta"/>
    <n v="12"/>
    <s v=" "/>
    <m/>
    <m/>
    <m/>
    <m/>
    <m/>
  </r>
  <r>
    <n v="3950"/>
    <m/>
    <m/>
    <m/>
    <m/>
    <m/>
    <m/>
    <m/>
    <x v="6"/>
    <x v="31"/>
    <m/>
    <m/>
    <x v="2"/>
    <s v="Sin respuesta"/>
    <n v="12"/>
    <s v=" "/>
    <m/>
    <m/>
    <m/>
    <m/>
    <m/>
  </r>
  <r>
    <n v="3951"/>
    <m/>
    <m/>
    <m/>
    <m/>
    <m/>
    <m/>
    <m/>
    <x v="6"/>
    <x v="31"/>
    <m/>
    <m/>
    <x v="2"/>
    <s v="Sin respuesta"/>
    <n v="12"/>
    <s v=" "/>
    <m/>
    <m/>
    <m/>
    <m/>
    <m/>
  </r>
  <r>
    <n v="3952"/>
    <m/>
    <m/>
    <m/>
    <m/>
    <m/>
    <m/>
    <m/>
    <x v="6"/>
    <x v="31"/>
    <m/>
    <m/>
    <x v="2"/>
    <s v="Sin respuesta"/>
    <n v="12"/>
    <s v=" "/>
    <m/>
    <m/>
    <m/>
    <m/>
    <m/>
  </r>
  <r>
    <n v="3953"/>
    <m/>
    <m/>
    <m/>
    <m/>
    <m/>
    <m/>
    <m/>
    <x v="6"/>
    <x v="31"/>
    <m/>
    <m/>
    <x v="2"/>
    <s v="Sin respuesta"/>
    <n v="12"/>
    <s v=" "/>
    <m/>
    <m/>
    <m/>
    <m/>
    <m/>
  </r>
  <r>
    <n v="3954"/>
    <m/>
    <m/>
    <m/>
    <m/>
    <m/>
    <m/>
    <m/>
    <x v="6"/>
    <x v="31"/>
    <m/>
    <m/>
    <x v="2"/>
    <s v="Sin respuesta"/>
    <n v="12"/>
    <s v=" "/>
    <m/>
    <m/>
    <m/>
    <m/>
    <m/>
  </r>
  <r>
    <n v="3955"/>
    <m/>
    <m/>
    <m/>
    <m/>
    <m/>
    <m/>
    <m/>
    <x v="6"/>
    <x v="31"/>
    <m/>
    <m/>
    <x v="2"/>
    <s v="Sin respuesta"/>
    <n v="12"/>
    <s v=" "/>
    <m/>
    <m/>
    <m/>
    <m/>
    <m/>
  </r>
  <r>
    <n v="3956"/>
    <m/>
    <m/>
    <m/>
    <m/>
    <m/>
    <m/>
    <m/>
    <x v="6"/>
    <x v="31"/>
    <m/>
    <m/>
    <x v="2"/>
    <s v="Sin respuesta"/>
    <n v="12"/>
    <s v=" "/>
    <m/>
    <m/>
    <m/>
    <m/>
    <m/>
  </r>
  <r>
    <n v="3957"/>
    <m/>
    <m/>
    <m/>
    <m/>
    <m/>
    <m/>
    <m/>
    <x v="6"/>
    <x v="31"/>
    <m/>
    <m/>
    <x v="2"/>
    <s v="Sin respuesta"/>
    <n v="12"/>
    <s v=" "/>
    <m/>
    <m/>
    <m/>
    <m/>
    <m/>
  </r>
  <r>
    <n v="3958"/>
    <m/>
    <m/>
    <m/>
    <m/>
    <m/>
    <m/>
    <m/>
    <x v="6"/>
    <x v="31"/>
    <m/>
    <m/>
    <x v="2"/>
    <s v="Sin respuesta"/>
    <n v="12"/>
    <s v=" "/>
    <m/>
    <m/>
    <m/>
    <m/>
    <m/>
  </r>
  <r>
    <n v="3959"/>
    <m/>
    <m/>
    <m/>
    <m/>
    <m/>
    <m/>
    <m/>
    <x v="6"/>
    <x v="31"/>
    <m/>
    <m/>
    <x v="2"/>
    <s v="Sin respuesta"/>
    <n v="12"/>
    <s v=" "/>
    <m/>
    <m/>
    <m/>
    <m/>
    <m/>
  </r>
  <r>
    <n v="3960"/>
    <m/>
    <m/>
    <m/>
    <m/>
    <m/>
    <m/>
    <m/>
    <x v="6"/>
    <x v="31"/>
    <m/>
    <m/>
    <x v="2"/>
    <s v="Sin respuesta"/>
    <n v="12"/>
    <s v=" "/>
    <m/>
    <m/>
    <m/>
    <m/>
    <m/>
  </r>
  <r>
    <n v="3961"/>
    <m/>
    <m/>
    <m/>
    <m/>
    <m/>
    <m/>
    <m/>
    <x v="6"/>
    <x v="31"/>
    <m/>
    <m/>
    <x v="2"/>
    <s v="Sin respuesta"/>
    <n v="12"/>
    <s v=" "/>
    <m/>
    <m/>
    <m/>
    <m/>
    <m/>
  </r>
  <r>
    <n v="3962"/>
    <m/>
    <m/>
    <m/>
    <m/>
    <m/>
    <m/>
    <m/>
    <x v="6"/>
    <x v="31"/>
    <m/>
    <m/>
    <x v="2"/>
    <s v="Sin respuesta"/>
    <n v="12"/>
    <s v=" "/>
    <m/>
    <m/>
    <m/>
    <m/>
    <m/>
  </r>
  <r>
    <n v="3963"/>
    <m/>
    <m/>
    <m/>
    <m/>
    <m/>
    <m/>
    <m/>
    <x v="6"/>
    <x v="31"/>
    <m/>
    <m/>
    <x v="2"/>
    <s v="Sin respuesta"/>
    <n v="12"/>
    <s v=" "/>
    <m/>
    <m/>
    <m/>
    <m/>
    <m/>
  </r>
  <r>
    <n v="3964"/>
    <m/>
    <m/>
    <m/>
    <m/>
    <m/>
    <m/>
    <m/>
    <x v="6"/>
    <x v="31"/>
    <m/>
    <m/>
    <x v="2"/>
    <s v="Sin respuesta"/>
    <n v="12"/>
    <s v=" "/>
    <m/>
    <m/>
    <m/>
    <m/>
    <m/>
  </r>
  <r>
    <n v="3965"/>
    <m/>
    <m/>
    <m/>
    <m/>
    <m/>
    <m/>
    <m/>
    <x v="6"/>
    <x v="31"/>
    <m/>
    <m/>
    <x v="2"/>
    <s v="Sin respuesta"/>
    <n v="12"/>
    <s v=" "/>
    <m/>
    <m/>
    <m/>
    <m/>
    <m/>
  </r>
  <r>
    <n v="3966"/>
    <m/>
    <m/>
    <m/>
    <m/>
    <m/>
    <m/>
    <m/>
    <x v="6"/>
    <x v="31"/>
    <m/>
    <m/>
    <x v="2"/>
    <s v="Sin respuesta"/>
    <n v="12"/>
    <s v=" "/>
    <m/>
    <m/>
    <m/>
    <m/>
    <m/>
  </r>
  <r>
    <n v="3967"/>
    <m/>
    <m/>
    <m/>
    <m/>
    <m/>
    <m/>
    <m/>
    <x v="6"/>
    <x v="31"/>
    <m/>
    <m/>
    <x v="2"/>
    <s v="Sin respuesta"/>
    <n v="12"/>
    <s v=" "/>
    <m/>
    <m/>
    <m/>
    <m/>
    <m/>
  </r>
  <r>
    <n v="3968"/>
    <m/>
    <m/>
    <m/>
    <m/>
    <m/>
    <m/>
    <m/>
    <x v="6"/>
    <x v="31"/>
    <m/>
    <m/>
    <x v="2"/>
    <s v="Sin respuesta"/>
    <n v="12"/>
    <s v=" "/>
    <m/>
    <m/>
    <m/>
    <m/>
    <m/>
  </r>
  <r>
    <n v="3969"/>
    <m/>
    <m/>
    <m/>
    <m/>
    <m/>
    <m/>
    <m/>
    <x v="6"/>
    <x v="31"/>
    <m/>
    <m/>
    <x v="2"/>
    <s v="Sin respuesta"/>
    <n v="12"/>
    <s v=" "/>
    <m/>
    <m/>
    <m/>
    <m/>
    <m/>
  </r>
  <r>
    <n v="3970"/>
    <m/>
    <m/>
    <m/>
    <m/>
    <m/>
    <m/>
    <m/>
    <x v="6"/>
    <x v="31"/>
    <m/>
    <m/>
    <x v="2"/>
    <s v="Sin respuesta"/>
    <n v="12"/>
    <s v=" "/>
    <m/>
    <m/>
    <m/>
    <m/>
    <m/>
  </r>
  <r>
    <n v="3971"/>
    <m/>
    <m/>
    <m/>
    <m/>
    <m/>
    <m/>
    <m/>
    <x v="6"/>
    <x v="31"/>
    <m/>
    <m/>
    <x v="2"/>
    <s v="Sin respuesta"/>
    <n v="12"/>
    <s v=" "/>
    <m/>
    <m/>
    <m/>
    <m/>
    <m/>
  </r>
  <r>
    <n v="3972"/>
    <m/>
    <m/>
    <m/>
    <m/>
    <m/>
    <m/>
    <m/>
    <x v="6"/>
    <x v="31"/>
    <m/>
    <m/>
    <x v="2"/>
    <s v="Sin respuesta"/>
    <n v="12"/>
    <s v=" "/>
    <m/>
    <m/>
    <m/>
    <m/>
    <m/>
  </r>
  <r>
    <n v="3973"/>
    <m/>
    <m/>
    <m/>
    <m/>
    <m/>
    <m/>
    <m/>
    <x v="6"/>
    <x v="31"/>
    <m/>
    <m/>
    <x v="2"/>
    <s v="Sin respuesta"/>
    <n v="12"/>
    <s v=" "/>
    <m/>
    <m/>
    <m/>
    <m/>
    <m/>
  </r>
  <r>
    <n v="3974"/>
    <m/>
    <m/>
    <m/>
    <m/>
    <m/>
    <m/>
    <m/>
    <x v="6"/>
    <x v="31"/>
    <m/>
    <m/>
    <x v="2"/>
    <s v="Sin respuesta"/>
    <n v="12"/>
    <s v=" "/>
    <m/>
    <m/>
    <m/>
    <m/>
    <m/>
  </r>
  <r>
    <n v="3975"/>
    <m/>
    <m/>
    <m/>
    <m/>
    <m/>
    <m/>
    <m/>
    <x v="6"/>
    <x v="31"/>
    <m/>
    <m/>
    <x v="2"/>
    <s v="Sin respuesta"/>
    <n v="12"/>
    <s v=" "/>
    <m/>
    <m/>
    <m/>
    <m/>
    <m/>
  </r>
  <r>
    <n v="3976"/>
    <m/>
    <m/>
    <m/>
    <m/>
    <m/>
    <m/>
    <m/>
    <x v="6"/>
    <x v="31"/>
    <m/>
    <m/>
    <x v="2"/>
    <s v="Sin respuesta"/>
    <n v="12"/>
    <s v=" "/>
    <m/>
    <m/>
    <m/>
    <m/>
    <m/>
  </r>
  <r>
    <n v="3977"/>
    <m/>
    <m/>
    <m/>
    <m/>
    <m/>
    <m/>
    <m/>
    <x v="6"/>
    <x v="31"/>
    <m/>
    <m/>
    <x v="2"/>
    <s v="Sin respuesta"/>
    <n v="12"/>
    <s v=" "/>
    <m/>
    <m/>
    <m/>
    <m/>
    <m/>
  </r>
  <r>
    <n v="3978"/>
    <m/>
    <m/>
    <m/>
    <m/>
    <m/>
    <m/>
    <m/>
    <x v="6"/>
    <x v="31"/>
    <m/>
    <m/>
    <x v="2"/>
    <s v="Sin respuesta"/>
    <n v="12"/>
    <s v=" "/>
    <m/>
    <m/>
    <m/>
    <m/>
    <m/>
  </r>
  <r>
    <n v="3979"/>
    <m/>
    <m/>
    <m/>
    <m/>
    <m/>
    <m/>
    <m/>
    <x v="6"/>
    <x v="31"/>
    <m/>
    <m/>
    <x v="2"/>
    <s v="Sin respuesta"/>
    <n v="12"/>
    <s v=" "/>
    <m/>
    <m/>
    <m/>
    <m/>
    <m/>
  </r>
  <r>
    <n v="3980"/>
    <m/>
    <m/>
    <m/>
    <m/>
    <m/>
    <m/>
    <m/>
    <x v="6"/>
    <x v="31"/>
    <m/>
    <m/>
    <x v="2"/>
    <s v="Sin respuesta"/>
    <n v="12"/>
    <s v=" "/>
    <m/>
    <m/>
    <m/>
    <m/>
    <m/>
  </r>
  <r>
    <n v="3981"/>
    <m/>
    <m/>
    <m/>
    <m/>
    <m/>
    <m/>
    <m/>
    <x v="6"/>
    <x v="31"/>
    <m/>
    <m/>
    <x v="2"/>
    <s v="Sin respuesta"/>
    <n v="12"/>
    <s v=" "/>
    <m/>
    <m/>
    <m/>
    <m/>
    <m/>
  </r>
  <r>
    <n v="3982"/>
    <m/>
    <m/>
    <m/>
    <m/>
    <m/>
    <m/>
    <m/>
    <x v="6"/>
    <x v="31"/>
    <m/>
    <m/>
    <x v="2"/>
    <s v="Sin respuesta"/>
    <n v="12"/>
    <s v=" "/>
    <m/>
    <m/>
    <m/>
    <m/>
    <m/>
  </r>
  <r>
    <n v="3983"/>
    <m/>
    <m/>
    <m/>
    <m/>
    <m/>
    <m/>
    <m/>
    <x v="6"/>
    <x v="31"/>
    <m/>
    <m/>
    <x v="2"/>
    <s v="Sin respuesta"/>
    <n v="12"/>
    <s v=" "/>
    <m/>
    <m/>
    <m/>
    <m/>
    <m/>
  </r>
  <r>
    <n v="3984"/>
    <m/>
    <m/>
    <m/>
    <m/>
    <m/>
    <m/>
    <m/>
    <x v="6"/>
    <x v="31"/>
    <m/>
    <m/>
    <x v="2"/>
    <s v="Sin respuesta"/>
    <n v="12"/>
    <s v=" "/>
    <m/>
    <m/>
    <m/>
    <m/>
    <m/>
  </r>
  <r>
    <n v="3985"/>
    <m/>
    <m/>
    <m/>
    <m/>
    <m/>
    <m/>
    <m/>
    <x v="6"/>
    <x v="31"/>
    <m/>
    <m/>
    <x v="2"/>
    <s v="Sin respuesta"/>
    <n v="12"/>
    <s v=" "/>
    <m/>
    <m/>
    <m/>
    <m/>
    <m/>
  </r>
  <r>
    <n v="3986"/>
    <m/>
    <m/>
    <m/>
    <m/>
    <m/>
    <m/>
    <m/>
    <x v="6"/>
    <x v="31"/>
    <m/>
    <m/>
    <x v="2"/>
    <s v="Sin respuesta"/>
    <n v="12"/>
    <s v=" "/>
    <m/>
    <m/>
    <m/>
    <m/>
    <m/>
  </r>
  <r>
    <n v="3987"/>
    <m/>
    <m/>
    <m/>
    <m/>
    <m/>
    <m/>
    <m/>
    <x v="6"/>
    <x v="31"/>
    <m/>
    <m/>
    <x v="2"/>
    <s v="Sin respuesta"/>
    <n v="12"/>
    <s v=" "/>
    <m/>
    <m/>
    <m/>
    <m/>
    <m/>
  </r>
  <r>
    <n v="3988"/>
    <m/>
    <m/>
    <m/>
    <m/>
    <m/>
    <m/>
    <m/>
    <x v="6"/>
    <x v="31"/>
    <m/>
    <m/>
    <x v="2"/>
    <s v="Sin respuesta"/>
    <n v="12"/>
    <s v=" "/>
    <m/>
    <m/>
    <m/>
    <m/>
    <m/>
  </r>
  <r>
    <n v="3989"/>
    <m/>
    <m/>
    <m/>
    <m/>
    <m/>
    <m/>
    <m/>
    <x v="6"/>
    <x v="31"/>
    <m/>
    <m/>
    <x v="2"/>
    <s v="Sin respuesta"/>
    <n v="12"/>
    <s v=" "/>
    <m/>
    <m/>
    <m/>
    <m/>
    <m/>
  </r>
  <r>
    <n v="3990"/>
    <m/>
    <m/>
    <m/>
    <m/>
    <m/>
    <m/>
    <m/>
    <x v="6"/>
    <x v="31"/>
    <m/>
    <m/>
    <x v="2"/>
    <s v="Sin respuesta"/>
    <n v="12"/>
    <s v=" "/>
    <m/>
    <m/>
    <m/>
    <m/>
    <m/>
  </r>
  <r>
    <n v="3991"/>
    <m/>
    <m/>
    <m/>
    <m/>
    <m/>
    <m/>
    <m/>
    <x v="6"/>
    <x v="31"/>
    <m/>
    <m/>
    <x v="2"/>
    <s v="Sin respuesta"/>
    <n v="12"/>
    <s v=" "/>
    <m/>
    <m/>
    <m/>
    <m/>
    <m/>
  </r>
  <r>
    <n v="3992"/>
    <m/>
    <m/>
    <m/>
    <m/>
    <m/>
    <m/>
    <m/>
    <x v="6"/>
    <x v="31"/>
    <m/>
    <m/>
    <x v="2"/>
    <s v="Sin respuesta"/>
    <n v="12"/>
    <s v=" "/>
    <m/>
    <m/>
    <m/>
    <m/>
    <m/>
  </r>
  <r>
    <n v="3993"/>
    <m/>
    <m/>
    <m/>
    <m/>
    <m/>
    <m/>
    <m/>
    <x v="6"/>
    <x v="31"/>
    <m/>
    <m/>
    <x v="2"/>
    <s v="Sin respuesta"/>
    <n v="12"/>
    <s v=" "/>
    <m/>
    <m/>
    <m/>
    <m/>
    <m/>
  </r>
  <r>
    <n v="3994"/>
    <m/>
    <m/>
    <m/>
    <m/>
    <m/>
    <m/>
    <m/>
    <x v="6"/>
    <x v="31"/>
    <m/>
    <m/>
    <x v="2"/>
    <s v="Sin respuesta"/>
    <n v="12"/>
    <s v=" "/>
    <m/>
    <m/>
    <m/>
    <m/>
    <m/>
  </r>
  <r>
    <n v="3995"/>
    <m/>
    <m/>
    <m/>
    <m/>
    <m/>
    <m/>
    <m/>
    <x v="6"/>
    <x v="31"/>
    <m/>
    <m/>
    <x v="2"/>
    <s v="Sin respuesta"/>
    <n v="12"/>
    <s v=" "/>
    <m/>
    <m/>
    <m/>
    <m/>
    <m/>
  </r>
  <r>
    <n v="3996"/>
    <m/>
    <m/>
    <m/>
    <m/>
    <m/>
    <m/>
    <m/>
    <x v="6"/>
    <x v="31"/>
    <m/>
    <m/>
    <x v="2"/>
    <s v="Sin respuesta"/>
    <n v="12"/>
    <s v=" "/>
    <m/>
    <m/>
    <m/>
    <m/>
    <m/>
  </r>
  <r>
    <n v="3997"/>
    <m/>
    <m/>
    <m/>
    <m/>
    <m/>
    <m/>
    <m/>
    <x v="6"/>
    <x v="31"/>
    <m/>
    <m/>
    <x v="2"/>
    <s v="Sin respuesta"/>
    <n v="12"/>
    <s v=" "/>
    <m/>
    <m/>
    <m/>
    <m/>
    <m/>
  </r>
  <r>
    <n v="3998"/>
    <m/>
    <m/>
    <m/>
    <m/>
    <m/>
    <m/>
    <m/>
    <x v="6"/>
    <x v="31"/>
    <m/>
    <m/>
    <x v="2"/>
    <s v="Sin respuesta"/>
    <n v="12"/>
    <s v=" "/>
    <m/>
    <m/>
    <m/>
    <m/>
    <m/>
  </r>
  <r>
    <n v="3999"/>
    <m/>
    <m/>
    <m/>
    <m/>
    <m/>
    <m/>
    <m/>
    <x v="6"/>
    <x v="31"/>
    <m/>
    <m/>
    <x v="2"/>
    <s v="Sin respuesta"/>
    <n v="12"/>
    <s v=" "/>
    <m/>
    <m/>
    <m/>
    <m/>
    <m/>
  </r>
  <r>
    <n v="4000"/>
    <m/>
    <m/>
    <m/>
    <m/>
    <m/>
    <m/>
    <m/>
    <x v="6"/>
    <x v="31"/>
    <m/>
    <m/>
    <x v="2"/>
    <s v="Sin respuesta"/>
    <n v="12"/>
    <s v=" "/>
    <m/>
    <m/>
    <m/>
    <m/>
    <m/>
  </r>
  <r>
    <n v="4001"/>
    <m/>
    <m/>
    <m/>
    <m/>
    <m/>
    <m/>
    <m/>
    <x v="6"/>
    <x v="31"/>
    <m/>
    <m/>
    <x v="2"/>
    <s v="Sin respuesta"/>
    <n v="12"/>
    <s v=" "/>
    <m/>
    <m/>
    <m/>
    <m/>
    <m/>
  </r>
  <r>
    <n v="4002"/>
    <m/>
    <m/>
    <m/>
    <m/>
    <m/>
    <m/>
    <m/>
    <x v="6"/>
    <x v="31"/>
    <m/>
    <m/>
    <x v="2"/>
    <s v="Sin respuesta"/>
    <n v="12"/>
    <s v=" "/>
    <m/>
    <m/>
    <m/>
    <m/>
    <m/>
  </r>
  <r>
    <n v="4003"/>
    <m/>
    <m/>
    <m/>
    <m/>
    <m/>
    <m/>
    <m/>
    <x v="6"/>
    <x v="31"/>
    <m/>
    <m/>
    <x v="2"/>
    <s v="Sin respuesta"/>
    <n v="12"/>
    <s v=" "/>
    <m/>
    <m/>
    <m/>
    <m/>
    <m/>
  </r>
  <r>
    <n v="4004"/>
    <m/>
    <m/>
    <m/>
    <m/>
    <m/>
    <m/>
    <m/>
    <x v="6"/>
    <x v="31"/>
    <m/>
    <m/>
    <x v="2"/>
    <s v="Sin respuesta"/>
    <n v="12"/>
    <s v=" "/>
    <m/>
    <m/>
    <m/>
    <m/>
    <m/>
  </r>
  <r>
    <n v="4005"/>
    <m/>
    <m/>
    <m/>
    <m/>
    <m/>
    <m/>
    <m/>
    <x v="6"/>
    <x v="31"/>
    <m/>
    <m/>
    <x v="2"/>
    <s v="Sin respuesta"/>
    <n v="12"/>
    <s v=" "/>
    <m/>
    <m/>
    <m/>
    <m/>
    <m/>
  </r>
  <r>
    <n v="4006"/>
    <m/>
    <m/>
    <m/>
    <m/>
    <m/>
    <m/>
    <m/>
    <x v="6"/>
    <x v="31"/>
    <m/>
    <m/>
    <x v="2"/>
    <s v="Sin respuesta"/>
    <n v="12"/>
    <s v=" "/>
    <m/>
    <m/>
    <m/>
    <m/>
    <m/>
  </r>
  <r>
    <n v="4007"/>
    <m/>
    <m/>
    <m/>
    <m/>
    <m/>
    <m/>
    <m/>
    <x v="6"/>
    <x v="31"/>
    <m/>
    <m/>
    <x v="2"/>
    <s v="Sin respuesta"/>
    <n v="12"/>
    <s v=" "/>
    <m/>
    <m/>
    <m/>
    <m/>
    <m/>
  </r>
  <r>
    <n v="4008"/>
    <m/>
    <m/>
    <m/>
    <m/>
    <m/>
    <m/>
    <m/>
    <x v="6"/>
    <x v="31"/>
    <m/>
    <m/>
    <x v="2"/>
    <s v="Sin respuesta"/>
    <n v="12"/>
    <s v=" "/>
    <m/>
    <m/>
    <m/>
    <m/>
    <m/>
  </r>
  <r>
    <n v="4009"/>
    <m/>
    <m/>
    <m/>
    <m/>
    <m/>
    <m/>
    <m/>
    <x v="6"/>
    <x v="31"/>
    <m/>
    <m/>
    <x v="2"/>
    <s v="Sin respuesta"/>
    <n v="12"/>
    <s v=" "/>
    <m/>
    <m/>
    <m/>
    <m/>
    <m/>
  </r>
  <r>
    <n v="4010"/>
    <m/>
    <m/>
    <m/>
    <m/>
    <m/>
    <m/>
    <m/>
    <x v="6"/>
    <x v="31"/>
    <m/>
    <m/>
    <x v="2"/>
    <s v="Sin respuesta"/>
    <n v="12"/>
    <s v=" "/>
    <m/>
    <m/>
    <m/>
    <m/>
    <m/>
  </r>
  <r>
    <n v="4011"/>
    <m/>
    <m/>
    <m/>
    <m/>
    <m/>
    <m/>
    <m/>
    <x v="6"/>
    <x v="31"/>
    <m/>
    <m/>
    <x v="2"/>
    <s v="Sin respuesta"/>
    <n v="12"/>
    <s v=" "/>
    <m/>
    <m/>
    <m/>
    <m/>
    <m/>
  </r>
  <r>
    <n v="4012"/>
    <m/>
    <m/>
    <m/>
    <m/>
    <m/>
    <m/>
    <m/>
    <x v="6"/>
    <x v="31"/>
    <m/>
    <m/>
    <x v="2"/>
    <s v="Sin respuesta"/>
    <n v="12"/>
    <s v=" "/>
    <m/>
    <m/>
    <m/>
    <m/>
    <m/>
  </r>
  <r>
    <n v="4013"/>
    <m/>
    <m/>
    <m/>
    <m/>
    <m/>
    <m/>
    <m/>
    <x v="6"/>
    <x v="31"/>
    <m/>
    <m/>
    <x v="2"/>
    <s v="Sin respuesta"/>
    <n v="12"/>
    <s v=" "/>
    <m/>
    <m/>
    <m/>
    <m/>
    <m/>
  </r>
  <r>
    <n v="4014"/>
    <m/>
    <m/>
    <m/>
    <m/>
    <m/>
    <m/>
    <m/>
    <x v="6"/>
    <x v="31"/>
    <m/>
    <m/>
    <x v="2"/>
    <s v="Sin respuesta"/>
    <n v="12"/>
    <s v=" "/>
    <m/>
    <m/>
    <m/>
    <m/>
    <m/>
  </r>
  <r>
    <n v="4015"/>
    <m/>
    <m/>
    <m/>
    <m/>
    <m/>
    <m/>
    <m/>
    <x v="6"/>
    <x v="31"/>
    <m/>
    <m/>
    <x v="2"/>
    <s v="Sin respuesta"/>
    <n v="12"/>
    <s v=" "/>
    <m/>
    <m/>
    <m/>
    <m/>
    <m/>
  </r>
  <r>
    <n v="4016"/>
    <m/>
    <m/>
    <m/>
    <m/>
    <m/>
    <m/>
    <m/>
    <x v="6"/>
    <x v="31"/>
    <m/>
    <m/>
    <x v="2"/>
    <s v="Sin respuesta"/>
    <n v="12"/>
    <s v=" "/>
    <m/>
    <m/>
    <m/>
    <m/>
    <m/>
  </r>
  <r>
    <n v="4017"/>
    <m/>
    <m/>
    <m/>
    <m/>
    <m/>
    <m/>
    <m/>
    <x v="6"/>
    <x v="31"/>
    <m/>
    <m/>
    <x v="2"/>
    <s v="Sin respuesta"/>
    <n v="12"/>
    <s v=" "/>
    <m/>
    <m/>
    <m/>
    <m/>
    <m/>
  </r>
  <r>
    <n v="4018"/>
    <m/>
    <m/>
    <m/>
    <m/>
    <m/>
    <m/>
    <m/>
    <x v="6"/>
    <x v="31"/>
    <m/>
    <m/>
    <x v="2"/>
    <s v="Sin respuesta"/>
    <n v="12"/>
    <s v=" "/>
    <m/>
    <m/>
    <m/>
    <m/>
    <m/>
  </r>
  <r>
    <n v="4019"/>
    <m/>
    <m/>
    <m/>
    <m/>
    <m/>
    <m/>
    <m/>
    <x v="6"/>
    <x v="31"/>
    <m/>
    <m/>
    <x v="2"/>
    <s v="Sin respuesta"/>
    <n v="12"/>
    <s v=" "/>
    <m/>
    <m/>
    <m/>
    <m/>
    <m/>
  </r>
  <r>
    <n v="4020"/>
    <m/>
    <m/>
    <m/>
    <m/>
    <m/>
    <m/>
    <m/>
    <x v="6"/>
    <x v="31"/>
    <m/>
    <m/>
    <x v="2"/>
    <s v="Sin respuesta"/>
    <n v="12"/>
    <s v=" "/>
    <m/>
    <m/>
    <m/>
    <m/>
    <m/>
  </r>
  <r>
    <n v="4021"/>
    <m/>
    <m/>
    <m/>
    <m/>
    <m/>
    <m/>
    <m/>
    <x v="6"/>
    <x v="31"/>
    <m/>
    <m/>
    <x v="2"/>
    <s v="Sin respuesta"/>
    <n v="12"/>
    <s v=" "/>
    <m/>
    <m/>
    <m/>
    <m/>
    <m/>
  </r>
  <r>
    <n v="4022"/>
    <m/>
    <m/>
    <m/>
    <m/>
    <m/>
    <m/>
    <m/>
    <x v="6"/>
    <x v="31"/>
    <m/>
    <m/>
    <x v="2"/>
    <s v="Sin respuesta"/>
    <n v="12"/>
    <s v=" "/>
    <m/>
    <m/>
    <m/>
    <m/>
    <m/>
  </r>
  <r>
    <n v="4023"/>
    <m/>
    <m/>
    <m/>
    <m/>
    <m/>
    <m/>
    <m/>
    <x v="6"/>
    <x v="31"/>
    <m/>
    <m/>
    <x v="2"/>
    <s v="Sin respuesta"/>
    <n v="12"/>
    <s v=" "/>
    <m/>
    <m/>
    <m/>
    <m/>
    <m/>
  </r>
  <r>
    <n v="4024"/>
    <m/>
    <m/>
    <m/>
    <m/>
    <m/>
    <m/>
    <m/>
    <x v="6"/>
    <x v="31"/>
    <m/>
    <m/>
    <x v="2"/>
    <s v="Sin respuesta"/>
    <n v="12"/>
    <s v=" "/>
    <m/>
    <m/>
    <m/>
    <m/>
    <m/>
  </r>
  <r>
    <n v="4025"/>
    <m/>
    <m/>
    <m/>
    <m/>
    <m/>
    <m/>
    <m/>
    <x v="6"/>
    <x v="31"/>
    <m/>
    <m/>
    <x v="2"/>
    <s v="Sin respuesta"/>
    <n v="12"/>
    <s v=" "/>
    <m/>
    <m/>
    <m/>
    <m/>
    <m/>
  </r>
  <r>
    <n v="4026"/>
    <m/>
    <m/>
    <m/>
    <m/>
    <m/>
    <m/>
    <m/>
    <x v="6"/>
    <x v="31"/>
    <m/>
    <m/>
    <x v="2"/>
    <s v="Sin respuesta"/>
    <n v="12"/>
    <s v=" "/>
    <m/>
    <m/>
    <m/>
    <m/>
    <m/>
  </r>
  <r>
    <n v="4027"/>
    <m/>
    <m/>
    <m/>
    <m/>
    <m/>
    <m/>
    <m/>
    <x v="6"/>
    <x v="31"/>
    <m/>
    <m/>
    <x v="2"/>
    <s v="Sin respuesta"/>
    <n v="12"/>
    <s v=" "/>
    <m/>
    <m/>
    <m/>
    <m/>
    <m/>
  </r>
  <r>
    <n v="4028"/>
    <m/>
    <m/>
    <m/>
    <m/>
    <m/>
    <m/>
    <m/>
    <x v="6"/>
    <x v="31"/>
    <m/>
    <m/>
    <x v="2"/>
    <s v="Sin respuesta"/>
    <n v="12"/>
    <s v=" "/>
    <m/>
    <m/>
    <m/>
    <m/>
    <m/>
  </r>
  <r>
    <n v="4029"/>
    <m/>
    <m/>
    <m/>
    <m/>
    <m/>
    <m/>
    <m/>
    <x v="6"/>
    <x v="31"/>
    <m/>
    <m/>
    <x v="2"/>
    <s v="Sin respuesta"/>
    <n v="12"/>
    <s v=" "/>
    <m/>
    <m/>
    <m/>
    <m/>
    <m/>
  </r>
  <r>
    <n v="4030"/>
    <m/>
    <m/>
    <m/>
    <m/>
    <m/>
    <m/>
    <m/>
    <x v="6"/>
    <x v="31"/>
    <m/>
    <m/>
    <x v="2"/>
    <s v="Sin respuesta"/>
    <n v="12"/>
    <s v=" "/>
    <m/>
    <m/>
    <m/>
    <m/>
    <m/>
  </r>
  <r>
    <n v="4031"/>
    <m/>
    <m/>
    <m/>
    <m/>
    <m/>
    <m/>
    <m/>
    <x v="6"/>
    <x v="31"/>
    <m/>
    <m/>
    <x v="2"/>
    <s v="Sin respuesta"/>
    <n v="12"/>
    <s v=" "/>
    <m/>
    <m/>
    <m/>
    <m/>
    <m/>
  </r>
  <r>
    <n v="4032"/>
    <m/>
    <m/>
    <m/>
    <m/>
    <m/>
    <m/>
    <m/>
    <x v="6"/>
    <x v="31"/>
    <m/>
    <m/>
    <x v="2"/>
    <s v="Sin respuesta"/>
    <n v="12"/>
    <s v=" "/>
    <m/>
    <m/>
    <m/>
    <m/>
    <m/>
  </r>
  <r>
    <n v="4033"/>
    <m/>
    <m/>
    <m/>
    <m/>
    <m/>
    <m/>
    <m/>
    <x v="6"/>
    <x v="31"/>
    <m/>
    <m/>
    <x v="2"/>
    <s v="Sin respuesta"/>
    <n v="12"/>
    <s v=" "/>
    <m/>
    <m/>
    <m/>
    <m/>
    <m/>
  </r>
  <r>
    <n v="4034"/>
    <m/>
    <m/>
    <m/>
    <m/>
    <m/>
    <m/>
    <m/>
    <x v="6"/>
    <x v="31"/>
    <m/>
    <m/>
    <x v="2"/>
    <s v="Sin respuesta"/>
    <n v="12"/>
    <s v=" "/>
    <m/>
    <m/>
    <m/>
    <m/>
    <m/>
  </r>
  <r>
    <n v="4035"/>
    <m/>
    <m/>
    <m/>
    <m/>
    <m/>
    <m/>
    <m/>
    <x v="6"/>
    <x v="31"/>
    <m/>
    <m/>
    <x v="2"/>
    <s v="Sin respuesta"/>
    <n v="12"/>
    <s v=" "/>
    <m/>
    <m/>
    <m/>
    <m/>
    <m/>
  </r>
  <r>
    <n v="4036"/>
    <m/>
    <m/>
    <m/>
    <m/>
    <m/>
    <m/>
    <m/>
    <x v="6"/>
    <x v="31"/>
    <m/>
    <m/>
    <x v="2"/>
    <s v="Sin respuesta"/>
    <n v="12"/>
    <s v=" "/>
    <m/>
    <m/>
    <m/>
    <m/>
    <m/>
  </r>
  <r>
    <n v="4037"/>
    <m/>
    <m/>
    <m/>
    <m/>
    <m/>
    <m/>
    <m/>
    <x v="6"/>
    <x v="31"/>
    <m/>
    <m/>
    <x v="2"/>
    <s v="Sin respuesta"/>
    <n v="12"/>
    <s v=" "/>
    <m/>
    <m/>
    <m/>
    <m/>
    <m/>
  </r>
  <r>
    <n v="4038"/>
    <m/>
    <m/>
    <m/>
    <m/>
    <m/>
    <m/>
    <m/>
    <x v="6"/>
    <x v="31"/>
    <m/>
    <m/>
    <x v="2"/>
    <s v="Sin respuesta"/>
    <n v="12"/>
    <s v=" "/>
    <m/>
    <m/>
    <m/>
    <m/>
    <m/>
  </r>
  <r>
    <n v="4039"/>
    <m/>
    <m/>
    <m/>
    <m/>
    <m/>
    <m/>
    <m/>
    <x v="6"/>
    <x v="31"/>
    <m/>
    <m/>
    <x v="2"/>
    <s v="Sin respuesta"/>
    <n v="12"/>
    <s v=" "/>
    <m/>
    <m/>
    <m/>
    <m/>
    <m/>
  </r>
  <r>
    <n v="4040"/>
    <m/>
    <m/>
    <m/>
    <m/>
    <m/>
    <m/>
    <m/>
    <x v="6"/>
    <x v="31"/>
    <m/>
    <m/>
    <x v="2"/>
    <s v="Sin respuesta"/>
    <n v="12"/>
    <s v=" "/>
    <m/>
    <m/>
    <m/>
    <m/>
    <m/>
  </r>
  <r>
    <n v="4041"/>
    <m/>
    <m/>
    <m/>
    <m/>
    <m/>
    <m/>
    <m/>
    <x v="6"/>
    <x v="31"/>
    <m/>
    <m/>
    <x v="2"/>
    <s v="Sin respuesta"/>
    <n v="12"/>
    <s v=" "/>
    <m/>
    <m/>
    <m/>
    <m/>
    <m/>
  </r>
  <r>
    <n v="4042"/>
    <m/>
    <m/>
    <m/>
    <m/>
    <m/>
    <m/>
    <m/>
    <x v="6"/>
    <x v="31"/>
    <m/>
    <m/>
    <x v="2"/>
    <s v="Sin respuesta"/>
    <n v="12"/>
    <s v=" "/>
    <m/>
    <m/>
    <m/>
    <m/>
    <m/>
  </r>
  <r>
    <n v="4043"/>
    <m/>
    <m/>
    <m/>
    <m/>
    <m/>
    <m/>
    <m/>
    <x v="6"/>
    <x v="31"/>
    <m/>
    <m/>
    <x v="2"/>
    <s v="Sin respuesta"/>
    <n v="12"/>
    <s v=" "/>
    <m/>
    <m/>
    <m/>
    <m/>
    <m/>
  </r>
  <r>
    <n v="4044"/>
    <m/>
    <m/>
    <m/>
    <m/>
    <m/>
    <m/>
    <m/>
    <x v="6"/>
    <x v="31"/>
    <m/>
    <m/>
    <x v="2"/>
    <s v="Sin respuesta"/>
    <n v="12"/>
    <s v=" "/>
    <m/>
    <m/>
    <m/>
    <m/>
    <m/>
  </r>
  <r>
    <n v="4045"/>
    <m/>
    <m/>
    <m/>
    <m/>
    <m/>
    <m/>
    <m/>
    <x v="6"/>
    <x v="31"/>
    <m/>
    <m/>
    <x v="2"/>
    <s v="Sin respuesta"/>
    <n v="12"/>
    <s v=" "/>
    <m/>
    <m/>
    <m/>
    <m/>
    <m/>
  </r>
  <r>
    <n v="4046"/>
    <m/>
    <m/>
    <m/>
    <m/>
    <m/>
    <m/>
    <m/>
    <x v="6"/>
    <x v="31"/>
    <m/>
    <m/>
    <x v="2"/>
    <s v="Sin respuesta"/>
    <n v="12"/>
    <s v=" "/>
    <m/>
    <m/>
    <m/>
    <m/>
    <m/>
  </r>
  <r>
    <n v="4047"/>
    <m/>
    <m/>
    <m/>
    <m/>
    <m/>
    <m/>
    <m/>
    <x v="6"/>
    <x v="31"/>
    <m/>
    <m/>
    <x v="2"/>
    <s v="Sin respuesta"/>
    <n v="12"/>
    <s v=" "/>
    <m/>
    <m/>
    <m/>
    <m/>
    <m/>
  </r>
  <r>
    <n v="4048"/>
    <m/>
    <m/>
    <m/>
    <m/>
    <m/>
    <m/>
    <m/>
    <x v="6"/>
    <x v="31"/>
    <m/>
    <m/>
    <x v="2"/>
    <s v="Sin respuesta"/>
    <n v="12"/>
    <s v=" "/>
    <m/>
    <m/>
    <m/>
    <m/>
    <m/>
  </r>
  <r>
    <n v="4049"/>
    <m/>
    <m/>
    <m/>
    <m/>
    <m/>
    <m/>
    <m/>
    <x v="6"/>
    <x v="31"/>
    <m/>
    <m/>
    <x v="2"/>
    <s v="Sin respuesta"/>
    <n v="12"/>
    <s v=" "/>
    <m/>
    <m/>
    <m/>
    <m/>
    <m/>
  </r>
  <r>
    <n v="4050"/>
    <m/>
    <m/>
    <m/>
    <m/>
    <m/>
    <m/>
    <m/>
    <x v="6"/>
    <x v="31"/>
    <m/>
    <m/>
    <x v="2"/>
    <s v="Sin respuesta"/>
    <n v="12"/>
    <s v=" "/>
    <m/>
    <m/>
    <m/>
    <m/>
    <m/>
  </r>
  <r>
    <n v="4051"/>
    <m/>
    <m/>
    <m/>
    <m/>
    <m/>
    <m/>
    <m/>
    <x v="6"/>
    <x v="31"/>
    <m/>
    <m/>
    <x v="2"/>
    <s v="Sin respuesta"/>
    <n v="12"/>
    <s v=" "/>
    <m/>
    <m/>
    <m/>
    <m/>
    <m/>
  </r>
  <r>
    <n v="4052"/>
    <m/>
    <m/>
    <m/>
    <m/>
    <m/>
    <m/>
    <m/>
    <x v="6"/>
    <x v="31"/>
    <m/>
    <m/>
    <x v="2"/>
    <s v="Sin respuesta"/>
    <n v="12"/>
    <s v=" "/>
    <m/>
    <m/>
    <m/>
    <m/>
    <m/>
  </r>
  <r>
    <n v="4053"/>
    <m/>
    <m/>
    <m/>
    <m/>
    <m/>
    <m/>
    <m/>
    <x v="6"/>
    <x v="31"/>
    <m/>
    <m/>
    <x v="2"/>
    <s v="Sin respuesta"/>
    <n v="12"/>
    <s v=" "/>
    <m/>
    <m/>
    <m/>
    <m/>
    <m/>
  </r>
  <r>
    <n v="4054"/>
    <m/>
    <m/>
    <m/>
    <m/>
    <m/>
    <m/>
    <m/>
    <x v="6"/>
    <x v="31"/>
    <m/>
    <m/>
    <x v="2"/>
    <s v="Sin respuesta"/>
    <n v="12"/>
    <s v=" "/>
    <m/>
    <m/>
    <m/>
    <m/>
    <m/>
  </r>
  <r>
    <n v="4055"/>
    <m/>
    <m/>
    <m/>
    <m/>
    <m/>
    <m/>
    <m/>
    <x v="6"/>
    <x v="31"/>
    <m/>
    <m/>
    <x v="2"/>
    <s v="Sin respuesta"/>
    <n v="12"/>
    <s v=" "/>
    <m/>
    <m/>
    <m/>
    <m/>
    <m/>
  </r>
  <r>
    <n v="4056"/>
    <m/>
    <m/>
    <m/>
    <m/>
    <m/>
    <m/>
    <m/>
    <x v="6"/>
    <x v="31"/>
    <m/>
    <m/>
    <x v="2"/>
    <s v="Sin respuesta"/>
    <n v="12"/>
    <s v=" "/>
    <m/>
    <m/>
    <m/>
    <m/>
    <m/>
  </r>
  <r>
    <n v="4057"/>
    <m/>
    <m/>
    <m/>
    <m/>
    <m/>
    <m/>
    <m/>
    <x v="6"/>
    <x v="31"/>
    <m/>
    <m/>
    <x v="2"/>
    <s v="Sin respuesta"/>
    <n v="12"/>
    <s v=" "/>
    <m/>
    <m/>
    <m/>
    <m/>
    <m/>
  </r>
  <r>
    <n v="4058"/>
    <m/>
    <m/>
    <m/>
    <m/>
    <m/>
    <m/>
    <m/>
    <x v="6"/>
    <x v="31"/>
    <m/>
    <m/>
    <x v="2"/>
    <s v="Sin respuesta"/>
    <n v="12"/>
    <s v=" "/>
    <m/>
    <m/>
    <m/>
    <m/>
    <m/>
  </r>
  <r>
    <n v="4059"/>
    <m/>
    <m/>
    <m/>
    <m/>
    <m/>
    <m/>
    <m/>
    <x v="6"/>
    <x v="31"/>
    <m/>
    <m/>
    <x v="2"/>
    <s v="Sin respuesta"/>
    <n v="12"/>
    <s v=" "/>
    <m/>
    <m/>
    <m/>
    <m/>
    <m/>
  </r>
  <r>
    <n v="4060"/>
    <m/>
    <m/>
    <m/>
    <m/>
    <m/>
    <m/>
    <m/>
    <x v="6"/>
    <x v="31"/>
    <m/>
    <m/>
    <x v="2"/>
    <s v="Sin respuesta"/>
    <n v="12"/>
    <s v=" "/>
    <m/>
    <m/>
    <m/>
    <m/>
    <m/>
  </r>
  <r>
    <n v="4061"/>
    <m/>
    <m/>
    <m/>
    <m/>
    <m/>
    <m/>
    <m/>
    <x v="6"/>
    <x v="31"/>
    <m/>
    <m/>
    <x v="2"/>
    <s v="Sin respuesta"/>
    <n v="12"/>
    <s v=" "/>
    <m/>
    <m/>
    <m/>
    <m/>
    <m/>
  </r>
  <r>
    <n v="4062"/>
    <m/>
    <m/>
    <m/>
    <m/>
    <m/>
    <m/>
    <m/>
    <x v="6"/>
    <x v="31"/>
    <m/>
    <m/>
    <x v="2"/>
    <s v="Sin respuesta"/>
    <n v="12"/>
    <s v=" "/>
    <m/>
    <m/>
    <m/>
    <m/>
    <m/>
  </r>
  <r>
    <n v="4063"/>
    <m/>
    <m/>
    <m/>
    <m/>
    <m/>
    <m/>
    <m/>
    <x v="6"/>
    <x v="31"/>
    <m/>
    <m/>
    <x v="2"/>
    <s v="Sin respuesta"/>
    <n v="12"/>
    <s v=" "/>
    <m/>
    <m/>
    <m/>
    <m/>
    <m/>
  </r>
  <r>
    <n v="4064"/>
    <m/>
    <m/>
    <m/>
    <m/>
    <m/>
    <m/>
    <m/>
    <x v="6"/>
    <x v="31"/>
    <m/>
    <m/>
    <x v="2"/>
    <s v="Sin respuesta"/>
    <n v="12"/>
    <s v=" "/>
    <m/>
    <m/>
    <m/>
    <m/>
    <m/>
  </r>
  <r>
    <n v="4065"/>
    <m/>
    <m/>
    <m/>
    <m/>
    <m/>
    <m/>
    <m/>
    <x v="6"/>
    <x v="31"/>
    <m/>
    <m/>
    <x v="2"/>
    <s v="Sin respuesta"/>
    <n v="12"/>
    <s v=" "/>
    <m/>
    <m/>
    <m/>
    <m/>
    <m/>
  </r>
  <r>
    <n v="4066"/>
    <m/>
    <m/>
    <m/>
    <m/>
    <m/>
    <m/>
    <m/>
    <x v="6"/>
    <x v="31"/>
    <m/>
    <m/>
    <x v="2"/>
    <s v="Sin respuesta"/>
    <n v="12"/>
    <s v=" "/>
    <m/>
    <m/>
    <m/>
    <m/>
    <m/>
  </r>
  <r>
    <n v="4067"/>
    <m/>
    <m/>
    <m/>
    <m/>
    <m/>
    <m/>
    <m/>
    <x v="6"/>
    <x v="31"/>
    <m/>
    <m/>
    <x v="2"/>
    <s v="Sin respuesta"/>
    <n v="12"/>
    <s v=" "/>
    <m/>
    <m/>
    <m/>
    <m/>
    <m/>
  </r>
  <r>
    <n v="4068"/>
    <m/>
    <m/>
    <m/>
    <m/>
    <m/>
    <m/>
    <m/>
    <x v="6"/>
    <x v="31"/>
    <m/>
    <m/>
    <x v="2"/>
    <s v="Sin respuesta"/>
    <n v="12"/>
    <s v=" "/>
    <m/>
    <m/>
    <m/>
    <m/>
    <m/>
  </r>
  <r>
    <n v="4069"/>
    <m/>
    <m/>
    <m/>
    <m/>
    <m/>
    <m/>
    <m/>
    <x v="6"/>
    <x v="31"/>
    <m/>
    <m/>
    <x v="2"/>
    <s v="Sin respuesta"/>
    <n v="12"/>
    <s v=" "/>
    <m/>
    <m/>
    <m/>
    <m/>
    <m/>
  </r>
  <r>
    <n v="4070"/>
    <m/>
    <m/>
    <m/>
    <m/>
    <m/>
    <m/>
    <m/>
    <x v="6"/>
    <x v="31"/>
    <m/>
    <m/>
    <x v="2"/>
    <s v="Sin respuesta"/>
    <n v="12"/>
    <s v=" "/>
    <m/>
    <m/>
    <m/>
    <m/>
    <m/>
  </r>
  <r>
    <n v="4071"/>
    <m/>
    <m/>
    <m/>
    <m/>
    <m/>
    <m/>
    <m/>
    <x v="6"/>
    <x v="31"/>
    <m/>
    <m/>
    <x v="2"/>
    <s v="Sin respuesta"/>
    <n v="12"/>
    <s v=" "/>
    <m/>
    <m/>
    <m/>
    <m/>
    <m/>
  </r>
  <r>
    <n v="4072"/>
    <m/>
    <m/>
    <m/>
    <m/>
    <m/>
    <m/>
    <m/>
    <x v="6"/>
    <x v="31"/>
    <m/>
    <m/>
    <x v="2"/>
    <s v="Sin respuesta"/>
    <n v="12"/>
    <s v=" "/>
    <m/>
    <m/>
    <m/>
    <m/>
    <m/>
  </r>
  <r>
    <n v="4073"/>
    <m/>
    <m/>
    <m/>
    <m/>
    <m/>
    <m/>
    <m/>
    <x v="6"/>
    <x v="31"/>
    <m/>
    <m/>
    <x v="2"/>
    <s v="Sin respuesta"/>
    <n v="12"/>
    <s v=" "/>
    <m/>
    <m/>
    <m/>
    <m/>
    <m/>
  </r>
  <r>
    <n v="4074"/>
    <m/>
    <m/>
    <m/>
    <m/>
    <m/>
    <m/>
    <m/>
    <x v="6"/>
    <x v="31"/>
    <m/>
    <m/>
    <x v="2"/>
    <s v="Sin respuesta"/>
    <n v="12"/>
    <s v=" "/>
    <m/>
    <m/>
    <m/>
    <m/>
    <m/>
  </r>
  <r>
    <n v="4075"/>
    <m/>
    <m/>
    <m/>
    <m/>
    <m/>
    <m/>
    <m/>
    <x v="6"/>
    <x v="31"/>
    <m/>
    <m/>
    <x v="2"/>
    <s v="Sin respuesta"/>
    <n v="12"/>
    <s v=" "/>
    <m/>
    <m/>
    <m/>
    <m/>
    <m/>
  </r>
  <r>
    <n v="4076"/>
    <m/>
    <m/>
    <m/>
    <m/>
    <m/>
    <m/>
    <m/>
    <x v="6"/>
    <x v="31"/>
    <m/>
    <m/>
    <x v="2"/>
    <s v="Sin respuesta"/>
    <n v="12"/>
    <s v=" "/>
    <m/>
    <m/>
    <m/>
    <m/>
    <m/>
  </r>
  <r>
    <n v="4077"/>
    <m/>
    <m/>
    <m/>
    <m/>
    <m/>
    <m/>
    <m/>
    <x v="6"/>
    <x v="31"/>
    <m/>
    <m/>
    <x v="2"/>
    <s v="Sin respuesta"/>
    <n v="12"/>
    <s v=" "/>
    <m/>
    <m/>
    <m/>
    <m/>
    <m/>
  </r>
  <r>
    <n v="4078"/>
    <m/>
    <m/>
    <m/>
    <m/>
    <m/>
    <m/>
    <m/>
    <x v="6"/>
    <x v="31"/>
    <m/>
    <m/>
    <x v="2"/>
    <s v="Sin respuesta"/>
    <n v="12"/>
    <s v=" "/>
    <m/>
    <m/>
    <m/>
    <m/>
    <m/>
  </r>
  <r>
    <n v="4079"/>
    <m/>
    <m/>
    <m/>
    <m/>
    <m/>
    <m/>
    <m/>
    <x v="6"/>
    <x v="31"/>
    <m/>
    <m/>
    <x v="2"/>
    <s v="Sin respuesta"/>
    <n v="12"/>
    <s v=" "/>
    <m/>
    <m/>
    <m/>
    <m/>
    <m/>
  </r>
  <r>
    <n v="4080"/>
    <m/>
    <m/>
    <m/>
    <m/>
    <m/>
    <m/>
    <m/>
    <x v="6"/>
    <x v="31"/>
    <m/>
    <m/>
    <x v="2"/>
    <s v="Sin respuesta"/>
    <n v="12"/>
    <s v=" "/>
    <m/>
    <m/>
    <m/>
    <m/>
    <m/>
  </r>
  <r>
    <n v="4081"/>
    <m/>
    <m/>
    <m/>
    <m/>
    <m/>
    <m/>
    <m/>
    <x v="6"/>
    <x v="31"/>
    <m/>
    <m/>
    <x v="2"/>
    <s v="Sin respuesta"/>
    <n v="12"/>
    <s v=" "/>
    <m/>
    <m/>
    <m/>
    <m/>
    <m/>
  </r>
  <r>
    <n v="4082"/>
    <m/>
    <m/>
    <m/>
    <m/>
    <m/>
    <m/>
    <m/>
    <x v="6"/>
    <x v="31"/>
    <m/>
    <m/>
    <x v="2"/>
    <s v="Sin respuesta"/>
    <n v="12"/>
    <s v=" "/>
    <m/>
    <m/>
    <m/>
    <m/>
    <m/>
  </r>
  <r>
    <n v="4083"/>
    <m/>
    <m/>
    <m/>
    <m/>
    <m/>
    <m/>
    <m/>
    <x v="6"/>
    <x v="31"/>
    <m/>
    <m/>
    <x v="2"/>
    <s v="Sin respuesta"/>
    <n v="12"/>
    <s v=" "/>
    <m/>
    <m/>
    <m/>
    <m/>
    <m/>
  </r>
  <r>
    <n v="4084"/>
    <m/>
    <m/>
    <m/>
    <m/>
    <m/>
    <m/>
    <m/>
    <x v="6"/>
    <x v="31"/>
    <m/>
    <m/>
    <x v="2"/>
    <s v="Sin respuesta"/>
    <n v="12"/>
    <s v=" "/>
    <m/>
    <m/>
    <m/>
    <m/>
    <m/>
  </r>
  <r>
    <n v="4085"/>
    <m/>
    <m/>
    <m/>
    <m/>
    <m/>
    <m/>
    <m/>
    <x v="6"/>
    <x v="31"/>
    <m/>
    <m/>
    <x v="2"/>
    <s v="Sin respuesta"/>
    <n v="12"/>
    <s v=" "/>
    <m/>
    <m/>
    <m/>
    <m/>
    <m/>
  </r>
  <r>
    <n v="4086"/>
    <m/>
    <m/>
    <m/>
    <m/>
    <m/>
    <m/>
    <m/>
    <x v="6"/>
    <x v="31"/>
    <m/>
    <m/>
    <x v="2"/>
    <s v="Sin respuesta"/>
    <n v="12"/>
    <s v=" "/>
    <m/>
    <m/>
    <m/>
    <m/>
    <m/>
  </r>
  <r>
    <n v="4087"/>
    <m/>
    <m/>
    <m/>
    <m/>
    <m/>
    <m/>
    <m/>
    <x v="6"/>
    <x v="31"/>
    <m/>
    <m/>
    <x v="2"/>
    <s v="Sin respuesta"/>
    <n v="12"/>
    <s v=" "/>
    <m/>
    <m/>
    <m/>
    <m/>
    <m/>
  </r>
  <r>
    <n v="4088"/>
    <m/>
    <m/>
    <m/>
    <m/>
    <m/>
    <m/>
    <m/>
    <x v="6"/>
    <x v="31"/>
    <m/>
    <m/>
    <x v="2"/>
    <s v="Sin respuesta"/>
    <n v="12"/>
    <s v=" "/>
    <m/>
    <m/>
    <m/>
    <m/>
    <m/>
  </r>
  <r>
    <n v="4089"/>
    <m/>
    <m/>
    <m/>
    <m/>
    <m/>
    <m/>
    <m/>
    <x v="6"/>
    <x v="31"/>
    <m/>
    <m/>
    <x v="2"/>
    <s v="Sin respuesta"/>
    <n v="12"/>
    <s v=" "/>
    <m/>
    <m/>
    <m/>
    <m/>
    <m/>
  </r>
  <r>
    <n v="4090"/>
    <m/>
    <m/>
    <m/>
    <m/>
    <m/>
    <m/>
    <m/>
    <x v="6"/>
    <x v="31"/>
    <m/>
    <m/>
    <x v="2"/>
    <s v="Sin respuesta"/>
    <n v="12"/>
    <s v=" "/>
    <m/>
    <m/>
    <m/>
    <m/>
    <m/>
  </r>
  <r>
    <n v="4091"/>
    <m/>
    <m/>
    <m/>
    <m/>
    <m/>
    <m/>
    <m/>
    <x v="6"/>
    <x v="31"/>
    <m/>
    <m/>
    <x v="2"/>
    <s v="Sin respuesta"/>
    <n v="12"/>
    <s v=" "/>
    <m/>
    <m/>
    <m/>
    <m/>
    <m/>
  </r>
  <r>
    <n v="4092"/>
    <m/>
    <m/>
    <m/>
    <m/>
    <m/>
    <m/>
    <m/>
    <x v="6"/>
    <x v="31"/>
    <m/>
    <m/>
    <x v="2"/>
    <s v="Sin respuesta"/>
    <n v="12"/>
    <s v=" "/>
    <m/>
    <m/>
    <m/>
    <m/>
    <m/>
  </r>
  <r>
    <n v="4093"/>
    <m/>
    <m/>
    <m/>
    <m/>
    <m/>
    <m/>
    <m/>
    <x v="6"/>
    <x v="31"/>
    <m/>
    <m/>
    <x v="2"/>
    <s v="Sin respuesta"/>
    <n v="12"/>
    <s v=" "/>
    <m/>
    <m/>
    <m/>
    <m/>
    <m/>
  </r>
  <r>
    <n v="4094"/>
    <m/>
    <m/>
    <m/>
    <m/>
    <m/>
    <m/>
    <m/>
    <x v="6"/>
    <x v="31"/>
    <m/>
    <m/>
    <x v="2"/>
    <s v="Sin respuesta"/>
    <n v="12"/>
    <s v=" "/>
    <m/>
    <m/>
    <m/>
    <m/>
    <m/>
  </r>
  <r>
    <n v="4095"/>
    <m/>
    <m/>
    <m/>
    <m/>
    <m/>
    <m/>
    <m/>
    <x v="6"/>
    <x v="31"/>
    <m/>
    <m/>
    <x v="2"/>
    <s v="Sin respuesta"/>
    <n v="12"/>
    <s v=" "/>
    <m/>
    <m/>
    <m/>
    <m/>
    <m/>
  </r>
  <r>
    <n v="4096"/>
    <m/>
    <m/>
    <m/>
    <m/>
    <m/>
    <m/>
    <m/>
    <x v="6"/>
    <x v="31"/>
    <m/>
    <m/>
    <x v="2"/>
    <s v="Sin respuesta"/>
    <n v="12"/>
    <s v=" "/>
    <m/>
    <m/>
    <m/>
    <m/>
    <m/>
  </r>
  <r>
    <n v="4097"/>
    <m/>
    <m/>
    <m/>
    <m/>
    <m/>
    <m/>
    <m/>
    <x v="6"/>
    <x v="31"/>
    <m/>
    <m/>
    <x v="2"/>
    <s v="Sin respuesta"/>
    <n v="12"/>
    <s v=" "/>
    <m/>
    <m/>
    <m/>
    <m/>
    <m/>
  </r>
  <r>
    <n v="4098"/>
    <m/>
    <m/>
    <m/>
    <m/>
    <m/>
    <m/>
    <m/>
    <x v="6"/>
    <x v="31"/>
    <m/>
    <m/>
    <x v="2"/>
    <s v="Sin respuesta"/>
    <n v="12"/>
    <s v=" "/>
    <m/>
    <m/>
    <m/>
    <m/>
    <m/>
  </r>
  <r>
    <n v="4099"/>
    <m/>
    <m/>
    <m/>
    <m/>
    <m/>
    <m/>
    <m/>
    <x v="6"/>
    <x v="31"/>
    <m/>
    <m/>
    <x v="2"/>
    <s v="Sin respuesta"/>
    <n v="12"/>
    <s v=" "/>
    <m/>
    <m/>
    <m/>
    <m/>
    <m/>
  </r>
  <r>
    <n v="4100"/>
    <m/>
    <m/>
    <m/>
    <m/>
    <m/>
    <m/>
    <m/>
    <x v="6"/>
    <x v="31"/>
    <m/>
    <m/>
    <x v="2"/>
    <s v="Sin respuesta"/>
    <n v="12"/>
    <s v=" "/>
    <m/>
    <m/>
    <m/>
    <m/>
    <m/>
  </r>
  <r>
    <n v="4101"/>
    <m/>
    <m/>
    <m/>
    <m/>
    <m/>
    <m/>
    <m/>
    <x v="6"/>
    <x v="31"/>
    <m/>
    <m/>
    <x v="2"/>
    <s v="Sin respuesta"/>
    <n v="12"/>
    <s v=" "/>
    <m/>
    <m/>
    <m/>
    <m/>
    <m/>
  </r>
  <r>
    <n v="4102"/>
    <m/>
    <m/>
    <m/>
    <m/>
    <m/>
    <m/>
    <m/>
    <x v="6"/>
    <x v="31"/>
    <m/>
    <m/>
    <x v="2"/>
    <s v="Sin respuesta"/>
    <n v="12"/>
    <s v=" "/>
    <m/>
    <m/>
    <m/>
    <m/>
    <m/>
  </r>
  <r>
    <n v="4103"/>
    <m/>
    <m/>
    <m/>
    <m/>
    <m/>
    <m/>
    <m/>
    <x v="6"/>
    <x v="31"/>
    <m/>
    <m/>
    <x v="2"/>
    <s v="Sin respuesta"/>
    <n v="12"/>
    <s v=" "/>
    <m/>
    <m/>
    <m/>
    <m/>
    <m/>
  </r>
  <r>
    <n v="4104"/>
    <m/>
    <m/>
    <m/>
    <m/>
    <m/>
    <m/>
    <m/>
    <x v="6"/>
    <x v="31"/>
    <m/>
    <m/>
    <x v="2"/>
    <s v="Sin respuesta"/>
    <n v="12"/>
    <s v=" "/>
    <m/>
    <m/>
    <m/>
    <m/>
    <m/>
  </r>
  <r>
    <n v="4105"/>
    <m/>
    <m/>
    <m/>
    <m/>
    <m/>
    <m/>
    <m/>
    <x v="6"/>
    <x v="31"/>
    <m/>
    <m/>
    <x v="2"/>
    <s v="Sin respuesta"/>
    <n v="12"/>
    <s v=" "/>
    <m/>
    <m/>
    <m/>
    <m/>
    <m/>
  </r>
  <r>
    <n v="4106"/>
    <m/>
    <m/>
    <m/>
    <m/>
    <m/>
    <m/>
    <m/>
    <x v="6"/>
    <x v="31"/>
    <m/>
    <m/>
    <x v="2"/>
    <s v="Sin respuesta"/>
    <n v="12"/>
    <s v=" "/>
    <m/>
    <m/>
    <m/>
    <m/>
    <m/>
  </r>
  <r>
    <n v="4107"/>
    <m/>
    <m/>
    <m/>
    <m/>
    <m/>
    <m/>
    <m/>
    <x v="6"/>
    <x v="31"/>
    <m/>
    <m/>
    <x v="2"/>
    <s v="Sin respuesta"/>
    <n v="12"/>
    <s v=" "/>
    <m/>
    <m/>
    <m/>
    <m/>
    <m/>
  </r>
  <r>
    <n v="4108"/>
    <m/>
    <m/>
    <m/>
    <m/>
    <m/>
    <m/>
    <m/>
    <x v="6"/>
    <x v="31"/>
    <m/>
    <m/>
    <x v="2"/>
    <s v="Sin respuesta"/>
    <n v="12"/>
    <s v=" "/>
    <m/>
    <m/>
    <m/>
    <m/>
    <m/>
  </r>
  <r>
    <n v="4109"/>
    <m/>
    <m/>
    <m/>
    <m/>
    <m/>
    <m/>
    <m/>
    <x v="6"/>
    <x v="31"/>
    <m/>
    <m/>
    <x v="2"/>
    <s v="Sin respuesta"/>
    <n v="12"/>
    <s v=" "/>
    <m/>
    <m/>
    <m/>
    <m/>
    <m/>
  </r>
  <r>
    <n v="4110"/>
    <m/>
    <m/>
    <m/>
    <m/>
    <m/>
    <m/>
    <m/>
    <x v="6"/>
    <x v="31"/>
    <m/>
    <m/>
    <x v="2"/>
    <s v="Sin respuesta"/>
    <n v="12"/>
    <s v=" "/>
    <m/>
    <m/>
    <m/>
    <m/>
    <m/>
  </r>
  <r>
    <n v="4111"/>
    <m/>
    <m/>
    <m/>
    <m/>
    <m/>
    <m/>
    <m/>
    <x v="6"/>
    <x v="31"/>
    <m/>
    <m/>
    <x v="2"/>
    <s v="Sin respuesta"/>
    <n v="12"/>
    <s v=" "/>
    <m/>
    <m/>
    <m/>
    <m/>
    <m/>
  </r>
  <r>
    <n v="4112"/>
    <m/>
    <m/>
    <m/>
    <m/>
    <m/>
    <m/>
    <m/>
    <x v="6"/>
    <x v="31"/>
    <m/>
    <m/>
    <x v="2"/>
    <s v="Sin respuesta"/>
    <n v="12"/>
    <s v=" "/>
    <m/>
    <m/>
    <m/>
    <m/>
    <m/>
  </r>
  <r>
    <n v="4113"/>
    <m/>
    <m/>
    <m/>
    <m/>
    <m/>
    <m/>
    <m/>
    <x v="6"/>
    <x v="31"/>
    <m/>
    <m/>
    <x v="2"/>
    <s v="Sin respuesta"/>
    <n v="12"/>
    <s v=" "/>
    <m/>
    <m/>
    <m/>
    <m/>
    <m/>
  </r>
  <r>
    <n v="4114"/>
    <m/>
    <m/>
    <m/>
    <m/>
    <m/>
    <m/>
    <m/>
    <x v="6"/>
    <x v="31"/>
    <m/>
    <m/>
    <x v="2"/>
    <s v="Sin respuesta"/>
    <n v="12"/>
    <s v=" "/>
    <m/>
    <m/>
    <m/>
    <m/>
    <m/>
  </r>
  <r>
    <n v="4115"/>
    <m/>
    <m/>
    <m/>
    <m/>
    <m/>
    <m/>
    <m/>
    <x v="6"/>
    <x v="31"/>
    <m/>
    <m/>
    <x v="2"/>
    <s v="Sin respuesta"/>
    <n v="12"/>
    <s v=" "/>
    <m/>
    <m/>
    <m/>
    <m/>
    <m/>
  </r>
  <r>
    <n v="4116"/>
    <m/>
    <m/>
    <m/>
    <m/>
    <m/>
    <m/>
    <m/>
    <x v="6"/>
    <x v="31"/>
    <m/>
    <m/>
    <x v="2"/>
    <s v="Sin respuesta"/>
    <n v="12"/>
    <s v=" "/>
    <m/>
    <m/>
    <m/>
    <m/>
    <m/>
  </r>
  <r>
    <n v="4117"/>
    <m/>
    <m/>
    <m/>
    <m/>
    <m/>
    <m/>
    <m/>
    <x v="6"/>
    <x v="31"/>
    <m/>
    <m/>
    <x v="2"/>
    <s v="Sin respuesta"/>
    <n v="12"/>
    <s v=" "/>
    <m/>
    <m/>
    <m/>
    <m/>
    <m/>
  </r>
  <r>
    <n v="4118"/>
    <m/>
    <m/>
    <m/>
    <m/>
    <m/>
    <m/>
    <m/>
    <x v="6"/>
    <x v="31"/>
    <m/>
    <m/>
    <x v="2"/>
    <s v="Sin respuesta"/>
    <n v="12"/>
    <s v=" "/>
    <m/>
    <m/>
    <m/>
    <m/>
    <m/>
  </r>
  <r>
    <n v="4119"/>
    <m/>
    <m/>
    <m/>
    <m/>
    <m/>
    <m/>
    <m/>
    <x v="6"/>
    <x v="31"/>
    <m/>
    <m/>
    <x v="2"/>
    <s v="Sin respuesta"/>
    <n v="12"/>
    <s v=" "/>
    <m/>
    <m/>
    <m/>
    <m/>
    <m/>
  </r>
  <r>
    <n v="4120"/>
    <m/>
    <m/>
    <m/>
    <m/>
    <m/>
    <m/>
    <m/>
    <x v="6"/>
    <x v="31"/>
    <m/>
    <m/>
    <x v="2"/>
    <s v="Sin respuesta"/>
    <n v="12"/>
    <s v=" "/>
    <m/>
    <m/>
    <m/>
    <m/>
    <m/>
  </r>
  <r>
    <n v="4121"/>
    <m/>
    <m/>
    <m/>
    <m/>
    <m/>
    <m/>
    <m/>
    <x v="6"/>
    <x v="31"/>
    <m/>
    <m/>
    <x v="2"/>
    <s v="Sin respuesta"/>
    <n v="12"/>
    <s v=" "/>
    <m/>
    <m/>
    <m/>
    <m/>
    <m/>
  </r>
  <r>
    <n v="4122"/>
    <m/>
    <m/>
    <m/>
    <m/>
    <m/>
    <m/>
    <m/>
    <x v="6"/>
    <x v="31"/>
    <m/>
    <m/>
    <x v="2"/>
    <s v="Sin respuesta"/>
    <n v="12"/>
    <s v=" "/>
    <m/>
    <m/>
    <m/>
    <m/>
    <m/>
  </r>
  <r>
    <n v="4123"/>
    <m/>
    <m/>
    <m/>
    <m/>
    <m/>
    <m/>
    <m/>
    <x v="6"/>
    <x v="31"/>
    <m/>
    <m/>
    <x v="2"/>
    <s v="Sin respuesta"/>
    <n v="12"/>
    <s v=" "/>
    <m/>
    <m/>
    <m/>
    <m/>
    <m/>
  </r>
  <r>
    <n v="4124"/>
    <m/>
    <m/>
    <m/>
    <m/>
    <m/>
    <m/>
    <m/>
    <x v="6"/>
    <x v="31"/>
    <m/>
    <m/>
    <x v="2"/>
    <s v="Sin respuesta"/>
    <n v="12"/>
    <s v=" "/>
    <m/>
    <m/>
    <m/>
    <m/>
    <m/>
  </r>
  <r>
    <n v="4125"/>
    <m/>
    <m/>
    <m/>
    <m/>
    <m/>
    <m/>
    <m/>
    <x v="6"/>
    <x v="31"/>
    <m/>
    <m/>
    <x v="2"/>
    <s v="Sin respuesta"/>
    <n v="12"/>
    <s v=" "/>
    <m/>
    <m/>
    <m/>
    <m/>
    <m/>
  </r>
  <r>
    <n v="4126"/>
    <m/>
    <m/>
    <m/>
    <m/>
    <m/>
    <m/>
    <m/>
    <x v="6"/>
    <x v="31"/>
    <m/>
    <m/>
    <x v="2"/>
    <s v="Sin respuesta"/>
    <n v="12"/>
    <s v=" "/>
    <m/>
    <m/>
    <m/>
    <m/>
    <m/>
  </r>
  <r>
    <n v="4127"/>
    <m/>
    <m/>
    <m/>
    <m/>
    <m/>
    <m/>
    <m/>
    <x v="6"/>
    <x v="31"/>
    <m/>
    <m/>
    <x v="2"/>
    <s v="Sin respuesta"/>
    <n v="12"/>
    <s v=" "/>
    <m/>
    <m/>
    <m/>
    <m/>
    <m/>
  </r>
  <r>
    <n v="4128"/>
    <m/>
    <m/>
    <m/>
    <m/>
    <m/>
    <m/>
    <m/>
    <x v="6"/>
    <x v="31"/>
    <m/>
    <m/>
    <x v="2"/>
    <s v="Sin respuesta"/>
    <n v="12"/>
    <s v=" "/>
    <m/>
    <m/>
    <m/>
    <m/>
    <m/>
  </r>
  <r>
    <n v="4129"/>
    <m/>
    <m/>
    <m/>
    <m/>
    <m/>
    <m/>
    <m/>
    <x v="6"/>
    <x v="31"/>
    <m/>
    <m/>
    <x v="2"/>
    <s v="Sin respuesta"/>
    <n v="12"/>
    <s v=" "/>
    <m/>
    <m/>
    <m/>
    <m/>
    <m/>
  </r>
  <r>
    <n v="4130"/>
    <m/>
    <m/>
    <m/>
    <m/>
    <m/>
    <m/>
    <m/>
    <x v="6"/>
    <x v="31"/>
    <m/>
    <m/>
    <x v="2"/>
    <s v="Sin respuesta"/>
    <n v="12"/>
    <s v=" "/>
    <m/>
    <m/>
    <m/>
    <m/>
    <m/>
  </r>
  <r>
    <n v="4131"/>
    <m/>
    <m/>
    <m/>
    <m/>
    <m/>
    <m/>
    <m/>
    <x v="6"/>
    <x v="31"/>
    <m/>
    <m/>
    <x v="2"/>
    <s v="Sin respuesta"/>
    <n v="12"/>
    <s v=" "/>
    <m/>
    <m/>
    <m/>
    <m/>
    <m/>
  </r>
  <r>
    <n v="4132"/>
    <m/>
    <m/>
    <m/>
    <m/>
    <m/>
    <m/>
    <m/>
    <x v="6"/>
    <x v="31"/>
    <m/>
    <m/>
    <x v="2"/>
    <s v="Sin respuesta"/>
    <n v="12"/>
    <s v=" "/>
    <m/>
    <m/>
    <m/>
    <m/>
    <m/>
  </r>
  <r>
    <n v="4133"/>
    <m/>
    <m/>
    <m/>
    <m/>
    <m/>
    <m/>
    <m/>
    <x v="6"/>
    <x v="31"/>
    <m/>
    <m/>
    <x v="2"/>
    <s v="Sin respuesta"/>
    <n v="12"/>
    <s v=" "/>
    <m/>
    <m/>
    <m/>
    <m/>
    <m/>
  </r>
  <r>
    <n v="4134"/>
    <m/>
    <m/>
    <m/>
    <m/>
    <m/>
    <m/>
    <m/>
    <x v="6"/>
    <x v="31"/>
    <m/>
    <m/>
    <x v="2"/>
    <s v="Sin respuesta"/>
    <n v="12"/>
    <s v=" "/>
    <m/>
    <m/>
    <m/>
    <m/>
    <m/>
  </r>
  <r>
    <n v="4135"/>
    <m/>
    <m/>
    <m/>
    <m/>
    <m/>
    <m/>
    <m/>
    <x v="6"/>
    <x v="31"/>
    <m/>
    <m/>
    <x v="2"/>
    <s v="Sin respuesta"/>
    <n v="12"/>
    <s v=" "/>
    <m/>
    <m/>
    <m/>
    <m/>
    <m/>
  </r>
  <r>
    <n v="4136"/>
    <m/>
    <m/>
    <m/>
    <m/>
    <m/>
    <m/>
    <m/>
    <x v="6"/>
    <x v="31"/>
    <m/>
    <m/>
    <x v="2"/>
    <s v="Sin respuesta"/>
    <n v="12"/>
    <s v=" "/>
    <m/>
    <m/>
    <m/>
    <m/>
    <m/>
  </r>
  <r>
    <n v="4137"/>
    <m/>
    <m/>
    <m/>
    <m/>
    <m/>
    <m/>
    <m/>
    <x v="6"/>
    <x v="31"/>
    <m/>
    <m/>
    <x v="2"/>
    <s v="Sin respuesta"/>
    <n v="12"/>
    <s v=" "/>
    <m/>
    <m/>
    <m/>
    <m/>
    <m/>
  </r>
  <r>
    <n v="4138"/>
    <m/>
    <m/>
    <m/>
    <m/>
    <m/>
    <m/>
    <m/>
    <x v="6"/>
    <x v="31"/>
    <m/>
    <m/>
    <x v="2"/>
    <s v="Sin respuesta"/>
    <n v="12"/>
    <s v=" "/>
    <m/>
    <m/>
    <m/>
    <m/>
    <m/>
  </r>
  <r>
    <n v="4139"/>
    <m/>
    <m/>
    <m/>
    <m/>
    <m/>
    <m/>
    <m/>
    <x v="6"/>
    <x v="31"/>
    <m/>
    <m/>
    <x v="2"/>
    <s v="Sin respuesta"/>
    <n v="12"/>
    <s v=" "/>
    <m/>
    <m/>
    <m/>
    <m/>
    <m/>
  </r>
  <r>
    <n v="4140"/>
    <m/>
    <m/>
    <m/>
    <m/>
    <m/>
    <m/>
    <m/>
    <x v="6"/>
    <x v="31"/>
    <m/>
    <m/>
    <x v="2"/>
    <s v="Sin respuesta"/>
    <n v="12"/>
    <s v=" "/>
    <m/>
    <m/>
    <m/>
    <m/>
    <m/>
  </r>
  <r>
    <n v="4141"/>
    <m/>
    <m/>
    <m/>
    <m/>
    <m/>
    <m/>
    <m/>
    <x v="6"/>
    <x v="31"/>
    <m/>
    <m/>
    <x v="2"/>
    <s v="Sin respuesta"/>
    <n v="12"/>
    <s v=" "/>
    <m/>
    <m/>
    <m/>
    <m/>
    <m/>
  </r>
  <r>
    <n v="4142"/>
    <m/>
    <m/>
    <m/>
    <m/>
    <m/>
    <m/>
    <m/>
    <x v="6"/>
    <x v="31"/>
    <m/>
    <m/>
    <x v="2"/>
    <s v="Sin respuesta"/>
    <n v="12"/>
    <s v=" "/>
    <m/>
    <m/>
    <m/>
    <m/>
    <m/>
  </r>
  <r>
    <n v="4143"/>
    <m/>
    <m/>
    <m/>
    <m/>
    <m/>
    <m/>
    <m/>
    <x v="6"/>
    <x v="31"/>
    <m/>
    <m/>
    <x v="2"/>
    <s v="Sin respuesta"/>
    <n v="12"/>
    <s v=" "/>
    <m/>
    <m/>
    <m/>
    <m/>
    <m/>
  </r>
  <r>
    <n v="4144"/>
    <m/>
    <m/>
    <m/>
    <m/>
    <m/>
    <m/>
    <m/>
    <x v="6"/>
    <x v="31"/>
    <m/>
    <m/>
    <x v="2"/>
    <s v="Sin respuesta"/>
    <n v="12"/>
    <s v=" "/>
    <m/>
    <m/>
    <m/>
    <m/>
    <m/>
  </r>
  <r>
    <n v="4145"/>
    <m/>
    <m/>
    <m/>
    <m/>
    <m/>
    <m/>
    <m/>
    <x v="6"/>
    <x v="31"/>
    <m/>
    <m/>
    <x v="2"/>
    <s v="Sin respuesta"/>
    <n v="12"/>
    <s v=" "/>
    <m/>
    <m/>
    <m/>
    <m/>
    <m/>
  </r>
  <r>
    <n v="4146"/>
    <m/>
    <m/>
    <m/>
    <m/>
    <m/>
    <m/>
    <m/>
    <x v="6"/>
    <x v="31"/>
    <m/>
    <m/>
    <x v="2"/>
    <s v="Sin respuesta"/>
    <n v="12"/>
    <s v=" "/>
    <m/>
    <m/>
    <m/>
    <m/>
    <m/>
  </r>
  <r>
    <n v="4147"/>
    <m/>
    <m/>
    <m/>
    <m/>
    <m/>
    <m/>
    <m/>
    <x v="6"/>
    <x v="31"/>
    <m/>
    <m/>
    <x v="2"/>
    <s v="Sin respuesta"/>
    <n v="12"/>
    <s v=" "/>
    <m/>
    <m/>
    <m/>
    <m/>
    <m/>
  </r>
  <r>
    <n v="4148"/>
    <m/>
    <m/>
    <m/>
    <m/>
    <m/>
    <m/>
    <m/>
    <x v="6"/>
    <x v="31"/>
    <m/>
    <m/>
    <x v="2"/>
    <s v="Sin respuesta"/>
    <n v="12"/>
    <s v=" "/>
    <m/>
    <m/>
    <m/>
    <m/>
    <m/>
  </r>
  <r>
    <n v="4149"/>
    <m/>
    <m/>
    <m/>
    <m/>
    <m/>
    <m/>
    <m/>
    <x v="6"/>
    <x v="31"/>
    <m/>
    <m/>
    <x v="2"/>
    <s v="Sin respuesta"/>
    <n v="12"/>
    <s v=" "/>
    <m/>
    <m/>
    <m/>
    <m/>
    <m/>
  </r>
  <r>
    <n v="4150"/>
    <m/>
    <m/>
    <m/>
    <m/>
    <m/>
    <m/>
    <m/>
    <x v="6"/>
    <x v="31"/>
    <m/>
    <m/>
    <x v="2"/>
    <s v="Sin respuesta"/>
    <n v="12"/>
    <s v=" "/>
    <m/>
    <m/>
    <m/>
    <m/>
    <m/>
  </r>
  <r>
    <n v="4151"/>
    <m/>
    <m/>
    <m/>
    <m/>
    <m/>
    <m/>
    <m/>
    <x v="6"/>
    <x v="31"/>
    <m/>
    <m/>
    <x v="2"/>
    <s v="Sin respuesta"/>
    <n v="12"/>
    <s v=" "/>
    <m/>
    <m/>
    <m/>
    <m/>
    <m/>
  </r>
  <r>
    <n v="4152"/>
    <m/>
    <m/>
    <m/>
    <m/>
    <m/>
    <m/>
    <m/>
    <x v="6"/>
    <x v="31"/>
    <m/>
    <m/>
    <x v="2"/>
    <s v="Sin respuesta"/>
    <n v="12"/>
    <s v=" "/>
    <m/>
    <m/>
    <m/>
    <m/>
    <m/>
  </r>
  <r>
    <n v="4153"/>
    <m/>
    <m/>
    <m/>
    <m/>
    <m/>
    <m/>
    <m/>
    <x v="6"/>
    <x v="31"/>
    <m/>
    <m/>
    <x v="2"/>
    <s v="Sin respuesta"/>
    <n v="12"/>
    <s v=" "/>
    <m/>
    <m/>
    <m/>
    <m/>
    <m/>
  </r>
  <r>
    <n v="4154"/>
    <m/>
    <m/>
    <m/>
    <m/>
    <m/>
    <m/>
    <m/>
    <x v="6"/>
    <x v="31"/>
    <m/>
    <m/>
    <x v="2"/>
    <s v="Sin respuesta"/>
    <n v="12"/>
    <s v=" "/>
    <m/>
    <m/>
    <m/>
    <m/>
    <m/>
  </r>
  <r>
    <n v="4155"/>
    <m/>
    <m/>
    <m/>
    <m/>
    <m/>
    <m/>
    <m/>
    <x v="6"/>
    <x v="31"/>
    <m/>
    <m/>
    <x v="2"/>
    <s v="Sin respuesta"/>
    <n v="12"/>
    <s v=" "/>
    <m/>
    <m/>
    <m/>
    <m/>
    <m/>
  </r>
  <r>
    <n v="4156"/>
    <m/>
    <m/>
    <m/>
    <m/>
    <m/>
    <m/>
    <m/>
    <x v="6"/>
    <x v="31"/>
    <m/>
    <m/>
    <x v="2"/>
    <s v="Sin respuesta"/>
    <n v="12"/>
    <s v=" "/>
    <m/>
    <m/>
    <m/>
    <m/>
    <m/>
  </r>
  <r>
    <n v="4157"/>
    <m/>
    <m/>
    <m/>
    <m/>
    <m/>
    <m/>
    <m/>
    <x v="6"/>
    <x v="31"/>
    <m/>
    <m/>
    <x v="2"/>
    <s v="Sin respuesta"/>
    <n v="12"/>
    <s v=" "/>
    <m/>
    <m/>
    <m/>
    <m/>
    <m/>
  </r>
  <r>
    <n v="4158"/>
    <m/>
    <m/>
    <m/>
    <m/>
    <m/>
    <m/>
    <m/>
    <x v="6"/>
    <x v="31"/>
    <m/>
    <m/>
    <x v="2"/>
    <s v="Sin respuesta"/>
    <n v="12"/>
    <s v=" "/>
    <m/>
    <m/>
    <m/>
    <m/>
    <m/>
  </r>
  <r>
    <n v="4159"/>
    <m/>
    <m/>
    <m/>
    <m/>
    <m/>
    <m/>
    <m/>
    <x v="6"/>
    <x v="31"/>
    <m/>
    <m/>
    <x v="2"/>
    <s v="Sin respuesta"/>
    <n v="12"/>
    <s v=" "/>
    <m/>
    <m/>
    <m/>
    <m/>
    <m/>
  </r>
  <r>
    <n v="4160"/>
    <m/>
    <m/>
    <m/>
    <m/>
    <m/>
    <m/>
    <m/>
    <x v="6"/>
    <x v="31"/>
    <m/>
    <m/>
    <x v="2"/>
    <s v="Sin respuesta"/>
    <n v="12"/>
    <s v=" "/>
    <m/>
    <m/>
    <m/>
    <m/>
    <m/>
  </r>
  <r>
    <n v="4161"/>
    <m/>
    <m/>
    <m/>
    <m/>
    <m/>
    <m/>
    <m/>
    <x v="6"/>
    <x v="31"/>
    <m/>
    <m/>
    <x v="2"/>
    <s v="Sin respuesta"/>
    <n v="12"/>
    <s v=" "/>
    <m/>
    <m/>
    <m/>
    <m/>
    <m/>
  </r>
  <r>
    <n v="4162"/>
    <m/>
    <m/>
    <m/>
    <m/>
    <m/>
    <m/>
    <m/>
    <x v="6"/>
    <x v="31"/>
    <m/>
    <m/>
    <x v="2"/>
    <s v="Sin respuesta"/>
    <n v="12"/>
    <s v=" "/>
    <m/>
    <m/>
    <m/>
    <m/>
    <m/>
  </r>
  <r>
    <n v="4163"/>
    <m/>
    <m/>
    <m/>
    <m/>
    <m/>
    <m/>
    <m/>
    <x v="6"/>
    <x v="31"/>
    <m/>
    <m/>
    <x v="2"/>
    <s v="Sin respuesta"/>
    <n v="12"/>
    <s v=" "/>
    <m/>
    <m/>
    <m/>
    <m/>
    <m/>
  </r>
  <r>
    <n v="4164"/>
    <m/>
    <m/>
    <m/>
    <m/>
    <m/>
    <m/>
    <m/>
    <x v="6"/>
    <x v="31"/>
    <m/>
    <m/>
    <x v="2"/>
    <s v="Sin respuesta"/>
    <n v="12"/>
    <s v=" "/>
    <m/>
    <m/>
    <m/>
    <m/>
    <m/>
  </r>
  <r>
    <n v="4165"/>
    <m/>
    <m/>
    <m/>
    <m/>
    <m/>
    <m/>
    <m/>
    <x v="6"/>
    <x v="31"/>
    <m/>
    <m/>
    <x v="2"/>
    <s v="Sin respuesta"/>
    <n v="12"/>
    <s v=" "/>
    <m/>
    <m/>
    <m/>
    <m/>
    <m/>
  </r>
  <r>
    <n v="4166"/>
    <m/>
    <m/>
    <m/>
    <m/>
    <m/>
    <m/>
    <m/>
    <x v="6"/>
    <x v="31"/>
    <m/>
    <m/>
    <x v="2"/>
    <s v="Sin respuesta"/>
    <n v="12"/>
    <s v=" "/>
    <m/>
    <m/>
    <m/>
    <m/>
    <m/>
  </r>
  <r>
    <n v="4167"/>
    <m/>
    <m/>
    <m/>
    <m/>
    <m/>
    <m/>
    <m/>
    <x v="6"/>
    <x v="31"/>
    <m/>
    <m/>
    <x v="2"/>
    <s v="Sin respuesta"/>
    <n v="12"/>
    <s v=" "/>
    <m/>
    <m/>
    <m/>
    <m/>
    <m/>
  </r>
  <r>
    <n v="4168"/>
    <m/>
    <m/>
    <m/>
    <m/>
    <m/>
    <m/>
    <m/>
    <x v="6"/>
    <x v="31"/>
    <m/>
    <m/>
    <x v="2"/>
    <s v="Sin respuesta"/>
    <n v="12"/>
    <s v=" "/>
    <m/>
    <m/>
    <m/>
    <m/>
    <m/>
  </r>
  <r>
    <n v="4169"/>
    <m/>
    <m/>
    <m/>
    <m/>
    <m/>
    <m/>
    <m/>
    <x v="6"/>
    <x v="31"/>
    <m/>
    <m/>
    <x v="2"/>
    <s v="Sin respuesta"/>
    <n v="12"/>
    <s v=" "/>
    <m/>
    <m/>
    <m/>
    <m/>
    <m/>
  </r>
  <r>
    <n v="4170"/>
    <m/>
    <m/>
    <m/>
    <m/>
    <m/>
    <m/>
    <m/>
    <x v="6"/>
    <x v="31"/>
    <m/>
    <m/>
    <x v="2"/>
    <s v="Sin respuesta"/>
    <n v="12"/>
    <s v=" "/>
    <m/>
    <m/>
    <m/>
    <m/>
    <m/>
  </r>
  <r>
    <n v="4171"/>
    <m/>
    <m/>
    <m/>
    <m/>
    <m/>
    <m/>
    <m/>
    <x v="6"/>
    <x v="31"/>
    <m/>
    <m/>
    <x v="2"/>
    <s v="Sin respuesta"/>
    <n v="12"/>
    <s v=" "/>
    <m/>
    <m/>
    <m/>
    <m/>
    <m/>
  </r>
  <r>
    <n v="4172"/>
    <m/>
    <m/>
    <m/>
    <m/>
    <m/>
    <m/>
    <m/>
    <x v="6"/>
    <x v="31"/>
    <m/>
    <m/>
    <x v="2"/>
    <s v="Sin respuesta"/>
    <n v="12"/>
    <s v=" "/>
    <m/>
    <m/>
    <m/>
    <m/>
    <m/>
  </r>
  <r>
    <n v="4173"/>
    <m/>
    <m/>
    <m/>
    <m/>
    <m/>
    <m/>
    <m/>
    <x v="6"/>
    <x v="31"/>
    <m/>
    <m/>
    <x v="2"/>
    <s v="Sin respuesta"/>
    <n v="12"/>
    <s v=" "/>
    <m/>
    <m/>
    <m/>
    <m/>
    <m/>
  </r>
  <r>
    <n v="4174"/>
    <m/>
    <m/>
    <m/>
    <m/>
    <m/>
    <m/>
    <m/>
    <x v="6"/>
    <x v="31"/>
    <m/>
    <m/>
    <x v="2"/>
    <s v="Sin respuesta"/>
    <n v="12"/>
    <s v=" "/>
    <m/>
    <m/>
    <m/>
    <m/>
    <m/>
  </r>
  <r>
    <n v="4175"/>
    <m/>
    <m/>
    <m/>
    <m/>
    <m/>
    <m/>
    <m/>
    <x v="6"/>
    <x v="31"/>
    <m/>
    <m/>
    <x v="2"/>
    <s v="Sin respuesta"/>
    <n v="12"/>
    <s v=" "/>
    <m/>
    <m/>
    <m/>
    <m/>
    <m/>
  </r>
  <r>
    <n v="4176"/>
    <m/>
    <m/>
    <m/>
    <m/>
    <m/>
    <m/>
    <m/>
    <x v="6"/>
    <x v="31"/>
    <m/>
    <m/>
    <x v="2"/>
    <s v="Sin respuesta"/>
    <n v="12"/>
    <s v=" "/>
    <m/>
    <m/>
    <m/>
    <m/>
    <m/>
  </r>
  <r>
    <n v="4177"/>
    <m/>
    <m/>
    <m/>
    <m/>
    <m/>
    <m/>
    <m/>
    <x v="6"/>
    <x v="31"/>
    <m/>
    <m/>
    <x v="2"/>
    <s v="Sin respuesta"/>
    <n v="12"/>
    <s v=" "/>
    <m/>
    <m/>
    <m/>
    <m/>
    <m/>
  </r>
  <r>
    <n v="4178"/>
    <m/>
    <m/>
    <m/>
    <m/>
    <m/>
    <m/>
    <m/>
    <x v="6"/>
    <x v="31"/>
    <m/>
    <m/>
    <x v="2"/>
    <s v="Sin respuesta"/>
    <n v="12"/>
    <s v=" "/>
    <m/>
    <m/>
    <m/>
    <m/>
    <m/>
  </r>
  <r>
    <n v="4179"/>
    <m/>
    <m/>
    <m/>
    <m/>
    <m/>
    <m/>
    <m/>
    <x v="6"/>
    <x v="31"/>
    <m/>
    <m/>
    <x v="2"/>
    <s v="Sin respuesta"/>
    <n v="12"/>
    <s v=" "/>
    <m/>
    <m/>
    <m/>
    <m/>
    <m/>
  </r>
  <r>
    <n v="4180"/>
    <m/>
    <m/>
    <m/>
    <m/>
    <m/>
    <m/>
    <m/>
    <x v="6"/>
    <x v="31"/>
    <m/>
    <m/>
    <x v="2"/>
    <s v="Sin respuesta"/>
    <n v="12"/>
    <s v=" "/>
    <m/>
    <m/>
    <m/>
    <m/>
    <m/>
  </r>
  <r>
    <n v="4181"/>
    <m/>
    <m/>
    <m/>
    <m/>
    <m/>
    <m/>
    <m/>
    <x v="6"/>
    <x v="31"/>
    <m/>
    <m/>
    <x v="2"/>
    <s v="Sin respuesta"/>
    <n v="12"/>
    <s v=" "/>
    <m/>
    <m/>
    <m/>
    <m/>
    <m/>
  </r>
  <r>
    <n v="4182"/>
    <m/>
    <m/>
    <m/>
    <m/>
    <m/>
    <m/>
    <m/>
    <x v="6"/>
    <x v="31"/>
    <m/>
    <m/>
    <x v="2"/>
    <s v="Sin respuesta"/>
    <n v="12"/>
    <s v=" "/>
    <m/>
    <m/>
    <m/>
    <m/>
    <m/>
  </r>
  <r>
    <n v="4183"/>
    <m/>
    <m/>
    <m/>
    <m/>
    <m/>
    <m/>
    <m/>
    <x v="6"/>
    <x v="31"/>
    <m/>
    <m/>
    <x v="2"/>
    <s v="Sin respuesta"/>
    <n v="12"/>
    <s v=" "/>
    <m/>
    <m/>
    <m/>
    <m/>
    <m/>
  </r>
  <r>
    <n v="4184"/>
    <m/>
    <m/>
    <m/>
    <m/>
    <m/>
    <m/>
    <m/>
    <x v="6"/>
    <x v="31"/>
    <m/>
    <m/>
    <x v="2"/>
    <s v="Sin respuesta"/>
    <n v="12"/>
    <s v=" "/>
    <m/>
    <m/>
    <m/>
    <m/>
    <m/>
  </r>
  <r>
    <n v="4185"/>
    <m/>
    <m/>
    <m/>
    <m/>
    <m/>
    <m/>
    <m/>
    <x v="6"/>
    <x v="31"/>
    <m/>
    <m/>
    <x v="2"/>
    <s v="Sin respuesta"/>
    <n v="12"/>
    <s v=" "/>
    <m/>
    <m/>
    <m/>
    <m/>
    <m/>
  </r>
  <r>
    <n v="4186"/>
    <m/>
    <m/>
    <m/>
    <m/>
    <m/>
    <m/>
    <m/>
    <x v="6"/>
    <x v="31"/>
    <m/>
    <m/>
    <x v="2"/>
    <s v="Sin respuesta"/>
    <n v="12"/>
    <s v=" "/>
    <m/>
    <m/>
    <m/>
    <m/>
    <m/>
  </r>
  <r>
    <n v="4187"/>
    <m/>
    <m/>
    <m/>
    <m/>
    <m/>
    <m/>
    <m/>
    <x v="6"/>
    <x v="31"/>
    <m/>
    <m/>
    <x v="2"/>
    <s v="Sin respuesta"/>
    <n v="12"/>
    <s v=" "/>
    <m/>
    <m/>
    <m/>
    <m/>
    <m/>
  </r>
  <r>
    <n v="4188"/>
    <m/>
    <m/>
    <m/>
    <m/>
    <m/>
    <m/>
    <m/>
    <x v="6"/>
    <x v="31"/>
    <m/>
    <m/>
    <x v="2"/>
    <s v="Sin respuesta"/>
    <n v="12"/>
    <s v=" "/>
    <m/>
    <m/>
    <m/>
    <m/>
    <m/>
  </r>
  <r>
    <n v="4189"/>
    <m/>
    <m/>
    <m/>
    <m/>
    <m/>
    <m/>
    <m/>
    <x v="6"/>
    <x v="31"/>
    <m/>
    <m/>
    <x v="2"/>
    <s v="Sin respuesta"/>
    <n v="12"/>
    <s v=" "/>
    <m/>
    <m/>
    <m/>
    <m/>
    <m/>
  </r>
  <r>
    <n v="4190"/>
    <m/>
    <m/>
    <m/>
    <m/>
    <m/>
    <m/>
    <m/>
    <x v="6"/>
    <x v="31"/>
    <m/>
    <m/>
    <x v="2"/>
    <s v="Sin respuesta"/>
    <m/>
    <s v=" "/>
    <m/>
    <m/>
    <m/>
    <m/>
    <m/>
  </r>
  <r>
    <n v="4191"/>
    <m/>
    <m/>
    <m/>
    <m/>
    <m/>
    <m/>
    <m/>
    <x v="6"/>
    <x v="31"/>
    <m/>
    <m/>
    <x v="2"/>
    <s v="Sin respuesta"/>
    <m/>
    <s v=" "/>
    <m/>
    <m/>
    <m/>
    <m/>
    <m/>
  </r>
  <r>
    <n v="4192"/>
    <m/>
    <m/>
    <m/>
    <m/>
    <m/>
    <m/>
    <m/>
    <x v="6"/>
    <x v="31"/>
    <m/>
    <m/>
    <x v="2"/>
    <s v="Sin respuesta"/>
    <m/>
    <s v=" "/>
    <m/>
    <m/>
    <m/>
    <m/>
    <m/>
  </r>
  <r>
    <n v="4193"/>
    <m/>
    <m/>
    <m/>
    <m/>
    <m/>
    <m/>
    <m/>
    <x v="6"/>
    <x v="31"/>
    <m/>
    <m/>
    <x v="2"/>
    <s v="Sin respuesta"/>
    <m/>
    <s v=" "/>
    <m/>
    <m/>
    <m/>
    <m/>
    <m/>
  </r>
  <r>
    <n v="4194"/>
    <m/>
    <m/>
    <m/>
    <m/>
    <m/>
    <m/>
    <m/>
    <x v="6"/>
    <x v="31"/>
    <m/>
    <m/>
    <x v="2"/>
    <s v="Sin respuesta"/>
    <m/>
    <s v=" "/>
    <m/>
    <m/>
    <m/>
    <m/>
    <m/>
  </r>
  <r>
    <n v="4195"/>
    <m/>
    <m/>
    <m/>
    <m/>
    <m/>
    <m/>
    <m/>
    <x v="6"/>
    <x v="31"/>
    <m/>
    <m/>
    <x v="2"/>
    <s v="Sin respuesta"/>
    <m/>
    <s v=" "/>
    <m/>
    <m/>
    <m/>
    <m/>
    <m/>
  </r>
  <r>
    <n v="4196"/>
    <m/>
    <m/>
    <m/>
    <m/>
    <m/>
    <m/>
    <m/>
    <x v="6"/>
    <x v="31"/>
    <m/>
    <m/>
    <x v="2"/>
    <s v="Sin respuesta"/>
    <m/>
    <s v=" "/>
    <m/>
    <m/>
    <m/>
    <m/>
    <m/>
  </r>
  <r>
    <n v="4197"/>
    <m/>
    <m/>
    <m/>
    <m/>
    <m/>
    <m/>
    <m/>
    <x v="6"/>
    <x v="31"/>
    <m/>
    <m/>
    <x v="2"/>
    <s v="Sin respuesta"/>
    <m/>
    <s v=" "/>
    <m/>
    <m/>
    <m/>
    <m/>
    <m/>
  </r>
  <r>
    <n v="4198"/>
    <m/>
    <m/>
    <m/>
    <m/>
    <m/>
    <m/>
    <m/>
    <x v="6"/>
    <x v="31"/>
    <m/>
    <m/>
    <x v="3"/>
    <n v="0"/>
    <m/>
    <s v=" "/>
    <m/>
    <m/>
    <m/>
    <m/>
    <m/>
  </r>
  <r>
    <n v="4199"/>
    <m/>
    <m/>
    <m/>
    <m/>
    <m/>
    <m/>
    <m/>
    <x v="6"/>
    <x v="31"/>
    <m/>
    <m/>
    <x v="3"/>
    <n v="0"/>
    <m/>
    <s v=" "/>
    <m/>
    <m/>
    <m/>
    <m/>
    <m/>
  </r>
  <r>
    <n v="4200"/>
    <m/>
    <m/>
    <m/>
    <m/>
    <m/>
    <m/>
    <m/>
    <x v="6"/>
    <x v="31"/>
    <m/>
    <m/>
    <x v="3"/>
    <n v="0"/>
    <m/>
    <s v=" "/>
    <m/>
    <m/>
    <m/>
    <m/>
    <m/>
  </r>
  <r>
    <n v="4201"/>
    <m/>
    <m/>
    <m/>
    <m/>
    <m/>
    <m/>
    <m/>
    <x v="6"/>
    <x v="31"/>
    <m/>
    <m/>
    <x v="3"/>
    <n v="0"/>
    <m/>
    <s v=" "/>
    <m/>
    <m/>
    <m/>
    <m/>
    <m/>
  </r>
  <r>
    <n v="4202"/>
    <m/>
    <m/>
    <m/>
    <m/>
    <m/>
    <m/>
    <m/>
    <x v="6"/>
    <x v="31"/>
    <m/>
    <m/>
    <x v="3"/>
    <n v="0"/>
    <m/>
    <s v=" "/>
    <m/>
    <m/>
    <m/>
    <m/>
    <m/>
  </r>
  <r>
    <n v="4203"/>
    <m/>
    <m/>
    <m/>
    <m/>
    <m/>
    <m/>
    <m/>
    <x v="6"/>
    <x v="31"/>
    <m/>
    <m/>
    <x v="3"/>
    <n v="0"/>
    <m/>
    <s v=" "/>
    <m/>
    <m/>
    <m/>
    <m/>
    <m/>
  </r>
  <r>
    <n v="4204"/>
    <m/>
    <m/>
    <m/>
    <m/>
    <m/>
    <m/>
    <m/>
    <x v="6"/>
    <x v="31"/>
    <m/>
    <m/>
    <x v="3"/>
    <n v="0"/>
    <m/>
    <s v=" "/>
    <m/>
    <m/>
    <m/>
    <m/>
    <m/>
  </r>
  <r>
    <n v="4205"/>
    <m/>
    <m/>
    <m/>
    <m/>
    <m/>
    <m/>
    <m/>
    <x v="6"/>
    <x v="31"/>
    <m/>
    <m/>
    <x v="3"/>
    <n v="0"/>
    <m/>
    <s v=" "/>
    <m/>
    <m/>
    <m/>
    <m/>
    <m/>
  </r>
  <r>
    <n v="4206"/>
    <m/>
    <m/>
    <m/>
    <m/>
    <m/>
    <m/>
    <m/>
    <x v="6"/>
    <x v="31"/>
    <m/>
    <m/>
    <x v="3"/>
    <n v="0"/>
    <m/>
    <s v=" "/>
    <m/>
    <m/>
    <m/>
    <m/>
    <m/>
  </r>
  <r>
    <n v="4207"/>
    <m/>
    <m/>
    <m/>
    <m/>
    <m/>
    <m/>
    <m/>
    <x v="6"/>
    <x v="31"/>
    <m/>
    <m/>
    <x v="3"/>
    <n v="0"/>
    <m/>
    <s v=" "/>
    <m/>
    <m/>
    <m/>
    <m/>
    <m/>
  </r>
  <r>
    <n v="4208"/>
    <m/>
    <m/>
    <m/>
    <m/>
    <m/>
    <m/>
    <m/>
    <x v="6"/>
    <x v="31"/>
    <m/>
    <m/>
    <x v="3"/>
    <n v="0"/>
    <m/>
    <s v=" "/>
    <m/>
    <m/>
    <m/>
    <m/>
    <m/>
  </r>
  <r>
    <n v="4209"/>
    <m/>
    <m/>
    <m/>
    <m/>
    <m/>
    <m/>
    <m/>
    <x v="6"/>
    <x v="31"/>
    <m/>
    <m/>
    <x v="3"/>
    <n v="0"/>
    <m/>
    <s v=" "/>
    <m/>
    <m/>
    <m/>
    <m/>
    <m/>
  </r>
  <r>
    <n v="4210"/>
    <m/>
    <m/>
    <m/>
    <m/>
    <m/>
    <m/>
    <m/>
    <x v="6"/>
    <x v="31"/>
    <m/>
    <m/>
    <x v="3"/>
    <n v="0"/>
    <m/>
    <s v=" "/>
    <m/>
    <m/>
    <m/>
    <m/>
    <m/>
  </r>
  <r>
    <n v="4211"/>
    <m/>
    <m/>
    <m/>
    <m/>
    <m/>
    <m/>
    <m/>
    <x v="6"/>
    <x v="31"/>
    <m/>
    <m/>
    <x v="3"/>
    <n v="0"/>
    <m/>
    <s v=" "/>
    <m/>
    <m/>
    <m/>
    <m/>
    <m/>
  </r>
  <r>
    <n v="4212"/>
    <m/>
    <m/>
    <m/>
    <m/>
    <m/>
    <m/>
    <m/>
    <x v="6"/>
    <x v="31"/>
    <m/>
    <m/>
    <x v="3"/>
    <n v="0"/>
    <m/>
    <s v=" "/>
    <m/>
    <m/>
    <m/>
    <m/>
    <m/>
  </r>
  <r>
    <n v="4213"/>
    <m/>
    <m/>
    <m/>
    <m/>
    <m/>
    <m/>
    <m/>
    <x v="6"/>
    <x v="31"/>
    <m/>
    <m/>
    <x v="3"/>
    <n v="0"/>
    <m/>
    <s v=" "/>
    <m/>
    <m/>
    <m/>
    <m/>
    <m/>
  </r>
  <r>
    <n v="4214"/>
    <m/>
    <m/>
    <m/>
    <m/>
    <m/>
    <m/>
    <m/>
    <x v="6"/>
    <x v="31"/>
    <m/>
    <m/>
    <x v="3"/>
    <n v="0"/>
    <m/>
    <s v=" "/>
    <m/>
    <m/>
    <m/>
    <m/>
    <m/>
  </r>
  <r>
    <n v="4215"/>
    <m/>
    <m/>
    <m/>
    <m/>
    <m/>
    <m/>
    <m/>
    <x v="6"/>
    <x v="31"/>
    <m/>
    <m/>
    <x v="3"/>
    <n v="0"/>
    <m/>
    <s v=" "/>
    <m/>
    <m/>
    <m/>
    <m/>
    <m/>
  </r>
  <r>
    <n v="4216"/>
    <m/>
    <m/>
    <m/>
    <m/>
    <m/>
    <m/>
    <m/>
    <x v="6"/>
    <x v="31"/>
    <m/>
    <m/>
    <x v="3"/>
    <n v="0"/>
    <m/>
    <s v=" "/>
    <m/>
    <m/>
    <m/>
    <m/>
    <m/>
  </r>
  <r>
    <n v="4217"/>
    <m/>
    <m/>
    <m/>
    <m/>
    <m/>
    <m/>
    <m/>
    <x v="6"/>
    <x v="31"/>
    <m/>
    <m/>
    <x v="3"/>
    <n v="0"/>
    <m/>
    <s v=" "/>
    <m/>
    <m/>
    <m/>
    <m/>
    <m/>
  </r>
  <r>
    <n v="4218"/>
    <m/>
    <m/>
    <m/>
    <m/>
    <m/>
    <m/>
    <m/>
    <x v="6"/>
    <x v="31"/>
    <m/>
    <m/>
    <x v="3"/>
    <n v="0"/>
    <m/>
    <s v=" "/>
    <m/>
    <m/>
    <m/>
    <m/>
    <m/>
  </r>
  <r>
    <n v="4219"/>
    <m/>
    <m/>
    <m/>
    <m/>
    <m/>
    <m/>
    <m/>
    <x v="6"/>
    <x v="31"/>
    <m/>
    <m/>
    <x v="3"/>
    <n v="0"/>
    <m/>
    <s v=" "/>
    <m/>
    <m/>
    <m/>
    <m/>
    <m/>
  </r>
  <r>
    <n v="4220"/>
    <m/>
    <m/>
    <m/>
    <m/>
    <m/>
    <m/>
    <m/>
    <x v="6"/>
    <x v="31"/>
    <m/>
    <m/>
    <x v="3"/>
    <n v="0"/>
    <m/>
    <s v=" "/>
    <m/>
    <m/>
    <m/>
    <m/>
    <m/>
  </r>
  <r>
    <n v="4221"/>
    <m/>
    <m/>
    <m/>
    <m/>
    <m/>
    <m/>
    <m/>
    <x v="6"/>
    <x v="31"/>
    <m/>
    <m/>
    <x v="3"/>
    <n v="0"/>
    <m/>
    <s v=" "/>
    <m/>
    <m/>
    <m/>
    <m/>
    <m/>
  </r>
  <r>
    <n v="4222"/>
    <m/>
    <m/>
    <m/>
    <m/>
    <m/>
    <m/>
    <m/>
    <x v="6"/>
    <x v="31"/>
    <m/>
    <m/>
    <x v="3"/>
    <n v="0"/>
    <m/>
    <s v=" "/>
    <m/>
    <m/>
    <m/>
    <m/>
    <m/>
  </r>
  <r>
    <n v="4223"/>
    <m/>
    <m/>
    <m/>
    <m/>
    <m/>
    <m/>
    <m/>
    <x v="6"/>
    <x v="31"/>
    <m/>
    <m/>
    <x v="3"/>
    <n v="0"/>
    <m/>
    <s v=" "/>
    <m/>
    <m/>
    <m/>
    <m/>
    <m/>
  </r>
  <r>
    <n v="4224"/>
    <m/>
    <m/>
    <m/>
    <m/>
    <m/>
    <m/>
    <m/>
    <x v="6"/>
    <x v="31"/>
    <m/>
    <m/>
    <x v="3"/>
    <n v="0"/>
    <m/>
    <s v=" "/>
    <m/>
    <m/>
    <m/>
    <m/>
    <m/>
  </r>
  <r>
    <n v="4225"/>
    <m/>
    <m/>
    <m/>
    <m/>
    <m/>
    <m/>
    <m/>
    <x v="6"/>
    <x v="31"/>
    <m/>
    <m/>
    <x v="3"/>
    <n v="0"/>
    <m/>
    <s v=" "/>
    <m/>
    <m/>
    <m/>
    <m/>
    <m/>
  </r>
  <r>
    <n v="4226"/>
    <m/>
    <m/>
    <m/>
    <m/>
    <m/>
    <m/>
    <m/>
    <x v="6"/>
    <x v="31"/>
    <m/>
    <m/>
    <x v="3"/>
    <n v="0"/>
    <m/>
    <s v=" "/>
    <m/>
    <m/>
    <m/>
    <m/>
    <m/>
  </r>
  <r>
    <n v="4227"/>
    <m/>
    <m/>
    <m/>
    <m/>
    <m/>
    <m/>
    <m/>
    <x v="6"/>
    <x v="31"/>
    <m/>
    <m/>
    <x v="3"/>
    <n v="0"/>
    <m/>
    <s v=" "/>
    <m/>
    <m/>
    <m/>
    <m/>
    <m/>
  </r>
  <r>
    <n v="4228"/>
    <m/>
    <m/>
    <m/>
    <m/>
    <m/>
    <m/>
    <m/>
    <x v="6"/>
    <x v="31"/>
    <m/>
    <m/>
    <x v="3"/>
    <n v="0"/>
    <m/>
    <s v=" "/>
    <m/>
    <m/>
    <m/>
    <m/>
    <m/>
  </r>
  <r>
    <n v="4229"/>
    <m/>
    <m/>
    <m/>
    <m/>
    <m/>
    <m/>
    <m/>
    <x v="6"/>
    <x v="31"/>
    <m/>
    <m/>
    <x v="3"/>
    <n v="0"/>
    <m/>
    <s v=" "/>
    <m/>
    <m/>
    <m/>
    <m/>
    <m/>
  </r>
  <r>
    <n v="4230"/>
    <m/>
    <m/>
    <m/>
    <m/>
    <m/>
    <m/>
    <m/>
    <x v="6"/>
    <x v="31"/>
    <m/>
    <m/>
    <x v="3"/>
    <n v="0"/>
    <m/>
    <s v=" "/>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139578D-83F1-4505-8797-817B9345C852}" name="TablaDinámica6" cacheId="1406" applyNumberFormats="0" applyBorderFormats="0" applyFontFormats="0" applyPatternFormats="0" applyAlignmentFormats="0" applyWidthHeightFormats="1" dataCaption="Valores" updatedVersion="8" minRefreshableVersion="3" colGrandTotals="0" itemPrintTitles="1" createdVersion="8" indent="0" outline="1" outlineData="1" multipleFieldFilters="0" chartFormat="12" rowHeaderCaption="Responsable">
  <location ref="A29:B55" firstHeaderRow="1" firstDataRow="1" firstDataCol="1" rowPageCount="2" colPageCount="1"/>
  <pivotFields count="36">
    <pivotField subtotalTop="0" showAll="0"/>
    <pivotField dataField="1" subtotalTop="0" showAll="0"/>
    <pivotField subtotalTop="0" showAll="0"/>
    <pivotField subtotalTop="0" showAll="0"/>
    <pivotField subtotalTop="0" showAll="0" sortType="descending">
      <autoSortScope>
        <pivotArea dataOnly="0" outline="0" fieldPosition="0">
          <references count="1">
            <reference field="4294967294" count="1" selected="0">
              <x v="0"/>
            </reference>
          </references>
        </pivotArea>
      </autoSortScope>
    </pivotField>
    <pivotField subtotalTop="0"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ubtotalTop="0" showAll="0"/>
    <pivotField subtotalTop="0" showAll="0"/>
    <pivotField subtotalTop="0" showAll="0"/>
    <pivotField axis="axisRow" subtotalTop="0" showAll="0" sortType="ascending">
      <items count="33">
        <item x="24"/>
        <item x="25"/>
        <item h="1"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sortType="ascending">
      <items count="15">
        <item h="1" x="1"/>
        <item h="1" sd="0" x="2"/>
        <item h="1" sd="0" x="3"/>
        <item sd="0" x="4"/>
        <item h="1" sd="0" x="5"/>
        <item h="1" sd="0" x="6"/>
        <item h="1" sd="0" x="7"/>
        <item h="1" sd="0" x="8"/>
        <item h="1" sd="0" x="9"/>
        <item h="1" sd="0" x="10"/>
        <item h="1" sd="0" x="11"/>
        <item h="1" sd="0" x="12"/>
        <item h="1" sd="0" x="0"/>
        <item h="1" sd="0" x="13"/>
        <item t="default"/>
      </items>
    </pivotField>
    <pivotField subtotalTop="0" showAll="0">
      <items count="7">
        <item sd="0" x="1"/>
        <item sd="0" x="2"/>
        <item sd="0" x="3"/>
        <item sd="0" x="4"/>
        <item x="0"/>
        <item x="5"/>
        <item t="default"/>
      </items>
    </pivotField>
    <pivotField axis="axisPage" subtotalTop="0" multipleItemSelectionAllowed="1" showAll="0">
      <items count="5">
        <item x="1"/>
        <item x="2"/>
        <item x="0"/>
        <item x="3"/>
        <item t="default"/>
      </items>
    </pivotField>
  </pivotFields>
  <rowFields count="1">
    <field x="9"/>
  </rowFields>
  <rowItems count="26">
    <i>
      <x/>
    </i>
    <i>
      <x v="15"/>
    </i>
    <i>
      <x v="27"/>
    </i>
    <i>
      <x v="23"/>
    </i>
    <i>
      <x v="14"/>
    </i>
    <i>
      <x v="9"/>
    </i>
    <i>
      <x v="1"/>
    </i>
    <i>
      <x v="12"/>
    </i>
    <i>
      <x v="21"/>
    </i>
    <i>
      <x v="5"/>
    </i>
    <i>
      <x v="30"/>
    </i>
    <i>
      <x v="8"/>
    </i>
    <i>
      <x v="22"/>
    </i>
    <i>
      <x v="11"/>
    </i>
    <i>
      <x v="18"/>
    </i>
    <i>
      <x v="10"/>
    </i>
    <i>
      <x v="3"/>
    </i>
    <i>
      <x v="26"/>
    </i>
    <i>
      <x v="17"/>
    </i>
    <i>
      <x v="20"/>
    </i>
    <i>
      <x v="7"/>
    </i>
    <i>
      <x v="13"/>
    </i>
    <i>
      <x v="29"/>
    </i>
    <i>
      <x v="25"/>
    </i>
    <i>
      <x v="6"/>
    </i>
    <i t="grand">
      <x/>
    </i>
  </rowItems>
  <colItems count="1">
    <i/>
  </colItems>
  <pageFields count="2">
    <pageField fld="35" hier="-1"/>
    <pageField fld="33" hier="-1"/>
  </pageFields>
  <dataFields count="1">
    <dataField name="Cantidad de radicados" fld="1" subtotal="count" baseField="0" baseItem="0"/>
  </dataFields>
  <chartFormats count="2">
    <chartFormat chart="0" format="0" series="1">
      <pivotArea type="data" outline="0" fieldPosition="0">
        <references count="1">
          <reference field="4294967294" count="1" selected="0">
            <x v="0"/>
          </reference>
        </references>
      </pivotArea>
    </chartFormat>
    <chartFormat chart="8"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EF57A8E-B9F2-4B53-9DF1-9A5AD09BC928}" name="TablaDinámica5" cacheId="1406" applyNumberFormats="0" applyBorderFormats="0" applyFontFormats="0" applyPatternFormats="0" applyAlignmentFormats="0" applyWidthHeightFormats="1" dataCaption="Valores" updatedVersion="8" minRefreshableVersion="3" rowGrandTotals="0" colGrandTotals="0" itemPrintTitles="1" createdVersion="8" indent="0" outline="1" outlineData="1" multipleFieldFilters="0" chartFormat="10" rowHeaderCaption="Mes">
  <location ref="A12:B22" firstHeaderRow="1" firstDataRow="1" firstDataCol="1"/>
  <pivotFields count="36">
    <pivotField subtotalTop="0" showAll="0"/>
    <pivotField dataField="1" subtotalTop="0" showAll="0"/>
    <pivotField subtotalTop="0" showAll="0"/>
    <pivotField subtotalTop="0" showAll="0"/>
    <pivotField subtotalTop="0" showAll="0" sortType="descending">
      <autoSortScope>
        <pivotArea dataOnly="0" outline="0" fieldPosition="0">
          <references count="1">
            <reference field="4294967294" count="1" selected="0">
              <x v="0"/>
            </reference>
          </references>
        </pivotArea>
      </autoSortScope>
    </pivotField>
    <pivotField subtotalTop="0"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Row" subtotalTop="0" showAll="0" sortType="ascending">
      <items count="15">
        <item x="1"/>
        <item sd="0" x="2"/>
        <item sd="0" x="3"/>
        <item sd="0" x="4"/>
        <item sd="0" x="5"/>
        <item sd="0" x="6"/>
        <item sd="0" x="7"/>
        <item sd="0" x="8"/>
        <item sd="0" x="9"/>
        <item sd="0" x="10"/>
        <item sd="0" x="11"/>
        <item sd="0" x="12"/>
        <item h="1" sd="0" x="0"/>
        <item h="1" sd="0" x="13"/>
        <item t="default"/>
      </items>
    </pivotField>
    <pivotField subtotalTop="0" showAll="0">
      <items count="7">
        <item sd="0" x="1"/>
        <item sd="0" x="2"/>
        <item sd="0" x="3"/>
        <item sd="0" x="4"/>
        <item x="0"/>
        <item x="5"/>
        <item t="default"/>
      </items>
    </pivotField>
    <pivotField axis="axisRow" subtotalTop="0" showAll="0">
      <items count="5">
        <item x="1"/>
        <item x="2"/>
        <item x="0"/>
        <item x="3"/>
        <item t="default"/>
      </items>
    </pivotField>
  </pivotFields>
  <rowFields count="2">
    <field x="35"/>
    <field x="33"/>
  </rowFields>
  <rowItems count="10">
    <i>
      <x/>
    </i>
    <i r="1">
      <x v="10"/>
    </i>
    <i r="1">
      <x v="11"/>
    </i>
    <i t="default">
      <x/>
    </i>
    <i>
      <x v="1"/>
    </i>
    <i r="1">
      <x/>
    </i>
    <i r="1">
      <x v="1"/>
    </i>
    <i r="1">
      <x v="2"/>
    </i>
    <i r="1">
      <x v="3"/>
    </i>
    <i t="default">
      <x v="1"/>
    </i>
  </rowItems>
  <colItems count="1">
    <i/>
  </colItems>
  <dataFields count="1">
    <dataField name="Cantidad de radicados" fld="1"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4F40D69-33E0-4393-A32C-8EC115FAFFFD}" name="TablaDinámica3" cacheId="1406"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Tipo de radicado">
  <location ref="A3:B9" firstHeaderRow="1" firstDataRow="1" firstDataCol="1"/>
  <pivotFields count="36">
    <pivotField showAll="0"/>
    <pivotField dataField="1" showAll="0"/>
    <pivotField showAll="0"/>
    <pivotField showAll="0"/>
    <pivotField axis="axisRow" showAll="0" sortType="descending">
      <items count="7">
        <item x="4"/>
        <item x="0"/>
        <item x="2"/>
        <item x="3"/>
        <item x="1"/>
        <item h="1" x="5"/>
        <item t="default"/>
      </items>
      <autoSortScope>
        <pivotArea dataOnly="0" outline="0" fieldPosition="0">
          <references count="1">
            <reference field="4294967294" count="1" selected="0">
              <x v="0"/>
            </reference>
          </references>
        </pivotArea>
      </autoSortScope>
    </pivotField>
    <pivotField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4"/>
  </rowFields>
  <rowItems count="6">
    <i>
      <x v="1"/>
    </i>
    <i>
      <x v="4"/>
    </i>
    <i>
      <x v="2"/>
    </i>
    <i>
      <x/>
    </i>
    <i>
      <x v="3"/>
    </i>
    <i t="grand">
      <x/>
    </i>
  </rowItems>
  <colItems count="1">
    <i/>
  </colItems>
  <dataFields count="1">
    <dataField name="Cantidad de radicados" fld="1" subtotal="count" baseField="0" baseItem="0"/>
  </dataFields>
  <formats count="8">
    <format dxfId="1735">
      <pivotArea field="4" type="button" dataOnly="0" labelOnly="1" outline="0" axis="axisRow" fieldPosition="0"/>
    </format>
    <format dxfId="1736">
      <pivotArea dataOnly="0" labelOnly="1" outline="0" axis="axisValues" fieldPosition="0"/>
    </format>
    <format dxfId="1737">
      <pivotArea grandRow="1" outline="0" collapsedLevelsAreSubtotals="1" fieldPosition="0"/>
    </format>
    <format dxfId="1738">
      <pivotArea dataOnly="0" labelOnly="1" grandRow="1" outline="0" fieldPosition="0"/>
    </format>
    <format dxfId="1739">
      <pivotArea field="4" type="button" dataOnly="0" labelOnly="1" outline="0" axis="axisRow" fieldPosition="0"/>
    </format>
    <format dxfId="1740">
      <pivotArea dataOnly="0" labelOnly="1" outline="0" axis="axisValues" fieldPosition="0"/>
    </format>
    <format dxfId="1741">
      <pivotArea grandRow="1" outline="0" collapsedLevelsAreSubtotals="1" fieldPosition="0"/>
    </format>
    <format dxfId="1742">
      <pivotArea dataOnly="0" labelOnly="1" grandRow="1" outline="0" fieldPosition="0"/>
    </format>
  </formats>
  <pivotTableStyleInfo name="PivotStyleLight1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E8E9B5F-F557-4C96-A918-677CB752B08E}" name="TablaDinámica7" cacheId="1406"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Profesional">
  <location ref="A64:B90" firstHeaderRow="1" firstDataRow="1" firstDataCol="1" rowPageCount="2" colPageCount="1"/>
  <pivotFields count="36">
    <pivotField showAll="0"/>
    <pivotField showAll="0"/>
    <pivotField showAll="0"/>
    <pivotField showAll="0"/>
    <pivotField showAll="0">
      <items count="7">
        <item x="4"/>
        <item x="0"/>
        <item x="2"/>
        <item x="3"/>
        <item x="1"/>
        <item h="1" x="5"/>
        <item t="default"/>
      </items>
    </pivotField>
    <pivotField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howAll="0"/>
    <pivotField multipleItemSelectionAllowed="1" showAll="0"/>
    <pivotField showAll="0"/>
    <pivotField axis="axisRow" showAll="0" sortType="descending">
      <items count="33">
        <item x="24"/>
        <item x="25"/>
        <item h="1"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15">
        <item h="1" x="0"/>
        <item h="1" x="1"/>
        <item h="1" x="2"/>
        <item h="1" x="3"/>
        <item x="4"/>
        <item h="1" x="5"/>
        <item h="1" x="6"/>
        <item h="1" x="7"/>
        <item h="1" x="8"/>
        <item h="1" x="9"/>
        <item h="1" x="10"/>
        <item h="1" x="11"/>
        <item h="1" x="12"/>
        <item h="1" x="13"/>
        <item t="default"/>
      </items>
    </pivotField>
    <pivotField showAll="0">
      <items count="7">
        <item x="1"/>
        <item x="2"/>
        <item x="3"/>
        <item x="4"/>
        <item x="0"/>
        <item x="5"/>
        <item t="default"/>
      </items>
    </pivotField>
    <pivotField axis="axisPage" multipleItemSelectionAllowed="1" showAll="0">
      <items count="5">
        <item h="1" x="1"/>
        <item x="2"/>
        <item h="1" x="0"/>
        <item h="1" x="3"/>
        <item t="default"/>
      </items>
    </pivotField>
  </pivotFields>
  <rowFields count="1">
    <field x="9"/>
  </rowFields>
  <rowItems count="26">
    <i>
      <x v="11"/>
    </i>
    <i>
      <x v="5"/>
    </i>
    <i>
      <x v="3"/>
    </i>
    <i>
      <x v="1"/>
    </i>
    <i>
      <x v="8"/>
    </i>
    <i>
      <x v="6"/>
    </i>
    <i>
      <x/>
    </i>
    <i>
      <x v="22"/>
    </i>
    <i>
      <x v="9"/>
    </i>
    <i>
      <x v="17"/>
    </i>
    <i>
      <x v="12"/>
    </i>
    <i>
      <x v="27"/>
    </i>
    <i>
      <x v="29"/>
    </i>
    <i>
      <x v="7"/>
    </i>
    <i>
      <x v="10"/>
    </i>
    <i>
      <x v="14"/>
    </i>
    <i>
      <x v="26"/>
    </i>
    <i>
      <x v="18"/>
    </i>
    <i>
      <x v="20"/>
    </i>
    <i>
      <x v="25"/>
    </i>
    <i>
      <x v="13"/>
    </i>
    <i>
      <x v="30"/>
    </i>
    <i>
      <x v="23"/>
    </i>
    <i>
      <x v="15"/>
    </i>
    <i>
      <x v="21"/>
    </i>
    <i t="grand">
      <x/>
    </i>
  </rowItems>
  <colItems count="1">
    <i/>
  </colItems>
  <pageFields count="2">
    <pageField fld="35" hier="-1"/>
    <pageField fld="33" item="4" hier="-1"/>
  </pageFields>
  <dataFields count="1">
    <dataField name="Días de respuesta promedio" fld="13" subtotal="average" baseField="9" baseItem="0" numFmtId="167"/>
  </dataFields>
  <formats count="12">
    <format dxfId="1723">
      <pivotArea field="4" type="button" dataOnly="0" labelOnly="1" outline="0"/>
    </format>
    <format dxfId="1724">
      <pivotArea dataOnly="0" labelOnly="1" outline="0" axis="axisValues" fieldPosition="0"/>
    </format>
    <format dxfId="1725">
      <pivotArea grandRow="1" outline="0" collapsedLevelsAreSubtotals="1" fieldPosition="0"/>
    </format>
    <format dxfId="1726">
      <pivotArea dataOnly="0" labelOnly="1" grandRow="1" outline="0" fieldPosition="0"/>
    </format>
    <format dxfId="1727">
      <pivotArea field="4" type="button" dataOnly="0" labelOnly="1" outline="0"/>
    </format>
    <format dxfId="1728">
      <pivotArea field="35" type="button" dataOnly="0" labelOnly="1" outline="0" axis="axisPage" fieldPosition="0"/>
    </format>
    <format dxfId="1729">
      <pivotArea outline="0" collapsedLevelsAreSubtotals="1" fieldPosition="0"/>
    </format>
    <format dxfId="1730">
      <pivotArea field="9" type="button" dataOnly="0" labelOnly="1" outline="0" axis="axisRow" fieldPosition="0"/>
    </format>
    <format dxfId="1731">
      <pivotArea dataOnly="0" labelOnly="1" outline="0" axis="axisValues" fieldPosition="0"/>
    </format>
    <format dxfId="1732">
      <pivotArea grandRow="1" outline="0" collapsedLevelsAreSubtotals="1" fieldPosition="0"/>
    </format>
    <format dxfId="1733">
      <pivotArea dataOnly="0" labelOnly="1" grandRow="1" outline="0" fieldPosition="0"/>
    </format>
    <format dxfId="1734">
      <pivotArea collapsedLevelsAreSubtotals="1" fieldPosition="0">
        <references count="1">
          <reference field="9" count="1">
            <x v="0"/>
          </reference>
        </references>
      </pivotArea>
    </format>
  </formats>
  <pivotTableStyleInfo name="Estilo de tabla dinámica 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D1DF0E9E-451D-43E1-99BF-CC35180483B7}" name="TablaDinámica1" cacheId="1408"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B33" firstHeaderRow="1" firstDataRow="1" firstDataCol="1" rowPageCount="2" colPageCount="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37">
        <item m="1" x="33"/>
        <item m="1" x="32"/>
        <item m="1" x="35"/>
        <item m="1" x="34"/>
        <item m="1" x="21"/>
        <item m="1" x="23"/>
        <item m="1" x="24"/>
        <item m="1" x="26"/>
        <item m="1" x="29"/>
        <item m="1" x="31"/>
        <item m="1" x="20"/>
        <item m="1" x="22"/>
        <item m="1" x="25"/>
        <item m="1" x="27"/>
        <item m="1" x="30"/>
        <item m="1" x="19"/>
        <item m="1" x="28"/>
        <item h="1" x="6"/>
        <item m="1" x="11"/>
        <item m="1" x="10"/>
        <item m="1" x="8"/>
        <item h="1" x="0"/>
        <item m="1" x="9"/>
        <item m="1" x="12"/>
        <item m="1" x="13"/>
        <item m="1" x="14"/>
        <item m="1" x="15"/>
        <item m="1" x="16"/>
        <item m="1" x="17"/>
        <item m="1" x="18"/>
        <item h="1" x="1"/>
        <item h="1" x="2"/>
        <item h="1" x="3"/>
        <item h="1" m="1" x="7"/>
        <item h="1" x="4"/>
        <item x="5"/>
        <item t="default"/>
      </items>
    </pivotField>
    <pivotField axis="axisRow" dataField="1" compact="0" outline="0" showAll="0" sortType="ascending">
      <items count="80">
        <item h="1" x="31"/>
        <item m="1" x="73"/>
        <item m="1" x="58"/>
        <item m="1" x="64"/>
        <item m="1" x="61"/>
        <item m="1" x="56"/>
        <item m="1" x="69"/>
        <item m="1" x="63"/>
        <item m="1" x="57"/>
        <item m="1" x="67"/>
        <item m="1" x="70"/>
        <item m="1" x="54"/>
        <item m="1" x="60"/>
        <item x="10"/>
        <item m="1" x="55"/>
        <item m="1" x="65"/>
        <item m="1" x="68"/>
        <item x="0"/>
        <item m="1" x="74"/>
        <item m="1" x="71"/>
        <item m="1" x="66"/>
        <item m="1" x="72"/>
        <item m="1" x="62"/>
        <item m="1" x="53"/>
        <item h="1" x="8"/>
        <item m="1" x="59"/>
        <item m="1" x="75"/>
        <item x="15"/>
        <item m="1" x="76"/>
        <item m="1" x="77"/>
        <item m="1" x="78"/>
        <item x="1"/>
        <item x="6"/>
        <item x="5"/>
        <item x="21"/>
        <item x="11"/>
        <item x="18"/>
        <item x="29"/>
        <item m="1" x="52"/>
        <item m="1" x="51"/>
        <item m="1" x="34"/>
        <item m="1" x="35"/>
        <item x="4"/>
        <item x="3"/>
        <item m="1" x="33"/>
        <item m="1" x="37"/>
        <item x="16"/>
        <item m="1" x="38"/>
        <item x="12"/>
        <item m="1" x="39"/>
        <item x="20"/>
        <item m="1" x="40"/>
        <item x="25"/>
        <item x="13"/>
        <item x="7"/>
        <item m="1" x="41"/>
        <item m="1" x="36"/>
        <item m="1" x="42"/>
        <item x="19"/>
        <item m="1" x="43"/>
        <item x="9"/>
        <item m="1" x="44"/>
        <item x="14"/>
        <item x="17"/>
        <item m="1" x="45"/>
        <item m="1" x="46"/>
        <item m="1" x="47"/>
        <item m="1" x="48"/>
        <item m="1" x="49"/>
        <item x="2"/>
        <item m="1" x="50"/>
        <item x="22"/>
        <item x="23"/>
        <item x="24"/>
        <item m="1" x="32"/>
        <item x="27"/>
        <item x="28"/>
        <item x="30"/>
        <item x="26"/>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axis="axisPage" compact="0" outline="0" multipleItemSelectionAllowed="1" showAll="0">
      <items count="5">
        <item x="0"/>
        <item x="1"/>
        <item x="2"/>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29">
    <i>
      <x v="33"/>
    </i>
    <i>
      <x v="35"/>
    </i>
    <i>
      <x v="13"/>
    </i>
    <i>
      <x v="37"/>
    </i>
    <i>
      <x v="43"/>
    </i>
    <i>
      <x v="54"/>
    </i>
    <i>
      <x v="53"/>
    </i>
    <i>
      <x v="17"/>
    </i>
    <i>
      <x v="72"/>
    </i>
    <i>
      <x v="75"/>
    </i>
    <i>
      <x v="73"/>
    </i>
    <i>
      <x v="52"/>
    </i>
    <i>
      <x v="78"/>
    </i>
    <i>
      <x v="69"/>
    </i>
    <i>
      <x v="76"/>
    </i>
    <i>
      <x v="50"/>
    </i>
    <i>
      <x v="34"/>
    </i>
    <i>
      <x v="31"/>
    </i>
    <i>
      <x v="60"/>
    </i>
    <i>
      <x v="58"/>
    </i>
    <i>
      <x v="48"/>
    </i>
    <i>
      <x v="77"/>
    </i>
    <i>
      <x v="36"/>
    </i>
    <i>
      <x v="62"/>
    </i>
    <i>
      <x v="27"/>
    </i>
    <i>
      <x v="63"/>
    </i>
    <i>
      <x v="46"/>
    </i>
    <i>
      <x v="42"/>
    </i>
    <i t="grand">
      <x/>
    </i>
  </rowItems>
  <colItems count="1">
    <i/>
  </colItems>
  <pageFields count="2">
    <pageField fld="8" hier="-1"/>
    <pageField fld="12" hier="-1"/>
  </pageFields>
  <dataFields count="1">
    <dataField name="Conteo" fld="9" subtotal="count" baseField="0" baseItem="0"/>
  </dataFields>
  <formats count="67">
    <format dxfId="1656">
      <pivotArea outline="0" fieldPosition="0">
        <references count="1">
          <reference field="9" count="10" selected="0">
            <x v="1"/>
            <x v="2"/>
            <x v="3"/>
            <x v="12"/>
            <x v="14"/>
            <x v="16"/>
            <x v="18"/>
            <x v="20"/>
            <x v="21"/>
            <x v="22"/>
          </reference>
        </references>
      </pivotArea>
    </format>
    <format dxfId="1657">
      <pivotArea outline="0" fieldPosition="0">
        <references count="1">
          <reference field="9" count="10" selected="0">
            <x v="1"/>
            <x v="2"/>
            <x v="3"/>
            <x v="12"/>
            <x v="14"/>
            <x v="16"/>
            <x v="18"/>
            <x v="20"/>
            <x v="21"/>
            <x v="22"/>
          </reference>
        </references>
      </pivotArea>
    </format>
    <format dxfId="1658">
      <pivotArea dataOnly="0" labelOnly="1" outline="0" fieldPosition="0">
        <references count="1">
          <reference field="9" count="10">
            <x v="1"/>
            <x v="2"/>
            <x v="3"/>
            <x v="12"/>
            <x v="14"/>
            <x v="16"/>
            <x v="18"/>
            <x v="20"/>
            <x v="21"/>
            <x v="22"/>
          </reference>
        </references>
      </pivotArea>
    </format>
    <format dxfId="1659">
      <pivotArea outline="0" fieldPosition="0">
        <references count="1">
          <reference field="9" count="1" selected="0">
            <x v="10"/>
          </reference>
        </references>
      </pivotArea>
    </format>
    <format dxfId="1660">
      <pivotArea outline="0" fieldPosition="0">
        <references count="1">
          <reference field="9" count="9" selected="0">
            <x v="2"/>
            <x v="10"/>
            <x v="12"/>
            <x v="14"/>
            <x v="16"/>
            <x v="18"/>
            <x v="20"/>
            <x v="21"/>
            <x v="22"/>
          </reference>
        </references>
      </pivotArea>
    </format>
    <format dxfId="1661">
      <pivotArea dataOnly="0" labelOnly="1" outline="0" fieldPosition="0">
        <references count="1">
          <reference field="9" count="9">
            <x v="2"/>
            <x v="10"/>
            <x v="12"/>
            <x v="14"/>
            <x v="16"/>
            <x v="18"/>
            <x v="20"/>
            <x v="21"/>
            <x v="22"/>
          </reference>
        </references>
      </pivotArea>
    </format>
    <format dxfId="1662">
      <pivotArea outline="0" fieldPosition="0">
        <references count="1">
          <reference field="9" count="1" selected="0">
            <x v="13"/>
          </reference>
        </references>
      </pivotArea>
    </format>
    <format dxfId="1663">
      <pivotArea outline="0" fieldPosition="0">
        <references count="1">
          <reference field="9" count="1" selected="0">
            <x v="13"/>
          </reference>
        </references>
      </pivotArea>
    </format>
    <format dxfId="1664">
      <pivotArea outline="0" fieldPosition="0">
        <references count="1">
          <reference field="9" count="1" selected="0">
            <x v="5"/>
          </reference>
        </references>
      </pivotArea>
    </format>
    <format dxfId="1665">
      <pivotArea outline="0" fieldPosition="0">
        <references count="1">
          <reference field="9" count="1" selected="0">
            <x v="5"/>
          </reference>
        </references>
      </pivotArea>
    </format>
    <format dxfId="1666">
      <pivotArea outline="0" fieldPosition="0">
        <references count="1">
          <reference field="9" count="1" selected="0">
            <x v="15"/>
          </reference>
        </references>
      </pivotArea>
    </format>
    <format dxfId="1667">
      <pivotArea outline="0" fieldPosition="0">
        <references count="1">
          <reference field="9" count="1" selected="0">
            <x v="15"/>
          </reference>
        </references>
      </pivotArea>
    </format>
    <format dxfId="1668">
      <pivotArea outline="0" fieldPosition="0">
        <references count="1">
          <reference field="9" count="1" selected="0">
            <x v="17"/>
          </reference>
        </references>
      </pivotArea>
    </format>
    <format dxfId="1669">
      <pivotArea outline="0" fieldPosition="0">
        <references count="1">
          <reference field="9" count="1" selected="0">
            <x v="17"/>
          </reference>
        </references>
      </pivotArea>
    </format>
    <format dxfId="1670">
      <pivotArea outline="0" fieldPosition="0">
        <references count="1">
          <reference field="9" count="1" selected="0">
            <x v="11"/>
          </reference>
        </references>
      </pivotArea>
    </format>
    <format dxfId="1671">
      <pivotArea outline="0" fieldPosition="0">
        <references count="1">
          <reference field="9" count="1" selected="0">
            <x v="11"/>
          </reference>
        </references>
      </pivotArea>
    </format>
    <format dxfId="1672">
      <pivotArea outline="0" fieldPosition="0">
        <references count="1">
          <reference field="9" count="1" selected="0">
            <x v="26"/>
          </reference>
        </references>
      </pivotArea>
    </format>
    <format dxfId="1673">
      <pivotArea outline="0" fieldPosition="0">
        <references count="1">
          <reference field="9" count="1" selected="0">
            <x v="26"/>
          </reference>
        </references>
      </pivotArea>
    </format>
    <format dxfId="1674">
      <pivotArea outline="0" fieldPosition="0">
        <references count="1">
          <reference field="9" count="19" selected="0">
            <x v="1"/>
            <x v="2"/>
            <x v="3"/>
            <x v="5"/>
            <x v="9"/>
            <x v="10"/>
            <x v="11"/>
            <x v="12"/>
            <x v="13"/>
            <x v="14"/>
            <x v="15"/>
            <x v="16"/>
            <x v="18"/>
            <x v="19"/>
            <x v="20"/>
            <x v="21"/>
            <x v="22"/>
            <x v="26"/>
            <x v="27"/>
          </reference>
        </references>
      </pivotArea>
    </format>
    <format dxfId="1675">
      <pivotArea dataOnly="0" labelOnly="1" outline="0" fieldPosition="0">
        <references count="1">
          <reference field="9" count="19">
            <x v="1"/>
            <x v="2"/>
            <x v="3"/>
            <x v="5"/>
            <x v="9"/>
            <x v="10"/>
            <x v="11"/>
            <x v="12"/>
            <x v="13"/>
            <x v="14"/>
            <x v="15"/>
            <x v="16"/>
            <x v="18"/>
            <x v="19"/>
            <x v="20"/>
            <x v="21"/>
            <x v="22"/>
            <x v="26"/>
            <x v="27"/>
          </reference>
        </references>
      </pivotArea>
    </format>
    <format dxfId="1676">
      <pivotArea dataOnly="0" labelOnly="1" outline="0" fieldPosition="0">
        <references count="1">
          <reference field="9" count="1">
            <x v="11"/>
          </reference>
        </references>
      </pivotArea>
    </format>
    <format dxfId="1677">
      <pivotArea dataOnly="0" labelOnly="1" outline="0" fieldPosition="0">
        <references count="1">
          <reference field="9" count="1">
            <x v="26"/>
          </reference>
        </references>
      </pivotArea>
    </format>
    <format dxfId="1678">
      <pivotArea type="all" dataOnly="0" outline="0" fieldPosition="0"/>
    </format>
    <format dxfId="1679">
      <pivotArea outline="0" collapsedLevelsAreSubtotals="1" fieldPosition="0"/>
    </format>
    <format dxfId="1680">
      <pivotArea field="9" type="button" dataOnly="0" labelOnly="1" outline="0" axis="axisRow" fieldPosition="0"/>
    </format>
    <format dxfId="1681">
      <pivotArea dataOnly="0" labelOnly="1" outline="0" fieldPosition="0">
        <references count="1">
          <reference field="9" count="17">
            <x v="1"/>
            <x v="2"/>
            <x v="3"/>
            <x v="5"/>
            <x v="9"/>
            <x v="10"/>
            <x v="12"/>
            <x v="13"/>
            <x v="14"/>
            <x v="15"/>
            <x v="18"/>
            <x v="19"/>
            <x v="20"/>
            <x v="21"/>
            <x v="22"/>
            <x v="26"/>
            <x v="27"/>
          </reference>
        </references>
      </pivotArea>
    </format>
    <format dxfId="1682">
      <pivotArea dataOnly="0" labelOnly="1" grandRow="1" outline="0" fieldPosition="0"/>
    </format>
    <format dxfId="1683">
      <pivotArea dataOnly="0" labelOnly="1" outline="0" axis="axisValues" fieldPosition="0"/>
    </format>
    <format dxfId="1684">
      <pivotArea dataOnly="0" labelOnly="1" outline="0" fieldPosition="0">
        <references count="1">
          <reference field="9" count="4">
            <x v="1"/>
            <x v="2"/>
            <x v="13"/>
            <x v="16"/>
          </reference>
        </references>
      </pivotArea>
    </format>
    <format dxfId="1685">
      <pivotArea dataOnly="0" labelOnly="1" outline="0" fieldPosition="0">
        <references count="1">
          <reference field="9" count="1">
            <x v="2"/>
          </reference>
        </references>
      </pivotArea>
    </format>
    <format dxfId="1686">
      <pivotArea dataOnly="0" labelOnly="1" outline="0" fieldPosition="0">
        <references count="1">
          <reference field="9" count="1">
            <x v="1"/>
          </reference>
        </references>
      </pivotArea>
    </format>
    <format dxfId="1687">
      <pivotArea dataOnly="0" labelOnly="1" outline="0" fieldPosition="0">
        <references count="1">
          <reference field="9" count="1">
            <x v="16"/>
          </reference>
        </references>
      </pivotArea>
    </format>
    <format dxfId="1688">
      <pivotArea dataOnly="0" labelOnly="1" outline="0" fieldPosition="0">
        <references count="1">
          <reference field="9" count="1">
            <x v="5"/>
          </reference>
        </references>
      </pivotArea>
    </format>
    <format dxfId="1689">
      <pivotArea outline="0" fieldPosition="0">
        <references count="1">
          <reference field="9" count="26" selected="0">
            <x v="1"/>
            <x v="2"/>
            <x v="3"/>
            <x v="4"/>
            <x v="5"/>
            <x v="6"/>
            <x v="7"/>
            <x v="8"/>
            <x v="9"/>
            <x v="10"/>
            <x v="11"/>
            <x v="12"/>
            <x v="13"/>
            <x v="14"/>
            <x v="15"/>
            <x v="16"/>
            <x v="17"/>
            <x v="18"/>
            <x v="19"/>
            <x v="20"/>
            <x v="21"/>
            <x v="22"/>
            <x v="23"/>
            <x v="24"/>
            <x v="25"/>
            <x v="27"/>
          </reference>
        </references>
      </pivotArea>
    </format>
    <format dxfId="1690">
      <pivotArea dataOnly="0" labelOnly="1" outline="0" fieldPosition="0">
        <references count="1">
          <reference field="9" count="1">
            <x v="7"/>
          </reference>
        </references>
      </pivotArea>
    </format>
    <format dxfId="1691">
      <pivotArea dataOnly="0" labelOnly="1" outline="0" fieldPosition="0">
        <references count="1">
          <reference field="9" count="1">
            <x v="23"/>
          </reference>
        </references>
      </pivotArea>
    </format>
    <format dxfId="1692">
      <pivotArea dataOnly="0" labelOnly="1" outline="0" fieldPosition="0">
        <references count="1">
          <reference field="9" count="1">
            <x v="6"/>
          </reference>
        </references>
      </pivotArea>
    </format>
    <format dxfId="1693">
      <pivotArea dataOnly="0" labelOnly="1" outline="0" fieldPosition="0">
        <references count="1">
          <reference field="9" count="1">
            <x v="25"/>
          </reference>
        </references>
      </pivotArea>
    </format>
    <format dxfId="1694">
      <pivotArea dataOnly="0" labelOnly="1" outline="0" fieldPosition="0">
        <references count="1">
          <reference field="9" count="1">
            <x v="18"/>
          </reference>
        </references>
      </pivotArea>
    </format>
    <format dxfId="1695">
      <pivotArea dataOnly="0" labelOnly="1" outline="0" fieldPosition="0">
        <references count="1">
          <reference field="9" count="1">
            <x v="4"/>
          </reference>
        </references>
      </pivotArea>
    </format>
    <format dxfId="1696">
      <pivotArea dataOnly="0" labelOnly="1" outline="0" fieldPosition="0">
        <references count="1">
          <reference field="9" count="1">
            <x v="8"/>
          </reference>
        </references>
      </pivotArea>
    </format>
    <format dxfId="1697">
      <pivotArea outline="0" fieldPosition="0">
        <references count="1">
          <reference field="9" count="1" selected="0">
            <x v="28"/>
          </reference>
        </references>
      </pivotArea>
    </format>
    <format dxfId="1698">
      <pivotArea outline="0" fieldPosition="0">
        <references count="1">
          <reference field="9" count="1" selected="0">
            <x v="29"/>
          </reference>
        </references>
      </pivotArea>
    </format>
    <format dxfId="1699">
      <pivotArea outline="0" fieldPosition="0">
        <references count="1">
          <reference field="9" count="12" selected="0">
            <x v="17"/>
            <x v="24"/>
            <x v="27"/>
            <x v="31"/>
            <x v="32"/>
            <x v="34"/>
            <x v="35"/>
            <x v="36"/>
            <x v="37"/>
            <x v="39"/>
            <x v="40"/>
            <x v="41"/>
          </reference>
        </references>
      </pivotArea>
    </format>
    <format dxfId="1700">
      <pivotArea dataOnly="0" labelOnly="1" outline="0" fieldPosition="0">
        <references count="1">
          <reference field="9" count="2">
            <x v="37"/>
            <x v="41"/>
          </reference>
        </references>
      </pivotArea>
    </format>
    <format dxfId="1701">
      <pivotArea dataOnly="0" labelOnly="1" outline="0" fieldPosition="0">
        <references count="1">
          <reference field="9" count="1">
            <x v="17"/>
          </reference>
        </references>
      </pivotArea>
    </format>
    <format dxfId="1702">
      <pivotArea dataOnly="0" labelOnly="1" outline="0" fieldPosition="0">
        <references count="1">
          <reference field="9" count="1">
            <x v="47"/>
          </reference>
        </references>
      </pivotArea>
    </format>
    <format dxfId="1703">
      <pivotArea grandRow="1" outline="0" collapsedLevelsAreSubtotals="1" fieldPosition="0"/>
    </format>
    <format dxfId="1704">
      <pivotArea outline="0" fieldPosition="0">
        <references count="1">
          <reference field="9" count="34" selected="0">
            <x v="13"/>
            <x v="17"/>
            <x v="24"/>
            <x v="27"/>
            <x v="31"/>
            <x v="32"/>
            <x v="34"/>
            <x v="35"/>
            <x v="36"/>
            <x v="37"/>
            <x v="40"/>
            <x v="41"/>
            <x v="42"/>
            <x v="43"/>
            <x v="44"/>
            <x v="45"/>
            <x v="46"/>
            <x v="47"/>
            <x v="48"/>
            <x v="49"/>
            <x v="50"/>
            <x v="51"/>
            <x v="52"/>
            <x v="53"/>
            <x v="54"/>
            <x v="55"/>
            <x v="56"/>
            <x v="57"/>
            <x v="58"/>
            <x v="59"/>
            <x v="60"/>
            <x v="61"/>
            <x v="62"/>
            <x v="63"/>
          </reference>
        </references>
      </pivotArea>
    </format>
    <format dxfId="1705">
      <pivotArea outline="0" fieldPosition="0">
        <references count="1">
          <reference field="9" count="4" selected="0">
            <x v="27"/>
            <x v="33"/>
            <x v="64"/>
            <x v="65"/>
          </reference>
        </references>
      </pivotArea>
    </format>
    <format dxfId="1706">
      <pivotArea dataOnly="0" labelOnly="1" outline="0" fieldPosition="0">
        <references count="1">
          <reference field="9" count="1">
            <x v="51"/>
          </reference>
        </references>
      </pivotArea>
    </format>
    <format dxfId="1707">
      <pivotArea dataOnly="0" labelOnly="1" outline="0" fieldPosition="0">
        <references count="1">
          <reference field="9" count="1">
            <x v="57"/>
          </reference>
        </references>
      </pivotArea>
    </format>
    <format dxfId="1708">
      <pivotArea dataOnly="0" labelOnly="1" outline="0" fieldPosition="0">
        <references count="1">
          <reference field="9" count="1">
            <x v="45"/>
          </reference>
        </references>
      </pivotArea>
    </format>
    <format dxfId="1709">
      <pivotArea dataOnly="0" labelOnly="1" outline="0" fieldPosition="0">
        <references count="1">
          <reference field="9" count="1">
            <x v="65"/>
          </reference>
        </references>
      </pivotArea>
    </format>
    <format dxfId="1710">
      <pivotArea outline="0" fieldPosition="0">
        <references count="1">
          <reference field="9" count="1" selected="0">
            <x v="69"/>
          </reference>
        </references>
      </pivotArea>
    </format>
    <format dxfId="1711">
      <pivotArea outline="0" fieldPosition="0">
        <references count="1">
          <reference field="9" count="1" selected="0">
            <x v="71"/>
          </reference>
        </references>
      </pivotArea>
    </format>
    <format dxfId="1712">
      <pivotArea dataOnly="0" labelOnly="1" outline="0" fieldPosition="0">
        <references count="1">
          <reference field="9" count="16">
            <x v="13"/>
            <x v="27"/>
            <x v="31"/>
            <x v="33"/>
            <x v="34"/>
            <x v="35"/>
            <x v="36"/>
            <x v="42"/>
            <x v="43"/>
            <x v="48"/>
            <x v="50"/>
            <x v="53"/>
            <x v="54"/>
            <x v="58"/>
            <x v="60"/>
            <x v="62"/>
          </reference>
        </references>
      </pivotArea>
    </format>
    <format dxfId="1713">
      <pivotArea outline="0" fieldPosition="0">
        <references count="1">
          <reference field="9" count="1" selected="0">
            <x v="72"/>
          </reference>
        </references>
      </pivotArea>
    </format>
    <format dxfId="1714">
      <pivotArea outline="0" fieldPosition="0">
        <references count="1">
          <reference field="9" count="1" selected="0">
            <x v="73"/>
          </reference>
        </references>
      </pivotArea>
    </format>
    <format dxfId="1715">
      <pivotArea outline="0" fieldPosition="0">
        <references count="1">
          <reference field="9" count="1" selected="0">
            <x v="74"/>
          </reference>
        </references>
      </pivotArea>
    </format>
    <format dxfId="1716">
      <pivotArea outline="0" fieldPosition="0">
        <references count="1">
          <reference field="9" count="1" selected="0">
            <x v="75"/>
          </reference>
        </references>
      </pivotArea>
    </format>
    <format dxfId="1717">
      <pivotArea outline="0" fieldPosition="0">
        <references count="1">
          <reference field="9" count="1" selected="0">
            <x v="76"/>
          </reference>
        </references>
      </pivotArea>
    </format>
    <format dxfId="1718">
      <pivotArea outline="0" fieldPosition="0">
        <references count="1">
          <reference field="9" count="1" selected="0">
            <x v="77"/>
          </reference>
        </references>
      </pivotArea>
    </format>
    <format dxfId="1719">
      <pivotArea dataOnly="0" labelOnly="1" outline="0" fieldPosition="0">
        <references count="1">
          <reference field="9" count="24">
            <x v="17"/>
            <x v="24"/>
            <x v="27"/>
            <x v="33"/>
            <x v="36"/>
            <x v="37"/>
            <x v="42"/>
            <x v="43"/>
            <x v="46"/>
            <x v="48"/>
            <x v="50"/>
            <x v="52"/>
            <x v="53"/>
            <x v="54"/>
            <x v="58"/>
            <x v="60"/>
            <x v="62"/>
            <x v="63"/>
            <x v="69"/>
            <x v="71"/>
            <x v="73"/>
            <x v="75"/>
            <x v="76"/>
            <x v="77"/>
          </reference>
        </references>
      </pivotArea>
    </format>
    <format dxfId="1720">
      <pivotArea outline="0" fieldPosition="0">
        <references count="1">
          <reference field="9" count="1" selected="0">
            <x v="78"/>
          </reference>
        </references>
      </pivotArea>
    </format>
    <format dxfId="1721">
      <pivotArea dataOnly="0" labelOnly="1" outline="0" fieldPosition="0">
        <references count="1">
          <reference field="9" count="1">
            <x v="37"/>
          </reference>
        </references>
      </pivotArea>
    </format>
    <format dxfId="1722">
      <pivotArea dataOnly="0" labelOnly="1" outline="0" fieldPosition="0">
        <references count="1">
          <reference field="9" count="1">
            <x v="31"/>
          </reference>
        </references>
      </pivotArea>
    </format>
  </formats>
  <chartFormats count="7">
    <chartFormat chart="0"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6FB0EEC3-0BFA-49B4-846A-38D0913D2660}" name="TablaDinámica1" cacheId="140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E70" firstHeaderRow="1" firstDataRow="1" firstDataCol="5" rowPageCount="2" colPageCount="1"/>
  <pivotFields count="23">
    <pivotField compact="0" outline="0" showAll="0"/>
    <pivotField name="RADICADO _x000a_ENTRADA" axis="axisRow" compact="0" outline="0" showAll="0" defaultSubtotal="0">
      <items count="4263">
        <item m="1" x="1397"/>
        <item m="1" x="1635"/>
        <item m="1" x="1898"/>
        <item m="1" x="1709"/>
        <item m="1" x="2329"/>
        <item m="1" x="3023"/>
        <item m="1" x="2981"/>
        <item m="1" x="2997"/>
        <item m="1" x="3009"/>
        <item m="1" x="3020"/>
        <item m="1" x="3387"/>
        <item m="1" x="3536"/>
        <item m="1" x="3670"/>
        <item m="1" x="3944"/>
        <item m="1" x="3967"/>
        <item m="1" x="1112"/>
        <item m="1" x="1394"/>
        <item m="1" x="1764"/>
        <item m="1" x="3568"/>
        <item m="1" x="2774"/>
        <item m="1" x="2773"/>
        <item m="1" x="2777"/>
        <item m="1" x="2972"/>
        <item m="1" x="1554"/>
        <item m="1" x="1627"/>
        <item m="1" x="1622"/>
        <item m="1" x="1623"/>
        <item m="1" x="1663"/>
        <item m="1" x="1615"/>
        <item m="1" x="1609"/>
        <item m="1" x="1616"/>
        <item m="1" x="1624"/>
        <item m="1" x="1626"/>
        <item m="1" x="1630"/>
        <item m="1" x="1645"/>
        <item m="1" x="1649"/>
        <item m="1" x="1652"/>
        <item m="1" x="1617"/>
        <item m="1" x="1675"/>
        <item m="1" x="1655"/>
        <item m="1" x="1677"/>
        <item m="1" x="1678"/>
        <item m="1" x="1656"/>
        <item m="1" x="1659"/>
        <item m="1" x="1650"/>
        <item m="1" x="1662"/>
        <item m="1" x="1996"/>
        <item m="1" x="1965"/>
        <item m="1" x="2123"/>
        <item m="1" x="2325"/>
        <item m="1" x="2453"/>
        <item m="1" x="2584"/>
        <item m="1" x="2772"/>
        <item m="1" x="2567"/>
        <item m="1" x="2928"/>
        <item m="1" x="1720"/>
        <item m="1" x="1748"/>
        <item m="1" x="1769"/>
        <item m="1" x="1765"/>
        <item m="1" x="1767"/>
        <item m="1" x="1777"/>
        <item m="1" x="1785"/>
        <item m="1" x="1795"/>
        <item m="1" x="1799"/>
        <item m="1" x="1840"/>
        <item m="1" x="1848"/>
        <item m="1" x="1867"/>
        <item m="1" x="1916"/>
        <item m="1" x="1885"/>
        <item m="1" x="1886"/>
        <item m="1" x="1895"/>
        <item m="1" x="1904"/>
        <item m="1" x="1918"/>
        <item m="1" x="1909"/>
        <item m="1" x="1910"/>
        <item m="1" x="1935"/>
        <item m="1" x="1946"/>
        <item m="1" x="1948"/>
        <item m="1" x="1955"/>
        <item m="1" x="3079"/>
        <item m="1" x="3360"/>
        <item m="1" x="3362"/>
        <item m="1" x="3378"/>
        <item m="1" x="3369"/>
        <item m="1" x="3370"/>
        <item m="1" x="3382"/>
        <item m="1" x="3371"/>
        <item m="1" x="3372"/>
        <item m="1" x="3380"/>
        <item m="1" x="3384"/>
        <item m="1" x="3385"/>
        <item m="1" x="3388"/>
        <item m="1" x="3447"/>
        <item m="1" x="3407"/>
        <item m="1" x="3392"/>
        <item m="1" x="3403"/>
        <item m="1" x="3409"/>
        <item m="1" x="3408"/>
        <item m="1" x="3424"/>
        <item m="1" x="3414"/>
        <item m="1" x="3426"/>
        <item m="1" x="3428"/>
        <item m="1" x="3434"/>
        <item m="1" x="3435"/>
        <item m="1" x="3416"/>
        <item m="1" x="3417"/>
        <item m="1" x="3419"/>
        <item m="1" x="3439"/>
        <item m="1" x="3455"/>
        <item m="1" x="3456"/>
        <item m="1" x="3457"/>
        <item m="1" x="3569"/>
        <item m="1" x="3444"/>
        <item m="1" x="3460"/>
        <item m="1" x="3466"/>
        <item m="1" x="3525"/>
        <item m="1" x="3530"/>
        <item m="1" x="3531"/>
        <item m="1" x="3506"/>
        <item m="1" x="3474"/>
        <item m="1" x="3533"/>
        <item m="1" x="3508"/>
        <item m="1" x="3566"/>
        <item m="1" x="3476"/>
        <item m="1" x="3659"/>
        <item m="1" x="3477"/>
        <item m="1" x="3483"/>
        <item m="1" x="3539"/>
        <item m="1" x="3510"/>
        <item m="1" x="3658"/>
        <item m="1" x="3489"/>
        <item m="1" x="3490"/>
        <item m="1" x="3493"/>
        <item m="1" x="3547"/>
        <item m="1" x="3495"/>
        <item m="1" x="3496"/>
        <item m="1" x="3497"/>
        <item m="1" x="3657"/>
        <item m="1" x="3512"/>
        <item m="1" x="3501"/>
        <item m="1" x="3502"/>
        <item m="1" x="3548"/>
        <item m="1" x="3561"/>
        <item m="1" x="3562"/>
        <item m="1" x="3541"/>
        <item m="1" x="3543"/>
        <item m="1" x="3545"/>
        <item m="1" x="3546"/>
        <item m="1" x="3551"/>
        <item m="1" x="3554"/>
        <item m="1" x="3730"/>
        <item m="1" x="3555"/>
        <item m="1" x="3564"/>
        <item m="1" x="3559"/>
        <item m="1" x="3565"/>
        <item m="1" x="3656"/>
        <item m="1" x="3654"/>
        <item m="1" x="3653"/>
        <item m="1" x="3646"/>
        <item m="1" x="3650"/>
        <item m="1" x="3643"/>
        <item m="1" x="3642"/>
        <item m="1" x="3639"/>
        <item m="1" x="3637"/>
        <item m="1" x="3636"/>
        <item m="1" x="3574"/>
        <item m="1" x="3632"/>
        <item m="1" x="3581"/>
        <item m="1" x="3584"/>
        <item m="1" x="3628"/>
        <item m="1" x="3624"/>
        <item m="1" x="3638"/>
        <item m="1" x="3618"/>
        <item m="1" x="3610"/>
        <item m="1" x="3883"/>
        <item m="1" x="3604"/>
        <item m="1" x="3603"/>
        <item m="1" x="3602"/>
        <item m="1" x="3601"/>
        <item m="1" x="3598"/>
        <item m="1" x="3597"/>
        <item m="1" x="3596"/>
        <item m="1" x="3589"/>
        <item m="1" x="3617"/>
        <item m="1" x="3662"/>
        <item m="1" x="3661"/>
        <item m="1" x="3663"/>
        <item m="1" x="3664"/>
        <item m="1" x="3666"/>
        <item m="1" x="3667"/>
        <item m="1" x="3668"/>
        <item m="1" x="3669"/>
        <item m="1" x="3680"/>
        <item m="1" x="3682"/>
        <item m="1" x="3685"/>
        <item m="1" x="3722"/>
        <item m="1" x="3698"/>
        <item m="1" x="3699"/>
        <item m="1" x="3700"/>
        <item m="1" x="3704"/>
        <item m="1" x="3706"/>
        <item m="1" x="3708"/>
        <item m="1" x="3732"/>
        <item m="1" x="3712"/>
        <item m="1" x="3713"/>
        <item m="1" x="3714"/>
        <item m="1" x="3724"/>
        <item m="1" x="3736"/>
        <item m="1" x="3739"/>
        <item m="1" x="3742"/>
        <item m="1" x="3743"/>
        <item m="1" x="3815"/>
        <item m="1" x="3811"/>
        <item m="1" x="3810"/>
        <item m="1" x="3809"/>
        <item m="1" x="3806"/>
        <item m="1" x="3835"/>
        <item m="1" x="3804"/>
        <item m="1" x="3766"/>
        <item m="1" x="3799"/>
        <item m="1" x="3779"/>
        <item m="1" x="3760"/>
        <item m="1" x="3818"/>
        <item m="1" x="3758"/>
        <item m="1" x="3836"/>
        <item m="1" x="3820"/>
        <item m="1" x="3821"/>
        <item m="1" x="3824"/>
        <item m="1" x="3825"/>
        <item m="1" x="3828"/>
        <item m="1" x="3829"/>
        <item m="1" x="3830"/>
        <item m="1" x="3831"/>
        <item m="1" x="3832"/>
        <item m="1" x="3833"/>
        <item m="1" x="3838"/>
        <item m="1" x="3891"/>
        <item m="1" x="3996"/>
        <item m="1" x="3844"/>
        <item m="1" x="3846"/>
        <item m="1" x="3847"/>
        <item m="1" x="3849"/>
        <item m="1" x="3854"/>
        <item m="1" x="3893"/>
        <item m="1" x="3856"/>
        <item m="1" x="3857"/>
        <item m="1" x="3858"/>
        <item m="1" x="3859"/>
        <item m="1" x="3864"/>
        <item m="1" x="3868"/>
        <item m="1" x="3869"/>
        <item m="1" x="4117"/>
        <item m="1" x="3872"/>
        <item m="1" x="3881"/>
        <item m="1" x="3892"/>
        <item m="1" x="3898"/>
        <item m="1" x="3875"/>
        <item m="1" x="3876"/>
        <item m="1" x="3877"/>
        <item m="1" x="3878"/>
        <item m="1" x="3899"/>
        <item m="1" x="3884"/>
        <item m="1" x="3885"/>
        <item m="1" x="3886"/>
        <item m="1" x="3887"/>
        <item m="1" x="3902"/>
        <item m="1" x="3905"/>
        <item m="1" x="3906"/>
        <item m="1" x="3907"/>
        <item m="1" x="3908"/>
        <item m="1" x="3909"/>
        <item m="1" x="3910"/>
        <item m="1" x="3911"/>
        <item m="1" x="3954"/>
        <item m="1" x="3912"/>
        <item m="1" x="3913"/>
        <item m="1" x="3914"/>
        <item m="1" x="3915"/>
        <item m="1" x="3916"/>
        <item m="1" x="3917"/>
        <item m="1" x="3918"/>
        <item m="1" x="3919"/>
        <item m="1" x="3964"/>
        <item m="1" x="3920"/>
        <item m="1" x="3922"/>
        <item m="1" x="3924"/>
        <item m="1" x="3938"/>
        <item m="1" x="3940"/>
        <item m="1" x="3947"/>
        <item m="1" x="3948"/>
        <item m="1" x="3952"/>
        <item m="1" x="3957"/>
        <item m="1" x="3959"/>
        <item m="1" x="3960"/>
        <item m="1" x="3961"/>
        <item m="1" x="3962"/>
        <item m="1" x="3966"/>
        <item m="1" x="3972"/>
        <item m="1" x="3969"/>
        <item m="1" x="3970"/>
        <item m="1" x="3971"/>
        <item m="1" x="3974"/>
        <item m="1" x="3977"/>
        <item m="1" x="3979"/>
        <item m="1" x="3997"/>
        <item m="1" x="3981"/>
        <item m="1" x="3982"/>
        <item m="1" x="3998"/>
        <item m="1" x="3985"/>
        <item m="1" x="3990"/>
        <item m="1" x="3987"/>
        <item m="1" x="3988"/>
        <item m="1" x="3992"/>
        <item m="1" x="3999"/>
        <item m="1" x="4000"/>
        <item m="1" x="3993"/>
        <item m="1" x="3994"/>
        <item m="1" x="4001"/>
        <item m="1" x="4003"/>
        <item m="1" x="4004"/>
        <item m="1" x="4008"/>
        <item m="1" x="4009"/>
        <item m="1" x="4013"/>
        <item m="1" x="4015"/>
        <item m="1" x="4016"/>
        <item m="1" x="4017"/>
        <item m="1" x="4019"/>
        <item m="1" x="4018"/>
        <item m="1" x="4020"/>
        <item m="1" x="4021"/>
        <item m="1" x="4022"/>
        <item m="1" x="4023"/>
        <item m="1" x="4024"/>
        <item m="1" x="4026"/>
        <item m="1" x="4027"/>
        <item m="1" x="4030"/>
        <item m="1" x="4034"/>
        <item m="1" x="4036"/>
        <item m="1" x="4037"/>
        <item m="1" x="4262"/>
        <item m="1" x="4041"/>
        <item m="1" x="4048"/>
        <item m="1" x="4045"/>
        <item m="1" x="4047"/>
        <item m="1" x="4057"/>
        <item m="1" x="4049"/>
        <item m="1" x="4050"/>
        <item m="1" x="4059"/>
        <item m="1" x="4055"/>
        <item m="1" x="4061"/>
        <item m="1" x="4062"/>
        <item m="1" x="4063"/>
        <item m="1" x="4065"/>
        <item m="1" x="4079"/>
        <item m="1" x="4058"/>
        <item m="1" x="4066"/>
        <item m="1" x="4067"/>
        <item m="1" x="4080"/>
        <item m="1" x="4068"/>
        <item m="1" x="4070"/>
        <item m="1" x="4072"/>
        <item m="1" x="4086"/>
        <item m="1" x="4075"/>
        <item m="1" x="4076"/>
        <item m="1" x="4088"/>
        <item m="1" x="4077"/>
        <item m="1" x="4078"/>
        <item m="1" x="4082"/>
        <item m="1" x="4092"/>
        <item m="1" x="4093"/>
        <item m="1" x="4100"/>
        <item m="1" x="4101"/>
        <item m="1" x="4089"/>
        <item m="1" x="4102"/>
        <item m="1" x="4104"/>
        <item m="1" x="4090"/>
        <item m="1" x="4094"/>
        <item m="1" x="4096"/>
        <item m="1" x="4115"/>
        <item m="1" x="4098"/>
        <item m="1" x="4106"/>
        <item m="1" x="4107"/>
        <item m="1" x="4108"/>
        <item m="1" x="4109"/>
        <item m="1" x="4112"/>
        <item m="1" x="4116"/>
        <item m="1" x="4118"/>
        <item m="1" x="4122"/>
        <item m="1" x="4127"/>
        <item m="1" x="4131"/>
        <item m="1" x="4132"/>
        <item m="1" x="4134"/>
        <item m="1" x="4136"/>
        <item m="1" x="4141"/>
        <item m="1" x="4139"/>
        <item m="1" x="4140"/>
        <item m="1" x="3900"/>
        <item m="1" x="4028"/>
        <item m="1" x="1561"/>
        <item m="1" x="3093"/>
        <item m="1" x="1090"/>
        <item m="1" x="1942"/>
        <item m="1" x="2656"/>
        <item m="1" x="2990"/>
        <item m="1" x="3053"/>
        <item m="1" x="3067"/>
        <item m="1" x="3070"/>
        <item m="1" x="3472"/>
        <item m="1" x="3513"/>
        <item m="1" x="1657"/>
        <item m="1" x="1724"/>
        <item m="1" x="1548"/>
        <item m="1" x="1141"/>
        <item m="1" x="1076"/>
        <item m="1" x="1027"/>
        <item m="1" x="1139"/>
        <item m="1" x="1086"/>
        <item m="1" x="1485"/>
        <item m="1" x="1002"/>
        <item m="1" x="1484"/>
        <item m="1" x="1384"/>
        <item m="1" x="979"/>
        <item m="1" x="1351"/>
        <item m="1" x="1264"/>
        <item m="1" x="978"/>
        <item m="1" x="977"/>
        <item m="1" x="976"/>
        <item m="1" x="989"/>
        <item m="1" x="988"/>
        <item m="1" x="975"/>
        <item m="1" x="974"/>
        <item m="1" x="1026"/>
        <item m="1" x="982"/>
        <item m="1" x="981"/>
        <item m="1" x="987"/>
        <item m="1" x="986"/>
        <item m="1" x="985"/>
        <item m="1" x="984"/>
        <item m="1" x="1230"/>
        <item m="1" x="980"/>
        <item m="1" x="1147"/>
        <item m="1" x="983"/>
        <item m="1" x="999"/>
        <item m="1" x="990"/>
        <item m="1" x="1010"/>
        <item m="1" x="1009"/>
        <item m="1" x="1008"/>
        <item m="1" x="1232"/>
        <item m="1" x="1007"/>
        <item m="1" x="1006"/>
        <item m="1" x="1075"/>
        <item m="1" x="991"/>
        <item m="1" x="1074"/>
        <item m="1" x="998"/>
        <item m="1" x="997"/>
        <item m="1" x="1073"/>
        <item m="1" x="996"/>
        <item m="1" x="1072"/>
        <item m="1" x="1071"/>
        <item m="1" x="1070"/>
        <item m="1" x="1069"/>
        <item m="1" x="1068"/>
        <item m="1" x="1067"/>
        <item m="1" x="1025"/>
        <item m="1" x="1066"/>
        <item m="1" x="1065"/>
        <item m="1" x="995"/>
        <item m="1" x="1064"/>
        <item m="1" x="1063"/>
        <item m="1" x="994"/>
        <item m="1" x="993"/>
        <item m="1" x="992"/>
        <item m="1" x="1046"/>
        <item m="1" x="1045"/>
        <item m="1" x="1083"/>
        <item m="1" x="1229"/>
        <item m="1" x="1044"/>
        <item m="1" x="1043"/>
        <item m="1" x="1291"/>
        <item m="1" x="1042"/>
        <item m="1" x="1077"/>
        <item m="1" x="1062"/>
        <item m="1" x="1061"/>
        <item m="1" x="1060"/>
        <item m="1" x="1059"/>
        <item m="1" x="1058"/>
        <item m="1" x="1057"/>
        <item m="1" x="1024"/>
        <item m="1" x="1108"/>
        <item m="1" x="1005"/>
        <item m="1" x="1056"/>
        <item m="1" x="1004"/>
        <item m="1" x="1055"/>
        <item m="1" x="1054"/>
        <item m="1" x="1053"/>
        <item m="1" x="1023"/>
        <item m="1" x="1032"/>
        <item m="1" x="1052"/>
        <item m="1" x="1018"/>
        <item m="1" x="1017"/>
        <item m="1" x="1016"/>
        <item m="1" x="1051"/>
        <item m="1" x="1022"/>
        <item m="1" x="1015"/>
        <item m="1" x="1290"/>
        <item m="1" x="1021"/>
        <item m="1" x="1014"/>
        <item m="1" x="1013"/>
        <item m="1" x="1050"/>
        <item m="1" x="1012"/>
        <item m="1" x="1011"/>
        <item m="1" x="1289"/>
        <item m="1" x="1020"/>
        <item m="1" x="1049"/>
        <item m="1" x="1079"/>
        <item m="1" x="1349"/>
        <item m="1" x="1288"/>
        <item m="1" x="1048"/>
        <item m="1" x="1047"/>
        <item m="1" x="1019"/>
        <item m="1" x="1041"/>
        <item m="1" x="1040"/>
        <item m="1" x="1172"/>
        <item m="1" x="1039"/>
        <item m="1" x="1038"/>
        <item m="1" x="1037"/>
        <item m="1" x="1036"/>
        <item m="1" x="1035"/>
        <item m="1" x="1034"/>
        <item m="1" x="1031"/>
        <item m="1" x="1030"/>
        <item m="1" x="1029"/>
        <item m="1" x="1028"/>
        <item m="1" x="1033"/>
        <item m="1" x="1084"/>
        <item m="1" x="1078"/>
        <item m="1" x="1099"/>
        <item m="1" x="1098"/>
        <item m="1" x="1082"/>
        <item m="1" x="1148"/>
        <item m="1" x="1081"/>
        <item m="1" x="1080"/>
        <item m="1" x="1127"/>
        <item m="1" x="1087"/>
        <item m="1" x="1097"/>
        <item m="1" x="1088"/>
        <item m="1" x="1101"/>
        <item m="1" x="1348"/>
        <item m="1" x="1096"/>
        <item m="1" x="1136"/>
        <item m="1" x="1126"/>
        <item m="1" x="1095"/>
        <item m="1" x="1085"/>
        <item m="1" x="1125"/>
        <item m="1" x="1106"/>
        <item m="1" x="1135"/>
        <item m="1" x="1105"/>
        <item m="1" x="1149"/>
        <item m="1" x="1142"/>
        <item m="1" x="1104"/>
        <item m="1" x="1124"/>
        <item m="1" x="1123"/>
        <item m="1" x="1122"/>
        <item m="1" x="1089"/>
        <item m="1" x="1131"/>
        <item m="1" x="1121"/>
        <item m="1" x="1120"/>
        <item m="1" x="1094"/>
        <item m="1" x="1093"/>
        <item m="1" x="1130"/>
        <item m="1" x="1092"/>
        <item m="1" x="1091"/>
        <item m="1" x="1119"/>
        <item m="1" x="1100"/>
        <item m="1" x="1103"/>
        <item m="1" x="1107"/>
        <item m="1" x="1102"/>
        <item m="1" x="1118"/>
        <item m="1" x="1111"/>
        <item m="1" x="1110"/>
        <item m="1" x="1114"/>
        <item m="1" x="1129"/>
        <item m="1" x="1128"/>
        <item m="1" x="1109"/>
        <item m="1" x="1113"/>
        <item m="1" x="1117"/>
        <item m="1" x="1138"/>
        <item m="1" x="1137"/>
        <item m="1" x="1116"/>
        <item m="1" x="1157"/>
        <item m="1" x="1132"/>
        <item m="1" x="1146"/>
        <item m="1" x="1133"/>
        <item m="1" x="1171"/>
        <item m="1" x="1134"/>
        <item m="1" x="1159"/>
        <item m="1" x="1168"/>
        <item m="1" x="1145"/>
        <item m="1" x="1228"/>
        <item m="1" x="1140"/>
        <item m="1" x="1158"/>
        <item m="1" x="1174"/>
        <item m="1" x="1160"/>
        <item m="1" x="1161"/>
        <item m="1" x="1169"/>
        <item m="1" x="1162"/>
        <item m="1" x="1227"/>
        <item m="1" x="1226"/>
        <item m="1" x="1163"/>
        <item m="1" x="1809"/>
        <item m="1" x="1164"/>
        <item m="1" x="1144"/>
        <item m="1" x="1156"/>
        <item m="1" x="1155"/>
        <item m="1" x="1248"/>
        <item m="1" x="1151"/>
        <item m="1" x="1150"/>
        <item m="1" x="1176"/>
        <item m="1" x="1225"/>
        <item m="1" x="1165"/>
        <item m="1" x="1167"/>
        <item m="1" x="1154"/>
        <item m="1" x="1153"/>
        <item m="1" x="1173"/>
        <item m="1" x="1152"/>
        <item m="1" x="1224"/>
        <item m="1" x="1223"/>
        <item m="1" x="1222"/>
        <item m="1" x="1170"/>
        <item m="1" x="1221"/>
        <item m="1" x="1220"/>
        <item m="1" x="1219"/>
        <item m="1" x="1218"/>
        <item m="1" x="1166"/>
        <item m="1" x="1217"/>
        <item m="1" x="1175"/>
        <item m="1" x="1216"/>
        <item m="1" x="1215"/>
        <item m="1" x="1214"/>
        <item m="1" x="1213"/>
        <item m="1" x="1212"/>
        <item m="1" x="1211"/>
        <item m="1" x="1210"/>
        <item m="1" x="1209"/>
        <item m="1" x="1347"/>
        <item m="1" x="1208"/>
        <item m="1" x="1207"/>
        <item m="1" x="1206"/>
        <item m="1" x="1205"/>
        <item m="1" x="1204"/>
        <item m="1" x="1203"/>
        <item m="1" x="1202"/>
        <item m="1" x="1201"/>
        <item m="1" x="1200"/>
        <item m="1" x="1199"/>
        <item m="1" x="1198"/>
        <item m="1" x="1197"/>
        <item m="1" x="1196"/>
        <item m="1" x="1195"/>
        <item m="1" x="1194"/>
        <item m="1" x="1247"/>
        <item m="1" x="1193"/>
        <item m="1" x="1192"/>
        <item m="1" x="1191"/>
        <item m="1" x="1190"/>
        <item m="1" x="1189"/>
        <item m="1" x="1188"/>
        <item m="1" x="1233"/>
        <item m="1" x="1187"/>
        <item m="1" x="1186"/>
        <item m="1" x="1185"/>
        <item m="1" x="1184"/>
        <item m="1" x="1183"/>
        <item m="1" x="1182"/>
        <item m="1" x="1181"/>
        <item m="1" x="1180"/>
        <item m="1" x="1179"/>
        <item m="1" x="1178"/>
        <item m="1" x="1177"/>
        <item m="1" x="1346"/>
        <item m="1" x="1246"/>
        <item m="1" x="1236"/>
        <item m="1" x="1245"/>
        <item m="1" x="1244"/>
        <item m="1" x="1345"/>
        <item m="1" x="1231"/>
        <item m="1" x="1243"/>
        <item m="1" x="1256"/>
        <item m="1" x="1257"/>
        <item m="1" x="1255"/>
        <item m="1" x="1242"/>
        <item m="1" x="1241"/>
        <item m="1" x="1240"/>
        <item m="1" x="1239"/>
        <item m="1" x="1254"/>
        <item m="1" x="1238"/>
        <item m="1" x="1237"/>
        <item m="1" x="1287"/>
        <item m="1" x="1249"/>
        <item m="1" x="1286"/>
        <item m="1" x="1253"/>
        <item m="1" x="1252"/>
        <item m="1" x="1251"/>
        <item m="1" x="1250"/>
        <item m="1" x="1292"/>
        <item m="1" x="1263"/>
        <item m="1" x="1262"/>
        <item m="1" x="1261"/>
        <item m="1" x="1430"/>
        <item m="1" x="1258"/>
        <item m="1" x="1260"/>
        <item m="1" x="1259"/>
        <item m="1" x="1265"/>
        <item m="1" x="1285"/>
        <item m="1" x="1284"/>
        <item m="1" x="2271"/>
        <item m="1" x="1283"/>
        <item m="1" x="1266"/>
        <item m="1" x="1282"/>
        <item m="1" x="1281"/>
        <item m="1" x="1280"/>
        <item m="1" x="1279"/>
        <item m="1" x="1278"/>
        <item m="1" x="1277"/>
        <item m="1" x="1276"/>
        <item m="1" x="1275"/>
        <item m="1" x="1274"/>
        <item m="1" x="1273"/>
        <item m="1" x="1272"/>
        <item m="1" x="1271"/>
        <item m="1" x="1270"/>
        <item m="1" x="1269"/>
        <item m="1" x="1483"/>
        <item m="1" x="1642"/>
        <item m="1" x="1268"/>
        <item m="1" x="1267"/>
        <item m="1" x="1344"/>
        <item m="1" x="1343"/>
        <item m="1" x="1307"/>
        <item m="1" x="1306"/>
        <item m="1" x="1305"/>
        <item m="1" x="1293"/>
        <item m="1" x="1342"/>
        <item m="1" x="1295"/>
        <item m="1" x="1294"/>
        <item m="1" x="1304"/>
        <item m="1" x="1303"/>
        <item m="1" x="1302"/>
        <item m="1" x="1301"/>
        <item m="1" x="1341"/>
        <item m="1" x="1300"/>
        <item m="1" x="1340"/>
        <item m="1" x="1299"/>
        <item m="1" x="1298"/>
        <item m="1" x="1339"/>
        <item m="1" x="1297"/>
        <item m="1" x="1296"/>
        <item m="1" x="1338"/>
        <item m="1" x="1337"/>
        <item m="1" x="1336"/>
        <item m="1" x="1308"/>
        <item m="1" x="1335"/>
        <item m="1" x="1334"/>
        <item m="1" x="1333"/>
        <item m="1" x="1332"/>
        <item m="1" x="1331"/>
        <item m="1" x="1330"/>
        <item m="1" x="1383"/>
        <item m="1" x="1329"/>
        <item m="1" x="1328"/>
        <item m="1" x="1327"/>
        <item m="1" x="1326"/>
        <item m="1" x="1465"/>
        <item m="1" x="1325"/>
        <item m="1" x="1324"/>
        <item m="1" x="1323"/>
        <item m="1" x="1322"/>
        <item m="1" x="1321"/>
        <item m="1" x="1320"/>
        <item m="1" x="1482"/>
        <item m="1" x="1319"/>
        <item m="1" x="1318"/>
        <item m="1" x="1317"/>
        <item m="1" x="1316"/>
        <item m="1" x="1315"/>
        <item m="1" x="1314"/>
        <item m="1" x="1313"/>
        <item m="1" x="1312"/>
        <item m="1" x="1311"/>
        <item m="1" x="1310"/>
        <item m="1" x="1382"/>
        <item m="1" x="1309"/>
        <item m="1" x="1356"/>
        <item m="1" x="1354"/>
        <item m="1" x="1353"/>
        <item m="1" x="1352"/>
        <item m="1" x="1381"/>
        <item m="1" x="1380"/>
        <item m="1" x="1355"/>
        <item m="1" x="1379"/>
        <item m="1" x="1378"/>
        <item m="1" x="1377"/>
        <item m="1" x="1357"/>
        <item m="1" x="1376"/>
        <item m="1" x="1547"/>
        <item m="1" x="1375"/>
        <item m="1" x="1358"/>
        <item m="1" x="1374"/>
        <item m="1" x="1373"/>
        <item m="1" x="1359"/>
        <item m="1" x="1464"/>
        <item m="1" x="1372"/>
        <item m="1" x="1371"/>
        <item m="1" x="1370"/>
        <item m="1" x="1369"/>
        <item m="1" x="1386"/>
        <item m="1" x="1368"/>
        <item m="1" x="1367"/>
        <item m="1" x="1463"/>
        <item m="1" x="1366"/>
        <item m="1" x="1365"/>
        <item m="1" x="1364"/>
        <item m="1" x="1363"/>
        <item m="1" x="1362"/>
        <item m="1" x="1361"/>
        <item m="1" x="1360"/>
        <item m="1" x="1387"/>
        <item m="1" x="1462"/>
        <item m="1" x="1392"/>
        <item m="1" x="1398"/>
        <item m="1" x="1391"/>
        <item m="1" x="1390"/>
        <item m="1" x="1389"/>
        <item m="1" x="1388"/>
        <item m="1" x="1393"/>
        <item m="1" x="1396"/>
        <item m="1" x="1461"/>
        <item m="1" x="1395"/>
        <item m="1" x="1460"/>
        <item m="1" x="1486"/>
        <item m="1" x="1459"/>
        <item m="1" x="1458"/>
        <item m="1" x="1457"/>
        <item m="1" x="1429"/>
        <item m="1" x="1428"/>
        <item m="1" x="1427"/>
        <item m="1" x="1611"/>
        <item m="1" x="1456"/>
        <item m="1" x="1426"/>
        <item m="1" x="1425"/>
        <item m="1" x="1424"/>
        <item m="1" x="1455"/>
        <item m="1" x="1423"/>
        <item m="1" x="1422"/>
        <item m="1" x="1421"/>
        <item m="1" x="1420"/>
        <item m="1" x="1487"/>
        <item m="1" x="1454"/>
        <item m="1" x="1419"/>
        <item m="1" x="1418"/>
        <item m="1" x="1453"/>
        <item m="1" x="1417"/>
        <item m="1" x="1416"/>
        <item m="1" x="1415"/>
        <item m="1" x="1414"/>
        <item m="1" x="1653"/>
        <item m="1" x="1413"/>
        <item m="1" x="1412"/>
        <item m="1" x="1411"/>
        <item m="1" x="1410"/>
        <item m="1" x="1409"/>
        <item m="1" x="1408"/>
        <item m="1" x="1452"/>
        <item m="1" x="1407"/>
        <item m="1" x="1406"/>
        <item m="1" x="1405"/>
        <item m="1" x="1404"/>
        <item m="1" x="1550"/>
        <item m="1" x="1403"/>
        <item m="1" x="1402"/>
        <item m="1" x="1401"/>
        <item m="1" x="1400"/>
        <item m="1" x="1399"/>
        <item m="1" x="1451"/>
        <item m="1" x="1450"/>
        <item m="1" x="1449"/>
        <item m="1" x="1481"/>
        <item m="1" x="1448"/>
        <item m="1" x="1621"/>
        <item m="1" x="1447"/>
        <item m="1" x="1546"/>
        <item m="1" x="1446"/>
        <item m="1" x="1612"/>
        <item m="1" x="1545"/>
        <item m="1" x="1544"/>
        <item m="1" x="1445"/>
        <item m="1" x="1444"/>
        <item m="1" x="1543"/>
        <item m="1" x="1443"/>
        <item m="1" x="1442"/>
        <item m="1" x="1441"/>
        <item m="1" x="1440"/>
        <item m="1" x="1439"/>
        <item m="1" x="1542"/>
        <item m="1" x="1438"/>
        <item m="1" x="1437"/>
        <item m="1" x="1436"/>
        <item m="1" x="1435"/>
        <item m="1" x="1434"/>
        <item m="1" x="1433"/>
        <item m="1" x="1480"/>
        <item m="1" x="1432"/>
        <item m="1" x="1479"/>
        <item m="1" x="1541"/>
        <item m="1" x="1431"/>
        <item m="1" x="1540"/>
        <item m="1" x="1539"/>
        <item m="1" x="1538"/>
        <item m="1" x="1537"/>
        <item m="1" x="1478"/>
        <item m="1" x="1477"/>
        <item m="1" x="1476"/>
        <item m="1" x="1536"/>
        <item m="1" x="1535"/>
        <item m="1" x="1534"/>
        <item m="1" x="1475"/>
        <item m="1" x="1474"/>
        <item m="1" x="1473"/>
        <item m="1" x="1472"/>
        <item m="1" x="1471"/>
        <item m="1" x="1470"/>
        <item m="1" x="1469"/>
        <item m="1" x="1468"/>
        <item m="1" x="1467"/>
        <item m="1" x="1466"/>
        <item m="1" x="1533"/>
        <item m="1" x="1551"/>
        <item m="1" x="1532"/>
        <item m="1" x="1531"/>
        <item m="1" x="1530"/>
        <item m="1" x="1529"/>
        <item m="1" x="1528"/>
        <item m="1" x="1601"/>
        <item m="1" x="1527"/>
        <item m="1" x="1526"/>
        <item m="1" x="1525"/>
        <item m="1" x="1524"/>
        <item m="1" x="1523"/>
        <item m="1" x="1522"/>
        <item m="1" x="1521"/>
        <item m="1" x="1654"/>
        <item m="1" x="1520"/>
        <item m="1" x="1519"/>
        <item m="1" x="1518"/>
        <item m="1" x="1517"/>
        <item m="1" x="1516"/>
        <item m="1" x="1515"/>
        <item m="1" x="1514"/>
        <item m="1" x="1513"/>
        <item m="1" x="1512"/>
        <item m="1" x="1511"/>
        <item m="1" x="1510"/>
        <item m="1" x="1602"/>
        <item m="1" x="1603"/>
        <item m="1" x="1509"/>
        <item m="1" x="1508"/>
        <item m="1" x="1507"/>
        <item m="1" x="1506"/>
        <item m="1" x="1505"/>
        <item m="1" x="1504"/>
        <item m="1" x="1503"/>
        <item m="1" x="1502"/>
        <item m="1" x="1604"/>
        <item m="1" x="1501"/>
        <item m="1" x="1608"/>
        <item m="1" x="1500"/>
        <item m="1" x="1499"/>
        <item m="1" x="1498"/>
        <item m="1" x="1497"/>
        <item m="1" x="1496"/>
        <item m="1" x="1495"/>
        <item m="1" x="1494"/>
        <item m="1" x="1493"/>
        <item m="1" x="1492"/>
        <item m="1" x="1491"/>
        <item m="1" x="1490"/>
        <item m="1" x="1489"/>
        <item m="1" x="1488"/>
        <item m="1" x="1605"/>
        <item m="1" x="1606"/>
        <item m="1" x="1607"/>
        <item m="1" x="1600"/>
        <item m="1" x="1613"/>
        <item m="1" x="1614"/>
        <item m="1" x="1552"/>
        <item m="1" x="1599"/>
        <item m="1" x="1598"/>
        <item m="1" x="1553"/>
        <item m="1" x="1549"/>
        <item m="1" x="1597"/>
        <item m="1" x="1596"/>
        <item m="1" x="1595"/>
        <item m="1" x="1594"/>
        <item m="1" x="1593"/>
        <item m="1" x="1592"/>
        <item m="1" x="1591"/>
        <item m="1" x="1590"/>
        <item m="1" x="1589"/>
        <item m="1" x="1588"/>
        <item m="1" x="1587"/>
        <item m="1" x="1586"/>
        <item m="1" x="1585"/>
        <item m="1" x="1584"/>
        <item m="1" x="1583"/>
        <item m="1" x="1582"/>
        <item m="1" x="1581"/>
        <item m="1" x="1625"/>
        <item m="1" x="1580"/>
        <item m="1" x="1579"/>
        <item m="1" x="1578"/>
        <item m="1" x="1577"/>
        <item m="1" x="1576"/>
        <item m="1" x="1575"/>
        <item m="1" x="1574"/>
        <item m="1" x="1573"/>
        <item m="1" x="1572"/>
        <item m="1" x="1571"/>
        <item m="1" x="1570"/>
        <item m="1" x="1569"/>
        <item m="1" x="1618"/>
        <item m="1" x="1664"/>
        <item m="1" x="1568"/>
        <item m="1" x="1567"/>
        <item m="1" x="1566"/>
        <item m="1" x="1565"/>
        <item m="1" x="1564"/>
        <item m="1" x="1563"/>
        <item m="1" x="1562"/>
        <item m="1" x="1560"/>
        <item m="1" x="1559"/>
        <item m="1" x="1628"/>
        <item m="1" x="1629"/>
        <item m="1" x="1631"/>
        <item m="1" x="1558"/>
        <item m="1" x="1557"/>
        <item m="1" x="1556"/>
        <item m="1" x="1555"/>
        <item m="1" x="1632"/>
        <item m="1" x="1610"/>
        <item m="1" x="1633"/>
        <item m="1" x="1634"/>
        <item m="1" x="1643"/>
        <item m="1" x="1674"/>
        <item m="1" x="1619"/>
        <item m="1" x="1641"/>
        <item m="1" x="1644"/>
        <item m="1" x="1646"/>
        <item m="1" x="1647"/>
        <item m="1" x="1640"/>
        <item m="1" x="1648"/>
        <item m="1" x="1672"/>
        <item m="1" x="1658"/>
        <item m="1" x="1639"/>
        <item m="1" x="1676"/>
        <item m="1" x="1690"/>
        <item m="1" x="1679"/>
        <item m="1" x="1680"/>
        <item m="1" x="1681"/>
        <item m="1" x="1714"/>
        <item m="1" x="1673"/>
        <item m="1" x="1682"/>
        <item m="1" x="1685"/>
        <item m="1" x="1638"/>
        <item m="1" x="1637"/>
        <item m="1" x="1686"/>
        <item m="1" x="1636"/>
        <item m="1" x="1687"/>
        <item m="1" x="1651"/>
        <item m="1" x="1688"/>
        <item m="1" x="1660"/>
        <item m="1" x="1661"/>
        <item m="1" x="1689"/>
        <item m="1" x="1683"/>
        <item m="1" x="1715"/>
        <item m="1" x="1716"/>
        <item m="1" x="1691"/>
        <item m="1" x="1692"/>
        <item m="1" x="1804"/>
        <item m="1" x="1695"/>
        <item m="1" x="1667"/>
        <item m="1" x="1696"/>
        <item m="1" x="1717"/>
        <item m="1" x="1697"/>
        <item m="1" x="1684"/>
        <item m="1" x="1698"/>
        <item m="1" x="1805"/>
        <item m="1" x="1665"/>
        <item m="1" x="1723"/>
        <item m="1" x="1699"/>
        <item m="1" x="1700"/>
        <item m="1" x="1693"/>
        <item m="1" x="1701"/>
        <item m="1" x="1873"/>
        <item m="1" x="1706"/>
        <item m="1" x="1702"/>
        <item m="1" x="1703"/>
        <item m="1" x="1704"/>
        <item m="1" x="1890"/>
        <item m="1" x="1722"/>
        <item m="1" x="1705"/>
        <item m="1" x="2075"/>
        <item m="1" x="1810"/>
        <item m="1" x="1671"/>
        <item m="1" x="1666"/>
        <item m="1" x="2076"/>
        <item m="1" x="2077"/>
        <item m="1" x="1668"/>
        <item m="1" x="2078"/>
        <item m="1" x="1707"/>
        <item m="1" x="2079"/>
        <item m="1" x="2080"/>
        <item m="1" x="1694"/>
        <item m="1" x="1708"/>
        <item m="1" x="2081"/>
        <item m="1" x="2082"/>
        <item m="1" x="1710"/>
        <item m="1" x="1670"/>
        <item m="1" x="1669"/>
        <item m="1" x="1711"/>
        <item m="1" x="1712"/>
        <item m="1" x="1713"/>
        <item m="1" x="1721"/>
        <item m="1" x="2083"/>
        <item m="1" x="1719"/>
        <item m="1" x="1811"/>
        <item m="1" x="1718"/>
        <item m="1" x="1725"/>
        <item m="1" x="1726"/>
        <item m="1" x="1727"/>
        <item m="1" x="1728"/>
        <item m="1" x="1812"/>
        <item m="1" x="1813"/>
        <item m="1" x="1729"/>
        <item m="1" x="1730"/>
        <item m="1" x="1731"/>
        <item m="1" x="1732"/>
        <item m="1" x="1733"/>
        <item m="1" x="1734"/>
        <item m="1" x="1814"/>
        <item m="1" x="1735"/>
        <item m="1" x="1815"/>
        <item m="1" x="1736"/>
        <item m="1" x="1737"/>
        <item m="1" x="1738"/>
        <item m="1" x="1752"/>
        <item m="1" x="1751"/>
        <item m="1" x="1816"/>
        <item m="1" x="1750"/>
        <item m="1" x="1749"/>
        <item m="1" x="1747"/>
        <item m="1" x="1746"/>
        <item m="1" x="1745"/>
        <item m="1" x="1744"/>
        <item m="1" x="1743"/>
        <item m="1" x="1742"/>
        <item m="1" x="1741"/>
        <item m="1" x="1740"/>
        <item m="1" x="1739"/>
        <item m="1" x="1753"/>
        <item m="1" x="1754"/>
        <item m="1" x="1755"/>
        <item m="1" x="1756"/>
        <item m="1" x="1757"/>
        <item m="1" x="1758"/>
        <item m="1" x="1759"/>
        <item m="1" x="1760"/>
        <item m="1" x="1761"/>
        <item m="1" x="1768"/>
        <item m="1" x="1762"/>
        <item m="1" x="1763"/>
        <item m="1" x="1766"/>
        <item m="1" x="1770"/>
        <item m="1" x="1771"/>
        <item m="1" x="1772"/>
        <item m="1" x="1773"/>
        <item m="1" x="1774"/>
        <item m="1" x="1775"/>
        <item m="1" x="1776"/>
        <item m="1" x="1778"/>
        <item m="1" x="1779"/>
        <item m="1" x="1780"/>
        <item m="1" x="1781"/>
        <item m="1" x="1782"/>
        <item m="1" x="1783"/>
        <item m="1" x="1784"/>
        <item m="1" x="1817"/>
        <item m="1" x="1786"/>
        <item m="1" x="1787"/>
        <item m="1" x="1788"/>
        <item m="1" x="1789"/>
        <item m="1" x="1790"/>
        <item m="1" x="1791"/>
        <item m="1" x="1792"/>
        <item m="1" x="1793"/>
        <item m="1" x="1794"/>
        <item m="1" x="1796"/>
        <item m="1" x="1797"/>
        <item m="1" x="2084"/>
        <item m="1" x="1798"/>
        <item m="1" x="1800"/>
        <item m="1" x="1801"/>
        <item m="1" x="1818"/>
        <item m="1" x="1819"/>
        <item m="1" x="1820"/>
        <item m="1" x="1821"/>
        <item m="1" x="1897"/>
        <item m="1" x="1822"/>
        <item m="1" x="1823"/>
        <item m="1" x="1824"/>
        <item m="1" x="1825"/>
        <item m="1" x="1826"/>
        <item m="1" x="1802"/>
        <item m="1" x="1827"/>
        <item m="1" x="1828"/>
        <item m="1" x="1803"/>
        <item m="1" x="1829"/>
        <item m="1" x="1830"/>
        <item m="1" x="1831"/>
        <item m="1" x="1836"/>
        <item m="1" x="1837"/>
        <item m="1" x="1832"/>
        <item m="1" x="1833"/>
        <item m="1" x="1838"/>
        <item m="1" x="2085"/>
        <item m="1" x="1839"/>
        <item m="1" x="1841"/>
        <item m="1" x="1842"/>
        <item m="1" x="1843"/>
        <item m="1" x="1844"/>
        <item m="1" x="1845"/>
        <item m="1" x="1846"/>
        <item m="1" x="1847"/>
        <item m="1" x="1849"/>
        <item m="1" x="1850"/>
        <item m="1" x="1834"/>
        <item m="1" x="1851"/>
        <item m="1" x="1852"/>
        <item m="1" x="1853"/>
        <item m="1" x="1854"/>
        <item m="1" x="1855"/>
        <item m="1" x="1856"/>
        <item m="1" x="1857"/>
        <item m="1" x="1858"/>
        <item m="1" x="1859"/>
        <item m="1" x="1915"/>
        <item m="1" x="1860"/>
        <item m="1" x="1835"/>
        <item m="1" x="1861"/>
        <item m="1" x="1862"/>
        <item m="1" x="1863"/>
        <item m="1" x="1864"/>
        <item m="1" x="1865"/>
        <item m="1" x="1866"/>
        <item m="1" x="1868"/>
        <item m="1" x="1869"/>
        <item m="1" x="1870"/>
        <item m="1" x="1871"/>
        <item m="1" x="1976"/>
        <item m="1" x="1872"/>
        <item m="1" x="2086"/>
        <item m="1" x="1874"/>
        <item m="1" x="1808"/>
        <item m="1" x="1806"/>
        <item m="1" x="1980"/>
        <item m="1" x="1875"/>
        <item m="1" x="1876"/>
        <item m="1" x="1877"/>
        <item m="1" x="1878"/>
        <item m="1" x="1879"/>
        <item m="1" x="1880"/>
        <item m="1" x="1807"/>
        <item m="1" x="1881"/>
        <item m="1" x="1882"/>
        <item m="1" x="1883"/>
        <item m="1" x="1884"/>
        <item m="1" x="1887"/>
        <item m="1" x="1888"/>
        <item m="1" x="1889"/>
        <item m="1" x="1899"/>
        <item m="1" x="2087"/>
        <item m="1" x="1891"/>
        <item m="1" x="1892"/>
        <item m="1" x="1893"/>
        <item m="1" x="1894"/>
        <item m="1" x="1896"/>
        <item m="1" x="1900"/>
        <item m="1" x="1901"/>
        <item m="1" x="1902"/>
        <item m="1" x="1903"/>
        <item m="1" x="1905"/>
        <item m="1" x="1906"/>
        <item m="1" x="1907"/>
        <item m="1" x="1908"/>
        <item m="1" x="1917"/>
        <item m="1" x="1919"/>
        <item m="1" x="1920"/>
        <item m="1" x="1921"/>
        <item m="1" x="1922"/>
        <item m="1" x="1923"/>
        <item m="1" x="1924"/>
        <item m="1" x="1925"/>
        <item m="1" x="1911"/>
        <item m="1" x="1912"/>
        <item m="1" x="2000"/>
        <item m="1" x="1913"/>
        <item m="1" x="1926"/>
        <item m="1" x="1914"/>
        <item m="1" x="1927"/>
        <item m="1" x="1928"/>
        <item m="1" x="1929"/>
        <item m="1" x="1930"/>
        <item m="1" x="1931"/>
        <item m="1" x="1932"/>
        <item m="1" x="1933"/>
        <item m="1" x="1934"/>
        <item m="1" x="1936"/>
        <item m="1" x="1937"/>
        <item m="1" x="1938"/>
        <item m="1" x="1939"/>
        <item m="1" x="1940"/>
        <item m="1" x="1941"/>
        <item m="1" x="1943"/>
        <item m="1" x="1944"/>
        <item m="1" x="1945"/>
        <item m="1" x="1947"/>
        <item m="1" x="1949"/>
        <item m="1" x="1950"/>
        <item m="1" x="1990"/>
        <item m="1" x="1951"/>
        <item m="1" x="1952"/>
        <item m="1" x="2034"/>
        <item m="1" x="1953"/>
        <item m="1" x="1954"/>
        <item m="1" x="1956"/>
        <item m="1" x="1957"/>
        <item m="1" x="1958"/>
        <item m="1" x="1959"/>
        <item m="1" x="1960"/>
        <item m="1" x="1961"/>
        <item m="1" x="1962"/>
        <item m="1" x="1974"/>
        <item m="1" x="1966"/>
        <item m="1" x="1972"/>
        <item m="1" x="1973"/>
        <item m="1" x="1975"/>
        <item m="1" x="1977"/>
        <item m="1" x="1997"/>
        <item m="1" x="2035"/>
        <item m="1" x="1978"/>
        <item m="1" x="1979"/>
        <item m="1" x="1963"/>
        <item m="1" x="1964"/>
        <item m="1" x="1967"/>
        <item m="1" x="1968"/>
        <item m="1" x="1969"/>
        <item m="1" x="1970"/>
        <item m="1" x="1981"/>
        <item m="1" x="1982"/>
        <item m="1" x="1971"/>
        <item m="1" x="1985"/>
        <item m="1" x="1983"/>
        <item m="1" x="1984"/>
        <item m="1" x="1986"/>
        <item m="1" x="1991"/>
        <item m="1" x="1993"/>
        <item m="1" x="1987"/>
        <item m="1" x="1994"/>
        <item m="1" x="1995"/>
        <item m="1" x="1992"/>
        <item m="1" x="1988"/>
        <item m="1" x="1998"/>
        <item m="1" x="1989"/>
        <item m="1" x="2149"/>
        <item m="1" x="2001"/>
        <item m="1" x="2002"/>
        <item m="1" x="2003"/>
        <item m="1" x="2005"/>
        <item m="1" x="2006"/>
        <item m="1" x="2007"/>
        <item m="1" x="2008"/>
        <item m="1" x="2009"/>
        <item m="1" x="2010"/>
        <item m="1" x="2011"/>
        <item m="1" x="2012"/>
        <item m="1" x="2013"/>
        <item m="1" x="2014"/>
        <item m="1" x="2015"/>
        <item m="1" x="2016"/>
        <item m="1" x="2017"/>
        <item m="1" x="2018"/>
        <item m="1" x="1999"/>
        <item m="1" x="2019"/>
        <item m="1" x="2004"/>
        <item m="1" x="2020"/>
        <item m="1" x="2036"/>
        <item m="1" x="2037"/>
        <item m="1" x="2021"/>
        <item m="1" x="2038"/>
        <item m="1" x="2022"/>
        <item m="1" x="2125"/>
        <item m="1" x="2023"/>
        <item m="1" x="2039"/>
        <item m="1" x="2040"/>
        <item m="1" x="2041"/>
        <item m="1" x="2042"/>
        <item m="1" x="2043"/>
        <item m="1" x="2044"/>
        <item m="1" x="2045"/>
        <item m="1" x="2046"/>
        <item m="1" x="2047"/>
        <item m="1" x="2048"/>
        <item m="1" x="2049"/>
        <item m="1" x="2050"/>
        <item m="1" x="2051"/>
        <item m="1" x="2052"/>
        <item m="1" x="2126"/>
        <item m="1" x="2053"/>
        <item m="1" x="2024"/>
        <item m="1" x="2025"/>
        <item m="1" x="2026"/>
        <item m="1" x="2027"/>
        <item m="1" x="2028"/>
        <item m="1" x="2073"/>
        <item m="1" x="2089"/>
        <item m="1" x="2054"/>
        <item m="1" x="2055"/>
        <item m="1" x="2090"/>
        <item m="1" x="2056"/>
        <item m="1" x="2057"/>
        <item m="1" x="2058"/>
        <item m="1" x="2029"/>
        <item m="1" x="2030"/>
        <item m="1" x="2059"/>
        <item m="1" x="2031"/>
        <item m="1" x="2060"/>
        <item m="1" x="2061"/>
        <item m="1" x="2062"/>
        <item m="1" x="2032"/>
        <item m="1" x="2033"/>
        <item m="1" x="2063"/>
        <item m="1" x="2064"/>
        <item m="1" x="2065"/>
        <item m="1" x="2066"/>
        <item m="1" x="2162"/>
        <item m="1" x="2067"/>
        <item m="1" x="2127"/>
        <item m="1" x="2091"/>
        <item m="1" x="2068"/>
        <item m="1" x="2092"/>
        <item m="1" x="2069"/>
        <item m="1" x="2070"/>
        <item m="1" x="2093"/>
        <item m="1" x="2071"/>
        <item m="1" x="2072"/>
        <item m="1" x="2094"/>
        <item m="1" x="2095"/>
        <item m="1" x="2096"/>
        <item m="1" x="2088"/>
        <item m="1" x="2097"/>
        <item m="1" x="2098"/>
        <item m="1" x="2374"/>
        <item m="1" x="2128"/>
        <item m="1" x="2074"/>
        <item m="1" x="2099"/>
        <item m="1" x="2100"/>
        <item m="1" x="2101"/>
        <item m="1" x="2102"/>
        <item m="1" x="2103"/>
        <item m="1" x="2129"/>
        <item m="1" x="2104"/>
        <item m="1" x="2105"/>
        <item m="1" x="2246"/>
        <item m="1" x="2130"/>
        <item m="1" x="2106"/>
        <item m="1" x="2107"/>
        <item m="1" x="2124"/>
        <item m="1" x="2108"/>
        <item m="1" x="2163"/>
        <item m="1" x="2109"/>
        <item m="1" x="2110"/>
        <item m="1" x="2111"/>
        <item m="1" x="2131"/>
        <item m="1" x="2112"/>
        <item m="1" x="2113"/>
        <item m="1" x="2114"/>
        <item m="1" x="2115"/>
        <item m="1" x="2116"/>
        <item m="1" x="2117"/>
        <item m="1" x="2247"/>
        <item m="1" x="2224"/>
        <item m="1" x="2272"/>
        <item m="1" x="2273"/>
        <item m="1" x="2274"/>
        <item m="1" x="2275"/>
        <item m="1" x="2118"/>
        <item m="1" x="2119"/>
        <item m="1" x="2120"/>
        <item m="1" x="2121"/>
        <item m="1" x="2122"/>
        <item m="1" x="2132"/>
        <item m="1" x="2133"/>
        <item m="1" x="2150"/>
        <item m="1" x="2151"/>
        <item m="1" x="2134"/>
        <item m="1" x="2135"/>
        <item m="1" x="2136"/>
        <item m="1" x="2137"/>
        <item m="1" x="2138"/>
        <item m="1" x="2208"/>
        <item m="1" x="2139"/>
        <item m="1" x="2140"/>
        <item m="1" x="2141"/>
        <item m="1" x="2142"/>
        <item m="1" x="2152"/>
        <item m="1" x="2153"/>
        <item m="1" x="2154"/>
        <item m="1" x="2155"/>
        <item m="1" x="2156"/>
        <item m="1" x="2324"/>
        <item m="1" x="2157"/>
        <item m="1" x="2253"/>
        <item m="1" x="2158"/>
        <item m="1" x="2174"/>
        <item m="1" x="2159"/>
        <item m="1" x="2148"/>
        <item m="1" x="2143"/>
        <item m="1" x="2144"/>
        <item m="1" x="2145"/>
        <item m="1" x="2146"/>
        <item m="1" x="2147"/>
        <item m="1" x="2254"/>
        <item m="1" x="2160"/>
        <item m="1" x="2170"/>
        <item m="1" x="2255"/>
        <item m="1" x="2175"/>
        <item m="1" x="2164"/>
        <item m="1" x="2169"/>
        <item m="1" x="2165"/>
        <item m="1" x="2166"/>
        <item m="1" x="2167"/>
        <item m="1" x="2168"/>
        <item m="1" x="2161"/>
        <item m="1" x="2256"/>
        <item m="1" x="2200"/>
        <item m="1" x="2171"/>
        <item m="1" x="2257"/>
        <item m="1" x="2258"/>
        <item m="1" x="2172"/>
        <item m="1" x="2176"/>
        <item m="1" x="2177"/>
        <item m="1" x="2178"/>
        <item m="1" x="2179"/>
        <item m="1" x="2180"/>
        <item m="1" x="2181"/>
        <item m="1" x="2182"/>
        <item m="1" x="2183"/>
        <item m="1" x="2184"/>
        <item m="1" x="2187"/>
        <item m="1" x="2188"/>
        <item m="1" x="2185"/>
        <item m="1" x="2186"/>
        <item m="1" x="2296"/>
        <item m="1" x="2198"/>
        <item m="1" x="2189"/>
        <item m="1" x="2225"/>
        <item m="1" x="2190"/>
        <item m="1" x="2191"/>
        <item m="1" x="2297"/>
        <item m="1" x="2192"/>
        <item m="1" x="2199"/>
        <item m="1" x="2197"/>
        <item m="1" x="2193"/>
        <item m="1" x="2194"/>
        <item m="1" x="2195"/>
        <item m="1" x="2196"/>
        <item m="1" x="2373"/>
        <item m="1" x="2201"/>
        <item m="1" x="2202"/>
        <item m="1" x="2203"/>
        <item m="1" x="2204"/>
        <item m="1" x="2209"/>
        <item m="1" x="2326"/>
        <item m="1" x="2205"/>
        <item m="1" x="2206"/>
        <item m="1" x="2207"/>
        <item m="1" x="2226"/>
        <item m="1" x="2210"/>
        <item m="1" x="2211"/>
        <item m="1" x="2212"/>
        <item m="1" x="2213"/>
        <item m="1" x="2214"/>
        <item m="1" x="2215"/>
        <item m="1" x="2216"/>
        <item m="1" x="2227"/>
        <item m="1" x="2217"/>
        <item m="1" x="2218"/>
        <item m="1" x="2228"/>
        <item m="1" x="2219"/>
        <item m="1" x="2220"/>
        <item m="1" x="2221"/>
        <item m="1" x="2222"/>
        <item m="1" x="2229"/>
        <item m="1" x="2230"/>
        <item m="1" x="2231"/>
        <item m="1" x="2232"/>
        <item m="1" x="2233"/>
        <item m="1" x="2248"/>
        <item m="1" x="2234"/>
        <item m="1" x="2235"/>
        <item m="1" x="2236"/>
        <item m="1" x="2249"/>
        <item m="1" x="2237"/>
        <item m="1" x="2245"/>
        <item m="1" x="2238"/>
        <item m="1" x="2239"/>
        <item m="1" x="2323"/>
        <item m="1" x="2240"/>
        <item m="1" x="2298"/>
        <item m="1" x="2241"/>
        <item m="1" x="2242"/>
        <item m="1" x="2243"/>
        <item m="1" x="2250"/>
        <item m="1" x="2244"/>
        <item m="1" x="2251"/>
        <item m="1" x="2252"/>
        <item m="1" x="2295"/>
        <item m="1" x="2259"/>
        <item m="1" x="2260"/>
        <item m="1" x="2261"/>
        <item m="1" x="2262"/>
        <item m="1" x="2263"/>
        <item m="1" x="2264"/>
        <item m="1" x="2265"/>
        <item m="1" x="2266"/>
        <item m="1" x="2267"/>
        <item m="1" x="2293"/>
        <item m="1" x="2268"/>
        <item m="1" x="2299"/>
        <item m="1" x="2269"/>
        <item m="1" x="2270"/>
        <item m="1" x="2276"/>
        <item m="1" x="2277"/>
        <item m="1" x="2278"/>
        <item m="1" x="2279"/>
        <item m="1" x="2280"/>
        <item m="1" x="2281"/>
        <item m="1" x="2282"/>
        <item m="1" x="2283"/>
        <item m="1" x="2284"/>
        <item m="1" x="2285"/>
        <item m="1" x="2286"/>
        <item m="1" x="2287"/>
        <item m="1" x="2288"/>
        <item m="1" x="2289"/>
        <item m="1" x="2290"/>
        <item m="1" x="2291"/>
        <item m="1" x="2292"/>
        <item m="1" x="2300"/>
        <item m="1" x="2301"/>
        <item m="1" x="2302"/>
        <item m="1" x="2303"/>
        <item m="1" x="2304"/>
        <item m="1" x="2305"/>
        <item m="1" x="2306"/>
        <item m="1" x="2307"/>
        <item m="1" x="2308"/>
        <item m="1" x="2309"/>
        <item m="1" x="2310"/>
        <item m="1" x="2311"/>
        <item m="1" x="2312"/>
        <item m="1" x="2313"/>
        <item m="1" x="2314"/>
        <item m="1" x="2315"/>
        <item m="1" x="2316"/>
        <item m="1" x="2317"/>
        <item m="1" x="2327"/>
        <item m="1" x="2318"/>
        <item m="1" x="2319"/>
        <item m="1" x="2403"/>
        <item m="1" x="2375"/>
        <item m="1" x="2328"/>
        <item m="1" x="2320"/>
        <item m="1" x="2321"/>
        <item m="1" x="2330"/>
        <item m="1" x="2331"/>
        <item m="1" x="2332"/>
        <item m="1" x="2376"/>
        <item m="1" x="2377"/>
        <item m="1" x="2333"/>
        <item m="1" x="2334"/>
        <item m="1" x="2335"/>
        <item m="1" x="2404"/>
        <item m="1" x="2372"/>
        <item m="1" x="2336"/>
        <item m="1" x="2337"/>
        <item m="1" x="2338"/>
        <item m="1" x="2339"/>
        <item m="1" x="2340"/>
        <item m="1" x="2341"/>
        <item m="1" x="2342"/>
        <item m="1" x="2343"/>
        <item m="1" x="2344"/>
        <item m="1" x="2345"/>
        <item m="1" x="2346"/>
        <item m="1" x="2347"/>
        <item m="1" x="2348"/>
        <item m="1" x="2349"/>
        <item m="1" x="2350"/>
        <item m="1" x="2351"/>
        <item m="1" x="2352"/>
        <item m="1" x="2353"/>
        <item m="1" x="2378"/>
        <item m="1" x="2354"/>
        <item m="1" x="2379"/>
        <item m="1" x="2380"/>
        <item m="1" x="2393"/>
        <item m="1" x="2381"/>
        <item m="1" x="2355"/>
        <item m="1" x="2356"/>
        <item m="1" x="2357"/>
        <item m="1" x="2358"/>
        <item m="1" x="2382"/>
        <item m="1" x="2359"/>
        <item m="1" x="2457"/>
        <item m="1" x="2405"/>
        <item m="1" x="2394"/>
        <item m="1" x="2360"/>
        <item m="1" x="2361"/>
        <item m="1" x="2362"/>
        <item m="1" x="2363"/>
        <item m="1" x="2364"/>
        <item m="1" x="2365"/>
        <item m="1" x="2366"/>
        <item m="1" x="2367"/>
        <item m="1" x="2368"/>
        <item m="1" x="2406"/>
        <item m="1" x="2369"/>
        <item m="1" x="2370"/>
        <item m="1" x="2371"/>
        <item m="1" x="2407"/>
        <item m="1" x="2383"/>
        <item m="1" x="2384"/>
        <item m="1" x="2385"/>
        <item m="1" x="2386"/>
        <item m="1" x="2387"/>
        <item m="1" x="2388"/>
        <item m="1" x="2389"/>
        <item m="1" x="2390"/>
        <item m="1" x="2391"/>
        <item m="1" x="2408"/>
        <item m="1" x="2395"/>
        <item m="1" x="2396"/>
        <item m="1" x="2397"/>
        <item m="1" x="2409"/>
        <item m="1" x="2421"/>
        <item m="1" x="2398"/>
        <item m="1" x="2399"/>
        <item m="1" x="2400"/>
        <item m="1" x="2410"/>
        <item m="1" x="2401"/>
        <item m="1" x="2411"/>
        <item m="1" x="2412"/>
        <item m="1" x="2402"/>
        <item m="1" x="2413"/>
        <item m="1" x="2414"/>
        <item m="1" x="2415"/>
        <item m="1" x="2416"/>
        <item m="1" x="2417"/>
        <item m="1" x="2418"/>
        <item m="1" x="2419"/>
        <item m="1" x="2420"/>
        <item m="1" x="2446"/>
        <item m="1" x="2422"/>
        <item m="1" x="2610"/>
        <item m="1" x="2458"/>
        <item m="1" x="2423"/>
        <item m="1" x="2424"/>
        <item m="1" x="2425"/>
        <item m="1" x="2426"/>
        <item m="1" x="2427"/>
        <item m="1" x="2428"/>
        <item m="1" x="2429"/>
        <item m="1" x="2430"/>
        <item m="1" x="2489"/>
        <item m="1" x="2431"/>
        <item m="1" x="2432"/>
        <item m="1" x="2433"/>
        <item m="1" x="2434"/>
        <item m="1" x="2435"/>
        <item m="1" x="2447"/>
        <item m="1" x="2436"/>
        <item m="1" x="2437"/>
        <item m="1" x="2438"/>
        <item m="1" x="2439"/>
        <item m="1" x="2440"/>
        <item m="1" x="2441"/>
        <item m="1" x="2442"/>
        <item m="1" x="2443"/>
        <item m="1" x="2452"/>
        <item m="1" x="2444"/>
        <item m="1" x="2448"/>
        <item m="1" x="2759"/>
        <item m="1" x="2445"/>
        <item m="1" x="2449"/>
        <item m="1" x="2454"/>
        <item m="1" x="2450"/>
        <item m="1" x="2451"/>
        <item m="1" x="2456"/>
        <item m="1" x="2455"/>
        <item m="1" x="2579"/>
        <item m="1" x="2487"/>
        <item m="1" x="2459"/>
        <item m="1" x="2460"/>
        <item m="1" x="2461"/>
        <item m="1" x="2463"/>
        <item m="1" x="2462"/>
        <item m="1" x="2464"/>
        <item m="1" x="2465"/>
        <item m="1" x="2466"/>
        <item m="1" x="2467"/>
        <item m="1" x="2468"/>
        <item m="1" x="2469"/>
        <item m="1" x="2470"/>
        <item m="1" x="2471"/>
        <item m="1" x="2472"/>
        <item m="1" x="2473"/>
        <item m="1" x="2474"/>
        <item m="1" x="2475"/>
        <item m="1" x="2476"/>
        <item m="1" x="2477"/>
        <item m="1" x="2478"/>
        <item m="1" x="2479"/>
        <item m="1" x="2480"/>
        <item m="1" x="2481"/>
        <item m="1" x="2490"/>
        <item m="1" x="2482"/>
        <item m="1" x="2483"/>
        <item m="1" x="2580"/>
        <item m="1" x="2484"/>
        <item m="1" x="2491"/>
        <item m="1" x="2485"/>
        <item m="1" x="2486"/>
        <item m="1" x="2492"/>
        <item m="1" x="2493"/>
        <item m="1" x="2494"/>
        <item m="1" x="2495"/>
        <item m="1" x="2496"/>
        <item m="1" x="2527"/>
        <item m="1" x="2528"/>
        <item m="1" x="2497"/>
        <item m="1" x="2498"/>
        <item m="1" x="3190"/>
        <item m="1" x="2499"/>
        <item m="1" x="2501"/>
        <item m="1" x="2502"/>
        <item m="1" x="2503"/>
        <item m="1" x="2504"/>
        <item m="1" x="2505"/>
        <item m="1" x="2506"/>
        <item m="1" x="2542"/>
        <item m="1" x="2507"/>
        <item m="1" x="2508"/>
        <item m="1" x="2509"/>
        <item m="1" x="2510"/>
        <item m="1" x="2511"/>
        <item m="1" x="2512"/>
        <item m="1" x="2513"/>
        <item m="1" x="2514"/>
        <item m="1" x="2529"/>
        <item m="1" x="2515"/>
        <item m="1" x="2516"/>
        <item m="1" x="2517"/>
        <item m="1" x="2518"/>
        <item m="1" x="2519"/>
        <item m="1" x="2530"/>
        <item m="1" x="2548"/>
        <item m="1" x="2520"/>
        <item m="1" x="2521"/>
        <item m="1" x="2522"/>
        <item m="1" x="2523"/>
        <item m="1" x="2524"/>
        <item m="1" x="2531"/>
        <item m="1" x="2525"/>
        <item m="1" x="2526"/>
        <item m="1" x="2532"/>
        <item m="1" x="2581"/>
        <item m="1" x="2533"/>
        <item m="1" x="2534"/>
        <item m="1" x="2535"/>
        <item m="1" x="2536"/>
        <item m="1" x="2537"/>
        <item m="1" x="2655"/>
        <item m="1" x="2550"/>
        <item m="1" x="2551"/>
        <item m="1" x="2538"/>
        <item m="1" x="2539"/>
        <item m="1" x="2552"/>
        <item m="1" x="2540"/>
        <item m="1" x="2549"/>
        <item m="1" x="2553"/>
        <item m="1" x="2541"/>
        <item m="1" x="2554"/>
        <item m="1" x="2555"/>
        <item m="1" x="2568"/>
        <item m="1" x="2569"/>
        <item m="1" x="2556"/>
        <item m="1" x="2557"/>
        <item m="1" x="2558"/>
        <item m="1" x="2570"/>
        <item m="1" x="2559"/>
        <item m="1" x="2560"/>
        <item m="1" x="2561"/>
        <item m="1" x="2562"/>
        <item m="1" x="2563"/>
        <item m="1" x="2582"/>
        <item m="1" x="2564"/>
        <item m="1" x="2565"/>
        <item m="1" x="2566"/>
        <item m="1" x="2572"/>
        <item m="1" x="2571"/>
        <item m="1" x="2573"/>
        <item m="1" x="2574"/>
        <item m="1" x="2585"/>
        <item m="1" x="2586"/>
        <item m="1" x="2575"/>
        <item m="1" x="2576"/>
        <item m="1" x="2577"/>
        <item m="1" x="2583"/>
        <item m="1" x="2587"/>
        <item m="1" x="2588"/>
        <item m="1" x="2589"/>
        <item m="1" x="2590"/>
        <item m="1" x="2611"/>
        <item m="1" x="2615"/>
        <item m="1" x="2617"/>
        <item m="1" x="2616"/>
        <item m="1" x="2614"/>
        <item m="1" x="2613"/>
        <item m="1" x="2591"/>
        <item m="1" x="2592"/>
        <item m="1" x="2593"/>
        <item m="1" x="2594"/>
        <item m="1" x="2595"/>
        <item m="1" x="2596"/>
        <item m="1" x="2597"/>
        <item m="1" x="2612"/>
        <item m="1" x="2631"/>
        <item m="1" x="2598"/>
        <item m="1" x="2599"/>
        <item m="1" x="2600"/>
        <item m="1" x="2601"/>
        <item m="1" x="2602"/>
        <item m="1" x="2603"/>
        <item m="1" x="2604"/>
        <item m="1" x="2605"/>
        <item m="1" x="2606"/>
        <item m="1" x="2620"/>
        <item m="1" x="2607"/>
        <item m="1" x="2608"/>
        <item m="1" x="2609"/>
        <item m="1" x="2618"/>
        <item m="1" x="2619"/>
        <item m="1" x="2634"/>
        <item m="1" x="2635"/>
        <item m="1" x="2632"/>
        <item m="1" x="2633"/>
        <item m="1" x="2622"/>
        <item m="1" x="2621"/>
        <item m="1" x="2623"/>
        <item m="1" x="2636"/>
        <item m="1" x="2624"/>
        <item m="1" x="2625"/>
        <item m="1" x="2626"/>
        <item m="1" x="2627"/>
        <item m="1" x="2628"/>
        <item m="1" x="2629"/>
        <item m="1" x="2630"/>
        <item m="1" x="2637"/>
        <item m="1" x="2638"/>
        <item m="1" x="2639"/>
        <item m="1" x="3221"/>
        <item m="1" x="2849"/>
        <item m="1" x="2640"/>
        <item m="1" x="2658"/>
        <item m="1" x="2641"/>
        <item m="1" x="2642"/>
        <item m="1" x="2643"/>
        <item m="1" x="2644"/>
        <item m="1" x="2645"/>
        <item m="1" x="2760"/>
        <item m="1" x="2696"/>
        <item m="1" x="2646"/>
        <item m="1" x="2663"/>
        <item m="1" x="2647"/>
        <item m="1" x="2659"/>
        <item m="1" x="2660"/>
        <item m="1" x="2661"/>
        <item m="1" x="2648"/>
        <item m="1" x="2649"/>
        <item m="1" x="2650"/>
        <item m="1" x="2675"/>
        <item m="1" x="2651"/>
        <item m="1" x="2652"/>
        <item m="1" x="2653"/>
        <item m="1" x="2654"/>
        <item m="1" x="2662"/>
        <item m="1" x="2664"/>
        <item m="1" x="2657"/>
        <item m="1" x="2665"/>
        <item m="1" x="2713"/>
        <item m="1" x="2688"/>
        <item m="1" x="2666"/>
        <item m="1" x="2667"/>
        <item m="1" x="2668"/>
        <item m="1" x="2689"/>
        <item m="1" x="2776"/>
        <item m="1" x="2690"/>
        <item m="1" x="2691"/>
        <item m="1" x="2864"/>
        <item m="1" x="2687"/>
        <item m="1" x="2686"/>
        <item m="1" x="2735"/>
        <item m="1" x="2714"/>
        <item m="1" x="2676"/>
        <item m="1" x="2711"/>
        <item m="1" x="2721"/>
        <item m="1" x="2670"/>
        <item m="1" x="2671"/>
        <item m="1" x="2672"/>
        <item m="1" x="2673"/>
        <item m="1" x="2692"/>
        <item m="1" x="2693"/>
        <item m="1" x="2674"/>
        <item m="1" x="2677"/>
        <item m="1" x="2678"/>
        <item m="1" x="2679"/>
        <item m="1" x="2697"/>
        <item m="1" x="2680"/>
        <item m="1" x="2681"/>
        <item m="1" x="2682"/>
        <item m="1" x="2694"/>
        <item m="1" x="2683"/>
        <item m="1" x="2778"/>
        <item m="1" x="2695"/>
        <item m="1" x="2684"/>
        <item m="1" x="2685"/>
        <item m="1" x="2698"/>
        <item m="1" x="2699"/>
        <item m="1" x="2736"/>
        <item m="1" x="2722"/>
        <item m="1" x="2700"/>
        <item m="1" x="2701"/>
        <item m="1" x="2702"/>
        <item m="1" x="2703"/>
        <item m="1" x="2704"/>
        <item m="1" x="2850"/>
        <item m="1" x="2705"/>
        <item m="1" x="2706"/>
        <item m="1" x="2707"/>
        <item m="1" x="2708"/>
        <item m="1" x="2709"/>
        <item m="1" x="2710"/>
        <item m="1" x="2737"/>
        <item m="1" x="2715"/>
        <item m="1" x="2716"/>
        <item m="1" x="2717"/>
        <item m="1" x="2718"/>
        <item m="1" x="2719"/>
        <item m="1" x="2723"/>
        <item m="1" x="2738"/>
        <item m="1" x="2720"/>
        <item m="1" x="2712"/>
        <item m="1" x="2724"/>
        <item m="1" x="2725"/>
        <item m="1" x="2726"/>
        <item m="1" x="2750"/>
        <item m="1" x="2727"/>
        <item m="1" x="2739"/>
        <item m="1" x="2728"/>
        <item m="1" x="2740"/>
        <item m="1" x="2741"/>
        <item m="1" x="2742"/>
        <item m="1" x="2743"/>
        <item m="1" x="2729"/>
        <item m="1" x="2761"/>
        <item m="1" x="2730"/>
        <item m="1" x="2731"/>
        <item m="1" x="2732"/>
        <item m="1" x="2733"/>
        <item m="1" x="2734"/>
        <item m="1" x="2762"/>
        <item m="1" x="2744"/>
        <item m="1" x="2745"/>
        <item m="1" x="2763"/>
        <item m="1" x="2746"/>
        <item m="1" x="2865"/>
        <item m="1" x="2747"/>
        <item m="1" x="2779"/>
        <item m="1" x="2748"/>
        <item m="1" x="2749"/>
        <item m="1" x="2751"/>
        <item m="1" x="2752"/>
        <item m="1" x="2753"/>
        <item m="1" x="2754"/>
        <item m="1" x="2755"/>
        <item m="1" x="2775"/>
        <item m="1" x="2780"/>
        <item m="1" x="2756"/>
        <item m="1" x="2757"/>
        <item m="1" x="2758"/>
        <item m="1" x="2764"/>
        <item m="1" x="2765"/>
        <item m="1" x="2766"/>
        <item m="1" x="2767"/>
        <item m="1" x="2768"/>
        <item m="1" x="2781"/>
        <item m="1" x="2769"/>
        <item m="1" x="2782"/>
        <item m="1" x="2770"/>
        <item m="1" x="2771"/>
        <item m="1" x="2783"/>
        <item m="1" x="2805"/>
        <item m="1" x="2818"/>
        <item m="1" x="2784"/>
        <item m="1" x="2785"/>
        <item m="1" x="2786"/>
        <item m="1" x="2787"/>
        <item m="1" x="2788"/>
        <item m="1" x="2789"/>
        <item m="1" x="2790"/>
        <item m="1" x="2791"/>
        <item m="1" x="2792"/>
        <item m="1" x="2793"/>
        <item m="1" x="2794"/>
        <item m="1" x="2806"/>
        <item m="1" x="2795"/>
        <item m="1" x="2796"/>
        <item m="1" x="2797"/>
        <item m="1" x="2798"/>
        <item m="1" x="2807"/>
        <item m="1" x="2808"/>
        <item m="1" x="2809"/>
        <item m="1" x="2810"/>
        <item m="1" x="2811"/>
        <item m="1" x="2812"/>
        <item m="1" x="2813"/>
        <item m="1" x="2814"/>
        <item m="1" x="2815"/>
        <item m="1" x="2816"/>
        <item m="1" x="2817"/>
        <item m="1" x="2819"/>
        <item m="1" x="2820"/>
        <item m="1" x="2804"/>
        <item m="1" x="2863"/>
        <item m="1" x="2799"/>
        <item m="1" x="2800"/>
        <item m="1" x="2821"/>
        <item m="1" x="2822"/>
        <item m="1" x="2801"/>
        <item m="1" x="2802"/>
        <item m="1" x="2803"/>
        <item m="1" x="2851"/>
        <item m="1" x="2823"/>
        <item m="1" x="2852"/>
        <item m="1" x="2853"/>
        <item m="1" x="2824"/>
        <item m="1" x="2880"/>
        <item m="1" x="2825"/>
        <item m="1" x="2826"/>
        <item m="1" x="2827"/>
        <item m="1" x="2828"/>
        <item m="1" x="2829"/>
        <item m="1" x="2830"/>
        <item m="1" x="2847"/>
        <item m="1" x="2831"/>
        <item m="1" x="2832"/>
        <item m="1" x="2833"/>
        <item m="1" x="2834"/>
        <item m="1" x="2835"/>
        <item m="1" x="2836"/>
        <item m="1" x="2837"/>
        <item m="1" x="2838"/>
        <item m="1" x="2839"/>
        <item m="1" x="2840"/>
        <item m="1" x="2841"/>
        <item m="1" x="2842"/>
        <item m="1" x="2881"/>
        <item m="1" x="2843"/>
        <item m="1" x="2844"/>
        <item m="1" x="2845"/>
        <item m="1" x="2846"/>
        <item m="1" x="2848"/>
        <item m="1" x="2882"/>
        <item m="1" x="2883"/>
        <item m="1" x="2910"/>
        <item m="1" x="2854"/>
        <item m="1" x="2855"/>
        <item m="1" x="2856"/>
        <item m="1" x="2857"/>
        <item m="1" x="2884"/>
        <item m="1" x="3021"/>
        <item m="1" x="2885"/>
        <item m="1" x="2866"/>
        <item m="1" x="2867"/>
        <item m="1" x="2909"/>
        <item m="1" x="2886"/>
        <item m="1" x="2887"/>
        <item m="1" x="2858"/>
        <item m="1" x="2859"/>
        <item m="1" x="2888"/>
        <item m="1" x="2860"/>
        <item m="1" x="3102"/>
        <item m="1" x="2861"/>
        <item m="1" x="2862"/>
        <item m="1" x="2868"/>
        <item m="1" x="2889"/>
        <item m="1" x="2890"/>
        <item m="1" x="2891"/>
        <item m="1" x="2892"/>
        <item m="1" x="2893"/>
        <item m="1" x="2894"/>
        <item m="1" x="2895"/>
        <item m="1" x="2896"/>
        <item m="1" x="2897"/>
        <item m="1" x="2869"/>
        <item m="1" x="2870"/>
        <item m="1" x="2871"/>
        <item m="1" x="2872"/>
        <item m="1" x="2873"/>
        <item m="1" x="2874"/>
        <item m="1" x="2875"/>
        <item m="1" x="2930"/>
        <item m="1" x="2876"/>
        <item m="1" x="2912"/>
        <item m="1" x="2974"/>
        <item m="1" x="2877"/>
        <item m="1" x="2878"/>
        <item m="1" x="2911"/>
        <item m="1" x="2879"/>
        <item m="1" x="2898"/>
        <item m="1" x="2913"/>
        <item m="1" x="2899"/>
        <item m="1" x="2900"/>
        <item m="1" x="2914"/>
        <item m="1" x="2915"/>
        <item m="1" x="2901"/>
        <item m="1" x="2902"/>
        <item m="1" x="2903"/>
        <item m="1" x="2927"/>
        <item m="1" x="2904"/>
        <item m="1" x="2905"/>
        <item m="1" x="2916"/>
        <item m="1" x="2906"/>
        <item m="1" x="2907"/>
        <item m="1" x="2929"/>
        <item m="1" x="2908"/>
        <item m="1" x="2917"/>
        <item m="1" x="2918"/>
        <item m="1" x="2919"/>
        <item m="1" x="2920"/>
        <item m="1" x="2921"/>
        <item m="1" x="2922"/>
        <item m="1" x="2923"/>
        <item m="1" x="2941"/>
        <item m="1" x="2924"/>
        <item m="1" x="2925"/>
        <item m="1" x="2975"/>
        <item m="1" x="2926"/>
        <item m="1" x="2942"/>
        <item m="1" x="2943"/>
        <item m="1" x="2944"/>
        <item m="1" x="2945"/>
        <item m="1" x="2946"/>
        <item m="1" x="2947"/>
        <item m="1" x="2948"/>
        <item m="1" x="2949"/>
        <item m="1" x="2950"/>
        <item m="1" x="2951"/>
        <item m="1" x="2976"/>
        <item m="1" x="2952"/>
        <item m="1" x="2953"/>
        <item m="1" x="2977"/>
        <item m="1" x="2978"/>
        <item m="1" x="2979"/>
        <item m="1" x="2933"/>
        <item m="1" x="2934"/>
        <item m="1" x="2980"/>
        <item m="1" x="3022"/>
        <item m="1" x="2935"/>
        <item m="1" x="2954"/>
        <item m="1" x="2973"/>
        <item m="1" x="3037"/>
        <item m="1" x="2982"/>
        <item m="1" x="2983"/>
        <item m="1" x="2984"/>
        <item m="1" x="2985"/>
        <item m="1" x="2955"/>
        <item m="1" x="2936"/>
        <item m="1" x="2956"/>
        <item m="1" x="2986"/>
        <item m="1" x="3047"/>
        <item m="1" x="2987"/>
        <item m="1" x="2957"/>
        <item m="1" x="2958"/>
        <item m="1" x="2931"/>
        <item m="1" x="2937"/>
        <item m="1" x="2938"/>
        <item m="1" x="2939"/>
        <item m="1" x="2932"/>
        <item m="1" x="2940"/>
        <item m="1" x="2959"/>
        <item m="1" x="2960"/>
        <item m="1" x="2961"/>
        <item m="1" x="2962"/>
        <item m="1" x="2963"/>
        <item m="1" x="2964"/>
        <item m="1" x="2965"/>
        <item m="1" x="2966"/>
        <item m="1" x="2988"/>
        <item m="1" x="2967"/>
        <item m="1" x="2968"/>
        <item m="1" x="2969"/>
        <item m="1" x="2989"/>
        <item m="1" x="2970"/>
        <item m="1" x="2971"/>
        <item m="1" x="2991"/>
        <item m="1" x="2992"/>
        <item m="1" x="2993"/>
        <item m="1" x="2994"/>
        <item m="1" x="2995"/>
        <item m="1" x="2996"/>
        <item m="1" x="3038"/>
        <item m="1" x="2998"/>
        <item m="1" x="2999"/>
        <item m="1" x="3000"/>
        <item m="1" x="3001"/>
        <item m="1" x="3002"/>
        <item m="1" x="3003"/>
        <item m="1" x="3004"/>
        <item m="1" x="3005"/>
        <item m="1" x="3006"/>
        <item m="1" x="3007"/>
        <item m="1" x="3008"/>
        <item m="1" x="3010"/>
        <item m="1" x="3011"/>
        <item m="1" x="3039"/>
        <item m="1" x="3012"/>
        <item m="1" x="3013"/>
        <item m="1" x="3014"/>
        <item m="1" x="3015"/>
        <item m="1" x="3016"/>
        <item m="1" x="3017"/>
        <item m="1" x="3018"/>
        <item m="1" x="3019"/>
        <item m="1" x="3166"/>
        <item m="1" x="3040"/>
        <item m="1" x="3041"/>
        <item m="1" x="3051"/>
        <item m="1" x="3042"/>
        <item m="1" x="3052"/>
        <item m="1" x="3024"/>
        <item m="1" x="3025"/>
        <item m="1" x="3026"/>
        <item m="1" x="3027"/>
        <item m="1" x="3028"/>
        <item m="1" x="3029"/>
        <item m="1" x="3030"/>
        <item m="1" x="3031"/>
        <item m="1" x="3032"/>
        <item m="1" x="3033"/>
        <item m="1" x="3034"/>
        <item m="1" x="3035"/>
        <item m="1" x="3036"/>
        <item m="1" x="3043"/>
        <item m="1" x="3660"/>
        <item m="1" x="3232"/>
        <item m="1" x="3044"/>
        <item m="1" x="3045"/>
        <item m="1" x="3046"/>
        <item m="1" x="3054"/>
        <item m="1" x="3131"/>
        <item m="1" x="3133"/>
        <item m="1" x="3134"/>
        <item m="1" x="3048"/>
        <item m="1" x="3055"/>
        <item m="1" x="3049"/>
        <item m="1" x="3050"/>
        <item m="1" x="3130"/>
        <item m="1" x="3074"/>
        <item m="1" x="3128"/>
        <item m="1" x="3056"/>
        <item m="1" x="3075"/>
        <item m="1" x="3057"/>
        <item m="1" x="3076"/>
        <item m="1" x="3058"/>
        <item m="1" x="3077"/>
        <item m="1" x="3103"/>
        <item m="1" x="3078"/>
        <item m="1" x="3059"/>
        <item m="1" x="3060"/>
        <item m="1" x="3061"/>
        <item m="1" x="3062"/>
        <item m="1" x="3063"/>
        <item m="1" x="3080"/>
        <item m="1" x="3081"/>
        <item m="1" x="3064"/>
        <item m="1" x="3082"/>
        <item m="1" x="3065"/>
        <item m="1" x="3066"/>
        <item m="1" x="3104"/>
        <item m="1" x="3083"/>
        <item m="1" x="3129"/>
        <item m="1" x="3068"/>
        <item m="1" x="3105"/>
        <item m="1" x="3106"/>
        <item m="1" x="3069"/>
        <item m="1" x="3071"/>
        <item m="1" x="3084"/>
        <item m="1" x="3072"/>
        <item m="1" x="3107"/>
        <item m="1" x="3108"/>
        <item m="1" x="3073"/>
        <item m="1" x="3109"/>
        <item m="1" x="3094"/>
        <item m="1" x="3096"/>
        <item m="1" x="3135"/>
        <item m="1" x="3095"/>
        <item m="1" x="3085"/>
        <item m="1" x="3086"/>
        <item m="1" x="3087"/>
        <item m="1" x="3088"/>
        <item m="1" x="3097"/>
        <item m="1" x="3098"/>
        <item m="1" x="3089"/>
        <item m="1" x="3099"/>
        <item m="1" x="3090"/>
        <item m="1" x="3091"/>
        <item m="1" x="3092"/>
        <item m="1" x="3100"/>
        <item m="1" x="3101"/>
        <item m="1" x="3110"/>
        <item m="1" x="3111"/>
        <item m="1" x="3112"/>
        <item m="1" x="3113"/>
        <item m="1" x="3114"/>
        <item m="1" x="3115"/>
        <item m="1" x="3116"/>
        <item m="1" x="3117"/>
        <item m="1" x="3118"/>
        <item m="1" x="3119"/>
        <item m="1" x="3120"/>
        <item m="1" x="3121"/>
        <item m="1" x="3122"/>
        <item m="1" x="3132"/>
        <item m="1" x="3123"/>
        <item m="1" x="3124"/>
        <item m="1" x="3138"/>
        <item m="1" x="3125"/>
        <item m="1" x="3126"/>
        <item m="1" x="3127"/>
        <item m="1" x="3165"/>
        <item m="1" x="3167"/>
        <item m="1" x="3191"/>
        <item m="1" x="3233"/>
        <item m="1" x="3192"/>
        <item m="1" x="3193"/>
        <item m="1" x="3168"/>
        <item m="1" x="3194"/>
        <item m="1" x="3195"/>
        <item m="1" x="3169"/>
        <item m="1" x="3159"/>
        <item m="1" x="3170"/>
        <item m="1" x="3171"/>
        <item m="1" x="3222"/>
        <item m="1" x="3172"/>
        <item m="1" x="3196"/>
        <item m="1" x="3173"/>
        <item m="1" x="3174"/>
        <item m="1" x="3175"/>
        <item m="1" x="3176"/>
        <item m="1" x="3177"/>
        <item m="1" x="3178"/>
        <item m="1" x="3179"/>
        <item m="1" x="3180"/>
        <item m="1" x="3164"/>
        <item m="1" x="3181"/>
        <item m="1" x="3182"/>
        <item m="1" x="3183"/>
        <item m="1" x="3136"/>
        <item m="1" x="3184"/>
        <item m="1" x="3137"/>
        <item m="1" x="3143"/>
        <item m="1" x="3139"/>
        <item m="1" x="3140"/>
        <item m="1" x="3141"/>
        <item m="1" x="3142"/>
        <item m="1" x="3144"/>
        <item m="1" x="3145"/>
        <item m="1" x="3146"/>
        <item m="1" x="3147"/>
        <item m="1" x="3148"/>
        <item m="1" x="3149"/>
        <item m="1" x="3150"/>
        <item m="1" x="3151"/>
        <item m="1" x="3152"/>
        <item m="1" x="3153"/>
        <item m="1" x="3154"/>
        <item m="1" x="3155"/>
        <item m="1" x="3185"/>
        <item m="1" x="3186"/>
        <item m="1" x="3197"/>
        <item m="1" x="3163"/>
        <item m="1" x="3162"/>
        <item m="1" x="3156"/>
        <item m="1" x="3198"/>
        <item m="1" x="3157"/>
        <item m="1" x="3158"/>
        <item m="1" x="3161"/>
        <item m="1" x="3208"/>
        <item m="1" x="3160"/>
        <item m="1" x="3199"/>
        <item m="1" x="3209"/>
        <item m="1" x="3187"/>
        <item m="1" x="3210"/>
        <item m="1" x="3223"/>
        <item m="1" x="3234"/>
        <item m="1" x="3200"/>
        <item m="1" x="3201"/>
        <item m="1" x="3235"/>
        <item m="1" x="3236"/>
        <item m="1" x="3237"/>
        <item m="1" x="3238"/>
        <item m="1" x="3188"/>
        <item m="1" x="3239"/>
        <item m="1" x="3240"/>
        <item m="1" x="3241"/>
        <item m="1" x="3242"/>
        <item m="1" x="3243"/>
        <item m="1" x="3211"/>
        <item m="1" x="3244"/>
        <item m="1" x="3245"/>
        <item m="1" x="3246"/>
        <item m="1" x="3224"/>
        <item m="1" x="3247"/>
        <item m="1" x="3248"/>
        <item m="1" x="3225"/>
        <item m="1" x="3226"/>
        <item m="1" x="3249"/>
        <item m="1" x="3202"/>
        <item m="1" x="3189"/>
        <item m="1" x="3205"/>
        <item m="1" x="3203"/>
        <item m="1" x="3250"/>
        <item m="1" x="3251"/>
        <item m="1" x="3204"/>
        <item m="1" x="3227"/>
        <item m="1" x="3404"/>
        <item m="1" x="3252"/>
        <item m="1" x="3253"/>
        <item m="1" x="3254"/>
        <item m="1" x="3255"/>
        <item m="1" x="3256"/>
        <item m="1" x="3257"/>
        <item m="1" x="3258"/>
        <item m="1" x="3259"/>
        <item m="1" x="3260"/>
        <item m="1" x="3261"/>
        <item m="1" x="3262"/>
        <item m="1" x="3263"/>
        <item m="1" x="3264"/>
        <item m="1" x="3265"/>
        <item m="1" x="3266"/>
        <item m="1" x="3267"/>
        <item m="1" x="3206"/>
        <item m="1" x="3268"/>
        <item m="1" x="3269"/>
        <item m="1" x="3359"/>
        <item m="1" x="3207"/>
        <item m="1" x="3228"/>
        <item m="1" x="3270"/>
        <item m="1" x="3271"/>
        <item m="1" x="3272"/>
        <item m="1" x="3273"/>
        <item m="1" x="3229"/>
        <item m="1" x="3274"/>
        <item m="1" x="3275"/>
        <item m="1" x="3276"/>
        <item m="1" x="3277"/>
        <item m="1" x="3278"/>
        <item m="1" x="3279"/>
        <item m="1" x="3280"/>
        <item m="1" x="3281"/>
        <item m="1" x="3282"/>
        <item m="1" x="3283"/>
        <item m="1" x="3284"/>
        <item m="1" x="3285"/>
        <item m="1" x="3286"/>
        <item m="1" x="3287"/>
        <item m="1" x="3288"/>
        <item m="1" x="3289"/>
        <item m="1" x="3290"/>
        <item m="1" x="3291"/>
        <item m="1" x="3292"/>
        <item m="1" x="3293"/>
        <item m="1" x="3230"/>
        <item m="1" x="3294"/>
        <item m="1" x="3295"/>
        <item m="1" x="3296"/>
        <item m="1" x="3297"/>
        <item m="1" x="3298"/>
        <item m="1" x="3299"/>
        <item m="1" x="3300"/>
        <item m="1" x="3301"/>
        <item m="1" x="3214"/>
        <item m="1" x="3302"/>
        <item m="1" x="3215"/>
        <item m="1" x="3303"/>
        <item m="1" x="3304"/>
        <item m="1" x="3305"/>
        <item m="1" x="3306"/>
        <item m="1" x="3307"/>
        <item m="1" x="3308"/>
        <item m="1" x="3309"/>
        <item m="1" x="3310"/>
        <item m="1" x="3311"/>
        <item m="1" x="3312"/>
        <item m="1" x="3313"/>
        <item m="1" x="3314"/>
        <item m="1" x="3315"/>
        <item m="1" x="3216"/>
        <item m="1" x="3217"/>
        <item m="1" x="3316"/>
        <item m="1" x="3317"/>
        <item m="1" x="3318"/>
        <item m="1" x="3319"/>
        <item m="1" x="3320"/>
        <item m="1" x="3321"/>
        <item m="1" x="3322"/>
        <item m="1" x="3323"/>
        <item m="1" x="3324"/>
        <item m="1" x="3325"/>
        <item m="1" x="3326"/>
        <item m="1" x="3327"/>
        <item m="1" x="3328"/>
        <item m="1" x="3329"/>
        <item m="1" x="3330"/>
        <item m="1" x="3405"/>
        <item m="1" x="3421"/>
        <item m="1" x="3331"/>
        <item m="1" x="3332"/>
        <item m="1" x="3333"/>
        <item m="1" x="3334"/>
        <item m="1" x="3335"/>
        <item m="1" x="3336"/>
        <item m="1" x="3337"/>
        <item m="1" x="3338"/>
        <item m="1" x="3339"/>
        <item m="1" x="3340"/>
        <item m="1" x="3341"/>
        <item m="1" x="3342"/>
        <item m="1" x="3343"/>
        <item m="1" x="3344"/>
        <item m="1" x="3345"/>
        <item m="1" x="3346"/>
        <item m="1" x="3347"/>
        <item m="1" x="3348"/>
        <item m="1" x="3212"/>
        <item m="1" x="3349"/>
        <item m="1" x="3350"/>
        <item m="1" x="3351"/>
        <item m="1" x="3422"/>
        <item m="1" x="3445"/>
        <item m="1" x="3352"/>
        <item m="1" x="3231"/>
        <item m="1" x="3353"/>
        <item m="1" x="3354"/>
        <item m="1" x="3355"/>
        <item m="1" x="3356"/>
        <item m="1" x="3357"/>
        <item m="1" x="3213"/>
        <item m="1" x="3218"/>
        <item m="1" x="3361"/>
        <item m="1" x="3219"/>
        <item m="1" x="3220"/>
        <item m="1" x="3358"/>
        <item m="1" x="3363"/>
        <item m="1" x="3478"/>
        <item m="1" x="3364"/>
        <item m="1" x="3365"/>
        <item m="1" x="3377"/>
        <item m="1" x="3366"/>
        <item m="1" x="3367"/>
        <item m="1" x="3368"/>
        <item m="1" x="3381"/>
        <item m="1" x="3373"/>
        <item m="1" x="3399"/>
        <item m="1" x="3379"/>
        <item m="1" x="3383"/>
        <item m="1" x="3375"/>
        <item m="1" x="3386"/>
        <item m="1" x="3406"/>
        <item m="1" x="3389"/>
        <item m="1" x="3390"/>
        <item m="1" x="3376"/>
        <item m="1" x="3446"/>
        <item m="1" x="3448"/>
        <item m="1" x="3449"/>
        <item m="1" x="3391"/>
        <item m="1" x="3450"/>
        <item m="1" x="3393"/>
        <item m="1" x="3394"/>
        <item m="1" x="3395"/>
        <item m="1" x="3400"/>
        <item m="1" x="3396"/>
        <item m="1" x="3397"/>
        <item m="1" x="3401"/>
        <item m="1" x="3402"/>
        <item m="1" x="3398"/>
        <item m="1" x="4006"/>
        <item m="1" x="3459"/>
        <item m="1" x="3423"/>
        <item m="1" x="3410"/>
        <item m="1" x="3411"/>
        <item m="1" x="3412"/>
        <item m="1" x="3413"/>
        <item m="1" x="3415"/>
        <item m="1" x="3425"/>
        <item m="1" x="3427"/>
        <item m="1" x="3451"/>
        <item m="1" x="3429"/>
        <item m="1" x="3430"/>
        <item m="1" x="3431"/>
        <item m="1" x="3432"/>
        <item m="1" x="3433"/>
        <item m="1" x="3436"/>
        <item m="1" x="3437"/>
        <item m="1" x="3418"/>
        <item m="1" x="3438"/>
        <item m="1" x="3452"/>
        <item m="1" x="3420"/>
        <item m="1" x="3461"/>
        <item m="1" x="3440"/>
        <item m="1" x="3453"/>
        <item m="1" x="3454"/>
        <item m="1" x="3518"/>
        <item m="1" x="3458"/>
        <item m="1" x="3443"/>
        <item m="1" x="3442"/>
        <item m="1" x="3441"/>
        <item m="1" x="3462"/>
        <item m="1" x="3519"/>
        <item m="1" x="3520"/>
        <item m="1" x="3463"/>
        <item m="1" x="3464"/>
        <item m="1" x="3465"/>
        <item m="1" x="3467"/>
        <item m="1" x="3521"/>
        <item m="1" x="3468"/>
        <item m="1" x="3469"/>
        <item m="1" x="3522"/>
        <item m="1" x="3523"/>
        <item m="1" x="3524"/>
        <item m="1" x="3526"/>
        <item m="1" x="3537"/>
        <item m="1" x="3527"/>
        <item m="1" x="3528"/>
        <item m="1" x="3529"/>
        <item m="1" x="3505"/>
        <item m="1" x="3470"/>
        <item m="1" x="3471"/>
        <item m="1" x="3507"/>
        <item m="1" x="3532"/>
        <item m="1" x="3473"/>
        <item m="1" x="3538"/>
        <item m="1" x="3534"/>
        <item m="1" x="3535"/>
        <item m="1" x="3475"/>
        <item m="1" x="3479"/>
        <item m="1" x="3480"/>
        <item m="1" x="3481"/>
        <item m="1" x="3482"/>
        <item m="1" x="3484"/>
        <item m="1" x="3485"/>
        <item m="1" x="3486"/>
        <item m="1" x="3487"/>
        <item m="1" x="3509"/>
        <item m="1" x="3488"/>
        <item m="1" x="3491"/>
        <item m="1" x="3492"/>
        <item m="1" x="3511"/>
        <item m="1" x="3494"/>
        <item m="1" x="3498"/>
        <item m="1" x="3499"/>
        <item m="1" x="3514"/>
        <item m="1" x="3515"/>
        <item m="1" x="3500"/>
        <item m="1" x="3503"/>
        <item m="1" x="3504"/>
        <item m="1" x="3549"/>
        <item m="1" x="3516"/>
        <item m="1" x="3550"/>
        <item m="1" x="3517"/>
        <item m="1" x="3729"/>
        <item m="1" x="3540"/>
        <item m="1" x="3542"/>
        <item m="1" x="3544"/>
        <item m="1" x="3552"/>
        <item m="1" x="3553"/>
        <item m="1" x="3563"/>
        <item m="1" x="3570"/>
        <item m="1" x="3556"/>
        <item m="1" x="3557"/>
        <item m="1" x="3558"/>
        <item m="1" x="3560"/>
        <item m="1" x="3571"/>
        <item m="1" x="3567"/>
        <item m="1" x="3655"/>
        <item m="1" x="3652"/>
        <item m="1" x="3649"/>
        <item m="1" x="3588"/>
        <item m="1" x="3587"/>
        <item m="1" x="3651"/>
        <item m="1" x="3720"/>
        <item m="1" x="3645"/>
        <item m="1" x="3644"/>
        <item m="1" x="3665"/>
        <item m="1" x="3573"/>
        <item m="1" x="3640"/>
        <item m="1" x="3641"/>
        <item m="1" x="3572"/>
        <item m="1" x="3635"/>
        <item m="1" x="3634"/>
        <item m="1" x="3633"/>
        <item m="1" x="3575"/>
        <item m="1" x="3576"/>
        <item m="1" x="3577"/>
        <item m="1" x="3578"/>
        <item m="1" x="3579"/>
        <item m="1" x="3580"/>
        <item m="1" x="3583"/>
        <item m="1" x="3582"/>
        <item m="1" x="3629"/>
        <item m="1" x="3627"/>
        <item m="1" x="3626"/>
        <item m="1" x="3625"/>
        <item m="1" x="3648"/>
        <item m="1" x="3623"/>
        <item m="1" x="3622"/>
        <item m="1" x="3621"/>
        <item m="1" x="3647"/>
        <item m="1" x="3620"/>
        <item m="1" x="3672"/>
        <item m="1" x="3619"/>
        <item m="1" x="3585"/>
        <item m="1" x="3586"/>
        <item m="1" x="3616"/>
        <item m="1" x="3615"/>
        <item m="1" x="3614"/>
        <item m="1" x="3613"/>
        <item m="1" x="3612"/>
        <item m="1" x="3611"/>
        <item m="1" x="3609"/>
        <item m="1" x="3673"/>
        <item m="1" x="3674"/>
        <item m="1" x="3608"/>
        <item m="1" x="3607"/>
        <item m="1" x="3675"/>
        <item m="1" x="3606"/>
        <item m="1" x="3605"/>
        <item m="1" x="3631"/>
        <item m="1" x="3630"/>
        <item m="1" x="3600"/>
        <item m="1" x="3599"/>
        <item m="1" x="3595"/>
        <item m="1" x="3594"/>
        <item m="1" x="3593"/>
        <item m="1" x="3592"/>
        <item m="1" x="3591"/>
        <item m="1" x="3671"/>
        <item m="1" x="3676"/>
        <item m="1" x="3590"/>
        <item m="1" x="3677"/>
        <item m="1" x="3678"/>
        <item m="1" x="3679"/>
        <item m="1" x="3681"/>
        <item m="1" x="3683"/>
        <item m="1" x="3684"/>
        <item m="1" x="3686"/>
        <item m="1" x="3687"/>
        <item m="1" x="3688"/>
        <item m="1" x="3689"/>
        <item m="1" x="3721"/>
        <item m="1" x="3690"/>
        <item m="1" x="3723"/>
        <item m="1" x="3691"/>
        <item m="1" x="3692"/>
        <item m="1" x="3693"/>
        <item m="1" x="3694"/>
        <item m="1" x="3695"/>
        <item m="1" x="3696"/>
        <item m="1" x="3697"/>
        <item m="1" x="3701"/>
        <item m="1" x="3702"/>
        <item m="1" x="3703"/>
        <item m="1" x="3731"/>
        <item m="1" x="3705"/>
        <item m="1" x="3707"/>
        <item m="1" x="3709"/>
        <item m="1" x="3710"/>
        <item m="1" x="3711"/>
        <item m="1" x="3748"/>
        <item m="1" x="3715"/>
        <item m="1" x="3716"/>
        <item m="1" x="3717"/>
        <item m="1" x="3733"/>
        <item m="1" x="3734"/>
        <item m="1" x="3735"/>
        <item m="1" x="3725"/>
        <item m="1" x="3726"/>
        <item m="1" x="3727"/>
        <item m="1" x="3737"/>
        <item m="1" x="3738"/>
        <item m="1" x="3728"/>
        <item m="1" x="3740"/>
        <item m="1" x="3744"/>
        <item m="1" x="3745"/>
        <item m="1" x="3746"/>
        <item m="1" x="3747"/>
        <item m="1" x="3749"/>
        <item m="1" x="3817"/>
        <item m="1" x="3816"/>
        <item m="1" x="3814"/>
        <item m="1" x="3813"/>
        <item m="1" x="3901"/>
        <item m="1" x="3812"/>
        <item m="1" x="3767"/>
        <item m="1" x="3808"/>
        <item m="1" x="3807"/>
        <item m="1" x="3805"/>
        <item m="1" x="3803"/>
        <item m="1" x="3802"/>
        <item m="1" x="3801"/>
        <item m="1" x="3800"/>
        <item m="1" x="3798"/>
        <item m="1" x="3797"/>
        <item m="1" x="3796"/>
        <item m="1" x="3795"/>
        <item m="1" x="3794"/>
        <item m="1" x="3793"/>
        <item m="1" x="3792"/>
        <item m="1" x="3791"/>
        <item m="1" x="3790"/>
        <item m="1" x="3789"/>
        <item m="1" x="3788"/>
        <item m="1" x="3787"/>
        <item m="1" x="3786"/>
        <item m="1" x="3785"/>
        <item m="1" x="3784"/>
        <item m="1" x="3765"/>
        <item m="1" x="3783"/>
        <item m="1" x="3782"/>
        <item m="1" x="3781"/>
        <item m="1" x="3773"/>
        <item m="1" x="3772"/>
        <item m="1" x="3780"/>
        <item m="1" x="3778"/>
        <item m="1" x="3777"/>
        <item m="1" x="3776"/>
        <item m="1" x="3771"/>
        <item m="1" x="3775"/>
        <item m="1" x="3770"/>
        <item m="1" x="3769"/>
        <item m="1" x="3774"/>
        <item m="1" x="3768"/>
        <item m="1" x="3764"/>
        <item m="1" x="3763"/>
        <item m="1" x="3762"/>
        <item m="1" x="3761"/>
        <item m="1" x="3759"/>
        <item m="1" x="3757"/>
        <item m="1" x="3756"/>
        <item m="1" x="3755"/>
        <item m="1" x="3753"/>
        <item m="1" x="3751"/>
        <item m="1" x="3750"/>
        <item m="1" x="3752"/>
        <item m="1" x="3754"/>
        <item m="1" x="3819"/>
        <item m="1" x="3822"/>
        <item m="1" x="3823"/>
        <item m="1" x="3826"/>
        <item m="1" x="3890"/>
        <item m="1" x="3827"/>
        <item m="1" x="3837"/>
        <item m="1" x="3834"/>
        <item m="1" x="3839"/>
        <item m="1" x="3840"/>
        <item m="1" x="3841"/>
        <item m="1" x="3842"/>
        <item m="1" x="3843"/>
        <item m="1" x="3845"/>
        <item m="1" x="3850"/>
        <item m="1" x="3851"/>
        <item m="1" x="3852"/>
        <item m="1" x="3853"/>
        <item m="1" x="3855"/>
        <item m="1" x="3860"/>
        <item m="1" x="3861"/>
        <item m="1" x="3862"/>
        <item m="1" x="3863"/>
        <item m="1" x="3865"/>
        <item m="1" x="3866"/>
        <item m="1" x="3867"/>
        <item m="1" x="3870"/>
        <item m="1" x="3894"/>
        <item m="1" x="3871"/>
        <item m="1" x="3897"/>
        <item m="1" x="3873"/>
        <item m="1" x="3874"/>
        <item m="1" x="3879"/>
        <item m="1" x="3880"/>
        <item m="1" x="3882"/>
        <item m="1" x="3895"/>
        <item m="1" x="3888"/>
        <item m="1" x="3889"/>
        <item m="1" x="3903"/>
        <item m="1" x="3991"/>
        <item m="1" x="3904"/>
        <item m="1" x="3929"/>
        <item m="1" x="3921"/>
        <item m="1" x="3926"/>
        <item m="1" x="3923"/>
        <item m="1" x="3925"/>
        <item m="1" x="3930"/>
        <item m="1" x="3927"/>
        <item m="1" x="3931"/>
        <item m="1" x="3932"/>
        <item m="1" x="3933"/>
        <item m="1" x="3934"/>
        <item m="1" x="3935"/>
        <item m="1" x="3936"/>
        <item m="1" x="3937"/>
        <item m="1" x="3939"/>
        <item m="1" x="3928"/>
        <item m="1" x="3941"/>
        <item m="1" x="3942"/>
        <item m="1" x="3943"/>
        <item m="1" x="3945"/>
        <item m="1" x="3946"/>
        <item m="1" x="3949"/>
        <item m="1" x="3950"/>
        <item m="1" x="3951"/>
        <item m="1" x="3955"/>
        <item m="1" x="3956"/>
        <item m="1" x="3958"/>
        <item m="1" x="3963"/>
        <item m="1" x="3975"/>
        <item m="1" x="3965"/>
        <item m="1" x="3968"/>
        <item m="1" x="3973"/>
        <item m="1" x="3976"/>
        <item m="1" x="3978"/>
        <item m="1" x="3980"/>
        <item m="1" x="3983"/>
        <item m="1" x="3984"/>
        <item m="1" x="3986"/>
        <item m="1" x="3989"/>
        <item m="1" x="3995"/>
        <item m="1" x="4002"/>
        <item m="1" x="4005"/>
        <item m="1" x="4007"/>
        <item m="1" x="4010"/>
        <item m="1" x="4011"/>
        <item m="1" x="4012"/>
        <item m="1" x="4014"/>
        <item m="1" x="4025"/>
        <item m="1" x="4029"/>
        <item m="1" x="4031"/>
        <item m="1" x="4032"/>
        <item m="1" x="4033"/>
        <item m="1" x="4035"/>
        <item m="1" x="4038"/>
        <item m="1" x="4039"/>
        <item m="1" x="4042"/>
        <item m="1" x="4043"/>
        <item m="1" x="4044"/>
        <item m="1" x="4046"/>
        <item m="1" x="4056"/>
        <item m="1" x="4051"/>
        <item m="1" x="4052"/>
        <item m="1" x="4053"/>
        <item m="1" x="4054"/>
        <item m="1" x="4060"/>
        <item m="1" x="4064"/>
        <item m="1" x="4069"/>
        <item m="1" x="4071"/>
        <item m="1" x="4087"/>
        <item m="1" x="4073"/>
        <item m="1" x="4081"/>
        <item m="1" x="4074"/>
        <item m="1" x="4142"/>
        <item m="1" x="4083"/>
        <item m="1" x="4084"/>
        <item m="1" x="4085"/>
        <item m="1" x="4103"/>
        <item m="1" x="4110"/>
        <item m="1" x="4113"/>
        <item m="1" x="4111"/>
        <item m="1" x="4091"/>
        <item m="1" x="4095"/>
        <item m="1" x="4097"/>
        <item m="1" x="4105"/>
        <item m="1" x="4114"/>
        <item m="1" x="4099"/>
        <item m="1" x="4119"/>
        <item m="1" x="4120"/>
        <item m="1" x="4121"/>
        <item m="1" x="4123"/>
        <item m="1" x="4124"/>
        <item m="1" x="4125"/>
        <item m="1" x="4126"/>
        <item m="1" x="4129"/>
        <item m="1" x="4130"/>
        <item m="1" x="4128"/>
        <item m="1" x="4133"/>
        <item m="1" x="4135"/>
        <item m="1" x="4137"/>
        <item m="1" x="4138"/>
        <item m="1" x="1143"/>
        <item m="1" x="1000"/>
        <item m="1" x="1001"/>
        <item m="1" x="1115"/>
        <item m="1" x="1003"/>
        <item m="1" x="1235"/>
        <item m="1" x="1234"/>
        <item m="1" x="1385"/>
        <item m="1" x="1350"/>
        <item m="1" x="1620"/>
        <item m="1" x="2173"/>
        <item m="1" x="2223"/>
        <item m="1" x="2294"/>
        <item m="1" x="2322"/>
        <item m="1" x="2392"/>
        <item m="1" x="2543"/>
        <item m="1" x="2544"/>
        <item m="1" x="2500"/>
        <item m="1" x="2488"/>
        <item m="1" x="2545"/>
        <item m="1" x="2546"/>
        <item m="1" x="2547"/>
        <item m="1" x="2578"/>
        <item m="1" x="2669"/>
        <item m="1" x="3374"/>
        <item m="1" x="3718"/>
        <item m="1" x="3719"/>
        <item m="1" x="3741"/>
        <item m="1" x="3848"/>
        <item m="1" x="3896"/>
        <item m="1" x="3953"/>
        <item x="962"/>
        <item m="1" x="4040"/>
        <item m="1" x="4143"/>
        <item m="1" x="4144"/>
        <item m="1" x="4145"/>
        <item m="1" x="4146"/>
        <item m="1" x="4147"/>
        <item m="1" x="4148"/>
        <item m="1" x="4149"/>
        <item m="1" x="4150"/>
        <item m="1" x="4151"/>
        <item m="1" x="4152"/>
        <item m="1" x="4153"/>
        <item m="1" x="4154"/>
        <item m="1" x="4155"/>
        <item m="1" x="4156"/>
        <item m="1" x="4157"/>
        <item m="1" x="4158"/>
        <item m="1" x="4159"/>
        <item m="1" x="4160"/>
        <item m="1" x="4161"/>
        <item m="1" x="4162"/>
        <item m="1" x="4163"/>
        <item m="1" x="4164"/>
        <item m="1" x="4165"/>
        <item m="1" x="4166"/>
        <item m="1" x="4167"/>
        <item m="1" x="4168"/>
        <item m="1" x="4169"/>
        <item m="1" x="4170"/>
        <item m="1" x="4171"/>
        <item m="1" x="4172"/>
        <item m="1" x="4173"/>
        <item m="1" x="4174"/>
        <item m="1" x="4175"/>
        <item m="1" x="4176"/>
        <item m="1" x="4177"/>
        <item m="1" x="4178"/>
        <item m="1" x="4179"/>
        <item m="1" x="4180"/>
        <item m="1" x="4181"/>
        <item m="1" x="4182"/>
        <item m="1" x="4183"/>
        <item m="1" x="4184"/>
        <item m="1" x="4185"/>
        <item m="1" x="4186"/>
        <item m="1" x="4187"/>
        <item m="1" x="4188"/>
        <item m="1" x="4189"/>
        <item m="1" x="4190"/>
        <item m="1" x="4191"/>
        <item m="1" x="4192"/>
        <item m="1" x="4193"/>
        <item m="1" x="4194"/>
        <item m="1" x="4195"/>
        <item m="1" x="4196"/>
        <item m="1" x="4197"/>
        <item m="1" x="4198"/>
        <item m="1" x="4199"/>
        <item m="1" x="4200"/>
        <item m="1" x="4201"/>
        <item m="1" x="4202"/>
        <item m="1" x="4203"/>
        <item m="1" x="4204"/>
        <item m="1" x="4205"/>
        <item m="1" x="4206"/>
        <item m="1" x="4207"/>
        <item m="1" x="4208"/>
        <item m="1" x="4209"/>
        <item m="1" x="4210"/>
        <item m="1" x="4211"/>
        <item m="1" x="4212"/>
        <item m="1" x="4213"/>
        <item m="1" x="4214"/>
        <item m="1" x="4215"/>
        <item m="1" x="4216"/>
        <item m="1" x="4217"/>
        <item m="1" x="4218"/>
        <item m="1" x="4219"/>
        <item m="1" x="4220"/>
        <item m="1" x="4221"/>
        <item m="1" x="4222"/>
        <item m="1" x="4223"/>
        <item m="1" x="4224"/>
        <item m="1" x="4225"/>
        <item m="1" x="4226"/>
        <item m="1" x="4227"/>
        <item m="1" x="4228"/>
        <item m="1" x="4229"/>
        <item m="1" x="4230"/>
        <item m="1" x="4231"/>
        <item m="1" x="4232"/>
        <item m="1" x="4233"/>
        <item m="1" x="4234"/>
        <item m="1" x="4235"/>
        <item m="1" x="4236"/>
        <item m="1" x="4237"/>
        <item m="1" x="4238"/>
        <item m="1" x="4239"/>
        <item m="1" x="4240"/>
        <item m="1" x="4241"/>
        <item m="1" x="4242"/>
        <item m="1" x="4243"/>
        <item m="1" x="4244"/>
        <item m="1" x="4245"/>
        <item m="1" x="4246"/>
        <item m="1" x="4247"/>
        <item m="1" x="4248"/>
        <item m="1" x="4249"/>
        <item m="1" x="4250"/>
        <item m="1" x="4251"/>
        <item m="1" x="4252"/>
        <item m="1" x="4253"/>
        <item m="1" x="4254"/>
        <item m="1" x="4255"/>
        <item m="1" x="4256"/>
        <item m="1" x="4257"/>
        <item m="1" x="4258"/>
        <item m="1" x="4259"/>
        <item m="1" x="4260"/>
        <item m="1" x="4261"/>
        <item x="0"/>
        <item x="1"/>
        <item x="2"/>
        <item x="3"/>
        <item x="4"/>
        <item x="5"/>
        <item x="6"/>
        <item x="7"/>
        <item x="8"/>
        <item x="9"/>
        <item x="10"/>
        <item x="11"/>
        <item x="12"/>
        <item x="13"/>
        <item x="14"/>
        <item x="15"/>
        <item x="16"/>
        <item x="17"/>
        <item m="1" x="971"/>
        <item x="19"/>
        <item x="20"/>
        <item x="21"/>
        <item x="22"/>
        <item x="23"/>
        <item x="24"/>
        <item x="25"/>
        <item x="26"/>
        <item m="1" x="972"/>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m="1" x="963"/>
        <item x="62"/>
        <item x="63"/>
        <item x="64"/>
        <item x="65"/>
        <item x="66"/>
        <item x="67"/>
        <item x="68"/>
        <item x="69"/>
        <item x="70"/>
        <item m="1" x="973"/>
        <item x="72"/>
        <item x="18"/>
        <item x="27"/>
        <item x="71"/>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m="1" x="970"/>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132"/>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m="1" x="964"/>
        <item m="1" x="965"/>
        <item x="361"/>
        <item x="362"/>
        <item x="363"/>
        <item x="364"/>
        <item x="365"/>
        <item x="366"/>
        <item x="367"/>
        <item x="368"/>
        <item x="369"/>
        <item x="370"/>
        <item x="371"/>
        <item x="372"/>
        <item x="373"/>
        <item x="374"/>
        <item x="375"/>
        <item x="376"/>
        <item x="377"/>
        <item x="378"/>
        <item x="379"/>
        <item x="380"/>
        <item x="381"/>
        <item x="382"/>
        <item m="1" x="966"/>
        <item x="384"/>
        <item x="385"/>
        <item x="386"/>
        <item x="387"/>
        <item x="388"/>
        <item x="389"/>
        <item x="390"/>
        <item x="391"/>
        <item x="392"/>
        <item x="393"/>
        <item x="394"/>
        <item x="395"/>
        <item x="396"/>
        <item x="397"/>
        <item m="1" x="967"/>
        <item x="399"/>
        <item x="400"/>
        <item x="401"/>
        <item m="1" x="968"/>
        <item x="403"/>
        <item x="404"/>
        <item x="405"/>
        <item x="406"/>
        <item x="407"/>
        <item x="408"/>
        <item x="409"/>
        <item x="410"/>
        <item x="411"/>
        <item x="412"/>
        <item x="413"/>
        <item x="414"/>
        <item x="415"/>
        <item x="416"/>
        <item x="417"/>
        <item x="418"/>
        <item x="419"/>
        <item x="420"/>
        <item m="1" x="969"/>
        <item x="422"/>
        <item x="423"/>
        <item x="424"/>
        <item x="425"/>
        <item x="426"/>
        <item x="427"/>
        <item x="428"/>
        <item x="429"/>
        <item x="430"/>
        <item x="431"/>
        <item x="432"/>
        <item x="61"/>
        <item x="359"/>
        <item x="360"/>
        <item x="383"/>
        <item x="398"/>
        <item x="402"/>
        <item x="421"/>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s>
    </pivotField>
    <pivotField compact="0" outline="0" showAll="0"/>
    <pivotField compact="0" outline="0" showAll="0"/>
    <pivotField compact="0" outline="0" showAll="0"/>
    <pivotField axis="axisRow" compact="0" outline="0" showAll="0" defaultSubtotal="0">
      <items count="338">
        <item m="1" x="316"/>
        <item m="1" x="337"/>
        <item m="1" x="166"/>
        <item m="1" x="160"/>
        <item m="1" x="105"/>
        <item m="1" x="97"/>
        <item m="1" x="96"/>
        <item m="1" x="95"/>
        <item m="1" x="94"/>
        <item m="1" x="104"/>
        <item m="1" x="99"/>
        <item m="1" x="98"/>
        <item m="1" x="100"/>
        <item m="1" x="101"/>
        <item m="1" x="92"/>
        <item m="1" x="103"/>
        <item m="1" x="102"/>
        <item m="1" x="108"/>
        <item m="1" x="107"/>
        <item m="1" x="106"/>
        <item m="1" x="110"/>
        <item m="1" x="109"/>
        <item m="1" x="111"/>
        <item m="1" x="112"/>
        <item m="1" x="113"/>
        <item m="1" x="114"/>
        <item m="1" x="115"/>
        <item m="1" x="116"/>
        <item m="1" x="336"/>
        <item m="1" x="117"/>
        <item m="1" x="118"/>
        <item m="1" x="119"/>
        <item m="1" x="120"/>
        <item m="1" x="121"/>
        <item m="1" x="122"/>
        <item m="1" x="123"/>
        <item m="1" x="124"/>
        <item m="1" x="125"/>
        <item m="1" x="132"/>
        <item m="1" x="131"/>
        <item m="1" x="126"/>
        <item m="1" x="130"/>
        <item m="1" x="127"/>
        <item m="1" x="129"/>
        <item m="1" x="128"/>
        <item m="1" x="135"/>
        <item m="1" x="133"/>
        <item m="1" x="134"/>
        <item m="1" x="136"/>
        <item m="1" x="137"/>
        <item m="1" x="138"/>
        <item m="1" x="141"/>
        <item m="1" x="139"/>
        <item m="1" x="149"/>
        <item m="1" x="140"/>
        <item m="1" x="144"/>
        <item m="1" x="142"/>
        <item m="1" x="146"/>
        <item m="1" x="143"/>
        <item m="1" x="145"/>
        <item m="1" x="147"/>
        <item m="1" x="148"/>
        <item m="1" x="151"/>
        <item m="1" x="150"/>
        <item m="1" x="158"/>
        <item m="1" x="154"/>
        <item m="1" x="153"/>
        <item m="1" x="157"/>
        <item m="1" x="152"/>
        <item m="1" x="156"/>
        <item m="1" x="155"/>
        <item m="1" x="159"/>
        <item m="1" x="165"/>
        <item m="1" x="164"/>
        <item m="1" x="163"/>
        <item m="1" x="162"/>
        <item m="1" x="161"/>
        <item m="1" x="170"/>
        <item m="1" x="169"/>
        <item m="1" x="168"/>
        <item m="1" x="173"/>
        <item m="1" x="167"/>
        <item m="1" x="172"/>
        <item m="1" x="171"/>
        <item m="1" x="175"/>
        <item m="1" x="174"/>
        <item m="1" x="176"/>
        <item m="1" x="179"/>
        <item m="1" x="177"/>
        <item m="1" x="178"/>
        <item m="1" x="180"/>
        <item m="1" x="182"/>
        <item m="1" x="183"/>
        <item m="1" x="184"/>
        <item m="1" x="181"/>
        <item m="1" x="186"/>
        <item m="1" x="187"/>
        <item m="1" x="188"/>
        <item m="1" x="190"/>
        <item m="1" x="191"/>
        <item m="1" x="192"/>
        <item m="1" x="189"/>
        <item m="1" x="193"/>
        <item m="1" x="194"/>
        <item m="1" x="195"/>
        <item m="1" x="196"/>
        <item m="1" x="197"/>
        <item m="1" x="198"/>
        <item m="1" x="199"/>
        <item m="1" x="200"/>
        <item m="1" x="202"/>
        <item m="1" x="201"/>
        <item m="1" x="203"/>
        <item m="1" x="204"/>
        <item m="1" x="205"/>
        <item m="1" x="206"/>
        <item m="1" x="207"/>
        <item m="1" x="208"/>
        <item m="1" x="209"/>
        <item m="1" x="210"/>
        <item m="1" x="211"/>
        <item m="1" x="212"/>
        <item m="1" x="213"/>
        <item m="1" x="214"/>
        <item m="1" x="215"/>
        <item m="1" x="216"/>
        <item m="1" x="217"/>
        <item m="1" x="218"/>
        <item m="1" x="219"/>
        <item m="1" x="221"/>
        <item m="1" x="220"/>
        <item m="1" x="222"/>
        <item m="1" x="223"/>
        <item m="1" x="224"/>
        <item m="1" x="225"/>
        <item m="1" x="226"/>
        <item m="1" x="185"/>
        <item m="1" x="227"/>
        <item m="1" x="228"/>
        <item m="1" x="229"/>
        <item m="1" x="231"/>
        <item m="1" x="230"/>
        <item m="1" x="234"/>
        <item m="1" x="233"/>
        <item m="1" x="232"/>
        <item m="1" x="235"/>
        <item m="1" x="236"/>
        <item m="1" x="237"/>
        <item m="1" x="238"/>
        <item m="1" x="239"/>
        <item m="1" x="240"/>
        <item m="1" x="241"/>
        <item m="1" x="245"/>
        <item m="1" x="242"/>
        <item m="1" x="243"/>
        <item m="1" x="244"/>
        <item m="1" x="246"/>
        <item m="1" x="249"/>
        <item m="1" x="250"/>
        <item m="1" x="251"/>
        <item m="1" x="252"/>
        <item m="1" x="253"/>
        <item m="1" x="257"/>
        <item m="1" x="254"/>
        <item m="1" x="255"/>
        <item m="1" x="256"/>
        <item m="1" x="258"/>
        <item m="1" x="259"/>
        <item m="1" x="260"/>
        <item m="1" x="261"/>
        <item m="1" x="262"/>
        <item m="1" x="263"/>
        <item m="1" x="248"/>
        <item m="1" x="264"/>
        <item m="1" x="265"/>
        <item m="1" x="247"/>
        <item m="1" x="267"/>
        <item m="1" x="266"/>
        <item m="1" x="268"/>
        <item m="1" x="269"/>
        <item m="1" x="270"/>
        <item m="1" x="271"/>
        <item m="1" x="272"/>
        <item m="1" x="275"/>
        <item m="1" x="273"/>
        <item x="38"/>
        <item m="1" x="274"/>
        <item m="1" x="276"/>
        <item m="1" x="277"/>
        <item m="1" x="283"/>
        <item m="1" x="287"/>
        <item m="1" x="278"/>
        <item m="1" x="284"/>
        <item m="1" x="288"/>
        <item m="1" x="285"/>
        <item m="1" x="289"/>
        <item m="1" x="286"/>
        <item m="1" x="281"/>
        <item m="1" x="282"/>
        <item m="1" x="279"/>
        <item m="1" x="280"/>
        <item m="1" x="290"/>
        <item m="1" x="291"/>
        <item m="1" x="292"/>
        <item m="1" x="293"/>
        <item m="1" x="294"/>
        <item m="1" x="295"/>
        <item m="1" x="296"/>
        <item m="1" x="300"/>
        <item m="1" x="297"/>
        <item m="1" x="298"/>
        <item m="1" x="299"/>
        <item m="1" x="301"/>
        <item m="1" x="303"/>
        <item m="1" x="302"/>
        <item m="1" x="304"/>
        <item m="1" x="305"/>
        <item m="1" x="306"/>
        <item m="1" x="307"/>
        <item m="1" x="308"/>
        <item m="1" x="309"/>
        <item m="1" x="310"/>
        <item m="1" x="311"/>
        <item m="1" x="314"/>
        <item m="1" x="313"/>
        <item m="1" x="315"/>
        <item m="1" x="312"/>
        <item m="1" x="317"/>
        <item x="4"/>
        <item m="1" x="318"/>
        <item m="1" x="319"/>
        <item m="1" x="320"/>
        <item m="1" x="321"/>
        <item m="1" x="322"/>
        <item m="1" x="323"/>
        <item m="1" x="324"/>
        <item x="46"/>
        <item m="1" x="325"/>
        <item m="1" x="326"/>
        <item m="1" x="327"/>
        <item m="1" x="328"/>
        <item m="1" x="329"/>
        <item x="0"/>
        <item x="90"/>
        <item m="1" x="330"/>
        <item m="1" x="331"/>
        <item m="1" x="332"/>
        <item m="1" x="333"/>
        <item m="1" x="334"/>
        <item m="1" x="335"/>
        <item x="1"/>
        <item x="2"/>
        <item x="3"/>
        <item x="5"/>
        <item m="1" x="91"/>
        <item x="6"/>
        <item x="7"/>
        <item x="8"/>
        <item x="9"/>
        <item x="10"/>
        <item x="11"/>
        <item x="12"/>
        <item x="13"/>
        <item x="14"/>
        <item m="1" x="93"/>
        <item x="16"/>
        <item x="17"/>
        <item x="18"/>
        <item x="19"/>
        <item x="20"/>
        <item x="15"/>
        <item x="21"/>
        <item x="22"/>
        <item x="23"/>
        <item x="24"/>
        <item x="25"/>
        <item x="26"/>
        <item x="27"/>
        <item x="28"/>
        <item x="29"/>
        <item x="30"/>
        <item x="31"/>
        <item x="32"/>
        <item x="33"/>
        <item x="34"/>
        <item x="35"/>
        <item x="36"/>
        <item x="37"/>
        <item x="39"/>
        <item x="40"/>
        <item x="41"/>
        <item x="42"/>
        <item x="43"/>
        <item x="44"/>
        <item x="45"/>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s>
    </pivotField>
    <pivotField axis="axisRow" compact="0" outline="0" showAll="0" defaultSubtotal="0">
      <items count="295">
        <item m="1" x="273"/>
        <item m="1" x="271"/>
        <item m="1" x="91"/>
        <item m="1" x="241"/>
        <item m="1" x="92"/>
        <item m="1" x="93"/>
        <item m="1" x="94"/>
        <item m="1" x="95"/>
        <item m="1" x="96"/>
        <item m="1" x="98"/>
        <item m="1" x="146"/>
        <item m="1" x="97"/>
        <item m="1" x="99"/>
        <item m="1" x="100"/>
        <item m="1" x="101"/>
        <item m="1" x="102"/>
        <item m="1" x="238"/>
        <item m="1" x="103"/>
        <item m="1" x="104"/>
        <item m="1" x="105"/>
        <item m="1" x="106"/>
        <item m="1" x="107"/>
        <item m="1" x="108"/>
        <item m="1" x="109"/>
        <item m="1" x="110"/>
        <item m="1" x="111"/>
        <item m="1" x="112"/>
        <item m="1" x="113"/>
        <item m="1" x="114"/>
        <item m="1" x="115"/>
        <item m="1" x="116"/>
        <item m="1" x="117"/>
        <item m="1" x="118"/>
        <item m="1" x="249"/>
        <item x="61"/>
        <item m="1" x="119"/>
        <item m="1" x="120"/>
        <item m="1" x="121"/>
        <item m="1" x="122"/>
        <item m="1" x="123"/>
        <item m="1" x="124"/>
        <item m="1" x="125"/>
        <item m="1" x="126"/>
        <item m="1" x="127"/>
        <item m="1" x="128"/>
        <item m="1" x="129"/>
        <item m="1" x="130"/>
        <item m="1" x="131"/>
        <item m="1" x="132"/>
        <item m="1" x="133"/>
        <item m="1" x="134"/>
        <item m="1" x="135"/>
        <item m="1" x="137"/>
        <item m="1" x="136"/>
        <item m="1" x="138"/>
        <item m="1" x="141"/>
        <item m="1" x="140"/>
        <item m="1" x="139"/>
        <item m="1" x="143"/>
        <item m="1" x="153"/>
        <item m="1" x="142"/>
        <item m="1" x="144"/>
        <item m="1" x="145"/>
        <item m="1" x="147"/>
        <item m="1" x="149"/>
        <item m="1" x="151"/>
        <item m="1" x="156"/>
        <item m="1" x="154"/>
        <item m="1" x="155"/>
        <item m="1" x="152"/>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4"/>
        <item m="1" x="186"/>
        <item m="1" x="183"/>
        <item m="1" x="187"/>
        <item m="1" x="185"/>
        <item m="1" x="188"/>
        <item m="1" x="148"/>
        <item m="1" x="189"/>
        <item m="1" x="190"/>
        <item m="1" x="191"/>
        <item m="1" x="194"/>
        <item m="1" x="192"/>
        <item m="1" x="193"/>
        <item m="1" x="195"/>
        <item m="1" x="196"/>
        <item m="1" x="197"/>
        <item m="1" x="198"/>
        <item m="1" x="199"/>
        <item m="1" x="200"/>
        <item m="1" x="201"/>
        <item m="1" x="202"/>
        <item m="1" x="203"/>
        <item m="1" x="204"/>
        <item m="1" x="205"/>
        <item m="1" x="150"/>
        <item m="1" x="206"/>
        <item m="1" x="207"/>
        <item m="1" x="209"/>
        <item m="1" x="250"/>
        <item m="1" x="208"/>
        <item m="1" x="210"/>
        <item m="1" x="211"/>
        <item m="1" x="213"/>
        <item m="1" x="212"/>
        <item m="1" x="214"/>
        <item m="1" x="216"/>
        <item m="1" x="215"/>
        <item m="1" x="217"/>
        <item m="1" x="218"/>
        <item m="1" x="219"/>
        <item m="1" x="220"/>
        <item m="1" x="221"/>
        <item m="1" x="222"/>
        <item m="1" x="223"/>
        <item m="1" x="224"/>
        <item m="1" x="225"/>
        <item m="1" x="226"/>
        <item m="1" x="227"/>
        <item m="1" x="228"/>
        <item m="1" x="230"/>
        <item m="1" x="229"/>
        <item m="1" x="231"/>
        <item m="1" x="232"/>
        <item m="1" x="233"/>
        <item m="1" x="234"/>
        <item m="1" x="235"/>
        <item m="1" x="244"/>
        <item m="1" x="242"/>
        <item m="1" x="237"/>
        <item m="1" x="236"/>
        <item m="1" x="245"/>
        <item m="1" x="243"/>
        <item m="1" x="246"/>
        <item m="1" x="247"/>
        <item m="1" x="239"/>
        <item m="1" x="240"/>
        <item m="1" x="248"/>
        <item m="1" x="254"/>
        <item m="1" x="253"/>
        <item m="1" x="256"/>
        <item m="1" x="257"/>
        <item m="1" x="258"/>
        <item m="1" x="259"/>
        <item m="1" x="260"/>
        <item m="1" x="261"/>
        <item m="1" x="262"/>
        <item m="1" x="263"/>
        <item m="1" x="264"/>
        <item m="1" x="265"/>
        <item m="1" x="267"/>
        <item m="1" x="268"/>
        <item m="1" x="266"/>
        <item m="1" x="272"/>
        <item m="1" x="270"/>
        <item m="1" x="269"/>
        <item m="1" x="275"/>
        <item m="1" x="276"/>
        <item m="1" x="277"/>
        <item m="1" x="255"/>
        <item m="1" x="278"/>
        <item m="1" x="279"/>
        <item m="1" x="280"/>
        <item m="1" x="281"/>
        <item m="1" x="282"/>
        <item m="1" x="283"/>
        <item m="1" x="284"/>
        <item m="1" x="285"/>
        <item m="1" x="286"/>
        <item m="1" x="287"/>
        <item m="1" x="288"/>
        <item m="1" x="289"/>
        <item m="1" x="274"/>
        <item x="89"/>
        <item m="1" x="251"/>
        <item m="1" x="252"/>
        <item m="1" x="290"/>
        <item m="1" x="291"/>
        <item m="1" x="292"/>
        <item m="1" x="293"/>
        <item m="1" x="294"/>
        <item x="0"/>
        <item x="1"/>
        <item x="2"/>
        <item x="3"/>
        <item x="4"/>
        <item x="5"/>
        <item x="6"/>
        <item m="1" x="90"/>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2"/>
        <item x="63"/>
        <item x="64"/>
        <item x="65"/>
        <item x="66"/>
        <item x="67"/>
        <item x="68"/>
        <item x="69"/>
        <item x="70"/>
        <item x="71"/>
        <item x="72"/>
        <item x="73"/>
        <item x="74"/>
        <item x="75"/>
        <item x="76"/>
        <item x="77"/>
        <item x="78"/>
        <item x="79"/>
        <item x="80"/>
        <item x="81"/>
        <item x="82"/>
        <item x="83"/>
        <item x="84"/>
        <item x="85"/>
        <item x="86"/>
        <item x="87"/>
        <item x="88"/>
      </items>
    </pivotField>
    <pivotField axis="axisRow" compact="0" outline="0" showAll="0" defaultSubtotal="0">
      <items count="270">
        <item m="1" x="84"/>
        <item m="1" x="85"/>
        <item m="1" x="86"/>
        <item m="1" x="87"/>
        <item m="1" x="88"/>
        <item m="1" x="89"/>
        <item m="1" x="91"/>
        <item m="1" x="90"/>
        <item m="1" x="92"/>
        <item m="1" x="93"/>
        <item m="1" x="94"/>
        <item m="1" x="95"/>
        <item m="1" x="216"/>
        <item m="1" x="96"/>
        <item m="1" x="97"/>
        <item m="1" x="98"/>
        <item m="1" x="99"/>
        <item m="1" x="100"/>
        <item m="1" x="101"/>
        <item m="1" x="102"/>
        <item m="1" x="103"/>
        <item m="1" x="104"/>
        <item m="1" x="105"/>
        <item m="1" x="106"/>
        <item m="1" x="107"/>
        <item m="1" x="108"/>
        <item m="1" x="109"/>
        <item m="1" x="110"/>
        <item m="1" x="111"/>
        <item m="1" x="226"/>
        <item m="1" x="112"/>
        <item m="1" x="113"/>
        <item m="1" x="114"/>
        <item m="1" x="115"/>
        <item m="1" x="116"/>
        <item m="1" x="117"/>
        <item m="1" x="118"/>
        <item m="1" x="119"/>
        <item m="1" x="120"/>
        <item m="1" x="121"/>
        <item m="1" x="122"/>
        <item m="1" x="123"/>
        <item x="72"/>
        <item m="1" x="124"/>
        <item m="1" x="125"/>
        <item m="1" x="126"/>
        <item m="1" x="127"/>
        <item m="1" x="129"/>
        <item m="1" x="128"/>
        <item m="1" x="130"/>
        <item m="1" x="133"/>
        <item m="1" x="132"/>
        <item m="1" x="131"/>
        <item m="1" x="135"/>
        <item m="1" x="146"/>
        <item m="1" x="155"/>
        <item m="1" x="134"/>
        <item m="1" x="140"/>
        <item m="1" x="136"/>
        <item m="1" x="137"/>
        <item m="1" x="138"/>
        <item m="1" x="141"/>
        <item m="1" x="142"/>
        <item m="1" x="143"/>
        <item m="1" x="145"/>
        <item m="1" x="147"/>
        <item m="1" x="144"/>
        <item m="1" x="148"/>
        <item m="1" x="149"/>
        <item m="1" x="150"/>
        <item m="1" x="151"/>
        <item m="1" x="152"/>
        <item m="1" x="153"/>
        <item m="1" x="154"/>
        <item m="1" x="156"/>
        <item m="1" x="157"/>
        <item m="1" x="158"/>
        <item m="1" x="159"/>
        <item m="1" x="160"/>
        <item m="1" x="161"/>
        <item m="1" x="162"/>
        <item m="1" x="163"/>
        <item m="1" x="164"/>
        <item m="1" x="165"/>
        <item m="1" x="166"/>
        <item m="1" x="167"/>
        <item m="1" x="168"/>
        <item m="1" x="171"/>
        <item m="1" x="170"/>
        <item m="1" x="172"/>
        <item m="1" x="173"/>
        <item m="1" x="169"/>
        <item m="1" x="174"/>
        <item m="1" x="175"/>
        <item m="1" x="176"/>
        <item m="1" x="191"/>
        <item m="1" x="177"/>
        <item m="1" x="180"/>
        <item m="1" x="178"/>
        <item m="1" x="179"/>
        <item m="1" x="181"/>
        <item m="1" x="182"/>
        <item m="1" x="183"/>
        <item m="1" x="184"/>
        <item m="1" x="185"/>
        <item m="1" x="139"/>
        <item m="1" x="186"/>
        <item m="1" x="187"/>
        <item m="1" x="190"/>
        <item m="1" x="229"/>
        <item m="1" x="188"/>
        <item m="1" x="189"/>
        <item m="1" x="192"/>
        <item m="1" x="193"/>
        <item m="1" x="195"/>
        <item m="1" x="194"/>
        <item m="1" x="196"/>
        <item m="1" x="197"/>
        <item m="1" x="198"/>
        <item m="1" x="199"/>
        <item m="1" x="200"/>
        <item m="1" x="228"/>
        <item m="1" x="201"/>
        <item m="1" x="202"/>
        <item m="1" x="203"/>
        <item m="1" x="204"/>
        <item m="1" x="205"/>
        <item m="1" x="206"/>
        <item m="1" x="207"/>
        <item m="1" x="208"/>
        <item m="1" x="211"/>
        <item m="1" x="209"/>
        <item m="1" x="212"/>
        <item m="1" x="221"/>
        <item m="1" x="213"/>
        <item m="1" x="210"/>
        <item m="1" x="222"/>
        <item m="1" x="218"/>
        <item m="1" x="223"/>
        <item m="1" x="219"/>
        <item m="1" x="224"/>
        <item m="1" x="215"/>
        <item m="1" x="214"/>
        <item m="1" x="225"/>
        <item m="1" x="220"/>
        <item m="1" x="217"/>
        <item m="1" x="227"/>
        <item m="1" x="232"/>
        <item m="1" x="230"/>
        <item m="1" x="234"/>
        <item m="1" x="235"/>
        <item m="1" x="236"/>
        <item m="1" x="237"/>
        <item m="1" x="238"/>
        <item m="1" x="239"/>
        <item m="1" x="240"/>
        <item m="1" x="241"/>
        <item m="1" x="242"/>
        <item m="1" x="243"/>
        <item m="1" x="244"/>
        <item m="1" x="245"/>
        <item m="1" x="246"/>
        <item m="1" x="247"/>
        <item m="1" x="248"/>
        <item m="1" x="249"/>
        <item m="1" x="250"/>
        <item m="1" x="251"/>
        <item m="1" x="252"/>
        <item m="1" x="231"/>
        <item m="1" x="253"/>
        <item m="1" x="254"/>
        <item m="1" x="255"/>
        <item m="1" x="256"/>
        <item m="1" x="257"/>
        <item m="1" x="258"/>
        <item m="1" x="259"/>
        <item m="1" x="260"/>
        <item m="1" x="261"/>
        <item m="1" x="262"/>
        <item m="1" x="263"/>
        <item m="1" x="264"/>
        <item x="82"/>
        <item m="1" x="233"/>
        <item m="1" x="265"/>
        <item m="1" x="266"/>
        <item m="1" x="267"/>
        <item m="1" x="268"/>
        <item m="1" x="269"/>
        <item x="0"/>
        <item x="1"/>
        <item x="2"/>
        <item x="3"/>
        <item x="4"/>
        <item m="1" x="8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3"/>
        <item x="74"/>
        <item x="75"/>
        <item x="76"/>
        <item x="77"/>
        <item x="78"/>
        <item x="79"/>
        <item x="80"/>
        <item x="81"/>
      </items>
    </pivotField>
    <pivotField compact="0" outline="0" multipleItemSelectionAllowed="1" showAll="0"/>
    <pivotField axis="axisPage" compact="0" outline="0" multipleItemSelectionAllowed="1" showAll="0">
      <items count="54">
        <item x="26"/>
        <item m="1" x="48"/>
        <item m="1" x="33"/>
        <item m="1" x="39"/>
        <item m="1" x="36"/>
        <item m="1" x="31"/>
        <item m="1" x="44"/>
        <item m="1" x="38"/>
        <item m="1" x="32"/>
        <item m="1" x="42"/>
        <item m="1" x="45"/>
        <item m="1" x="29"/>
        <item m="1" x="35"/>
        <item x="12"/>
        <item m="1" x="30"/>
        <item m="1" x="40"/>
        <item m="1" x="43"/>
        <item x="5"/>
        <item m="1" x="49"/>
        <item m="1" x="46"/>
        <item m="1" x="41"/>
        <item m="1" x="47"/>
        <item m="1" x="37"/>
        <item m="1" x="28"/>
        <item x="3"/>
        <item m="1" x="34"/>
        <item m="1" x="50"/>
        <item x="2"/>
        <item m="1" x="51"/>
        <item m="1" x="52"/>
        <item x="0"/>
        <item x="1"/>
        <item x="4"/>
        <item x="6"/>
        <item x="7"/>
        <item x="8"/>
        <item m="1" x="27"/>
        <item x="9"/>
        <item x="10"/>
        <item x="11"/>
        <item x="13"/>
        <item x="14"/>
        <item x="15"/>
        <item x="16"/>
        <item x="17"/>
        <item x="18"/>
        <item x="19"/>
        <item x="20"/>
        <item x="21"/>
        <item x="22"/>
        <item x="23"/>
        <item x="24"/>
        <item x="25"/>
        <item t="default"/>
      </items>
    </pivotField>
    <pivotField compact="0" outline="0" showAll="0"/>
    <pivotField compact="0" outline="0" showAll="0"/>
    <pivotField axis="axisPage" compact="0" outline="0" multipleItemSelectionAllowed="1" showAll="0">
      <items count="5">
        <item h="1" x="1"/>
        <item h="1" x="0"/>
        <item x="2"/>
        <item h="1" m="1" x="3"/>
        <item t="default"/>
      </items>
    </pivotField>
    <pivotField compact="0" outline="0" showAll="0"/>
    <pivotField compact="0" outline="0" showAll="0"/>
    <pivotField axis="axisRow" compact="0" outline="0" showAll="0" defaultSubtotal="0">
      <items count="295">
        <item m="1" x="98"/>
        <item m="1" x="173"/>
        <item m="1" x="118"/>
        <item m="1" x="167"/>
        <item m="1" x="111"/>
        <item m="1" x="102"/>
        <item m="1" x="101"/>
        <item m="1" x="100"/>
        <item m="1" x="99"/>
        <item m="1" x="110"/>
        <item m="1" x="192"/>
        <item m="1" x="104"/>
        <item m="1" x="103"/>
        <item m="1" x="105"/>
        <item m="1" x="106"/>
        <item m="1" x="109"/>
        <item m="1" x="108"/>
        <item m="1" x="107"/>
        <item m="1" x="114"/>
        <item m="1" x="113"/>
        <item m="1" x="112"/>
        <item m="1" x="116"/>
        <item m="1" x="115"/>
        <item m="1" x="117"/>
        <item m="1" x="119"/>
        <item m="1" x="120"/>
        <item m="1" x="121"/>
        <item m="1" x="122"/>
        <item m="1" x="123"/>
        <item m="1" x="124"/>
        <item m="1" x="125"/>
        <item m="1" x="126"/>
        <item m="1" x="127"/>
        <item m="1" x="128"/>
        <item m="1" x="129"/>
        <item m="1" x="130"/>
        <item m="1" x="131"/>
        <item m="1" x="132"/>
        <item m="1" x="139"/>
        <item m="1" x="138"/>
        <item m="1" x="133"/>
        <item m="1" x="137"/>
        <item m="1" x="134"/>
        <item m="1" x="136"/>
        <item m="1" x="135"/>
        <item m="1" x="293"/>
        <item m="1" x="142"/>
        <item m="1" x="140"/>
        <item m="1" x="141"/>
        <item m="1" x="143"/>
        <item m="1" x="144"/>
        <item m="1" x="145"/>
        <item m="1" x="148"/>
        <item m="1" x="146"/>
        <item m="1" x="156"/>
        <item m="1" x="147"/>
        <item m="1" x="151"/>
        <item m="1" x="149"/>
        <item m="1" x="153"/>
        <item m="1" x="150"/>
        <item m="1" x="152"/>
        <item m="1" x="154"/>
        <item m="1" x="155"/>
        <item m="1" x="158"/>
        <item m="1" x="157"/>
        <item m="1" x="165"/>
        <item m="1" x="161"/>
        <item m="1" x="160"/>
        <item m="1" x="164"/>
        <item m="1" x="159"/>
        <item m="1" x="163"/>
        <item m="1" x="162"/>
        <item m="1" x="166"/>
        <item m="1" x="172"/>
        <item m="1" x="171"/>
        <item m="1" x="170"/>
        <item m="1" x="169"/>
        <item m="1" x="168"/>
        <item m="1" x="177"/>
        <item m="1" x="176"/>
        <item m="1" x="175"/>
        <item m="1" x="180"/>
        <item m="1" x="174"/>
        <item m="1" x="179"/>
        <item m="1" x="178"/>
        <item m="1" x="182"/>
        <item m="1" x="181"/>
        <item m="1" x="183"/>
        <item m="1" x="186"/>
        <item m="1" x="184"/>
        <item m="1" x="185"/>
        <item m="1" x="187"/>
        <item m="1" x="189"/>
        <item m="1" x="294"/>
        <item m="1" x="190"/>
        <item m="1" x="193"/>
        <item m="1" x="188"/>
        <item m="1" x="195"/>
        <item m="1" x="196"/>
        <item m="1" x="198"/>
        <item m="1" x="200"/>
        <item m="1" x="201"/>
        <item m="1" x="202"/>
        <item m="1" x="199"/>
        <item m="1" x="191"/>
        <item m="1" x="204"/>
        <item m="1" x="205"/>
        <item m="1" x="207"/>
        <item m="1" x="208"/>
        <item m="1" x="203"/>
        <item m="1" x="209"/>
        <item m="1" x="210"/>
        <item m="1" x="206"/>
        <item m="1" x="211"/>
        <item m="1" x="212"/>
        <item m="1" x="213"/>
        <item m="1" x="214"/>
        <item m="1" x="215"/>
        <item m="1" x="216"/>
        <item m="1" x="217"/>
        <item m="1" x="218"/>
        <item m="1" x="219"/>
        <item m="1" x="220"/>
        <item m="1" x="221"/>
        <item m="1" x="222"/>
        <item m="1" x="223"/>
        <item m="1" x="224"/>
        <item m="1" x="225"/>
        <item m="1" x="226"/>
        <item m="1" x="227"/>
        <item m="1" x="228"/>
        <item m="1" x="230"/>
        <item m="1" x="229"/>
        <item m="1" x="194"/>
        <item m="1" x="197"/>
        <item m="1" x="267"/>
        <item m="1" x="247"/>
        <item m="1" x="237"/>
        <item m="1" x="261"/>
        <item m="1" x="244"/>
        <item m="1" x="232"/>
        <item m="1" x="233"/>
        <item m="1" x="231"/>
        <item m="1" x="234"/>
        <item m="1" x="235"/>
        <item m="1" x="236"/>
        <item m="1" x="238"/>
        <item m="1" x="239"/>
        <item m="1" x="243"/>
        <item m="1" x="240"/>
        <item m="1" x="241"/>
        <item m="1" x="242"/>
        <item m="1" x="245"/>
        <item m="1" x="246"/>
        <item m="1" x="254"/>
        <item m="1" x="258"/>
        <item m="1" x="248"/>
        <item m="1" x="255"/>
        <item m="1" x="256"/>
        <item m="1" x="259"/>
        <item m="1" x="257"/>
        <item m="1" x="251"/>
        <item m="1" x="252"/>
        <item m="1" x="249"/>
        <item m="1" x="250"/>
        <item m="1" x="260"/>
        <item m="1" x="262"/>
        <item m="1" x="263"/>
        <item m="1" x="264"/>
        <item m="1" x="265"/>
        <item m="1" x="266"/>
        <item m="1" x="268"/>
        <item m="1" x="272"/>
        <item m="1" x="269"/>
        <item m="1" x="270"/>
        <item m="1" x="271"/>
        <item m="1" x="273"/>
        <item m="1" x="274"/>
        <item m="1" x="275"/>
        <item m="1" x="276"/>
        <item m="1" x="277"/>
        <item m="1" x="278"/>
        <item m="1" x="279"/>
        <item m="1" x="280"/>
        <item m="1" x="281"/>
        <item x="20"/>
        <item m="1" x="282"/>
        <item m="1" x="253"/>
        <item m="1" x="283"/>
        <item m="1" x="284"/>
        <item m="1" x="285"/>
        <item m="1" x="286"/>
        <item m="1" x="287"/>
        <item m="1" x="89"/>
        <item m="1" x="288"/>
        <item x="4"/>
        <item m="1" x="289"/>
        <item m="1" x="290"/>
        <item m="1" x="291"/>
        <item m="1" x="292"/>
        <item x="49"/>
        <item x="18"/>
        <item x="0"/>
        <item x="1"/>
        <item m="1" x="90"/>
        <item x="76"/>
        <item m="1" x="91"/>
        <item x="6"/>
        <item m="1" x="92"/>
        <item x="25"/>
        <item m="1" x="93"/>
        <item m="1" x="94"/>
        <item x="8"/>
        <item x="10"/>
        <item m="1" x="95"/>
        <item x="35"/>
        <item m="1" x="96"/>
        <item x="2"/>
        <item x="3"/>
        <item x="5"/>
        <item m="1" x="97"/>
        <item x="7"/>
        <item x="12"/>
        <item x="13"/>
        <item x="15"/>
        <item x="16"/>
        <item x="17"/>
        <item x="36"/>
        <item x="21"/>
        <item x="22"/>
        <item x="14"/>
        <item x="29"/>
        <item x="11"/>
        <item x="33"/>
        <item x="19"/>
        <item x="9"/>
        <item x="45"/>
        <item x="31"/>
        <item x="23"/>
        <item x="24"/>
        <item x="27"/>
        <item x="26"/>
        <item x="28"/>
        <item x="32"/>
        <item x="30"/>
        <item x="34"/>
        <item x="37"/>
        <item x="38"/>
        <item x="40"/>
        <item x="39"/>
        <item x="43"/>
        <item x="41"/>
        <item x="42"/>
        <item x="44"/>
        <item x="46"/>
        <item x="47"/>
        <item x="48"/>
        <item x="50"/>
        <item x="51"/>
        <item x="52"/>
        <item x="53"/>
        <item x="54"/>
        <item x="55"/>
        <item x="56"/>
        <item x="57"/>
        <item x="58"/>
        <item x="59"/>
        <item x="60"/>
        <item x="61"/>
        <item x="62"/>
        <item x="63"/>
        <item x="64"/>
        <item x="65"/>
        <item x="66"/>
        <item x="67"/>
        <item x="68"/>
        <item x="69"/>
        <item x="70"/>
        <item x="71"/>
        <item x="72"/>
        <item x="73"/>
        <item x="74"/>
        <item x="75"/>
        <item x="77"/>
        <item x="78"/>
        <item x="79"/>
        <item x="80"/>
        <item x="81"/>
        <item x="82"/>
        <item x="83"/>
        <item x="84"/>
        <item x="85"/>
        <item x="86"/>
        <item x="87"/>
        <item x="88"/>
      </items>
    </pivotField>
    <pivotField compact="0" outline="0" showAll="0"/>
    <pivotField compact="0" outline="0" showAll="0"/>
    <pivotField compact="0" outline="0" showAll="0"/>
    <pivotField compact="0" outline="0" showAll="0"/>
    <pivotField compact="0" outline="0" showAll="0"/>
    <pivotField compact="0" outline="0" showAll="0"/>
    <pivotField name="FECHA" compact="0" outline="0" multipleItemSelectionAllowed="1" showAll="0" defaultSubtotal="0"/>
  </pivotFields>
  <rowFields count="5">
    <field x="1"/>
    <field x="5"/>
    <field x="6"/>
    <field x="7"/>
    <field x="15"/>
  </rowFields>
  <rowItems count="66">
    <i>
      <x v="3169"/>
      <x v="243"/>
      <x v="198"/>
      <x v="181"/>
      <x v="233"/>
    </i>
    <i>
      <x v="3894"/>
      <x v="309"/>
      <x v="274"/>
      <x v="243"/>
      <x v="271"/>
    </i>
    <i>
      <x v="4050"/>
      <x v="322"/>
      <x v="279"/>
      <x v="255"/>
      <x v="284"/>
    </i>
    <i>
      <x v="4051"/>
      <x v="322"/>
      <x v="279"/>
      <x v="255"/>
      <x v="284"/>
    </i>
    <i>
      <x v="4070"/>
      <x v="322"/>
      <x v="283"/>
      <x v="255"/>
      <x v="284"/>
    </i>
    <i>
      <x v="4074"/>
      <x v="325"/>
      <x v="283"/>
      <x v="255"/>
      <x v="286"/>
    </i>
    <i>
      <x v="4075"/>
      <x v="325"/>
      <x v="283"/>
      <x v="255"/>
      <x v="286"/>
    </i>
    <i>
      <x v="4077"/>
      <x v="314"/>
      <x v="283"/>
      <x v="256"/>
      <x v="279"/>
    </i>
    <i>
      <x v="4097"/>
      <x v="327"/>
      <x v="285"/>
      <x v="257"/>
      <x v="288"/>
    </i>
    <i>
      <x v="4117"/>
      <x v="327"/>
      <x v="285"/>
      <x v="258"/>
      <x v="288"/>
    </i>
    <i>
      <x v="4118"/>
      <x v="327"/>
      <x v="285"/>
      <x v="258"/>
      <x v="288"/>
    </i>
    <i>
      <x v="4119"/>
      <x v="327"/>
      <x v="285"/>
      <x v="258"/>
      <x v="288"/>
    </i>
    <i>
      <x v="4120"/>
      <x v="327"/>
      <x v="285"/>
      <x v="258"/>
      <x v="288"/>
    </i>
    <i>
      <x v="4125"/>
      <x v="327"/>
      <x v="285"/>
      <x v="258"/>
      <x v="288"/>
    </i>
    <i>
      <x v="4134"/>
      <x v="326"/>
      <x v="284"/>
      <x v="258"/>
      <x v="287"/>
    </i>
    <i>
      <x v="4135"/>
      <x v="326"/>
      <x v="286"/>
      <x v="258"/>
      <x v="287"/>
    </i>
    <i>
      <x v="4140"/>
      <x v="322"/>
      <x v="279"/>
      <x v="259"/>
      <x v="284"/>
    </i>
    <i>
      <x v="4144"/>
      <x v="322"/>
      <x v="279"/>
      <x v="259"/>
      <x v="284"/>
    </i>
    <i>
      <x v="4145"/>
      <x v="322"/>
      <x v="279"/>
      <x v="259"/>
      <x v="284"/>
    </i>
    <i>
      <x v="4154"/>
      <x v="329"/>
      <x v="287"/>
      <x v="259"/>
      <x v="290"/>
    </i>
    <i>
      <x v="4155"/>
      <x v="329"/>
      <x v="287"/>
      <x v="259"/>
      <x v="290"/>
    </i>
    <i>
      <x v="4156"/>
      <x v="329"/>
      <x v="287"/>
      <x v="259"/>
      <x v="290"/>
    </i>
    <i>
      <x v="4164"/>
      <x v="329"/>
      <x v="287"/>
      <x v="259"/>
      <x v="290"/>
    </i>
    <i>
      <x v="4167"/>
      <x v="330"/>
      <x v="288"/>
      <x v="260"/>
      <x v="291"/>
    </i>
    <i>
      <x v="4168"/>
      <x v="330"/>
      <x v="288"/>
      <x v="260"/>
      <x v="291"/>
    </i>
    <i>
      <x v="4174"/>
      <x v="322"/>
      <x v="279"/>
      <x v="260"/>
      <x v="284"/>
    </i>
    <i>
      <x v="4175"/>
      <x v="326"/>
      <x v="284"/>
      <x v="260"/>
      <x v="287"/>
    </i>
    <i>
      <x v="4180"/>
      <x v="330"/>
      <x v="288"/>
      <x v="260"/>
      <x v="291"/>
    </i>
    <i>
      <x v="4181"/>
      <x v="330"/>
      <x v="288"/>
      <x v="260"/>
      <x v="291"/>
    </i>
    <i>
      <x v="4188"/>
      <x v="325"/>
      <x v="286"/>
      <x v="261"/>
      <x v="286"/>
    </i>
    <i>
      <x v="4190"/>
      <x v="326"/>
      <x v="284"/>
      <x v="261"/>
      <x v="287"/>
    </i>
    <i>
      <x v="4191"/>
      <x v="326"/>
      <x v="284"/>
      <x v="261"/>
      <x v="287"/>
    </i>
    <i>
      <x v="4194"/>
      <x v="329"/>
      <x v="288"/>
      <x v="261"/>
      <x v="290"/>
    </i>
    <i>
      <x v="4197"/>
      <x v="329"/>
      <x v="288"/>
      <x v="261"/>
      <x v="290"/>
    </i>
    <i>
      <x v="4202"/>
      <x v="330"/>
      <x v="288"/>
      <x v="261"/>
      <x v="291"/>
    </i>
    <i>
      <x v="4205"/>
      <x v="330"/>
      <x v="288"/>
      <x v="261"/>
      <x v="291"/>
    </i>
    <i>
      <x v="4207"/>
      <x v="330"/>
      <x v="288"/>
      <x v="261"/>
      <x v="291"/>
    </i>
    <i>
      <x v="4212"/>
      <x v="331"/>
      <x v="289"/>
      <x v="262"/>
      <x v="289"/>
    </i>
    <i>
      <x v="4214"/>
      <x v="331"/>
      <x v="289"/>
      <x v="262"/>
      <x v="289"/>
    </i>
    <i>
      <x v="4215"/>
      <x v="331"/>
      <x v="289"/>
      <x v="262"/>
      <x v="289"/>
    </i>
    <i>
      <x v="4221"/>
      <x v="331"/>
      <x v="291"/>
      <x v="265"/>
      <x v="289"/>
    </i>
    <i>
      <x v="4223"/>
      <x v="331"/>
      <x v="289"/>
      <x v="262"/>
      <x v="289"/>
    </i>
    <i>
      <x v="4224"/>
      <x v="328"/>
      <x v="289"/>
      <x v="261"/>
      <x v="286"/>
    </i>
    <i>
      <x v="4225"/>
      <x v="332"/>
      <x v="291"/>
      <x v="265"/>
      <x v="290"/>
    </i>
    <i>
      <x v="4227"/>
      <x v="332"/>
      <x v="291"/>
      <x v="265"/>
      <x v="290"/>
    </i>
    <i>
      <x v="4228"/>
      <x v="332"/>
      <x v="291"/>
      <x v="265"/>
      <x v="290"/>
    </i>
    <i>
      <x v="4229"/>
      <x v="332"/>
      <x v="291"/>
      <x v="265"/>
      <x v="290"/>
    </i>
    <i>
      <x v="4232"/>
      <x v="332"/>
      <x v="291"/>
      <x v="265"/>
      <x v="290"/>
    </i>
    <i>
      <x v="4233"/>
      <x v="332"/>
      <x v="291"/>
      <x v="265"/>
      <x v="290"/>
    </i>
    <i>
      <x v="4234"/>
      <x v="332"/>
      <x v="291"/>
      <x v="265"/>
      <x v="290"/>
    </i>
    <i>
      <x v="4236"/>
      <x v="332"/>
      <x v="291"/>
      <x v="265"/>
      <x v="290"/>
    </i>
    <i>
      <x v="4238"/>
      <x v="332"/>
      <x v="291"/>
      <x v="266"/>
      <x v="290"/>
    </i>
    <i>
      <x v="4239"/>
      <x v="333"/>
      <x v="292"/>
      <x v="266"/>
      <x v="233"/>
    </i>
    <i>
      <x v="4240"/>
      <x v="332"/>
      <x v="292"/>
      <x v="266"/>
      <x v="290"/>
    </i>
    <i>
      <x v="4241"/>
      <x v="332"/>
      <x v="292"/>
      <x v="266"/>
      <x v="290"/>
    </i>
    <i>
      <x v="4242"/>
      <x v="332"/>
      <x v="292"/>
      <x v="266"/>
      <x v="290"/>
    </i>
    <i>
      <x v="4246"/>
      <x v="332"/>
      <x v="292"/>
      <x v="266"/>
      <x v="290"/>
    </i>
    <i>
      <x v="4248"/>
      <x v="334"/>
      <x v="293"/>
      <x v="267"/>
      <x v="291"/>
    </i>
    <i>
      <x v="4249"/>
      <x v="334"/>
      <x v="293"/>
      <x v="267"/>
      <x v="291"/>
    </i>
    <i>
      <x v="4253"/>
      <x v="332"/>
      <x v="291"/>
      <x v="267"/>
      <x v="290"/>
    </i>
    <i>
      <x v="4255"/>
      <x v="333"/>
      <x v="292"/>
      <x v="266"/>
      <x v="233"/>
    </i>
    <i>
      <x v="4256"/>
      <x v="336"/>
      <x v="294"/>
      <x v="269"/>
      <x v="293"/>
    </i>
    <i>
      <x v="4257"/>
      <x v="334"/>
      <x v="293"/>
      <x v="269"/>
      <x v="291"/>
    </i>
    <i>
      <x v="4258"/>
      <x v="337"/>
      <x v="293"/>
      <x v="269"/>
      <x v="294"/>
    </i>
    <i>
      <x v="4262"/>
      <x v="243"/>
      <x v="198"/>
      <x v="181"/>
      <x v="233"/>
    </i>
    <i t="grand">
      <x/>
    </i>
  </rowItems>
  <colItems count="1">
    <i/>
  </colItems>
  <pageFields count="2">
    <pageField fld="12" hier="-1"/>
    <pageField fld="9" hier="-1"/>
  </pageFields>
  <formats count="86">
    <format dxfId="1570">
      <pivotArea grandRow="1" outline="0" collapsedLevelsAreSubtotals="1" fieldPosition="0"/>
    </format>
    <format dxfId="1571">
      <pivotArea type="all" dataOnly="0" outline="0" fieldPosition="0"/>
    </format>
    <format dxfId="1572">
      <pivotArea outline="0" collapsedLevelsAreSubtotals="1" fieldPosition="0"/>
    </format>
    <format dxfId="1573">
      <pivotArea field="9" type="button" dataOnly="0" labelOnly="1" outline="0" axis="axisPage" fieldPosition="1"/>
    </format>
    <format dxfId="1574">
      <pivotArea dataOnly="0" labelOnly="1" grandRow="1" outline="0" fieldPosition="0"/>
    </format>
    <format dxfId="1575">
      <pivotArea dataOnly="0" labelOnly="1" outline="0" axis="axisValues" fieldPosition="0"/>
    </format>
    <format dxfId="1576">
      <pivotArea field="5" type="button" dataOnly="0" labelOnly="1" outline="0" axis="axisRow" fieldPosition="1"/>
    </format>
    <format dxfId="1577">
      <pivotArea field="1" type="button" dataOnly="0" labelOnly="1" outline="0" axis="axisRow" fieldPosition="0"/>
    </format>
    <format dxfId="1578">
      <pivotArea field="1" type="button" dataOnly="0" labelOnly="1" outline="0" axis="axisRow" fieldPosition="0"/>
    </format>
    <format dxfId="1579">
      <pivotArea field="15" type="button" dataOnly="0" labelOnly="1" outline="0" axis="axisRow" fieldPosition="4"/>
    </format>
    <format dxfId="1580">
      <pivotArea dataOnly="0" labelOnly="1" outline="0" fieldPosition="0">
        <references count="1">
          <reference field="9" count="0"/>
        </references>
      </pivotArea>
    </format>
    <format dxfId="1581">
      <pivotArea dataOnly="0" labelOnly="1" outline="0" fieldPosition="0">
        <references count="1">
          <reference field="1" count="6">
            <x v="260"/>
            <x v="261"/>
            <x v="275"/>
            <x v="3001"/>
            <x v="3011"/>
            <x v="3136"/>
          </reference>
        </references>
      </pivotArea>
    </format>
    <format dxfId="1582">
      <pivotArea dataOnly="0" labelOnly="1" outline="0" fieldPosition="0">
        <references count="2">
          <reference field="1" count="1" selected="0">
            <x v="260"/>
          </reference>
          <reference field="5" count="1">
            <x v="229"/>
          </reference>
        </references>
      </pivotArea>
    </format>
    <format dxfId="1583">
      <pivotArea dataOnly="0" labelOnly="1" outline="0" fieldPosition="0">
        <references count="2">
          <reference field="1" count="1" selected="0">
            <x v="275"/>
          </reference>
          <reference field="5" count="1">
            <x v="230"/>
          </reference>
        </references>
      </pivotArea>
    </format>
    <format dxfId="1584">
      <pivotArea dataOnly="0" labelOnly="1" outline="0" fieldPosition="0">
        <references count="2">
          <reference field="1" count="1" selected="0">
            <x v="3001"/>
          </reference>
          <reference field="5" count="1">
            <x v="227"/>
          </reference>
        </references>
      </pivotArea>
    </format>
    <format dxfId="1585">
      <pivotArea dataOnly="0" labelOnly="1" outline="0" fieldPosition="0">
        <references count="2">
          <reference field="1" count="1" selected="0">
            <x v="3011"/>
          </reference>
          <reference field="5" count="1">
            <x v="228"/>
          </reference>
        </references>
      </pivotArea>
    </format>
    <format dxfId="1586">
      <pivotArea dataOnly="0" labelOnly="1" outline="0" fieldPosition="0">
        <references count="2">
          <reference field="1" count="1" selected="0">
            <x v="3136"/>
          </reference>
          <reference field="5" count="1">
            <x v="240"/>
          </reference>
        </references>
      </pivotArea>
    </format>
    <format dxfId="1587">
      <pivotArea dataOnly="0" labelOnly="1" outline="0" fieldPosition="0">
        <references count="3">
          <reference field="1" count="1" selected="0">
            <x v="260"/>
          </reference>
          <reference field="5" count="1" selected="0">
            <x v="229"/>
          </reference>
          <reference field="6" count="1">
            <x v="183"/>
          </reference>
        </references>
      </pivotArea>
    </format>
    <format dxfId="1588">
      <pivotArea dataOnly="0" labelOnly="1" outline="0" fieldPosition="0">
        <references count="3">
          <reference field="1" count="1" selected="0">
            <x v="275"/>
          </reference>
          <reference field="5" count="1" selected="0">
            <x v="230"/>
          </reference>
          <reference field="6" count="1">
            <x v="185"/>
          </reference>
        </references>
      </pivotArea>
    </format>
    <format dxfId="1589">
      <pivotArea dataOnly="0" labelOnly="1" outline="0" fieldPosition="0">
        <references count="3">
          <reference field="1" count="1" selected="0">
            <x v="3001"/>
          </reference>
          <reference field="5" count="1" selected="0">
            <x v="227"/>
          </reference>
          <reference field="6" count="1">
            <x v="182"/>
          </reference>
        </references>
      </pivotArea>
    </format>
    <format dxfId="1590">
      <pivotArea dataOnly="0" labelOnly="1" outline="0" fieldPosition="0">
        <references count="3">
          <reference field="1" count="1" selected="0">
            <x v="3136"/>
          </reference>
          <reference field="5" count="1" selected="0">
            <x v="240"/>
          </reference>
          <reference field="6" count="1">
            <x v="196"/>
          </reference>
        </references>
      </pivotArea>
    </format>
    <format dxfId="1591">
      <pivotArea dataOnly="0" labelOnly="1" outline="0" fieldPosition="0">
        <references count="4">
          <reference field="1" count="1" selected="0">
            <x v="260"/>
          </reference>
          <reference field="5" count="1" selected="0">
            <x v="229"/>
          </reference>
          <reference field="6" count="1" selected="0">
            <x v="183"/>
          </reference>
          <reference field="7" count="1">
            <x v="169"/>
          </reference>
        </references>
      </pivotArea>
    </format>
    <format dxfId="1592">
      <pivotArea dataOnly="0" labelOnly="1" outline="0" fieldPosition="0">
        <references count="4">
          <reference field="1" count="1" selected="0">
            <x v="261"/>
          </reference>
          <reference field="5" count="1" selected="0">
            <x v="229"/>
          </reference>
          <reference field="6" count="1" selected="0">
            <x v="183"/>
          </reference>
          <reference field="7" count="1">
            <x v="167"/>
          </reference>
        </references>
      </pivotArea>
    </format>
    <format dxfId="1593">
      <pivotArea dataOnly="0" labelOnly="1" outline="0" fieldPosition="0">
        <references count="4">
          <reference field="1" count="1" selected="0">
            <x v="275"/>
          </reference>
          <reference field="5" count="1" selected="0">
            <x v="230"/>
          </reference>
          <reference field="6" count="1" selected="0">
            <x v="185"/>
          </reference>
          <reference field="7" count="1">
            <x v="169"/>
          </reference>
        </references>
      </pivotArea>
    </format>
    <format dxfId="1594">
      <pivotArea dataOnly="0" labelOnly="1" outline="0" fieldPosition="0">
        <references count="4">
          <reference field="1" count="1" selected="0">
            <x v="3001"/>
          </reference>
          <reference field="5" count="1" selected="0">
            <x v="227"/>
          </reference>
          <reference field="6" count="1" selected="0">
            <x v="182"/>
          </reference>
          <reference field="7" count="1">
            <x v="167"/>
          </reference>
        </references>
      </pivotArea>
    </format>
    <format dxfId="1595">
      <pivotArea dataOnly="0" labelOnly="1" outline="0" fieldPosition="0">
        <references count="4">
          <reference field="1" count="1" selected="0">
            <x v="3011"/>
          </reference>
          <reference field="5" count="1" selected="0">
            <x v="228"/>
          </reference>
          <reference field="6" count="1" selected="0">
            <x v="182"/>
          </reference>
          <reference field="7" count="1">
            <x v="166"/>
          </reference>
        </references>
      </pivotArea>
    </format>
    <format dxfId="1596">
      <pivotArea dataOnly="0" labelOnly="1" outline="0" fieldPosition="0">
        <references count="4">
          <reference field="1" count="1" selected="0">
            <x v="3136"/>
          </reference>
          <reference field="5" count="1" selected="0">
            <x v="240"/>
          </reference>
          <reference field="6" count="1" selected="0">
            <x v="196"/>
          </reference>
          <reference field="7" count="1">
            <x v="180"/>
          </reference>
        </references>
      </pivotArea>
    </format>
    <format dxfId="1597">
      <pivotArea dataOnly="0" labelOnly="1" outline="0" fieldPosition="0">
        <references count="5">
          <reference field="1" count="1" selected="0">
            <x v="260"/>
          </reference>
          <reference field="5" count="1" selected="0">
            <x v="229"/>
          </reference>
          <reference field="6" count="1" selected="0">
            <x v="183"/>
          </reference>
          <reference field="7" count="1" selected="0">
            <x v="169"/>
          </reference>
          <reference field="15" count="1">
            <x v="181"/>
          </reference>
        </references>
      </pivotArea>
    </format>
    <format dxfId="1598">
      <pivotArea dataOnly="0" labelOnly="1" outline="0" fieldPosition="0">
        <references count="5">
          <reference field="1" count="1" selected="0">
            <x v="261"/>
          </reference>
          <reference field="5" count="1" selected="0">
            <x v="229"/>
          </reference>
          <reference field="6" count="1" selected="0">
            <x v="183"/>
          </reference>
          <reference field="7" count="1" selected="0">
            <x v="167"/>
          </reference>
          <reference field="15" count="1">
            <x v="181"/>
          </reference>
        </references>
      </pivotArea>
    </format>
    <format dxfId="1599">
      <pivotArea dataOnly="0" labelOnly="1" outline="0" fieldPosition="0">
        <references count="5">
          <reference field="1" count="1" selected="0">
            <x v="275"/>
          </reference>
          <reference field="5" count="1" selected="0">
            <x v="230"/>
          </reference>
          <reference field="6" count="1" selected="0">
            <x v="185"/>
          </reference>
          <reference field="7" count="1" selected="0">
            <x v="169"/>
          </reference>
          <reference field="15" count="1">
            <x v="183"/>
          </reference>
        </references>
      </pivotArea>
    </format>
    <format dxfId="1600">
      <pivotArea dataOnly="0" labelOnly="1" outline="0" fieldPosition="0">
        <references count="5">
          <reference field="1" count="1" selected="0">
            <x v="3001"/>
          </reference>
          <reference field="5" count="1" selected="0">
            <x v="227"/>
          </reference>
          <reference field="6" count="1" selected="0">
            <x v="182"/>
          </reference>
          <reference field="7" count="1" selected="0">
            <x v="167"/>
          </reference>
          <reference field="15" count="1">
            <x v="179"/>
          </reference>
        </references>
      </pivotArea>
    </format>
    <format dxfId="1601">
      <pivotArea dataOnly="0" labelOnly="1" outline="0" fieldPosition="0">
        <references count="5">
          <reference field="1" count="1" selected="0">
            <x v="3011"/>
          </reference>
          <reference field="5" count="1" selected="0">
            <x v="228"/>
          </reference>
          <reference field="6" count="1" selected="0">
            <x v="182"/>
          </reference>
          <reference field="7" count="1" selected="0">
            <x v="166"/>
          </reference>
          <reference field="15" count="1">
            <x v="180"/>
          </reference>
        </references>
      </pivotArea>
    </format>
    <format dxfId="1602">
      <pivotArea dataOnly="0" labelOnly="1" outline="0" fieldPosition="0">
        <references count="5">
          <reference field="1" count="1" selected="0">
            <x v="3136"/>
          </reference>
          <reference field="5" count="1" selected="0">
            <x v="240"/>
          </reference>
          <reference field="6" count="1" selected="0">
            <x v="196"/>
          </reference>
          <reference field="7" count="1" selected="0">
            <x v="180"/>
          </reference>
          <reference field="15" count="1">
            <x v="196"/>
          </reference>
        </references>
      </pivotArea>
    </format>
    <format dxfId="1603">
      <pivotArea dataOnly="0" labelOnly="1" outline="0" fieldPosition="0">
        <references count="2">
          <reference field="1" count="1" selected="0">
            <x v="14"/>
          </reference>
          <reference field="5" count="1">
            <x v="232"/>
          </reference>
        </references>
      </pivotArea>
    </format>
    <format dxfId="1604">
      <pivotArea dataOnly="0" labelOnly="1" outline="0" fieldPosition="0">
        <references count="2">
          <reference field="1" count="1" selected="0">
            <x v="221"/>
          </reference>
          <reference field="5" count="1">
            <x v="226"/>
          </reference>
        </references>
      </pivotArea>
    </format>
    <format dxfId="1605">
      <pivotArea dataOnly="0" labelOnly="1" outline="0" fieldPosition="0">
        <references count="2">
          <reference field="1" count="1" selected="0">
            <x v="286"/>
          </reference>
          <reference field="5" count="1">
            <x v="231"/>
          </reference>
        </references>
      </pivotArea>
    </format>
    <format dxfId="1606">
      <pivotArea dataOnly="0" labelOnly="1" outline="0" fieldPosition="0">
        <references count="2">
          <reference field="1" count="1" selected="0">
            <x v="291"/>
          </reference>
          <reference field="5" count="1">
            <x v="232"/>
          </reference>
        </references>
      </pivotArea>
    </format>
    <format dxfId="1607">
      <pivotArea dataOnly="0" labelOnly="1" outline="0" fieldPosition="0">
        <references count="2">
          <reference field="1" count="1" selected="0">
            <x v="309"/>
          </reference>
          <reference field="5" count="1">
            <x v="233"/>
          </reference>
        </references>
      </pivotArea>
    </format>
    <format dxfId="1608">
      <pivotArea dataOnly="0" labelOnly="1" outline="0" fieldPosition="0">
        <references count="2">
          <reference field="1" count="1" selected="0">
            <x v="339"/>
          </reference>
          <reference field="5" count="1">
            <x v="235"/>
          </reference>
        </references>
      </pivotArea>
    </format>
    <format dxfId="1609">
      <pivotArea dataOnly="0" labelOnly="1" outline="0" fieldPosition="0">
        <references count="2">
          <reference field="1" count="1" selected="0">
            <x v="340"/>
          </reference>
          <reference field="5" count="1">
            <x v="236"/>
          </reference>
        </references>
      </pivotArea>
    </format>
    <format dxfId="1610">
      <pivotArea dataOnly="0" labelOnly="1" outline="0" fieldPosition="0">
        <references count="2">
          <reference field="1" count="1" selected="0">
            <x v="2979"/>
          </reference>
          <reference field="5" count="1">
            <x v="226"/>
          </reference>
        </references>
      </pivotArea>
    </format>
    <format dxfId="1611">
      <pivotArea dataOnly="0" labelOnly="1" outline="0" fieldPosition="0">
        <references count="2">
          <reference field="1" count="1" selected="0">
            <x v="3022"/>
          </reference>
          <reference field="5" count="1">
            <x v="228"/>
          </reference>
        </references>
      </pivotArea>
    </format>
    <format dxfId="1612">
      <pivotArea dataOnly="0" labelOnly="1" outline="0" fieldPosition="0">
        <references count="2">
          <reference field="1" count="1" selected="0">
            <x v="3034"/>
          </reference>
          <reference field="5" count="1">
            <x v="229"/>
          </reference>
        </references>
      </pivotArea>
    </format>
    <format dxfId="1613">
      <pivotArea dataOnly="0" labelOnly="1" outline="0" fieldPosition="0">
        <references count="2">
          <reference field="1" count="1" selected="0">
            <x v="3036"/>
          </reference>
          <reference field="5" count="1">
            <x v="230"/>
          </reference>
        </references>
      </pivotArea>
    </format>
    <format dxfId="1614">
      <pivotArea dataOnly="0" labelOnly="1" outline="0" fieldPosition="0">
        <references count="2">
          <reference field="1" count="1" selected="0">
            <x v="3046"/>
          </reference>
          <reference field="5" count="1">
            <x v="231"/>
          </reference>
        </references>
      </pivotArea>
    </format>
    <format dxfId="1615">
      <pivotArea dataOnly="0" labelOnly="1" outline="0" fieldPosition="0">
        <references count="2">
          <reference field="1" count="1" selected="0">
            <x v="3064"/>
          </reference>
          <reference field="5" count="1">
            <x v="232"/>
          </reference>
        </references>
      </pivotArea>
    </format>
    <format dxfId="1616">
      <pivotArea dataOnly="0" labelOnly="1" outline="0" fieldPosition="0">
        <references count="2">
          <reference field="1" count="1" selected="0">
            <x v="3074"/>
          </reference>
          <reference field="5" count="1">
            <x v="233"/>
          </reference>
        </references>
      </pivotArea>
    </format>
    <format dxfId="1617">
      <pivotArea dataOnly="0" labelOnly="1" outline="0" fieldPosition="0">
        <references count="2">
          <reference field="1" count="1" selected="0">
            <x v="3091"/>
          </reference>
          <reference field="5" count="1">
            <x v="235"/>
          </reference>
        </references>
      </pivotArea>
    </format>
    <format dxfId="1618">
      <pivotArea dataOnly="0" labelOnly="1" outline="0" fieldPosition="0">
        <references count="3">
          <reference field="1" count="1" selected="0">
            <x v="14"/>
          </reference>
          <reference field="5" count="1" selected="0">
            <x v="232"/>
          </reference>
          <reference field="6" count="1">
            <x v="187"/>
          </reference>
        </references>
      </pivotArea>
    </format>
    <format dxfId="1619">
      <pivotArea dataOnly="0" labelOnly="1" outline="0" fieldPosition="0">
        <references count="3">
          <reference field="1" count="1" selected="0">
            <x v="221"/>
          </reference>
          <reference field="5" count="1" selected="0">
            <x v="226"/>
          </reference>
          <reference field="6" count="1">
            <x v="180"/>
          </reference>
        </references>
      </pivotArea>
    </format>
    <format dxfId="1620">
      <pivotArea dataOnly="0" labelOnly="1" outline="0" fieldPosition="0">
        <references count="3">
          <reference field="1" count="1" selected="0">
            <x v="286"/>
          </reference>
          <reference field="5" count="1" selected="0">
            <x v="231"/>
          </reference>
          <reference field="6" count="1">
            <x v="186"/>
          </reference>
        </references>
      </pivotArea>
    </format>
    <format dxfId="1621">
      <pivotArea dataOnly="0" labelOnly="1" outline="0" fieldPosition="0">
        <references count="3">
          <reference field="1" count="1" selected="0">
            <x v="291"/>
          </reference>
          <reference field="5" count="1" selected="0">
            <x v="232"/>
          </reference>
          <reference field="6" count="1">
            <x v="187"/>
          </reference>
        </references>
      </pivotArea>
    </format>
    <format dxfId="1622">
      <pivotArea dataOnly="0" labelOnly="1" outline="0" fieldPosition="0">
        <references count="3">
          <reference field="1" count="1" selected="0">
            <x v="309"/>
          </reference>
          <reference field="5" count="1" selected="0">
            <x v="233"/>
          </reference>
          <reference field="6" count="1">
            <x v="188"/>
          </reference>
        </references>
      </pivotArea>
    </format>
    <format dxfId="1623">
      <pivotArea dataOnly="0" labelOnly="1" outline="0" fieldPosition="0">
        <references count="3">
          <reference field="1" count="1" selected="0">
            <x v="339"/>
          </reference>
          <reference field="5" count="1" selected="0">
            <x v="235"/>
          </reference>
          <reference field="6" count="1">
            <x v="191"/>
          </reference>
        </references>
      </pivotArea>
    </format>
    <format dxfId="1624">
      <pivotArea dataOnly="0" labelOnly="1" outline="0" fieldPosition="0">
        <references count="3">
          <reference field="1" count="1" selected="0">
            <x v="2979"/>
          </reference>
          <reference field="5" count="1" selected="0">
            <x v="226"/>
          </reference>
          <reference field="6" count="1">
            <x v="180"/>
          </reference>
        </references>
      </pivotArea>
    </format>
    <format dxfId="1625">
      <pivotArea dataOnly="0" labelOnly="1" outline="0" fieldPosition="0">
        <references count="3">
          <reference field="1" count="1" selected="0">
            <x v="3022"/>
          </reference>
          <reference field="5" count="1" selected="0">
            <x v="228"/>
          </reference>
          <reference field="6" count="1">
            <x v="182"/>
          </reference>
        </references>
      </pivotArea>
    </format>
    <format dxfId="1626">
      <pivotArea dataOnly="0" labelOnly="1" outline="0" fieldPosition="0">
        <references count="3">
          <reference field="1" count="1" selected="0">
            <x v="3034"/>
          </reference>
          <reference field="5" count="1" selected="0">
            <x v="229"/>
          </reference>
          <reference field="6" count="1">
            <x v="183"/>
          </reference>
        </references>
      </pivotArea>
    </format>
    <format dxfId="1627">
      <pivotArea dataOnly="0" labelOnly="1" outline="0" fieldPosition="0">
        <references count="3">
          <reference field="1" count="1" selected="0">
            <x v="3036"/>
          </reference>
          <reference field="5" count="1" selected="0">
            <x v="230"/>
          </reference>
          <reference field="6" count="1">
            <x v="185"/>
          </reference>
        </references>
      </pivotArea>
    </format>
    <format dxfId="1628">
      <pivotArea dataOnly="0" labelOnly="1" outline="0" fieldPosition="0">
        <references count="3">
          <reference field="1" count="1" selected="0">
            <x v="3046"/>
          </reference>
          <reference field="5" count="1" selected="0">
            <x v="231"/>
          </reference>
          <reference field="6" count="1">
            <x v="186"/>
          </reference>
        </references>
      </pivotArea>
    </format>
    <format dxfId="1629">
      <pivotArea dataOnly="0" labelOnly="1" outline="0" fieldPosition="0">
        <references count="3">
          <reference field="1" count="1" selected="0">
            <x v="3064"/>
          </reference>
          <reference field="5" count="1" selected="0">
            <x v="232"/>
          </reference>
          <reference field="6" count="1">
            <x v="187"/>
          </reference>
        </references>
      </pivotArea>
    </format>
    <format dxfId="1630">
      <pivotArea dataOnly="0" labelOnly="1" outline="0" fieldPosition="0">
        <references count="3">
          <reference field="1" count="1" selected="0">
            <x v="3074"/>
          </reference>
          <reference field="5" count="1" selected="0">
            <x v="233"/>
          </reference>
          <reference field="6" count="1">
            <x v="188"/>
          </reference>
        </references>
      </pivotArea>
    </format>
    <format dxfId="1631">
      <pivotArea dataOnly="0" labelOnly="1" outline="0" fieldPosition="0">
        <references count="3">
          <reference field="1" count="1" selected="0">
            <x v="3091"/>
          </reference>
          <reference field="5" count="1" selected="0">
            <x v="235"/>
          </reference>
          <reference field="6" count="1">
            <x v="191"/>
          </reference>
        </references>
      </pivotArea>
    </format>
    <format dxfId="1632">
      <pivotArea dataOnly="0" labelOnly="1" outline="0" fieldPosition="0">
        <references count="4">
          <reference field="1" count="1" selected="0">
            <x v="14"/>
          </reference>
          <reference field="5" count="1" selected="0">
            <x v="232"/>
          </reference>
          <reference field="6" count="1" selected="0">
            <x v="187"/>
          </reference>
          <reference field="7" count="1">
            <x v="171"/>
          </reference>
        </references>
      </pivotArea>
    </format>
    <format dxfId="1633">
      <pivotArea dataOnly="0" labelOnly="1" outline="0" fieldPosition="0">
        <references count="4">
          <reference field="1" count="1" selected="0">
            <x v="221"/>
          </reference>
          <reference field="5" count="1" selected="0">
            <x v="226"/>
          </reference>
          <reference field="6" count="1" selected="0">
            <x v="180"/>
          </reference>
          <reference field="7" count="1">
            <x v="164"/>
          </reference>
        </references>
      </pivotArea>
    </format>
    <format dxfId="1634">
      <pivotArea dataOnly="0" labelOnly="1" outline="0" fieldPosition="0">
        <references count="4">
          <reference field="1" count="1" selected="0">
            <x v="286"/>
          </reference>
          <reference field="5" count="1" selected="0">
            <x v="231"/>
          </reference>
          <reference field="6" count="1" selected="0">
            <x v="186"/>
          </reference>
          <reference field="7" count="1">
            <x v="170"/>
          </reference>
        </references>
      </pivotArea>
    </format>
    <format dxfId="1635">
      <pivotArea dataOnly="0" labelOnly="1" outline="0" fieldPosition="0">
        <references count="4">
          <reference field="1" count="1" selected="0">
            <x v="291"/>
          </reference>
          <reference field="5" count="1" selected="0">
            <x v="232"/>
          </reference>
          <reference field="6" count="1" selected="0">
            <x v="187"/>
          </reference>
          <reference field="7" count="1">
            <x v="171"/>
          </reference>
        </references>
      </pivotArea>
    </format>
    <format dxfId="1636">
      <pivotArea dataOnly="0" labelOnly="1" outline="0" fieldPosition="0">
        <references count="4">
          <reference field="1" count="1" selected="0">
            <x v="309"/>
          </reference>
          <reference field="5" count="1" selected="0">
            <x v="233"/>
          </reference>
          <reference field="6" count="1" selected="0">
            <x v="188"/>
          </reference>
          <reference field="7" count="1">
            <x v="172"/>
          </reference>
        </references>
      </pivotArea>
    </format>
    <format dxfId="1637">
      <pivotArea dataOnly="0" labelOnly="1" outline="0" fieldPosition="0">
        <references count="4">
          <reference field="1" count="1" selected="0">
            <x v="339"/>
          </reference>
          <reference field="5" count="1" selected="0">
            <x v="235"/>
          </reference>
          <reference field="6" count="1" selected="0">
            <x v="191"/>
          </reference>
          <reference field="7" count="1">
            <x v="175"/>
          </reference>
        </references>
      </pivotArea>
    </format>
    <format dxfId="1638">
      <pivotArea dataOnly="0" labelOnly="1" outline="0" fieldPosition="0">
        <references count="4">
          <reference field="1" count="1" selected="0">
            <x v="2979"/>
          </reference>
          <reference field="5" count="1" selected="0">
            <x v="226"/>
          </reference>
          <reference field="6" count="1" selected="0">
            <x v="180"/>
          </reference>
          <reference field="7" count="1">
            <x v="164"/>
          </reference>
        </references>
      </pivotArea>
    </format>
    <format dxfId="1639">
      <pivotArea dataOnly="0" labelOnly="1" outline="0" fieldPosition="0">
        <references count="4">
          <reference field="1" count="1" selected="0">
            <x v="3022"/>
          </reference>
          <reference field="5" count="1" selected="0">
            <x v="228"/>
          </reference>
          <reference field="6" count="1" selected="0">
            <x v="182"/>
          </reference>
          <reference field="7" count="1">
            <x v="166"/>
          </reference>
        </references>
      </pivotArea>
    </format>
    <format dxfId="1640">
      <pivotArea dataOnly="0" labelOnly="1" outline="0" fieldPosition="0">
        <references count="4">
          <reference field="1" count="1" selected="0">
            <x v="3034"/>
          </reference>
          <reference field="5" count="1" selected="0">
            <x v="229"/>
          </reference>
          <reference field="6" count="1" selected="0">
            <x v="183"/>
          </reference>
          <reference field="7" count="1">
            <x v="167"/>
          </reference>
        </references>
      </pivotArea>
    </format>
    <format dxfId="1641">
      <pivotArea dataOnly="0" labelOnly="1" outline="0" fieldPosition="0">
        <references count="4">
          <reference field="1" count="1" selected="0">
            <x v="3036"/>
          </reference>
          <reference field="5" count="1" selected="0">
            <x v="230"/>
          </reference>
          <reference field="6" count="1" selected="0">
            <x v="185"/>
          </reference>
          <reference field="7" count="1">
            <x v="172"/>
          </reference>
        </references>
      </pivotArea>
    </format>
    <format dxfId="1642">
      <pivotArea dataOnly="0" labelOnly="1" outline="0" fieldPosition="0">
        <references count="4">
          <reference field="1" count="1" selected="0">
            <x v="3046"/>
          </reference>
          <reference field="5" count="1" selected="0">
            <x v="231"/>
          </reference>
          <reference field="6" count="1" selected="0">
            <x v="186"/>
          </reference>
          <reference field="7" count="1">
            <x v="170"/>
          </reference>
        </references>
      </pivotArea>
    </format>
    <format dxfId="1643">
      <pivotArea dataOnly="0" labelOnly="1" outline="0" fieldPosition="0">
        <references count="4">
          <reference field="1" count="1" selected="0">
            <x v="3064"/>
          </reference>
          <reference field="5" count="1" selected="0">
            <x v="232"/>
          </reference>
          <reference field="6" count="1" selected="0">
            <x v="187"/>
          </reference>
          <reference field="7" count="1">
            <x v="171"/>
          </reference>
        </references>
      </pivotArea>
    </format>
    <format dxfId="1644">
      <pivotArea dataOnly="0" labelOnly="1" outline="0" fieldPosition="0">
        <references count="4">
          <reference field="1" count="1" selected="0">
            <x v="3074"/>
          </reference>
          <reference field="5" count="1" selected="0">
            <x v="233"/>
          </reference>
          <reference field="6" count="1" selected="0">
            <x v="188"/>
          </reference>
          <reference field="7" count="1">
            <x v="172"/>
          </reference>
        </references>
      </pivotArea>
    </format>
    <format dxfId="1645">
      <pivotArea dataOnly="0" labelOnly="1" outline="0" fieldPosition="0">
        <references count="4">
          <reference field="1" count="1" selected="0">
            <x v="3091"/>
          </reference>
          <reference field="5" count="1" selected="0">
            <x v="235"/>
          </reference>
          <reference field="6" count="1" selected="0">
            <x v="191"/>
          </reference>
          <reference field="7" count="1">
            <x v="175"/>
          </reference>
        </references>
      </pivotArea>
    </format>
    <format dxfId="1646">
      <pivotArea dataOnly="0" labelOnly="1" outline="0" fieldPosition="0">
        <references count="2">
          <reference field="1" count="1" selected="0">
            <x v="213"/>
          </reference>
          <reference field="5" count="1">
            <x v="1"/>
          </reference>
        </references>
      </pivotArea>
    </format>
    <format dxfId="1647">
      <pivotArea dataOnly="0" labelOnly="1" outline="0" fieldPosition="0">
        <references count="2">
          <reference field="1" count="1" selected="0">
            <x v="344"/>
          </reference>
          <reference field="5" count="1">
            <x v="236"/>
          </reference>
        </references>
      </pivotArea>
    </format>
    <format dxfId="1648">
      <pivotArea dataOnly="0" labelOnly="1" outline="0" fieldPosition="0">
        <references count="2">
          <reference field="1" count="1" selected="0">
            <x v="3116"/>
          </reference>
          <reference field="5" count="1">
            <x v="240"/>
          </reference>
        </references>
      </pivotArea>
    </format>
    <format dxfId="1649">
      <pivotArea dataOnly="0" labelOnly="1" outline="0" fieldPosition="0">
        <references count="3">
          <reference field="1" count="1" selected="0">
            <x v="213"/>
          </reference>
          <reference field="5" count="1" selected="0">
            <x v="1"/>
          </reference>
          <reference field="6" count="1">
            <x v="1"/>
          </reference>
        </references>
      </pivotArea>
    </format>
    <format dxfId="1650">
      <pivotArea dataOnly="0" labelOnly="1" outline="0" fieldPosition="0">
        <references count="3">
          <reference field="1" count="1" selected="0">
            <x v="344"/>
          </reference>
          <reference field="5" count="1" selected="0">
            <x v="236"/>
          </reference>
          <reference field="6" count="1">
            <x v="191"/>
          </reference>
        </references>
      </pivotArea>
    </format>
    <format dxfId="1651">
      <pivotArea dataOnly="0" labelOnly="1" outline="0" fieldPosition="0">
        <references count="3">
          <reference field="1" count="1" selected="0">
            <x v="3116"/>
          </reference>
          <reference field="5" count="1" selected="0">
            <x v="240"/>
          </reference>
          <reference field="6" count="1">
            <x v="195"/>
          </reference>
        </references>
      </pivotArea>
    </format>
    <format dxfId="1652">
      <pivotArea dataOnly="0" labelOnly="1" outline="0" fieldPosition="0">
        <references count="4">
          <reference field="1" count="1" selected="0">
            <x v="213"/>
          </reference>
          <reference field="5" count="1" selected="0">
            <x v="1"/>
          </reference>
          <reference field="6" count="1" selected="0">
            <x v="1"/>
          </reference>
          <reference field="7" count="1">
            <x v="164"/>
          </reference>
        </references>
      </pivotArea>
    </format>
    <format dxfId="1653">
      <pivotArea dataOnly="0" labelOnly="1" outline="0" fieldPosition="0">
        <references count="4">
          <reference field="1" count="1" selected="0">
            <x v="344"/>
          </reference>
          <reference field="5" count="1" selected="0">
            <x v="236"/>
          </reference>
          <reference field="6" count="1" selected="0">
            <x v="191"/>
          </reference>
          <reference field="7" count="1">
            <x v="176"/>
          </reference>
        </references>
      </pivotArea>
    </format>
    <format dxfId="1654">
      <pivotArea dataOnly="0" labelOnly="1" outline="0" fieldPosition="0">
        <references count="4">
          <reference field="1" count="1" selected="0">
            <x v="3116"/>
          </reference>
          <reference field="5" count="1" selected="0">
            <x v="240"/>
          </reference>
          <reference field="6" count="1" selected="0">
            <x v="195"/>
          </reference>
          <reference field="7" count="1">
            <x v="179"/>
          </reference>
        </references>
      </pivotArea>
    </format>
    <format dxfId="1655">
      <pivotArea dataOnly="0" labelOnly="1" outline="0" fieldPosition="0">
        <references count="3">
          <reference field="1" count="1" selected="0">
            <x v="3306"/>
          </reference>
          <reference field="5" count="1" selected="0">
            <x v="250"/>
          </reference>
          <reference field="6" count="1">
            <x v="2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15B22985-8536-4D23-BA36-292A249B555A}" name="TablaDinámica3" cacheId="140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RESPONSABLE 2">
  <location ref="H4:I6" firstHeaderRow="1" firstDataRow="1" firstDataCol="1" rowPageCount="2" colPageCount="1"/>
  <pivotFields count="33">
    <pivotField showAll="0"/>
    <pivotField showAll="0"/>
    <pivotField showAll="0"/>
    <pivotField showAll="0"/>
    <pivotField showAll="0"/>
    <pivotField showAll="0"/>
    <pivotField showAll="0"/>
    <pivotField showAll="0"/>
    <pivotField axis="axisPage" multipleItemSelectionAllowed="1" showAll="0">
      <items count="8">
        <item h="1" x="0"/>
        <item h="1" x="1"/>
        <item h="1" x="6"/>
        <item h="1" x="2"/>
        <item h="1" x="3"/>
        <item h="1" x="4"/>
        <item x="5"/>
        <item t="default"/>
      </items>
    </pivotField>
    <pivotField showAll="0">
      <items count="33">
        <item h="1" x="25"/>
        <item x="8"/>
        <item h="1" x="19"/>
        <item h="1" x="13"/>
        <item h="1" x="4"/>
        <item h="1" x="15"/>
        <item h="1" x="0"/>
        <item h="1" x="20"/>
        <item h="1" x="21"/>
        <item h="1" x="14"/>
        <item h="1" x="10"/>
        <item h="1" x="9"/>
        <item h="1" x="29"/>
        <item h="1" x="18"/>
        <item h="1" x="3"/>
        <item h="1" x="1"/>
        <item h="1" x="5"/>
        <item h="1" x="6"/>
        <item h="1" x="16"/>
        <item h="1" x="12"/>
        <item h="1" x="7"/>
        <item h="1" x="11"/>
        <item h="1" x="17"/>
        <item h="1" x="2"/>
        <item h="1" x="31"/>
        <item h="1" x="22"/>
        <item h="1" x="23"/>
        <item h="1" x="24"/>
        <item h="1" x="27"/>
        <item h="1" x="28"/>
        <item h="1" x="30"/>
        <item h="1" x="26"/>
        <item t="default"/>
      </items>
    </pivotField>
    <pivotField showAll="0"/>
    <pivotField showAll="0"/>
    <pivotField axis="axisPage" dataField="1" multipleItemSelectionAllowed="1"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3">
        <item h="1" m="1" x="25"/>
        <item h="1" m="1" x="26"/>
        <item x="1"/>
        <item h="1" m="1" x="20"/>
        <item h="1" m="1" x="29"/>
        <item h="1" m="1" x="14"/>
        <item h="1" m="1" x="6"/>
        <item h="1" m="1" x="16"/>
        <item h="1" m="1" x="27"/>
        <item h="1" m="1" x="2"/>
        <item h="1" m="1" x="21"/>
        <item h="1" m="1" x="28"/>
        <item h="1" m="1" x="22"/>
        <item h="1" m="1" x="15"/>
        <item h="1" m="1" x="24"/>
        <item h="1" m="1" x="11"/>
        <item h="1" m="1" x="23"/>
        <item h="1" m="1" x="31"/>
        <item h="1" m="1" x="10"/>
        <item h="1" m="1" x="30"/>
        <item h="1" m="1" x="19"/>
        <item h="1" m="1" x="5"/>
        <item h="1" m="1" x="3"/>
        <item h="1" m="1" x="7"/>
        <item h="1" m="1" x="8"/>
        <item h="1" m="1" x="17"/>
        <item h="1" m="1" x="13"/>
        <item h="1" m="1" x="9"/>
        <item h="1" m="1" x="12"/>
        <item h="1" m="1" x="18"/>
        <item h="1" m="1" x="4"/>
        <item h="1" x="0"/>
        <item t="default"/>
      </items>
    </pivotField>
  </pivotFields>
  <rowFields count="1">
    <field x="32"/>
  </rowFields>
  <rowItems count="2">
    <i>
      <x v="2"/>
    </i>
    <i t="grand">
      <x/>
    </i>
  </rowItems>
  <colItems count="1">
    <i/>
  </colItems>
  <pageFields count="2">
    <pageField fld="8" hier="-1"/>
    <pageField fld="12" hier="-1"/>
  </pageFields>
  <dataFields count="1">
    <dataField name="Cuenta de ESTADO " fld="12" subtotal="count" baseField="0" baseItem="0"/>
  </dataFields>
  <formats count="7">
    <format dxfId="1563">
      <pivotArea type="all" dataOnly="0" outline="0" fieldPosition="0"/>
    </format>
    <format dxfId="1564">
      <pivotArea outline="0" collapsedLevelsAreSubtotals="1" fieldPosition="0"/>
    </format>
    <format dxfId="1565">
      <pivotArea field="9" type="button" dataOnly="0" labelOnly="1" outline="0"/>
    </format>
    <format dxfId="1566">
      <pivotArea dataOnly="0" labelOnly="1" grandRow="1" outline="0" fieldPosition="0"/>
    </format>
    <format dxfId="1567">
      <pivotArea dataOnly="0" labelOnly="1" outline="0" axis="axisValues" fieldPosition="0"/>
    </format>
    <format dxfId="1568">
      <pivotArea outline="0" collapsedLevelsAreSubtotals="1" fieldPosition="0"/>
    </format>
    <format dxfId="1569">
      <pivotArea field="32"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250CA15-BA8C-4F90-8615-ED4D8C7E5AED}" name="TablaDinámica1" cacheId="140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B23" firstHeaderRow="1" firstDataRow="1" firstDataCol="1" rowPageCount="2" colPageCount="1"/>
  <pivotFields count="21">
    <pivotField showAll="0"/>
    <pivotField showAll="0"/>
    <pivotField showAll="0"/>
    <pivotField showAll="0"/>
    <pivotField showAll="0"/>
    <pivotField showAll="0"/>
    <pivotField showAll="0"/>
    <pivotField showAll="0"/>
    <pivotField axis="axisPage" multipleItemSelectionAllowed="1" showAll="0">
      <items count="20">
        <item m="1" x="12"/>
        <item m="1" x="16"/>
        <item m="1" x="11"/>
        <item x="0"/>
        <item m="1" x="10"/>
        <item m="1" x="8"/>
        <item m="1" x="15"/>
        <item m="1" x="14"/>
        <item m="1" x="9"/>
        <item m="1" x="13"/>
        <item x="1"/>
        <item m="1" x="18"/>
        <item m="1" x="17"/>
        <item x="6"/>
        <item x="2"/>
        <item x="3"/>
        <item m="1" x="7"/>
        <item x="4"/>
        <item x="5"/>
        <item t="default"/>
      </items>
    </pivotField>
    <pivotField axis="axisRow" showAll="0">
      <items count="52">
        <item m="1" x="40"/>
        <item m="1" x="48"/>
        <item m="1" x="34"/>
        <item x="25"/>
        <item h="1" x="8"/>
        <item m="1" x="41"/>
        <item x="19"/>
        <item x="13"/>
        <item m="1" x="35"/>
        <item x="4"/>
        <item x="15"/>
        <item x="0"/>
        <item m="1" x="44"/>
        <item m="1" x="47"/>
        <item x="20"/>
        <item m="1" x="46"/>
        <item x="21"/>
        <item x="14"/>
        <item m="1" x="36"/>
        <item m="1" x="50"/>
        <item x="10"/>
        <item m="1" x="38"/>
        <item m="1" x="49"/>
        <item x="9"/>
        <item x="29"/>
        <item m="1" x="43"/>
        <item x="18"/>
        <item m="1" x="33"/>
        <item x="3"/>
        <item m="1" x="37"/>
        <item x="1"/>
        <item x="5"/>
        <item x="6"/>
        <item x="16"/>
        <item m="1" x="39"/>
        <item m="1" x="42"/>
        <item x="12"/>
        <item x="7"/>
        <item x="11"/>
        <item x="17"/>
        <item x="2"/>
        <item m="1" x="45"/>
        <item h="1" x="31"/>
        <item x="22"/>
        <item x="23"/>
        <item x="24"/>
        <item m="1" x="32"/>
        <item x="27"/>
        <item x="28"/>
        <item x="30"/>
        <item x="26"/>
        <item t="default"/>
      </items>
    </pivotField>
    <pivotField showAll="0"/>
    <pivotField showAll="0"/>
    <pivotField axis="axisPage" dataField="1" multipleItemSelectionAllowed="1" showAll="0">
      <items count="6">
        <item h="1" x="0"/>
        <item h="1" x="1"/>
        <item x="2"/>
        <item h="1" x="3"/>
        <item h="1" m="1" x="4"/>
        <item t="default"/>
      </items>
    </pivotField>
    <pivotField showAll="0"/>
    <pivotField showAll="0"/>
    <pivotField showAll="0"/>
    <pivotField showAll="0"/>
    <pivotField showAll="0"/>
    <pivotField showAll="0"/>
    <pivotField showAll="0"/>
    <pivotField showAll="0"/>
  </pivotFields>
  <rowFields count="1">
    <field x="9"/>
  </rowFields>
  <rowItems count="19">
    <i>
      <x v="6"/>
    </i>
    <i>
      <x v="7"/>
    </i>
    <i>
      <x v="9"/>
    </i>
    <i>
      <x v="10"/>
    </i>
    <i>
      <x v="16"/>
    </i>
    <i>
      <x v="20"/>
    </i>
    <i>
      <x v="24"/>
    </i>
    <i>
      <x v="26"/>
    </i>
    <i>
      <x v="28"/>
    </i>
    <i>
      <x v="30"/>
    </i>
    <i>
      <x v="31"/>
    </i>
    <i>
      <x v="39"/>
    </i>
    <i>
      <x v="40"/>
    </i>
    <i>
      <x v="44"/>
    </i>
    <i>
      <x v="47"/>
    </i>
    <i>
      <x v="48"/>
    </i>
    <i>
      <x v="49"/>
    </i>
    <i>
      <x v="50"/>
    </i>
    <i t="grand">
      <x/>
    </i>
  </rowItems>
  <colItems count="1">
    <i/>
  </colItems>
  <pageFields count="2">
    <pageField fld="8" hier="-1"/>
    <pageField fld="12" hier="-1"/>
  </pageFields>
  <dataFields count="1">
    <dataField name="Cuenta de ESTADO " fld="12" subtotal="count" baseField="0" baseItem="0"/>
  </dataFields>
  <formats count="7">
    <format dxfId="1556">
      <pivotArea type="all" dataOnly="0" outline="0" fieldPosition="0"/>
    </format>
    <format dxfId="1557">
      <pivotArea outline="0" collapsedLevelsAreSubtotals="1" fieldPosition="0"/>
    </format>
    <format dxfId="1558">
      <pivotArea field="9" type="button" dataOnly="0" labelOnly="1" outline="0" axis="axisRow" fieldPosition="0"/>
    </format>
    <format dxfId="1559">
      <pivotArea dataOnly="0" labelOnly="1" fieldPosition="0">
        <references count="1">
          <reference field="9" count="19">
            <x v="1"/>
            <x v="3"/>
            <x v="5"/>
            <x v="6"/>
            <x v="9"/>
            <x v="12"/>
            <x v="13"/>
            <x v="17"/>
            <x v="18"/>
            <x v="19"/>
            <x v="22"/>
            <x v="23"/>
            <x v="25"/>
            <x v="26"/>
            <x v="30"/>
            <x v="34"/>
            <x v="38"/>
            <x v="39"/>
            <x v="40"/>
          </reference>
        </references>
      </pivotArea>
    </format>
    <format dxfId="1560">
      <pivotArea dataOnly="0" labelOnly="1" grandRow="1" outline="0" fieldPosition="0"/>
    </format>
    <format dxfId="1561">
      <pivotArea dataOnly="0" labelOnly="1" outline="0" axis="axisValues" fieldPosition="0"/>
    </format>
    <format dxfId="156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06251C-08F7-46EC-85F7-47E6CA0E9E07}" name="Tabla1" displayName="Tabla1" ref="B3:AH4233" totalsRowShown="0" headerRowDxfId="42" dataDxfId="41">
  <autoFilter ref="B3:AH4233" xr:uid="{2E06251C-08F7-46EC-85F7-47E6CA0E9E07}">
    <filterColumn colId="8">
      <filters>
        <filter val="abril 2026"/>
      </filters>
    </filterColumn>
    <filterColumn colId="9">
      <filters>
        <filter val="Dora Tatiana Reina Acosta"/>
      </filters>
    </filterColumn>
  </autoFilter>
  <tableColumns count="33">
    <tableColumn id="1" xr3:uid="{2F232098-4561-4F67-9157-4AD789B1D198}" name="No." dataDxfId="40">
      <calculatedColumnFormula>B3+1</calculatedColumnFormula>
    </tableColumn>
    <tableColumn id="2" xr3:uid="{D4917EDB-6A43-41D7-9407-10F385CB34F1}" name="RADICADO_x000a_ENTRADA" dataDxfId="39"/>
    <tableColumn id="3" xr3:uid="{14176E58-A0E3-4678-8BE3-663DF235EEB2}" name="ASUNTO " dataDxfId="38"/>
    <tableColumn id="4" xr3:uid="{75710FE4-BAE3-4144-BC1D-940A285508C7}" name="NOMBRE DEL PETICIONARIO" dataDxfId="37"/>
    <tableColumn id="5" xr3:uid="{0B985DC4-865D-444C-92F4-4FE096B959CE}" name="TIPO DE COMUNICACIÓN" dataDxfId="36"/>
    <tableColumn id="6" xr3:uid="{A13A83B7-F0A9-4E70-A140-A21C15C7791D}" name="FECHA RADICADO ENTRADA MME" dataDxfId="35"/>
    <tableColumn id="7" xr3:uid="{2B6399ED-F57E-483F-85E4-48B13C4E0814}" name="ASIGNACIÓN AL GESTOR" dataDxfId="34"/>
    <tableColumn id="8" xr3:uid="{A4FE5C77-A1D5-4378-AA5A-C325BE1120D9}" name="ASIGNACIÓN A RESP DEL GFGS" dataDxfId="33"/>
    <tableColumn id="9" xr3:uid="{0C16A47E-77A3-4B35-8B06-10D70FF719A7}" name="MES DE INGRESO" dataDxfId="32"/>
    <tableColumn id="10" xr3:uid="{2DF192C1-0DF7-43B6-88A6-9767D148DEB7}" name="RESPONSABLE" dataDxfId="31"/>
    <tableColumn id="11" xr3:uid="{AB7B89F6-7D55-4F20-BE74-BCBF505860CE}" name="REVISIÓN JURÍDICA" dataDxfId="30"/>
    <tableColumn id="12" xr3:uid="{064CB0E1-BCB6-49AA-9671-ACD3C080AED2}" name="REVISIÓN TÉCNICA" dataDxfId="29"/>
    <tableColumn id="13" xr3:uid="{850D4EC8-4326-4CFC-95C6-CDA447CC9264}" name="ESTADO " dataDxfId="28"/>
    <tableColumn id="14" xr3:uid="{15A506BC-E878-4DC0-8A6A-8A51C05BEEE1}" name="DÍAS DE RESPUESTA " dataDxfId="27">
      <calculatedColumnFormula>S4-G4</calculatedColumnFormula>
    </tableColumn>
    <tableColumn id="15" xr3:uid="{2A842133-79E3-4199-AB13-90186912AD9F}" name="PLAZO" dataDxfId="26"/>
    <tableColumn id="16" xr3:uid="{AADA52DB-CD21-40B9-9D26-F4CC2349062C}" name="FECHA VENCIMIENTO" dataDxfId="25">
      <calculatedColumnFormula>+IFERROR(VLOOKUP(Z4, fechas!$B$1:$C$247, 2,FALSE), " ")</calculatedColumnFormula>
    </tableColumn>
    <tableColumn id="17" xr3:uid="{0E90A924-C362-473D-9345-4041AC7BC0D6}" name="RADICADO DE_x000a_RESPUESTA AL PETICIONARIO" dataDxfId="24"/>
    <tableColumn id="18" xr3:uid="{D76BB9C9-CDBC-48DE-BDD1-F80B56F67D11}" name="FECHA RADICADO DE RESPUESTA A PETICIONARIO" dataDxfId="23"/>
    <tableColumn id="19" xr3:uid="{D730C04A-A1FC-4FDC-8FB2-3FACFE0A61F2}" name="RADICADO DE TRASLADO" dataDxfId="22"/>
    <tableColumn id="20" xr3:uid="{787D785D-30D9-4810-B3D3-C88BEC3A8058}" name="FECHA RADICADO  TRASLADO o REASIGNACIÓN ÁREA MME" dataDxfId="21"/>
    <tableColumn id="21" xr3:uid="{17EEB91B-8CD1-44E0-91C8-0950A4948CBA}" name="OBSERVACIONES" dataDxfId="20"/>
    <tableColumn id="22" xr3:uid="{70CE66D7-868F-4DC3-8026-AC1319F5266D}" name="SX" dataDxfId="19"/>
    <tableColumn id="23" xr3:uid="{E904C7A6-7E83-4F85-B3B0-B05D5471391B}" name="VENCIDOS" dataDxfId="18">
      <calculatedColumnFormula>IF(N4="PENDIENTE",1,0)</calculatedColumnFormula>
    </tableColumn>
    <tableColumn id="24" xr3:uid="{93DB5FA0-7EEA-4F49-BE45-508A538AD42C}" name="DiaRADICADO" dataDxfId="17">
      <calculatedColumnFormula>+IFERROR(VLOOKUP(G4,fechas!$A$1:$D$209,2,FALSE), " ")</calculatedColumnFormula>
    </tableColumn>
    <tableColumn id="25" xr3:uid="{B66B249C-E3EE-4736-A6F2-61C392DE83FF}" name="DiaVENCIMIENTO" dataDxfId="16">
      <calculatedColumnFormula>+IFERROR(Y4+P4, " ")</calculatedColumnFormula>
    </tableColumn>
    <tableColumn id="26" xr3:uid="{538DC0E5-FB2D-485F-AAC3-6C7617538F8F}" name="DIAS PARA VENCER DP" dataDxfId="15">
      <calculatedColumnFormula>+IFERROR(IF(S4&gt;0," ",Q4-variables!$C$9)," ")</calculatedColumnFormula>
    </tableColumn>
    <tableColumn id="27" xr3:uid="{BAB086AE-7050-4A80-9786-2CEEB3F8E2BF}" name="Columna1" dataDxfId="14"/>
    <tableColumn id="28" xr3:uid="{A3AF6A35-F449-4B6E-8AFD-FD9EDF1E8AA8}" name="Columna2" dataDxfId="13"/>
    <tableColumn id="30" xr3:uid="{5864C8D8-B921-43A9-ABBE-09DD60639BCB}" name="Alerta RTA PETICIONARIO" dataDxfId="12"/>
    <tableColumn id="31" xr3:uid="{064F3074-AD64-4900-875C-7524069B3DB5}" name="Alerta TRASLADO" dataDxfId="11"/>
    <tableColumn id="32" xr3:uid="{C8447330-620F-4601-B484-A74F29FFE16D}" name="TIEMPO DE REASIGNACIÓN AL GRUPO (Días)" dataDxfId="10"/>
    <tableColumn id="33" xr3:uid="{F45A2C84-6009-4E89-8281-7F677F9B2FE8}" name="TIEMPO DE REASIGNACIÓN POR PROFESIONAL (Días)" dataDxfId="9"/>
    <tableColumn id="34" xr3:uid="{1E7A0192-98BE-4E92-AF54-E75F7BF15647}" name="RESPONSABLE 2" dataDxfId="8"/>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26" Type="http://schemas.openxmlformats.org/officeDocument/2006/relationships/printerSettings" Target="../printerSettings/printerSettings2.bin"/><Relationship Id="rId3" Type="http://schemas.openxmlformats.org/officeDocument/2006/relationships/hyperlink" Target="javascript:void(0)" TargetMode="External"/><Relationship Id="rId21" Type="http://schemas.openxmlformats.org/officeDocument/2006/relationships/hyperlink" Target="https://argo.minenergia.gov.co/orfeo/verradicado.php?verrad=202632010113972" TargetMode="External"/><Relationship Id="rId7" Type="http://schemas.openxmlformats.org/officeDocument/2006/relationships/hyperlink" Target="https://argo.minenergia.gov.co/orfeo/cuerpoTx.php?nomcarpeta=Ultimas%20Transacciones%20del%20Usuario&amp;tipo_carpt=0" TargetMode="External"/><Relationship Id="rId12" Type="http://schemas.openxmlformats.org/officeDocument/2006/relationships/hyperlink" Target="mailto:doraesperanza1987@gmail.com" TargetMode="External"/><Relationship Id="rId17" Type="http://schemas.openxmlformats.org/officeDocument/2006/relationships/hyperlink" Target="javascript:void(0)" TargetMode="External"/><Relationship Id="rId25" Type="http://schemas.openxmlformats.org/officeDocument/2006/relationships/hyperlink" Target="javascript:void(0)" TargetMode="External"/><Relationship Id="rId2" Type="http://schemas.openxmlformats.org/officeDocument/2006/relationships/hyperlink" Target="javascript:void(0)" TargetMode="External"/><Relationship Id="rId16" Type="http://schemas.openxmlformats.org/officeDocument/2006/relationships/hyperlink" Target="javascript:void(0)" TargetMode="External"/><Relationship Id="rId20" Type="http://schemas.openxmlformats.org/officeDocument/2006/relationships/hyperlink" Target="https://argo.minenergia.gov.co/orfeo/verradicado.php?verrad=202632010113972"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openxmlformats.org/officeDocument/2006/relationships/hyperlink" Target="mailto:doraesperanza1987@gmail.com" TargetMode="External"/><Relationship Id="rId24" Type="http://schemas.openxmlformats.org/officeDocument/2006/relationships/hyperlink" Target="javascript:void(0)" TargetMode="External"/><Relationship Id="rId5" Type="http://schemas.openxmlformats.org/officeDocument/2006/relationships/hyperlink" Target="javascript:void(0)" TargetMode="External"/><Relationship Id="rId15"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microsoft.com/office/2019/04/relationships/namedSheetView" Target="../namedSheetViews/namedSheetView1.xml"/><Relationship Id="rId10" Type="http://schemas.openxmlformats.org/officeDocument/2006/relationships/hyperlink" Target="javascript:void(0)" TargetMode="External"/><Relationship Id="rId19"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14" Type="http://schemas.openxmlformats.org/officeDocument/2006/relationships/hyperlink" Target="javascript:void(0)" TargetMode="External"/><Relationship Id="rId22" Type="http://schemas.openxmlformats.org/officeDocument/2006/relationships/hyperlink" Target="javascript:void(0)" TargetMode="External"/><Relationship Id="rId27"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pivotTable" Target="../pivotTables/pivotTable8.xml"/><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09188-7725-4C2A-9AFE-DF609F1FBA37}">
  <dimension ref="A3:D90"/>
  <sheetViews>
    <sheetView view="pageBreakPreview" topLeftCell="A81" zoomScale="60" zoomScaleNormal="85" workbookViewId="0">
      <selection activeCell="B52" sqref="B52"/>
    </sheetView>
  </sheetViews>
  <sheetFormatPr defaultColWidth="11.42578125" defaultRowHeight="15"/>
  <cols>
    <col min="1" max="1" width="33.140625" customWidth="1"/>
    <col min="2" max="2" width="36.5703125" bestFit="1" customWidth="1"/>
  </cols>
  <sheetData>
    <row r="3" spans="1:2">
      <c r="A3" s="242" t="s">
        <v>0</v>
      </c>
      <c r="B3" s="242" t="s">
        <v>1</v>
      </c>
    </row>
    <row r="4" spans="1:2">
      <c r="A4" s="55" t="s">
        <v>2</v>
      </c>
      <c r="B4">
        <v>1004</v>
      </c>
    </row>
    <row r="5" spans="1:2">
      <c r="A5" s="55" t="s">
        <v>3</v>
      </c>
      <c r="B5">
        <v>127</v>
      </c>
    </row>
    <row r="6" spans="1:2">
      <c r="A6" s="55" t="s">
        <v>4</v>
      </c>
      <c r="B6">
        <v>10</v>
      </c>
    </row>
    <row r="7" spans="1:2">
      <c r="A7" s="55" t="s">
        <v>5</v>
      </c>
      <c r="B7">
        <v>5</v>
      </c>
    </row>
    <row r="8" spans="1:2">
      <c r="A8" s="55" t="s">
        <v>6</v>
      </c>
      <c r="B8">
        <v>2</v>
      </c>
    </row>
    <row r="9" spans="1:2">
      <c r="A9" s="243" t="s">
        <v>7</v>
      </c>
      <c r="B9" s="242">
        <v>1148</v>
      </c>
    </row>
    <row r="12" spans="1:2">
      <c r="A12" s="240" t="s">
        <v>8</v>
      </c>
      <c r="B12" t="s">
        <v>1</v>
      </c>
    </row>
    <row r="13" spans="1:2">
      <c r="A13" s="55" t="s">
        <v>9</v>
      </c>
    </row>
    <row r="14" spans="1:2">
      <c r="A14" s="241" t="s">
        <v>10</v>
      </c>
      <c r="B14">
        <v>4</v>
      </c>
    </row>
    <row r="15" spans="1:2">
      <c r="A15" s="241" t="s">
        <v>11</v>
      </c>
      <c r="B15">
        <v>24</v>
      </c>
    </row>
    <row r="16" spans="1:2">
      <c r="A16" s="55" t="s">
        <v>12</v>
      </c>
      <c r="B16">
        <v>28</v>
      </c>
    </row>
    <row r="17" spans="1:4">
      <c r="A17" s="55" t="s">
        <v>13</v>
      </c>
    </row>
    <row r="18" spans="1:4">
      <c r="A18" s="241" t="s">
        <v>14</v>
      </c>
      <c r="B18">
        <v>245</v>
      </c>
    </row>
    <row r="19" spans="1:4">
      <c r="A19" s="241" t="s">
        <v>15</v>
      </c>
      <c r="B19">
        <v>295</v>
      </c>
    </row>
    <row r="20" spans="1:4">
      <c r="A20" s="241" t="s">
        <v>16</v>
      </c>
      <c r="B20">
        <v>372</v>
      </c>
    </row>
    <row r="21" spans="1:4">
      <c r="A21" s="241" t="s">
        <v>17</v>
      </c>
      <c r="B21">
        <v>208</v>
      </c>
    </row>
    <row r="22" spans="1:4">
      <c r="A22" s="55" t="s">
        <v>18</v>
      </c>
      <c r="B22">
        <v>1120</v>
      </c>
    </row>
    <row r="23" spans="1:4">
      <c r="A23" s="55"/>
    </row>
    <row r="24" spans="1:4">
      <c r="A24" s="55"/>
    </row>
    <row r="26" spans="1:4">
      <c r="A26" s="240" t="s">
        <v>19</v>
      </c>
      <c r="B26" t="s">
        <v>20</v>
      </c>
    </row>
    <row r="27" spans="1:4">
      <c r="A27" s="240" t="s">
        <v>21</v>
      </c>
      <c r="B27" t="s">
        <v>17</v>
      </c>
    </row>
    <row r="29" spans="1:4">
      <c r="A29" s="240" t="s">
        <v>22</v>
      </c>
      <c r="B29" t="s">
        <v>1</v>
      </c>
    </row>
    <row r="30" spans="1:4">
      <c r="A30" s="55" t="s">
        <v>23</v>
      </c>
      <c r="B30">
        <v>1</v>
      </c>
    </row>
    <row r="31" spans="1:4">
      <c r="A31" s="55" t="s">
        <v>24</v>
      </c>
      <c r="B31">
        <v>1</v>
      </c>
      <c r="D31" t="str">
        <f>"Asignación de radicados que ingresaron al MME en: "&amp;'Informe resumen prueba'!$B$27&amp;" - "&amp;'Informe resumen prueba'!$B$26</f>
        <v>Asignación de radicados que ingresaron al MME en: Apr - (Todas)</v>
      </c>
    </row>
    <row r="32" spans="1:4">
      <c r="A32" s="55" t="s">
        <v>25</v>
      </c>
      <c r="B32">
        <v>1</v>
      </c>
    </row>
    <row r="33" spans="1:2">
      <c r="A33" s="55" t="s">
        <v>26</v>
      </c>
      <c r="B33">
        <v>1</v>
      </c>
    </row>
    <row r="34" spans="1:2">
      <c r="A34" s="55" t="s">
        <v>27</v>
      </c>
      <c r="B34">
        <v>2</v>
      </c>
    </row>
    <row r="35" spans="1:2">
      <c r="A35" s="55" t="s">
        <v>28</v>
      </c>
      <c r="B35">
        <v>2</v>
      </c>
    </row>
    <row r="36" spans="1:2">
      <c r="A36" s="55" t="s">
        <v>29</v>
      </c>
      <c r="B36">
        <v>3</v>
      </c>
    </row>
    <row r="37" spans="1:2">
      <c r="A37" s="55" t="s">
        <v>30</v>
      </c>
      <c r="B37">
        <v>3</v>
      </c>
    </row>
    <row r="38" spans="1:2">
      <c r="A38" s="55" t="s">
        <v>31</v>
      </c>
      <c r="B38">
        <v>3</v>
      </c>
    </row>
    <row r="39" spans="1:2">
      <c r="A39" s="55" t="s">
        <v>32</v>
      </c>
      <c r="B39">
        <v>3</v>
      </c>
    </row>
    <row r="40" spans="1:2">
      <c r="A40" s="55" t="s">
        <v>33</v>
      </c>
      <c r="B40">
        <v>4</v>
      </c>
    </row>
    <row r="41" spans="1:2">
      <c r="A41" s="55" t="s">
        <v>34</v>
      </c>
      <c r="B41">
        <v>4</v>
      </c>
    </row>
    <row r="42" spans="1:2">
      <c r="A42" s="55" t="s">
        <v>35</v>
      </c>
      <c r="B42">
        <v>4</v>
      </c>
    </row>
    <row r="43" spans="1:2">
      <c r="A43" s="55" t="s">
        <v>36</v>
      </c>
      <c r="B43">
        <v>4</v>
      </c>
    </row>
    <row r="44" spans="1:2">
      <c r="A44" s="55" t="s">
        <v>37</v>
      </c>
      <c r="B44">
        <v>5</v>
      </c>
    </row>
    <row r="45" spans="1:2">
      <c r="A45" s="55" t="s">
        <v>38</v>
      </c>
      <c r="B45">
        <v>5</v>
      </c>
    </row>
    <row r="46" spans="1:2">
      <c r="A46" s="55" t="s">
        <v>39</v>
      </c>
      <c r="B46">
        <v>6</v>
      </c>
    </row>
    <row r="47" spans="1:2">
      <c r="A47" s="55" t="s">
        <v>40</v>
      </c>
      <c r="B47">
        <v>6</v>
      </c>
    </row>
    <row r="48" spans="1:2">
      <c r="A48" s="55" t="s">
        <v>41</v>
      </c>
      <c r="B48">
        <v>9</v>
      </c>
    </row>
    <row r="49" spans="1:2">
      <c r="A49" s="55" t="s">
        <v>42</v>
      </c>
      <c r="B49">
        <v>10</v>
      </c>
    </row>
    <row r="50" spans="1:2">
      <c r="A50" s="55" t="s">
        <v>43</v>
      </c>
      <c r="B50">
        <v>11</v>
      </c>
    </row>
    <row r="51" spans="1:2">
      <c r="A51" s="55" t="s">
        <v>44</v>
      </c>
      <c r="B51">
        <v>15</v>
      </c>
    </row>
    <row r="52" spans="1:2">
      <c r="A52" s="55" t="s">
        <v>45</v>
      </c>
      <c r="B52">
        <v>23</v>
      </c>
    </row>
    <row r="53" spans="1:2">
      <c r="A53" s="55" t="s">
        <v>46</v>
      </c>
      <c r="B53">
        <v>24</v>
      </c>
    </row>
    <row r="54" spans="1:2">
      <c r="A54" s="55" t="s">
        <v>47</v>
      </c>
      <c r="B54">
        <v>28</v>
      </c>
    </row>
    <row r="55" spans="1:2">
      <c r="A55" s="55" t="s">
        <v>7</v>
      </c>
      <c r="B55">
        <v>178</v>
      </c>
    </row>
    <row r="61" spans="1:2">
      <c r="A61" s="244" t="s">
        <v>19</v>
      </c>
      <c r="B61" t="s">
        <v>13</v>
      </c>
    </row>
    <row r="62" spans="1:2">
      <c r="A62" s="240" t="s">
        <v>21</v>
      </c>
      <c r="B62" t="s">
        <v>17</v>
      </c>
    </row>
    <row r="64" spans="1:2">
      <c r="A64" t="s">
        <v>48</v>
      </c>
      <c r="B64" s="254" t="s">
        <v>49</v>
      </c>
    </row>
    <row r="65" spans="1:2">
      <c r="A65" s="55" t="s">
        <v>36</v>
      </c>
      <c r="B65" s="245">
        <v>17</v>
      </c>
    </row>
    <row r="66" spans="1:2">
      <c r="A66" s="55" t="s">
        <v>32</v>
      </c>
      <c r="B66" s="245">
        <v>12</v>
      </c>
    </row>
    <row r="67" spans="1:2">
      <c r="A67" s="55" t="s">
        <v>39</v>
      </c>
      <c r="B67" s="245">
        <v>9.75</v>
      </c>
    </row>
    <row r="68" spans="1:2">
      <c r="A68" s="55" t="s">
        <v>29</v>
      </c>
      <c r="B68" s="245">
        <v>9.3333333333333339</v>
      </c>
    </row>
    <row r="69" spans="1:2">
      <c r="A69" s="55" t="s">
        <v>34</v>
      </c>
      <c r="B69" s="245">
        <v>9.25</v>
      </c>
    </row>
    <row r="70" spans="1:2">
      <c r="A70" s="55" t="s">
        <v>47</v>
      </c>
      <c r="B70" s="245">
        <v>9.1764705882352935</v>
      </c>
    </row>
    <row r="71" spans="1:2">
      <c r="A71" s="55" t="s">
        <v>23</v>
      </c>
      <c r="B71">
        <v>9</v>
      </c>
    </row>
    <row r="72" spans="1:2">
      <c r="A72" s="55" t="s">
        <v>35</v>
      </c>
      <c r="B72" s="245">
        <v>9</v>
      </c>
    </row>
    <row r="73" spans="1:2">
      <c r="A73" s="55" t="s">
        <v>28</v>
      </c>
      <c r="B73" s="245">
        <v>9</v>
      </c>
    </row>
    <row r="74" spans="1:2">
      <c r="A74" s="55" t="s">
        <v>41</v>
      </c>
      <c r="B74" s="245">
        <v>8.6666666666666661</v>
      </c>
    </row>
    <row r="75" spans="1:2">
      <c r="A75" s="55" t="s">
        <v>30</v>
      </c>
      <c r="B75" s="245">
        <v>8.5</v>
      </c>
    </row>
    <row r="76" spans="1:2">
      <c r="A76" s="55" t="s">
        <v>25</v>
      </c>
      <c r="B76" s="245">
        <v>7</v>
      </c>
    </row>
    <row r="77" spans="1:2">
      <c r="A77" s="55" t="s">
        <v>45</v>
      </c>
      <c r="B77" s="245">
        <v>6.85</v>
      </c>
    </row>
    <row r="78" spans="1:2">
      <c r="A78" s="55" t="s">
        <v>43</v>
      </c>
      <c r="B78" s="245">
        <v>6.75</v>
      </c>
    </row>
    <row r="79" spans="1:2">
      <c r="A79" s="55" t="s">
        <v>38</v>
      </c>
      <c r="B79" s="245">
        <v>6.666666666666667</v>
      </c>
    </row>
    <row r="80" spans="1:2">
      <c r="A80" s="55" t="s">
        <v>27</v>
      </c>
      <c r="B80" s="245">
        <v>6</v>
      </c>
    </row>
    <row r="81" spans="1:2">
      <c r="A81" s="55" t="s">
        <v>40</v>
      </c>
      <c r="B81" s="245">
        <v>4.8</v>
      </c>
    </row>
    <row r="82" spans="1:2">
      <c r="A82" s="55" t="s">
        <v>37</v>
      </c>
      <c r="B82" s="245">
        <v>4.5999999999999996</v>
      </c>
    </row>
    <row r="83" spans="1:2">
      <c r="A83" s="55" t="s">
        <v>42</v>
      </c>
      <c r="B83" s="245">
        <v>4.333333333333333</v>
      </c>
    </row>
    <row r="84" spans="1:2">
      <c r="A84" s="55" t="s">
        <v>46</v>
      </c>
      <c r="B84" s="245">
        <v>4.2173913043478262</v>
      </c>
    </row>
    <row r="85" spans="1:2">
      <c r="A85" s="55" t="s">
        <v>44</v>
      </c>
      <c r="B85" s="245">
        <v>3.4</v>
      </c>
    </row>
    <row r="86" spans="1:2">
      <c r="A86" s="55" t="s">
        <v>33</v>
      </c>
      <c r="B86" s="245">
        <v>3.3333333333333335</v>
      </c>
    </row>
    <row r="87" spans="1:2">
      <c r="A87" s="55" t="s">
        <v>26</v>
      </c>
      <c r="B87" s="245" t="e">
        <v>#DIV/0!</v>
      </c>
    </row>
    <row r="88" spans="1:2">
      <c r="A88" s="55" t="s">
        <v>24</v>
      </c>
      <c r="B88" s="245" t="e">
        <v>#DIV/0!</v>
      </c>
    </row>
    <row r="89" spans="1:2">
      <c r="A89" s="55" t="s">
        <v>31</v>
      </c>
      <c r="B89" s="245" t="e">
        <v>#DIV/0!</v>
      </c>
    </row>
    <row r="90" spans="1:2">
      <c r="A90" s="256" t="s">
        <v>7</v>
      </c>
      <c r="B90" s="255">
        <v>6.3650793650793647</v>
      </c>
    </row>
  </sheetData>
  <pageMargins left="0.7" right="0.7" top="0.75" bottom="0.75" header="0.3" footer="0.3"/>
  <pageSetup scale="50"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dimension ref="A1:AH4244"/>
  <sheetViews>
    <sheetView tabSelected="1" topLeftCell="O3" zoomScale="70" zoomScaleNormal="70" zoomScaleSheetLayoutView="70" workbookViewId="0">
      <pane ySplit="1" topLeftCell="E212" activePane="bottomLeft" state="frozen"/>
      <selection pane="bottomLeft" activeCell="N1019" sqref="N1019"/>
      <selection activeCell="N1" sqref="N1"/>
    </sheetView>
  </sheetViews>
  <sheetFormatPr defaultColWidth="9.140625" defaultRowHeight="11.25" customHeight="1"/>
  <cols>
    <col min="1" max="1" width="9.140625" style="94" hidden="1" customWidth="1"/>
    <col min="2" max="2" width="5" style="93" customWidth="1"/>
    <col min="3" max="3" width="13.85546875" style="88" customWidth="1"/>
    <col min="4" max="4" width="35.7109375" style="87" customWidth="1"/>
    <col min="5" max="5" width="13.85546875" style="87" customWidth="1"/>
    <col min="6" max="6" width="13.85546875" style="93" customWidth="1"/>
    <col min="7" max="9" width="13.85546875" style="118" customWidth="1"/>
    <col min="10" max="10" width="13.85546875" style="106" customWidth="1"/>
    <col min="11" max="11" width="9.140625" style="87" customWidth="1"/>
    <col min="12" max="13" width="13.85546875" style="87" hidden="1" customWidth="1"/>
    <col min="14" max="14" width="11.85546875" style="94" customWidth="1"/>
    <col min="15" max="16" width="13.85546875" style="162" customWidth="1"/>
    <col min="17" max="17" width="13.85546875" style="163" customWidth="1"/>
    <col min="18" max="18" width="16.5703125" style="162" customWidth="1"/>
    <col min="19" max="19" width="15.7109375" style="168" customWidth="1"/>
    <col min="20" max="20" width="13.85546875" style="162" customWidth="1"/>
    <col min="21" max="21" width="13.85546875" style="163" customWidth="1"/>
    <col min="22" max="22" width="13.85546875" style="107" customWidth="1"/>
    <col min="23" max="24" width="13.85546875" style="94" hidden="1" customWidth="1"/>
    <col min="25" max="26" width="13.85546875" style="88" hidden="1" customWidth="1"/>
    <col min="27" max="27" width="13.85546875" style="117" hidden="1" customWidth="1"/>
    <col min="28" max="29" width="13.85546875" style="94" hidden="1" customWidth="1"/>
    <col min="30" max="30" width="30.140625" style="94" hidden="1" customWidth="1"/>
    <col min="31" max="31" width="12.140625" style="94" hidden="1" customWidth="1"/>
    <col min="32" max="32" width="18.5703125" style="94" hidden="1" customWidth="1"/>
    <col min="33" max="33" width="19.85546875" style="94" hidden="1" customWidth="1"/>
    <col min="34" max="35" width="18.5703125" style="94" customWidth="1"/>
    <col min="36" max="16384" width="9.140625" style="94"/>
  </cols>
  <sheetData>
    <row r="1" spans="1:34" ht="21.75" hidden="1" customHeight="1">
      <c r="B1" s="261" t="s">
        <v>50</v>
      </c>
      <c r="C1" s="261"/>
      <c r="D1" s="261"/>
      <c r="E1" s="261"/>
      <c r="F1" s="261"/>
      <c r="G1" s="261"/>
      <c r="H1" s="261"/>
      <c r="I1" s="261"/>
      <c r="J1" s="261"/>
      <c r="K1" s="261"/>
      <c r="L1" s="261"/>
      <c r="M1" s="261"/>
      <c r="N1" s="261"/>
      <c r="O1" s="261"/>
      <c r="P1" s="261"/>
      <c r="Q1" s="261"/>
      <c r="R1" s="261"/>
      <c r="S1" s="262"/>
      <c r="T1" s="261"/>
      <c r="U1" s="261"/>
      <c r="V1" s="261"/>
      <c r="W1" s="261"/>
      <c r="X1" s="158"/>
      <c r="Y1" s="104"/>
      <c r="Z1" s="104"/>
      <c r="AA1" s="105"/>
    </row>
    <row r="2" spans="1:34" ht="36" hidden="1" customHeight="1">
      <c r="B2" s="195" t="s">
        <v>51</v>
      </c>
      <c r="C2" s="195" t="s">
        <v>51</v>
      </c>
      <c r="D2" s="195" t="s">
        <v>51</v>
      </c>
      <c r="E2" s="195" t="s">
        <v>51</v>
      </c>
      <c r="F2" s="195" t="s">
        <v>51</v>
      </c>
      <c r="G2" s="196" t="s">
        <v>51</v>
      </c>
      <c r="H2" s="196" t="s">
        <v>51</v>
      </c>
      <c r="I2" s="196" t="s">
        <v>51</v>
      </c>
      <c r="J2" s="195" t="s">
        <v>51</v>
      </c>
      <c r="K2" s="195" t="s">
        <v>51</v>
      </c>
      <c r="L2" s="195" t="s">
        <v>51</v>
      </c>
      <c r="M2" s="195" t="s">
        <v>51</v>
      </c>
      <c r="N2" s="195" t="s">
        <v>51</v>
      </c>
      <c r="O2" s="196" t="s">
        <v>51</v>
      </c>
      <c r="P2" s="196" t="s">
        <v>51</v>
      </c>
      <c r="Q2" s="196" t="s">
        <v>51</v>
      </c>
      <c r="R2" s="196" t="s">
        <v>51</v>
      </c>
      <c r="S2" s="197" t="s">
        <v>51</v>
      </c>
      <c r="T2" s="196" t="s">
        <v>51</v>
      </c>
      <c r="U2" s="196" t="s">
        <v>51</v>
      </c>
      <c r="V2" s="195" t="s">
        <v>51</v>
      </c>
      <c r="W2" s="195" t="s">
        <v>51</v>
      </c>
      <c r="X2" s="88"/>
      <c r="Y2" s="104"/>
      <c r="Z2" s="104"/>
      <c r="AA2" s="105"/>
    </row>
    <row r="3" spans="1:34" s="92" customFormat="1" ht="60" customHeight="1">
      <c r="B3" s="229" t="s">
        <v>52</v>
      </c>
      <c r="C3" s="230" t="s">
        <v>53</v>
      </c>
      <c r="D3" s="230" t="s">
        <v>54</v>
      </c>
      <c r="E3" s="230" t="s">
        <v>55</v>
      </c>
      <c r="F3" s="230" t="s">
        <v>56</v>
      </c>
      <c r="G3" s="230" t="s">
        <v>57</v>
      </c>
      <c r="H3" s="230" t="s">
        <v>58</v>
      </c>
      <c r="I3" s="231" t="s">
        <v>59</v>
      </c>
      <c r="J3" s="230" t="s">
        <v>60</v>
      </c>
      <c r="K3" s="230" t="s">
        <v>61</v>
      </c>
      <c r="L3" s="230" t="s">
        <v>62</v>
      </c>
      <c r="M3" s="230" t="s">
        <v>63</v>
      </c>
      <c r="N3" s="230" t="s">
        <v>64</v>
      </c>
      <c r="O3" s="230" t="s">
        <v>65</v>
      </c>
      <c r="P3" s="230" t="s">
        <v>66</v>
      </c>
      <c r="Q3" s="230" t="s">
        <v>67</v>
      </c>
      <c r="R3" s="232" t="s">
        <v>68</v>
      </c>
      <c r="S3" s="233" t="s">
        <v>69</v>
      </c>
      <c r="T3" s="232" t="s">
        <v>70</v>
      </c>
      <c r="U3" s="232" t="s">
        <v>71</v>
      </c>
      <c r="V3" s="232" t="s">
        <v>72</v>
      </c>
      <c r="W3" s="234" t="s">
        <v>73</v>
      </c>
      <c r="X3" s="89" t="s">
        <v>74</v>
      </c>
      <c r="Y3" s="90" t="s">
        <v>75</v>
      </c>
      <c r="Z3" s="90" t="s">
        <v>76</v>
      </c>
      <c r="AA3" s="91" t="s">
        <v>77</v>
      </c>
      <c r="AB3" s="92" t="s">
        <v>78</v>
      </c>
      <c r="AC3" s="92" t="s">
        <v>79</v>
      </c>
      <c r="AD3" s="236" t="s">
        <v>80</v>
      </c>
      <c r="AE3" s="236" t="s">
        <v>81</v>
      </c>
      <c r="AF3" s="236" t="s">
        <v>82</v>
      </c>
      <c r="AG3" s="236" t="s">
        <v>83</v>
      </c>
      <c r="AH3" s="227" t="s">
        <v>84</v>
      </c>
    </row>
    <row r="4" spans="1:34" ht="24.95" hidden="1" customHeight="1">
      <c r="A4" s="111"/>
      <c r="B4" s="64">
        <v>1</v>
      </c>
      <c r="C4" s="69" t="s">
        <v>85</v>
      </c>
      <c r="D4" s="70" t="s">
        <v>86</v>
      </c>
      <c r="E4" s="70" t="s">
        <v>87</v>
      </c>
      <c r="F4" s="64" t="s">
        <v>2</v>
      </c>
      <c r="G4" s="198">
        <v>45992</v>
      </c>
      <c r="H4" s="198">
        <v>45992</v>
      </c>
      <c r="I4" s="198">
        <v>45992</v>
      </c>
      <c r="J4" s="199" t="s">
        <v>88</v>
      </c>
      <c r="K4" s="62" t="s">
        <v>28</v>
      </c>
      <c r="L4" s="62"/>
      <c r="M4" s="62"/>
      <c r="N4" s="64" t="s">
        <v>89</v>
      </c>
      <c r="O4" s="64">
        <f>IF(Tabla1[[#This Row],[FECHA RADICADO DE RESPUESTA A PETICIONARIO]]="","Sin respuesta",S4-G4)</f>
        <v>28</v>
      </c>
      <c r="P4" s="64">
        <v>12</v>
      </c>
      <c r="Q4" s="63">
        <f>+IFERROR(VLOOKUP(Z4, fechas!$B$1:$C$247, 2,FALSE), " ")</f>
        <v>46009</v>
      </c>
      <c r="R4" s="64" t="s">
        <v>90</v>
      </c>
      <c r="S4" s="85">
        <v>46020</v>
      </c>
      <c r="T4" s="64" t="s">
        <v>90</v>
      </c>
      <c r="U4" s="63" t="s">
        <v>90</v>
      </c>
      <c r="V4" s="64" t="s">
        <v>91</v>
      </c>
      <c r="W4" s="200" t="s">
        <v>51</v>
      </c>
      <c r="X4" s="108">
        <f t="shared" ref="X4:X67" si="0">IF(N4="PENDIENTE",1,0)</f>
        <v>0</v>
      </c>
      <c r="Y4" s="109">
        <f>+IFERROR(VLOOKUP(G4,fechas!$A$1:$D$209,2,FALSE), " ")</f>
        <v>1</v>
      </c>
      <c r="Z4" s="109">
        <f t="shared" ref="Z4:Z67" si="1">+IFERROR(Y4+P4, " ")</f>
        <v>13</v>
      </c>
      <c r="AA4" s="110" t="str">
        <f>+IFERROR(IF(S4&gt;0," ",Q4-variables!$C$9)," ")</f>
        <v xml:space="preserve"> </v>
      </c>
      <c r="AB4" s="111" t="str">
        <f>IF(S4="","SIN RESPUESTA",IF(S4&lt;=Q4,"RESPUESTA OPORTUNA","RESPUESTA EXTEMPORÁNEA"))</f>
        <v>RESPUESTA EXTEMPORÁNEA</v>
      </c>
      <c r="AC4" s="94" t="str">
        <f>IF(U4="","SIN TRASLADO",IF(U4&lt;=Q4,"TRASLADO OPORTUNO","TRASLADO EXTEMPORÁNEO"))</f>
        <v>TRASLADO EXTEMPORÁNEO</v>
      </c>
      <c r="AD4" s="226" t="str">
        <f t="shared" ref="AD4:AD67" si="2">+IF((S4-G4)&gt;P4+3,"Respuesta EXTEMPORÁNEA a peticionario","Respuesta EN TÉRMINOS a peticionario")</f>
        <v>Respuesta EXTEMPORÁNEA a peticionario</v>
      </c>
      <c r="AE4" s="94" t="str">
        <f t="shared" ref="AE4:AE67" si="3">+IF(U4&lt;&gt;"N/A",IF((U4-G4)&gt;P4+3,"Traslado EXTEMPORÁNEO","Traslado EN TÉRMINOS"),U4)</f>
        <v>N/A</v>
      </c>
      <c r="AF4" s="228">
        <f t="shared" ref="AF4:AF68" si="4">+I4-G4</f>
        <v>0</v>
      </c>
      <c r="AG4" s="94" t="str">
        <f>+IF(AH4="ASIGNÓ A OTRA DEPENDENCIA",S4-I4,"N/A")</f>
        <v>N/A</v>
      </c>
    </row>
    <row r="5" spans="1:34" ht="24.95" hidden="1" customHeight="1">
      <c r="A5" s="111"/>
      <c r="B5" s="64">
        <f>B4+1</f>
        <v>2</v>
      </c>
      <c r="C5" s="69" t="s">
        <v>92</v>
      </c>
      <c r="D5" s="70" t="s">
        <v>93</v>
      </c>
      <c r="E5" s="70" t="s">
        <v>94</v>
      </c>
      <c r="F5" s="64" t="s">
        <v>2</v>
      </c>
      <c r="G5" s="198">
        <v>46001</v>
      </c>
      <c r="H5" s="198">
        <v>46001</v>
      </c>
      <c r="I5" s="198">
        <v>46002</v>
      </c>
      <c r="J5" s="199" t="s">
        <v>88</v>
      </c>
      <c r="K5" s="62" t="s">
        <v>35</v>
      </c>
      <c r="L5" s="62"/>
      <c r="M5" s="62"/>
      <c r="N5" s="64" t="s">
        <v>89</v>
      </c>
      <c r="O5" s="64">
        <f>IF(Tabla1[[#This Row],[FECHA RADICADO DE RESPUESTA A PETICIONARIO]]="","Sin respuesta",S5-G5)</f>
        <v>21</v>
      </c>
      <c r="P5" s="64">
        <v>12</v>
      </c>
      <c r="Q5" s="63">
        <f>+IFERROR(VLOOKUP(Z5, fechas!$B$1:$C$247, 2,FALSE), " ")</f>
        <v>46021</v>
      </c>
      <c r="R5" s="64" t="s">
        <v>90</v>
      </c>
      <c r="S5" s="85">
        <v>46022</v>
      </c>
      <c r="T5" s="64" t="s">
        <v>90</v>
      </c>
      <c r="U5" s="63" t="s">
        <v>90</v>
      </c>
      <c r="V5" s="64"/>
      <c r="W5" s="201" t="s">
        <v>51</v>
      </c>
      <c r="X5" s="108">
        <f t="shared" si="0"/>
        <v>0</v>
      </c>
      <c r="Y5" s="109">
        <f>+IFERROR(VLOOKUP(G5,fechas!$A$1:$D$209,2,FALSE), " ")</f>
        <v>7</v>
      </c>
      <c r="Z5" s="109">
        <f t="shared" si="1"/>
        <v>19</v>
      </c>
      <c r="AA5" s="110" t="str">
        <f>+IFERROR(IF(S5&gt;0," ",Q5-variables!$C$9)," ")</f>
        <v xml:space="preserve"> </v>
      </c>
      <c r="AB5" s="111" t="str">
        <f t="shared" ref="AB5:AB68" si="5">IF(S5="","SIN RESPUESTA",IF(S5&lt;=Q5,"RESPUESTA OPORTUNA","RESPUESTA EXTEMPORÁNEA"))</f>
        <v>RESPUESTA EXTEMPORÁNEA</v>
      </c>
      <c r="AC5" s="94" t="str">
        <f t="shared" ref="AC5:AC68" si="6">IF(U5="","SIN TRASLADO",IF(U5&lt;=Q5,"TRASLADO OPORTUNO","TRASLADO EXTEMPORÁNEO"))</f>
        <v>TRASLADO EXTEMPORÁNEO</v>
      </c>
      <c r="AD5" s="226" t="str">
        <f t="shared" si="2"/>
        <v>Respuesta EXTEMPORÁNEA a peticionario</v>
      </c>
      <c r="AE5" s="94" t="str">
        <f t="shared" si="3"/>
        <v>N/A</v>
      </c>
      <c r="AF5" s="228">
        <f t="shared" si="4"/>
        <v>1</v>
      </c>
      <c r="AG5" s="94" t="str">
        <f t="shared" ref="AG5:AG68" si="7">+IF(AH5="ASIGNÓ A OTRA DEPENDENCIA",S5-G5,"N/A")</f>
        <v>N/A</v>
      </c>
    </row>
    <row r="6" spans="1:34" ht="24.95" hidden="1" customHeight="1">
      <c r="A6" s="111"/>
      <c r="B6" s="64">
        <f t="shared" ref="B6:B69" si="8">B5+1</f>
        <v>3</v>
      </c>
      <c r="C6" s="69" t="s">
        <v>95</v>
      </c>
      <c r="D6" s="70" t="s">
        <v>96</v>
      </c>
      <c r="E6" s="70" t="s">
        <v>97</v>
      </c>
      <c r="F6" s="64" t="s">
        <v>2</v>
      </c>
      <c r="G6" s="198">
        <v>46009</v>
      </c>
      <c r="H6" s="198">
        <v>46009</v>
      </c>
      <c r="I6" s="198">
        <v>46009</v>
      </c>
      <c r="J6" s="199" t="s">
        <v>88</v>
      </c>
      <c r="K6" s="62" t="s">
        <v>33</v>
      </c>
      <c r="L6" s="62"/>
      <c r="M6" s="62"/>
      <c r="N6" s="64" t="s">
        <v>98</v>
      </c>
      <c r="O6" s="64">
        <f>IF(Tabla1[[#This Row],[FECHA RADICADO DE RESPUESTA A PETICIONARIO]]="","Sin respuesta",S6-G6)</f>
        <v>21</v>
      </c>
      <c r="P6" s="64">
        <v>2</v>
      </c>
      <c r="Q6" s="63">
        <f>+IFERROR(VLOOKUP(Z6, fechas!$B$1:$C$247, 2,FALSE), " ")</f>
        <v>46013</v>
      </c>
      <c r="R6" s="64" t="s">
        <v>99</v>
      </c>
      <c r="S6" s="85">
        <v>46030</v>
      </c>
      <c r="T6" s="64" t="s">
        <v>100</v>
      </c>
      <c r="U6" s="63">
        <v>46029</v>
      </c>
      <c r="V6" s="64"/>
      <c r="W6" s="201" t="s">
        <v>51</v>
      </c>
      <c r="X6" s="108">
        <f t="shared" si="0"/>
        <v>0</v>
      </c>
      <c r="Y6" s="109">
        <f>+IFERROR(VLOOKUP(G6,fechas!$A$1:$D$209,2,FALSE), " ")</f>
        <v>13</v>
      </c>
      <c r="Z6" s="109">
        <f t="shared" si="1"/>
        <v>15</v>
      </c>
      <c r="AA6" s="110" t="str">
        <f>+IFERROR(IF(S6&gt;0," ",Q6-variables!$C$9)," ")</f>
        <v xml:space="preserve"> </v>
      </c>
      <c r="AB6" s="111" t="str">
        <f t="shared" si="5"/>
        <v>RESPUESTA EXTEMPORÁNEA</v>
      </c>
      <c r="AC6" s="94" t="str">
        <f t="shared" si="6"/>
        <v>TRASLADO EXTEMPORÁNEO</v>
      </c>
      <c r="AD6" s="226" t="str">
        <f t="shared" si="2"/>
        <v>Respuesta EXTEMPORÁNEA a peticionario</v>
      </c>
      <c r="AE6" s="94" t="str">
        <f t="shared" si="3"/>
        <v>Traslado EXTEMPORÁNEO</v>
      </c>
      <c r="AF6" s="228">
        <f t="shared" si="4"/>
        <v>0</v>
      </c>
      <c r="AG6" s="94" t="str">
        <f t="shared" si="7"/>
        <v>N/A</v>
      </c>
    </row>
    <row r="7" spans="1:34" ht="24.95" hidden="1" customHeight="1">
      <c r="A7" s="111"/>
      <c r="B7" s="64">
        <f t="shared" si="8"/>
        <v>4</v>
      </c>
      <c r="C7" s="69" t="s">
        <v>101</v>
      </c>
      <c r="D7" s="70" t="s">
        <v>102</v>
      </c>
      <c r="E7" s="70" t="s">
        <v>103</v>
      </c>
      <c r="F7" s="64" t="s">
        <v>2</v>
      </c>
      <c r="G7" s="198">
        <v>46015</v>
      </c>
      <c r="H7" s="198">
        <v>46015</v>
      </c>
      <c r="I7" s="198">
        <v>46015</v>
      </c>
      <c r="J7" s="199" t="s">
        <v>88</v>
      </c>
      <c r="K7" s="62" t="s">
        <v>31</v>
      </c>
      <c r="L7" s="62"/>
      <c r="M7" s="62"/>
      <c r="N7" s="64" t="s">
        <v>98</v>
      </c>
      <c r="O7" s="64">
        <f>IF(Tabla1[[#This Row],[FECHA RADICADO DE RESPUESTA A PETICIONARIO]]="","Sin respuesta",S7-G7)</f>
        <v>12</v>
      </c>
      <c r="P7" s="64">
        <v>2</v>
      </c>
      <c r="Q7" s="63">
        <f>+IFERROR(VLOOKUP(Z7, fechas!$B$1:$C$247, 2,FALSE), " ")</f>
        <v>46021</v>
      </c>
      <c r="R7" s="64" t="s">
        <v>104</v>
      </c>
      <c r="S7" s="85">
        <v>46027</v>
      </c>
      <c r="T7" s="64" t="s">
        <v>105</v>
      </c>
      <c r="U7" s="63">
        <v>46027</v>
      </c>
      <c r="V7" s="64"/>
      <c r="W7" s="201" t="s">
        <v>51</v>
      </c>
      <c r="X7" s="108">
        <f t="shared" si="0"/>
        <v>0</v>
      </c>
      <c r="Y7" s="109">
        <f>+IFERROR(VLOOKUP(G7,fechas!$A$1:$D$209,2,FALSE), " ")</f>
        <v>17</v>
      </c>
      <c r="Z7" s="109">
        <f t="shared" si="1"/>
        <v>19</v>
      </c>
      <c r="AA7" s="110" t="str">
        <f>+IFERROR(IF(S7&gt;0," ",Q7-variables!$C$9)," ")</f>
        <v xml:space="preserve"> </v>
      </c>
      <c r="AB7" s="111" t="str">
        <f t="shared" si="5"/>
        <v>RESPUESTA EXTEMPORÁNEA</v>
      </c>
      <c r="AC7" s="94" t="str">
        <f t="shared" si="6"/>
        <v>TRASLADO EXTEMPORÁNEO</v>
      </c>
      <c r="AD7" s="226" t="str">
        <f t="shared" si="2"/>
        <v>Respuesta EXTEMPORÁNEA a peticionario</v>
      </c>
      <c r="AE7" s="94" t="str">
        <f t="shared" si="3"/>
        <v>Traslado EXTEMPORÁNEO</v>
      </c>
      <c r="AF7" s="228">
        <f t="shared" si="4"/>
        <v>0</v>
      </c>
      <c r="AG7" s="94" t="str">
        <f t="shared" si="7"/>
        <v>N/A</v>
      </c>
    </row>
    <row r="8" spans="1:34" ht="24.95" hidden="1" customHeight="1">
      <c r="A8" s="111"/>
      <c r="B8" s="64">
        <f t="shared" si="8"/>
        <v>5</v>
      </c>
      <c r="C8" s="69" t="s">
        <v>106</v>
      </c>
      <c r="D8" s="70" t="s">
        <v>107</v>
      </c>
      <c r="E8" s="70" t="s">
        <v>108</v>
      </c>
      <c r="F8" s="64" t="s">
        <v>2</v>
      </c>
      <c r="G8" s="198">
        <v>46015</v>
      </c>
      <c r="H8" s="198">
        <v>46015</v>
      </c>
      <c r="I8" s="198">
        <v>46020</v>
      </c>
      <c r="J8" s="199" t="s">
        <v>88</v>
      </c>
      <c r="K8" s="62" t="s">
        <v>47</v>
      </c>
      <c r="L8" s="62" t="s">
        <v>45</v>
      </c>
      <c r="M8" s="62" t="s">
        <v>109</v>
      </c>
      <c r="N8" s="64" t="s">
        <v>98</v>
      </c>
      <c r="O8" s="64">
        <f>IF(Tabla1[[#This Row],[FECHA RADICADO DE RESPUESTA A PETICIONARIO]]="","Sin respuesta",S8-G8)</f>
        <v>14</v>
      </c>
      <c r="P8" s="64">
        <v>2</v>
      </c>
      <c r="Q8" s="63">
        <f>+IFERROR(VLOOKUP(Z8, fechas!$B$1:$C$247, 2,FALSE), " ")</f>
        <v>46021</v>
      </c>
      <c r="R8" s="64" t="s">
        <v>110</v>
      </c>
      <c r="S8" s="85">
        <v>46029</v>
      </c>
      <c r="T8" s="64" t="s">
        <v>111</v>
      </c>
      <c r="U8" s="63">
        <v>46021</v>
      </c>
      <c r="V8" s="64"/>
      <c r="W8" s="201" t="s">
        <v>51</v>
      </c>
      <c r="X8" s="108">
        <f t="shared" si="0"/>
        <v>0</v>
      </c>
      <c r="Y8" s="109">
        <f>+IFERROR(VLOOKUP(G8,fechas!$A$1:$D$209,2,FALSE), " ")</f>
        <v>17</v>
      </c>
      <c r="Z8" s="109">
        <f t="shared" si="1"/>
        <v>19</v>
      </c>
      <c r="AA8" s="110" t="str">
        <f>+IFERROR(IF(S8&gt;0," ",Q8-variables!$C$9)," ")</f>
        <v xml:space="preserve"> </v>
      </c>
      <c r="AB8" s="111" t="str">
        <f t="shared" si="5"/>
        <v>RESPUESTA EXTEMPORÁNEA</v>
      </c>
      <c r="AC8" s="94" t="str">
        <f t="shared" si="6"/>
        <v>TRASLADO OPORTUNO</v>
      </c>
      <c r="AD8" s="226" t="str">
        <f t="shared" si="2"/>
        <v>Respuesta EXTEMPORÁNEA a peticionario</v>
      </c>
      <c r="AE8" s="94" t="str">
        <f t="shared" si="3"/>
        <v>Traslado EXTEMPORÁNEO</v>
      </c>
      <c r="AF8" s="228">
        <f t="shared" si="4"/>
        <v>5</v>
      </c>
      <c r="AG8" s="94" t="str">
        <f t="shared" si="7"/>
        <v>N/A</v>
      </c>
    </row>
    <row r="9" spans="1:34" ht="24.95" hidden="1" customHeight="1">
      <c r="A9" s="111"/>
      <c r="B9" s="64">
        <f t="shared" si="8"/>
        <v>6</v>
      </c>
      <c r="C9" s="69" t="s">
        <v>112</v>
      </c>
      <c r="D9" s="70" t="s">
        <v>113</v>
      </c>
      <c r="E9" s="70" t="s">
        <v>114</v>
      </c>
      <c r="F9" s="64" t="s">
        <v>2</v>
      </c>
      <c r="G9" s="198">
        <v>46020</v>
      </c>
      <c r="H9" s="198">
        <v>46020</v>
      </c>
      <c r="I9" s="198">
        <v>46020</v>
      </c>
      <c r="J9" s="199" t="s">
        <v>88</v>
      </c>
      <c r="K9" s="62" t="s">
        <v>31</v>
      </c>
      <c r="L9" s="62"/>
      <c r="M9" s="62"/>
      <c r="N9" s="64" t="s">
        <v>98</v>
      </c>
      <c r="O9" s="64">
        <f>IF(Tabla1[[#This Row],[FECHA RADICADO DE RESPUESTA A PETICIONARIO]]="","Sin respuesta",S9-G9)</f>
        <v>7</v>
      </c>
      <c r="P9" s="64">
        <v>12</v>
      </c>
      <c r="Q9" s="63">
        <f>+IFERROR(VLOOKUP(Z9, fechas!$B$1:$C$247, 2,FALSE), " ")</f>
        <v>46038</v>
      </c>
      <c r="R9" s="64" t="s">
        <v>115</v>
      </c>
      <c r="S9" s="85">
        <v>46027</v>
      </c>
      <c r="T9" s="64" t="s">
        <v>90</v>
      </c>
      <c r="U9" s="63" t="s">
        <v>90</v>
      </c>
      <c r="V9" s="64"/>
      <c r="W9" s="201" t="s">
        <v>51</v>
      </c>
      <c r="X9" s="108">
        <f t="shared" si="0"/>
        <v>0</v>
      </c>
      <c r="Y9" s="109">
        <f>+IFERROR(VLOOKUP(G9,fechas!$A$1:$D$209,2,FALSE), " ")</f>
        <v>18</v>
      </c>
      <c r="Z9" s="109">
        <f t="shared" si="1"/>
        <v>30</v>
      </c>
      <c r="AA9" s="110" t="str">
        <f>+IFERROR(IF(S9&gt;0," ",Q9-variables!$C$9)," ")</f>
        <v xml:space="preserve"> </v>
      </c>
      <c r="AB9" s="111" t="str">
        <f t="shared" si="5"/>
        <v>RESPUESTA OPORTUNA</v>
      </c>
      <c r="AC9" s="94" t="str">
        <f t="shared" si="6"/>
        <v>TRASLADO EXTEMPORÁNEO</v>
      </c>
      <c r="AD9" s="226" t="str">
        <f t="shared" si="2"/>
        <v>Respuesta EN TÉRMINOS a peticionario</v>
      </c>
      <c r="AE9" s="94" t="str">
        <f t="shared" si="3"/>
        <v>N/A</v>
      </c>
      <c r="AF9" s="228">
        <f t="shared" si="4"/>
        <v>0</v>
      </c>
      <c r="AG9" s="94" t="str">
        <f t="shared" si="7"/>
        <v>N/A</v>
      </c>
    </row>
    <row r="10" spans="1:34" ht="24.95" hidden="1" customHeight="1">
      <c r="B10" s="64">
        <f t="shared" si="8"/>
        <v>7</v>
      </c>
      <c r="C10" s="69" t="s">
        <v>116</v>
      </c>
      <c r="D10" s="70" t="s">
        <v>117</v>
      </c>
      <c r="E10" s="70" t="s">
        <v>118</v>
      </c>
      <c r="F10" s="64" t="s">
        <v>2</v>
      </c>
      <c r="G10" s="198">
        <v>46021</v>
      </c>
      <c r="H10" s="198">
        <v>46021</v>
      </c>
      <c r="I10" s="198">
        <v>46021</v>
      </c>
      <c r="J10" s="199" t="s">
        <v>88</v>
      </c>
      <c r="K10" s="62" t="s">
        <v>26</v>
      </c>
      <c r="L10" s="62"/>
      <c r="M10" s="62"/>
      <c r="N10" s="64" t="s">
        <v>89</v>
      </c>
      <c r="O10" s="64">
        <f>IF(Tabla1[[#This Row],[FECHA RADICADO DE RESPUESTA A PETICIONARIO]]="","Sin respuesta",S10-G10)</f>
        <v>0</v>
      </c>
      <c r="P10" s="64">
        <v>12</v>
      </c>
      <c r="Q10" s="63">
        <f>+IFERROR(VLOOKUP(Z10, fechas!$B$1:$C$247, 2,FALSE), " ")</f>
        <v>46041</v>
      </c>
      <c r="R10" s="64" t="s">
        <v>90</v>
      </c>
      <c r="S10" s="85">
        <v>46021</v>
      </c>
      <c r="T10" s="64" t="s">
        <v>90</v>
      </c>
      <c r="U10" s="63" t="s">
        <v>90</v>
      </c>
      <c r="V10" s="64"/>
      <c r="W10" s="201" t="s">
        <v>51</v>
      </c>
      <c r="X10" s="108">
        <f t="shared" si="0"/>
        <v>0</v>
      </c>
      <c r="Y10" s="109">
        <f>+IFERROR(VLOOKUP(G10,fechas!$A$1:$D$209,2,FALSE), " ")</f>
        <v>19</v>
      </c>
      <c r="Z10" s="109">
        <f t="shared" si="1"/>
        <v>31</v>
      </c>
      <c r="AA10" s="110" t="str">
        <f>+IFERROR(IF(S10&gt;0," ",Q10-variables!$C$9)," ")</f>
        <v xml:space="preserve"> </v>
      </c>
      <c r="AB10" s="111" t="str">
        <f t="shared" si="5"/>
        <v>RESPUESTA OPORTUNA</v>
      </c>
      <c r="AC10" s="94" t="str">
        <f t="shared" si="6"/>
        <v>TRASLADO EXTEMPORÁNEO</v>
      </c>
      <c r="AD10" s="226" t="str">
        <f t="shared" si="2"/>
        <v>Respuesta EN TÉRMINOS a peticionario</v>
      </c>
      <c r="AE10" s="94" t="str">
        <f t="shared" si="3"/>
        <v>N/A</v>
      </c>
      <c r="AF10" s="228">
        <f t="shared" si="4"/>
        <v>0</v>
      </c>
      <c r="AG10" s="94" t="str">
        <f t="shared" si="7"/>
        <v>N/A</v>
      </c>
    </row>
    <row r="11" spans="1:34" ht="24.95" hidden="1" customHeight="1">
      <c r="B11" s="64">
        <f t="shared" si="8"/>
        <v>8</v>
      </c>
      <c r="C11" s="69" t="s">
        <v>119</v>
      </c>
      <c r="D11" s="70" t="s">
        <v>120</v>
      </c>
      <c r="E11" s="70" t="s">
        <v>121</v>
      </c>
      <c r="F11" s="64" t="s">
        <v>2</v>
      </c>
      <c r="G11" s="198">
        <v>45973</v>
      </c>
      <c r="H11" s="198">
        <v>46021</v>
      </c>
      <c r="I11" s="198">
        <v>46022</v>
      </c>
      <c r="J11" s="199" t="s">
        <v>122</v>
      </c>
      <c r="K11" s="62" t="s">
        <v>26</v>
      </c>
      <c r="L11" s="62"/>
      <c r="M11" s="62"/>
      <c r="N11" s="64" t="s">
        <v>98</v>
      </c>
      <c r="O11" s="64">
        <f>IF(Tabla1[[#This Row],[FECHA RADICADO DE RESPUESTA A PETICIONARIO]]="","Sin respuesta",S11-G11)</f>
        <v>69</v>
      </c>
      <c r="P11" s="64">
        <v>12</v>
      </c>
      <c r="Q11" s="63" t="str">
        <f>+IFERROR(VLOOKUP(Z11, fechas!$B$1:$C$247, 2,FALSE), " ")</f>
        <v xml:space="preserve"> </v>
      </c>
      <c r="R11" s="64" t="s">
        <v>123</v>
      </c>
      <c r="S11" s="85">
        <v>46042</v>
      </c>
      <c r="T11" s="64" t="s">
        <v>90</v>
      </c>
      <c r="U11" s="63" t="s">
        <v>90</v>
      </c>
      <c r="V11" s="64"/>
      <c r="W11" s="201" t="s">
        <v>51</v>
      </c>
      <c r="X11" s="108">
        <f t="shared" si="0"/>
        <v>0</v>
      </c>
      <c r="Y11" s="109" t="str">
        <f>+IFERROR(VLOOKUP(G11,fechas!$A$1:$D$209,2,FALSE), " ")</f>
        <v xml:space="preserve"> </v>
      </c>
      <c r="Z11" s="109" t="str">
        <f t="shared" si="1"/>
        <v xml:space="preserve"> </v>
      </c>
      <c r="AA11" s="110" t="str">
        <f>+IFERROR(IF(S11&gt;0," ",Q11-variables!$C$9)," ")</f>
        <v xml:space="preserve"> </v>
      </c>
      <c r="AB11" s="111" t="str">
        <f t="shared" si="5"/>
        <v>RESPUESTA OPORTUNA</v>
      </c>
      <c r="AC11" s="94" t="str">
        <f t="shared" si="6"/>
        <v>TRASLADO EXTEMPORÁNEO</v>
      </c>
      <c r="AD11" s="226" t="str">
        <f t="shared" si="2"/>
        <v>Respuesta EXTEMPORÁNEA a peticionario</v>
      </c>
      <c r="AE11" s="94" t="str">
        <f t="shared" si="3"/>
        <v>N/A</v>
      </c>
      <c r="AF11" s="228">
        <f t="shared" si="4"/>
        <v>49</v>
      </c>
      <c r="AG11" s="94" t="str">
        <f t="shared" si="7"/>
        <v>N/A</v>
      </c>
    </row>
    <row r="12" spans="1:34" ht="24.95" hidden="1" customHeight="1">
      <c r="B12" s="64">
        <f t="shared" si="8"/>
        <v>9</v>
      </c>
      <c r="C12" s="65" t="s">
        <v>124</v>
      </c>
      <c r="D12" s="70" t="s">
        <v>125</v>
      </c>
      <c r="E12" s="70" t="s">
        <v>126</v>
      </c>
      <c r="F12" s="64" t="s">
        <v>3</v>
      </c>
      <c r="G12" s="198">
        <v>46024</v>
      </c>
      <c r="H12" s="198">
        <v>46024</v>
      </c>
      <c r="I12" s="198">
        <v>46024</v>
      </c>
      <c r="J12" s="199" t="s">
        <v>127</v>
      </c>
      <c r="K12" s="62" t="s">
        <v>128</v>
      </c>
      <c r="L12" s="62"/>
      <c r="M12" s="62"/>
      <c r="N12" s="64" t="s">
        <v>89</v>
      </c>
      <c r="O12" s="64">
        <f>IF(Tabla1[[#This Row],[FECHA RADICADO DE RESPUESTA A PETICIONARIO]]="","Sin respuesta",S12-G12)</f>
        <v>3</v>
      </c>
      <c r="P12" s="64">
        <v>12</v>
      </c>
      <c r="Q12" s="63">
        <f>+IFERROR(VLOOKUP(Z12, fechas!$B$1:$C$247, 2,FALSE), " ")</f>
        <v>46043</v>
      </c>
      <c r="R12" s="202" t="s">
        <v>90</v>
      </c>
      <c r="S12" s="203">
        <v>46027</v>
      </c>
      <c r="T12" s="202" t="s">
        <v>90</v>
      </c>
      <c r="U12" s="202" t="s">
        <v>90</v>
      </c>
      <c r="V12" s="201" t="s">
        <v>129</v>
      </c>
      <c r="W12" s="201" t="s">
        <v>51</v>
      </c>
      <c r="X12" s="108">
        <f t="shared" si="0"/>
        <v>0</v>
      </c>
      <c r="Y12" s="109">
        <f>+IFERROR(VLOOKUP(G12,fechas!$A$1:$D$209,2,FALSE), " ")</f>
        <v>21</v>
      </c>
      <c r="Z12" s="109">
        <f t="shared" si="1"/>
        <v>33</v>
      </c>
      <c r="AA12" s="110" t="str">
        <f>+IFERROR(IF(S12&gt;0," ",Q12-variables!$C$9)," ")</f>
        <v xml:space="preserve"> </v>
      </c>
      <c r="AB12" s="111" t="str">
        <f t="shared" si="5"/>
        <v>RESPUESTA OPORTUNA</v>
      </c>
      <c r="AC12" s="94" t="str">
        <f t="shared" si="6"/>
        <v>TRASLADO EXTEMPORÁNEO</v>
      </c>
      <c r="AD12" s="226" t="str">
        <f t="shared" si="2"/>
        <v>Respuesta EN TÉRMINOS a peticionario</v>
      </c>
      <c r="AE12" s="94" t="str">
        <f t="shared" si="3"/>
        <v>N/A</v>
      </c>
      <c r="AF12" s="228">
        <f t="shared" si="4"/>
        <v>0</v>
      </c>
      <c r="AG12" s="94" t="str">
        <f t="shared" si="7"/>
        <v>N/A</v>
      </c>
    </row>
    <row r="13" spans="1:34" ht="24.95" hidden="1" customHeight="1">
      <c r="B13" s="64">
        <f t="shared" si="8"/>
        <v>10</v>
      </c>
      <c r="C13" s="65" t="s">
        <v>130</v>
      </c>
      <c r="D13" s="70" t="s">
        <v>125</v>
      </c>
      <c r="E13" s="70" t="s">
        <v>126</v>
      </c>
      <c r="F13" s="64" t="s">
        <v>3</v>
      </c>
      <c r="G13" s="198">
        <v>46024</v>
      </c>
      <c r="H13" s="198">
        <v>46024</v>
      </c>
      <c r="I13" s="198">
        <v>46024</v>
      </c>
      <c r="J13" s="199" t="s">
        <v>127</v>
      </c>
      <c r="K13" s="62" t="s">
        <v>128</v>
      </c>
      <c r="L13" s="62"/>
      <c r="M13" s="62"/>
      <c r="N13" s="64" t="s">
        <v>89</v>
      </c>
      <c r="O13" s="64">
        <f>IF(Tabla1[[#This Row],[FECHA RADICADO DE RESPUESTA A PETICIONARIO]]="","Sin respuesta",S13-G13)</f>
        <v>3</v>
      </c>
      <c r="P13" s="64">
        <v>12</v>
      </c>
      <c r="Q13" s="63">
        <f>+IFERROR(VLOOKUP(Z13, fechas!$B$1:$C$247, 2,FALSE), " ")</f>
        <v>46043</v>
      </c>
      <c r="R13" s="202" t="s">
        <v>90</v>
      </c>
      <c r="S13" s="203">
        <v>46027</v>
      </c>
      <c r="T13" s="202" t="s">
        <v>90</v>
      </c>
      <c r="U13" s="202" t="s">
        <v>90</v>
      </c>
      <c r="V13" s="201" t="s">
        <v>129</v>
      </c>
      <c r="W13" s="201" t="s">
        <v>51</v>
      </c>
      <c r="X13" s="108">
        <f t="shared" si="0"/>
        <v>0</v>
      </c>
      <c r="Y13" s="109">
        <f>+IFERROR(VLOOKUP(G13,fechas!$A$1:$D$209,2,FALSE), " ")</f>
        <v>21</v>
      </c>
      <c r="Z13" s="109">
        <f t="shared" si="1"/>
        <v>33</v>
      </c>
      <c r="AA13" s="110" t="str">
        <f>+IFERROR(IF(S13&gt;0," ",Q13-variables!$C$9)," ")</f>
        <v xml:space="preserve"> </v>
      </c>
      <c r="AB13" s="111" t="str">
        <f t="shared" si="5"/>
        <v>RESPUESTA OPORTUNA</v>
      </c>
      <c r="AC13" s="94" t="str">
        <f t="shared" si="6"/>
        <v>TRASLADO EXTEMPORÁNEO</v>
      </c>
      <c r="AD13" s="226" t="str">
        <f t="shared" si="2"/>
        <v>Respuesta EN TÉRMINOS a peticionario</v>
      </c>
      <c r="AE13" s="94" t="str">
        <f t="shared" si="3"/>
        <v>N/A</v>
      </c>
      <c r="AF13" s="228">
        <f t="shared" si="4"/>
        <v>0</v>
      </c>
      <c r="AG13" s="94" t="str">
        <f t="shared" si="7"/>
        <v>N/A</v>
      </c>
    </row>
    <row r="14" spans="1:34" ht="24.95" hidden="1" customHeight="1">
      <c r="B14" s="64">
        <f t="shared" si="8"/>
        <v>11</v>
      </c>
      <c r="C14" s="65" t="s">
        <v>131</v>
      </c>
      <c r="D14" s="62" t="s">
        <v>132</v>
      </c>
      <c r="E14" s="62" t="s">
        <v>133</v>
      </c>
      <c r="F14" s="64" t="s">
        <v>3</v>
      </c>
      <c r="G14" s="198">
        <v>46021</v>
      </c>
      <c r="H14" s="198">
        <v>46021</v>
      </c>
      <c r="I14" s="198">
        <v>46027</v>
      </c>
      <c r="J14" s="199" t="s">
        <v>88</v>
      </c>
      <c r="K14" s="62" t="s">
        <v>128</v>
      </c>
      <c r="L14" s="62"/>
      <c r="M14" s="62"/>
      <c r="N14" s="64" t="s">
        <v>98</v>
      </c>
      <c r="O14" s="64">
        <f>IF(Tabla1[[#This Row],[FECHA RADICADO DE RESPUESTA A PETICIONARIO]]="","Sin respuesta",S14-G14)</f>
        <v>6</v>
      </c>
      <c r="P14" s="64">
        <v>12</v>
      </c>
      <c r="Q14" s="63">
        <f>+IFERROR(VLOOKUP(Z14, fechas!$B$1:$C$247, 2,FALSE), " ")</f>
        <v>46041</v>
      </c>
      <c r="R14" s="202" t="s">
        <v>134</v>
      </c>
      <c r="S14" s="203">
        <v>46027</v>
      </c>
      <c r="T14" s="202" t="s">
        <v>90</v>
      </c>
      <c r="U14" s="202" t="s">
        <v>90</v>
      </c>
      <c r="V14" s="201"/>
      <c r="W14" s="201" t="s">
        <v>51</v>
      </c>
      <c r="X14" s="108">
        <f t="shared" si="0"/>
        <v>0</v>
      </c>
      <c r="Y14" s="109">
        <f>+IFERROR(VLOOKUP(G14,fechas!$A$1:$D$209,2,FALSE), " ")</f>
        <v>19</v>
      </c>
      <c r="Z14" s="109">
        <f t="shared" si="1"/>
        <v>31</v>
      </c>
      <c r="AA14" s="110" t="str">
        <f>+IFERROR(IF(S14&gt;0," ",Q14-variables!$C$9)," ")</f>
        <v xml:space="preserve"> </v>
      </c>
      <c r="AB14" s="111" t="str">
        <f t="shared" si="5"/>
        <v>RESPUESTA OPORTUNA</v>
      </c>
      <c r="AC14" s="94" t="str">
        <f t="shared" si="6"/>
        <v>TRASLADO EXTEMPORÁNEO</v>
      </c>
      <c r="AD14" s="226" t="str">
        <f t="shared" si="2"/>
        <v>Respuesta EN TÉRMINOS a peticionario</v>
      </c>
      <c r="AE14" s="94" t="str">
        <f t="shared" si="3"/>
        <v>N/A</v>
      </c>
      <c r="AF14" s="228">
        <f t="shared" si="4"/>
        <v>6</v>
      </c>
      <c r="AG14" s="94" t="str">
        <f t="shared" si="7"/>
        <v>N/A</v>
      </c>
    </row>
    <row r="15" spans="1:34" ht="24.95" hidden="1" customHeight="1">
      <c r="B15" s="64">
        <f t="shared" si="8"/>
        <v>12</v>
      </c>
      <c r="C15" s="65" t="s">
        <v>135</v>
      </c>
      <c r="D15" s="62" t="s">
        <v>136</v>
      </c>
      <c r="E15" s="62" t="s">
        <v>137</v>
      </c>
      <c r="F15" s="64" t="s">
        <v>4</v>
      </c>
      <c r="G15" s="198">
        <v>46022</v>
      </c>
      <c r="H15" s="198">
        <v>46022</v>
      </c>
      <c r="I15" s="198">
        <v>46027</v>
      </c>
      <c r="J15" s="199" t="s">
        <v>88</v>
      </c>
      <c r="K15" s="62" t="s">
        <v>25</v>
      </c>
      <c r="L15" s="62"/>
      <c r="M15" s="62"/>
      <c r="N15" s="64" t="s">
        <v>98</v>
      </c>
      <c r="O15" s="64">
        <f>IF(Tabla1[[#This Row],[FECHA RADICADO DE RESPUESTA A PETICIONARIO]]="","Sin respuesta",S15-G15)</f>
        <v>21</v>
      </c>
      <c r="P15" s="64">
        <v>12</v>
      </c>
      <c r="Q15" s="63">
        <f>+IFERROR(VLOOKUP(Z15, fechas!$B$1:$C$247, 2,FALSE), " ")</f>
        <v>46042</v>
      </c>
      <c r="R15" s="202" t="s">
        <v>138</v>
      </c>
      <c r="S15" s="203">
        <v>46043</v>
      </c>
      <c r="T15" s="202" t="s">
        <v>90</v>
      </c>
      <c r="U15" s="202" t="s">
        <v>90</v>
      </c>
      <c r="V15" s="201"/>
      <c r="W15" s="201" t="s">
        <v>51</v>
      </c>
      <c r="X15" s="108">
        <f t="shared" si="0"/>
        <v>0</v>
      </c>
      <c r="Y15" s="109">
        <f>+IFERROR(VLOOKUP(G15,fechas!$A$1:$D$209,2,FALSE), " ")</f>
        <v>20</v>
      </c>
      <c r="Z15" s="109">
        <f t="shared" si="1"/>
        <v>32</v>
      </c>
      <c r="AA15" s="110" t="str">
        <f>+IFERROR(IF(S15&gt;0," ",Q15-variables!$C$9)," ")</f>
        <v xml:space="preserve"> </v>
      </c>
      <c r="AB15" s="111" t="str">
        <f t="shared" si="5"/>
        <v>RESPUESTA EXTEMPORÁNEA</v>
      </c>
      <c r="AC15" s="94" t="str">
        <f t="shared" si="6"/>
        <v>TRASLADO EXTEMPORÁNEO</v>
      </c>
      <c r="AD15" s="226" t="str">
        <f t="shared" si="2"/>
        <v>Respuesta EXTEMPORÁNEA a peticionario</v>
      </c>
      <c r="AE15" s="94" t="str">
        <f t="shared" si="3"/>
        <v>N/A</v>
      </c>
      <c r="AF15" s="228">
        <f t="shared" si="4"/>
        <v>5</v>
      </c>
      <c r="AG15" s="94" t="str">
        <f t="shared" si="7"/>
        <v>N/A</v>
      </c>
    </row>
    <row r="16" spans="1:34" s="111" customFormat="1" ht="24.95" hidden="1" customHeight="1">
      <c r="A16" s="94"/>
      <c r="B16" s="64">
        <f t="shared" si="8"/>
        <v>13</v>
      </c>
      <c r="C16" s="65" t="s">
        <v>139</v>
      </c>
      <c r="D16" s="62" t="s">
        <v>140</v>
      </c>
      <c r="E16" s="62" t="s">
        <v>137</v>
      </c>
      <c r="F16" s="64" t="s">
        <v>4</v>
      </c>
      <c r="G16" s="198">
        <v>46022</v>
      </c>
      <c r="H16" s="198">
        <v>46022</v>
      </c>
      <c r="I16" s="198">
        <v>46027</v>
      </c>
      <c r="J16" s="199" t="s">
        <v>88</v>
      </c>
      <c r="K16" s="62" t="s">
        <v>25</v>
      </c>
      <c r="L16" s="62"/>
      <c r="M16" s="62"/>
      <c r="N16" s="64" t="s">
        <v>98</v>
      </c>
      <c r="O16" s="64">
        <f>IF(Tabla1[[#This Row],[FECHA RADICADO DE RESPUESTA A PETICIONARIO]]="","Sin respuesta",S16-G16)</f>
        <v>21</v>
      </c>
      <c r="P16" s="64">
        <v>12</v>
      </c>
      <c r="Q16" s="63">
        <f>+IFERROR(VLOOKUP(Z16, fechas!$B$1:$C$247, 2,FALSE), " ")</f>
        <v>46042</v>
      </c>
      <c r="R16" s="202" t="s">
        <v>138</v>
      </c>
      <c r="S16" s="203">
        <v>46043</v>
      </c>
      <c r="T16" s="202" t="s">
        <v>90</v>
      </c>
      <c r="U16" s="202" t="s">
        <v>90</v>
      </c>
      <c r="V16" s="201"/>
      <c r="W16" s="201" t="s">
        <v>51</v>
      </c>
      <c r="X16" s="108">
        <f t="shared" si="0"/>
        <v>0</v>
      </c>
      <c r="Y16" s="109">
        <f>+IFERROR(VLOOKUP(G16,fechas!$A$1:$D$209,2,FALSE), " ")</f>
        <v>20</v>
      </c>
      <c r="Z16" s="109">
        <f t="shared" si="1"/>
        <v>32</v>
      </c>
      <c r="AA16" s="110" t="str">
        <f>+IFERROR(IF(S16&gt;0," ",Q16-variables!$C$9)," ")</f>
        <v xml:space="preserve"> </v>
      </c>
      <c r="AB16" s="111" t="str">
        <f t="shared" si="5"/>
        <v>RESPUESTA EXTEMPORÁNEA</v>
      </c>
      <c r="AC16" s="94" t="str">
        <f t="shared" si="6"/>
        <v>TRASLADO EXTEMPORÁNEO</v>
      </c>
      <c r="AD16" s="226" t="str">
        <f t="shared" si="2"/>
        <v>Respuesta EXTEMPORÁNEA a peticionario</v>
      </c>
      <c r="AE16" s="94" t="str">
        <f t="shared" si="3"/>
        <v>N/A</v>
      </c>
      <c r="AF16" s="228">
        <f t="shared" si="4"/>
        <v>5</v>
      </c>
      <c r="AG16" s="94" t="str">
        <f t="shared" si="7"/>
        <v>N/A</v>
      </c>
    </row>
    <row r="17" spans="1:34" s="111" customFormat="1" ht="24.95" hidden="1" customHeight="1">
      <c r="A17" s="94"/>
      <c r="B17" s="64">
        <f t="shared" si="8"/>
        <v>14</v>
      </c>
      <c r="C17" s="65" t="s">
        <v>141</v>
      </c>
      <c r="D17" s="62" t="s">
        <v>142</v>
      </c>
      <c r="E17" s="62" t="s">
        <v>137</v>
      </c>
      <c r="F17" s="64" t="s">
        <v>4</v>
      </c>
      <c r="G17" s="198">
        <v>46022</v>
      </c>
      <c r="H17" s="198">
        <v>46022</v>
      </c>
      <c r="I17" s="198">
        <v>46027</v>
      </c>
      <c r="J17" s="199" t="s">
        <v>88</v>
      </c>
      <c r="K17" s="62" t="s">
        <v>25</v>
      </c>
      <c r="L17" s="62"/>
      <c r="M17" s="62"/>
      <c r="N17" s="64" t="s">
        <v>98</v>
      </c>
      <c r="O17" s="64">
        <f>IF(Tabla1[[#This Row],[FECHA RADICADO DE RESPUESTA A PETICIONARIO]]="","Sin respuesta",S17-G17)</f>
        <v>21</v>
      </c>
      <c r="P17" s="64">
        <v>12</v>
      </c>
      <c r="Q17" s="63">
        <f>+IFERROR(VLOOKUP(Z17, fechas!$B$1:$C$247, 2,FALSE), " ")</f>
        <v>46042</v>
      </c>
      <c r="R17" s="202" t="s">
        <v>138</v>
      </c>
      <c r="S17" s="203">
        <v>46043</v>
      </c>
      <c r="T17" s="202" t="s">
        <v>90</v>
      </c>
      <c r="U17" s="202" t="s">
        <v>90</v>
      </c>
      <c r="V17" s="201"/>
      <c r="W17" s="201" t="s">
        <v>51</v>
      </c>
      <c r="X17" s="108">
        <f t="shared" si="0"/>
        <v>0</v>
      </c>
      <c r="Y17" s="109">
        <f>+IFERROR(VLOOKUP(G17,fechas!$A$1:$D$209,2,FALSE), " ")</f>
        <v>20</v>
      </c>
      <c r="Z17" s="109">
        <f t="shared" si="1"/>
        <v>32</v>
      </c>
      <c r="AA17" s="110" t="str">
        <f>+IFERROR(IF(S17&gt;0," ",Q17-variables!$C$9)," ")</f>
        <v xml:space="preserve"> </v>
      </c>
      <c r="AB17" s="111" t="str">
        <f t="shared" si="5"/>
        <v>RESPUESTA EXTEMPORÁNEA</v>
      </c>
      <c r="AC17" s="94" t="str">
        <f t="shared" si="6"/>
        <v>TRASLADO EXTEMPORÁNEO</v>
      </c>
      <c r="AD17" s="226" t="str">
        <f t="shared" si="2"/>
        <v>Respuesta EXTEMPORÁNEA a peticionario</v>
      </c>
      <c r="AE17" s="94" t="str">
        <f t="shared" si="3"/>
        <v>N/A</v>
      </c>
      <c r="AF17" s="228">
        <f t="shared" si="4"/>
        <v>5</v>
      </c>
      <c r="AG17" s="94" t="str">
        <f t="shared" si="7"/>
        <v>N/A</v>
      </c>
    </row>
    <row r="18" spans="1:34" s="111" customFormat="1" ht="24.95" hidden="1" customHeight="1">
      <c r="A18" s="94"/>
      <c r="B18" s="64">
        <f t="shared" si="8"/>
        <v>15</v>
      </c>
      <c r="C18" s="65" t="s">
        <v>143</v>
      </c>
      <c r="D18" s="62" t="s">
        <v>144</v>
      </c>
      <c r="E18" s="62" t="s">
        <v>137</v>
      </c>
      <c r="F18" s="64" t="s">
        <v>4</v>
      </c>
      <c r="G18" s="198">
        <v>46022</v>
      </c>
      <c r="H18" s="198">
        <v>46022</v>
      </c>
      <c r="I18" s="198">
        <v>46027</v>
      </c>
      <c r="J18" s="199" t="s">
        <v>88</v>
      </c>
      <c r="K18" s="62" t="s">
        <v>25</v>
      </c>
      <c r="L18" s="62"/>
      <c r="M18" s="62"/>
      <c r="N18" s="64" t="s">
        <v>98</v>
      </c>
      <c r="O18" s="64">
        <f>IF(Tabla1[[#This Row],[FECHA RADICADO DE RESPUESTA A PETICIONARIO]]="","Sin respuesta",S18-G18)</f>
        <v>21</v>
      </c>
      <c r="P18" s="64">
        <v>12</v>
      </c>
      <c r="Q18" s="63">
        <f>+IFERROR(VLOOKUP(Z18, fechas!$B$1:$C$247, 2,FALSE), " ")</f>
        <v>46042</v>
      </c>
      <c r="R18" s="202" t="s">
        <v>138</v>
      </c>
      <c r="S18" s="203">
        <v>46043</v>
      </c>
      <c r="T18" s="202" t="s">
        <v>90</v>
      </c>
      <c r="U18" s="202" t="s">
        <v>90</v>
      </c>
      <c r="V18" s="201"/>
      <c r="W18" s="201" t="s">
        <v>51</v>
      </c>
      <c r="X18" s="108">
        <f t="shared" si="0"/>
        <v>0</v>
      </c>
      <c r="Y18" s="109">
        <f>+IFERROR(VLOOKUP(G18,fechas!$A$1:$D$209,2,FALSE), " ")</f>
        <v>20</v>
      </c>
      <c r="Z18" s="109">
        <f t="shared" si="1"/>
        <v>32</v>
      </c>
      <c r="AA18" s="110" t="str">
        <f>+IFERROR(IF(S18&gt;0," ",Q18-variables!$C$9)," ")</f>
        <v xml:space="preserve"> </v>
      </c>
      <c r="AB18" s="111" t="str">
        <f t="shared" si="5"/>
        <v>RESPUESTA EXTEMPORÁNEA</v>
      </c>
      <c r="AC18" s="94" t="str">
        <f t="shared" si="6"/>
        <v>TRASLADO EXTEMPORÁNEO</v>
      </c>
      <c r="AD18" s="226" t="str">
        <f t="shared" si="2"/>
        <v>Respuesta EXTEMPORÁNEA a peticionario</v>
      </c>
      <c r="AE18" s="94" t="str">
        <f t="shared" si="3"/>
        <v>N/A</v>
      </c>
      <c r="AF18" s="228">
        <f t="shared" si="4"/>
        <v>5</v>
      </c>
      <c r="AG18" s="94" t="str">
        <f t="shared" si="7"/>
        <v>N/A</v>
      </c>
    </row>
    <row r="19" spans="1:34" s="111" customFormat="1" ht="24.95" hidden="1" customHeight="1">
      <c r="A19" s="94"/>
      <c r="B19" s="64">
        <f t="shared" si="8"/>
        <v>16</v>
      </c>
      <c r="C19" s="65" t="s">
        <v>145</v>
      </c>
      <c r="D19" s="62" t="s">
        <v>144</v>
      </c>
      <c r="E19" s="62" t="s">
        <v>137</v>
      </c>
      <c r="F19" s="64" t="s">
        <v>4</v>
      </c>
      <c r="G19" s="198">
        <v>46022</v>
      </c>
      <c r="H19" s="198">
        <v>46022</v>
      </c>
      <c r="I19" s="198">
        <v>46027</v>
      </c>
      <c r="J19" s="199" t="s">
        <v>88</v>
      </c>
      <c r="K19" s="62" t="s">
        <v>25</v>
      </c>
      <c r="L19" s="62"/>
      <c r="M19" s="62"/>
      <c r="N19" s="64" t="s">
        <v>98</v>
      </c>
      <c r="O19" s="64">
        <f>IF(Tabla1[[#This Row],[FECHA RADICADO DE RESPUESTA A PETICIONARIO]]="","Sin respuesta",S19-G19)</f>
        <v>21</v>
      </c>
      <c r="P19" s="64">
        <v>12</v>
      </c>
      <c r="Q19" s="63">
        <f>+IFERROR(VLOOKUP(Z19, fechas!$B$1:$C$247, 2,FALSE), " ")</f>
        <v>46042</v>
      </c>
      <c r="R19" s="202" t="s">
        <v>138</v>
      </c>
      <c r="S19" s="203">
        <v>46043</v>
      </c>
      <c r="T19" s="202" t="s">
        <v>90</v>
      </c>
      <c r="U19" s="202" t="s">
        <v>90</v>
      </c>
      <c r="V19" s="201"/>
      <c r="W19" s="201" t="s">
        <v>51</v>
      </c>
      <c r="X19" s="108">
        <f t="shared" si="0"/>
        <v>0</v>
      </c>
      <c r="Y19" s="109">
        <f>+IFERROR(VLOOKUP(G19,fechas!$A$1:$D$209,2,FALSE), " ")</f>
        <v>20</v>
      </c>
      <c r="Z19" s="109">
        <f t="shared" si="1"/>
        <v>32</v>
      </c>
      <c r="AA19" s="110" t="str">
        <f>+IFERROR(IF(S19&gt;0," ",Q19-variables!$C$9)," ")</f>
        <v xml:space="preserve"> </v>
      </c>
      <c r="AB19" s="111" t="str">
        <f t="shared" si="5"/>
        <v>RESPUESTA EXTEMPORÁNEA</v>
      </c>
      <c r="AC19" s="94" t="str">
        <f t="shared" si="6"/>
        <v>TRASLADO EXTEMPORÁNEO</v>
      </c>
      <c r="AD19" s="226" t="str">
        <f t="shared" si="2"/>
        <v>Respuesta EXTEMPORÁNEA a peticionario</v>
      </c>
      <c r="AE19" s="94" t="str">
        <f t="shared" si="3"/>
        <v>N/A</v>
      </c>
      <c r="AF19" s="228">
        <f t="shared" si="4"/>
        <v>5</v>
      </c>
      <c r="AG19" s="94" t="str">
        <f t="shared" si="7"/>
        <v>N/A</v>
      </c>
    </row>
    <row r="20" spans="1:34" s="111" customFormat="1" ht="24.95" hidden="1" customHeight="1">
      <c r="A20" s="94"/>
      <c r="B20" s="64">
        <f t="shared" si="8"/>
        <v>17</v>
      </c>
      <c r="C20" s="65" t="s">
        <v>146</v>
      </c>
      <c r="D20" s="62" t="s">
        <v>147</v>
      </c>
      <c r="E20" s="62" t="s">
        <v>137</v>
      </c>
      <c r="F20" s="64" t="s">
        <v>4</v>
      </c>
      <c r="G20" s="198">
        <v>46022</v>
      </c>
      <c r="H20" s="198">
        <v>46022</v>
      </c>
      <c r="I20" s="198">
        <v>46027</v>
      </c>
      <c r="J20" s="199" t="s">
        <v>88</v>
      </c>
      <c r="K20" s="62" t="s">
        <v>25</v>
      </c>
      <c r="L20" s="62"/>
      <c r="M20" s="62"/>
      <c r="N20" s="64" t="s">
        <v>98</v>
      </c>
      <c r="O20" s="64">
        <f>IF(Tabla1[[#This Row],[FECHA RADICADO DE RESPUESTA A PETICIONARIO]]="","Sin respuesta",S20-G20)</f>
        <v>21</v>
      </c>
      <c r="P20" s="64">
        <v>12</v>
      </c>
      <c r="Q20" s="63">
        <f>+IFERROR(VLOOKUP(Z20, fechas!$B$1:$C$247, 2,FALSE), " ")</f>
        <v>46042</v>
      </c>
      <c r="R20" s="202" t="s">
        <v>138</v>
      </c>
      <c r="S20" s="203">
        <v>46043</v>
      </c>
      <c r="T20" s="202" t="s">
        <v>90</v>
      </c>
      <c r="U20" s="202" t="s">
        <v>90</v>
      </c>
      <c r="V20" s="201"/>
      <c r="W20" s="201" t="s">
        <v>51</v>
      </c>
      <c r="X20" s="108">
        <f t="shared" si="0"/>
        <v>0</v>
      </c>
      <c r="Y20" s="109">
        <f>+IFERROR(VLOOKUP(G20,fechas!$A$1:$D$209,2,FALSE), " ")</f>
        <v>20</v>
      </c>
      <c r="Z20" s="109">
        <f t="shared" si="1"/>
        <v>32</v>
      </c>
      <c r="AA20" s="110" t="str">
        <f>+IFERROR(IF(S20&gt;0," ",Q20-variables!$C$9)," ")</f>
        <v xml:space="preserve"> </v>
      </c>
      <c r="AB20" s="111" t="str">
        <f t="shared" si="5"/>
        <v>RESPUESTA EXTEMPORÁNEA</v>
      </c>
      <c r="AC20" s="94" t="str">
        <f t="shared" si="6"/>
        <v>TRASLADO EXTEMPORÁNEO</v>
      </c>
      <c r="AD20" s="226" t="str">
        <f t="shared" si="2"/>
        <v>Respuesta EXTEMPORÁNEA a peticionario</v>
      </c>
      <c r="AE20" s="94" t="str">
        <f t="shared" si="3"/>
        <v>N/A</v>
      </c>
      <c r="AF20" s="228">
        <f t="shared" si="4"/>
        <v>5</v>
      </c>
      <c r="AG20" s="94" t="str">
        <f t="shared" si="7"/>
        <v>N/A</v>
      </c>
    </row>
    <row r="21" spans="1:34" s="111" customFormat="1" ht="24.95" hidden="1" customHeight="1">
      <c r="A21" s="94"/>
      <c r="B21" s="64">
        <f t="shared" si="8"/>
        <v>18</v>
      </c>
      <c r="C21" s="65" t="s">
        <v>148</v>
      </c>
      <c r="D21" s="62" t="s">
        <v>149</v>
      </c>
      <c r="E21" s="62" t="s">
        <v>150</v>
      </c>
      <c r="F21" s="64" t="s">
        <v>2</v>
      </c>
      <c r="G21" s="198">
        <v>46027</v>
      </c>
      <c r="H21" s="198">
        <v>46027</v>
      </c>
      <c r="I21" s="198">
        <v>46027</v>
      </c>
      <c r="J21" s="199" t="s">
        <v>127</v>
      </c>
      <c r="K21" s="62" t="s">
        <v>151</v>
      </c>
      <c r="L21" s="62"/>
      <c r="M21" s="62"/>
      <c r="N21" s="64" t="s">
        <v>98</v>
      </c>
      <c r="O21" s="64">
        <f>IF(Tabla1[[#This Row],[FECHA RADICADO DE RESPUESTA A PETICIONARIO]]="","Sin respuesta",S21-G21)</f>
        <v>2</v>
      </c>
      <c r="P21" s="64">
        <v>2</v>
      </c>
      <c r="Q21" s="63">
        <f>+IFERROR(VLOOKUP(Z21, fechas!$B$1:$C$247, 2,FALSE), " ")</f>
        <v>46029</v>
      </c>
      <c r="R21" s="202" t="s">
        <v>90</v>
      </c>
      <c r="S21" s="203">
        <v>46029</v>
      </c>
      <c r="T21" s="202" t="s">
        <v>90</v>
      </c>
      <c r="U21" s="202" t="s">
        <v>90</v>
      </c>
      <c r="V21" s="201" t="s">
        <v>152</v>
      </c>
      <c r="W21" s="201" t="s">
        <v>51</v>
      </c>
      <c r="X21" s="108">
        <f t="shared" si="0"/>
        <v>0</v>
      </c>
      <c r="Y21" s="109">
        <f>+IFERROR(VLOOKUP(G21,fechas!$A$1:$D$209,2,FALSE), " ")</f>
        <v>22</v>
      </c>
      <c r="Z21" s="109">
        <f t="shared" si="1"/>
        <v>24</v>
      </c>
      <c r="AA21" s="110" t="str">
        <f>+IFERROR(IF(S21&gt;0," ",Q21-variables!$C$9)," ")</f>
        <v xml:space="preserve"> </v>
      </c>
      <c r="AB21" s="111" t="str">
        <f t="shared" si="5"/>
        <v>RESPUESTA OPORTUNA</v>
      </c>
      <c r="AC21" s="94" t="str">
        <f t="shared" si="6"/>
        <v>TRASLADO EXTEMPORÁNEO</v>
      </c>
      <c r="AD21" s="237" t="str">
        <f t="shared" si="2"/>
        <v>Respuesta EN TÉRMINOS a peticionario</v>
      </c>
      <c r="AE21" s="238" t="str">
        <f t="shared" si="3"/>
        <v>N/A</v>
      </c>
      <c r="AF21" s="239">
        <f t="shared" si="4"/>
        <v>0</v>
      </c>
      <c r="AG21" s="238">
        <f t="shared" si="7"/>
        <v>2</v>
      </c>
      <c r="AH21" s="111" t="s">
        <v>151</v>
      </c>
    </row>
    <row r="22" spans="1:34" s="111" customFormat="1" ht="24.95" hidden="1" customHeight="1">
      <c r="B22" s="64">
        <f t="shared" si="8"/>
        <v>19</v>
      </c>
      <c r="C22" s="65" t="s">
        <v>153</v>
      </c>
      <c r="D22" s="62" t="s">
        <v>154</v>
      </c>
      <c r="E22" s="62" t="s">
        <v>155</v>
      </c>
      <c r="F22" s="64" t="s">
        <v>3</v>
      </c>
      <c r="G22" s="198">
        <v>46027</v>
      </c>
      <c r="H22" s="198">
        <v>46027</v>
      </c>
      <c r="I22" s="198">
        <v>46027</v>
      </c>
      <c r="J22" s="199" t="s">
        <v>127</v>
      </c>
      <c r="K22" s="62" t="s">
        <v>128</v>
      </c>
      <c r="L22" s="62"/>
      <c r="M22" s="62"/>
      <c r="N22" s="64" t="s">
        <v>98</v>
      </c>
      <c r="O22" s="64">
        <f>IF(Tabla1[[#This Row],[FECHA RADICADO DE RESPUESTA A PETICIONARIO]]="","Sin respuesta",S22-G22)</f>
        <v>0</v>
      </c>
      <c r="P22" s="64">
        <v>12</v>
      </c>
      <c r="Q22" s="63">
        <f>+IFERROR(VLOOKUP(Z22, fechas!$B$1:$C$247, 2,FALSE), " ")</f>
        <v>46044</v>
      </c>
      <c r="R22" s="202" t="s">
        <v>156</v>
      </c>
      <c r="S22" s="203">
        <v>46027</v>
      </c>
      <c r="T22" s="202" t="s">
        <v>90</v>
      </c>
      <c r="U22" s="202" t="s">
        <v>90</v>
      </c>
      <c r="V22" s="201"/>
      <c r="W22" s="201" t="s">
        <v>51</v>
      </c>
      <c r="X22" s="108">
        <f t="shared" si="0"/>
        <v>0</v>
      </c>
      <c r="Y22" s="109">
        <f>+IFERROR(VLOOKUP(G22,fechas!$A$1:$D$209,2,FALSE), " ")</f>
        <v>22</v>
      </c>
      <c r="Z22" s="109">
        <f t="shared" si="1"/>
        <v>34</v>
      </c>
      <c r="AA22" s="110" t="str">
        <f>+IFERROR(IF(S22&gt;0," ",Q22-variables!$C$9)," ")</f>
        <v xml:space="preserve"> </v>
      </c>
      <c r="AB22" s="111" t="str">
        <f t="shared" si="5"/>
        <v>RESPUESTA OPORTUNA</v>
      </c>
      <c r="AC22" s="94" t="str">
        <f t="shared" si="6"/>
        <v>TRASLADO EXTEMPORÁNEO</v>
      </c>
      <c r="AD22" s="226" t="str">
        <f t="shared" si="2"/>
        <v>Respuesta EN TÉRMINOS a peticionario</v>
      </c>
      <c r="AE22" s="94" t="str">
        <f t="shared" si="3"/>
        <v>N/A</v>
      </c>
      <c r="AF22" s="228">
        <f t="shared" si="4"/>
        <v>0</v>
      </c>
      <c r="AG22" s="94" t="str">
        <f t="shared" si="7"/>
        <v>N/A</v>
      </c>
    </row>
    <row r="23" spans="1:34" s="111" customFormat="1" ht="24.95" hidden="1" customHeight="1">
      <c r="B23" s="64">
        <f t="shared" si="8"/>
        <v>20</v>
      </c>
      <c r="C23" s="65" t="s">
        <v>157</v>
      </c>
      <c r="D23" s="62" t="s">
        <v>158</v>
      </c>
      <c r="E23" s="62" t="s">
        <v>159</v>
      </c>
      <c r="F23" s="64" t="s">
        <v>2</v>
      </c>
      <c r="G23" s="198">
        <v>45975</v>
      </c>
      <c r="H23" s="198">
        <v>46024</v>
      </c>
      <c r="I23" s="198">
        <v>46027</v>
      </c>
      <c r="J23" s="199" t="s">
        <v>122</v>
      </c>
      <c r="K23" s="62" t="s">
        <v>151</v>
      </c>
      <c r="L23" s="62"/>
      <c r="M23" s="62"/>
      <c r="N23" s="64" t="s">
        <v>98</v>
      </c>
      <c r="O23" s="64">
        <f>IF(Tabla1[[#This Row],[FECHA RADICADO DE RESPUESTA A PETICIONARIO]]="","Sin respuesta",S23-G23)</f>
        <v>53</v>
      </c>
      <c r="P23" s="64">
        <v>2</v>
      </c>
      <c r="Q23" s="63" t="str">
        <f>+IFERROR(VLOOKUP(Z23, fechas!$B$1:$C$247, 2,FALSE), " ")</f>
        <v xml:space="preserve"> </v>
      </c>
      <c r="R23" s="202" t="s">
        <v>90</v>
      </c>
      <c r="S23" s="203">
        <v>46028</v>
      </c>
      <c r="T23" s="202" t="s">
        <v>90</v>
      </c>
      <c r="U23" s="202" t="s">
        <v>90</v>
      </c>
      <c r="V23" s="201" t="s">
        <v>160</v>
      </c>
      <c r="W23" s="201" t="s">
        <v>51</v>
      </c>
      <c r="X23" s="108">
        <f t="shared" si="0"/>
        <v>0</v>
      </c>
      <c r="Y23" s="109" t="str">
        <f>+IFERROR(VLOOKUP(G23,fechas!$A$1:$D$209,2,FALSE), " ")</f>
        <v xml:space="preserve"> </v>
      </c>
      <c r="Z23" s="109" t="str">
        <f t="shared" si="1"/>
        <v xml:space="preserve"> </v>
      </c>
      <c r="AA23" s="110" t="str">
        <f>+IFERROR(IF(S23&gt;0," ",Q23-variables!$C$9)," ")</f>
        <v xml:space="preserve"> </v>
      </c>
      <c r="AB23" s="111" t="str">
        <f t="shared" si="5"/>
        <v>RESPUESTA OPORTUNA</v>
      </c>
      <c r="AC23" s="94" t="str">
        <f t="shared" si="6"/>
        <v>TRASLADO EXTEMPORÁNEO</v>
      </c>
      <c r="AD23" s="237" t="str">
        <f t="shared" si="2"/>
        <v>Respuesta EXTEMPORÁNEA a peticionario</v>
      </c>
      <c r="AE23" s="238" t="str">
        <f t="shared" si="3"/>
        <v>N/A</v>
      </c>
      <c r="AF23" s="239">
        <f t="shared" si="4"/>
        <v>52</v>
      </c>
      <c r="AG23" s="238">
        <f t="shared" si="7"/>
        <v>53</v>
      </c>
      <c r="AH23" s="111" t="s">
        <v>151</v>
      </c>
    </row>
    <row r="24" spans="1:34" s="111" customFormat="1" ht="24.95" hidden="1" customHeight="1">
      <c r="B24" s="64">
        <f t="shared" si="8"/>
        <v>21</v>
      </c>
      <c r="C24" s="65" t="s">
        <v>161</v>
      </c>
      <c r="D24" s="62" t="s">
        <v>162</v>
      </c>
      <c r="E24" s="62" t="s">
        <v>163</v>
      </c>
      <c r="F24" s="64" t="s">
        <v>3</v>
      </c>
      <c r="G24" s="198">
        <v>46027</v>
      </c>
      <c r="H24" s="198">
        <v>46027</v>
      </c>
      <c r="I24" s="198">
        <v>46027</v>
      </c>
      <c r="J24" s="199" t="s">
        <v>127</v>
      </c>
      <c r="K24" s="62" t="s">
        <v>128</v>
      </c>
      <c r="L24" s="62"/>
      <c r="M24" s="62"/>
      <c r="N24" s="64" t="s">
        <v>98</v>
      </c>
      <c r="O24" s="64">
        <f>IF(Tabla1[[#This Row],[FECHA RADICADO DE RESPUESTA A PETICIONARIO]]="","Sin respuesta",S24-G24)</f>
        <v>0</v>
      </c>
      <c r="P24" s="64">
        <v>12</v>
      </c>
      <c r="Q24" s="63">
        <f>+IFERROR(VLOOKUP(Z24, fechas!$B$1:$C$247, 2,FALSE), " ")</f>
        <v>46044</v>
      </c>
      <c r="R24" s="202" t="s">
        <v>164</v>
      </c>
      <c r="S24" s="203">
        <v>46027</v>
      </c>
      <c r="T24" s="202" t="s">
        <v>90</v>
      </c>
      <c r="U24" s="202" t="s">
        <v>90</v>
      </c>
      <c r="V24" s="201"/>
      <c r="W24" s="201" t="s">
        <v>51</v>
      </c>
      <c r="X24" s="108">
        <f t="shared" si="0"/>
        <v>0</v>
      </c>
      <c r="Y24" s="109">
        <f>+IFERROR(VLOOKUP(G24,fechas!$A$1:$D$209,2,FALSE), " ")</f>
        <v>22</v>
      </c>
      <c r="Z24" s="109">
        <f t="shared" si="1"/>
        <v>34</v>
      </c>
      <c r="AA24" s="110" t="str">
        <f>+IFERROR(IF(S24&gt;0," ",Q24-variables!$C$9)," ")</f>
        <v xml:space="preserve"> </v>
      </c>
      <c r="AB24" s="111" t="str">
        <f t="shared" si="5"/>
        <v>RESPUESTA OPORTUNA</v>
      </c>
      <c r="AC24" s="94" t="str">
        <f t="shared" si="6"/>
        <v>TRASLADO EXTEMPORÁNEO</v>
      </c>
      <c r="AD24" s="226" t="str">
        <f t="shared" si="2"/>
        <v>Respuesta EN TÉRMINOS a peticionario</v>
      </c>
      <c r="AE24" s="94" t="str">
        <f t="shared" si="3"/>
        <v>N/A</v>
      </c>
      <c r="AF24" s="228">
        <f t="shared" si="4"/>
        <v>0</v>
      </c>
      <c r="AG24" s="94" t="str">
        <f t="shared" si="7"/>
        <v>N/A</v>
      </c>
    </row>
    <row r="25" spans="1:34" s="111" customFormat="1" ht="24.95" hidden="1" customHeight="1">
      <c r="B25" s="64">
        <f t="shared" si="8"/>
        <v>22</v>
      </c>
      <c r="C25" s="65" t="s">
        <v>165</v>
      </c>
      <c r="D25" s="62" t="s">
        <v>166</v>
      </c>
      <c r="E25" s="62" t="s">
        <v>167</v>
      </c>
      <c r="F25" s="64" t="s">
        <v>2</v>
      </c>
      <c r="G25" s="198">
        <v>46027</v>
      </c>
      <c r="H25" s="198">
        <v>46027</v>
      </c>
      <c r="I25" s="198">
        <v>46027</v>
      </c>
      <c r="J25" s="199" t="s">
        <v>127</v>
      </c>
      <c r="K25" s="62" t="s">
        <v>151</v>
      </c>
      <c r="L25" s="62"/>
      <c r="M25" s="62"/>
      <c r="N25" s="64" t="s">
        <v>98</v>
      </c>
      <c r="O25" s="64">
        <f>IF(Tabla1[[#This Row],[FECHA RADICADO DE RESPUESTA A PETICIONARIO]]="","Sin respuesta",S25-G25)</f>
        <v>0</v>
      </c>
      <c r="P25" s="64">
        <v>2</v>
      </c>
      <c r="Q25" s="63">
        <f>+IFERROR(VLOOKUP(Z25, fechas!$B$1:$C$247, 2,FALSE), " ")</f>
        <v>46029</v>
      </c>
      <c r="R25" s="202" t="s">
        <v>90</v>
      </c>
      <c r="S25" s="203">
        <v>46027</v>
      </c>
      <c r="T25" s="202" t="s">
        <v>90</v>
      </c>
      <c r="U25" s="202" t="s">
        <v>90</v>
      </c>
      <c r="V25" s="201" t="s">
        <v>152</v>
      </c>
      <c r="W25" s="201" t="s">
        <v>51</v>
      </c>
      <c r="X25" s="108">
        <f t="shared" si="0"/>
        <v>0</v>
      </c>
      <c r="Y25" s="109">
        <f>+IFERROR(VLOOKUP(G25,fechas!$A$1:$D$209,2,FALSE), " ")</f>
        <v>22</v>
      </c>
      <c r="Z25" s="109">
        <f t="shared" si="1"/>
        <v>24</v>
      </c>
      <c r="AA25" s="110" t="str">
        <f>+IFERROR(IF(S25&gt;0," ",Q25-variables!$C$9)," ")</f>
        <v xml:space="preserve"> </v>
      </c>
      <c r="AB25" s="111" t="str">
        <f t="shared" si="5"/>
        <v>RESPUESTA OPORTUNA</v>
      </c>
      <c r="AC25" s="94" t="str">
        <f t="shared" si="6"/>
        <v>TRASLADO EXTEMPORÁNEO</v>
      </c>
      <c r="AD25" s="237" t="str">
        <f t="shared" si="2"/>
        <v>Respuesta EN TÉRMINOS a peticionario</v>
      </c>
      <c r="AE25" s="238" t="str">
        <f t="shared" si="3"/>
        <v>N/A</v>
      </c>
      <c r="AF25" s="239">
        <f t="shared" si="4"/>
        <v>0</v>
      </c>
      <c r="AG25" s="238">
        <f t="shared" si="7"/>
        <v>0</v>
      </c>
      <c r="AH25" s="111" t="s">
        <v>151</v>
      </c>
    </row>
    <row r="26" spans="1:34" s="111" customFormat="1" ht="24.95" hidden="1" customHeight="1">
      <c r="B26" s="64">
        <f t="shared" si="8"/>
        <v>23</v>
      </c>
      <c r="C26" s="65" t="s">
        <v>168</v>
      </c>
      <c r="D26" s="62" t="s">
        <v>169</v>
      </c>
      <c r="E26" s="62" t="s">
        <v>170</v>
      </c>
      <c r="F26" s="64" t="s">
        <v>2</v>
      </c>
      <c r="G26" s="198">
        <v>46027</v>
      </c>
      <c r="H26" s="198">
        <v>46027</v>
      </c>
      <c r="I26" s="198">
        <v>46027</v>
      </c>
      <c r="J26" s="199" t="s">
        <v>127</v>
      </c>
      <c r="K26" s="62" t="s">
        <v>151</v>
      </c>
      <c r="L26" s="62"/>
      <c r="M26" s="62"/>
      <c r="N26" s="64" t="s">
        <v>98</v>
      </c>
      <c r="O26" s="64">
        <f>IF(Tabla1[[#This Row],[FECHA RADICADO DE RESPUESTA A PETICIONARIO]]="","Sin respuesta",S26-G26)</f>
        <v>0</v>
      </c>
      <c r="P26" s="64">
        <v>2</v>
      </c>
      <c r="Q26" s="63">
        <f>+IFERROR(VLOOKUP(Z26, fechas!$B$1:$C$247, 2,FALSE), " ")</f>
        <v>46029</v>
      </c>
      <c r="R26" s="202" t="s">
        <v>90</v>
      </c>
      <c r="S26" s="203">
        <v>46027</v>
      </c>
      <c r="T26" s="202" t="s">
        <v>90</v>
      </c>
      <c r="U26" s="202" t="s">
        <v>90</v>
      </c>
      <c r="V26" s="201" t="s">
        <v>171</v>
      </c>
      <c r="W26" s="201" t="s">
        <v>51</v>
      </c>
      <c r="X26" s="108">
        <f t="shared" si="0"/>
        <v>0</v>
      </c>
      <c r="Y26" s="109">
        <f>+IFERROR(VLOOKUP(G26,fechas!$A$1:$D$209,2,FALSE), " ")</f>
        <v>22</v>
      </c>
      <c r="Z26" s="109">
        <f t="shared" si="1"/>
        <v>24</v>
      </c>
      <c r="AA26" s="110" t="str">
        <f>+IFERROR(IF(S26&gt;0," ",Q26-variables!$C$9)," ")</f>
        <v xml:space="preserve"> </v>
      </c>
      <c r="AB26" s="111" t="str">
        <f t="shared" si="5"/>
        <v>RESPUESTA OPORTUNA</v>
      </c>
      <c r="AC26" s="94" t="str">
        <f t="shared" si="6"/>
        <v>TRASLADO EXTEMPORÁNEO</v>
      </c>
      <c r="AD26" s="237" t="str">
        <f t="shared" si="2"/>
        <v>Respuesta EN TÉRMINOS a peticionario</v>
      </c>
      <c r="AE26" s="238" t="str">
        <f t="shared" si="3"/>
        <v>N/A</v>
      </c>
      <c r="AF26" s="239">
        <f t="shared" si="4"/>
        <v>0</v>
      </c>
      <c r="AG26" s="238">
        <f t="shared" si="7"/>
        <v>0</v>
      </c>
      <c r="AH26" s="111" t="s">
        <v>151</v>
      </c>
    </row>
    <row r="27" spans="1:34" s="111" customFormat="1" ht="24.95" hidden="1" customHeight="1">
      <c r="B27" s="64">
        <f t="shared" si="8"/>
        <v>24</v>
      </c>
      <c r="C27" s="65" t="s">
        <v>172</v>
      </c>
      <c r="D27" s="62" t="s">
        <v>173</v>
      </c>
      <c r="E27" s="62" t="s">
        <v>174</v>
      </c>
      <c r="F27" s="64" t="s">
        <v>2</v>
      </c>
      <c r="G27" s="198">
        <v>46027</v>
      </c>
      <c r="H27" s="198">
        <v>46027</v>
      </c>
      <c r="I27" s="198">
        <v>46027</v>
      </c>
      <c r="J27" s="199" t="s">
        <v>127</v>
      </c>
      <c r="K27" s="62" t="s">
        <v>151</v>
      </c>
      <c r="L27" s="62"/>
      <c r="M27" s="62"/>
      <c r="N27" s="64" t="s">
        <v>98</v>
      </c>
      <c r="O27" s="64">
        <f>IF(Tabla1[[#This Row],[FECHA RADICADO DE RESPUESTA A PETICIONARIO]]="","Sin respuesta",S27-G27)</f>
        <v>0</v>
      </c>
      <c r="P27" s="64">
        <v>2</v>
      </c>
      <c r="Q27" s="63">
        <f>+IFERROR(VLOOKUP(Z27, fechas!$B$1:$C$247, 2,FALSE), " ")</f>
        <v>46029</v>
      </c>
      <c r="R27" s="202" t="s">
        <v>90</v>
      </c>
      <c r="S27" s="203">
        <v>46027</v>
      </c>
      <c r="T27" s="202" t="s">
        <v>90</v>
      </c>
      <c r="U27" s="202" t="s">
        <v>90</v>
      </c>
      <c r="V27" s="201" t="s">
        <v>175</v>
      </c>
      <c r="W27" s="201" t="s">
        <v>51</v>
      </c>
      <c r="X27" s="108">
        <f t="shared" si="0"/>
        <v>0</v>
      </c>
      <c r="Y27" s="109">
        <f>+IFERROR(VLOOKUP(G27,fechas!$A$1:$D$209,2,FALSE), " ")</f>
        <v>22</v>
      </c>
      <c r="Z27" s="109">
        <f t="shared" si="1"/>
        <v>24</v>
      </c>
      <c r="AA27" s="110" t="str">
        <f>+IFERROR(IF(S27&gt;0," ",Q27-variables!$C$9)," ")</f>
        <v xml:space="preserve"> </v>
      </c>
      <c r="AB27" s="111" t="str">
        <f t="shared" si="5"/>
        <v>RESPUESTA OPORTUNA</v>
      </c>
      <c r="AC27" s="94" t="str">
        <f t="shared" si="6"/>
        <v>TRASLADO EXTEMPORÁNEO</v>
      </c>
      <c r="AD27" s="237" t="str">
        <f t="shared" si="2"/>
        <v>Respuesta EN TÉRMINOS a peticionario</v>
      </c>
      <c r="AE27" s="238" t="str">
        <f t="shared" si="3"/>
        <v>N/A</v>
      </c>
      <c r="AF27" s="239">
        <f t="shared" si="4"/>
        <v>0</v>
      </c>
      <c r="AG27" s="238">
        <f t="shared" si="7"/>
        <v>0</v>
      </c>
      <c r="AH27" s="111" t="s">
        <v>151</v>
      </c>
    </row>
    <row r="28" spans="1:34" s="111" customFormat="1" ht="24.95" hidden="1" customHeight="1">
      <c r="B28" s="64">
        <f t="shared" si="8"/>
        <v>25</v>
      </c>
      <c r="C28" s="65" t="s">
        <v>176</v>
      </c>
      <c r="D28" s="62" t="s">
        <v>177</v>
      </c>
      <c r="E28" s="62" t="s">
        <v>178</v>
      </c>
      <c r="F28" s="64" t="s">
        <v>2</v>
      </c>
      <c r="G28" s="198">
        <v>46028</v>
      </c>
      <c r="H28" s="198">
        <v>46028</v>
      </c>
      <c r="I28" s="198">
        <v>46028</v>
      </c>
      <c r="J28" s="199" t="s">
        <v>127</v>
      </c>
      <c r="K28" s="62" t="s">
        <v>128</v>
      </c>
      <c r="L28" s="62"/>
      <c r="M28" s="62"/>
      <c r="N28" s="64" t="s">
        <v>98</v>
      </c>
      <c r="O28" s="64">
        <f>IF(Tabla1[[#This Row],[FECHA RADICADO DE RESPUESTA A PETICIONARIO]]="","Sin respuesta",S28-G28)</f>
        <v>1</v>
      </c>
      <c r="P28" s="64">
        <v>12</v>
      </c>
      <c r="Q28" s="63">
        <f>+IFERROR(VLOOKUP(Z28, fechas!$B$1:$C$247, 2,FALSE), " ")</f>
        <v>46045</v>
      </c>
      <c r="R28" s="202" t="s">
        <v>179</v>
      </c>
      <c r="S28" s="203">
        <v>46029</v>
      </c>
      <c r="T28" s="202" t="s">
        <v>90</v>
      </c>
      <c r="U28" s="204" t="s">
        <v>90</v>
      </c>
      <c r="V28" s="201"/>
      <c r="W28" s="201" t="s">
        <v>51</v>
      </c>
      <c r="X28" s="108">
        <f t="shared" si="0"/>
        <v>0</v>
      </c>
      <c r="Y28" s="109">
        <f>+IFERROR(VLOOKUP(G28,fechas!$A$1:$D$209,2,FALSE), " ")</f>
        <v>23</v>
      </c>
      <c r="Z28" s="109">
        <f t="shared" si="1"/>
        <v>35</v>
      </c>
      <c r="AA28" s="110" t="str">
        <f>+IFERROR(IF(S28&gt;0," ",Q28-variables!$C$9)," ")</f>
        <v xml:space="preserve"> </v>
      </c>
      <c r="AB28" s="111" t="str">
        <f t="shared" si="5"/>
        <v>RESPUESTA OPORTUNA</v>
      </c>
      <c r="AC28" s="94" t="str">
        <f t="shared" si="6"/>
        <v>TRASLADO EXTEMPORÁNEO</v>
      </c>
      <c r="AD28" s="226" t="str">
        <f t="shared" si="2"/>
        <v>Respuesta EN TÉRMINOS a peticionario</v>
      </c>
      <c r="AE28" s="94" t="str">
        <f t="shared" si="3"/>
        <v>N/A</v>
      </c>
      <c r="AF28" s="228">
        <f t="shared" si="4"/>
        <v>0</v>
      </c>
      <c r="AG28" s="94" t="str">
        <f t="shared" si="7"/>
        <v>N/A</v>
      </c>
    </row>
    <row r="29" spans="1:34" s="111" customFormat="1" ht="24.95" hidden="1" customHeight="1">
      <c r="B29" s="64">
        <f t="shared" si="8"/>
        <v>26</v>
      </c>
      <c r="C29" s="65" t="s">
        <v>180</v>
      </c>
      <c r="D29" s="62" t="s">
        <v>181</v>
      </c>
      <c r="E29" s="62" t="s">
        <v>182</v>
      </c>
      <c r="F29" s="64" t="s">
        <v>2</v>
      </c>
      <c r="G29" s="198">
        <v>46028</v>
      </c>
      <c r="H29" s="198">
        <v>46028</v>
      </c>
      <c r="I29" s="198">
        <v>46028</v>
      </c>
      <c r="J29" s="199" t="s">
        <v>127</v>
      </c>
      <c r="K29" s="62" t="s">
        <v>151</v>
      </c>
      <c r="L29" s="62"/>
      <c r="M29" s="62"/>
      <c r="N29" s="64" t="s">
        <v>98</v>
      </c>
      <c r="O29" s="64">
        <f>IF(Tabla1[[#This Row],[FECHA RADICADO DE RESPUESTA A PETICIONARIO]]="","Sin respuesta",S29-G29)</f>
        <v>1</v>
      </c>
      <c r="P29" s="64">
        <v>2</v>
      </c>
      <c r="Q29" s="63">
        <f>+IFERROR(VLOOKUP(Z29, fechas!$B$1:$C$247, 2,FALSE), " ")</f>
        <v>46030</v>
      </c>
      <c r="R29" s="202" t="s">
        <v>90</v>
      </c>
      <c r="S29" s="203">
        <v>46029</v>
      </c>
      <c r="T29" s="202" t="s">
        <v>90</v>
      </c>
      <c r="U29" s="202" t="s">
        <v>90</v>
      </c>
      <c r="V29" s="201" t="s">
        <v>183</v>
      </c>
      <c r="W29" s="201" t="s">
        <v>51</v>
      </c>
      <c r="X29" s="108">
        <f t="shared" si="0"/>
        <v>0</v>
      </c>
      <c r="Y29" s="109">
        <f>+IFERROR(VLOOKUP(G29,fechas!$A$1:$D$209,2,FALSE), " ")</f>
        <v>23</v>
      </c>
      <c r="Z29" s="109">
        <f t="shared" si="1"/>
        <v>25</v>
      </c>
      <c r="AA29" s="110" t="str">
        <f>+IFERROR(IF(S29&gt;0," ",Q29-variables!$C$9)," ")</f>
        <v xml:space="preserve"> </v>
      </c>
      <c r="AB29" s="111" t="str">
        <f t="shared" si="5"/>
        <v>RESPUESTA OPORTUNA</v>
      </c>
      <c r="AC29" s="94" t="str">
        <f t="shared" si="6"/>
        <v>TRASLADO EXTEMPORÁNEO</v>
      </c>
      <c r="AD29" s="237" t="str">
        <f t="shared" si="2"/>
        <v>Respuesta EN TÉRMINOS a peticionario</v>
      </c>
      <c r="AE29" s="238" t="str">
        <f t="shared" si="3"/>
        <v>N/A</v>
      </c>
      <c r="AF29" s="239">
        <f t="shared" si="4"/>
        <v>0</v>
      </c>
      <c r="AG29" s="238">
        <f t="shared" si="7"/>
        <v>1</v>
      </c>
      <c r="AH29" s="111" t="s">
        <v>151</v>
      </c>
    </row>
    <row r="30" spans="1:34" s="111" customFormat="1" ht="24.95" hidden="1" customHeight="1">
      <c r="B30" s="64">
        <f t="shared" si="8"/>
        <v>27</v>
      </c>
      <c r="C30" s="65" t="s">
        <v>184</v>
      </c>
      <c r="D30" s="62" t="s">
        <v>185</v>
      </c>
      <c r="E30" s="62" t="s">
        <v>186</v>
      </c>
      <c r="F30" s="64" t="s">
        <v>3</v>
      </c>
      <c r="G30" s="198">
        <v>46028</v>
      </c>
      <c r="H30" s="198">
        <v>46028</v>
      </c>
      <c r="I30" s="198">
        <v>46028</v>
      </c>
      <c r="J30" s="199" t="s">
        <v>127</v>
      </c>
      <c r="K30" s="62" t="s">
        <v>128</v>
      </c>
      <c r="L30" s="62"/>
      <c r="M30" s="62"/>
      <c r="N30" s="64" t="s">
        <v>98</v>
      </c>
      <c r="O30" s="64">
        <f>IF(Tabla1[[#This Row],[FECHA RADICADO DE RESPUESTA A PETICIONARIO]]="","Sin respuesta",S30-G30)</f>
        <v>0</v>
      </c>
      <c r="P30" s="64">
        <v>12</v>
      </c>
      <c r="Q30" s="63">
        <f>+IFERROR(VLOOKUP(Z30, fechas!$B$1:$C$247, 2,FALSE), " ")</f>
        <v>46045</v>
      </c>
      <c r="R30" s="202" t="s">
        <v>187</v>
      </c>
      <c r="S30" s="203">
        <v>46028</v>
      </c>
      <c r="T30" s="202" t="s">
        <v>90</v>
      </c>
      <c r="U30" s="202" t="s">
        <v>90</v>
      </c>
      <c r="V30" s="201"/>
      <c r="W30" s="201" t="s">
        <v>51</v>
      </c>
      <c r="X30" s="108">
        <f t="shared" si="0"/>
        <v>0</v>
      </c>
      <c r="Y30" s="109">
        <f>+IFERROR(VLOOKUP(G30,fechas!$A$1:$D$209,2,FALSE), " ")</f>
        <v>23</v>
      </c>
      <c r="Z30" s="109">
        <f t="shared" si="1"/>
        <v>35</v>
      </c>
      <c r="AA30" s="110" t="str">
        <f>+IFERROR(IF(S30&gt;0," ",Q30-variables!$C$9)," ")</f>
        <v xml:space="preserve"> </v>
      </c>
      <c r="AB30" s="111" t="str">
        <f t="shared" si="5"/>
        <v>RESPUESTA OPORTUNA</v>
      </c>
      <c r="AC30" s="94" t="str">
        <f t="shared" si="6"/>
        <v>TRASLADO EXTEMPORÁNEO</v>
      </c>
      <c r="AD30" s="226" t="str">
        <f t="shared" si="2"/>
        <v>Respuesta EN TÉRMINOS a peticionario</v>
      </c>
      <c r="AE30" s="94" t="str">
        <f t="shared" si="3"/>
        <v>N/A</v>
      </c>
      <c r="AF30" s="228">
        <f t="shared" si="4"/>
        <v>0</v>
      </c>
      <c r="AG30" s="94" t="str">
        <f t="shared" si="7"/>
        <v>N/A</v>
      </c>
    </row>
    <row r="31" spans="1:34" s="111" customFormat="1" ht="24.95" hidden="1" customHeight="1">
      <c r="B31" s="64">
        <f t="shared" si="8"/>
        <v>28</v>
      </c>
      <c r="C31" s="65" t="s">
        <v>188</v>
      </c>
      <c r="D31" s="62" t="s">
        <v>154</v>
      </c>
      <c r="E31" s="62" t="s">
        <v>189</v>
      </c>
      <c r="F31" s="64" t="s">
        <v>3</v>
      </c>
      <c r="G31" s="198">
        <v>46028</v>
      </c>
      <c r="H31" s="198">
        <v>46028</v>
      </c>
      <c r="I31" s="198">
        <v>46028</v>
      </c>
      <c r="J31" s="199" t="s">
        <v>127</v>
      </c>
      <c r="K31" s="62" t="s">
        <v>128</v>
      </c>
      <c r="L31" s="62"/>
      <c r="M31" s="62"/>
      <c r="N31" s="64" t="s">
        <v>98</v>
      </c>
      <c r="O31" s="64">
        <f>IF(Tabla1[[#This Row],[FECHA RADICADO DE RESPUESTA A PETICIONARIO]]="","Sin respuesta",S31-G31)</f>
        <v>0</v>
      </c>
      <c r="P31" s="64">
        <v>12</v>
      </c>
      <c r="Q31" s="63">
        <f>+IFERROR(VLOOKUP(Z31, fechas!$B$1:$C$247, 2,FALSE), " ")</f>
        <v>46045</v>
      </c>
      <c r="R31" s="202" t="s">
        <v>190</v>
      </c>
      <c r="S31" s="203">
        <v>46028</v>
      </c>
      <c r="T31" s="202" t="s">
        <v>90</v>
      </c>
      <c r="U31" s="202" t="s">
        <v>90</v>
      </c>
      <c r="V31" s="201"/>
      <c r="W31" s="201" t="s">
        <v>51</v>
      </c>
      <c r="X31" s="108">
        <f t="shared" si="0"/>
        <v>0</v>
      </c>
      <c r="Y31" s="109">
        <f>+IFERROR(VLOOKUP(G31,fechas!$A$1:$D$209,2,FALSE), " ")</f>
        <v>23</v>
      </c>
      <c r="Z31" s="109">
        <f t="shared" si="1"/>
        <v>35</v>
      </c>
      <c r="AA31" s="110" t="str">
        <f>+IFERROR(IF(S31&gt;0," ",Q31-variables!$C$9)," ")</f>
        <v xml:space="preserve"> </v>
      </c>
      <c r="AB31" s="111" t="str">
        <f t="shared" si="5"/>
        <v>RESPUESTA OPORTUNA</v>
      </c>
      <c r="AC31" s="94" t="str">
        <f t="shared" si="6"/>
        <v>TRASLADO EXTEMPORÁNEO</v>
      </c>
      <c r="AD31" s="226" t="str">
        <f t="shared" si="2"/>
        <v>Respuesta EN TÉRMINOS a peticionario</v>
      </c>
      <c r="AE31" s="94" t="str">
        <f t="shared" si="3"/>
        <v>N/A</v>
      </c>
      <c r="AF31" s="228">
        <f t="shared" si="4"/>
        <v>0</v>
      </c>
      <c r="AG31" s="94" t="str">
        <f t="shared" si="7"/>
        <v>N/A</v>
      </c>
    </row>
    <row r="32" spans="1:34" s="111" customFormat="1" ht="24.95" hidden="1" customHeight="1">
      <c r="B32" s="64">
        <f t="shared" si="8"/>
        <v>29</v>
      </c>
      <c r="C32" s="65" t="s">
        <v>191</v>
      </c>
      <c r="D32" s="62" t="s">
        <v>192</v>
      </c>
      <c r="E32" s="62" t="s">
        <v>193</v>
      </c>
      <c r="F32" s="64" t="s">
        <v>3</v>
      </c>
      <c r="G32" s="198">
        <v>46028</v>
      </c>
      <c r="H32" s="198">
        <v>46028</v>
      </c>
      <c r="I32" s="198">
        <v>46028</v>
      </c>
      <c r="J32" s="199" t="s">
        <v>127</v>
      </c>
      <c r="K32" s="62" t="s">
        <v>128</v>
      </c>
      <c r="L32" s="62"/>
      <c r="M32" s="62"/>
      <c r="N32" s="64" t="s">
        <v>98</v>
      </c>
      <c r="O32" s="64">
        <f>IF(Tabla1[[#This Row],[FECHA RADICADO DE RESPUESTA A PETICIONARIO]]="","Sin respuesta",S32-G32)</f>
        <v>0</v>
      </c>
      <c r="P32" s="64">
        <v>12</v>
      </c>
      <c r="Q32" s="63">
        <f>+IFERROR(VLOOKUP(Z32, fechas!$B$1:$C$247, 2,FALSE), " ")</f>
        <v>46045</v>
      </c>
      <c r="R32" s="202" t="s">
        <v>194</v>
      </c>
      <c r="S32" s="203">
        <v>46028</v>
      </c>
      <c r="T32" s="202" t="s">
        <v>90</v>
      </c>
      <c r="U32" s="202" t="s">
        <v>90</v>
      </c>
      <c r="V32" s="201"/>
      <c r="W32" s="201" t="s">
        <v>51</v>
      </c>
      <c r="X32" s="108">
        <f t="shared" si="0"/>
        <v>0</v>
      </c>
      <c r="Y32" s="109">
        <f>+IFERROR(VLOOKUP(G32,fechas!$A$1:$D$209,2,FALSE), " ")</f>
        <v>23</v>
      </c>
      <c r="Z32" s="109">
        <f t="shared" si="1"/>
        <v>35</v>
      </c>
      <c r="AA32" s="110" t="str">
        <f>+IFERROR(IF(S32&gt;0," ",Q32-variables!$C$9)," ")</f>
        <v xml:space="preserve"> </v>
      </c>
      <c r="AB32" s="111" t="str">
        <f t="shared" si="5"/>
        <v>RESPUESTA OPORTUNA</v>
      </c>
      <c r="AC32" s="94" t="str">
        <f t="shared" si="6"/>
        <v>TRASLADO EXTEMPORÁNEO</v>
      </c>
      <c r="AD32" s="226" t="str">
        <f t="shared" si="2"/>
        <v>Respuesta EN TÉRMINOS a peticionario</v>
      </c>
      <c r="AE32" s="94" t="str">
        <f t="shared" si="3"/>
        <v>N/A</v>
      </c>
      <c r="AF32" s="228">
        <f t="shared" si="4"/>
        <v>0</v>
      </c>
      <c r="AG32" s="94" t="str">
        <f t="shared" si="7"/>
        <v>N/A</v>
      </c>
    </row>
    <row r="33" spans="2:34" s="111" customFormat="1" ht="24.95" hidden="1" customHeight="1">
      <c r="B33" s="64">
        <f t="shared" si="8"/>
        <v>30</v>
      </c>
      <c r="C33" s="65" t="s">
        <v>195</v>
      </c>
      <c r="D33" s="62" t="s">
        <v>196</v>
      </c>
      <c r="E33" s="62" t="s">
        <v>197</v>
      </c>
      <c r="F33" s="64" t="s">
        <v>2</v>
      </c>
      <c r="G33" s="198">
        <v>46028</v>
      </c>
      <c r="H33" s="198">
        <v>46028</v>
      </c>
      <c r="I33" s="198">
        <v>46028</v>
      </c>
      <c r="J33" s="199" t="s">
        <v>127</v>
      </c>
      <c r="K33" s="62" t="s">
        <v>151</v>
      </c>
      <c r="L33" s="62"/>
      <c r="M33" s="62"/>
      <c r="N33" s="64" t="s">
        <v>98</v>
      </c>
      <c r="O33" s="64">
        <f>IF(Tabla1[[#This Row],[FECHA RADICADO DE RESPUESTA A PETICIONARIO]]="","Sin respuesta",S33-G33)</f>
        <v>1</v>
      </c>
      <c r="P33" s="64">
        <v>2</v>
      </c>
      <c r="Q33" s="63">
        <f>+IFERROR(VLOOKUP(Z33, fechas!$B$1:$C$247, 2,FALSE), " ")</f>
        <v>46030</v>
      </c>
      <c r="R33" s="202" t="s">
        <v>90</v>
      </c>
      <c r="S33" s="203">
        <v>46029</v>
      </c>
      <c r="T33" s="202" t="s">
        <v>90</v>
      </c>
      <c r="U33" s="202" t="s">
        <v>90</v>
      </c>
      <c r="V33" s="201" t="s">
        <v>198</v>
      </c>
      <c r="W33" s="201" t="s">
        <v>51</v>
      </c>
      <c r="X33" s="108">
        <f t="shared" si="0"/>
        <v>0</v>
      </c>
      <c r="Y33" s="109">
        <f>+IFERROR(VLOOKUP(G33,fechas!$A$1:$D$209,2,FALSE), " ")</f>
        <v>23</v>
      </c>
      <c r="Z33" s="109">
        <f t="shared" si="1"/>
        <v>25</v>
      </c>
      <c r="AA33" s="110" t="str">
        <f>+IFERROR(IF(S33&gt;0," ",Q33-variables!$C$9)," ")</f>
        <v xml:space="preserve"> </v>
      </c>
      <c r="AB33" s="111" t="str">
        <f t="shared" si="5"/>
        <v>RESPUESTA OPORTUNA</v>
      </c>
      <c r="AC33" s="94" t="str">
        <f t="shared" si="6"/>
        <v>TRASLADO EXTEMPORÁNEO</v>
      </c>
      <c r="AD33" s="237" t="str">
        <f t="shared" si="2"/>
        <v>Respuesta EN TÉRMINOS a peticionario</v>
      </c>
      <c r="AE33" s="238" t="str">
        <f t="shared" si="3"/>
        <v>N/A</v>
      </c>
      <c r="AF33" s="239">
        <f t="shared" si="4"/>
        <v>0</v>
      </c>
      <c r="AG33" s="238">
        <f t="shared" si="7"/>
        <v>1</v>
      </c>
      <c r="AH33" s="111" t="s">
        <v>151</v>
      </c>
    </row>
    <row r="34" spans="2:34" s="111" customFormat="1" ht="24.95" hidden="1" customHeight="1">
      <c r="B34" s="64">
        <f t="shared" si="8"/>
        <v>31</v>
      </c>
      <c r="C34" s="65" t="s">
        <v>199</v>
      </c>
      <c r="D34" s="62" t="s">
        <v>200</v>
      </c>
      <c r="E34" s="62" t="s">
        <v>201</v>
      </c>
      <c r="F34" s="64" t="s">
        <v>3</v>
      </c>
      <c r="G34" s="198">
        <v>46029</v>
      </c>
      <c r="H34" s="198">
        <v>46029</v>
      </c>
      <c r="I34" s="198">
        <v>46029</v>
      </c>
      <c r="J34" s="199" t="s">
        <v>127</v>
      </c>
      <c r="K34" s="62" t="s">
        <v>128</v>
      </c>
      <c r="L34" s="62"/>
      <c r="M34" s="62"/>
      <c r="N34" s="64" t="s">
        <v>98</v>
      </c>
      <c r="O34" s="64">
        <f>IF(Tabla1[[#This Row],[FECHA RADICADO DE RESPUESTA A PETICIONARIO]]="","Sin respuesta",S34-G34)</f>
        <v>0</v>
      </c>
      <c r="P34" s="64">
        <v>12</v>
      </c>
      <c r="Q34" s="63">
        <f>+IFERROR(VLOOKUP(Z34, fechas!$B$1:$C$247, 2,FALSE), " ")</f>
        <v>46048</v>
      </c>
      <c r="R34" s="202" t="s">
        <v>202</v>
      </c>
      <c r="S34" s="203">
        <v>46029</v>
      </c>
      <c r="T34" s="202" t="s">
        <v>90</v>
      </c>
      <c r="U34" s="202" t="s">
        <v>90</v>
      </c>
      <c r="V34" s="201"/>
      <c r="W34" s="201" t="s">
        <v>51</v>
      </c>
      <c r="X34" s="108">
        <f t="shared" si="0"/>
        <v>0</v>
      </c>
      <c r="Y34" s="109">
        <f>+IFERROR(VLOOKUP(G34,fechas!$A$1:$D$209,2,FALSE), " ")</f>
        <v>24</v>
      </c>
      <c r="Z34" s="109">
        <f t="shared" si="1"/>
        <v>36</v>
      </c>
      <c r="AA34" s="110" t="str">
        <f>+IFERROR(IF(S34&gt;0," ",Q34-variables!$C$9)," ")</f>
        <v xml:space="preserve"> </v>
      </c>
      <c r="AB34" s="111" t="str">
        <f t="shared" si="5"/>
        <v>RESPUESTA OPORTUNA</v>
      </c>
      <c r="AC34" s="94" t="str">
        <f t="shared" si="6"/>
        <v>TRASLADO EXTEMPORÁNEO</v>
      </c>
      <c r="AD34" s="226" t="str">
        <f t="shared" si="2"/>
        <v>Respuesta EN TÉRMINOS a peticionario</v>
      </c>
      <c r="AE34" s="94" t="str">
        <f t="shared" si="3"/>
        <v>N/A</v>
      </c>
      <c r="AF34" s="228">
        <f t="shared" si="4"/>
        <v>0</v>
      </c>
      <c r="AG34" s="94" t="str">
        <f t="shared" si="7"/>
        <v>N/A</v>
      </c>
    </row>
    <row r="35" spans="2:34" s="111" customFormat="1" ht="24.95" hidden="1" customHeight="1">
      <c r="B35" s="64">
        <f t="shared" si="8"/>
        <v>32</v>
      </c>
      <c r="C35" s="65" t="s">
        <v>203</v>
      </c>
      <c r="D35" s="62" t="s">
        <v>204</v>
      </c>
      <c r="E35" s="62" t="s">
        <v>205</v>
      </c>
      <c r="F35" s="64" t="s">
        <v>3</v>
      </c>
      <c r="G35" s="198">
        <v>46029</v>
      </c>
      <c r="H35" s="198">
        <v>46029</v>
      </c>
      <c r="I35" s="198">
        <v>46029</v>
      </c>
      <c r="J35" s="199" t="s">
        <v>127</v>
      </c>
      <c r="K35" s="62" t="s">
        <v>128</v>
      </c>
      <c r="L35" s="62"/>
      <c r="M35" s="62"/>
      <c r="N35" s="64" t="s">
        <v>98</v>
      </c>
      <c r="O35" s="64">
        <f>IF(Tabla1[[#This Row],[FECHA RADICADO DE RESPUESTA A PETICIONARIO]]="","Sin respuesta",S35-G35)</f>
        <v>0</v>
      </c>
      <c r="P35" s="64">
        <v>12</v>
      </c>
      <c r="Q35" s="63">
        <f>+IFERROR(VLOOKUP(Z35, fechas!$B$1:$C$247, 2,FALSE), " ")</f>
        <v>46048</v>
      </c>
      <c r="R35" s="202" t="s">
        <v>206</v>
      </c>
      <c r="S35" s="203">
        <v>46029</v>
      </c>
      <c r="T35" s="202" t="s">
        <v>90</v>
      </c>
      <c r="U35" s="202" t="s">
        <v>90</v>
      </c>
      <c r="V35" s="201"/>
      <c r="W35" s="201" t="s">
        <v>51</v>
      </c>
      <c r="X35" s="108">
        <f t="shared" si="0"/>
        <v>0</v>
      </c>
      <c r="Y35" s="109">
        <f>+IFERROR(VLOOKUP(G35,fechas!$A$1:$D$209,2,FALSE), " ")</f>
        <v>24</v>
      </c>
      <c r="Z35" s="109">
        <f t="shared" si="1"/>
        <v>36</v>
      </c>
      <c r="AA35" s="110" t="str">
        <f>+IFERROR(IF(S35&gt;0," ",Q35-variables!$C$9)," ")</f>
        <v xml:space="preserve"> </v>
      </c>
      <c r="AB35" s="111" t="str">
        <f t="shared" si="5"/>
        <v>RESPUESTA OPORTUNA</v>
      </c>
      <c r="AC35" s="94" t="str">
        <f t="shared" si="6"/>
        <v>TRASLADO EXTEMPORÁNEO</v>
      </c>
      <c r="AD35" s="226" t="str">
        <f t="shared" si="2"/>
        <v>Respuesta EN TÉRMINOS a peticionario</v>
      </c>
      <c r="AE35" s="94" t="str">
        <f t="shared" si="3"/>
        <v>N/A</v>
      </c>
      <c r="AF35" s="228">
        <f t="shared" si="4"/>
        <v>0</v>
      </c>
      <c r="AG35" s="94" t="str">
        <f t="shared" si="7"/>
        <v>N/A</v>
      </c>
    </row>
    <row r="36" spans="2:34" s="111" customFormat="1" ht="24.95" hidden="1" customHeight="1">
      <c r="B36" s="64">
        <f t="shared" si="8"/>
        <v>33</v>
      </c>
      <c r="C36" s="65" t="s">
        <v>207</v>
      </c>
      <c r="D36" s="62" t="s">
        <v>208</v>
      </c>
      <c r="E36" s="62" t="s">
        <v>209</v>
      </c>
      <c r="F36" s="64" t="s">
        <v>3</v>
      </c>
      <c r="G36" s="198">
        <v>46029</v>
      </c>
      <c r="H36" s="198">
        <v>46029</v>
      </c>
      <c r="I36" s="198">
        <v>46029</v>
      </c>
      <c r="J36" s="199" t="s">
        <v>127</v>
      </c>
      <c r="K36" s="62" t="s">
        <v>128</v>
      </c>
      <c r="L36" s="62"/>
      <c r="M36" s="62"/>
      <c r="N36" s="64" t="s">
        <v>98</v>
      </c>
      <c r="O36" s="64">
        <f>IF(Tabla1[[#This Row],[FECHA RADICADO DE RESPUESTA A PETICIONARIO]]="","Sin respuesta",S36-G36)</f>
        <v>0</v>
      </c>
      <c r="P36" s="64">
        <v>12</v>
      </c>
      <c r="Q36" s="63">
        <f>+IFERROR(VLOOKUP(Z36, fechas!$B$1:$C$247, 2,FALSE), " ")</f>
        <v>46048</v>
      </c>
      <c r="R36" s="202" t="s">
        <v>210</v>
      </c>
      <c r="S36" s="203">
        <v>46029</v>
      </c>
      <c r="T36" s="202" t="s">
        <v>90</v>
      </c>
      <c r="U36" s="202" t="s">
        <v>90</v>
      </c>
      <c r="V36" s="201"/>
      <c r="W36" s="201" t="s">
        <v>51</v>
      </c>
      <c r="X36" s="108">
        <f t="shared" si="0"/>
        <v>0</v>
      </c>
      <c r="Y36" s="109">
        <f>+IFERROR(VLOOKUP(G36,fechas!$A$1:$D$209,2,FALSE), " ")</f>
        <v>24</v>
      </c>
      <c r="Z36" s="109">
        <f t="shared" si="1"/>
        <v>36</v>
      </c>
      <c r="AA36" s="110" t="str">
        <f>+IFERROR(IF(S36&gt;0," ",Q36-variables!$C$9)," ")</f>
        <v xml:space="preserve"> </v>
      </c>
      <c r="AB36" s="111" t="str">
        <f t="shared" si="5"/>
        <v>RESPUESTA OPORTUNA</v>
      </c>
      <c r="AC36" s="94" t="str">
        <f t="shared" si="6"/>
        <v>TRASLADO EXTEMPORÁNEO</v>
      </c>
      <c r="AD36" s="226" t="str">
        <f t="shared" si="2"/>
        <v>Respuesta EN TÉRMINOS a peticionario</v>
      </c>
      <c r="AE36" s="94" t="str">
        <f t="shared" si="3"/>
        <v>N/A</v>
      </c>
      <c r="AF36" s="228">
        <f t="shared" si="4"/>
        <v>0</v>
      </c>
      <c r="AG36" s="94" t="str">
        <f t="shared" si="7"/>
        <v>N/A</v>
      </c>
    </row>
    <row r="37" spans="2:34" s="111" customFormat="1" ht="24.95" hidden="1" customHeight="1">
      <c r="B37" s="64">
        <f t="shared" si="8"/>
        <v>34</v>
      </c>
      <c r="C37" s="65" t="s">
        <v>211</v>
      </c>
      <c r="D37" s="62" t="s">
        <v>212</v>
      </c>
      <c r="E37" s="62" t="s">
        <v>213</v>
      </c>
      <c r="F37" s="64" t="s">
        <v>2</v>
      </c>
      <c r="G37" s="198">
        <v>46029</v>
      </c>
      <c r="H37" s="198">
        <v>46029</v>
      </c>
      <c r="I37" s="198">
        <v>46029</v>
      </c>
      <c r="J37" s="199" t="s">
        <v>127</v>
      </c>
      <c r="K37" s="62" t="s">
        <v>128</v>
      </c>
      <c r="L37" s="62"/>
      <c r="M37" s="62"/>
      <c r="N37" s="64" t="s">
        <v>98</v>
      </c>
      <c r="O37" s="64">
        <f>IF(Tabla1[[#This Row],[FECHA RADICADO DE RESPUESTA A PETICIONARIO]]="","Sin respuesta",S37-G37)</f>
        <v>1</v>
      </c>
      <c r="P37" s="64">
        <v>12</v>
      </c>
      <c r="Q37" s="63">
        <f>+IFERROR(VLOOKUP(Z37, fechas!$B$1:$C$247, 2,FALSE), " ")</f>
        <v>46048</v>
      </c>
      <c r="R37" s="202" t="s">
        <v>214</v>
      </c>
      <c r="S37" s="203">
        <v>46030</v>
      </c>
      <c r="T37" s="202" t="s">
        <v>90</v>
      </c>
      <c r="U37" s="202" t="s">
        <v>90</v>
      </c>
      <c r="V37" s="201"/>
      <c r="W37" s="201" t="s">
        <v>51</v>
      </c>
      <c r="X37" s="108">
        <f t="shared" si="0"/>
        <v>0</v>
      </c>
      <c r="Y37" s="109">
        <f>+IFERROR(VLOOKUP(G37,fechas!$A$1:$D$209,2,FALSE), " ")</f>
        <v>24</v>
      </c>
      <c r="Z37" s="109">
        <f t="shared" si="1"/>
        <v>36</v>
      </c>
      <c r="AA37" s="110" t="str">
        <f>+IFERROR(IF(S37&gt;0," ",Q37-variables!$C$9)," ")</f>
        <v xml:space="preserve"> </v>
      </c>
      <c r="AB37" s="111" t="str">
        <f t="shared" si="5"/>
        <v>RESPUESTA OPORTUNA</v>
      </c>
      <c r="AC37" s="94" t="str">
        <f t="shared" si="6"/>
        <v>TRASLADO EXTEMPORÁNEO</v>
      </c>
      <c r="AD37" s="226" t="str">
        <f t="shared" si="2"/>
        <v>Respuesta EN TÉRMINOS a peticionario</v>
      </c>
      <c r="AE37" s="94" t="str">
        <f t="shared" si="3"/>
        <v>N/A</v>
      </c>
      <c r="AF37" s="228">
        <f t="shared" si="4"/>
        <v>0</v>
      </c>
      <c r="AG37" s="94" t="str">
        <f t="shared" si="7"/>
        <v>N/A</v>
      </c>
    </row>
    <row r="38" spans="2:34" s="111" customFormat="1" ht="24.95" hidden="1" customHeight="1">
      <c r="B38" s="64">
        <f t="shared" si="8"/>
        <v>35</v>
      </c>
      <c r="C38" s="65" t="s">
        <v>215</v>
      </c>
      <c r="D38" s="62" t="s">
        <v>216</v>
      </c>
      <c r="E38" s="62" t="s">
        <v>217</v>
      </c>
      <c r="F38" s="64" t="s">
        <v>2</v>
      </c>
      <c r="G38" s="198">
        <v>46029</v>
      </c>
      <c r="H38" s="198">
        <v>46029</v>
      </c>
      <c r="I38" s="198">
        <v>46029</v>
      </c>
      <c r="J38" s="199" t="s">
        <v>127</v>
      </c>
      <c r="K38" s="62" t="s">
        <v>26</v>
      </c>
      <c r="L38" s="62"/>
      <c r="M38" s="62"/>
      <c r="N38" s="64" t="s">
        <v>98</v>
      </c>
      <c r="O38" s="64">
        <f>IF(Tabla1[[#This Row],[FECHA RADICADO DE RESPUESTA A PETICIONARIO]]="","Sin respuesta",S38-G38)</f>
        <v>1</v>
      </c>
      <c r="P38" s="64">
        <v>12</v>
      </c>
      <c r="Q38" s="63">
        <f>+IFERROR(VLOOKUP(Z38, fechas!$B$1:$C$247, 2,FALSE), " ")</f>
        <v>46048</v>
      </c>
      <c r="R38" s="202" t="s">
        <v>218</v>
      </c>
      <c r="S38" s="203">
        <v>46030</v>
      </c>
      <c r="T38" s="202" t="s">
        <v>90</v>
      </c>
      <c r="U38" s="202" t="s">
        <v>90</v>
      </c>
      <c r="V38" s="201"/>
      <c r="W38" s="201" t="s">
        <v>51</v>
      </c>
      <c r="X38" s="108">
        <f t="shared" si="0"/>
        <v>0</v>
      </c>
      <c r="Y38" s="109">
        <f>+IFERROR(VLOOKUP(G38,fechas!$A$1:$D$209,2,FALSE), " ")</f>
        <v>24</v>
      </c>
      <c r="Z38" s="109">
        <f t="shared" si="1"/>
        <v>36</v>
      </c>
      <c r="AA38" s="110" t="str">
        <f>+IFERROR(IF(S38&gt;0," ",Q38-variables!$C$9)," ")</f>
        <v xml:space="preserve"> </v>
      </c>
      <c r="AB38" s="111" t="str">
        <f t="shared" si="5"/>
        <v>RESPUESTA OPORTUNA</v>
      </c>
      <c r="AC38" s="94" t="str">
        <f t="shared" si="6"/>
        <v>TRASLADO EXTEMPORÁNEO</v>
      </c>
      <c r="AD38" s="226" t="str">
        <f t="shared" si="2"/>
        <v>Respuesta EN TÉRMINOS a peticionario</v>
      </c>
      <c r="AE38" s="94" t="str">
        <f t="shared" si="3"/>
        <v>N/A</v>
      </c>
      <c r="AF38" s="228">
        <f t="shared" si="4"/>
        <v>0</v>
      </c>
      <c r="AG38" s="94" t="str">
        <f t="shared" si="7"/>
        <v>N/A</v>
      </c>
    </row>
    <row r="39" spans="2:34" s="111" customFormat="1" ht="24.95" hidden="1" customHeight="1">
      <c r="B39" s="64">
        <f t="shared" si="8"/>
        <v>36</v>
      </c>
      <c r="C39" s="65" t="s">
        <v>219</v>
      </c>
      <c r="D39" s="62" t="s">
        <v>220</v>
      </c>
      <c r="E39" s="62" t="s">
        <v>221</v>
      </c>
      <c r="F39" s="64" t="s">
        <v>2</v>
      </c>
      <c r="G39" s="198">
        <v>46030</v>
      </c>
      <c r="H39" s="198">
        <v>46030</v>
      </c>
      <c r="I39" s="198">
        <v>46030</v>
      </c>
      <c r="J39" s="199" t="s">
        <v>127</v>
      </c>
      <c r="K39" s="62" t="s">
        <v>128</v>
      </c>
      <c r="L39" s="62"/>
      <c r="M39" s="62"/>
      <c r="N39" s="64" t="s">
        <v>98</v>
      </c>
      <c r="O39" s="64">
        <f>IF(Tabla1[[#This Row],[FECHA RADICADO DE RESPUESTA A PETICIONARIO]]="","Sin respuesta",S39-G39)</f>
        <v>6</v>
      </c>
      <c r="P39" s="64">
        <v>2</v>
      </c>
      <c r="Q39" s="63">
        <f>+IFERROR(VLOOKUP(Z39, fechas!$B$1:$C$247, 2,FALSE), " ")</f>
        <v>46035</v>
      </c>
      <c r="R39" s="202" t="s">
        <v>222</v>
      </c>
      <c r="S39" s="203">
        <v>46036</v>
      </c>
      <c r="T39" s="202" t="s">
        <v>223</v>
      </c>
      <c r="U39" s="203">
        <v>46035</v>
      </c>
      <c r="V39" s="201" t="s">
        <v>47</v>
      </c>
      <c r="W39" s="201" t="s">
        <v>51</v>
      </c>
      <c r="X39" s="108">
        <f t="shared" si="0"/>
        <v>0</v>
      </c>
      <c r="Y39" s="109">
        <f>+IFERROR(VLOOKUP(G39,fechas!$A$1:$D$209,2,FALSE), " ")</f>
        <v>25</v>
      </c>
      <c r="Z39" s="109">
        <f t="shared" si="1"/>
        <v>27</v>
      </c>
      <c r="AA39" s="110" t="str">
        <f>+IFERROR(IF(S39&gt;0," ",Q39-variables!$C$9)," ")</f>
        <v xml:space="preserve"> </v>
      </c>
      <c r="AB39" s="111" t="str">
        <f t="shared" si="5"/>
        <v>RESPUESTA EXTEMPORÁNEA</v>
      </c>
      <c r="AC39" s="94" t="str">
        <f t="shared" si="6"/>
        <v>TRASLADO OPORTUNO</v>
      </c>
      <c r="AD39" s="226" t="str">
        <f t="shared" si="2"/>
        <v>Respuesta EXTEMPORÁNEA a peticionario</v>
      </c>
      <c r="AE39" s="94" t="str">
        <f t="shared" si="3"/>
        <v>Traslado EN TÉRMINOS</v>
      </c>
      <c r="AF39" s="228">
        <f t="shared" si="4"/>
        <v>0</v>
      </c>
      <c r="AG39" s="94" t="str">
        <f t="shared" si="7"/>
        <v>N/A</v>
      </c>
    </row>
    <row r="40" spans="2:34" s="111" customFormat="1" ht="24.95" hidden="1" customHeight="1">
      <c r="B40" s="64">
        <f t="shared" si="8"/>
        <v>37</v>
      </c>
      <c r="C40" s="65" t="s">
        <v>224</v>
      </c>
      <c r="D40" s="62" t="s">
        <v>225</v>
      </c>
      <c r="E40" s="62" t="s">
        <v>226</v>
      </c>
      <c r="F40" s="64" t="s">
        <v>2</v>
      </c>
      <c r="G40" s="198">
        <v>46028</v>
      </c>
      <c r="H40" s="198">
        <v>46028</v>
      </c>
      <c r="I40" s="198">
        <v>46031</v>
      </c>
      <c r="J40" s="199" t="s">
        <v>127</v>
      </c>
      <c r="K40" s="62" t="s">
        <v>128</v>
      </c>
      <c r="L40" s="62"/>
      <c r="M40" s="62"/>
      <c r="N40" s="64" t="s">
        <v>98</v>
      </c>
      <c r="O40" s="64">
        <f>IF(Tabla1[[#This Row],[FECHA RADICADO DE RESPUESTA A PETICIONARIO]]="","Sin respuesta",S40-G40)</f>
        <v>9</v>
      </c>
      <c r="P40" s="64">
        <v>2</v>
      </c>
      <c r="Q40" s="63">
        <f>+IFERROR(VLOOKUP(Z40, fechas!$B$1:$C$247, 2,FALSE), " ")</f>
        <v>46030</v>
      </c>
      <c r="R40" s="202" t="s">
        <v>227</v>
      </c>
      <c r="S40" s="203">
        <v>46037</v>
      </c>
      <c r="T40" s="202" t="s">
        <v>228</v>
      </c>
      <c r="U40" s="203">
        <v>46036</v>
      </c>
      <c r="V40" s="201" t="s">
        <v>47</v>
      </c>
      <c r="W40" s="201" t="s">
        <v>51</v>
      </c>
      <c r="X40" s="108">
        <f t="shared" si="0"/>
        <v>0</v>
      </c>
      <c r="Y40" s="109">
        <f>+IFERROR(VLOOKUP(G40,fechas!$A$1:$D$209,2,FALSE), " ")</f>
        <v>23</v>
      </c>
      <c r="Z40" s="109">
        <f t="shared" si="1"/>
        <v>25</v>
      </c>
      <c r="AA40" s="110" t="str">
        <f>+IFERROR(IF(S40&gt;0," ",Q40-variables!$C$9)," ")</f>
        <v xml:space="preserve"> </v>
      </c>
      <c r="AB40" s="111" t="str">
        <f t="shared" si="5"/>
        <v>RESPUESTA EXTEMPORÁNEA</v>
      </c>
      <c r="AC40" s="94" t="str">
        <f t="shared" si="6"/>
        <v>TRASLADO EXTEMPORÁNEO</v>
      </c>
      <c r="AD40" s="226" t="str">
        <f t="shared" si="2"/>
        <v>Respuesta EXTEMPORÁNEA a peticionario</v>
      </c>
      <c r="AE40" s="94" t="str">
        <f t="shared" si="3"/>
        <v>Traslado EXTEMPORÁNEO</v>
      </c>
      <c r="AF40" s="228">
        <f t="shared" si="4"/>
        <v>3</v>
      </c>
      <c r="AG40" s="94" t="str">
        <f t="shared" si="7"/>
        <v>N/A</v>
      </c>
    </row>
    <row r="41" spans="2:34" s="111" customFormat="1" ht="24.95" hidden="1" customHeight="1">
      <c r="B41" s="64">
        <f t="shared" si="8"/>
        <v>38</v>
      </c>
      <c r="C41" s="65" t="s">
        <v>229</v>
      </c>
      <c r="D41" s="62" t="s">
        <v>230</v>
      </c>
      <c r="E41" s="62" t="s">
        <v>226</v>
      </c>
      <c r="F41" s="64" t="s">
        <v>2</v>
      </c>
      <c r="G41" s="198">
        <v>46028</v>
      </c>
      <c r="H41" s="198">
        <v>46028</v>
      </c>
      <c r="I41" s="198">
        <v>46031</v>
      </c>
      <c r="J41" s="199" t="s">
        <v>127</v>
      </c>
      <c r="K41" s="62" t="s">
        <v>128</v>
      </c>
      <c r="L41" s="62"/>
      <c r="M41" s="62"/>
      <c r="N41" s="64" t="s">
        <v>98</v>
      </c>
      <c r="O41" s="64">
        <f>IF(Tabla1[[#This Row],[FECHA RADICADO DE RESPUESTA A PETICIONARIO]]="","Sin respuesta",S41-G41)</f>
        <v>9</v>
      </c>
      <c r="P41" s="64">
        <v>2</v>
      </c>
      <c r="Q41" s="63">
        <f>+IFERROR(VLOOKUP(Z41, fechas!$B$1:$C$247, 2,FALSE), " ")</f>
        <v>46030</v>
      </c>
      <c r="R41" s="202" t="s">
        <v>227</v>
      </c>
      <c r="S41" s="203">
        <v>46037</v>
      </c>
      <c r="T41" s="202" t="s">
        <v>228</v>
      </c>
      <c r="U41" s="203">
        <v>46036</v>
      </c>
      <c r="V41" s="201" t="s">
        <v>47</v>
      </c>
      <c r="W41" s="201" t="s">
        <v>51</v>
      </c>
      <c r="X41" s="108">
        <f t="shared" si="0"/>
        <v>0</v>
      </c>
      <c r="Y41" s="109">
        <f>+IFERROR(VLOOKUP(G41,fechas!$A$1:$D$209,2,FALSE), " ")</f>
        <v>23</v>
      </c>
      <c r="Z41" s="109">
        <f t="shared" si="1"/>
        <v>25</v>
      </c>
      <c r="AA41" s="110" t="str">
        <f>+IFERROR(IF(S41&gt;0," ",Q41-variables!$C$9)," ")</f>
        <v xml:space="preserve"> </v>
      </c>
      <c r="AB41" s="111" t="str">
        <f t="shared" si="5"/>
        <v>RESPUESTA EXTEMPORÁNEA</v>
      </c>
      <c r="AC41" s="94" t="str">
        <f t="shared" si="6"/>
        <v>TRASLADO EXTEMPORÁNEO</v>
      </c>
      <c r="AD41" s="226" t="str">
        <f t="shared" si="2"/>
        <v>Respuesta EXTEMPORÁNEA a peticionario</v>
      </c>
      <c r="AE41" s="94" t="str">
        <f t="shared" si="3"/>
        <v>Traslado EXTEMPORÁNEO</v>
      </c>
      <c r="AF41" s="228">
        <f t="shared" si="4"/>
        <v>3</v>
      </c>
      <c r="AG41" s="94" t="str">
        <f t="shared" si="7"/>
        <v>N/A</v>
      </c>
    </row>
    <row r="42" spans="2:34" s="111" customFormat="1" ht="24.95" hidden="1" customHeight="1">
      <c r="B42" s="64">
        <f t="shared" si="8"/>
        <v>39</v>
      </c>
      <c r="C42" s="65" t="s">
        <v>231</v>
      </c>
      <c r="D42" s="62" t="s">
        <v>225</v>
      </c>
      <c r="E42" s="62" t="s">
        <v>226</v>
      </c>
      <c r="F42" s="64" t="s">
        <v>2</v>
      </c>
      <c r="G42" s="198">
        <v>46030</v>
      </c>
      <c r="H42" s="198">
        <v>46030</v>
      </c>
      <c r="I42" s="198">
        <v>46031</v>
      </c>
      <c r="J42" s="199" t="s">
        <v>127</v>
      </c>
      <c r="K42" s="62" t="s">
        <v>128</v>
      </c>
      <c r="L42" s="62"/>
      <c r="M42" s="62"/>
      <c r="N42" s="64" t="s">
        <v>98</v>
      </c>
      <c r="O42" s="64">
        <f>IF(Tabla1[[#This Row],[FECHA RADICADO DE RESPUESTA A PETICIONARIO]]="","Sin respuesta",S42-G42)</f>
        <v>7</v>
      </c>
      <c r="P42" s="64">
        <v>2</v>
      </c>
      <c r="Q42" s="63">
        <f>+IFERROR(VLOOKUP(Z42, fechas!$B$1:$C$247, 2,FALSE), " ")</f>
        <v>46035</v>
      </c>
      <c r="R42" s="202" t="s">
        <v>227</v>
      </c>
      <c r="S42" s="203">
        <v>46037</v>
      </c>
      <c r="T42" s="202" t="s">
        <v>228</v>
      </c>
      <c r="U42" s="203">
        <v>46036</v>
      </c>
      <c r="V42" s="201" t="s">
        <v>47</v>
      </c>
      <c r="W42" s="201" t="s">
        <v>51</v>
      </c>
      <c r="X42" s="108">
        <f t="shared" si="0"/>
        <v>0</v>
      </c>
      <c r="Y42" s="109">
        <f>+IFERROR(VLOOKUP(G42,fechas!$A$1:$D$209,2,FALSE), " ")</f>
        <v>25</v>
      </c>
      <c r="Z42" s="109">
        <f t="shared" si="1"/>
        <v>27</v>
      </c>
      <c r="AA42" s="110" t="str">
        <f>+IFERROR(IF(S42&gt;0," ",Q42-variables!$C$9)," ")</f>
        <v xml:space="preserve"> </v>
      </c>
      <c r="AB42" s="111" t="str">
        <f t="shared" si="5"/>
        <v>RESPUESTA EXTEMPORÁNEA</v>
      </c>
      <c r="AC42" s="94" t="str">
        <f t="shared" si="6"/>
        <v>TRASLADO EXTEMPORÁNEO</v>
      </c>
      <c r="AD42" s="226" t="str">
        <f t="shared" si="2"/>
        <v>Respuesta EXTEMPORÁNEA a peticionario</v>
      </c>
      <c r="AE42" s="94" t="str">
        <f t="shared" si="3"/>
        <v>Traslado EXTEMPORÁNEO</v>
      </c>
      <c r="AF42" s="228">
        <f t="shared" si="4"/>
        <v>1</v>
      </c>
      <c r="AG42" s="94" t="str">
        <f t="shared" si="7"/>
        <v>N/A</v>
      </c>
    </row>
    <row r="43" spans="2:34" s="111" customFormat="1" ht="24.95" hidden="1" customHeight="1">
      <c r="B43" s="64">
        <f t="shared" si="8"/>
        <v>40</v>
      </c>
      <c r="C43" s="65" t="s">
        <v>232</v>
      </c>
      <c r="D43" s="62" t="s">
        <v>233</v>
      </c>
      <c r="E43" s="62" t="s">
        <v>234</v>
      </c>
      <c r="F43" s="64" t="s">
        <v>3</v>
      </c>
      <c r="G43" s="198">
        <v>46031</v>
      </c>
      <c r="H43" s="198">
        <v>46031</v>
      </c>
      <c r="I43" s="198">
        <v>46031</v>
      </c>
      <c r="J43" s="199" t="s">
        <v>127</v>
      </c>
      <c r="K43" s="62" t="s">
        <v>128</v>
      </c>
      <c r="L43" s="62"/>
      <c r="M43" s="62"/>
      <c r="N43" s="64" t="s">
        <v>98</v>
      </c>
      <c r="O43" s="64">
        <f>IF(Tabla1[[#This Row],[FECHA RADICADO DE RESPUESTA A PETICIONARIO]]="","Sin respuesta",S43-G43)</f>
        <v>4</v>
      </c>
      <c r="P43" s="64">
        <v>12</v>
      </c>
      <c r="Q43" s="63">
        <f>+IFERROR(VLOOKUP(Z43, fechas!$B$1:$C$247, 2,FALSE), " ")</f>
        <v>46050</v>
      </c>
      <c r="R43" s="202" t="s">
        <v>235</v>
      </c>
      <c r="S43" s="203">
        <v>46035</v>
      </c>
      <c r="T43" s="202" t="s">
        <v>90</v>
      </c>
      <c r="U43" s="202" t="s">
        <v>90</v>
      </c>
      <c r="V43" s="201"/>
      <c r="W43" s="201" t="s">
        <v>51</v>
      </c>
      <c r="X43" s="108">
        <f t="shared" si="0"/>
        <v>0</v>
      </c>
      <c r="Y43" s="109">
        <f>+IFERROR(VLOOKUP(G43,fechas!$A$1:$D$209,2,FALSE), " ")</f>
        <v>26</v>
      </c>
      <c r="Z43" s="109">
        <f t="shared" si="1"/>
        <v>38</v>
      </c>
      <c r="AA43" s="110" t="str">
        <f>+IFERROR(IF(S43&gt;0," ",Q43-variables!$C$9)," ")</f>
        <v xml:space="preserve"> </v>
      </c>
      <c r="AB43" s="111" t="str">
        <f t="shared" si="5"/>
        <v>RESPUESTA OPORTUNA</v>
      </c>
      <c r="AC43" s="94" t="str">
        <f t="shared" si="6"/>
        <v>TRASLADO EXTEMPORÁNEO</v>
      </c>
      <c r="AD43" s="226" t="str">
        <f t="shared" si="2"/>
        <v>Respuesta EN TÉRMINOS a peticionario</v>
      </c>
      <c r="AE43" s="94" t="str">
        <f t="shared" si="3"/>
        <v>N/A</v>
      </c>
      <c r="AF43" s="228">
        <f t="shared" si="4"/>
        <v>0</v>
      </c>
      <c r="AG43" s="94" t="str">
        <f t="shared" si="7"/>
        <v>N/A</v>
      </c>
    </row>
    <row r="44" spans="2:34" s="111" customFormat="1" ht="24.95" hidden="1" customHeight="1">
      <c r="B44" s="64">
        <f t="shared" si="8"/>
        <v>41</v>
      </c>
      <c r="C44" s="65" t="s">
        <v>236</v>
      </c>
      <c r="D44" s="62" t="s">
        <v>237</v>
      </c>
      <c r="E44" s="62" t="s">
        <v>238</v>
      </c>
      <c r="F44" s="64" t="s">
        <v>2</v>
      </c>
      <c r="G44" s="198">
        <v>46029</v>
      </c>
      <c r="H44" s="198">
        <v>46030</v>
      </c>
      <c r="I44" s="198">
        <v>46035</v>
      </c>
      <c r="J44" s="199" t="s">
        <v>127</v>
      </c>
      <c r="K44" s="62" t="s">
        <v>31</v>
      </c>
      <c r="L44" s="62"/>
      <c r="M44" s="62"/>
      <c r="N44" s="64" t="s">
        <v>98</v>
      </c>
      <c r="O44" s="64">
        <f>IF(Tabla1[[#This Row],[FECHA RADICADO DE RESPUESTA A PETICIONARIO]]="","Sin respuesta",S44-G44)</f>
        <v>19</v>
      </c>
      <c r="P44" s="64">
        <v>2</v>
      </c>
      <c r="Q44" s="63">
        <f>+IFERROR(VLOOKUP(Z44, fechas!$B$1:$C$247, 2,FALSE), " ")</f>
        <v>46031</v>
      </c>
      <c r="R44" s="202" t="s">
        <v>239</v>
      </c>
      <c r="S44" s="203">
        <v>46048</v>
      </c>
      <c r="T44" s="202" t="s">
        <v>240</v>
      </c>
      <c r="U44" s="204">
        <v>46045</v>
      </c>
      <c r="V44" s="201"/>
      <c r="W44" s="201" t="s">
        <v>51</v>
      </c>
      <c r="X44" s="108">
        <f t="shared" si="0"/>
        <v>0</v>
      </c>
      <c r="Y44" s="109">
        <f>+IFERROR(VLOOKUP(G44,fechas!$A$1:$D$209,2,FALSE), " ")</f>
        <v>24</v>
      </c>
      <c r="Z44" s="109">
        <f t="shared" si="1"/>
        <v>26</v>
      </c>
      <c r="AA44" s="110" t="str">
        <f>+IFERROR(IF(S44&gt;0," ",Q44-variables!$C$9)," ")</f>
        <v xml:space="preserve"> </v>
      </c>
      <c r="AB44" s="111" t="str">
        <f t="shared" si="5"/>
        <v>RESPUESTA EXTEMPORÁNEA</v>
      </c>
      <c r="AC44" s="94" t="str">
        <f t="shared" si="6"/>
        <v>TRASLADO EXTEMPORÁNEO</v>
      </c>
      <c r="AD44" s="226" t="str">
        <f t="shared" si="2"/>
        <v>Respuesta EXTEMPORÁNEA a peticionario</v>
      </c>
      <c r="AE44" s="94" t="str">
        <f t="shared" si="3"/>
        <v>Traslado EXTEMPORÁNEO</v>
      </c>
      <c r="AF44" s="228">
        <f t="shared" si="4"/>
        <v>6</v>
      </c>
      <c r="AG44" s="94" t="str">
        <f t="shared" si="7"/>
        <v>N/A</v>
      </c>
    </row>
    <row r="45" spans="2:34" s="111" customFormat="1" ht="24.95" hidden="1" customHeight="1">
      <c r="B45" s="64">
        <f t="shared" si="8"/>
        <v>42</v>
      </c>
      <c r="C45" s="65" t="s">
        <v>241</v>
      </c>
      <c r="D45" s="62" t="s">
        <v>242</v>
      </c>
      <c r="E45" s="62" t="s">
        <v>238</v>
      </c>
      <c r="F45" s="64" t="s">
        <v>2</v>
      </c>
      <c r="G45" s="198">
        <v>46029</v>
      </c>
      <c r="H45" s="198">
        <v>46030</v>
      </c>
      <c r="I45" s="198">
        <v>46035</v>
      </c>
      <c r="J45" s="199" t="s">
        <v>127</v>
      </c>
      <c r="K45" s="62" t="s">
        <v>37</v>
      </c>
      <c r="L45" s="62"/>
      <c r="M45" s="62"/>
      <c r="N45" s="64" t="s">
        <v>98</v>
      </c>
      <c r="O45" s="64">
        <f>IF(Tabla1[[#This Row],[FECHA RADICADO DE RESPUESTA A PETICIONARIO]]="","Sin respuesta",S45-G45)</f>
        <v>15</v>
      </c>
      <c r="P45" s="64">
        <v>12</v>
      </c>
      <c r="Q45" s="63">
        <f>+IFERROR(VLOOKUP(Z45, fechas!$B$1:$C$247, 2,FALSE), " ")</f>
        <v>46048</v>
      </c>
      <c r="R45" s="64" t="s">
        <v>243</v>
      </c>
      <c r="S45" s="85">
        <v>46044</v>
      </c>
      <c r="T45" s="64" t="s">
        <v>90</v>
      </c>
      <c r="U45" s="63" t="s">
        <v>90</v>
      </c>
      <c r="V45" s="64" t="s">
        <v>244</v>
      </c>
      <c r="W45" s="64"/>
      <c r="X45" s="108">
        <f t="shared" si="0"/>
        <v>0</v>
      </c>
      <c r="Y45" s="109">
        <f>+IFERROR(VLOOKUP(G45,fechas!$A$1:$D$209,2,FALSE), " ")</f>
        <v>24</v>
      </c>
      <c r="Z45" s="109">
        <f t="shared" si="1"/>
        <v>36</v>
      </c>
      <c r="AA45" s="110" t="str">
        <f>+IFERROR(IF(S45&gt;0," ",Q45-variables!$C$9)," ")</f>
        <v xml:space="preserve"> </v>
      </c>
      <c r="AB45" s="111" t="str">
        <f t="shared" si="5"/>
        <v>RESPUESTA OPORTUNA</v>
      </c>
      <c r="AC45" s="94" t="str">
        <f t="shared" si="6"/>
        <v>TRASLADO EXTEMPORÁNEO</v>
      </c>
      <c r="AD45" s="226" t="str">
        <f t="shared" si="2"/>
        <v>Respuesta EN TÉRMINOS a peticionario</v>
      </c>
      <c r="AE45" s="94" t="str">
        <f t="shared" si="3"/>
        <v>N/A</v>
      </c>
      <c r="AF45" s="228">
        <f t="shared" si="4"/>
        <v>6</v>
      </c>
      <c r="AG45" s="94" t="str">
        <f t="shared" si="7"/>
        <v>N/A</v>
      </c>
    </row>
    <row r="46" spans="2:34" s="111" customFormat="1" ht="24.95" hidden="1" customHeight="1">
      <c r="B46" s="64">
        <f t="shared" si="8"/>
        <v>43</v>
      </c>
      <c r="C46" s="65" t="s">
        <v>245</v>
      </c>
      <c r="D46" s="62" t="s">
        <v>246</v>
      </c>
      <c r="E46" s="62" t="s">
        <v>247</v>
      </c>
      <c r="F46" s="64" t="s">
        <v>2</v>
      </c>
      <c r="G46" s="198">
        <v>46027</v>
      </c>
      <c r="H46" s="198">
        <v>46027</v>
      </c>
      <c r="I46" s="198">
        <v>46035</v>
      </c>
      <c r="J46" s="199" t="s">
        <v>127</v>
      </c>
      <c r="K46" s="62" t="s">
        <v>128</v>
      </c>
      <c r="L46" s="62"/>
      <c r="M46" s="62"/>
      <c r="N46" s="64" t="s">
        <v>89</v>
      </c>
      <c r="O46" s="64">
        <f>IF(Tabla1[[#This Row],[FECHA RADICADO DE RESPUESTA A PETICIONARIO]]="","Sin respuesta",S46-G46)</f>
        <v>11</v>
      </c>
      <c r="P46" s="64">
        <v>12</v>
      </c>
      <c r="Q46" s="63">
        <f>+IFERROR(VLOOKUP(Z46, fechas!$B$1:$C$247, 2,FALSE), " ")</f>
        <v>46044</v>
      </c>
      <c r="R46" s="64" t="s">
        <v>90</v>
      </c>
      <c r="S46" s="203">
        <v>46038</v>
      </c>
      <c r="T46" s="64" t="s">
        <v>90</v>
      </c>
      <c r="U46" s="63" t="s">
        <v>90</v>
      </c>
      <c r="V46" s="64" t="s">
        <v>248</v>
      </c>
      <c r="W46" s="64"/>
      <c r="X46" s="108">
        <f t="shared" si="0"/>
        <v>0</v>
      </c>
      <c r="Y46" s="109">
        <f>+IFERROR(VLOOKUP(G46,fechas!$A$1:$D$209,2,FALSE), " ")</f>
        <v>22</v>
      </c>
      <c r="Z46" s="109">
        <f t="shared" si="1"/>
        <v>34</v>
      </c>
      <c r="AA46" s="110" t="str">
        <f>+IFERROR(IF(S46&gt;0," ",Q46-variables!$C$9)," ")</f>
        <v xml:space="preserve"> </v>
      </c>
      <c r="AB46" s="111" t="str">
        <f t="shared" si="5"/>
        <v>RESPUESTA OPORTUNA</v>
      </c>
      <c r="AC46" s="94" t="str">
        <f t="shared" si="6"/>
        <v>TRASLADO EXTEMPORÁNEO</v>
      </c>
      <c r="AD46" s="226" t="str">
        <f t="shared" si="2"/>
        <v>Respuesta EN TÉRMINOS a peticionario</v>
      </c>
      <c r="AE46" s="94" t="str">
        <f t="shared" si="3"/>
        <v>N/A</v>
      </c>
      <c r="AF46" s="228">
        <f t="shared" si="4"/>
        <v>8</v>
      </c>
      <c r="AG46" s="94" t="str">
        <f t="shared" si="7"/>
        <v>N/A</v>
      </c>
    </row>
    <row r="47" spans="2:34" s="111" customFormat="1" ht="24.95" hidden="1" customHeight="1">
      <c r="B47" s="64">
        <f t="shared" si="8"/>
        <v>44</v>
      </c>
      <c r="C47" s="65" t="s">
        <v>249</v>
      </c>
      <c r="D47" s="62" t="s">
        <v>250</v>
      </c>
      <c r="E47" s="62" t="s">
        <v>251</v>
      </c>
      <c r="F47" s="64" t="s">
        <v>2</v>
      </c>
      <c r="G47" s="198">
        <v>46035</v>
      </c>
      <c r="H47" s="198">
        <v>46035</v>
      </c>
      <c r="I47" s="198">
        <v>46035</v>
      </c>
      <c r="J47" s="199" t="s">
        <v>127</v>
      </c>
      <c r="K47" s="62" t="s">
        <v>24</v>
      </c>
      <c r="L47" s="62"/>
      <c r="M47" s="62"/>
      <c r="N47" s="64" t="s">
        <v>89</v>
      </c>
      <c r="O47" s="64">
        <f>IF(Tabla1[[#This Row],[FECHA RADICADO DE RESPUESTA A PETICIONARIO]]="","Sin respuesta",S47-G47)</f>
        <v>16</v>
      </c>
      <c r="P47" s="64">
        <v>12</v>
      </c>
      <c r="Q47" s="63">
        <f>+IFERROR(VLOOKUP(Z47, fechas!$B$1:$C$247, 2,FALSE), " ")</f>
        <v>46051</v>
      </c>
      <c r="R47" s="64" t="s">
        <v>90</v>
      </c>
      <c r="S47" s="63">
        <v>46051</v>
      </c>
      <c r="T47" s="64" t="s">
        <v>90</v>
      </c>
      <c r="U47" s="64" t="s">
        <v>90</v>
      </c>
      <c r="V47" s="64"/>
      <c r="W47" s="64"/>
      <c r="X47" s="108">
        <f t="shared" si="0"/>
        <v>0</v>
      </c>
      <c r="Y47" s="109">
        <f>+IFERROR(VLOOKUP(G47,fechas!$A$1:$D$209,2,FALSE), " ")</f>
        <v>27</v>
      </c>
      <c r="Z47" s="109">
        <f t="shared" si="1"/>
        <v>39</v>
      </c>
      <c r="AA47" s="110" t="str">
        <f>+IFERROR(IF(S47&gt;0," ",Q47-variables!$C$9)," ")</f>
        <v xml:space="preserve"> </v>
      </c>
      <c r="AB47" s="111" t="str">
        <f t="shared" si="5"/>
        <v>RESPUESTA OPORTUNA</v>
      </c>
      <c r="AC47" s="94" t="str">
        <f t="shared" si="6"/>
        <v>TRASLADO EXTEMPORÁNEO</v>
      </c>
      <c r="AD47" s="226" t="str">
        <f t="shared" si="2"/>
        <v>Respuesta EXTEMPORÁNEA a peticionario</v>
      </c>
      <c r="AE47" s="94" t="str">
        <f t="shared" si="3"/>
        <v>N/A</v>
      </c>
      <c r="AF47" s="228">
        <f t="shared" si="4"/>
        <v>0</v>
      </c>
      <c r="AG47" s="94" t="str">
        <f t="shared" si="7"/>
        <v>N/A</v>
      </c>
    </row>
    <row r="48" spans="2:34" s="111" customFormat="1" ht="24.95" hidden="1" customHeight="1">
      <c r="B48" s="64">
        <f t="shared" si="8"/>
        <v>45</v>
      </c>
      <c r="C48" s="65" t="s">
        <v>252</v>
      </c>
      <c r="D48" s="62" t="s">
        <v>253</v>
      </c>
      <c r="E48" s="62" t="s">
        <v>254</v>
      </c>
      <c r="F48" s="64" t="s">
        <v>2</v>
      </c>
      <c r="G48" s="198">
        <v>46013</v>
      </c>
      <c r="H48" s="198">
        <v>46029</v>
      </c>
      <c r="I48" s="198">
        <v>46035</v>
      </c>
      <c r="J48" s="199" t="s">
        <v>127</v>
      </c>
      <c r="K48" s="62" t="s">
        <v>151</v>
      </c>
      <c r="L48" s="62"/>
      <c r="M48" s="62"/>
      <c r="N48" s="64" t="s">
        <v>98</v>
      </c>
      <c r="O48" s="64">
        <f>IF(Tabla1[[#This Row],[FECHA RADICADO DE RESPUESTA A PETICIONARIO]]="","Sin respuesta",S48-G48)</f>
        <v>23</v>
      </c>
      <c r="P48" s="64">
        <v>2</v>
      </c>
      <c r="Q48" s="63">
        <f>+IFERROR(VLOOKUP(Z48, fechas!$B$1:$C$247, 2,FALSE), " ")</f>
        <v>46015</v>
      </c>
      <c r="R48" s="64" t="s">
        <v>90</v>
      </c>
      <c r="S48" s="85">
        <v>46036</v>
      </c>
      <c r="T48" s="64" t="s">
        <v>90</v>
      </c>
      <c r="U48" s="85" t="s">
        <v>90</v>
      </c>
      <c r="V48" s="64" t="s">
        <v>198</v>
      </c>
      <c r="W48" s="64"/>
      <c r="X48" s="108">
        <f t="shared" si="0"/>
        <v>0</v>
      </c>
      <c r="Y48" s="109">
        <f>+IFERROR(VLOOKUP(G48,fechas!$A$1:$D$209,2,FALSE), " ")</f>
        <v>15</v>
      </c>
      <c r="Z48" s="109">
        <f t="shared" si="1"/>
        <v>17</v>
      </c>
      <c r="AA48" s="110" t="str">
        <f>+IFERROR(IF(S48&gt;0," ",Q48-variables!$C$9)," ")</f>
        <v xml:space="preserve"> </v>
      </c>
      <c r="AB48" s="111" t="str">
        <f t="shared" si="5"/>
        <v>RESPUESTA EXTEMPORÁNEA</v>
      </c>
      <c r="AC48" s="94" t="str">
        <f t="shared" si="6"/>
        <v>TRASLADO EXTEMPORÁNEO</v>
      </c>
      <c r="AD48" s="237" t="str">
        <f t="shared" si="2"/>
        <v>Respuesta EXTEMPORÁNEA a peticionario</v>
      </c>
      <c r="AE48" s="238" t="str">
        <f t="shared" si="3"/>
        <v>N/A</v>
      </c>
      <c r="AF48" s="239">
        <f t="shared" si="4"/>
        <v>22</v>
      </c>
      <c r="AG48" s="238">
        <f t="shared" si="7"/>
        <v>23</v>
      </c>
      <c r="AH48" s="111" t="s">
        <v>151</v>
      </c>
    </row>
    <row r="49" spans="2:34" s="111" customFormat="1" ht="35.25" hidden="1" customHeight="1">
      <c r="B49" s="64">
        <f t="shared" si="8"/>
        <v>46</v>
      </c>
      <c r="C49" s="65" t="s">
        <v>255</v>
      </c>
      <c r="D49" s="62" t="s">
        <v>256</v>
      </c>
      <c r="E49" s="62" t="s">
        <v>256</v>
      </c>
      <c r="F49" s="64" t="s">
        <v>2</v>
      </c>
      <c r="G49" s="198">
        <v>46032</v>
      </c>
      <c r="H49" s="198">
        <v>46035</v>
      </c>
      <c r="I49" s="198">
        <v>46036</v>
      </c>
      <c r="J49" s="199" t="s">
        <v>127</v>
      </c>
      <c r="K49" s="62" t="s">
        <v>151</v>
      </c>
      <c r="L49" s="62"/>
      <c r="M49" s="62"/>
      <c r="N49" s="64" t="s">
        <v>98</v>
      </c>
      <c r="O49" s="64">
        <f>IF(Tabla1[[#This Row],[FECHA RADICADO DE RESPUESTA A PETICIONARIO]]="","Sin respuesta",S49-G49)</f>
        <v>4</v>
      </c>
      <c r="P49" s="64">
        <v>2</v>
      </c>
      <c r="Q49" s="63" t="str">
        <f>+IFERROR(VLOOKUP(Z49, fechas!$B$1:$C$247, 2,FALSE), " ")</f>
        <v xml:space="preserve"> </v>
      </c>
      <c r="R49" s="64" t="s">
        <v>90</v>
      </c>
      <c r="S49" s="85">
        <v>46036</v>
      </c>
      <c r="T49" s="64" t="s">
        <v>90</v>
      </c>
      <c r="U49" s="63" t="s">
        <v>90</v>
      </c>
      <c r="V49" s="64" t="s">
        <v>257</v>
      </c>
      <c r="W49" s="64"/>
      <c r="X49" s="108">
        <f t="shared" si="0"/>
        <v>0</v>
      </c>
      <c r="Y49" s="109" t="str">
        <f>+IFERROR(VLOOKUP(G49,fechas!$A$1:$D$209,2,FALSE), " ")</f>
        <v xml:space="preserve"> </v>
      </c>
      <c r="Z49" s="109" t="str">
        <f t="shared" si="1"/>
        <v xml:space="preserve"> </v>
      </c>
      <c r="AA49" s="110" t="str">
        <f>+IFERROR(IF(S49&gt;0," ",Q49-variables!$C$9)," ")</f>
        <v xml:space="preserve"> </v>
      </c>
      <c r="AB49" s="111" t="str">
        <f t="shared" si="5"/>
        <v>RESPUESTA OPORTUNA</v>
      </c>
      <c r="AC49" s="94" t="str">
        <f t="shared" si="6"/>
        <v>TRASLADO EXTEMPORÁNEO</v>
      </c>
      <c r="AD49" s="237" t="str">
        <f t="shared" si="2"/>
        <v>Respuesta EN TÉRMINOS a peticionario</v>
      </c>
      <c r="AE49" s="238" t="str">
        <f t="shared" si="3"/>
        <v>N/A</v>
      </c>
      <c r="AF49" s="239">
        <f t="shared" si="4"/>
        <v>4</v>
      </c>
      <c r="AG49" s="238">
        <f t="shared" si="7"/>
        <v>4</v>
      </c>
      <c r="AH49" s="111" t="s">
        <v>151</v>
      </c>
    </row>
    <row r="50" spans="2:34" s="111" customFormat="1" ht="24.95" hidden="1" customHeight="1">
      <c r="B50" s="64">
        <f t="shared" si="8"/>
        <v>47</v>
      </c>
      <c r="C50" s="65" t="s">
        <v>258</v>
      </c>
      <c r="D50" s="62" t="s">
        <v>259</v>
      </c>
      <c r="E50" s="62" t="s">
        <v>260</v>
      </c>
      <c r="F50" s="64" t="s">
        <v>2</v>
      </c>
      <c r="G50" s="198">
        <v>46036</v>
      </c>
      <c r="H50" s="198">
        <v>46036</v>
      </c>
      <c r="I50" s="198">
        <v>46036</v>
      </c>
      <c r="J50" s="199" t="s">
        <v>127</v>
      </c>
      <c r="K50" s="62" t="s">
        <v>151</v>
      </c>
      <c r="L50" s="62"/>
      <c r="M50" s="62"/>
      <c r="N50" s="64" t="s">
        <v>98</v>
      </c>
      <c r="O50" s="64">
        <f>IF(Tabla1[[#This Row],[FECHA RADICADO DE RESPUESTA A PETICIONARIO]]="","Sin respuesta",S50-G50)</f>
        <v>6</v>
      </c>
      <c r="P50" s="64">
        <v>2</v>
      </c>
      <c r="Q50" s="63">
        <f>+IFERROR(VLOOKUP(Z50, fechas!$B$1:$C$247, 2,FALSE), " ")</f>
        <v>46038</v>
      </c>
      <c r="R50" s="64" t="s">
        <v>90</v>
      </c>
      <c r="S50" s="85">
        <v>46042</v>
      </c>
      <c r="T50" s="64" t="s">
        <v>90</v>
      </c>
      <c r="U50" s="63" t="s">
        <v>90</v>
      </c>
      <c r="V50" s="64" t="s">
        <v>261</v>
      </c>
      <c r="W50" s="64"/>
      <c r="X50" s="108">
        <f t="shared" si="0"/>
        <v>0</v>
      </c>
      <c r="Y50" s="109">
        <f>+IFERROR(VLOOKUP(G50,fechas!$A$1:$D$209,2,FALSE), " ")</f>
        <v>28</v>
      </c>
      <c r="Z50" s="109">
        <f t="shared" si="1"/>
        <v>30</v>
      </c>
      <c r="AA50" s="110" t="str">
        <f>+IFERROR(IF(S50&gt;0," ",Q50-variables!$C$9)," ")</f>
        <v xml:space="preserve"> </v>
      </c>
      <c r="AB50" s="111" t="str">
        <f t="shared" si="5"/>
        <v>RESPUESTA EXTEMPORÁNEA</v>
      </c>
      <c r="AC50" s="94" t="str">
        <f t="shared" si="6"/>
        <v>TRASLADO EXTEMPORÁNEO</v>
      </c>
      <c r="AD50" s="237" t="str">
        <f t="shared" si="2"/>
        <v>Respuesta EXTEMPORÁNEA a peticionario</v>
      </c>
      <c r="AE50" s="238" t="str">
        <f t="shared" si="3"/>
        <v>N/A</v>
      </c>
      <c r="AF50" s="239">
        <f t="shared" si="4"/>
        <v>0</v>
      </c>
      <c r="AG50" s="238">
        <f t="shared" si="7"/>
        <v>6</v>
      </c>
      <c r="AH50" s="111" t="s">
        <v>151</v>
      </c>
    </row>
    <row r="51" spans="2:34" s="111" customFormat="1" ht="24.95" hidden="1" customHeight="1">
      <c r="B51" s="64">
        <f t="shared" si="8"/>
        <v>48</v>
      </c>
      <c r="C51" s="65" t="s">
        <v>262</v>
      </c>
      <c r="D51" s="62" t="s">
        <v>263</v>
      </c>
      <c r="E51" s="62" t="s">
        <v>264</v>
      </c>
      <c r="F51" s="64" t="s">
        <v>2</v>
      </c>
      <c r="G51" s="198">
        <v>46036</v>
      </c>
      <c r="H51" s="198">
        <v>46036</v>
      </c>
      <c r="I51" s="198">
        <v>46036</v>
      </c>
      <c r="J51" s="199" t="s">
        <v>127</v>
      </c>
      <c r="K51" s="62" t="s">
        <v>151</v>
      </c>
      <c r="L51" s="62"/>
      <c r="M51" s="62"/>
      <c r="N51" s="64" t="s">
        <v>98</v>
      </c>
      <c r="O51" s="64">
        <f>IF(Tabla1[[#This Row],[FECHA RADICADO DE RESPUESTA A PETICIONARIO]]="","Sin respuesta",S51-G51)</f>
        <v>0</v>
      </c>
      <c r="P51" s="64">
        <v>2</v>
      </c>
      <c r="Q51" s="63">
        <f>+IFERROR(VLOOKUP(Z51, fechas!$B$1:$C$247, 2,FALSE), " ")</f>
        <v>46038</v>
      </c>
      <c r="R51" s="64" t="s">
        <v>90</v>
      </c>
      <c r="S51" s="85">
        <v>46036</v>
      </c>
      <c r="T51" s="64" t="s">
        <v>90</v>
      </c>
      <c r="U51" s="63" t="s">
        <v>90</v>
      </c>
      <c r="V51" s="64" t="s">
        <v>265</v>
      </c>
      <c r="W51" s="64"/>
      <c r="X51" s="108">
        <f t="shared" si="0"/>
        <v>0</v>
      </c>
      <c r="Y51" s="109">
        <f>+IFERROR(VLOOKUP(G51,fechas!$A$1:$D$209,2,FALSE), " ")</f>
        <v>28</v>
      </c>
      <c r="Z51" s="109">
        <f t="shared" si="1"/>
        <v>30</v>
      </c>
      <c r="AA51" s="110" t="str">
        <f>+IFERROR(IF(S51&gt;0," ",Q51-variables!$C$9)," ")</f>
        <v xml:space="preserve"> </v>
      </c>
      <c r="AB51" s="111" t="str">
        <f t="shared" si="5"/>
        <v>RESPUESTA OPORTUNA</v>
      </c>
      <c r="AC51" s="94" t="str">
        <f t="shared" si="6"/>
        <v>TRASLADO EXTEMPORÁNEO</v>
      </c>
      <c r="AD51" s="237" t="str">
        <f t="shared" si="2"/>
        <v>Respuesta EN TÉRMINOS a peticionario</v>
      </c>
      <c r="AE51" s="238" t="str">
        <f t="shared" si="3"/>
        <v>N/A</v>
      </c>
      <c r="AF51" s="239">
        <f t="shared" si="4"/>
        <v>0</v>
      </c>
      <c r="AG51" s="238">
        <f t="shared" si="7"/>
        <v>0</v>
      </c>
      <c r="AH51" s="111" t="s">
        <v>151</v>
      </c>
    </row>
    <row r="52" spans="2:34" s="111" customFormat="1" ht="24.95" hidden="1" customHeight="1">
      <c r="B52" s="64">
        <f t="shared" si="8"/>
        <v>49</v>
      </c>
      <c r="C52" s="65" t="s">
        <v>266</v>
      </c>
      <c r="D52" s="62" t="s">
        <v>267</v>
      </c>
      <c r="E52" s="62" t="s">
        <v>268</v>
      </c>
      <c r="F52" s="64" t="s">
        <v>2</v>
      </c>
      <c r="G52" s="198">
        <v>46031</v>
      </c>
      <c r="H52" s="198">
        <v>46031</v>
      </c>
      <c r="I52" s="198">
        <v>46036</v>
      </c>
      <c r="J52" s="199" t="s">
        <v>127</v>
      </c>
      <c r="K52" s="62" t="s">
        <v>151</v>
      </c>
      <c r="L52" s="62"/>
      <c r="M52" s="62"/>
      <c r="N52" s="64" t="s">
        <v>98</v>
      </c>
      <c r="O52" s="64">
        <f>IF(Tabla1[[#This Row],[FECHA RADICADO DE RESPUESTA A PETICIONARIO]]="","Sin respuesta",S52-G52)</f>
        <v>6</v>
      </c>
      <c r="P52" s="64">
        <v>2</v>
      </c>
      <c r="Q52" s="63">
        <f>+IFERROR(VLOOKUP(Z52, fechas!$B$1:$C$247, 2,FALSE), " ")</f>
        <v>46036</v>
      </c>
      <c r="R52" s="64" t="s">
        <v>90</v>
      </c>
      <c r="S52" s="85">
        <v>46037</v>
      </c>
      <c r="T52" s="64" t="s">
        <v>90</v>
      </c>
      <c r="U52" s="63" t="s">
        <v>90</v>
      </c>
      <c r="V52" s="64" t="s">
        <v>269</v>
      </c>
      <c r="W52" s="64"/>
      <c r="X52" s="108">
        <f t="shared" si="0"/>
        <v>0</v>
      </c>
      <c r="Y52" s="109">
        <f>+IFERROR(VLOOKUP(G52,fechas!$A$1:$D$209,2,FALSE), " ")</f>
        <v>26</v>
      </c>
      <c r="Z52" s="109">
        <f t="shared" si="1"/>
        <v>28</v>
      </c>
      <c r="AA52" s="110" t="str">
        <f>+IFERROR(IF(S52&gt;0," ",Q52-variables!$C$9)," ")</f>
        <v xml:space="preserve"> </v>
      </c>
      <c r="AB52" s="111" t="str">
        <f t="shared" si="5"/>
        <v>RESPUESTA EXTEMPORÁNEA</v>
      </c>
      <c r="AC52" s="94" t="str">
        <f t="shared" si="6"/>
        <v>TRASLADO EXTEMPORÁNEO</v>
      </c>
      <c r="AD52" s="237" t="str">
        <f t="shared" si="2"/>
        <v>Respuesta EXTEMPORÁNEA a peticionario</v>
      </c>
      <c r="AE52" s="238" t="str">
        <f t="shared" si="3"/>
        <v>N/A</v>
      </c>
      <c r="AF52" s="239">
        <f t="shared" si="4"/>
        <v>5</v>
      </c>
      <c r="AG52" s="238">
        <f t="shared" si="7"/>
        <v>6</v>
      </c>
      <c r="AH52" s="111" t="s">
        <v>151</v>
      </c>
    </row>
    <row r="53" spans="2:34" s="111" customFormat="1" ht="24.95" hidden="1" customHeight="1">
      <c r="B53" s="64">
        <f t="shared" si="8"/>
        <v>50</v>
      </c>
      <c r="C53" s="65" t="s">
        <v>270</v>
      </c>
      <c r="D53" s="62" t="s">
        <v>271</v>
      </c>
      <c r="E53" s="62" t="s">
        <v>272</v>
      </c>
      <c r="F53" s="64" t="s">
        <v>2</v>
      </c>
      <c r="G53" s="198">
        <v>46036</v>
      </c>
      <c r="H53" s="198">
        <v>46036</v>
      </c>
      <c r="I53" s="198">
        <v>46036</v>
      </c>
      <c r="J53" s="199" t="s">
        <v>127</v>
      </c>
      <c r="K53" s="62" t="s">
        <v>128</v>
      </c>
      <c r="L53" s="62"/>
      <c r="M53" s="62"/>
      <c r="N53" s="64" t="s">
        <v>89</v>
      </c>
      <c r="O53" s="64">
        <f>IF(Tabla1[[#This Row],[FECHA RADICADO DE RESPUESTA A PETICIONARIO]]="","Sin respuesta",S53-G53)</f>
        <v>1</v>
      </c>
      <c r="P53" s="64">
        <v>12</v>
      </c>
      <c r="Q53" s="63">
        <f>+IFERROR(VLOOKUP(Z53, fechas!$B$1:$C$247, 2,FALSE), " ")</f>
        <v>46052</v>
      </c>
      <c r="R53" s="64" t="s">
        <v>90</v>
      </c>
      <c r="S53" s="85">
        <v>46037</v>
      </c>
      <c r="T53" s="64" t="s">
        <v>90</v>
      </c>
      <c r="U53" s="63" t="s">
        <v>90</v>
      </c>
      <c r="V53" s="64" t="s">
        <v>273</v>
      </c>
      <c r="W53" s="64"/>
      <c r="X53" s="108">
        <f t="shared" si="0"/>
        <v>0</v>
      </c>
      <c r="Y53" s="109">
        <f>+IFERROR(VLOOKUP(G53,fechas!$A$1:$D$209,2,FALSE), " ")</f>
        <v>28</v>
      </c>
      <c r="Z53" s="109">
        <f t="shared" si="1"/>
        <v>40</v>
      </c>
      <c r="AA53" s="110" t="str">
        <f>+IFERROR(IF(S53&gt;0," ",Q53-variables!$C$9)," ")</f>
        <v xml:space="preserve"> </v>
      </c>
      <c r="AB53" s="111" t="str">
        <f t="shared" si="5"/>
        <v>RESPUESTA OPORTUNA</v>
      </c>
      <c r="AC53" s="94" t="str">
        <f t="shared" si="6"/>
        <v>TRASLADO EXTEMPORÁNEO</v>
      </c>
      <c r="AD53" s="226" t="str">
        <f t="shared" si="2"/>
        <v>Respuesta EN TÉRMINOS a peticionario</v>
      </c>
      <c r="AE53" s="94" t="str">
        <f t="shared" si="3"/>
        <v>N/A</v>
      </c>
      <c r="AF53" s="228">
        <f t="shared" si="4"/>
        <v>0</v>
      </c>
      <c r="AG53" s="94" t="str">
        <f t="shared" si="7"/>
        <v>N/A</v>
      </c>
    </row>
    <row r="54" spans="2:34" s="111" customFormat="1" ht="24.95" hidden="1" customHeight="1">
      <c r="B54" s="64">
        <f t="shared" si="8"/>
        <v>51</v>
      </c>
      <c r="C54" s="65" t="s">
        <v>274</v>
      </c>
      <c r="D54" s="62" t="s">
        <v>275</v>
      </c>
      <c r="E54" s="62" t="s">
        <v>276</v>
      </c>
      <c r="F54" s="64" t="s">
        <v>2</v>
      </c>
      <c r="G54" s="198">
        <v>46036</v>
      </c>
      <c r="H54" s="198">
        <v>46036</v>
      </c>
      <c r="I54" s="198">
        <v>46036</v>
      </c>
      <c r="J54" s="199" t="s">
        <v>127</v>
      </c>
      <c r="K54" s="62" t="s">
        <v>151</v>
      </c>
      <c r="L54" s="62"/>
      <c r="M54" s="62"/>
      <c r="N54" s="64" t="s">
        <v>98</v>
      </c>
      <c r="O54" s="64">
        <f>IF(Tabla1[[#This Row],[FECHA RADICADO DE RESPUESTA A PETICIONARIO]]="","Sin respuesta",S54-G54)</f>
        <v>1</v>
      </c>
      <c r="P54" s="64">
        <v>2</v>
      </c>
      <c r="Q54" s="63">
        <f>+IFERROR(VLOOKUP(Z54, fechas!$B$1:$C$247, 2,FALSE), " ")</f>
        <v>46038</v>
      </c>
      <c r="R54" s="64" t="s">
        <v>90</v>
      </c>
      <c r="S54" s="203">
        <v>46037</v>
      </c>
      <c r="T54" s="64" t="s">
        <v>90</v>
      </c>
      <c r="U54" s="63" t="s">
        <v>90</v>
      </c>
      <c r="V54" s="64" t="s">
        <v>277</v>
      </c>
      <c r="W54" s="64"/>
      <c r="X54" s="108">
        <f t="shared" si="0"/>
        <v>0</v>
      </c>
      <c r="Y54" s="109">
        <f>+IFERROR(VLOOKUP(G54,fechas!$A$1:$D$209,2,FALSE), " ")</f>
        <v>28</v>
      </c>
      <c r="Z54" s="109">
        <f t="shared" si="1"/>
        <v>30</v>
      </c>
      <c r="AA54" s="110" t="str">
        <f>+IFERROR(IF(S54&gt;0," ",Q54-variables!$C$9)," ")</f>
        <v xml:space="preserve"> </v>
      </c>
      <c r="AB54" s="111" t="str">
        <f t="shared" si="5"/>
        <v>RESPUESTA OPORTUNA</v>
      </c>
      <c r="AC54" s="94" t="str">
        <f t="shared" si="6"/>
        <v>TRASLADO EXTEMPORÁNEO</v>
      </c>
      <c r="AD54" s="237" t="str">
        <f t="shared" si="2"/>
        <v>Respuesta EN TÉRMINOS a peticionario</v>
      </c>
      <c r="AE54" s="238" t="str">
        <f t="shared" si="3"/>
        <v>N/A</v>
      </c>
      <c r="AF54" s="239">
        <f t="shared" si="4"/>
        <v>0</v>
      </c>
      <c r="AG54" s="238">
        <f t="shared" si="7"/>
        <v>1</v>
      </c>
      <c r="AH54" s="111" t="s">
        <v>151</v>
      </c>
    </row>
    <row r="55" spans="2:34" s="111" customFormat="1" ht="24.95" hidden="1" customHeight="1">
      <c r="B55" s="64">
        <f t="shared" si="8"/>
        <v>52</v>
      </c>
      <c r="C55" s="65" t="s">
        <v>278</v>
      </c>
      <c r="D55" s="62" t="s">
        <v>279</v>
      </c>
      <c r="E55" s="62" t="s">
        <v>280</v>
      </c>
      <c r="F55" s="64" t="s">
        <v>2</v>
      </c>
      <c r="G55" s="198">
        <v>46030</v>
      </c>
      <c r="H55" s="198">
        <v>46030</v>
      </c>
      <c r="I55" s="198">
        <v>46037</v>
      </c>
      <c r="J55" s="199" t="s">
        <v>127</v>
      </c>
      <c r="K55" s="62" t="s">
        <v>37</v>
      </c>
      <c r="L55" s="62"/>
      <c r="M55" s="62"/>
      <c r="N55" s="64" t="s">
        <v>98</v>
      </c>
      <c r="O55" s="64">
        <f>IF(Tabla1[[#This Row],[FECHA RADICADO DE RESPUESTA A PETICIONARIO]]="","Sin respuesta",S55-G55)</f>
        <v>18</v>
      </c>
      <c r="P55" s="64">
        <v>2</v>
      </c>
      <c r="Q55" s="63">
        <f>+IFERROR(VLOOKUP(Z55, fechas!$B$1:$C$247, 2,FALSE), " ")</f>
        <v>46035</v>
      </c>
      <c r="R55" s="64" t="s">
        <v>281</v>
      </c>
      <c r="S55" s="85">
        <v>46048</v>
      </c>
      <c r="T55" s="64" t="s">
        <v>282</v>
      </c>
      <c r="U55" s="63">
        <v>46044</v>
      </c>
      <c r="V55" s="64" t="s">
        <v>283</v>
      </c>
      <c r="W55" s="64"/>
      <c r="X55" s="108">
        <f t="shared" si="0"/>
        <v>0</v>
      </c>
      <c r="Y55" s="109">
        <f>+IFERROR(VLOOKUP(G55,fechas!$A$1:$D$209,2,FALSE), " ")</f>
        <v>25</v>
      </c>
      <c r="Z55" s="109">
        <f t="shared" si="1"/>
        <v>27</v>
      </c>
      <c r="AA55" s="110" t="str">
        <f>+IFERROR(IF(S55&gt;0," ",Q55-variables!$C$9)," ")</f>
        <v xml:space="preserve"> </v>
      </c>
      <c r="AB55" s="111" t="str">
        <f t="shared" si="5"/>
        <v>RESPUESTA EXTEMPORÁNEA</v>
      </c>
      <c r="AC55" s="94" t="str">
        <f t="shared" si="6"/>
        <v>TRASLADO EXTEMPORÁNEO</v>
      </c>
      <c r="AD55" s="226" t="str">
        <f t="shared" si="2"/>
        <v>Respuesta EXTEMPORÁNEA a peticionario</v>
      </c>
      <c r="AE55" s="94" t="str">
        <f t="shared" si="3"/>
        <v>Traslado EXTEMPORÁNEO</v>
      </c>
      <c r="AF55" s="228">
        <f t="shared" si="4"/>
        <v>7</v>
      </c>
      <c r="AG55" s="94" t="str">
        <f t="shared" si="7"/>
        <v>N/A</v>
      </c>
    </row>
    <row r="56" spans="2:34" s="111" customFormat="1" ht="24.95" hidden="1" customHeight="1">
      <c r="B56" s="64">
        <f t="shared" si="8"/>
        <v>53</v>
      </c>
      <c r="C56" s="65" t="s">
        <v>284</v>
      </c>
      <c r="D56" s="62" t="s">
        <v>285</v>
      </c>
      <c r="E56" s="62" t="s">
        <v>286</v>
      </c>
      <c r="F56" s="64" t="s">
        <v>2</v>
      </c>
      <c r="G56" s="198">
        <v>46030</v>
      </c>
      <c r="H56" s="198">
        <v>46030</v>
      </c>
      <c r="I56" s="198">
        <v>46037</v>
      </c>
      <c r="J56" s="199" t="s">
        <v>127</v>
      </c>
      <c r="K56" s="62" t="s">
        <v>128</v>
      </c>
      <c r="L56" s="62"/>
      <c r="M56" s="62"/>
      <c r="N56" s="64" t="s">
        <v>98</v>
      </c>
      <c r="O56" s="64">
        <f>IF(Tabla1[[#This Row],[FECHA RADICADO DE RESPUESTA A PETICIONARIO]]="","Sin respuesta",S56-G56)</f>
        <v>8</v>
      </c>
      <c r="P56" s="64">
        <v>12</v>
      </c>
      <c r="Q56" s="63">
        <f>+IFERROR(VLOOKUP(Z56, fechas!$B$1:$C$247, 2,FALSE), " ")</f>
        <v>46049</v>
      </c>
      <c r="R56" s="64" t="s">
        <v>287</v>
      </c>
      <c r="S56" s="203">
        <v>46038</v>
      </c>
      <c r="T56" s="64" t="s">
        <v>90</v>
      </c>
      <c r="U56" s="63" t="s">
        <v>90</v>
      </c>
      <c r="V56" s="64"/>
      <c r="W56" s="64"/>
      <c r="X56" s="108">
        <f t="shared" si="0"/>
        <v>0</v>
      </c>
      <c r="Y56" s="109">
        <f>+IFERROR(VLOOKUP(G56,fechas!$A$1:$D$209,2,FALSE), " ")</f>
        <v>25</v>
      </c>
      <c r="Z56" s="109">
        <f t="shared" si="1"/>
        <v>37</v>
      </c>
      <c r="AA56" s="110" t="str">
        <f>+IFERROR(IF(S56&gt;0," ",Q56-variables!$C$9)," ")</f>
        <v xml:space="preserve"> </v>
      </c>
      <c r="AB56" s="111" t="str">
        <f t="shared" si="5"/>
        <v>RESPUESTA OPORTUNA</v>
      </c>
      <c r="AC56" s="94" t="str">
        <f t="shared" si="6"/>
        <v>TRASLADO EXTEMPORÁNEO</v>
      </c>
      <c r="AD56" s="226" t="str">
        <f t="shared" si="2"/>
        <v>Respuesta EN TÉRMINOS a peticionario</v>
      </c>
      <c r="AE56" s="94" t="str">
        <f t="shared" si="3"/>
        <v>N/A</v>
      </c>
      <c r="AF56" s="228">
        <f t="shared" si="4"/>
        <v>7</v>
      </c>
      <c r="AG56" s="94" t="str">
        <f t="shared" si="7"/>
        <v>N/A</v>
      </c>
    </row>
    <row r="57" spans="2:34" s="111" customFormat="1" ht="24.95" hidden="1" customHeight="1">
      <c r="B57" s="64">
        <f t="shared" si="8"/>
        <v>54</v>
      </c>
      <c r="C57" s="65" t="s">
        <v>288</v>
      </c>
      <c r="D57" s="62" t="s">
        <v>289</v>
      </c>
      <c r="E57" s="62" t="s">
        <v>251</v>
      </c>
      <c r="F57" s="64" t="s">
        <v>2</v>
      </c>
      <c r="G57" s="198">
        <v>46037</v>
      </c>
      <c r="H57" s="198">
        <v>46037</v>
      </c>
      <c r="I57" s="198">
        <v>46037</v>
      </c>
      <c r="J57" s="199" t="s">
        <v>127</v>
      </c>
      <c r="K57" s="62" t="s">
        <v>109</v>
      </c>
      <c r="L57" s="62"/>
      <c r="M57" s="62"/>
      <c r="N57" s="64" t="s">
        <v>98</v>
      </c>
      <c r="O57" s="64">
        <f>IF(Tabla1[[#This Row],[FECHA RADICADO DE RESPUESTA A PETICIONARIO]]="","Sin respuesta",S57-G57)</f>
        <v>19</v>
      </c>
      <c r="P57" s="64">
        <v>2</v>
      </c>
      <c r="Q57" s="63">
        <f>+IFERROR(VLOOKUP(Z57, fechas!$B$1:$C$247, 2,FALSE), " ")</f>
        <v>46041</v>
      </c>
      <c r="R57" s="64" t="s">
        <v>290</v>
      </c>
      <c r="S57" s="85">
        <v>46056</v>
      </c>
      <c r="T57" s="64" t="s">
        <v>291</v>
      </c>
      <c r="U57" s="63">
        <v>46056</v>
      </c>
      <c r="V57" s="62"/>
      <c r="W57" s="64"/>
      <c r="X57" s="108">
        <f t="shared" si="0"/>
        <v>0</v>
      </c>
      <c r="Y57" s="109">
        <f>+IFERROR(VLOOKUP(G57,fechas!$A$1:$D$209,2,FALSE), " ")</f>
        <v>29</v>
      </c>
      <c r="Z57" s="109">
        <f t="shared" si="1"/>
        <v>31</v>
      </c>
      <c r="AA57" s="110" t="str">
        <f>+IFERROR(IF(S57&gt;0," ",Q57-variables!$C$9)," ")</f>
        <v xml:space="preserve"> </v>
      </c>
      <c r="AB57" s="111" t="str">
        <f t="shared" si="5"/>
        <v>RESPUESTA EXTEMPORÁNEA</v>
      </c>
      <c r="AC57" s="94" t="str">
        <f t="shared" si="6"/>
        <v>TRASLADO EXTEMPORÁNEO</v>
      </c>
      <c r="AD57" s="226" t="str">
        <f t="shared" si="2"/>
        <v>Respuesta EXTEMPORÁNEA a peticionario</v>
      </c>
      <c r="AE57" s="94" t="str">
        <f t="shared" si="3"/>
        <v>Traslado EXTEMPORÁNEO</v>
      </c>
      <c r="AF57" s="228">
        <f t="shared" si="4"/>
        <v>0</v>
      </c>
      <c r="AG57" s="94" t="str">
        <f t="shared" si="7"/>
        <v>N/A</v>
      </c>
    </row>
    <row r="58" spans="2:34" s="111" customFormat="1" ht="24.95" hidden="1" customHeight="1">
      <c r="B58" s="64">
        <f t="shared" si="8"/>
        <v>55</v>
      </c>
      <c r="C58" s="65" t="s">
        <v>292</v>
      </c>
      <c r="D58" s="62" t="s">
        <v>293</v>
      </c>
      <c r="E58" s="62" t="s">
        <v>294</v>
      </c>
      <c r="F58" s="64" t="s">
        <v>3</v>
      </c>
      <c r="G58" s="198">
        <v>46021</v>
      </c>
      <c r="H58" s="198">
        <v>46024</v>
      </c>
      <c r="I58" s="198">
        <v>46037</v>
      </c>
      <c r="J58" s="199" t="s">
        <v>88</v>
      </c>
      <c r="K58" s="62" t="s">
        <v>151</v>
      </c>
      <c r="L58" s="62"/>
      <c r="M58" s="62"/>
      <c r="N58" s="64" t="s">
        <v>98</v>
      </c>
      <c r="O58" s="64">
        <f>IF(Tabla1[[#This Row],[FECHA RADICADO DE RESPUESTA A PETICIONARIO]]="","Sin respuesta",S58-G58)</f>
        <v>21</v>
      </c>
      <c r="P58" s="64">
        <v>2</v>
      </c>
      <c r="Q58" s="63">
        <f>+IFERROR(VLOOKUP(Z58, fechas!$B$1:$C$247, 2,FALSE), " ")</f>
        <v>46024</v>
      </c>
      <c r="R58" s="64" t="s">
        <v>90</v>
      </c>
      <c r="S58" s="203">
        <v>46042</v>
      </c>
      <c r="T58" s="64" t="s">
        <v>90</v>
      </c>
      <c r="U58" s="63" t="s">
        <v>90</v>
      </c>
      <c r="V58" s="62" t="s">
        <v>295</v>
      </c>
      <c r="W58" s="64"/>
      <c r="X58" s="108">
        <f t="shared" si="0"/>
        <v>0</v>
      </c>
      <c r="Y58" s="109">
        <f>+IFERROR(VLOOKUP(G58,fechas!$A$1:$D$209,2,FALSE), " ")</f>
        <v>19</v>
      </c>
      <c r="Z58" s="109">
        <f t="shared" si="1"/>
        <v>21</v>
      </c>
      <c r="AA58" s="110" t="str">
        <f>+IFERROR(IF(S58&gt;0," ",Q58-variables!$C$9)," ")</f>
        <v xml:space="preserve"> </v>
      </c>
      <c r="AB58" s="111" t="str">
        <f t="shared" si="5"/>
        <v>RESPUESTA EXTEMPORÁNEA</v>
      </c>
      <c r="AC58" s="94" t="str">
        <f t="shared" si="6"/>
        <v>TRASLADO EXTEMPORÁNEO</v>
      </c>
      <c r="AD58" s="237" t="str">
        <f t="shared" si="2"/>
        <v>Respuesta EXTEMPORÁNEA a peticionario</v>
      </c>
      <c r="AE58" s="238" t="str">
        <f t="shared" si="3"/>
        <v>N/A</v>
      </c>
      <c r="AF58" s="239">
        <f t="shared" si="4"/>
        <v>16</v>
      </c>
      <c r="AG58" s="238">
        <f t="shared" si="7"/>
        <v>21</v>
      </c>
      <c r="AH58" s="111" t="s">
        <v>151</v>
      </c>
    </row>
    <row r="59" spans="2:34" s="111" customFormat="1" ht="24.95" hidden="1" customHeight="1">
      <c r="B59" s="64">
        <f t="shared" si="8"/>
        <v>56</v>
      </c>
      <c r="C59" s="65" t="s">
        <v>296</v>
      </c>
      <c r="D59" s="62" t="s">
        <v>297</v>
      </c>
      <c r="E59" s="62" t="s">
        <v>298</v>
      </c>
      <c r="F59" s="64" t="s">
        <v>2</v>
      </c>
      <c r="G59" s="198">
        <v>46022</v>
      </c>
      <c r="H59" s="198">
        <v>46022</v>
      </c>
      <c r="I59" s="198">
        <v>46037</v>
      </c>
      <c r="J59" s="199" t="s">
        <v>88</v>
      </c>
      <c r="K59" s="62" t="s">
        <v>25</v>
      </c>
      <c r="L59" s="62"/>
      <c r="M59" s="62"/>
      <c r="N59" s="64" t="s">
        <v>98</v>
      </c>
      <c r="O59" s="64">
        <f>IF(Tabla1[[#This Row],[FECHA RADICADO DE RESPUESTA A PETICIONARIO]]="","Sin respuesta",S59-G59)</f>
        <v>21</v>
      </c>
      <c r="P59" s="64">
        <v>12</v>
      </c>
      <c r="Q59" s="63">
        <f>+IFERROR(VLOOKUP(Z59, fechas!$B$1:$C$247, 2,FALSE), " ")</f>
        <v>46042</v>
      </c>
      <c r="R59" s="64" t="s">
        <v>299</v>
      </c>
      <c r="S59" s="85">
        <v>46043</v>
      </c>
      <c r="T59" s="64" t="s">
        <v>90</v>
      </c>
      <c r="U59" s="63" t="s">
        <v>90</v>
      </c>
      <c r="V59" s="62"/>
      <c r="W59" s="64"/>
      <c r="X59" s="108">
        <f t="shared" si="0"/>
        <v>0</v>
      </c>
      <c r="Y59" s="109">
        <f>+IFERROR(VLOOKUP(G59,fechas!$A$1:$D$209,2,FALSE), " ")</f>
        <v>20</v>
      </c>
      <c r="Z59" s="109">
        <f t="shared" si="1"/>
        <v>32</v>
      </c>
      <c r="AA59" s="110" t="str">
        <f>+IFERROR(IF(S59&gt;0," ",Q59-variables!$C$9)," ")</f>
        <v xml:space="preserve"> </v>
      </c>
      <c r="AB59" s="111" t="str">
        <f t="shared" si="5"/>
        <v>RESPUESTA EXTEMPORÁNEA</v>
      </c>
      <c r="AC59" s="94" t="str">
        <f t="shared" si="6"/>
        <v>TRASLADO EXTEMPORÁNEO</v>
      </c>
      <c r="AD59" s="226" t="str">
        <f t="shared" si="2"/>
        <v>Respuesta EXTEMPORÁNEA a peticionario</v>
      </c>
      <c r="AE59" s="94" t="str">
        <f t="shared" si="3"/>
        <v>N/A</v>
      </c>
      <c r="AF59" s="228">
        <f t="shared" si="4"/>
        <v>15</v>
      </c>
      <c r="AG59" s="94" t="str">
        <f t="shared" si="7"/>
        <v>N/A</v>
      </c>
    </row>
    <row r="60" spans="2:34" s="111" customFormat="1" ht="24.95" hidden="1" customHeight="1">
      <c r="B60" s="64">
        <f t="shared" si="8"/>
        <v>57</v>
      </c>
      <c r="C60" s="65" t="s">
        <v>300</v>
      </c>
      <c r="D60" s="62" t="s">
        <v>301</v>
      </c>
      <c r="E60" s="62" t="s">
        <v>302</v>
      </c>
      <c r="F60" s="64" t="s">
        <v>2</v>
      </c>
      <c r="G60" s="198">
        <v>46024</v>
      </c>
      <c r="H60" s="198">
        <v>46024</v>
      </c>
      <c r="I60" s="198">
        <v>46037</v>
      </c>
      <c r="J60" s="199" t="s">
        <v>127</v>
      </c>
      <c r="K60" s="62" t="s">
        <v>40</v>
      </c>
      <c r="L60" s="62"/>
      <c r="M60" s="62" t="s">
        <v>26</v>
      </c>
      <c r="N60" s="64" t="s">
        <v>98</v>
      </c>
      <c r="O60" s="64">
        <f>IF(Tabla1[[#This Row],[FECHA RADICADO DE RESPUESTA A PETICIONARIO]]="","Sin respuesta",S60-G60)</f>
        <v>17</v>
      </c>
      <c r="P60" s="64">
        <v>2</v>
      </c>
      <c r="Q60" s="63">
        <f>+IFERROR(VLOOKUP(Z60, fechas!$B$1:$C$247, 2,FALSE), " ")</f>
        <v>46028</v>
      </c>
      <c r="R60" s="64" t="s">
        <v>303</v>
      </c>
      <c r="S60" s="85">
        <v>46041</v>
      </c>
      <c r="T60" s="64" t="s">
        <v>304</v>
      </c>
      <c r="U60" s="63">
        <v>46041</v>
      </c>
      <c r="V60" s="64"/>
      <c r="W60" s="64"/>
      <c r="X60" s="108">
        <f t="shared" si="0"/>
        <v>0</v>
      </c>
      <c r="Y60" s="109">
        <f>+IFERROR(VLOOKUP(G60,fechas!$A$1:$D$209,2,FALSE), " ")</f>
        <v>21</v>
      </c>
      <c r="Z60" s="109">
        <f t="shared" si="1"/>
        <v>23</v>
      </c>
      <c r="AA60" s="110" t="str">
        <f>+IFERROR(IF(S60&gt;0," ",Q60-variables!$C$9)," ")</f>
        <v xml:space="preserve"> </v>
      </c>
      <c r="AB60" s="111" t="str">
        <f t="shared" si="5"/>
        <v>RESPUESTA EXTEMPORÁNEA</v>
      </c>
      <c r="AC60" s="94" t="str">
        <f t="shared" si="6"/>
        <v>TRASLADO EXTEMPORÁNEO</v>
      </c>
      <c r="AD60" s="226" t="str">
        <f t="shared" si="2"/>
        <v>Respuesta EXTEMPORÁNEA a peticionario</v>
      </c>
      <c r="AE60" s="94" t="str">
        <f t="shared" si="3"/>
        <v>Traslado EXTEMPORÁNEO</v>
      </c>
      <c r="AF60" s="228">
        <f t="shared" si="4"/>
        <v>13</v>
      </c>
      <c r="AG60" s="94" t="str">
        <f t="shared" si="7"/>
        <v>N/A</v>
      </c>
    </row>
    <row r="61" spans="2:34" s="111" customFormat="1" ht="24.95" hidden="1" customHeight="1">
      <c r="B61" s="64">
        <f t="shared" si="8"/>
        <v>58</v>
      </c>
      <c r="C61" s="65" t="s">
        <v>305</v>
      </c>
      <c r="D61" s="62" t="s">
        <v>306</v>
      </c>
      <c r="E61" s="62" t="s">
        <v>307</v>
      </c>
      <c r="F61" s="64" t="s">
        <v>2</v>
      </c>
      <c r="G61" s="198">
        <v>46024</v>
      </c>
      <c r="H61" s="198">
        <v>46024</v>
      </c>
      <c r="I61" s="198">
        <v>46037</v>
      </c>
      <c r="J61" s="199" t="s">
        <v>127</v>
      </c>
      <c r="K61" s="62" t="s">
        <v>151</v>
      </c>
      <c r="L61" s="62"/>
      <c r="M61" s="62"/>
      <c r="N61" s="64" t="s">
        <v>98</v>
      </c>
      <c r="O61" s="64">
        <f>IF(Tabla1[[#This Row],[FECHA RADICADO DE RESPUESTA A PETICIONARIO]]="","Sin respuesta",S61-G61)</f>
        <v>13</v>
      </c>
      <c r="P61" s="64">
        <v>2</v>
      </c>
      <c r="Q61" s="63">
        <f>+IFERROR(VLOOKUP(Z61, fechas!$B$1:$C$247, 2,FALSE), " ")</f>
        <v>46028</v>
      </c>
      <c r="R61" s="64" t="s">
        <v>90</v>
      </c>
      <c r="S61" s="85">
        <v>46037</v>
      </c>
      <c r="T61" s="64" t="s">
        <v>90</v>
      </c>
      <c r="U61" s="63" t="s">
        <v>90</v>
      </c>
      <c r="V61" s="64" t="s">
        <v>308</v>
      </c>
      <c r="W61" s="64"/>
      <c r="X61" s="108">
        <f t="shared" si="0"/>
        <v>0</v>
      </c>
      <c r="Y61" s="109">
        <f>+IFERROR(VLOOKUP(G61,fechas!$A$1:$D$209,2,FALSE), " ")</f>
        <v>21</v>
      </c>
      <c r="Z61" s="109">
        <f t="shared" si="1"/>
        <v>23</v>
      </c>
      <c r="AA61" s="110" t="str">
        <f>+IFERROR(IF(S61&gt;0," ",Q61-variables!$C$9)," ")</f>
        <v xml:space="preserve"> </v>
      </c>
      <c r="AB61" s="111" t="str">
        <f t="shared" si="5"/>
        <v>RESPUESTA EXTEMPORÁNEA</v>
      </c>
      <c r="AC61" s="94" t="str">
        <f t="shared" si="6"/>
        <v>TRASLADO EXTEMPORÁNEO</v>
      </c>
      <c r="AD61" s="237" t="str">
        <f t="shared" si="2"/>
        <v>Respuesta EXTEMPORÁNEA a peticionario</v>
      </c>
      <c r="AE61" s="238" t="str">
        <f t="shared" si="3"/>
        <v>N/A</v>
      </c>
      <c r="AF61" s="239">
        <f t="shared" si="4"/>
        <v>13</v>
      </c>
      <c r="AG61" s="238">
        <f t="shared" si="7"/>
        <v>13</v>
      </c>
      <c r="AH61" s="111" t="s">
        <v>151</v>
      </c>
    </row>
    <row r="62" spans="2:34" s="111" customFormat="1" ht="24.95" hidden="1" customHeight="1">
      <c r="B62" s="64">
        <f t="shared" si="8"/>
        <v>59</v>
      </c>
      <c r="C62" s="65" t="s">
        <v>309</v>
      </c>
      <c r="D62" s="62" t="s">
        <v>310</v>
      </c>
      <c r="E62" s="62" t="s">
        <v>311</v>
      </c>
      <c r="F62" s="64" t="s">
        <v>2</v>
      </c>
      <c r="G62" s="198">
        <v>46027</v>
      </c>
      <c r="H62" s="198">
        <v>46027</v>
      </c>
      <c r="I62" s="198">
        <v>46037</v>
      </c>
      <c r="J62" s="199" t="s">
        <v>127</v>
      </c>
      <c r="K62" s="62" t="s">
        <v>40</v>
      </c>
      <c r="L62" s="62"/>
      <c r="M62" s="62" t="s">
        <v>26</v>
      </c>
      <c r="N62" s="64" t="s">
        <v>98</v>
      </c>
      <c r="O62" s="64">
        <f>IF(Tabla1[[#This Row],[FECHA RADICADO DE RESPUESTA A PETICIONARIO]]="","Sin respuesta",S62-G62)</f>
        <v>16</v>
      </c>
      <c r="P62" s="64">
        <v>2</v>
      </c>
      <c r="Q62" s="63">
        <f>+IFERROR(VLOOKUP(Z62, fechas!$B$1:$C$247, 2,FALSE), " ")</f>
        <v>46029</v>
      </c>
      <c r="R62" s="64" t="s">
        <v>312</v>
      </c>
      <c r="S62" s="85">
        <v>46043</v>
      </c>
      <c r="T62" s="64" t="s">
        <v>313</v>
      </c>
      <c r="U62" s="63">
        <v>46043</v>
      </c>
      <c r="V62" s="64"/>
      <c r="W62" s="64"/>
      <c r="X62" s="108">
        <f t="shared" si="0"/>
        <v>0</v>
      </c>
      <c r="Y62" s="109">
        <f>+IFERROR(VLOOKUP(G62,fechas!$A$1:$D$209,2,FALSE), " ")</f>
        <v>22</v>
      </c>
      <c r="Z62" s="109">
        <f t="shared" si="1"/>
        <v>24</v>
      </c>
      <c r="AA62" s="110" t="str">
        <f>+IFERROR(IF(S62&gt;0," ",Q62-variables!$C$9)," ")</f>
        <v xml:space="preserve"> </v>
      </c>
      <c r="AB62" s="111" t="str">
        <f t="shared" si="5"/>
        <v>RESPUESTA EXTEMPORÁNEA</v>
      </c>
      <c r="AC62" s="94" t="str">
        <f t="shared" si="6"/>
        <v>TRASLADO EXTEMPORÁNEO</v>
      </c>
      <c r="AD62" s="226" t="str">
        <f t="shared" si="2"/>
        <v>Respuesta EXTEMPORÁNEA a peticionario</v>
      </c>
      <c r="AE62" s="94" t="str">
        <f t="shared" si="3"/>
        <v>Traslado EXTEMPORÁNEO</v>
      </c>
      <c r="AF62" s="228">
        <f t="shared" si="4"/>
        <v>10</v>
      </c>
      <c r="AG62" s="94" t="str">
        <f t="shared" si="7"/>
        <v>N/A</v>
      </c>
    </row>
    <row r="63" spans="2:34" s="111" customFormat="1" ht="24.95" hidden="1" customHeight="1">
      <c r="B63" s="64">
        <f t="shared" si="8"/>
        <v>60</v>
      </c>
      <c r="C63" s="65" t="s">
        <v>314</v>
      </c>
      <c r="D63" s="62" t="s">
        <v>315</v>
      </c>
      <c r="E63" s="62" t="s">
        <v>316</v>
      </c>
      <c r="F63" s="64" t="s">
        <v>2</v>
      </c>
      <c r="G63" s="198">
        <v>46027</v>
      </c>
      <c r="H63" s="198">
        <v>46027</v>
      </c>
      <c r="I63" s="198">
        <v>46037</v>
      </c>
      <c r="J63" s="199" t="s">
        <v>127</v>
      </c>
      <c r="K63" s="62" t="s">
        <v>47</v>
      </c>
      <c r="L63" s="62"/>
      <c r="M63" s="62"/>
      <c r="N63" s="64" t="s">
        <v>98</v>
      </c>
      <c r="O63" s="64">
        <f>IF(Tabla1[[#This Row],[FECHA RADICADO DE RESPUESTA A PETICIONARIO]]="","Sin respuesta",S63-G63)</f>
        <v>15</v>
      </c>
      <c r="P63" s="64">
        <v>2</v>
      </c>
      <c r="Q63" s="63">
        <f>+IFERROR(VLOOKUP(Z63, fechas!$B$1:$C$247, 2,FALSE), " ")</f>
        <v>46029</v>
      </c>
      <c r="R63" s="64" t="s">
        <v>317</v>
      </c>
      <c r="S63" s="85">
        <v>46042</v>
      </c>
      <c r="T63" s="64" t="s">
        <v>318</v>
      </c>
      <c r="U63" s="85">
        <v>46041</v>
      </c>
      <c r="V63" s="64"/>
      <c r="W63" s="64"/>
      <c r="X63" s="108">
        <f t="shared" si="0"/>
        <v>0</v>
      </c>
      <c r="Y63" s="109">
        <f>+IFERROR(VLOOKUP(G63,fechas!$A$1:$D$209,2,FALSE), " ")</f>
        <v>22</v>
      </c>
      <c r="Z63" s="109">
        <f t="shared" si="1"/>
        <v>24</v>
      </c>
      <c r="AA63" s="110" t="str">
        <f>+IFERROR(IF(S63&gt;0," ",Q63-variables!$C$9)," ")</f>
        <v xml:space="preserve"> </v>
      </c>
      <c r="AB63" s="111" t="str">
        <f t="shared" si="5"/>
        <v>RESPUESTA EXTEMPORÁNEA</v>
      </c>
      <c r="AC63" s="94" t="str">
        <f t="shared" si="6"/>
        <v>TRASLADO EXTEMPORÁNEO</v>
      </c>
      <c r="AD63" s="226" t="str">
        <f t="shared" si="2"/>
        <v>Respuesta EXTEMPORÁNEA a peticionario</v>
      </c>
      <c r="AE63" s="94" t="str">
        <f t="shared" si="3"/>
        <v>Traslado EXTEMPORÁNEO</v>
      </c>
      <c r="AF63" s="228">
        <f t="shared" si="4"/>
        <v>10</v>
      </c>
      <c r="AG63" s="94" t="str">
        <f t="shared" si="7"/>
        <v>N/A</v>
      </c>
    </row>
    <row r="64" spans="2:34" s="111" customFormat="1" ht="24.95" hidden="1" customHeight="1">
      <c r="B64" s="64">
        <f t="shared" si="8"/>
        <v>61</v>
      </c>
      <c r="C64" s="65" t="s">
        <v>319</v>
      </c>
      <c r="D64" s="62" t="s">
        <v>320</v>
      </c>
      <c r="E64" s="62" t="s">
        <v>321</v>
      </c>
      <c r="F64" s="64" t="s">
        <v>3</v>
      </c>
      <c r="G64" s="198">
        <v>46028</v>
      </c>
      <c r="H64" s="198">
        <v>46028</v>
      </c>
      <c r="I64" s="198">
        <v>46037</v>
      </c>
      <c r="J64" s="199" t="s">
        <v>127</v>
      </c>
      <c r="K64" s="62" t="s">
        <v>128</v>
      </c>
      <c r="L64" s="62"/>
      <c r="M64" s="62"/>
      <c r="N64" s="64" t="s">
        <v>98</v>
      </c>
      <c r="O64" s="64">
        <f>IF(Tabla1[[#This Row],[FECHA RADICADO DE RESPUESTA A PETICIONARIO]]="","Sin respuesta",S64-G64)</f>
        <v>10</v>
      </c>
      <c r="P64" s="64">
        <v>12</v>
      </c>
      <c r="Q64" s="63">
        <f>+IFERROR(VLOOKUP(Z64, fechas!$B$1:$C$247, 2,FALSE), " ")</f>
        <v>46045</v>
      </c>
      <c r="R64" s="64" t="s">
        <v>322</v>
      </c>
      <c r="S64" s="85">
        <v>46038</v>
      </c>
      <c r="T64" s="64" t="s">
        <v>90</v>
      </c>
      <c r="U64" s="204" t="s">
        <v>90</v>
      </c>
      <c r="V64" s="64"/>
      <c r="W64" s="64"/>
      <c r="X64" s="108">
        <f t="shared" si="0"/>
        <v>0</v>
      </c>
      <c r="Y64" s="109">
        <f>+IFERROR(VLOOKUP(G64,fechas!$A$1:$D$209,2,FALSE), " ")</f>
        <v>23</v>
      </c>
      <c r="Z64" s="109">
        <f t="shared" si="1"/>
        <v>35</v>
      </c>
      <c r="AA64" s="110" t="str">
        <f>+IFERROR(IF(S64&gt;0," ",Q64-variables!$C$9)," ")</f>
        <v xml:space="preserve"> </v>
      </c>
      <c r="AB64" s="111" t="str">
        <f t="shared" si="5"/>
        <v>RESPUESTA OPORTUNA</v>
      </c>
      <c r="AC64" s="94" t="str">
        <f t="shared" si="6"/>
        <v>TRASLADO EXTEMPORÁNEO</v>
      </c>
      <c r="AD64" s="226" t="str">
        <f t="shared" si="2"/>
        <v>Respuesta EN TÉRMINOS a peticionario</v>
      </c>
      <c r="AE64" s="94" t="str">
        <f t="shared" si="3"/>
        <v>N/A</v>
      </c>
      <c r="AF64" s="228">
        <f t="shared" si="4"/>
        <v>9</v>
      </c>
      <c r="AG64" s="94" t="str">
        <f t="shared" si="7"/>
        <v>N/A</v>
      </c>
    </row>
    <row r="65" spans="2:34" s="111" customFormat="1" ht="24.95" hidden="1" customHeight="1">
      <c r="B65" s="64">
        <f t="shared" si="8"/>
        <v>62</v>
      </c>
      <c r="C65" s="65" t="s">
        <v>323</v>
      </c>
      <c r="D65" s="62" t="s">
        <v>324</v>
      </c>
      <c r="E65" s="62" t="s">
        <v>325</v>
      </c>
      <c r="F65" s="64" t="s">
        <v>2</v>
      </c>
      <c r="G65" s="198">
        <v>46028</v>
      </c>
      <c r="H65" s="198">
        <v>46028</v>
      </c>
      <c r="I65" s="198">
        <v>46037</v>
      </c>
      <c r="J65" s="199" t="s">
        <v>127</v>
      </c>
      <c r="K65" s="62" t="s">
        <v>128</v>
      </c>
      <c r="L65" s="62"/>
      <c r="M65" s="62"/>
      <c r="N65" s="64" t="s">
        <v>98</v>
      </c>
      <c r="O65" s="64">
        <f>IF(Tabla1[[#This Row],[FECHA RADICADO DE RESPUESTA A PETICIONARIO]]="","Sin respuesta",S65-G65)</f>
        <v>10</v>
      </c>
      <c r="P65" s="64">
        <v>12</v>
      </c>
      <c r="Q65" s="63">
        <f>+IFERROR(VLOOKUP(Z65, fechas!$B$1:$C$247, 2,FALSE), " ")</f>
        <v>46045</v>
      </c>
      <c r="R65" s="64" t="s">
        <v>326</v>
      </c>
      <c r="S65" s="85">
        <v>46038</v>
      </c>
      <c r="T65" s="64" t="s">
        <v>90</v>
      </c>
      <c r="U65" s="85" t="s">
        <v>90</v>
      </c>
      <c r="V65" s="64"/>
      <c r="W65" s="64"/>
      <c r="X65" s="108">
        <f t="shared" si="0"/>
        <v>0</v>
      </c>
      <c r="Y65" s="109">
        <f>+IFERROR(VLOOKUP(G65,fechas!$A$1:$D$209,2,FALSE), " ")</f>
        <v>23</v>
      </c>
      <c r="Z65" s="109">
        <f t="shared" si="1"/>
        <v>35</v>
      </c>
      <c r="AA65" s="110" t="str">
        <f>+IFERROR(IF(S65&gt;0," ",Q65-variables!$C$9)," ")</f>
        <v xml:space="preserve"> </v>
      </c>
      <c r="AB65" s="111" t="str">
        <f t="shared" si="5"/>
        <v>RESPUESTA OPORTUNA</v>
      </c>
      <c r="AC65" s="94" t="str">
        <f t="shared" si="6"/>
        <v>TRASLADO EXTEMPORÁNEO</v>
      </c>
      <c r="AD65" s="226" t="str">
        <f t="shared" si="2"/>
        <v>Respuesta EN TÉRMINOS a peticionario</v>
      </c>
      <c r="AE65" s="94" t="str">
        <f t="shared" si="3"/>
        <v>N/A</v>
      </c>
      <c r="AF65" s="228">
        <f t="shared" si="4"/>
        <v>9</v>
      </c>
      <c r="AG65" s="94" t="str">
        <f t="shared" si="7"/>
        <v>N/A</v>
      </c>
    </row>
    <row r="66" spans="2:34" s="111" customFormat="1" ht="24.95" hidden="1" customHeight="1">
      <c r="B66" s="64">
        <f t="shared" si="8"/>
        <v>63</v>
      </c>
      <c r="C66" s="65" t="s">
        <v>327</v>
      </c>
      <c r="D66" s="62" t="s">
        <v>328</v>
      </c>
      <c r="E66" s="62" t="s">
        <v>197</v>
      </c>
      <c r="F66" s="64" t="s">
        <v>2</v>
      </c>
      <c r="G66" s="198">
        <v>46028</v>
      </c>
      <c r="H66" s="198">
        <v>46028</v>
      </c>
      <c r="I66" s="198">
        <v>46037</v>
      </c>
      <c r="J66" s="199" t="s">
        <v>127</v>
      </c>
      <c r="K66" s="62" t="s">
        <v>151</v>
      </c>
      <c r="L66" s="62"/>
      <c r="M66" s="62"/>
      <c r="N66" s="64" t="s">
        <v>98</v>
      </c>
      <c r="O66" s="64">
        <f>IF(Tabla1[[#This Row],[FECHA RADICADO DE RESPUESTA A PETICIONARIO]]="","Sin respuesta",S66-G66)</f>
        <v>9</v>
      </c>
      <c r="P66" s="64">
        <v>2</v>
      </c>
      <c r="Q66" s="63">
        <f>+IFERROR(VLOOKUP(Z66, fechas!$B$1:$C$247, 2,FALSE), " ")</f>
        <v>46030</v>
      </c>
      <c r="R66" s="64" t="s">
        <v>90</v>
      </c>
      <c r="S66" s="85">
        <v>46037</v>
      </c>
      <c r="T66" s="64" t="s">
        <v>90</v>
      </c>
      <c r="U66" s="63" t="s">
        <v>90</v>
      </c>
      <c r="V66" s="64" t="s">
        <v>198</v>
      </c>
      <c r="W66" s="64"/>
      <c r="X66" s="108">
        <f t="shared" si="0"/>
        <v>0</v>
      </c>
      <c r="Y66" s="109">
        <f>+IFERROR(VLOOKUP(G66,fechas!$A$1:$D$209,2,FALSE), " ")</f>
        <v>23</v>
      </c>
      <c r="Z66" s="109">
        <f t="shared" si="1"/>
        <v>25</v>
      </c>
      <c r="AA66" s="110" t="str">
        <f>+IFERROR(IF(S66&gt;0," ",Q66-variables!$C$9)," ")</f>
        <v xml:space="preserve"> </v>
      </c>
      <c r="AB66" s="111" t="str">
        <f t="shared" si="5"/>
        <v>RESPUESTA EXTEMPORÁNEA</v>
      </c>
      <c r="AC66" s="94" t="str">
        <f t="shared" si="6"/>
        <v>TRASLADO EXTEMPORÁNEO</v>
      </c>
      <c r="AD66" s="237" t="str">
        <f t="shared" si="2"/>
        <v>Respuesta EXTEMPORÁNEA a peticionario</v>
      </c>
      <c r="AE66" s="238" t="str">
        <f t="shared" si="3"/>
        <v>N/A</v>
      </c>
      <c r="AF66" s="239">
        <f t="shared" si="4"/>
        <v>9</v>
      </c>
      <c r="AG66" s="238">
        <f t="shared" si="7"/>
        <v>9</v>
      </c>
      <c r="AH66" s="111" t="s">
        <v>151</v>
      </c>
    </row>
    <row r="67" spans="2:34" s="111" customFormat="1" ht="24.95" hidden="1" customHeight="1">
      <c r="B67" s="64">
        <f t="shared" si="8"/>
        <v>64</v>
      </c>
      <c r="C67" s="65" t="s">
        <v>329</v>
      </c>
      <c r="D67" s="62" t="s">
        <v>330</v>
      </c>
      <c r="E67" s="62" t="s">
        <v>331</v>
      </c>
      <c r="F67" s="64" t="s">
        <v>2</v>
      </c>
      <c r="G67" s="198">
        <v>46029</v>
      </c>
      <c r="H67" s="198">
        <v>46029</v>
      </c>
      <c r="I67" s="198">
        <v>46037</v>
      </c>
      <c r="J67" s="199" t="s">
        <v>127</v>
      </c>
      <c r="K67" s="62" t="s">
        <v>151</v>
      </c>
      <c r="L67" s="62"/>
      <c r="M67" s="62"/>
      <c r="N67" s="64" t="s">
        <v>98</v>
      </c>
      <c r="O67" s="64">
        <f>IF(Tabla1[[#This Row],[FECHA RADICADO DE RESPUESTA A PETICIONARIO]]="","Sin respuesta",S67-G67)</f>
        <v>8</v>
      </c>
      <c r="P67" s="64">
        <v>2</v>
      </c>
      <c r="Q67" s="63">
        <f>+IFERROR(VLOOKUP(Z67, fechas!$B$1:$C$247, 2,FALSE), " ")</f>
        <v>46031</v>
      </c>
      <c r="R67" s="64" t="s">
        <v>90</v>
      </c>
      <c r="S67" s="85">
        <v>46037</v>
      </c>
      <c r="T67" s="64" t="s">
        <v>90</v>
      </c>
      <c r="U67" s="63" t="s">
        <v>90</v>
      </c>
      <c r="V67" s="64" t="s">
        <v>198</v>
      </c>
      <c r="W67" s="64"/>
      <c r="X67" s="108">
        <f t="shared" si="0"/>
        <v>0</v>
      </c>
      <c r="Y67" s="109">
        <f>+IFERROR(VLOOKUP(G67,fechas!$A$1:$D$209,2,FALSE), " ")</f>
        <v>24</v>
      </c>
      <c r="Z67" s="109">
        <f t="shared" si="1"/>
        <v>26</v>
      </c>
      <c r="AA67" s="110" t="str">
        <f>+IFERROR(IF(S67&gt;0," ",Q67-variables!$C$9)," ")</f>
        <v xml:space="preserve"> </v>
      </c>
      <c r="AB67" s="111" t="str">
        <f t="shared" si="5"/>
        <v>RESPUESTA EXTEMPORÁNEA</v>
      </c>
      <c r="AC67" s="94" t="str">
        <f t="shared" si="6"/>
        <v>TRASLADO EXTEMPORÁNEO</v>
      </c>
      <c r="AD67" s="237" t="str">
        <f t="shared" si="2"/>
        <v>Respuesta EXTEMPORÁNEA a peticionario</v>
      </c>
      <c r="AE67" s="238" t="str">
        <f t="shared" si="3"/>
        <v>N/A</v>
      </c>
      <c r="AF67" s="239">
        <f t="shared" si="4"/>
        <v>8</v>
      </c>
      <c r="AG67" s="238">
        <f t="shared" si="7"/>
        <v>8</v>
      </c>
      <c r="AH67" s="111" t="s">
        <v>151</v>
      </c>
    </row>
    <row r="68" spans="2:34" s="111" customFormat="1" ht="24.95" hidden="1" customHeight="1">
      <c r="B68" s="64">
        <f t="shared" si="8"/>
        <v>65</v>
      </c>
      <c r="C68" s="65" t="s">
        <v>332</v>
      </c>
      <c r="D68" s="62" t="s">
        <v>333</v>
      </c>
      <c r="E68" s="62" t="s">
        <v>334</v>
      </c>
      <c r="F68" s="64" t="s">
        <v>2</v>
      </c>
      <c r="G68" s="198">
        <v>46029</v>
      </c>
      <c r="H68" s="198">
        <v>46029</v>
      </c>
      <c r="I68" s="198">
        <v>46037</v>
      </c>
      <c r="J68" s="199" t="s">
        <v>127</v>
      </c>
      <c r="K68" s="62" t="s">
        <v>47</v>
      </c>
      <c r="L68" s="62"/>
      <c r="M68" s="62"/>
      <c r="N68" s="64" t="s">
        <v>98</v>
      </c>
      <c r="O68" s="64">
        <f>IF(Tabla1[[#This Row],[FECHA RADICADO DE RESPUESTA A PETICIONARIO]]="","Sin respuesta",S68-G68)</f>
        <v>13</v>
      </c>
      <c r="P68" s="64">
        <v>2</v>
      </c>
      <c r="Q68" s="63">
        <f>+IFERROR(VLOOKUP(Z68, fechas!$B$1:$C$247, 2,FALSE), " ")</f>
        <v>46031</v>
      </c>
      <c r="R68" s="64" t="s">
        <v>335</v>
      </c>
      <c r="S68" s="85">
        <v>46042</v>
      </c>
      <c r="T68" s="64" t="s">
        <v>336</v>
      </c>
      <c r="U68" s="63">
        <v>46041</v>
      </c>
      <c r="V68" s="64"/>
      <c r="W68" s="64"/>
      <c r="X68" s="108">
        <f t="shared" ref="X68:X131" si="9">IF(N68="PENDIENTE",1,0)</f>
        <v>0</v>
      </c>
      <c r="Y68" s="109">
        <f>+IFERROR(VLOOKUP(G68,fechas!$A$1:$D$209,2,FALSE), " ")</f>
        <v>24</v>
      </c>
      <c r="Z68" s="109">
        <f t="shared" ref="Z68:Z131" si="10">+IFERROR(Y68+P68, " ")</f>
        <v>26</v>
      </c>
      <c r="AA68" s="110" t="str">
        <f>+IFERROR(IF(S68&gt;0," ",Q68-variables!$C$9)," ")</f>
        <v xml:space="preserve"> </v>
      </c>
      <c r="AB68" s="111" t="str">
        <f t="shared" si="5"/>
        <v>RESPUESTA EXTEMPORÁNEA</v>
      </c>
      <c r="AC68" s="94" t="str">
        <f t="shared" si="6"/>
        <v>TRASLADO EXTEMPORÁNEO</v>
      </c>
      <c r="AD68" s="226" t="str">
        <f t="shared" ref="AD68:AD131" si="11">+IF((S68-G68)&gt;P68+3,"Respuesta EXTEMPORÁNEA a peticionario","Respuesta EN TÉRMINOS a peticionario")</f>
        <v>Respuesta EXTEMPORÁNEA a peticionario</v>
      </c>
      <c r="AE68" s="94" t="str">
        <f t="shared" ref="AE68:AE131" si="12">+IF(U68&lt;&gt;"N/A",IF((U68-G68)&gt;P68+3,"Traslado EXTEMPORÁNEO","Traslado EN TÉRMINOS"),U68)</f>
        <v>Traslado EXTEMPORÁNEO</v>
      </c>
      <c r="AF68" s="228">
        <f t="shared" si="4"/>
        <v>8</v>
      </c>
      <c r="AG68" s="94" t="str">
        <f t="shared" si="7"/>
        <v>N/A</v>
      </c>
    </row>
    <row r="69" spans="2:34" s="111" customFormat="1" ht="24.95" hidden="1" customHeight="1">
      <c r="B69" s="64">
        <f t="shared" si="8"/>
        <v>66</v>
      </c>
      <c r="C69" s="65" t="s">
        <v>337</v>
      </c>
      <c r="D69" s="62" t="s">
        <v>338</v>
      </c>
      <c r="E69" s="62" t="s">
        <v>339</v>
      </c>
      <c r="F69" s="64" t="s">
        <v>2</v>
      </c>
      <c r="G69" s="198">
        <v>46029</v>
      </c>
      <c r="H69" s="198">
        <v>46029</v>
      </c>
      <c r="I69" s="198">
        <v>46037</v>
      </c>
      <c r="J69" s="199" t="s">
        <v>127</v>
      </c>
      <c r="K69" s="62" t="s">
        <v>151</v>
      </c>
      <c r="L69" s="62"/>
      <c r="M69" s="62"/>
      <c r="N69" s="64" t="s">
        <v>98</v>
      </c>
      <c r="O69" s="64">
        <f>IF(Tabla1[[#This Row],[FECHA RADICADO DE RESPUESTA A PETICIONARIO]]="","Sin respuesta",S69-G69)</f>
        <v>9</v>
      </c>
      <c r="P69" s="64">
        <v>2</v>
      </c>
      <c r="Q69" s="63">
        <f>+IFERROR(VLOOKUP(Z69, fechas!$B$1:$C$247, 2,FALSE), " ")</f>
        <v>46031</v>
      </c>
      <c r="R69" s="64" t="s">
        <v>90</v>
      </c>
      <c r="S69" s="85">
        <v>46038</v>
      </c>
      <c r="T69" s="64" t="s">
        <v>90</v>
      </c>
      <c r="U69" s="63" t="s">
        <v>90</v>
      </c>
      <c r="V69" s="64" t="s">
        <v>340</v>
      </c>
      <c r="W69" s="64"/>
      <c r="X69" s="108">
        <f t="shared" si="9"/>
        <v>0</v>
      </c>
      <c r="Y69" s="109">
        <f>+IFERROR(VLOOKUP(G69,fechas!$A$1:$D$209,2,FALSE), " ")</f>
        <v>24</v>
      </c>
      <c r="Z69" s="109">
        <f t="shared" si="10"/>
        <v>26</v>
      </c>
      <c r="AA69" s="110" t="str">
        <f>+IFERROR(IF(S69&gt;0," ",Q69-variables!$C$9)," ")</f>
        <v xml:space="preserve"> </v>
      </c>
      <c r="AB69" s="111" t="str">
        <f t="shared" ref="AB69:AB132" si="13">IF(S69="","SIN RESPUESTA",IF(S69&lt;=Q69,"RESPUESTA OPORTUNA","RESPUESTA EXTEMPORÁNEA"))</f>
        <v>RESPUESTA EXTEMPORÁNEA</v>
      </c>
      <c r="AC69" s="94" t="str">
        <f t="shared" ref="AC69:AC132" si="14">IF(U69="","SIN TRASLADO",IF(U69&lt;=Q69,"TRASLADO OPORTUNO","TRASLADO EXTEMPORÁNEO"))</f>
        <v>TRASLADO EXTEMPORÁNEO</v>
      </c>
      <c r="AD69" s="237" t="str">
        <f t="shared" si="11"/>
        <v>Respuesta EXTEMPORÁNEA a peticionario</v>
      </c>
      <c r="AE69" s="238" t="str">
        <f t="shared" si="12"/>
        <v>N/A</v>
      </c>
      <c r="AF69" s="239">
        <f t="shared" ref="AF69:AF132" si="15">+I69-G69</f>
        <v>8</v>
      </c>
      <c r="AG69" s="238">
        <f t="shared" ref="AG69:AG132" si="16">+IF(AH69="ASIGNÓ A OTRA DEPENDENCIA",S69-G69,"N/A")</f>
        <v>9</v>
      </c>
      <c r="AH69" s="111" t="s">
        <v>151</v>
      </c>
    </row>
    <row r="70" spans="2:34" s="111" customFormat="1" ht="24.95" hidden="1" customHeight="1">
      <c r="B70" s="64">
        <f t="shared" ref="B70:B133" si="17">B69+1</f>
        <v>67</v>
      </c>
      <c r="C70" s="65" t="s">
        <v>341</v>
      </c>
      <c r="D70" s="62" t="s">
        <v>342</v>
      </c>
      <c r="E70" s="62" t="s">
        <v>343</v>
      </c>
      <c r="F70" s="64" t="s">
        <v>2</v>
      </c>
      <c r="G70" s="198">
        <v>46029</v>
      </c>
      <c r="H70" s="198">
        <v>46029</v>
      </c>
      <c r="I70" s="198">
        <v>46037</v>
      </c>
      <c r="J70" s="199" t="s">
        <v>127</v>
      </c>
      <c r="K70" s="62" t="s">
        <v>47</v>
      </c>
      <c r="L70" s="62"/>
      <c r="M70" s="62"/>
      <c r="N70" s="64" t="s">
        <v>98</v>
      </c>
      <c r="O70" s="64">
        <f>IF(Tabla1[[#This Row],[FECHA RADICADO DE RESPUESTA A PETICIONARIO]]="","Sin respuesta",S70-G70)</f>
        <v>13</v>
      </c>
      <c r="P70" s="64">
        <v>2</v>
      </c>
      <c r="Q70" s="63">
        <f>+IFERROR(VLOOKUP(Z70, fechas!$B$1:$C$247, 2,FALSE), " ")</f>
        <v>46031</v>
      </c>
      <c r="R70" s="64" t="s">
        <v>344</v>
      </c>
      <c r="S70" s="85">
        <v>46042</v>
      </c>
      <c r="T70" s="64" t="s">
        <v>345</v>
      </c>
      <c r="U70" s="85">
        <v>46041</v>
      </c>
      <c r="V70" s="64"/>
      <c r="W70" s="64"/>
      <c r="X70" s="108">
        <f t="shared" si="9"/>
        <v>0</v>
      </c>
      <c r="Y70" s="109">
        <f>+IFERROR(VLOOKUP(G70,fechas!$A$1:$D$209,2,FALSE), " ")</f>
        <v>24</v>
      </c>
      <c r="Z70" s="109">
        <f t="shared" si="10"/>
        <v>26</v>
      </c>
      <c r="AA70" s="110" t="str">
        <f>+IFERROR(IF(S70&gt;0," ",Q70-variables!$C$9)," ")</f>
        <v xml:space="preserve"> </v>
      </c>
      <c r="AB70" s="111" t="str">
        <f t="shared" si="13"/>
        <v>RESPUESTA EXTEMPORÁNEA</v>
      </c>
      <c r="AC70" s="94" t="str">
        <f t="shared" si="14"/>
        <v>TRASLADO EXTEMPORÁNEO</v>
      </c>
      <c r="AD70" s="226" t="str">
        <f t="shared" si="11"/>
        <v>Respuesta EXTEMPORÁNEA a peticionario</v>
      </c>
      <c r="AE70" s="94" t="str">
        <f t="shared" si="12"/>
        <v>Traslado EXTEMPORÁNEO</v>
      </c>
      <c r="AF70" s="228">
        <f t="shared" si="15"/>
        <v>8</v>
      </c>
      <c r="AG70" s="94" t="str">
        <f t="shared" si="16"/>
        <v>N/A</v>
      </c>
    </row>
    <row r="71" spans="2:34" s="111" customFormat="1" ht="24.95" hidden="1" customHeight="1">
      <c r="B71" s="64">
        <f t="shared" si="17"/>
        <v>68</v>
      </c>
      <c r="C71" s="65" t="s">
        <v>346</v>
      </c>
      <c r="D71" s="62" t="s">
        <v>347</v>
      </c>
      <c r="E71" s="62" t="s">
        <v>348</v>
      </c>
      <c r="F71" s="64" t="s">
        <v>2</v>
      </c>
      <c r="G71" s="198">
        <v>46030</v>
      </c>
      <c r="H71" s="198">
        <v>46030</v>
      </c>
      <c r="I71" s="198">
        <v>46037</v>
      </c>
      <c r="J71" s="199" t="s">
        <v>127</v>
      </c>
      <c r="K71" s="62" t="s">
        <v>151</v>
      </c>
      <c r="L71" s="62"/>
      <c r="M71" s="62"/>
      <c r="N71" s="64" t="s">
        <v>98</v>
      </c>
      <c r="O71" s="64">
        <f>IF(Tabla1[[#This Row],[FECHA RADICADO DE RESPUESTA A PETICIONARIO]]="","Sin respuesta",S71-G71)</f>
        <v>11</v>
      </c>
      <c r="P71" s="64">
        <v>2</v>
      </c>
      <c r="Q71" s="63">
        <f>+IFERROR(VLOOKUP(Z71, fechas!$B$1:$C$247, 2,FALSE), " ")</f>
        <v>46035</v>
      </c>
      <c r="R71" s="64" t="s">
        <v>90</v>
      </c>
      <c r="S71" s="85">
        <v>46041</v>
      </c>
      <c r="T71" s="64" t="s">
        <v>90</v>
      </c>
      <c r="U71" s="85" t="s">
        <v>90</v>
      </c>
      <c r="V71" s="64" t="s">
        <v>349</v>
      </c>
      <c r="W71" s="64"/>
      <c r="X71" s="108">
        <f t="shared" si="9"/>
        <v>0</v>
      </c>
      <c r="Y71" s="109">
        <f>+IFERROR(VLOOKUP(G71,fechas!$A$1:$D$209,2,FALSE), " ")</f>
        <v>25</v>
      </c>
      <c r="Z71" s="109">
        <f t="shared" si="10"/>
        <v>27</v>
      </c>
      <c r="AA71" s="110" t="str">
        <f>+IFERROR(IF(S71&gt;0," ",Q71-variables!$C$9)," ")</f>
        <v xml:space="preserve"> </v>
      </c>
      <c r="AB71" s="111" t="str">
        <f t="shared" si="13"/>
        <v>RESPUESTA EXTEMPORÁNEA</v>
      </c>
      <c r="AC71" s="94" t="str">
        <f t="shared" si="14"/>
        <v>TRASLADO EXTEMPORÁNEO</v>
      </c>
      <c r="AD71" s="237" t="str">
        <f t="shared" si="11"/>
        <v>Respuesta EXTEMPORÁNEA a peticionario</v>
      </c>
      <c r="AE71" s="238" t="str">
        <f t="shared" si="12"/>
        <v>N/A</v>
      </c>
      <c r="AF71" s="239">
        <f t="shared" si="15"/>
        <v>7</v>
      </c>
      <c r="AG71" s="238">
        <f t="shared" si="16"/>
        <v>11</v>
      </c>
      <c r="AH71" s="111" t="s">
        <v>151</v>
      </c>
    </row>
    <row r="72" spans="2:34" s="111" customFormat="1" ht="24.95" hidden="1" customHeight="1">
      <c r="B72" s="64">
        <f t="shared" si="17"/>
        <v>69</v>
      </c>
      <c r="C72" s="65" t="s">
        <v>350</v>
      </c>
      <c r="D72" s="62" t="s">
        <v>351</v>
      </c>
      <c r="E72" s="62" t="s">
        <v>352</v>
      </c>
      <c r="F72" s="64" t="s">
        <v>3</v>
      </c>
      <c r="G72" s="198">
        <v>46030</v>
      </c>
      <c r="H72" s="198">
        <v>46030</v>
      </c>
      <c r="I72" s="198">
        <v>46037</v>
      </c>
      <c r="J72" s="199" t="s">
        <v>127</v>
      </c>
      <c r="K72" s="62" t="s">
        <v>128</v>
      </c>
      <c r="L72" s="62"/>
      <c r="M72" s="62"/>
      <c r="N72" s="64" t="s">
        <v>98</v>
      </c>
      <c r="O72" s="64">
        <f>IF(Tabla1[[#This Row],[FECHA RADICADO DE RESPUESTA A PETICIONARIO]]="","Sin respuesta",S72-G72)</f>
        <v>8</v>
      </c>
      <c r="P72" s="64">
        <v>12</v>
      </c>
      <c r="Q72" s="63">
        <f>+IFERROR(VLOOKUP(Z72, fechas!$B$1:$C$247, 2,FALSE), " ")</f>
        <v>46049</v>
      </c>
      <c r="R72" s="64" t="s">
        <v>353</v>
      </c>
      <c r="S72" s="85">
        <v>46038</v>
      </c>
      <c r="T72" s="64" t="s">
        <v>90</v>
      </c>
      <c r="U72" s="63" t="s">
        <v>90</v>
      </c>
      <c r="V72" s="64"/>
      <c r="W72" s="64"/>
      <c r="X72" s="108">
        <f t="shared" si="9"/>
        <v>0</v>
      </c>
      <c r="Y72" s="109">
        <f>+IFERROR(VLOOKUP(G72,fechas!$A$1:$D$209,2,FALSE), " ")</f>
        <v>25</v>
      </c>
      <c r="Z72" s="109">
        <f t="shared" si="10"/>
        <v>37</v>
      </c>
      <c r="AA72" s="110" t="str">
        <f>+IFERROR(IF(S72&gt;0," ",Q72-variables!$C$9)," ")</f>
        <v xml:space="preserve"> </v>
      </c>
      <c r="AB72" s="111" t="str">
        <f t="shared" si="13"/>
        <v>RESPUESTA OPORTUNA</v>
      </c>
      <c r="AC72" s="94" t="str">
        <f t="shared" si="14"/>
        <v>TRASLADO EXTEMPORÁNEO</v>
      </c>
      <c r="AD72" s="226" t="str">
        <f t="shared" si="11"/>
        <v>Respuesta EN TÉRMINOS a peticionario</v>
      </c>
      <c r="AE72" s="94" t="str">
        <f t="shared" si="12"/>
        <v>N/A</v>
      </c>
      <c r="AF72" s="228">
        <f t="shared" si="15"/>
        <v>7</v>
      </c>
      <c r="AG72" s="94" t="str">
        <f t="shared" si="16"/>
        <v>N/A</v>
      </c>
    </row>
    <row r="73" spans="2:34" s="111" customFormat="1" ht="24.95" hidden="1" customHeight="1">
      <c r="B73" s="64">
        <f t="shared" si="17"/>
        <v>70</v>
      </c>
      <c r="C73" s="65" t="s">
        <v>354</v>
      </c>
      <c r="D73" s="62" t="s">
        <v>355</v>
      </c>
      <c r="E73" s="62" t="s">
        <v>356</v>
      </c>
      <c r="F73" s="64" t="s">
        <v>3</v>
      </c>
      <c r="G73" s="198">
        <v>46030</v>
      </c>
      <c r="H73" s="198">
        <v>46030</v>
      </c>
      <c r="I73" s="198">
        <v>46037</v>
      </c>
      <c r="J73" s="199" t="s">
        <v>127</v>
      </c>
      <c r="K73" s="62" t="s">
        <v>47</v>
      </c>
      <c r="L73" s="62"/>
      <c r="M73" s="62"/>
      <c r="N73" s="64" t="s">
        <v>98</v>
      </c>
      <c r="O73" s="64">
        <f>IF(Tabla1[[#This Row],[FECHA RADICADO DE RESPUESTA A PETICIONARIO]]="","Sin respuesta",S73-G73)</f>
        <v>11</v>
      </c>
      <c r="P73" s="64">
        <v>12</v>
      </c>
      <c r="Q73" s="63">
        <f>+IFERROR(VLOOKUP(Z73, fechas!$B$1:$C$247, 2,FALSE), " ")</f>
        <v>46049</v>
      </c>
      <c r="R73" s="64" t="s">
        <v>357</v>
      </c>
      <c r="S73" s="85">
        <v>46041</v>
      </c>
      <c r="T73" s="64" t="s">
        <v>90</v>
      </c>
      <c r="U73" s="63" t="s">
        <v>90</v>
      </c>
      <c r="V73" s="64"/>
      <c r="W73" s="64"/>
      <c r="X73" s="108">
        <f t="shared" si="9"/>
        <v>0</v>
      </c>
      <c r="Y73" s="109">
        <f>+IFERROR(VLOOKUP(G73,fechas!$A$1:$D$209,2,FALSE), " ")</f>
        <v>25</v>
      </c>
      <c r="Z73" s="109">
        <f t="shared" si="10"/>
        <v>37</v>
      </c>
      <c r="AA73" s="110" t="str">
        <f>+IFERROR(IF(S73&gt;0," ",Q73-variables!$C$9)," ")</f>
        <v xml:space="preserve"> </v>
      </c>
      <c r="AB73" s="111" t="str">
        <f t="shared" si="13"/>
        <v>RESPUESTA OPORTUNA</v>
      </c>
      <c r="AC73" s="94" t="str">
        <f t="shared" si="14"/>
        <v>TRASLADO EXTEMPORÁNEO</v>
      </c>
      <c r="AD73" s="226" t="str">
        <f t="shared" si="11"/>
        <v>Respuesta EN TÉRMINOS a peticionario</v>
      </c>
      <c r="AE73" s="94" t="str">
        <f t="shared" si="12"/>
        <v>N/A</v>
      </c>
      <c r="AF73" s="228">
        <f t="shared" si="15"/>
        <v>7</v>
      </c>
      <c r="AG73" s="94" t="str">
        <f t="shared" si="16"/>
        <v>N/A</v>
      </c>
    </row>
    <row r="74" spans="2:34" s="111" customFormat="1" ht="24.95" hidden="1" customHeight="1">
      <c r="B74" s="64">
        <f t="shared" si="17"/>
        <v>71</v>
      </c>
      <c r="C74" s="65" t="s">
        <v>358</v>
      </c>
      <c r="D74" s="62" t="s">
        <v>359</v>
      </c>
      <c r="E74" s="62" t="s">
        <v>360</v>
      </c>
      <c r="F74" s="64" t="s">
        <v>2</v>
      </c>
      <c r="G74" s="198">
        <v>46031</v>
      </c>
      <c r="H74" s="198">
        <v>46031</v>
      </c>
      <c r="I74" s="198">
        <v>46037</v>
      </c>
      <c r="J74" s="199" t="s">
        <v>127</v>
      </c>
      <c r="K74" s="62" t="s">
        <v>151</v>
      </c>
      <c r="L74" s="62"/>
      <c r="M74" s="62"/>
      <c r="N74" s="64" t="s">
        <v>98</v>
      </c>
      <c r="O74" s="64">
        <f>IF(Tabla1[[#This Row],[FECHA RADICADO DE RESPUESTA A PETICIONARIO]]="","Sin respuesta",S74-G74)</f>
        <v>6</v>
      </c>
      <c r="P74" s="64">
        <v>2</v>
      </c>
      <c r="Q74" s="63">
        <f>+IFERROR(VLOOKUP(Z74, fechas!$B$1:$C$247, 2,FALSE), " ")</f>
        <v>46036</v>
      </c>
      <c r="R74" s="64" t="s">
        <v>90</v>
      </c>
      <c r="S74" s="85">
        <v>46037</v>
      </c>
      <c r="T74" s="64" t="s">
        <v>90</v>
      </c>
      <c r="U74" s="63" t="s">
        <v>90</v>
      </c>
      <c r="V74" s="64" t="s">
        <v>349</v>
      </c>
      <c r="W74" s="64"/>
      <c r="X74" s="108">
        <f t="shared" si="9"/>
        <v>0</v>
      </c>
      <c r="Y74" s="109">
        <f>+IFERROR(VLOOKUP(G74,fechas!$A$1:$D$209,2,FALSE), " ")</f>
        <v>26</v>
      </c>
      <c r="Z74" s="109">
        <f t="shared" si="10"/>
        <v>28</v>
      </c>
      <c r="AA74" s="110" t="str">
        <f>+IFERROR(IF(S74&gt;0," ",Q74-variables!$C$9)," ")</f>
        <v xml:space="preserve"> </v>
      </c>
      <c r="AB74" s="111" t="str">
        <f t="shared" si="13"/>
        <v>RESPUESTA EXTEMPORÁNEA</v>
      </c>
      <c r="AC74" s="94" t="str">
        <f t="shared" si="14"/>
        <v>TRASLADO EXTEMPORÁNEO</v>
      </c>
      <c r="AD74" s="237" t="str">
        <f t="shared" si="11"/>
        <v>Respuesta EXTEMPORÁNEA a peticionario</v>
      </c>
      <c r="AE74" s="238" t="str">
        <f t="shared" si="12"/>
        <v>N/A</v>
      </c>
      <c r="AF74" s="239">
        <f t="shared" si="15"/>
        <v>6</v>
      </c>
      <c r="AG74" s="238">
        <f t="shared" si="16"/>
        <v>6</v>
      </c>
      <c r="AH74" s="111" t="s">
        <v>151</v>
      </c>
    </row>
    <row r="75" spans="2:34" s="111" customFormat="1" ht="24.95" hidden="1" customHeight="1">
      <c r="B75" s="64">
        <f t="shared" si="17"/>
        <v>72</v>
      </c>
      <c r="C75" s="65" t="s">
        <v>361</v>
      </c>
      <c r="D75" s="62" t="s">
        <v>362</v>
      </c>
      <c r="E75" s="62" t="s">
        <v>363</v>
      </c>
      <c r="F75" s="64" t="s">
        <v>2</v>
      </c>
      <c r="G75" s="198">
        <v>46031</v>
      </c>
      <c r="H75" s="198">
        <v>46031</v>
      </c>
      <c r="I75" s="198">
        <v>46037</v>
      </c>
      <c r="J75" s="199" t="s">
        <v>127</v>
      </c>
      <c r="K75" s="62" t="s">
        <v>151</v>
      </c>
      <c r="L75" s="62"/>
      <c r="M75" s="62"/>
      <c r="N75" s="64" t="s">
        <v>98</v>
      </c>
      <c r="O75" s="64">
        <f>IF(Tabla1[[#This Row],[FECHA RADICADO DE RESPUESTA A PETICIONARIO]]="","Sin respuesta",S75-G75)</f>
        <v>6</v>
      </c>
      <c r="P75" s="64">
        <v>2</v>
      </c>
      <c r="Q75" s="63">
        <f>+IFERROR(VLOOKUP(Z75, fechas!$B$1:$C$247, 2,FALSE), " ")</f>
        <v>46036</v>
      </c>
      <c r="R75" s="64" t="s">
        <v>90</v>
      </c>
      <c r="S75" s="85">
        <v>46037</v>
      </c>
      <c r="T75" s="64" t="s">
        <v>90</v>
      </c>
      <c r="U75" s="63" t="s">
        <v>90</v>
      </c>
      <c r="V75" s="64" t="s">
        <v>349</v>
      </c>
      <c r="W75" s="64"/>
      <c r="X75" s="108">
        <f t="shared" si="9"/>
        <v>0</v>
      </c>
      <c r="Y75" s="109">
        <f>+IFERROR(VLOOKUP(G75,fechas!$A$1:$D$209,2,FALSE), " ")</f>
        <v>26</v>
      </c>
      <c r="Z75" s="109">
        <f t="shared" si="10"/>
        <v>28</v>
      </c>
      <c r="AA75" s="110" t="str">
        <f>+IFERROR(IF(S75&gt;0," ",Q75-variables!$C$9)," ")</f>
        <v xml:space="preserve"> </v>
      </c>
      <c r="AB75" s="111" t="str">
        <f t="shared" si="13"/>
        <v>RESPUESTA EXTEMPORÁNEA</v>
      </c>
      <c r="AC75" s="94" t="str">
        <f t="shared" si="14"/>
        <v>TRASLADO EXTEMPORÁNEO</v>
      </c>
      <c r="AD75" s="237" t="str">
        <f t="shared" si="11"/>
        <v>Respuesta EXTEMPORÁNEA a peticionario</v>
      </c>
      <c r="AE75" s="238" t="str">
        <f t="shared" si="12"/>
        <v>N/A</v>
      </c>
      <c r="AF75" s="239">
        <f t="shared" si="15"/>
        <v>6</v>
      </c>
      <c r="AG75" s="238">
        <f t="shared" si="16"/>
        <v>6</v>
      </c>
      <c r="AH75" s="111" t="s">
        <v>151</v>
      </c>
    </row>
    <row r="76" spans="2:34" s="111" customFormat="1" ht="24.95" hidden="1" customHeight="1">
      <c r="B76" s="64">
        <f t="shared" si="17"/>
        <v>73</v>
      </c>
      <c r="C76" s="65" t="s">
        <v>364</v>
      </c>
      <c r="D76" s="62" t="s">
        <v>365</v>
      </c>
      <c r="E76" s="62" t="s">
        <v>366</v>
      </c>
      <c r="F76" s="64" t="s">
        <v>2</v>
      </c>
      <c r="G76" s="198">
        <v>46037</v>
      </c>
      <c r="H76" s="198">
        <v>46037</v>
      </c>
      <c r="I76" s="198">
        <v>46037</v>
      </c>
      <c r="J76" s="199" t="s">
        <v>127</v>
      </c>
      <c r="K76" s="62" t="s">
        <v>151</v>
      </c>
      <c r="L76" s="62"/>
      <c r="M76" s="62"/>
      <c r="N76" s="64" t="s">
        <v>98</v>
      </c>
      <c r="O76" s="64">
        <f>IF(Tabla1[[#This Row],[FECHA RADICADO DE RESPUESTA A PETICIONARIO]]="","Sin respuesta",S76-G76)</f>
        <v>0</v>
      </c>
      <c r="P76" s="64">
        <v>2</v>
      </c>
      <c r="Q76" s="63">
        <f>+IFERROR(VLOOKUP(Z76, fechas!$B$1:$C$247, 2,FALSE), " ")</f>
        <v>46041</v>
      </c>
      <c r="R76" s="64" t="s">
        <v>90</v>
      </c>
      <c r="S76" s="85">
        <v>46037</v>
      </c>
      <c r="T76" s="64" t="s">
        <v>90</v>
      </c>
      <c r="U76" s="63" t="s">
        <v>90</v>
      </c>
      <c r="V76" s="64" t="s">
        <v>349</v>
      </c>
      <c r="W76" s="64"/>
      <c r="X76" s="108">
        <f t="shared" si="9"/>
        <v>0</v>
      </c>
      <c r="Y76" s="109">
        <f>+IFERROR(VLOOKUP(G76,fechas!$A$1:$D$209,2,FALSE), " ")</f>
        <v>29</v>
      </c>
      <c r="Z76" s="109">
        <f t="shared" si="10"/>
        <v>31</v>
      </c>
      <c r="AA76" s="110" t="str">
        <f>+IFERROR(IF(S76&gt;0," ",Q76-variables!$C$9)," ")</f>
        <v xml:space="preserve"> </v>
      </c>
      <c r="AB76" s="111" t="str">
        <f t="shared" si="13"/>
        <v>RESPUESTA OPORTUNA</v>
      </c>
      <c r="AC76" s="94" t="str">
        <f t="shared" si="14"/>
        <v>TRASLADO EXTEMPORÁNEO</v>
      </c>
      <c r="AD76" s="237" t="str">
        <f t="shared" si="11"/>
        <v>Respuesta EN TÉRMINOS a peticionario</v>
      </c>
      <c r="AE76" s="238" t="str">
        <f t="shared" si="12"/>
        <v>N/A</v>
      </c>
      <c r="AF76" s="239">
        <f t="shared" si="15"/>
        <v>0</v>
      </c>
      <c r="AG76" s="238">
        <f t="shared" si="16"/>
        <v>0</v>
      </c>
      <c r="AH76" s="111" t="s">
        <v>151</v>
      </c>
    </row>
    <row r="77" spans="2:34" s="111" customFormat="1" ht="24.95" hidden="1" customHeight="1">
      <c r="B77" s="64">
        <f t="shared" si="17"/>
        <v>74</v>
      </c>
      <c r="C77" s="65" t="s">
        <v>367</v>
      </c>
      <c r="D77" s="62" t="s">
        <v>368</v>
      </c>
      <c r="E77" s="62" t="s">
        <v>286</v>
      </c>
      <c r="F77" s="64" t="s">
        <v>2</v>
      </c>
      <c r="G77" s="198">
        <v>46037</v>
      </c>
      <c r="H77" s="198">
        <v>46037</v>
      </c>
      <c r="I77" s="198">
        <v>46037</v>
      </c>
      <c r="J77" s="199" t="s">
        <v>127</v>
      </c>
      <c r="K77" s="62" t="s">
        <v>128</v>
      </c>
      <c r="L77" s="62"/>
      <c r="M77" s="62"/>
      <c r="N77" s="64" t="s">
        <v>98</v>
      </c>
      <c r="O77" s="64">
        <f>IF(Tabla1[[#This Row],[FECHA RADICADO DE RESPUESTA A PETICIONARIO]]="","Sin respuesta",S77-G77)</f>
        <v>1</v>
      </c>
      <c r="P77" s="64">
        <v>12</v>
      </c>
      <c r="Q77" s="63">
        <f>+IFERROR(VLOOKUP(Z77, fechas!$B$1:$C$247, 2,FALSE), " ")</f>
        <v>46055</v>
      </c>
      <c r="R77" s="64" t="s">
        <v>287</v>
      </c>
      <c r="S77" s="85">
        <v>46038</v>
      </c>
      <c r="T77" s="64" t="s">
        <v>90</v>
      </c>
      <c r="U77" s="63" t="s">
        <v>90</v>
      </c>
      <c r="V77" s="64"/>
      <c r="W77" s="64"/>
      <c r="X77" s="108">
        <f t="shared" si="9"/>
        <v>0</v>
      </c>
      <c r="Y77" s="109">
        <f>+IFERROR(VLOOKUP(G77,fechas!$A$1:$D$209,2,FALSE), " ")</f>
        <v>29</v>
      </c>
      <c r="Z77" s="109">
        <f t="shared" si="10"/>
        <v>41</v>
      </c>
      <c r="AA77" s="110" t="str">
        <f>+IFERROR(IF(S77&gt;0," ",Q77-variables!$C$9)," ")</f>
        <v xml:space="preserve"> </v>
      </c>
      <c r="AB77" s="111" t="str">
        <f t="shared" si="13"/>
        <v>RESPUESTA OPORTUNA</v>
      </c>
      <c r="AC77" s="94" t="str">
        <f t="shared" si="14"/>
        <v>TRASLADO EXTEMPORÁNEO</v>
      </c>
      <c r="AD77" s="226" t="str">
        <f t="shared" si="11"/>
        <v>Respuesta EN TÉRMINOS a peticionario</v>
      </c>
      <c r="AE77" s="94" t="str">
        <f t="shared" si="12"/>
        <v>N/A</v>
      </c>
      <c r="AF77" s="228">
        <f t="shared" si="15"/>
        <v>0</v>
      </c>
      <c r="AG77" s="94" t="str">
        <f t="shared" si="16"/>
        <v>N/A</v>
      </c>
    </row>
    <row r="78" spans="2:34" s="111" customFormat="1" ht="24.95" hidden="1" customHeight="1">
      <c r="B78" s="64">
        <f t="shared" si="17"/>
        <v>75</v>
      </c>
      <c r="C78" s="65" t="s">
        <v>369</v>
      </c>
      <c r="D78" s="62" t="s">
        <v>370</v>
      </c>
      <c r="E78" s="62" t="s">
        <v>371</v>
      </c>
      <c r="F78" s="64" t="s">
        <v>2</v>
      </c>
      <c r="G78" s="198">
        <v>46037</v>
      </c>
      <c r="H78" s="198">
        <v>46037</v>
      </c>
      <c r="I78" s="198">
        <v>46037</v>
      </c>
      <c r="J78" s="199" t="s">
        <v>127</v>
      </c>
      <c r="K78" s="62" t="s">
        <v>151</v>
      </c>
      <c r="L78" s="62"/>
      <c r="M78" s="62"/>
      <c r="N78" s="64" t="s">
        <v>98</v>
      </c>
      <c r="O78" s="64">
        <f>IF(Tabla1[[#This Row],[FECHA RADICADO DE RESPUESTA A PETICIONARIO]]="","Sin respuesta",S78-G78)</f>
        <v>5</v>
      </c>
      <c r="P78" s="64">
        <v>2</v>
      </c>
      <c r="Q78" s="63">
        <f>+IFERROR(VLOOKUP(Z78, fechas!$B$1:$C$247, 2,FALSE), " ")</f>
        <v>46041</v>
      </c>
      <c r="R78" s="64" t="s">
        <v>90</v>
      </c>
      <c r="S78" s="85">
        <v>46042</v>
      </c>
      <c r="T78" s="64" t="s">
        <v>90</v>
      </c>
      <c r="U78" s="63" t="s">
        <v>90</v>
      </c>
      <c r="V78" s="64" t="s">
        <v>372</v>
      </c>
      <c r="W78" s="64"/>
      <c r="X78" s="108">
        <f t="shared" si="9"/>
        <v>0</v>
      </c>
      <c r="Y78" s="109">
        <f>+IFERROR(VLOOKUP(G78,fechas!$A$1:$D$209,2,FALSE), " ")</f>
        <v>29</v>
      </c>
      <c r="Z78" s="109">
        <f t="shared" si="10"/>
        <v>31</v>
      </c>
      <c r="AA78" s="110" t="str">
        <f>+IFERROR(IF(S78&gt;0," ",Q78-variables!$C$9)," ")</f>
        <v xml:space="preserve"> </v>
      </c>
      <c r="AB78" s="111" t="str">
        <f t="shared" si="13"/>
        <v>RESPUESTA EXTEMPORÁNEA</v>
      </c>
      <c r="AC78" s="94" t="str">
        <f t="shared" si="14"/>
        <v>TRASLADO EXTEMPORÁNEO</v>
      </c>
      <c r="AD78" s="237" t="str">
        <f t="shared" si="11"/>
        <v>Respuesta EN TÉRMINOS a peticionario</v>
      </c>
      <c r="AE78" s="238" t="str">
        <f t="shared" si="12"/>
        <v>N/A</v>
      </c>
      <c r="AF78" s="239">
        <f t="shared" si="15"/>
        <v>0</v>
      </c>
      <c r="AG78" s="238">
        <f t="shared" si="16"/>
        <v>5</v>
      </c>
      <c r="AH78" s="111" t="s">
        <v>151</v>
      </c>
    </row>
    <row r="79" spans="2:34" s="111" customFormat="1" ht="24.95" hidden="1" customHeight="1">
      <c r="B79" s="64">
        <f t="shared" si="17"/>
        <v>76</v>
      </c>
      <c r="C79" s="65" t="s">
        <v>373</v>
      </c>
      <c r="D79" s="62" t="s">
        <v>374</v>
      </c>
      <c r="E79" s="62" t="s">
        <v>375</v>
      </c>
      <c r="F79" s="64" t="s">
        <v>2</v>
      </c>
      <c r="G79" s="198">
        <v>46037</v>
      </c>
      <c r="H79" s="198">
        <v>46037</v>
      </c>
      <c r="I79" s="198">
        <v>46037</v>
      </c>
      <c r="J79" s="199" t="s">
        <v>127</v>
      </c>
      <c r="K79" s="62" t="s">
        <v>151</v>
      </c>
      <c r="L79" s="62"/>
      <c r="M79" s="62"/>
      <c r="N79" s="64" t="s">
        <v>98</v>
      </c>
      <c r="O79" s="64">
        <f>IF(Tabla1[[#This Row],[FECHA RADICADO DE RESPUESTA A PETICIONARIO]]="","Sin respuesta",S79-G79)</f>
        <v>1</v>
      </c>
      <c r="P79" s="64">
        <v>2</v>
      </c>
      <c r="Q79" s="63">
        <f>+IFERROR(VLOOKUP(Z79, fechas!$B$1:$C$247, 2,FALSE), " ")</f>
        <v>46041</v>
      </c>
      <c r="R79" s="64" t="s">
        <v>90</v>
      </c>
      <c r="S79" s="85">
        <v>46038</v>
      </c>
      <c r="T79" s="64" t="s">
        <v>90</v>
      </c>
      <c r="U79" s="63" t="s">
        <v>90</v>
      </c>
      <c r="V79" s="64" t="s">
        <v>349</v>
      </c>
      <c r="W79" s="64"/>
      <c r="X79" s="108">
        <f t="shared" si="9"/>
        <v>0</v>
      </c>
      <c r="Y79" s="109">
        <f>+IFERROR(VLOOKUP(G79,fechas!$A$1:$D$209,2,FALSE), " ")</f>
        <v>29</v>
      </c>
      <c r="Z79" s="109">
        <f t="shared" si="10"/>
        <v>31</v>
      </c>
      <c r="AA79" s="110" t="str">
        <f>+IFERROR(IF(S79&gt;0," ",Q79-variables!$C$9)," ")</f>
        <v xml:space="preserve"> </v>
      </c>
      <c r="AB79" s="111" t="str">
        <f t="shared" si="13"/>
        <v>RESPUESTA OPORTUNA</v>
      </c>
      <c r="AC79" s="94" t="str">
        <f t="shared" si="14"/>
        <v>TRASLADO EXTEMPORÁNEO</v>
      </c>
      <c r="AD79" s="237" t="str">
        <f t="shared" si="11"/>
        <v>Respuesta EN TÉRMINOS a peticionario</v>
      </c>
      <c r="AE79" s="238" t="str">
        <f t="shared" si="12"/>
        <v>N/A</v>
      </c>
      <c r="AF79" s="239">
        <f t="shared" si="15"/>
        <v>0</v>
      </c>
      <c r="AG79" s="238">
        <f t="shared" si="16"/>
        <v>1</v>
      </c>
      <c r="AH79" s="111" t="s">
        <v>151</v>
      </c>
    </row>
    <row r="80" spans="2:34" s="111" customFormat="1" ht="24.95" hidden="1" customHeight="1">
      <c r="B80" s="64">
        <f t="shared" si="17"/>
        <v>77</v>
      </c>
      <c r="C80" s="65" t="s">
        <v>376</v>
      </c>
      <c r="D80" s="62" t="s">
        <v>377</v>
      </c>
      <c r="E80" s="62" t="s">
        <v>378</v>
      </c>
      <c r="F80" s="64" t="s">
        <v>2</v>
      </c>
      <c r="G80" s="198">
        <v>46037</v>
      </c>
      <c r="H80" s="198">
        <v>46037</v>
      </c>
      <c r="I80" s="198">
        <v>46037</v>
      </c>
      <c r="J80" s="199" t="s">
        <v>127</v>
      </c>
      <c r="K80" s="62" t="s">
        <v>151</v>
      </c>
      <c r="L80" s="62"/>
      <c r="M80" s="62"/>
      <c r="N80" s="64" t="s">
        <v>98</v>
      </c>
      <c r="O80" s="64">
        <f>IF(Tabla1[[#This Row],[FECHA RADICADO DE RESPUESTA A PETICIONARIO]]="","Sin respuesta",S80-G80)</f>
        <v>0</v>
      </c>
      <c r="P80" s="64">
        <v>2</v>
      </c>
      <c r="Q80" s="63">
        <f>+IFERROR(VLOOKUP(Z80, fechas!$B$1:$C$247, 2,FALSE), " ")</f>
        <v>46041</v>
      </c>
      <c r="R80" s="64" t="s">
        <v>90</v>
      </c>
      <c r="S80" s="85">
        <v>46037</v>
      </c>
      <c r="T80" s="64" t="s">
        <v>90</v>
      </c>
      <c r="U80" s="63" t="s">
        <v>90</v>
      </c>
      <c r="V80" s="64" t="s">
        <v>379</v>
      </c>
      <c r="W80" s="64"/>
      <c r="X80" s="108">
        <f t="shared" si="9"/>
        <v>0</v>
      </c>
      <c r="Y80" s="109">
        <f>+IFERROR(VLOOKUP(G80,fechas!$A$1:$D$209,2,FALSE), " ")</f>
        <v>29</v>
      </c>
      <c r="Z80" s="109">
        <f t="shared" si="10"/>
        <v>31</v>
      </c>
      <c r="AA80" s="110" t="str">
        <f>+IFERROR(IF(S80&gt;0," ",Q80-variables!$C$9)," ")</f>
        <v xml:space="preserve"> </v>
      </c>
      <c r="AB80" s="111" t="str">
        <f t="shared" si="13"/>
        <v>RESPUESTA OPORTUNA</v>
      </c>
      <c r="AC80" s="94" t="str">
        <f t="shared" si="14"/>
        <v>TRASLADO EXTEMPORÁNEO</v>
      </c>
      <c r="AD80" s="237" t="str">
        <f t="shared" si="11"/>
        <v>Respuesta EN TÉRMINOS a peticionario</v>
      </c>
      <c r="AE80" s="238" t="str">
        <f t="shared" si="12"/>
        <v>N/A</v>
      </c>
      <c r="AF80" s="239">
        <f t="shared" si="15"/>
        <v>0</v>
      </c>
      <c r="AG80" s="238">
        <f t="shared" si="16"/>
        <v>0</v>
      </c>
      <c r="AH80" s="111" t="s">
        <v>151</v>
      </c>
    </row>
    <row r="81" spans="2:34" s="111" customFormat="1" ht="24.95" hidden="1" customHeight="1">
      <c r="B81" s="64">
        <f t="shared" si="17"/>
        <v>78</v>
      </c>
      <c r="C81" s="65" t="s">
        <v>380</v>
      </c>
      <c r="D81" s="62" t="s">
        <v>381</v>
      </c>
      <c r="E81" s="62" t="s">
        <v>382</v>
      </c>
      <c r="F81" s="64" t="s">
        <v>2</v>
      </c>
      <c r="G81" s="198">
        <v>46021</v>
      </c>
      <c r="H81" s="198">
        <v>46028</v>
      </c>
      <c r="I81" s="198">
        <v>46038</v>
      </c>
      <c r="J81" s="199" t="s">
        <v>88</v>
      </c>
      <c r="K81" s="62" t="s">
        <v>151</v>
      </c>
      <c r="L81" s="62"/>
      <c r="M81" s="62"/>
      <c r="N81" s="64" t="s">
        <v>98</v>
      </c>
      <c r="O81" s="64">
        <f>IF(Tabla1[[#This Row],[FECHA RADICADO DE RESPUESTA A PETICIONARIO]]="","Sin respuesta",S81-G81)</f>
        <v>17</v>
      </c>
      <c r="P81" s="64">
        <v>2</v>
      </c>
      <c r="Q81" s="63">
        <f>+IFERROR(VLOOKUP(Z81, fechas!$B$1:$C$247, 2,FALSE), " ")</f>
        <v>46024</v>
      </c>
      <c r="R81" s="64" t="s">
        <v>90</v>
      </c>
      <c r="S81" s="85">
        <v>46038</v>
      </c>
      <c r="T81" s="64" t="s">
        <v>90</v>
      </c>
      <c r="U81" s="63" t="s">
        <v>90</v>
      </c>
      <c r="V81" s="64" t="s">
        <v>383</v>
      </c>
      <c r="W81" s="64"/>
      <c r="X81" s="108">
        <f t="shared" si="9"/>
        <v>0</v>
      </c>
      <c r="Y81" s="109">
        <f>+IFERROR(VLOOKUP(G81,fechas!$A$1:$D$209,2,FALSE), " ")</f>
        <v>19</v>
      </c>
      <c r="Z81" s="109">
        <f t="shared" si="10"/>
        <v>21</v>
      </c>
      <c r="AA81" s="110" t="str">
        <f>+IFERROR(IF(S81&gt;0," ",Q81-variables!$C$9)," ")</f>
        <v xml:space="preserve"> </v>
      </c>
      <c r="AB81" s="111" t="str">
        <f t="shared" si="13"/>
        <v>RESPUESTA EXTEMPORÁNEA</v>
      </c>
      <c r="AC81" s="94" t="str">
        <f t="shared" si="14"/>
        <v>TRASLADO EXTEMPORÁNEO</v>
      </c>
      <c r="AD81" s="237" t="str">
        <f t="shared" si="11"/>
        <v>Respuesta EXTEMPORÁNEA a peticionario</v>
      </c>
      <c r="AE81" s="238" t="str">
        <f t="shared" si="12"/>
        <v>N/A</v>
      </c>
      <c r="AF81" s="239">
        <f t="shared" si="15"/>
        <v>17</v>
      </c>
      <c r="AG81" s="238">
        <f t="shared" si="16"/>
        <v>17</v>
      </c>
      <c r="AH81" s="111" t="s">
        <v>151</v>
      </c>
    </row>
    <row r="82" spans="2:34" s="111" customFormat="1" ht="24.95" hidden="1" customHeight="1">
      <c r="B82" s="64">
        <f t="shared" si="17"/>
        <v>79</v>
      </c>
      <c r="C82" s="65" t="s">
        <v>384</v>
      </c>
      <c r="D82" s="62" t="s">
        <v>385</v>
      </c>
      <c r="E82" s="62" t="s">
        <v>386</v>
      </c>
      <c r="F82" s="64" t="s">
        <v>3</v>
      </c>
      <c r="G82" s="198">
        <v>46028</v>
      </c>
      <c r="H82" s="198">
        <v>46038</v>
      </c>
      <c r="I82" s="198">
        <v>46038</v>
      </c>
      <c r="J82" s="199" t="s">
        <v>127</v>
      </c>
      <c r="K82" s="62" t="s">
        <v>151</v>
      </c>
      <c r="L82" s="62"/>
      <c r="M82" s="62"/>
      <c r="N82" s="64" t="s">
        <v>98</v>
      </c>
      <c r="O82" s="64">
        <f>IF(Tabla1[[#This Row],[FECHA RADICADO DE RESPUESTA A PETICIONARIO]]="","Sin respuesta",S82-G82)</f>
        <v>10</v>
      </c>
      <c r="P82" s="64">
        <v>2</v>
      </c>
      <c r="Q82" s="63">
        <f>+IFERROR(VLOOKUP(Z82, fechas!$B$1:$C$247, 2,FALSE), " ")</f>
        <v>46030</v>
      </c>
      <c r="R82" s="64" t="s">
        <v>90</v>
      </c>
      <c r="S82" s="85">
        <v>46038</v>
      </c>
      <c r="T82" s="64" t="s">
        <v>90</v>
      </c>
      <c r="U82" s="63" t="s">
        <v>90</v>
      </c>
      <c r="V82" s="64" t="s">
        <v>387</v>
      </c>
      <c r="W82" s="64"/>
      <c r="X82" s="108">
        <f t="shared" si="9"/>
        <v>0</v>
      </c>
      <c r="Y82" s="109">
        <f>+IFERROR(VLOOKUP(G82,fechas!$A$1:$D$209,2,FALSE), " ")</f>
        <v>23</v>
      </c>
      <c r="Z82" s="109">
        <f t="shared" si="10"/>
        <v>25</v>
      </c>
      <c r="AA82" s="110" t="str">
        <f>+IFERROR(IF(S82&gt;0," ",Q82-variables!$C$9)," ")</f>
        <v xml:space="preserve"> </v>
      </c>
      <c r="AB82" s="111" t="str">
        <f t="shared" si="13"/>
        <v>RESPUESTA EXTEMPORÁNEA</v>
      </c>
      <c r="AC82" s="94" t="str">
        <f t="shared" si="14"/>
        <v>TRASLADO EXTEMPORÁNEO</v>
      </c>
      <c r="AD82" s="237" t="str">
        <f t="shared" si="11"/>
        <v>Respuesta EXTEMPORÁNEA a peticionario</v>
      </c>
      <c r="AE82" s="238" t="str">
        <f t="shared" si="12"/>
        <v>N/A</v>
      </c>
      <c r="AF82" s="239">
        <f t="shared" si="15"/>
        <v>10</v>
      </c>
      <c r="AG82" s="238">
        <f t="shared" si="16"/>
        <v>10</v>
      </c>
      <c r="AH82" s="111" t="s">
        <v>151</v>
      </c>
    </row>
    <row r="83" spans="2:34" s="111" customFormat="1" ht="24.95" hidden="1" customHeight="1">
      <c r="B83" s="64">
        <f t="shared" si="17"/>
        <v>80</v>
      </c>
      <c r="C83" s="65" t="s">
        <v>388</v>
      </c>
      <c r="D83" s="62" t="s">
        <v>389</v>
      </c>
      <c r="E83" s="62" t="s">
        <v>390</v>
      </c>
      <c r="F83" s="64" t="s">
        <v>2</v>
      </c>
      <c r="G83" s="198">
        <v>46035</v>
      </c>
      <c r="H83" s="198">
        <v>46035</v>
      </c>
      <c r="I83" s="198">
        <v>46038</v>
      </c>
      <c r="J83" s="199" t="s">
        <v>127</v>
      </c>
      <c r="K83" s="62" t="s">
        <v>151</v>
      </c>
      <c r="L83" s="62"/>
      <c r="M83" s="62"/>
      <c r="N83" s="64" t="s">
        <v>98</v>
      </c>
      <c r="O83" s="64">
        <f>IF(Tabla1[[#This Row],[FECHA RADICADO DE RESPUESTA A PETICIONARIO]]="","Sin respuesta",S83-G83)</f>
        <v>3</v>
      </c>
      <c r="P83" s="64">
        <v>2</v>
      </c>
      <c r="Q83" s="63">
        <f>+IFERROR(VLOOKUP(Z83, fechas!$B$1:$C$247, 2,FALSE), " ")</f>
        <v>46037</v>
      </c>
      <c r="R83" s="64" t="s">
        <v>90</v>
      </c>
      <c r="S83" s="85">
        <v>46038</v>
      </c>
      <c r="T83" s="64" t="s">
        <v>90</v>
      </c>
      <c r="U83" s="63" t="s">
        <v>90</v>
      </c>
      <c r="V83" s="64" t="s">
        <v>391</v>
      </c>
      <c r="W83" s="64"/>
      <c r="X83" s="108">
        <f t="shared" si="9"/>
        <v>0</v>
      </c>
      <c r="Y83" s="109">
        <f>+IFERROR(VLOOKUP(G83,fechas!$A$1:$D$209,2,FALSE), " ")</f>
        <v>27</v>
      </c>
      <c r="Z83" s="109">
        <f t="shared" si="10"/>
        <v>29</v>
      </c>
      <c r="AA83" s="110" t="str">
        <f>+IFERROR(IF(S83&gt;0," ",Q83-variables!$C$9)," ")</f>
        <v xml:space="preserve"> </v>
      </c>
      <c r="AB83" s="111" t="str">
        <f t="shared" si="13"/>
        <v>RESPUESTA EXTEMPORÁNEA</v>
      </c>
      <c r="AC83" s="94" t="str">
        <f t="shared" si="14"/>
        <v>TRASLADO EXTEMPORÁNEO</v>
      </c>
      <c r="AD83" s="237" t="str">
        <f t="shared" si="11"/>
        <v>Respuesta EN TÉRMINOS a peticionario</v>
      </c>
      <c r="AE83" s="238" t="str">
        <f t="shared" si="12"/>
        <v>N/A</v>
      </c>
      <c r="AF83" s="239">
        <f t="shared" si="15"/>
        <v>3</v>
      </c>
      <c r="AG83" s="238">
        <f t="shared" si="16"/>
        <v>3</v>
      </c>
      <c r="AH83" s="111" t="s">
        <v>151</v>
      </c>
    </row>
    <row r="84" spans="2:34" s="111" customFormat="1" ht="24.95" hidden="1" customHeight="1">
      <c r="B84" s="64">
        <f t="shared" si="17"/>
        <v>81</v>
      </c>
      <c r="C84" s="65" t="s">
        <v>392</v>
      </c>
      <c r="D84" s="62" t="s">
        <v>393</v>
      </c>
      <c r="E84" s="62" t="s">
        <v>394</v>
      </c>
      <c r="F84" s="64" t="s">
        <v>2</v>
      </c>
      <c r="G84" s="198">
        <v>46029</v>
      </c>
      <c r="H84" s="198">
        <v>46029</v>
      </c>
      <c r="I84" s="198">
        <v>46038</v>
      </c>
      <c r="J84" s="199" t="s">
        <v>127</v>
      </c>
      <c r="K84" s="62" t="s">
        <v>151</v>
      </c>
      <c r="L84" s="62"/>
      <c r="M84" s="62"/>
      <c r="N84" s="64" t="s">
        <v>98</v>
      </c>
      <c r="O84" s="64">
        <f>IF(Tabla1[[#This Row],[FECHA RADICADO DE RESPUESTA A PETICIONARIO]]="","Sin respuesta",S84-G84)</f>
        <v>9</v>
      </c>
      <c r="P84" s="64">
        <v>2</v>
      </c>
      <c r="Q84" s="63">
        <f>+IFERROR(VLOOKUP(Z84, fechas!$B$1:$C$247, 2,FALSE), " ")</f>
        <v>46031</v>
      </c>
      <c r="R84" s="64" t="s">
        <v>90</v>
      </c>
      <c r="S84" s="85">
        <v>46038</v>
      </c>
      <c r="T84" s="64" t="s">
        <v>90</v>
      </c>
      <c r="U84" s="63" t="s">
        <v>90</v>
      </c>
      <c r="V84" s="64" t="s">
        <v>391</v>
      </c>
      <c r="W84" s="64"/>
      <c r="X84" s="108">
        <f t="shared" si="9"/>
        <v>0</v>
      </c>
      <c r="Y84" s="109">
        <f>+IFERROR(VLOOKUP(G84,fechas!$A$1:$D$209,2,FALSE), " ")</f>
        <v>24</v>
      </c>
      <c r="Z84" s="109">
        <f t="shared" si="10"/>
        <v>26</v>
      </c>
      <c r="AA84" s="110" t="str">
        <f>+IFERROR(IF(S84&gt;0," ",Q84-variables!$C$9)," ")</f>
        <v xml:space="preserve"> </v>
      </c>
      <c r="AB84" s="111" t="str">
        <f t="shared" si="13"/>
        <v>RESPUESTA EXTEMPORÁNEA</v>
      </c>
      <c r="AC84" s="94" t="str">
        <f t="shared" si="14"/>
        <v>TRASLADO EXTEMPORÁNEO</v>
      </c>
      <c r="AD84" s="237" t="str">
        <f t="shared" si="11"/>
        <v>Respuesta EXTEMPORÁNEA a peticionario</v>
      </c>
      <c r="AE84" s="238" t="str">
        <f t="shared" si="12"/>
        <v>N/A</v>
      </c>
      <c r="AF84" s="239">
        <f t="shared" si="15"/>
        <v>9</v>
      </c>
      <c r="AG84" s="238">
        <f t="shared" si="16"/>
        <v>9</v>
      </c>
      <c r="AH84" s="111" t="s">
        <v>151</v>
      </c>
    </row>
    <row r="85" spans="2:34" s="111" customFormat="1" ht="24.95" hidden="1" customHeight="1">
      <c r="B85" s="64">
        <f t="shared" si="17"/>
        <v>82</v>
      </c>
      <c r="C85" s="112" t="s">
        <v>395</v>
      </c>
      <c r="D85" s="62" t="s">
        <v>396</v>
      </c>
      <c r="E85" s="62" t="s">
        <v>397</v>
      </c>
      <c r="F85" s="64" t="s">
        <v>2</v>
      </c>
      <c r="G85" s="198">
        <v>46035</v>
      </c>
      <c r="H85" s="198">
        <v>46035</v>
      </c>
      <c r="I85" s="198">
        <v>46038</v>
      </c>
      <c r="J85" s="199" t="s">
        <v>127</v>
      </c>
      <c r="K85" s="62" t="s">
        <v>151</v>
      </c>
      <c r="L85" s="62"/>
      <c r="M85" s="62"/>
      <c r="N85" s="64" t="s">
        <v>98</v>
      </c>
      <c r="O85" s="64">
        <f>IF(Tabla1[[#This Row],[FECHA RADICADO DE RESPUESTA A PETICIONARIO]]="","Sin respuesta",S85-G85)</f>
        <v>7</v>
      </c>
      <c r="P85" s="64">
        <v>2</v>
      </c>
      <c r="Q85" s="63">
        <f>+IFERROR(VLOOKUP(Z85, fechas!$B$1:$C$247, 2,FALSE), " ")</f>
        <v>46037</v>
      </c>
      <c r="R85" s="64" t="s">
        <v>90</v>
      </c>
      <c r="S85" s="85">
        <v>46042</v>
      </c>
      <c r="T85" s="64" t="s">
        <v>90</v>
      </c>
      <c r="U85" s="63" t="s">
        <v>90</v>
      </c>
      <c r="V85" s="64" t="s">
        <v>398</v>
      </c>
      <c r="W85" s="64"/>
      <c r="X85" s="108">
        <f t="shared" si="9"/>
        <v>0</v>
      </c>
      <c r="Y85" s="109">
        <f>+IFERROR(VLOOKUP(G85,fechas!$A$1:$D$209,2,FALSE), " ")</f>
        <v>27</v>
      </c>
      <c r="Z85" s="109">
        <f t="shared" si="10"/>
        <v>29</v>
      </c>
      <c r="AA85" s="110" t="str">
        <f>+IFERROR(IF(S85&gt;0," ",Q85-variables!$C$9)," ")</f>
        <v xml:space="preserve"> </v>
      </c>
      <c r="AB85" s="111" t="str">
        <f t="shared" si="13"/>
        <v>RESPUESTA EXTEMPORÁNEA</v>
      </c>
      <c r="AC85" s="94" t="str">
        <f t="shared" si="14"/>
        <v>TRASLADO EXTEMPORÁNEO</v>
      </c>
      <c r="AD85" s="237" t="str">
        <f t="shared" si="11"/>
        <v>Respuesta EXTEMPORÁNEA a peticionario</v>
      </c>
      <c r="AE85" s="238" t="str">
        <f t="shared" si="12"/>
        <v>N/A</v>
      </c>
      <c r="AF85" s="239">
        <f t="shared" si="15"/>
        <v>3</v>
      </c>
      <c r="AG85" s="238">
        <f t="shared" si="16"/>
        <v>7</v>
      </c>
      <c r="AH85" s="111" t="s">
        <v>151</v>
      </c>
    </row>
    <row r="86" spans="2:34" s="111" customFormat="1" ht="24.95" hidden="1" customHeight="1">
      <c r="B86" s="64">
        <f t="shared" si="17"/>
        <v>83</v>
      </c>
      <c r="C86" s="65" t="s">
        <v>399</v>
      </c>
      <c r="D86" s="62" t="s">
        <v>400</v>
      </c>
      <c r="E86" s="62" t="s">
        <v>401</v>
      </c>
      <c r="F86" s="64" t="s">
        <v>2</v>
      </c>
      <c r="G86" s="198">
        <v>46021</v>
      </c>
      <c r="H86" s="198">
        <v>46024</v>
      </c>
      <c r="I86" s="198">
        <v>46038</v>
      </c>
      <c r="J86" s="199" t="s">
        <v>127</v>
      </c>
      <c r="K86" s="62" t="s">
        <v>151</v>
      </c>
      <c r="L86" s="62"/>
      <c r="M86" s="62"/>
      <c r="N86" s="64" t="s">
        <v>98</v>
      </c>
      <c r="O86" s="64">
        <f>IF(Tabla1[[#This Row],[FECHA RADICADO DE RESPUESTA A PETICIONARIO]]="","Sin respuesta",S86-G86)</f>
        <v>17</v>
      </c>
      <c r="P86" s="64">
        <v>2</v>
      </c>
      <c r="Q86" s="63">
        <f>+IFERROR(VLOOKUP(Z86, fechas!$B$1:$C$247, 2,FALSE), " ")</f>
        <v>46024</v>
      </c>
      <c r="R86" s="64" t="s">
        <v>90</v>
      </c>
      <c r="S86" s="85">
        <v>46038</v>
      </c>
      <c r="T86" s="64" t="s">
        <v>90</v>
      </c>
      <c r="U86" s="63" t="s">
        <v>90</v>
      </c>
      <c r="V86" s="64" t="s">
        <v>295</v>
      </c>
      <c r="W86" s="64"/>
      <c r="X86" s="108">
        <f t="shared" si="9"/>
        <v>0</v>
      </c>
      <c r="Y86" s="109">
        <f>+IFERROR(VLOOKUP(G86,fechas!$A$1:$D$209,2,FALSE), " ")</f>
        <v>19</v>
      </c>
      <c r="Z86" s="109">
        <f t="shared" si="10"/>
        <v>21</v>
      </c>
      <c r="AA86" s="110" t="str">
        <f>+IFERROR(IF(S86&gt;0," ",Q86-variables!$C$9)," ")</f>
        <v xml:space="preserve"> </v>
      </c>
      <c r="AB86" s="111" t="str">
        <f t="shared" si="13"/>
        <v>RESPUESTA EXTEMPORÁNEA</v>
      </c>
      <c r="AC86" s="94" t="str">
        <f t="shared" si="14"/>
        <v>TRASLADO EXTEMPORÁNEO</v>
      </c>
      <c r="AD86" s="237" t="str">
        <f t="shared" si="11"/>
        <v>Respuesta EXTEMPORÁNEA a peticionario</v>
      </c>
      <c r="AE86" s="238" t="str">
        <f t="shared" si="12"/>
        <v>N/A</v>
      </c>
      <c r="AF86" s="239">
        <f t="shared" si="15"/>
        <v>17</v>
      </c>
      <c r="AG86" s="238">
        <f t="shared" si="16"/>
        <v>17</v>
      </c>
      <c r="AH86" s="111" t="s">
        <v>151</v>
      </c>
    </row>
    <row r="87" spans="2:34" s="111" customFormat="1" ht="24.95" hidden="1" customHeight="1">
      <c r="B87" s="64">
        <f t="shared" si="17"/>
        <v>84</v>
      </c>
      <c r="C87" s="65" t="s">
        <v>402</v>
      </c>
      <c r="D87" s="62" t="s">
        <v>403</v>
      </c>
      <c r="E87" s="62" t="s">
        <v>404</v>
      </c>
      <c r="F87" s="64" t="s">
        <v>2</v>
      </c>
      <c r="G87" s="198">
        <v>46021</v>
      </c>
      <c r="H87" s="198">
        <v>46024</v>
      </c>
      <c r="I87" s="198">
        <v>46038</v>
      </c>
      <c r="J87" s="199" t="s">
        <v>127</v>
      </c>
      <c r="K87" s="62" t="s">
        <v>37</v>
      </c>
      <c r="L87" s="62"/>
      <c r="M87" s="62"/>
      <c r="N87" s="64" t="s">
        <v>98</v>
      </c>
      <c r="O87" s="64">
        <f>IF(Tabla1[[#This Row],[FECHA RADICADO DE RESPUESTA A PETICIONARIO]]="","Sin respuesta",S87-G87)</f>
        <v>22</v>
      </c>
      <c r="P87" s="64">
        <v>2</v>
      </c>
      <c r="Q87" s="63">
        <f>+IFERROR(VLOOKUP(Z87, fechas!$B$1:$C$247, 2,FALSE), " ")</f>
        <v>46024</v>
      </c>
      <c r="R87" s="64" t="s">
        <v>405</v>
      </c>
      <c r="S87" s="85">
        <v>46043</v>
      </c>
      <c r="T87" s="64" t="s">
        <v>406</v>
      </c>
      <c r="U87" s="63">
        <v>46043</v>
      </c>
      <c r="V87" s="64" t="s">
        <v>407</v>
      </c>
      <c r="W87" s="64"/>
      <c r="X87" s="108">
        <f t="shared" si="9"/>
        <v>0</v>
      </c>
      <c r="Y87" s="109">
        <f>+IFERROR(VLOOKUP(G87,fechas!$A$1:$D$209,2,FALSE), " ")</f>
        <v>19</v>
      </c>
      <c r="Z87" s="109">
        <f t="shared" si="10"/>
        <v>21</v>
      </c>
      <c r="AA87" s="110" t="str">
        <f>+IFERROR(IF(S87&gt;0," ",Q87-variables!$C$9)," ")</f>
        <v xml:space="preserve"> </v>
      </c>
      <c r="AB87" s="111" t="str">
        <f t="shared" si="13"/>
        <v>RESPUESTA EXTEMPORÁNEA</v>
      </c>
      <c r="AC87" s="94" t="str">
        <f t="shared" si="14"/>
        <v>TRASLADO EXTEMPORÁNEO</v>
      </c>
      <c r="AD87" s="226" t="str">
        <f t="shared" si="11"/>
        <v>Respuesta EXTEMPORÁNEA a peticionario</v>
      </c>
      <c r="AE87" s="94" t="str">
        <f t="shared" si="12"/>
        <v>Traslado EXTEMPORÁNEO</v>
      </c>
      <c r="AF87" s="228">
        <f t="shared" si="15"/>
        <v>17</v>
      </c>
      <c r="AG87" s="94" t="str">
        <f t="shared" si="16"/>
        <v>N/A</v>
      </c>
    </row>
    <row r="88" spans="2:34" s="111" customFormat="1" ht="24.95" hidden="1" customHeight="1">
      <c r="B88" s="64">
        <f t="shared" si="17"/>
        <v>85</v>
      </c>
      <c r="C88" s="65" t="s">
        <v>408</v>
      </c>
      <c r="D88" s="62" t="s">
        <v>409</v>
      </c>
      <c r="E88" s="62" t="s">
        <v>410</v>
      </c>
      <c r="F88" s="64" t="s">
        <v>6</v>
      </c>
      <c r="G88" s="198">
        <v>46038</v>
      </c>
      <c r="H88" s="198">
        <v>46038</v>
      </c>
      <c r="I88" s="198">
        <v>46038</v>
      </c>
      <c r="J88" s="199" t="s">
        <v>127</v>
      </c>
      <c r="K88" s="62" t="s">
        <v>25</v>
      </c>
      <c r="L88" s="62"/>
      <c r="M88" s="62"/>
      <c r="N88" s="64" t="s">
        <v>98</v>
      </c>
      <c r="O88" s="64">
        <f>IF(Tabla1[[#This Row],[FECHA RADICADO DE RESPUESTA A PETICIONARIO]]="","Sin respuesta",S88-G88)</f>
        <v>10</v>
      </c>
      <c r="P88" s="64">
        <v>2</v>
      </c>
      <c r="Q88" s="63">
        <f>+IFERROR(VLOOKUP(Z88, fechas!$B$1:$C$247, 2,FALSE), " ")</f>
        <v>46042</v>
      </c>
      <c r="R88" s="64" t="s">
        <v>411</v>
      </c>
      <c r="S88" s="85">
        <v>46048</v>
      </c>
      <c r="T88" s="64" t="s">
        <v>412</v>
      </c>
      <c r="U88" s="85">
        <v>46043</v>
      </c>
      <c r="V88" s="64" t="s">
        <v>413</v>
      </c>
      <c r="W88" s="64"/>
      <c r="X88" s="108">
        <f t="shared" si="9"/>
        <v>0</v>
      </c>
      <c r="Y88" s="109">
        <f>+IFERROR(VLOOKUP(G88,fechas!$A$1:$D$209,2,FALSE), " ")</f>
        <v>30</v>
      </c>
      <c r="Z88" s="109">
        <f t="shared" si="10"/>
        <v>32</v>
      </c>
      <c r="AA88" s="110" t="str">
        <f>+IFERROR(IF(S88&gt;0," ",Q88-variables!$C$9)," ")</f>
        <v xml:space="preserve"> </v>
      </c>
      <c r="AB88" s="111" t="str">
        <f t="shared" si="13"/>
        <v>RESPUESTA EXTEMPORÁNEA</v>
      </c>
      <c r="AC88" s="94" t="str">
        <f t="shared" si="14"/>
        <v>TRASLADO EXTEMPORÁNEO</v>
      </c>
      <c r="AD88" s="226" t="str">
        <f t="shared" si="11"/>
        <v>Respuesta EXTEMPORÁNEA a peticionario</v>
      </c>
      <c r="AE88" s="94" t="str">
        <f t="shared" si="12"/>
        <v>Traslado EN TÉRMINOS</v>
      </c>
      <c r="AF88" s="228">
        <f t="shared" si="15"/>
        <v>0</v>
      </c>
      <c r="AG88" s="94" t="str">
        <f t="shared" si="16"/>
        <v>N/A</v>
      </c>
    </row>
    <row r="89" spans="2:34" s="111" customFormat="1" ht="24.95" hidden="1" customHeight="1">
      <c r="B89" s="64">
        <f t="shared" si="17"/>
        <v>86</v>
      </c>
      <c r="C89" s="65" t="s">
        <v>414</v>
      </c>
      <c r="D89" s="62" t="s">
        <v>415</v>
      </c>
      <c r="E89" s="62" t="s">
        <v>416</v>
      </c>
      <c r="F89" s="64" t="s">
        <v>2</v>
      </c>
      <c r="G89" s="198">
        <v>46038</v>
      </c>
      <c r="H89" s="198">
        <v>46038</v>
      </c>
      <c r="I89" s="198">
        <v>46038</v>
      </c>
      <c r="J89" s="199" t="s">
        <v>127</v>
      </c>
      <c r="K89" s="62" t="s">
        <v>128</v>
      </c>
      <c r="L89" s="62"/>
      <c r="M89" s="62"/>
      <c r="N89" s="64" t="s">
        <v>98</v>
      </c>
      <c r="O89" s="64">
        <f>IF(Tabla1[[#This Row],[FECHA RADICADO DE RESPUESTA A PETICIONARIO]]="","Sin respuesta",S89-G89)</f>
        <v>0</v>
      </c>
      <c r="P89" s="64">
        <v>2</v>
      </c>
      <c r="Q89" s="63">
        <f>+IFERROR(VLOOKUP(Z89, fechas!$B$1:$C$247, 2,FALSE), " ")</f>
        <v>46042</v>
      </c>
      <c r="R89" s="64" t="s">
        <v>287</v>
      </c>
      <c r="S89" s="85">
        <v>46038</v>
      </c>
      <c r="T89" s="64" t="s">
        <v>90</v>
      </c>
      <c r="U89" s="63" t="s">
        <v>90</v>
      </c>
      <c r="V89" s="64"/>
      <c r="W89" s="64"/>
      <c r="X89" s="108">
        <f t="shared" si="9"/>
        <v>0</v>
      </c>
      <c r="Y89" s="109">
        <f>+IFERROR(VLOOKUP(G89,fechas!$A$1:$D$209,2,FALSE), " ")</f>
        <v>30</v>
      </c>
      <c r="Z89" s="109">
        <f t="shared" si="10"/>
        <v>32</v>
      </c>
      <c r="AA89" s="110" t="str">
        <f>+IFERROR(IF(S89&gt;0," ",Q89-variables!$C$9)," ")</f>
        <v xml:space="preserve"> </v>
      </c>
      <c r="AB89" s="111" t="str">
        <f t="shared" si="13"/>
        <v>RESPUESTA OPORTUNA</v>
      </c>
      <c r="AC89" s="94" t="str">
        <f t="shared" si="14"/>
        <v>TRASLADO EXTEMPORÁNEO</v>
      </c>
      <c r="AD89" s="226" t="str">
        <f t="shared" si="11"/>
        <v>Respuesta EN TÉRMINOS a peticionario</v>
      </c>
      <c r="AE89" s="94" t="str">
        <f t="shared" si="12"/>
        <v>N/A</v>
      </c>
      <c r="AF89" s="228">
        <f t="shared" si="15"/>
        <v>0</v>
      </c>
      <c r="AG89" s="94" t="str">
        <f t="shared" si="16"/>
        <v>N/A</v>
      </c>
    </row>
    <row r="90" spans="2:34" s="111" customFormat="1" ht="24.95" hidden="1" customHeight="1">
      <c r="B90" s="64">
        <f t="shared" si="17"/>
        <v>87</v>
      </c>
      <c r="C90" s="65" t="s">
        <v>417</v>
      </c>
      <c r="D90" s="62" t="s">
        <v>418</v>
      </c>
      <c r="E90" s="62" t="s">
        <v>419</v>
      </c>
      <c r="F90" s="64" t="s">
        <v>2</v>
      </c>
      <c r="G90" s="198">
        <v>46038</v>
      </c>
      <c r="H90" s="198">
        <v>46038</v>
      </c>
      <c r="I90" s="198">
        <v>46038</v>
      </c>
      <c r="J90" s="199" t="s">
        <v>127</v>
      </c>
      <c r="K90" s="62" t="s">
        <v>109</v>
      </c>
      <c r="L90" s="62"/>
      <c r="M90" s="62"/>
      <c r="N90" s="64" t="s">
        <v>98</v>
      </c>
      <c r="O90" s="64">
        <f>IF(Tabla1[[#This Row],[FECHA RADICADO DE RESPUESTA A PETICIONARIO]]="","Sin respuesta",S90-G90)</f>
        <v>18</v>
      </c>
      <c r="P90" s="64">
        <v>2</v>
      </c>
      <c r="Q90" s="63">
        <f>+IFERROR(VLOOKUP(Z90, fechas!$B$1:$C$247, 2,FALSE), " ")</f>
        <v>46042</v>
      </c>
      <c r="R90" s="64" t="s">
        <v>290</v>
      </c>
      <c r="S90" s="85">
        <v>46056</v>
      </c>
      <c r="T90" s="64" t="s">
        <v>291</v>
      </c>
      <c r="U90" s="63">
        <v>46056</v>
      </c>
      <c r="V90" s="64"/>
      <c r="W90" s="64"/>
      <c r="X90" s="108">
        <f t="shared" si="9"/>
        <v>0</v>
      </c>
      <c r="Y90" s="109">
        <f>+IFERROR(VLOOKUP(G90,fechas!$A$1:$D$209,2,FALSE), " ")</f>
        <v>30</v>
      </c>
      <c r="Z90" s="109">
        <f t="shared" si="10"/>
        <v>32</v>
      </c>
      <c r="AA90" s="110" t="str">
        <f>+IFERROR(IF(S90&gt;0," ",Q90-variables!$C$9)," ")</f>
        <v xml:space="preserve"> </v>
      </c>
      <c r="AB90" s="111" t="str">
        <f t="shared" si="13"/>
        <v>RESPUESTA EXTEMPORÁNEA</v>
      </c>
      <c r="AC90" s="94" t="str">
        <f t="shared" si="14"/>
        <v>TRASLADO EXTEMPORÁNEO</v>
      </c>
      <c r="AD90" s="226" t="str">
        <f t="shared" si="11"/>
        <v>Respuesta EXTEMPORÁNEA a peticionario</v>
      </c>
      <c r="AE90" s="94" t="str">
        <f t="shared" si="12"/>
        <v>Traslado EXTEMPORÁNEO</v>
      </c>
      <c r="AF90" s="228">
        <f t="shared" si="15"/>
        <v>0</v>
      </c>
      <c r="AG90" s="94" t="str">
        <f t="shared" si="16"/>
        <v>N/A</v>
      </c>
    </row>
    <row r="91" spans="2:34" s="111" customFormat="1" ht="24.95" hidden="1" customHeight="1">
      <c r="B91" s="64">
        <f t="shared" si="17"/>
        <v>88</v>
      </c>
      <c r="C91" s="65" t="s">
        <v>420</v>
      </c>
      <c r="D91" s="62" t="s">
        <v>421</v>
      </c>
      <c r="E91" s="62" t="s">
        <v>422</v>
      </c>
      <c r="F91" s="64" t="s">
        <v>2</v>
      </c>
      <c r="G91" s="198">
        <v>46038</v>
      </c>
      <c r="H91" s="198">
        <v>46038</v>
      </c>
      <c r="I91" s="198">
        <v>46038</v>
      </c>
      <c r="J91" s="199" t="s">
        <v>127</v>
      </c>
      <c r="K91" s="62" t="s">
        <v>32</v>
      </c>
      <c r="L91" s="62"/>
      <c r="M91" s="62"/>
      <c r="N91" s="64" t="s">
        <v>98</v>
      </c>
      <c r="O91" s="64">
        <f>IF(Tabla1[[#This Row],[FECHA RADICADO DE RESPUESTA A PETICIONARIO]]="","Sin respuesta",S91-G91)</f>
        <v>6</v>
      </c>
      <c r="P91" s="64">
        <v>2</v>
      </c>
      <c r="Q91" s="63">
        <f>+IFERROR(VLOOKUP(Z91, fechas!$B$1:$C$247, 2,FALSE), " ")</f>
        <v>46042</v>
      </c>
      <c r="R91" s="64" t="s">
        <v>423</v>
      </c>
      <c r="S91" s="85">
        <v>46044</v>
      </c>
      <c r="T91" s="64" t="s">
        <v>424</v>
      </c>
      <c r="U91" s="63">
        <v>46043</v>
      </c>
      <c r="V91" s="64"/>
      <c r="W91" s="64"/>
      <c r="X91" s="108">
        <f t="shared" si="9"/>
        <v>0</v>
      </c>
      <c r="Y91" s="109">
        <f>+IFERROR(VLOOKUP(G91,fechas!$A$1:$D$209,2,FALSE), " ")</f>
        <v>30</v>
      </c>
      <c r="Z91" s="109">
        <f t="shared" si="10"/>
        <v>32</v>
      </c>
      <c r="AA91" s="110" t="str">
        <f>+IFERROR(IF(S91&gt;0," ",Q91-variables!$C$9)," ")</f>
        <v xml:space="preserve"> </v>
      </c>
      <c r="AB91" s="111" t="str">
        <f t="shared" si="13"/>
        <v>RESPUESTA EXTEMPORÁNEA</v>
      </c>
      <c r="AC91" s="94" t="str">
        <f t="shared" si="14"/>
        <v>TRASLADO EXTEMPORÁNEO</v>
      </c>
      <c r="AD91" s="226" t="str">
        <f t="shared" si="11"/>
        <v>Respuesta EXTEMPORÁNEA a peticionario</v>
      </c>
      <c r="AE91" s="94" t="str">
        <f t="shared" si="12"/>
        <v>Traslado EN TÉRMINOS</v>
      </c>
      <c r="AF91" s="228">
        <f t="shared" si="15"/>
        <v>0</v>
      </c>
      <c r="AG91" s="94" t="str">
        <f t="shared" si="16"/>
        <v>N/A</v>
      </c>
    </row>
    <row r="92" spans="2:34" s="111" customFormat="1" ht="24.95" hidden="1" customHeight="1">
      <c r="B92" s="64">
        <f t="shared" si="17"/>
        <v>89</v>
      </c>
      <c r="C92" s="65" t="s">
        <v>425</v>
      </c>
      <c r="D92" s="62" t="s">
        <v>426</v>
      </c>
      <c r="E92" s="62" t="s">
        <v>427</v>
      </c>
      <c r="F92" s="64" t="s">
        <v>2</v>
      </c>
      <c r="G92" s="198">
        <v>46038</v>
      </c>
      <c r="H92" s="198">
        <v>46038</v>
      </c>
      <c r="I92" s="198">
        <v>46038</v>
      </c>
      <c r="J92" s="199" t="s">
        <v>127</v>
      </c>
      <c r="K92" s="62" t="s">
        <v>151</v>
      </c>
      <c r="L92" s="62"/>
      <c r="M92" s="62"/>
      <c r="N92" s="64" t="s">
        <v>98</v>
      </c>
      <c r="O92" s="64">
        <f>IF(Tabla1[[#This Row],[FECHA RADICADO DE RESPUESTA A PETICIONARIO]]="","Sin respuesta",S92-G92)</f>
        <v>4</v>
      </c>
      <c r="P92" s="64">
        <v>2</v>
      </c>
      <c r="Q92" s="63">
        <f>+IFERROR(VLOOKUP(Z92, fechas!$B$1:$C$247, 2,FALSE), " ")</f>
        <v>46042</v>
      </c>
      <c r="R92" s="64" t="s">
        <v>90</v>
      </c>
      <c r="S92" s="85">
        <v>46042</v>
      </c>
      <c r="T92" s="64" t="s">
        <v>90</v>
      </c>
      <c r="U92" s="63" t="s">
        <v>90</v>
      </c>
      <c r="V92" s="64" t="s">
        <v>428</v>
      </c>
      <c r="W92" s="64"/>
      <c r="X92" s="108">
        <f t="shared" si="9"/>
        <v>0</v>
      </c>
      <c r="Y92" s="109">
        <f>+IFERROR(VLOOKUP(G92,fechas!$A$1:$D$209,2,FALSE), " ")</f>
        <v>30</v>
      </c>
      <c r="Z92" s="109">
        <f t="shared" si="10"/>
        <v>32</v>
      </c>
      <c r="AA92" s="110" t="str">
        <f>+IFERROR(IF(S92&gt;0," ",Q92-variables!$C$9)," ")</f>
        <v xml:space="preserve"> </v>
      </c>
      <c r="AB92" s="111" t="str">
        <f t="shared" si="13"/>
        <v>RESPUESTA OPORTUNA</v>
      </c>
      <c r="AC92" s="94" t="str">
        <f t="shared" si="14"/>
        <v>TRASLADO EXTEMPORÁNEO</v>
      </c>
      <c r="AD92" s="237" t="str">
        <f t="shared" si="11"/>
        <v>Respuesta EN TÉRMINOS a peticionario</v>
      </c>
      <c r="AE92" s="238" t="str">
        <f t="shared" si="12"/>
        <v>N/A</v>
      </c>
      <c r="AF92" s="239">
        <f t="shared" si="15"/>
        <v>0</v>
      </c>
      <c r="AG92" s="238">
        <f t="shared" si="16"/>
        <v>4</v>
      </c>
      <c r="AH92" s="111" t="s">
        <v>151</v>
      </c>
    </row>
    <row r="93" spans="2:34" s="111" customFormat="1" ht="24.95" hidden="1" customHeight="1">
      <c r="B93" s="64">
        <f t="shared" si="17"/>
        <v>90</v>
      </c>
      <c r="C93" s="65" t="s">
        <v>429</v>
      </c>
      <c r="D93" s="62" t="s">
        <v>430</v>
      </c>
      <c r="E93" s="62" t="s">
        <v>431</v>
      </c>
      <c r="F93" s="64" t="s">
        <v>2</v>
      </c>
      <c r="G93" s="198">
        <v>46021</v>
      </c>
      <c r="H93" s="198">
        <v>46021</v>
      </c>
      <c r="I93" s="198">
        <v>46038</v>
      </c>
      <c r="J93" s="199" t="s">
        <v>127</v>
      </c>
      <c r="K93" s="62" t="s">
        <v>128</v>
      </c>
      <c r="L93" s="62"/>
      <c r="M93" s="62"/>
      <c r="N93" s="64" t="s">
        <v>98</v>
      </c>
      <c r="O93" s="64">
        <f>IF(Tabla1[[#This Row],[FECHA RADICADO DE RESPUESTA A PETICIONARIO]]="","Sin respuesta",S93-G93)</f>
        <v>20</v>
      </c>
      <c r="P93" s="64">
        <v>2</v>
      </c>
      <c r="Q93" s="63">
        <f>+IFERROR(VLOOKUP(Z93, fechas!$B$1:$C$247, 2,FALSE), " ")</f>
        <v>46024</v>
      </c>
      <c r="R93" s="64" t="s">
        <v>432</v>
      </c>
      <c r="S93" s="85">
        <v>46041</v>
      </c>
      <c r="T93" s="64" t="s">
        <v>433</v>
      </c>
      <c r="U93" s="63">
        <v>46041</v>
      </c>
      <c r="V93" s="64"/>
      <c r="W93" s="64"/>
      <c r="X93" s="108">
        <f t="shared" si="9"/>
        <v>0</v>
      </c>
      <c r="Y93" s="109">
        <f>+IFERROR(VLOOKUP(G93,fechas!$A$1:$D$209,2,FALSE), " ")</f>
        <v>19</v>
      </c>
      <c r="Z93" s="109">
        <f t="shared" si="10"/>
        <v>21</v>
      </c>
      <c r="AA93" s="110" t="str">
        <f>+IFERROR(IF(S93&gt;0," ",Q93-variables!$C$9)," ")</f>
        <v xml:space="preserve"> </v>
      </c>
      <c r="AB93" s="111" t="str">
        <f t="shared" si="13"/>
        <v>RESPUESTA EXTEMPORÁNEA</v>
      </c>
      <c r="AC93" s="94" t="str">
        <f t="shared" si="14"/>
        <v>TRASLADO EXTEMPORÁNEO</v>
      </c>
      <c r="AD93" s="226" t="str">
        <f t="shared" si="11"/>
        <v>Respuesta EXTEMPORÁNEA a peticionario</v>
      </c>
      <c r="AE93" s="94" t="str">
        <f t="shared" si="12"/>
        <v>Traslado EXTEMPORÁNEO</v>
      </c>
      <c r="AF93" s="228">
        <f t="shared" si="15"/>
        <v>17</v>
      </c>
      <c r="AG93" s="94" t="str">
        <f t="shared" si="16"/>
        <v>N/A</v>
      </c>
    </row>
    <row r="94" spans="2:34" s="111" customFormat="1" ht="24.95" hidden="1" customHeight="1">
      <c r="B94" s="64">
        <f t="shared" si="17"/>
        <v>91</v>
      </c>
      <c r="C94" s="65" t="s">
        <v>434</v>
      </c>
      <c r="D94" s="62" t="s">
        <v>435</v>
      </c>
      <c r="E94" s="62" t="s">
        <v>436</v>
      </c>
      <c r="F94" s="64" t="s">
        <v>2</v>
      </c>
      <c r="G94" s="198">
        <v>46031</v>
      </c>
      <c r="H94" s="198">
        <v>46031</v>
      </c>
      <c r="I94" s="198">
        <v>46038</v>
      </c>
      <c r="J94" s="199" t="s">
        <v>127</v>
      </c>
      <c r="K94" s="62" t="s">
        <v>47</v>
      </c>
      <c r="L94" s="62"/>
      <c r="M94" s="62"/>
      <c r="N94" s="64" t="s">
        <v>98</v>
      </c>
      <c r="O94" s="64">
        <f>IF(Tabla1[[#This Row],[FECHA RADICADO DE RESPUESTA A PETICIONARIO]]="","Sin respuesta",S94-G94)</f>
        <v>11</v>
      </c>
      <c r="P94" s="64">
        <v>2</v>
      </c>
      <c r="Q94" s="63">
        <f>+IFERROR(VLOOKUP(Z94, fechas!$B$1:$C$247, 2,FALSE), " ")</f>
        <v>46036</v>
      </c>
      <c r="R94" s="64" t="s">
        <v>344</v>
      </c>
      <c r="S94" s="85">
        <v>46042</v>
      </c>
      <c r="T94" s="64" t="s">
        <v>345</v>
      </c>
      <c r="U94" s="63">
        <v>46041</v>
      </c>
      <c r="V94" s="64"/>
      <c r="W94" s="64"/>
      <c r="X94" s="108">
        <f t="shared" si="9"/>
        <v>0</v>
      </c>
      <c r="Y94" s="109">
        <f>+IFERROR(VLOOKUP(G94,fechas!$A$1:$D$209,2,FALSE), " ")</f>
        <v>26</v>
      </c>
      <c r="Z94" s="109">
        <f t="shared" si="10"/>
        <v>28</v>
      </c>
      <c r="AA94" s="110" t="str">
        <f>+IFERROR(IF(S94&gt;0," ",Q94-variables!$C$9)," ")</f>
        <v xml:space="preserve"> </v>
      </c>
      <c r="AB94" s="111" t="str">
        <f t="shared" si="13"/>
        <v>RESPUESTA EXTEMPORÁNEA</v>
      </c>
      <c r="AC94" s="94" t="str">
        <f t="shared" si="14"/>
        <v>TRASLADO EXTEMPORÁNEO</v>
      </c>
      <c r="AD94" s="226" t="str">
        <f t="shared" si="11"/>
        <v>Respuesta EXTEMPORÁNEA a peticionario</v>
      </c>
      <c r="AE94" s="94" t="str">
        <f t="shared" si="12"/>
        <v>Traslado EXTEMPORÁNEO</v>
      </c>
      <c r="AF94" s="228">
        <f t="shared" si="15"/>
        <v>7</v>
      </c>
      <c r="AG94" s="94" t="str">
        <f t="shared" si="16"/>
        <v>N/A</v>
      </c>
    </row>
    <row r="95" spans="2:34" s="111" customFormat="1" ht="24.95" hidden="1" customHeight="1">
      <c r="B95" s="64">
        <f t="shared" si="17"/>
        <v>92</v>
      </c>
      <c r="C95" s="65" t="s">
        <v>437</v>
      </c>
      <c r="D95" s="62" t="s">
        <v>438</v>
      </c>
      <c r="E95" s="62" t="s">
        <v>439</v>
      </c>
      <c r="F95" s="64" t="s">
        <v>2</v>
      </c>
      <c r="G95" s="198">
        <v>46035</v>
      </c>
      <c r="H95" s="198">
        <v>46035</v>
      </c>
      <c r="I95" s="198">
        <v>46038</v>
      </c>
      <c r="J95" s="199" t="s">
        <v>127</v>
      </c>
      <c r="K95" s="62" t="s">
        <v>151</v>
      </c>
      <c r="L95" s="62"/>
      <c r="M95" s="62"/>
      <c r="N95" s="64" t="s">
        <v>98</v>
      </c>
      <c r="O95" s="64">
        <f>IF(Tabla1[[#This Row],[FECHA RADICADO DE RESPUESTA A PETICIONARIO]]="","Sin respuesta",S95-G95)</f>
        <v>6</v>
      </c>
      <c r="P95" s="64">
        <v>2</v>
      </c>
      <c r="Q95" s="63">
        <f>+IFERROR(VLOOKUP(Z95, fechas!$B$1:$C$247, 2,FALSE), " ")</f>
        <v>46037</v>
      </c>
      <c r="R95" s="64" t="s">
        <v>90</v>
      </c>
      <c r="S95" s="85">
        <v>46041</v>
      </c>
      <c r="T95" s="64" t="s">
        <v>90</v>
      </c>
      <c r="U95" s="63" t="s">
        <v>90</v>
      </c>
      <c r="V95" s="64" t="s">
        <v>440</v>
      </c>
      <c r="W95" s="64"/>
      <c r="X95" s="108">
        <f t="shared" si="9"/>
        <v>0</v>
      </c>
      <c r="Y95" s="109">
        <f>+IFERROR(VLOOKUP(G95,fechas!$A$1:$D$209,2,FALSE), " ")</f>
        <v>27</v>
      </c>
      <c r="Z95" s="109">
        <f t="shared" si="10"/>
        <v>29</v>
      </c>
      <c r="AA95" s="110" t="str">
        <f>+IFERROR(IF(S95&gt;0," ",Q95-variables!$C$9)," ")</f>
        <v xml:space="preserve"> </v>
      </c>
      <c r="AB95" s="111" t="str">
        <f t="shared" si="13"/>
        <v>RESPUESTA EXTEMPORÁNEA</v>
      </c>
      <c r="AC95" s="94" t="str">
        <f t="shared" si="14"/>
        <v>TRASLADO EXTEMPORÁNEO</v>
      </c>
      <c r="AD95" s="237" t="str">
        <f t="shared" si="11"/>
        <v>Respuesta EXTEMPORÁNEA a peticionario</v>
      </c>
      <c r="AE95" s="238" t="str">
        <f t="shared" si="12"/>
        <v>N/A</v>
      </c>
      <c r="AF95" s="239">
        <f t="shared" si="15"/>
        <v>3</v>
      </c>
      <c r="AG95" s="238">
        <f t="shared" si="16"/>
        <v>6</v>
      </c>
      <c r="AH95" s="111" t="s">
        <v>151</v>
      </c>
    </row>
    <row r="96" spans="2:34" s="111" customFormat="1" ht="24.95" hidden="1" customHeight="1">
      <c r="B96" s="64">
        <f t="shared" si="17"/>
        <v>93</v>
      </c>
      <c r="C96" s="65" t="s">
        <v>441</v>
      </c>
      <c r="D96" s="62" t="s">
        <v>442</v>
      </c>
      <c r="E96" s="62" t="s">
        <v>443</v>
      </c>
      <c r="F96" s="64" t="s">
        <v>2</v>
      </c>
      <c r="G96" s="198">
        <v>46035</v>
      </c>
      <c r="H96" s="198">
        <v>46035</v>
      </c>
      <c r="I96" s="198">
        <v>46038</v>
      </c>
      <c r="J96" s="199" t="s">
        <v>127</v>
      </c>
      <c r="K96" s="62" t="s">
        <v>151</v>
      </c>
      <c r="L96" s="62"/>
      <c r="M96" s="62"/>
      <c r="N96" s="64" t="s">
        <v>98</v>
      </c>
      <c r="O96" s="64">
        <f>IF(Tabla1[[#This Row],[FECHA RADICADO DE RESPUESTA A PETICIONARIO]]="","Sin respuesta",S96-G96)</f>
        <v>6</v>
      </c>
      <c r="P96" s="64">
        <v>2</v>
      </c>
      <c r="Q96" s="63">
        <f>+IFERROR(VLOOKUP(Z96, fechas!$B$1:$C$247, 2,FALSE), " ")</f>
        <v>46037</v>
      </c>
      <c r="R96" s="64" t="s">
        <v>90</v>
      </c>
      <c r="S96" s="85">
        <v>46041</v>
      </c>
      <c r="T96" s="64" t="s">
        <v>90</v>
      </c>
      <c r="U96" s="63" t="s">
        <v>90</v>
      </c>
      <c r="V96" s="64" t="s">
        <v>444</v>
      </c>
      <c r="W96" s="64"/>
      <c r="X96" s="108">
        <f t="shared" si="9"/>
        <v>0</v>
      </c>
      <c r="Y96" s="109">
        <f>+IFERROR(VLOOKUP(G96,fechas!$A$1:$D$209,2,FALSE), " ")</f>
        <v>27</v>
      </c>
      <c r="Z96" s="109">
        <f t="shared" si="10"/>
        <v>29</v>
      </c>
      <c r="AA96" s="110" t="str">
        <f>+IFERROR(IF(S96&gt;0," ",Q96-variables!$C$9)," ")</f>
        <v xml:space="preserve"> </v>
      </c>
      <c r="AB96" s="111" t="str">
        <f t="shared" si="13"/>
        <v>RESPUESTA EXTEMPORÁNEA</v>
      </c>
      <c r="AC96" s="94" t="str">
        <f t="shared" si="14"/>
        <v>TRASLADO EXTEMPORÁNEO</v>
      </c>
      <c r="AD96" s="237" t="str">
        <f t="shared" si="11"/>
        <v>Respuesta EXTEMPORÁNEA a peticionario</v>
      </c>
      <c r="AE96" s="238" t="str">
        <f t="shared" si="12"/>
        <v>N/A</v>
      </c>
      <c r="AF96" s="239">
        <f t="shared" si="15"/>
        <v>3</v>
      </c>
      <c r="AG96" s="238">
        <f t="shared" si="16"/>
        <v>6</v>
      </c>
      <c r="AH96" s="111" t="s">
        <v>151</v>
      </c>
    </row>
    <row r="97" spans="2:34" s="111" customFormat="1" ht="24.95" hidden="1" customHeight="1">
      <c r="B97" s="64">
        <f t="shared" si="17"/>
        <v>94</v>
      </c>
      <c r="C97" s="65" t="s">
        <v>445</v>
      </c>
      <c r="D97" s="62" t="s">
        <v>446</v>
      </c>
      <c r="E97" s="62" t="s">
        <v>174</v>
      </c>
      <c r="F97" s="64" t="s">
        <v>2</v>
      </c>
      <c r="G97" s="198">
        <v>46036</v>
      </c>
      <c r="H97" s="198">
        <v>46036</v>
      </c>
      <c r="I97" s="198">
        <v>46038</v>
      </c>
      <c r="J97" s="199" t="s">
        <v>127</v>
      </c>
      <c r="K97" s="62" t="s">
        <v>151</v>
      </c>
      <c r="L97" s="62"/>
      <c r="M97" s="62"/>
      <c r="N97" s="64" t="s">
        <v>98</v>
      </c>
      <c r="O97" s="64">
        <f>IF(Tabla1[[#This Row],[FECHA RADICADO DE RESPUESTA A PETICIONARIO]]="","Sin respuesta",S97-G97)</f>
        <v>5</v>
      </c>
      <c r="P97" s="64">
        <v>2</v>
      </c>
      <c r="Q97" s="63">
        <f>+IFERROR(VLOOKUP(Z97, fechas!$B$1:$C$247, 2,FALSE), " ")</f>
        <v>46038</v>
      </c>
      <c r="R97" s="64" t="s">
        <v>90</v>
      </c>
      <c r="S97" s="85">
        <v>46041</v>
      </c>
      <c r="T97" s="64" t="s">
        <v>90</v>
      </c>
      <c r="U97" s="63" t="s">
        <v>90</v>
      </c>
      <c r="V97" s="64" t="s">
        <v>391</v>
      </c>
      <c r="W97" s="64"/>
      <c r="X97" s="108">
        <f t="shared" si="9"/>
        <v>0</v>
      </c>
      <c r="Y97" s="109">
        <f>+IFERROR(VLOOKUP(G97,fechas!$A$1:$D$209,2,FALSE), " ")</f>
        <v>28</v>
      </c>
      <c r="Z97" s="109">
        <f t="shared" si="10"/>
        <v>30</v>
      </c>
      <c r="AA97" s="110" t="str">
        <f>+IFERROR(IF(S97&gt;0," ",Q97-variables!$C$9)," ")</f>
        <v xml:space="preserve"> </v>
      </c>
      <c r="AB97" s="111" t="str">
        <f t="shared" si="13"/>
        <v>RESPUESTA EXTEMPORÁNEA</v>
      </c>
      <c r="AC97" s="94" t="str">
        <f t="shared" si="14"/>
        <v>TRASLADO EXTEMPORÁNEO</v>
      </c>
      <c r="AD97" s="237" t="str">
        <f t="shared" si="11"/>
        <v>Respuesta EN TÉRMINOS a peticionario</v>
      </c>
      <c r="AE97" s="238" t="str">
        <f t="shared" si="12"/>
        <v>N/A</v>
      </c>
      <c r="AF97" s="239">
        <f t="shared" si="15"/>
        <v>2</v>
      </c>
      <c r="AG97" s="238">
        <f t="shared" si="16"/>
        <v>5</v>
      </c>
      <c r="AH97" s="111" t="s">
        <v>151</v>
      </c>
    </row>
    <row r="98" spans="2:34" s="111" customFormat="1" ht="24.95" hidden="1" customHeight="1">
      <c r="B98" s="64">
        <f t="shared" si="17"/>
        <v>95</v>
      </c>
      <c r="C98" s="65" t="s">
        <v>447</v>
      </c>
      <c r="D98" s="62" t="s">
        <v>448</v>
      </c>
      <c r="E98" s="62" t="s">
        <v>449</v>
      </c>
      <c r="F98" s="64" t="s">
        <v>2</v>
      </c>
      <c r="G98" s="198">
        <v>46037</v>
      </c>
      <c r="H98" s="198">
        <v>46037</v>
      </c>
      <c r="I98" s="198">
        <v>46038</v>
      </c>
      <c r="J98" s="199" t="s">
        <v>127</v>
      </c>
      <c r="K98" s="62" t="s">
        <v>44</v>
      </c>
      <c r="L98" s="62"/>
      <c r="M98" s="62"/>
      <c r="N98" s="64" t="s">
        <v>98</v>
      </c>
      <c r="O98" s="64">
        <f>IF(Tabla1[[#This Row],[FECHA RADICADO DE RESPUESTA A PETICIONARIO]]="","Sin respuesta",S98-G98)</f>
        <v>6</v>
      </c>
      <c r="P98" s="64">
        <v>2</v>
      </c>
      <c r="Q98" s="63">
        <f>+IFERROR(VLOOKUP(Z98, fechas!$B$1:$C$247, 2,FALSE), " ")</f>
        <v>46041</v>
      </c>
      <c r="R98" s="64" t="s">
        <v>450</v>
      </c>
      <c r="S98" s="85">
        <v>46043</v>
      </c>
      <c r="T98" s="64" t="s">
        <v>451</v>
      </c>
      <c r="U98" s="63">
        <v>46042</v>
      </c>
      <c r="V98" s="64" t="s">
        <v>452</v>
      </c>
      <c r="W98" s="64"/>
      <c r="X98" s="108">
        <f t="shared" si="9"/>
        <v>0</v>
      </c>
      <c r="Y98" s="109">
        <f>+IFERROR(VLOOKUP(G98,fechas!$A$1:$D$209,2,FALSE), " ")</f>
        <v>29</v>
      </c>
      <c r="Z98" s="109">
        <f t="shared" si="10"/>
        <v>31</v>
      </c>
      <c r="AA98" s="110" t="str">
        <f>+IFERROR(IF(S98&gt;0," ",Q98-variables!$C$9)," ")</f>
        <v xml:space="preserve"> </v>
      </c>
      <c r="AB98" s="111" t="str">
        <f t="shared" si="13"/>
        <v>RESPUESTA EXTEMPORÁNEA</v>
      </c>
      <c r="AC98" s="94" t="str">
        <f t="shared" si="14"/>
        <v>TRASLADO EXTEMPORÁNEO</v>
      </c>
      <c r="AD98" s="226" t="str">
        <f t="shared" si="11"/>
        <v>Respuesta EXTEMPORÁNEA a peticionario</v>
      </c>
      <c r="AE98" s="94" t="str">
        <f t="shared" si="12"/>
        <v>Traslado EN TÉRMINOS</v>
      </c>
      <c r="AF98" s="228">
        <f t="shared" si="15"/>
        <v>1</v>
      </c>
      <c r="AG98" s="94" t="str">
        <f t="shared" si="16"/>
        <v>N/A</v>
      </c>
    </row>
    <row r="99" spans="2:34" s="111" customFormat="1" ht="24.95" hidden="1" customHeight="1">
      <c r="B99" s="64">
        <f t="shared" si="17"/>
        <v>96</v>
      </c>
      <c r="C99" s="65" t="s">
        <v>453</v>
      </c>
      <c r="D99" s="62" t="s">
        <v>454</v>
      </c>
      <c r="E99" s="62" t="s">
        <v>455</v>
      </c>
      <c r="F99" s="64" t="s">
        <v>2</v>
      </c>
      <c r="G99" s="198">
        <v>46038</v>
      </c>
      <c r="H99" s="198">
        <v>46038</v>
      </c>
      <c r="I99" s="198">
        <v>46038</v>
      </c>
      <c r="J99" s="199" t="s">
        <v>127</v>
      </c>
      <c r="K99" s="62" t="s">
        <v>151</v>
      </c>
      <c r="L99" s="62"/>
      <c r="M99" s="62"/>
      <c r="N99" s="64" t="s">
        <v>98</v>
      </c>
      <c r="O99" s="64">
        <f>IF(Tabla1[[#This Row],[FECHA RADICADO DE RESPUESTA A PETICIONARIO]]="","Sin respuesta",S99-G99)</f>
        <v>3</v>
      </c>
      <c r="P99" s="64">
        <v>2</v>
      </c>
      <c r="Q99" s="63">
        <f>+IFERROR(VLOOKUP(Z99, fechas!$B$1:$C$247, 2,FALSE), " ")</f>
        <v>46042</v>
      </c>
      <c r="R99" s="64" t="s">
        <v>90</v>
      </c>
      <c r="S99" s="85">
        <v>46041</v>
      </c>
      <c r="T99" s="64" t="s">
        <v>90</v>
      </c>
      <c r="U99" s="63" t="s">
        <v>90</v>
      </c>
      <c r="V99" s="64" t="s">
        <v>372</v>
      </c>
      <c r="W99" s="64"/>
      <c r="X99" s="108">
        <f t="shared" si="9"/>
        <v>0</v>
      </c>
      <c r="Y99" s="109">
        <f>+IFERROR(VLOOKUP(G99,fechas!$A$1:$D$209,2,FALSE), " ")</f>
        <v>30</v>
      </c>
      <c r="Z99" s="109">
        <f t="shared" si="10"/>
        <v>32</v>
      </c>
      <c r="AA99" s="110" t="str">
        <f>+IFERROR(IF(S99&gt;0," ",Q99-variables!$C$9)," ")</f>
        <v xml:space="preserve"> </v>
      </c>
      <c r="AB99" s="111" t="str">
        <f t="shared" si="13"/>
        <v>RESPUESTA OPORTUNA</v>
      </c>
      <c r="AC99" s="94" t="str">
        <f t="shared" si="14"/>
        <v>TRASLADO EXTEMPORÁNEO</v>
      </c>
      <c r="AD99" s="237" t="str">
        <f t="shared" si="11"/>
        <v>Respuesta EN TÉRMINOS a peticionario</v>
      </c>
      <c r="AE99" s="238" t="str">
        <f t="shared" si="12"/>
        <v>N/A</v>
      </c>
      <c r="AF99" s="239">
        <f t="shared" si="15"/>
        <v>0</v>
      </c>
      <c r="AG99" s="238">
        <f t="shared" si="16"/>
        <v>3</v>
      </c>
      <c r="AH99" s="111" t="s">
        <v>151</v>
      </c>
    </row>
    <row r="100" spans="2:34" s="111" customFormat="1" ht="24.95" hidden="1" customHeight="1">
      <c r="B100" s="64">
        <f t="shared" si="17"/>
        <v>97</v>
      </c>
      <c r="C100" s="65" t="s">
        <v>456</v>
      </c>
      <c r="D100" s="62" t="s">
        <v>457</v>
      </c>
      <c r="E100" s="62" t="s">
        <v>427</v>
      </c>
      <c r="F100" s="64" t="s">
        <v>2</v>
      </c>
      <c r="G100" s="198">
        <v>46038</v>
      </c>
      <c r="H100" s="198">
        <v>46038</v>
      </c>
      <c r="I100" s="198">
        <v>46038</v>
      </c>
      <c r="J100" s="199" t="s">
        <v>127</v>
      </c>
      <c r="K100" s="62" t="s">
        <v>33</v>
      </c>
      <c r="L100" s="62"/>
      <c r="M100" s="62"/>
      <c r="N100" s="64" t="s">
        <v>98</v>
      </c>
      <c r="O100" s="64">
        <f>IF(Tabla1[[#This Row],[FECHA RADICADO DE RESPUESTA A PETICIONARIO]]="","Sin respuesta",S100-G100)</f>
        <v>6</v>
      </c>
      <c r="P100" s="64">
        <v>2</v>
      </c>
      <c r="Q100" s="63">
        <f>+IFERROR(VLOOKUP(Z100, fechas!$B$1:$C$247, 2,FALSE), " ")</f>
        <v>46042</v>
      </c>
      <c r="R100" s="64" t="s">
        <v>458</v>
      </c>
      <c r="S100" s="85">
        <v>46044</v>
      </c>
      <c r="T100" s="64" t="s">
        <v>459</v>
      </c>
      <c r="U100" s="63" t="s">
        <v>460</v>
      </c>
      <c r="V100" s="64"/>
      <c r="W100" s="64"/>
      <c r="X100" s="108">
        <f t="shared" si="9"/>
        <v>0</v>
      </c>
      <c r="Y100" s="109">
        <f>+IFERROR(VLOOKUP(G100,fechas!$A$1:$D$209,2,FALSE), " ")</f>
        <v>30</v>
      </c>
      <c r="Z100" s="109">
        <f t="shared" si="10"/>
        <v>32</v>
      </c>
      <c r="AA100" s="110" t="str">
        <f>+IFERROR(IF(S100&gt;0," ",Q100-variables!$C$9)," ")</f>
        <v xml:space="preserve"> </v>
      </c>
      <c r="AB100" s="111" t="str">
        <f t="shared" si="13"/>
        <v>RESPUESTA EXTEMPORÁNEA</v>
      </c>
      <c r="AC100" s="94" t="str">
        <f t="shared" si="14"/>
        <v>TRASLADO EXTEMPORÁNEO</v>
      </c>
      <c r="AD100" s="226" t="str">
        <f t="shared" si="11"/>
        <v>Respuesta EXTEMPORÁNEA a peticionario</v>
      </c>
      <c r="AE100" s="94" t="e">
        <f t="shared" si="12"/>
        <v>#VALUE!</v>
      </c>
      <c r="AF100" s="228">
        <f t="shared" si="15"/>
        <v>0</v>
      </c>
      <c r="AG100" s="94" t="str">
        <f t="shared" si="16"/>
        <v>N/A</v>
      </c>
    </row>
    <row r="101" spans="2:34" s="111" customFormat="1" ht="24.95" hidden="1" customHeight="1">
      <c r="B101" s="64">
        <f t="shared" si="17"/>
        <v>98</v>
      </c>
      <c r="C101" s="65" t="s">
        <v>461</v>
      </c>
      <c r="D101" s="62" t="s">
        <v>462</v>
      </c>
      <c r="E101" s="62" t="s">
        <v>307</v>
      </c>
      <c r="F101" s="64" t="s">
        <v>2</v>
      </c>
      <c r="G101" s="198">
        <v>46038</v>
      </c>
      <c r="H101" s="198">
        <v>46038</v>
      </c>
      <c r="I101" s="198">
        <v>46038</v>
      </c>
      <c r="J101" s="199" t="s">
        <v>127</v>
      </c>
      <c r="K101" s="62" t="s">
        <v>37</v>
      </c>
      <c r="L101" s="62"/>
      <c r="M101" s="62"/>
      <c r="N101" s="64" t="s">
        <v>89</v>
      </c>
      <c r="O101" s="64">
        <f>IF(Tabla1[[#This Row],[FECHA RADICADO DE RESPUESTA A PETICIONARIO]]="","Sin respuesta",S101-G101)</f>
        <v>6</v>
      </c>
      <c r="P101" s="64">
        <v>12</v>
      </c>
      <c r="Q101" s="63">
        <f>+IFERROR(VLOOKUP(Z101, fechas!$B$1:$C$247, 2,FALSE), " ")</f>
        <v>46056</v>
      </c>
      <c r="R101" s="64" t="s">
        <v>90</v>
      </c>
      <c r="S101" s="85">
        <v>46044</v>
      </c>
      <c r="T101" s="64" t="s">
        <v>90</v>
      </c>
      <c r="U101" s="63" t="s">
        <v>90</v>
      </c>
      <c r="V101" s="64" t="s">
        <v>463</v>
      </c>
      <c r="W101" s="64"/>
      <c r="X101" s="108">
        <f t="shared" si="9"/>
        <v>0</v>
      </c>
      <c r="Y101" s="109">
        <f>+IFERROR(VLOOKUP(G101,fechas!$A$1:$D$209,2,FALSE), " ")</f>
        <v>30</v>
      </c>
      <c r="Z101" s="109">
        <f t="shared" si="10"/>
        <v>42</v>
      </c>
      <c r="AA101" s="110" t="str">
        <f>+IFERROR(IF(S101&gt;0," ",Q101-variables!$C$9)," ")</f>
        <v xml:space="preserve"> </v>
      </c>
      <c r="AB101" s="111" t="str">
        <f t="shared" si="13"/>
        <v>RESPUESTA OPORTUNA</v>
      </c>
      <c r="AC101" s="94" t="str">
        <f t="shared" si="14"/>
        <v>TRASLADO EXTEMPORÁNEO</v>
      </c>
      <c r="AD101" s="226" t="str">
        <f t="shared" si="11"/>
        <v>Respuesta EN TÉRMINOS a peticionario</v>
      </c>
      <c r="AE101" s="94" t="str">
        <f t="shared" si="12"/>
        <v>N/A</v>
      </c>
      <c r="AF101" s="228">
        <f t="shared" si="15"/>
        <v>0</v>
      </c>
      <c r="AG101" s="94" t="str">
        <f t="shared" si="16"/>
        <v>N/A</v>
      </c>
    </row>
    <row r="102" spans="2:34" s="111" customFormat="1" ht="24.95" hidden="1" customHeight="1">
      <c r="B102" s="64">
        <f t="shared" si="17"/>
        <v>99</v>
      </c>
      <c r="C102" s="65" t="s">
        <v>464</v>
      </c>
      <c r="D102" s="62" t="s">
        <v>465</v>
      </c>
      <c r="E102" s="62" t="s">
        <v>307</v>
      </c>
      <c r="F102" s="64" t="s">
        <v>2</v>
      </c>
      <c r="G102" s="198">
        <v>46038</v>
      </c>
      <c r="H102" s="198">
        <v>46038</v>
      </c>
      <c r="I102" s="198">
        <v>46038</v>
      </c>
      <c r="J102" s="199" t="s">
        <v>127</v>
      </c>
      <c r="K102" s="62" t="s">
        <v>37</v>
      </c>
      <c r="L102" s="62"/>
      <c r="M102" s="62"/>
      <c r="N102" s="64" t="s">
        <v>89</v>
      </c>
      <c r="O102" s="64">
        <f>IF(Tabla1[[#This Row],[FECHA RADICADO DE RESPUESTA A PETICIONARIO]]="","Sin respuesta",S102-G102)</f>
        <v>6</v>
      </c>
      <c r="P102" s="64">
        <v>12</v>
      </c>
      <c r="Q102" s="63">
        <f>+IFERROR(VLOOKUP(Z102, fechas!$B$1:$C$247, 2,FALSE), " ")</f>
        <v>46056</v>
      </c>
      <c r="R102" s="64" t="s">
        <v>90</v>
      </c>
      <c r="S102" s="85">
        <v>46044</v>
      </c>
      <c r="T102" s="64" t="s">
        <v>90</v>
      </c>
      <c r="U102" s="63" t="s">
        <v>90</v>
      </c>
      <c r="V102" s="64" t="s">
        <v>463</v>
      </c>
      <c r="W102" s="64"/>
      <c r="X102" s="108">
        <f t="shared" si="9"/>
        <v>0</v>
      </c>
      <c r="Y102" s="109">
        <f>+IFERROR(VLOOKUP(G102,fechas!$A$1:$D$209,2,FALSE), " ")</f>
        <v>30</v>
      </c>
      <c r="Z102" s="109">
        <f t="shared" si="10"/>
        <v>42</v>
      </c>
      <c r="AA102" s="110" t="str">
        <f>+IFERROR(IF(S102&gt;0," ",Q102-variables!$C$9)," ")</f>
        <v xml:space="preserve"> </v>
      </c>
      <c r="AB102" s="111" t="str">
        <f t="shared" si="13"/>
        <v>RESPUESTA OPORTUNA</v>
      </c>
      <c r="AC102" s="94" t="str">
        <f t="shared" si="14"/>
        <v>TRASLADO EXTEMPORÁNEO</v>
      </c>
      <c r="AD102" s="226" t="str">
        <f t="shared" si="11"/>
        <v>Respuesta EN TÉRMINOS a peticionario</v>
      </c>
      <c r="AE102" s="94" t="str">
        <f t="shared" si="12"/>
        <v>N/A</v>
      </c>
      <c r="AF102" s="228">
        <f t="shared" si="15"/>
        <v>0</v>
      </c>
      <c r="AG102" s="94" t="str">
        <f t="shared" si="16"/>
        <v>N/A</v>
      </c>
    </row>
    <row r="103" spans="2:34" s="111" customFormat="1" ht="24.95" hidden="1" customHeight="1">
      <c r="B103" s="64">
        <f t="shared" si="17"/>
        <v>100</v>
      </c>
      <c r="C103" s="65" t="s">
        <v>466</v>
      </c>
      <c r="D103" s="62" t="s">
        <v>467</v>
      </c>
      <c r="E103" s="62" t="s">
        <v>468</v>
      </c>
      <c r="F103" s="64" t="s">
        <v>2</v>
      </c>
      <c r="G103" s="198">
        <v>46038</v>
      </c>
      <c r="H103" s="198">
        <v>46038</v>
      </c>
      <c r="I103" s="198">
        <v>46038</v>
      </c>
      <c r="J103" s="199" t="s">
        <v>127</v>
      </c>
      <c r="K103" s="62" t="s">
        <v>37</v>
      </c>
      <c r="L103" s="62"/>
      <c r="M103" s="62"/>
      <c r="N103" s="64" t="s">
        <v>98</v>
      </c>
      <c r="O103" s="64">
        <f>IF(Tabla1[[#This Row],[FECHA RADICADO DE RESPUESTA A PETICIONARIO]]="","Sin respuesta",S103-G103)</f>
        <v>10</v>
      </c>
      <c r="P103" s="64">
        <v>2</v>
      </c>
      <c r="Q103" s="63">
        <f>+IFERROR(VLOOKUP(Z103, fechas!$B$1:$C$247, 2,FALSE), " ")</f>
        <v>46042</v>
      </c>
      <c r="R103" s="64" t="s">
        <v>469</v>
      </c>
      <c r="S103" s="85">
        <v>46048</v>
      </c>
      <c r="T103" s="64" t="s">
        <v>470</v>
      </c>
      <c r="U103" s="63">
        <v>46044</v>
      </c>
      <c r="V103" s="64" t="s">
        <v>283</v>
      </c>
      <c r="W103" s="64"/>
      <c r="X103" s="108">
        <f t="shared" si="9"/>
        <v>0</v>
      </c>
      <c r="Y103" s="109">
        <f>+IFERROR(VLOOKUP(G103,fechas!$A$1:$D$209,2,FALSE), " ")</f>
        <v>30</v>
      </c>
      <c r="Z103" s="109">
        <f t="shared" si="10"/>
        <v>32</v>
      </c>
      <c r="AA103" s="110" t="str">
        <f>+IFERROR(IF(S103&gt;0," ",Q103-variables!$C$9)," ")</f>
        <v xml:space="preserve"> </v>
      </c>
      <c r="AB103" s="111" t="str">
        <f t="shared" si="13"/>
        <v>RESPUESTA EXTEMPORÁNEA</v>
      </c>
      <c r="AC103" s="94" t="str">
        <f t="shared" si="14"/>
        <v>TRASLADO EXTEMPORÁNEO</v>
      </c>
      <c r="AD103" s="226" t="str">
        <f t="shared" si="11"/>
        <v>Respuesta EXTEMPORÁNEA a peticionario</v>
      </c>
      <c r="AE103" s="94" t="str">
        <f t="shared" si="12"/>
        <v>Traslado EXTEMPORÁNEO</v>
      </c>
      <c r="AF103" s="228">
        <f t="shared" si="15"/>
        <v>0</v>
      </c>
      <c r="AG103" s="94" t="str">
        <f t="shared" si="16"/>
        <v>N/A</v>
      </c>
    </row>
    <row r="104" spans="2:34" s="111" customFormat="1" ht="24.95" hidden="1" customHeight="1">
      <c r="B104" s="64">
        <f t="shared" si="17"/>
        <v>101</v>
      </c>
      <c r="C104" s="65" t="s">
        <v>471</v>
      </c>
      <c r="D104" s="62" t="s">
        <v>472</v>
      </c>
      <c r="E104" s="62" t="s">
        <v>473</v>
      </c>
      <c r="F104" s="64" t="s">
        <v>2</v>
      </c>
      <c r="G104" s="198">
        <v>46038</v>
      </c>
      <c r="H104" s="198">
        <v>46038</v>
      </c>
      <c r="I104" s="198">
        <v>46038</v>
      </c>
      <c r="J104" s="199" t="s">
        <v>127</v>
      </c>
      <c r="K104" s="62" t="s">
        <v>47</v>
      </c>
      <c r="L104" s="62"/>
      <c r="M104" s="62"/>
      <c r="N104" s="64" t="s">
        <v>98</v>
      </c>
      <c r="O104" s="64">
        <f>IF(Tabla1[[#This Row],[FECHA RADICADO DE RESPUESTA A PETICIONARIO]]="","Sin respuesta",S104-G104)</f>
        <v>4</v>
      </c>
      <c r="P104" s="64">
        <v>12</v>
      </c>
      <c r="Q104" s="63">
        <f>+IFERROR(VLOOKUP(Z104, fechas!$B$1:$C$247, 2,FALSE), " ")</f>
        <v>46056</v>
      </c>
      <c r="R104" s="64" t="s">
        <v>474</v>
      </c>
      <c r="S104" s="85">
        <v>46042</v>
      </c>
      <c r="T104" s="64" t="s">
        <v>90</v>
      </c>
      <c r="U104" s="85" t="s">
        <v>475</v>
      </c>
      <c r="V104" s="64"/>
      <c r="W104" s="64"/>
      <c r="X104" s="108">
        <f t="shared" si="9"/>
        <v>0</v>
      </c>
      <c r="Y104" s="109">
        <f>+IFERROR(VLOOKUP(G104,fechas!$A$1:$D$209,2,FALSE), " ")</f>
        <v>30</v>
      </c>
      <c r="Z104" s="109">
        <f t="shared" si="10"/>
        <v>42</v>
      </c>
      <c r="AA104" s="110" t="str">
        <f>+IFERROR(IF(S104&gt;0," ",Q104-variables!$C$9)," ")</f>
        <v xml:space="preserve"> </v>
      </c>
      <c r="AB104" s="111" t="str">
        <f t="shared" si="13"/>
        <v>RESPUESTA OPORTUNA</v>
      </c>
      <c r="AC104" s="94" t="str">
        <f t="shared" si="14"/>
        <v>TRASLADO EXTEMPORÁNEO</v>
      </c>
      <c r="AD104" s="226" t="str">
        <f t="shared" si="11"/>
        <v>Respuesta EN TÉRMINOS a peticionario</v>
      </c>
      <c r="AE104" s="94" t="str">
        <f t="shared" si="12"/>
        <v>n/A</v>
      </c>
      <c r="AF104" s="228">
        <f t="shared" si="15"/>
        <v>0</v>
      </c>
      <c r="AG104" s="94" t="str">
        <f t="shared" si="16"/>
        <v>N/A</v>
      </c>
    </row>
    <row r="105" spans="2:34" s="111" customFormat="1" ht="24.95" hidden="1" customHeight="1">
      <c r="B105" s="64">
        <f t="shared" si="17"/>
        <v>102</v>
      </c>
      <c r="C105" s="65" t="s">
        <v>476</v>
      </c>
      <c r="D105" s="62" t="s">
        <v>477</v>
      </c>
      <c r="E105" s="62" t="s">
        <v>478</v>
      </c>
      <c r="F105" s="64" t="s">
        <v>2</v>
      </c>
      <c r="G105" s="198">
        <v>46038</v>
      </c>
      <c r="H105" s="198">
        <v>46038</v>
      </c>
      <c r="I105" s="198">
        <v>46038</v>
      </c>
      <c r="J105" s="199" t="s">
        <v>127</v>
      </c>
      <c r="K105" s="62" t="s">
        <v>151</v>
      </c>
      <c r="L105" s="62"/>
      <c r="M105" s="62"/>
      <c r="N105" s="64" t="s">
        <v>98</v>
      </c>
      <c r="O105" s="64">
        <f>IF(Tabla1[[#This Row],[FECHA RADICADO DE RESPUESTA A PETICIONARIO]]="","Sin respuesta",S105-G105)</f>
        <v>5</v>
      </c>
      <c r="P105" s="64">
        <v>2</v>
      </c>
      <c r="Q105" s="63">
        <f>+IFERROR(VLOOKUP(Z105, fechas!$B$1:$C$247, 2,FALSE), " ")</f>
        <v>46042</v>
      </c>
      <c r="R105" s="64" t="s">
        <v>90</v>
      </c>
      <c r="S105" s="85">
        <v>46043</v>
      </c>
      <c r="T105" s="64" t="s">
        <v>90</v>
      </c>
      <c r="U105" s="63" t="s">
        <v>475</v>
      </c>
      <c r="V105" s="64" t="s">
        <v>265</v>
      </c>
      <c r="W105" s="64"/>
      <c r="X105" s="108">
        <f t="shared" si="9"/>
        <v>0</v>
      </c>
      <c r="Y105" s="109">
        <f>+IFERROR(VLOOKUP(G105,fechas!$A$1:$D$209,2,FALSE), " ")</f>
        <v>30</v>
      </c>
      <c r="Z105" s="109">
        <f t="shared" si="10"/>
        <v>32</v>
      </c>
      <c r="AA105" s="110" t="str">
        <f>+IFERROR(IF(S105&gt;0," ",Q105-variables!$C$9)," ")</f>
        <v xml:space="preserve"> </v>
      </c>
      <c r="AB105" s="111" t="str">
        <f t="shared" si="13"/>
        <v>RESPUESTA EXTEMPORÁNEA</v>
      </c>
      <c r="AC105" s="94" t="str">
        <f t="shared" si="14"/>
        <v>TRASLADO EXTEMPORÁNEO</v>
      </c>
      <c r="AD105" s="237" t="str">
        <f t="shared" si="11"/>
        <v>Respuesta EN TÉRMINOS a peticionario</v>
      </c>
      <c r="AE105" s="238" t="str">
        <f t="shared" si="12"/>
        <v>n/A</v>
      </c>
      <c r="AF105" s="239">
        <f t="shared" si="15"/>
        <v>0</v>
      </c>
      <c r="AG105" s="238">
        <f t="shared" si="16"/>
        <v>5</v>
      </c>
      <c r="AH105" s="111" t="s">
        <v>151</v>
      </c>
    </row>
    <row r="106" spans="2:34" s="111" customFormat="1" ht="24.95" hidden="1" customHeight="1">
      <c r="B106" s="64">
        <f t="shared" si="17"/>
        <v>103</v>
      </c>
      <c r="C106" s="65" t="s">
        <v>479</v>
      </c>
      <c r="D106" s="62" t="s">
        <v>480</v>
      </c>
      <c r="E106" s="62" t="s">
        <v>481</v>
      </c>
      <c r="F106" s="64" t="s">
        <v>2</v>
      </c>
      <c r="G106" s="198">
        <v>46020</v>
      </c>
      <c r="H106" s="198">
        <v>46038</v>
      </c>
      <c r="I106" s="198">
        <v>46041</v>
      </c>
      <c r="J106" s="199" t="s">
        <v>127</v>
      </c>
      <c r="K106" s="62" t="s">
        <v>37</v>
      </c>
      <c r="L106" s="62"/>
      <c r="M106" s="62"/>
      <c r="N106" s="64" t="s">
        <v>98</v>
      </c>
      <c r="O106" s="64">
        <f>IF(Tabla1[[#This Row],[FECHA RADICADO DE RESPUESTA A PETICIONARIO]]="","Sin respuesta",S106-G106)</f>
        <v>23</v>
      </c>
      <c r="P106" s="64">
        <v>2</v>
      </c>
      <c r="Q106" s="63">
        <f>+IFERROR(VLOOKUP(Z106, fechas!$B$1:$C$247, 2,FALSE), " ")</f>
        <v>46022</v>
      </c>
      <c r="R106" s="64" t="s">
        <v>482</v>
      </c>
      <c r="S106" s="85">
        <v>46043</v>
      </c>
      <c r="T106" s="64" t="s">
        <v>483</v>
      </c>
      <c r="U106" s="63">
        <v>46041</v>
      </c>
      <c r="V106" s="64" t="s">
        <v>484</v>
      </c>
      <c r="W106" s="64"/>
      <c r="X106" s="108">
        <f t="shared" si="9"/>
        <v>0</v>
      </c>
      <c r="Y106" s="109">
        <f>+IFERROR(VLOOKUP(G106,fechas!$A$1:$D$209,2,FALSE), " ")</f>
        <v>18</v>
      </c>
      <c r="Z106" s="109">
        <f t="shared" si="10"/>
        <v>20</v>
      </c>
      <c r="AA106" s="110" t="str">
        <f>+IFERROR(IF(S106&gt;0," ",Q106-variables!$C$9)," ")</f>
        <v xml:space="preserve"> </v>
      </c>
      <c r="AB106" s="111" t="str">
        <f t="shared" si="13"/>
        <v>RESPUESTA EXTEMPORÁNEA</v>
      </c>
      <c r="AC106" s="94" t="str">
        <f t="shared" si="14"/>
        <v>TRASLADO EXTEMPORÁNEO</v>
      </c>
      <c r="AD106" s="226" t="str">
        <f t="shared" si="11"/>
        <v>Respuesta EXTEMPORÁNEA a peticionario</v>
      </c>
      <c r="AE106" s="94" t="str">
        <f t="shared" si="12"/>
        <v>Traslado EXTEMPORÁNEO</v>
      </c>
      <c r="AF106" s="228">
        <f t="shared" si="15"/>
        <v>21</v>
      </c>
      <c r="AG106" s="94" t="str">
        <f t="shared" si="16"/>
        <v>N/A</v>
      </c>
    </row>
    <row r="107" spans="2:34" s="111" customFormat="1" ht="24.95" hidden="1" customHeight="1">
      <c r="B107" s="64">
        <f t="shared" si="17"/>
        <v>104</v>
      </c>
      <c r="C107" s="65" t="s">
        <v>485</v>
      </c>
      <c r="D107" s="62" t="s">
        <v>486</v>
      </c>
      <c r="E107" s="62" t="s">
        <v>487</v>
      </c>
      <c r="F107" s="64" t="s">
        <v>2</v>
      </c>
      <c r="G107" s="198">
        <v>46038</v>
      </c>
      <c r="H107" s="198">
        <v>46038</v>
      </c>
      <c r="I107" s="198">
        <v>46038</v>
      </c>
      <c r="J107" s="199" t="s">
        <v>127</v>
      </c>
      <c r="K107" s="62" t="s">
        <v>151</v>
      </c>
      <c r="L107" s="62"/>
      <c r="M107" s="62"/>
      <c r="N107" s="64" t="s">
        <v>98</v>
      </c>
      <c r="O107" s="64">
        <f>IF(Tabla1[[#This Row],[FECHA RADICADO DE RESPUESTA A PETICIONARIO]]="","Sin respuesta",S107-G107)</f>
        <v>5</v>
      </c>
      <c r="P107" s="64">
        <v>2</v>
      </c>
      <c r="Q107" s="63">
        <f>+IFERROR(VLOOKUP(Z107, fechas!$B$1:$C$247, 2,FALSE), " ")</f>
        <v>46042</v>
      </c>
      <c r="R107" s="64" t="s">
        <v>90</v>
      </c>
      <c r="S107" s="85">
        <v>46043</v>
      </c>
      <c r="T107" s="64" t="s">
        <v>90</v>
      </c>
      <c r="U107" s="63" t="s">
        <v>475</v>
      </c>
      <c r="V107" s="64" t="s">
        <v>265</v>
      </c>
      <c r="W107" s="64"/>
      <c r="X107" s="108">
        <f t="shared" si="9"/>
        <v>0</v>
      </c>
      <c r="Y107" s="109">
        <f>+IFERROR(VLOOKUP(G107,fechas!$A$1:$D$209,2,FALSE), " ")</f>
        <v>30</v>
      </c>
      <c r="Z107" s="109">
        <f t="shared" si="10"/>
        <v>32</v>
      </c>
      <c r="AA107" s="110" t="str">
        <f>+IFERROR(IF(S107&gt;0," ",Q107-variables!$C$9)," ")</f>
        <v xml:space="preserve"> </v>
      </c>
      <c r="AB107" s="111" t="str">
        <f t="shared" si="13"/>
        <v>RESPUESTA EXTEMPORÁNEA</v>
      </c>
      <c r="AC107" s="94" t="str">
        <f t="shared" si="14"/>
        <v>TRASLADO EXTEMPORÁNEO</v>
      </c>
      <c r="AD107" s="237" t="str">
        <f t="shared" si="11"/>
        <v>Respuesta EN TÉRMINOS a peticionario</v>
      </c>
      <c r="AE107" s="238" t="str">
        <f t="shared" si="12"/>
        <v>n/A</v>
      </c>
      <c r="AF107" s="239">
        <f t="shared" si="15"/>
        <v>0</v>
      </c>
      <c r="AG107" s="238">
        <f t="shared" si="16"/>
        <v>5</v>
      </c>
      <c r="AH107" s="111" t="s">
        <v>151</v>
      </c>
    </row>
    <row r="108" spans="2:34" s="111" customFormat="1" ht="24.95" hidden="1" customHeight="1">
      <c r="B108" s="64">
        <f t="shared" si="17"/>
        <v>105</v>
      </c>
      <c r="C108" s="65" t="s">
        <v>488</v>
      </c>
      <c r="D108" s="62" t="s">
        <v>489</v>
      </c>
      <c r="E108" s="62" t="s">
        <v>490</v>
      </c>
      <c r="F108" s="64" t="s">
        <v>2</v>
      </c>
      <c r="G108" s="198">
        <v>46031</v>
      </c>
      <c r="H108" s="198">
        <v>46031</v>
      </c>
      <c r="I108" s="198">
        <v>46041</v>
      </c>
      <c r="J108" s="199" t="s">
        <v>127</v>
      </c>
      <c r="K108" s="62" t="s">
        <v>128</v>
      </c>
      <c r="L108" s="62"/>
      <c r="M108" s="62"/>
      <c r="N108" s="64" t="s">
        <v>89</v>
      </c>
      <c r="O108" s="64">
        <f>IF(Tabla1[[#This Row],[FECHA RADICADO DE RESPUESTA A PETICIONARIO]]="","Sin respuesta",S108-G108)</f>
        <v>11</v>
      </c>
      <c r="P108" s="64">
        <v>12</v>
      </c>
      <c r="Q108" s="63">
        <f>+IFERROR(VLOOKUP(Z108, fechas!$B$1:$C$247, 2,FALSE), " ")</f>
        <v>46050</v>
      </c>
      <c r="R108" s="64" t="s">
        <v>90</v>
      </c>
      <c r="S108" s="85">
        <v>46042</v>
      </c>
      <c r="T108" s="64" t="s">
        <v>90</v>
      </c>
      <c r="U108" s="63" t="s">
        <v>475</v>
      </c>
      <c r="V108" s="64" t="s">
        <v>491</v>
      </c>
      <c r="W108" s="64"/>
      <c r="X108" s="108">
        <f t="shared" si="9"/>
        <v>0</v>
      </c>
      <c r="Y108" s="109">
        <f>+IFERROR(VLOOKUP(G108,fechas!$A$1:$D$209,2,FALSE), " ")</f>
        <v>26</v>
      </c>
      <c r="Z108" s="109">
        <f t="shared" si="10"/>
        <v>38</v>
      </c>
      <c r="AA108" s="110" t="str">
        <f>+IFERROR(IF(S108&gt;0," ",Q108-variables!$C$9)," ")</f>
        <v xml:space="preserve"> </v>
      </c>
      <c r="AB108" s="111" t="str">
        <f t="shared" si="13"/>
        <v>RESPUESTA OPORTUNA</v>
      </c>
      <c r="AC108" s="94" t="str">
        <f t="shared" si="14"/>
        <v>TRASLADO EXTEMPORÁNEO</v>
      </c>
      <c r="AD108" s="226" t="str">
        <f t="shared" si="11"/>
        <v>Respuesta EN TÉRMINOS a peticionario</v>
      </c>
      <c r="AE108" s="94" t="str">
        <f t="shared" si="12"/>
        <v>n/A</v>
      </c>
      <c r="AF108" s="228">
        <f t="shared" si="15"/>
        <v>10</v>
      </c>
      <c r="AG108" s="94" t="str">
        <f t="shared" si="16"/>
        <v>N/A</v>
      </c>
    </row>
    <row r="109" spans="2:34" s="111" customFormat="1" ht="24.95" hidden="1" customHeight="1">
      <c r="B109" s="64">
        <f t="shared" si="17"/>
        <v>106</v>
      </c>
      <c r="C109" s="65" t="s">
        <v>492</v>
      </c>
      <c r="D109" s="62" t="s">
        <v>493</v>
      </c>
      <c r="E109" s="62" t="s">
        <v>494</v>
      </c>
      <c r="F109" s="64" t="s">
        <v>2</v>
      </c>
      <c r="G109" s="198">
        <v>46021</v>
      </c>
      <c r="H109" s="198">
        <v>46021</v>
      </c>
      <c r="I109" s="198">
        <v>46041</v>
      </c>
      <c r="J109" s="199" t="s">
        <v>88</v>
      </c>
      <c r="K109" s="62" t="s">
        <v>151</v>
      </c>
      <c r="L109" s="62"/>
      <c r="M109" s="62"/>
      <c r="N109" s="64" t="s">
        <v>98</v>
      </c>
      <c r="O109" s="64">
        <f>IF(Tabla1[[#This Row],[FECHA RADICADO DE RESPUESTA A PETICIONARIO]]="","Sin respuesta",S109-G109)</f>
        <v>21</v>
      </c>
      <c r="P109" s="64">
        <v>2</v>
      </c>
      <c r="Q109" s="63">
        <f>+IFERROR(VLOOKUP(Z109, fechas!$B$1:$C$247, 2,FALSE), " ")</f>
        <v>46024</v>
      </c>
      <c r="R109" s="64" t="s">
        <v>90</v>
      </c>
      <c r="S109" s="85">
        <v>46042</v>
      </c>
      <c r="T109" s="64" t="s">
        <v>90</v>
      </c>
      <c r="U109" s="63" t="s">
        <v>90</v>
      </c>
      <c r="V109" s="64" t="s">
        <v>495</v>
      </c>
      <c r="W109" s="64"/>
      <c r="X109" s="108">
        <f t="shared" si="9"/>
        <v>0</v>
      </c>
      <c r="Y109" s="109">
        <f>+IFERROR(VLOOKUP(G109,fechas!$A$1:$D$209,2,FALSE), " ")</f>
        <v>19</v>
      </c>
      <c r="Z109" s="109">
        <f t="shared" si="10"/>
        <v>21</v>
      </c>
      <c r="AA109" s="110" t="str">
        <f>+IFERROR(IF(S109&gt;0," ",Q109-variables!$C$9)," ")</f>
        <v xml:space="preserve"> </v>
      </c>
      <c r="AB109" s="111" t="str">
        <f t="shared" si="13"/>
        <v>RESPUESTA EXTEMPORÁNEA</v>
      </c>
      <c r="AC109" s="94" t="str">
        <f t="shared" si="14"/>
        <v>TRASLADO EXTEMPORÁNEO</v>
      </c>
      <c r="AD109" s="237" t="str">
        <f t="shared" si="11"/>
        <v>Respuesta EXTEMPORÁNEA a peticionario</v>
      </c>
      <c r="AE109" s="238" t="str">
        <f t="shared" si="12"/>
        <v>N/A</v>
      </c>
      <c r="AF109" s="239">
        <f t="shared" si="15"/>
        <v>20</v>
      </c>
      <c r="AG109" s="238">
        <f t="shared" si="16"/>
        <v>21</v>
      </c>
      <c r="AH109" s="111" t="s">
        <v>151</v>
      </c>
    </row>
    <row r="110" spans="2:34" s="111" customFormat="1" ht="24.95" hidden="1" customHeight="1">
      <c r="B110" s="64">
        <f t="shared" si="17"/>
        <v>107</v>
      </c>
      <c r="C110" s="65" t="s">
        <v>496</v>
      </c>
      <c r="D110" s="62" t="s">
        <v>497</v>
      </c>
      <c r="E110" s="62" t="s">
        <v>498</v>
      </c>
      <c r="F110" s="64" t="s">
        <v>2</v>
      </c>
      <c r="G110" s="198">
        <v>46030</v>
      </c>
      <c r="H110" s="198">
        <v>46030</v>
      </c>
      <c r="I110" s="198">
        <v>46041</v>
      </c>
      <c r="J110" s="199" t="s">
        <v>127</v>
      </c>
      <c r="K110" s="62" t="s">
        <v>43</v>
      </c>
      <c r="L110" s="62"/>
      <c r="M110" s="62"/>
      <c r="N110" s="64" t="s">
        <v>98</v>
      </c>
      <c r="O110" s="64">
        <f>IF(Tabla1[[#This Row],[FECHA RADICADO DE RESPUESTA A PETICIONARIO]]="","Sin respuesta",S110-G110)</f>
        <v>20</v>
      </c>
      <c r="P110" s="64">
        <v>12</v>
      </c>
      <c r="Q110" s="63">
        <f>+IFERROR(VLOOKUP(Z110, fechas!$B$1:$C$247, 2,FALSE), " ")</f>
        <v>46049</v>
      </c>
      <c r="R110" s="64" t="s">
        <v>499</v>
      </c>
      <c r="S110" s="85">
        <v>46050</v>
      </c>
      <c r="T110" s="64" t="s">
        <v>90</v>
      </c>
      <c r="U110" s="63" t="s">
        <v>90</v>
      </c>
      <c r="V110" s="64"/>
      <c r="W110" s="64"/>
      <c r="X110" s="108">
        <f t="shared" si="9"/>
        <v>0</v>
      </c>
      <c r="Y110" s="109">
        <f>+IFERROR(VLOOKUP(G110,fechas!$A$1:$D$209,2,FALSE), " ")</f>
        <v>25</v>
      </c>
      <c r="Z110" s="109">
        <f t="shared" si="10"/>
        <v>37</v>
      </c>
      <c r="AA110" s="110" t="str">
        <f>+IFERROR(IF(S110&gt;0," ",Q110-variables!$C$9)," ")</f>
        <v xml:space="preserve"> </v>
      </c>
      <c r="AB110" s="111" t="str">
        <f t="shared" si="13"/>
        <v>RESPUESTA EXTEMPORÁNEA</v>
      </c>
      <c r="AC110" s="94" t="str">
        <f t="shared" si="14"/>
        <v>TRASLADO EXTEMPORÁNEO</v>
      </c>
      <c r="AD110" s="226" t="str">
        <f t="shared" si="11"/>
        <v>Respuesta EXTEMPORÁNEA a peticionario</v>
      </c>
      <c r="AE110" s="94" t="str">
        <f t="shared" si="12"/>
        <v>N/A</v>
      </c>
      <c r="AF110" s="228">
        <f t="shared" si="15"/>
        <v>11</v>
      </c>
      <c r="AG110" s="94" t="str">
        <f t="shared" si="16"/>
        <v>N/A</v>
      </c>
    </row>
    <row r="111" spans="2:34" s="111" customFormat="1" ht="24.95" hidden="1" customHeight="1">
      <c r="B111" s="64">
        <f t="shared" si="17"/>
        <v>108</v>
      </c>
      <c r="C111" s="65" t="s">
        <v>500</v>
      </c>
      <c r="D111" s="62" t="s">
        <v>501</v>
      </c>
      <c r="E111" s="62" t="s">
        <v>502</v>
      </c>
      <c r="F111" s="64" t="s">
        <v>2</v>
      </c>
      <c r="G111" s="198">
        <v>46035</v>
      </c>
      <c r="H111" s="198">
        <v>46035</v>
      </c>
      <c r="I111" s="198">
        <v>46041</v>
      </c>
      <c r="J111" s="199" t="s">
        <v>127</v>
      </c>
      <c r="K111" s="62" t="s">
        <v>151</v>
      </c>
      <c r="L111" s="62"/>
      <c r="M111" s="62"/>
      <c r="N111" s="64" t="s">
        <v>98</v>
      </c>
      <c r="O111" s="64">
        <f>IF(Tabla1[[#This Row],[FECHA RADICADO DE RESPUESTA A PETICIONARIO]]="","Sin respuesta",S111-G111)</f>
        <v>7</v>
      </c>
      <c r="P111" s="64">
        <v>2</v>
      </c>
      <c r="Q111" s="63">
        <f>+IFERROR(VLOOKUP(Z111, fechas!$B$1:$C$247, 2,FALSE), " ")</f>
        <v>46037</v>
      </c>
      <c r="R111" s="64" t="s">
        <v>90</v>
      </c>
      <c r="S111" s="85">
        <v>46042</v>
      </c>
      <c r="T111" s="64" t="s">
        <v>90</v>
      </c>
      <c r="U111" s="63" t="s">
        <v>90</v>
      </c>
      <c r="V111" s="64" t="s">
        <v>295</v>
      </c>
      <c r="W111" s="64"/>
      <c r="X111" s="108">
        <f t="shared" si="9"/>
        <v>0</v>
      </c>
      <c r="Y111" s="109">
        <f>+IFERROR(VLOOKUP(G111,fechas!$A$1:$D$209,2,FALSE), " ")</f>
        <v>27</v>
      </c>
      <c r="Z111" s="109">
        <f t="shared" si="10"/>
        <v>29</v>
      </c>
      <c r="AA111" s="110" t="str">
        <f>+IFERROR(IF(S111&gt;0," ",Q111-variables!$C$9)," ")</f>
        <v xml:space="preserve"> </v>
      </c>
      <c r="AB111" s="111" t="str">
        <f t="shared" si="13"/>
        <v>RESPUESTA EXTEMPORÁNEA</v>
      </c>
      <c r="AC111" s="94" t="str">
        <f t="shared" si="14"/>
        <v>TRASLADO EXTEMPORÁNEO</v>
      </c>
      <c r="AD111" s="237" t="str">
        <f t="shared" si="11"/>
        <v>Respuesta EXTEMPORÁNEA a peticionario</v>
      </c>
      <c r="AE111" s="238" t="str">
        <f t="shared" si="12"/>
        <v>N/A</v>
      </c>
      <c r="AF111" s="239">
        <f t="shared" si="15"/>
        <v>6</v>
      </c>
      <c r="AG111" s="238">
        <f t="shared" si="16"/>
        <v>7</v>
      </c>
      <c r="AH111" s="111" t="s">
        <v>151</v>
      </c>
    </row>
    <row r="112" spans="2:34" s="111" customFormat="1" ht="24.95" hidden="1" customHeight="1">
      <c r="B112" s="64">
        <f t="shared" si="17"/>
        <v>109</v>
      </c>
      <c r="C112" s="65" t="s">
        <v>503</v>
      </c>
      <c r="D112" s="62" t="s">
        <v>504</v>
      </c>
      <c r="E112" s="62" t="s">
        <v>505</v>
      </c>
      <c r="F112" s="64" t="s">
        <v>2</v>
      </c>
      <c r="G112" s="198">
        <v>46035</v>
      </c>
      <c r="H112" s="198">
        <v>46035</v>
      </c>
      <c r="I112" s="198">
        <v>46041</v>
      </c>
      <c r="J112" s="199" t="s">
        <v>127</v>
      </c>
      <c r="K112" s="62" t="s">
        <v>46</v>
      </c>
      <c r="L112" s="62"/>
      <c r="M112" s="62"/>
      <c r="N112" s="64" t="s">
        <v>98</v>
      </c>
      <c r="O112" s="64">
        <f>IF(Tabla1[[#This Row],[FECHA RADICADO DE RESPUESTA A PETICIONARIO]]="","Sin respuesta",S112-G112)</f>
        <v>8</v>
      </c>
      <c r="P112" s="64">
        <v>12</v>
      </c>
      <c r="Q112" s="63">
        <f>+IFERROR(VLOOKUP(Z112, fechas!$B$1:$C$247, 2,FALSE), " ")</f>
        <v>46051</v>
      </c>
      <c r="R112" s="64" t="s">
        <v>506</v>
      </c>
      <c r="S112" s="85">
        <v>46043</v>
      </c>
      <c r="T112" s="64" t="s">
        <v>90</v>
      </c>
      <c r="U112" s="63" t="s">
        <v>90</v>
      </c>
      <c r="V112" s="64"/>
      <c r="W112" s="64"/>
      <c r="X112" s="108">
        <f t="shared" si="9"/>
        <v>0</v>
      </c>
      <c r="Y112" s="109">
        <f>+IFERROR(VLOOKUP(G112,fechas!$A$1:$D$209,2,FALSE), " ")</f>
        <v>27</v>
      </c>
      <c r="Z112" s="109">
        <f t="shared" si="10"/>
        <v>39</v>
      </c>
      <c r="AA112" s="110" t="str">
        <f>+IFERROR(IF(S112&gt;0," ",Q112-variables!$C$9)," ")</f>
        <v xml:space="preserve"> </v>
      </c>
      <c r="AB112" s="111" t="str">
        <f t="shared" si="13"/>
        <v>RESPUESTA OPORTUNA</v>
      </c>
      <c r="AC112" s="94" t="str">
        <f t="shared" si="14"/>
        <v>TRASLADO EXTEMPORÁNEO</v>
      </c>
      <c r="AD112" s="226" t="str">
        <f t="shared" si="11"/>
        <v>Respuesta EN TÉRMINOS a peticionario</v>
      </c>
      <c r="AE112" s="94" t="str">
        <f t="shared" si="12"/>
        <v>N/A</v>
      </c>
      <c r="AF112" s="228">
        <f t="shared" si="15"/>
        <v>6</v>
      </c>
      <c r="AG112" s="94" t="str">
        <f t="shared" si="16"/>
        <v>N/A</v>
      </c>
    </row>
    <row r="113" spans="2:34" s="111" customFormat="1" ht="24.95" hidden="1" customHeight="1">
      <c r="B113" s="64">
        <f t="shared" si="17"/>
        <v>110</v>
      </c>
      <c r="C113" s="65" t="s">
        <v>507</v>
      </c>
      <c r="D113" s="62" t="s">
        <v>508</v>
      </c>
      <c r="E113" s="62" t="s">
        <v>509</v>
      </c>
      <c r="F113" s="64" t="s">
        <v>2</v>
      </c>
      <c r="G113" s="198">
        <v>46035</v>
      </c>
      <c r="H113" s="198">
        <v>46035</v>
      </c>
      <c r="I113" s="198">
        <v>46041</v>
      </c>
      <c r="J113" s="199" t="s">
        <v>127</v>
      </c>
      <c r="K113" s="62" t="s">
        <v>45</v>
      </c>
      <c r="L113" s="62"/>
      <c r="M113" s="62"/>
      <c r="N113" s="64" t="s">
        <v>98</v>
      </c>
      <c r="O113" s="64">
        <f>IF(Tabla1[[#This Row],[FECHA RADICADO DE RESPUESTA A PETICIONARIO]]="","Sin respuesta",S113-G113)</f>
        <v>9</v>
      </c>
      <c r="P113" s="64">
        <v>2</v>
      </c>
      <c r="Q113" s="63">
        <f>+IFERROR(VLOOKUP(Z113, fechas!$B$1:$C$247, 2,FALSE), " ")</f>
        <v>46037</v>
      </c>
      <c r="R113" s="64" t="s">
        <v>510</v>
      </c>
      <c r="S113" s="85">
        <v>46044</v>
      </c>
      <c r="T113" s="64" t="s">
        <v>511</v>
      </c>
      <c r="U113" s="63">
        <v>46043</v>
      </c>
      <c r="V113" s="64"/>
      <c r="W113" s="64"/>
      <c r="X113" s="108">
        <f t="shared" si="9"/>
        <v>0</v>
      </c>
      <c r="Y113" s="109">
        <f>+IFERROR(VLOOKUP(G113,fechas!$A$1:$D$209,2,FALSE), " ")</f>
        <v>27</v>
      </c>
      <c r="Z113" s="109">
        <f t="shared" si="10"/>
        <v>29</v>
      </c>
      <c r="AA113" s="110" t="str">
        <f>+IFERROR(IF(S113&gt;0," ",Q113-variables!$C$9)," ")</f>
        <v xml:space="preserve"> </v>
      </c>
      <c r="AB113" s="111" t="str">
        <f t="shared" si="13"/>
        <v>RESPUESTA EXTEMPORÁNEA</v>
      </c>
      <c r="AC113" s="94" t="str">
        <f t="shared" si="14"/>
        <v>TRASLADO EXTEMPORÁNEO</v>
      </c>
      <c r="AD113" s="226" t="str">
        <f t="shared" si="11"/>
        <v>Respuesta EXTEMPORÁNEA a peticionario</v>
      </c>
      <c r="AE113" s="94" t="str">
        <f t="shared" si="12"/>
        <v>Traslado EXTEMPORÁNEO</v>
      </c>
      <c r="AF113" s="228">
        <f t="shared" si="15"/>
        <v>6</v>
      </c>
      <c r="AG113" s="94" t="str">
        <f t="shared" si="16"/>
        <v>N/A</v>
      </c>
    </row>
    <row r="114" spans="2:34" s="111" customFormat="1" ht="24.95" hidden="1" customHeight="1">
      <c r="B114" s="64">
        <f t="shared" si="17"/>
        <v>111</v>
      </c>
      <c r="C114" s="65" t="s">
        <v>512</v>
      </c>
      <c r="D114" s="62" t="s">
        <v>513</v>
      </c>
      <c r="E114" s="62" t="s">
        <v>514</v>
      </c>
      <c r="F114" s="64" t="s">
        <v>2</v>
      </c>
      <c r="G114" s="198">
        <v>46035</v>
      </c>
      <c r="H114" s="198">
        <v>46038</v>
      </c>
      <c r="I114" s="198">
        <v>46041</v>
      </c>
      <c r="J114" s="199" t="s">
        <v>127</v>
      </c>
      <c r="K114" s="62" t="s">
        <v>43</v>
      </c>
      <c r="L114" s="62"/>
      <c r="M114" s="62"/>
      <c r="N114" s="64" t="s">
        <v>98</v>
      </c>
      <c r="O114" s="64">
        <f>IF(Tabla1[[#This Row],[FECHA RADICADO DE RESPUESTA A PETICIONARIO]]="","Sin respuesta",S114-G114)</f>
        <v>9</v>
      </c>
      <c r="P114" s="64">
        <v>12</v>
      </c>
      <c r="Q114" s="63">
        <f>+IFERROR(VLOOKUP(Z114, fechas!$B$1:$C$247, 2,FALSE), " ")</f>
        <v>46051</v>
      </c>
      <c r="R114" s="64" t="s">
        <v>515</v>
      </c>
      <c r="S114" s="85">
        <v>46044</v>
      </c>
      <c r="T114" s="64" t="s">
        <v>90</v>
      </c>
      <c r="U114" s="63" t="s">
        <v>90</v>
      </c>
      <c r="V114" s="64" t="s">
        <v>516</v>
      </c>
      <c r="W114" s="64"/>
      <c r="X114" s="108">
        <f t="shared" si="9"/>
        <v>0</v>
      </c>
      <c r="Y114" s="109">
        <f>+IFERROR(VLOOKUP(G114,fechas!$A$1:$D$209,2,FALSE), " ")</f>
        <v>27</v>
      </c>
      <c r="Z114" s="109">
        <f t="shared" si="10"/>
        <v>39</v>
      </c>
      <c r="AA114" s="110" t="str">
        <f>+IFERROR(IF(S114&gt;0," ",Q114-variables!$C$9)," ")</f>
        <v xml:space="preserve"> </v>
      </c>
      <c r="AB114" s="111" t="str">
        <f t="shared" si="13"/>
        <v>RESPUESTA OPORTUNA</v>
      </c>
      <c r="AC114" s="94" t="str">
        <f t="shared" si="14"/>
        <v>TRASLADO EXTEMPORÁNEO</v>
      </c>
      <c r="AD114" s="226" t="str">
        <f t="shared" si="11"/>
        <v>Respuesta EN TÉRMINOS a peticionario</v>
      </c>
      <c r="AE114" s="94" t="str">
        <f t="shared" si="12"/>
        <v>N/A</v>
      </c>
      <c r="AF114" s="228">
        <f t="shared" si="15"/>
        <v>6</v>
      </c>
      <c r="AG114" s="94" t="str">
        <f t="shared" si="16"/>
        <v>N/A</v>
      </c>
    </row>
    <row r="115" spans="2:34" s="111" customFormat="1" ht="24.95" hidden="1" customHeight="1">
      <c r="B115" s="64">
        <f t="shared" si="17"/>
        <v>112</v>
      </c>
      <c r="C115" s="65" t="s">
        <v>517</v>
      </c>
      <c r="D115" s="62" t="s">
        <v>518</v>
      </c>
      <c r="E115" s="62" t="s">
        <v>325</v>
      </c>
      <c r="F115" s="64" t="s">
        <v>2</v>
      </c>
      <c r="G115" s="198">
        <v>46036</v>
      </c>
      <c r="H115" s="198">
        <v>46036</v>
      </c>
      <c r="I115" s="198">
        <v>46041</v>
      </c>
      <c r="J115" s="199" t="s">
        <v>127</v>
      </c>
      <c r="K115" s="62" t="s">
        <v>46</v>
      </c>
      <c r="L115" s="62"/>
      <c r="M115" s="62"/>
      <c r="N115" s="64" t="s">
        <v>98</v>
      </c>
      <c r="O115" s="64">
        <f>IF(Tabla1[[#This Row],[FECHA RADICADO DE RESPUESTA A PETICIONARIO]]="","Sin respuesta",S115-G115)</f>
        <v>7</v>
      </c>
      <c r="P115" s="64">
        <v>12</v>
      </c>
      <c r="Q115" s="63">
        <f>+IFERROR(VLOOKUP(Z115, fechas!$B$1:$C$247, 2,FALSE), " ")</f>
        <v>46052</v>
      </c>
      <c r="R115" s="64" t="s">
        <v>519</v>
      </c>
      <c r="S115" s="85">
        <v>46043</v>
      </c>
      <c r="T115" s="64" t="s">
        <v>90</v>
      </c>
      <c r="U115" s="63" t="s">
        <v>90</v>
      </c>
      <c r="V115" s="64"/>
      <c r="W115" s="64"/>
      <c r="X115" s="108">
        <f t="shared" si="9"/>
        <v>0</v>
      </c>
      <c r="Y115" s="109">
        <f>+IFERROR(VLOOKUP(G115,fechas!$A$1:$D$209,2,FALSE), " ")</f>
        <v>28</v>
      </c>
      <c r="Z115" s="109">
        <f t="shared" si="10"/>
        <v>40</v>
      </c>
      <c r="AA115" s="110" t="str">
        <f>+IFERROR(IF(S115&gt;0," ",Q115-variables!$C$9)," ")</f>
        <v xml:space="preserve"> </v>
      </c>
      <c r="AB115" s="111" t="str">
        <f t="shared" si="13"/>
        <v>RESPUESTA OPORTUNA</v>
      </c>
      <c r="AC115" s="94" t="str">
        <f t="shared" si="14"/>
        <v>TRASLADO EXTEMPORÁNEO</v>
      </c>
      <c r="AD115" s="226" t="str">
        <f t="shared" si="11"/>
        <v>Respuesta EN TÉRMINOS a peticionario</v>
      </c>
      <c r="AE115" s="94" t="str">
        <f t="shared" si="12"/>
        <v>N/A</v>
      </c>
      <c r="AF115" s="228">
        <f t="shared" si="15"/>
        <v>5</v>
      </c>
      <c r="AG115" s="94" t="str">
        <f t="shared" si="16"/>
        <v>N/A</v>
      </c>
    </row>
    <row r="116" spans="2:34" s="111" customFormat="1" ht="24.95" hidden="1" customHeight="1">
      <c r="B116" s="64">
        <f t="shared" si="17"/>
        <v>113</v>
      </c>
      <c r="C116" s="65" t="s">
        <v>520</v>
      </c>
      <c r="D116" s="62" t="s">
        <v>521</v>
      </c>
      <c r="E116" s="62" t="s">
        <v>509</v>
      </c>
      <c r="F116" s="64" t="s">
        <v>2</v>
      </c>
      <c r="G116" s="198">
        <v>46036</v>
      </c>
      <c r="H116" s="198">
        <v>46037</v>
      </c>
      <c r="I116" s="198">
        <v>46041</v>
      </c>
      <c r="J116" s="199" t="s">
        <v>127</v>
      </c>
      <c r="K116" s="62" t="s">
        <v>45</v>
      </c>
      <c r="L116" s="62"/>
      <c r="M116" s="62"/>
      <c r="N116" s="64" t="s">
        <v>98</v>
      </c>
      <c r="O116" s="64">
        <f>IF(Tabla1[[#This Row],[FECHA RADICADO DE RESPUESTA A PETICIONARIO]]="","Sin respuesta",S116-G116)</f>
        <v>8</v>
      </c>
      <c r="P116" s="64">
        <v>2</v>
      </c>
      <c r="Q116" s="63">
        <f>+IFERROR(VLOOKUP(Z116, fechas!$B$1:$C$247, 2,FALSE), " ")</f>
        <v>46038</v>
      </c>
      <c r="R116" s="64" t="s">
        <v>522</v>
      </c>
      <c r="S116" s="85">
        <v>46044</v>
      </c>
      <c r="T116" s="64" t="s">
        <v>523</v>
      </c>
      <c r="U116" s="85">
        <v>46044</v>
      </c>
      <c r="V116" s="64"/>
      <c r="W116" s="64"/>
      <c r="X116" s="108">
        <f t="shared" si="9"/>
        <v>0</v>
      </c>
      <c r="Y116" s="109">
        <f>+IFERROR(VLOOKUP(G116,fechas!$A$1:$D$209,2,FALSE), " ")</f>
        <v>28</v>
      </c>
      <c r="Z116" s="109">
        <f t="shared" si="10"/>
        <v>30</v>
      </c>
      <c r="AA116" s="110" t="str">
        <f>+IFERROR(IF(S116&gt;0," ",Q116-variables!$C$9)," ")</f>
        <v xml:space="preserve"> </v>
      </c>
      <c r="AB116" s="111" t="str">
        <f t="shared" si="13"/>
        <v>RESPUESTA EXTEMPORÁNEA</v>
      </c>
      <c r="AC116" s="94" t="str">
        <f t="shared" si="14"/>
        <v>TRASLADO EXTEMPORÁNEO</v>
      </c>
      <c r="AD116" s="226" t="str">
        <f t="shared" si="11"/>
        <v>Respuesta EXTEMPORÁNEA a peticionario</v>
      </c>
      <c r="AE116" s="94" t="str">
        <f t="shared" si="12"/>
        <v>Traslado EXTEMPORÁNEO</v>
      </c>
      <c r="AF116" s="228">
        <f t="shared" si="15"/>
        <v>5</v>
      </c>
      <c r="AG116" s="94" t="str">
        <f t="shared" si="16"/>
        <v>N/A</v>
      </c>
    </row>
    <row r="117" spans="2:34" s="111" customFormat="1" ht="24.95" hidden="1" customHeight="1">
      <c r="B117" s="64">
        <f t="shared" si="17"/>
        <v>114</v>
      </c>
      <c r="C117" s="65" t="s">
        <v>524</v>
      </c>
      <c r="D117" s="62" t="s">
        <v>525</v>
      </c>
      <c r="E117" s="62" t="s">
        <v>509</v>
      </c>
      <c r="F117" s="64" t="s">
        <v>2</v>
      </c>
      <c r="G117" s="198">
        <v>46038</v>
      </c>
      <c r="H117" s="198">
        <v>46038</v>
      </c>
      <c r="I117" s="198">
        <v>46041</v>
      </c>
      <c r="J117" s="199" t="s">
        <v>127</v>
      </c>
      <c r="K117" s="62" t="s">
        <v>151</v>
      </c>
      <c r="L117" s="62"/>
      <c r="M117" s="62"/>
      <c r="N117" s="64" t="s">
        <v>98</v>
      </c>
      <c r="O117" s="64">
        <f>IF(Tabla1[[#This Row],[FECHA RADICADO DE RESPUESTA A PETICIONARIO]]="","Sin respuesta",S117-G117)</f>
        <v>6</v>
      </c>
      <c r="P117" s="64">
        <v>2</v>
      </c>
      <c r="Q117" s="63">
        <f>+IFERROR(VLOOKUP(Z117, fechas!$B$1:$C$247, 2,FALSE), " ")</f>
        <v>46042</v>
      </c>
      <c r="R117" s="64" t="s">
        <v>90</v>
      </c>
      <c r="S117" s="85">
        <v>46044</v>
      </c>
      <c r="T117" s="64" t="s">
        <v>90</v>
      </c>
      <c r="U117" s="63" t="s">
        <v>90</v>
      </c>
      <c r="V117" s="64" t="s">
        <v>526</v>
      </c>
      <c r="W117" s="64"/>
      <c r="X117" s="108">
        <f t="shared" si="9"/>
        <v>0</v>
      </c>
      <c r="Y117" s="109">
        <f>+IFERROR(VLOOKUP(G117,fechas!$A$1:$D$209,2,FALSE), " ")</f>
        <v>30</v>
      </c>
      <c r="Z117" s="109">
        <f t="shared" si="10"/>
        <v>32</v>
      </c>
      <c r="AA117" s="110" t="str">
        <f>+IFERROR(IF(S117&gt;0," ",Q117-variables!$C$9)," ")</f>
        <v xml:space="preserve"> </v>
      </c>
      <c r="AB117" s="111" t="str">
        <f t="shared" si="13"/>
        <v>RESPUESTA EXTEMPORÁNEA</v>
      </c>
      <c r="AC117" s="94" t="str">
        <f t="shared" si="14"/>
        <v>TRASLADO EXTEMPORÁNEO</v>
      </c>
      <c r="AD117" s="237" t="str">
        <f t="shared" si="11"/>
        <v>Respuesta EXTEMPORÁNEA a peticionario</v>
      </c>
      <c r="AE117" s="238" t="str">
        <f t="shared" si="12"/>
        <v>N/A</v>
      </c>
      <c r="AF117" s="239">
        <f t="shared" si="15"/>
        <v>3</v>
      </c>
      <c r="AG117" s="238">
        <f t="shared" si="16"/>
        <v>6</v>
      </c>
      <c r="AH117" s="111" t="s">
        <v>151</v>
      </c>
    </row>
    <row r="118" spans="2:34" s="111" customFormat="1" ht="24.95" hidden="1" customHeight="1">
      <c r="B118" s="64">
        <f t="shared" si="17"/>
        <v>115</v>
      </c>
      <c r="C118" s="65" t="s">
        <v>527</v>
      </c>
      <c r="D118" s="62" t="s">
        <v>528</v>
      </c>
      <c r="E118" s="62" t="s">
        <v>321</v>
      </c>
      <c r="F118" s="64" t="s">
        <v>2</v>
      </c>
      <c r="G118" s="198">
        <v>46038</v>
      </c>
      <c r="H118" s="198">
        <v>46038</v>
      </c>
      <c r="I118" s="198">
        <v>46041</v>
      </c>
      <c r="J118" s="199" t="s">
        <v>127</v>
      </c>
      <c r="K118" s="62" t="s">
        <v>45</v>
      </c>
      <c r="L118" s="62"/>
      <c r="M118" s="62"/>
      <c r="N118" s="64" t="s">
        <v>98</v>
      </c>
      <c r="O118" s="64">
        <f>IF(Tabla1[[#This Row],[FECHA RADICADO DE RESPUESTA A PETICIONARIO]]="","Sin respuesta",S118-G118)</f>
        <v>6</v>
      </c>
      <c r="P118" s="64">
        <v>12</v>
      </c>
      <c r="Q118" s="63">
        <f>+IFERROR(VLOOKUP(Z118, fechas!$B$1:$C$247, 2,FALSE), " ")</f>
        <v>46056</v>
      </c>
      <c r="R118" s="64" t="s">
        <v>529</v>
      </c>
      <c r="S118" s="85">
        <v>46044</v>
      </c>
      <c r="T118" s="64" t="s">
        <v>90</v>
      </c>
      <c r="U118" s="63" t="s">
        <v>90</v>
      </c>
      <c r="V118" s="64"/>
      <c r="W118" s="64"/>
      <c r="X118" s="108">
        <f t="shared" si="9"/>
        <v>0</v>
      </c>
      <c r="Y118" s="109">
        <f>+IFERROR(VLOOKUP(G118,fechas!$A$1:$D$209,2,FALSE), " ")</f>
        <v>30</v>
      </c>
      <c r="Z118" s="109">
        <f t="shared" si="10"/>
        <v>42</v>
      </c>
      <c r="AA118" s="110" t="str">
        <f>+IFERROR(IF(S118&gt;0," ",Q118-variables!$C$9)," ")</f>
        <v xml:space="preserve"> </v>
      </c>
      <c r="AB118" s="111" t="str">
        <f t="shared" si="13"/>
        <v>RESPUESTA OPORTUNA</v>
      </c>
      <c r="AC118" s="94" t="str">
        <f t="shared" si="14"/>
        <v>TRASLADO EXTEMPORÁNEO</v>
      </c>
      <c r="AD118" s="226" t="str">
        <f t="shared" si="11"/>
        <v>Respuesta EN TÉRMINOS a peticionario</v>
      </c>
      <c r="AE118" s="94" t="str">
        <f t="shared" si="12"/>
        <v>N/A</v>
      </c>
      <c r="AF118" s="228">
        <f t="shared" si="15"/>
        <v>3</v>
      </c>
      <c r="AG118" s="94" t="str">
        <f t="shared" si="16"/>
        <v>N/A</v>
      </c>
    </row>
    <row r="119" spans="2:34" s="111" customFormat="1" ht="24.95" hidden="1" customHeight="1">
      <c r="B119" s="64">
        <f t="shared" si="17"/>
        <v>116</v>
      </c>
      <c r="C119" s="65" t="s">
        <v>530</v>
      </c>
      <c r="D119" s="62" t="s">
        <v>531</v>
      </c>
      <c r="E119" s="62" t="s">
        <v>532</v>
      </c>
      <c r="F119" s="64" t="s">
        <v>2</v>
      </c>
      <c r="G119" s="198">
        <v>46041</v>
      </c>
      <c r="H119" s="198">
        <v>46041</v>
      </c>
      <c r="I119" s="198">
        <v>46041</v>
      </c>
      <c r="J119" s="199" t="s">
        <v>127</v>
      </c>
      <c r="K119" s="62" t="s">
        <v>151</v>
      </c>
      <c r="L119" s="62"/>
      <c r="M119" s="62"/>
      <c r="N119" s="64" t="s">
        <v>98</v>
      </c>
      <c r="O119" s="64">
        <f>IF(Tabla1[[#This Row],[FECHA RADICADO DE RESPUESTA A PETICIONARIO]]="","Sin respuesta",S119-G119)</f>
        <v>10</v>
      </c>
      <c r="P119" s="64">
        <v>2</v>
      </c>
      <c r="Q119" s="63">
        <f>+IFERROR(VLOOKUP(Z119, fechas!$B$1:$C$247, 2,FALSE), " ")</f>
        <v>46043</v>
      </c>
      <c r="R119" s="64" t="s">
        <v>90</v>
      </c>
      <c r="S119" s="85">
        <v>46051</v>
      </c>
      <c r="T119" s="64" t="s">
        <v>90</v>
      </c>
      <c r="U119" s="63" t="s">
        <v>90</v>
      </c>
      <c r="V119" s="64" t="s">
        <v>533</v>
      </c>
      <c r="W119" s="64"/>
      <c r="X119" s="108">
        <f t="shared" si="9"/>
        <v>0</v>
      </c>
      <c r="Y119" s="109">
        <f>+IFERROR(VLOOKUP(G119,fechas!$A$1:$D$209,2,FALSE), " ")</f>
        <v>31</v>
      </c>
      <c r="Z119" s="109">
        <f t="shared" si="10"/>
        <v>33</v>
      </c>
      <c r="AA119" s="110" t="str">
        <f>+IFERROR(IF(S119&gt;0," ",Q119-variables!$C$9)," ")</f>
        <v xml:space="preserve"> </v>
      </c>
      <c r="AB119" s="111" t="str">
        <f t="shared" si="13"/>
        <v>RESPUESTA EXTEMPORÁNEA</v>
      </c>
      <c r="AC119" s="94" t="str">
        <f t="shared" si="14"/>
        <v>TRASLADO EXTEMPORÁNEO</v>
      </c>
      <c r="AD119" s="237" t="str">
        <f t="shared" si="11"/>
        <v>Respuesta EXTEMPORÁNEA a peticionario</v>
      </c>
      <c r="AE119" s="238" t="str">
        <f t="shared" si="12"/>
        <v>N/A</v>
      </c>
      <c r="AF119" s="239">
        <f t="shared" si="15"/>
        <v>0</v>
      </c>
      <c r="AG119" s="238">
        <f t="shared" si="16"/>
        <v>10</v>
      </c>
      <c r="AH119" s="111" t="s">
        <v>151</v>
      </c>
    </row>
    <row r="120" spans="2:34" s="111" customFormat="1" ht="24.95" hidden="1" customHeight="1">
      <c r="B120" s="64">
        <f t="shared" si="17"/>
        <v>117</v>
      </c>
      <c r="C120" s="65" t="s">
        <v>534</v>
      </c>
      <c r="D120" s="62" t="s">
        <v>535</v>
      </c>
      <c r="E120" s="62" t="s">
        <v>536</v>
      </c>
      <c r="F120" s="64" t="s">
        <v>2</v>
      </c>
      <c r="G120" s="198">
        <v>46041</v>
      </c>
      <c r="H120" s="198">
        <v>46041</v>
      </c>
      <c r="I120" s="198">
        <v>46041</v>
      </c>
      <c r="J120" s="199" t="s">
        <v>127</v>
      </c>
      <c r="K120" s="62" t="s">
        <v>46</v>
      </c>
      <c r="L120" s="62"/>
      <c r="M120" s="62"/>
      <c r="N120" s="64" t="s">
        <v>98</v>
      </c>
      <c r="O120" s="64">
        <f>IF(Tabla1[[#This Row],[FECHA RADICADO DE RESPUESTA A PETICIONARIO]]="","Sin respuesta",S120-G120)</f>
        <v>4</v>
      </c>
      <c r="P120" s="64">
        <v>2</v>
      </c>
      <c r="Q120" s="63">
        <f>+IFERROR(VLOOKUP(Z120, fechas!$B$1:$C$247, 2,FALSE), " ")</f>
        <v>46043</v>
      </c>
      <c r="R120" s="64" t="s">
        <v>537</v>
      </c>
      <c r="S120" s="85">
        <v>46045</v>
      </c>
      <c r="T120" s="64" t="s">
        <v>538</v>
      </c>
      <c r="U120" s="85">
        <v>46043</v>
      </c>
      <c r="V120" s="64" t="s">
        <v>539</v>
      </c>
      <c r="W120" s="64"/>
      <c r="X120" s="108">
        <f t="shared" si="9"/>
        <v>0</v>
      </c>
      <c r="Y120" s="109">
        <f>+IFERROR(VLOOKUP(G120,fechas!$A$1:$D$209,2,FALSE), " ")</f>
        <v>31</v>
      </c>
      <c r="Z120" s="109">
        <f t="shared" si="10"/>
        <v>33</v>
      </c>
      <c r="AA120" s="110" t="str">
        <f>+IFERROR(IF(S120&gt;0," ",Q120-variables!$C$9)," ")</f>
        <v xml:space="preserve"> </v>
      </c>
      <c r="AB120" s="111" t="str">
        <f t="shared" si="13"/>
        <v>RESPUESTA EXTEMPORÁNEA</v>
      </c>
      <c r="AC120" s="94" t="str">
        <f t="shared" si="14"/>
        <v>TRASLADO OPORTUNO</v>
      </c>
      <c r="AD120" s="226" t="str">
        <f t="shared" si="11"/>
        <v>Respuesta EN TÉRMINOS a peticionario</v>
      </c>
      <c r="AE120" s="94" t="str">
        <f t="shared" si="12"/>
        <v>Traslado EN TÉRMINOS</v>
      </c>
      <c r="AF120" s="228">
        <f t="shared" si="15"/>
        <v>0</v>
      </c>
      <c r="AG120" s="94" t="str">
        <f t="shared" si="16"/>
        <v>N/A</v>
      </c>
    </row>
    <row r="121" spans="2:34" s="111" customFormat="1" ht="24.95" hidden="1" customHeight="1">
      <c r="B121" s="64">
        <f t="shared" si="17"/>
        <v>118</v>
      </c>
      <c r="C121" s="65" t="s">
        <v>540</v>
      </c>
      <c r="D121" s="62" t="s">
        <v>541</v>
      </c>
      <c r="E121" s="62" t="s">
        <v>321</v>
      </c>
      <c r="F121" s="64" t="s">
        <v>2</v>
      </c>
      <c r="G121" s="198">
        <v>46041</v>
      </c>
      <c r="H121" s="198">
        <v>46041</v>
      </c>
      <c r="I121" s="198">
        <v>46041</v>
      </c>
      <c r="J121" s="199" t="s">
        <v>127</v>
      </c>
      <c r="K121" s="62" t="s">
        <v>43</v>
      </c>
      <c r="L121" s="62"/>
      <c r="M121" s="62"/>
      <c r="N121" s="64" t="s">
        <v>98</v>
      </c>
      <c r="O121" s="64">
        <f>IF(Tabla1[[#This Row],[FECHA RADICADO DE RESPUESTA A PETICIONARIO]]="","Sin respuesta",S121-G121)</f>
        <v>17</v>
      </c>
      <c r="P121" s="64">
        <v>12</v>
      </c>
      <c r="Q121" s="63">
        <f>+IFERROR(VLOOKUP(Z121, fechas!$B$1:$C$247, 2,FALSE), " ")</f>
        <v>46057</v>
      </c>
      <c r="R121" s="64" t="s">
        <v>542</v>
      </c>
      <c r="S121" s="85">
        <v>46058</v>
      </c>
      <c r="T121" s="64" t="s">
        <v>90</v>
      </c>
      <c r="U121" s="63" t="s">
        <v>90</v>
      </c>
      <c r="V121" s="64" t="s">
        <v>516</v>
      </c>
      <c r="W121" s="64"/>
      <c r="X121" s="108">
        <f t="shared" si="9"/>
        <v>0</v>
      </c>
      <c r="Y121" s="109">
        <f>+IFERROR(VLOOKUP(G121,fechas!$A$1:$D$209,2,FALSE), " ")</f>
        <v>31</v>
      </c>
      <c r="Z121" s="109">
        <f t="shared" si="10"/>
        <v>43</v>
      </c>
      <c r="AA121" s="110" t="str">
        <f>+IFERROR(IF(S121&gt;0," ",Q121-variables!$C$9)," ")</f>
        <v xml:space="preserve"> </v>
      </c>
      <c r="AB121" s="111" t="str">
        <f t="shared" si="13"/>
        <v>RESPUESTA EXTEMPORÁNEA</v>
      </c>
      <c r="AC121" s="94" t="str">
        <f t="shared" si="14"/>
        <v>TRASLADO EXTEMPORÁNEO</v>
      </c>
      <c r="AD121" s="226" t="str">
        <f t="shared" si="11"/>
        <v>Respuesta EXTEMPORÁNEA a peticionario</v>
      </c>
      <c r="AE121" s="94" t="str">
        <f t="shared" si="12"/>
        <v>N/A</v>
      </c>
      <c r="AF121" s="228">
        <f t="shared" si="15"/>
        <v>0</v>
      </c>
      <c r="AG121" s="94" t="str">
        <f t="shared" si="16"/>
        <v>N/A</v>
      </c>
    </row>
    <row r="122" spans="2:34" s="111" customFormat="1" ht="24.95" hidden="1" customHeight="1">
      <c r="B122" s="64">
        <f t="shared" si="17"/>
        <v>119</v>
      </c>
      <c r="C122" s="65" t="s">
        <v>543</v>
      </c>
      <c r="D122" s="62" t="s">
        <v>544</v>
      </c>
      <c r="E122" s="62" t="s">
        <v>545</v>
      </c>
      <c r="F122" s="64" t="s">
        <v>3</v>
      </c>
      <c r="G122" s="198">
        <v>46041</v>
      </c>
      <c r="H122" s="198">
        <v>46041</v>
      </c>
      <c r="I122" s="198">
        <v>46041</v>
      </c>
      <c r="J122" s="199" t="s">
        <v>127</v>
      </c>
      <c r="K122" s="62" t="s">
        <v>151</v>
      </c>
      <c r="L122" s="62"/>
      <c r="M122" s="62"/>
      <c r="N122" s="64" t="s">
        <v>98</v>
      </c>
      <c r="O122" s="64">
        <f>IF(Tabla1[[#This Row],[FECHA RADICADO DE RESPUESTA A PETICIONARIO]]="","Sin respuesta",S122-G122)</f>
        <v>4</v>
      </c>
      <c r="P122" s="64">
        <v>2</v>
      </c>
      <c r="Q122" s="63">
        <f>+IFERROR(VLOOKUP(Z122, fechas!$B$1:$C$247, 2,FALSE), " ")</f>
        <v>46043</v>
      </c>
      <c r="R122" s="64" t="s">
        <v>90</v>
      </c>
      <c r="S122" s="85">
        <v>46045</v>
      </c>
      <c r="T122" s="64" t="s">
        <v>90</v>
      </c>
      <c r="U122" s="63" t="s">
        <v>90</v>
      </c>
      <c r="V122" s="64" t="s">
        <v>546</v>
      </c>
      <c r="W122" s="64"/>
      <c r="X122" s="108">
        <f t="shared" si="9"/>
        <v>0</v>
      </c>
      <c r="Y122" s="109">
        <f>+IFERROR(VLOOKUP(G122,fechas!$A$1:$D$209,2,FALSE), " ")</f>
        <v>31</v>
      </c>
      <c r="Z122" s="109">
        <f t="shared" si="10"/>
        <v>33</v>
      </c>
      <c r="AA122" s="110" t="str">
        <f>+IFERROR(IF(S122&gt;0," ",Q122-variables!$C$9)," ")</f>
        <v xml:space="preserve"> </v>
      </c>
      <c r="AB122" s="111" t="str">
        <f t="shared" si="13"/>
        <v>RESPUESTA EXTEMPORÁNEA</v>
      </c>
      <c r="AC122" s="94" t="str">
        <f t="shared" si="14"/>
        <v>TRASLADO EXTEMPORÁNEO</v>
      </c>
      <c r="AD122" s="237" t="str">
        <f t="shared" si="11"/>
        <v>Respuesta EN TÉRMINOS a peticionario</v>
      </c>
      <c r="AE122" s="238" t="str">
        <f t="shared" si="12"/>
        <v>N/A</v>
      </c>
      <c r="AF122" s="239">
        <f t="shared" si="15"/>
        <v>0</v>
      </c>
      <c r="AG122" s="238">
        <f t="shared" si="16"/>
        <v>4</v>
      </c>
      <c r="AH122" s="111" t="s">
        <v>151</v>
      </c>
    </row>
    <row r="123" spans="2:34" s="111" customFormat="1" ht="24.95" hidden="1" customHeight="1">
      <c r="B123" s="64">
        <f t="shared" si="17"/>
        <v>120</v>
      </c>
      <c r="C123" s="65" t="s">
        <v>547</v>
      </c>
      <c r="D123" s="62" t="s">
        <v>548</v>
      </c>
      <c r="E123" s="62" t="s">
        <v>325</v>
      </c>
      <c r="F123" s="64" t="s">
        <v>2</v>
      </c>
      <c r="G123" s="198">
        <v>46041</v>
      </c>
      <c r="H123" s="198">
        <v>46041</v>
      </c>
      <c r="I123" s="198">
        <v>46041</v>
      </c>
      <c r="J123" s="199" t="s">
        <v>127</v>
      </c>
      <c r="K123" s="62" t="s">
        <v>45</v>
      </c>
      <c r="L123" s="62"/>
      <c r="M123" s="62"/>
      <c r="N123" s="64" t="s">
        <v>98</v>
      </c>
      <c r="O123" s="64">
        <f>IF(Tabla1[[#This Row],[FECHA RADICADO DE RESPUESTA A PETICIONARIO]]="","Sin respuesta",S123-G123)</f>
        <v>3</v>
      </c>
      <c r="P123" s="64">
        <v>12</v>
      </c>
      <c r="Q123" s="63">
        <f>+IFERROR(VLOOKUP(Z123, fechas!$B$1:$C$247, 2,FALSE), " ")</f>
        <v>46057</v>
      </c>
      <c r="R123" s="64" t="s">
        <v>549</v>
      </c>
      <c r="S123" s="85">
        <v>46044</v>
      </c>
      <c r="T123" s="64" t="s">
        <v>90</v>
      </c>
      <c r="U123" s="63" t="s">
        <v>90</v>
      </c>
      <c r="V123" s="64"/>
      <c r="W123" s="64"/>
      <c r="X123" s="108">
        <f t="shared" si="9"/>
        <v>0</v>
      </c>
      <c r="Y123" s="109">
        <f>+IFERROR(VLOOKUP(G123,fechas!$A$1:$D$209,2,FALSE), " ")</f>
        <v>31</v>
      </c>
      <c r="Z123" s="109">
        <f t="shared" si="10"/>
        <v>43</v>
      </c>
      <c r="AA123" s="110" t="str">
        <f>+IFERROR(IF(S123&gt;0," ",Q123-variables!$C$9)," ")</f>
        <v xml:space="preserve"> </v>
      </c>
      <c r="AB123" s="111" t="str">
        <f t="shared" si="13"/>
        <v>RESPUESTA OPORTUNA</v>
      </c>
      <c r="AC123" s="94" t="str">
        <f t="shared" si="14"/>
        <v>TRASLADO EXTEMPORÁNEO</v>
      </c>
      <c r="AD123" s="226" t="str">
        <f t="shared" si="11"/>
        <v>Respuesta EN TÉRMINOS a peticionario</v>
      </c>
      <c r="AE123" s="94" t="str">
        <f t="shared" si="12"/>
        <v>N/A</v>
      </c>
      <c r="AF123" s="228">
        <f t="shared" si="15"/>
        <v>0</v>
      </c>
      <c r="AG123" s="94" t="str">
        <f t="shared" si="16"/>
        <v>N/A</v>
      </c>
    </row>
    <row r="124" spans="2:34" s="111" customFormat="1" ht="24.95" hidden="1" customHeight="1">
      <c r="B124" s="64">
        <f t="shared" si="17"/>
        <v>121</v>
      </c>
      <c r="C124" s="65" t="s">
        <v>550</v>
      </c>
      <c r="D124" s="62" t="s">
        <v>551</v>
      </c>
      <c r="E124" s="62" t="s">
        <v>552</v>
      </c>
      <c r="F124" s="64" t="s">
        <v>2</v>
      </c>
      <c r="G124" s="198">
        <v>46041</v>
      </c>
      <c r="H124" s="198">
        <v>46041</v>
      </c>
      <c r="I124" s="198">
        <v>46041</v>
      </c>
      <c r="J124" s="199" t="s">
        <v>127</v>
      </c>
      <c r="K124" s="62" t="s">
        <v>46</v>
      </c>
      <c r="L124" s="62"/>
      <c r="M124" s="62"/>
      <c r="N124" s="64" t="s">
        <v>98</v>
      </c>
      <c r="O124" s="64">
        <f>IF(Tabla1[[#This Row],[FECHA RADICADO DE RESPUESTA A PETICIONARIO]]="","Sin respuesta",S124-G124)</f>
        <v>2</v>
      </c>
      <c r="P124" s="64">
        <v>2</v>
      </c>
      <c r="Q124" s="63">
        <f>+IFERROR(VLOOKUP(Z124, fechas!$B$1:$C$247, 2,FALSE), " ")</f>
        <v>46043</v>
      </c>
      <c r="R124" s="64" t="s">
        <v>553</v>
      </c>
      <c r="S124" s="85">
        <v>46043</v>
      </c>
      <c r="T124" s="64" t="s">
        <v>554</v>
      </c>
      <c r="U124" s="63">
        <v>46043</v>
      </c>
      <c r="V124" s="64" t="s">
        <v>555</v>
      </c>
      <c r="W124" s="64"/>
      <c r="X124" s="108">
        <f t="shared" si="9"/>
        <v>0</v>
      </c>
      <c r="Y124" s="109">
        <f>+IFERROR(VLOOKUP(G124,fechas!$A$1:$D$209,2,FALSE), " ")</f>
        <v>31</v>
      </c>
      <c r="Z124" s="109">
        <f t="shared" si="10"/>
        <v>33</v>
      </c>
      <c r="AA124" s="110" t="str">
        <f>+IFERROR(IF(S124&gt;0," ",Q124-variables!$C$9)," ")</f>
        <v xml:space="preserve"> </v>
      </c>
      <c r="AB124" s="111" t="str">
        <f t="shared" si="13"/>
        <v>RESPUESTA OPORTUNA</v>
      </c>
      <c r="AC124" s="94" t="str">
        <f t="shared" si="14"/>
        <v>TRASLADO OPORTUNO</v>
      </c>
      <c r="AD124" s="226" t="str">
        <f t="shared" si="11"/>
        <v>Respuesta EN TÉRMINOS a peticionario</v>
      </c>
      <c r="AE124" s="94" t="str">
        <f t="shared" si="12"/>
        <v>Traslado EN TÉRMINOS</v>
      </c>
      <c r="AF124" s="228">
        <f t="shared" si="15"/>
        <v>0</v>
      </c>
      <c r="AG124" s="94" t="str">
        <f t="shared" si="16"/>
        <v>N/A</v>
      </c>
    </row>
    <row r="125" spans="2:34" s="111" customFormat="1" ht="24.95" hidden="1" customHeight="1">
      <c r="B125" s="64">
        <f t="shared" si="17"/>
        <v>122</v>
      </c>
      <c r="C125" s="65" t="s">
        <v>556</v>
      </c>
      <c r="D125" s="62" t="s">
        <v>557</v>
      </c>
      <c r="E125" s="62" t="s">
        <v>558</v>
      </c>
      <c r="F125" s="64" t="s">
        <v>2</v>
      </c>
      <c r="G125" s="198">
        <v>46035</v>
      </c>
      <c r="H125" s="198">
        <v>46035</v>
      </c>
      <c r="I125" s="198">
        <v>46041</v>
      </c>
      <c r="J125" s="199" t="s">
        <v>127</v>
      </c>
      <c r="K125" s="62" t="s">
        <v>151</v>
      </c>
      <c r="L125" s="62"/>
      <c r="M125" s="62"/>
      <c r="N125" s="64" t="s">
        <v>98</v>
      </c>
      <c r="O125" s="64">
        <f>IF(Tabla1[[#This Row],[FECHA RADICADO DE RESPUESTA A PETICIONARIO]]="","Sin respuesta",S125-G125)</f>
        <v>7</v>
      </c>
      <c r="P125" s="64">
        <v>2</v>
      </c>
      <c r="Q125" s="63">
        <f>+IFERROR(VLOOKUP(Z125, fechas!$B$1:$C$247, 2,FALSE), " ")</f>
        <v>46037</v>
      </c>
      <c r="R125" s="64" t="s">
        <v>90</v>
      </c>
      <c r="S125" s="85">
        <v>46042</v>
      </c>
      <c r="T125" s="64" t="s">
        <v>90</v>
      </c>
      <c r="U125" s="63" t="s">
        <v>90</v>
      </c>
      <c r="V125" s="64" t="s">
        <v>295</v>
      </c>
      <c r="W125" s="64"/>
      <c r="X125" s="108">
        <f t="shared" si="9"/>
        <v>0</v>
      </c>
      <c r="Y125" s="109">
        <f>+IFERROR(VLOOKUP(G125,fechas!$A$1:$D$209,2,FALSE), " ")</f>
        <v>27</v>
      </c>
      <c r="Z125" s="109">
        <f t="shared" si="10"/>
        <v>29</v>
      </c>
      <c r="AA125" s="110" t="str">
        <f>+IFERROR(IF(S125&gt;0," ",Q125-variables!$C$9)," ")</f>
        <v xml:space="preserve"> </v>
      </c>
      <c r="AB125" s="111" t="str">
        <f t="shared" si="13"/>
        <v>RESPUESTA EXTEMPORÁNEA</v>
      </c>
      <c r="AC125" s="94" t="str">
        <f t="shared" si="14"/>
        <v>TRASLADO EXTEMPORÁNEO</v>
      </c>
      <c r="AD125" s="237" t="str">
        <f t="shared" si="11"/>
        <v>Respuesta EXTEMPORÁNEA a peticionario</v>
      </c>
      <c r="AE125" s="238" t="str">
        <f t="shared" si="12"/>
        <v>N/A</v>
      </c>
      <c r="AF125" s="239">
        <f t="shared" si="15"/>
        <v>6</v>
      </c>
      <c r="AG125" s="238">
        <f t="shared" si="16"/>
        <v>7</v>
      </c>
      <c r="AH125" s="111" t="s">
        <v>151</v>
      </c>
    </row>
    <row r="126" spans="2:34" s="111" customFormat="1" ht="24.95" hidden="1" customHeight="1">
      <c r="B126" s="64">
        <f t="shared" si="17"/>
        <v>123</v>
      </c>
      <c r="C126" s="65" t="s">
        <v>559</v>
      </c>
      <c r="D126" s="62" t="s">
        <v>560</v>
      </c>
      <c r="E126" s="62" t="s">
        <v>325</v>
      </c>
      <c r="F126" s="64" t="s">
        <v>2</v>
      </c>
      <c r="G126" s="198">
        <v>46035</v>
      </c>
      <c r="H126" s="198">
        <v>46035</v>
      </c>
      <c r="I126" s="198">
        <v>46042</v>
      </c>
      <c r="J126" s="199" t="s">
        <v>127</v>
      </c>
      <c r="K126" s="62" t="s">
        <v>45</v>
      </c>
      <c r="L126" s="62"/>
      <c r="M126" s="62"/>
      <c r="N126" s="64" t="s">
        <v>98</v>
      </c>
      <c r="O126" s="64">
        <f>IF(Tabla1[[#This Row],[FECHA RADICADO DE RESPUESTA A PETICIONARIO]]="","Sin respuesta",S126-G126)</f>
        <v>9</v>
      </c>
      <c r="P126" s="64">
        <v>12</v>
      </c>
      <c r="Q126" s="63">
        <f>+IFERROR(VLOOKUP(Z126, fechas!$B$1:$C$247, 2,FALSE), " ")</f>
        <v>46051</v>
      </c>
      <c r="R126" s="64" t="s">
        <v>561</v>
      </c>
      <c r="S126" s="85">
        <v>46044</v>
      </c>
      <c r="T126" s="64" t="s">
        <v>90</v>
      </c>
      <c r="U126" s="63" t="s">
        <v>90</v>
      </c>
      <c r="V126" s="64"/>
      <c r="W126" s="64"/>
      <c r="X126" s="108">
        <f t="shared" si="9"/>
        <v>0</v>
      </c>
      <c r="Y126" s="109">
        <f>+IFERROR(VLOOKUP(G126,fechas!$A$1:$D$209,2,FALSE), " ")</f>
        <v>27</v>
      </c>
      <c r="Z126" s="109">
        <f t="shared" si="10"/>
        <v>39</v>
      </c>
      <c r="AA126" s="110" t="str">
        <f>+IFERROR(IF(S126&gt;0," ",Q126-variables!$C$9)," ")</f>
        <v xml:space="preserve"> </v>
      </c>
      <c r="AB126" s="111" t="str">
        <f t="shared" si="13"/>
        <v>RESPUESTA OPORTUNA</v>
      </c>
      <c r="AC126" s="94" t="str">
        <f t="shared" si="14"/>
        <v>TRASLADO EXTEMPORÁNEO</v>
      </c>
      <c r="AD126" s="226" t="str">
        <f t="shared" si="11"/>
        <v>Respuesta EN TÉRMINOS a peticionario</v>
      </c>
      <c r="AE126" s="94" t="str">
        <f t="shared" si="12"/>
        <v>N/A</v>
      </c>
      <c r="AF126" s="228">
        <f t="shared" si="15"/>
        <v>7</v>
      </c>
      <c r="AG126" s="94" t="str">
        <f t="shared" si="16"/>
        <v>N/A</v>
      </c>
    </row>
    <row r="127" spans="2:34" s="111" customFormat="1" ht="24.95" hidden="1" customHeight="1">
      <c r="B127" s="64">
        <f t="shared" si="17"/>
        <v>124</v>
      </c>
      <c r="C127" s="65" t="s">
        <v>562</v>
      </c>
      <c r="D127" s="62" t="s">
        <v>563</v>
      </c>
      <c r="E127" s="62" t="s">
        <v>564</v>
      </c>
      <c r="F127" s="64" t="s">
        <v>2</v>
      </c>
      <c r="G127" s="198">
        <v>46041</v>
      </c>
      <c r="H127" s="198">
        <v>46041</v>
      </c>
      <c r="I127" s="198">
        <v>46041</v>
      </c>
      <c r="J127" s="199" t="s">
        <v>127</v>
      </c>
      <c r="K127" s="62" t="s">
        <v>151</v>
      </c>
      <c r="L127" s="62"/>
      <c r="M127" s="62"/>
      <c r="N127" s="64" t="s">
        <v>98</v>
      </c>
      <c r="O127" s="64">
        <f>IF(Tabla1[[#This Row],[FECHA RADICADO DE RESPUESTA A PETICIONARIO]]="","Sin respuesta",S127-G127)</f>
        <v>2</v>
      </c>
      <c r="P127" s="64">
        <v>2</v>
      </c>
      <c r="Q127" s="63">
        <f>+IFERROR(VLOOKUP(Z127, fechas!$B$1:$C$247, 2,FALSE), " ")</f>
        <v>46043</v>
      </c>
      <c r="R127" s="64" t="s">
        <v>90</v>
      </c>
      <c r="S127" s="85">
        <v>46043</v>
      </c>
      <c r="T127" s="64" t="s">
        <v>90</v>
      </c>
      <c r="U127" s="63" t="s">
        <v>90</v>
      </c>
      <c r="V127" s="64" t="s">
        <v>565</v>
      </c>
      <c r="W127" s="64"/>
      <c r="X127" s="108">
        <f t="shared" si="9"/>
        <v>0</v>
      </c>
      <c r="Y127" s="109">
        <f>+IFERROR(VLOOKUP(G127,fechas!$A$1:$D$209,2,FALSE), " ")</f>
        <v>31</v>
      </c>
      <c r="Z127" s="109">
        <f t="shared" si="10"/>
        <v>33</v>
      </c>
      <c r="AA127" s="110" t="str">
        <f>+IFERROR(IF(S127&gt;0," ",Q127-variables!$C$9)," ")</f>
        <v xml:space="preserve"> </v>
      </c>
      <c r="AB127" s="111" t="str">
        <f t="shared" si="13"/>
        <v>RESPUESTA OPORTUNA</v>
      </c>
      <c r="AC127" s="94" t="str">
        <f t="shared" si="14"/>
        <v>TRASLADO EXTEMPORÁNEO</v>
      </c>
      <c r="AD127" s="237" t="str">
        <f t="shared" si="11"/>
        <v>Respuesta EN TÉRMINOS a peticionario</v>
      </c>
      <c r="AE127" s="238" t="str">
        <f t="shared" si="12"/>
        <v>N/A</v>
      </c>
      <c r="AF127" s="239">
        <f t="shared" si="15"/>
        <v>0</v>
      </c>
      <c r="AG127" s="238">
        <f t="shared" si="16"/>
        <v>2</v>
      </c>
      <c r="AH127" s="111" t="s">
        <v>151</v>
      </c>
    </row>
    <row r="128" spans="2:34" s="111" customFormat="1" ht="24.95" hidden="1" customHeight="1">
      <c r="B128" s="64">
        <f t="shared" si="17"/>
        <v>125</v>
      </c>
      <c r="C128" s="65" t="s">
        <v>566</v>
      </c>
      <c r="D128" s="62" t="s">
        <v>567</v>
      </c>
      <c r="E128" s="62" t="s">
        <v>568</v>
      </c>
      <c r="F128" s="64" t="s">
        <v>2</v>
      </c>
      <c r="G128" s="198">
        <v>46041</v>
      </c>
      <c r="H128" s="198">
        <v>46041</v>
      </c>
      <c r="I128" s="198">
        <v>46042</v>
      </c>
      <c r="J128" s="199" t="s">
        <v>127</v>
      </c>
      <c r="K128" s="62" t="s">
        <v>151</v>
      </c>
      <c r="L128" s="62"/>
      <c r="M128" s="62"/>
      <c r="N128" s="64" t="s">
        <v>98</v>
      </c>
      <c r="O128" s="64">
        <f>IF(Tabla1[[#This Row],[FECHA RADICADO DE RESPUESTA A PETICIONARIO]]="","Sin respuesta",S128-G128)</f>
        <v>3</v>
      </c>
      <c r="P128" s="64">
        <v>2</v>
      </c>
      <c r="Q128" s="63">
        <f>+IFERROR(VLOOKUP(Z128, fechas!$B$1:$C$247, 2,FALSE), " ")</f>
        <v>46043</v>
      </c>
      <c r="R128" s="64" t="s">
        <v>90</v>
      </c>
      <c r="S128" s="85">
        <v>46044</v>
      </c>
      <c r="T128" s="64" t="s">
        <v>90</v>
      </c>
      <c r="U128" s="63" t="s">
        <v>90</v>
      </c>
      <c r="V128" s="64" t="s">
        <v>569</v>
      </c>
      <c r="W128" s="64"/>
      <c r="X128" s="108">
        <f t="shared" si="9"/>
        <v>0</v>
      </c>
      <c r="Y128" s="109">
        <f>+IFERROR(VLOOKUP(G128,fechas!$A$1:$D$209,2,FALSE), " ")</f>
        <v>31</v>
      </c>
      <c r="Z128" s="109">
        <f t="shared" si="10"/>
        <v>33</v>
      </c>
      <c r="AA128" s="110" t="str">
        <f>+IFERROR(IF(S128&gt;0," ",Q128-variables!$C$9)," ")</f>
        <v xml:space="preserve"> </v>
      </c>
      <c r="AB128" s="111" t="str">
        <f t="shared" si="13"/>
        <v>RESPUESTA EXTEMPORÁNEA</v>
      </c>
      <c r="AC128" s="94" t="str">
        <f t="shared" si="14"/>
        <v>TRASLADO EXTEMPORÁNEO</v>
      </c>
      <c r="AD128" s="237" t="str">
        <f t="shared" si="11"/>
        <v>Respuesta EN TÉRMINOS a peticionario</v>
      </c>
      <c r="AE128" s="238" t="str">
        <f t="shared" si="12"/>
        <v>N/A</v>
      </c>
      <c r="AF128" s="239">
        <f t="shared" si="15"/>
        <v>1</v>
      </c>
      <c r="AG128" s="238">
        <f t="shared" si="16"/>
        <v>3</v>
      </c>
      <c r="AH128" s="111" t="s">
        <v>151</v>
      </c>
    </row>
    <row r="129" spans="2:34" s="111" customFormat="1" ht="24.95" hidden="1" customHeight="1">
      <c r="B129" s="64">
        <f t="shared" si="17"/>
        <v>126</v>
      </c>
      <c r="C129" s="65" t="s">
        <v>570</v>
      </c>
      <c r="D129" s="62" t="s">
        <v>571</v>
      </c>
      <c r="E129" s="62" t="s">
        <v>572</v>
      </c>
      <c r="F129" s="64" t="s">
        <v>2</v>
      </c>
      <c r="G129" s="198">
        <v>46041</v>
      </c>
      <c r="H129" s="198">
        <v>46041</v>
      </c>
      <c r="I129" s="198">
        <v>46042</v>
      </c>
      <c r="J129" s="199" t="s">
        <v>127</v>
      </c>
      <c r="K129" s="62" t="s">
        <v>151</v>
      </c>
      <c r="L129" s="62"/>
      <c r="M129" s="62"/>
      <c r="N129" s="64" t="s">
        <v>98</v>
      </c>
      <c r="O129" s="64">
        <f>IF(Tabla1[[#This Row],[FECHA RADICADO DE RESPUESTA A PETICIONARIO]]="","Sin respuesta",S129-G129)</f>
        <v>2</v>
      </c>
      <c r="P129" s="64">
        <v>2</v>
      </c>
      <c r="Q129" s="63">
        <f>+IFERROR(VLOOKUP(Z129, fechas!$B$1:$C$247, 2,FALSE), " ")</f>
        <v>46043</v>
      </c>
      <c r="R129" s="64" t="s">
        <v>90</v>
      </c>
      <c r="S129" s="85">
        <v>46043</v>
      </c>
      <c r="T129" s="64" t="s">
        <v>90</v>
      </c>
      <c r="U129" s="63" t="s">
        <v>90</v>
      </c>
      <c r="V129" s="64" t="s">
        <v>152</v>
      </c>
      <c r="W129" s="64"/>
      <c r="X129" s="108">
        <f t="shared" si="9"/>
        <v>0</v>
      </c>
      <c r="Y129" s="109">
        <f>+IFERROR(VLOOKUP(G129,fechas!$A$1:$D$209,2,FALSE), " ")</f>
        <v>31</v>
      </c>
      <c r="Z129" s="109">
        <f t="shared" si="10"/>
        <v>33</v>
      </c>
      <c r="AA129" s="110" t="str">
        <f>+IFERROR(IF(S129&gt;0," ",Q129-variables!$C$9)," ")</f>
        <v xml:space="preserve"> </v>
      </c>
      <c r="AB129" s="111" t="str">
        <f t="shared" si="13"/>
        <v>RESPUESTA OPORTUNA</v>
      </c>
      <c r="AC129" s="94" t="str">
        <f t="shared" si="14"/>
        <v>TRASLADO EXTEMPORÁNEO</v>
      </c>
      <c r="AD129" s="237" t="str">
        <f t="shared" si="11"/>
        <v>Respuesta EN TÉRMINOS a peticionario</v>
      </c>
      <c r="AE129" s="238" t="str">
        <f t="shared" si="12"/>
        <v>N/A</v>
      </c>
      <c r="AF129" s="239">
        <f t="shared" si="15"/>
        <v>1</v>
      </c>
      <c r="AG129" s="238">
        <f t="shared" si="16"/>
        <v>2</v>
      </c>
      <c r="AH129" s="111" t="s">
        <v>151</v>
      </c>
    </row>
    <row r="130" spans="2:34" s="111" customFormat="1" ht="24.95" hidden="1" customHeight="1">
      <c r="B130" s="64">
        <f t="shared" si="17"/>
        <v>127</v>
      </c>
      <c r="C130" s="65" t="s">
        <v>573</v>
      </c>
      <c r="D130" s="62" t="s">
        <v>574</v>
      </c>
      <c r="E130" s="62" t="s">
        <v>575</v>
      </c>
      <c r="F130" s="64" t="s">
        <v>2</v>
      </c>
      <c r="G130" s="198">
        <v>46041</v>
      </c>
      <c r="H130" s="198">
        <v>46041</v>
      </c>
      <c r="I130" s="198">
        <v>46042</v>
      </c>
      <c r="J130" s="199" t="s">
        <v>127</v>
      </c>
      <c r="K130" s="62" t="s">
        <v>151</v>
      </c>
      <c r="L130" s="62"/>
      <c r="M130" s="62"/>
      <c r="N130" s="64" t="s">
        <v>98</v>
      </c>
      <c r="O130" s="64">
        <f>IF(Tabla1[[#This Row],[FECHA RADICADO DE RESPUESTA A PETICIONARIO]]="","Sin respuesta",S130-G130)</f>
        <v>2</v>
      </c>
      <c r="P130" s="64">
        <v>2</v>
      </c>
      <c r="Q130" s="63">
        <f>+IFERROR(VLOOKUP(Z130, fechas!$B$1:$C$247, 2,FALSE), " ")</f>
        <v>46043</v>
      </c>
      <c r="R130" s="64" t="s">
        <v>90</v>
      </c>
      <c r="S130" s="85">
        <v>46043</v>
      </c>
      <c r="T130" s="64" t="s">
        <v>90</v>
      </c>
      <c r="U130" s="63" t="s">
        <v>90</v>
      </c>
      <c r="V130" s="64" t="s">
        <v>576</v>
      </c>
      <c r="W130" s="64"/>
      <c r="X130" s="108">
        <f t="shared" si="9"/>
        <v>0</v>
      </c>
      <c r="Y130" s="109">
        <f>+IFERROR(VLOOKUP(G130,fechas!$A$1:$D$209,2,FALSE), " ")</f>
        <v>31</v>
      </c>
      <c r="Z130" s="109">
        <f t="shared" si="10"/>
        <v>33</v>
      </c>
      <c r="AA130" s="110" t="str">
        <f>+IFERROR(IF(S130&gt;0," ",Q130-variables!$C$9)," ")</f>
        <v xml:space="preserve"> </v>
      </c>
      <c r="AB130" s="111" t="str">
        <f t="shared" si="13"/>
        <v>RESPUESTA OPORTUNA</v>
      </c>
      <c r="AC130" s="94" t="str">
        <f t="shared" si="14"/>
        <v>TRASLADO EXTEMPORÁNEO</v>
      </c>
      <c r="AD130" s="237" t="str">
        <f t="shared" si="11"/>
        <v>Respuesta EN TÉRMINOS a peticionario</v>
      </c>
      <c r="AE130" s="238" t="str">
        <f t="shared" si="12"/>
        <v>N/A</v>
      </c>
      <c r="AF130" s="239">
        <f t="shared" si="15"/>
        <v>1</v>
      </c>
      <c r="AG130" s="238">
        <f t="shared" si="16"/>
        <v>2</v>
      </c>
      <c r="AH130" s="111" t="s">
        <v>151</v>
      </c>
    </row>
    <row r="131" spans="2:34" s="111" customFormat="1" ht="24.95" hidden="1" customHeight="1">
      <c r="B131" s="64">
        <f t="shared" si="17"/>
        <v>128</v>
      </c>
      <c r="C131" s="65" t="s">
        <v>577</v>
      </c>
      <c r="D131" s="62" t="s">
        <v>578</v>
      </c>
      <c r="E131" s="62" t="s">
        <v>579</v>
      </c>
      <c r="F131" s="64" t="s">
        <v>2</v>
      </c>
      <c r="G131" s="198">
        <v>46041</v>
      </c>
      <c r="H131" s="198">
        <v>46041</v>
      </c>
      <c r="I131" s="198">
        <v>46042</v>
      </c>
      <c r="J131" s="199" t="s">
        <v>127</v>
      </c>
      <c r="K131" s="62" t="s">
        <v>151</v>
      </c>
      <c r="L131" s="62"/>
      <c r="M131" s="62"/>
      <c r="N131" s="64" t="s">
        <v>98</v>
      </c>
      <c r="O131" s="64">
        <f>IF(Tabla1[[#This Row],[FECHA RADICADO DE RESPUESTA A PETICIONARIO]]="","Sin respuesta",S131-G131)</f>
        <v>3</v>
      </c>
      <c r="P131" s="64">
        <v>2</v>
      </c>
      <c r="Q131" s="63">
        <f>+IFERROR(VLOOKUP(Z131, fechas!$B$1:$C$247, 2,FALSE), " ")</f>
        <v>46043</v>
      </c>
      <c r="R131" s="64" t="s">
        <v>90</v>
      </c>
      <c r="S131" s="85">
        <v>46044</v>
      </c>
      <c r="T131" s="64" t="s">
        <v>90</v>
      </c>
      <c r="U131" s="63" t="s">
        <v>90</v>
      </c>
      <c r="V131" s="64" t="s">
        <v>152</v>
      </c>
      <c r="W131" s="64"/>
      <c r="X131" s="108">
        <f t="shared" si="9"/>
        <v>0</v>
      </c>
      <c r="Y131" s="109">
        <f>+IFERROR(VLOOKUP(G131,fechas!$A$1:$D$209,2,FALSE), " ")</f>
        <v>31</v>
      </c>
      <c r="Z131" s="109">
        <f t="shared" si="10"/>
        <v>33</v>
      </c>
      <c r="AA131" s="110" t="str">
        <f>+IFERROR(IF(S131&gt;0," ",Q131-variables!$C$9)," ")</f>
        <v xml:space="preserve"> </v>
      </c>
      <c r="AB131" s="111" t="str">
        <f t="shared" si="13"/>
        <v>RESPUESTA EXTEMPORÁNEA</v>
      </c>
      <c r="AC131" s="94" t="str">
        <f t="shared" si="14"/>
        <v>TRASLADO EXTEMPORÁNEO</v>
      </c>
      <c r="AD131" s="237" t="str">
        <f t="shared" si="11"/>
        <v>Respuesta EN TÉRMINOS a peticionario</v>
      </c>
      <c r="AE131" s="238" t="str">
        <f t="shared" si="12"/>
        <v>N/A</v>
      </c>
      <c r="AF131" s="239">
        <f t="shared" si="15"/>
        <v>1</v>
      </c>
      <c r="AG131" s="238">
        <f t="shared" si="16"/>
        <v>3</v>
      </c>
      <c r="AH131" s="111" t="s">
        <v>151</v>
      </c>
    </row>
    <row r="132" spans="2:34" s="111" customFormat="1" ht="24.95" hidden="1" customHeight="1">
      <c r="B132" s="64">
        <f t="shared" si="17"/>
        <v>129</v>
      </c>
      <c r="C132" s="65" t="s">
        <v>580</v>
      </c>
      <c r="D132" s="62" t="s">
        <v>581</v>
      </c>
      <c r="E132" s="62" t="s">
        <v>286</v>
      </c>
      <c r="F132" s="64" t="s">
        <v>2</v>
      </c>
      <c r="G132" s="198">
        <v>46041</v>
      </c>
      <c r="H132" s="198">
        <v>46041</v>
      </c>
      <c r="I132" s="198">
        <v>46042</v>
      </c>
      <c r="J132" s="199" t="s">
        <v>127</v>
      </c>
      <c r="K132" s="62" t="s">
        <v>45</v>
      </c>
      <c r="L132" s="62"/>
      <c r="M132" s="62"/>
      <c r="N132" s="64" t="s">
        <v>98</v>
      </c>
      <c r="O132" s="64">
        <f>IF(Tabla1[[#This Row],[FECHA RADICADO DE RESPUESTA A PETICIONARIO]]="","Sin respuesta",S132-G132)</f>
        <v>3</v>
      </c>
      <c r="P132" s="64">
        <v>12</v>
      </c>
      <c r="Q132" s="63">
        <f>+IFERROR(VLOOKUP(Z132, fechas!$B$1:$C$247, 2,FALSE), " ")</f>
        <v>46057</v>
      </c>
      <c r="R132" s="64" t="s">
        <v>549</v>
      </c>
      <c r="S132" s="85">
        <v>46044</v>
      </c>
      <c r="T132" s="64" t="s">
        <v>90</v>
      </c>
      <c r="U132" s="63" t="s">
        <v>90</v>
      </c>
      <c r="V132" s="64"/>
      <c r="W132" s="64"/>
      <c r="X132" s="108">
        <f t="shared" ref="X132:X195" si="18">IF(N132="PENDIENTE",1,0)</f>
        <v>0</v>
      </c>
      <c r="Y132" s="109">
        <f>+IFERROR(VLOOKUP(G132,fechas!$A$1:$D$209,2,FALSE), " ")</f>
        <v>31</v>
      </c>
      <c r="Z132" s="109">
        <f t="shared" ref="Z132:Z195" si="19">+IFERROR(Y132+P132, " ")</f>
        <v>43</v>
      </c>
      <c r="AA132" s="110" t="str">
        <f>+IFERROR(IF(S132&gt;0," ",Q132-variables!$C$9)," ")</f>
        <v xml:space="preserve"> </v>
      </c>
      <c r="AB132" s="111" t="str">
        <f t="shared" si="13"/>
        <v>RESPUESTA OPORTUNA</v>
      </c>
      <c r="AC132" s="94" t="str">
        <f t="shared" si="14"/>
        <v>TRASLADO EXTEMPORÁNEO</v>
      </c>
      <c r="AD132" s="226" t="str">
        <f t="shared" ref="AD132:AD195" si="20">+IF((S132-G132)&gt;P132+3,"Respuesta EXTEMPORÁNEA a peticionario","Respuesta EN TÉRMINOS a peticionario")</f>
        <v>Respuesta EN TÉRMINOS a peticionario</v>
      </c>
      <c r="AE132" s="94" t="str">
        <f t="shared" ref="AE132:AE195" si="21">+IF(U132&lt;&gt;"N/A",IF((U132-G132)&gt;P132+3,"Traslado EXTEMPORÁNEO","Traslado EN TÉRMINOS"),U132)</f>
        <v>N/A</v>
      </c>
      <c r="AF132" s="228">
        <f t="shared" si="15"/>
        <v>1</v>
      </c>
      <c r="AG132" s="94" t="str">
        <f t="shared" si="16"/>
        <v>N/A</v>
      </c>
    </row>
    <row r="133" spans="2:34" s="111" customFormat="1" ht="24.95" hidden="1" customHeight="1">
      <c r="B133" s="64">
        <f t="shared" si="17"/>
        <v>130</v>
      </c>
      <c r="C133" s="65" t="s">
        <v>582</v>
      </c>
      <c r="D133" s="62" t="s">
        <v>583</v>
      </c>
      <c r="E133" s="62" t="s">
        <v>584</v>
      </c>
      <c r="F133" s="64" t="s">
        <v>2</v>
      </c>
      <c r="G133" s="198">
        <v>46042</v>
      </c>
      <c r="H133" s="198">
        <v>46042</v>
      </c>
      <c r="I133" s="198">
        <v>46042</v>
      </c>
      <c r="J133" s="199" t="s">
        <v>127</v>
      </c>
      <c r="K133" s="62" t="s">
        <v>151</v>
      </c>
      <c r="L133" s="62"/>
      <c r="M133" s="62"/>
      <c r="N133" s="64" t="s">
        <v>98</v>
      </c>
      <c r="O133" s="64">
        <f>IF(Tabla1[[#This Row],[FECHA RADICADO DE RESPUESTA A PETICIONARIO]]="","Sin respuesta",S133-G133)</f>
        <v>1</v>
      </c>
      <c r="P133" s="64">
        <v>2</v>
      </c>
      <c r="Q133" s="63">
        <f>+IFERROR(VLOOKUP(Z133, fechas!$B$1:$C$247, 2,FALSE), " ")</f>
        <v>46044</v>
      </c>
      <c r="R133" s="64" t="s">
        <v>90</v>
      </c>
      <c r="S133" s="85">
        <v>46043</v>
      </c>
      <c r="T133" s="64" t="s">
        <v>90</v>
      </c>
      <c r="U133" s="63" t="s">
        <v>90</v>
      </c>
      <c r="V133" s="64" t="s">
        <v>585</v>
      </c>
      <c r="W133" s="64"/>
      <c r="X133" s="108">
        <f t="shared" si="18"/>
        <v>0</v>
      </c>
      <c r="Y133" s="109">
        <f>+IFERROR(VLOOKUP(G133,fechas!$A$1:$D$209,2,FALSE), " ")</f>
        <v>32</v>
      </c>
      <c r="Z133" s="109">
        <f t="shared" si="19"/>
        <v>34</v>
      </c>
      <c r="AA133" s="110" t="str">
        <f>+IFERROR(IF(S133&gt;0," ",Q133-variables!$C$9)," ")</f>
        <v xml:space="preserve"> </v>
      </c>
      <c r="AB133" s="111" t="str">
        <f t="shared" ref="AB133:AB196" si="22">IF(S133="","SIN RESPUESTA",IF(S133&lt;=Q133,"RESPUESTA OPORTUNA","RESPUESTA EXTEMPORÁNEA"))</f>
        <v>RESPUESTA OPORTUNA</v>
      </c>
      <c r="AC133" s="94" t="str">
        <f t="shared" ref="AC133:AC196" si="23">IF(U133="","SIN TRASLADO",IF(U133&lt;=Q133,"TRASLADO OPORTUNO","TRASLADO EXTEMPORÁNEO"))</f>
        <v>TRASLADO EXTEMPORÁNEO</v>
      </c>
      <c r="AD133" s="237" t="str">
        <f t="shared" si="20"/>
        <v>Respuesta EN TÉRMINOS a peticionario</v>
      </c>
      <c r="AE133" s="238" t="str">
        <f t="shared" si="21"/>
        <v>N/A</v>
      </c>
      <c r="AF133" s="239">
        <f t="shared" ref="AF133:AF196" si="24">+I133-G133</f>
        <v>0</v>
      </c>
      <c r="AG133" s="238">
        <f t="shared" ref="AG133:AG196" si="25">+IF(AH133="ASIGNÓ A OTRA DEPENDENCIA",S133-G133,"N/A")</f>
        <v>1</v>
      </c>
      <c r="AH133" s="111" t="s">
        <v>151</v>
      </c>
    </row>
    <row r="134" spans="2:34" s="111" customFormat="1" ht="24.95" hidden="1" customHeight="1">
      <c r="B134" s="64">
        <f t="shared" ref="B134:B197" si="26">B133+1</f>
        <v>131</v>
      </c>
      <c r="C134" s="65" t="s">
        <v>586</v>
      </c>
      <c r="D134" s="62" t="s">
        <v>587</v>
      </c>
      <c r="E134" s="62" t="s">
        <v>213</v>
      </c>
      <c r="F134" s="64" t="s">
        <v>2</v>
      </c>
      <c r="G134" s="198">
        <v>46042</v>
      </c>
      <c r="H134" s="198">
        <v>46042</v>
      </c>
      <c r="I134" s="198">
        <v>46042</v>
      </c>
      <c r="J134" s="199" t="s">
        <v>127</v>
      </c>
      <c r="K134" s="62" t="s">
        <v>47</v>
      </c>
      <c r="L134" s="62"/>
      <c r="M134" s="62"/>
      <c r="N134" s="64" t="s">
        <v>98</v>
      </c>
      <c r="O134" s="64">
        <f>IF(Tabla1[[#This Row],[FECHA RADICADO DE RESPUESTA A PETICIONARIO]]="","Sin respuesta",S134-G134)</f>
        <v>8</v>
      </c>
      <c r="P134" s="64">
        <v>12</v>
      </c>
      <c r="Q134" s="63">
        <f>+IFERROR(VLOOKUP(Z134, fechas!$B$1:$C$247, 2,FALSE), " ")</f>
        <v>46058</v>
      </c>
      <c r="R134" s="64" t="s">
        <v>588</v>
      </c>
      <c r="S134" s="85">
        <v>46050</v>
      </c>
      <c r="T134" s="64" t="s">
        <v>90</v>
      </c>
      <c r="U134" s="63" t="s">
        <v>90</v>
      </c>
      <c r="V134" s="64"/>
      <c r="W134" s="64"/>
      <c r="X134" s="108">
        <f t="shared" si="18"/>
        <v>0</v>
      </c>
      <c r="Y134" s="109">
        <f>+IFERROR(VLOOKUP(G134,fechas!$A$1:$D$209,2,FALSE), " ")</f>
        <v>32</v>
      </c>
      <c r="Z134" s="109">
        <f t="shared" si="19"/>
        <v>44</v>
      </c>
      <c r="AA134" s="110" t="str">
        <f>+IFERROR(IF(S134&gt;0," ",Q134-variables!$C$9)," ")</f>
        <v xml:space="preserve"> </v>
      </c>
      <c r="AB134" s="111" t="str">
        <f t="shared" si="22"/>
        <v>RESPUESTA OPORTUNA</v>
      </c>
      <c r="AC134" s="94" t="str">
        <f t="shared" si="23"/>
        <v>TRASLADO EXTEMPORÁNEO</v>
      </c>
      <c r="AD134" s="226" t="str">
        <f t="shared" si="20"/>
        <v>Respuesta EN TÉRMINOS a peticionario</v>
      </c>
      <c r="AE134" s="94" t="str">
        <f t="shared" si="21"/>
        <v>N/A</v>
      </c>
      <c r="AF134" s="228">
        <f t="shared" si="24"/>
        <v>0</v>
      </c>
      <c r="AG134" s="94" t="str">
        <f t="shared" si="25"/>
        <v>N/A</v>
      </c>
    </row>
    <row r="135" spans="2:34" s="111" customFormat="1" ht="24.95" hidden="1" customHeight="1">
      <c r="B135" s="64">
        <f t="shared" si="26"/>
        <v>132</v>
      </c>
      <c r="C135" s="65" t="s">
        <v>589</v>
      </c>
      <c r="D135" s="62" t="s">
        <v>590</v>
      </c>
      <c r="E135" s="62" t="s">
        <v>591</v>
      </c>
      <c r="F135" s="64" t="s">
        <v>2</v>
      </c>
      <c r="G135" s="198">
        <v>46042</v>
      </c>
      <c r="H135" s="198">
        <v>46042</v>
      </c>
      <c r="I135" s="198">
        <v>46042</v>
      </c>
      <c r="J135" s="199" t="s">
        <v>127</v>
      </c>
      <c r="K135" s="62" t="s">
        <v>47</v>
      </c>
      <c r="L135" s="62"/>
      <c r="M135" s="62"/>
      <c r="N135" s="64" t="s">
        <v>98</v>
      </c>
      <c r="O135" s="64">
        <f>IF(Tabla1[[#This Row],[FECHA RADICADO DE RESPUESTA A PETICIONARIO]]="","Sin respuesta",S135-G135)</f>
        <v>7</v>
      </c>
      <c r="P135" s="64">
        <v>2</v>
      </c>
      <c r="Q135" s="63">
        <f>+IFERROR(VLOOKUP(Z135, fechas!$B$1:$C$247, 2,FALSE), " ")</f>
        <v>46044</v>
      </c>
      <c r="R135" s="64" t="s">
        <v>592</v>
      </c>
      <c r="S135" s="85">
        <v>46049</v>
      </c>
      <c r="T135" s="64" t="s">
        <v>593</v>
      </c>
      <c r="U135" s="85">
        <v>46044</v>
      </c>
      <c r="V135" s="64"/>
      <c r="W135" s="64"/>
      <c r="X135" s="108">
        <f t="shared" si="18"/>
        <v>0</v>
      </c>
      <c r="Y135" s="109">
        <f>+IFERROR(VLOOKUP(G135,fechas!$A$1:$D$209,2,FALSE), " ")</f>
        <v>32</v>
      </c>
      <c r="Z135" s="109">
        <f t="shared" si="19"/>
        <v>34</v>
      </c>
      <c r="AA135" s="110" t="str">
        <f>+IFERROR(IF(S135&gt;0," ",Q135-variables!$C$9)," ")</f>
        <v xml:space="preserve"> </v>
      </c>
      <c r="AB135" s="111" t="str">
        <f t="shared" si="22"/>
        <v>RESPUESTA EXTEMPORÁNEA</v>
      </c>
      <c r="AC135" s="94" t="str">
        <f t="shared" si="23"/>
        <v>TRASLADO OPORTUNO</v>
      </c>
      <c r="AD135" s="226" t="str">
        <f t="shared" si="20"/>
        <v>Respuesta EXTEMPORÁNEA a peticionario</v>
      </c>
      <c r="AE135" s="94" t="str">
        <f t="shared" si="21"/>
        <v>Traslado EN TÉRMINOS</v>
      </c>
      <c r="AF135" s="228">
        <f t="shared" si="24"/>
        <v>0</v>
      </c>
      <c r="AG135" s="94" t="str">
        <f t="shared" si="25"/>
        <v>N/A</v>
      </c>
    </row>
    <row r="136" spans="2:34" s="111" customFormat="1" ht="24.95" hidden="1" customHeight="1">
      <c r="B136" s="64">
        <f t="shared" si="26"/>
        <v>133</v>
      </c>
      <c r="C136" s="65" t="s">
        <v>594</v>
      </c>
      <c r="D136" s="62" t="s">
        <v>595</v>
      </c>
      <c r="E136" s="62" t="s">
        <v>596</v>
      </c>
      <c r="F136" s="64" t="s">
        <v>2</v>
      </c>
      <c r="G136" s="198">
        <v>46042</v>
      </c>
      <c r="H136" s="198">
        <v>46042</v>
      </c>
      <c r="I136" s="198">
        <v>46042</v>
      </c>
      <c r="J136" s="199" t="s">
        <v>127</v>
      </c>
      <c r="K136" s="62" t="s">
        <v>43</v>
      </c>
      <c r="L136" s="62"/>
      <c r="M136" s="62"/>
      <c r="N136" s="64" t="s">
        <v>98</v>
      </c>
      <c r="O136" s="64">
        <f>IF(Tabla1[[#This Row],[FECHA RADICADO DE RESPUESTA A PETICIONARIO]]="","Sin respuesta",S136-G136)</f>
        <v>8</v>
      </c>
      <c r="P136" s="64">
        <v>12</v>
      </c>
      <c r="Q136" s="63">
        <f>+IFERROR(VLOOKUP(Z136, fechas!$B$1:$C$247, 2,FALSE), " ")</f>
        <v>46058</v>
      </c>
      <c r="R136" s="64" t="s">
        <v>597</v>
      </c>
      <c r="S136" s="85">
        <v>46050</v>
      </c>
      <c r="T136" s="64" t="s">
        <v>90</v>
      </c>
      <c r="U136" s="63" t="s">
        <v>90</v>
      </c>
      <c r="V136" s="64"/>
      <c r="W136" s="64"/>
      <c r="X136" s="108">
        <f t="shared" si="18"/>
        <v>0</v>
      </c>
      <c r="Y136" s="109">
        <f>+IFERROR(VLOOKUP(G136,fechas!$A$1:$D$209,2,FALSE), " ")</f>
        <v>32</v>
      </c>
      <c r="Z136" s="109">
        <f t="shared" si="19"/>
        <v>44</v>
      </c>
      <c r="AA136" s="110" t="str">
        <f>+IFERROR(IF(S136&gt;0," ",Q136-variables!$C$9)," ")</f>
        <v xml:space="preserve"> </v>
      </c>
      <c r="AB136" s="111" t="str">
        <f t="shared" si="22"/>
        <v>RESPUESTA OPORTUNA</v>
      </c>
      <c r="AC136" s="94" t="str">
        <f t="shared" si="23"/>
        <v>TRASLADO EXTEMPORÁNEO</v>
      </c>
      <c r="AD136" s="226" t="str">
        <f t="shared" si="20"/>
        <v>Respuesta EN TÉRMINOS a peticionario</v>
      </c>
      <c r="AE136" s="94" t="str">
        <f t="shared" si="21"/>
        <v>N/A</v>
      </c>
      <c r="AF136" s="228">
        <f t="shared" si="24"/>
        <v>0</v>
      </c>
      <c r="AG136" s="94" t="str">
        <f t="shared" si="25"/>
        <v>N/A</v>
      </c>
    </row>
    <row r="137" spans="2:34" s="111" customFormat="1" ht="24.95" hidden="1" customHeight="1">
      <c r="B137" s="64">
        <f t="shared" si="26"/>
        <v>134</v>
      </c>
      <c r="C137" s="65" t="s">
        <v>598</v>
      </c>
      <c r="D137" s="62" t="s">
        <v>599</v>
      </c>
      <c r="E137" s="62" t="s">
        <v>600</v>
      </c>
      <c r="F137" s="64" t="s">
        <v>2</v>
      </c>
      <c r="G137" s="198">
        <v>46042</v>
      </c>
      <c r="H137" s="198">
        <v>46042</v>
      </c>
      <c r="I137" s="198">
        <v>46042</v>
      </c>
      <c r="J137" s="199" t="s">
        <v>127</v>
      </c>
      <c r="K137" s="62" t="s">
        <v>42</v>
      </c>
      <c r="L137" s="62"/>
      <c r="M137" s="62"/>
      <c r="N137" s="64" t="s">
        <v>98</v>
      </c>
      <c r="O137" s="64">
        <f>IF(Tabla1[[#This Row],[FECHA RADICADO DE RESPUESTA A PETICIONARIO]]="","Sin respuesta",S137-G137)</f>
        <v>3</v>
      </c>
      <c r="P137" s="64">
        <v>12</v>
      </c>
      <c r="Q137" s="63">
        <f>+IFERROR(VLOOKUP(Z137, fechas!$B$1:$C$247, 2,FALSE), " ")</f>
        <v>46058</v>
      </c>
      <c r="R137" s="64" t="s">
        <v>601</v>
      </c>
      <c r="S137" s="85">
        <v>46045</v>
      </c>
      <c r="T137" s="64" t="s">
        <v>90</v>
      </c>
      <c r="U137" s="85" t="s">
        <v>90</v>
      </c>
      <c r="V137" s="64"/>
      <c r="W137" s="64"/>
      <c r="X137" s="108">
        <f t="shared" si="18"/>
        <v>0</v>
      </c>
      <c r="Y137" s="109">
        <f>+IFERROR(VLOOKUP(G137,fechas!$A$1:$D$209,2,FALSE), " ")</f>
        <v>32</v>
      </c>
      <c r="Z137" s="109">
        <f t="shared" si="19"/>
        <v>44</v>
      </c>
      <c r="AA137" s="110" t="str">
        <f>+IFERROR(IF(S137&gt;0," ",Q137-variables!$C$9)," ")</f>
        <v xml:space="preserve"> </v>
      </c>
      <c r="AB137" s="111" t="str">
        <f t="shared" si="22"/>
        <v>RESPUESTA OPORTUNA</v>
      </c>
      <c r="AC137" s="94" t="str">
        <f t="shared" si="23"/>
        <v>TRASLADO EXTEMPORÁNEO</v>
      </c>
      <c r="AD137" s="226" t="str">
        <f t="shared" si="20"/>
        <v>Respuesta EN TÉRMINOS a peticionario</v>
      </c>
      <c r="AE137" s="94" t="str">
        <f t="shared" si="21"/>
        <v>N/A</v>
      </c>
      <c r="AF137" s="228">
        <f t="shared" si="24"/>
        <v>0</v>
      </c>
      <c r="AG137" s="94" t="str">
        <f t="shared" si="25"/>
        <v>N/A</v>
      </c>
    </row>
    <row r="138" spans="2:34" s="111" customFormat="1" ht="24.95" hidden="1" customHeight="1">
      <c r="B138" s="64">
        <f t="shared" si="26"/>
        <v>135</v>
      </c>
      <c r="C138" s="65" t="s">
        <v>602</v>
      </c>
      <c r="D138" s="62" t="s">
        <v>603</v>
      </c>
      <c r="E138" s="62" t="s">
        <v>509</v>
      </c>
      <c r="F138" s="64" t="s">
        <v>2</v>
      </c>
      <c r="G138" s="198">
        <v>46036</v>
      </c>
      <c r="H138" s="198">
        <v>46036</v>
      </c>
      <c r="I138" s="198">
        <v>46043</v>
      </c>
      <c r="J138" s="199" t="s">
        <v>127</v>
      </c>
      <c r="K138" s="62" t="s">
        <v>46</v>
      </c>
      <c r="L138" s="62"/>
      <c r="M138" s="62"/>
      <c r="N138" s="64" t="s">
        <v>98</v>
      </c>
      <c r="O138" s="64">
        <f>IF(Tabla1[[#This Row],[FECHA RADICADO DE RESPUESTA A PETICIONARIO]]="","Sin respuesta",S138-G138)</f>
        <v>8</v>
      </c>
      <c r="P138" s="64">
        <v>2</v>
      </c>
      <c r="Q138" s="63">
        <f>+IFERROR(VLOOKUP(Z138, fechas!$B$1:$C$247, 2,FALSE), " ")</f>
        <v>46038</v>
      </c>
      <c r="R138" s="64" t="s">
        <v>604</v>
      </c>
      <c r="S138" s="85">
        <v>46044</v>
      </c>
      <c r="T138" s="64" t="s">
        <v>605</v>
      </c>
      <c r="U138" s="63">
        <v>46043</v>
      </c>
      <c r="V138" s="64" t="s">
        <v>606</v>
      </c>
      <c r="W138" s="64"/>
      <c r="X138" s="108">
        <f t="shared" si="18"/>
        <v>0</v>
      </c>
      <c r="Y138" s="109">
        <f>+IFERROR(VLOOKUP(G138,fechas!$A$1:$D$209,2,FALSE), " ")</f>
        <v>28</v>
      </c>
      <c r="Z138" s="109">
        <f t="shared" si="19"/>
        <v>30</v>
      </c>
      <c r="AA138" s="110" t="str">
        <f>+IFERROR(IF(S138&gt;0," ",Q138-variables!$C$9)," ")</f>
        <v xml:space="preserve"> </v>
      </c>
      <c r="AB138" s="111" t="str">
        <f t="shared" si="22"/>
        <v>RESPUESTA EXTEMPORÁNEA</v>
      </c>
      <c r="AC138" s="94" t="str">
        <f t="shared" si="23"/>
        <v>TRASLADO EXTEMPORÁNEO</v>
      </c>
      <c r="AD138" s="226" t="str">
        <f t="shared" si="20"/>
        <v>Respuesta EXTEMPORÁNEA a peticionario</v>
      </c>
      <c r="AE138" s="94" t="str">
        <f t="shared" si="21"/>
        <v>Traslado EXTEMPORÁNEO</v>
      </c>
      <c r="AF138" s="228">
        <f t="shared" si="24"/>
        <v>7</v>
      </c>
      <c r="AG138" s="94" t="str">
        <f t="shared" si="25"/>
        <v>N/A</v>
      </c>
    </row>
    <row r="139" spans="2:34" s="111" customFormat="1" ht="24.95" hidden="1" customHeight="1">
      <c r="B139" s="64">
        <f t="shared" si="26"/>
        <v>136</v>
      </c>
      <c r="C139" s="65" t="s">
        <v>607</v>
      </c>
      <c r="D139" s="62" t="s">
        <v>608</v>
      </c>
      <c r="E139" s="62" t="s">
        <v>609</v>
      </c>
      <c r="F139" s="64" t="s">
        <v>2</v>
      </c>
      <c r="G139" s="198">
        <v>46043</v>
      </c>
      <c r="H139" s="198">
        <v>46043</v>
      </c>
      <c r="I139" s="198">
        <v>46043</v>
      </c>
      <c r="J139" s="199" t="s">
        <v>127</v>
      </c>
      <c r="K139" s="62" t="s">
        <v>151</v>
      </c>
      <c r="L139" s="62"/>
      <c r="M139" s="62"/>
      <c r="N139" s="64" t="s">
        <v>98</v>
      </c>
      <c r="O139" s="64">
        <f>IF(Tabla1[[#This Row],[FECHA RADICADO DE RESPUESTA A PETICIONARIO]]="","Sin respuesta",S139-G139)</f>
        <v>2</v>
      </c>
      <c r="P139" s="64">
        <v>2</v>
      </c>
      <c r="Q139" s="63">
        <f>+IFERROR(VLOOKUP(Z139, fechas!$B$1:$C$247, 2,FALSE), " ")</f>
        <v>46045</v>
      </c>
      <c r="R139" s="64" t="s">
        <v>90</v>
      </c>
      <c r="S139" s="85">
        <v>46045</v>
      </c>
      <c r="T139" s="63" t="s">
        <v>90</v>
      </c>
      <c r="U139" s="63" t="s">
        <v>90</v>
      </c>
      <c r="V139" s="64" t="s">
        <v>610</v>
      </c>
      <c r="W139" s="64"/>
      <c r="X139" s="108">
        <f t="shared" si="18"/>
        <v>0</v>
      </c>
      <c r="Y139" s="109">
        <f>+IFERROR(VLOOKUP(G139,fechas!$A$1:$D$209,2,FALSE), " ")</f>
        <v>33</v>
      </c>
      <c r="Z139" s="109">
        <f t="shared" si="19"/>
        <v>35</v>
      </c>
      <c r="AA139" s="110" t="str">
        <f>+IFERROR(IF(S139&gt;0," ",Q139-variables!$C$9)," ")</f>
        <v xml:space="preserve"> </v>
      </c>
      <c r="AB139" s="111" t="str">
        <f t="shared" si="22"/>
        <v>RESPUESTA OPORTUNA</v>
      </c>
      <c r="AC139" s="94" t="str">
        <f t="shared" si="23"/>
        <v>TRASLADO EXTEMPORÁNEO</v>
      </c>
      <c r="AD139" s="237" t="str">
        <f t="shared" si="20"/>
        <v>Respuesta EN TÉRMINOS a peticionario</v>
      </c>
      <c r="AE139" s="238" t="str">
        <f t="shared" si="21"/>
        <v>N/A</v>
      </c>
      <c r="AF139" s="239">
        <f t="shared" si="24"/>
        <v>0</v>
      </c>
      <c r="AG139" s="238">
        <f t="shared" si="25"/>
        <v>2</v>
      </c>
      <c r="AH139" s="111" t="s">
        <v>151</v>
      </c>
    </row>
    <row r="140" spans="2:34" s="111" customFormat="1" ht="24.95" hidden="1" customHeight="1">
      <c r="B140" s="64">
        <f t="shared" si="26"/>
        <v>137</v>
      </c>
      <c r="C140" s="65" t="s">
        <v>611</v>
      </c>
      <c r="D140" s="62" t="s">
        <v>612</v>
      </c>
      <c r="E140" s="62" t="s">
        <v>558</v>
      </c>
      <c r="F140" s="64" t="s">
        <v>2</v>
      </c>
      <c r="G140" s="198">
        <v>46043</v>
      </c>
      <c r="H140" s="198">
        <v>46043</v>
      </c>
      <c r="I140" s="198">
        <v>46043</v>
      </c>
      <c r="J140" s="199" t="s">
        <v>127</v>
      </c>
      <c r="K140" s="62" t="s">
        <v>151</v>
      </c>
      <c r="L140" s="62"/>
      <c r="M140" s="62"/>
      <c r="N140" s="64" t="s">
        <v>98</v>
      </c>
      <c r="O140" s="64">
        <f>IF(Tabla1[[#This Row],[FECHA RADICADO DE RESPUESTA A PETICIONARIO]]="","Sin respuesta",S140-G140)</f>
        <v>33</v>
      </c>
      <c r="P140" s="64">
        <v>2</v>
      </c>
      <c r="Q140" s="63">
        <f>+IFERROR(VLOOKUP(Z140, fechas!$B$1:$C$247, 2,FALSE), " ")</f>
        <v>46045</v>
      </c>
      <c r="R140" s="64" t="s">
        <v>90</v>
      </c>
      <c r="S140" s="85">
        <v>46076</v>
      </c>
      <c r="T140" s="64" t="s">
        <v>90</v>
      </c>
      <c r="U140" s="63" t="s">
        <v>90</v>
      </c>
      <c r="V140" s="64" t="s">
        <v>613</v>
      </c>
      <c r="W140" s="64"/>
      <c r="X140" s="108">
        <f t="shared" si="18"/>
        <v>0</v>
      </c>
      <c r="Y140" s="109">
        <f>+IFERROR(VLOOKUP(G140,fechas!$A$1:$D$209,2,FALSE), " ")</f>
        <v>33</v>
      </c>
      <c r="Z140" s="109">
        <f t="shared" si="19"/>
        <v>35</v>
      </c>
      <c r="AA140" s="110" t="str">
        <f>+IFERROR(IF(S140&gt;0," ",Q140-variables!$C$9)," ")</f>
        <v xml:space="preserve"> </v>
      </c>
      <c r="AB140" s="111" t="str">
        <f t="shared" si="22"/>
        <v>RESPUESTA EXTEMPORÁNEA</v>
      </c>
      <c r="AC140" s="94" t="str">
        <f t="shared" si="23"/>
        <v>TRASLADO EXTEMPORÁNEO</v>
      </c>
      <c r="AD140" s="237" t="str">
        <f t="shared" si="20"/>
        <v>Respuesta EXTEMPORÁNEA a peticionario</v>
      </c>
      <c r="AE140" s="238" t="str">
        <f t="shared" si="21"/>
        <v>N/A</v>
      </c>
      <c r="AF140" s="239">
        <f t="shared" si="24"/>
        <v>0</v>
      </c>
      <c r="AG140" s="238">
        <f t="shared" si="25"/>
        <v>33</v>
      </c>
      <c r="AH140" s="111" t="s">
        <v>151</v>
      </c>
    </row>
    <row r="141" spans="2:34" s="111" customFormat="1" ht="24.95" hidden="1" customHeight="1">
      <c r="B141" s="64">
        <f t="shared" si="26"/>
        <v>138</v>
      </c>
      <c r="C141" s="65" t="s">
        <v>614</v>
      </c>
      <c r="D141" s="62" t="s">
        <v>615</v>
      </c>
      <c r="E141" s="62" t="s">
        <v>616</v>
      </c>
      <c r="F141" s="64" t="s">
        <v>2</v>
      </c>
      <c r="G141" s="198">
        <v>46043</v>
      </c>
      <c r="H141" s="198">
        <v>46043</v>
      </c>
      <c r="I141" s="198">
        <v>46043</v>
      </c>
      <c r="J141" s="199" t="s">
        <v>127</v>
      </c>
      <c r="K141" s="62" t="s">
        <v>151</v>
      </c>
      <c r="L141" s="62"/>
      <c r="M141" s="62"/>
      <c r="N141" s="64" t="s">
        <v>98</v>
      </c>
      <c r="O141" s="64">
        <f>IF(Tabla1[[#This Row],[FECHA RADICADO DE RESPUESTA A PETICIONARIO]]="","Sin respuesta",S141-G141)</f>
        <v>0</v>
      </c>
      <c r="P141" s="64">
        <v>2</v>
      </c>
      <c r="Q141" s="63">
        <f>+IFERROR(VLOOKUP(Z141, fechas!$B$1:$C$247, 2,FALSE), " ")</f>
        <v>46045</v>
      </c>
      <c r="R141" s="64" t="s">
        <v>90</v>
      </c>
      <c r="S141" s="85">
        <v>46043</v>
      </c>
      <c r="T141" s="64" t="s">
        <v>90</v>
      </c>
      <c r="U141" s="63" t="s">
        <v>90</v>
      </c>
      <c r="V141" s="64" t="s">
        <v>617</v>
      </c>
      <c r="W141" s="64"/>
      <c r="X141" s="108">
        <f t="shared" si="18"/>
        <v>0</v>
      </c>
      <c r="Y141" s="109">
        <f>+IFERROR(VLOOKUP(G141,fechas!$A$1:$D$209,2,FALSE), " ")</f>
        <v>33</v>
      </c>
      <c r="Z141" s="109">
        <f t="shared" si="19"/>
        <v>35</v>
      </c>
      <c r="AA141" s="110" t="str">
        <f>+IFERROR(IF(S141&gt;0," ",Q141-variables!$C$9)," ")</f>
        <v xml:space="preserve"> </v>
      </c>
      <c r="AB141" s="111" t="str">
        <f t="shared" si="22"/>
        <v>RESPUESTA OPORTUNA</v>
      </c>
      <c r="AC141" s="94" t="str">
        <f t="shared" si="23"/>
        <v>TRASLADO EXTEMPORÁNEO</v>
      </c>
      <c r="AD141" s="237" t="str">
        <f t="shared" si="20"/>
        <v>Respuesta EN TÉRMINOS a peticionario</v>
      </c>
      <c r="AE141" s="238" t="str">
        <f t="shared" si="21"/>
        <v>N/A</v>
      </c>
      <c r="AF141" s="239">
        <f t="shared" si="24"/>
        <v>0</v>
      </c>
      <c r="AG141" s="238">
        <f t="shared" si="25"/>
        <v>0</v>
      </c>
      <c r="AH141" s="111" t="s">
        <v>151</v>
      </c>
    </row>
    <row r="142" spans="2:34" s="111" customFormat="1" ht="24.95" hidden="1" customHeight="1">
      <c r="B142" s="64">
        <f t="shared" si="26"/>
        <v>139</v>
      </c>
      <c r="C142" s="65" t="s">
        <v>618</v>
      </c>
      <c r="D142" s="62" t="s">
        <v>619</v>
      </c>
      <c r="E142" s="62" t="s">
        <v>509</v>
      </c>
      <c r="F142" s="64" t="s">
        <v>2</v>
      </c>
      <c r="G142" s="198">
        <v>46043</v>
      </c>
      <c r="H142" s="198">
        <v>46043</v>
      </c>
      <c r="I142" s="198">
        <v>46043</v>
      </c>
      <c r="J142" s="199" t="s">
        <v>127</v>
      </c>
      <c r="K142" s="62" t="s">
        <v>151</v>
      </c>
      <c r="L142" s="62"/>
      <c r="M142" s="62"/>
      <c r="N142" s="64" t="s">
        <v>98</v>
      </c>
      <c r="O142" s="64">
        <f>IF(Tabla1[[#This Row],[FECHA RADICADO DE RESPUESTA A PETICIONARIO]]="","Sin respuesta",S142-G142)</f>
        <v>1</v>
      </c>
      <c r="P142" s="64">
        <v>2</v>
      </c>
      <c r="Q142" s="63">
        <f>+IFERROR(VLOOKUP(Z142, fechas!$B$1:$C$247, 2,FALSE), " ")</f>
        <v>46045</v>
      </c>
      <c r="R142" s="64" t="s">
        <v>90</v>
      </c>
      <c r="S142" s="85">
        <v>46044</v>
      </c>
      <c r="T142" s="63" t="s">
        <v>90</v>
      </c>
      <c r="U142" s="63" t="s">
        <v>90</v>
      </c>
      <c r="V142" s="64" t="s">
        <v>610</v>
      </c>
      <c r="W142" s="64"/>
      <c r="X142" s="108">
        <f t="shared" si="18"/>
        <v>0</v>
      </c>
      <c r="Y142" s="109">
        <f>+IFERROR(VLOOKUP(G142,fechas!$A$1:$D$209,2,FALSE), " ")</f>
        <v>33</v>
      </c>
      <c r="Z142" s="109">
        <f t="shared" si="19"/>
        <v>35</v>
      </c>
      <c r="AA142" s="110" t="str">
        <f>+IFERROR(IF(S142&gt;0," ",Q142-variables!$C$9)," ")</f>
        <v xml:space="preserve"> </v>
      </c>
      <c r="AB142" s="111" t="str">
        <f t="shared" si="22"/>
        <v>RESPUESTA OPORTUNA</v>
      </c>
      <c r="AC142" s="94" t="str">
        <f t="shared" si="23"/>
        <v>TRASLADO EXTEMPORÁNEO</v>
      </c>
      <c r="AD142" s="237" t="str">
        <f t="shared" si="20"/>
        <v>Respuesta EN TÉRMINOS a peticionario</v>
      </c>
      <c r="AE142" s="238" t="str">
        <f t="shared" si="21"/>
        <v>N/A</v>
      </c>
      <c r="AF142" s="239">
        <f t="shared" si="24"/>
        <v>0</v>
      </c>
      <c r="AG142" s="238">
        <f t="shared" si="25"/>
        <v>1</v>
      </c>
      <c r="AH142" s="111" t="s">
        <v>151</v>
      </c>
    </row>
    <row r="143" spans="2:34" s="111" customFormat="1" ht="24.95" hidden="1" customHeight="1">
      <c r="B143" s="64">
        <f t="shared" si="26"/>
        <v>140</v>
      </c>
      <c r="C143" s="65" t="s">
        <v>620</v>
      </c>
      <c r="D143" s="62" t="s">
        <v>621</v>
      </c>
      <c r="E143" s="62" t="s">
        <v>509</v>
      </c>
      <c r="F143" s="64" t="s">
        <v>2</v>
      </c>
      <c r="G143" s="198">
        <v>46043</v>
      </c>
      <c r="H143" s="198">
        <v>46043</v>
      </c>
      <c r="I143" s="198">
        <v>46043</v>
      </c>
      <c r="J143" s="199" t="s">
        <v>127</v>
      </c>
      <c r="K143" s="62" t="s">
        <v>151</v>
      </c>
      <c r="L143" s="62"/>
      <c r="M143" s="62"/>
      <c r="N143" s="64" t="s">
        <v>98</v>
      </c>
      <c r="O143" s="64">
        <f>IF(Tabla1[[#This Row],[FECHA RADICADO DE RESPUESTA A PETICIONARIO]]="","Sin respuesta",S143-G143)</f>
        <v>1</v>
      </c>
      <c r="P143" s="64">
        <v>2</v>
      </c>
      <c r="Q143" s="63">
        <f>+IFERROR(VLOOKUP(Z143, fechas!$B$1:$C$247, 2,FALSE), " ")</f>
        <v>46045</v>
      </c>
      <c r="R143" s="64" t="s">
        <v>90</v>
      </c>
      <c r="S143" s="85">
        <v>46044</v>
      </c>
      <c r="T143" s="63" t="s">
        <v>90</v>
      </c>
      <c r="U143" s="63" t="s">
        <v>90</v>
      </c>
      <c r="V143" s="64" t="s">
        <v>622</v>
      </c>
      <c r="W143" s="64"/>
      <c r="X143" s="108">
        <f t="shared" si="18"/>
        <v>0</v>
      </c>
      <c r="Y143" s="109">
        <f>+IFERROR(VLOOKUP(G143,fechas!$A$1:$D$209,2,FALSE), " ")</f>
        <v>33</v>
      </c>
      <c r="Z143" s="109">
        <f t="shared" si="19"/>
        <v>35</v>
      </c>
      <c r="AA143" s="110" t="str">
        <f>+IFERROR(IF(S143&gt;0," ",Q143-variables!$C$9)," ")</f>
        <v xml:space="preserve"> </v>
      </c>
      <c r="AB143" s="111" t="str">
        <f t="shared" si="22"/>
        <v>RESPUESTA OPORTUNA</v>
      </c>
      <c r="AC143" s="94" t="str">
        <f t="shared" si="23"/>
        <v>TRASLADO EXTEMPORÁNEO</v>
      </c>
      <c r="AD143" s="237" t="str">
        <f t="shared" si="20"/>
        <v>Respuesta EN TÉRMINOS a peticionario</v>
      </c>
      <c r="AE143" s="238" t="str">
        <f t="shared" si="21"/>
        <v>N/A</v>
      </c>
      <c r="AF143" s="239">
        <f t="shared" si="24"/>
        <v>0</v>
      </c>
      <c r="AG143" s="238">
        <f t="shared" si="25"/>
        <v>1</v>
      </c>
      <c r="AH143" s="111" t="s">
        <v>151</v>
      </c>
    </row>
    <row r="144" spans="2:34" s="111" customFormat="1" ht="24.95" hidden="1" customHeight="1">
      <c r="B144" s="64">
        <f t="shared" si="26"/>
        <v>141</v>
      </c>
      <c r="C144" s="65" t="s">
        <v>623</v>
      </c>
      <c r="D144" s="62" t="s">
        <v>624</v>
      </c>
      <c r="E144" s="62" t="s">
        <v>625</v>
      </c>
      <c r="F144" s="64" t="s">
        <v>2</v>
      </c>
      <c r="G144" s="198">
        <v>46043</v>
      </c>
      <c r="H144" s="198">
        <v>46043</v>
      </c>
      <c r="I144" s="198">
        <v>46043</v>
      </c>
      <c r="J144" s="199" t="s">
        <v>127</v>
      </c>
      <c r="K144" s="62" t="s">
        <v>151</v>
      </c>
      <c r="L144" s="62"/>
      <c r="M144" s="62"/>
      <c r="N144" s="64" t="s">
        <v>98</v>
      </c>
      <c r="O144" s="64">
        <f>IF(Tabla1[[#This Row],[FECHA RADICADO DE RESPUESTA A PETICIONARIO]]="","Sin respuesta",S144-G144)</f>
        <v>1</v>
      </c>
      <c r="P144" s="64">
        <v>2</v>
      </c>
      <c r="Q144" s="63">
        <f>+IFERROR(VLOOKUP(Z144, fechas!$B$1:$C$247, 2,FALSE), " ")</f>
        <v>46045</v>
      </c>
      <c r="R144" s="64" t="s">
        <v>90</v>
      </c>
      <c r="S144" s="85">
        <v>46044</v>
      </c>
      <c r="T144" s="64" t="s">
        <v>90</v>
      </c>
      <c r="U144" s="63" t="s">
        <v>90</v>
      </c>
      <c r="V144" s="64" t="s">
        <v>295</v>
      </c>
      <c r="W144" s="64"/>
      <c r="X144" s="108">
        <f t="shared" si="18"/>
        <v>0</v>
      </c>
      <c r="Y144" s="109">
        <f>+IFERROR(VLOOKUP(G144,fechas!$A$1:$D$209,2,FALSE), " ")</f>
        <v>33</v>
      </c>
      <c r="Z144" s="109">
        <f t="shared" si="19"/>
        <v>35</v>
      </c>
      <c r="AA144" s="110" t="str">
        <f>+IFERROR(IF(S144&gt;0," ",Q144-variables!$C$9)," ")</f>
        <v xml:space="preserve"> </v>
      </c>
      <c r="AB144" s="111" t="str">
        <f t="shared" si="22"/>
        <v>RESPUESTA OPORTUNA</v>
      </c>
      <c r="AC144" s="94" t="str">
        <f t="shared" si="23"/>
        <v>TRASLADO EXTEMPORÁNEO</v>
      </c>
      <c r="AD144" s="237" t="str">
        <f t="shared" si="20"/>
        <v>Respuesta EN TÉRMINOS a peticionario</v>
      </c>
      <c r="AE144" s="238" t="str">
        <f t="shared" si="21"/>
        <v>N/A</v>
      </c>
      <c r="AF144" s="239">
        <f t="shared" si="24"/>
        <v>0</v>
      </c>
      <c r="AG144" s="238">
        <f t="shared" si="25"/>
        <v>1</v>
      </c>
      <c r="AH144" s="111" t="s">
        <v>151</v>
      </c>
    </row>
    <row r="145" spans="2:34" s="111" customFormat="1" ht="24.95" hidden="1" customHeight="1">
      <c r="B145" s="64">
        <f t="shared" si="26"/>
        <v>142</v>
      </c>
      <c r="C145" s="65" t="s">
        <v>626</v>
      </c>
      <c r="D145" s="62" t="s">
        <v>627</v>
      </c>
      <c r="E145" s="62" t="s">
        <v>628</v>
      </c>
      <c r="F145" s="64" t="s">
        <v>2</v>
      </c>
      <c r="G145" s="198">
        <v>46043</v>
      </c>
      <c r="H145" s="198">
        <v>46043</v>
      </c>
      <c r="I145" s="198">
        <v>46043</v>
      </c>
      <c r="J145" s="199" t="s">
        <v>127</v>
      </c>
      <c r="K145" s="62" t="s">
        <v>151</v>
      </c>
      <c r="L145" s="62"/>
      <c r="M145" s="62"/>
      <c r="N145" s="64" t="s">
        <v>98</v>
      </c>
      <c r="O145" s="64">
        <f>IF(Tabla1[[#This Row],[FECHA RADICADO DE RESPUESTA A PETICIONARIO]]="","Sin respuesta",S145-G145)</f>
        <v>1</v>
      </c>
      <c r="P145" s="64">
        <v>2</v>
      </c>
      <c r="Q145" s="63">
        <f>+IFERROR(VLOOKUP(Z145, fechas!$B$1:$C$247, 2,FALSE), " ")</f>
        <v>46045</v>
      </c>
      <c r="R145" s="64" t="s">
        <v>90</v>
      </c>
      <c r="S145" s="85">
        <v>46044</v>
      </c>
      <c r="T145" s="64" t="s">
        <v>90</v>
      </c>
      <c r="U145" s="63" t="s">
        <v>90</v>
      </c>
      <c r="V145" s="64" t="s">
        <v>295</v>
      </c>
      <c r="W145" s="64"/>
      <c r="X145" s="108">
        <f t="shared" si="18"/>
        <v>0</v>
      </c>
      <c r="Y145" s="109">
        <f>+IFERROR(VLOOKUP(G145,fechas!$A$1:$D$209,2,FALSE), " ")</f>
        <v>33</v>
      </c>
      <c r="Z145" s="109">
        <f t="shared" si="19"/>
        <v>35</v>
      </c>
      <c r="AA145" s="110" t="str">
        <f>+IFERROR(IF(S145&gt;0," ",Q145-variables!$C$9)," ")</f>
        <v xml:space="preserve"> </v>
      </c>
      <c r="AB145" s="111" t="str">
        <f t="shared" si="22"/>
        <v>RESPUESTA OPORTUNA</v>
      </c>
      <c r="AC145" s="94" t="str">
        <f t="shared" si="23"/>
        <v>TRASLADO EXTEMPORÁNEO</v>
      </c>
      <c r="AD145" s="237" t="str">
        <f t="shared" si="20"/>
        <v>Respuesta EN TÉRMINOS a peticionario</v>
      </c>
      <c r="AE145" s="238" t="str">
        <f t="shared" si="21"/>
        <v>N/A</v>
      </c>
      <c r="AF145" s="239">
        <f t="shared" si="24"/>
        <v>0</v>
      </c>
      <c r="AG145" s="238">
        <f t="shared" si="25"/>
        <v>1</v>
      </c>
      <c r="AH145" s="111" t="s">
        <v>151</v>
      </c>
    </row>
    <row r="146" spans="2:34" s="111" customFormat="1" ht="24.95" hidden="1" customHeight="1">
      <c r="B146" s="64">
        <f t="shared" si="26"/>
        <v>143</v>
      </c>
      <c r="C146" s="65" t="s">
        <v>629</v>
      </c>
      <c r="D146" s="62" t="s">
        <v>630</v>
      </c>
      <c r="E146" s="62" t="s">
        <v>631</v>
      </c>
      <c r="F146" s="64" t="s">
        <v>2</v>
      </c>
      <c r="G146" s="198">
        <v>46043</v>
      </c>
      <c r="H146" s="198">
        <v>46043</v>
      </c>
      <c r="I146" s="198">
        <v>46043</v>
      </c>
      <c r="J146" s="199" t="s">
        <v>127</v>
      </c>
      <c r="K146" s="62" t="s">
        <v>151</v>
      </c>
      <c r="L146" s="62"/>
      <c r="M146" s="62"/>
      <c r="N146" s="64" t="s">
        <v>98</v>
      </c>
      <c r="O146" s="64">
        <f>IF(Tabla1[[#This Row],[FECHA RADICADO DE RESPUESTA A PETICIONARIO]]="","Sin respuesta",S146-G146)</f>
        <v>1</v>
      </c>
      <c r="P146" s="64">
        <v>2</v>
      </c>
      <c r="Q146" s="63">
        <f>+IFERROR(VLOOKUP(Z146, fechas!$B$1:$C$247, 2,FALSE), " ")</f>
        <v>46045</v>
      </c>
      <c r="R146" s="64" t="s">
        <v>90</v>
      </c>
      <c r="S146" s="85">
        <v>46044</v>
      </c>
      <c r="T146" s="64" t="s">
        <v>90</v>
      </c>
      <c r="U146" s="85" t="s">
        <v>90</v>
      </c>
      <c r="V146" s="95" t="s">
        <v>632</v>
      </c>
      <c r="W146" s="64"/>
      <c r="X146" s="108">
        <f t="shared" si="18"/>
        <v>0</v>
      </c>
      <c r="Y146" s="109">
        <f>+IFERROR(VLOOKUP(G146,fechas!$A$1:$D$209,2,FALSE), " ")</f>
        <v>33</v>
      </c>
      <c r="Z146" s="109">
        <f t="shared" si="19"/>
        <v>35</v>
      </c>
      <c r="AA146" s="110" t="str">
        <f>+IFERROR(IF(S146&gt;0," ",Q146-variables!$C$9)," ")</f>
        <v xml:space="preserve"> </v>
      </c>
      <c r="AB146" s="111" t="str">
        <f t="shared" si="22"/>
        <v>RESPUESTA OPORTUNA</v>
      </c>
      <c r="AC146" s="94" t="str">
        <f t="shared" si="23"/>
        <v>TRASLADO EXTEMPORÁNEO</v>
      </c>
      <c r="AD146" s="237" t="str">
        <f t="shared" si="20"/>
        <v>Respuesta EN TÉRMINOS a peticionario</v>
      </c>
      <c r="AE146" s="238" t="str">
        <f t="shared" si="21"/>
        <v>N/A</v>
      </c>
      <c r="AF146" s="239">
        <f t="shared" si="24"/>
        <v>0</v>
      </c>
      <c r="AG146" s="238">
        <f t="shared" si="25"/>
        <v>1</v>
      </c>
      <c r="AH146" s="111" t="s">
        <v>151</v>
      </c>
    </row>
    <row r="147" spans="2:34" s="111" customFormat="1" ht="24.95" hidden="1" customHeight="1">
      <c r="B147" s="64">
        <f t="shared" si="26"/>
        <v>144</v>
      </c>
      <c r="C147" s="65" t="s">
        <v>633</v>
      </c>
      <c r="D147" s="62" t="s">
        <v>634</v>
      </c>
      <c r="E147" s="62" t="s">
        <v>631</v>
      </c>
      <c r="F147" s="64" t="s">
        <v>2</v>
      </c>
      <c r="G147" s="198">
        <v>46043</v>
      </c>
      <c r="H147" s="198">
        <v>46043</v>
      </c>
      <c r="I147" s="198">
        <v>46043</v>
      </c>
      <c r="J147" s="199" t="s">
        <v>127</v>
      </c>
      <c r="K147" s="62" t="s">
        <v>42</v>
      </c>
      <c r="L147" s="62"/>
      <c r="M147" s="62"/>
      <c r="N147" s="64" t="s">
        <v>98</v>
      </c>
      <c r="O147" s="64">
        <f>IF(Tabla1[[#This Row],[FECHA RADICADO DE RESPUESTA A PETICIONARIO]]="","Sin respuesta",S147-G147)</f>
        <v>5</v>
      </c>
      <c r="P147" s="64">
        <v>12</v>
      </c>
      <c r="Q147" s="63">
        <f>+IFERROR(VLOOKUP(Z147, fechas!$B$1:$C$247, 2,FALSE), " ")</f>
        <v>46059</v>
      </c>
      <c r="R147" s="64" t="s">
        <v>635</v>
      </c>
      <c r="S147" s="85">
        <v>46048</v>
      </c>
      <c r="T147" s="64" t="s">
        <v>90</v>
      </c>
      <c r="U147" s="63" t="s">
        <v>90</v>
      </c>
      <c r="V147" s="64"/>
      <c r="W147" s="64"/>
      <c r="X147" s="108">
        <f t="shared" si="18"/>
        <v>0</v>
      </c>
      <c r="Y147" s="109">
        <f>+IFERROR(VLOOKUP(G147,fechas!$A$1:$D$209,2,FALSE), " ")</f>
        <v>33</v>
      </c>
      <c r="Z147" s="109">
        <f t="shared" si="19"/>
        <v>45</v>
      </c>
      <c r="AA147" s="110" t="str">
        <f>+IFERROR(IF(S147&gt;0," ",Q147-variables!$C$9)," ")</f>
        <v xml:space="preserve"> </v>
      </c>
      <c r="AB147" s="111" t="str">
        <f t="shared" si="22"/>
        <v>RESPUESTA OPORTUNA</v>
      </c>
      <c r="AC147" s="94" t="str">
        <f t="shared" si="23"/>
        <v>TRASLADO EXTEMPORÁNEO</v>
      </c>
      <c r="AD147" s="226" t="str">
        <f t="shared" si="20"/>
        <v>Respuesta EN TÉRMINOS a peticionario</v>
      </c>
      <c r="AE147" s="94" t="str">
        <f t="shared" si="21"/>
        <v>N/A</v>
      </c>
      <c r="AF147" s="228">
        <f t="shared" si="24"/>
        <v>0</v>
      </c>
      <c r="AG147" s="94" t="str">
        <f t="shared" si="25"/>
        <v>N/A</v>
      </c>
    </row>
    <row r="148" spans="2:34" s="111" customFormat="1" ht="24.95" hidden="1" customHeight="1">
      <c r="B148" s="64">
        <f t="shared" si="26"/>
        <v>145</v>
      </c>
      <c r="C148" s="65" t="s">
        <v>636</v>
      </c>
      <c r="D148" s="62" t="s">
        <v>637</v>
      </c>
      <c r="E148" s="62" t="s">
        <v>638</v>
      </c>
      <c r="F148" s="64" t="s">
        <v>2</v>
      </c>
      <c r="G148" s="198">
        <v>46037</v>
      </c>
      <c r="H148" s="198">
        <v>46037</v>
      </c>
      <c r="I148" s="198">
        <v>46044</v>
      </c>
      <c r="J148" s="199" t="s">
        <v>127</v>
      </c>
      <c r="K148" s="62" t="s">
        <v>43</v>
      </c>
      <c r="L148" s="62"/>
      <c r="M148" s="62"/>
      <c r="N148" s="64" t="s">
        <v>98</v>
      </c>
      <c r="O148" s="64">
        <f>IF(Tabla1[[#This Row],[FECHA RADICADO DE RESPUESTA A PETICIONARIO]]="","Sin respuesta",S148-G148)</f>
        <v>19</v>
      </c>
      <c r="P148" s="64">
        <v>2</v>
      </c>
      <c r="Q148" s="63">
        <f>+IFERROR(VLOOKUP(Z148, fechas!$B$1:$C$247, 2,FALSE), " ")</f>
        <v>46041</v>
      </c>
      <c r="R148" s="64" t="s">
        <v>639</v>
      </c>
      <c r="S148" s="85">
        <v>46056</v>
      </c>
      <c r="T148" s="64" t="s">
        <v>640</v>
      </c>
      <c r="U148" s="63">
        <v>46051</v>
      </c>
      <c r="V148" s="64"/>
      <c r="W148" s="64"/>
      <c r="X148" s="108">
        <f t="shared" si="18"/>
        <v>0</v>
      </c>
      <c r="Y148" s="109">
        <f>+IFERROR(VLOOKUP(G148,fechas!$A$1:$D$209,2,FALSE), " ")</f>
        <v>29</v>
      </c>
      <c r="Z148" s="109">
        <f t="shared" si="19"/>
        <v>31</v>
      </c>
      <c r="AA148" s="110" t="str">
        <f>+IFERROR(IF(S148&gt;0," ",Q148-variables!$C$9)," ")</f>
        <v xml:space="preserve"> </v>
      </c>
      <c r="AB148" s="111" t="str">
        <f t="shared" si="22"/>
        <v>RESPUESTA EXTEMPORÁNEA</v>
      </c>
      <c r="AC148" s="94" t="str">
        <f t="shared" si="23"/>
        <v>TRASLADO EXTEMPORÁNEO</v>
      </c>
      <c r="AD148" s="226" t="str">
        <f t="shared" si="20"/>
        <v>Respuesta EXTEMPORÁNEA a peticionario</v>
      </c>
      <c r="AE148" s="94" t="str">
        <f t="shared" si="21"/>
        <v>Traslado EXTEMPORÁNEO</v>
      </c>
      <c r="AF148" s="228">
        <f t="shared" si="24"/>
        <v>7</v>
      </c>
      <c r="AG148" s="94" t="str">
        <f t="shared" si="25"/>
        <v>N/A</v>
      </c>
    </row>
    <row r="149" spans="2:34" s="111" customFormat="1" ht="24.95" hidden="1" customHeight="1">
      <c r="B149" s="64">
        <f t="shared" si="26"/>
        <v>146</v>
      </c>
      <c r="C149" s="65" t="s">
        <v>641</v>
      </c>
      <c r="D149" s="62" t="s">
        <v>642</v>
      </c>
      <c r="E149" s="62" t="s">
        <v>643</v>
      </c>
      <c r="F149" s="64" t="s">
        <v>2</v>
      </c>
      <c r="G149" s="198">
        <v>46044</v>
      </c>
      <c r="H149" s="198">
        <v>46044</v>
      </c>
      <c r="I149" s="198">
        <v>46044</v>
      </c>
      <c r="J149" s="199" t="s">
        <v>127</v>
      </c>
      <c r="K149" s="62" t="s">
        <v>151</v>
      </c>
      <c r="L149" s="62"/>
      <c r="M149" s="62"/>
      <c r="N149" s="64" t="s">
        <v>98</v>
      </c>
      <c r="O149" s="64">
        <f>IF(Tabla1[[#This Row],[FECHA RADICADO DE RESPUESTA A PETICIONARIO]]="","Sin respuesta",S149-G149)</f>
        <v>0</v>
      </c>
      <c r="P149" s="64">
        <v>2</v>
      </c>
      <c r="Q149" s="63">
        <f>+IFERROR(VLOOKUP(Z149, fechas!$B$1:$C$247, 2,FALSE), " ")</f>
        <v>46048</v>
      </c>
      <c r="R149" s="64" t="s">
        <v>90</v>
      </c>
      <c r="S149" s="85">
        <v>46044</v>
      </c>
      <c r="T149" s="64" t="s">
        <v>90</v>
      </c>
      <c r="U149" s="63" t="s">
        <v>90</v>
      </c>
      <c r="V149" s="64" t="s">
        <v>295</v>
      </c>
      <c r="W149" s="64"/>
      <c r="X149" s="108">
        <f t="shared" si="18"/>
        <v>0</v>
      </c>
      <c r="Y149" s="109">
        <f>+IFERROR(VLOOKUP(G149,fechas!$A$1:$D$209,2,FALSE), " ")</f>
        <v>34</v>
      </c>
      <c r="Z149" s="109">
        <f t="shared" si="19"/>
        <v>36</v>
      </c>
      <c r="AA149" s="110" t="str">
        <f>+IFERROR(IF(S149&gt;0," ",Q149-variables!$C$9)," ")</f>
        <v xml:space="preserve"> </v>
      </c>
      <c r="AB149" s="111" t="str">
        <f t="shared" si="22"/>
        <v>RESPUESTA OPORTUNA</v>
      </c>
      <c r="AC149" s="94" t="str">
        <f t="shared" si="23"/>
        <v>TRASLADO EXTEMPORÁNEO</v>
      </c>
      <c r="AD149" s="237" t="str">
        <f t="shared" si="20"/>
        <v>Respuesta EN TÉRMINOS a peticionario</v>
      </c>
      <c r="AE149" s="238" t="str">
        <f t="shared" si="21"/>
        <v>N/A</v>
      </c>
      <c r="AF149" s="239">
        <f t="shared" si="24"/>
        <v>0</v>
      </c>
      <c r="AG149" s="238">
        <f t="shared" si="25"/>
        <v>0</v>
      </c>
      <c r="AH149" s="111" t="s">
        <v>151</v>
      </c>
    </row>
    <row r="150" spans="2:34" s="111" customFormat="1" ht="24.95" hidden="1" customHeight="1">
      <c r="B150" s="64">
        <f t="shared" si="26"/>
        <v>147</v>
      </c>
      <c r="C150" s="65" t="s">
        <v>644</v>
      </c>
      <c r="D150" s="62" t="s">
        <v>645</v>
      </c>
      <c r="E150" s="62" t="s">
        <v>646</v>
      </c>
      <c r="F150" s="64" t="s">
        <v>2</v>
      </c>
      <c r="G150" s="198">
        <v>46044</v>
      </c>
      <c r="H150" s="198">
        <v>46044</v>
      </c>
      <c r="I150" s="198">
        <v>46044</v>
      </c>
      <c r="J150" s="199" t="s">
        <v>127</v>
      </c>
      <c r="K150" s="62" t="s">
        <v>151</v>
      </c>
      <c r="L150" s="62"/>
      <c r="M150" s="62"/>
      <c r="N150" s="64" t="s">
        <v>98</v>
      </c>
      <c r="O150" s="64">
        <f>IF(Tabla1[[#This Row],[FECHA RADICADO DE RESPUESTA A PETICIONARIO]]="","Sin respuesta",S150-G150)</f>
        <v>1</v>
      </c>
      <c r="P150" s="64">
        <v>2</v>
      </c>
      <c r="Q150" s="63">
        <f>+IFERROR(VLOOKUP(Z150, fechas!$B$1:$C$247, 2,FALSE), " ")</f>
        <v>46048</v>
      </c>
      <c r="R150" s="64" t="s">
        <v>90</v>
      </c>
      <c r="S150" s="85">
        <v>46045</v>
      </c>
      <c r="T150" s="64" t="s">
        <v>90</v>
      </c>
      <c r="U150" s="63" t="s">
        <v>90</v>
      </c>
      <c r="V150" s="64" t="s">
        <v>647</v>
      </c>
      <c r="W150" s="64"/>
      <c r="X150" s="108">
        <f t="shared" si="18"/>
        <v>0</v>
      </c>
      <c r="Y150" s="109">
        <f>+IFERROR(VLOOKUP(G150,fechas!$A$1:$D$209,2,FALSE), " ")</f>
        <v>34</v>
      </c>
      <c r="Z150" s="109">
        <f t="shared" si="19"/>
        <v>36</v>
      </c>
      <c r="AA150" s="110" t="str">
        <f>+IFERROR(IF(S150&gt;0," ",Q150-variables!$C$9)," ")</f>
        <v xml:space="preserve"> </v>
      </c>
      <c r="AB150" s="111" t="str">
        <f t="shared" si="22"/>
        <v>RESPUESTA OPORTUNA</v>
      </c>
      <c r="AC150" s="94" t="str">
        <f t="shared" si="23"/>
        <v>TRASLADO EXTEMPORÁNEO</v>
      </c>
      <c r="AD150" s="237" t="str">
        <f t="shared" si="20"/>
        <v>Respuesta EN TÉRMINOS a peticionario</v>
      </c>
      <c r="AE150" s="238" t="str">
        <f t="shared" si="21"/>
        <v>N/A</v>
      </c>
      <c r="AF150" s="239">
        <f t="shared" si="24"/>
        <v>0</v>
      </c>
      <c r="AG150" s="238">
        <f t="shared" si="25"/>
        <v>1</v>
      </c>
      <c r="AH150" s="111" t="s">
        <v>151</v>
      </c>
    </row>
    <row r="151" spans="2:34" s="111" customFormat="1" ht="24.95" hidden="1" customHeight="1">
      <c r="B151" s="64">
        <f t="shared" si="26"/>
        <v>148</v>
      </c>
      <c r="C151" s="65" t="s">
        <v>648</v>
      </c>
      <c r="D151" s="62" t="s">
        <v>649</v>
      </c>
      <c r="E151" s="62" t="s">
        <v>650</v>
      </c>
      <c r="F151" s="64" t="s">
        <v>2</v>
      </c>
      <c r="G151" s="198">
        <v>46044</v>
      </c>
      <c r="H151" s="198">
        <v>46044</v>
      </c>
      <c r="I151" s="198">
        <v>46044</v>
      </c>
      <c r="J151" s="199" t="s">
        <v>127</v>
      </c>
      <c r="K151" s="62" t="s">
        <v>151</v>
      </c>
      <c r="L151" s="62"/>
      <c r="M151" s="62"/>
      <c r="N151" s="64" t="s">
        <v>98</v>
      </c>
      <c r="O151" s="64">
        <f>IF(Tabla1[[#This Row],[FECHA RADICADO DE RESPUESTA A PETICIONARIO]]="","Sin respuesta",S151-G151)</f>
        <v>0</v>
      </c>
      <c r="P151" s="64">
        <v>2</v>
      </c>
      <c r="Q151" s="63">
        <f>+IFERROR(VLOOKUP(Z151, fechas!$B$1:$C$247, 2,FALSE), " ")</f>
        <v>46048</v>
      </c>
      <c r="R151" s="64" t="s">
        <v>90</v>
      </c>
      <c r="S151" s="85">
        <v>46044</v>
      </c>
      <c r="T151" s="64" t="s">
        <v>90</v>
      </c>
      <c r="U151" s="63" t="s">
        <v>90</v>
      </c>
      <c r="V151" s="64" t="s">
        <v>295</v>
      </c>
      <c r="W151" s="64"/>
      <c r="X151" s="108">
        <f t="shared" si="18"/>
        <v>0</v>
      </c>
      <c r="Y151" s="109">
        <f>+IFERROR(VLOOKUP(G151,fechas!$A$1:$D$209,2,FALSE), " ")</f>
        <v>34</v>
      </c>
      <c r="Z151" s="109">
        <f t="shared" si="19"/>
        <v>36</v>
      </c>
      <c r="AA151" s="110" t="str">
        <f>+IFERROR(IF(S151&gt;0," ",Q151-variables!$C$9)," ")</f>
        <v xml:space="preserve"> </v>
      </c>
      <c r="AB151" s="111" t="str">
        <f t="shared" si="22"/>
        <v>RESPUESTA OPORTUNA</v>
      </c>
      <c r="AC151" s="94" t="str">
        <f t="shared" si="23"/>
        <v>TRASLADO EXTEMPORÁNEO</v>
      </c>
      <c r="AD151" s="237" t="str">
        <f t="shared" si="20"/>
        <v>Respuesta EN TÉRMINOS a peticionario</v>
      </c>
      <c r="AE151" s="238" t="str">
        <f t="shared" si="21"/>
        <v>N/A</v>
      </c>
      <c r="AF151" s="239">
        <f t="shared" si="24"/>
        <v>0</v>
      </c>
      <c r="AG151" s="238">
        <f t="shared" si="25"/>
        <v>0</v>
      </c>
      <c r="AH151" s="111" t="s">
        <v>151</v>
      </c>
    </row>
    <row r="152" spans="2:34" s="111" customFormat="1" ht="24.95" hidden="1" customHeight="1">
      <c r="B152" s="64">
        <f t="shared" si="26"/>
        <v>149</v>
      </c>
      <c r="C152" s="65" t="s">
        <v>651</v>
      </c>
      <c r="D152" s="62" t="s">
        <v>652</v>
      </c>
      <c r="E152" s="62" t="s">
        <v>558</v>
      </c>
      <c r="F152" s="64" t="s">
        <v>2</v>
      </c>
      <c r="G152" s="198">
        <v>46044</v>
      </c>
      <c r="H152" s="198">
        <v>46044</v>
      </c>
      <c r="I152" s="198">
        <v>46044</v>
      </c>
      <c r="J152" s="199" t="s">
        <v>127</v>
      </c>
      <c r="K152" s="62" t="s">
        <v>151</v>
      </c>
      <c r="L152" s="62"/>
      <c r="M152" s="62"/>
      <c r="N152" s="64" t="s">
        <v>98</v>
      </c>
      <c r="O152" s="64">
        <f>IF(Tabla1[[#This Row],[FECHA RADICADO DE RESPUESTA A PETICIONARIO]]="","Sin respuesta",S152-G152)</f>
        <v>4</v>
      </c>
      <c r="P152" s="64">
        <v>2</v>
      </c>
      <c r="Q152" s="63">
        <f>+IFERROR(VLOOKUP(Z152, fechas!$B$1:$C$247, 2,FALSE), " ")</f>
        <v>46048</v>
      </c>
      <c r="R152" s="64" t="s">
        <v>90</v>
      </c>
      <c r="S152" s="85">
        <v>46048</v>
      </c>
      <c r="T152" s="64" t="s">
        <v>90</v>
      </c>
      <c r="U152" s="63" t="s">
        <v>90</v>
      </c>
      <c r="V152" s="64" t="s">
        <v>653</v>
      </c>
      <c r="W152" s="64"/>
      <c r="X152" s="108">
        <f t="shared" si="18"/>
        <v>0</v>
      </c>
      <c r="Y152" s="109">
        <f>+IFERROR(VLOOKUP(G152,fechas!$A$1:$D$209,2,FALSE), " ")</f>
        <v>34</v>
      </c>
      <c r="Z152" s="109">
        <f t="shared" si="19"/>
        <v>36</v>
      </c>
      <c r="AA152" s="110" t="str">
        <f>+IFERROR(IF(S152&gt;0," ",Q152-variables!$C$9)," ")</f>
        <v xml:space="preserve"> </v>
      </c>
      <c r="AB152" s="111" t="str">
        <f t="shared" si="22"/>
        <v>RESPUESTA OPORTUNA</v>
      </c>
      <c r="AC152" s="94" t="str">
        <f t="shared" si="23"/>
        <v>TRASLADO EXTEMPORÁNEO</v>
      </c>
      <c r="AD152" s="237" t="str">
        <f t="shared" si="20"/>
        <v>Respuesta EN TÉRMINOS a peticionario</v>
      </c>
      <c r="AE152" s="238" t="str">
        <f t="shared" si="21"/>
        <v>N/A</v>
      </c>
      <c r="AF152" s="239">
        <f t="shared" si="24"/>
        <v>0</v>
      </c>
      <c r="AG152" s="238">
        <f t="shared" si="25"/>
        <v>4</v>
      </c>
      <c r="AH152" s="111" t="s">
        <v>151</v>
      </c>
    </row>
    <row r="153" spans="2:34" s="111" customFormat="1" ht="24.95" hidden="1" customHeight="1">
      <c r="B153" s="64">
        <f t="shared" si="26"/>
        <v>150</v>
      </c>
      <c r="C153" s="65" t="s">
        <v>654</v>
      </c>
      <c r="D153" s="62" t="s">
        <v>655</v>
      </c>
      <c r="E153" s="62" t="s">
        <v>558</v>
      </c>
      <c r="F153" s="64" t="s">
        <v>2</v>
      </c>
      <c r="G153" s="198">
        <v>46044</v>
      </c>
      <c r="H153" s="198">
        <v>46044</v>
      </c>
      <c r="I153" s="198">
        <v>46044</v>
      </c>
      <c r="J153" s="199" t="s">
        <v>127</v>
      </c>
      <c r="K153" s="62" t="s">
        <v>47</v>
      </c>
      <c r="L153" s="62"/>
      <c r="M153" s="62"/>
      <c r="N153" s="64" t="s">
        <v>98</v>
      </c>
      <c r="O153" s="64">
        <f>IF(Tabla1[[#This Row],[FECHA RADICADO DE RESPUESTA A PETICIONARIO]]="","Sin respuesta",S153-G153)</f>
        <v>6</v>
      </c>
      <c r="P153" s="64">
        <v>12</v>
      </c>
      <c r="Q153" s="63">
        <f>+IFERROR(VLOOKUP(Z153, fechas!$B$1:$C$247, 2,FALSE), " ")</f>
        <v>46062</v>
      </c>
      <c r="R153" s="64" t="s">
        <v>588</v>
      </c>
      <c r="S153" s="85">
        <v>46050</v>
      </c>
      <c r="T153" s="64" t="s">
        <v>90</v>
      </c>
      <c r="U153" s="63" t="s">
        <v>90</v>
      </c>
      <c r="V153" s="64"/>
      <c r="W153" s="64"/>
      <c r="X153" s="108">
        <f t="shared" si="18"/>
        <v>0</v>
      </c>
      <c r="Y153" s="109">
        <f>+IFERROR(VLOOKUP(G153,fechas!$A$1:$D$209,2,FALSE), " ")</f>
        <v>34</v>
      </c>
      <c r="Z153" s="109">
        <f t="shared" si="19"/>
        <v>46</v>
      </c>
      <c r="AA153" s="110" t="str">
        <f>+IFERROR(IF(S153&gt;0," ",Q153-variables!$C$9)," ")</f>
        <v xml:space="preserve"> </v>
      </c>
      <c r="AB153" s="111" t="str">
        <f t="shared" si="22"/>
        <v>RESPUESTA OPORTUNA</v>
      </c>
      <c r="AC153" s="94" t="str">
        <f t="shared" si="23"/>
        <v>TRASLADO EXTEMPORÁNEO</v>
      </c>
      <c r="AD153" s="226" t="str">
        <f t="shared" si="20"/>
        <v>Respuesta EN TÉRMINOS a peticionario</v>
      </c>
      <c r="AE153" s="94" t="str">
        <f t="shared" si="21"/>
        <v>N/A</v>
      </c>
      <c r="AF153" s="228">
        <f t="shared" si="24"/>
        <v>0</v>
      </c>
      <c r="AG153" s="94" t="str">
        <f t="shared" si="25"/>
        <v>N/A</v>
      </c>
    </row>
    <row r="154" spans="2:34" s="111" customFormat="1" ht="24.95" hidden="1" customHeight="1">
      <c r="B154" s="64">
        <f t="shared" si="26"/>
        <v>151</v>
      </c>
      <c r="C154" s="65" t="s">
        <v>656</v>
      </c>
      <c r="D154" s="62" t="s">
        <v>657</v>
      </c>
      <c r="E154" s="62" t="s">
        <v>658</v>
      </c>
      <c r="F154" s="64" t="s">
        <v>5</v>
      </c>
      <c r="G154" s="198">
        <v>46044</v>
      </c>
      <c r="H154" s="198">
        <v>46044</v>
      </c>
      <c r="I154" s="198">
        <v>46044</v>
      </c>
      <c r="J154" s="199" t="s">
        <v>127</v>
      </c>
      <c r="K154" s="62" t="s">
        <v>47</v>
      </c>
      <c r="L154" s="62"/>
      <c r="M154" s="62"/>
      <c r="N154" s="64" t="s">
        <v>98</v>
      </c>
      <c r="O154" s="64">
        <f>IF(Tabla1[[#This Row],[FECHA RADICADO DE RESPUESTA A PETICIONARIO]]="","Sin respuesta",S154-G154)</f>
        <v>12</v>
      </c>
      <c r="P154" s="64">
        <v>12</v>
      </c>
      <c r="Q154" s="63">
        <f>+IFERROR(VLOOKUP(Z154, fechas!$B$1:$C$247, 2,FALSE), " ")</f>
        <v>46062</v>
      </c>
      <c r="R154" s="64" t="s">
        <v>659</v>
      </c>
      <c r="S154" s="85">
        <v>46056</v>
      </c>
      <c r="T154" s="64" t="s">
        <v>90</v>
      </c>
      <c r="U154" s="63" t="s">
        <v>90</v>
      </c>
      <c r="V154" s="64"/>
      <c r="W154" s="64"/>
      <c r="X154" s="108">
        <f t="shared" si="18"/>
        <v>0</v>
      </c>
      <c r="Y154" s="109">
        <f>+IFERROR(VLOOKUP(G154,fechas!$A$1:$D$209,2,FALSE), " ")</f>
        <v>34</v>
      </c>
      <c r="Z154" s="109">
        <f t="shared" si="19"/>
        <v>46</v>
      </c>
      <c r="AA154" s="110" t="str">
        <f>+IFERROR(IF(S154&gt;0," ",Q154-variables!$C$9)," ")</f>
        <v xml:space="preserve"> </v>
      </c>
      <c r="AB154" s="111" t="str">
        <f t="shared" si="22"/>
        <v>RESPUESTA OPORTUNA</v>
      </c>
      <c r="AC154" s="94" t="str">
        <f t="shared" si="23"/>
        <v>TRASLADO EXTEMPORÁNEO</v>
      </c>
      <c r="AD154" s="226" t="str">
        <f t="shared" si="20"/>
        <v>Respuesta EN TÉRMINOS a peticionario</v>
      </c>
      <c r="AE154" s="94" t="str">
        <f t="shared" si="21"/>
        <v>N/A</v>
      </c>
      <c r="AF154" s="228">
        <f t="shared" si="24"/>
        <v>0</v>
      </c>
      <c r="AG154" s="94" t="str">
        <f t="shared" si="25"/>
        <v>N/A</v>
      </c>
    </row>
    <row r="155" spans="2:34" s="111" customFormat="1" ht="24.95" hidden="1" customHeight="1">
      <c r="B155" s="64">
        <f t="shared" si="26"/>
        <v>152</v>
      </c>
      <c r="C155" s="65" t="s">
        <v>660</v>
      </c>
      <c r="D155" s="62" t="s">
        <v>661</v>
      </c>
      <c r="E155" s="62" t="s">
        <v>662</v>
      </c>
      <c r="F155" s="64" t="s">
        <v>2</v>
      </c>
      <c r="G155" s="198">
        <v>46044</v>
      </c>
      <c r="H155" s="198">
        <v>46044</v>
      </c>
      <c r="I155" s="198">
        <v>46044</v>
      </c>
      <c r="J155" s="199" t="s">
        <v>127</v>
      </c>
      <c r="K155" s="62" t="s">
        <v>151</v>
      </c>
      <c r="L155" s="62"/>
      <c r="M155" s="62"/>
      <c r="N155" s="64" t="s">
        <v>98</v>
      </c>
      <c r="O155" s="64">
        <f>IF(Tabla1[[#This Row],[FECHA RADICADO DE RESPUESTA A PETICIONARIO]]="","Sin respuesta",S155-G155)</f>
        <v>0</v>
      </c>
      <c r="P155" s="64">
        <v>2</v>
      </c>
      <c r="Q155" s="63">
        <f>+IFERROR(VLOOKUP(Z155, fechas!$B$1:$C$247, 2,FALSE), " ")</f>
        <v>46048</v>
      </c>
      <c r="R155" s="64" t="s">
        <v>90</v>
      </c>
      <c r="S155" s="85">
        <v>46044</v>
      </c>
      <c r="T155" s="64" t="s">
        <v>90</v>
      </c>
      <c r="U155" s="63" t="s">
        <v>90</v>
      </c>
      <c r="V155" s="64" t="s">
        <v>295</v>
      </c>
      <c r="W155" s="64"/>
      <c r="X155" s="108">
        <f t="shared" si="18"/>
        <v>0</v>
      </c>
      <c r="Y155" s="109">
        <f>+IFERROR(VLOOKUP(G155,fechas!$A$1:$D$209,2,FALSE), " ")</f>
        <v>34</v>
      </c>
      <c r="Z155" s="109">
        <f t="shared" si="19"/>
        <v>36</v>
      </c>
      <c r="AA155" s="110" t="str">
        <f>+IFERROR(IF(S155&gt;0," ",Q155-variables!$C$9)," ")</f>
        <v xml:space="preserve"> </v>
      </c>
      <c r="AB155" s="111" t="str">
        <f t="shared" si="22"/>
        <v>RESPUESTA OPORTUNA</v>
      </c>
      <c r="AC155" s="94" t="str">
        <f t="shared" si="23"/>
        <v>TRASLADO EXTEMPORÁNEO</v>
      </c>
      <c r="AD155" s="237" t="str">
        <f t="shared" si="20"/>
        <v>Respuesta EN TÉRMINOS a peticionario</v>
      </c>
      <c r="AE155" s="238" t="str">
        <f t="shared" si="21"/>
        <v>N/A</v>
      </c>
      <c r="AF155" s="239">
        <f t="shared" si="24"/>
        <v>0</v>
      </c>
      <c r="AG155" s="238">
        <f t="shared" si="25"/>
        <v>0</v>
      </c>
      <c r="AH155" s="111" t="s">
        <v>151</v>
      </c>
    </row>
    <row r="156" spans="2:34" s="111" customFormat="1" ht="24.95" hidden="1" customHeight="1">
      <c r="B156" s="64">
        <f t="shared" si="26"/>
        <v>153</v>
      </c>
      <c r="C156" s="65" t="s">
        <v>663</v>
      </c>
      <c r="D156" s="62" t="s">
        <v>664</v>
      </c>
      <c r="E156" s="62" t="s">
        <v>665</v>
      </c>
      <c r="F156" s="64" t="s">
        <v>2</v>
      </c>
      <c r="G156" s="198">
        <v>46044</v>
      </c>
      <c r="H156" s="198">
        <v>46044</v>
      </c>
      <c r="I156" s="198">
        <v>46044</v>
      </c>
      <c r="J156" s="199" t="s">
        <v>127</v>
      </c>
      <c r="K156" s="62" t="s">
        <v>151</v>
      </c>
      <c r="L156" s="62"/>
      <c r="M156" s="62"/>
      <c r="N156" s="64" t="s">
        <v>98</v>
      </c>
      <c r="O156" s="64">
        <f>IF(Tabla1[[#This Row],[FECHA RADICADO DE RESPUESTA A PETICIONARIO]]="","Sin respuesta",S156-G156)</f>
        <v>0</v>
      </c>
      <c r="P156" s="64">
        <v>2</v>
      </c>
      <c r="Q156" s="63">
        <f>+IFERROR(VLOOKUP(Z156, fechas!$B$1:$C$247, 2,FALSE), " ")</f>
        <v>46048</v>
      </c>
      <c r="R156" s="64" t="s">
        <v>90</v>
      </c>
      <c r="S156" s="85">
        <v>46044</v>
      </c>
      <c r="T156" s="64" t="s">
        <v>90</v>
      </c>
      <c r="U156" s="63" t="s">
        <v>90</v>
      </c>
      <c r="V156" s="64" t="s">
        <v>295</v>
      </c>
      <c r="W156" s="64"/>
      <c r="X156" s="108">
        <f t="shared" si="18"/>
        <v>0</v>
      </c>
      <c r="Y156" s="109">
        <f>+IFERROR(VLOOKUP(G156,fechas!$A$1:$D$209,2,FALSE), " ")</f>
        <v>34</v>
      </c>
      <c r="Z156" s="109">
        <f t="shared" si="19"/>
        <v>36</v>
      </c>
      <c r="AA156" s="110" t="str">
        <f>+IFERROR(IF(S156&gt;0," ",Q156-variables!$C$9)," ")</f>
        <v xml:space="preserve"> </v>
      </c>
      <c r="AB156" s="111" t="str">
        <f t="shared" si="22"/>
        <v>RESPUESTA OPORTUNA</v>
      </c>
      <c r="AC156" s="94" t="str">
        <f t="shared" si="23"/>
        <v>TRASLADO EXTEMPORÁNEO</v>
      </c>
      <c r="AD156" s="237" t="str">
        <f t="shared" si="20"/>
        <v>Respuesta EN TÉRMINOS a peticionario</v>
      </c>
      <c r="AE156" s="238" t="str">
        <f t="shared" si="21"/>
        <v>N/A</v>
      </c>
      <c r="AF156" s="239">
        <f t="shared" si="24"/>
        <v>0</v>
      </c>
      <c r="AG156" s="238">
        <f t="shared" si="25"/>
        <v>0</v>
      </c>
      <c r="AH156" s="111" t="s">
        <v>151</v>
      </c>
    </row>
    <row r="157" spans="2:34" s="111" customFormat="1" ht="24.95" hidden="1" customHeight="1">
      <c r="B157" s="64">
        <f t="shared" si="26"/>
        <v>154</v>
      </c>
      <c r="C157" s="65" t="s">
        <v>666</v>
      </c>
      <c r="D157" s="62" t="s">
        <v>667</v>
      </c>
      <c r="E157" s="62" t="s">
        <v>564</v>
      </c>
      <c r="F157" s="64" t="s">
        <v>2</v>
      </c>
      <c r="G157" s="198">
        <v>46041</v>
      </c>
      <c r="H157" s="198">
        <v>46041</v>
      </c>
      <c r="I157" s="198">
        <v>46044</v>
      </c>
      <c r="J157" s="199" t="s">
        <v>127</v>
      </c>
      <c r="K157" s="62" t="s">
        <v>151</v>
      </c>
      <c r="L157" s="62"/>
      <c r="M157" s="62"/>
      <c r="N157" s="64" t="s">
        <v>98</v>
      </c>
      <c r="O157" s="64">
        <f>IF(Tabla1[[#This Row],[FECHA RADICADO DE RESPUESTA A PETICIONARIO]]="","Sin respuesta",S157-G157)</f>
        <v>4</v>
      </c>
      <c r="P157" s="64">
        <v>2</v>
      </c>
      <c r="Q157" s="63">
        <f>+IFERROR(VLOOKUP(Z157, fechas!$B$1:$C$247, 2,FALSE), " ")</f>
        <v>46043</v>
      </c>
      <c r="R157" s="64" t="s">
        <v>90</v>
      </c>
      <c r="S157" s="85">
        <v>46045</v>
      </c>
      <c r="T157" s="64" t="s">
        <v>90</v>
      </c>
      <c r="U157" s="63" t="s">
        <v>90</v>
      </c>
      <c r="V157" s="64" t="s">
        <v>668</v>
      </c>
      <c r="W157" s="64"/>
      <c r="X157" s="108">
        <f t="shared" si="18"/>
        <v>0</v>
      </c>
      <c r="Y157" s="109">
        <f>+IFERROR(VLOOKUP(G157,fechas!$A$1:$D$209,2,FALSE), " ")</f>
        <v>31</v>
      </c>
      <c r="Z157" s="109">
        <f t="shared" si="19"/>
        <v>33</v>
      </c>
      <c r="AA157" s="110" t="str">
        <f>+IFERROR(IF(S157&gt;0," ",Q157-variables!$C$9)," ")</f>
        <v xml:space="preserve"> </v>
      </c>
      <c r="AB157" s="111" t="str">
        <f t="shared" si="22"/>
        <v>RESPUESTA EXTEMPORÁNEA</v>
      </c>
      <c r="AC157" s="94" t="str">
        <f t="shared" si="23"/>
        <v>TRASLADO EXTEMPORÁNEO</v>
      </c>
      <c r="AD157" s="237" t="str">
        <f t="shared" si="20"/>
        <v>Respuesta EN TÉRMINOS a peticionario</v>
      </c>
      <c r="AE157" s="238" t="str">
        <f t="shared" si="21"/>
        <v>N/A</v>
      </c>
      <c r="AF157" s="239">
        <f t="shared" si="24"/>
        <v>3</v>
      </c>
      <c r="AG157" s="238">
        <f t="shared" si="25"/>
        <v>4</v>
      </c>
      <c r="AH157" s="111" t="s">
        <v>151</v>
      </c>
    </row>
    <row r="158" spans="2:34" s="111" customFormat="1" ht="24.95" hidden="1" customHeight="1">
      <c r="B158" s="64">
        <f t="shared" si="26"/>
        <v>155</v>
      </c>
      <c r="C158" s="65" t="s">
        <v>669</v>
      </c>
      <c r="D158" s="62" t="s">
        <v>670</v>
      </c>
      <c r="E158" s="62" t="s">
        <v>671</v>
      </c>
      <c r="F158" s="64" t="s">
        <v>2</v>
      </c>
      <c r="G158" s="198">
        <v>46041</v>
      </c>
      <c r="H158" s="198">
        <v>46041</v>
      </c>
      <c r="I158" s="198">
        <v>46044</v>
      </c>
      <c r="J158" s="199" t="s">
        <v>127</v>
      </c>
      <c r="K158" s="62" t="s">
        <v>151</v>
      </c>
      <c r="L158" s="62"/>
      <c r="M158" s="62"/>
      <c r="N158" s="64" t="s">
        <v>98</v>
      </c>
      <c r="O158" s="64">
        <f>IF(Tabla1[[#This Row],[FECHA RADICADO DE RESPUESTA A PETICIONARIO]]="","Sin respuesta",S158-G158)</f>
        <v>4</v>
      </c>
      <c r="P158" s="64">
        <v>2</v>
      </c>
      <c r="Q158" s="63">
        <f>+IFERROR(VLOOKUP(Z158, fechas!$B$1:$C$247, 2,FALSE), " ")</f>
        <v>46043</v>
      </c>
      <c r="R158" s="64" t="s">
        <v>90</v>
      </c>
      <c r="S158" s="85">
        <v>46045</v>
      </c>
      <c r="T158" s="64" t="s">
        <v>90</v>
      </c>
      <c r="U158" s="63" t="s">
        <v>90</v>
      </c>
      <c r="V158" s="64" t="s">
        <v>672</v>
      </c>
      <c r="W158" s="64"/>
      <c r="X158" s="108">
        <f t="shared" si="18"/>
        <v>0</v>
      </c>
      <c r="Y158" s="109">
        <f>+IFERROR(VLOOKUP(G158,fechas!$A$1:$D$209,2,FALSE), " ")</f>
        <v>31</v>
      </c>
      <c r="Z158" s="109">
        <f t="shared" si="19"/>
        <v>33</v>
      </c>
      <c r="AA158" s="110" t="str">
        <f>+IFERROR(IF(S158&gt;0," ",Q158-variables!$C$9)," ")</f>
        <v xml:space="preserve"> </v>
      </c>
      <c r="AB158" s="111" t="str">
        <f t="shared" si="22"/>
        <v>RESPUESTA EXTEMPORÁNEA</v>
      </c>
      <c r="AC158" s="94" t="str">
        <f t="shared" si="23"/>
        <v>TRASLADO EXTEMPORÁNEO</v>
      </c>
      <c r="AD158" s="237" t="str">
        <f t="shared" si="20"/>
        <v>Respuesta EN TÉRMINOS a peticionario</v>
      </c>
      <c r="AE158" s="238" t="str">
        <f t="shared" si="21"/>
        <v>N/A</v>
      </c>
      <c r="AF158" s="239">
        <f t="shared" si="24"/>
        <v>3</v>
      </c>
      <c r="AG158" s="238">
        <f t="shared" si="25"/>
        <v>4</v>
      </c>
      <c r="AH158" s="111" t="s">
        <v>151</v>
      </c>
    </row>
    <row r="159" spans="2:34" s="111" customFormat="1" ht="24.95" hidden="1" customHeight="1">
      <c r="B159" s="64">
        <f t="shared" si="26"/>
        <v>156</v>
      </c>
      <c r="C159" s="65" t="s">
        <v>673</v>
      </c>
      <c r="D159" s="62" t="s">
        <v>674</v>
      </c>
      <c r="E159" s="62" t="s">
        <v>509</v>
      </c>
      <c r="F159" s="64" t="s">
        <v>2</v>
      </c>
      <c r="G159" s="198">
        <v>46041</v>
      </c>
      <c r="H159" s="198">
        <v>46041</v>
      </c>
      <c r="I159" s="198">
        <v>46044</v>
      </c>
      <c r="J159" s="199" t="s">
        <v>127</v>
      </c>
      <c r="K159" s="62" t="s">
        <v>45</v>
      </c>
      <c r="L159" s="62"/>
      <c r="M159" s="62"/>
      <c r="N159" s="64" t="s">
        <v>98</v>
      </c>
      <c r="O159" s="64">
        <f>IF(Tabla1[[#This Row],[FECHA RADICADO DE RESPUESTA A PETICIONARIO]]="","Sin respuesta",S159-G159)</f>
        <v>8</v>
      </c>
      <c r="P159" s="64">
        <v>2</v>
      </c>
      <c r="Q159" s="63">
        <f>+IFERROR(VLOOKUP(Z159, fechas!$B$1:$C$247, 2,FALSE), " ")</f>
        <v>46043</v>
      </c>
      <c r="R159" s="64" t="s">
        <v>675</v>
      </c>
      <c r="S159" s="85">
        <v>46049</v>
      </c>
      <c r="T159" s="64" t="s">
        <v>676</v>
      </c>
      <c r="U159" s="63">
        <v>46048</v>
      </c>
      <c r="V159" s="64"/>
      <c r="W159" s="64"/>
      <c r="X159" s="108">
        <f t="shared" si="18"/>
        <v>0</v>
      </c>
      <c r="Y159" s="109">
        <f>+IFERROR(VLOOKUP(G159,fechas!$A$1:$D$209,2,FALSE), " ")</f>
        <v>31</v>
      </c>
      <c r="Z159" s="109">
        <f t="shared" si="19"/>
        <v>33</v>
      </c>
      <c r="AA159" s="110" t="str">
        <f>+IFERROR(IF(S159&gt;0," ",Q159-variables!$C$9)," ")</f>
        <v xml:space="preserve"> </v>
      </c>
      <c r="AB159" s="111" t="str">
        <f t="shared" si="22"/>
        <v>RESPUESTA EXTEMPORÁNEA</v>
      </c>
      <c r="AC159" s="94" t="str">
        <f t="shared" si="23"/>
        <v>TRASLADO EXTEMPORÁNEO</v>
      </c>
      <c r="AD159" s="226" t="str">
        <f t="shared" si="20"/>
        <v>Respuesta EXTEMPORÁNEA a peticionario</v>
      </c>
      <c r="AE159" s="94" t="str">
        <f t="shared" si="21"/>
        <v>Traslado EXTEMPORÁNEO</v>
      </c>
      <c r="AF159" s="228">
        <f t="shared" si="24"/>
        <v>3</v>
      </c>
      <c r="AG159" s="94" t="str">
        <f t="shared" si="25"/>
        <v>N/A</v>
      </c>
    </row>
    <row r="160" spans="2:34" s="111" customFormat="1" ht="24.95" hidden="1" customHeight="1">
      <c r="B160" s="64">
        <f t="shared" si="26"/>
        <v>157</v>
      </c>
      <c r="C160" s="65" t="s">
        <v>677</v>
      </c>
      <c r="D160" s="62" t="s">
        <v>678</v>
      </c>
      <c r="E160" s="62" t="s">
        <v>679</v>
      </c>
      <c r="F160" s="64" t="s">
        <v>2</v>
      </c>
      <c r="G160" s="198">
        <v>46042</v>
      </c>
      <c r="H160" s="198">
        <v>46042</v>
      </c>
      <c r="I160" s="198">
        <v>46044</v>
      </c>
      <c r="J160" s="199" t="s">
        <v>127</v>
      </c>
      <c r="K160" s="62" t="s">
        <v>151</v>
      </c>
      <c r="L160" s="62"/>
      <c r="M160" s="62"/>
      <c r="N160" s="64" t="s">
        <v>98</v>
      </c>
      <c r="O160" s="64">
        <f>IF(Tabla1[[#This Row],[FECHA RADICADO DE RESPUESTA A PETICIONARIO]]="","Sin respuesta",S160-G160)</f>
        <v>3</v>
      </c>
      <c r="P160" s="64">
        <v>2</v>
      </c>
      <c r="Q160" s="63">
        <f>+IFERROR(VLOOKUP(Z160, fechas!$B$1:$C$247, 2,FALSE), " ")</f>
        <v>46044</v>
      </c>
      <c r="R160" s="64" t="s">
        <v>90</v>
      </c>
      <c r="S160" s="85">
        <v>46045</v>
      </c>
      <c r="T160" s="64" t="s">
        <v>90</v>
      </c>
      <c r="U160" s="63" t="s">
        <v>90</v>
      </c>
      <c r="V160" s="64" t="s">
        <v>295</v>
      </c>
      <c r="W160" s="64"/>
      <c r="X160" s="108">
        <f t="shared" si="18"/>
        <v>0</v>
      </c>
      <c r="Y160" s="109">
        <f>+IFERROR(VLOOKUP(G160,fechas!$A$1:$D$209,2,FALSE), " ")</f>
        <v>32</v>
      </c>
      <c r="Z160" s="109">
        <f t="shared" si="19"/>
        <v>34</v>
      </c>
      <c r="AA160" s="110" t="str">
        <f>+IFERROR(IF(S160&gt;0," ",Q160-variables!$C$9)," ")</f>
        <v xml:space="preserve"> </v>
      </c>
      <c r="AB160" s="111" t="str">
        <f t="shared" si="22"/>
        <v>RESPUESTA EXTEMPORÁNEA</v>
      </c>
      <c r="AC160" s="94" t="str">
        <f t="shared" si="23"/>
        <v>TRASLADO EXTEMPORÁNEO</v>
      </c>
      <c r="AD160" s="237" t="str">
        <f t="shared" si="20"/>
        <v>Respuesta EN TÉRMINOS a peticionario</v>
      </c>
      <c r="AE160" s="238" t="str">
        <f t="shared" si="21"/>
        <v>N/A</v>
      </c>
      <c r="AF160" s="239">
        <f t="shared" si="24"/>
        <v>2</v>
      </c>
      <c r="AG160" s="238">
        <f t="shared" si="25"/>
        <v>3</v>
      </c>
      <c r="AH160" s="111" t="s">
        <v>151</v>
      </c>
    </row>
    <row r="161" spans="2:34" s="111" customFormat="1" ht="24.95" hidden="1" customHeight="1">
      <c r="B161" s="64">
        <f t="shared" si="26"/>
        <v>158</v>
      </c>
      <c r="C161" s="65" t="s">
        <v>680</v>
      </c>
      <c r="D161" s="62" t="s">
        <v>681</v>
      </c>
      <c r="E161" s="62" t="s">
        <v>682</v>
      </c>
      <c r="F161" s="64" t="s">
        <v>2</v>
      </c>
      <c r="G161" s="198">
        <v>46043</v>
      </c>
      <c r="H161" s="198">
        <v>46043</v>
      </c>
      <c r="I161" s="198">
        <v>46044</v>
      </c>
      <c r="J161" s="199" t="s">
        <v>127</v>
      </c>
      <c r="K161" s="62" t="s">
        <v>151</v>
      </c>
      <c r="L161" s="62"/>
      <c r="M161" s="62"/>
      <c r="N161" s="64" t="s">
        <v>98</v>
      </c>
      <c r="O161" s="64">
        <f>IF(Tabla1[[#This Row],[FECHA RADICADO DE RESPUESTA A PETICIONARIO]]="","Sin respuesta",S161-G161)</f>
        <v>2</v>
      </c>
      <c r="P161" s="64">
        <v>2</v>
      </c>
      <c r="Q161" s="63">
        <f>+IFERROR(VLOOKUP(Z161, fechas!$B$1:$C$247, 2,FALSE), " ")</f>
        <v>46045</v>
      </c>
      <c r="R161" s="64" t="s">
        <v>90</v>
      </c>
      <c r="S161" s="85">
        <v>46045</v>
      </c>
      <c r="T161" s="64" t="s">
        <v>90</v>
      </c>
      <c r="U161" s="85" t="s">
        <v>90</v>
      </c>
      <c r="V161" s="95" t="s">
        <v>683</v>
      </c>
      <c r="W161" s="64"/>
      <c r="X161" s="108">
        <f t="shared" si="18"/>
        <v>0</v>
      </c>
      <c r="Y161" s="109">
        <f>+IFERROR(VLOOKUP(G161,fechas!$A$1:$D$209,2,FALSE), " ")</f>
        <v>33</v>
      </c>
      <c r="Z161" s="109">
        <f t="shared" si="19"/>
        <v>35</v>
      </c>
      <c r="AA161" s="110" t="str">
        <f>+IFERROR(IF(S161&gt;0," ",Q161-variables!$C$9)," ")</f>
        <v xml:space="preserve"> </v>
      </c>
      <c r="AB161" s="111" t="str">
        <f t="shared" si="22"/>
        <v>RESPUESTA OPORTUNA</v>
      </c>
      <c r="AC161" s="94" t="str">
        <f t="shared" si="23"/>
        <v>TRASLADO EXTEMPORÁNEO</v>
      </c>
      <c r="AD161" s="237" t="str">
        <f t="shared" si="20"/>
        <v>Respuesta EN TÉRMINOS a peticionario</v>
      </c>
      <c r="AE161" s="238" t="str">
        <f t="shared" si="21"/>
        <v>N/A</v>
      </c>
      <c r="AF161" s="239">
        <f t="shared" si="24"/>
        <v>1</v>
      </c>
      <c r="AG161" s="238">
        <f t="shared" si="25"/>
        <v>2</v>
      </c>
      <c r="AH161" s="111" t="s">
        <v>151</v>
      </c>
    </row>
    <row r="162" spans="2:34" s="111" customFormat="1" ht="24.95" hidden="1" customHeight="1">
      <c r="B162" s="64">
        <f t="shared" si="26"/>
        <v>159</v>
      </c>
      <c r="C162" s="65" t="s">
        <v>684</v>
      </c>
      <c r="D162" s="62" t="s">
        <v>685</v>
      </c>
      <c r="E162" s="62" t="s">
        <v>189</v>
      </c>
      <c r="F162" s="64" t="s">
        <v>2</v>
      </c>
      <c r="G162" s="198">
        <v>46043</v>
      </c>
      <c r="H162" s="198">
        <v>46043</v>
      </c>
      <c r="I162" s="198">
        <v>46044</v>
      </c>
      <c r="J162" s="199" t="s">
        <v>127</v>
      </c>
      <c r="K162" s="62" t="s">
        <v>151</v>
      </c>
      <c r="L162" s="62"/>
      <c r="M162" s="62"/>
      <c r="N162" s="64" t="s">
        <v>98</v>
      </c>
      <c r="O162" s="64">
        <f>IF(Tabla1[[#This Row],[FECHA RADICADO DE RESPUESTA A PETICIONARIO]]="","Sin respuesta",S162-G162)</f>
        <v>2</v>
      </c>
      <c r="P162" s="64">
        <v>2</v>
      </c>
      <c r="Q162" s="63">
        <f>+IFERROR(VLOOKUP(Z162, fechas!$B$1:$C$247, 2,FALSE), " ")</f>
        <v>46045</v>
      </c>
      <c r="R162" s="64" t="s">
        <v>90</v>
      </c>
      <c r="S162" s="85">
        <v>46045</v>
      </c>
      <c r="T162" s="64" t="s">
        <v>90</v>
      </c>
      <c r="U162" s="63" t="s">
        <v>90</v>
      </c>
      <c r="V162" s="64" t="s">
        <v>295</v>
      </c>
      <c r="W162" s="64"/>
      <c r="X162" s="108">
        <f t="shared" si="18"/>
        <v>0</v>
      </c>
      <c r="Y162" s="109">
        <f>+IFERROR(VLOOKUP(G162,fechas!$A$1:$D$209,2,FALSE), " ")</f>
        <v>33</v>
      </c>
      <c r="Z162" s="109">
        <f t="shared" si="19"/>
        <v>35</v>
      </c>
      <c r="AA162" s="110" t="str">
        <f>+IFERROR(IF(S162&gt;0," ",Q162-variables!$C$9)," ")</f>
        <v xml:space="preserve"> </v>
      </c>
      <c r="AB162" s="111" t="str">
        <f t="shared" si="22"/>
        <v>RESPUESTA OPORTUNA</v>
      </c>
      <c r="AC162" s="94" t="str">
        <f t="shared" si="23"/>
        <v>TRASLADO EXTEMPORÁNEO</v>
      </c>
      <c r="AD162" s="237" t="str">
        <f t="shared" si="20"/>
        <v>Respuesta EN TÉRMINOS a peticionario</v>
      </c>
      <c r="AE162" s="238" t="str">
        <f t="shared" si="21"/>
        <v>N/A</v>
      </c>
      <c r="AF162" s="239">
        <f t="shared" si="24"/>
        <v>1</v>
      </c>
      <c r="AG162" s="238">
        <f t="shared" si="25"/>
        <v>2</v>
      </c>
      <c r="AH162" s="111" t="s">
        <v>151</v>
      </c>
    </row>
    <row r="163" spans="2:34" s="111" customFormat="1" ht="24.95" hidden="1" customHeight="1">
      <c r="B163" s="64">
        <f t="shared" si="26"/>
        <v>160</v>
      </c>
      <c r="C163" s="65" t="s">
        <v>686</v>
      </c>
      <c r="D163" s="62" t="s">
        <v>687</v>
      </c>
      <c r="E163" s="62" t="s">
        <v>558</v>
      </c>
      <c r="F163" s="64" t="s">
        <v>2</v>
      </c>
      <c r="G163" s="198">
        <v>46043</v>
      </c>
      <c r="H163" s="198">
        <v>46043</v>
      </c>
      <c r="I163" s="198">
        <v>46044</v>
      </c>
      <c r="J163" s="199" t="s">
        <v>127</v>
      </c>
      <c r="K163" s="62" t="s">
        <v>151</v>
      </c>
      <c r="L163" s="62"/>
      <c r="M163" s="62"/>
      <c r="N163" s="64" t="s">
        <v>98</v>
      </c>
      <c r="O163" s="64">
        <f>IF(Tabla1[[#This Row],[FECHA RADICADO DE RESPUESTA A PETICIONARIO]]="","Sin respuesta",S163-G163)</f>
        <v>2</v>
      </c>
      <c r="P163" s="64">
        <v>2</v>
      </c>
      <c r="Q163" s="63">
        <f>+IFERROR(VLOOKUP(Z163, fechas!$B$1:$C$247, 2,FALSE), " ")</f>
        <v>46045</v>
      </c>
      <c r="R163" s="64" t="s">
        <v>90</v>
      </c>
      <c r="S163" s="85">
        <v>46045</v>
      </c>
      <c r="T163" s="64" t="s">
        <v>90</v>
      </c>
      <c r="U163" s="63" t="s">
        <v>90</v>
      </c>
      <c r="V163" s="64" t="s">
        <v>295</v>
      </c>
      <c r="W163" s="64"/>
      <c r="X163" s="108">
        <f t="shared" si="18"/>
        <v>0</v>
      </c>
      <c r="Y163" s="109">
        <f>+IFERROR(VLOOKUP(G163,fechas!$A$1:$D$209,2,FALSE), " ")</f>
        <v>33</v>
      </c>
      <c r="Z163" s="109">
        <f t="shared" si="19"/>
        <v>35</v>
      </c>
      <c r="AA163" s="110" t="str">
        <f>+IFERROR(IF(S163&gt;0," ",Q163-variables!$C$9)," ")</f>
        <v xml:space="preserve"> </v>
      </c>
      <c r="AB163" s="111" t="str">
        <f t="shared" si="22"/>
        <v>RESPUESTA OPORTUNA</v>
      </c>
      <c r="AC163" s="94" t="str">
        <f t="shared" si="23"/>
        <v>TRASLADO EXTEMPORÁNEO</v>
      </c>
      <c r="AD163" s="237" t="str">
        <f t="shared" si="20"/>
        <v>Respuesta EN TÉRMINOS a peticionario</v>
      </c>
      <c r="AE163" s="238" t="str">
        <f t="shared" si="21"/>
        <v>N/A</v>
      </c>
      <c r="AF163" s="239">
        <f t="shared" si="24"/>
        <v>1</v>
      </c>
      <c r="AG163" s="238">
        <f t="shared" si="25"/>
        <v>2</v>
      </c>
      <c r="AH163" s="111" t="s">
        <v>151</v>
      </c>
    </row>
    <row r="164" spans="2:34" s="111" customFormat="1" ht="24.95" hidden="1" customHeight="1">
      <c r="B164" s="64">
        <f t="shared" si="26"/>
        <v>161</v>
      </c>
      <c r="C164" s="65" t="s">
        <v>688</v>
      </c>
      <c r="D164" s="62" t="s">
        <v>689</v>
      </c>
      <c r="E164" s="62" t="s">
        <v>690</v>
      </c>
      <c r="F164" s="64" t="s">
        <v>2</v>
      </c>
      <c r="G164" s="198">
        <v>46044</v>
      </c>
      <c r="H164" s="198">
        <v>46044</v>
      </c>
      <c r="I164" s="198">
        <v>46044</v>
      </c>
      <c r="J164" s="199" t="s">
        <v>127</v>
      </c>
      <c r="K164" s="62" t="s">
        <v>151</v>
      </c>
      <c r="L164" s="62"/>
      <c r="M164" s="62"/>
      <c r="N164" s="64" t="s">
        <v>98</v>
      </c>
      <c r="O164" s="64">
        <f>IF(Tabla1[[#This Row],[FECHA RADICADO DE RESPUESTA A PETICIONARIO]]="","Sin respuesta",S164-G164)</f>
        <v>1</v>
      </c>
      <c r="P164" s="64">
        <v>2</v>
      </c>
      <c r="Q164" s="63">
        <f>+IFERROR(VLOOKUP(Z164, fechas!$B$1:$C$247, 2,FALSE), " ")</f>
        <v>46048</v>
      </c>
      <c r="R164" s="64" t="s">
        <v>90</v>
      </c>
      <c r="S164" s="85">
        <v>46045</v>
      </c>
      <c r="T164" s="64" t="s">
        <v>90</v>
      </c>
      <c r="U164" s="63" t="s">
        <v>90</v>
      </c>
      <c r="V164" s="64" t="s">
        <v>295</v>
      </c>
      <c r="W164" s="64"/>
      <c r="X164" s="108">
        <f t="shared" si="18"/>
        <v>0</v>
      </c>
      <c r="Y164" s="109">
        <f>+IFERROR(VLOOKUP(G164,fechas!$A$1:$D$209,2,FALSE), " ")</f>
        <v>34</v>
      </c>
      <c r="Z164" s="109">
        <f t="shared" si="19"/>
        <v>36</v>
      </c>
      <c r="AA164" s="110" t="str">
        <f>+IFERROR(IF(S164&gt;0," ",Q164-variables!$C$9)," ")</f>
        <v xml:space="preserve"> </v>
      </c>
      <c r="AB164" s="111" t="str">
        <f t="shared" si="22"/>
        <v>RESPUESTA OPORTUNA</v>
      </c>
      <c r="AC164" s="94" t="str">
        <f t="shared" si="23"/>
        <v>TRASLADO EXTEMPORÁNEO</v>
      </c>
      <c r="AD164" s="237" t="str">
        <f t="shared" si="20"/>
        <v>Respuesta EN TÉRMINOS a peticionario</v>
      </c>
      <c r="AE164" s="238" t="str">
        <f t="shared" si="21"/>
        <v>N/A</v>
      </c>
      <c r="AF164" s="239">
        <f t="shared" si="24"/>
        <v>0</v>
      </c>
      <c r="AG164" s="238">
        <f t="shared" si="25"/>
        <v>1</v>
      </c>
      <c r="AH164" s="111" t="s">
        <v>151</v>
      </c>
    </row>
    <row r="165" spans="2:34" s="111" customFormat="1" ht="24.95" hidden="1" customHeight="1">
      <c r="B165" s="64">
        <f t="shared" si="26"/>
        <v>162</v>
      </c>
      <c r="C165" s="65" t="s">
        <v>691</v>
      </c>
      <c r="D165" s="62" t="s">
        <v>692</v>
      </c>
      <c r="E165" s="62" t="s">
        <v>693</v>
      </c>
      <c r="F165" s="64" t="s">
        <v>2</v>
      </c>
      <c r="G165" s="198">
        <v>46044</v>
      </c>
      <c r="H165" s="198">
        <v>46044</v>
      </c>
      <c r="I165" s="198">
        <v>46044</v>
      </c>
      <c r="J165" s="199" t="s">
        <v>127</v>
      </c>
      <c r="K165" s="62" t="s">
        <v>151</v>
      </c>
      <c r="L165" s="62"/>
      <c r="M165" s="62"/>
      <c r="N165" s="64" t="s">
        <v>98</v>
      </c>
      <c r="O165" s="64">
        <f>IF(Tabla1[[#This Row],[FECHA RADICADO DE RESPUESTA A PETICIONARIO]]="","Sin respuesta",S165-G165)</f>
        <v>1</v>
      </c>
      <c r="P165" s="64">
        <v>2</v>
      </c>
      <c r="Q165" s="63">
        <f>+IFERROR(VLOOKUP(Z165, fechas!$B$1:$C$247, 2,FALSE), " ")</f>
        <v>46048</v>
      </c>
      <c r="R165" s="64" t="s">
        <v>90</v>
      </c>
      <c r="S165" s="85">
        <v>46045</v>
      </c>
      <c r="T165" s="64" t="s">
        <v>90</v>
      </c>
      <c r="U165" s="63" t="s">
        <v>90</v>
      </c>
      <c r="V165" s="64" t="s">
        <v>295</v>
      </c>
      <c r="W165" s="64"/>
      <c r="X165" s="108">
        <f t="shared" si="18"/>
        <v>0</v>
      </c>
      <c r="Y165" s="109">
        <f>+IFERROR(VLOOKUP(G165,fechas!$A$1:$D$209,2,FALSE), " ")</f>
        <v>34</v>
      </c>
      <c r="Z165" s="109">
        <f t="shared" si="19"/>
        <v>36</v>
      </c>
      <c r="AA165" s="110" t="str">
        <f>+IFERROR(IF(S165&gt;0," ",Q165-variables!$C$9)," ")</f>
        <v xml:space="preserve"> </v>
      </c>
      <c r="AB165" s="111" t="str">
        <f t="shared" si="22"/>
        <v>RESPUESTA OPORTUNA</v>
      </c>
      <c r="AC165" s="94" t="str">
        <f t="shared" si="23"/>
        <v>TRASLADO EXTEMPORÁNEO</v>
      </c>
      <c r="AD165" s="237" t="str">
        <f t="shared" si="20"/>
        <v>Respuesta EN TÉRMINOS a peticionario</v>
      </c>
      <c r="AE165" s="238" t="str">
        <f t="shared" si="21"/>
        <v>N/A</v>
      </c>
      <c r="AF165" s="239">
        <f t="shared" si="24"/>
        <v>0</v>
      </c>
      <c r="AG165" s="238">
        <f t="shared" si="25"/>
        <v>1</v>
      </c>
      <c r="AH165" s="111" t="s">
        <v>151</v>
      </c>
    </row>
    <row r="166" spans="2:34" s="111" customFormat="1" ht="24.95" hidden="1" customHeight="1">
      <c r="B166" s="64">
        <f t="shared" si="26"/>
        <v>163</v>
      </c>
      <c r="C166" s="65" t="s">
        <v>694</v>
      </c>
      <c r="D166" s="62" t="s">
        <v>695</v>
      </c>
      <c r="E166" s="62" t="s">
        <v>696</v>
      </c>
      <c r="F166" s="64" t="s">
        <v>2</v>
      </c>
      <c r="G166" s="198">
        <v>46038</v>
      </c>
      <c r="H166" s="198">
        <v>46038</v>
      </c>
      <c r="I166" s="198">
        <v>46045</v>
      </c>
      <c r="J166" s="199" t="s">
        <v>127</v>
      </c>
      <c r="K166" s="62" t="s">
        <v>151</v>
      </c>
      <c r="L166" s="62"/>
      <c r="M166" s="62"/>
      <c r="N166" s="64" t="s">
        <v>98</v>
      </c>
      <c r="O166" s="64">
        <f>IF(Tabla1[[#This Row],[FECHA RADICADO DE RESPUESTA A PETICIONARIO]]="","Sin respuesta",S166-G166)</f>
        <v>19</v>
      </c>
      <c r="P166" s="64">
        <v>2</v>
      </c>
      <c r="Q166" s="63">
        <f>+IFERROR(VLOOKUP(Z166, fechas!$B$1:$C$247, 2,FALSE), " ")</f>
        <v>46042</v>
      </c>
      <c r="R166" s="64" t="s">
        <v>90</v>
      </c>
      <c r="S166" s="85">
        <v>46057</v>
      </c>
      <c r="T166" s="64" t="s">
        <v>90</v>
      </c>
      <c r="U166" s="63" t="s">
        <v>90</v>
      </c>
      <c r="V166" s="64" t="s">
        <v>308</v>
      </c>
      <c r="W166" s="64"/>
      <c r="X166" s="108">
        <f t="shared" si="18"/>
        <v>0</v>
      </c>
      <c r="Y166" s="109">
        <f>+IFERROR(VLOOKUP(G166,fechas!$A$1:$D$209,2,FALSE), " ")</f>
        <v>30</v>
      </c>
      <c r="Z166" s="109">
        <f t="shared" si="19"/>
        <v>32</v>
      </c>
      <c r="AA166" s="110" t="str">
        <f>+IFERROR(IF(S166&gt;0," ",Q166-variables!$C$9)," ")</f>
        <v xml:space="preserve"> </v>
      </c>
      <c r="AB166" s="111" t="str">
        <f t="shared" si="22"/>
        <v>RESPUESTA EXTEMPORÁNEA</v>
      </c>
      <c r="AC166" s="94" t="str">
        <f t="shared" si="23"/>
        <v>TRASLADO EXTEMPORÁNEO</v>
      </c>
      <c r="AD166" s="237" t="str">
        <f t="shared" si="20"/>
        <v>Respuesta EXTEMPORÁNEA a peticionario</v>
      </c>
      <c r="AE166" s="238" t="str">
        <f t="shared" si="21"/>
        <v>N/A</v>
      </c>
      <c r="AF166" s="239">
        <f t="shared" si="24"/>
        <v>7</v>
      </c>
      <c r="AG166" s="238">
        <f t="shared" si="25"/>
        <v>19</v>
      </c>
      <c r="AH166" s="111" t="s">
        <v>151</v>
      </c>
    </row>
    <row r="167" spans="2:34" s="111" customFormat="1" ht="24.95" hidden="1" customHeight="1">
      <c r="B167" s="64">
        <f t="shared" si="26"/>
        <v>164</v>
      </c>
      <c r="C167" s="65" t="s">
        <v>697</v>
      </c>
      <c r="D167" s="62" t="s">
        <v>698</v>
      </c>
      <c r="E167" s="62" t="s">
        <v>536</v>
      </c>
      <c r="F167" s="64" t="s">
        <v>2</v>
      </c>
      <c r="G167" s="198">
        <v>46028</v>
      </c>
      <c r="H167" s="198">
        <v>46028</v>
      </c>
      <c r="I167" s="198">
        <v>46045</v>
      </c>
      <c r="J167" s="199" t="s">
        <v>127</v>
      </c>
      <c r="K167" s="62" t="s">
        <v>151</v>
      </c>
      <c r="L167" s="62"/>
      <c r="M167" s="62"/>
      <c r="N167" s="64" t="s">
        <v>98</v>
      </c>
      <c r="O167" s="64">
        <f>IF(Tabla1[[#This Row],[FECHA RADICADO DE RESPUESTA A PETICIONARIO]]="","Sin respuesta",S167-G167)</f>
        <v>20</v>
      </c>
      <c r="P167" s="64">
        <v>2</v>
      </c>
      <c r="Q167" s="63">
        <f>+IFERROR(VLOOKUP(Z167, fechas!$B$1:$C$247, 2,FALSE), " ")</f>
        <v>46030</v>
      </c>
      <c r="R167" s="64" t="s">
        <v>90</v>
      </c>
      <c r="S167" s="85">
        <v>46048</v>
      </c>
      <c r="T167" s="64" t="s">
        <v>90</v>
      </c>
      <c r="U167" s="63" t="s">
        <v>90</v>
      </c>
      <c r="V167" s="64" t="s">
        <v>699</v>
      </c>
      <c r="W167" s="64"/>
      <c r="X167" s="108">
        <f t="shared" si="18"/>
        <v>0</v>
      </c>
      <c r="Y167" s="109">
        <f>+IFERROR(VLOOKUP(G167,fechas!$A$1:$D$209,2,FALSE), " ")</f>
        <v>23</v>
      </c>
      <c r="Z167" s="109">
        <f t="shared" si="19"/>
        <v>25</v>
      </c>
      <c r="AA167" s="110" t="str">
        <f>+IFERROR(IF(#REF!&gt;0," ",Q167-variables!$C$9)," ")</f>
        <v xml:space="preserve"> </v>
      </c>
      <c r="AB167" s="111" t="str">
        <f t="shared" si="22"/>
        <v>RESPUESTA EXTEMPORÁNEA</v>
      </c>
      <c r="AC167" s="94" t="str">
        <f t="shared" si="23"/>
        <v>TRASLADO EXTEMPORÁNEO</v>
      </c>
      <c r="AD167" s="237" t="str">
        <f t="shared" si="20"/>
        <v>Respuesta EXTEMPORÁNEA a peticionario</v>
      </c>
      <c r="AE167" s="238" t="str">
        <f t="shared" si="21"/>
        <v>N/A</v>
      </c>
      <c r="AF167" s="239">
        <f t="shared" si="24"/>
        <v>17</v>
      </c>
      <c r="AG167" s="238">
        <f t="shared" si="25"/>
        <v>20</v>
      </c>
      <c r="AH167" s="111" t="s">
        <v>151</v>
      </c>
    </row>
    <row r="168" spans="2:34" s="111" customFormat="1" ht="24.95" hidden="1" customHeight="1">
      <c r="B168" s="64">
        <f t="shared" si="26"/>
        <v>165</v>
      </c>
      <c r="C168" s="65" t="s">
        <v>700</v>
      </c>
      <c r="D168" s="62" t="s">
        <v>701</v>
      </c>
      <c r="E168" s="62" t="s">
        <v>702</v>
      </c>
      <c r="F168" s="64" t="s">
        <v>2</v>
      </c>
      <c r="G168" s="198">
        <v>46045</v>
      </c>
      <c r="H168" s="198">
        <v>46045</v>
      </c>
      <c r="I168" s="198">
        <v>46045</v>
      </c>
      <c r="J168" s="199" t="s">
        <v>127</v>
      </c>
      <c r="K168" s="62" t="s">
        <v>40</v>
      </c>
      <c r="L168" s="62"/>
      <c r="M168" s="62"/>
      <c r="N168" s="64" t="s">
        <v>89</v>
      </c>
      <c r="O168" s="64">
        <f>IF(Tabla1[[#This Row],[FECHA RADICADO DE RESPUESTA A PETICIONARIO]]="","Sin respuesta",S168-G168)</f>
        <v>0</v>
      </c>
      <c r="P168" s="64">
        <v>12</v>
      </c>
      <c r="Q168" s="63">
        <f>+IFERROR(VLOOKUP(Z168, fechas!$B$1:$C$247, 2,FALSE), " ")</f>
        <v>46063</v>
      </c>
      <c r="R168" s="64" t="s">
        <v>90</v>
      </c>
      <c r="S168" s="85">
        <v>46045</v>
      </c>
      <c r="T168" s="64" t="s">
        <v>90</v>
      </c>
      <c r="U168" s="63" t="s">
        <v>90</v>
      </c>
      <c r="V168" s="64" t="s">
        <v>703</v>
      </c>
      <c r="W168" s="64"/>
      <c r="X168" s="108">
        <f t="shared" si="18"/>
        <v>0</v>
      </c>
      <c r="Y168" s="109">
        <f>+IFERROR(VLOOKUP(G168,fechas!$A$1:$D$209,2,FALSE), " ")</f>
        <v>35</v>
      </c>
      <c r="Z168" s="109">
        <f t="shared" si="19"/>
        <v>47</v>
      </c>
      <c r="AA168" s="110" t="str">
        <f>+IFERROR(IF(S168&gt;0," ",Q168-variables!$C$9)," ")</f>
        <v xml:space="preserve"> </v>
      </c>
      <c r="AB168" s="111" t="str">
        <f t="shared" si="22"/>
        <v>RESPUESTA OPORTUNA</v>
      </c>
      <c r="AC168" s="94" t="str">
        <f t="shared" si="23"/>
        <v>TRASLADO EXTEMPORÁNEO</v>
      </c>
      <c r="AD168" s="226" t="str">
        <f t="shared" si="20"/>
        <v>Respuesta EN TÉRMINOS a peticionario</v>
      </c>
      <c r="AE168" s="94" t="str">
        <f t="shared" si="21"/>
        <v>N/A</v>
      </c>
      <c r="AF168" s="228">
        <f t="shared" si="24"/>
        <v>0</v>
      </c>
      <c r="AG168" s="94" t="str">
        <f t="shared" si="25"/>
        <v>N/A</v>
      </c>
    </row>
    <row r="169" spans="2:34" s="111" customFormat="1" ht="24.95" hidden="1" customHeight="1">
      <c r="B169" s="64">
        <f t="shared" si="26"/>
        <v>166</v>
      </c>
      <c r="C169" s="65" t="s">
        <v>704</v>
      </c>
      <c r="D169" s="62" t="s">
        <v>705</v>
      </c>
      <c r="E169" s="62" t="s">
        <v>706</v>
      </c>
      <c r="F169" s="64" t="s">
        <v>2</v>
      </c>
      <c r="G169" s="198">
        <v>46045</v>
      </c>
      <c r="H169" s="198">
        <v>46045</v>
      </c>
      <c r="I169" s="198">
        <v>46045</v>
      </c>
      <c r="J169" s="199" t="s">
        <v>127</v>
      </c>
      <c r="K169" s="62" t="s">
        <v>151</v>
      </c>
      <c r="L169" s="62"/>
      <c r="M169" s="62"/>
      <c r="N169" s="64" t="s">
        <v>98</v>
      </c>
      <c r="O169" s="64">
        <f>IF(Tabla1[[#This Row],[FECHA RADICADO DE RESPUESTA A PETICIONARIO]]="","Sin respuesta",S169-G169)</f>
        <v>0</v>
      </c>
      <c r="P169" s="64">
        <v>2</v>
      </c>
      <c r="Q169" s="63">
        <f>+IFERROR(VLOOKUP(Z169, fechas!$B$1:$C$247, 2,FALSE), " ")</f>
        <v>46049</v>
      </c>
      <c r="R169" s="64" t="s">
        <v>90</v>
      </c>
      <c r="S169" s="85">
        <v>46045</v>
      </c>
      <c r="T169" s="64" t="s">
        <v>90</v>
      </c>
      <c r="U169" s="63" t="s">
        <v>90</v>
      </c>
      <c r="V169" s="64" t="s">
        <v>295</v>
      </c>
      <c r="W169" s="64"/>
      <c r="X169" s="108">
        <f t="shared" si="18"/>
        <v>0</v>
      </c>
      <c r="Y169" s="109">
        <f>+IFERROR(VLOOKUP(G169,fechas!$A$1:$D$209,2,FALSE), " ")</f>
        <v>35</v>
      </c>
      <c r="Z169" s="109">
        <f t="shared" si="19"/>
        <v>37</v>
      </c>
      <c r="AA169" s="110" t="str">
        <f>+IFERROR(IF(S169&gt;0," ",Q169-variables!$C$9)," ")</f>
        <v xml:space="preserve"> </v>
      </c>
      <c r="AB169" s="111" t="str">
        <f t="shared" si="22"/>
        <v>RESPUESTA OPORTUNA</v>
      </c>
      <c r="AC169" s="94" t="str">
        <f t="shared" si="23"/>
        <v>TRASLADO EXTEMPORÁNEO</v>
      </c>
      <c r="AD169" s="237" t="str">
        <f t="shared" si="20"/>
        <v>Respuesta EN TÉRMINOS a peticionario</v>
      </c>
      <c r="AE169" s="238" t="str">
        <f t="shared" si="21"/>
        <v>N/A</v>
      </c>
      <c r="AF169" s="239">
        <f t="shared" si="24"/>
        <v>0</v>
      </c>
      <c r="AG169" s="238">
        <f t="shared" si="25"/>
        <v>0</v>
      </c>
      <c r="AH169" s="111" t="s">
        <v>151</v>
      </c>
    </row>
    <row r="170" spans="2:34" s="111" customFormat="1" ht="24.95" hidden="1" customHeight="1">
      <c r="B170" s="64">
        <f t="shared" si="26"/>
        <v>167</v>
      </c>
      <c r="C170" s="65" t="s">
        <v>707</v>
      </c>
      <c r="D170" s="62" t="s">
        <v>708</v>
      </c>
      <c r="E170" s="62" t="s">
        <v>709</v>
      </c>
      <c r="F170" s="64" t="s">
        <v>2</v>
      </c>
      <c r="G170" s="198">
        <v>46045</v>
      </c>
      <c r="H170" s="198">
        <v>46045</v>
      </c>
      <c r="I170" s="198">
        <v>46045</v>
      </c>
      <c r="J170" s="199" t="s">
        <v>127</v>
      </c>
      <c r="K170" s="62" t="s">
        <v>151</v>
      </c>
      <c r="L170" s="62"/>
      <c r="M170" s="62"/>
      <c r="N170" s="64" t="s">
        <v>98</v>
      </c>
      <c r="O170" s="64">
        <f>IF(Tabla1[[#This Row],[FECHA RADICADO DE RESPUESTA A PETICIONARIO]]="","Sin respuesta",S170-G170)</f>
        <v>0</v>
      </c>
      <c r="P170" s="64">
        <v>2</v>
      </c>
      <c r="Q170" s="63">
        <f>+IFERROR(VLOOKUP(Z170, fechas!$B$1:$C$247, 2,FALSE), " ")</f>
        <v>46049</v>
      </c>
      <c r="R170" s="64" t="s">
        <v>90</v>
      </c>
      <c r="S170" s="85">
        <v>46045</v>
      </c>
      <c r="T170" s="64" t="s">
        <v>90</v>
      </c>
      <c r="U170" s="63" t="s">
        <v>90</v>
      </c>
      <c r="V170" s="64" t="s">
        <v>295</v>
      </c>
      <c r="W170" s="64"/>
      <c r="X170" s="108">
        <f t="shared" si="18"/>
        <v>0</v>
      </c>
      <c r="Y170" s="109">
        <f>+IFERROR(VLOOKUP(G170,fechas!$A$1:$D$209,2,FALSE), " ")</f>
        <v>35</v>
      </c>
      <c r="Z170" s="109">
        <f t="shared" si="19"/>
        <v>37</v>
      </c>
      <c r="AA170" s="110" t="str">
        <f>+IFERROR(IF(S170&gt;0," ",Q170-variables!$C$9)," ")</f>
        <v xml:space="preserve"> </v>
      </c>
      <c r="AB170" s="111" t="str">
        <f t="shared" si="22"/>
        <v>RESPUESTA OPORTUNA</v>
      </c>
      <c r="AC170" s="94" t="str">
        <f t="shared" si="23"/>
        <v>TRASLADO EXTEMPORÁNEO</v>
      </c>
      <c r="AD170" s="237" t="str">
        <f t="shared" si="20"/>
        <v>Respuesta EN TÉRMINOS a peticionario</v>
      </c>
      <c r="AE170" s="238" t="str">
        <f t="shared" si="21"/>
        <v>N/A</v>
      </c>
      <c r="AF170" s="239">
        <f t="shared" si="24"/>
        <v>0</v>
      </c>
      <c r="AG170" s="238">
        <f t="shared" si="25"/>
        <v>0</v>
      </c>
      <c r="AH170" s="111" t="s">
        <v>151</v>
      </c>
    </row>
    <row r="171" spans="2:34" s="111" customFormat="1" ht="24.95" hidden="1" customHeight="1">
      <c r="B171" s="64">
        <f t="shared" si="26"/>
        <v>168</v>
      </c>
      <c r="C171" s="65" t="s">
        <v>710</v>
      </c>
      <c r="D171" s="62" t="s">
        <v>711</v>
      </c>
      <c r="E171" s="62" t="s">
        <v>294</v>
      </c>
      <c r="F171" s="64" t="s">
        <v>2</v>
      </c>
      <c r="G171" s="198">
        <v>46045</v>
      </c>
      <c r="H171" s="198">
        <v>46045</v>
      </c>
      <c r="I171" s="198">
        <v>46045</v>
      </c>
      <c r="J171" s="199" t="s">
        <v>127</v>
      </c>
      <c r="K171" s="62" t="s">
        <v>46</v>
      </c>
      <c r="L171" s="62"/>
      <c r="M171" s="62"/>
      <c r="N171" s="64" t="s">
        <v>98</v>
      </c>
      <c r="O171" s="64">
        <f>IF(Tabla1[[#This Row],[FECHA RADICADO DE RESPUESTA A PETICIONARIO]]="","Sin respuesta",S171-G171)</f>
        <v>4</v>
      </c>
      <c r="P171" s="64">
        <v>2</v>
      </c>
      <c r="Q171" s="63">
        <f>+IFERROR(VLOOKUP(Z171, fechas!$B$1:$C$247, 2,FALSE), " ")</f>
        <v>46049</v>
      </c>
      <c r="R171" s="64" t="s">
        <v>712</v>
      </c>
      <c r="S171" s="85">
        <v>46049</v>
      </c>
      <c r="T171" s="64" t="s">
        <v>713</v>
      </c>
      <c r="U171" s="63">
        <v>46048</v>
      </c>
      <c r="V171" s="64" t="s">
        <v>714</v>
      </c>
      <c r="W171" s="64"/>
      <c r="X171" s="108">
        <f t="shared" si="18"/>
        <v>0</v>
      </c>
      <c r="Y171" s="109">
        <f>+IFERROR(VLOOKUP(G171,fechas!$A$1:$D$209,2,FALSE), " ")</f>
        <v>35</v>
      </c>
      <c r="Z171" s="109">
        <f t="shared" si="19"/>
        <v>37</v>
      </c>
      <c r="AA171" s="110" t="str">
        <f>+IFERROR(IF(S171&gt;0," ",Q171-variables!$C$9)," ")</f>
        <v xml:space="preserve"> </v>
      </c>
      <c r="AB171" s="111" t="str">
        <f t="shared" si="22"/>
        <v>RESPUESTA OPORTUNA</v>
      </c>
      <c r="AC171" s="94" t="str">
        <f t="shared" si="23"/>
        <v>TRASLADO OPORTUNO</v>
      </c>
      <c r="AD171" s="226" t="str">
        <f t="shared" si="20"/>
        <v>Respuesta EN TÉRMINOS a peticionario</v>
      </c>
      <c r="AE171" s="94" t="str">
        <f t="shared" si="21"/>
        <v>Traslado EN TÉRMINOS</v>
      </c>
      <c r="AF171" s="228">
        <f t="shared" si="24"/>
        <v>0</v>
      </c>
      <c r="AG171" s="94" t="str">
        <f t="shared" si="25"/>
        <v>N/A</v>
      </c>
    </row>
    <row r="172" spans="2:34" s="111" customFormat="1" ht="24.95" hidden="1" customHeight="1">
      <c r="B172" s="64">
        <f t="shared" si="26"/>
        <v>169</v>
      </c>
      <c r="C172" s="65" t="s">
        <v>715</v>
      </c>
      <c r="D172" s="62" t="s">
        <v>716</v>
      </c>
      <c r="E172" s="62" t="s">
        <v>717</v>
      </c>
      <c r="F172" s="64" t="s">
        <v>2</v>
      </c>
      <c r="G172" s="198">
        <v>46044</v>
      </c>
      <c r="H172" s="198">
        <v>46045</v>
      </c>
      <c r="I172" s="198">
        <v>46045</v>
      </c>
      <c r="J172" s="199" t="s">
        <v>127</v>
      </c>
      <c r="K172" s="62" t="s">
        <v>43</v>
      </c>
      <c r="L172" s="62"/>
      <c r="M172" s="62"/>
      <c r="N172" s="64" t="s">
        <v>98</v>
      </c>
      <c r="O172" s="64">
        <f>IF(Tabla1[[#This Row],[FECHA RADICADO DE RESPUESTA A PETICIONARIO]]="","Sin respuesta",S172-G172)</f>
        <v>12</v>
      </c>
      <c r="P172" s="64">
        <v>2</v>
      </c>
      <c r="Q172" s="63">
        <f>+IFERROR(VLOOKUP(Z172, fechas!$B$1:$C$247, 2,FALSE), " ")</f>
        <v>46048</v>
      </c>
      <c r="R172" s="64" t="s">
        <v>718</v>
      </c>
      <c r="S172" s="85">
        <v>46056</v>
      </c>
      <c r="T172" s="64" t="s">
        <v>719</v>
      </c>
      <c r="U172" s="63">
        <v>46050</v>
      </c>
      <c r="V172" s="64"/>
      <c r="W172" s="64"/>
      <c r="X172" s="108">
        <f t="shared" si="18"/>
        <v>0</v>
      </c>
      <c r="Y172" s="109">
        <f>+IFERROR(VLOOKUP(G172,fechas!$A$1:$D$209,2,FALSE), " ")</f>
        <v>34</v>
      </c>
      <c r="Z172" s="109">
        <f t="shared" si="19"/>
        <v>36</v>
      </c>
      <c r="AA172" s="110" t="str">
        <f>+IFERROR(IF(S172&gt;0," ",Q172-variables!$C$9)," ")</f>
        <v xml:space="preserve"> </v>
      </c>
      <c r="AB172" s="111" t="str">
        <f t="shared" si="22"/>
        <v>RESPUESTA EXTEMPORÁNEA</v>
      </c>
      <c r="AC172" s="94" t="str">
        <f t="shared" si="23"/>
        <v>TRASLADO EXTEMPORÁNEO</v>
      </c>
      <c r="AD172" s="226" t="str">
        <f t="shared" si="20"/>
        <v>Respuesta EXTEMPORÁNEA a peticionario</v>
      </c>
      <c r="AE172" s="94" t="str">
        <f t="shared" si="21"/>
        <v>Traslado EXTEMPORÁNEO</v>
      </c>
      <c r="AF172" s="228">
        <f t="shared" si="24"/>
        <v>1</v>
      </c>
      <c r="AG172" s="94" t="str">
        <f t="shared" si="25"/>
        <v>N/A</v>
      </c>
    </row>
    <row r="173" spans="2:34" s="111" customFormat="1" ht="24.95" hidden="1" customHeight="1">
      <c r="B173" s="64">
        <f t="shared" si="26"/>
        <v>170</v>
      </c>
      <c r="C173" s="65" t="s">
        <v>720</v>
      </c>
      <c r="D173" s="62" t="s">
        <v>721</v>
      </c>
      <c r="E173" s="62" t="s">
        <v>722</v>
      </c>
      <c r="F173" s="64" t="s">
        <v>2</v>
      </c>
      <c r="G173" s="198">
        <v>46045</v>
      </c>
      <c r="H173" s="198">
        <v>46045</v>
      </c>
      <c r="I173" s="198">
        <v>46045</v>
      </c>
      <c r="J173" s="199" t="s">
        <v>127</v>
      </c>
      <c r="K173" s="62" t="s">
        <v>151</v>
      </c>
      <c r="L173" s="62"/>
      <c r="M173" s="62"/>
      <c r="N173" s="64" t="s">
        <v>98</v>
      </c>
      <c r="O173" s="64">
        <f>IF(Tabla1[[#This Row],[FECHA RADICADO DE RESPUESTA A PETICIONARIO]]="","Sin respuesta",S173-G173)</f>
        <v>3</v>
      </c>
      <c r="P173" s="64">
        <v>2</v>
      </c>
      <c r="Q173" s="63">
        <f>+IFERROR(VLOOKUP(Z173, fechas!$B$1:$C$247, 2,FALSE), " ")</f>
        <v>46049</v>
      </c>
      <c r="R173" s="64" t="s">
        <v>90</v>
      </c>
      <c r="S173" s="85">
        <v>46048</v>
      </c>
      <c r="T173" s="64" t="s">
        <v>90</v>
      </c>
      <c r="U173" s="63" t="s">
        <v>90</v>
      </c>
      <c r="V173" s="64" t="s">
        <v>565</v>
      </c>
      <c r="W173" s="64"/>
      <c r="X173" s="108">
        <f t="shared" si="18"/>
        <v>0</v>
      </c>
      <c r="Y173" s="109">
        <f>+IFERROR(VLOOKUP(G173,fechas!$A$1:$D$209,2,FALSE), " ")</f>
        <v>35</v>
      </c>
      <c r="Z173" s="109">
        <f t="shared" si="19"/>
        <v>37</v>
      </c>
      <c r="AA173" s="110" t="str">
        <f>+IFERROR(IF(S173&gt;0," ",Q173-variables!$C$9)," ")</f>
        <v xml:space="preserve"> </v>
      </c>
      <c r="AB173" s="111" t="str">
        <f t="shared" si="22"/>
        <v>RESPUESTA OPORTUNA</v>
      </c>
      <c r="AC173" s="94" t="str">
        <f t="shared" si="23"/>
        <v>TRASLADO EXTEMPORÁNEO</v>
      </c>
      <c r="AD173" s="237" t="str">
        <f t="shared" si="20"/>
        <v>Respuesta EN TÉRMINOS a peticionario</v>
      </c>
      <c r="AE173" s="238" t="str">
        <f t="shared" si="21"/>
        <v>N/A</v>
      </c>
      <c r="AF173" s="239">
        <f t="shared" si="24"/>
        <v>0</v>
      </c>
      <c r="AG173" s="238">
        <f t="shared" si="25"/>
        <v>3</v>
      </c>
      <c r="AH173" s="111" t="s">
        <v>151</v>
      </c>
    </row>
    <row r="174" spans="2:34" s="111" customFormat="1" ht="24.95" hidden="1" customHeight="1">
      <c r="B174" s="64">
        <f t="shared" si="26"/>
        <v>171</v>
      </c>
      <c r="C174" s="65" t="s">
        <v>723</v>
      </c>
      <c r="D174" s="62" t="s">
        <v>724</v>
      </c>
      <c r="E174" s="62" t="s">
        <v>725</v>
      </c>
      <c r="F174" s="64" t="s">
        <v>2</v>
      </c>
      <c r="G174" s="198">
        <v>46045</v>
      </c>
      <c r="H174" s="198">
        <v>46045</v>
      </c>
      <c r="I174" s="198">
        <v>46045</v>
      </c>
      <c r="J174" s="199" t="s">
        <v>127</v>
      </c>
      <c r="K174" s="62" t="s">
        <v>151</v>
      </c>
      <c r="L174" s="62"/>
      <c r="M174" s="62"/>
      <c r="N174" s="64" t="s">
        <v>98</v>
      </c>
      <c r="O174" s="64">
        <f>IF(Tabla1[[#This Row],[FECHA RADICADO DE RESPUESTA A PETICIONARIO]]="","Sin respuesta",S174-G174)</f>
        <v>0</v>
      </c>
      <c r="P174" s="64">
        <v>2</v>
      </c>
      <c r="Q174" s="63">
        <f>+IFERROR(VLOOKUP(Z174, fechas!$B$1:$C$247, 2,FALSE), " ")</f>
        <v>46049</v>
      </c>
      <c r="R174" s="64" t="s">
        <v>90</v>
      </c>
      <c r="S174" s="85">
        <v>46045</v>
      </c>
      <c r="T174" s="64" t="s">
        <v>90</v>
      </c>
      <c r="U174" s="63" t="s">
        <v>90</v>
      </c>
      <c r="V174" s="64" t="s">
        <v>295</v>
      </c>
      <c r="W174" s="64"/>
      <c r="X174" s="108">
        <f t="shared" si="18"/>
        <v>0</v>
      </c>
      <c r="Y174" s="109">
        <f>+IFERROR(VLOOKUP(G174,fechas!$A$1:$D$209,2,FALSE), " ")</f>
        <v>35</v>
      </c>
      <c r="Z174" s="109">
        <f t="shared" si="19"/>
        <v>37</v>
      </c>
      <c r="AA174" s="110" t="str">
        <f>+IFERROR(IF(S174&gt;0," ",Q174-variables!$C$9)," ")</f>
        <v xml:space="preserve"> </v>
      </c>
      <c r="AB174" s="111" t="str">
        <f t="shared" si="22"/>
        <v>RESPUESTA OPORTUNA</v>
      </c>
      <c r="AC174" s="94" t="str">
        <f t="shared" si="23"/>
        <v>TRASLADO EXTEMPORÁNEO</v>
      </c>
      <c r="AD174" s="237" t="str">
        <f t="shared" si="20"/>
        <v>Respuesta EN TÉRMINOS a peticionario</v>
      </c>
      <c r="AE174" s="238" t="str">
        <f t="shared" si="21"/>
        <v>N/A</v>
      </c>
      <c r="AF174" s="239">
        <f t="shared" si="24"/>
        <v>0</v>
      </c>
      <c r="AG174" s="238">
        <f t="shared" si="25"/>
        <v>0</v>
      </c>
      <c r="AH174" s="111" t="s">
        <v>151</v>
      </c>
    </row>
    <row r="175" spans="2:34" s="111" customFormat="1" ht="24.95" hidden="1" customHeight="1">
      <c r="B175" s="64">
        <f t="shared" si="26"/>
        <v>172</v>
      </c>
      <c r="C175" s="65" t="s">
        <v>726</v>
      </c>
      <c r="D175" s="62" t="s">
        <v>727</v>
      </c>
      <c r="E175" s="62" t="s">
        <v>728</v>
      </c>
      <c r="F175" s="64" t="s">
        <v>2</v>
      </c>
      <c r="G175" s="198">
        <v>46045</v>
      </c>
      <c r="H175" s="198">
        <v>46045</v>
      </c>
      <c r="I175" s="198">
        <v>46045</v>
      </c>
      <c r="J175" s="199" t="s">
        <v>127</v>
      </c>
      <c r="K175" s="62" t="s">
        <v>151</v>
      </c>
      <c r="L175" s="62"/>
      <c r="M175" s="62"/>
      <c r="N175" s="64" t="s">
        <v>98</v>
      </c>
      <c r="O175" s="64">
        <f>IF(Tabla1[[#This Row],[FECHA RADICADO DE RESPUESTA A PETICIONARIO]]="","Sin respuesta",S175-G175)</f>
        <v>0</v>
      </c>
      <c r="P175" s="64">
        <v>2</v>
      </c>
      <c r="Q175" s="63">
        <f>+IFERROR(VLOOKUP(Z175, fechas!$B$1:$C$247, 2,FALSE), " ")</f>
        <v>46049</v>
      </c>
      <c r="R175" s="64" t="s">
        <v>90</v>
      </c>
      <c r="S175" s="85">
        <v>46045</v>
      </c>
      <c r="T175" s="64" t="s">
        <v>90</v>
      </c>
      <c r="U175" s="63" t="s">
        <v>90</v>
      </c>
      <c r="V175" s="64" t="s">
        <v>295</v>
      </c>
      <c r="W175" s="64"/>
      <c r="X175" s="108">
        <f t="shared" si="18"/>
        <v>0</v>
      </c>
      <c r="Y175" s="109">
        <f>+IFERROR(VLOOKUP(G175,fechas!$A$1:$D$209,2,FALSE), " ")</f>
        <v>35</v>
      </c>
      <c r="Z175" s="109">
        <f t="shared" si="19"/>
        <v>37</v>
      </c>
      <c r="AA175" s="110" t="str">
        <f>+IFERROR(IF(S175&gt;0," ",Q175-variables!$C$9)," ")</f>
        <v xml:space="preserve"> </v>
      </c>
      <c r="AB175" s="111" t="str">
        <f t="shared" si="22"/>
        <v>RESPUESTA OPORTUNA</v>
      </c>
      <c r="AC175" s="94" t="str">
        <f t="shared" si="23"/>
        <v>TRASLADO EXTEMPORÁNEO</v>
      </c>
      <c r="AD175" s="237" t="str">
        <f t="shared" si="20"/>
        <v>Respuesta EN TÉRMINOS a peticionario</v>
      </c>
      <c r="AE175" s="238" t="str">
        <f t="shared" si="21"/>
        <v>N/A</v>
      </c>
      <c r="AF175" s="239">
        <f t="shared" si="24"/>
        <v>0</v>
      </c>
      <c r="AG175" s="238">
        <f t="shared" si="25"/>
        <v>0</v>
      </c>
      <c r="AH175" s="111" t="s">
        <v>151</v>
      </c>
    </row>
    <row r="176" spans="2:34" s="111" customFormat="1" ht="24.95" hidden="1" customHeight="1">
      <c r="B176" s="64">
        <f t="shared" si="26"/>
        <v>173</v>
      </c>
      <c r="C176" s="65" t="s">
        <v>729</v>
      </c>
      <c r="D176" s="62" t="s">
        <v>730</v>
      </c>
      <c r="E176" s="62" t="s">
        <v>731</v>
      </c>
      <c r="F176" s="64" t="s">
        <v>2</v>
      </c>
      <c r="G176" s="198">
        <v>46045</v>
      </c>
      <c r="H176" s="198">
        <v>46045</v>
      </c>
      <c r="I176" s="198">
        <v>46045</v>
      </c>
      <c r="J176" s="199" t="s">
        <v>127</v>
      </c>
      <c r="K176" s="62" t="s">
        <v>151</v>
      </c>
      <c r="L176" s="62"/>
      <c r="M176" s="62"/>
      <c r="N176" s="64" t="s">
        <v>98</v>
      </c>
      <c r="O176" s="64">
        <f>IF(Tabla1[[#This Row],[FECHA RADICADO DE RESPUESTA A PETICIONARIO]]="","Sin respuesta",S176-G176)</f>
        <v>0</v>
      </c>
      <c r="P176" s="64">
        <v>2</v>
      </c>
      <c r="Q176" s="63">
        <f>+IFERROR(VLOOKUP(Z176, fechas!$B$1:$C$247, 2,FALSE), " ")</f>
        <v>46049</v>
      </c>
      <c r="R176" s="64" t="s">
        <v>90</v>
      </c>
      <c r="S176" s="85">
        <v>46045</v>
      </c>
      <c r="T176" s="64" t="s">
        <v>90</v>
      </c>
      <c r="U176" s="63" t="s">
        <v>90</v>
      </c>
      <c r="V176" s="64" t="s">
        <v>295</v>
      </c>
      <c r="W176" s="64"/>
      <c r="X176" s="108">
        <f t="shared" si="18"/>
        <v>0</v>
      </c>
      <c r="Y176" s="109">
        <f>+IFERROR(VLOOKUP(G176,fechas!$A$1:$D$209,2,FALSE), " ")</f>
        <v>35</v>
      </c>
      <c r="Z176" s="109">
        <f t="shared" si="19"/>
        <v>37</v>
      </c>
      <c r="AA176" s="110" t="str">
        <f>+IFERROR(IF(S176&gt;0," ",Q176-variables!$C$9)," ")</f>
        <v xml:space="preserve"> </v>
      </c>
      <c r="AB176" s="111" t="str">
        <f t="shared" si="22"/>
        <v>RESPUESTA OPORTUNA</v>
      </c>
      <c r="AC176" s="94" t="str">
        <f t="shared" si="23"/>
        <v>TRASLADO EXTEMPORÁNEO</v>
      </c>
      <c r="AD176" s="237" t="str">
        <f t="shared" si="20"/>
        <v>Respuesta EN TÉRMINOS a peticionario</v>
      </c>
      <c r="AE176" s="238" t="str">
        <f t="shared" si="21"/>
        <v>N/A</v>
      </c>
      <c r="AF176" s="239">
        <f t="shared" si="24"/>
        <v>0</v>
      </c>
      <c r="AG176" s="238">
        <f t="shared" si="25"/>
        <v>0</v>
      </c>
      <c r="AH176" s="111" t="s">
        <v>151</v>
      </c>
    </row>
    <row r="177" spans="2:34" s="111" customFormat="1" ht="24.95" hidden="1" customHeight="1">
      <c r="B177" s="64">
        <f t="shared" si="26"/>
        <v>174</v>
      </c>
      <c r="C177" s="65" t="s">
        <v>732</v>
      </c>
      <c r="D177" s="62" t="s">
        <v>733</v>
      </c>
      <c r="E177" s="62" t="s">
        <v>734</v>
      </c>
      <c r="F177" s="64" t="s">
        <v>2</v>
      </c>
      <c r="G177" s="198">
        <v>46045</v>
      </c>
      <c r="H177" s="198">
        <v>46045</v>
      </c>
      <c r="I177" s="198">
        <v>46045</v>
      </c>
      <c r="J177" s="199" t="s">
        <v>127</v>
      </c>
      <c r="K177" s="62" t="s">
        <v>151</v>
      </c>
      <c r="L177" s="62"/>
      <c r="M177" s="62"/>
      <c r="N177" s="64" t="s">
        <v>98</v>
      </c>
      <c r="O177" s="64">
        <f>IF(Tabla1[[#This Row],[FECHA RADICADO DE RESPUESTA A PETICIONARIO]]="","Sin respuesta",S177-G177)</f>
        <v>0</v>
      </c>
      <c r="P177" s="64">
        <v>2</v>
      </c>
      <c r="Q177" s="63">
        <f>+IFERROR(VLOOKUP(Z177, fechas!$B$1:$C$247, 2,FALSE), " ")</f>
        <v>46049</v>
      </c>
      <c r="R177" s="64" t="s">
        <v>90</v>
      </c>
      <c r="S177" s="85">
        <v>46045</v>
      </c>
      <c r="T177" s="64" t="s">
        <v>90</v>
      </c>
      <c r="U177" s="63" t="s">
        <v>90</v>
      </c>
      <c r="V177" s="64" t="s">
        <v>735</v>
      </c>
      <c r="W177" s="64"/>
      <c r="X177" s="108">
        <f t="shared" si="18"/>
        <v>0</v>
      </c>
      <c r="Y177" s="109">
        <f>+IFERROR(VLOOKUP(G177,fechas!$A$1:$D$209,2,FALSE), " ")</f>
        <v>35</v>
      </c>
      <c r="Z177" s="109">
        <f t="shared" si="19"/>
        <v>37</v>
      </c>
      <c r="AA177" s="110" t="str">
        <f>+IFERROR(IF(S177&gt;0," ",Q177-variables!$C$9)," ")</f>
        <v xml:space="preserve"> </v>
      </c>
      <c r="AB177" s="111" t="str">
        <f t="shared" si="22"/>
        <v>RESPUESTA OPORTUNA</v>
      </c>
      <c r="AC177" s="94" t="str">
        <f t="shared" si="23"/>
        <v>TRASLADO EXTEMPORÁNEO</v>
      </c>
      <c r="AD177" s="237" t="str">
        <f t="shared" si="20"/>
        <v>Respuesta EN TÉRMINOS a peticionario</v>
      </c>
      <c r="AE177" s="238" t="str">
        <f t="shared" si="21"/>
        <v>N/A</v>
      </c>
      <c r="AF177" s="239">
        <f t="shared" si="24"/>
        <v>0</v>
      </c>
      <c r="AG177" s="238">
        <f t="shared" si="25"/>
        <v>0</v>
      </c>
      <c r="AH177" s="111" t="s">
        <v>151</v>
      </c>
    </row>
    <row r="178" spans="2:34" s="111" customFormat="1" ht="24.95" hidden="1" customHeight="1">
      <c r="B178" s="64">
        <f t="shared" si="26"/>
        <v>175</v>
      </c>
      <c r="C178" s="65" t="s">
        <v>736</v>
      </c>
      <c r="D178" s="62" t="s">
        <v>737</v>
      </c>
      <c r="E178" s="62" t="s">
        <v>738</v>
      </c>
      <c r="F178" s="64" t="s">
        <v>2</v>
      </c>
      <c r="G178" s="198">
        <v>46045</v>
      </c>
      <c r="H178" s="198">
        <v>46045</v>
      </c>
      <c r="I178" s="198">
        <v>46045</v>
      </c>
      <c r="J178" s="199" t="s">
        <v>127</v>
      </c>
      <c r="K178" s="62" t="s">
        <v>151</v>
      </c>
      <c r="L178" s="62"/>
      <c r="M178" s="62"/>
      <c r="N178" s="64" t="s">
        <v>98</v>
      </c>
      <c r="O178" s="64">
        <f>IF(Tabla1[[#This Row],[FECHA RADICADO DE RESPUESTA A PETICIONARIO]]="","Sin respuesta",S178-G178)</f>
        <v>0</v>
      </c>
      <c r="P178" s="64">
        <v>2</v>
      </c>
      <c r="Q178" s="63">
        <f>+IFERROR(VLOOKUP(Z178, fechas!$B$1:$C$247, 2,FALSE), " ")</f>
        <v>46049</v>
      </c>
      <c r="R178" s="64" t="s">
        <v>90</v>
      </c>
      <c r="S178" s="85">
        <v>46045</v>
      </c>
      <c r="T178" s="64" t="s">
        <v>90</v>
      </c>
      <c r="U178" s="63" t="s">
        <v>90</v>
      </c>
      <c r="V178" s="64" t="s">
        <v>295</v>
      </c>
      <c r="W178" s="64"/>
      <c r="X178" s="108">
        <f t="shared" si="18"/>
        <v>0</v>
      </c>
      <c r="Y178" s="109">
        <f>+IFERROR(VLOOKUP(G178,fechas!$A$1:$D$209,2,FALSE), " ")</f>
        <v>35</v>
      </c>
      <c r="Z178" s="109">
        <f t="shared" si="19"/>
        <v>37</v>
      </c>
      <c r="AA178" s="110" t="str">
        <f>+IFERROR(IF(S178&gt;0," ",Q178-variables!$C$9)," ")</f>
        <v xml:space="preserve"> </v>
      </c>
      <c r="AB178" s="111" t="str">
        <f t="shared" si="22"/>
        <v>RESPUESTA OPORTUNA</v>
      </c>
      <c r="AC178" s="94" t="str">
        <f t="shared" si="23"/>
        <v>TRASLADO EXTEMPORÁNEO</v>
      </c>
      <c r="AD178" s="237" t="str">
        <f t="shared" si="20"/>
        <v>Respuesta EN TÉRMINOS a peticionario</v>
      </c>
      <c r="AE178" s="238" t="str">
        <f t="shared" si="21"/>
        <v>N/A</v>
      </c>
      <c r="AF178" s="239">
        <f t="shared" si="24"/>
        <v>0</v>
      </c>
      <c r="AG178" s="238">
        <f t="shared" si="25"/>
        <v>0</v>
      </c>
      <c r="AH178" s="111" t="s">
        <v>151</v>
      </c>
    </row>
    <row r="179" spans="2:34" s="111" customFormat="1" ht="24.95" hidden="1" customHeight="1">
      <c r="B179" s="64">
        <f t="shared" si="26"/>
        <v>176</v>
      </c>
      <c r="C179" s="65" t="s">
        <v>739</v>
      </c>
      <c r="D179" s="62" t="s">
        <v>727</v>
      </c>
      <c r="E179" s="62" t="s">
        <v>740</v>
      </c>
      <c r="F179" s="64" t="s">
        <v>2</v>
      </c>
      <c r="G179" s="198">
        <v>46045</v>
      </c>
      <c r="H179" s="198">
        <v>46045</v>
      </c>
      <c r="I179" s="198">
        <v>46045</v>
      </c>
      <c r="J179" s="199" t="s">
        <v>127</v>
      </c>
      <c r="K179" s="62" t="s">
        <v>151</v>
      </c>
      <c r="L179" s="62"/>
      <c r="M179" s="62"/>
      <c r="N179" s="64" t="s">
        <v>98</v>
      </c>
      <c r="O179" s="64">
        <f>IF(Tabla1[[#This Row],[FECHA RADICADO DE RESPUESTA A PETICIONARIO]]="","Sin respuesta",S179-G179)</f>
        <v>0</v>
      </c>
      <c r="P179" s="64">
        <v>2</v>
      </c>
      <c r="Q179" s="63">
        <f>+IFERROR(VLOOKUP(Z179, fechas!$B$1:$C$247, 2,FALSE), " ")</f>
        <v>46049</v>
      </c>
      <c r="R179" s="64" t="s">
        <v>90</v>
      </c>
      <c r="S179" s="85">
        <v>46045</v>
      </c>
      <c r="T179" s="64" t="s">
        <v>90</v>
      </c>
      <c r="U179" s="63" t="s">
        <v>90</v>
      </c>
      <c r="V179" s="64" t="s">
        <v>295</v>
      </c>
      <c r="W179" s="64"/>
      <c r="X179" s="108">
        <f t="shared" si="18"/>
        <v>0</v>
      </c>
      <c r="Y179" s="109">
        <f>+IFERROR(VLOOKUP(G179,fechas!$A$1:$D$209,2,FALSE), " ")</f>
        <v>35</v>
      </c>
      <c r="Z179" s="109">
        <f t="shared" si="19"/>
        <v>37</v>
      </c>
      <c r="AA179" s="110" t="str">
        <f>+IFERROR(IF(S179&gt;0," ",Q179-variables!$C$9)," ")</f>
        <v xml:space="preserve"> </v>
      </c>
      <c r="AB179" s="111" t="str">
        <f t="shared" si="22"/>
        <v>RESPUESTA OPORTUNA</v>
      </c>
      <c r="AC179" s="94" t="str">
        <f t="shared" si="23"/>
        <v>TRASLADO EXTEMPORÁNEO</v>
      </c>
      <c r="AD179" s="237" t="str">
        <f t="shared" si="20"/>
        <v>Respuesta EN TÉRMINOS a peticionario</v>
      </c>
      <c r="AE179" s="238" t="str">
        <f t="shared" si="21"/>
        <v>N/A</v>
      </c>
      <c r="AF179" s="239">
        <f t="shared" si="24"/>
        <v>0</v>
      </c>
      <c r="AG179" s="238">
        <f t="shared" si="25"/>
        <v>0</v>
      </c>
      <c r="AH179" s="111" t="s">
        <v>151</v>
      </c>
    </row>
    <row r="180" spans="2:34" s="111" customFormat="1" ht="24.95" hidden="1" customHeight="1">
      <c r="B180" s="64">
        <f t="shared" si="26"/>
        <v>177</v>
      </c>
      <c r="C180" s="65" t="s">
        <v>741</v>
      </c>
      <c r="D180" s="62" t="s">
        <v>742</v>
      </c>
      <c r="E180" s="62" t="s">
        <v>743</v>
      </c>
      <c r="F180" s="64" t="s">
        <v>2</v>
      </c>
      <c r="G180" s="198">
        <v>46029</v>
      </c>
      <c r="H180" s="198">
        <v>46045</v>
      </c>
      <c r="I180" s="198">
        <v>46045</v>
      </c>
      <c r="J180" s="199" t="s">
        <v>127</v>
      </c>
      <c r="K180" s="62" t="s">
        <v>151</v>
      </c>
      <c r="L180" s="62"/>
      <c r="M180" s="62"/>
      <c r="N180" s="64" t="s">
        <v>98</v>
      </c>
      <c r="O180" s="64">
        <f>IF(Tabla1[[#This Row],[FECHA RADICADO DE RESPUESTA A PETICIONARIO]]="","Sin respuesta",S180-G180)</f>
        <v>19</v>
      </c>
      <c r="P180" s="64">
        <v>2</v>
      </c>
      <c r="Q180" s="63">
        <f>+IFERROR(VLOOKUP(Z180, fechas!$B$1:$C$247, 2,FALSE), " ")</f>
        <v>46031</v>
      </c>
      <c r="R180" s="64" t="s">
        <v>90</v>
      </c>
      <c r="S180" s="85">
        <v>46048</v>
      </c>
      <c r="T180" s="64" t="s">
        <v>90</v>
      </c>
      <c r="U180" s="63" t="s">
        <v>90</v>
      </c>
      <c r="V180" s="64" t="s">
        <v>744</v>
      </c>
      <c r="W180" s="64"/>
      <c r="X180" s="108">
        <f t="shared" si="18"/>
        <v>0</v>
      </c>
      <c r="Y180" s="109">
        <f>+IFERROR(VLOOKUP(G180,fechas!$A$1:$D$209,2,FALSE), " ")</f>
        <v>24</v>
      </c>
      <c r="Z180" s="109">
        <f t="shared" si="19"/>
        <v>26</v>
      </c>
      <c r="AA180" s="110" t="str">
        <f>+IFERROR(IF(S180&gt;0," ",Q180-variables!$C$9)," ")</f>
        <v xml:space="preserve"> </v>
      </c>
      <c r="AB180" s="111" t="str">
        <f t="shared" si="22"/>
        <v>RESPUESTA EXTEMPORÁNEA</v>
      </c>
      <c r="AC180" s="94" t="str">
        <f t="shared" si="23"/>
        <v>TRASLADO EXTEMPORÁNEO</v>
      </c>
      <c r="AD180" s="237" t="str">
        <f t="shared" si="20"/>
        <v>Respuesta EXTEMPORÁNEA a peticionario</v>
      </c>
      <c r="AE180" s="238" t="str">
        <f t="shared" si="21"/>
        <v>N/A</v>
      </c>
      <c r="AF180" s="239">
        <f t="shared" si="24"/>
        <v>16</v>
      </c>
      <c r="AG180" s="238">
        <f t="shared" si="25"/>
        <v>19</v>
      </c>
      <c r="AH180" s="111" t="s">
        <v>151</v>
      </c>
    </row>
    <row r="181" spans="2:34" s="111" customFormat="1" ht="24.95" hidden="1" customHeight="1">
      <c r="B181" s="64">
        <f t="shared" si="26"/>
        <v>178</v>
      </c>
      <c r="C181" s="65" t="s">
        <v>745</v>
      </c>
      <c r="D181" s="62" t="s">
        <v>746</v>
      </c>
      <c r="E181" s="62" t="s">
        <v>747</v>
      </c>
      <c r="F181" s="64" t="s">
        <v>2</v>
      </c>
      <c r="G181" s="198">
        <v>46043</v>
      </c>
      <c r="H181" s="198">
        <v>46045</v>
      </c>
      <c r="I181" s="198">
        <v>46045</v>
      </c>
      <c r="J181" s="199" t="s">
        <v>127</v>
      </c>
      <c r="K181" s="62" t="s">
        <v>47</v>
      </c>
      <c r="L181" s="62"/>
      <c r="M181" s="62"/>
      <c r="N181" s="64" t="s">
        <v>98</v>
      </c>
      <c r="O181" s="64">
        <f>IF(Tabla1[[#This Row],[FECHA RADICADO DE RESPUESTA A PETICIONARIO]]="","Sin respuesta",S181-G181)</f>
        <v>8</v>
      </c>
      <c r="P181" s="64">
        <v>2</v>
      </c>
      <c r="Q181" s="63">
        <f>+IFERROR(VLOOKUP(Z181, fechas!$B$1:$C$247, 2,FALSE), " ")</f>
        <v>46045</v>
      </c>
      <c r="R181" s="64" t="s">
        <v>748</v>
      </c>
      <c r="S181" s="85">
        <v>46051</v>
      </c>
      <c r="T181" s="64" t="s">
        <v>749</v>
      </c>
      <c r="U181" s="63">
        <v>46049</v>
      </c>
      <c r="V181" s="64"/>
      <c r="W181" s="64"/>
      <c r="X181" s="108">
        <f t="shared" si="18"/>
        <v>0</v>
      </c>
      <c r="Y181" s="109">
        <f>+IFERROR(VLOOKUP(G181,fechas!$A$1:$D$209,2,FALSE), " ")</f>
        <v>33</v>
      </c>
      <c r="Z181" s="109">
        <f t="shared" si="19"/>
        <v>35</v>
      </c>
      <c r="AA181" s="110" t="str">
        <f>+IFERROR(IF(S181&gt;0," ",Q181-variables!$C$9)," ")</f>
        <v xml:space="preserve"> </v>
      </c>
      <c r="AB181" s="111" t="str">
        <f t="shared" si="22"/>
        <v>RESPUESTA EXTEMPORÁNEA</v>
      </c>
      <c r="AC181" s="94" t="str">
        <f t="shared" si="23"/>
        <v>TRASLADO EXTEMPORÁNEO</v>
      </c>
      <c r="AD181" s="226" t="str">
        <f t="shared" si="20"/>
        <v>Respuesta EXTEMPORÁNEA a peticionario</v>
      </c>
      <c r="AE181" s="94" t="str">
        <f t="shared" si="21"/>
        <v>Traslado EXTEMPORÁNEO</v>
      </c>
      <c r="AF181" s="228">
        <f t="shared" si="24"/>
        <v>2</v>
      </c>
      <c r="AG181" s="94" t="str">
        <f t="shared" si="25"/>
        <v>N/A</v>
      </c>
    </row>
    <row r="182" spans="2:34" s="111" customFormat="1" ht="24.95" hidden="1" customHeight="1">
      <c r="B182" s="64">
        <f t="shared" si="26"/>
        <v>179</v>
      </c>
      <c r="C182" s="65" t="s">
        <v>750</v>
      </c>
      <c r="D182" s="62" t="s">
        <v>751</v>
      </c>
      <c r="E182" s="62" t="s">
        <v>752</v>
      </c>
      <c r="F182" s="64" t="s">
        <v>2</v>
      </c>
      <c r="G182" s="198">
        <v>46048</v>
      </c>
      <c r="H182" s="198">
        <v>46048</v>
      </c>
      <c r="I182" s="198">
        <v>46048</v>
      </c>
      <c r="J182" s="199" t="s">
        <v>127</v>
      </c>
      <c r="K182" s="62" t="s">
        <v>47</v>
      </c>
      <c r="L182" s="62"/>
      <c r="M182" s="62"/>
      <c r="N182" s="64" t="s">
        <v>89</v>
      </c>
      <c r="O182" s="64">
        <f>IF(Tabla1[[#This Row],[FECHA RADICADO DE RESPUESTA A PETICIONARIO]]="","Sin respuesta",S182-G182)</f>
        <v>0</v>
      </c>
      <c r="P182" s="64">
        <v>12</v>
      </c>
      <c r="Q182" s="63">
        <f>+IFERROR(VLOOKUP(Z182, fechas!$B$1:$C$247, 2,FALSE), " ")</f>
        <v>46064</v>
      </c>
      <c r="R182" s="64" t="s">
        <v>90</v>
      </c>
      <c r="S182" s="85">
        <v>46048</v>
      </c>
      <c r="T182" s="64" t="s">
        <v>90</v>
      </c>
      <c r="U182" s="63" t="s">
        <v>90</v>
      </c>
      <c r="V182" s="64" t="s">
        <v>753</v>
      </c>
      <c r="W182" s="64"/>
      <c r="X182" s="108">
        <f t="shared" si="18"/>
        <v>0</v>
      </c>
      <c r="Y182" s="109">
        <f>+IFERROR(VLOOKUP(G182,fechas!$A$1:$D$209,2,FALSE), " ")</f>
        <v>36</v>
      </c>
      <c r="Z182" s="109">
        <f t="shared" si="19"/>
        <v>48</v>
      </c>
      <c r="AA182" s="110" t="str">
        <f>+IFERROR(IF(S182&gt;0," ",Q182-variables!$C$9)," ")</f>
        <v xml:space="preserve"> </v>
      </c>
      <c r="AB182" s="111" t="str">
        <f t="shared" si="22"/>
        <v>RESPUESTA OPORTUNA</v>
      </c>
      <c r="AC182" s="94" t="str">
        <f t="shared" si="23"/>
        <v>TRASLADO EXTEMPORÁNEO</v>
      </c>
      <c r="AD182" s="226" t="str">
        <f t="shared" si="20"/>
        <v>Respuesta EN TÉRMINOS a peticionario</v>
      </c>
      <c r="AE182" s="94" t="str">
        <f t="shared" si="21"/>
        <v>N/A</v>
      </c>
      <c r="AF182" s="228">
        <f t="shared" si="24"/>
        <v>0</v>
      </c>
      <c r="AG182" s="94" t="str">
        <f t="shared" si="25"/>
        <v>N/A</v>
      </c>
    </row>
    <row r="183" spans="2:34" s="111" customFormat="1" ht="24.95" hidden="1" customHeight="1">
      <c r="B183" s="64">
        <f t="shared" si="26"/>
        <v>180</v>
      </c>
      <c r="C183" s="65" t="s">
        <v>754</v>
      </c>
      <c r="D183" s="62" t="s">
        <v>755</v>
      </c>
      <c r="E183" s="62" t="s">
        <v>756</v>
      </c>
      <c r="F183" s="64" t="s">
        <v>2</v>
      </c>
      <c r="G183" s="198">
        <v>46043</v>
      </c>
      <c r="H183" s="198">
        <v>46043</v>
      </c>
      <c r="I183" s="198">
        <v>46049</v>
      </c>
      <c r="J183" s="199" t="s">
        <v>127</v>
      </c>
      <c r="K183" s="62" t="s">
        <v>151</v>
      </c>
      <c r="L183" s="62"/>
      <c r="M183" s="62"/>
      <c r="N183" s="64" t="s">
        <v>98</v>
      </c>
      <c r="O183" s="64">
        <f>IF(Tabla1[[#This Row],[FECHA RADICADO DE RESPUESTA A PETICIONARIO]]="","Sin respuesta",S183-G183)</f>
        <v>7</v>
      </c>
      <c r="P183" s="64">
        <v>2</v>
      </c>
      <c r="Q183" s="63">
        <f>+IFERROR(VLOOKUP(Z183, fechas!$B$1:$C$247, 2,FALSE), " ")</f>
        <v>46045</v>
      </c>
      <c r="R183" s="64" t="s">
        <v>90</v>
      </c>
      <c r="S183" s="85">
        <v>46050</v>
      </c>
      <c r="T183" s="64" t="s">
        <v>90</v>
      </c>
      <c r="U183" s="63" t="s">
        <v>90</v>
      </c>
      <c r="V183" s="64" t="s">
        <v>295</v>
      </c>
      <c r="W183" s="64"/>
      <c r="X183" s="108">
        <f t="shared" si="18"/>
        <v>0</v>
      </c>
      <c r="Y183" s="109">
        <f>+IFERROR(VLOOKUP(G183,fechas!$A$1:$D$209,2,FALSE), " ")</f>
        <v>33</v>
      </c>
      <c r="Z183" s="109">
        <f t="shared" si="19"/>
        <v>35</v>
      </c>
      <c r="AA183" s="110" t="str">
        <f>+IFERROR(IF(S183&gt;0," ",Q183-variables!$C$9)," ")</f>
        <v xml:space="preserve"> </v>
      </c>
      <c r="AB183" s="111" t="str">
        <f t="shared" si="22"/>
        <v>RESPUESTA EXTEMPORÁNEA</v>
      </c>
      <c r="AC183" s="94" t="str">
        <f t="shared" si="23"/>
        <v>TRASLADO EXTEMPORÁNEO</v>
      </c>
      <c r="AD183" s="237" t="str">
        <f t="shared" si="20"/>
        <v>Respuesta EXTEMPORÁNEA a peticionario</v>
      </c>
      <c r="AE183" s="238" t="str">
        <f t="shared" si="21"/>
        <v>N/A</v>
      </c>
      <c r="AF183" s="239">
        <f t="shared" si="24"/>
        <v>6</v>
      </c>
      <c r="AG183" s="238">
        <f t="shared" si="25"/>
        <v>7</v>
      </c>
      <c r="AH183" s="111" t="s">
        <v>151</v>
      </c>
    </row>
    <row r="184" spans="2:34" s="111" customFormat="1" ht="24.95" hidden="1" customHeight="1">
      <c r="B184" s="64">
        <f t="shared" si="26"/>
        <v>181</v>
      </c>
      <c r="C184" s="65" t="s">
        <v>757</v>
      </c>
      <c r="D184" s="62" t="s">
        <v>758</v>
      </c>
      <c r="E184" s="62" t="s">
        <v>759</v>
      </c>
      <c r="F184" s="64" t="s">
        <v>2</v>
      </c>
      <c r="G184" s="198">
        <v>46048</v>
      </c>
      <c r="H184" s="198">
        <v>46048</v>
      </c>
      <c r="I184" s="198">
        <v>46049</v>
      </c>
      <c r="J184" s="199" t="s">
        <v>127</v>
      </c>
      <c r="K184" s="62" t="s">
        <v>46</v>
      </c>
      <c r="L184" s="62"/>
      <c r="M184" s="62"/>
      <c r="N184" s="64" t="s">
        <v>98</v>
      </c>
      <c r="O184" s="64">
        <f>IF(Tabla1[[#This Row],[FECHA RADICADO DE RESPUESTA A PETICIONARIO]]="","Sin respuesta",S184-G184)</f>
        <v>3</v>
      </c>
      <c r="P184" s="64">
        <v>2</v>
      </c>
      <c r="Q184" s="63">
        <f>+IFERROR(VLOOKUP(Z184, fechas!$B$1:$C$247, 2,FALSE), " ")</f>
        <v>46050</v>
      </c>
      <c r="R184" s="64" t="s">
        <v>760</v>
      </c>
      <c r="S184" s="85">
        <v>46051</v>
      </c>
      <c r="T184" s="64" t="s">
        <v>761</v>
      </c>
      <c r="U184" s="63">
        <v>46051</v>
      </c>
      <c r="V184" s="64" t="s">
        <v>762</v>
      </c>
      <c r="W184" s="64"/>
      <c r="X184" s="108">
        <f t="shared" si="18"/>
        <v>0</v>
      </c>
      <c r="Y184" s="109">
        <f>+IFERROR(VLOOKUP(G184,fechas!$A$1:$D$209,2,FALSE), " ")</f>
        <v>36</v>
      </c>
      <c r="Z184" s="109">
        <f t="shared" si="19"/>
        <v>38</v>
      </c>
      <c r="AA184" s="110" t="str">
        <f>+IFERROR(IF(S184&gt;0," ",Q184-variables!$C$9)," ")</f>
        <v xml:space="preserve"> </v>
      </c>
      <c r="AB184" s="111" t="str">
        <f t="shared" si="22"/>
        <v>RESPUESTA EXTEMPORÁNEA</v>
      </c>
      <c r="AC184" s="94" t="str">
        <f t="shared" si="23"/>
        <v>TRASLADO EXTEMPORÁNEO</v>
      </c>
      <c r="AD184" s="226" t="str">
        <f t="shared" si="20"/>
        <v>Respuesta EN TÉRMINOS a peticionario</v>
      </c>
      <c r="AE184" s="94" t="str">
        <f t="shared" si="21"/>
        <v>Traslado EN TÉRMINOS</v>
      </c>
      <c r="AF184" s="228">
        <f t="shared" si="24"/>
        <v>1</v>
      </c>
      <c r="AG184" s="94" t="str">
        <f t="shared" si="25"/>
        <v>N/A</v>
      </c>
    </row>
    <row r="185" spans="2:34" s="111" customFormat="1" ht="24.95" hidden="1" customHeight="1">
      <c r="B185" s="64">
        <f t="shared" si="26"/>
        <v>182</v>
      </c>
      <c r="C185" s="65" t="s">
        <v>763</v>
      </c>
      <c r="D185" s="62" t="s">
        <v>764</v>
      </c>
      <c r="E185" s="62" t="s">
        <v>765</v>
      </c>
      <c r="F185" s="64" t="s">
        <v>2</v>
      </c>
      <c r="G185" s="198">
        <v>46048</v>
      </c>
      <c r="H185" s="198">
        <v>46048</v>
      </c>
      <c r="I185" s="198">
        <v>46049</v>
      </c>
      <c r="J185" s="199" t="s">
        <v>127</v>
      </c>
      <c r="K185" s="62" t="s">
        <v>151</v>
      </c>
      <c r="L185" s="62"/>
      <c r="M185" s="62"/>
      <c r="N185" s="64" t="s">
        <v>98</v>
      </c>
      <c r="O185" s="64">
        <f>IF(Tabla1[[#This Row],[FECHA RADICADO DE RESPUESTA A PETICIONARIO]]="","Sin respuesta",S185-G185)</f>
        <v>2</v>
      </c>
      <c r="P185" s="64">
        <v>2</v>
      </c>
      <c r="Q185" s="63">
        <f>+IFERROR(VLOOKUP(Z185, fechas!$B$1:$C$247, 2,FALSE), " ")</f>
        <v>46050</v>
      </c>
      <c r="R185" s="64" t="s">
        <v>90</v>
      </c>
      <c r="S185" s="85">
        <v>46050</v>
      </c>
      <c r="T185" s="64" t="s">
        <v>90</v>
      </c>
      <c r="U185" s="63" t="s">
        <v>90</v>
      </c>
      <c r="V185" s="64" t="s">
        <v>766</v>
      </c>
      <c r="W185" s="64"/>
      <c r="X185" s="108">
        <f t="shared" si="18"/>
        <v>0</v>
      </c>
      <c r="Y185" s="109">
        <f>+IFERROR(VLOOKUP(G185,fechas!$A$1:$D$209,2,FALSE), " ")</f>
        <v>36</v>
      </c>
      <c r="Z185" s="109">
        <f t="shared" si="19"/>
        <v>38</v>
      </c>
      <c r="AA185" s="110" t="str">
        <f>+IFERROR(IF(S185&gt;0," ",Q185-variables!$C$9)," ")</f>
        <v xml:space="preserve"> </v>
      </c>
      <c r="AB185" s="111" t="str">
        <f t="shared" si="22"/>
        <v>RESPUESTA OPORTUNA</v>
      </c>
      <c r="AC185" s="94" t="str">
        <f t="shared" si="23"/>
        <v>TRASLADO EXTEMPORÁNEO</v>
      </c>
      <c r="AD185" s="237" t="str">
        <f t="shared" si="20"/>
        <v>Respuesta EN TÉRMINOS a peticionario</v>
      </c>
      <c r="AE185" s="238" t="str">
        <f t="shared" si="21"/>
        <v>N/A</v>
      </c>
      <c r="AF185" s="239">
        <f t="shared" si="24"/>
        <v>1</v>
      </c>
      <c r="AG185" s="238">
        <f t="shared" si="25"/>
        <v>2</v>
      </c>
      <c r="AH185" s="111" t="s">
        <v>151</v>
      </c>
    </row>
    <row r="186" spans="2:34" s="111" customFormat="1" ht="24.95" hidden="1" customHeight="1">
      <c r="B186" s="64">
        <f t="shared" si="26"/>
        <v>183</v>
      </c>
      <c r="C186" s="65" t="s">
        <v>767</v>
      </c>
      <c r="D186" s="62" t="s">
        <v>768</v>
      </c>
      <c r="E186" s="62" t="s">
        <v>769</v>
      </c>
      <c r="F186" s="64" t="s">
        <v>2</v>
      </c>
      <c r="G186" s="198">
        <v>46041</v>
      </c>
      <c r="H186" s="198">
        <v>46041</v>
      </c>
      <c r="I186" s="198">
        <v>46049</v>
      </c>
      <c r="J186" s="199" t="s">
        <v>127</v>
      </c>
      <c r="K186" s="62" t="s">
        <v>151</v>
      </c>
      <c r="L186" s="62"/>
      <c r="M186" s="62"/>
      <c r="N186" s="64" t="s">
        <v>98</v>
      </c>
      <c r="O186" s="64">
        <f>IF(Tabla1[[#This Row],[FECHA RADICADO DE RESPUESTA A PETICIONARIO]]="","Sin respuesta",S186-G186)</f>
        <v>14</v>
      </c>
      <c r="P186" s="64">
        <v>2</v>
      </c>
      <c r="Q186" s="63">
        <f>+IFERROR(VLOOKUP(Z186, fechas!$B$1:$C$247, 2,FALSE), " ")</f>
        <v>46043</v>
      </c>
      <c r="R186" s="64" t="s">
        <v>90</v>
      </c>
      <c r="S186" s="85">
        <v>46055</v>
      </c>
      <c r="T186" s="64" t="s">
        <v>90</v>
      </c>
      <c r="U186" s="85" t="s">
        <v>90</v>
      </c>
      <c r="V186" s="64" t="s">
        <v>198</v>
      </c>
      <c r="W186" s="64"/>
      <c r="X186" s="108">
        <f t="shared" si="18"/>
        <v>0</v>
      </c>
      <c r="Y186" s="109">
        <f>+IFERROR(VLOOKUP(G186,fechas!$A$1:$D$209,2,FALSE), " ")</f>
        <v>31</v>
      </c>
      <c r="Z186" s="109">
        <f t="shared" si="19"/>
        <v>33</v>
      </c>
      <c r="AA186" s="110" t="str">
        <f>+IFERROR(IF(S186&gt;0," ",Q186-variables!$C$9)," ")</f>
        <v xml:space="preserve"> </v>
      </c>
      <c r="AB186" s="111" t="str">
        <f t="shared" si="22"/>
        <v>RESPUESTA EXTEMPORÁNEA</v>
      </c>
      <c r="AC186" s="94" t="str">
        <f t="shared" si="23"/>
        <v>TRASLADO EXTEMPORÁNEO</v>
      </c>
      <c r="AD186" s="237" t="str">
        <f t="shared" si="20"/>
        <v>Respuesta EXTEMPORÁNEA a peticionario</v>
      </c>
      <c r="AE186" s="238" t="str">
        <f t="shared" si="21"/>
        <v>N/A</v>
      </c>
      <c r="AF186" s="239">
        <f t="shared" si="24"/>
        <v>8</v>
      </c>
      <c r="AG186" s="238">
        <f t="shared" si="25"/>
        <v>14</v>
      </c>
      <c r="AH186" s="111" t="s">
        <v>151</v>
      </c>
    </row>
    <row r="187" spans="2:34" s="111" customFormat="1" ht="24.95" hidden="1" customHeight="1">
      <c r="B187" s="64">
        <f t="shared" si="26"/>
        <v>184</v>
      </c>
      <c r="C187" s="65" t="s">
        <v>770</v>
      </c>
      <c r="D187" s="62" t="s">
        <v>771</v>
      </c>
      <c r="E187" s="62" t="s">
        <v>772</v>
      </c>
      <c r="F187" s="64" t="s">
        <v>2</v>
      </c>
      <c r="G187" s="198">
        <v>46041</v>
      </c>
      <c r="H187" s="198">
        <v>46048</v>
      </c>
      <c r="I187" s="198">
        <v>46049</v>
      </c>
      <c r="J187" s="199" t="s">
        <v>127</v>
      </c>
      <c r="K187" s="62" t="s">
        <v>151</v>
      </c>
      <c r="L187" s="62"/>
      <c r="M187" s="62"/>
      <c r="N187" s="64" t="s">
        <v>98</v>
      </c>
      <c r="O187" s="64">
        <f>IF(Tabla1[[#This Row],[FECHA RADICADO DE RESPUESTA A PETICIONARIO]]="","Sin respuesta",S187-G187)</f>
        <v>9</v>
      </c>
      <c r="P187" s="64">
        <v>2</v>
      </c>
      <c r="Q187" s="63">
        <f>+IFERROR(VLOOKUP(Z187, fechas!$B$1:$C$247, 2,FALSE), " ")</f>
        <v>46043</v>
      </c>
      <c r="R187" s="64" t="s">
        <v>90</v>
      </c>
      <c r="S187" s="85">
        <v>46050</v>
      </c>
      <c r="T187" s="64" t="s">
        <v>90</v>
      </c>
      <c r="U187" s="85" t="s">
        <v>90</v>
      </c>
      <c r="V187" s="64" t="s">
        <v>265</v>
      </c>
      <c r="W187" s="64"/>
      <c r="X187" s="108">
        <f t="shared" si="18"/>
        <v>0</v>
      </c>
      <c r="Y187" s="109">
        <f>+IFERROR(VLOOKUP(G187,fechas!$A$1:$D$209,2,FALSE), " ")</f>
        <v>31</v>
      </c>
      <c r="Z187" s="109">
        <f t="shared" si="19"/>
        <v>33</v>
      </c>
      <c r="AA187" s="110" t="str">
        <f>+IFERROR(IF(S187&gt;0," ",Q187-variables!$C$9)," ")</f>
        <v xml:space="preserve"> </v>
      </c>
      <c r="AB187" s="111" t="str">
        <f t="shared" si="22"/>
        <v>RESPUESTA EXTEMPORÁNEA</v>
      </c>
      <c r="AC187" s="94" t="str">
        <f t="shared" si="23"/>
        <v>TRASLADO EXTEMPORÁNEO</v>
      </c>
      <c r="AD187" s="237" t="str">
        <f t="shared" si="20"/>
        <v>Respuesta EXTEMPORÁNEA a peticionario</v>
      </c>
      <c r="AE187" s="238" t="str">
        <f t="shared" si="21"/>
        <v>N/A</v>
      </c>
      <c r="AF187" s="239">
        <f t="shared" si="24"/>
        <v>8</v>
      </c>
      <c r="AG187" s="238">
        <f t="shared" si="25"/>
        <v>9</v>
      </c>
      <c r="AH187" s="111" t="s">
        <v>151</v>
      </c>
    </row>
    <row r="188" spans="2:34" s="111" customFormat="1" ht="24.95" hidden="1" customHeight="1">
      <c r="B188" s="64">
        <f t="shared" si="26"/>
        <v>185</v>
      </c>
      <c r="C188" s="65" t="s">
        <v>773</v>
      </c>
      <c r="D188" s="62" t="s">
        <v>774</v>
      </c>
      <c r="E188" s="62" t="s">
        <v>775</v>
      </c>
      <c r="F188" s="64" t="s">
        <v>2</v>
      </c>
      <c r="G188" s="198">
        <v>46044</v>
      </c>
      <c r="H188" s="198">
        <v>46044</v>
      </c>
      <c r="I188" s="198">
        <v>46049</v>
      </c>
      <c r="J188" s="199" t="s">
        <v>127</v>
      </c>
      <c r="K188" s="62" t="s">
        <v>46</v>
      </c>
      <c r="L188" s="62"/>
      <c r="M188" s="62"/>
      <c r="N188" s="64" t="s">
        <v>98</v>
      </c>
      <c r="O188" s="64">
        <f>IF(Tabla1[[#This Row],[FECHA RADICADO DE RESPUESTA A PETICIONARIO]]="","Sin respuesta",S188-G188)</f>
        <v>7</v>
      </c>
      <c r="P188" s="64">
        <v>12</v>
      </c>
      <c r="Q188" s="63">
        <f>+IFERROR(VLOOKUP(Z188, fechas!$B$1:$C$247, 2,FALSE), " ")</f>
        <v>46062</v>
      </c>
      <c r="R188" s="64" t="s">
        <v>776</v>
      </c>
      <c r="S188" s="85">
        <v>46051</v>
      </c>
      <c r="T188" s="64" t="s">
        <v>90</v>
      </c>
      <c r="U188" s="85" t="s">
        <v>90</v>
      </c>
      <c r="V188" s="64" t="s">
        <v>777</v>
      </c>
      <c r="W188" s="64"/>
      <c r="X188" s="108">
        <f t="shared" si="18"/>
        <v>0</v>
      </c>
      <c r="Y188" s="109">
        <f>+IFERROR(VLOOKUP(G188,fechas!$A$1:$D$209,2,FALSE), " ")</f>
        <v>34</v>
      </c>
      <c r="Z188" s="109">
        <f t="shared" si="19"/>
        <v>46</v>
      </c>
      <c r="AA188" s="110" t="str">
        <f>+IFERROR(IF(S188&gt;0," ",Q188-variables!$C$9)," ")</f>
        <v xml:space="preserve"> </v>
      </c>
      <c r="AB188" s="111" t="str">
        <f t="shared" si="22"/>
        <v>RESPUESTA OPORTUNA</v>
      </c>
      <c r="AC188" s="94" t="str">
        <f t="shared" si="23"/>
        <v>TRASLADO EXTEMPORÁNEO</v>
      </c>
      <c r="AD188" s="226" t="str">
        <f t="shared" si="20"/>
        <v>Respuesta EN TÉRMINOS a peticionario</v>
      </c>
      <c r="AE188" s="94" t="str">
        <f t="shared" si="21"/>
        <v>N/A</v>
      </c>
      <c r="AF188" s="228">
        <f t="shared" si="24"/>
        <v>5</v>
      </c>
      <c r="AG188" s="94" t="str">
        <f t="shared" si="25"/>
        <v>N/A</v>
      </c>
    </row>
    <row r="189" spans="2:34" s="111" customFormat="1" ht="24.95" hidden="1" customHeight="1">
      <c r="B189" s="64">
        <f t="shared" si="26"/>
        <v>186</v>
      </c>
      <c r="C189" s="65" t="s">
        <v>778</v>
      </c>
      <c r="D189" s="62" t="s">
        <v>779</v>
      </c>
      <c r="E189" s="62" t="s">
        <v>780</v>
      </c>
      <c r="F189" s="64" t="s">
        <v>2</v>
      </c>
      <c r="G189" s="198">
        <v>46045</v>
      </c>
      <c r="H189" s="198">
        <v>46045</v>
      </c>
      <c r="I189" s="198">
        <v>46049</v>
      </c>
      <c r="J189" s="199" t="s">
        <v>127</v>
      </c>
      <c r="K189" s="62" t="s">
        <v>37</v>
      </c>
      <c r="L189" s="62"/>
      <c r="M189" s="62"/>
      <c r="N189" s="64" t="s">
        <v>98</v>
      </c>
      <c r="O189" s="64">
        <f>IF(Tabla1[[#This Row],[FECHA RADICADO DE RESPUESTA A PETICIONARIO]]="","Sin respuesta",S189-G189)</f>
        <v>6</v>
      </c>
      <c r="P189" s="64">
        <v>12</v>
      </c>
      <c r="Q189" s="63">
        <f>+IFERROR(VLOOKUP(Z189, fechas!$B$1:$C$247, 2,FALSE), " ")</f>
        <v>46063</v>
      </c>
      <c r="R189" s="64" t="s">
        <v>781</v>
      </c>
      <c r="S189" s="85">
        <v>46051</v>
      </c>
      <c r="T189" s="64" t="s">
        <v>90</v>
      </c>
      <c r="U189" s="63" t="s">
        <v>90</v>
      </c>
      <c r="V189" s="64" t="s">
        <v>782</v>
      </c>
      <c r="W189" s="64"/>
      <c r="X189" s="108">
        <f t="shared" si="18"/>
        <v>0</v>
      </c>
      <c r="Y189" s="109">
        <f>+IFERROR(VLOOKUP(G189,fechas!$A$1:$D$209,2,FALSE), " ")</f>
        <v>35</v>
      </c>
      <c r="Z189" s="109">
        <f t="shared" si="19"/>
        <v>47</v>
      </c>
      <c r="AA189" s="110" t="str">
        <f>+IFERROR(IF(S189&gt;0," ",Q189-variables!$C$9)," ")</f>
        <v xml:space="preserve"> </v>
      </c>
      <c r="AB189" s="111" t="str">
        <f t="shared" si="22"/>
        <v>RESPUESTA OPORTUNA</v>
      </c>
      <c r="AC189" s="94" t="str">
        <f t="shared" si="23"/>
        <v>TRASLADO EXTEMPORÁNEO</v>
      </c>
      <c r="AD189" s="226" t="str">
        <f t="shared" si="20"/>
        <v>Respuesta EN TÉRMINOS a peticionario</v>
      </c>
      <c r="AE189" s="94" t="str">
        <f t="shared" si="21"/>
        <v>N/A</v>
      </c>
      <c r="AF189" s="228">
        <f t="shared" si="24"/>
        <v>4</v>
      </c>
      <c r="AG189" s="94" t="str">
        <f t="shared" si="25"/>
        <v>N/A</v>
      </c>
    </row>
    <row r="190" spans="2:34" s="111" customFormat="1" ht="24.95" hidden="1" customHeight="1">
      <c r="B190" s="64">
        <f t="shared" si="26"/>
        <v>187</v>
      </c>
      <c r="C190" s="65" t="s">
        <v>783</v>
      </c>
      <c r="D190" s="62" t="s">
        <v>784</v>
      </c>
      <c r="E190" s="62" t="s">
        <v>665</v>
      </c>
      <c r="F190" s="64" t="s">
        <v>2</v>
      </c>
      <c r="G190" s="198">
        <v>46049</v>
      </c>
      <c r="H190" s="198">
        <v>46049</v>
      </c>
      <c r="I190" s="198">
        <v>46049</v>
      </c>
      <c r="J190" s="199" t="s">
        <v>127</v>
      </c>
      <c r="K190" s="62" t="s">
        <v>151</v>
      </c>
      <c r="L190" s="62"/>
      <c r="M190" s="62"/>
      <c r="N190" s="64" t="s">
        <v>98</v>
      </c>
      <c r="O190" s="64">
        <f>IF(Tabla1[[#This Row],[FECHA RADICADO DE RESPUESTA A PETICIONARIO]]="","Sin respuesta",S190-G190)</f>
        <v>0</v>
      </c>
      <c r="P190" s="64">
        <v>2</v>
      </c>
      <c r="Q190" s="63">
        <f>+IFERROR(VLOOKUP(Z190, fechas!$B$1:$C$247, 2,FALSE), " ")</f>
        <v>46051</v>
      </c>
      <c r="R190" s="64" t="s">
        <v>90</v>
      </c>
      <c r="S190" s="85">
        <v>46049</v>
      </c>
      <c r="T190" s="64" t="s">
        <v>90</v>
      </c>
      <c r="U190" s="85" t="s">
        <v>90</v>
      </c>
      <c r="V190" s="64" t="s">
        <v>785</v>
      </c>
      <c r="W190" s="64"/>
      <c r="X190" s="108">
        <f t="shared" si="18"/>
        <v>0</v>
      </c>
      <c r="Y190" s="109">
        <f>+IFERROR(VLOOKUP(G190,fechas!$A$1:$D$209,2,FALSE), " ")</f>
        <v>37</v>
      </c>
      <c r="Z190" s="109">
        <f t="shared" si="19"/>
        <v>39</v>
      </c>
      <c r="AA190" s="110" t="str">
        <f>+IFERROR(IF(S190&gt;0," ",Q190-variables!$C$9)," ")</f>
        <v xml:space="preserve"> </v>
      </c>
      <c r="AB190" s="111" t="str">
        <f t="shared" si="22"/>
        <v>RESPUESTA OPORTUNA</v>
      </c>
      <c r="AC190" s="94" t="str">
        <f t="shared" si="23"/>
        <v>TRASLADO EXTEMPORÁNEO</v>
      </c>
      <c r="AD190" s="237" t="str">
        <f t="shared" si="20"/>
        <v>Respuesta EN TÉRMINOS a peticionario</v>
      </c>
      <c r="AE190" s="238" t="str">
        <f t="shared" si="21"/>
        <v>N/A</v>
      </c>
      <c r="AF190" s="239">
        <f t="shared" si="24"/>
        <v>0</v>
      </c>
      <c r="AG190" s="238">
        <f t="shared" si="25"/>
        <v>0</v>
      </c>
      <c r="AH190" s="111" t="s">
        <v>151</v>
      </c>
    </row>
    <row r="191" spans="2:34" s="111" customFormat="1" ht="24.95" hidden="1" customHeight="1">
      <c r="B191" s="64">
        <f t="shared" si="26"/>
        <v>188</v>
      </c>
      <c r="C191" s="65" t="s">
        <v>786</v>
      </c>
      <c r="D191" s="62" t="s">
        <v>787</v>
      </c>
      <c r="E191" s="62" t="s">
        <v>788</v>
      </c>
      <c r="F191" s="64" t="s">
        <v>2</v>
      </c>
      <c r="G191" s="198">
        <v>46049</v>
      </c>
      <c r="H191" s="198">
        <v>46049</v>
      </c>
      <c r="I191" s="198">
        <v>46049</v>
      </c>
      <c r="J191" s="199" t="s">
        <v>127</v>
      </c>
      <c r="K191" s="62" t="s">
        <v>151</v>
      </c>
      <c r="L191" s="62"/>
      <c r="M191" s="62"/>
      <c r="N191" s="64" t="s">
        <v>98</v>
      </c>
      <c r="O191" s="64">
        <f>IF(Tabla1[[#This Row],[FECHA RADICADO DE RESPUESTA A PETICIONARIO]]="","Sin respuesta",S191-G191)</f>
        <v>0</v>
      </c>
      <c r="P191" s="64">
        <v>2</v>
      </c>
      <c r="Q191" s="63">
        <f>+IFERROR(VLOOKUP(Z191, fechas!$B$1:$C$247, 2,FALSE), " ")</f>
        <v>46051</v>
      </c>
      <c r="R191" s="64" t="s">
        <v>90</v>
      </c>
      <c r="S191" s="85">
        <v>46049</v>
      </c>
      <c r="T191" s="64" t="s">
        <v>90</v>
      </c>
      <c r="U191" s="63" t="s">
        <v>90</v>
      </c>
      <c r="V191" s="64" t="s">
        <v>789</v>
      </c>
      <c r="W191" s="64"/>
      <c r="X191" s="108">
        <f t="shared" si="18"/>
        <v>0</v>
      </c>
      <c r="Y191" s="109">
        <f>+IFERROR(VLOOKUP(G191,fechas!$A$1:$D$209,2,FALSE), " ")</f>
        <v>37</v>
      </c>
      <c r="Z191" s="109">
        <f t="shared" si="19"/>
        <v>39</v>
      </c>
      <c r="AA191" s="110" t="str">
        <f>+IFERROR(IF(S191&gt;0," ",Q191-variables!$C$9)," ")</f>
        <v xml:space="preserve"> </v>
      </c>
      <c r="AB191" s="111" t="str">
        <f t="shared" si="22"/>
        <v>RESPUESTA OPORTUNA</v>
      </c>
      <c r="AC191" s="94" t="str">
        <f t="shared" si="23"/>
        <v>TRASLADO EXTEMPORÁNEO</v>
      </c>
      <c r="AD191" s="237" t="str">
        <f t="shared" si="20"/>
        <v>Respuesta EN TÉRMINOS a peticionario</v>
      </c>
      <c r="AE191" s="238" t="str">
        <f t="shared" si="21"/>
        <v>N/A</v>
      </c>
      <c r="AF191" s="239">
        <f t="shared" si="24"/>
        <v>0</v>
      </c>
      <c r="AG191" s="238">
        <f t="shared" si="25"/>
        <v>0</v>
      </c>
      <c r="AH191" s="111" t="s">
        <v>151</v>
      </c>
    </row>
    <row r="192" spans="2:34" s="111" customFormat="1" ht="24.95" hidden="1" customHeight="1">
      <c r="B192" s="64">
        <f t="shared" si="26"/>
        <v>189</v>
      </c>
      <c r="C192" s="65" t="s">
        <v>790</v>
      </c>
      <c r="D192" s="62" t="s">
        <v>791</v>
      </c>
      <c r="E192" s="62" t="s">
        <v>769</v>
      </c>
      <c r="F192" s="64" t="s">
        <v>2</v>
      </c>
      <c r="G192" s="198">
        <v>46049</v>
      </c>
      <c r="H192" s="198">
        <v>46049</v>
      </c>
      <c r="I192" s="198">
        <v>46049</v>
      </c>
      <c r="J192" s="199" t="s">
        <v>127</v>
      </c>
      <c r="K192" s="62" t="s">
        <v>45</v>
      </c>
      <c r="L192" s="62"/>
      <c r="M192" s="62"/>
      <c r="N192" s="64" t="s">
        <v>98</v>
      </c>
      <c r="O192" s="64">
        <f>IF(Tabla1[[#This Row],[FECHA RADICADO DE RESPUESTA A PETICIONARIO]]="","Sin respuesta",S192-G192)</f>
        <v>2</v>
      </c>
      <c r="P192" s="64">
        <v>2</v>
      </c>
      <c r="Q192" s="63">
        <f>+IFERROR(VLOOKUP(Z192, fechas!$B$1:$C$247, 2,FALSE), " ")</f>
        <v>46051</v>
      </c>
      <c r="R192" s="64" t="s">
        <v>792</v>
      </c>
      <c r="S192" s="85">
        <v>46051</v>
      </c>
      <c r="T192" s="64" t="s">
        <v>793</v>
      </c>
      <c r="U192" s="85">
        <v>46051</v>
      </c>
      <c r="V192" s="64"/>
      <c r="W192" s="64"/>
      <c r="X192" s="108">
        <f t="shared" si="18"/>
        <v>0</v>
      </c>
      <c r="Y192" s="109">
        <f>+IFERROR(VLOOKUP(G192,fechas!$A$1:$D$209,2,FALSE), " ")</f>
        <v>37</v>
      </c>
      <c r="Z192" s="109">
        <f t="shared" si="19"/>
        <v>39</v>
      </c>
      <c r="AA192" s="110" t="str">
        <f>+IFERROR(IF(S192&gt;0," ",Q192-variables!$C$9)," ")</f>
        <v xml:space="preserve"> </v>
      </c>
      <c r="AB192" s="111" t="str">
        <f t="shared" si="22"/>
        <v>RESPUESTA OPORTUNA</v>
      </c>
      <c r="AC192" s="94" t="str">
        <f t="shared" si="23"/>
        <v>TRASLADO OPORTUNO</v>
      </c>
      <c r="AD192" s="226" t="str">
        <f t="shared" si="20"/>
        <v>Respuesta EN TÉRMINOS a peticionario</v>
      </c>
      <c r="AE192" s="94" t="str">
        <f t="shared" si="21"/>
        <v>Traslado EN TÉRMINOS</v>
      </c>
      <c r="AF192" s="228">
        <f t="shared" si="24"/>
        <v>0</v>
      </c>
      <c r="AG192" s="94" t="str">
        <f t="shared" si="25"/>
        <v>N/A</v>
      </c>
    </row>
    <row r="193" spans="2:34" s="111" customFormat="1" ht="24.95" hidden="1" customHeight="1">
      <c r="B193" s="64">
        <f t="shared" si="26"/>
        <v>190</v>
      </c>
      <c r="C193" s="65" t="s">
        <v>794</v>
      </c>
      <c r="D193" s="62" t="s">
        <v>795</v>
      </c>
      <c r="E193" s="62" t="s">
        <v>796</v>
      </c>
      <c r="F193" s="64" t="s">
        <v>2</v>
      </c>
      <c r="G193" s="198">
        <v>46049</v>
      </c>
      <c r="H193" s="198">
        <v>46049</v>
      </c>
      <c r="I193" s="198">
        <v>46049</v>
      </c>
      <c r="J193" s="199" t="s">
        <v>127</v>
      </c>
      <c r="K193" s="62" t="s">
        <v>43</v>
      </c>
      <c r="L193" s="62"/>
      <c r="M193" s="62"/>
      <c r="N193" s="64" t="s">
        <v>98</v>
      </c>
      <c r="O193" s="64">
        <f>IF(Tabla1[[#This Row],[FECHA RADICADO DE RESPUESTA A PETICIONARIO]]="","Sin respuesta",S193-G193)</f>
        <v>3</v>
      </c>
      <c r="P193" s="64">
        <v>12</v>
      </c>
      <c r="Q193" s="63">
        <f>+IFERROR(VLOOKUP(Z193, fechas!$B$1:$C$247, 2,FALSE), " ")</f>
        <v>46065</v>
      </c>
      <c r="R193" s="64" t="s">
        <v>797</v>
      </c>
      <c r="S193" s="85">
        <v>46052</v>
      </c>
      <c r="T193" s="64" t="s">
        <v>90</v>
      </c>
      <c r="U193" s="63" t="s">
        <v>90</v>
      </c>
      <c r="V193" s="64"/>
      <c r="W193" s="64"/>
      <c r="X193" s="108">
        <f t="shared" si="18"/>
        <v>0</v>
      </c>
      <c r="Y193" s="109">
        <f>+IFERROR(VLOOKUP(G193,fechas!$A$1:$D$209,2,FALSE), " ")</f>
        <v>37</v>
      </c>
      <c r="Z193" s="109">
        <f t="shared" si="19"/>
        <v>49</v>
      </c>
      <c r="AA193" s="110" t="str">
        <f>+IFERROR(IF(S193&gt;0," ",Q193-variables!$C$9)," ")</f>
        <v xml:space="preserve"> </v>
      </c>
      <c r="AB193" s="111" t="str">
        <f t="shared" si="22"/>
        <v>RESPUESTA OPORTUNA</v>
      </c>
      <c r="AC193" s="94" t="str">
        <f t="shared" si="23"/>
        <v>TRASLADO EXTEMPORÁNEO</v>
      </c>
      <c r="AD193" s="226" t="str">
        <f t="shared" si="20"/>
        <v>Respuesta EN TÉRMINOS a peticionario</v>
      </c>
      <c r="AE193" s="94" t="str">
        <f t="shared" si="21"/>
        <v>N/A</v>
      </c>
      <c r="AF193" s="228">
        <f t="shared" si="24"/>
        <v>0</v>
      </c>
      <c r="AG193" s="94" t="str">
        <f t="shared" si="25"/>
        <v>N/A</v>
      </c>
    </row>
    <row r="194" spans="2:34" s="111" customFormat="1" ht="24.95" hidden="1" customHeight="1">
      <c r="B194" s="64">
        <f t="shared" si="26"/>
        <v>191</v>
      </c>
      <c r="C194" s="65" t="s">
        <v>798</v>
      </c>
      <c r="D194" s="62" t="s">
        <v>799</v>
      </c>
      <c r="E194" s="62" t="s">
        <v>800</v>
      </c>
      <c r="F194" s="64" t="s">
        <v>2</v>
      </c>
      <c r="G194" s="198">
        <v>46049</v>
      </c>
      <c r="H194" s="198">
        <v>46049</v>
      </c>
      <c r="I194" s="198">
        <v>46049</v>
      </c>
      <c r="J194" s="199" t="s">
        <v>127</v>
      </c>
      <c r="K194" s="62" t="s">
        <v>151</v>
      </c>
      <c r="L194" s="62"/>
      <c r="M194" s="62"/>
      <c r="N194" s="64" t="s">
        <v>98</v>
      </c>
      <c r="O194" s="64">
        <f>IF(Tabla1[[#This Row],[FECHA RADICADO DE RESPUESTA A PETICIONARIO]]="","Sin respuesta",S194-G194)</f>
        <v>1</v>
      </c>
      <c r="P194" s="64">
        <v>2</v>
      </c>
      <c r="Q194" s="63">
        <f>+IFERROR(VLOOKUP(Z194, fechas!$B$1:$C$247, 2,FALSE), " ")</f>
        <v>46051</v>
      </c>
      <c r="R194" s="64" t="s">
        <v>90</v>
      </c>
      <c r="S194" s="85">
        <v>46050</v>
      </c>
      <c r="T194" s="64" t="s">
        <v>90</v>
      </c>
      <c r="U194" s="63" t="s">
        <v>90</v>
      </c>
      <c r="V194" s="64" t="s">
        <v>295</v>
      </c>
      <c r="W194" s="64"/>
      <c r="X194" s="108">
        <f t="shared" si="18"/>
        <v>0</v>
      </c>
      <c r="Y194" s="109">
        <f>+IFERROR(VLOOKUP(G194,fechas!$A$1:$D$209,2,FALSE), " ")</f>
        <v>37</v>
      </c>
      <c r="Z194" s="109">
        <f t="shared" si="19"/>
        <v>39</v>
      </c>
      <c r="AA194" s="110" t="str">
        <f>+IFERROR(IF(S194&gt;0," ",Q194-variables!$C$9)," ")</f>
        <v xml:space="preserve"> </v>
      </c>
      <c r="AB194" s="111" t="str">
        <f t="shared" si="22"/>
        <v>RESPUESTA OPORTUNA</v>
      </c>
      <c r="AC194" s="94" t="str">
        <f t="shared" si="23"/>
        <v>TRASLADO EXTEMPORÁNEO</v>
      </c>
      <c r="AD194" s="237" t="str">
        <f t="shared" si="20"/>
        <v>Respuesta EN TÉRMINOS a peticionario</v>
      </c>
      <c r="AE194" s="238" t="str">
        <f t="shared" si="21"/>
        <v>N/A</v>
      </c>
      <c r="AF194" s="239">
        <f t="shared" si="24"/>
        <v>0</v>
      </c>
      <c r="AG194" s="238">
        <f t="shared" si="25"/>
        <v>1</v>
      </c>
      <c r="AH194" s="111" t="s">
        <v>151</v>
      </c>
    </row>
    <row r="195" spans="2:34" s="111" customFormat="1" ht="24.95" hidden="1" customHeight="1">
      <c r="B195" s="64">
        <f t="shared" si="26"/>
        <v>192</v>
      </c>
      <c r="C195" s="65" t="s">
        <v>801</v>
      </c>
      <c r="D195" s="62" t="s">
        <v>802</v>
      </c>
      <c r="E195" s="62" t="s">
        <v>803</v>
      </c>
      <c r="F195" s="64" t="s">
        <v>2</v>
      </c>
      <c r="G195" s="198">
        <v>46050</v>
      </c>
      <c r="H195" s="198">
        <v>46050</v>
      </c>
      <c r="I195" s="198">
        <v>46050</v>
      </c>
      <c r="J195" s="199" t="s">
        <v>127</v>
      </c>
      <c r="K195" s="62" t="s">
        <v>31</v>
      </c>
      <c r="L195" s="62"/>
      <c r="M195" s="62"/>
      <c r="N195" s="64" t="s">
        <v>98</v>
      </c>
      <c r="O195" s="64">
        <f>IF(Tabla1[[#This Row],[FECHA RADICADO DE RESPUESTA A PETICIONARIO]]="","Sin respuesta",S195-G195)</f>
        <v>2</v>
      </c>
      <c r="P195" s="64">
        <v>12</v>
      </c>
      <c r="Q195" s="63">
        <f>+IFERROR(VLOOKUP(Z195, fechas!$B$1:$C$247, 2,FALSE), " ")</f>
        <v>46066</v>
      </c>
      <c r="R195" s="64" t="s">
        <v>804</v>
      </c>
      <c r="S195" s="85">
        <v>46052</v>
      </c>
      <c r="T195" s="64" t="s">
        <v>90</v>
      </c>
      <c r="U195" s="63" t="s">
        <v>90</v>
      </c>
      <c r="V195" s="64"/>
      <c r="W195" s="64"/>
      <c r="X195" s="108">
        <f t="shared" si="18"/>
        <v>0</v>
      </c>
      <c r="Y195" s="109">
        <f>+IFERROR(VLOOKUP(G195,fechas!$A$1:$D$209,2,FALSE), " ")</f>
        <v>38</v>
      </c>
      <c r="Z195" s="109">
        <f t="shared" si="19"/>
        <v>50</v>
      </c>
      <c r="AA195" s="110" t="str">
        <f>+IFERROR(IF(S195&gt;0," ",Q195-variables!$C$9)," ")</f>
        <v xml:space="preserve"> </v>
      </c>
      <c r="AB195" s="111" t="str">
        <f t="shared" si="22"/>
        <v>RESPUESTA OPORTUNA</v>
      </c>
      <c r="AC195" s="94" t="str">
        <f t="shared" si="23"/>
        <v>TRASLADO EXTEMPORÁNEO</v>
      </c>
      <c r="AD195" s="226" t="str">
        <f t="shared" si="20"/>
        <v>Respuesta EN TÉRMINOS a peticionario</v>
      </c>
      <c r="AE195" s="94" t="str">
        <f t="shared" si="21"/>
        <v>N/A</v>
      </c>
      <c r="AF195" s="228">
        <f t="shared" si="24"/>
        <v>0</v>
      </c>
      <c r="AG195" s="94" t="str">
        <f t="shared" si="25"/>
        <v>N/A</v>
      </c>
    </row>
    <row r="196" spans="2:34" s="111" customFormat="1" ht="24.95" hidden="1" customHeight="1">
      <c r="B196" s="64">
        <f t="shared" si="26"/>
        <v>193</v>
      </c>
      <c r="C196" s="65" t="s">
        <v>805</v>
      </c>
      <c r="D196" s="62" t="s">
        <v>806</v>
      </c>
      <c r="E196" s="62" t="s">
        <v>807</v>
      </c>
      <c r="F196" s="64" t="s">
        <v>2</v>
      </c>
      <c r="G196" s="198">
        <v>46031</v>
      </c>
      <c r="H196" s="198">
        <v>46031</v>
      </c>
      <c r="I196" s="198">
        <v>46050</v>
      </c>
      <c r="J196" s="199" t="s">
        <v>127</v>
      </c>
      <c r="K196" s="62" t="s">
        <v>151</v>
      </c>
      <c r="L196" s="62"/>
      <c r="M196" s="62"/>
      <c r="N196" s="64" t="s">
        <v>98</v>
      </c>
      <c r="O196" s="64">
        <f>IF(Tabla1[[#This Row],[FECHA RADICADO DE RESPUESTA A PETICIONARIO]]="","Sin respuesta",S196-G196)</f>
        <v>20</v>
      </c>
      <c r="P196" s="64">
        <v>2</v>
      </c>
      <c r="Q196" s="63">
        <f>+IFERROR(VLOOKUP(Z196, fechas!$B$1:$C$247, 2,FALSE), " ")</f>
        <v>46036</v>
      </c>
      <c r="R196" s="64" t="s">
        <v>90</v>
      </c>
      <c r="S196" s="85">
        <v>46051</v>
      </c>
      <c r="T196" s="64" t="s">
        <v>90</v>
      </c>
      <c r="U196" s="63" t="s">
        <v>90</v>
      </c>
      <c r="V196" s="64" t="s">
        <v>808</v>
      </c>
      <c r="W196" s="64"/>
      <c r="X196" s="108">
        <f t="shared" ref="X196:X259" si="27">IF(N196="PENDIENTE",1,0)</f>
        <v>0</v>
      </c>
      <c r="Y196" s="109">
        <f>+IFERROR(VLOOKUP(G196,fechas!$A$1:$D$209,2,FALSE), " ")</f>
        <v>26</v>
      </c>
      <c r="Z196" s="109">
        <f t="shared" ref="Z196:Z259" si="28">+IFERROR(Y196+P196, " ")</f>
        <v>28</v>
      </c>
      <c r="AA196" s="110" t="str">
        <f>+IFERROR(IF(S196&gt;0," ",Q196-variables!$C$9)," ")</f>
        <v xml:space="preserve"> </v>
      </c>
      <c r="AB196" s="111" t="str">
        <f t="shared" si="22"/>
        <v>RESPUESTA EXTEMPORÁNEA</v>
      </c>
      <c r="AC196" s="94" t="str">
        <f t="shared" si="23"/>
        <v>TRASLADO EXTEMPORÁNEO</v>
      </c>
      <c r="AD196" s="237" t="str">
        <f t="shared" ref="AD196:AD259" si="29">+IF((S196-G196)&gt;P196+3,"Respuesta EXTEMPORÁNEA a peticionario","Respuesta EN TÉRMINOS a peticionario")</f>
        <v>Respuesta EXTEMPORÁNEA a peticionario</v>
      </c>
      <c r="AE196" s="238" t="str">
        <f t="shared" ref="AE196:AE259" si="30">+IF(U196&lt;&gt;"N/A",IF((U196-G196)&gt;P196+3,"Traslado EXTEMPORÁNEO","Traslado EN TÉRMINOS"),U196)</f>
        <v>N/A</v>
      </c>
      <c r="AF196" s="239">
        <f t="shared" si="24"/>
        <v>19</v>
      </c>
      <c r="AG196" s="238">
        <f t="shared" si="25"/>
        <v>20</v>
      </c>
      <c r="AH196" s="111" t="s">
        <v>151</v>
      </c>
    </row>
    <row r="197" spans="2:34" s="111" customFormat="1" ht="24.95" hidden="1" customHeight="1">
      <c r="B197" s="64">
        <f t="shared" si="26"/>
        <v>194</v>
      </c>
      <c r="C197" s="65" t="s">
        <v>809</v>
      </c>
      <c r="D197" s="62" t="s">
        <v>806</v>
      </c>
      <c r="E197" s="62" t="s">
        <v>807</v>
      </c>
      <c r="F197" s="64" t="s">
        <v>2</v>
      </c>
      <c r="G197" s="198">
        <v>46031</v>
      </c>
      <c r="H197" s="198">
        <v>46031</v>
      </c>
      <c r="I197" s="198">
        <v>46050</v>
      </c>
      <c r="J197" s="199" t="s">
        <v>127</v>
      </c>
      <c r="K197" s="62" t="s">
        <v>151</v>
      </c>
      <c r="L197" s="62"/>
      <c r="M197" s="62"/>
      <c r="N197" s="64" t="s">
        <v>98</v>
      </c>
      <c r="O197" s="64">
        <f>IF(Tabla1[[#This Row],[FECHA RADICADO DE RESPUESTA A PETICIONARIO]]="","Sin respuesta",S197-G197)</f>
        <v>20</v>
      </c>
      <c r="P197" s="64">
        <v>2</v>
      </c>
      <c r="Q197" s="63">
        <f>+IFERROR(VLOOKUP(Z197, fechas!$B$1:$C$247, 2,FALSE), " ")</f>
        <v>46036</v>
      </c>
      <c r="R197" s="64" t="s">
        <v>90</v>
      </c>
      <c r="S197" s="85">
        <v>46051</v>
      </c>
      <c r="T197" s="64" t="s">
        <v>90</v>
      </c>
      <c r="U197" s="63" t="s">
        <v>90</v>
      </c>
      <c r="V197" s="64" t="s">
        <v>808</v>
      </c>
      <c r="W197" s="64"/>
      <c r="X197" s="108">
        <f t="shared" si="27"/>
        <v>0</v>
      </c>
      <c r="Y197" s="109">
        <f>+IFERROR(VLOOKUP(G197,fechas!$A$1:$D$209,2,FALSE), " ")</f>
        <v>26</v>
      </c>
      <c r="Z197" s="109">
        <f t="shared" si="28"/>
        <v>28</v>
      </c>
      <c r="AA197" s="110" t="str">
        <f>+IFERROR(IF(S197&gt;0," ",Q197-variables!$C$9)," ")</f>
        <v xml:space="preserve"> </v>
      </c>
      <c r="AB197" s="111" t="str">
        <f t="shared" ref="AB197:AB260" si="31">IF(S197="","SIN RESPUESTA",IF(S197&lt;=Q197,"RESPUESTA OPORTUNA","RESPUESTA EXTEMPORÁNEA"))</f>
        <v>RESPUESTA EXTEMPORÁNEA</v>
      </c>
      <c r="AC197" s="94" t="str">
        <f t="shared" ref="AC197:AC260" si="32">IF(U197="","SIN TRASLADO",IF(U197&lt;=Q197,"TRASLADO OPORTUNO","TRASLADO EXTEMPORÁNEO"))</f>
        <v>TRASLADO EXTEMPORÁNEO</v>
      </c>
      <c r="AD197" s="237" t="str">
        <f t="shared" si="29"/>
        <v>Respuesta EXTEMPORÁNEA a peticionario</v>
      </c>
      <c r="AE197" s="238" t="str">
        <f t="shared" si="30"/>
        <v>N/A</v>
      </c>
      <c r="AF197" s="239">
        <f t="shared" ref="AF197:AF260" si="33">+I197-G197</f>
        <v>19</v>
      </c>
      <c r="AG197" s="238">
        <f t="shared" ref="AG197:AG260" si="34">+IF(AH197="ASIGNÓ A OTRA DEPENDENCIA",S197-G197,"N/A")</f>
        <v>20</v>
      </c>
      <c r="AH197" s="111" t="s">
        <v>151</v>
      </c>
    </row>
    <row r="198" spans="2:34" s="111" customFormat="1" ht="24.95" hidden="1" customHeight="1">
      <c r="B198" s="64">
        <f t="shared" ref="B198:B261" si="35">B197+1</f>
        <v>195</v>
      </c>
      <c r="C198" s="65" t="s">
        <v>810</v>
      </c>
      <c r="D198" s="62" t="s">
        <v>811</v>
      </c>
      <c r="E198" s="62" t="s">
        <v>812</v>
      </c>
      <c r="F198" s="64" t="s">
        <v>2</v>
      </c>
      <c r="G198" s="198">
        <v>46030</v>
      </c>
      <c r="H198" s="198">
        <v>46030</v>
      </c>
      <c r="I198" s="198">
        <v>46050</v>
      </c>
      <c r="J198" s="199" t="s">
        <v>127</v>
      </c>
      <c r="K198" s="62" t="s">
        <v>46</v>
      </c>
      <c r="L198" s="62"/>
      <c r="M198" s="62"/>
      <c r="N198" s="64" t="s">
        <v>98</v>
      </c>
      <c r="O198" s="64">
        <f>IF(Tabla1[[#This Row],[FECHA RADICADO DE RESPUESTA A PETICIONARIO]]="","Sin respuesta",S198-G198)</f>
        <v>21</v>
      </c>
      <c r="P198" s="64">
        <v>12</v>
      </c>
      <c r="Q198" s="63">
        <f>+IFERROR(VLOOKUP(Z198, fechas!$B$1:$C$247, 2,FALSE), " ")</f>
        <v>46049</v>
      </c>
      <c r="R198" s="64" t="s">
        <v>813</v>
      </c>
      <c r="S198" s="85">
        <v>46051</v>
      </c>
      <c r="T198" s="64" t="s">
        <v>90</v>
      </c>
      <c r="U198" s="63" t="s">
        <v>90</v>
      </c>
      <c r="V198" s="64" t="s">
        <v>777</v>
      </c>
      <c r="W198" s="64"/>
      <c r="X198" s="108">
        <f t="shared" si="27"/>
        <v>0</v>
      </c>
      <c r="Y198" s="109">
        <f>+IFERROR(VLOOKUP(G198,fechas!$A$1:$D$209,2,FALSE), " ")</f>
        <v>25</v>
      </c>
      <c r="Z198" s="109">
        <f t="shared" si="28"/>
        <v>37</v>
      </c>
      <c r="AA198" s="110" t="str">
        <f>+IFERROR(IF(S198&gt;0," ",Q198-variables!$C$9)," ")</f>
        <v xml:space="preserve"> </v>
      </c>
      <c r="AB198" s="111" t="str">
        <f t="shared" si="31"/>
        <v>RESPUESTA EXTEMPORÁNEA</v>
      </c>
      <c r="AC198" s="94" t="str">
        <f t="shared" si="32"/>
        <v>TRASLADO EXTEMPORÁNEO</v>
      </c>
      <c r="AD198" s="226" t="str">
        <f t="shared" si="29"/>
        <v>Respuesta EXTEMPORÁNEA a peticionario</v>
      </c>
      <c r="AE198" s="94" t="str">
        <f t="shared" si="30"/>
        <v>N/A</v>
      </c>
      <c r="AF198" s="228">
        <f t="shared" si="33"/>
        <v>20</v>
      </c>
      <c r="AG198" s="94" t="str">
        <f t="shared" si="34"/>
        <v>N/A</v>
      </c>
    </row>
    <row r="199" spans="2:34" s="111" customFormat="1" ht="24.95" hidden="1" customHeight="1">
      <c r="B199" s="64">
        <f t="shared" si="35"/>
        <v>196</v>
      </c>
      <c r="C199" s="65" t="s">
        <v>814</v>
      </c>
      <c r="D199" s="62" t="s">
        <v>815</v>
      </c>
      <c r="E199" s="62" t="s">
        <v>816</v>
      </c>
      <c r="F199" s="64" t="s">
        <v>2</v>
      </c>
      <c r="G199" s="198">
        <v>46041</v>
      </c>
      <c r="H199" s="198">
        <v>46041</v>
      </c>
      <c r="I199" s="198">
        <v>46050</v>
      </c>
      <c r="J199" s="199" t="s">
        <v>127</v>
      </c>
      <c r="K199" s="62" t="s">
        <v>151</v>
      </c>
      <c r="L199" s="62"/>
      <c r="M199" s="62"/>
      <c r="N199" s="64" t="s">
        <v>98</v>
      </c>
      <c r="O199" s="64">
        <f>IF(Tabla1[[#This Row],[FECHA RADICADO DE RESPUESTA A PETICIONARIO]]="","Sin respuesta",S199-G199)</f>
        <v>10</v>
      </c>
      <c r="P199" s="64">
        <v>2</v>
      </c>
      <c r="Q199" s="63">
        <f>+IFERROR(VLOOKUP(Z199, fechas!$B$1:$C$247, 2,FALSE), " ")</f>
        <v>46043</v>
      </c>
      <c r="R199" s="64" t="s">
        <v>90</v>
      </c>
      <c r="S199" s="85">
        <v>46051</v>
      </c>
      <c r="T199" s="64" t="s">
        <v>90</v>
      </c>
      <c r="U199" s="63" t="s">
        <v>90</v>
      </c>
      <c r="V199" s="64" t="s">
        <v>565</v>
      </c>
      <c r="W199" s="64"/>
      <c r="X199" s="108">
        <f t="shared" si="27"/>
        <v>0</v>
      </c>
      <c r="Y199" s="109">
        <f>+IFERROR(VLOOKUP(G199,fechas!$A$1:$D$209,2,FALSE), " ")</f>
        <v>31</v>
      </c>
      <c r="Z199" s="109">
        <f t="shared" si="28"/>
        <v>33</v>
      </c>
      <c r="AA199" s="110" t="str">
        <f>+IFERROR(IF(S199&gt;0," ",Q199-variables!$C$9)," ")</f>
        <v xml:space="preserve"> </v>
      </c>
      <c r="AB199" s="111" t="str">
        <f t="shared" si="31"/>
        <v>RESPUESTA EXTEMPORÁNEA</v>
      </c>
      <c r="AC199" s="94" t="str">
        <f t="shared" si="32"/>
        <v>TRASLADO EXTEMPORÁNEO</v>
      </c>
      <c r="AD199" s="237" t="str">
        <f t="shared" si="29"/>
        <v>Respuesta EXTEMPORÁNEA a peticionario</v>
      </c>
      <c r="AE199" s="238" t="str">
        <f t="shared" si="30"/>
        <v>N/A</v>
      </c>
      <c r="AF199" s="239">
        <f t="shared" si="33"/>
        <v>9</v>
      </c>
      <c r="AG199" s="238">
        <f t="shared" si="34"/>
        <v>10</v>
      </c>
      <c r="AH199" s="111" t="s">
        <v>151</v>
      </c>
    </row>
    <row r="200" spans="2:34" s="111" customFormat="1" ht="24.95" hidden="1" customHeight="1">
      <c r="B200" s="64">
        <f t="shared" si="35"/>
        <v>197</v>
      </c>
      <c r="C200" s="65" t="s">
        <v>817</v>
      </c>
      <c r="D200" s="62" t="s">
        <v>815</v>
      </c>
      <c r="E200" s="62" t="s">
        <v>816</v>
      </c>
      <c r="F200" s="64" t="s">
        <v>2</v>
      </c>
      <c r="G200" s="198">
        <v>46041</v>
      </c>
      <c r="H200" s="198">
        <v>46041</v>
      </c>
      <c r="I200" s="198">
        <v>46050</v>
      </c>
      <c r="J200" s="199" t="s">
        <v>127</v>
      </c>
      <c r="K200" s="62" t="s">
        <v>151</v>
      </c>
      <c r="L200" s="62"/>
      <c r="M200" s="62"/>
      <c r="N200" s="64" t="s">
        <v>98</v>
      </c>
      <c r="O200" s="64">
        <f>IF(Tabla1[[#This Row],[FECHA RADICADO DE RESPUESTA A PETICIONARIO]]="","Sin respuesta",S200-G200)</f>
        <v>10</v>
      </c>
      <c r="P200" s="64">
        <v>2</v>
      </c>
      <c r="Q200" s="63">
        <f>+IFERROR(VLOOKUP(Z200, fechas!$B$1:$C$247, 2,FALSE), " ")</f>
        <v>46043</v>
      </c>
      <c r="R200" s="64" t="s">
        <v>90</v>
      </c>
      <c r="S200" s="85">
        <v>46051</v>
      </c>
      <c r="T200" s="64" t="s">
        <v>90</v>
      </c>
      <c r="U200" s="63" t="s">
        <v>90</v>
      </c>
      <c r="V200" s="64" t="s">
        <v>565</v>
      </c>
      <c r="W200" s="64"/>
      <c r="X200" s="108">
        <f t="shared" si="27"/>
        <v>0</v>
      </c>
      <c r="Y200" s="109">
        <f>+IFERROR(VLOOKUP(G200,fechas!$A$1:$D$209,2,FALSE), " ")</f>
        <v>31</v>
      </c>
      <c r="Z200" s="109">
        <f t="shared" si="28"/>
        <v>33</v>
      </c>
      <c r="AA200" s="110" t="str">
        <f>+IFERROR(IF(S200&gt;0," ",Q200-variables!$C$9)," ")</f>
        <v xml:space="preserve"> </v>
      </c>
      <c r="AB200" s="111" t="str">
        <f t="shared" si="31"/>
        <v>RESPUESTA EXTEMPORÁNEA</v>
      </c>
      <c r="AC200" s="94" t="str">
        <f t="shared" si="32"/>
        <v>TRASLADO EXTEMPORÁNEO</v>
      </c>
      <c r="AD200" s="237" t="str">
        <f t="shared" si="29"/>
        <v>Respuesta EXTEMPORÁNEA a peticionario</v>
      </c>
      <c r="AE200" s="238" t="str">
        <f t="shared" si="30"/>
        <v>N/A</v>
      </c>
      <c r="AF200" s="239">
        <f t="shared" si="33"/>
        <v>9</v>
      </c>
      <c r="AG200" s="238">
        <f t="shared" si="34"/>
        <v>10</v>
      </c>
      <c r="AH200" s="111" t="s">
        <v>151</v>
      </c>
    </row>
    <row r="201" spans="2:34" s="111" customFormat="1" ht="24.95" hidden="1" customHeight="1">
      <c r="B201" s="64">
        <f t="shared" si="35"/>
        <v>198</v>
      </c>
      <c r="C201" s="65" t="s">
        <v>818</v>
      </c>
      <c r="D201" s="62" t="s">
        <v>819</v>
      </c>
      <c r="E201" s="62" t="s">
        <v>820</v>
      </c>
      <c r="F201" s="64" t="s">
        <v>2</v>
      </c>
      <c r="G201" s="198">
        <v>46043</v>
      </c>
      <c r="H201" s="198">
        <v>46043</v>
      </c>
      <c r="I201" s="198">
        <v>46050</v>
      </c>
      <c r="J201" s="199" t="s">
        <v>127</v>
      </c>
      <c r="K201" s="62" t="s">
        <v>45</v>
      </c>
      <c r="L201" s="62"/>
      <c r="M201" s="62"/>
      <c r="N201" s="64" t="s">
        <v>98</v>
      </c>
      <c r="O201" s="64">
        <f>IF(Tabla1[[#This Row],[FECHA RADICADO DE RESPUESTA A PETICIONARIO]]="","Sin respuesta",S201-G201)</f>
        <v>8</v>
      </c>
      <c r="P201" s="64">
        <v>12</v>
      </c>
      <c r="Q201" s="63">
        <f>+IFERROR(VLOOKUP(Z201, fechas!$B$1:$C$247, 2,FALSE), " ")</f>
        <v>46059</v>
      </c>
      <c r="R201" s="64" t="s">
        <v>821</v>
      </c>
      <c r="S201" s="85">
        <v>46051</v>
      </c>
      <c r="T201" s="64" t="s">
        <v>90</v>
      </c>
      <c r="U201" s="63" t="s">
        <v>90</v>
      </c>
      <c r="V201" s="64"/>
      <c r="W201" s="64"/>
      <c r="X201" s="108">
        <f t="shared" si="27"/>
        <v>0</v>
      </c>
      <c r="Y201" s="109">
        <f>+IFERROR(VLOOKUP(G201,fechas!$A$1:$D$209,2,FALSE), " ")</f>
        <v>33</v>
      </c>
      <c r="Z201" s="109">
        <f t="shared" si="28"/>
        <v>45</v>
      </c>
      <c r="AA201" s="110" t="str">
        <f>+IFERROR(IF(S201&gt;0," ",Q201-variables!$C$9)," ")</f>
        <v xml:space="preserve"> </v>
      </c>
      <c r="AB201" s="111" t="str">
        <f t="shared" si="31"/>
        <v>RESPUESTA OPORTUNA</v>
      </c>
      <c r="AC201" s="94" t="str">
        <f t="shared" si="32"/>
        <v>TRASLADO EXTEMPORÁNEO</v>
      </c>
      <c r="AD201" s="226" t="str">
        <f t="shared" si="29"/>
        <v>Respuesta EN TÉRMINOS a peticionario</v>
      </c>
      <c r="AE201" s="94" t="str">
        <f t="shared" si="30"/>
        <v>N/A</v>
      </c>
      <c r="AF201" s="228">
        <f t="shared" si="33"/>
        <v>7</v>
      </c>
      <c r="AG201" s="94" t="str">
        <f t="shared" si="34"/>
        <v>N/A</v>
      </c>
    </row>
    <row r="202" spans="2:34" s="111" customFormat="1" ht="24.95" hidden="1" customHeight="1">
      <c r="B202" s="64">
        <f t="shared" si="35"/>
        <v>199</v>
      </c>
      <c r="C202" s="65" t="s">
        <v>822</v>
      </c>
      <c r="D202" s="62" t="s">
        <v>819</v>
      </c>
      <c r="E202" s="62" t="s">
        <v>820</v>
      </c>
      <c r="F202" s="64" t="s">
        <v>2</v>
      </c>
      <c r="G202" s="198">
        <v>46043</v>
      </c>
      <c r="H202" s="198">
        <v>46043</v>
      </c>
      <c r="I202" s="198">
        <v>46050</v>
      </c>
      <c r="J202" s="199" t="s">
        <v>127</v>
      </c>
      <c r="K202" s="62" t="s">
        <v>45</v>
      </c>
      <c r="L202" s="62"/>
      <c r="M202" s="62"/>
      <c r="N202" s="64" t="s">
        <v>98</v>
      </c>
      <c r="O202" s="64">
        <f>IF(Tabla1[[#This Row],[FECHA RADICADO DE RESPUESTA A PETICIONARIO]]="","Sin respuesta",S202-G202)</f>
        <v>8</v>
      </c>
      <c r="P202" s="64">
        <v>12</v>
      </c>
      <c r="Q202" s="63">
        <f>+IFERROR(VLOOKUP(Z202, fechas!$B$1:$C$247, 2,FALSE), " ")</f>
        <v>46059</v>
      </c>
      <c r="R202" s="64" t="s">
        <v>821</v>
      </c>
      <c r="S202" s="85">
        <v>46051</v>
      </c>
      <c r="T202" s="64" t="s">
        <v>90</v>
      </c>
      <c r="U202" s="63" t="s">
        <v>90</v>
      </c>
      <c r="V202" s="64"/>
      <c r="W202" s="64"/>
      <c r="X202" s="108">
        <f t="shared" si="27"/>
        <v>0</v>
      </c>
      <c r="Y202" s="109">
        <f>+IFERROR(VLOOKUP(G202,fechas!$A$1:$D$209,2,FALSE), " ")</f>
        <v>33</v>
      </c>
      <c r="Z202" s="109">
        <f t="shared" si="28"/>
        <v>45</v>
      </c>
      <c r="AA202" s="110" t="str">
        <f>+IFERROR(IF(S202&gt;0," ",Q202-variables!$C$9)," ")</f>
        <v xml:space="preserve"> </v>
      </c>
      <c r="AB202" s="111" t="str">
        <f t="shared" si="31"/>
        <v>RESPUESTA OPORTUNA</v>
      </c>
      <c r="AC202" s="94" t="str">
        <f t="shared" si="32"/>
        <v>TRASLADO EXTEMPORÁNEO</v>
      </c>
      <c r="AD202" s="226" t="str">
        <f t="shared" si="29"/>
        <v>Respuesta EN TÉRMINOS a peticionario</v>
      </c>
      <c r="AE202" s="94" t="str">
        <f t="shared" si="30"/>
        <v>N/A</v>
      </c>
      <c r="AF202" s="228">
        <f t="shared" si="33"/>
        <v>7</v>
      </c>
      <c r="AG202" s="94" t="str">
        <f t="shared" si="34"/>
        <v>N/A</v>
      </c>
    </row>
    <row r="203" spans="2:34" s="111" customFormat="1" ht="24.95" hidden="1" customHeight="1">
      <c r="B203" s="64">
        <f t="shared" si="35"/>
        <v>200</v>
      </c>
      <c r="C203" s="65" t="s">
        <v>823</v>
      </c>
      <c r="D203" s="62" t="s">
        <v>824</v>
      </c>
      <c r="E203" s="62" t="s">
        <v>825</v>
      </c>
      <c r="F203" s="64" t="s">
        <v>2</v>
      </c>
      <c r="G203" s="198">
        <v>46043</v>
      </c>
      <c r="H203" s="198">
        <v>46043</v>
      </c>
      <c r="I203" s="198">
        <v>46050</v>
      </c>
      <c r="J203" s="199" t="s">
        <v>127</v>
      </c>
      <c r="K203" s="62" t="s">
        <v>151</v>
      </c>
      <c r="L203" s="62"/>
      <c r="M203" s="62"/>
      <c r="N203" s="64" t="s">
        <v>98</v>
      </c>
      <c r="O203" s="64">
        <f>IF(Tabla1[[#This Row],[FECHA RADICADO DE RESPUESTA A PETICIONARIO]]="","Sin respuesta",S203-G203)</f>
        <v>7</v>
      </c>
      <c r="P203" s="64">
        <v>2</v>
      </c>
      <c r="Q203" s="63">
        <f>+IFERROR(VLOOKUP(Z203, fechas!$B$1:$C$247, 2,FALSE), " ")</f>
        <v>46045</v>
      </c>
      <c r="R203" s="64" t="s">
        <v>90</v>
      </c>
      <c r="S203" s="85">
        <v>46050</v>
      </c>
      <c r="T203" s="64" t="s">
        <v>90</v>
      </c>
      <c r="U203" s="63" t="s">
        <v>90</v>
      </c>
      <c r="V203" s="64" t="s">
        <v>295</v>
      </c>
      <c r="W203" s="64"/>
      <c r="X203" s="108">
        <f t="shared" si="27"/>
        <v>0</v>
      </c>
      <c r="Y203" s="109">
        <f>+IFERROR(VLOOKUP(G203,fechas!$A$1:$D$209,2,FALSE), " ")</f>
        <v>33</v>
      </c>
      <c r="Z203" s="109">
        <f t="shared" si="28"/>
        <v>35</v>
      </c>
      <c r="AA203" s="110" t="str">
        <f>+IFERROR(IF(S203&gt;0," ",Q203-variables!$C$9)," ")</f>
        <v xml:space="preserve"> </v>
      </c>
      <c r="AB203" s="111" t="str">
        <f t="shared" si="31"/>
        <v>RESPUESTA EXTEMPORÁNEA</v>
      </c>
      <c r="AC203" s="94" t="str">
        <f t="shared" si="32"/>
        <v>TRASLADO EXTEMPORÁNEO</v>
      </c>
      <c r="AD203" s="237" t="str">
        <f t="shared" si="29"/>
        <v>Respuesta EXTEMPORÁNEA a peticionario</v>
      </c>
      <c r="AE203" s="238" t="str">
        <f t="shared" si="30"/>
        <v>N/A</v>
      </c>
      <c r="AF203" s="239">
        <f t="shared" si="33"/>
        <v>7</v>
      </c>
      <c r="AG203" s="238">
        <f t="shared" si="34"/>
        <v>7</v>
      </c>
      <c r="AH203" s="111" t="s">
        <v>151</v>
      </c>
    </row>
    <row r="204" spans="2:34" s="111" customFormat="1" ht="24.95" hidden="1" customHeight="1">
      <c r="B204" s="64">
        <f t="shared" si="35"/>
        <v>201</v>
      </c>
      <c r="C204" s="65" t="s">
        <v>826</v>
      </c>
      <c r="D204" s="62" t="s">
        <v>827</v>
      </c>
      <c r="E204" s="62" t="s">
        <v>646</v>
      </c>
      <c r="F204" s="64" t="s">
        <v>2</v>
      </c>
      <c r="G204" s="198">
        <v>46048</v>
      </c>
      <c r="H204" s="198">
        <v>46048</v>
      </c>
      <c r="I204" s="198">
        <v>46050</v>
      </c>
      <c r="J204" s="199" t="s">
        <v>127</v>
      </c>
      <c r="K204" s="62" t="s">
        <v>151</v>
      </c>
      <c r="L204" s="62"/>
      <c r="M204" s="62"/>
      <c r="N204" s="64" t="s">
        <v>98</v>
      </c>
      <c r="O204" s="64">
        <f>IF(Tabla1[[#This Row],[FECHA RADICADO DE RESPUESTA A PETICIONARIO]]="","Sin respuesta",S204-G204)</f>
        <v>10</v>
      </c>
      <c r="P204" s="64">
        <v>2</v>
      </c>
      <c r="Q204" s="63">
        <f>+IFERROR(VLOOKUP(Z204, fechas!$B$1:$C$247, 2,FALSE), " ")</f>
        <v>46050</v>
      </c>
      <c r="R204" s="64" t="s">
        <v>90</v>
      </c>
      <c r="S204" s="85">
        <v>46058</v>
      </c>
      <c r="T204" s="64" t="s">
        <v>90</v>
      </c>
      <c r="U204" s="63" t="s">
        <v>90</v>
      </c>
      <c r="V204" s="64" t="s">
        <v>610</v>
      </c>
      <c r="W204" s="64"/>
      <c r="X204" s="108">
        <f t="shared" si="27"/>
        <v>0</v>
      </c>
      <c r="Y204" s="109">
        <f>+IFERROR(VLOOKUP(G204,fechas!$A$1:$D$209,2,FALSE), " ")</f>
        <v>36</v>
      </c>
      <c r="Z204" s="109">
        <f t="shared" si="28"/>
        <v>38</v>
      </c>
      <c r="AA204" s="110" t="str">
        <f>+IFERROR(IF(S204&gt;0," ",Q204-variables!$C$9)," ")</f>
        <v xml:space="preserve"> </v>
      </c>
      <c r="AB204" s="111" t="str">
        <f t="shared" si="31"/>
        <v>RESPUESTA EXTEMPORÁNEA</v>
      </c>
      <c r="AC204" s="94" t="str">
        <f t="shared" si="32"/>
        <v>TRASLADO EXTEMPORÁNEO</v>
      </c>
      <c r="AD204" s="237" t="str">
        <f t="shared" si="29"/>
        <v>Respuesta EXTEMPORÁNEA a peticionario</v>
      </c>
      <c r="AE204" s="238" t="str">
        <f t="shared" si="30"/>
        <v>N/A</v>
      </c>
      <c r="AF204" s="239">
        <f t="shared" si="33"/>
        <v>2</v>
      </c>
      <c r="AG204" s="238">
        <f t="shared" si="34"/>
        <v>10</v>
      </c>
      <c r="AH204" s="111" t="s">
        <v>151</v>
      </c>
    </row>
    <row r="205" spans="2:34" s="111" customFormat="1" ht="24.95" hidden="1" customHeight="1">
      <c r="B205" s="64">
        <f t="shared" si="35"/>
        <v>202</v>
      </c>
      <c r="C205" s="65" t="s">
        <v>828</v>
      </c>
      <c r="D205" s="62" t="s">
        <v>829</v>
      </c>
      <c r="E205" s="62" t="s">
        <v>558</v>
      </c>
      <c r="F205" s="64" t="s">
        <v>2</v>
      </c>
      <c r="G205" s="198">
        <v>46050</v>
      </c>
      <c r="H205" s="198">
        <v>46050</v>
      </c>
      <c r="I205" s="198">
        <v>46051</v>
      </c>
      <c r="J205" s="199" t="s">
        <v>127</v>
      </c>
      <c r="K205" s="62" t="s">
        <v>42</v>
      </c>
      <c r="L205" s="62"/>
      <c r="M205" s="62"/>
      <c r="N205" s="64" t="s">
        <v>98</v>
      </c>
      <c r="O205" s="64">
        <f>IF(Tabla1[[#This Row],[FECHA RADICADO DE RESPUESTA A PETICIONARIO]]="","Sin respuesta",S205-G205)</f>
        <v>5</v>
      </c>
      <c r="P205" s="64">
        <v>12</v>
      </c>
      <c r="Q205" s="63">
        <f>+IFERROR(VLOOKUP(Z205, fechas!$B$1:$C$247, 2,FALSE), " ")</f>
        <v>46066</v>
      </c>
      <c r="R205" s="64" t="s">
        <v>830</v>
      </c>
      <c r="S205" s="85">
        <v>46055</v>
      </c>
      <c r="T205" s="64" t="s">
        <v>90</v>
      </c>
      <c r="U205" s="63" t="s">
        <v>90</v>
      </c>
      <c r="V205" s="64"/>
      <c r="W205" s="64"/>
      <c r="X205" s="108">
        <f t="shared" si="27"/>
        <v>0</v>
      </c>
      <c r="Y205" s="109">
        <f>+IFERROR(VLOOKUP(G205,fechas!$A$1:$D$209,2,FALSE), " ")</f>
        <v>38</v>
      </c>
      <c r="Z205" s="109">
        <f t="shared" si="28"/>
        <v>50</v>
      </c>
      <c r="AA205" s="110" t="str">
        <f>+IFERROR(IF(S205&gt;0," ",Q205-variables!$C$9)," ")</f>
        <v xml:space="preserve"> </v>
      </c>
      <c r="AB205" s="111" t="str">
        <f t="shared" si="31"/>
        <v>RESPUESTA OPORTUNA</v>
      </c>
      <c r="AC205" s="94" t="str">
        <f t="shared" si="32"/>
        <v>TRASLADO EXTEMPORÁNEO</v>
      </c>
      <c r="AD205" s="226" t="str">
        <f t="shared" si="29"/>
        <v>Respuesta EN TÉRMINOS a peticionario</v>
      </c>
      <c r="AE205" s="94" t="str">
        <f t="shared" si="30"/>
        <v>N/A</v>
      </c>
      <c r="AF205" s="228">
        <f t="shared" si="33"/>
        <v>1</v>
      </c>
      <c r="AG205" s="94" t="str">
        <f t="shared" si="34"/>
        <v>N/A</v>
      </c>
    </row>
    <row r="206" spans="2:34" s="111" customFormat="1" ht="24.95" hidden="1" customHeight="1">
      <c r="B206" s="64">
        <f t="shared" si="35"/>
        <v>203</v>
      </c>
      <c r="C206" s="65" t="s">
        <v>831</v>
      </c>
      <c r="D206" s="62" t="s">
        <v>832</v>
      </c>
      <c r="E206" s="62" t="s">
        <v>833</v>
      </c>
      <c r="F206" s="64" t="s">
        <v>2</v>
      </c>
      <c r="G206" s="198">
        <v>46050</v>
      </c>
      <c r="H206" s="198">
        <v>46050</v>
      </c>
      <c r="I206" s="198">
        <v>46051</v>
      </c>
      <c r="J206" s="199" t="s">
        <v>127</v>
      </c>
      <c r="K206" s="62" t="s">
        <v>43</v>
      </c>
      <c r="L206" s="62"/>
      <c r="M206" s="62"/>
      <c r="N206" s="64" t="s">
        <v>98</v>
      </c>
      <c r="O206" s="64">
        <f>IF(Tabla1[[#This Row],[FECHA RADICADO DE RESPUESTA A PETICIONARIO]]="","Sin respuesta",S206-G206)</f>
        <v>12</v>
      </c>
      <c r="P206" s="64">
        <v>2</v>
      </c>
      <c r="Q206" s="63">
        <f>+IFERROR(VLOOKUP(Z206, fechas!$B$1:$C$247, 2,FALSE), " ")</f>
        <v>46052</v>
      </c>
      <c r="R206" s="64" t="s">
        <v>834</v>
      </c>
      <c r="S206" s="85">
        <v>46062</v>
      </c>
      <c r="T206" s="64" t="s">
        <v>835</v>
      </c>
      <c r="U206" s="63">
        <v>46052</v>
      </c>
      <c r="V206" s="64" t="s">
        <v>516</v>
      </c>
      <c r="W206" s="64"/>
      <c r="X206" s="108">
        <f t="shared" si="27"/>
        <v>0</v>
      </c>
      <c r="Y206" s="109">
        <f>+IFERROR(VLOOKUP(G206,fechas!$A$1:$D$209,2,FALSE), " ")</f>
        <v>38</v>
      </c>
      <c r="Z206" s="109">
        <f t="shared" si="28"/>
        <v>40</v>
      </c>
      <c r="AA206" s="110" t="str">
        <f>+IFERROR(IF(S206&gt;0," ",Q206-variables!$C$9)," ")</f>
        <v xml:space="preserve"> </v>
      </c>
      <c r="AB206" s="111" t="str">
        <f t="shared" si="31"/>
        <v>RESPUESTA EXTEMPORÁNEA</v>
      </c>
      <c r="AC206" s="94" t="str">
        <f t="shared" si="32"/>
        <v>TRASLADO OPORTUNO</v>
      </c>
      <c r="AD206" s="226" t="str">
        <f t="shared" si="29"/>
        <v>Respuesta EXTEMPORÁNEA a peticionario</v>
      </c>
      <c r="AE206" s="94" t="str">
        <f t="shared" si="30"/>
        <v>Traslado EN TÉRMINOS</v>
      </c>
      <c r="AF206" s="228">
        <f t="shared" si="33"/>
        <v>1</v>
      </c>
      <c r="AG206" s="94" t="str">
        <f t="shared" si="34"/>
        <v>N/A</v>
      </c>
    </row>
    <row r="207" spans="2:34" s="111" customFormat="1" ht="24.95" hidden="1" customHeight="1">
      <c r="B207" s="64">
        <f t="shared" si="35"/>
        <v>204</v>
      </c>
      <c r="C207" s="65" t="s">
        <v>836</v>
      </c>
      <c r="D207" s="62" t="s">
        <v>837</v>
      </c>
      <c r="E207" s="62" t="s">
        <v>838</v>
      </c>
      <c r="F207" s="64" t="s">
        <v>2</v>
      </c>
      <c r="G207" s="198">
        <v>46050</v>
      </c>
      <c r="H207" s="198">
        <v>46050</v>
      </c>
      <c r="I207" s="198">
        <v>46051</v>
      </c>
      <c r="J207" s="199" t="s">
        <v>127</v>
      </c>
      <c r="K207" s="62" t="s">
        <v>46</v>
      </c>
      <c r="L207" s="62"/>
      <c r="M207" s="62"/>
      <c r="N207" s="64" t="s">
        <v>98</v>
      </c>
      <c r="O207" s="64">
        <f>IF(Tabla1[[#This Row],[FECHA RADICADO DE RESPUESTA A PETICIONARIO]]="","Sin respuesta",S207-G207)</f>
        <v>1</v>
      </c>
      <c r="P207" s="64">
        <v>12</v>
      </c>
      <c r="Q207" s="63">
        <f>+IFERROR(VLOOKUP(Z207, fechas!$B$1:$C$247, 2,FALSE), " ")</f>
        <v>46066</v>
      </c>
      <c r="R207" s="64" t="s">
        <v>839</v>
      </c>
      <c r="S207" s="85">
        <v>46051</v>
      </c>
      <c r="T207" s="64" t="s">
        <v>90</v>
      </c>
      <c r="U207" s="85" t="s">
        <v>90</v>
      </c>
      <c r="V207" s="64"/>
      <c r="W207" s="64"/>
      <c r="X207" s="108">
        <f t="shared" si="27"/>
        <v>0</v>
      </c>
      <c r="Y207" s="109">
        <f>+IFERROR(VLOOKUP(G207,fechas!$A$1:$D$209,2,FALSE), " ")</f>
        <v>38</v>
      </c>
      <c r="Z207" s="109">
        <f t="shared" si="28"/>
        <v>50</v>
      </c>
      <c r="AA207" s="110" t="str">
        <f>+IFERROR(IF(S207&gt;0," ",Q207-variables!$C$9)," ")</f>
        <v xml:space="preserve"> </v>
      </c>
      <c r="AB207" s="111" t="str">
        <f t="shared" si="31"/>
        <v>RESPUESTA OPORTUNA</v>
      </c>
      <c r="AC207" s="94" t="str">
        <f t="shared" si="32"/>
        <v>TRASLADO EXTEMPORÁNEO</v>
      </c>
      <c r="AD207" s="226" t="str">
        <f t="shared" si="29"/>
        <v>Respuesta EN TÉRMINOS a peticionario</v>
      </c>
      <c r="AE207" s="94" t="str">
        <f t="shared" si="30"/>
        <v>N/A</v>
      </c>
      <c r="AF207" s="228">
        <f t="shared" si="33"/>
        <v>1</v>
      </c>
      <c r="AG207" s="94" t="str">
        <f t="shared" si="34"/>
        <v>N/A</v>
      </c>
    </row>
    <row r="208" spans="2:34" s="111" customFormat="1" ht="24.95" hidden="1" customHeight="1">
      <c r="B208" s="64">
        <f t="shared" si="35"/>
        <v>205</v>
      </c>
      <c r="C208" s="65" t="s">
        <v>840</v>
      </c>
      <c r="D208" s="62" t="s">
        <v>841</v>
      </c>
      <c r="E208" s="62" t="s">
        <v>545</v>
      </c>
      <c r="F208" s="64" t="s">
        <v>2</v>
      </c>
      <c r="G208" s="198">
        <v>46050</v>
      </c>
      <c r="H208" s="198">
        <v>46050</v>
      </c>
      <c r="I208" s="198">
        <v>46051</v>
      </c>
      <c r="J208" s="199" t="s">
        <v>127</v>
      </c>
      <c r="K208" s="62" t="s">
        <v>151</v>
      </c>
      <c r="L208" s="62"/>
      <c r="M208" s="62"/>
      <c r="N208" s="64" t="s">
        <v>98</v>
      </c>
      <c r="O208" s="64">
        <f>IF(Tabla1[[#This Row],[FECHA RADICADO DE RESPUESTA A PETICIONARIO]]="","Sin respuesta",S208-G208)</f>
        <v>1</v>
      </c>
      <c r="P208" s="64">
        <v>2</v>
      </c>
      <c r="Q208" s="63">
        <f>+IFERROR(VLOOKUP(Z208, fechas!$B$1:$C$247, 2,FALSE), " ")</f>
        <v>46052</v>
      </c>
      <c r="R208" s="64" t="s">
        <v>90</v>
      </c>
      <c r="S208" s="85">
        <v>46051</v>
      </c>
      <c r="T208" s="64" t="s">
        <v>90</v>
      </c>
      <c r="U208" s="63" t="s">
        <v>90</v>
      </c>
      <c r="V208" s="64" t="s">
        <v>842</v>
      </c>
      <c r="W208" s="64"/>
      <c r="X208" s="108">
        <f t="shared" si="27"/>
        <v>0</v>
      </c>
      <c r="Y208" s="109">
        <f>+IFERROR(VLOOKUP(G208,fechas!$A$1:$D$209,2,FALSE), " ")</f>
        <v>38</v>
      </c>
      <c r="Z208" s="109">
        <f t="shared" si="28"/>
        <v>40</v>
      </c>
      <c r="AA208" s="110" t="str">
        <f>+IFERROR(IF(S208&gt;0," ",Q208-variables!$C$9)," ")</f>
        <v xml:space="preserve"> </v>
      </c>
      <c r="AB208" s="111" t="str">
        <f t="shared" si="31"/>
        <v>RESPUESTA OPORTUNA</v>
      </c>
      <c r="AC208" s="94" t="str">
        <f t="shared" si="32"/>
        <v>TRASLADO EXTEMPORÁNEO</v>
      </c>
      <c r="AD208" s="237" t="str">
        <f t="shared" si="29"/>
        <v>Respuesta EN TÉRMINOS a peticionario</v>
      </c>
      <c r="AE208" s="238" t="str">
        <f t="shared" si="30"/>
        <v>N/A</v>
      </c>
      <c r="AF208" s="239">
        <f t="shared" si="33"/>
        <v>1</v>
      </c>
      <c r="AG208" s="238">
        <f t="shared" si="34"/>
        <v>1</v>
      </c>
      <c r="AH208" s="111" t="s">
        <v>151</v>
      </c>
    </row>
    <row r="209" spans="2:34" s="111" customFormat="1" ht="24.95" hidden="1" customHeight="1">
      <c r="B209" s="64">
        <f t="shared" si="35"/>
        <v>206</v>
      </c>
      <c r="C209" s="65" t="s">
        <v>843</v>
      </c>
      <c r="D209" s="62" t="s">
        <v>844</v>
      </c>
      <c r="E209" s="62" t="s">
        <v>845</v>
      </c>
      <c r="F209" s="64" t="s">
        <v>2</v>
      </c>
      <c r="G209" s="198">
        <v>46049</v>
      </c>
      <c r="H209" s="198">
        <v>46049</v>
      </c>
      <c r="I209" s="198">
        <v>46051</v>
      </c>
      <c r="J209" s="199" t="s">
        <v>127</v>
      </c>
      <c r="K209" s="62" t="s">
        <v>151</v>
      </c>
      <c r="L209" s="62"/>
      <c r="M209" s="62"/>
      <c r="N209" s="64" t="s">
        <v>98</v>
      </c>
      <c r="O209" s="64">
        <f>IF(Tabla1[[#This Row],[FECHA RADICADO DE RESPUESTA A PETICIONARIO]]="","Sin respuesta",S209-G209)</f>
        <v>6</v>
      </c>
      <c r="P209" s="64">
        <v>2</v>
      </c>
      <c r="Q209" s="63">
        <f>+IFERROR(VLOOKUP(Z209, fechas!$B$1:$C$247, 2,FALSE), " ")</f>
        <v>46051</v>
      </c>
      <c r="R209" s="64" t="s">
        <v>90</v>
      </c>
      <c r="S209" s="85">
        <v>46055</v>
      </c>
      <c r="T209" s="64" t="s">
        <v>90</v>
      </c>
      <c r="U209" s="85" t="s">
        <v>90</v>
      </c>
      <c r="V209" s="64" t="s">
        <v>846</v>
      </c>
      <c r="W209" s="64"/>
      <c r="X209" s="108">
        <f t="shared" si="27"/>
        <v>0</v>
      </c>
      <c r="Y209" s="109">
        <f>+IFERROR(VLOOKUP(G209,fechas!$A$1:$D$209,2,FALSE), " ")</f>
        <v>37</v>
      </c>
      <c r="Z209" s="109">
        <f t="shared" si="28"/>
        <v>39</v>
      </c>
      <c r="AA209" s="110" t="str">
        <f>+IFERROR(IF(S209&gt;0," ",Q209-variables!$C$9)," ")</f>
        <v xml:space="preserve"> </v>
      </c>
      <c r="AB209" s="111" t="str">
        <f t="shared" si="31"/>
        <v>RESPUESTA EXTEMPORÁNEA</v>
      </c>
      <c r="AC209" s="94" t="str">
        <f t="shared" si="32"/>
        <v>TRASLADO EXTEMPORÁNEO</v>
      </c>
      <c r="AD209" s="237" t="str">
        <f t="shared" si="29"/>
        <v>Respuesta EXTEMPORÁNEA a peticionario</v>
      </c>
      <c r="AE209" s="238" t="str">
        <f t="shared" si="30"/>
        <v>N/A</v>
      </c>
      <c r="AF209" s="239">
        <f t="shared" si="33"/>
        <v>2</v>
      </c>
      <c r="AG209" s="238">
        <f t="shared" si="34"/>
        <v>6</v>
      </c>
      <c r="AH209" s="111" t="s">
        <v>151</v>
      </c>
    </row>
    <row r="210" spans="2:34" s="111" customFormat="1" ht="24.95" hidden="1" customHeight="1">
      <c r="B210" s="64">
        <f t="shared" si="35"/>
        <v>207</v>
      </c>
      <c r="C210" s="65" t="s">
        <v>847</v>
      </c>
      <c r="D210" s="62" t="s">
        <v>848</v>
      </c>
      <c r="E210" s="62" t="s">
        <v>849</v>
      </c>
      <c r="F210" s="64" t="s">
        <v>2</v>
      </c>
      <c r="G210" s="198">
        <v>46050</v>
      </c>
      <c r="H210" s="198">
        <v>46050</v>
      </c>
      <c r="I210" s="198">
        <v>46050</v>
      </c>
      <c r="J210" s="199" t="s">
        <v>127</v>
      </c>
      <c r="K210" s="62" t="s">
        <v>39</v>
      </c>
      <c r="L210" s="62"/>
      <c r="M210" s="62"/>
      <c r="N210" s="64" t="s">
        <v>98</v>
      </c>
      <c r="O210" s="64">
        <f>IF(Tabla1[[#This Row],[FECHA RADICADO DE RESPUESTA A PETICIONARIO]]="","Sin respuesta",S210-G210)</f>
        <v>6</v>
      </c>
      <c r="P210" s="64">
        <v>2</v>
      </c>
      <c r="Q210" s="63">
        <f>+IFERROR(VLOOKUP(Z210, fechas!$B$1:$C$247, 2,FALSE), " ")</f>
        <v>46052</v>
      </c>
      <c r="R210" s="64" t="s">
        <v>850</v>
      </c>
      <c r="S210" s="85">
        <v>46056</v>
      </c>
      <c r="T210" s="64" t="s">
        <v>851</v>
      </c>
      <c r="U210" s="63">
        <v>46055</v>
      </c>
      <c r="V210" s="64"/>
      <c r="W210" s="64"/>
      <c r="X210" s="108">
        <f t="shared" si="27"/>
        <v>0</v>
      </c>
      <c r="Y210" s="109">
        <f>+IFERROR(VLOOKUP(G210,fechas!$A$1:$D$209,2,FALSE), " ")</f>
        <v>38</v>
      </c>
      <c r="Z210" s="109">
        <f t="shared" si="28"/>
        <v>40</v>
      </c>
      <c r="AA210" s="110" t="str">
        <f>+IFERROR(IF(S210&gt;0," ",Q210-variables!$C$9)," ")</f>
        <v xml:space="preserve"> </v>
      </c>
      <c r="AB210" s="111" t="str">
        <f t="shared" si="31"/>
        <v>RESPUESTA EXTEMPORÁNEA</v>
      </c>
      <c r="AC210" s="94" t="str">
        <f t="shared" si="32"/>
        <v>TRASLADO EXTEMPORÁNEO</v>
      </c>
      <c r="AD210" s="226" t="str">
        <f t="shared" si="29"/>
        <v>Respuesta EXTEMPORÁNEA a peticionario</v>
      </c>
      <c r="AE210" s="94" t="str">
        <f t="shared" si="30"/>
        <v>Traslado EN TÉRMINOS</v>
      </c>
      <c r="AF210" s="228">
        <f t="shared" si="33"/>
        <v>0</v>
      </c>
      <c r="AG210" s="94" t="str">
        <f t="shared" si="34"/>
        <v>N/A</v>
      </c>
    </row>
    <row r="211" spans="2:34" s="111" customFormat="1" ht="24.95" hidden="1" customHeight="1">
      <c r="B211" s="64">
        <f t="shared" si="35"/>
        <v>208</v>
      </c>
      <c r="C211" s="65" t="s">
        <v>852</v>
      </c>
      <c r="D211" s="62" t="s">
        <v>853</v>
      </c>
      <c r="E211" s="62" t="s">
        <v>854</v>
      </c>
      <c r="F211" s="64" t="s">
        <v>2</v>
      </c>
      <c r="G211" s="198">
        <v>46050</v>
      </c>
      <c r="H211" s="198">
        <v>46050</v>
      </c>
      <c r="I211" s="198">
        <v>46050</v>
      </c>
      <c r="J211" s="199" t="s">
        <v>127</v>
      </c>
      <c r="K211" s="62" t="s">
        <v>45</v>
      </c>
      <c r="L211" s="62"/>
      <c r="M211" s="62"/>
      <c r="N211" s="64" t="s">
        <v>98</v>
      </c>
      <c r="O211" s="64">
        <f>IF(Tabla1[[#This Row],[FECHA RADICADO DE RESPUESTA A PETICIONARIO]]="","Sin respuesta",S211-G211)</f>
        <v>5</v>
      </c>
      <c r="P211" s="64">
        <v>2</v>
      </c>
      <c r="Q211" s="63">
        <f>+IFERROR(VLOOKUP(Z211, fechas!$B$1:$C$247, 2,FALSE), " ")</f>
        <v>46052</v>
      </c>
      <c r="R211" s="64" t="s">
        <v>855</v>
      </c>
      <c r="S211" s="85">
        <v>46055</v>
      </c>
      <c r="T211" s="64" t="s">
        <v>856</v>
      </c>
      <c r="U211" s="85">
        <v>46052</v>
      </c>
      <c r="V211" s="64"/>
      <c r="W211" s="64"/>
      <c r="X211" s="108">
        <f t="shared" si="27"/>
        <v>0</v>
      </c>
      <c r="Y211" s="109">
        <f>+IFERROR(VLOOKUP(G211,fechas!$A$1:$D$209,2,FALSE), " ")</f>
        <v>38</v>
      </c>
      <c r="Z211" s="109">
        <f t="shared" si="28"/>
        <v>40</v>
      </c>
      <c r="AA211" s="110" t="str">
        <f>+IFERROR(IF(S211&gt;0," ",Q211-variables!$C$9)," ")</f>
        <v xml:space="preserve"> </v>
      </c>
      <c r="AB211" s="111" t="str">
        <f t="shared" si="31"/>
        <v>RESPUESTA EXTEMPORÁNEA</v>
      </c>
      <c r="AC211" s="94" t="str">
        <f t="shared" si="32"/>
        <v>TRASLADO OPORTUNO</v>
      </c>
      <c r="AD211" s="226" t="str">
        <f t="shared" si="29"/>
        <v>Respuesta EN TÉRMINOS a peticionario</v>
      </c>
      <c r="AE211" s="94" t="str">
        <f t="shared" si="30"/>
        <v>Traslado EN TÉRMINOS</v>
      </c>
      <c r="AF211" s="228">
        <f t="shared" si="33"/>
        <v>0</v>
      </c>
      <c r="AG211" s="94" t="str">
        <f t="shared" si="34"/>
        <v>N/A</v>
      </c>
    </row>
    <row r="212" spans="2:34" s="111" customFormat="1" ht="24.95" hidden="1" customHeight="1">
      <c r="B212" s="64">
        <f t="shared" si="35"/>
        <v>209</v>
      </c>
      <c r="C212" s="65" t="s">
        <v>857</v>
      </c>
      <c r="D212" s="62" t="s">
        <v>858</v>
      </c>
      <c r="E212" s="62" t="s">
        <v>859</v>
      </c>
      <c r="F212" s="64" t="s">
        <v>2</v>
      </c>
      <c r="G212" s="198">
        <v>46051</v>
      </c>
      <c r="H212" s="198">
        <v>46051</v>
      </c>
      <c r="I212" s="198">
        <v>46051</v>
      </c>
      <c r="J212" s="199" t="s">
        <v>127</v>
      </c>
      <c r="K212" s="62" t="s">
        <v>38</v>
      </c>
      <c r="L212" s="62"/>
      <c r="M212" s="62"/>
      <c r="N212" s="64" t="s">
        <v>98</v>
      </c>
      <c r="O212" s="64">
        <f>IF(Tabla1[[#This Row],[FECHA RADICADO DE RESPUESTA A PETICIONARIO]]="","Sin respuesta",S212-G212)</f>
        <v>0</v>
      </c>
      <c r="P212" s="64">
        <v>2</v>
      </c>
      <c r="Q212" s="63">
        <f>+IFERROR(VLOOKUP(Z212, fechas!$B$1:$C$247, 2,FALSE), " ")</f>
        <v>46055</v>
      </c>
      <c r="R212" s="64" t="s">
        <v>860</v>
      </c>
      <c r="S212" s="85">
        <v>46051</v>
      </c>
      <c r="T212" s="64" t="s">
        <v>861</v>
      </c>
      <c r="U212" s="63">
        <v>46051</v>
      </c>
      <c r="V212" s="64" t="s">
        <v>862</v>
      </c>
      <c r="W212" s="64"/>
      <c r="X212" s="108">
        <f t="shared" si="27"/>
        <v>0</v>
      </c>
      <c r="Y212" s="109">
        <f>+IFERROR(VLOOKUP(G212,fechas!$A$1:$D$209,2,FALSE), " ")</f>
        <v>39</v>
      </c>
      <c r="Z212" s="109">
        <f t="shared" si="28"/>
        <v>41</v>
      </c>
      <c r="AA212" s="110" t="str">
        <f>+IFERROR(IF(S212&gt;0," ",Q212-variables!$C$9)," ")</f>
        <v xml:space="preserve"> </v>
      </c>
      <c r="AB212" s="111" t="str">
        <f t="shared" si="31"/>
        <v>RESPUESTA OPORTUNA</v>
      </c>
      <c r="AC212" s="94" t="str">
        <f t="shared" si="32"/>
        <v>TRASLADO OPORTUNO</v>
      </c>
      <c r="AD212" s="226" t="str">
        <f t="shared" si="29"/>
        <v>Respuesta EN TÉRMINOS a peticionario</v>
      </c>
      <c r="AE212" s="94" t="str">
        <f t="shared" si="30"/>
        <v>Traslado EN TÉRMINOS</v>
      </c>
      <c r="AF212" s="228">
        <f t="shared" si="33"/>
        <v>0</v>
      </c>
      <c r="AG212" s="94" t="str">
        <f t="shared" si="34"/>
        <v>N/A</v>
      </c>
    </row>
    <row r="213" spans="2:34" s="111" customFormat="1" ht="24.95" hidden="1" customHeight="1">
      <c r="B213" s="64">
        <f t="shared" si="35"/>
        <v>210</v>
      </c>
      <c r="C213" s="65" t="s">
        <v>863</v>
      </c>
      <c r="D213" s="62" t="s">
        <v>864</v>
      </c>
      <c r="E213" s="62" t="s">
        <v>865</v>
      </c>
      <c r="F213" s="64" t="s">
        <v>2</v>
      </c>
      <c r="G213" s="198">
        <v>46020</v>
      </c>
      <c r="H213" s="198">
        <v>46051</v>
      </c>
      <c r="I213" s="198">
        <v>46051</v>
      </c>
      <c r="J213" s="199" t="s">
        <v>88</v>
      </c>
      <c r="K213" s="62" t="s">
        <v>151</v>
      </c>
      <c r="L213" s="62"/>
      <c r="M213" s="62"/>
      <c r="N213" s="64" t="s">
        <v>98</v>
      </c>
      <c r="O213" s="64">
        <f>IF(Tabla1[[#This Row],[FECHA RADICADO DE RESPUESTA A PETICIONARIO]]="","Sin respuesta",S213-G213)</f>
        <v>32</v>
      </c>
      <c r="P213" s="64">
        <v>2</v>
      </c>
      <c r="Q213" s="63">
        <f>+IFERROR(VLOOKUP(Z213, fechas!$B$1:$C$247, 2,FALSE), " ")</f>
        <v>46022</v>
      </c>
      <c r="R213" s="64" t="s">
        <v>90</v>
      </c>
      <c r="S213" s="85">
        <v>46052</v>
      </c>
      <c r="T213" s="64" t="s">
        <v>90</v>
      </c>
      <c r="U213" s="85" t="s">
        <v>90</v>
      </c>
      <c r="V213" s="64" t="s">
        <v>842</v>
      </c>
      <c r="W213" s="64"/>
      <c r="X213" s="108">
        <f t="shared" si="27"/>
        <v>0</v>
      </c>
      <c r="Y213" s="109">
        <f>+IFERROR(VLOOKUP(G213,fechas!$A$1:$D$209,2,FALSE), " ")</f>
        <v>18</v>
      </c>
      <c r="Z213" s="109">
        <f t="shared" si="28"/>
        <v>20</v>
      </c>
      <c r="AA213" s="110" t="str">
        <f>+IFERROR(IF(S213&gt;0," ",Q213-variables!$C$9)," ")</f>
        <v xml:space="preserve"> </v>
      </c>
      <c r="AB213" s="111" t="str">
        <f t="shared" si="31"/>
        <v>RESPUESTA EXTEMPORÁNEA</v>
      </c>
      <c r="AC213" s="94" t="str">
        <f t="shared" si="32"/>
        <v>TRASLADO EXTEMPORÁNEO</v>
      </c>
      <c r="AD213" s="237" t="str">
        <f t="shared" si="29"/>
        <v>Respuesta EXTEMPORÁNEA a peticionario</v>
      </c>
      <c r="AE213" s="238" t="str">
        <f t="shared" si="30"/>
        <v>N/A</v>
      </c>
      <c r="AF213" s="239">
        <f t="shared" si="33"/>
        <v>31</v>
      </c>
      <c r="AG213" s="238">
        <f t="shared" si="34"/>
        <v>32</v>
      </c>
      <c r="AH213" s="111" t="s">
        <v>151</v>
      </c>
    </row>
    <row r="214" spans="2:34" s="111" customFormat="1" ht="24.95" hidden="1" customHeight="1">
      <c r="B214" s="64">
        <f t="shared" si="35"/>
        <v>211</v>
      </c>
      <c r="C214" s="65" t="s">
        <v>866</v>
      </c>
      <c r="D214" s="62" t="s">
        <v>867</v>
      </c>
      <c r="E214" s="62" t="s">
        <v>868</v>
      </c>
      <c r="F214" s="64" t="s">
        <v>2</v>
      </c>
      <c r="G214" s="198">
        <v>46044</v>
      </c>
      <c r="H214" s="198">
        <v>46049</v>
      </c>
      <c r="I214" s="198">
        <v>46051</v>
      </c>
      <c r="J214" s="199" t="s">
        <v>127</v>
      </c>
      <c r="K214" s="62" t="s">
        <v>30</v>
      </c>
      <c r="L214" s="62"/>
      <c r="M214" s="62"/>
      <c r="N214" s="64" t="s">
        <v>98</v>
      </c>
      <c r="O214" s="64">
        <f>IF(Tabla1[[#This Row],[FECHA RADICADO DE RESPUESTA A PETICIONARIO]]="","Sin respuesta",S214-G214)</f>
        <v>26</v>
      </c>
      <c r="P214" s="64">
        <v>2</v>
      </c>
      <c r="Q214" s="63">
        <f>+IFERROR(VLOOKUP(Z214, fechas!$B$1:$C$247, 2,FALSE), " ")</f>
        <v>46048</v>
      </c>
      <c r="R214" s="64" t="s">
        <v>869</v>
      </c>
      <c r="S214" s="85">
        <v>46070</v>
      </c>
      <c r="T214" s="64" t="s">
        <v>870</v>
      </c>
      <c r="U214" s="204">
        <v>46065</v>
      </c>
      <c r="V214" s="64" t="s">
        <v>871</v>
      </c>
      <c r="W214" s="64"/>
      <c r="X214" s="108">
        <f t="shared" si="27"/>
        <v>0</v>
      </c>
      <c r="Y214" s="109">
        <f>+IFERROR(VLOOKUP(G214,fechas!$A$1:$D$209,2,FALSE), " ")</f>
        <v>34</v>
      </c>
      <c r="Z214" s="109">
        <f t="shared" si="28"/>
        <v>36</v>
      </c>
      <c r="AA214" s="110" t="str">
        <f>+IFERROR(IF(S214&gt;0," ",Q214-variables!$C$9)," ")</f>
        <v xml:space="preserve"> </v>
      </c>
      <c r="AB214" s="111" t="str">
        <f t="shared" si="31"/>
        <v>RESPUESTA EXTEMPORÁNEA</v>
      </c>
      <c r="AC214" s="94" t="str">
        <f t="shared" si="32"/>
        <v>TRASLADO EXTEMPORÁNEO</v>
      </c>
      <c r="AD214" s="226" t="str">
        <f t="shared" si="29"/>
        <v>Respuesta EXTEMPORÁNEA a peticionario</v>
      </c>
      <c r="AE214" s="94" t="str">
        <f t="shared" si="30"/>
        <v>Traslado EXTEMPORÁNEO</v>
      </c>
      <c r="AF214" s="228">
        <f t="shared" si="33"/>
        <v>7</v>
      </c>
      <c r="AG214" s="94" t="str">
        <f t="shared" si="34"/>
        <v>N/A</v>
      </c>
    </row>
    <row r="215" spans="2:34" s="111" customFormat="1" ht="24.95" hidden="1" customHeight="1">
      <c r="B215" s="64">
        <f t="shared" si="35"/>
        <v>212</v>
      </c>
      <c r="C215" s="65" t="s">
        <v>872</v>
      </c>
      <c r="D215" s="62" t="s">
        <v>873</v>
      </c>
      <c r="E215" s="62" t="s">
        <v>874</v>
      </c>
      <c r="F215" s="64" t="s">
        <v>2</v>
      </c>
      <c r="G215" s="198">
        <v>46042</v>
      </c>
      <c r="H215" s="198">
        <v>46042</v>
      </c>
      <c r="I215" s="198">
        <v>46051</v>
      </c>
      <c r="J215" s="199" t="s">
        <v>127</v>
      </c>
      <c r="K215" s="62" t="s">
        <v>151</v>
      </c>
      <c r="L215" s="62"/>
      <c r="M215" s="62"/>
      <c r="N215" s="64" t="s">
        <v>98</v>
      </c>
      <c r="O215" s="64">
        <f>IF(Tabla1[[#This Row],[FECHA RADICADO DE RESPUESTA A PETICIONARIO]]="","Sin respuesta",S215-G215)</f>
        <v>10</v>
      </c>
      <c r="P215" s="64">
        <v>2</v>
      </c>
      <c r="Q215" s="63">
        <f>+IFERROR(VLOOKUP(Z215, fechas!$B$1:$C$247, 2,FALSE), " ")</f>
        <v>46044</v>
      </c>
      <c r="R215" s="64" t="s">
        <v>90</v>
      </c>
      <c r="S215" s="85">
        <v>46052</v>
      </c>
      <c r="T215" s="64" t="s">
        <v>90</v>
      </c>
      <c r="U215" s="63" t="s">
        <v>90</v>
      </c>
      <c r="V215" s="64" t="s">
        <v>610</v>
      </c>
      <c r="W215" s="64"/>
      <c r="X215" s="108">
        <f t="shared" si="27"/>
        <v>0</v>
      </c>
      <c r="Y215" s="109">
        <f>+IFERROR(VLOOKUP(G215,fechas!$A$1:$D$209,2,FALSE), " ")</f>
        <v>32</v>
      </c>
      <c r="Z215" s="109">
        <f t="shared" si="28"/>
        <v>34</v>
      </c>
      <c r="AA215" s="110" t="str">
        <f>+IFERROR(IF(S215&gt;0," ",Q215-variables!$C$9)," ")</f>
        <v xml:space="preserve"> </v>
      </c>
      <c r="AB215" s="111" t="str">
        <f t="shared" si="31"/>
        <v>RESPUESTA EXTEMPORÁNEA</v>
      </c>
      <c r="AC215" s="94" t="str">
        <f t="shared" si="32"/>
        <v>TRASLADO EXTEMPORÁNEO</v>
      </c>
      <c r="AD215" s="237" t="str">
        <f t="shared" si="29"/>
        <v>Respuesta EXTEMPORÁNEA a peticionario</v>
      </c>
      <c r="AE215" s="238" t="str">
        <f t="shared" si="30"/>
        <v>N/A</v>
      </c>
      <c r="AF215" s="239">
        <f t="shared" si="33"/>
        <v>9</v>
      </c>
      <c r="AG215" s="238">
        <f t="shared" si="34"/>
        <v>10</v>
      </c>
      <c r="AH215" s="111" t="s">
        <v>151</v>
      </c>
    </row>
    <row r="216" spans="2:34" s="111" customFormat="1" ht="24.95" hidden="1" customHeight="1">
      <c r="B216" s="64">
        <f t="shared" si="35"/>
        <v>213</v>
      </c>
      <c r="C216" s="65" t="s">
        <v>875</v>
      </c>
      <c r="D216" s="62" t="s">
        <v>876</v>
      </c>
      <c r="E216" s="62" t="s">
        <v>877</v>
      </c>
      <c r="F216" s="64" t="s">
        <v>2</v>
      </c>
      <c r="G216" s="198">
        <v>46048</v>
      </c>
      <c r="H216" s="198">
        <v>46048</v>
      </c>
      <c r="I216" s="198">
        <v>46051</v>
      </c>
      <c r="J216" s="199" t="s">
        <v>127</v>
      </c>
      <c r="K216" s="62" t="s">
        <v>151</v>
      </c>
      <c r="L216" s="62"/>
      <c r="M216" s="62"/>
      <c r="N216" s="64" t="s">
        <v>98</v>
      </c>
      <c r="O216" s="64">
        <f>IF(Tabla1[[#This Row],[FECHA RADICADO DE RESPUESTA A PETICIONARIO]]="","Sin respuesta",S216-G216)</f>
        <v>4</v>
      </c>
      <c r="P216" s="64">
        <v>2</v>
      </c>
      <c r="Q216" s="63">
        <f>+IFERROR(VLOOKUP(Z216, fechas!$B$1:$C$247, 2,FALSE), " ")</f>
        <v>46050</v>
      </c>
      <c r="R216" s="64" t="s">
        <v>90</v>
      </c>
      <c r="S216" s="85">
        <v>46052</v>
      </c>
      <c r="T216" s="64" t="s">
        <v>90</v>
      </c>
      <c r="U216" s="85" t="s">
        <v>90</v>
      </c>
      <c r="V216" s="64" t="s">
        <v>878</v>
      </c>
      <c r="W216" s="64"/>
      <c r="X216" s="108">
        <f t="shared" si="27"/>
        <v>0</v>
      </c>
      <c r="Y216" s="109">
        <f>+IFERROR(VLOOKUP(G216,fechas!$A$1:$D$209,2,FALSE), " ")</f>
        <v>36</v>
      </c>
      <c r="Z216" s="109">
        <f t="shared" si="28"/>
        <v>38</v>
      </c>
      <c r="AA216" s="110" t="str">
        <f>+IFERROR(IF(S216&gt;0," ",Q216-variables!$C$9)," ")</f>
        <v xml:space="preserve"> </v>
      </c>
      <c r="AB216" s="111" t="str">
        <f t="shared" si="31"/>
        <v>RESPUESTA EXTEMPORÁNEA</v>
      </c>
      <c r="AC216" s="94" t="str">
        <f t="shared" si="32"/>
        <v>TRASLADO EXTEMPORÁNEO</v>
      </c>
      <c r="AD216" s="237" t="str">
        <f t="shared" si="29"/>
        <v>Respuesta EN TÉRMINOS a peticionario</v>
      </c>
      <c r="AE216" s="238" t="str">
        <f t="shared" si="30"/>
        <v>N/A</v>
      </c>
      <c r="AF216" s="239">
        <f t="shared" si="33"/>
        <v>3</v>
      </c>
      <c r="AG216" s="238">
        <f t="shared" si="34"/>
        <v>4</v>
      </c>
      <c r="AH216" s="111" t="s">
        <v>151</v>
      </c>
    </row>
    <row r="217" spans="2:34" s="111" customFormat="1" ht="24.95" hidden="1" customHeight="1">
      <c r="B217" s="64">
        <f t="shared" si="35"/>
        <v>214</v>
      </c>
      <c r="C217" s="65" t="s">
        <v>879</v>
      </c>
      <c r="D217" s="62" t="s">
        <v>880</v>
      </c>
      <c r="E217" s="62" t="s">
        <v>881</v>
      </c>
      <c r="F217" s="64" t="s">
        <v>2</v>
      </c>
      <c r="G217" s="198">
        <v>46048</v>
      </c>
      <c r="H217" s="198">
        <v>46048</v>
      </c>
      <c r="I217" s="198">
        <v>46051</v>
      </c>
      <c r="J217" s="199" t="s">
        <v>127</v>
      </c>
      <c r="K217" s="62" t="s">
        <v>151</v>
      </c>
      <c r="L217" s="62"/>
      <c r="M217" s="62"/>
      <c r="N217" s="64" t="s">
        <v>98</v>
      </c>
      <c r="O217" s="64">
        <f>IF(Tabla1[[#This Row],[FECHA RADICADO DE RESPUESTA A PETICIONARIO]]="","Sin respuesta",S217-G217)</f>
        <v>4</v>
      </c>
      <c r="P217" s="64">
        <v>2</v>
      </c>
      <c r="Q217" s="63">
        <f>+IFERROR(VLOOKUP(Z217, fechas!$B$1:$C$247, 2,FALSE), " ")</f>
        <v>46050</v>
      </c>
      <c r="R217" s="64" t="s">
        <v>90</v>
      </c>
      <c r="S217" s="85">
        <v>46052</v>
      </c>
      <c r="T217" s="64" t="s">
        <v>90</v>
      </c>
      <c r="U217" s="63" t="s">
        <v>90</v>
      </c>
      <c r="V217" s="64" t="s">
        <v>198</v>
      </c>
      <c r="W217" s="64"/>
      <c r="X217" s="108">
        <f t="shared" si="27"/>
        <v>0</v>
      </c>
      <c r="Y217" s="109">
        <f>+IFERROR(VLOOKUP(G217,fechas!$A$1:$D$209,2,FALSE), " ")</f>
        <v>36</v>
      </c>
      <c r="Z217" s="109">
        <f t="shared" si="28"/>
        <v>38</v>
      </c>
      <c r="AA217" s="110" t="str">
        <f>+IFERROR(IF(S217&gt;0," ",Q217-variables!$C$9)," ")</f>
        <v xml:space="preserve"> </v>
      </c>
      <c r="AB217" s="111" t="str">
        <f t="shared" si="31"/>
        <v>RESPUESTA EXTEMPORÁNEA</v>
      </c>
      <c r="AC217" s="94" t="str">
        <f t="shared" si="32"/>
        <v>TRASLADO EXTEMPORÁNEO</v>
      </c>
      <c r="AD217" s="237" t="str">
        <f t="shared" si="29"/>
        <v>Respuesta EN TÉRMINOS a peticionario</v>
      </c>
      <c r="AE217" s="238" t="str">
        <f t="shared" si="30"/>
        <v>N/A</v>
      </c>
      <c r="AF217" s="239">
        <f t="shared" si="33"/>
        <v>3</v>
      </c>
      <c r="AG217" s="238">
        <f t="shared" si="34"/>
        <v>4</v>
      </c>
      <c r="AH217" s="111" t="s">
        <v>151</v>
      </c>
    </row>
    <row r="218" spans="2:34" s="111" customFormat="1" ht="24.95" hidden="1" customHeight="1">
      <c r="B218" s="64">
        <f t="shared" si="35"/>
        <v>215</v>
      </c>
      <c r="C218" s="65" t="s">
        <v>882</v>
      </c>
      <c r="D218" s="62" t="s">
        <v>883</v>
      </c>
      <c r="E218" s="62" t="s">
        <v>884</v>
      </c>
      <c r="F218" s="64" t="s">
        <v>2</v>
      </c>
      <c r="G218" s="198">
        <v>46048</v>
      </c>
      <c r="H218" s="198">
        <v>46051</v>
      </c>
      <c r="I218" s="198">
        <v>46051</v>
      </c>
      <c r="J218" s="199" t="s">
        <v>127</v>
      </c>
      <c r="K218" s="62" t="s">
        <v>38</v>
      </c>
      <c r="L218" s="62"/>
      <c r="M218" s="62"/>
      <c r="N218" s="64" t="s">
        <v>98</v>
      </c>
      <c r="O218" s="64">
        <f>IF(Tabla1[[#This Row],[FECHA RADICADO DE RESPUESTA A PETICIONARIO]]="","Sin respuesta",S218-G218)</f>
        <v>4</v>
      </c>
      <c r="P218" s="64">
        <v>2</v>
      </c>
      <c r="Q218" s="63">
        <f>+IFERROR(VLOOKUP(Z218, fechas!$B$1:$C$247, 2,FALSE), " ")</f>
        <v>46050</v>
      </c>
      <c r="R218" s="64" t="s">
        <v>885</v>
      </c>
      <c r="S218" s="85">
        <v>46052</v>
      </c>
      <c r="T218" s="64" t="s">
        <v>886</v>
      </c>
      <c r="U218" s="63">
        <v>46052</v>
      </c>
      <c r="V218" s="64" t="s">
        <v>887</v>
      </c>
      <c r="W218" s="64"/>
      <c r="X218" s="108">
        <f t="shared" si="27"/>
        <v>0</v>
      </c>
      <c r="Y218" s="109">
        <f>+IFERROR(VLOOKUP(G218,fechas!$A$1:$D$209,2,FALSE), " ")</f>
        <v>36</v>
      </c>
      <c r="Z218" s="109">
        <f t="shared" si="28"/>
        <v>38</v>
      </c>
      <c r="AA218" s="110" t="str">
        <f>+IFERROR(IF(S218&gt;0," ",Q218-variables!$C$9)," ")</f>
        <v xml:space="preserve"> </v>
      </c>
      <c r="AB218" s="111" t="str">
        <f t="shared" si="31"/>
        <v>RESPUESTA EXTEMPORÁNEA</v>
      </c>
      <c r="AC218" s="94" t="str">
        <f t="shared" si="32"/>
        <v>TRASLADO EXTEMPORÁNEO</v>
      </c>
      <c r="AD218" s="226" t="str">
        <f t="shared" si="29"/>
        <v>Respuesta EN TÉRMINOS a peticionario</v>
      </c>
      <c r="AE218" s="94" t="str">
        <f t="shared" si="30"/>
        <v>Traslado EN TÉRMINOS</v>
      </c>
      <c r="AF218" s="228">
        <f t="shared" si="33"/>
        <v>3</v>
      </c>
      <c r="AG218" s="94" t="str">
        <f t="shared" si="34"/>
        <v>N/A</v>
      </c>
    </row>
    <row r="219" spans="2:34" s="111" customFormat="1" ht="24.95" hidden="1" customHeight="1">
      <c r="B219" s="64">
        <f t="shared" si="35"/>
        <v>216</v>
      </c>
      <c r="C219" s="65" t="s">
        <v>888</v>
      </c>
      <c r="D219" s="62" t="s">
        <v>889</v>
      </c>
      <c r="E219" s="62" t="s">
        <v>890</v>
      </c>
      <c r="F219" s="64" t="s">
        <v>2</v>
      </c>
      <c r="G219" s="198">
        <v>46048</v>
      </c>
      <c r="H219" s="198">
        <v>46051</v>
      </c>
      <c r="I219" s="198">
        <v>46051</v>
      </c>
      <c r="J219" s="199" t="s">
        <v>127</v>
      </c>
      <c r="K219" s="62" t="s">
        <v>45</v>
      </c>
      <c r="L219" s="62"/>
      <c r="M219" s="62"/>
      <c r="N219" s="64" t="s">
        <v>98</v>
      </c>
      <c r="O219" s="64">
        <f>IF(Tabla1[[#This Row],[FECHA RADICADO DE RESPUESTA A PETICIONARIO]]="","Sin respuesta",S219-G219)</f>
        <v>4</v>
      </c>
      <c r="P219" s="64">
        <v>12</v>
      </c>
      <c r="Q219" s="63">
        <f>+IFERROR(VLOOKUP(Z219, fechas!$B$1:$C$247, 2,FALSE), " ")</f>
        <v>46064</v>
      </c>
      <c r="R219" s="64" t="s">
        <v>891</v>
      </c>
      <c r="S219" s="85">
        <v>46052</v>
      </c>
      <c r="T219" s="64" t="s">
        <v>90</v>
      </c>
      <c r="U219" s="204" t="s">
        <v>90</v>
      </c>
      <c r="V219" s="64"/>
      <c r="W219" s="64"/>
      <c r="X219" s="108">
        <f t="shared" si="27"/>
        <v>0</v>
      </c>
      <c r="Y219" s="109">
        <f>+IFERROR(VLOOKUP(G219,fechas!$A$1:$D$209,2,FALSE), " ")</f>
        <v>36</v>
      </c>
      <c r="Z219" s="109">
        <f t="shared" si="28"/>
        <v>48</v>
      </c>
      <c r="AA219" s="110" t="str">
        <f>+IFERROR(IF(S219&gt;0," ",Q219-variables!$C$9)," ")</f>
        <v xml:space="preserve"> </v>
      </c>
      <c r="AB219" s="111" t="str">
        <f t="shared" si="31"/>
        <v>RESPUESTA OPORTUNA</v>
      </c>
      <c r="AC219" s="94" t="str">
        <f t="shared" si="32"/>
        <v>TRASLADO EXTEMPORÁNEO</v>
      </c>
      <c r="AD219" s="226" t="str">
        <f t="shared" si="29"/>
        <v>Respuesta EN TÉRMINOS a peticionario</v>
      </c>
      <c r="AE219" s="94" t="str">
        <f t="shared" si="30"/>
        <v>N/A</v>
      </c>
      <c r="AF219" s="228">
        <f t="shared" si="33"/>
        <v>3</v>
      </c>
      <c r="AG219" s="94" t="str">
        <f t="shared" si="34"/>
        <v>N/A</v>
      </c>
    </row>
    <row r="220" spans="2:34" s="111" customFormat="1" ht="24.95" hidden="1" customHeight="1">
      <c r="B220" s="64">
        <f t="shared" si="35"/>
        <v>217</v>
      </c>
      <c r="C220" s="65" t="s">
        <v>892</v>
      </c>
      <c r="D220" s="62" t="s">
        <v>893</v>
      </c>
      <c r="E220" s="62" t="s">
        <v>894</v>
      </c>
      <c r="F220" s="64" t="s">
        <v>2</v>
      </c>
      <c r="G220" s="198">
        <v>46049</v>
      </c>
      <c r="H220" s="198">
        <v>46050</v>
      </c>
      <c r="I220" s="198">
        <v>46051</v>
      </c>
      <c r="J220" s="199" t="s">
        <v>127</v>
      </c>
      <c r="K220" s="62" t="s">
        <v>151</v>
      </c>
      <c r="L220" s="62"/>
      <c r="M220" s="62"/>
      <c r="N220" s="64" t="s">
        <v>98</v>
      </c>
      <c r="O220" s="64">
        <f>IF(Tabla1[[#This Row],[FECHA RADICADO DE RESPUESTA A PETICIONARIO]]="","Sin respuesta",S220-G220)</f>
        <v>3</v>
      </c>
      <c r="P220" s="64">
        <v>2</v>
      </c>
      <c r="Q220" s="63">
        <f>+IFERROR(VLOOKUP(Z220, fechas!$B$1:$C$247, 2,FALSE), " ")</f>
        <v>46051</v>
      </c>
      <c r="R220" s="64" t="s">
        <v>90</v>
      </c>
      <c r="S220" s="85">
        <v>46052</v>
      </c>
      <c r="T220" s="64" t="s">
        <v>90</v>
      </c>
      <c r="U220" s="63" t="s">
        <v>90</v>
      </c>
      <c r="V220" s="64" t="s">
        <v>198</v>
      </c>
      <c r="W220" s="64"/>
      <c r="X220" s="108">
        <f t="shared" si="27"/>
        <v>0</v>
      </c>
      <c r="Y220" s="109">
        <f>+IFERROR(VLOOKUP(G220,fechas!$A$1:$D$209,2,FALSE), " ")</f>
        <v>37</v>
      </c>
      <c r="Z220" s="109">
        <f t="shared" si="28"/>
        <v>39</v>
      </c>
      <c r="AA220" s="110" t="str">
        <f>+IFERROR(IF(S220&gt;0," ",Q220-variables!$C$9)," ")</f>
        <v xml:space="preserve"> </v>
      </c>
      <c r="AB220" s="111" t="str">
        <f t="shared" si="31"/>
        <v>RESPUESTA EXTEMPORÁNEA</v>
      </c>
      <c r="AC220" s="94" t="str">
        <f t="shared" si="32"/>
        <v>TRASLADO EXTEMPORÁNEO</v>
      </c>
      <c r="AD220" s="237" t="str">
        <f t="shared" si="29"/>
        <v>Respuesta EN TÉRMINOS a peticionario</v>
      </c>
      <c r="AE220" s="238" t="str">
        <f t="shared" si="30"/>
        <v>N/A</v>
      </c>
      <c r="AF220" s="239">
        <f t="shared" si="33"/>
        <v>2</v>
      </c>
      <c r="AG220" s="238">
        <f t="shared" si="34"/>
        <v>3</v>
      </c>
      <c r="AH220" s="111" t="s">
        <v>151</v>
      </c>
    </row>
    <row r="221" spans="2:34" s="111" customFormat="1" ht="24.95" hidden="1" customHeight="1">
      <c r="B221" s="64">
        <f t="shared" si="35"/>
        <v>218</v>
      </c>
      <c r="C221" s="65" t="s">
        <v>895</v>
      </c>
      <c r="D221" s="62" t="s">
        <v>896</v>
      </c>
      <c r="E221" s="62" t="s">
        <v>536</v>
      </c>
      <c r="F221" s="64" t="s">
        <v>2</v>
      </c>
      <c r="G221" s="198">
        <v>46049</v>
      </c>
      <c r="H221" s="198">
        <v>46049</v>
      </c>
      <c r="I221" s="198">
        <v>46051</v>
      </c>
      <c r="J221" s="199" t="s">
        <v>127</v>
      </c>
      <c r="K221" s="62" t="s">
        <v>47</v>
      </c>
      <c r="L221" s="62"/>
      <c r="M221" s="62"/>
      <c r="N221" s="64" t="s">
        <v>89</v>
      </c>
      <c r="O221" s="64">
        <f>IF(Tabla1[[#This Row],[FECHA RADICADO DE RESPUESTA A PETICIONARIO]]="","Sin respuesta",S221-G221)</f>
        <v>6</v>
      </c>
      <c r="P221" s="64">
        <v>12</v>
      </c>
      <c r="Q221" s="63">
        <f>+IFERROR(VLOOKUP(Z221, fechas!$B$1:$C$247, 2,FALSE), " ")</f>
        <v>46065</v>
      </c>
      <c r="R221" s="64" t="s">
        <v>90</v>
      </c>
      <c r="S221" s="85">
        <v>46055</v>
      </c>
      <c r="T221" s="64" t="s">
        <v>90</v>
      </c>
      <c r="U221" s="63" t="s">
        <v>90</v>
      </c>
      <c r="V221" s="64" t="s">
        <v>897</v>
      </c>
      <c r="W221" s="64"/>
      <c r="X221" s="108">
        <f t="shared" si="27"/>
        <v>0</v>
      </c>
      <c r="Y221" s="109">
        <f>+IFERROR(VLOOKUP(G221,fechas!$A$1:$D$209,2,FALSE), " ")</f>
        <v>37</v>
      </c>
      <c r="Z221" s="109">
        <f t="shared" si="28"/>
        <v>49</v>
      </c>
      <c r="AA221" s="110" t="str">
        <f>+IFERROR(IF(S221&gt;0," ",Q221-variables!$C$9)," ")</f>
        <v xml:space="preserve"> </v>
      </c>
      <c r="AB221" s="111" t="str">
        <f t="shared" si="31"/>
        <v>RESPUESTA OPORTUNA</v>
      </c>
      <c r="AC221" s="94" t="str">
        <f t="shared" si="32"/>
        <v>TRASLADO EXTEMPORÁNEO</v>
      </c>
      <c r="AD221" s="226" t="str">
        <f t="shared" si="29"/>
        <v>Respuesta EN TÉRMINOS a peticionario</v>
      </c>
      <c r="AE221" s="94" t="str">
        <f t="shared" si="30"/>
        <v>N/A</v>
      </c>
      <c r="AF221" s="228">
        <f t="shared" si="33"/>
        <v>2</v>
      </c>
      <c r="AG221" s="94" t="str">
        <f t="shared" si="34"/>
        <v>N/A</v>
      </c>
    </row>
    <row r="222" spans="2:34" s="111" customFormat="1" ht="24.95" hidden="1" customHeight="1">
      <c r="B222" s="64">
        <f t="shared" si="35"/>
        <v>219</v>
      </c>
      <c r="C222" s="65" t="s">
        <v>898</v>
      </c>
      <c r="D222" s="62" t="s">
        <v>899</v>
      </c>
      <c r="E222" s="62" t="s">
        <v>900</v>
      </c>
      <c r="F222" s="64" t="s">
        <v>2</v>
      </c>
      <c r="G222" s="198">
        <v>46051</v>
      </c>
      <c r="H222" s="198">
        <v>46051</v>
      </c>
      <c r="I222" s="198">
        <v>46051</v>
      </c>
      <c r="J222" s="199" t="s">
        <v>127</v>
      </c>
      <c r="K222" s="62" t="s">
        <v>44</v>
      </c>
      <c r="L222" s="62"/>
      <c r="M222" s="62"/>
      <c r="N222" s="64" t="s">
        <v>98</v>
      </c>
      <c r="O222" s="64">
        <f>IF(Tabla1[[#This Row],[FECHA RADICADO DE RESPUESTA A PETICIONARIO]]="","Sin respuesta",S222-G222)</f>
        <v>34</v>
      </c>
      <c r="P222" s="64">
        <v>2</v>
      </c>
      <c r="Q222" s="63">
        <f>+IFERROR(VLOOKUP(Z222, fechas!$B$1:$C$247, 2,FALSE), " ")</f>
        <v>46055</v>
      </c>
      <c r="R222" s="64" t="s">
        <v>901</v>
      </c>
      <c r="S222" s="85">
        <v>46085</v>
      </c>
      <c r="T222" s="64" t="s">
        <v>90</v>
      </c>
      <c r="U222" s="85" t="s">
        <v>90</v>
      </c>
      <c r="V222" s="95" t="s">
        <v>902</v>
      </c>
      <c r="W222" s="64"/>
      <c r="X222" s="108">
        <f t="shared" si="27"/>
        <v>0</v>
      </c>
      <c r="Y222" s="109">
        <f>+IFERROR(VLOOKUP(G222,fechas!$A$1:$D$209,2,FALSE), " ")</f>
        <v>39</v>
      </c>
      <c r="Z222" s="109">
        <f t="shared" si="28"/>
        <v>41</v>
      </c>
      <c r="AA222" s="110" t="str">
        <f>+IFERROR(IF(S222&gt;0," ",Q222-variables!$C$9)," ")</f>
        <v xml:space="preserve"> </v>
      </c>
      <c r="AB222" s="111" t="str">
        <f t="shared" si="31"/>
        <v>RESPUESTA EXTEMPORÁNEA</v>
      </c>
      <c r="AC222" s="94" t="str">
        <f t="shared" si="32"/>
        <v>TRASLADO EXTEMPORÁNEO</v>
      </c>
      <c r="AD222" s="226" t="str">
        <f t="shared" si="29"/>
        <v>Respuesta EXTEMPORÁNEA a peticionario</v>
      </c>
      <c r="AE222" s="94" t="str">
        <f t="shared" si="30"/>
        <v>N/A</v>
      </c>
      <c r="AF222" s="228">
        <f t="shared" si="33"/>
        <v>0</v>
      </c>
      <c r="AG222" s="94" t="str">
        <f t="shared" si="34"/>
        <v>N/A</v>
      </c>
    </row>
    <row r="223" spans="2:34" s="111" customFormat="1" ht="24.95" hidden="1" customHeight="1">
      <c r="B223" s="64">
        <f t="shared" si="35"/>
        <v>220</v>
      </c>
      <c r="C223" s="65" t="s">
        <v>903</v>
      </c>
      <c r="D223" s="62" t="s">
        <v>904</v>
      </c>
      <c r="E223" s="62" t="s">
        <v>325</v>
      </c>
      <c r="F223" s="64" t="s">
        <v>2</v>
      </c>
      <c r="G223" s="198">
        <v>46052</v>
      </c>
      <c r="H223" s="198">
        <v>46052</v>
      </c>
      <c r="I223" s="198">
        <v>46052</v>
      </c>
      <c r="J223" s="199" t="s">
        <v>127</v>
      </c>
      <c r="K223" s="62" t="s">
        <v>43</v>
      </c>
      <c r="L223" s="62"/>
      <c r="M223" s="62"/>
      <c r="N223" s="64" t="s">
        <v>98</v>
      </c>
      <c r="O223" s="64">
        <f>IF(Tabla1[[#This Row],[FECHA RADICADO DE RESPUESTA A PETICIONARIO]]="","Sin respuesta",S223-G223)</f>
        <v>6</v>
      </c>
      <c r="P223" s="64">
        <v>12</v>
      </c>
      <c r="Q223" s="63">
        <f>+IFERROR(VLOOKUP(Z223, fechas!$B$1:$C$247, 2,FALSE), " ")</f>
        <v>46070</v>
      </c>
      <c r="R223" s="64" t="s">
        <v>905</v>
      </c>
      <c r="S223" s="85">
        <v>46058</v>
      </c>
      <c r="T223" s="64" t="s">
        <v>90</v>
      </c>
      <c r="U223" s="204" t="s">
        <v>90</v>
      </c>
      <c r="V223" s="64"/>
      <c r="W223" s="64"/>
      <c r="X223" s="108">
        <f t="shared" si="27"/>
        <v>0</v>
      </c>
      <c r="Y223" s="109">
        <f>+IFERROR(VLOOKUP(G223,fechas!$A$1:$D$209,2,FALSE), " ")</f>
        <v>40</v>
      </c>
      <c r="Z223" s="109">
        <f t="shared" si="28"/>
        <v>52</v>
      </c>
      <c r="AA223" s="110" t="str">
        <f>+IFERROR(IF(S223&gt;0," ",Q223-variables!$C$9)," ")</f>
        <v xml:space="preserve"> </v>
      </c>
      <c r="AB223" s="111" t="str">
        <f t="shared" si="31"/>
        <v>RESPUESTA OPORTUNA</v>
      </c>
      <c r="AC223" s="94" t="str">
        <f t="shared" si="32"/>
        <v>TRASLADO EXTEMPORÁNEO</v>
      </c>
      <c r="AD223" s="226" t="str">
        <f t="shared" si="29"/>
        <v>Respuesta EN TÉRMINOS a peticionario</v>
      </c>
      <c r="AE223" s="94" t="str">
        <f t="shared" si="30"/>
        <v>N/A</v>
      </c>
      <c r="AF223" s="228">
        <f t="shared" si="33"/>
        <v>0</v>
      </c>
      <c r="AG223" s="94" t="str">
        <f t="shared" si="34"/>
        <v>N/A</v>
      </c>
    </row>
    <row r="224" spans="2:34" s="111" customFormat="1" ht="24.95" hidden="1" customHeight="1">
      <c r="B224" s="64">
        <f t="shared" si="35"/>
        <v>221</v>
      </c>
      <c r="C224" s="65" t="s">
        <v>906</v>
      </c>
      <c r="D224" s="62" t="s">
        <v>907</v>
      </c>
      <c r="E224" s="62" t="s">
        <v>854</v>
      </c>
      <c r="F224" s="64" t="s">
        <v>2</v>
      </c>
      <c r="G224" s="198">
        <v>46045</v>
      </c>
      <c r="H224" s="198">
        <v>46048</v>
      </c>
      <c r="I224" s="198">
        <v>46052</v>
      </c>
      <c r="J224" s="199" t="s">
        <v>127</v>
      </c>
      <c r="K224" s="62" t="s">
        <v>151</v>
      </c>
      <c r="L224" s="62"/>
      <c r="M224" s="62"/>
      <c r="N224" s="64" t="s">
        <v>98</v>
      </c>
      <c r="O224" s="64">
        <f>IF(Tabla1[[#This Row],[FECHA RADICADO DE RESPUESTA A PETICIONARIO]]="","Sin respuesta",S224-G224)</f>
        <v>11</v>
      </c>
      <c r="P224" s="64">
        <v>2</v>
      </c>
      <c r="Q224" s="63">
        <f>+IFERROR(VLOOKUP(Z224, fechas!$B$1:$C$247, 2,FALSE), " ")</f>
        <v>46049</v>
      </c>
      <c r="R224" s="64" t="s">
        <v>90</v>
      </c>
      <c r="S224" s="63">
        <v>46056</v>
      </c>
      <c r="T224" s="64" t="s">
        <v>90</v>
      </c>
      <c r="U224" s="64" t="s">
        <v>90</v>
      </c>
      <c r="V224" s="64" t="s">
        <v>908</v>
      </c>
      <c r="W224" s="64"/>
      <c r="X224" s="108">
        <f t="shared" si="27"/>
        <v>0</v>
      </c>
      <c r="Y224" s="109">
        <f>+IFERROR(VLOOKUP(G224,fechas!$A$1:$D$209,2,FALSE), " ")</f>
        <v>35</v>
      </c>
      <c r="Z224" s="109">
        <f t="shared" si="28"/>
        <v>37</v>
      </c>
      <c r="AA224" s="110" t="str">
        <f>+IFERROR(IF(S224&gt;0," ",Q224-variables!$C$9)," ")</f>
        <v xml:space="preserve"> </v>
      </c>
      <c r="AB224" s="111" t="str">
        <f t="shared" si="31"/>
        <v>RESPUESTA EXTEMPORÁNEA</v>
      </c>
      <c r="AC224" s="94" t="str">
        <f t="shared" si="32"/>
        <v>TRASLADO EXTEMPORÁNEO</v>
      </c>
      <c r="AD224" s="237" t="str">
        <f t="shared" si="29"/>
        <v>Respuesta EXTEMPORÁNEA a peticionario</v>
      </c>
      <c r="AE224" s="238" t="str">
        <f t="shared" si="30"/>
        <v>N/A</v>
      </c>
      <c r="AF224" s="239">
        <f t="shared" si="33"/>
        <v>7</v>
      </c>
      <c r="AG224" s="238">
        <f t="shared" si="34"/>
        <v>11</v>
      </c>
      <c r="AH224" s="111" t="s">
        <v>151</v>
      </c>
    </row>
    <row r="225" spans="2:34" s="111" customFormat="1" ht="24.95" hidden="1" customHeight="1">
      <c r="B225" s="64">
        <f t="shared" si="35"/>
        <v>222</v>
      </c>
      <c r="C225" s="65" t="s">
        <v>909</v>
      </c>
      <c r="D225" s="62" t="s">
        <v>910</v>
      </c>
      <c r="E225" s="62" t="s">
        <v>911</v>
      </c>
      <c r="F225" s="64" t="s">
        <v>2</v>
      </c>
      <c r="G225" s="198">
        <v>46048</v>
      </c>
      <c r="H225" s="198">
        <v>46048</v>
      </c>
      <c r="I225" s="198">
        <v>46052</v>
      </c>
      <c r="J225" s="199" t="s">
        <v>127</v>
      </c>
      <c r="K225" s="62" t="s">
        <v>46</v>
      </c>
      <c r="L225" s="62"/>
      <c r="M225" s="62"/>
      <c r="N225" s="64" t="s">
        <v>98</v>
      </c>
      <c r="O225" s="64">
        <f>IF(Tabla1[[#This Row],[FECHA RADICADO DE RESPUESTA A PETICIONARIO]]="","Sin respuesta",S225-G225)</f>
        <v>4</v>
      </c>
      <c r="P225" s="64">
        <v>2</v>
      </c>
      <c r="Q225" s="63">
        <f>+IFERROR(VLOOKUP(Z225, fechas!$B$1:$C$247, 2,FALSE), " ")</f>
        <v>46050</v>
      </c>
      <c r="R225" s="64" t="s">
        <v>912</v>
      </c>
      <c r="S225" s="85">
        <v>46052</v>
      </c>
      <c r="T225" s="64" t="s">
        <v>913</v>
      </c>
      <c r="U225" s="63">
        <v>46052</v>
      </c>
      <c r="V225" s="64" t="s">
        <v>914</v>
      </c>
      <c r="W225" s="64"/>
      <c r="X225" s="108">
        <f t="shared" si="27"/>
        <v>0</v>
      </c>
      <c r="Y225" s="109">
        <f>+IFERROR(VLOOKUP(G225,fechas!$A$1:$D$209,2,FALSE), " ")</f>
        <v>36</v>
      </c>
      <c r="Z225" s="109">
        <f t="shared" si="28"/>
        <v>38</v>
      </c>
      <c r="AA225" s="110" t="str">
        <f>+IFERROR(IF(S225&gt;0," ",Q225-variables!$C$9)," ")</f>
        <v xml:space="preserve"> </v>
      </c>
      <c r="AB225" s="111" t="str">
        <f t="shared" si="31"/>
        <v>RESPUESTA EXTEMPORÁNEA</v>
      </c>
      <c r="AC225" s="94" t="str">
        <f t="shared" si="32"/>
        <v>TRASLADO EXTEMPORÁNEO</v>
      </c>
      <c r="AD225" s="226" t="str">
        <f t="shared" si="29"/>
        <v>Respuesta EN TÉRMINOS a peticionario</v>
      </c>
      <c r="AE225" s="94" t="str">
        <f t="shared" si="30"/>
        <v>Traslado EN TÉRMINOS</v>
      </c>
      <c r="AF225" s="228">
        <f t="shared" si="33"/>
        <v>4</v>
      </c>
      <c r="AG225" s="94" t="str">
        <f t="shared" si="34"/>
        <v>N/A</v>
      </c>
    </row>
    <row r="226" spans="2:34" s="111" customFormat="1" ht="24.95" hidden="1" customHeight="1">
      <c r="B226" s="64">
        <f t="shared" si="35"/>
        <v>223</v>
      </c>
      <c r="C226" s="65" t="s">
        <v>915</v>
      </c>
      <c r="D226" s="62" t="s">
        <v>916</v>
      </c>
      <c r="E226" s="62" t="s">
        <v>917</v>
      </c>
      <c r="F226" s="64" t="s">
        <v>2</v>
      </c>
      <c r="G226" s="198">
        <v>46048</v>
      </c>
      <c r="H226" s="198">
        <v>46048</v>
      </c>
      <c r="I226" s="198">
        <v>46052</v>
      </c>
      <c r="J226" s="199" t="s">
        <v>127</v>
      </c>
      <c r="K226" s="62" t="s">
        <v>151</v>
      </c>
      <c r="L226" s="62"/>
      <c r="M226" s="62"/>
      <c r="N226" s="64" t="s">
        <v>98</v>
      </c>
      <c r="O226" s="64">
        <f>IF(Tabla1[[#This Row],[FECHA RADICADO DE RESPUESTA A PETICIONARIO]]="","Sin respuesta",S226-G226)</f>
        <v>4</v>
      </c>
      <c r="P226" s="64">
        <v>2</v>
      </c>
      <c r="Q226" s="63">
        <f>+IFERROR(VLOOKUP(Z226, fechas!$B$1:$C$247, 2,FALSE), " ")</f>
        <v>46050</v>
      </c>
      <c r="R226" s="64" t="s">
        <v>90</v>
      </c>
      <c r="S226" s="85">
        <v>46052</v>
      </c>
      <c r="T226" s="64" t="s">
        <v>90</v>
      </c>
      <c r="U226" s="63" t="s">
        <v>90</v>
      </c>
      <c r="V226" s="64" t="s">
        <v>295</v>
      </c>
      <c r="W226" s="64"/>
      <c r="X226" s="108">
        <f t="shared" si="27"/>
        <v>0</v>
      </c>
      <c r="Y226" s="109">
        <f>+IFERROR(VLOOKUP(G226,fechas!$A$1:$D$209,2,FALSE), " ")</f>
        <v>36</v>
      </c>
      <c r="Z226" s="109">
        <f t="shared" si="28"/>
        <v>38</v>
      </c>
      <c r="AA226" s="110" t="str">
        <f>+IFERROR(IF(S226&gt;0," ",Q226-variables!$C$9)," ")</f>
        <v xml:space="preserve"> </v>
      </c>
      <c r="AB226" s="111" t="str">
        <f t="shared" si="31"/>
        <v>RESPUESTA EXTEMPORÁNEA</v>
      </c>
      <c r="AC226" s="94" t="str">
        <f t="shared" si="32"/>
        <v>TRASLADO EXTEMPORÁNEO</v>
      </c>
      <c r="AD226" s="237" t="str">
        <f t="shared" si="29"/>
        <v>Respuesta EN TÉRMINOS a peticionario</v>
      </c>
      <c r="AE226" s="238" t="str">
        <f t="shared" si="30"/>
        <v>N/A</v>
      </c>
      <c r="AF226" s="239">
        <f t="shared" si="33"/>
        <v>4</v>
      </c>
      <c r="AG226" s="238">
        <f t="shared" si="34"/>
        <v>4</v>
      </c>
      <c r="AH226" s="111" t="s">
        <v>151</v>
      </c>
    </row>
    <row r="227" spans="2:34" s="111" customFormat="1" ht="24.95" hidden="1" customHeight="1">
      <c r="B227" s="64">
        <f t="shared" si="35"/>
        <v>224</v>
      </c>
      <c r="C227" s="65" t="s">
        <v>918</v>
      </c>
      <c r="D227" s="62" t="s">
        <v>919</v>
      </c>
      <c r="E227" s="62" t="s">
        <v>920</v>
      </c>
      <c r="F227" s="64" t="s">
        <v>2</v>
      </c>
      <c r="G227" s="198">
        <v>46048</v>
      </c>
      <c r="H227" s="198">
        <v>46048</v>
      </c>
      <c r="I227" s="198">
        <v>46052</v>
      </c>
      <c r="J227" s="199" t="s">
        <v>127</v>
      </c>
      <c r="K227" s="62" t="s">
        <v>151</v>
      </c>
      <c r="L227" s="62"/>
      <c r="M227" s="62"/>
      <c r="N227" s="64" t="s">
        <v>98</v>
      </c>
      <c r="O227" s="64">
        <f>IF(Tabla1[[#This Row],[FECHA RADICADO DE RESPUESTA A PETICIONARIO]]="","Sin respuesta",S227-G227)</f>
        <v>16</v>
      </c>
      <c r="P227" s="64">
        <v>2</v>
      </c>
      <c r="Q227" s="63">
        <f>+IFERROR(VLOOKUP(Z227, fechas!$B$1:$C$247, 2,FALSE), " ")</f>
        <v>46050</v>
      </c>
      <c r="R227" s="64" t="s">
        <v>90</v>
      </c>
      <c r="S227" s="85">
        <v>46064</v>
      </c>
      <c r="T227" s="64" t="s">
        <v>90</v>
      </c>
      <c r="U227" s="63" t="s">
        <v>90</v>
      </c>
      <c r="V227" s="64" t="s">
        <v>349</v>
      </c>
      <c r="W227" s="64"/>
      <c r="X227" s="108">
        <f t="shared" si="27"/>
        <v>0</v>
      </c>
      <c r="Y227" s="109">
        <f>+IFERROR(VLOOKUP(G227,fechas!$A$1:$D$209,2,FALSE), " ")</f>
        <v>36</v>
      </c>
      <c r="Z227" s="109">
        <f t="shared" si="28"/>
        <v>38</v>
      </c>
      <c r="AA227" s="110" t="str">
        <f>+IFERROR(IF(S227&gt;0," ",Q227-variables!$C$9)," ")</f>
        <v xml:space="preserve"> </v>
      </c>
      <c r="AB227" s="111" t="str">
        <f t="shared" si="31"/>
        <v>RESPUESTA EXTEMPORÁNEA</v>
      </c>
      <c r="AC227" s="94" t="str">
        <f t="shared" si="32"/>
        <v>TRASLADO EXTEMPORÁNEO</v>
      </c>
      <c r="AD227" s="237" t="str">
        <f t="shared" si="29"/>
        <v>Respuesta EXTEMPORÁNEA a peticionario</v>
      </c>
      <c r="AE227" s="238" t="str">
        <f t="shared" si="30"/>
        <v>N/A</v>
      </c>
      <c r="AF227" s="239">
        <f t="shared" si="33"/>
        <v>4</v>
      </c>
      <c r="AG227" s="238">
        <f t="shared" si="34"/>
        <v>16</v>
      </c>
      <c r="AH227" s="111" t="s">
        <v>151</v>
      </c>
    </row>
    <row r="228" spans="2:34" s="111" customFormat="1" ht="24.95" hidden="1" customHeight="1">
      <c r="B228" s="64">
        <f t="shared" si="35"/>
        <v>225</v>
      </c>
      <c r="C228" s="65" t="s">
        <v>921</v>
      </c>
      <c r="D228" s="62" t="s">
        <v>922</v>
      </c>
      <c r="E228" s="62" t="s">
        <v>923</v>
      </c>
      <c r="F228" s="64" t="s">
        <v>2</v>
      </c>
      <c r="G228" s="198">
        <v>46048</v>
      </c>
      <c r="H228" s="198">
        <v>46048</v>
      </c>
      <c r="I228" s="198">
        <v>46052</v>
      </c>
      <c r="J228" s="199" t="s">
        <v>127</v>
      </c>
      <c r="K228" s="62" t="s">
        <v>151</v>
      </c>
      <c r="L228" s="62"/>
      <c r="M228" s="62"/>
      <c r="N228" s="64" t="s">
        <v>98</v>
      </c>
      <c r="O228" s="64">
        <f>IF(Tabla1[[#This Row],[FECHA RADICADO DE RESPUESTA A PETICIONARIO]]="","Sin respuesta",S228-G228)</f>
        <v>4</v>
      </c>
      <c r="P228" s="64">
        <v>2</v>
      </c>
      <c r="Q228" s="63">
        <f>+IFERROR(VLOOKUP(Z228, fechas!$B$1:$C$247, 2,FALSE), " ")</f>
        <v>46050</v>
      </c>
      <c r="R228" s="64" t="s">
        <v>90</v>
      </c>
      <c r="S228" s="85">
        <v>46052</v>
      </c>
      <c r="T228" s="64" t="s">
        <v>90</v>
      </c>
      <c r="U228" s="63" t="s">
        <v>90</v>
      </c>
      <c r="V228" s="64" t="s">
        <v>842</v>
      </c>
      <c r="W228" s="64"/>
      <c r="X228" s="108">
        <f t="shared" si="27"/>
        <v>0</v>
      </c>
      <c r="Y228" s="109">
        <f>+IFERROR(VLOOKUP(G228,fechas!$A$1:$D$209,2,FALSE), " ")</f>
        <v>36</v>
      </c>
      <c r="Z228" s="109">
        <f t="shared" si="28"/>
        <v>38</v>
      </c>
      <c r="AA228" s="110" t="str">
        <f>+IFERROR(IF(S228&gt;0," ",Q228-variables!$C$9)," ")</f>
        <v xml:space="preserve"> </v>
      </c>
      <c r="AB228" s="111" t="str">
        <f t="shared" si="31"/>
        <v>RESPUESTA EXTEMPORÁNEA</v>
      </c>
      <c r="AC228" s="94" t="str">
        <f t="shared" si="32"/>
        <v>TRASLADO EXTEMPORÁNEO</v>
      </c>
      <c r="AD228" s="237" t="str">
        <f t="shared" si="29"/>
        <v>Respuesta EN TÉRMINOS a peticionario</v>
      </c>
      <c r="AE228" s="238" t="str">
        <f t="shared" si="30"/>
        <v>N/A</v>
      </c>
      <c r="AF228" s="239">
        <f t="shared" si="33"/>
        <v>4</v>
      </c>
      <c r="AG228" s="238">
        <f t="shared" si="34"/>
        <v>4</v>
      </c>
      <c r="AH228" s="111" t="s">
        <v>151</v>
      </c>
    </row>
    <row r="229" spans="2:34" s="111" customFormat="1" ht="24.95" hidden="1" customHeight="1">
      <c r="B229" s="64">
        <f t="shared" si="35"/>
        <v>226</v>
      </c>
      <c r="C229" s="65" t="s">
        <v>924</v>
      </c>
      <c r="D229" s="62" t="s">
        <v>925</v>
      </c>
      <c r="E229" s="62" t="s">
        <v>926</v>
      </c>
      <c r="F229" s="64" t="s">
        <v>2</v>
      </c>
      <c r="G229" s="198">
        <v>46048</v>
      </c>
      <c r="H229" s="198">
        <v>46048</v>
      </c>
      <c r="I229" s="198">
        <v>46052</v>
      </c>
      <c r="J229" s="199" t="s">
        <v>127</v>
      </c>
      <c r="K229" s="62" t="s">
        <v>46</v>
      </c>
      <c r="L229" s="62"/>
      <c r="M229" s="62"/>
      <c r="N229" s="64" t="s">
        <v>98</v>
      </c>
      <c r="O229" s="64">
        <f>IF(Tabla1[[#This Row],[FECHA RADICADO DE RESPUESTA A PETICIONARIO]]="","Sin respuesta",S229-G229)</f>
        <v>4</v>
      </c>
      <c r="P229" s="64">
        <v>2</v>
      </c>
      <c r="Q229" s="63">
        <f>+IFERROR(VLOOKUP(Z229, fechas!$B$1:$C$247, 2,FALSE), " ")</f>
        <v>46050</v>
      </c>
      <c r="R229" s="64" t="s">
        <v>927</v>
      </c>
      <c r="S229" s="85">
        <v>46052</v>
      </c>
      <c r="T229" s="64" t="s">
        <v>928</v>
      </c>
      <c r="U229" s="63">
        <v>46052</v>
      </c>
      <c r="V229" s="64" t="s">
        <v>539</v>
      </c>
      <c r="W229" s="64"/>
      <c r="X229" s="108">
        <f t="shared" si="27"/>
        <v>0</v>
      </c>
      <c r="Y229" s="109">
        <f>+IFERROR(VLOOKUP(G229,fechas!$A$1:$D$209,2,FALSE), " ")</f>
        <v>36</v>
      </c>
      <c r="Z229" s="109">
        <f t="shared" si="28"/>
        <v>38</v>
      </c>
      <c r="AA229" s="110" t="str">
        <f>+IFERROR(IF(S229&gt;0," ",Q229-variables!$C$9)," ")</f>
        <v xml:space="preserve"> </v>
      </c>
      <c r="AB229" s="111" t="str">
        <f t="shared" si="31"/>
        <v>RESPUESTA EXTEMPORÁNEA</v>
      </c>
      <c r="AC229" s="94" t="str">
        <f t="shared" si="32"/>
        <v>TRASLADO EXTEMPORÁNEO</v>
      </c>
      <c r="AD229" s="226" t="str">
        <f t="shared" si="29"/>
        <v>Respuesta EN TÉRMINOS a peticionario</v>
      </c>
      <c r="AE229" s="94" t="str">
        <f t="shared" si="30"/>
        <v>Traslado EN TÉRMINOS</v>
      </c>
      <c r="AF229" s="228">
        <f t="shared" si="33"/>
        <v>4</v>
      </c>
      <c r="AG229" s="94" t="str">
        <f t="shared" si="34"/>
        <v>N/A</v>
      </c>
    </row>
    <row r="230" spans="2:34" s="111" customFormat="1" ht="24.95" hidden="1" customHeight="1">
      <c r="B230" s="64">
        <f t="shared" si="35"/>
        <v>227</v>
      </c>
      <c r="C230" s="65" t="s">
        <v>929</v>
      </c>
      <c r="D230" s="62" t="s">
        <v>930</v>
      </c>
      <c r="E230" s="62" t="s">
        <v>931</v>
      </c>
      <c r="F230" s="64" t="s">
        <v>2</v>
      </c>
      <c r="G230" s="198">
        <v>46051</v>
      </c>
      <c r="H230" s="198">
        <v>46052</v>
      </c>
      <c r="I230" s="198">
        <v>46052</v>
      </c>
      <c r="J230" s="199" t="s">
        <v>127</v>
      </c>
      <c r="K230" s="62" t="s">
        <v>45</v>
      </c>
      <c r="L230" s="62"/>
      <c r="M230" s="62"/>
      <c r="N230" s="64" t="s">
        <v>98</v>
      </c>
      <c r="O230" s="64">
        <f>IF(Tabla1[[#This Row],[FECHA RADICADO DE RESPUESTA A PETICIONARIO]]="","Sin respuesta",S230-G230)</f>
        <v>4</v>
      </c>
      <c r="P230" s="64">
        <v>2</v>
      </c>
      <c r="Q230" s="63">
        <f>+IFERROR(VLOOKUP(Z230, fechas!$B$1:$C$247, 2,FALSE), " ")</f>
        <v>46055</v>
      </c>
      <c r="R230" s="64" t="s">
        <v>932</v>
      </c>
      <c r="S230" s="85">
        <v>46055</v>
      </c>
      <c r="T230" s="64" t="s">
        <v>933</v>
      </c>
      <c r="U230" s="63">
        <v>46054</v>
      </c>
      <c r="V230" s="64"/>
      <c r="W230" s="64"/>
      <c r="X230" s="108">
        <f t="shared" si="27"/>
        <v>0</v>
      </c>
      <c r="Y230" s="109">
        <f>+IFERROR(VLOOKUP(G230,fechas!$A$1:$D$209,2,FALSE), " ")</f>
        <v>39</v>
      </c>
      <c r="Z230" s="109">
        <f t="shared" si="28"/>
        <v>41</v>
      </c>
      <c r="AA230" s="110" t="str">
        <f>+IFERROR(IF(S230&gt;0," ",Q230-variables!$C$9)," ")</f>
        <v xml:space="preserve"> </v>
      </c>
      <c r="AB230" s="111" t="str">
        <f t="shared" si="31"/>
        <v>RESPUESTA OPORTUNA</v>
      </c>
      <c r="AC230" s="94" t="str">
        <f t="shared" si="32"/>
        <v>TRASLADO OPORTUNO</v>
      </c>
      <c r="AD230" s="226" t="str">
        <f t="shared" si="29"/>
        <v>Respuesta EN TÉRMINOS a peticionario</v>
      </c>
      <c r="AE230" s="94" t="str">
        <f t="shared" si="30"/>
        <v>Traslado EN TÉRMINOS</v>
      </c>
      <c r="AF230" s="228">
        <f t="shared" si="33"/>
        <v>1</v>
      </c>
      <c r="AG230" s="94" t="str">
        <f t="shared" si="34"/>
        <v>N/A</v>
      </c>
    </row>
    <row r="231" spans="2:34" s="111" customFormat="1" ht="24.95" hidden="1" customHeight="1">
      <c r="B231" s="64">
        <f t="shared" si="35"/>
        <v>228</v>
      </c>
      <c r="C231" s="65" t="s">
        <v>934</v>
      </c>
      <c r="D231" s="62" t="s">
        <v>935</v>
      </c>
      <c r="E231" s="62" t="s">
        <v>936</v>
      </c>
      <c r="F231" s="64" t="s">
        <v>2</v>
      </c>
      <c r="G231" s="198">
        <v>46052</v>
      </c>
      <c r="H231" s="198">
        <v>46052</v>
      </c>
      <c r="I231" s="198">
        <v>46052</v>
      </c>
      <c r="J231" s="199" t="s">
        <v>127</v>
      </c>
      <c r="K231" s="62" t="s">
        <v>45</v>
      </c>
      <c r="L231" s="62"/>
      <c r="M231" s="62"/>
      <c r="N231" s="64" t="s">
        <v>98</v>
      </c>
      <c r="O231" s="64">
        <f>IF(Tabla1[[#This Row],[FECHA RADICADO DE RESPUESTA A PETICIONARIO]]="","Sin respuesta",S231-G231)</f>
        <v>3</v>
      </c>
      <c r="P231" s="64">
        <v>2</v>
      </c>
      <c r="Q231" s="63">
        <f>+IFERROR(VLOOKUP(Z231, fechas!$B$1:$C$247, 2,FALSE), " ")</f>
        <v>46056</v>
      </c>
      <c r="R231" s="64" t="s">
        <v>937</v>
      </c>
      <c r="S231" s="85">
        <v>46055</v>
      </c>
      <c r="T231" s="64" t="s">
        <v>938</v>
      </c>
      <c r="U231" s="63">
        <v>46054</v>
      </c>
      <c r="V231" s="64"/>
      <c r="W231" s="64"/>
      <c r="X231" s="108">
        <f t="shared" si="27"/>
        <v>0</v>
      </c>
      <c r="Y231" s="109">
        <f>+IFERROR(VLOOKUP(G231,fechas!$A$1:$D$209,2,FALSE), " ")</f>
        <v>40</v>
      </c>
      <c r="Z231" s="109">
        <f t="shared" si="28"/>
        <v>42</v>
      </c>
      <c r="AA231" s="110" t="str">
        <f>+IFERROR(IF(S231&gt;0," ",Q231-variables!$C$9)," ")</f>
        <v xml:space="preserve"> </v>
      </c>
      <c r="AB231" s="111" t="str">
        <f t="shared" si="31"/>
        <v>RESPUESTA OPORTUNA</v>
      </c>
      <c r="AC231" s="94" t="str">
        <f t="shared" si="32"/>
        <v>TRASLADO OPORTUNO</v>
      </c>
      <c r="AD231" s="226" t="str">
        <f t="shared" si="29"/>
        <v>Respuesta EN TÉRMINOS a peticionario</v>
      </c>
      <c r="AE231" s="94" t="str">
        <f t="shared" si="30"/>
        <v>Traslado EN TÉRMINOS</v>
      </c>
      <c r="AF231" s="228">
        <f t="shared" si="33"/>
        <v>0</v>
      </c>
      <c r="AG231" s="94" t="str">
        <f t="shared" si="34"/>
        <v>N/A</v>
      </c>
    </row>
    <row r="232" spans="2:34" s="111" customFormat="1" ht="24.95" hidden="1" customHeight="1">
      <c r="B232" s="64">
        <f t="shared" si="35"/>
        <v>229</v>
      </c>
      <c r="C232" s="65" t="s">
        <v>939</v>
      </c>
      <c r="D232" s="62" t="s">
        <v>940</v>
      </c>
      <c r="E232" s="62" t="s">
        <v>936</v>
      </c>
      <c r="F232" s="64" t="s">
        <v>2</v>
      </c>
      <c r="G232" s="198">
        <v>46052</v>
      </c>
      <c r="H232" s="198">
        <v>46052</v>
      </c>
      <c r="I232" s="198">
        <v>46052</v>
      </c>
      <c r="J232" s="199" t="s">
        <v>127</v>
      </c>
      <c r="K232" s="62" t="s">
        <v>46</v>
      </c>
      <c r="L232" s="62"/>
      <c r="M232" s="62"/>
      <c r="N232" s="64" t="s">
        <v>98</v>
      </c>
      <c r="O232" s="64">
        <f>IF(Tabla1[[#This Row],[FECHA RADICADO DE RESPUESTA A PETICIONARIO]]="","Sin respuesta",S232-G232)</f>
        <v>0</v>
      </c>
      <c r="P232" s="64">
        <v>2</v>
      </c>
      <c r="Q232" s="63">
        <f>+IFERROR(VLOOKUP(Z232, fechas!$B$1:$C$247, 2,FALSE), " ")</f>
        <v>46056</v>
      </c>
      <c r="R232" s="64" t="s">
        <v>941</v>
      </c>
      <c r="S232" s="85">
        <v>46052</v>
      </c>
      <c r="T232" s="64" t="s">
        <v>942</v>
      </c>
      <c r="U232" s="63">
        <v>46052</v>
      </c>
      <c r="V232" s="64" t="s">
        <v>762</v>
      </c>
      <c r="W232" s="64"/>
      <c r="X232" s="108">
        <f t="shared" si="27"/>
        <v>0</v>
      </c>
      <c r="Y232" s="109">
        <f>+IFERROR(VLOOKUP(G232,fechas!$A$1:$D$209,2,FALSE), " ")</f>
        <v>40</v>
      </c>
      <c r="Z232" s="109">
        <f t="shared" si="28"/>
        <v>42</v>
      </c>
      <c r="AA232" s="110" t="str">
        <f>+IFERROR(IF(S232&gt;0," ",Q232-variables!$C$9)," ")</f>
        <v xml:space="preserve"> </v>
      </c>
      <c r="AB232" s="111" t="str">
        <f t="shared" si="31"/>
        <v>RESPUESTA OPORTUNA</v>
      </c>
      <c r="AC232" s="94" t="str">
        <f t="shared" si="32"/>
        <v>TRASLADO OPORTUNO</v>
      </c>
      <c r="AD232" s="226" t="str">
        <f t="shared" si="29"/>
        <v>Respuesta EN TÉRMINOS a peticionario</v>
      </c>
      <c r="AE232" s="94" t="str">
        <f t="shared" si="30"/>
        <v>Traslado EN TÉRMINOS</v>
      </c>
      <c r="AF232" s="228">
        <f t="shared" si="33"/>
        <v>0</v>
      </c>
      <c r="AG232" s="94" t="str">
        <f t="shared" si="34"/>
        <v>N/A</v>
      </c>
    </row>
    <row r="233" spans="2:34" s="111" customFormat="1" ht="24.95" hidden="1" customHeight="1">
      <c r="B233" s="64">
        <f t="shared" si="35"/>
        <v>230</v>
      </c>
      <c r="C233" s="65" t="s">
        <v>943</v>
      </c>
      <c r="D233" s="62" t="s">
        <v>944</v>
      </c>
      <c r="E233" s="62" t="s">
        <v>936</v>
      </c>
      <c r="F233" s="64" t="s">
        <v>2</v>
      </c>
      <c r="G233" s="198">
        <v>46052</v>
      </c>
      <c r="H233" s="198">
        <v>46052</v>
      </c>
      <c r="I233" s="198">
        <v>46052</v>
      </c>
      <c r="J233" s="199" t="s">
        <v>127</v>
      </c>
      <c r="K233" s="62" t="s">
        <v>43</v>
      </c>
      <c r="L233" s="62"/>
      <c r="M233" s="62"/>
      <c r="N233" s="64" t="s">
        <v>98</v>
      </c>
      <c r="O233" s="64">
        <f>IF(Tabla1[[#This Row],[FECHA RADICADO DE RESPUESTA A PETICIONARIO]]="","Sin respuesta",S233-G233)</f>
        <v>10</v>
      </c>
      <c r="P233" s="64">
        <v>2</v>
      </c>
      <c r="Q233" s="63">
        <f>+IFERROR(VLOOKUP(Z233, fechas!$B$1:$C$247, 2,FALSE), " ")</f>
        <v>46056</v>
      </c>
      <c r="R233" s="64" t="s">
        <v>945</v>
      </c>
      <c r="S233" s="85">
        <v>46062</v>
      </c>
      <c r="T233" s="64" t="s">
        <v>946</v>
      </c>
      <c r="U233" s="63">
        <v>46056</v>
      </c>
      <c r="V233" s="64" t="s">
        <v>516</v>
      </c>
      <c r="W233" s="64"/>
      <c r="X233" s="108">
        <f t="shared" si="27"/>
        <v>0</v>
      </c>
      <c r="Y233" s="109">
        <f>+IFERROR(VLOOKUP(G233,fechas!$A$1:$D$209,2,FALSE), " ")</f>
        <v>40</v>
      </c>
      <c r="Z233" s="109">
        <f t="shared" si="28"/>
        <v>42</v>
      </c>
      <c r="AA233" s="110" t="str">
        <f>+IFERROR(IF(S233&gt;0," ",Q233-variables!$C$9)," ")</f>
        <v xml:space="preserve"> </v>
      </c>
      <c r="AB233" s="111" t="str">
        <f t="shared" si="31"/>
        <v>RESPUESTA EXTEMPORÁNEA</v>
      </c>
      <c r="AC233" s="94" t="str">
        <f t="shared" si="32"/>
        <v>TRASLADO OPORTUNO</v>
      </c>
      <c r="AD233" s="226" t="str">
        <f t="shared" si="29"/>
        <v>Respuesta EXTEMPORÁNEA a peticionario</v>
      </c>
      <c r="AE233" s="94" t="str">
        <f t="shared" si="30"/>
        <v>Traslado EN TÉRMINOS</v>
      </c>
      <c r="AF233" s="228">
        <f t="shared" si="33"/>
        <v>0</v>
      </c>
      <c r="AG233" s="94" t="str">
        <f t="shared" si="34"/>
        <v>N/A</v>
      </c>
    </row>
    <row r="234" spans="2:34" s="111" customFormat="1" ht="24.95" hidden="1" customHeight="1">
      <c r="B234" s="64">
        <f t="shared" si="35"/>
        <v>231</v>
      </c>
      <c r="C234" s="65" t="s">
        <v>947</v>
      </c>
      <c r="D234" s="62" t="s">
        <v>948</v>
      </c>
      <c r="E234" s="62" t="s">
        <v>936</v>
      </c>
      <c r="F234" s="64" t="s">
        <v>2</v>
      </c>
      <c r="G234" s="198">
        <v>46052</v>
      </c>
      <c r="H234" s="198">
        <v>46052</v>
      </c>
      <c r="I234" s="198">
        <v>46052</v>
      </c>
      <c r="J234" s="199" t="s">
        <v>127</v>
      </c>
      <c r="K234" s="62" t="s">
        <v>45</v>
      </c>
      <c r="L234" s="62"/>
      <c r="M234" s="62"/>
      <c r="N234" s="64" t="s">
        <v>98</v>
      </c>
      <c r="O234" s="64">
        <f>IF(Tabla1[[#This Row],[FECHA RADICADO DE RESPUESTA A PETICIONARIO]]="","Sin respuesta",S234-G234)</f>
        <v>4</v>
      </c>
      <c r="P234" s="64">
        <v>2</v>
      </c>
      <c r="Q234" s="63">
        <f>+IFERROR(VLOOKUP(Z234, fechas!$B$1:$C$247, 2,FALSE), " ")</f>
        <v>46056</v>
      </c>
      <c r="R234" s="64" t="s">
        <v>949</v>
      </c>
      <c r="S234" s="85">
        <v>46056</v>
      </c>
      <c r="T234" s="64" t="s">
        <v>950</v>
      </c>
      <c r="U234" s="63">
        <v>46055</v>
      </c>
      <c r="V234" s="64"/>
      <c r="W234" s="64"/>
      <c r="X234" s="108">
        <f t="shared" si="27"/>
        <v>0</v>
      </c>
      <c r="Y234" s="109">
        <f>+IFERROR(VLOOKUP(G234,fechas!$A$1:$D$209,2,FALSE), " ")</f>
        <v>40</v>
      </c>
      <c r="Z234" s="109">
        <f t="shared" si="28"/>
        <v>42</v>
      </c>
      <c r="AA234" s="110" t="str">
        <f>+IFERROR(IF(S234&gt;0," ",Q234-variables!$C$9)," ")</f>
        <v xml:space="preserve"> </v>
      </c>
      <c r="AB234" s="111" t="str">
        <f t="shared" si="31"/>
        <v>RESPUESTA OPORTUNA</v>
      </c>
      <c r="AC234" s="94" t="str">
        <f t="shared" si="32"/>
        <v>TRASLADO OPORTUNO</v>
      </c>
      <c r="AD234" s="226" t="str">
        <f t="shared" si="29"/>
        <v>Respuesta EN TÉRMINOS a peticionario</v>
      </c>
      <c r="AE234" s="94" t="str">
        <f t="shared" si="30"/>
        <v>Traslado EN TÉRMINOS</v>
      </c>
      <c r="AF234" s="228">
        <f t="shared" si="33"/>
        <v>0</v>
      </c>
      <c r="AG234" s="94" t="str">
        <f t="shared" si="34"/>
        <v>N/A</v>
      </c>
    </row>
    <row r="235" spans="2:34" s="111" customFormat="1" ht="24.95" hidden="1" customHeight="1">
      <c r="B235" s="64">
        <f t="shared" si="35"/>
        <v>232</v>
      </c>
      <c r="C235" s="65" t="s">
        <v>951</v>
      </c>
      <c r="D235" s="62" t="s">
        <v>952</v>
      </c>
      <c r="E235" s="62" t="s">
        <v>427</v>
      </c>
      <c r="F235" s="64" t="s">
        <v>2</v>
      </c>
      <c r="G235" s="198">
        <v>46052</v>
      </c>
      <c r="H235" s="198">
        <v>46052</v>
      </c>
      <c r="I235" s="198">
        <v>46052</v>
      </c>
      <c r="J235" s="199" t="s">
        <v>127</v>
      </c>
      <c r="K235" s="62" t="s">
        <v>46</v>
      </c>
      <c r="L235" s="62"/>
      <c r="M235" s="62"/>
      <c r="N235" s="64" t="s">
        <v>98</v>
      </c>
      <c r="O235" s="64">
        <f>IF(Tabla1[[#This Row],[FECHA RADICADO DE RESPUESTA A PETICIONARIO]]="","Sin respuesta",S235-G235)</f>
        <v>0</v>
      </c>
      <c r="P235" s="64">
        <v>12</v>
      </c>
      <c r="Q235" s="63">
        <f>+IFERROR(VLOOKUP(Z235, fechas!$B$1:$C$247, 2,FALSE), " ")</f>
        <v>46070</v>
      </c>
      <c r="R235" s="64" t="s">
        <v>953</v>
      </c>
      <c r="S235" s="85">
        <v>46052</v>
      </c>
      <c r="T235" s="64" t="s">
        <v>90</v>
      </c>
      <c r="U235" s="63" t="s">
        <v>90</v>
      </c>
      <c r="V235" s="64" t="s">
        <v>777</v>
      </c>
      <c r="W235" s="64"/>
      <c r="X235" s="108">
        <f t="shared" si="27"/>
        <v>0</v>
      </c>
      <c r="Y235" s="109">
        <f>+IFERROR(VLOOKUP(G235,fechas!$A$1:$D$209,2,FALSE), " ")</f>
        <v>40</v>
      </c>
      <c r="Z235" s="109">
        <f t="shared" si="28"/>
        <v>52</v>
      </c>
      <c r="AA235" s="110" t="str">
        <f>+IFERROR(IF(S235&gt;0," ",Q235-variables!$C$9)," ")</f>
        <v xml:space="preserve"> </v>
      </c>
      <c r="AB235" s="111" t="str">
        <f t="shared" si="31"/>
        <v>RESPUESTA OPORTUNA</v>
      </c>
      <c r="AC235" s="94" t="str">
        <f t="shared" si="32"/>
        <v>TRASLADO EXTEMPORÁNEO</v>
      </c>
      <c r="AD235" s="226" t="str">
        <f t="shared" si="29"/>
        <v>Respuesta EN TÉRMINOS a peticionario</v>
      </c>
      <c r="AE235" s="94" t="str">
        <f t="shared" si="30"/>
        <v>N/A</v>
      </c>
      <c r="AF235" s="228">
        <f t="shared" si="33"/>
        <v>0</v>
      </c>
      <c r="AG235" s="94" t="str">
        <f t="shared" si="34"/>
        <v>N/A</v>
      </c>
    </row>
    <row r="236" spans="2:34" s="111" customFormat="1" ht="24.95" hidden="1" customHeight="1">
      <c r="B236" s="64">
        <f t="shared" si="35"/>
        <v>233</v>
      </c>
      <c r="C236" s="65" t="s">
        <v>954</v>
      </c>
      <c r="D236" s="62" t="s">
        <v>955</v>
      </c>
      <c r="E236" s="62" t="s">
        <v>956</v>
      </c>
      <c r="F236" s="64" t="s">
        <v>2</v>
      </c>
      <c r="G236" s="198">
        <v>46052</v>
      </c>
      <c r="H236" s="198">
        <v>46052</v>
      </c>
      <c r="I236" s="198">
        <v>46052</v>
      </c>
      <c r="J236" s="199" t="s">
        <v>127</v>
      </c>
      <c r="K236" s="62" t="s">
        <v>45</v>
      </c>
      <c r="L236" s="62"/>
      <c r="M236" s="62"/>
      <c r="N236" s="64" t="s">
        <v>98</v>
      </c>
      <c r="O236" s="64">
        <f>IF(Tabla1[[#This Row],[FECHA RADICADO DE RESPUESTA A PETICIONARIO]]="","Sin respuesta",S236-G236)</f>
        <v>4</v>
      </c>
      <c r="P236" s="64">
        <v>2</v>
      </c>
      <c r="Q236" s="63">
        <f>+IFERROR(VLOOKUP(Z236, fechas!$B$1:$C$247, 2,FALSE), " ")</f>
        <v>46056</v>
      </c>
      <c r="R236" s="64" t="s">
        <v>957</v>
      </c>
      <c r="S236" s="85">
        <v>46056</v>
      </c>
      <c r="T236" s="64" t="s">
        <v>958</v>
      </c>
      <c r="U236" s="63">
        <v>46055</v>
      </c>
      <c r="V236" s="64"/>
      <c r="W236" s="64"/>
      <c r="X236" s="108">
        <f t="shared" si="27"/>
        <v>0</v>
      </c>
      <c r="Y236" s="109">
        <f>+IFERROR(VLOOKUP(G236,fechas!$A$1:$D$209,2,FALSE), " ")</f>
        <v>40</v>
      </c>
      <c r="Z236" s="109">
        <f t="shared" si="28"/>
        <v>42</v>
      </c>
      <c r="AA236" s="110" t="str">
        <f>+IFERROR(IF(S236&gt;0," ",Q236-variables!$C$9)," ")</f>
        <v xml:space="preserve"> </v>
      </c>
      <c r="AB236" s="111" t="str">
        <f t="shared" si="31"/>
        <v>RESPUESTA OPORTUNA</v>
      </c>
      <c r="AC236" s="94" t="str">
        <f t="shared" si="32"/>
        <v>TRASLADO OPORTUNO</v>
      </c>
      <c r="AD236" s="226" t="str">
        <f t="shared" si="29"/>
        <v>Respuesta EN TÉRMINOS a peticionario</v>
      </c>
      <c r="AE236" s="94" t="str">
        <f t="shared" si="30"/>
        <v>Traslado EN TÉRMINOS</v>
      </c>
      <c r="AF236" s="228">
        <f t="shared" si="33"/>
        <v>0</v>
      </c>
      <c r="AG236" s="94" t="str">
        <f t="shared" si="34"/>
        <v>N/A</v>
      </c>
    </row>
    <row r="237" spans="2:34" s="111" customFormat="1" ht="24.95" hidden="1" customHeight="1">
      <c r="B237" s="64">
        <f t="shared" si="35"/>
        <v>234</v>
      </c>
      <c r="C237" s="65" t="s">
        <v>959</v>
      </c>
      <c r="D237" s="62" t="s">
        <v>960</v>
      </c>
      <c r="E237" s="62" t="s">
        <v>936</v>
      </c>
      <c r="F237" s="64" t="s">
        <v>2</v>
      </c>
      <c r="G237" s="198">
        <v>46052</v>
      </c>
      <c r="H237" s="198">
        <v>46052</v>
      </c>
      <c r="I237" s="198">
        <v>46052</v>
      </c>
      <c r="J237" s="199" t="s">
        <v>127</v>
      </c>
      <c r="K237" s="62" t="s">
        <v>43</v>
      </c>
      <c r="L237" s="62"/>
      <c r="M237" s="62"/>
      <c r="N237" s="64" t="s">
        <v>98</v>
      </c>
      <c r="O237" s="64">
        <f>IF(Tabla1[[#This Row],[FECHA RADICADO DE RESPUESTA A PETICIONARIO]]="","Sin respuesta",S237-G237)</f>
        <v>10</v>
      </c>
      <c r="P237" s="64">
        <v>2</v>
      </c>
      <c r="Q237" s="63">
        <f>+IFERROR(VLOOKUP(Z237, fechas!$B$1:$C$247, 2,FALSE), " ")</f>
        <v>46056</v>
      </c>
      <c r="R237" s="64" t="s">
        <v>961</v>
      </c>
      <c r="S237" s="85">
        <v>46062</v>
      </c>
      <c r="T237" s="64" t="s">
        <v>962</v>
      </c>
      <c r="U237" s="63">
        <v>46056</v>
      </c>
      <c r="V237" s="64"/>
      <c r="W237" s="64"/>
      <c r="X237" s="108">
        <f t="shared" si="27"/>
        <v>0</v>
      </c>
      <c r="Y237" s="109">
        <f>+IFERROR(VLOOKUP(G237,fechas!$A$1:$D$209,2,FALSE), " ")</f>
        <v>40</v>
      </c>
      <c r="Z237" s="109">
        <f t="shared" si="28"/>
        <v>42</v>
      </c>
      <c r="AA237" s="110" t="str">
        <f>+IFERROR(IF(S237&gt;0," ",Q237-variables!$C$9)," ")</f>
        <v xml:space="preserve"> </v>
      </c>
      <c r="AB237" s="111" t="str">
        <f t="shared" si="31"/>
        <v>RESPUESTA EXTEMPORÁNEA</v>
      </c>
      <c r="AC237" s="94" t="str">
        <f t="shared" si="32"/>
        <v>TRASLADO OPORTUNO</v>
      </c>
      <c r="AD237" s="226" t="str">
        <f t="shared" si="29"/>
        <v>Respuesta EXTEMPORÁNEA a peticionario</v>
      </c>
      <c r="AE237" s="94" t="str">
        <f t="shared" si="30"/>
        <v>Traslado EN TÉRMINOS</v>
      </c>
      <c r="AF237" s="228">
        <f t="shared" si="33"/>
        <v>0</v>
      </c>
      <c r="AG237" s="94" t="str">
        <f t="shared" si="34"/>
        <v>N/A</v>
      </c>
    </row>
    <row r="238" spans="2:34" s="111" customFormat="1" ht="24.95" hidden="1" customHeight="1">
      <c r="B238" s="64">
        <f t="shared" si="35"/>
        <v>235</v>
      </c>
      <c r="C238" s="65" t="s">
        <v>963</v>
      </c>
      <c r="D238" s="62" t="s">
        <v>964</v>
      </c>
      <c r="E238" s="62" t="s">
        <v>936</v>
      </c>
      <c r="F238" s="64" t="s">
        <v>2</v>
      </c>
      <c r="G238" s="198">
        <v>46052</v>
      </c>
      <c r="H238" s="198">
        <v>46052</v>
      </c>
      <c r="I238" s="198">
        <v>46052</v>
      </c>
      <c r="J238" s="199" t="s">
        <v>127</v>
      </c>
      <c r="K238" s="62" t="s">
        <v>43</v>
      </c>
      <c r="L238" s="62"/>
      <c r="M238" s="62"/>
      <c r="N238" s="64" t="s">
        <v>98</v>
      </c>
      <c r="O238" s="64">
        <f>IF(Tabla1[[#This Row],[FECHA RADICADO DE RESPUESTA A PETICIONARIO]]="","Sin respuesta",S238-G238)</f>
        <v>7</v>
      </c>
      <c r="P238" s="64">
        <v>2</v>
      </c>
      <c r="Q238" s="63">
        <f>+IFERROR(VLOOKUP(Z238, fechas!$B$1:$C$247, 2,FALSE), " ")</f>
        <v>46056</v>
      </c>
      <c r="R238" s="64" t="s">
        <v>965</v>
      </c>
      <c r="S238" s="85">
        <v>46059</v>
      </c>
      <c r="T238" s="64" t="s">
        <v>966</v>
      </c>
      <c r="U238" s="63">
        <v>46056</v>
      </c>
      <c r="V238" s="64" t="s">
        <v>967</v>
      </c>
      <c r="W238" s="64"/>
      <c r="X238" s="108">
        <f t="shared" si="27"/>
        <v>0</v>
      </c>
      <c r="Y238" s="109">
        <f>+IFERROR(VLOOKUP(G238,fechas!$A$1:$D$209,2,FALSE), " ")</f>
        <v>40</v>
      </c>
      <c r="Z238" s="109">
        <f t="shared" si="28"/>
        <v>42</v>
      </c>
      <c r="AA238" s="110" t="str">
        <f>+IFERROR(IF(S238&gt;0," ",Q238-variables!$C$9)," ")</f>
        <v xml:space="preserve"> </v>
      </c>
      <c r="AB238" s="111" t="str">
        <f t="shared" si="31"/>
        <v>RESPUESTA EXTEMPORÁNEA</v>
      </c>
      <c r="AC238" s="94" t="str">
        <f t="shared" si="32"/>
        <v>TRASLADO OPORTUNO</v>
      </c>
      <c r="AD238" s="226" t="str">
        <f t="shared" si="29"/>
        <v>Respuesta EXTEMPORÁNEA a peticionario</v>
      </c>
      <c r="AE238" s="94" t="str">
        <f t="shared" si="30"/>
        <v>Traslado EN TÉRMINOS</v>
      </c>
      <c r="AF238" s="228">
        <f t="shared" si="33"/>
        <v>0</v>
      </c>
      <c r="AG238" s="94" t="str">
        <f t="shared" si="34"/>
        <v>N/A</v>
      </c>
    </row>
    <row r="239" spans="2:34" s="111" customFormat="1" ht="24.95" hidden="1" customHeight="1">
      <c r="B239" s="64">
        <f t="shared" si="35"/>
        <v>236</v>
      </c>
      <c r="C239" s="65" t="s">
        <v>968</v>
      </c>
      <c r="D239" s="62" t="s">
        <v>964</v>
      </c>
      <c r="E239" s="62" t="s">
        <v>936</v>
      </c>
      <c r="F239" s="64" t="s">
        <v>2</v>
      </c>
      <c r="G239" s="198">
        <v>46052</v>
      </c>
      <c r="H239" s="198">
        <v>46052</v>
      </c>
      <c r="I239" s="198">
        <v>46052</v>
      </c>
      <c r="J239" s="199" t="s">
        <v>127</v>
      </c>
      <c r="K239" s="62" t="s">
        <v>43</v>
      </c>
      <c r="L239" s="62"/>
      <c r="M239" s="62"/>
      <c r="N239" s="64" t="s">
        <v>98</v>
      </c>
      <c r="O239" s="64">
        <f>IF(Tabla1[[#This Row],[FECHA RADICADO DE RESPUESTA A PETICIONARIO]]="","Sin respuesta",S239-G239)</f>
        <v>7</v>
      </c>
      <c r="P239" s="64">
        <v>2</v>
      </c>
      <c r="Q239" s="63">
        <f>+IFERROR(VLOOKUP(Z239, fechas!$B$1:$C$247, 2,FALSE), " ")</f>
        <v>46056</v>
      </c>
      <c r="R239" s="64" t="s">
        <v>965</v>
      </c>
      <c r="S239" s="85">
        <v>46059</v>
      </c>
      <c r="T239" s="64" t="s">
        <v>966</v>
      </c>
      <c r="U239" s="63">
        <v>46056</v>
      </c>
      <c r="V239" s="64" t="s">
        <v>967</v>
      </c>
      <c r="W239" s="64"/>
      <c r="X239" s="108">
        <f t="shared" si="27"/>
        <v>0</v>
      </c>
      <c r="Y239" s="109">
        <f>+IFERROR(VLOOKUP(G239,fechas!$A$1:$D$209,2,FALSE), " ")</f>
        <v>40</v>
      </c>
      <c r="Z239" s="109">
        <f t="shared" si="28"/>
        <v>42</v>
      </c>
      <c r="AA239" s="110" t="str">
        <f>+IFERROR(IF(S239&gt;0," ",Q239-variables!$C$9)," ")</f>
        <v xml:space="preserve"> </v>
      </c>
      <c r="AB239" s="111" t="str">
        <f t="shared" si="31"/>
        <v>RESPUESTA EXTEMPORÁNEA</v>
      </c>
      <c r="AC239" s="94" t="str">
        <f t="shared" si="32"/>
        <v>TRASLADO OPORTUNO</v>
      </c>
      <c r="AD239" s="226" t="str">
        <f t="shared" si="29"/>
        <v>Respuesta EXTEMPORÁNEA a peticionario</v>
      </c>
      <c r="AE239" s="94" t="str">
        <f t="shared" si="30"/>
        <v>Traslado EN TÉRMINOS</v>
      </c>
      <c r="AF239" s="228">
        <f t="shared" si="33"/>
        <v>0</v>
      </c>
      <c r="AG239" s="94" t="str">
        <f t="shared" si="34"/>
        <v>N/A</v>
      </c>
    </row>
    <row r="240" spans="2:34" s="111" customFormat="1" ht="24.95" hidden="1" customHeight="1">
      <c r="B240" s="64">
        <f t="shared" si="35"/>
        <v>237</v>
      </c>
      <c r="C240" s="65" t="s">
        <v>969</v>
      </c>
      <c r="D240" s="62" t="s">
        <v>964</v>
      </c>
      <c r="E240" s="62" t="s">
        <v>936</v>
      </c>
      <c r="F240" s="64" t="s">
        <v>2</v>
      </c>
      <c r="G240" s="198">
        <v>46052</v>
      </c>
      <c r="H240" s="198">
        <v>46052</v>
      </c>
      <c r="I240" s="198">
        <v>46052</v>
      </c>
      <c r="J240" s="199" t="s">
        <v>127</v>
      </c>
      <c r="K240" s="62" t="s">
        <v>43</v>
      </c>
      <c r="L240" s="62"/>
      <c r="M240" s="62"/>
      <c r="N240" s="64" t="s">
        <v>98</v>
      </c>
      <c r="O240" s="64">
        <f>IF(Tabla1[[#This Row],[FECHA RADICADO DE RESPUESTA A PETICIONARIO]]="","Sin respuesta",S240-G240)</f>
        <v>7</v>
      </c>
      <c r="P240" s="64">
        <v>2</v>
      </c>
      <c r="Q240" s="63">
        <f>+IFERROR(VLOOKUP(Z240, fechas!$B$1:$C$247, 2,FALSE), " ")</f>
        <v>46056</v>
      </c>
      <c r="R240" s="64" t="s">
        <v>965</v>
      </c>
      <c r="S240" s="85">
        <v>46059</v>
      </c>
      <c r="T240" s="64" t="s">
        <v>966</v>
      </c>
      <c r="U240" s="63">
        <v>46056</v>
      </c>
      <c r="V240" s="64" t="s">
        <v>967</v>
      </c>
      <c r="W240" s="64"/>
      <c r="X240" s="108">
        <f t="shared" si="27"/>
        <v>0</v>
      </c>
      <c r="Y240" s="109">
        <f>+IFERROR(VLOOKUP(G240,fechas!$A$1:$D$209,2,FALSE), " ")</f>
        <v>40</v>
      </c>
      <c r="Z240" s="109">
        <f t="shared" si="28"/>
        <v>42</v>
      </c>
      <c r="AA240" s="110" t="str">
        <f>+IFERROR(IF(S240&gt;0," ",Q240-variables!$C$9)," ")</f>
        <v xml:space="preserve"> </v>
      </c>
      <c r="AB240" s="111" t="str">
        <f t="shared" si="31"/>
        <v>RESPUESTA EXTEMPORÁNEA</v>
      </c>
      <c r="AC240" s="94" t="str">
        <f t="shared" si="32"/>
        <v>TRASLADO OPORTUNO</v>
      </c>
      <c r="AD240" s="226" t="str">
        <f t="shared" si="29"/>
        <v>Respuesta EXTEMPORÁNEA a peticionario</v>
      </c>
      <c r="AE240" s="94" t="str">
        <f t="shared" si="30"/>
        <v>Traslado EN TÉRMINOS</v>
      </c>
      <c r="AF240" s="228">
        <f t="shared" si="33"/>
        <v>0</v>
      </c>
      <c r="AG240" s="94" t="str">
        <f t="shared" si="34"/>
        <v>N/A</v>
      </c>
    </row>
    <row r="241" spans="2:33" s="111" customFormat="1" ht="24.95" hidden="1" customHeight="1">
      <c r="B241" s="64">
        <f t="shared" si="35"/>
        <v>238</v>
      </c>
      <c r="C241" s="65" t="s">
        <v>970</v>
      </c>
      <c r="D241" s="62" t="s">
        <v>964</v>
      </c>
      <c r="E241" s="62" t="s">
        <v>936</v>
      </c>
      <c r="F241" s="64" t="s">
        <v>2</v>
      </c>
      <c r="G241" s="198">
        <v>46052</v>
      </c>
      <c r="H241" s="198">
        <v>46052</v>
      </c>
      <c r="I241" s="198">
        <v>46052</v>
      </c>
      <c r="J241" s="199" t="s">
        <v>127</v>
      </c>
      <c r="K241" s="62" t="s">
        <v>43</v>
      </c>
      <c r="L241" s="62"/>
      <c r="M241" s="62"/>
      <c r="N241" s="64" t="s">
        <v>98</v>
      </c>
      <c r="O241" s="64">
        <f>IF(Tabla1[[#This Row],[FECHA RADICADO DE RESPUESTA A PETICIONARIO]]="","Sin respuesta",S241-G241)</f>
        <v>7</v>
      </c>
      <c r="P241" s="64">
        <v>2</v>
      </c>
      <c r="Q241" s="63">
        <f>+IFERROR(VLOOKUP(Z241, fechas!$B$1:$C$247, 2,FALSE), " ")</f>
        <v>46056</v>
      </c>
      <c r="R241" s="64" t="s">
        <v>965</v>
      </c>
      <c r="S241" s="85">
        <v>46059</v>
      </c>
      <c r="T241" s="64" t="s">
        <v>966</v>
      </c>
      <c r="U241" s="63">
        <v>46056</v>
      </c>
      <c r="V241" s="64" t="s">
        <v>967</v>
      </c>
      <c r="W241" s="64"/>
      <c r="X241" s="108">
        <f t="shared" si="27"/>
        <v>0</v>
      </c>
      <c r="Y241" s="109">
        <f>+IFERROR(VLOOKUP(G241,fechas!$A$1:$D$209,2,FALSE), " ")</f>
        <v>40</v>
      </c>
      <c r="Z241" s="109">
        <f t="shared" si="28"/>
        <v>42</v>
      </c>
      <c r="AA241" s="110" t="str">
        <f>+IFERROR(IF(S241&gt;0," ",Q241-variables!$C$9)," ")</f>
        <v xml:space="preserve"> </v>
      </c>
      <c r="AB241" s="111" t="str">
        <f t="shared" si="31"/>
        <v>RESPUESTA EXTEMPORÁNEA</v>
      </c>
      <c r="AC241" s="94" t="str">
        <f t="shared" si="32"/>
        <v>TRASLADO OPORTUNO</v>
      </c>
      <c r="AD241" s="226" t="str">
        <f t="shared" si="29"/>
        <v>Respuesta EXTEMPORÁNEA a peticionario</v>
      </c>
      <c r="AE241" s="94" t="str">
        <f t="shared" si="30"/>
        <v>Traslado EN TÉRMINOS</v>
      </c>
      <c r="AF241" s="228">
        <f t="shared" si="33"/>
        <v>0</v>
      </c>
      <c r="AG241" s="94" t="str">
        <f t="shared" si="34"/>
        <v>N/A</v>
      </c>
    </row>
    <row r="242" spans="2:33" s="111" customFormat="1" ht="24.95" hidden="1" customHeight="1">
      <c r="B242" s="64">
        <f t="shared" si="35"/>
        <v>239</v>
      </c>
      <c r="C242" s="65" t="s">
        <v>971</v>
      </c>
      <c r="D242" s="62" t="s">
        <v>964</v>
      </c>
      <c r="E242" s="62" t="s">
        <v>936</v>
      </c>
      <c r="F242" s="64" t="s">
        <v>2</v>
      </c>
      <c r="G242" s="198">
        <v>46052</v>
      </c>
      <c r="H242" s="198">
        <v>46052</v>
      </c>
      <c r="I242" s="198">
        <v>46052</v>
      </c>
      <c r="J242" s="199" t="s">
        <v>127</v>
      </c>
      <c r="K242" s="62" t="s">
        <v>43</v>
      </c>
      <c r="L242" s="62"/>
      <c r="M242" s="62"/>
      <c r="N242" s="64" t="s">
        <v>98</v>
      </c>
      <c r="O242" s="64">
        <f>IF(Tabla1[[#This Row],[FECHA RADICADO DE RESPUESTA A PETICIONARIO]]="","Sin respuesta",S242-G242)</f>
        <v>7</v>
      </c>
      <c r="P242" s="64">
        <v>2</v>
      </c>
      <c r="Q242" s="63">
        <f>+IFERROR(VLOOKUP(Z242, fechas!$B$1:$C$247, 2,FALSE), " ")</f>
        <v>46056</v>
      </c>
      <c r="R242" s="64" t="s">
        <v>965</v>
      </c>
      <c r="S242" s="85">
        <v>46059</v>
      </c>
      <c r="T242" s="64" t="s">
        <v>966</v>
      </c>
      <c r="U242" s="63">
        <v>46056</v>
      </c>
      <c r="V242" s="64" t="s">
        <v>967</v>
      </c>
      <c r="W242" s="64"/>
      <c r="X242" s="108">
        <f t="shared" si="27"/>
        <v>0</v>
      </c>
      <c r="Y242" s="109">
        <f>+IFERROR(VLOOKUP(G242,fechas!$A$1:$D$209,2,FALSE), " ")</f>
        <v>40</v>
      </c>
      <c r="Z242" s="109">
        <f t="shared" si="28"/>
        <v>42</v>
      </c>
      <c r="AA242" s="110" t="str">
        <f>+IFERROR(IF(S242&gt;0," ",Q242-variables!$C$9)," ")</f>
        <v xml:space="preserve"> </v>
      </c>
      <c r="AB242" s="111" t="str">
        <f t="shared" si="31"/>
        <v>RESPUESTA EXTEMPORÁNEA</v>
      </c>
      <c r="AC242" s="94" t="str">
        <f t="shared" si="32"/>
        <v>TRASLADO OPORTUNO</v>
      </c>
      <c r="AD242" s="226" t="str">
        <f t="shared" si="29"/>
        <v>Respuesta EXTEMPORÁNEA a peticionario</v>
      </c>
      <c r="AE242" s="94" t="str">
        <f t="shared" si="30"/>
        <v>Traslado EN TÉRMINOS</v>
      </c>
      <c r="AF242" s="228">
        <f t="shared" si="33"/>
        <v>0</v>
      </c>
      <c r="AG242" s="94" t="str">
        <f t="shared" si="34"/>
        <v>N/A</v>
      </c>
    </row>
    <row r="243" spans="2:33" s="111" customFormat="1" ht="24.95" hidden="1" customHeight="1">
      <c r="B243" s="64">
        <f t="shared" si="35"/>
        <v>240</v>
      </c>
      <c r="C243" s="65" t="s">
        <v>972</v>
      </c>
      <c r="D243" s="62" t="s">
        <v>964</v>
      </c>
      <c r="E243" s="62" t="s">
        <v>936</v>
      </c>
      <c r="F243" s="64" t="s">
        <v>2</v>
      </c>
      <c r="G243" s="198">
        <v>46052</v>
      </c>
      <c r="H243" s="198">
        <v>46052</v>
      </c>
      <c r="I243" s="198">
        <v>46052</v>
      </c>
      <c r="J243" s="199" t="s">
        <v>127</v>
      </c>
      <c r="K243" s="62" t="s">
        <v>43</v>
      </c>
      <c r="L243" s="62"/>
      <c r="M243" s="62"/>
      <c r="N243" s="64" t="s">
        <v>98</v>
      </c>
      <c r="O243" s="64">
        <f>IF(Tabla1[[#This Row],[FECHA RADICADO DE RESPUESTA A PETICIONARIO]]="","Sin respuesta",S243-G243)</f>
        <v>7</v>
      </c>
      <c r="P243" s="64">
        <v>2</v>
      </c>
      <c r="Q243" s="63">
        <f>+IFERROR(VLOOKUP(Z243, fechas!$B$1:$C$247, 2,FALSE), " ")</f>
        <v>46056</v>
      </c>
      <c r="R243" s="64" t="s">
        <v>965</v>
      </c>
      <c r="S243" s="85">
        <v>46059</v>
      </c>
      <c r="T243" s="64" t="s">
        <v>966</v>
      </c>
      <c r="U243" s="63">
        <v>46056</v>
      </c>
      <c r="V243" s="64" t="s">
        <v>967</v>
      </c>
      <c r="W243" s="64"/>
      <c r="X243" s="108">
        <f t="shared" si="27"/>
        <v>0</v>
      </c>
      <c r="Y243" s="109">
        <f>+IFERROR(VLOOKUP(G243,fechas!$A$1:$D$209,2,FALSE), " ")</f>
        <v>40</v>
      </c>
      <c r="Z243" s="109">
        <f t="shared" si="28"/>
        <v>42</v>
      </c>
      <c r="AA243" s="110" t="str">
        <f>+IFERROR(IF(S243&gt;0," ",Q243-variables!$C$9)," ")</f>
        <v xml:space="preserve"> </v>
      </c>
      <c r="AB243" s="111" t="str">
        <f t="shared" si="31"/>
        <v>RESPUESTA EXTEMPORÁNEA</v>
      </c>
      <c r="AC243" s="94" t="str">
        <f t="shared" si="32"/>
        <v>TRASLADO OPORTUNO</v>
      </c>
      <c r="AD243" s="226" t="str">
        <f t="shared" si="29"/>
        <v>Respuesta EXTEMPORÁNEA a peticionario</v>
      </c>
      <c r="AE243" s="94" t="str">
        <f t="shared" si="30"/>
        <v>Traslado EN TÉRMINOS</v>
      </c>
      <c r="AF243" s="228">
        <f t="shared" si="33"/>
        <v>0</v>
      </c>
      <c r="AG243" s="94" t="str">
        <f t="shared" si="34"/>
        <v>N/A</v>
      </c>
    </row>
    <row r="244" spans="2:33" s="111" customFormat="1" ht="24.95" hidden="1" customHeight="1">
      <c r="B244" s="64">
        <f t="shared" si="35"/>
        <v>241</v>
      </c>
      <c r="C244" s="65" t="s">
        <v>973</v>
      </c>
      <c r="D244" s="62" t="s">
        <v>964</v>
      </c>
      <c r="E244" s="62" t="s">
        <v>936</v>
      </c>
      <c r="F244" s="64" t="s">
        <v>2</v>
      </c>
      <c r="G244" s="198">
        <v>46052</v>
      </c>
      <c r="H244" s="198">
        <v>46052</v>
      </c>
      <c r="I244" s="198">
        <v>46052</v>
      </c>
      <c r="J244" s="199" t="s">
        <v>127</v>
      </c>
      <c r="K244" s="62" t="s">
        <v>43</v>
      </c>
      <c r="L244" s="62"/>
      <c r="M244" s="62"/>
      <c r="N244" s="64" t="s">
        <v>98</v>
      </c>
      <c r="O244" s="64">
        <f>IF(Tabla1[[#This Row],[FECHA RADICADO DE RESPUESTA A PETICIONARIO]]="","Sin respuesta",S244-G244)</f>
        <v>7</v>
      </c>
      <c r="P244" s="64">
        <v>2</v>
      </c>
      <c r="Q244" s="63">
        <f>+IFERROR(VLOOKUP(Z244, fechas!$B$1:$C$247, 2,FALSE), " ")</f>
        <v>46056</v>
      </c>
      <c r="R244" s="64" t="s">
        <v>965</v>
      </c>
      <c r="S244" s="85">
        <v>46059</v>
      </c>
      <c r="T244" s="64" t="s">
        <v>966</v>
      </c>
      <c r="U244" s="63">
        <v>46056</v>
      </c>
      <c r="V244" s="64" t="s">
        <v>967</v>
      </c>
      <c r="W244" s="64"/>
      <c r="X244" s="108">
        <f t="shared" si="27"/>
        <v>0</v>
      </c>
      <c r="Y244" s="109">
        <f>+IFERROR(VLOOKUP(G244,fechas!$A$1:$D$209,2,FALSE), " ")</f>
        <v>40</v>
      </c>
      <c r="Z244" s="109">
        <f t="shared" si="28"/>
        <v>42</v>
      </c>
      <c r="AA244" s="110" t="str">
        <f>+IFERROR(IF(S244&gt;0," ",Q244-variables!$C$9)," ")</f>
        <v xml:space="preserve"> </v>
      </c>
      <c r="AB244" s="111" t="str">
        <f t="shared" si="31"/>
        <v>RESPUESTA EXTEMPORÁNEA</v>
      </c>
      <c r="AC244" s="94" t="str">
        <f t="shared" si="32"/>
        <v>TRASLADO OPORTUNO</v>
      </c>
      <c r="AD244" s="226" t="str">
        <f t="shared" si="29"/>
        <v>Respuesta EXTEMPORÁNEA a peticionario</v>
      </c>
      <c r="AE244" s="94" t="str">
        <f t="shared" si="30"/>
        <v>Traslado EN TÉRMINOS</v>
      </c>
      <c r="AF244" s="228">
        <f t="shared" si="33"/>
        <v>0</v>
      </c>
      <c r="AG244" s="94" t="str">
        <f t="shared" si="34"/>
        <v>N/A</v>
      </c>
    </row>
    <row r="245" spans="2:33" s="111" customFormat="1" ht="24.95" hidden="1" customHeight="1">
      <c r="B245" s="64">
        <f t="shared" si="35"/>
        <v>242</v>
      </c>
      <c r="C245" s="65" t="s">
        <v>974</v>
      </c>
      <c r="D245" s="62" t="s">
        <v>964</v>
      </c>
      <c r="E245" s="62" t="s">
        <v>936</v>
      </c>
      <c r="F245" s="64" t="s">
        <v>2</v>
      </c>
      <c r="G245" s="198">
        <v>46052</v>
      </c>
      <c r="H245" s="198">
        <v>46052</v>
      </c>
      <c r="I245" s="198">
        <v>46052</v>
      </c>
      <c r="J245" s="199" t="s">
        <v>127</v>
      </c>
      <c r="K245" s="62" t="s">
        <v>43</v>
      </c>
      <c r="L245" s="62"/>
      <c r="M245" s="62"/>
      <c r="N245" s="64" t="s">
        <v>98</v>
      </c>
      <c r="O245" s="64">
        <f>IF(Tabla1[[#This Row],[FECHA RADICADO DE RESPUESTA A PETICIONARIO]]="","Sin respuesta",S245-G245)</f>
        <v>7</v>
      </c>
      <c r="P245" s="64">
        <v>2</v>
      </c>
      <c r="Q245" s="63">
        <f>+IFERROR(VLOOKUP(Z245, fechas!$B$1:$C$247, 2,FALSE), " ")</f>
        <v>46056</v>
      </c>
      <c r="R245" s="64" t="s">
        <v>965</v>
      </c>
      <c r="S245" s="85">
        <v>46059</v>
      </c>
      <c r="T245" s="64" t="s">
        <v>966</v>
      </c>
      <c r="U245" s="63">
        <v>46056</v>
      </c>
      <c r="V245" s="64" t="s">
        <v>967</v>
      </c>
      <c r="W245" s="64"/>
      <c r="X245" s="108">
        <f t="shared" si="27"/>
        <v>0</v>
      </c>
      <c r="Y245" s="109">
        <f>+IFERROR(VLOOKUP(G245,fechas!$A$1:$D$209,2,FALSE), " ")</f>
        <v>40</v>
      </c>
      <c r="Z245" s="109">
        <f t="shared" si="28"/>
        <v>42</v>
      </c>
      <c r="AA245" s="110" t="str">
        <f>+IFERROR(IF(S245&gt;0," ",Q245-variables!$C$9)," ")</f>
        <v xml:space="preserve"> </v>
      </c>
      <c r="AB245" s="111" t="str">
        <f t="shared" si="31"/>
        <v>RESPUESTA EXTEMPORÁNEA</v>
      </c>
      <c r="AC245" s="94" t="str">
        <f t="shared" si="32"/>
        <v>TRASLADO OPORTUNO</v>
      </c>
      <c r="AD245" s="226" t="str">
        <f t="shared" si="29"/>
        <v>Respuesta EXTEMPORÁNEA a peticionario</v>
      </c>
      <c r="AE245" s="94" t="str">
        <f t="shared" si="30"/>
        <v>Traslado EN TÉRMINOS</v>
      </c>
      <c r="AF245" s="228">
        <f t="shared" si="33"/>
        <v>0</v>
      </c>
      <c r="AG245" s="94" t="str">
        <f t="shared" si="34"/>
        <v>N/A</v>
      </c>
    </row>
    <row r="246" spans="2:33" s="111" customFormat="1" ht="24.95" hidden="1" customHeight="1">
      <c r="B246" s="64">
        <f t="shared" si="35"/>
        <v>243</v>
      </c>
      <c r="C246" s="65" t="s">
        <v>975</v>
      </c>
      <c r="D246" s="62" t="s">
        <v>976</v>
      </c>
      <c r="E246" s="62" t="s">
        <v>977</v>
      </c>
      <c r="F246" s="64" t="s">
        <v>2</v>
      </c>
      <c r="G246" s="198">
        <v>46052</v>
      </c>
      <c r="H246" s="198">
        <v>46052</v>
      </c>
      <c r="I246" s="198">
        <v>46052</v>
      </c>
      <c r="J246" s="199" t="s">
        <v>127</v>
      </c>
      <c r="K246" s="62" t="s">
        <v>45</v>
      </c>
      <c r="L246" s="62"/>
      <c r="M246" s="62"/>
      <c r="N246" s="64" t="s">
        <v>98</v>
      </c>
      <c r="O246" s="64">
        <f>IF(Tabla1[[#This Row],[FECHA RADICADO DE RESPUESTA A PETICIONARIO]]="","Sin respuesta",S246-G246)</f>
        <v>4</v>
      </c>
      <c r="P246" s="64">
        <v>2</v>
      </c>
      <c r="Q246" s="63">
        <f>+IFERROR(VLOOKUP(Z246, fechas!$B$1:$C$247, 2,FALSE), " ")</f>
        <v>46056</v>
      </c>
      <c r="R246" s="64" t="s">
        <v>978</v>
      </c>
      <c r="S246" s="85">
        <v>46056</v>
      </c>
      <c r="T246" s="64" t="s">
        <v>979</v>
      </c>
      <c r="U246" s="63">
        <v>46055</v>
      </c>
      <c r="V246" s="64"/>
      <c r="W246" s="64"/>
      <c r="X246" s="108">
        <f t="shared" si="27"/>
        <v>0</v>
      </c>
      <c r="Y246" s="109">
        <f>+IFERROR(VLOOKUP(G246,fechas!$A$1:$D$209,2,FALSE), " ")</f>
        <v>40</v>
      </c>
      <c r="Z246" s="109">
        <f t="shared" si="28"/>
        <v>42</v>
      </c>
      <c r="AA246" s="110" t="str">
        <f>+IFERROR(IF(S246&gt;0," ",Q246-variables!$C$9)," ")</f>
        <v xml:space="preserve"> </v>
      </c>
      <c r="AB246" s="111" t="str">
        <f t="shared" si="31"/>
        <v>RESPUESTA OPORTUNA</v>
      </c>
      <c r="AC246" s="94" t="str">
        <f t="shared" si="32"/>
        <v>TRASLADO OPORTUNO</v>
      </c>
      <c r="AD246" s="226" t="str">
        <f t="shared" si="29"/>
        <v>Respuesta EN TÉRMINOS a peticionario</v>
      </c>
      <c r="AE246" s="94" t="str">
        <f t="shared" si="30"/>
        <v>Traslado EN TÉRMINOS</v>
      </c>
      <c r="AF246" s="228">
        <f t="shared" si="33"/>
        <v>0</v>
      </c>
      <c r="AG246" s="94" t="str">
        <f t="shared" si="34"/>
        <v>N/A</v>
      </c>
    </row>
    <row r="247" spans="2:33" s="111" customFormat="1" ht="24.95" hidden="1" customHeight="1">
      <c r="B247" s="64">
        <f t="shared" si="35"/>
        <v>244</v>
      </c>
      <c r="C247" s="65" t="s">
        <v>980</v>
      </c>
      <c r="D247" s="62" t="s">
        <v>981</v>
      </c>
      <c r="E247" s="62" t="s">
        <v>936</v>
      </c>
      <c r="F247" s="64" t="s">
        <v>2</v>
      </c>
      <c r="G247" s="198">
        <v>46052</v>
      </c>
      <c r="H247" s="198">
        <v>46052</v>
      </c>
      <c r="I247" s="198">
        <v>46052</v>
      </c>
      <c r="J247" s="199" t="s">
        <v>127</v>
      </c>
      <c r="K247" s="62" t="s">
        <v>45</v>
      </c>
      <c r="L247" s="62"/>
      <c r="M247" s="62"/>
      <c r="N247" s="64" t="s">
        <v>98</v>
      </c>
      <c r="O247" s="64">
        <f>IF(Tabla1[[#This Row],[FECHA RADICADO DE RESPUESTA A PETICIONARIO]]="","Sin respuesta",S247-G247)</f>
        <v>4</v>
      </c>
      <c r="P247" s="64">
        <v>2</v>
      </c>
      <c r="Q247" s="63">
        <f>+IFERROR(VLOOKUP(Z247, fechas!$B$1:$C$247, 2,FALSE), " ")</f>
        <v>46056</v>
      </c>
      <c r="R247" s="64" t="s">
        <v>982</v>
      </c>
      <c r="S247" s="85">
        <v>46056</v>
      </c>
      <c r="T247" s="64" t="s">
        <v>983</v>
      </c>
      <c r="U247" s="85">
        <v>46056</v>
      </c>
      <c r="V247" s="64"/>
      <c r="W247" s="64"/>
      <c r="X247" s="108">
        <f t="shared" si="27"/>
        <v>0</v>
      </c>
      <c r="Y247" s="109">
        <f>+IFERROR(VLOOKUP(G247,fechas!$A$1:$D$209,2,FALSE), " ")</f>
        <v>40</v>
      </c>
      <c r="Z247" s="109">
        <f t="shared" si="28"/>
        <v>42</v>
      </c>
      <c r="AA247" s="110" t="str">
        <f>+IFERROR(IF(S247&gt;0," ",Q247-variables!$C$9)," ")</f>
        <v xml:space="preserve"> </v>
      </c>
      <c r="AB247" s="111" t="str">
        <f t="shared" si="31"/>
        <v>RESPUESTA OPORTUNA</v>
      </c>
      <c r="AC247" s="94" t="str">
        <f t="shared" si="32"/>
        <v>TRASLADO OPORTUNO</v>
      </c>
      <c r="AD247" s="226" t="str">
        <f t="shared" si="29"/>
        <v>Respuesta EN TÉRMINOS a peticionario</v>
      </c>
      <c r="AE247" s="94" t="str">
        <f t="shared" si="30"/>
        <v>Traslado EN TÉRMINOS</v>
      </c>
      <c r="AF247" s="228">
        <f t="shared" si="33"/>
        <v>0</v>
      </c>
      <c r="AG247" s="94" t="str">
        <f t="shared" si="34"/>
        <v>N/A</v>
      </c>
    </row>
    <row r="248" spans="2:33" s="111" customFormat="1" ht="24.95" hidden="1" customHeight="1">
      <c r="B248" s="64">
        <f t="shared" si="35"/>
        <v>245</v>
      </c>
      <c r="C248" s="65" t="s">
        <v>984</v>
      </c>
      <c r="D248" s="62" t="s">
        <v>985</v>
      </c>
      <c r="E248" s="62" t="s">
        <v>936</v>
      </c>
      <c r="F248" s="64" t="s">
        <v>2</v>
      </c>
      <c r="G248" s="198">
        <v>46052</v>
      </c>
      <c r="H248" s="198">
        <v>46052</v>
      </c>
      <c r="I248" s="198">
        <v>46052</v>
      </c>
      <c r="J248" s="199" t="s">
        <v>127</v>
      </c>
      <c r="K248" s="62" t="s">
        <v>45</v>
      </c>
      <c r="L248" s="62"/>
      <c r="M248" s="62"/>
      <c r="N248" s="64" t="s">
        <v>98</v>
      </c>
      <c r="O248" s="64">
        <f>IF(Tabla1[[#This Row],[FECHA RADICADO DE RESPUESTA A PETICIONARIO]]="","Sin respuesta",S248-G248)</f>
        <v>4</v>
      </c>
      <c r="P248" s="64">
        <v>2</v>
      </c>
      <c r="Q248" s="63">
        <f>+IFERROR(VLOOKUP(Z248, fechas!$B$1:$C$247, 2,FALSE), " ")</f>
        <v>46056</v>
      </c>
      <c r="R248" s="64" t="s">
        <v>986</v>
      </c>
      <c r="S248" s="85">
        <v>46056</v>
      </c>
      <c r="T248" s="64" t="s">
        <v>987</v>
      </c>
      <c r="U248" s="63">
        <v>46056</v>
      </c>
      <c r="V248" s="64"/>
      <c r="W248" s="64"/>
      <c r="X248" s="108">
        <f t="shared" si="27"/>
        <v>0</v>
      </c>
      <c r="Y248" s="109">
        <f>+IFERROR(VLOOKUP(G248,fechas!$A$1:$D$209,2,FALSE), " ")</f>
        <v>40</v>
      </c>
      <c r="Z248" s="109">
        <f t="shared" si="28"/>
        <v>42</v>
      </c>
      <c r="AA248" s="110" t="str">
        <f>+IFERROR(IF(S248&gt;0," ",Q248-variables!$C$9)," ")</f>
        <v xml:space="preserve"> </v>
      </c>
      <c r="AB248" s="111" t="str">
        <f t="shared" si="31"/>
        <v>RESPUESTA OPORTUNA</v>
      </c>
      <c r="AC248" s="94" t="str">
        <f t="shared" si="32"/>
        <v>TRASLADO OPORTUNO</v>
      </c>
      <c r="AD248" s="226" t="str">
        <f t="shared" si="29"/>
        <v>Respuesta EN TÉRMINOS a peticionario</v>
      </c>
      <c r="AE248" s="94" t="str">
        <f t="shared" si="30"/>
        <v>Traslado EN TÉRMINOS</v>
      </c>
      <c r="AF248" s="228">
        <f t="shared" si="33"/>
        <v>0</v>
      </c>
      <c r="AG248" s="94" t="str">
        <f t="shared" si="34"/>
        <v>N/A</v>
      </c>
    </row>
    <row r="249" spans="2:33" s="111" customFormat="1" ht="24.95" hidden="1" customHeight="1">
      <c r="B249" s="64">
        <f t="shared" si="35"/>
        <v>246</v>
      </c>
      <c r="C249" s="65" t="s">
        <v>988</v>
      </c>
      <c r="D249" s="62" t="s">
        <v>989</v>
      </c>
      <c r="E249" s="62" t="s">
        <v>936</v>
      </c>
      <c r="F249" s="64" t="s">
        <v>2</v>
      </c>
      <c r="G249" s="198">
        <v>46052</v>
      </c>
      <c r="H249" s="198">
        <v>46052</v>
      </c>
      <c r="I249" s="198">
        <v>46052</v>
      </c>
      <c r="J249" s="199" t="s">
        <v>127</v>
      </c>
      <c r="K249" s="62" t="s">
        <v>45</v>
      </c>
      <c r="L249" s="62"/>
      <c r="M249" s="62"/>
      <c r="N249" s="64" t="s">
        <v>98</v>
      </c>
      <c r="O249" s="64">
        <f>IF(Tabla1[[#This Row],[FECHA RADICADO DE RESPUESTA A PETICIONARIO]]="","Sin respuesta",S249-G249)</f>
        <v>4</v>
      </c>
      <c r="P249" s="64">
        <v>2</v>
      </c>
      <c r="Q249" s="63">
        <f>+IFERROR(VLOOKUP(Z249, fechas!$B$1:$C$247, 2,FALSE), " ")</f>
        <v>46056</v>
      </c>
      <c r="R249" s="64" t="s">
        <v>990</v>
      </c>
      <c r="S249" s="85">
        <v>46056</v>
      </c>
      <c r="T249" s="64" t="s">
        <v>991</v>
      </c>
      <c r="U249" s="63">
        <v>46056</v>
      </c>
      <c r="V249" s="64"/>
      <c r="W249" s="64"/>
      <c r="X249" s="108">
        <f t="shared" si="27"/>
        <v>0</v>
      </c>
      <c r="Y249" s="109">
        <f>+IFERROR(VLOOKUP(G249,fechas!$A$1:$D$209,2,FALSE), " ")</f>
        <v>40</v>
      </c>
      <c r="Z249" s="109">
        <f t="shared" si="28"/>
        <v>42</v>
      </c>
      <c r="AA249" s="110" t="str">
        <f>+IFERROR(IF(S249&gt;0," ",Q249-variables!$C$9)," ")</f>
        <v xml:space="preserve"> </v>
      </c>
      <c r="AB249" s="111" t="str">
        <f t="shared" si="31"/>
        <v>RESPUESTA OPORTUNA</v>
      </c>
      <c r="AC249" s="94" t="str">
        <f t="shared" si="32"/>
        <v>TRASLADO OPORTUNO</v>
      </c>
      <c r="AD249" s="226" t="str">
        <f t="shared" si="29"/>
        <v>Respuesta EN TÉRMINOS a peticionario</v>
      </c>
      <c r="AE249" s="94" t="str">
        <f t="shared" si="30"/>
        <v>Traslado EN TÉRMINOS</v>
      </c>
      <c r="AF249" s="228">
        <f t="shared" si="33"/>
        <v>0</v>
      </c>
      <c r="AG249" s="94" t="str">
        <f t="shared" si="34"/>
        <v>N/A</v>
      </c>
    </row>
    <row r="250" spans="2:33" s="111" customFormat="1" ht="24.95" hidden="1" customHeight="1">
      <c r="B250" s="64">
        <f t="shared" si="35"/>
        <v>247</v>
      </c>
      <c r="C250" s="65" t="s">
        <v>992</v>
      </c>
      <c r="D250" s="62" t="s">
        <v>993</v>
      </c>
      <c r="E250" s="62" t="s">
        <v>936</v>
      </c>
      <c r="F250" s="64" t="s">
        <v>2</v>
      </c>
      <c r="G250" s="198">
        <v>46052</v>
      </c>
      <c r="H250" s="198">
        <v>46052</v>
      </c>
      <c r="I250" s="198">
        <v>46052</v>
      </c>
      <c r="J250" s="199" t="s">
        <v>127</v>
      </c>
      <c r="K250" s="62" t="s">
        <v>45</v>
      </c>
      <c r="L250" s="62"/>
      <c r="M250" s="62"/>
      <c r="N250" s="64" t="s">
        <v>98</v>
      </c>
      <c r="O250" s="64">
        <f>IF(Tabla1[[#This Row],[FECHA RADICADO DE RESPUESTA A PETICIONARIO]]="","Sin respuesta",S250-G250)</f>
        <v>4</v>
      </c>
      <c r="P250" s="64">
        <v>2</v>
      </c>
      <c r="Q250" s="63">
        <f>+IFERROR(VLOOKUP(Z250, fechas!$B$1:$C$247, 2,FALSE), " ")</f>
        <v>46056</v>
      </c>
      <c r="R250" s="64" t="s">
        <v>994</v>
      </c>
      <c r="S250" s="85">
        <v>46056</v>
      </c>
      <c r="T250" s="64" t="s">
        <v>995</v>
      </c>
      <c r="U250" s="63">
        <v>46056</v>
      </c>
      <c r="V250" s="64"/>
      <c r="W250" s="64"/>
      <c r="X250" s="108">
        <f t="shared" si="27"/>
        <v>0</v>
      </c>
      <c r="Y250" s="109">
        <f>+IFERROR(VLOOKUP(G250,fechas!$A$1:$D$209,2,FALSE), " ")</f>
        <v>40</v>
      </c>
      <c r="Z250" s="109">
        <f t="shared" si="28"/>
        <v>42</v>
      </c>
      <c r="AA250" s="110" t="str">
        <f>+IFERROR(IF(S250&gt;0," ",Q250-variables!$C$9)," ")</f>
        <v xml:space="preserve"> </v>
      </c>
      <c r="AB250" s="111" t="str">
        <f t="shared" si="31"/>
        <v>RESPUESTA OPORTUNA</v>
      </c>
      <c r="AC250" s="94" t="str">
        <f t="shared" si="32"/>
        <v>TRASLADO OPORTUNO</v>
      </c>
      <c r="AD250" s="226" t="str">
        <f t="shared" si="29"/>
        <v>Respuesta EN TÉRMINOS a peticionario</v>
      </c>
      <c r="AE250" s="94" t="str">
        <f t="shared" si="30"/>
        <v>Traslado EN TÉRMINOS</v>
      </c>
      <c r="AF250" s="228">
        <f t="shared" si="33"/>
        <v>0</v>
      </c>
      <c r="AG250" s="94" t="str">
        <f t="shared" si="34"/>
        <v>N/A</v>
      </c>
    </row>
    <row r="251" spans="2:33" s="111" customFormat="1" ht="24.95" hidden="1" customHeight="1">
      <c r="B251" s="64">
        <f t="shared" si="35"/>
        <v>248</v>
      </c>
      <c r="C251" s="65" t="s">
        <v>996</v>
      </c>
      <c r="D251" s="62" t="s">
        <v>997</v>
      </c>
      <c r="E251" s="62" t="s">
        <v>936</v>
      </c>
      <c r="F251" s="64" t="s">
        <v>2</v>
      </c>
      <c r="G251" s="198">
        <v>46052</v>
      </c>
      <c r="H251" s="198">
        <v>46052</v>
      </c>
      <c r="I251" s="198">
        <v>46052</v>
      </c>
      <c r="J251" s="199" t="s">
        <v>127</v>
      </c>
      <c r="K251" s="62" t="s">
        <v>45</v>
      </c>
      <c r="L251" s="62"/>
      <c r="M251" s="62"/>
      <c r="N251" s="64" t="s">
        <v>98</v>
      </c>
      <c r="O251" s="64">
        <f>IF(Tabla1[[#This Row],[FECHA RADICADO DE RESPUESTA A PETICIONARIO]]="","Sin respuesta",S251-G251)</f>
        <v>4</v>
      </c>
      <c r="P251" s="64">
        <v>2</v>
      </c>
      <c r="Q251" s="63">
        <f>+IFERROR(VLOOKUP(Z251, fechas!$B$1:$C$247, 2,FALSE), " ")</f>
        <v>46056</v>
      </c>
      <c r="R251" s="64" t="s">
        <v>998</v>
      </c>
      <c r="S251" s="85">
        <v>46056</v>
      </c>
      <c r="T251" s="64" t="s">
        <v>999</v>
      </c>
      <c r="U251" s="63">
        <v>46056</v>
      </c>
      <c r="V251" s="64"/>
      <c r="W251" s="64"/>
      <c r="X251" s="108">
        <f t="shared" si="27"/>
        <v>0</v>
      </c>
      <c r="Y251" s="109">
        <f>+IFERROR(VLOOKUP(G251,fechas!$A$1:$D$209,2,FALSE), " ")</f>
        <v>40</v>
      </c>
      <c r="Z251" s="109">
        <f t="shared" si="28"/>
        <v>42</v>
      </c>
      <c r="AA251" s="110" t="str">
        <f>+IFERROR(IF(S251&gt;0," ",Q251-variables!$C$9)," ")</f>
        <v xml:space="preserve"> </v>
      </c>
      <c r="AB251" s="111" t="str">
        <f t="shared" si="31"/>
        <v>RESPUESTA OPORTUNA</v>
      </c>
      <c r="AC251" s="94" t="str">
        <f t="shared" si="32"/>
        <v>TRASLADO OPORTUNO</v>
      </c>
      <c r="AD251" s="226" t="str">
        <f t="shared" si="29"/>
        <v>Respuesta EN TÉRMINOS a peticionario</v>
      </c>
      <c r="AE251" s="94" t="str">
        <f t="shared" si="30"/>
        <v>Traslado EN TÉRMINOS</v>
      </c>
      <c r="AF251" s="228">
        <f t="shared" si="33"/>
        <v>0</v>
      </c>
      <c r="AG251" s="94" t="str">
        <f t="shared" si="34"/>
        <v>N/A</v>
      </c>
    </row>
    <row r="252" spans="2:33" s="111" customFormat="1" ht="24.95" hidden="1" customHeight="1">
      <c r="B252" s="64">
        <f t="shared" si="35"/>
        <v>249</v>
      </c>
      <c r="C252" s="65" t="s">
        <v>1000</v>
      </c>
      <c r="D252" s="62" t="s">
        <v>1001</v>
      </c>
      <c r="E252" s="62" t="s">
        <v>936</v>
      </c>
      <c r="F252" s="64" t="s">
        <v>2</v>
      </c>
      <c r="G252" s="198">
        <v>46052</v>
      </c>
      <c r="H252" s="198">
        <v>46052</v>
      </c>
      <c r="I252" s="198">
        <v>46052</v>
      </c>
      <c r="J252" s="199" t="s">
        <v>127</v>
      </c>
      <c r="K252" s="62" t="s">
        <v>45</v>
      </c>
      <c r="L252" s="62"/>
      <c r="M252" s="62"/>
      <c r="N252" s="64" t="s">
        <v>98</v>
      </c>
      <c r="O252" s="64">
        <f>IF(Tabla1[[#This Row],[FECHA RADICADO DE RESPUESTA A PETICIONARIO]]="","Sin respuesta",S252-G252)</f>
        <v>4</v>
      </c>
      <c r="P252" s="64">
        <v>2</v>
      </c>
      <c r="Q252" s="63">
        <f>+IFERROR(VLOOKUP(Z252, fechas!$B$1:$C$247, 2,FALSE), " ")</f>
        <v>46056</v>
      </c>
      <c r="R252" s="64" t="s">
        <v>1002</v>
      </c>
      <c r="S252" s="85">
        <v>46056</v>
      </c>
      <c r="T252" s="64" t="s">
        <v>1003</v>
      </c>
      <c r="U252" s="63">
        <v>46056</v>
      </c>
      <c r="V252" s="64"/>
      <c r="W252" s="64"/>
      <c r="X252" s="108">
        <f t="shared" si="27"/>
        <v>0</v>
      </c>
      <c r="Y252" s="109">
        <f>+IFERROR(VLOOKUP(G252,fechas!$A$1:$D$209,2,FALSE), " ")</f>
        <v>40</v>
      </c>
      <c r="Z252" s="109">
        <f t="shared" si="28"/>
        <v>42</v>
      </c>
      <c r="AA252" s="110" t="str">
        <f>+IFERROR(IF(S252&gt;0," ",Q252-variables!$C$9)," ")</f>
        <v xml:space="preserve"> </v>
      </c>
      <c r="AB252" s="111" t="str">
        <f t="shared" si="31"/>
        <v>RESPUESTA OPORTUNA</v>
      </c>
      <c r="AC252" s="94" t="str">
        <f t="shared" si="32"/>
        <v>TRASLADO OPORTUNO</v>
      </c>
      <c r="AD252" s="226" t="str">
        <f t="shared" si="29"/>
        <v>Respuesta EN TÉRMINOS a peticionario</v>
      </c>
      <c r="AE252" s="94" t="str">
        <f t="shared" si="30"/>
        <v>Traslado EN TÉRMINOS</v>
      </c>
      <c r="AF252" s="228">
        <f t="shared" si="33"/>
        <v>0</v>
      </c>
      <c r="AG252" s="94" t="str">
        <f t="shared" si="34"/>
        <v>N/A</v>
      </c>
    </row>
    <row r="253" spans="2:33" s="111" customFormat="1" ht="24.95" hidden="1" customHeight="1">
      <c r="B253" s="64">
        <f t="shared" si="35"/>
        <v>250</v>
      </c>
      <c r="C253" s="65" t="s">
        <v>1004</v>
      </c>
      <c r="D253" s="62" t="s">
        <v>1005</v>
      </c>
      <c r="E253" s="62" t="s">
        <v>936</v>
      </c>
      <c r="F253" s="64" t="s">
        <v>2</v>
      </c>
      <c r="G253" s="198">
        <v>46052</v>
      </c>
      <c r="H253" s="198">
        <v>46052</v>
      </c>
      <c r="I253" s="198">
        <v>46052</v>
      </c>
      <c r="J253" s="199" t="s">
        <v>127</v>
      </c>
      <c r="K253" s="62" t="s">
        <v>45</v>
      </c>
      <c r="L253" s="62"/>
      <c r="M253" s="62"/>
      <c r="N253" s="64" t="s">
        <v>98</v>
      </c>
      <c r="O253" s="64">
        <f>IF(Tabla1[[#This Row],[FECHA RADICADO DE RESPUESTA A PETICIONARIO]]="","Sin respuesta",S253-G253)</f>
        <v>4</v>
      </c>
      <c r="P253" s="64">
        <v>2</v>
      </c>
      <c r="Q253" s="63">
        <f>+IFERROR(VLOOKUP(Z253, fechas!$B$1:$C$247, 2,FALSE), " ")</f>
        <v>46056</v>
      </c>
      <c r="R253" s="64" t="s">
        <v>1006</v>
      </c>
      <c r="S253" s="85">
        <v>46056</v>
      </c>
      <c r="T253" s="64" t="s">
        <v>1007</v>
      </c>
      <c r="U253" s="63">
        <v>46056</v>
      </c>
      <c r="V253" s="64"/>
      <c r="W253" s="64"/>
      <c r="X253" s="108">
        <f t="shared" si="27"/>
        <v>0</v>
      </c>
      <c r="Y253" s="109">
        <f>+IFERROR(VLOOKUP(G253,fechas!$A$1:$D$209,2,FALSE), " ")</f>
        <v>40</v>
      </c>
      <c r="Z253" s="109">
        <f t="shared" si="28"/>
        <v>42</v>
      </c>
      <c r="AA253" s="110" t="str">
        <f>+IFERROR(IF(S253&gt;0," ",Q253-variables!$C$9)," ")</f>
        <v xml:space="preserve"> </v>
      </c>
      <c r="AB253" s="111" t="str">
        <f t="shared" si="31"/>
        <v>RESPUESTA OPORTUNA</v>
      </c>
      <c r="AC253" s="94" t="str">
        <f t="shared" si="32"/>
        <v>TRASLADO OPORTUNO</v>
      </c>
      <c r="AD253" s="226" t="str">
        <f t="shared" si="29"/>
        <v>Respuesta EN TÉRMINOS a peticionario</v>
      </c>
      <c r="AE253" s="94" t="str">
        <f t="shared" si="30"/>
        <v>Traslado EN TÉRMINOS</v>
      </c>
      <c r="AF253" s="228">
        <f t="shared" si="33"/>
        <v>0</v>
      </c>
      <c r="AG253" s="94" t="str">
        <f t="shared" si="34"/>
        <v>N/A</v>
      </c>
    </row>
    <row r="254" spans="2:33" s="111" customFormat="1" ht="24.95" hidden="1" customHeight="1">
      <c r="B254" s="64">
        <f t="shared" si="35"/>
        <v>251</v>
      </c>
      <c r="C254" s="65" t="s">
        <v>1008</v>
      </c>
      <c r="D254" s="62" t="s">
        <v>1005</v>
      </c>
      <c r="E254" s="62" t="s">
        <v>936</v>
      </c>
      <c r="F254" s="64" t="s">
        <v>2</v>
      </c>
      <c r="G254" s="198">
        <v>46052</v>
      </c>
      <c r="H254" s="198">
        <v>46052</v>
      </c>
      <c r="I254" s="198">
        <v>46052</v>
      </c>
      <c r="J254" s="199" t="s">
        <v>127</v>
      </c>
      <c r="K254" s="62" t="s">
        <v>45</v>
      </c>
      <c r="L254" s="62"/>
      <c r="M254" s="62"/>
      <c r="N254" s="64" t="s">
        <v>98</v>
      </c>
      <c r="O254" s="64">
        <f>IF(Tabla1[[#This Row],[FECHA RADICADO DE RESPUESTA A PETICIONARIO]]="","Sin respuesta",S254-G254)</f>
        <v>4</v>
      </c>
      <c r="P254" s="64">
        <v>2</v>
      </c>
      <c r="Q254" s="63">
        <f>+IFERROR(VLOOKUP(Z254, fechas!$B$1:$C$247, 2,FALSE), " ")</f>
        <v>46056</v>
      </c>
      <c r="R254" s="64" t="s">
        <v>1006</v>
      </c>
      <c r="S254" s="85">
        <v>46056</v>
      </c>
      <c r="T254" s="64" t="s">
        <v>1007</v>
      </c>
      <c r="U254" s="63">
        <v>46056</v>
      </c>
      <c r="V254" s="64"/>
      <c r="W254" s="64"/>
      <c r="X254" s="108">
        <f t="shared" si="27"/>
        <v>0</v>
      </c>
      <c r="Y254" s="109">
        <f>+IFERROR(VLOOKUP(G254,fechas!$A$1:$D$209,2,FALSE), " ")</f>
        <v>40</v>
      </c>
      <c r="Z254" s="109">
        <f t="shared" si="28"/>
        <v>42</v>
      </c>
      <c r="AA254" s="110" t="str">
        <f>+IFERROR(IF(S254&gt;0," ",Q254-variables!$C$9)," ")</f>
        <v xml:space="preserve"> </v>
      </c>
      <c r="AB254" s="111" t="str">
        <f t="shared" si="31"/>
        <v>RESPUESTA OPORTUNA</v>
      </c>
      <c r="AC254" s="94" t="str">
        <f t="shared" si="32"/>
        <v>TRASLADO OPORTUNO</v>
      </c>
      <c r="AD254" s="226" t="str">
        <f t="shared" si="29"/>
        <v>Respuesta EN TÉRMINOS a peticionario</v>
      </c>
      <c r="AE254" s="94" t="str">
        <f t="shared" si="30"/>
        <v>Traslado EN TÉRMINOS</v>
      </c>
      <c r="AF254" s="228">
        <f t="shared" si="33"/>
        <v>0</v>
      </c>
      <c r="AG254" s="94" t="str">
        <f t="shared" si="34"/>
        <v>N/A</v>
      </c>
    </row>
    <row r="255" spans="2:33" s="111" customFormat="1" ht="24.95" hidden="1" customHeight="1">
      <c r="B255" s="64">
        <f t="shared" si="35"/>
        <v>252</v>
      </c>
      <c r="C255" s="65" t="s">
        <v>1009</v>
      </c>
      <c r="D255" s="62" t="s">
        <v>1005</v>
      </c>
      <c r="E255" s="62" t="s">
        <v>936</v>
      </c>
      <c r="F255" s="64" t="s">
        <v>2</v>
      </c>
      <c r="G255" s="198">
        <v>46052</v>
      </c>
      <c r="H255" s="198">
        <v>46052</v>
      </c>
      <c r="I255" s="198">
        <v>46052</v>
      </c>
      <c r="J255" s="199" t="s">
        <v>127</v>
      </c>
      <c r="K255" s="62" t="s">
        <v>45</v>
      </c>
      <c r="L255" s="62"/>
      <c r="M255" s="62"/>
      <c r="N255" s="64" t="s">
        <v>98</v>
      </c>
      <c r="O255" s="64">
        <f>IF(Tabla1[[#This Row],[FECHA RADICADO DE RESPUESTA A PETICIONARIO]]="","Sin respuesta",S255-G255)</f>
        <v>4</v>
      </c>
      <c r="P255" s="64">
        <v>2</v>
      </c>
      <c r="Q255" s="63">
        <f>+IFERROR(VLOOKUP(Z255, fechas!$B$1:$C$247, 2,FALSE), " ")</f>
        <v>46056</v>
      </c>
      <c r="R255" s="64" t="s">
        <v>1006</v>
      </c>
      <c r="S255" s="85">
        <v>46056</v>
      </c>
      <c r="T255" s="64" t="s">
        <v>1007</v>
      </c>
      <c r="U255" s="63">
        <v>46056</v>
      </c>
      <c r="V255" s="64"/>
      <c r="W255" s="64"/>
      <c r="X255" s="108">
        <f t="shared" si="27"/>
        <v>0</v>
      </c>
      <c r="Y255" s="109">
        <f>+IFERROR(VLOOKUP(G255,fechas!$A$1:$D$209,2,FALSE), " ")</f>
        <v>40</v>
      </c>
      <c r="Z255" s="109">
        <f t="shared" si="28"/>
        <v>42</v>
      </c>
      <c r="AA255" s="110" t="str">
        <f>+IFERROR(IF(S255&gt;0," ",Q255-variables!$C$9)," ")</f>
        <v xml:space="preserve"> </v>
      </c>
      <c r="AB255" s="111" t="str">
        <f t="shared" si="31"/>
        <v>RESPUESTA OPORTUNA</v>
      </c>
      <c r="AC255" s="94" t="str">
        <f t="shared" si="32"/>
        <v>TRASLADO OPORTUNO</v>
      </c>
      <c r="AD255" s="226" t="str">
        <f t="shared" si="29"/>
        <v>Respuesta EN TÉRMINOS a peticionario</v>
      </c>
      <c r="AE255" s="94" t="str">
        <f t="shared" si="30"/>
        <v>Traslado EN TÉRMINOS</v>
      </c>
      <c r="AF255" s="228">
        <f t="shared" si="33"/>
        <v>0</v>
      </c>
      <c r="AG255" s="94" t="str">
        <f t="shared" si="34"/>
        <v>N/A</v>
      </c>
    </row>
    <row r="256" spans="2:33" s="111" customFormat="1" ht="24.95" hidden="1" customHeight="1">
      <c r="B256" s="64">
        <f t="shared" si="35"/>
        <v>253</v>
      </c>
      <c r="C256" s="65" t="s">
        <v>1010</v>
      </c>
      <c r="D256" s="62" t="s">
        <v>1011</v>
      </c>
      <c r="E256" s="62" t="s">
        <v>936</v>
      </c>
      <c r="F256" s="64" t="s">
        <v>2</v>
      </c>
      <c r="G256" s="198">
        <v>46052</v>
      </c>
      <c r="H256" s="198">
        <v>46052</v>
      </c>
      <c r="I256" s="198">
        <v>46052</v>
      </c>
      <c r="J256" s="199" t="s">
        <v>127</v>
      </c>
      <c r="K256" s="62" t="s">
        <v>46</v>
      </c>
      <c r="L256" s="62"/>
      <c r="M256" s="62"/>
      <c r="N256" s="64" t="s">
        <v>98</v>
      </c>
      <c r="O256" s="64">
        <f>IF(Tabla1[[#This Row],[FECHA RADICADO DE RESPUESTA A PETICIONARIO]]="","Sin respuesta",S256-G256)</f>
        <v>4</v>
      </c>
      <c r="P256" s="64">
        <v>2</v>
      </c>
      <c r="Q256" s="63">
        <f>+IFERROR(VLOOKUP(Z256, fechas!$B$1:$C$247, 2,FALSE), " ")</f>
        <v>46056</v>
      </c>
      <c r="R256" s="64" t="s">
        <v>1012</v>
      </c>
      <c r="S256" s="85">
        <v>46056</v>
      </c>
      <c r="T256" s="64" t="s">
        <v>1013</v>
      </c>
      <c r="U256" s="63">
        <v>46055</v>
      </c>
      <c r="V256" s="64" t="s">
        <v>1014</v>
      </c>
      <c r="W256" s="64"/>
      <c r="X256" s="108">
        <f t="shared" si="27"/>
        <v>0</v>
      </c>
      <c r="Y256" s="109">
        <f>+IFERROR(VLOOKUP(G256,fechas!$A$1:$D$209,2,FALSE), " ")</f>
        <v>40</v>
      </c>
      <c r="Z256" s="109">
        <f t="shared" si="28"/>
        <v>42</v>
      </c>
      <c r="AA256" s="110" t="str">
        <f>+IFERROR(IF(S256&gt;0," ",Q256-variables!$C$9)," ")</f>
        <v xml:space="preserve"> </v>
      </c>
      <c r="AB256" s="111" t="str">
        <f t="shared" si="31"/>
        <v>RESPUESTA OPORTUNA</v>
      </c>
      <c r="AC256" s="94" t="str">
        <f t="shared" si="32"/>
        <v>TRASLADO OPORTUNO</v>
      </c>
      <c r="AD256" s="226" t="str">
        <f t="shared" si="29"/>
        <v>Respuesta EN TÉRMINOS a peticionario</v>
      </c>
      <c r="AE256" s="94" t="str">
        <f t="shared" si="30"/>
        <v>Traslado EN TÉRMINOS</v>
      </c>
      <c r="AF256" s="228">
        <f t="shared" si="33"/>
        <v>0</v>
      </c>
      <c r="AG256" s="94" t="str">
        <f t="shared" si="34"/>
        <v>N/A</v>
      </c>
    </row>
    <row r="257" spans="2:34" s="111" customFormat="1" ht="24.95" hidden="1" customHeight="1">
      <c r="B257" s="64">
        <f t="shared" si="35"/>
        <v>254</v>
      </c>
      <c r="C257" s="65" t="s">
        <v>1015</v>
      </c>
      <c r="D257" s="62" t="s">
        <v>1016</v>
      </c>
      <c r="E257" s="62" t="s">
        <v>936</v>
      </c>
      <c r="F257" s="64" t="s">
        <v>2</v>
      </c>
      <c r="G257" s="198">
        <v>46052</v>
      </c>
      <c r="H257" s="198">
        <v>46052</v>
      </c>
      <c r="I257" s="198">
        <v>46052</v>
      </c>
      <c r="J257" s="199" t="s">
        <v>127</v>
      </c>
      <c r="K257" s="62" t="s">
        <v>46</v>
      </c>
      <c r="L257" s="62"/>
      <c r="M257" s="62"/>
      <c r="N257" s="64" t="s">
        <v>98</v>
      </c>
      <c r="O257" s="64">
        <f>IF(Tabla1[[#This Row],[FECHA RADICADO DE RESPUESTA A PETICIONARIO]]="","Sin respuesta",S257-G257)</f>
        <v>4</v>
      </c>
      <c r="P257" s="64">
        <v>2</v>
      </c>
      <c r="Q257" s="63">
        <f>+IFERROR(VLOOKUP(Z257, fechas!$B$1:$C$247, 2,FALSE), " ")</f>
        <v>46056</v>
      </c>
      <c r="R257" s="64" t="s">
        <v>1017</v>
      </c>
      <c r="S257" s="85">
        <v>46056</v>
      </c>
      <c r="T257" s="64" t="s">
        <v>1018</v>
      </c>
      <c r="U257" s="63">
        <v>46055</v>
      </c>
      <c r="V257" s="64" t="s">
        <v>1019</v>
      </c>
      <c r="W257" s="64"/>
      <c r="X257" s="108">
        <f t="shared" si="27"/>
        <v>0</v>
      </c>
      <c r="Y257" s="109">
        <f>+IFERROR(VLOOKUP(G257,fechas!$A$1:$D$209,2,FALSE), " ")</f>
        <v>40</v>
      </c>
      <c r="Z257" s="109">
        <f t="shared" si="28"/>
        <v>42</v>
      </c>
      <c r="AA257" s="110" t="str">
        <f>+IFERROR(IF(S257&gt;0," ",Q257-variables!$C$9)," ")</f>
        <v xml:space="preserve"> </v>
      </c>
      <c r="AB257" s="111" t="str">
        <f t="shared" si="31"/>
        <v>RESPUESTA OPORTUNA</v>
      </c>
      <c r="AC257" s="94" t="str">
        <f t="shared" si="32"/>
        <v>TRASLADO OPORTUNO</v>
      </c>
      <c r="AD257" s="226" t="str">
        <f t="shared" si="29"/>
        <v>Respuesta EN TÉRMINOS a peticionario</v>
      </c>
      <c r="AE257" s="94" t="str">
        <f t="shared" si="30"/>
        <v>Traslado EN TÉRMINOS</v>
      </c>
      <c r="AF257" s="228">
        <f t="shared" si="33"/>
        <v>0</v>
      </c>
      <c r="AG257" s="94" t="str">
        <f t="shared" si="34"/>
        <v>N/A</v>
      </c>
    </row>
    <row r="258" spans="2:34" s="111" customFormat="1" ht="24.95" hidden="1" customHeight="1">
      <c r="B258" s="64">
        <f t="shared" si="35"/>
        <v>255</v>
      </c>
      <c r="C258" s="65" t="s">
        <v>1020</v>
      </c>
      <c r="D258" s="62" t="s">
        <v>1021</v>
      </c>
      <c r="E258" s="62" t="s">
        <v>936</v>
      </c>
      <c r="F258" s="64" t="s">
        <v>2</v>
      </c>
      <c r="G258" s="198">
        <v>46052</v>
      </c>
      <c r="H258" s="198">
        <v>46052</v>
      </c>
      <c r="I258" s="198">
        <v>46052</v>
      </c>
      <c r="J258" s="199" t="s">
        <v>127</v>
      </c>
      <c r="K258" s="62" t="s">
        <v>46</v>
      </c>
      <c r="L258" s="62"/>
      <c r="M258" s="62"/>
      <c r="N258" s="64" t="s">
        <v>98</v>
      </c>
      <c r="O258" s="64">
        <f>IF(Tabla1[[#This Row],[FECHA RADICADO DE RESPUESTA A PETICIONARIO]]="","Sin respuesta",S258-G258)</f>
        <v>4</v>
      </c>
      <c r="P258" s="64">
        <v>2</v>
      </c>
      <c r="Q258" s="63">
        <f>+IFERROR(VLOOKUP(Z258, fechas!$B$1:$C$247, 2,FALSE), " ")</f>
        <v>46056</v>
      </c>
      <c r="R258" s="64" t="s">
        <v>1022</v>
      </c>
      <c r="S258" s="85">
        <v>46056</v>
      </c>
      <c r="T258" s="64" t="s">
        <v>1023</v>
      </c>
      <c r="U258" s="63">
        <v>46055</v>
      </c>
      <c r="V258" s="64" t="s">
        <v>1024</v>
      </c>
      <c r="W258" s="64"/>
      <c r="X258" s="108">
        <f t="shared" si="27"/>
        <v>0</v>
      </c>
      <c r="Y258" s="109">
        <f>+IFERROR(VLOOKUP(G258,fechas!$A$1:$D$209,2,FALSE), " ")</f>
        <v>40</v>
      </c>
      <c r="Z258" s="109">
        <f t="shared" si="28"/>
        <v>42</v>
      </c>
      <c r="AA258" s="110" t="str">
        <f>+IFERROR(IF(S258&gt;0," ",Q258-variables!$C$9)," ")</f>
        <v xml:space="preserve"> </v>
      </c>
      <c r="AB258" s="111" t="str">
        <f t="shared" si="31"/>
        <v>RESPUESTA OPORTUNA</v>
      </c>
      <c r="AC258" s="94" t="str">
        <f t="shared" si="32"/>
        <v>TRASLADO OPORTUNO</v>
      </c>
      <c r="AD258" s="226" t="str">
        <f t="shared" si="29"/>
        <v>Respuesta EN TÉRMINOS a peticionario</v>
      </c>
      <c r="AE258" s="94" t="str">
        <f t="shared" si="30"/>
        <v>Traslado EN TÉRMINOS</v>
      </c>
      <c r="AF258" s="228">
        <f t="shared" si="33"/>
        <v>0</v>
      </c>
      <c r="AG258" s="94" t="str">
        <f t="shared" si="34"/>
        <v>N/A</v>
      </c>
    </row>
    <row r="259" spans="2:34" s="111" customFormat="1" ht="24.95" hidden="1" customHeight="1">
      <c r="B259" s="64">
        <f t="shared" si="35"/>
        <v>256</v>
      </c>
      <c r="C259" s="65" t="s">
        <v>1025</v>
      </c>
      <c r="D259" s="62" t="s">
        <v>1026</v>
      </c>
      <c r="E259" s="62" t="s">
        <v>936</v>
      </c>
      <c r="F259" s="64" t="s">
        <v>2</v>
      </c>
      <c r="G259" s="198">
        <v>46052</v>
      </c>
      <c r="H259" s="198">
        <v>46052</v>
      </c>
      <c r="I259" s="198">
        <v>46052</v>
      </c>
      <c r="J259" s="199" t="s">
        <v>127</v>
      </c>
      <c r="K259" s="62" t="s">
        <v>46</v>
      </c>
      <c r="L259" s="62"/>
      <c r="M259" s="62"/>
      <c r="N259" s="64" t="s">
        <v>98</v>
      </c>
      <c r="O259" s="64">
        <f>IF(Tabla1[[#This Row],[FECHA RADICADO DE RESPUESTA A PETICIONARIO]]="","Sin respuesta",S259-G259)</f>
        <v>4</v>
      </c>
      <c r="P259" s="64">
        <v>2</v>
      </c>
      <c r="Q259" s="63">
        <f>+IFERROR(VLOOKUP(Z259, fechas!$B$1:$C$247, 2,FALSE), " ")</f>
        <v>46056</v>
      </c>
      <c r="R259" s="64" t="s">
        <v>1027</v>
      </c>
      <c r="S259" s="85">
        <v>46056</v>
      </c>
      <c r="T259" s="64" t="s">
        <v>1028</v>
      </c>
      <c r="U259" s="63">
        <v>46055</v>
      </c>
      <c r="V259" s="64" t="s">
        <v>1029</v>
      </c>
      <c r="W259" s="64"/>
      <c r="X259" s="108">
        <f t="shared" si="27"/>
        <v>0</v>
      </c>
      <c r="Y259" s="109">
        <f>+IFERROR(VLOOKUP(G259,fechas!$A$1:$D$209,2,FALSE), " ")</f>
        <v>40</v>
      </c>
      <c r="Z259" s="109">
        <f t="shared" si="28"/>
        <v>42</v>
      </c>
      <c r="AA259" s="110" t="str">
        <f>+IFERROR(IF(S259&gt;0," ",Q259-variables!$C$9)," ")</f>
        <v xml:space="preserve"> </v>
      </c>
      <c r="AB259" s="111" t="str">
        <f t="shared" si="31"/>
        <v>RESPUESTA OPORTUNA</v>
      </c>
      <c r="AC259" s="94" t="str">
        <f t="shared" si="32"/>
        <v>TRASLADO OPORTUNO</v>
      </c>
      <c r="AD259" s="226" t="str">
        <f t="shared" si="29"/>
        <v>Respuesta EN TÉRMINOS a peticionario</v>
      </c>
      <c r="AE259" s="94" t="str">
        <f t="shared" si="30"/>
        <v>Traslado EN TÉRMINOS</v>
      </c>
      <c r="AF259" s="228">
        <f t="shared" si="33"/>
        <v>0</v>
      </c>
      <c r="AG259" s="94" t="str">
        <f t="shared" si="34"/>
        <v>N/A</v>
      </c>
    </row>
    <row r="260" spans="2:34" s="111" customFormat="1" ht="24.95" hidden="1" customHeight="1">
      <c r="B260" s="64">
        <f t="shared" si="35"/>
        <v>257</v>
      </c>
      <c r="C260" s="65" t="s">
        <v>1030</v>
      </c>
      <c r="D260" s="62" t="s">
        <v>1031</v>
      </c>
      <c r="E260" s="62" t="s">
        <v>936</v>
      </c>
      <c r="F260" s="64" t="s">
        <v>2</v>
      </c>
      <c r="G260" s="198">
        <v>46052</v>
      </c>
      <c r="H260" s="198">
        <v>46052</v>
      </c>
      <c r="I260" s="198">
        <v>46052</v>
      </c>
      <c r="J260" s="199" t="s">
        <v>127</v>
      </c>
      <c r="K260" s="62" t="s">
        <v>46</v>
      </c>
      <c r="L260" s="62"/>
      <c r="M260" s="62"/>
      <c r="N260" s="64" t="s">
        <v>98</v>
      </c>
      <c r="O260" s="64">
        <f>IF(Tabla1[[#This Row],[FECHA RADICADO DE RESPUESTA A PETICIONARIO]]="","Sin respuesta",S260-G260)</f>
        <v>4</v>
      </c>
      <c r="P260" s="64">
        <v>2</v>
      </c>
      <c r="Q260" s="63">
        <f>+IFERROR(VLOOKUP(Z260, fechas!$B$1:$C$247, 2,FALSE), " ")</f>
        <v>46056</v>
      </c>
      <c r="R260" s="64" t="s">
        <v>1032</v>
      </c>
      <c r="S260" s="85">
        <v>46056</v>
      </c>
      <c r="T260" s="64" t="s">
        <v>1033</v>
      </c>
      <c r="U260" s="63">
        <v>46055</v>
      </c>
      <c r="V260" s="64" t="s">
        <v>1034</v>
      </c>
      <c r="W260" s="64"/>
      <c r="X260" s="108">
        <f t="shared" ref="X260:X323" si="36">IF(N260="PENDIENTE",1,0)</f>
        <v>0</v>
      </c>
      <c r="Y260" s="109">
        <f>+IFERROR(VLOOKUP(G260,fechas!$A$1:$D$209,2,FALSE), " ")</f>
        <v>40</v>
      </c>
      <c r="Z260" s="109">
        <f t="shared" ref="Z260:Z323" si="37">+IFERROR(Y260+P260, " ")</f>
        <v>42</v>
      </c>
      <c r="AA260" s="110" t="str">
        <f>+IFERROR(IF(S260&gt;0," ",Q260-variables!$C$9)," ")</f>
        <v xml:space="preserve"> </v>
      </c>
      <c r="AB260" s="111" t="str">
        <f t="shared" si="31"/>
        <v>RESPUESTA OPORTUNA</v>
      </c>
      <c r="AC260" s="94" t="str">
        <f t="shared" si="32"/>
        <v>TRASLADO OPORTUNO</v>
      </c>
      <c r="AD260" s="226" t="str">
        <f t="shared" ref="AD260:AD323" si="38">+IF((S260-G260)&gt;P260+3,"Respuesta EXTEMPORÁNEA a peticionario","Respuesta EN TÉRMINOS a peticionario")</f>
        <v>Respuesta EN TÉRMINOS a peticionario</v>
      </c>
      <c r="AE260" s="94" t="str">
        <f t="shared" ref="AE260:AE323" si="39">+IF(U260&lt;&gt;"N/A",IF((U260-G260)&gt;P260+3,"Traslado EXTEMPORÁNEO","Traslado EN TÉRMINOS"),U260)</f>
        <v>Traslado EN TÉRMINOS</v>
      </c>
      <c r="AF260" s="228">
        <f t="shared" si="33"/>
        <v>0</v>
      </c>
      <c r="AG260" s="94" t="str">
        <f t="shared" si="34"/>
        <v>N/A</v>
      </c>
    </row>
    <row r="261" spans="2:34" s="111" customFormat="1" ht="24.95" hidden="1" customHeight="1">
      <c r="B261" s="64">
        <f t="shared" si="35"/>
        <v>258</v>
      </c>
      <c r="C261" s="65" t="s">
        <v>1035</v>
      </c>
      <c r="D261" s="62" t="s">
        <v>1036</v>
      </c>
      <c r="E261" s="62" t="s">
        <v>936</v>
      </c>
      <c r="F261" s="64" t="s">
        <v>2</v>
      </c>
      <c r="G261" s="198">
        <v>46052</v>
      </c>
      <c r="H261" s="198">
        <v>46052</v>
      </c>
      <c r="I261" s="198">
        <v>46052</v>
      </c>
      <c r="J261" s="199" t="s">
        <v>127</v>
      </c>
      <c r="K261" s="62" t="s">
        <v>46</v>
      </c>
      <c r="L261" s="62"/>
      <c r="M261" s="62"/>
      <c r="N261" s="64" t="s">
        <v>98</v>
      </c>
      <c r="O261" s="64">
        <f>IF(Tabla1[[#This Row],[FECHA RADICADO DE RESPUESTA A PETICIONARIO]]="","Sin respuesta",S261-G261)</f>
        <v>4</v>
      </c>
      <c r="P261" s="64">
        <v>2</v>
      </c>
      <c r="Q261" s="63">
        <f>+IFERROR(VLOOKUP(Z261, fechas!$B$1:$C$247, 2,FALSE), " ")</f>
        <v>46056</v>
      </c>
      <c r="R261" s="64" t="s">
        <v>1037</v>
      </c>
      <c r="S261" s="85">
        <v>46056</v>
      </c>
      <c r="T261" s="64" t="s">
        <v>1038</v>
      </c>
      <c r="U261" s="63">
        <v>46055</v>
      </c>
      <c r="V261" s="64" t="s">
        <v>1039</v>
      </c>
      <c r="W261" s="64"/>
      <c r="X261" s="108">
        <f t="shared" si="36"/>
        <v>0</v>
      </c>
      <c r="Y261" s="109">
        <f>+IFERROR(VLOOKUP(G261,fechas!$A$1:$D$209,2,FALSE), " ")</f>
        <v>40</v>
      </c>
      <c r="Z261" s="109">
        <f t="shared" si="37"/>
        <v>42</v>
      </c>
      <c r="AA261" s="110" t="str">
        <f>+IFERROR(IF(S261&gt;0," ",Q261-variables!$C$9)," ")</f>
        <v xml:space="preserve"> </v>
      </c>
      <c r="AB261" s="111" t="str">
        <f t="shared" ref="AB261:AB324" si="40">IF(S261="","SIN RESPUESTA",IF(S261&lt;=Q261,"RESPUESTA OPORTUNA","RESPUESTA EXTEMPORÁNEA"))</f>
        <v>RESPUESTA OPORTUNA</v>
      </c>
      <c r="AC261" s="94" t="str">
        <f t="shared" ref="AC261:AC324" si="41">IF(U261="","SIN TRASLADO",IF(U261&lt;=Q261,"TRASLADO OPORTUNO","TRASLADO EXTEMPORÁNEO"))</f>
        <v>TRASLADO OPORTUNO</v>
      </c>
      <c r="AD261" s="226" t="str">
        <f t="shared" si="38"/>
        <v>Respuesta EN TÉRMINOS a peticionario</v>
      </c>
      <c r="AE261" s="94" t="str">
        <f t="shared" si="39"/>
        <v>Traslado EN TÉRMINOS</v>
      </c>
      <c r="AF261" s="228">
        <f t="shared" ref="AF261:AF324" si="42">+I261-G261</f>
        <v>0</v>
      </c>
      <c r="AG261" s="94" t="str">
        <f t="shared" ref="AG261:AG324" si="43">+IF(AH261="ASIGNÓ A OTRA DEPENDENCIA",S261-G261,"N/A")</f>
        <v>N/A</v>
      </c>
    </row>
    <row r="262" spans="2:34" s="111" customFormat="1" ht="24.95" hidden="1" customHeight="1">
      <c r="B262" s="64">
        <f t="shared" ref="B262:B325" si="44">B261+1</f>
        <v>259</v>
      </c>
      <c r="C262" s="65" t="s">
        <v>1040</v>
      </c>
      <c r="D262" s="62" t="s">
        <v>1041</v>
      </c>
      <c r="E262" s="62" t="s">
        <v>936</v>
      </c>
      <c r="F262" s="64" t="s">
        <v>2</v>
      </c>
      <c r="G262" s="198">
        <v>46052</v>
      </c>
      <c r="H262" s="198">
        <v>46052</v>
      </c>
      <c r="I262" s="198">
        <v>46052</v>
      </c>
      <c r="J262" s="199" t="s">
        <v>127</v>
      </c>
      <c r="K262" s="62" t="s">
        <v>46</v>
      </c>
      <c r="L262" s="62"/>
      <c r="M262" s="62"/>
      <c r="N262" s="64" t="s">
        <v>98</v>
      </c>
      <c r="O262" s="64">
        <f>IF(Tabla1[[#This Row],[FECHA RADICADO DE RESPUESTA A PETICIONARIO]]="","Sin respuesta",S262-G262)</f>
        <v>4</v>
      </c>
      <c r="P262" s="64">
        <v>2</v>
      </c>
      <c r="Q262" s="63">
        <f>+IFERROR(VLOOKUP(Z262, fechas!$B$1:$C$247, 2,FALSE), " ")</f>
        <v>46056</v>
      </c>
      <c r="R262" s="64" t="s">
        <v>1042</v>
      </c>
      <c r="S262" s="85">
        <v>46056</v>
      </c>
      <c r="T262" s="64" t="s">
        <v>1043</v>
      </c>
      <c r="U262" s="63">
        <v>46055</v>
      </c>
      <c r="V262" s="64" t="s">
        <v>1044</v>
      </c>
      <c r="W262" s="64"/>
      <c r="X262" s="108">
        <f t="shared" si="36"/>
        <v>0</v>
      </c>
      <c r="Y262" s="109">
        <f>+IFERROR(VLOOKUP(G262,fechas!$A$1:$D$209,2,FALSE), " ")</f>
        <v>40</v>
      </c>
      <c r="Z262" s="109">
        <f t="shared" si="37"/>
        <v>42</v>
      </c>
      <c r="AA262" s="110" t="str">
        <f>+IFERROR(IF(S262&gt;0," ",Q262-variables!$C$9)," ")</f>
        <v xml:space="preserve"> </v>
      </c>
      <c r="AB262" s="111" t="str">
        <f t="shared" si="40"/>
        <v>RESPUESTA OPORTUNA</v>
      </c>
      <c r="AC262" s="94" t="str">
        <f t="shared" si="41"/>
        <v>TRASLADO OPORTUNO</v>
      </c>
      <c r="AD262" s="226" t="str">
        <f t="shared" si="38"/>
        <v>Respuesta EN TÉRMINOS a peticionario</v>
      </c>
      <c r="AE262" s="94" t="str">
        <f t="shared" si="39"/>
        <v>Traslado EN TÉRMINOS</v>
      </c>
      <c r="AF262" s="228">
        <f t="shared" si="42"/>
        <v>0</v>
      </c>
      <c r="AG262" s="94" t="str">
        <f t="shared" si="43"/>
        <v>N/A</v>
      </c>
    </row>
    <row r="263" spans="2:34" s="111" customFormat="1" ht="24.95" hidden="1" customHeight="1">
      <c r="B263" s="64">
        <f t="shared" si="44"/>
        <v>260</v>
      </c>
      <c r="C263" s="65" t="s">
        <v>1045</v>
      </c>
      <c r="D263" s="62" t="s">
        <v>1046</v>
      </c>
      <c r="E263" s="62" t="s">
        <v>936</v>
      </c>
      <c r="F263" s="64" t="s">
        <v>2</v>
      </c>
      <c r="G263" s="198">
        <v>46052</v>
      </c>
      <c r="H263" s="198">
        <v>46052</v>
      </c>
      <c r="I263" s="198">
        <v>46052</v>
      </c>
      <c r="J263" s="199" t="s">
        <v>127</v>
      </c>
      <c r="K263" s="62" t="s">
        <v>46</v>
      </c>
      <c r="L263" s="62"/>
      <c r="M263" s="62"/>
      <c r="N263" s="64" t="s">
        <v>98</v>
      </c>
      <c r="O263" s="64">
        <f>IF(Tabla1[[#This Row],[FECHA RADICADO DE RESPUESTA A PETICIONARIO]]="","Sin respuesta",S263-G263)</f>
        <v>4</v>
      </c>
      <c r="P263" s="64">
        <v>2</v>
      </c>
      <c r="Q263" s="63">
        <f>+IFERROR(VLOOKUP(Z263, fechas!$B$1:$C$247, 2,FALSE), " ")</f>
        <v>46056</v>
      </c>
      <c r="R263" s="64" t="s">
        <v>1047</v>
      </c>
      <c r="S263" s="85">
        <v>46056</v>
      </c>
      <c r="T263" s="64" t="s">
        <v>1048</v>
      </c>
      <c r="U263" s="63">
        <v>46055</v>
      </c>
      <c r="V263" s="64" t="s">
        <v>1049</v>
      </c>
      <c r="W263" s="64"/>
      <c r="X263" s="108">
        <f t="shared" si="36"/>
        <v>0</v>
      </c>
      <c r="Y263" s="109">
        <f>+IFERROR(VLOOKUP(G263,fechas!$A$1:$D$209,2,FALSE), " ")</f>
        <v>40</v>
      </c>
      <c r="Z263" s="109">
        <f t="shared" si="37"/>
        <v>42</v>
      </c>
      <c r="AA263" s="110" t="str">
        <f>+IFERROR(IF(S263&gt;0," ",Q263-variables!$C$9)," ")</f>
        <v xml:space="preserve"> </v>
      </c>
      <c r="AB263" s="111" t="str">
        <f t="shared" si="40"/>
        <v>RESPUESTA OPORTUNA</v>
      </c>
      <c r="AC263" s="94" t="str">
        <f t="shared" si="41"/>
        <v>TRASLADO OPORTUNO</v>
      </c>
      <c r="AD263" s="226" t="str">
        <f t="shared" si="38"/>
        <v>Respuesta EN TÉRMINOS a peticionario</v>
      </c>
      <c r="AE263" s="94" t="str">
        <f t="shared" si="39"/>
        <v>Traslado EN TÉRMINOS</v>
      </c>
      <c r="AF263" s="228">
        <f t="shared" si="42"/>
        <v>0</v>
      </c>
      <c r="AG263" s="94" t="str">
        <f t="shared" si="43"/>
        <v>N/A</v>
      </c>
    </row>
    <row r="264" spans="2:34" s="111" customFormat="1" ht="24.95" hidden="1" customHeight="1">
      <c r="B264" s="64">
        <f t="shared" si="44"/>
        <v>261</v>
      </c>
      <c r="C264" s="65" t="s">
        <v>1050</v>
      </c>
      <c r="D264" s="62" t="s">
        <v>1051</v>
      </c>
      <c r="E264" s="62" t="s">
        <v>936</v>
      </c>
      <c r="F264" s="64" t="s">
        <v>2</v>
      </c>
      <c r="G264" s="198">
        <v>46052</v>
      </c>
      <c r="H264" s="198">
        <v>46052</v>
      </c>
      <c r="I264" s="198">
        <v>46052</v>
      </c>
      <c r="J264" s="199" t="s">
        <v>127</v>
      </c>
      <c r="K264" s="62" t="s">
        <v>46</v>
      </c>
      <c r="L264" s="62"/>
      <c r="M264" s="62"/>
      <c r="N264" s="64" t="s">
        <v>98</v>
      </c>
      <c r="O264" s="64">
        <f>IF(Tabla1[[#This Row],[FECHA RADICADO DE RESPUESTA A PETICIONARIO]]="","Sin respuesta",S264-G264)</f>
        <v>4</v>
      </c>
      <c r="P264" s="64">
        <v>2</v>
      </c>
      <c r="Q264" s="63">
        <f>+IFERROR(VLOOKUP(Z264, fechas!$B$1:$C$247, 2,FALSE), " ")</f>
        <v>46056</v>
      </c>
      <c r="R264" s="64" t="s">
        <v>1052</v>
      </c>
      <c r="S264" s="85">
        <v>46056</v>
      </c>
      <c r="T264" s="64" t="s">
        <v>1053</v>
      </c>
      <c r="U264" s="63">
        <v>46055</v>
      </c>
      <c r="V264" s="64" t="s">
        <v>1054</v>
      </c>
      <c r="W264" s="64"/>
      <c r="X264" s="108">
        <f t="shared" si="36"/>
        <v>0</v>
      </c>
      <c r="Y264" s="109">
        <f>+IFERROR(VLOOKUP(G264,fechas!$A$1:$D$209,2,FALSE), " ")</f>
        <v>40</v>
      </c>
      <c r="Z264" s="109">
        <f t="shared" si="37"/>
        <v>42</v>
      </c>
      <c r="AA264" s="110" t="str">
        <f>+IFERROR(IF(S264&gt;0," ",Q264-variables!$C$9)," ")</f>
        <v xml:space="preserve"> </v>
      </c>
      <c r="AB264" s="111" t="str">
        <f t="shared" si="40"/>
        <v>RESPUESTA OPORTUNA</v>
      </c>
      <c r="AC264" s="94" t="str">
        <f t="shared" si="41"/>
        <v>TRASLADO OPORTUNO</v>
      </c>
      <c r="AD264" s="226" t="str">
        <f t="shared" si="38"/>
        <v>Respuesta EN TÉRMINOS a peticionario</v>
      </c>
      <c r="AE264" s="94" t="str">
        <f t="shared" si="39"/>
        <v>Traslado EN TÉRMINOS</v>
      </c>
      <c r="AF264" s="228">
        <f t="shared" si="42"/>
        <v>0</v>
      </c>
      <c r="AG264" s="94" t="str">
        <f t="shared" si="43"/>
        <v>N/A</v>
      </c>
    </row>
    <row r="265" spans="2:34" s="111" customFormat="1" ht="24.95" hidden="1" customHeight="1">
      <c r="B265" s="64">
        <f t="shared" si="44"/>
        <v>262</v>
      </c>
      <c r="C265" s="65" t="s">
        <v>1055</v>
      </c>
      <c r="D265" s="62" t="s">
        <v>1056</v>
      </c>
      <c r="E265" s="62" t="s">
        <v>936</v>
      </c>
      <c r="F265" s="64" t="s">
        <v>2</v>
      </c>
      <c r="G265" s="198">
        <v>46052</v>
      </c>
      <c r="H265" s="198">
        <v>46052</v>
      </c>
      <c r="I265" s="198">
        <v>46052</v>
      </c>
      <c r="J265" s="199" t="s">
        <v>127</v>
      </c>
      <c r="K265" s="62" t="s">
        <v>46</v>
      </c>
      <c r="L265" s="62"/>
      <c r="M265" s="62"/>
      <c r="N265" s="64" t="s">
        <v>98</v>
      </c>
      <c r="O265" s="64">
        <f>IF(Tabla1[[#This Row],[FECHA RADICADO DE RESPUESTA A PETICIONARIO]]="","Sin respuesta",S265-G265)</f>
        <v>4</v>
      </c>
      <c r="P265" s="64">
        <v>2</v>
      </c>
      <c r="Q265" s="63">
        <f>+IFERROR(VLOOKUP(Z265, fechas!$B$1:$C$247, 2,FALSE), " ")</f>
        <v>46056</v>
      </c>
      <c r="R265" s="64" t="s">
        <v>1057</v>
      </c>
      <c r="S265" s="85">
        <v>46056</v>
      </c>
      <c r="T265" s="64" t="s">
        <v>1058</v>
      </c>
      <c r="U265" s="63">
        <v>46055</v>
      </c>
      <c r="V265" s="64" t="s">
        <v>1059</v>
      </c>
      <c r="W265" s="64"/>
      <c r="X265" s="108">
        <f t="shared" si="36"/>
        <v>0</v>
      </c>
      <c r="Y265" s="109">
        <f>+IFERROR(VLOOKUP(G265,fechas!$A$1:$D$209,2,FALSE), " ")</f>
        <v>40</v>
      </c>
      <c r="Z265" s="109">
        <f t="shared" si="37"/>
        <v>42</v>
      </c>
      <c r="AA265" s="110" t="str">
        <f>+IFERROR(IF(S265&gt;0," ",Q265-variables!$C$9)," ")</f>
        <v xml:space="preserve"> </v>
      </c>
      <c r="AB265" s="111" t="str">
        <f t="shared" si="40"/>
        <v>RESPUESTA OPORTUNA</v>
      </c>
      <c r="AC265" s="94" t="str">
        <f t="shared" si="41"/>
        <v>TRASLADO OPORTUNO</v>
      </c>
      <c r="AD265" s="226" t="str">
        <f t="shared" si="38"/>
        <v>Respuesta EN TÉRMINOS a peticionario</v>
      </c>
      <c r="AE265" s="94" t="str">
        <f t="shared" si="39"/>
        <v>Traslado EN TÉRMINOS</v>
      </c>
      <c r="AF265" s="228">
        <f t="shared" si="42"/>
        <v>0</v>
      </c>
      <c r="AG265" s="94" t="str">
        <f t="shared" si="43"/>
        <v>N/A</v>
      </c>
    </row>
    <row r="266" spans="2:34" s="111" customFormat="1" ht="24.95" hidden="1" customHeight="1">
      <c r="B266" s="64">
        <f t="shared" si="44"/>
        <v>263</v>
      </c>
      <c r="C266" s="65" t="s">
        <v>1060</v>
      </c>
      <c r="D266" s="62" t="s">
        <v>1061</v>
      </c>
      <c r="E266" s="62" t="s">
        <v>936</v>
      </c>
      <c r="F266" s="64" t="s">
        <v>2</v>
      </c>
      <c r="G266" s="198">
        <v>46052</v>
      </c>
      <c r="H266" s="198">
        <v>46052</v>
      </c>
      <c r="I266" s="198">
        <v>46052</v>
      </c>
      <c r="J266" s="199" t="s">
        <v>127</v>
      </c>
      <c r="K266" s="62" t="s">
        <v>46</v>
      </c>
      <c r="L266" s="62"/>
      <c r="M266" s="62"/>
      <c r="N266" s="64" t="s">
        <v>98</v>
      </c>
      <c r="O266" s="64">
        <f>IF(Tabla1[[#This Row],[FECHA RADICADO DE RESPUESTA A PETICIONARIO]]="","Sin respuesta",S266-G266)</f>
        <v>4</v>
      </c>
      <c r="P266" s="64">
        <v>2</v>
      </c>
      <c r="Q266" s="63">
        <f>+IFERROR(VLOOKUP(Z266, fechas!$B$1:$C$247, 2,FALSE), " ")</f>
        <v>46056</v>
      </c>
      <c r="R266" s="64" t="s">
        <v>1062</v>
      </c>
      <c r="S266" s="85">
        <v>46056</v>
      </c>
      <c r="T266" s="64" t="s">
        <v>1063</v>
      </c>
      <c r="U266" s="63">
        <v>46055</v>
      </c>
      <c r="V266" s="64" t="s">
        <v>1064</v>
      </c>
      <c r="W266" s="64"/>
      <c r="X266" s="108">
        <f t="shared" si="36"/>
        <v>0</v>
      </c>
      <c r="Y266" s="109">
        <f>+IFERROR(VLOOKUP(G266,fechas!$A$1:$D$209,2,FALSE), " ")</f>
        <v>40</v>
      </c>
      <c r="Z266" s="109">
        <f t="shared" si="37"/>
        <v>42</v>
      </c>
      <c r="AA266" s="110" t="str">
        <f>+IFERROR(IF(S266&gt;0," ",Q266-variables!$C$9)," ")</f>
        <v xml:space="preserve"> </v>
      </c>
      <c r="AB266" s="111" t="str">
        <f t="shared" si="40"/>
        <v>RESPUESTA OPORTUNA</v>
      </c>
      <c r="AC266" s="94" t="str">
        <f t="shared" si="41"/>
        <v>TRASLADO OPORTUNO</v>
      </c>
      <c r="AD266" s="226" t="str">
        <f t="shared" si="38"/>
        <v>Respuesta EN TÉRMINOS a peticionario</v>
      </c>
      <c r="AE266" s="94" t="str">
        <f t="shared" si="39"/>
        <v>Traslado EN TÉRMINOS</v>
      </c>
      <c r="AF266" s="228">
        <f t="shared" si="42"/>
        <v>0</v>
      </c>
      <c r="AG266" s="94" t="str">
        <f t="shared" si="43"/>
        <v>N/A</v>
      </c>
    </row>
    <row r="267" spans="2:34" s="111" customFormat="1" ht="24.95" hidden="1" customHeight="1">
      <c r="B267" s="64">
        <f t="shared" si="44"/>
        <v>264</v>
      </c>
      <c r="C267" s="65" t="s">
        <v>1065</v>
      </c>
      <c r="D267" s="62" t="s">
        <v>1066</v>
      </c>
      <c r="E267" s="62" t="s">
        <v>1067</v>
      </c>
      <c r="F267" s="64" t="s">
        <v>2</v>
      </c>
      <c r="G267" s="198">
        <v>46055</v>
      </c>
      <c r="H267" s="198">
        <v>46055</v>
      </c>
      <c r="I267" s="198">
        <v>46055</v>
      </c>
      <c r="J267" s="199" t="s">
        <v>127</v>
      </c>
      <c r="K267" s="62" t="s">
        <v>42</v>
      </c>
      <c r="L267" s="62"/>
      <c r="M267" s="62"/>
      <c r="N267" s="64" t="s">
        <v>98</v>
      </c>
      <c r="O267" s="64">
        <f>IF(Tabla1[[#This Row],[FECHA RADICADO DE RESPUESTA A PETICIONARIO]]="","Sin respuesta",S267-G267)</f>
        <v>8</v>
      </c>
      <c r="P267" s="64">
        <v>12</v>
      </c>
      <c r="Q267" s="63">
        <f>+IFERROR(VLOOKUP(Z267, fechas!$B$1:$C$247, 2,FALSE), " ")</f>
        <v>46071</v>
      </c>
      <c r="R267" s="64" t="s">
        <v>1068</v>
      </c>
      <c r="S267" s="85">
        <v>46063</v>
      </c>
      <c r="T267" s="64" t="s">
        <v>90</v>
      </c>
      <c r="U267" s="85" t="s">
        <v>90</v>
      </c>
      <c r="V267" s="64"/>
      <c r="W267" s="64"/>
      <c r="X267" s="108">
        <f t="shared" si="36"/>
        <v>0</v>
      </c>
      <c r="Y267" s="109">
        <f>+IFERROR(VLOOKUP(G267,fechas!$A$1:$D$209,2,FALSE), " ")</f>
        <v>41</v>
      </c>
      <c r="Z267" s="109">
        <f t="shared" si="37"/>
        <v>53</v>
      </c>
      <c r="AA267" s="110" t="str">
        <f>+IFERROR(IF(S267&gt;0," ",Q267-variables!$C$9)," ")</f>
        <v xml:space="preserve"> </v>
      </c>
      <c r="AB267" s="111" t="str">
        <f t="shared" si="40"/>
        <v>RESPUESTA OPORTUNA</v>
      </c>
      <c r="AC267" s="94" t="str">
        <f t="shared" si="41"/>
        <v>TRASLADO EXTEMPORÁNEO</v>
      </c>
      <c r="AD267" s="226" t="str">
        <f t="shared" si="38"/>
        <v>Respuesta EN TÉRMINOS a peticionario</v>
      </c>
      <c r="AE267" s="94" t="str">
        <f t="shared" si="39"/>
        <v>N/A</v>
      </c>
      <c r="AF267" s="228">
        <f t="shared" si="42"/>
        <v>0</v>
      </c>
      <c r="AG267" s="94" t="str">
        <f t="shared" si="43"/>
        <v>N/A</v>
      </c>
    </row>
    <row r="268" spans="2:34" s="111" customFormat="1" ht="24.95" hidden="1" customHeight="1">
      <c r="B268" s="64">
        <f t="shared" si="44"/>
        <v>265</v>
      </c>
      <c r="C268" s="65" t="s">
        <v>1069</v>
      </c>
      <c r="D268" s="62" t="s">
        <v>1070</v>
      </c>
      <c r="E268" s="62" t="s">
        <v>1071</v>
      </c>
      <c r="F268" s="64" t="s">
        <v>2</v>
      </c>
      <c r="G268" s="198">
        <v>46052</v>
      </c>
      <c r="H268" s="198">
        <v>46055</v>
      </c>
      <c r="I268" s="198">
        <v>46055</v>
      </c>
      <c r="J268" s="199" t="s">
        <v>127</v>
      </c>
      <c r="K268" s="62" t="s">
        <v>45</v>
      </c>
      <c r="L268" s="62"/>
      <c r="M268" s="62"/>
      <c r="N268" s="64" t="s">
        <v>98</v>
      </c>
      <c r="O268" s="64">
        <f>IF(Tabla1[[#This Row],[FECHA RADICADO DE RESPUESTA A PETICIONARIO]]="","Sin respuesta",S268-G268)</f>
        <v>4</v>
      </c>
      <c r="P268" s="64">
        <v>2</v>
      </c>
      <c r="Q268" s="63">
        <f>+IFERROR(VLOOKUP(Z268, fechas!$B$1:$C$247, 2,FALSE), " ")</f>
        <v>46056</v>
      </c>
      <c r="R268" s="64" t="s">
        <v>1072</v>
      </c>
      <c r="S268" s="85">
        <v>46056</v>
      </c>
      <c r="T268" s="64" t="s">
        <v>1073</v>
      </c>
      <c r="U268" s="85">
        <v>46056</v>
      </c>
      <c r="V268" s="64"/>
      <c r="W268" s="64"/>
      <c r="X268" s="108">
        <f t="shared" si="36"/>
        <v>0</v>
      </c>
      <c r="Y268" s="109">
        <f>+IFERROR(VLOOKUP(G268,fechas!$A$1:$D$209,2,FALSE), " ")</f>
        <v>40</v>
      </c>
      <c r="Z268" s="109">
        <f t="shared" si="37"/>
        <v>42</v>
      </c>
      <c r="AA268" s="110" t="str">
        <f>+IFERROR(IF(S268&gt;0," ",Q268-variables!$C$9)," ")</f>
        <v xml:space="preserve"> </v>
      </c>
      <c r="AB268" s="111" t="str">
        <f t="shared" si="40"/>
        <v>RESPUESTA OPORTUNA</v>
      </c>
      <c r="AC268" s="94" t="str">
        <f t="shared" si="41"/>
        <v>TRASLADO OPORTUNO</v>
      </c>
      <c r="AD268" s="226" t="str">
        <f t="shared" si="38"/>
        <v>Respuesta EN TÉRMINOS a peticionario</v>
      </c>
      <c r="AE268" s="94" t="str">
        <f t="shared" si="39"/>
        <v>Traslado EN TÉRMINOS</v>
      </c>
      <c r="AF268" s="228">
        <f t="shared" si="42"/>
        <v>3</v>
      </c>
      <c r="AG268" s="94" t="str">
        <f t="shared" si="43"/>
        <v>N/A</v>
      </c>
    </row>
    <row r="269" spans="2:34" s="111" customFormat="1" ht="24.95" hidden="1" customHeight="1">
      <c r="B269" s="64">
        <f t="shared" si="44"/>
        <v>266</v>
      </c>
      <c r="C269" s="65" t="s">
        <v>1074</v>
      </c>
      <c r="D269" s="62" t="s">
        <v>1075</v>
      </c>
      <c r="E269" s="62" t="s">
        <v>1076</v>
      </c>
      <c r="F269" s="64" t="s">
        <v>3</v>
      </c>
      <c r="G269" s="198">
        <v>46056</v>
      </c>
      <c r="H269" s="198">
        <v>46056</v>
      </c>
      <c r="I269" s="198">
        <v>46056</v>
      </c>
      <c r="J269" s="199" t="s">
        <v>1077</v>
      </c>
      <c r="K269" s="62" t="s">
        <v>44</v>
      </c>
      <c r="L269" s="62"/>
      <c r="M269" s="62"/>
      <c r="N269" s="64" t="s">
        <v>98</v>
      </c>
      <c r="O269" s="64">
        <f>IF(Tabla1[[#This Row],[FECHA RADICADO DE RESPUESTA A PETICIONARIO]]="","Sin respuesta",S269-G269)</f>
        <v>1</v>
      </c>
      <c r="P269" s="64">
        <v>12</v>
      </c>
      <c r="Q269" s="63">
        <f>+IFERROR(VLOOKUP(Z269, fechas!$B$1:$C$247, 2,FALSE), " ")</f>
        <v>46072</v>
      </c>
      <c r="R269" s="64" t="s">
        <v>1078</v>
      </c>
      <c r="S269" s="85">
        <v>46057</v>
      </c>
      <c r="T269" s="64" t="s">
        <v>90</v>
      </c>
      <c r="U269" s="85" t="s">
        <v>90</v>
      </c>
      <c r="V269" s="64" t="s">
        <v>1079</v>
      </c>
      <c r="W269" s="64"/>
      <c r="X269" s="108">
        <f t="shared" si="36"/>
        <v>0</v>
      </c>
      <c r="Y269" s="109">
        <f>+IFERROR(VLOOKUP(G269,fechas!$A$1:$D$209,2,FALSE), " ")</f>
        <v>42</v>
      </c>
      <c r="Z269" s="109">
        <f t="shared" si="37"/>
        <v>54</v>
      </c>
      <c r="AA269" s="110" t="str">
        <f>+IFERROR(IF(S269&gt;0," ",Q269-variables!$C$9)," ")</f>
        <v xml:space="preserve"> </v>
      </c>
      <c r="AB269" s="111" t="str">
        <f t="shared" si="40"/>
        <v>RESPUESTA OPORTUNA</v>
      </c>
      <c r="AC269" s="94" t="str">
        <f t="shared" si="41"/>
        <v>TRASLADO EXTEMPORÁNEO</v>
      </c>
      <c r="AD269" s="226" t="str">
        <f t="shared" si="38"/>
        <v>Respuesta EN TÉRMINOS a peticionario</v>
      </c>
      <c r="AE269" s="94" t="str">
        <f t="shared" si="39"/>
        <v>N/A</v>
      </c>
      <c r="AF269" s="228">
        <f t="shared" si="42"/>
        <v>0</v>
      </c>
      <c r="AG269" s="94" t="str">
        <f t="shared" si="43"/>
        <v>N/A</v>
      </c>
    </row>
    <row r="270" spans="2:34" s="111" customFormat="1" ht="24.95" hidden="1" customHeight="1">
      <c r="B270" s="64">
        <f t="shared" si="44"/>
        <v>267</v>
      </c>
      <c r="C270" s="65" t="s">
        <v>1080</v>
      </c>
      <c r="D270" s="62" t="s">
        <v>1081</v>
      </c>
      <c r="E270" s="62" t="s">
        <v>1082</v>
      </c>
      <c r="F270" s="64" t="s">
        <v>2</v>
      </c>
      <c r="G270" s="198">
        <v>46056</v>
      </c>
      <c r="H270" s="198">
        <v>46056</v>
      </c>
      <c r="I270" s="198">
        <v>46056</v>
      </c>
      <c r="J270" s="199" t="s">
        <v>1077</v>
      </c>
      <c r="K270" s="62" t="s">
        <v>151</v>
      </c>
      <c r="L270" s="62"/>
      <c r="M270" s="62"/>
      <c r="N270" s="64" t="s">
        <v>98</v>
      </c>
      <c r="O270" s="64">
        <f>IF(Tabla1[[#This Row],[FECHA RADICADO DE RESPUESTA A PETICIONARIO]]="","Sin respuesta",S270-G270)</f>
        <v>1</v>
      </c>
      <c r="P270" s="64">
        <v>2</v>
      </c>
      <c r="Q270" s="63">
        <f>+IFERROR(VLOOKUP(Z270, fechas!$B$1:$C$247, 2,FALSE), " ")</f>
        <v>46058</v>
      </c>
      <c r="R270" s="64" t="s">
        <v>90</v>
      </c>
      <c r="S270" s="85">
        <v>46057</v>
      </c>
      <c r="T270" s="64" t="s">
        <v>90</v>
      </c>
      <c r="U270" s="63" t="s">
        <v>90</v>
      </c>
      <c r="V270" s="64" t="s">
        <v>565</v>
      </c>
      <c r="W270" s="64"/>
      <c r="X270" s="108">
        <f t="shared" si="36"/>
        <v>0</v>
      </c>
      <c r="Y270" s="109">
        <f>+IFERROR(VLOOKUP(G270,fechas!$A$1:$D$209,2,FALSE), " ")</f>
        <v>42</v>
      </c>
      <c r="Z270" s="109">
        <f t="shared" si="37"/>
        <v>44</v>
      </c>
      <c r="AA270" s="110" t="str">
        <f>+IFERROR(IF(S270&gt;0," ",Q270-variables!$C$9)," ")</f>
        <v xml:space="preserve"> </v>
      </c>
      <c r="AB270" s="111" t="str">
        <f t="shared" si="40"/>
        <v>RESPUESTA OPORTUNA</v>
      </c>
      <c r="AC270" s="94" t="str">
        <f t="shared" si="41"/>
        <v>TRASLADO EXTEMPORÁNEO</v>
      </c>
      <c r="AD270" s="237" t="str">
        <f t="shared" si="38"/>
        <v>Respuesta EN TÉRMINOS a peticionario</v>
      </c>
      <c r="AE270" s="238" t="str">
        <f t="shared" si="39"/>
        <v>N/A</v>
      </c>
      <c r="AF270" s="239">
        <f t="shared" si="42"/>
        <v>0</v>
      </c>
      <c r="AG270" s="238">
        <f t="shared" si="43"/>
        <v>1</v>
      </c>
      <c r="AH270" s="111" t="s">
        <v>151</v>
      </c>
    </row>
    <row r="271" spans="2:34" s="111" customFormat="1" ht="24.95" hidden="1" customHeight="1">
      <c r="B271" s="64">
        <f t="shared" si="44"/>
        <v>268</v>
      </c>
      <c r="C271" s="65" t="s">
        <v>1083</v>
      </c>
      <c r="D271" s="62" t="s">
        <v>1084</v>
      </c>
      <c r="E271" s="62" t="s">
        <v>1085</v>
      </c>
      <c r="F271" s="64" t="s">
        <v>2</v>
      </c>
      <c r="G271" s="198">
        <v>46056</v>
      </c>
      <c r="H271" s="198">
        <v>46056</v>
      </c>
      <c r="I271" s="198">
        <v>46056</v>
      </c>
      <c r="J271" s="199" t="s">
        <v>1077</v>
      </c>
      <c r="K271" s="62" t="s">
        <v>151</v>
      </c>
      <c r="L271" s="62"/>
      <c r="M271" s="62"/>
      <c r="N271" s="64" t="s">
        <v>98</v>
      </c>
      <c r="O271" s="64">
        <f>IF(Tabla1[[#This Row],[FECHA RADICADO DE RESPUESTA A PETICIONARIO]]="","Sin respuesta",S271-G271)</f>
        <v>1</v>
      </c>
      <c r="P271" s="64">
        <v>2</v>
      </c>
      <c r="Q271" s="63">
        <f>+IFERROR(VLOOKUP(Z271, fechas!$B$1:$C$247, 2,FALSE), " ")</f>
        <v>46058</v>
      </c>
      <c r="R271" s="64" t="s">
        <v>90</v>
      </c>
      <c r="S271" s="85">
        <v>46057</v>
      </c>
      <c r="T271" s="64" t="s">
        <v>90</v>
      </c>
      <c r="U271" s="63" t="s">
        <v>90</v>
      </c>
      <c r="V271" s="64" t="s">
        <v>1086</v>
      </c>
      <c r="W271" s="64"/>
      <c r="X271" s="108">
        <f t="shared" si="36"/>
        <v>0</v>
      </c>
      <c r="Y271" s="109">
        <f>+IFERROR(VLOOKUP(G271,fechas!$A$1:$D$209,2,FALSE), " ")</f>
        <v>42</v>
      </c>
      <c r="Z271" s="109">
        <f t="shared" si="37"/>
        <v>44</v>
      </c>
      <c r="AA271" s="110" t="str">
        <f>+IFERROR(IF(S271&gt;0," ",Q271-variables!$C$9)," ")</f>
        <v xml:space="preserve"> </v>
      </c>
      <c r="AB271" s="111" t="str">
        <f t="shared" si="40"/>
        <v>RESPUESTA OPORTUNA</v>
      </c>
      <c r="AC271" s="94" t="str">
        <f t="shared" si="41"/>
        <v>TRASLADO EXTEMPORÁNEO</v>
      </c>
      <c r="AD271" s="237" t="str">
        <f t="shared" si="38"/>
        <v>Respuesta EN TÉRMINOS a peticionario</v>
      </c>
      <c r="AE271" s="238" t="str">
        <f t="shared" si="39"/>
        <v>N/A</v>
      </c>
      <c r="AF271" s="239">
        <f t="shared" si="42"/>
        <v>0</v>
      </c>
      <c r="AG271" s="238">
        <f t="shared" si="43"/>
        <v>1</v>
      </c>
      <c r="AH271" s="111" t="s">
        <v>151</v>
      </c>
    </row>
    <row r="272" spans="2:34" s="111" customFormat="1" ht="24.95" hidden="1" customHeight="1">
      <c r="B272" s="64">
        <f t="shared" si="44"/>
        <v>269</v>
      </c>
      <c r="C272" s="65" t="s">
        <v>1087</v>
      </c>
      <c r="D272" s="62" t="s">
        <v>1088</v>
      </c>
      <c r="E272" s="62" t="s">
        <v>209</v>
      </c>
      <c r="F272" s="64" t="s">
        <v>3</v>
      </c>
      <c r="G272" s="198">
        <v>46056</v>
      </c>
      <c r="H272" s="198">
        <v>46056</v>
      </c>
      <c r="I272" s="198">
        <v>46056</v>
      </c>
      <c r="J272" s="199" t="s">
        <v>1077</v>
      </c>
      <c r="K272" s="62" t="s">
        <v>44</v>
      </c>
      <c r="L272" s="62"/>
      <c r="M272" s="62"/>
      <c r="N272" s="64" t="s">
        <v>98</v>
      </c>
      <c r="O272" s="64">
        <f>IF(Tabla1[[#This Row],[FECHA RADICADO DE RESPUESTA A PETICIONARIO]]="","Sin respuesta",S272-G272)</f>
        <v>1</v>
      </c>
      <c r="P272" s="64">
        <v>12</v>
      </c>
      <c r="Q272" s="63">
        <f>+IFERROR(VLOOKUP(Z272, fechas!$B$1:$C$247, 2,FALSE), " ")</f>
        <v>46072</v>
      </c>
      <c r="R272" s="64" t="s">
        <v>1089</v>
      </c>
      <c r="S272" s="85">
        <v>46057</v>
      </c>
      <c r="T272" s="64" t="s">
        <v>90</v>
      </c>
      <c r="U272" s="63" t="s">
        <v>90</v>
      </c>
      <c r="V272" s="64" t="s">
        <v>1090</v>
      </c>
      <c r="W272" s="64"/>
      <c r="X272" s="108">
        <f t="shared" si="36"/>
        <v>0</v>
      </c>
      <c r="Y272" s="109">
        <f>+IFERROR(VLOOKUP(G272,fechas!$A$1:$D$209,2,FALSE), " ")</f>
        <v>42</v>
      </c>
      <c r="Z272" s="109">
        <f t="shared" si="37"/>
        <v>54</v>
      </c>
      <c r="AA272" s="110" t="str">
        <f>+IFERROR(IF(S272&gt;0," ",Q272-variables!$C$9)," ")</f>
        <v xml:space="preserve"> </v>
      </c>
      <c r="AB272" s="111" t="str">
        <f t="shared" si="40"/>
        <v>RESPUESTA OPORTUNA</v>
      </c>
      <c r="AC272" s="94" t="str">
        <f t="shared" si="41"/>
        <v>TRASLADO EXTEMPORÁNEO</v>
      </c>
      <c r="AD272" s="226" t="str">
        <f t="shared" si="38"/>
        <v>Respuesta EN TÉRMINOS a peticionario</v>
      </c>
      <c r="AE272" s="94" t="str">
        <f t="shared" si="39"/>
        <v>N/A</v>
      </c>
      <c r="AF272" s="228">
        <f t="shared" si="42"/>
        <v>0</v>
      </c>
      <c r="AG272" s="94" t="str">
        <f t="shared" si="43"/>
        <v>N/A</v>
      </c>
    </row>
    <row r="273" spans="2:34" s="111" customFormat="1" ht="24.95" hidden="1" customHeight="1">
      <c r="B273" s="64">
        <f t="shared" si="44"/>
        <v>270</v>
      </c>
      <c r="C273" s="65" t="s">
        <v>1091</v>
      </c>
      <c r="D273" s="62" t="s">
        <v>1092</v>
      </c>
      <c r="E273" s="62" t="s">
        <v>1093</v>
      </c>
      <c r="F273" s="64" t="s">
        <v>3</v>
      </c>
      <c r="G273" s="198">
        <v>46056</v>
      </c>
      <c r="H273" s="198">
        <v>46056</v>
      </c>
      <c r="I273" s="198">
        <v>46056</v>
      </c>
      <c r="J273" s="199" t="s">
        <v>1077</v>
      </c>
      <c r="K273" s="62" t="s">
        <v>44</v>
      </c>
      <c r="L273" s="62"/>
      <c r="M273" s="62"/>
      <c r="N273" s="64" t="s">
        <v>98</v>
      </c>
      <c r="O273" s="64">
        <f>IF(Tabla1[[#This Row],[FECHA RADICADO DE RESPUESTA A PETICIONARIO]]="","Sin respuesta",S273-G273)</f>
        <v>1</v>
      </c>
      <c r="P273" s="64">
        <v>12</v>
      </c>
      <c r="Q273" s="63">
        <f>+IFERROR(VLOOKUP(Z273, fechas!$B$1:$C$247, 2,FALSE), " ")</f>
        <v>46072</v>
      </c>
      <c r="R273" s="64" t="s">
        <v>1094</v>
      </c>
      <c r="S273" s="85">
        <v>46057</v>
      </c>
      <c r="T273" s="64" t="s">
        <v>90</v>
      </c>
      <c r="U273" s="63" t="s">
        <v>90</v>
      </c>
      <c r="V273" s="64" t="s">
        <v>1095</v>
      </c>
      <c r="W273" s="64"/>
      <c r="X273" s="108">
        <f t="shared" si="36"/>
        <v>0</v>
      </c>
      <c r="Y273" s="109">
        <f>+IFERROR(VLOOKUP(G273,fechas!$A$1:$D$209,2,FALSE), " ")</f>
        <v>42</v>
      </c>
      <c r="Z273" s="109">
        <f t="shared" si="37"/>
        <v>54</v>
      </c>
      <c r="AA273" s="110" t="str">
        <f>+IFERROR(IF(S273&gt;0," ",Q273-variables!$C$9)," ")</f>
        <v xml:space="preserve"> </v>
      </c>
      <c r="AB273" s="111" t="str">
        <f t="shared" si="40"/>
        <v>RESPUESTA OPORTUNA</v>
      </c>
      <c r="AC273" s="94" t="str">
        <f t="shared" si="41"/>
        <v>TRASLADO EXTEMPORÁNEO</v>
      </c>
      <c r="AD273" s="226" t="str">
        <f t="shared" si="38"/>
        <v>Respuesta EN TÉRMINOS a peticionario</v>
      </c>
      <c r="AE273" s="94" t="str">
        <f t="shared" si="39"/>
        <v>N/A</v>
      </c>
      <c r="AF273" s="228">
        <f t="shared" si="42"/>
        <v>0</v>
      </c>
      <c r="AG273" s="94" t="str">
        <f t="shared" si="43"/>
        <v>N/A</v>
      </c>
    </row>
    <row r="274" spans="2:34" s="111" customFormat="1" ht="24.95" hidden="1" customHeight="1">
      <c r="B274" s="64">
        <f t="shared" si="44"/>
        <v>271</v>
      </c>
      <c r="C274" s="65" t="s">
        <v>1096</v>
      </c>
      <c r="D274" s="62" t="s">
        <v>1097</v>
      </c>
      <c r="E274" s="62" t="s">
        <v>1093</v>
      </c>
      <c r="F274" s="64" t="s">
        <v>3</v>
      </c>
      <c r="G274" s="198">
        <v>46056</v>
      </c>
      <c r="H274" s="198">
        <v>46056</v>
      </c>
      <c r="I274" s="198">
        <v>46056</v>
      </c>
      <c r="J274" s="199" t="s">
        <v>1077</v>
      </c>
      <c r="K274" s="62" t="s">
        <v>44</v>
      </c>
      <c r="L274" s="62"/>
      <c r="M274" s="62"/>
      <c r="N274" s="64" t="s">
        <v>98</v>
      </c>
      <c r="O274" s="64">
        <f>IF(Tabla1[[#This Row],[FECHA RADICADO DE RESPUESTA A PETICIONARIO]]="","Sin respuesta",S274-G274)</f>
        <v>2</v>
      </c>
      <c r="P274" s="64">
        <v>12</v>
      </c>
      <c r="Q274" s="63">
        <f>+IFERROR(VLOOKUP(Z274, fechas!$B$1:$C$247, 2,FALSE), " ")</f>
        <v>46072</v>
      </c>
      <c r="R274" s="64" t="s">
        <v>1098</v>
      </c>
      <c r="S274" s="85">
        <v>46058</v>
      </c>
      <c r="T274" s="64" t="s">
        <v>90</v>
      </c>
      <c r="U274" s="63" t="s">
        <v>90</v>
      </c>
      <c r="V274" s="64" t="s">
        <v>1099</v>
      </c>
      <c r="W274" s="64"/>
      <c r="X274" s="108">
        <f t="shared" si="36"/>
        <v>0</v>
      </c>
      <c r="Y274" s="109">
        <f>+IFERROR(VLOOKUP(G274,fechas!$A$1:$D$209,2,FALSE), " ")</f>
        <v>42</v>
      </c>
      <c r="Z274" s="109">
        <f t="shared" si="37"/>
        <v>54</v>
      </c>
      <c r="AA274" s="110" t="str">
        <f>+IFERROR(IF(S274&gt;0," ",Q274-variables!$C$9)," ")</f>
        <v xml:space="preserve"> </v>
      </c>
      <c r="AB274" s="111" t="str">
        <f t="shared" si="40"/>
        <v>RESPUESTA OPORTUNA</v>
      </c>
      <c r="AC274" s="94" t="str">
        <f t="shared" si="41"/>
        <v>TRASLADO EXTEMPORÁNEO</v>
      </c>
      <c r="AD274" s="226" t="str">
        <f t="shared" si="38"/>
        <v>Respuesta EN TÉRMINOS a peticionario</v>
      </c>
      <c r="AE274" s="94" t="str">
        <f t="shared" si="39"/>
        <v>N/A</v>
      </c>
      <c r="AF274" s="228">
        <f t="shared" si="42"/>
        <v>0</v>
      </c>
      <c r="AG274" s="94" t="str">
        <f t="shared" si="43"/>
        <v>N/A</v>
      </c>
    </row>
    <row r="275" spans="2:34" s="111" customFormat="1" ht="24.95" hidden="1" customHeight="1">
      <c r="B275" s="64">
        <f t="shared" si="44"/>
        <v>272</v>
      </c>
      <c r="C275" s="65" t="s">
        <v>1100</v>
      </c>
      <c r="D275" s="62" t="s">
        <v>1101</v>
      </c>
      <c r="E275" s="62" t="s">
        <v>1102</v>
      </c>
      <c r="F275" s="64" t="s">
        <v>2</v>
      </c>
      <c r="G275" s="198">
        <v>46056</v>
      </c>
      <c r="H275" s="198">
        <v>46056</v>
      </c>
      <c r="I275" s="198">
        <v>46056</v>
      </c>
      <c r="J275" s="199" t="s">
        <v>1077</v>
      </c>
      <c r="K275" s="62" t="s">
        <v>151</v>
      </c>
      <c r="L275" s="62"/>
      <c r="M275" s="62"/>
      <c r="N275" s="64" t="s">
        <v>98</v>
      </c>
      <c r="O275" s="64">
        <f>IF(Tabla1[[#This Row],[FECHA RADICADO DE RESPUESTA A PETICIONARIO]]="","Sin respuesta",S275-G275)</f>
        <v>1</v>
      </c>
      <c r="P275" s="64">
        <v>2</v>
      </c>
      <c r="Q275" s="63">
        <f>+IFERROR(VLOOKUP(Z275, fechas!$B$1:$C$247, 2,FALSE), " ")</f>
        <v>46058</v>
      </c>
      <c r="R275" s="64" t="s">
        <v>90</v>
      </c>
      <c r="S275" s="85">
        <v>46057</v>
      </c>
      <c r="T275" s="64" t="s">
        <v>90</v>
      </c>
      <c r="U275" s="63" t="s">
        <v>90</v>
      </c>
      <c r="V275" s="64" t="s">
        <v>295</v>
      </c>
      <c r="W275" s="64"/>
      <c r="X275" s="108">
        <f t="shared" si="36"/>
        <v>0</v>
      </c>
      <c r="Y275" s="109">
        <f>+IFERROR(VLOOKUP(G275,fechas!$A$1:$D$209,2,FALSE), " ")</f>
        <v>42</v>
      </c>
      <c r="Z275" s="109">
        <f t="shared" si="37"/>
        <v>44</v>
      </c>
      <c r="AA275" s="110" t="str">
        <f>+IFERROR(IF(S275&gt;0," ",Q275-variables!$C$9)," ")</f>
        <v xml:space="preserve"> </v>
      </c>
      <c r="AB275" s="111" t="str">
        <f t="shared" si="40"/>
        <v>RESPUESTA OPORTUNA</v>
      </c>
      <c r="AC275" s="94" t="str">
        <f t="shared" si="41"/>
        <v>TRASLADO EXTEMPORÁNEO</v>
      </c>
      <c r="AD275" s="237" t="str">
        <f t="shared" si="38"/>
        <v>Respuesta EN TÉRMINOS a peticionario</v>
      </c>
      <c r="AE275" s="238" t="str">
        <f t="shared" si="39"/>
        <v>N/A</v>
      </c>
      <c r="AF275" s="239">
        <f t="shared" si="42"/>
        <v>0</v>
      </c>
      <c r="AG275" s="238">
        <f t="shared" si="43"/>
        <v>1</v>
      </c>
      <c r="AH275" s="111" t="s">
        <v>151</v>
      </c>
    </row>
    <row r="276" spans="2:34" s="111" customFormat="1" ht="24.95" hidden="1" customHeight="1">
      <c r="B276" s="64">
        <f t="shared" si="44"/>
        <v>273</v>
      </c>
      <c r="C276" s="65" t="s">
        <v>1103</v>
      </c>
      <c r="D276" s="62" t="s">
        <v>1104</v>
      </c>
      <c r="E276" s="62" t="s">
        <v>1105</v>
      </c>
      <c r="F276" s="64" t="s">
        <v>2</v>
      </c>
      <c r="G276" s="198">
        <v>46036</v>
      </c>
      <c r="H276" s="198">
        <v>46056</v>
      </c>
      <c r="I276" s="198">
        <v>46057</v>
      </c>
      <c r="J276" s="199" t="s">
        <v>127</v>
      </c>
      <c r="K276" s="62" t="s">
        <v>35</v>
      </c>
      <c r="L276" s="62"/>
      <c r="M276" s="62"/>
      <c r="N276" s="64" t="s">
        <v>98</v>
      </c>
      <c r="O276" s="64">
        <f>IF(Tabla1[[#This Row],[FECHA RADICADO DE RESPUESTA A PETICIONARIO]]="","Sin respuesta",S276-G276)</f>
        <v>37</v>
      </c>
      <c r="P276" s="64">
        <v>12</v>
      </c>
      <c r="Q276" s="63">
        <f>+IFERROR(VLOOKUP(Z276, fechas!$B$1:$C$247, 2,FALSE), " ")</f>
        <v>46052</v>
      </c>
      <c r="R276" s="64" t="s">
        <v>1106</v>
      </c>
      <c r="S276" s="85">
        <v>46073</v>
      </c>
      <c r="T276" s="64" t="s">
        <v>90</v>
      </c>
      <c r="U276" s="63" t="s">
        <v>90</v>
      </c>
      <c r="V276" s="64"/>
      <c r="W276" s="64"/>
      <c r="X276" s="108">
        <f t="shared" si="36"/>
        <v>0</v>
      </c>
      <c r="Y276" s="109">
        <f>+IFERROR(VLOOKUP(G276,fechas!$A$1:$D$209,2,FALSE), " ")</f>
        <v>28</v>
      </c>
      <c r="Z276" s="109">
        <f t="shared" si="37"/>
        <v>40</v>
      </c>
      <c r="AA276" s="110" t="str">
        <f>+IFERROR(IF(S276&gt;0," ",Q276-variables!$C$9)," ")</f>
        <v xml:space="preserve"> </v>
      </c>
      <c r="AB276" s="111" t="str">
        <f t="shared" si="40"/>
        <v>RESPUESTA EXTEMPORÁNEA</v>
      </c>
      <c r="AC276" s="94" t="str">
        <f t="shared" si="41"/>
        <v>TRASLADO EXTEMPORÁNEO</v>
      </c>
      <c r="AD276" s="226" t="str">
        <f t="shared" si="38"/>
        <v>Respuesta EXTEMPORÁNEA a peticionario</v>
      </c>
      <c r="AE276" s="94" t="str">
        <f t="shared" si="39"/>
        <v>N/A</v>
      </c>
      <c r="AF276" s="228">
        <f t="shared" si="42"/>
        <v>21</v>
      </c>
      <c r="AG276" s="94" t="str">
        <f t="shared" si="43"/>
        <v>N/A</v>
      </c>
    </row>
    <row r="277" spans="2:34" s="111" customFormat="1" ht="24.95" hidden="1" customHeight="1">
      <c r="B277" s="64">
        <f t="shared" si="44"/>
        <v>274</v>
      </c>
      <c r="C277" s="65" t="s">
        <v>1107</v>
      </c>
      <c r="D277" s="62" t="s">
        <v>1108</v>
      </c>
      <c r="E277" s="62" t="s">
        <v>1109</v>
      </c>
      <c r="F277" s="64" t="s">
        <v>2</v>
      </c>
      <c r="G277" s="198">
        <v>46056</v>
      </c>
      <c r="H277" s="198">
        <v>46056</v>
      </c>
      <c r="I277" s="198">
        <v>46057</v>
      </c>
      <c r="J277" s="199" t="s">
        <v>1077</v>
      </c>
      <c r="K277" s="62" t="s">
        <v>1110</v>
      </c>
      <c r="L277" s="62"/>
      <c r="M277" s="62"/>
      <c r="N277" s="64" t="s">
        <v>98</v>
      </c>
      <c r="O277" s="64">
        <f>IF(Tabla1[[#This Row],[FECHA RADICADO DE RESPUESTA A PETICIONARIO]]="","Sin respuesta",S277-G277)</f>
        <v>7</v>
      </c>
      <c r="P277" s="64">
        <v>2</v>
      </c>
      <c r="Q277" s="63">
        <f>+IFERROR(VLOOKUP(Z277, fechas!$B$1:$C$247, 2,FALSE), " ")</f>
        <v>46058</v>
      </c>
      <c r="R277" s="64" t="s">
        <v>1111</v>
      </c>
      <c r="S277" s="85">
        <v>46063</v>
      </c>
      <c r="T277" s="64" t="s">
        <v>1112</v>
      </c>
      <c r="U277" s="85">
        <v>46058</v>
      </c>
      <c r="V277" s="64"/>
      <c r="W277" s="64"/>
      <c r="X277" s="108">
        <f t="shared" si="36"/>
        <v>0</v>
      </c>
      <c r="Y277" s="109">
        <f>+IFERROR(VLOOKUP(G277,fechas!$A$1:$D$209,2,FALSE), " ")</f>
        <v>42</v>
      </c>
      <c r="Z277" s="109">
        <f t="shared" si="37"/>
        <v>44</v>
      </c>
      <c r="AA277" s="110" t="str">
        <f>+IFERROR(IF(S277&gt;0," ",Q277-variables!$C$9)," ")</f>
        <v xml:space="preserve"> </v>
      </c>
      <c r="AB277" s="111" t="str">
        <f t="shared" si="40"/>
        <v>RESPUESTA EXTEMPORÁNEA</v>
      </c>
      <c r="AC277" s="94" t="str">
        <f t="shared" si="41"/>
        <v>TRASLADO OPORTUNO</v>
      </c>
      <c r="AD277" s="226" t="str">
        <f t="shared" si="38"/>
        <v>Respuesta EXTEMPORÁNEA a peticionario</v>
      </c>
      <c r="AE277" s="94" t="str">
        <f t="shared" si="39"/>
        <v>Traslado EN TÉRMINOS</v>
      </c>
      <c r="AF277" s="228">
        <f t="shared" si="42"/>
        <v>1</v>
      </c>
      <c r="AG277" s="94" t="str">
        <f t="shared" si="43"/>
        <v>N/A</v>
      </c>
    </row>
    <row r="278" spans="2:34" s="111" customFormat="1" ht="24.95" hidden="1" customHeight="1">
      <c r="B278" s="64">
        <f t="shared" si="44"/>
        <v>275</v>
      </c>
      <c r="C278" s="65" t="s">
        <v>1113</v>
      </c>
      <c r="D278" s="62" t="s">
        <v>1114</v>
      </c>
      <c r="E278" s="62" t="s">
        <v>1115</v>
      </c>
      <c r="F278" s="64" t="s">
        <v>2</v>
      </c>
      <c r="G278" s="198">
        <v>46056</v>
      </c>
      <c r="H278" s="198">
        <v>46056</v>
      </c>
      <c r="I278" s="198">
        <v>46057</v>
      </c>
      <c r="J278" s="199" t="s">
        <v>1077</v>
      </c>
      <c r="K278" s="62" t="s">
        <v>151</v>
      </c>
      <c r="L278" s="62"/>
      <c r="M278" s="62"/>
      <c r="N278" s="64" t="s">
        <v>98</v>
      </c>
      <c r="O278" s="64">
        <f>IF(Tabla1[[#This Row],[FECHA RADICADO DE RESPUESTA A PETICIONARIO]]="","Sin respuesta",S278-G278)</f>
        <v>2</v>
      </c>
      <c r="P278" s="64">
        <v>2</v>
      </c>
      <c r="Q278" s="63">
        <f>+IFERROR(VLOOKUP(Z278, fechas!$B$1:$C$247, 2,FALSE), " ")</f>
        <v>46058</v>
      </c>
      <c r="R278" s="64" t="s">
        <v>90</v>
      </c>
      <c r="S278" s="85">
        <v>46058</v>
      </c>
      <c r="T278" s="64" t="s">
        <v>90</v>
      </c>
      <c r="U278" s="63" t="s">
        <v>90</v>
      </c>
      <c r="V278" s="64" t="s">
        <v>1116</v>
      </c>
      <c r="W278" s="64"/>
      <c r="X278" s="108">
        <f t="shared" si="36"/>
        <v>0</v>
      </c>
      <c r="Y278" s="109">
        <f>+IFERROR(VLOOKUP(G278,fechas!$A$1:$D$209,2,FALSE), " ")</f>
        <v>42</v>
      </c>
      <c r="Z278" s="109">
        <f t="shared" si="37"/>
        <v>44</v>
      </c>
      <c r="AA278" s="110" t="str">
        <f>+IFERROR(IF(S278&gt;0," ",Q278-variables!$C$9)," ")</f>
        <v xml:space="preserve"> </v>
      </c>
      <c r="AB278" s="111" t="str">
        <f t="shared" si="40"/>
        <v>RESPUESTA OPORTUNA</v>
      </c>
      <c r="AC278" s="94" t="str">
        <f t="shared" si="41"/>
        <v>TRASLADO EXTEMPORÁNEO</v>
      </c>
      <c r="AD278" s="237" t="str">
        <f t="shared" si="38"/>
        <v>Respuesta EN TÉRMINOS a peticionario</v>
      </c>
      <c r="AE278" s="238" t="str">
        <f t="shared" si="39"/>
        <v>N/A</v>
      </c>
      <c r="AF278" s="239">
        <f t="shared" si="42"/>
        <v>1</v>
      </c>
      <c r="AG278" s="238">
        <f t="shared" si="43"/>
        <v>2</v>
      </c>
      <c r="AH278" s="111" t="s">
        <v>151</v>
      </c>
    </row>
    <row r="279" spans="2:34" s="111" customFormat="1" ht="24.95" hidden="1" customHeight="1">
      <c r="B279" s="64">
        <f t="shared" si="44"/>
        <v>276</v>
      </c>
      <c r="C279" s="65" t="s">
        <v>1117</v>
      </c>
      <c r="D279" s="62" t="s">
        <v>1118</v>
      </c>
      <c r="E279" s="62" t="s">
        <v>1119</v>
      </c>
      <c r="F279" s="64" t="s">
        <v>2</v>
      </c>
      <c r="G279" s="198">
        <v>46052</v>
      </c>
      <c r="H279" s="198">
        <v>46052</v>
      </c>
      <c r="I279" s="198">
        <v>46057</v>
      </c>
      <c r="J279" s="199" t="s">
        <v>127</v>
      </c>
      <c r="K279" s="62" t="s">
        <v>1110</v>
      </c>
      <c r="L279" s="62"/>
      <c r="M279" s="62"/>
      <c r="N279" s="64" t="s">
        <v>98</v>
      </c>
      <c r="O279" s="64">
        <f>IF(Tabla1[[#This Row],[FECHA RADICADO DE RESPUESTA A PETICIONARIO]]="","Sin respuesta",S279-G279)</f>
        <v>11</v>
      </c>
      <c r="P279" s="64">
        <v>2</v>
      </c>
      <c r="Q279" s="63">
        <f>+IFERROR(VLOOKUP(Z279, fechas!$B$1:$C$247, 2,FALSE), " ")</f>
        <v>46056</v>
      </c>
      <c r="R279" s="64" t="s">
        <v>1120</v>
      </c>
      <c r="S279" s="85">
        <v>46063</v>
      </c>
      <c r="T279" s="64" t="s">
        <v>1121</v>
      </c>
      <c r="U279" s="85">
        <v>46058</v>
      </c>
      <c r="V279" s="64"/>
      <c r="W279" s="64"/>
      <c r="X279" s="108">
        <f t="shared" si="36"/>
        <v>0</v>
      </c>
      <c r="Y279" s="109">
        <f>+IFERROR(VLOOKUP(G279,fechas!$A$1:$D$209,2,FALSE), " ")</f>
        <v>40</v>
      </c>
      <c r="Z279" s="109">
        <f t="shared" si="37"/>
        <v>42</v>
      </c>
      <c r="AA279" s="110" t="str">
        <f>+IFERROR(IF(S279&gt;0," ",Q279-variables!$C$9)," ")</f>
        <v xml:space="preserve"> </v>
      </c>
      <c r="AB279" s="111" t="str">
        <f t="shared" si="40"/>
        <v>RESPUESTA EXTEMPORÁNEA</v>
      </c>
      <c r="AC279" s="94" t="str">
        <f t="shared" si="41"/>
        <v>TRASLADO EXTEMPORÁNEO</v>
      </c>
      <c r="AD279" s="226" t="str">
        <f t="shared" si="38"/>
        <v>Respuesta EXTEMPORÁNEA a peticionario</v>
      </c>
      <c r="AE279" s="94" t="str">
        <f t="shared" si="39"/>
        <v>Traslado EXTEMPORÁNEO</v>
      </c>
      <c r="AF279" s="228">
        <f t="shared" si="42"/>
        <v>5</v>
      </c>
      <c r="AG279" s="94" t="str">
        <f t="shared" si="43"/>
        <v>N/A</v>
      </c>
    </row>
    <row r="280" spans="2:34" s="111" customFormat="1" ht="24.95" hidden="1" customHeight="1">
      <c r="B280" s="64">
        <f t="shared" si="44"/>
        <v>277</v>
      </c>
      <c r="C280" s="65" t="s">
        <v>1122</v>
      </c>
      <c r="D280" s="62" t="s">
        <v>1123</v>
      </c>
      <c r="E280" s="62" t="s">
        <v>662</v>
      </c>
      <c r="F280" s="64" t="s">
        <v>2</v>
      </c>
      <c r="G280" s="198">
        <v>46056</v>
      </c>
      <c r="H280" s="198">
        <v>46056</v>
      </c>
      <c r="I280" s="198">
        <v>46057</v>
      </c>
      <c r="J280" s="199" t="s">
        <v>1077</v>
      </c>
      <c r="K280" s="62" t="s">
        <v>39</v>
      </c>
      <c r="L280" s="62"/>
      <c r="M280" s="62"/>
      <c r="N280" s="64" t="s">
        <v>98</v>
      </c>
      <c r="O280" s="64">
        <f>IF(Tabla1[[#This Row],[FECHA RADICADO DE RESPUESTA A PETICIONARIO]]="","Sin respuesta",S280-G280)</f>
        <v>17</v>
      </c>
      <c r="P280" s="64">
        <v>12</v>
      </c>
      <c r="Q280" s="63">
        <f>+IFERROR(VLOOKUP(Z280, fechas!$B$1:$C$247, 2,FALSE), " ")</f>
        <v>46072</v>
      </c>
      <c r="R280" s="64" t="s">
        <v>1124</v>
      </c>
      <c r="S280" s="85">
        <v>46073</v>
      </c>
      <c r="T280" s="64" t="s">
        <v>90</v>
      </c>
      <c r="U280" s="85" t="s">
        <v>90</v>
      </c>
      <c r="V280" s="64"/>
      <c r="W280" s="64"/>
      <c r="X280" s="108">
        <f t="shared" si="36"/>
        <v>0</v>
      </c>
      <c r="Y280" s="109">
        <f>+IFERROR(VLOOKUP(G280,fechas!$A$1:$D$209,2,FALSE), " ")</f>
        <v>42</v>
      </c>
      <c r="Z280" s="109">
        <f t="shared" si="37"/>
        <v>54</v>
      </c>
      <c r="AA280" s="110" t="str">
        <f>+IFERROR(IF(S280&gt;0," ",Q280-variables!$C$9)," ")</f>
        <v xml:space="preserve"> </v>
      </c>
      <c r="AB280" s="111" t="str">
        <f t="shared" si="40"/>
        <v>RESPUESTA EXTEMPORÁNEA</v>
      </c>
      <c r="AC280" s="94" t="str">
        <f t="shared" si="41"/>
        <v>TRASLADO EXTEMPORÁNEO</v>
      </c>
      <c r="AD280" s="226" t="str">
        <f t="shared" si="38"/>
        <v>Respuesta EXTEMPORÁNEA a peticionario</v>
      </c>
      <c r="AE280" s="94" t="str">
        <f t="shared" si="39"/>
        <v>N/A</v>
      </c>
      <c r="AF280" s="228">
        <f t="shared" si="42"/>
        <v>1</v>
      </c>
      <c r="AG280" s="94" t="str">
        <f t="shared" si="43"/>
        <v>N/A</v>
      </c>
    </row>
    <row r="281" spans="2:34" s="111" customFormat="1" ht="24.95" hidden="1" customHeight="1">
      <c r="B281" s="64">
        <f t="shared" si="44"/>
        <v>278</v>
      </c>
      <c r="C281" s="65" t="s">
        <v>1125</v>
      </c>
      <c r="D281" s="62" t="s">
        <v>1126</v>
      </c>
      <c r="E281" s="62" t="s">
        <v>1127</v>
      </c>
      <c r="F281" s="64" t="s">
        <v>2</v>
      </c>
      <c r="G281" s="198">
        <v>46057</v>
      </c>
      <c r="H281" s="198">
        <v>46057</v>
      </c>
      <c r="I281" s="198">
        <v>46057</v>
      </c>
      <c r="J281" s="199" t="s">
        <v>1077</v>
      </c>
      <c r="K281" s="62" t="s">
        <v>151</v>
      </c>
      <c r="L281" s="62"/>
      <c r="M281" s="62"/>
      <c r="N281" s="64" t="s">
        <v>98</v>
      </c>
      <c r="O281" s="64">
        <f>IF(Tabla1[[#This Row],[FECHA RADICADO DE RESPUESTA A PETICIONARIO]]="","Sin respuesta",S281-G281)</f>
        <v>2</v>
      </c>
      <c r="P281" s="64">
        <v>2</v>
      </c>
      <c r="Q281" s="63">
        <f>+IFERROR(VLOOKUP(Z281, fechas!$B$1:$C$247, 2,FALSE), " ")</f>
        <v>46059</v>
      </c>
      <c r="R281" s="64" t="s">
        <v>90</v>
      </c>
      <c r="S281" s="85">
        <v>46059</v>
      </c>
      <c r="T281" s="64" t="s">
        <v>90</v>
      </c>
      <c r="U281" s="63" t="s">
        <v>90</v>
      </c>
      <c r="V281" s="64" t="s">
        <v>391</v>
      </c>
      <c r="W281" s="64"/>
      <c r="X281" s="108">
        <f t="shared" si="36"/>
        <v>0</v>
      </c>
      <c r="Y281" s="109">
        <f>+IFERROR(VLOOKUP(G281,fechas!$A$1:$D$209,2,FALSE), " ")</f>
        <v>43</v>
      </c>
      <c r="Z281" s="109">
        <f t="shared" si="37"/>
        <v>45</v>
      </c>
      <c r="AA281" s="110" t="str">
        <f>+IFERROR(IF(S281&gt;0," ",Q281-variables!$C$9)," ")</f>
        <v xml:space="preserve"> </v>
      </c>
      <c r="AB281" s="111" t="str">
        <f t="shared" si="40"/>
        <v>RESPUESTA OPORTUNA</v>
      </c>
      <c r="AC281" s="94" t="str">
        <f t="shared" si="41"/>
        <v>TRASLADO EXTEMPORÁNEO</v>
      </c>
      <c r="AD281" s="237" t="str">
        <f t="shared" si="38"/>
        <v>Respuesta EN TÉRMINOS a peticionario</v>
      </c>
      <c r="AE281" s="238" t="str">
        <f t="shared" si="39"/>
        <v>N/A</v>
      </c>
      <c r="AF281" s="239">
        <f t="shared" si="42"/>
        <v>0</v>
      </c>
      <c r="AG281" s="238">
        <f t="shared" si="43"/>
        <v>2</v>
      </c>
      <c r="AH281" s="111" t="s">
        <v>151</v>
      </c>
    </row>
    <row r="282" spans="2:34" s="111" customFormat="1" ht="24.95" hidden="1" customHeight="1">
      <c r="B282" s="64">
        <f t="shared" si="44"/>
        <v>279</v>
      </c>
      <c r="C282" s="65" t="s">
        <v>1128</v>
      </c>
      <c r="D282" s="62" t="s">
        <v>1129</v>
      </c>
      <c r="E282" s="62" t="s">
        <v>1130</v>
      </c>
      <c r="F282" s="64" t="s">
        <v>2</v>
      </c>
      <c r="G282" s="198">
        <v>46057</v>
      </c>
      <c r="H282" s="198">
        <v>46057</v>
      </c>
      <c r="I282" s="198">
        <v>46057</v>
      </c>
      <c r="J282" s="199" t="s">
        <v>1077</v>
      </c>
      <c r="K282" s="62" t="s">
        <v>151</v>
      </c>
      <c r="L282" s="62"/>
      <c r="M282" s="62"/>
      <c r="N282" s="64" t="s">
        <v>98</v>
      </c>
      <c r="O282" s="64">
        <f>IF(Tabla1[[#This Row],[FECHA RADICADO DE RESPUESTA A PETICIONARIO]]="","Sin respuesta",S282-G282)</f>
        <v>8</v>
      </c>
      <c r="P282" s="64">
        <v>2</v>
      </c>
      <c r="Q282" s="63">
        <f>+IFERROR(VLOOKUP(Z282, fechas!$B$1:$C$247, 2,FALSE), " ")</f>
        <v>46059</v>
      </c>
      <c r="R282" s="64" t="s">
        <v>90</v>
      </c>
      <c r="S282" s="85">
        <v>46065</v>
      </c>
      <c r="T282" s="64" t="s">
        <v>90</v>
      </c>
      <c r="U282" s="63" t="s">
        <v>90</v>
      </c>
      <c r="V282" s="64" t="s">
        <v>1131</v>
      </c>
      <c r="W282" s="64"/>
      <c r="X282" s="108">
        <f t="shared" si="36"/>
        <v>0</v>
      </c>
      <c r="Y282" s="109">
        <f>+IFERROR(VLOOKUP(G282,fechas!$A$1:$D$209,2,FALSE), " ")</f>
        <v>43</v>
      </c>
      <c r="Z282" s="109">
        <f t="shared" si="37"/>
        <v>45</v>
      </c>
      <c r="AA282" s="110" t="str">
        <f>+IFERROR(IF(S282&gt;0," ",Q282-variables!$C$9)," ")</f>
        <v xml:space="preserve"> </v>
      </c>
      <c r="AB282" s="111" t="str">
        <f t="shared" si="40"/>
        <v>RESPUESTA EXTEMPORÁNEA</v>
      </c>
      <c r="AC282" s="94" t="str">
        <f t="shared" si="41"/>
        <v>TRASLADO EXTEMPORÁNEO</v>
      </c>
      <c r="AD282" s="237" t="str">
        <f t="shared" si="38"/>
        <v>Respuesta EXTEMPORÁNEA a peticionario</v>
      </c>
      <c r="AE282" s="238" t="str">
        <f t="shared" si="39"/>
        <v>N/A</v>
      </c>
      <c r="AF282" s="239">
        <f t="shared" si="42"/>
        <v>0</v>
      </c>
      <c r="AG282" s="238">
        <f t="shared" si="43"/>
        <v>8</v>
      </c>
      <c r="AH282" s="111" t="s">
        <v>151</v>
      </c>
    </row>
    <row r="283" spans="2:34" s="111" customFormat="1" ht="24.95" hidden="1" customHeight="1">
      <c r="B283" s="64">
        <f t="shared" si="44"/>
        <v>280</v>
      </c>
      <c r="C283" s="65" t="s">
        <v>1132</v>
      </c>
      <c r="D283" s="62" t="s">
        <v>1133</v>
      </c>
      <c r="E283" s="62" t="s">
        <v>1134</v>
      </c>
      <c r="F283" s="64" t="s">
        <v>3</v>
      </c>
      <c r="G283" s="198">
        <v>46057</v>
      </c>
      <c r="H283" s="198">
        <v>46057</v>
      </c>
      <c r="I283" s="198">
        <v>46057</v>
      </c>
      <c r="J283" s="199" t="s">
        <v>1077</v>
      </c>
      <c r="K283" s="62" t="s">
        <v>44</v>
      </c>
      <c r="L283" s="62"/>
      <c r="M283" s="62"/>
      <c r="N283" s="64" t="s">
        <v>98</v>
      </c>
      <c r="O283" s="64">
        <f>IF(Tabla1[[#This Row],[FECHA RADICADO DE RESPUESTA A PETICIONARIO]]="","Sin respuesta",S283-G283)</f>
        <v>5</v>
      </c>
      <c r="P283" s="64">
        <v>12</v>
      </c>
      <c r="Q283" s="63">
        <f>+IFERROR(VLOOKUP(Z283, fechas!$B$1:$C$247, 2,FALSE), " ")</f>
        <v>46073</v>
      </c>
      <c r="R283" s="64" t="s">
        <v>1135</v>
      </c>
      <c r="S283" s="85">
        <v>46062</v>
      </c>
      <c r="T283" s="64" t="s">
        <v>90</v>
      </c>
      <c r="U283" s="63" t="s">
        <v>90</v>
      </c>
      <c r="V283" s="64" t="s">
        <v>1136</v>
      </c>
      <c r="W283" s="64"/>
      <c r="X283" s="108">
        <f t="shared" si="36"/>
        <v>0</v>
      </c>
      <c r="Y283" s="109">
        <f>+IFERROR(VLOOKUP(G283,fechas!$A$1:$D$209,2,FALSE), " ")</f>
        <v>43</v>
      </c>
      <c r="Z283" s="109">
        <f t="shared" si="37"/>
        <v>55</v>
      </c>
      <c r="AA283" s="110" t="str">
        <f>+IFERROR(IF(S283&gt;0," ",Q283-variables!$C$9)," ")</f>
        <v xml:space="preserve"> </v>
      </c>
      <c r="AB283" s="111" t="str">
        <f t="shared" si="40"/>
        <v>RESPUESTA OPORTUNA</v>
      </c>
      <c r="AC283" s="94" t="str">
        <f t="shared" si="41"/>
        <v>TRASLADO EXTEMPORÁNEO</v>
      </c>
      <c r="AD283" s="226" t="str">
        <f t="shared" si="38"/>
        <v>Respuesta EN TÉRMINOS a peticionario</v>
      </c>
      <c r="AE283" s="94" t="str">
        <f t="shared" si="39"/>
        <v>N/A</v>
      </c>
      <c r="AF283" s="228">
        <f t="shared" si="42"/>
        <v>0</v>
      </c>
      <c r="AG283" s="94" t="str">
        <f t="shared" si="43"/>
        <v>N/A</v>
      </c>
    </row>
    <row r="284" spans="2:34" s="111" customFormat="1" ht="24.95" hidden="1" customHeight="1">
      <c r="B284" s="64">
        <f t="shared" si="44"/>
        <v>281</v>
      </c>
      <c r="C284" s="65" t="s">
        <v>1137</v>
      </c>
      <c r="D284" s="62" t="s">
        <v>1138</v>
      </c>
      <c r="E284" s="62" t="s">
        <v>1139</v>
      </c>
      <c r="F284" s="64" t="s">
        <v>2</v>
      </c>
      <c r="G284" s="198">
        <v>46057</v>
      </c>
      <c r="H284" s="198">
        <v>46057</v>
      </c>
      <c r="I284" s="198">
        <v>46057</v>
      </c>
      <c r="J284" s="199" t="s">
        <v>1077</v>
      </c>
      <c r="K284" s="62" t="s">
        <v>151</v>
      </c>
      <c r="L284" s="62"/>
      <c r="M284" s="62"/>
      <c r="N284" s="64" t="s">
        <v>98</v>
      </c>
      <c r="O284" s="64">
        <f>IF(Tabla1[[#This Row],[FECHA RADICADO DE RESPUESTA A PETICIONARIO]]="","Sin respuesta",S284-G284)</f>
        <v>0</v>
      </c>
      <c r="P284" s="64">
        <v>2</v>
      </c>
      <c r="Q284" s="63">
        <f>+IFERROR(VLOOKUP(Z284, fechas!$B$1:$C$247, 2,FALSE), " ")</f>
        <v>46059</v>
      </c>
      <c r="R284" s="64" t="s">
        <v>90</v>
      </c>
      <c r="S284" s="85">
        <v>46057</v>
      </c>
      <c r="T284" s="64" t="s">
        <v>90</v>
      </c>
      <c r="U284" s="63" t="s">
        <v>90</v>
      </c>
      <c r="V284" s="64" t="s">
        <v>295</v>
      </c>
      <c r="W284" s="64"/>
      <c r="X284" s="108">
        <f t="shared" si="36"/>
        <v>0</v>
      </c>
      <c r="Y284" s="109">
        <f>+IFERROR(VLOOKUP(G284,fechas!$A$1:$D$209,2,FALSE), " ")</f>
        <v>43</v>
      </c>
      <c r="Z284" s="109">
        <f t="shared" si="37"/>
        <v>45</v>
      </c>
      <c r="AA284" s="110" t="str">
        <f>+IFERROR(IF(S284&gt;0," ",Q284-variables!$C$9)," ")</f>
        <v xml:space="preserve"> </v>
      </c>
      <c r="AB284" s="111" t="str">
        <f t="shared" si="40"/>
        <v>RESPUESTA OPORTUNA</v>
      </c>
      <c r="AC284" s="94" t="str">
        <f t="shared" si="41"/>
        <v>TRASLADO EXTEMPORÁNEO</v>
      </c>
      <c r="AD284" s="237" t="str">
        <f t="shared" si="38"/>
        <v>Respuesta EN TÉRMINOS a peticionario</v>
      </c>
      <c r="AE284" s="238" t="str">
        <f t="shared" si="39"/>
        <v>N/A</v>
      </c>
      <c r="AF284" s="239">
        <f t="shared" si="42"/>
        <v>0</v>
      </c>
      <c r="AG284" s="238">
        <f t="shared" si="43"/>
        <v>0</v>
      </c>
      <c r="AH284" s="111" t="s">
        <v>151</v>
      </c>
    </row>
    <row r="285" spans="2:34" s="111" customFormat="1" ht="24.95" hidden="1" customHeight="1">
      <c r="B285" s="64">
        <f t="shared" si="44"/>
        <v>282</v>
      </c>
      <c r="C285" s="65" t="s">
        <v>1140</v>
      </c>
      <c r="D285" s="62" t="s">
        <v>1141</v>
      </c>
      <c r="E285" s="62" t="s">
        <v>1142</v>
      </c>
      <c r="F285" s="64" t="s">
        <v>2</v>
      </c>
      <c r="G285" s="198">
        <v>46057</v>
      </c>
      <c r="H285" s="198">
        <v>46057</v>
      </c>
      <c r="I285" s="198">
        <v>46057</v>
      </c>
      <c r="J285" s="199" t="s">
        <v>1077</v>
      </c>
      <c r="K285" s="62" t="s">
        <v>151</v>
      </c>
      <c r="L285" s="62"/>
      <c r="M285" s="62"/>
      <c r="N285" s="64" t="s">
        <v>98</v>
      </c>
      <c r="O285" s="64">
        <f>IF(Tabla1[[#This Row],[FECHA RADICADO DE RESPUESTA A PETICIONARIO]]="","Sin respuesta",S285-G285)</f>
        <v>1</v>
      </c>
      <c r="P285" s="64">
        <v>2</v>
      </c>
      <c r="Q285" s="63">
        <f>+IFERROR(VLOOKUP(Z285, fechas!$B$1:$C$247, 2,FALSE), " ")</f>
        <v>46059</v>
      </c>
      <c r="R285" s="64" t="s">
        <v>90</v>
      </c>
      <c r="S285" s="85">
        <v>46058</v>
      </c>
      <c r="T285" s="64" t="s">
        <v>90</v>
      </c>
      <c r="U285" s="63" t="s">
        <v>90</v>
      </c>
      <c r="V285" s="64" t="s">
        <v>1143</v>
      </c>
      <c r="W285" s="64"/>
      <c r="X285" s="108">
        <f t="shared" si="36"/>
        <v>0</v>
      </c>
      <c r="Y285" s="109">
        <f>+IFERROR(VLOOKUP(G285,fechas!$A$1:$D$209,2,FALSE), " ")</f>
        <v>43</v>
      </c>
      <c r="Z285" s="109">
        <f t="shared" si="37"/>
        <v>45</v>
      </c>
      <c r="AA285" s="110" t="str">
        <f>+IFERROR(IF(S285&gt;0," ",Q285-variables!$C$9)," ")</f>
        <v xml:space="preserve"> </v>
      </c>
      <c r="AB285" s="111" t="str">
        <f t="shared" si="40"/>
        <v>RESPUESTA OPORTUNA</v>
      </c>
      <c r="AC285" s="94" t="str">
        <f t="shared" si="41"/>
        <v>TRASLADO EXTEMPORÁNEO</v>
      </c>
      <c r="AD285" s="237" t="str">
        <f t="shared" si="38"/>
        <v>Respuesta EN TÉRMINOS a peticionario</v>
      </c>
      <c r="AE285" s="238" t="str">
        <f t="shared" si="39"/>
        <v>N/A</v>
      </c>
      <c r="AF285" s="239">
        <f t="shared" si="42"/>
        <v>0</v>
      </c>
      <c r="AG285" s="238">
        <f t="shared" si="43"/>
        <v>1</v>
      </c>
      <c r="AH285" s="111" t="s">
        <v>151</v>
      </c>
    </row>
    <row r="286" spans="2:34" s="111" customFormat="1" ht="24.95" hidden="1" customHeight="1">
      <c r="B286" s="64">
        <f t="shared" si="44"/>
        <v>283</v>
      </c>
      <c r="C286" s="65" t="s">
        <v>1144</v>
      </c>
      <c r="D286" s="62" t="s">
        <v>1145</v>
      </c>
      <c r="E286" s="62" t="s">
        <v>1146</v>
      </c>
      <c r="F286" s="64" t="s">
        <v>3</v>
      </c>
      <c r="G286" s="198">
        <v>46057</v>
      </c>
      <c r="H286" s="198">
        <v>46057</v>
      </c>
      <c r="I286" s="198">
        <v>46057</v>
      </c>
      <c r="J286" s="199" t="s">
        <v>1077</v>
      </c>
      <c r="K286" s="62" t="s">
        <v>44</v>
      </c>
      <c r="L286" s="62"/>
      <c r="M286" s="62"/>
      <c r="N286" s="64" t="s">
        <v>98</v>
      </c>
      <c r="O286" s="64">
        <f>IF(Tabla1[[#This Row],[FECHA RADICADO DE RESPUESTA A PETICIONARIO]]="","Sin respuesta",S286-G286)</f>
        <v>5</v>
      </c>
      <c r="P286" s="64">
        <v>12</v>
      </c>
      <c r="Q286" s="63">
        <f>+IFERROR(VLOOKUP(Z286, fechas!$B$1:$C$247, 2,FALSE), " ")</f>
        <v>46073</v>
      </c>
      <c r="R286" s="64" t="s">
        <v>1147</v>
      </c>
      <c r="S286" s="85">
        <v>46062</v>
      </c>
      <c r="T286" s="64" t="s">
        <v>90</v>
      </c>
      <c r="U286" s="63" t="s">
        <v>90</v>
      </c>
      <c r="V286" s="64" t="s">
        <v>1148</v>
      </c>
      <c r="W286" s="64"/>
      <c r="X286" s="108">
        <f t="shared" si="36"/>
        <v>0</v>
      </c>
      <c r="Y286" s="109">
        <f>+IFERROR(VLOOKUP(G286,fechas!$A$1:$D$209,2,FALSE), " ")</f>
        <v>43</v>
      </c>
      <c r="Z286" s="109">
        <f t="shared" si="37"/>
        <v>55</v>
      </c>
      <c r="AA286" s="110" t="str">
        <f>+IFERROR(IF(S286&gt;0," ",Q286-variables!$C$9)," ")</f>
        <v xml:space="preserve"> </v>
      </c>
      <c r="AB286" s="111" t="str">
        <f t="shared" si="40"/>
        <v>RESPUESTA OPORTUNA</v>
      </c>
      <c r="AC286" s="94" t="str">
        <f t="shared" si="41"/>
        <v>TRASLADO EXTEMPORÁNEO</v>
      </c>
      <c r="AD286" s="226" t="str">
        <f t="shared" si="38"/>
        <v>Respuesta EN TÉRMINOS a peticionario</v>
      </c>
      <c r="AE286" s="94" t="str">
        <f t="shared" si="39"/>
        <v>N/A</v>
      </c>
      <c r="AF286" s="228">
        <f t="shared" si="42"/>
        <v>0</v>
      </c>
      <c r="AG286" s="94" t="str">
        <f t="shared" si="43"/>
        <v>N/A</v>
      </c>
    </row>
    <row r="287" spans="2:34" s="111" customFormat="1" ht="24.95" hidden="1" customHeight="1">
      <c r="B287" s="64">
        <f t="shared" si="44"/>
        <v>284</v>
      </c>
      <c r="C287" s="65" t="s">
        <v>1149</v>
      </c>
      <c r="D287" s="62" t="s">
        <v>1150</v>
      </c>
      <c r="E287" s="62" t="s">
        <v>1151</v>
      </c>
      <c r="F287" s="64" t="s">
        <v>2</v>
      </c>
      <c r="G287" s="198">
        <v>46057</v>
      </c>
      <c r="H287" s="198">
        <v>46057</v>
      </c>
      <c r="I287" s="198">
        <v>46057</v>
      </c>
      <c r="J287" s="199" t="s">
        <v>1077</v>
      </c>
      <c r="K287" s="62" t="s">
        <v>40</v>
      </c>
      <c r="L287" s="62"/>
      <c r="M287" s="62"/>
      <c r="N287" s="64" t="s">
        <v>98</v>
      </c>
      <c r="O287" s="64">
        <f>IF(Tabla1[[#This Row],[FECHA RADICADO DE RESPUESTA A PETICIONARIO]]="","Sin respuesta",S287-G287)</f>
        <v>5</v>
      </c>
      <c r="P287" s="64">
        <v>12</v>
      </c>
      <c r="Q287" s="63">
        <f>+IFERROR(VLOOKUP(Z287, fechas!$B$1:$C$247, 2,FALSE), " ")</f>
        <v>46073</v>
      </c>
      <c r="R287" s="64" t="s">
        <v>1152</v>
      </c>
      <c r="S287" s="85">
        <v>46062</v>
      </c>
      <c r="T287" s="64" t="s">
        <v>90</v>
      </c>
      <c r="U287" s="85" t="s">
        <v>90</v>
      </c>
      <c r="V287" s="64" t="s">
        <v>1153</v>
      </c>
      <c r="W287" s="64"/>
      <c r="X287" s="108">
        <f t="shared" si="36"/>
        <v>0</v>
      </c>
      <c r="Y287" s="109">
        <f>+IFERROR(VLOOKUP(G287,fechas!$A$1:$D$209,2,FALSE), " ")</f>
        <v>43</v>
      </c>
      <c r="Z287" s="109">
        <f t="shared" si="37"/>
        <v>55</v>
      </c>
      <c r="AA287" s="110" t="str">
        <f>+IFERROR(IF(S287&gt;0," ",Q287-variables!$C$9)," ")</f>
        <v xml:space="preserve"> </v>
      </c>
      <c r="AB287" s="111" t="str">
        <f t="shared" si="40"/>
        <v>RESPUESTA OPORTUNA</v>
      </c>
      <c r="AC287" s="94" t="str">
        <f t="shared" si="41"/>
        <v>TRASLADO EXTEMPORÁNEO</v>
      </c>
      <c r="AD287" s="226" t="str">
        <f t="shared" si="38"/>
        <v>Respuesta EN TÉRMINOS a peticionario</v>
      </c>
      <c r="AE287" s="94" t="str">
        <f t="shared" si="39"/>
        <v>N/A</v>
      </c>
      <c r="AF287" s="228">
        <f t="shared" si="42"/>
        <v>0</v>
      </c>
      <c r="AG287" s="94" t="str">
        <f t="shared" si="43"/>
        <v>N/A</v>
      </c>
    </row>
    <row r="288" spans="2:34" s="111" customFormat="1" ht="24.95" hidden="1" customHeight="1">
      <c r="B288" s="64">
        <f t="shared" si="44"/>
        <v>285</v>
      </c>
      <c r="C288" s="65" t="s">
        <v>1154</v>
      </c>
      <c r="D288" s="62" t="s">
        <v>1150</v>
      </c>
      <c r="E288" s="62" t="s">
        <v>1155</v>
      </c>
      <c r="F288" s="64" t="s">
        <v>2</v>
      </c>
      <c r="G288" s="198">
        <v>46057</v>
      </c>
      <c r="H288" s="198">
        <v>46057</v>
      </c>
      <c r="I288" s="198">
        <v>46057</v>
      </c>
      <c r="J288" s="199" t="s">
        <v>1077</v>
      </c>
      <c r="K288" s="62" t="s">
        <v>40</v>
      </c>
      <c r="L288" s="62"/>
      <c r="M288" s="62"/>
      <c r="N288" s="64" t="s">
        <v>98</v>
      </c>
      <c r="O288" s="64">
        <f>IF(Tabla1[[#This Row],[FECHA RADICADO DE RESPUESTA A PETICIONARIO]]="","Sin respuesta",S288-G288)</f>
        <v>5</v>
      </c>
      <c r="P288" s="64">
        <v>12</v>
      </c>
      <c r="Q288" s="63">
        <f>+IFERROR(VLOOKUP(Z288, fechas!$B$1:$C$247, 2,FALSE), " ")</f>
        <v>46073</v>
      </c>
      <c r="R288" s="64" t="s">
        <v>1152</v>
      </c>
      <c r="S288" s="85">
        <v>46062</v>
      </c>
      <c r="T288" s="64" t="s">
        <v>90</v>
      </c>
      <c r="U288" s="63" t="s">
        <v>90</v>
      </c>
      <c r="V288" s="64"/>
      <c r="W288" s="64"/>
      <c r="X288" s="108">
        <f t="shared" si="36"/>
        <v>0</v>
      </c>
      <c r="Y288" s="109">
        <f>+IFERROR(VLOOKUP(G288,fechas!$A$1:$D$209,2,FALSE), " ")</f>
        <v>43</v>
      </c>
      <c r="Z288" s="109">
        <f t="shared" si="37"/>
        <v>55</v>
      </c>
      <c r="AA288" s="110" t="str">
        <f>+IFERROR(IF(S288&gt;0," ",Q288-variables!$C$9)," ")</f>
        <v xml:space="preserve"> </v>
      </c>
      <c r="AB288" s="111" t="str">
        <f t="shared" si="40"/>
        <v>RESPUESTA OPORTUNA</v>
      </c>
      <c r="AC288" s="94" t="str">
        <f t="shared" si="41"/>
        <v>TRASLADO EXTEMPORÁNEO</v>
      </c>
      <c r="AD288" s="226" t="str">
        <f t="shared" si="38"/>
        <v>Respuesta EN TÉRMINOS a peticionario</v>
      </c>
      <c r="AE288" s="94" t="str">
        <f t="shared" si="39"/>
        <v>N/A</v>
      </c>
      <c r="AF288" s="228">
        <f t="shared" si="42"/>
        <v>0</v>
      </c>
      <c r="AG288" s="94" t="str">
        <f t="shared" si="43"/>
        <v>N/A</v>
      </c>
    </row>
    <row r="289" spans="2:34" s="111" customFormat="1" ht="24.95" hidden="1" customHeight="1">
      <c r="B289" s="64">
        <f t="shared" si="44"/>
        <v>286</v>
      </c>
      <c r="C289" s="65" t="s">
        <v>1156</v>
      </c>
      <c r="D289" s="62" t="s">
        <v>1157</v>
      </c>
      <c r="E289" s="62" t="s">
        <v>189</v>
      </c>
      <c r="F289" s="64" t="s">
        <v>2</v>
      </c>
      <c r="G289" s="198">
        <v>46057</v>
      </c>
      <c r="H289" s="198">
        <v>46057</v>
      </c>
      <c r="I289" s="198">
        <v>46057</v>
      </c>
      <c r="J289" s="199" t="s">
        <v>1077</v>
      </c>
      <c r="K289" s="62" t="s">
        <v>151</v>
      </c>
      <c r="L289" s="62"/>
      <c r="M289" s="62"/>
      <c r="N289" s="64" t="s">
        <v>98</v>
      </c>
      <c r="O289" s="64">
        <f>IF(Tabla1[[#This Row],[FECHA RADICADO DE RESPUESTA A PETICIONARIO]]="","Sin respuesta",S289-G289)</f>
        <v>0</v>
      </c>
      <c r="P289" s="64">
        <v>2</v>
      </c>
      <c r="Q289" s="63">
        <f>+IFERROR(VLOOKUP(Z289, fechas!$B$1:$C$247, 2,FALSE), " ")</f>
        <v>46059</v>
      </c>
      <c r="R289" s="64" t="s">
        <v>90</v>
      </c>
      <c r="S289" s="85">
        <v>46057</v>
      </c>
      <c r="T289" s="64" t="s">
        <v>90</v>
      </c>
      <c r="U289" s="85" t="s">
        <v>90</v>
      </c>
      <c r="V289" s="64" t="s">
        <v>295</v>
      </c>
      <c r="W289" s="64"/>
      <c r="X289" s="108">
        <f t="shared" si="36"/>
        <v>0</v>
      </c>
      <c r="Y289" s="109">
        <f>+IFERROR(VLOOKUP(G289,fechas!$A$1:$D$209,2,FALSE), " ")</f>
        <v>43</v>
      </c>
      <c r="Z289" s="109">
        <f t="shared" si="37"/>
        <v>45</v>
      </c>
      <c r="AA289" s="110" t="str">
        <f>+IFERROR(IF(S289&gt;0," ",Q289-variables!$C$9)," ")</f>
        <v xml:space="preserve"> </v>
      </c>
      <c r="AB289" s="111" t="str">
        <f t="shared" si="40"/>
        <v>RESPUESTA OPORTUNA</v>
      </c>
      <c r="AC289" s="94" t="str">
        <f t="shared" si="41"/>
        <v>TRASLADO EXTEMPORÁNEO</v>
      </c>
      <c r="AD289" s="237" t="str">
        <f t="shared" si="38"/>
        <v>Respuesta EN TÉRMINOS a peticionario</v>
      </c>
      <c r="AE289" s="238" t="str">
        <f t="shared" si="39"/>
        <v>N/A</v>
      </c>
      <c r="AF289" s="239">
        <f t="shared" si="42"/>
        <v>0</v>
      </c>
      <c r="AG289" s="238">
        <f t="shared" si="43"/>
        <v>0</v>
      </c>
      <c r="AH289" s="111" t="s">
        <v>151</v>
      </c>
    </row>
    <row r="290" spans="2:34" s="111" customFormat="1" ht="24.95" hidden="1" customHeight="1">
      <c r="B290" s="64">
        <f t="shared" si="44"/>
        <v>287</v>
      </c>
      <c r="C290" s="65" t="s">
        <v>1158</v>
      </c>
      <c r="D290" s="62" t="s">
        <v>1159</v>
      </c>
      <c r="E290" s="62" t="s">
        <v>1155</v>
      </c>
      <c r="F290" s="64" t="s">
        <v>2</v>
      </c>
      <c r="G290" s="198">
        <v>46057</v>
      </c>
      <c r="H290" s="198">
        <v>46057</v>
      </c>
      <c r="I290" s="198">
        <v>46057</v>
      </c>
      <c r="J290" s="199" t="s">
        <v>1077</v>
      </c>
      <c r="K290" s="62" t="s">
        <v>46</v>
      </c>
      <c r="L290" s="62"/>
      <c r="M290" s="62"/>
      <c r="N290" s="64" t="s">
        <v>98</v>
      </c>
      <c r="O290" s="64">
        <f>IF(Tabla1[[#This Row],[FECHA RADICADO DE RESPUESTA A PETICIONARIO]]="","Sin respuesta",S290-G290)</f>
        <v>1</v>
      </c>
      <c r="P290" s="64">
        <v>2</v>
      </c>
      <c r="Q290" s="63">
        <f>+IFERROR(VLOOKUP(Z290, fechas!$B$1:$C$247, 2,FALSE), " ")</f>
        <v>46059</v>
      </c>
      <c r="R290" s="64" t="s">
        <v>1160</v>
      </c>
      <c r="S290" s="85">
        <v>46058</v>
      </c>
      <c r="T290" s="64" t="s">
        <v>1161</v>
      </c>
      <c r="U290" s="63">
        <v>46058</v>
      </c>
      <c r="V290" s="64" t="s">
        <v>714</v>
      </c>
      <c r="W290" s="64"/>
      <c r="X290" s="108">
        <f t="shared" si="36"/>
        <v>0</v>
      </c>
      <c r="Y290" s="109">
        <f>+IFERROR(VLOOKUP(G290,fechas!$A$1:$D$209,2,FALSE), " ")</f>
        <v>43</v>
      </c>
      <c r="Z290" s="109">
        <f t="shared" si="37"/>
        <v>45</v>
      </c>
      <c r="AA290" s="110" t="str">
        <f>+IFERROR(IF(S290&gt;0," ",Q290-variables!$C$9)," ")</f>
        <v xml:space="preserve"> </v>
      </c>
      <c r="AB290" s="111" t="str">
        <f t="shared" si="40"/>
        <v>RESPUESTA OPORTUNA</v>
      </c>
      <c r="AC290" s="94" t="str">
        <f t="shared" si="41"/>
        <v>TRASLADO OPORTUNO</v>
      </c>
      <c r="AD290" s="226" t="str">
        <f t="shared" si="38"/>
        <v>Respuesta EN TÉRMINOS a peticionario</v>
      </c>
      <c r="AE290" s="94" t="str">
        <f t="shared" si="39"/>
        <v>Traslado EN TÉRMINOS</v>
      </c>
      <c r="AF290" s="228">
        <f t="shared" si="42"/>
        <v>0</v>
      </c>
      <c r="AG290" s="94" t="str">
        <f t="shared" si="43"/>
        <v>N/A</v>
      </c>
    </row>
    <row r="291" spans="2:34" s="111" customFormat="1" ht="24.95" hidden="1" customHeight="1">
      <c r="B291" s="64">
        <f t="shared" si="44"/>
        <v>288</v>
      </c>
      <c r="C291" s="65" t="s">
        <v>1162</v>
      </c>
      <c r="D291" s="62" t="s">
        <v>1159</v>
      </c>
      <c r="E291" s="62" t="s">
        <v>1151</v>
      </c>
      <c r="F291" s="64" t="s">
        <v>2</v>
      </c>
      <c r="G291" s="198">
        <v>46057</v>
      </c>
      <c r="H291" s="198">
        <v>46057</v>
      </c>
      <c r="I291" s="198">
        <v>46057</v>
      </c>
      <c r="J291" s="199" t="s">
        <v>1077</v>
      </c>
      <c r="K291" s="62" t="s">
        <v>46</v>
      </c>
      <c r="L291" s="62"/>
      <c r="M291" s="62"/>
      <c r="N291" s="64" t="s">
        <v>98</v>
      </c>
      <c r="O291" s="64">
        <f>IF(Tabla1[[#This Row],[FECHA RADICADO DE RESPUESTA A PETICIONARIO]]="","Sin respuesta",S291-G291)</f>
        <v>1</v>
      </c>
      <c r="P291" s="64">
        <v>2</v>
      </c>
      <c r="Q291" s="63">
        <f>+IFERROR(VLOOKUP(Z291, fechas!$B$1:$C$247, 2,FALSE), " ")</f>
        <v>46059</v>
      </c>
      <c r="R291" s="64" t="s">
        <v>1163</v>
      </c>
      <c r="S291" s="85">
        <v>46058</v>
      </c>
      <c r="T291" s="64" t="s">
        <v>1164</v>
      </c>
      <c r="U291" s="63">
        <v>46058</v>
      </c>
      <c r="V291" s="64" t="s">
        <v>714</v>
      </c>
      <c r="W291" s="64"/>
      <c r="X291" s="108">
        <f t="shared" si="36"/>
        <v>0</v>
      </c>
      <c r="Y291" s="109">
        <f>+IFERROR(VLOOKUP(G291,fechas!$A$1:$D$209,2,FALSE), " ")</f>
        <v>43</v>
      </c>
      <c r="Z291" s="109">
        <f t="shared" si="37"/>
        <v>45</v>
      </c>
      <c r="AA291" s="110" t="str">
        <f>+IFERROR(IF(S291&gt;0," ",Q291-variables!$C$9)," ")</f>
        <v xml:space="preserve"> </v>
      </c>
      <c r="AB291" s="111" t="str">
        <f t="shared" si="40"/>
        <v>RESPUESTA OPORTUNA</v>
      </c>
      <c r="AC291" s="94" t="str">
        <f t="shared" si="41"/>
        <v>TRASLADO OPORTUNO</v>
      </c>
      <c r="AD291" s="226" t="str">
        <f t="shared" si="38"/>
        <v>Respuesta EN TÉRMINOS a peticionario</v>
      </c>
      <c r="AE291" s="94" t="str">
        <f t="shared" si="39"/>
        <v>Traslado EN TÉRMINOS</v>
      </c>
      <c r="AF291" s="228">
        <f t="shared" si="42"/>
        <v>0</v>
      </c>
      <c r="AG291" s="94" t="str">
        <f t="shared" si="43"/>
        <v>N/A</v>
      </c>
    </row>
    <row r="292" spans="2:34" s="111" customFormat="1" ht="24.95" hidden="1" customHeight="1">
      <c r="B292" s="64">
        <f t="shared" si="44"/>
        <v>289</v>
      </c>
      <c r="C292" s="65" t="s">
        <v>1165</v>
      </c>
      <c r="D292" s="62" t="s">
        <v>1166</v>
      </c>
      <c r="E292" s="62" t="s">
        <v>1167</v>
      </c>
      <c r="F292" s="64" t="s">
        <v>2</v>
      </c>
      <c r="G292" s="198">
        <v>46057</v>
      </c>
      <c r="H292" s="198">
        <v>46057</v>
      </c>
      <c r="I292" s="198">
        <v>46057</v>
      </c>
      <c r="J292" s="199" t="s">
        <v>1077</v>
      </c>
      <c r="K292" s="62" t="s">
        <v>47</v>
      </c>
      <c r="L292" s="62"/>
      <c r="M292" s="62"/>
      <c r="N292" s="64" t="s">
        <v>98</v>
      </c>
      <c r="O292" s="64">
        <f>IF(Tabla1[[#This Row],[FECHA RADICADO DE RESPUESTA A PETICIONARIO]]="","Sin respuesta",S292-G292)</f>
        <v>16</v>
      </c>
      <c r="P292" s="64">
        <v>12</v>
      </c>
      <c r="Q292" s="63">
        <f>+IFERROR(VLOOKUP(Z292, fechas!$B$1:$C$247, 2,FALSE), " ")</f>
        <v>46073</v>
      </c>
      <c r="R292" s="64" t="s">
        <v>1168</v>
      </c>
      <c r="S292" s="85">
        <v>46073</v>
      </c>
      <c r="T292" s="64" t="s">
        <v>90</v>
      </c>
      <c r="U292" s="63" t="s">
        <v>90</v>
      </c>
      <c r="V292" s="64" t="s">
        <v>1169</v>
      </c>
      <c r="W292" s="64"/>
      <c r="X292" s="108">
        <f t="shared" si="36"/>
        <v>0</v>
      </c>
      <c r="Y292" s="109">
        <f>+IFERROR(VLOOKUP(G292,fechas!$A$1:$D$209,2,FALSE), " ")</f>
        <v>43</v>
      </c>
      <c r="Z292" s="109">
        <f t="shared" si="37"/>
        <v>55</v>
      </c>
      <c r="AA292" s="110" t="str">
        <f>+IFERROR(IF(S292&gt;0," ",Q292-variables!$C$9)," ")</f>
        <v xml:space="preserve"> </v>
      </c>
      <c r="AB292" s="111" t="str">
        <f t="shared" si="40"/>
        <v>RESPUESTA OPORTUNA</v>
      </c>
      <c r="AC292" s="94" t="str">
        <f t="shared" si="41"/>
        <v>TRASLADO EXTEMPORÁNEO</v>
      </c>
      <c r="AD292" s="226" t="str">
        <f t="shared" si="38"/>
        <v>Respuesta EXTEMPORÁNEA a peticionario</v>
      </c>
      <c r="AE292" s="94" t="str">
        <f t="shared" si="39"/>
        <v>N/A</v>
      </c>
      <c r="AF292" s="228">
        <f t="shared" si="42"/>
        <v>0</v>
      </c>
      <c r="AG292" s="94" t="str">
        <f t="shared" si="43"/>
        <v>N/A</v>
      </c>
    </row>
    <row r="293" spans="2:34" s="111" customFormat="1" ht="24.95" hidden="1" customHeight="1">
      <c r="B293" s="64">
        <f t="shared" si="44"/>
        <v>290</v>
      </c>
      <c r="C293" s="65" t="s">
        <v>1170</v>
      </c>
      <c r="D293" s="62" t="s">
        <v>1171</v>
      </c>
      <c r="E293" s="62" t="s">
        <v>1172</v>
      </c>
      <c r="F293" s="64" t="s">
        <v>2</v>
      </c>
      <c r="G293" s="198">
        <v>46049</v>
      </c>
      <c r="H293" s="198">
        <v>46049</v>
      </c>
      <c r="I293" s="198">
        <v>46057</v>
      </c>
      <c r="J293" s="199" t="s">
        <v>1077</v>
      </c>
      <c r="K293" s="62" t="s">
        <v>151</v>
      </c>
      <c r="L293" s="62"/>
      <c r="M293" s="62"/>
      <c r="N293" s="64" t="s">
        <v>98</v>
      </c>
      <c r="O293" s="64">
        <f>IF(Tabla1[[#This Row],[FECHA RADICADO DE RESPUESTA A PETICIONARIO]]="","Sin respuesta",S293-G293)</f>
        <v>9</v>
      </c>
      <c r="P293" s="64">
        <v>2</v>
      </c>
      <c r="Q293" s="63">
        <f>+IFERROR(VLOOKUP(Z293, fechas!$B$1:$C$247, 2,FALSE), " ")</f>
        <v>46051</v>
      </c>
      <c r="R293" s="64" t="s">
        <v>90</v>
      </c>
      <c r="S293" s="85">
        <v>46058</v>
      </c>
      <c r="T293" s="64" t="s">
        <v>90</v>
      </c>
      <c r="U293" s="63" t="s">
        <v>90</v>
      </c>
      <c r="V293" s="64" t="s">
        <v>391</v>
      </c>
      <c r="W293" s="64"/>
      <c r="X293" s="108">
        <f t="shared" si="36"/>
        <v>0</v>
      </c>
      <c r="Y293" s="109">
        <f>+IFERROR(VLOOKUP(G293,fechas!$A$1:$D$209,2,FALSE), " ")</f>
        <v>37</v>
      </c>
      <c r="Z293" s="109">
        <f t="shared" si="37"/>
        <v>39</v>
      </c>
      <c r="AA293" s="110" t="str">
        <f>+IFERROR(IF(S293&gt;0," ",Q293-variables!$C$9)," ")</f>
        <v xml:space="preserve"> </v>
      </c>
      <c r="AB293" s="111" t="str">
        <f t="shared" si="40"/>
        <v>RESPUESTA EXTEMPORÁNEA</v>
      </c>
      <c r="AC293" s="94" t="str">
        <f t="shared" si="41"/>
        <v>TRASLADO EXTEMPORÁNEO</v>
      </c>
      <c r="AD293" s="237" t="str">
        <f t="shared" si="38"/>
        <v>Respuesta EXTEMPORÁNEA a peticionario</v>
      </c>
      <c r="AE293" s="238" t="str">
        <f t="shared" si="39"/>
        <v>N/A</v>
      </c>
      <c r="AF293" s="239">
        <f t="shared" si="42"/>
        <v>8</v>
      </c>
      <c r="AG293" s="238">
        <f t="shared" si="43"/>
        <v>9</v>
      </c>
      <c r="AH293" s="111" t="s">
        <v>151</v>
      </c>
    </row>
    <row r="294" spans="2:34" s="111" customFormat="1" ht="24.95" hidden="1" customHeight="1">
      <c r="B294" s="64">
        <f t="shared" si="44"/>
        <v>291</v>
      </c>
      <c r="C294" s="65" t="s">
        <v>1173</v>
      </c>
      <c r="D294" s="62" t="s">
        <v>595</v>
      </c>
      <c r="E294" s="62" t="s">
        <v>487</v>
      </c>
      <c r="F294" s="64" t="s">
        <v>2</v>
      </c>
      <c r="G294" s="198">
        <v>46042</v>
      </c>
      <c r="H294" s="198">
        <v>46073</v>
      </c>
      <c r="I294" s="198">
        <v>46058</v>
      </c>
      <c r="J294" s="199" t="s">
        <v>127</v>
      </c>
      <c r="K294" s="62" t="s">
        <v>39</v>
      </c>
      <c r="L294" s="62"/>
      <c r="M294" s="62"/>
      <c r="N294" s="64" t="s">
        <v>98</v>
      </c>
      <c r="O294" s="64">
        <f>IF(Tabla1[[#This Row],[FECHA RADICADO DE RESPUESTA A PETICIONARIO]]="","Sin respuesta",S294-G294)</f>
        <v>21</v>
      </c>
      <c r="P294" s="64">
        <v>2</v>
      </c>
      <c r="Q294" s="63">
        <f>+IFERROR(VLOOKUP(Z294, fechas!$B$1:$C$247, 2,FALSE), " ")</f>
        <v>46044</v>
      </c>
      <c r="R294" s="64" t="s">
        <v>1174</v>
      </c>
      <c r="S294" s="85">
        <v>46063</v>
      </c>
      <c r="T294" s="64" t="s">
        <v>1175</v>
      </c>
      <c r="U294" s="63">
        <v>46062</v>
      </c>
      <c r="V294" s="64"/>
      <c r="W294" s="64"/>
      <c r="X294" s="108">
        <f t="shared" si="36"/>
        <v>0</v>
      </c>
      <c r="Y294" s="109">
        <f>+IFERROR(VLOOKUP(G294,fechas!$A$1:$D$209,2,FALSE), " ")</f>
        <v>32</v>
      </c>
      <c r="Z294" s="109">
        <f t="shared" si="37"/>
        <v>34</v>
      </c>
      <c r="AA294" s="110" t="str">
        <f>+IFERROR(IF(S294&gt;0," ",Q294-variables!$C$9)," ")</f>
        <v xml:space="preserve"> </v>
      </c>
      <c r="AB294" s="111" t="str">
        <f t="shared" si="40"/>
        <v>RESPUESTA EXTEMPORÁNEA</v>
      </c>
      <c r="AC294" s="94" t="str">
        <f t="shared" si="41"/>
        <v>TRASLADO EXTEMPORÁNEO</v>
      </c>
      <c r="AD294" s="226" t="str">
        <f t="shared" si="38"/>
        <v>Respuesta EXTEMPORÁNEA a peticionario</v>
      </c>
      <c r="AE294" s="94" t="str">
        <f t="shared" si="39"/>
        <v>Traslado EXTEMPORÁNEO</v>
      </c>
      <c r="AF294" s="228">
        <f t="shared" si="42"/>
        <v>16</v>
      </c>
      <c r="AG294" s="94" t="str">
        <f t="shared" si="43"/>
        <v>N/A</v>
      </c>
    </row>
    <row r="295" spans="2:34" s="111" customFormat="1" ht="24.95" hidden="1" customHeight="1">
      <c r="B295" s="64">
        <f t="shared" si="44"/>
        <v>292</v>
      </c>
      <c r="C295" s="65" t="s">
        <v>1176</v>
      </c>
      <c r="D295" s="62" t="s">
        <v>1177</v>
      </c>
      <c r="E295" s="62" t="s">
        <v>859</v>
      </c>
      <c r="F295" s="64" t="s">
        <v>2</v>
      </c>
      <c r="G295" s="198">
        <v>46055</v>
      </c>
      <c r="H295" s="198">
        <v>46055</v>
      </c>
      <c r="I295" s="198">
        <v>46058</v>
      </c>
      <c r="J295" s="199" t="s">
        <v>1077</v>
      </c>
      <c r="K295" s="62" t="s">
        <v>38</v>
      </c>
      <c r="L295" s="62"/>
      <c r="M295" s="62"/>
      <c r="N295" s="64" t="s">
        <v>98</v>
      </c>
      <c r="O295" s="64">
        <f>IF(Tabla1[[#This Row],[FECHA RADICADO DE RESPUESTA A PETICIONARIO]]="","Sin respuesta",S295-G295)</f>
        <v>7</v>
      </c>
      <c r="P295" s="64">
        <v>12</v>
      </c>
      <c r="Q295" s="63">
        <f>+IFERROR(VLOOKUP(Z295, fechas!$B$1:$C$247, 2,FALSE), " ")</f>
        <v>46071</v>
      </c>
      <c r="R295" s="64" t="s">
        <v>1178</v>
      </c>
      <c r="S295" s="85">
        <v>46062</v>
      </c>
      <c r="T295" s="64" t="s">
        <v>90</v>
      </c>
      <c r="U295" s="63" t="s">
        <v>90</v>
      </c>
      <c r="V295" s="64"/>
      <c r="W295" s="64"/>
      <c r="X295" s="108">
        <f t="shared" si="36"/>
        <v>0</v>
      </c>
      <c r="Y295" s="109">
        <f>+IFERROR(VLOOKUP(G295,fechas!$A$1:$D$209,2,FALSE), " ")</f>
        <v>41</v>
      </c>
      <c r="Z295" s="109">
        <f t="shared" si="37"/>
        <v>53</v>
      </c>
      <c r="AA295" s="110" t="str">
        <f>+IFERROR(IF(S295&gt;0," ",Q295-variables!$C$9)," ")</f>
        <v xml:space="preserve"> </v>
      </c>
      <c r="AB295" s="111" t="str">
        <f t="shared" si="40"/>
        <v>RESPUESTA OPORTUNA</v>
      </c>
      <c r="AC295" s="94" t="str">
        <f t="shared" si="41"/>
        <v>TRASLADO EXTEMPORÁNEO</v>
      </c>
      <c r="AD295" s="226" t="str">
        <f t="shared" si="38"/>
        <v>Respuesta EN TÉRMINOS a peticionario</v>
      </c>
      <c r="AE295" s="94" t="str">
        <f t="shared" si="39"/>
        <v>N/A</v>
      </c>
      <c r="AF295" s="228">
        <f t="shared" si="42"/>
        <v>3</v>
      </c>
      <c r="AG295" s="94" t="str">
        <f t="shared" si="43"/>
        <v>N/A</v>
      </c>
    </row>
    <row r="296" spans="2:34" s="111" customFormat="1" ht="24.95" hidden="1" customHeight="1">
      <c r="B296" s="64">
        <f t="shared" si="44"/>
        <v>293</v>
      </c>
      <c r="C296" s="65" t="s">
        <v>1179</v>
      </c>
      <c r="D296" s="62" t="s">
        <v>1180</v>
      </c>
      <c r="E296" s="62" t="s">
        <v>1181</v>
      </c>
      <c r="F296" s="64" t="s">
        <v>3</v>
      </c>
      <c r="G296" s="198">
        <v>46058</v>
      </c>
      <c r="H296" s="198">
        <v>46058</v>
      </c>
      <c r="I296" s="198">
        <v>46058</v>
      </c>
      <c r="J296" s="199" t="s">
        <v>1077</v>
      </c>
      <c r="K296" s="62" t="s">
        <v>44</v>
      </c>
      <c r="L296" s="62"/>
      <c r="M296" s="62"/>
      <c r="N296" s="64" t="s">
        <v>98</v>
      </c>
      <c r="O296" s="64">
        <f>IF(Tabla1[[#This Row],[FECHA RADICADO DE RESPUESTA A PETICIONARIO]]="","Sin respuesta",S296-G296)</f>
        <v>4</v>
      </c>
      <c r="P296" s="64">
        <v>12</v>
      </c>
      <c r="Q296" s="63">
        <f>+IFERROR(VLOOKUP(Z296, fechas!$B$1:$C$247, 2,FALSE), " ")</f>
        <v>46076</v>
      </c>
      <c r="R296" s="64" t="s">
        <v>1182</v>
      </c>
      <c r="S296" s="85">
        <v>46062</v>
      </c>
      <c r="T296" s="64" t="s">
        <v>90</v>
      </c>
      <c r="U296" s="63" t="s">
        <v>90</v>
      </c>
      <c r="V296" s="64" t="s">
        <v>1183</v>
      </c>
      <c r="W296" s="64"/>
      <c r="X296" s="108">
        <f t="shared" si="36"/>
        <v>0</v>
      </c>
      <c r="Y296" s="109">
        <f>+IFERROR(VLOOKUP(G296,fechas!$A$1:$D$209,2,FALSE), " ")</f>
        <v>44</v>
      </c>
      <c r="Z296" s="109">
        <f t="shared" si="37"/>
        <v>56</v>
      </c>
      <c r="AA296" s="110" t="str">
        <f>+IFERROR(IF(S296&gt;0," ",Q296-variables!$C$9)," ")</f>
        <v xml:space="preserve"> </v>
      </c>
      <c r="AB296" s="111" t="str">
        <f t="shared" si="40"/>
        <v>RESPUESTA OPORTUNA</v>
      </c>
      <c r="AC296" s="94" t="str">
        <f t="shared" si="41"/>
        <v>TRASLADO EXTEMPORÁNEO</v>
      </c>
      <c r="AD296" s="226" t="str">
        <f t="shared" si="38"/>
        <v>Respuesta EN TÉRMINOS a peticionario</v>
      </c>
      <c r="AE296" s="94" t="str">
        <f t="shared" si="39"/>
        <v>N/A</v>
      </c>
      <c r="AF296" s="228">
        <f t="shared" si="42"/>
        <v>0</v>
      </c>
      <c r="AG296" s="94" t="str">
        <f t="shared" si="43"/>
        <v>N/A</v>
      </c>
    </row>
    <row r="297" spans="2:34" s="111" customFormat="1" ht="24.95" hidden="1" customHeight="1">
      <c r="B297" s="64">
        <f t="shared" si="44"/>
        <v>294</v>
      </c>
      <c r="C297" s="65" t="s">
        <v>1184</v>
      </c>
      <c r="D297" s="62" t="s">
        <v>1185</v>
      </c>
      <c r="E297" s="62" t="s">
        <v>1186</v>
      </c>
      <c r="F297" s="64" t="s">
        <v>3</v>
      </c>
      <c r="G297" s="198">
        <v>46059</v>
      </c>
      <c r="H297" s="198">
        <v>46059</v>
      </c>
      <c r="I297" s="198">
        <v>46059</v>
      </c>
      <c r="J297" s="199" t="s">
        <v>1077</v>
      </c>
      <c r="K297" s="62" t="s">
        <v>44</v>
      </c>
      <c r="L297" s="62"/>
      <c r="M297" s="62"/>
      <c r="N297" s="64" t="s">
        <v>98</v>
      </c>
      <c r="O297" s="64">
        <f>IF(Tabla1[[#This Row],[FECHA RADICADO DE RESPUESTA A PETICIONARIO]]="","Sin respuesta",S297-G297)</f>
        <v>4</v>
      </c>
      <c r="P297" s="64">
        <v>12</v>
      </c>
      <c r="Q297" s="63">
        <f>+IFERROR(VLOOKUP(Z297, fechas!$B$1:$C$247, 2,FALSE), " ")</f>
        <v>46077</v>
      </c>
      <c r="R297" s="64" t="s">
        <v>1187</v>
      </c>
      <c r="S297" s="85">
        <v>46063</v>
      </c>
      <c r="T297" s="64" t="s">
        <v>90</v>
      </c>
      <c r="U297" s="63" t="s">
        <v>90</v>
      </c>
      <c r="V297" s="64" t="s">
        <v>1188</v>
      </c>
      <c r="W297" s="64"/>
      <c r="X297" s="108">
        <f t="shared" si="36"/>
        <v>0</v>
      </c>
      <c r="Y297" s="109">
        <f>+IFERROR(VLOOKUP(G297,fechas!$A$1:$D$209,2,FALSE), " ")</f>
        <v>45</v>
      </c>
      <c r="Z297" s="109">
        <f t="shared" si="37"/>
        <v>57</v>
      </c>
      <c r="AA297" s="110" t="str">
        <f>+IFERROR(IF(S297&gt;0," ",Q297-variables!$C$9)," ")</f>
        <v xml:space="preserve"> </v>
      </c>
      <c r="AB297" s="111" t="str">
        <f t="shared" si="40"/>
        <v>RESPUESTA OPORTUNA</v>
      </c>
      <c r="AC297" s="94" t="str">
        <f t="shared" si="41"/>
        <v>TRASLADO EXTEMPORÁNEO</v>
      </c>
      <c r="AD297" s="226" t="str">
        <f t="shared" si="38"/>
        <v>Respuesta EN TÉRMINOS a peticionario</v>
      </c>
      <c r="AE297" s="94" t="str">
        <f t="shared" si="39"/>
        <v>N/A</v>
      </c>
      <c r="AF297" s="228">
        <f t="shared" si="42"/>
        <v>0</v>
      </c>
      <c r="AG297" s="94" t="str">
        <f t="shared" si="43"/>
        <v>N/A</v>
      </c>
    </row>
    <row r="298" spans="2:34" s="111" customFormat="1" ht="24.95" hidden="1" customHeight="1">
      <c r="B298" s="64">
        <f t="shared" si="44"/>
        <v>295</v>
      </c>
      <c r="C298" s="65" t="s">
        <v>1189</v>
      </c>
      <c r="D298" s="62" t="s">
        <v>1190</v>
      </c>
      <c r="E298" s="62" t="s">
        <v>1191</v>
      </c>
      <c r="F298" s="64" t="s">
        <v>2</v>
      </c>
      <c r="G298" s="198">
        <v>46058</v>
      </c>
      <c r="H298" s="198">
        <v>46058</v>
      </c>
      <c r="I298" s="198">
        <v>46059</v>
      </c>
      <c r="J298" s="199" t="s">
        <v>1077</v>
      </c>
      <c r="K298" s="62" t="s">
        <v>151</v>
      </c>
      <c r="L298" s="62"/>
      <c r="M298" s="62"/>
      <c r="N298" s="64" t="s">
        <v>98</v>
      </c>
      <c r="O298" s="64">
        <f>IF(Tabla1[[#This Row],[FECHA RADICADO DE RESPUESTA A PETICIONARIO]]="","Sin respuesta",S298-G298)</f>
        <v>1</v>
      </c>
      <c r="P298" s="64">
        <v>2</v>
      </c>
      <c r="Q298" s="63">
        <f>+IFERROR(VLOOKUP(Z298, fechas!$B$1:$C$247, 2,FALSE), " ")</f>
        <v>46062</v>
      </c>
      <c r="R298" s="64" t="s">
        <v>90</v>
      </c>
      <c r="S298" s="85">
        <v>46059</v>
      </c>
      <c r="T298" s="64" t="s">
        <v>90</v>
      </c>
      <c r="U298" s="63" t="s">
        <v>90</v>
      </c>
      <c r="V298" s="64" t="s">
        <v>428</v>
      </c>
      <c r="W298" s="64"/>
      <c r="X298" s="108">
        <f t="shared" si="36"/>
        <v>0</v>
      </c>
      <c r="Y298" s="109">
        <f>+IFERROR(VLOOKUP(G298,fechas!$A$1:$D$209,2,FALSE), " ")</f>
        <v>44</v>
      </c>
      <c r="Z298" s="109">
        <f t="shared" si="37"/>
        <v>46</v>
      </c>
      <c r="AA298" s="110" t="str">
        <f>+IFERROR(IF(S298&gt;0," ",Q298-variables!$C$9)," ")</f>
        <v xml:space="preserve"> </v>
      </c>
      <c r="AB298" s="111" t="str">
        <f t="shared" si="40"/>
        <v>RESPUESTA OPORTUNA</v>
      </c>
      <c r="AC298" s="94" t="str">
        <f t="shared" si="41"/>
        <v>TRASLADO EXTEMPORÁNEO</v>
      </c>
      <c r="AD298" s="237" t="str">
        <f t="shared" si="38"/>
        <v>Respuesta EN TÉRMINOS a peticionario</v>
      </c>
      <c r="AE298" s="238" t="str">
        <f t="shared" si="39"/>
        <v>N/A</v>
      </c>
      <c r="AF298" s="239">
        <f t="shared" si="42"/>
        <v>1</v>
      </c>
      <c r="AG298" s="238">
        <f t="shared" si="43"/>
        <v>1</v>
      </c>
      <c r="AH298" s="111" t="s">
        <v>151</v>
      </c>
    </row>
    <row r="299" spans="2:34" s="111" customFormat="1" ht="24.95" hidden="1" customHeight="1">
      <c r="B299" s="64">
        <f t="shared" si="44"/>
        <v>296</v>
      </c>
      <c r="C299" s="65" t="s">
        <v>1192</v>
      </c>
      <c r="D299" s="62" t="s">
        <v>1193</v>
      </c>
      <c r="E299" s="62" t="s">
        <v>1194</v>
      </c>
      <c r="F299" s="64" t="s">
        <v>3</v>
      </c>
      <c r="G299" s="198">
        <v>46058</v>
      </c>
      <c r="H299" s="198">
        <v>46058</v>
      </c>
      <c r="I299" s="198">
        <v>46059</v>
      </c>
      <c r="J299" s="199" t="s">
        <v>1077</v>
      </c>
      <c r="K299" s="62" t="s">
        <v>151</v>
      </c>
      <c r="L299" s="62"/>
      <c r="M299" s="62"/>
      <c r="N299" s="64" t="s">
        <v>98</v>
      </c>
      <c r="O299" s="64">
        <f>IF(Tabla1[[#This Row],[FECHA RADICADO DE RESPUESTA A PETICIONARIO]]="","Sin respuesta",S299-G299)</f>
        <v>1</v>
      </c>
      <c r="P299" s="64">
        <v>2</v>
      </c>
      <c r="Q299" s="63">
        <f>+IFERROR(VLOOKUP(Z299, fechas!$B$1:$C$247, 2,FALSE), " ")</f>
        <v>46062</v>
      </c>
      <c r="R299" s="64" t="s">
        <v>90</v>
      </c>
      <c r="S299" s="85">
        <v>46059</v>
      </c>
      <c r="T299" s="64" t="s">
        <v>90</v>
      </c>
      <c r="U299" s="63" t="s">
        <v>90</v>
      </c>
      <c r="V299" s="64" t="s">
        <v>295</v>
      </c>
      <c r="W299" s="64"/>
      <c r="X299" s="108">
        <f t="shared" si="36"/>
        <v>0</v>
      </c>
      <c r="Y299" s="109">
        <f>+IFERROR(VLOOKUP(G299,fechas!$A$1:$D$209,2,FALSE), " ")</f>
        <v>44</v>
      </c>
      <c r="Z299" s="109">
        <f t="shared" si="37"/>
        <v>46</v>
      </c>
      <c r="AA299" s="110" t="str">
        <f>+IFERROR(IF(S299&gt;0," ",Q299-variables!$C$9)," ")</f>
        <v xml:space="preserve"> </v>
      </c>
      <c r="AB299" s="111" t="str">
        <f t="shared" si="40"/>
        <v>RESPUESTA OPORTUNA</v>
      </c>
      <c r="AC299" s="94" t="str">
        <f t="shared" si="41"/>
        <v>TRASLADO EXTEMPORÁNEO</v>
      </c>
      <c r="AD299" s="237" t="str">
        <f t="shared" si="38"/>
        <v>Respuesta EN TÉRMINOS a peticionario</v>
      </c>
      <c r="AE299" s="238" t="str">
        <f t="shared" si="39"/>
        <v>N/A</v>
      </c>
      <c r="AF299" s="239">
        <f t="shared" si="42"/>
        <v>1</v>
      </c>
      <c r="AG299" s="238">
        <f t="shared" si="43"/>
        <v>1</v>
      </c>
      <c r="AH299" s="111" t="s">
        <v>151</v>
      </c>
    </row>
    <row r="300" spans="2:34" s="111" customFormat="1" ht="24.95" hidden="1" customHeight="1">
      <c r="B300" s="64">
        <f t="shared" si="44"/>
        <v>297</v>
      </c>
      <c r="C300" s="65" t="s">
        <v>1195</v>
      </c>
      <c r="D300" s="62" t="s">
        <v>1196</v>
      </c>
      <c r="E300" s="62" t="s">
        <v>1197</v>
      </c>
      <c r="F300" s="64" t="s">
        <v>2</v>
      </c>
      <c r="G300" s="198">
        <v>46059</v>
      </c>
      <c r="H300" s="198">
        <v>46059</v>
      </c>
      <c r="I300" s="198">
        <v>46059</v>
      </c>
      <c r="J300" s="199" t="s">
        <v>1077</v>
      </c>
      <c r="K300" s="62" t="s">
        <v>151</v>
      </c>
      <c r="L300" s="62"/>
      <c r="M300" s="62"/>
      <c r="N300" s="64" t="s">
        <v>98</v>
      </c>
      <c r="O300" s="64">
        <f>IF(Tabla1[[#This Row],[FECHA RADICADO DE RESPUESTA A PETICIONARIO]]="","Sin respuesta",S300-G300)</f>
        <v>0</v>
      </c>
      <c r="P300" s="64">
        <v>2</v>
      </c>
      <c r="Q300" s="63">
        <f>+IFERROR(VLOOKUP(Z300, fechas!$B$1:$C$247, 2,FALSE), " ")</f>
        <v>46063</v>
      </c>
      <c r="R300" s="64" t="s">
        <v>90</v>
      </c>
      <c r="S300" s="85">
        <v>46059</v>
      </c>
      <c r="T300" s="64" t="s">
        <v>90</v>
      </c>
      <c r="U300" s="63" t="s">
        <v>90</v>
      </c>
      <c r="V300" s="64" t="s">
        <v>295</v>
      </c>
      <c r="W300" s="64"/>
      <c r="X300" s="108">
        <f t="shared" si="36"/>
        <v>0</v>
      </c>
      <c r="Y300" s="109">
        <f>+IFERROR(VLOOKUP(G300,fechas!$A$1:$D$209,2,FALSE), " ")</f>
        <v>45</v>
      </c>
      <c r="Z300" s="109">
        <f t="shared" si="37"/>
        <v>47</v>
      </c>
      <c r="AA300" s="110" t="str">
        <f>+IFERROR(IF(S300&gt;0," ",Q300-variables!$C$9)," ")</f>
        <v xml:space="preserve"> </v>
      </c>
      <c r="AB300" s="111" t="str">
        <f t="shared" si="40"/>
        <v>RESPUESTA OPORTUNA</v>
      </c>
      <c r="AC300" s="94" t="str">
        <f t="shared" si="41"/>
        <v>TRASLADO EXTEMPORÁNEO</v>
      </c>
      <c r="AD300" s="237" t="str">
        <f t="shared" si="38"/>
        <v>Respuesta EN TÉRMINOS a peticionario</v>
      </c>
      <c r="AE300" s="238" t="str">
        <f t="shared" si="39"/>
        <v>N/A</v>
      </c>
      <c r="AF300" s="239">
        <f t="shared" si="42"/>
        <v>0</v>
      </c>
      <c r="AG300" s="238">
        <f t="shared" si="43"/>
        <v>0</v>
      </c>
      <c r="AH300" s="111" t="s">
        <v>151</v>
      </c>
    </row>
    <row r="301" spans="2:34" s="111" customFormat="1" ht="24.95" hidden="1" customHeight="1">
      <c r="B301" s="64">
        <f t="shared" si="44"/>
        <v>298</v>
      </c>
      <c r="C301" s="65" t="s">
        <v>1198</v>
      </c>
      <c r="D301" s="62" t="s">
        <v>1199</v>
      </c>
      <c r="E301" s="62" t="s">
        <v>1200</v>
      </c>
      <c r="F301" s="64" t="s">
        <v>2</v>
      </c>
      <c r="G301" s="198">
        <v>46059</v>
      </c>
      <c r="H301" s="198">
        <v>46059</v>
      </c>
      <c r="I301" s="198">
        <v>46059</v>
      </c>
      <c r="J301" s="199" t="s">
        <v>1077</v>
      </c>
      <c r="K301" s="62" t="s">
        <v>151</v>
      </c>
      <c r="L301" s="62"/>
      <c r="M301" s="62"/>
      <c r="N301" s="64" t="s">
        <v>98</v>
      </c>
      <c r="O301" s="64">
        <f>IF(Tabla1[[#This Row],[FECHA RADICADO DE RESPUESTA A PETICIONARIO]]="","Sin respuesta",S301-G301)</f>
        <v>0</v>
      </c>
      <c r="P301" s="64">
        <v>2</v>
      </c>
      <c r="Q301" s="63">
        <f>+IFERROR(VLOOKUP(Z301, fechas!$B$1:$C$247, 2,FALSE), " ")</f>
        <v>46063</v>
      </c>
      <c r="R301" s="64" t="s">
        <v>90</v>
      </c>
      <c r="S301" s="85">
        <v>46059</v>
      </c>
      <c r="T301" s="64" t="s">
        <v>90</v>
      </c>
      <c r="U301" s="63" t="s">
        <v>90</v>
      </c>
      <c r="V301" s="64" t="s">
        <v>428</v>
      </c>
      <c r="W301" s="64"/>
      <c r="X301" s="108">
        <f t="shared" si="36"/>
        <v>0</v>
      </c>
      <c r="Y301" s="109">
        <f>+IFERROR(VLOOKUP(G301,fechas!$A$1:$D$209,2,FALSE), " ")</f>
        <v>45</v>
      </c>
      <c r="Z301" s="109">
        <f t="shared" si="37"/>
        <v>47</v>
      </c>
      <c r="AA301" s="110" t="str">
        <f>+IFERROR(IF(S301&gt;0," ",Q301-variables!$C$9)," ")</f>
        <v xml:space="preserve"> </v>
      </c>
      <c r="AB301" s="111" t="str">
        <f t="shared" si="40"/>
        <v>RESPUESTA OPORTUNA</v>
      </c>
      <c r="AC301" s="94" t="str">
        <f t="shared" si="41"/>
        <v>TRASLADO EXTEMPORÁNEO</v>
      </c>
      <c r="AD301" s="237" t="str">
        <f t="shared" si="38"/>
        <v>Respuesta EN TÉRMINOS a peticionario</v>
      </c>
      <c r="AE301" s="238" t="str">
        <f t="shared" si="39"/>
        <v>N/A</v>
      </c>
      <c r="AF301" s="239">
        <f t="shared" si="42"/>
        <v>0</v>
      </c>
      <c r="AG301" s="238">
        <f t="shared" si="43"/>
        <v>0</v>
      </c>
      <c r="AH301" s="111" t="s">
        <v>151</v>
      </c>
    </row>
    <row r="302" spans="2:34" s="111" customFormat="1" ht="24.95" hidden="1" customHeight="1">
      <c r="B302" s="64">
        <f t="shared" si="44"/>
        <v>299</v>
      </c>
      <c r="C302" s="65" t="s">
        <v>1201</v>
      </c>
      <c r="D302" s="62" t="s">
        <v>1180</v>
      </c>
      <c r="E302" s="62" t="s">
        <v>1202</v>
      </c>
      <c r="F302" s="64" t="s">
        <v>3</v>
      </c>
      <c r="G302" s="198">
        <v>46059</v>
      </c>
      <c r="H302" s="198">
        <v>46059</v>
      </c>
      <c r="I302" s="198">
        <v>46059</v>
      </c>
      <c r="J302" s="199" t="s">
        <v>1077</v>
      </c>
      <c r="K302" s="62" t="s">
        <v>44</v>
      </c>
      <c r="L302" s="62"/>
      <c r="M302" s="62"/>
      <c r="N302" s="64" t="s">
        <v>98</v>
      </c>
      <c r="O302" s="64">
        <f>IF(Tabla1[[#This Row],[FECHA RADICADO DE RESPUESTA A PETICIONARIO]]="","Sin respuesta",S302-G302)</f>
        <v>4</v>
      </c>
      <c r="P302" s="64">
        <v>12</v>
      </c>
      <c r="Q302" s="63">
        <f>+IFERROR(VLOOKUP(Z302, fechas!$B$1:$C$247, 2,FALSE), " ")</f>
        <v>46077</v>
      </c>
      <c r="R302" s="64" t="s">
        <v>1203</v>
      </c>
      <c r="S302" s="85">
        <v>46063</v>
      </c>
      <c r="T302" s="64" t="s">
        <v>90</v>
      </c>
      <c r="U302" s="63" t="s">
        <v>90</v>
      </c>
      <c r="V302" s="64" t="s">
        <v>1204</v>
      </c>
      <c r="W302" s="64"/>
      <c r="X302" s="108">
        <f t="shared" si="36"/>
        <v>0</v>
      </c>
      <c r="Y302" s="109">
        <f>+IFERROR(VLOOKUP(G302,fechas!$A$1:$D$209,2,FALSE), " ")</f>
        <v>45</v>
      </c>
      <c r="Z302" s="109">
        <f t="shared" si="37"/>
        <v>57</v>
      </c>
      <c r="AA302" s="110" t="str">
        <f>+IFERROR(IF(S302&gt;0," ",Q302-variables!$C$9)," ")</f>
        <v xml:space="preserve"> </v>
      </c>
      <c r="AB302" s="111" t="str">
        <f t="shared" si="40"/>
        <v>RESPUESTA OPORTUNA</v>
      </c>
      <c r="AC302" s="94" t="str">
        <f t="shared" si="41"/>
        <v>TRASLADO EXTEMPORÁNEO</v>
      </c>
      <c r="AD302" s="226" t="str">
        <f t="shared" si="38"/>
        <v>Respuesta EN TÉRMINOS a peticionario</v>
      </c>
      <c r="AE302" s="94" t="str">
        <f t="shared" si="39"/>
        <v>N/A</v>
      </c>
      <c r="AF302" s="228">
        <f t="shared" si="42"/>
        <v>0</v>
      </c>
      <c r="AG302" s="94" t="str">
        <f t="shared" si="43"/>
        <v>N/A</v>
      </c>
    </row>
    <row r="303" spans="2:34" s="111" customFormat="1" ht="24.95" hidden="1" customHeight="1">
      <c r="B303" s="64">
        <f t="shared" si="44"/>
        <v>300</v>
      </c>
      <c r="C303" s="65" t="s">
        <v>1205</v>
      </c>
      <c r="D303" s="62" t="s">
        <v>1206</v>
      </c>
      <c r="E303" s="62" t="s">
        <v>1207</v>
      </c>
      <c r="F303" s="64" t="s">
        <v>3</v>
      </c>
      <c r="G303" s="198">
        <v>46059</v>
      </c>
      <c r="H303" s="198">
        <v>46059</v>
      </c>
      <c r="I303" s="198">
        <v>46059</v>
      </c>
      <c r="J303" s="199" t="s">
        <v>1077</v>
      </c>
      <c r="K303" s="62" t="s">
        <v>44</v>
      </c>
      <c r="L303" s="62"/>
      <c r="M303" s="62"/>
      <c r="N303" s="64" t="s">
        <v>98</v>
      </c>
      <c r="O303" s="64">
        <f>IF(Tabla1[[#This Row],[FECHA RADICADO DE RESPUESTA A PETICIONARIO]]="","Sin respuesta",S303-G303)</f>
        <v>4</v>
      </c>
      <c r="P303" s="64">
        <v>12</v>
      </c>
      <c r="Q303" s="63">
        <f>+IFERROR(VLOOKUP(Z303, fechas!$B$1:$C$247, 2,FALSE), " ")</f>
        <v>46077</v>
      </c>
      <c r="R303" s="64" t="s">
        <v>1208</v>
      </c>
      <c r="S303" s="85">
        <v>46063</v>
      </c>
      <c r="T303" s="64" t="s">
        <v>90</v>
      </c>
      <c r="U303" s="63" t="s">
        <v>90</v>
      </c>
      <c r="V303" s="64" t="s">
        <v>1209</v>
      </c>
      <c r="W303" s="64"/>
      <c r="X303" s="108">
        <f t="shared" si="36"/>
        <v>0</v>
      </c>
      <c r="Y303" s="109">
        <f>+IFERROR(VLOOKUP(G303,fechas!$A$1:$D$209,2,FALSE), " ")</f>
        <v>45</v>
      </c>
      <c r="Z303" s="109">
        <f t="shared" si="37"/>
        <v>57</v>
      </c>
      <c r="AA303" s="110" t="str">
        <f>+IFERROR(IF(S303&gt;0," ",Q303-variables!$C$9)," ")</f>
        <v xml:space="preserve"> </v>
      </c>
      <c r="AB303" s="111" t="str">
        <f t="shared" si="40"/>
        <v>RESPUESTA OPORTUNA</v>
      </c>
      <c r="AC303" s="94" t="str">
        <f t="shared" si="41"/>
        <v>TRASLADO EXTEMPORÁNEO</v>
      </c>
      <c r="AD303" s="226" t="str">
        <f t="shared" si="38"/>
        <v>Respuesta EN TÉRMINOS a peticionario</v>
      </c>
      <c r="AE303" s="94" t="str">
        <f t="shared" si="39"/>
        <v>N/A</v>
      </c>
      <c r="AF303" s="228">
        <f t="shared" si="42"/>
        <v>0</v>
      </c>
      <c r="AG303" s="94" t="str">
        <f t="shared" si="43"/>
        <v>N/A</v>
      </c>
    </row>
    <row r="304" spans="2:34" s="111" customFormat="1" ht="24.95" hidden="1" customHeight="1">
      <c r="B304" s="64">
        <f t="shared" si="44"/>
        <v>301</v>
      </c>
      <c r="C304" s="65" t="s">
        <v>1210</v>
      </c>
      <c r="D304" s="62" t="s">
        <v>1211</v>
      </c>
      <c r="E304" s="62" t="s">
        <v>1212</v>
      </c>
      <c r="F304" s="64" t="s">
        <v>3</v>
      </c>
      <c r="G304" s="198">
        <v>46059</v>
      </c>
      <c r="H304" s="198">
        <v>46059</v>
      </c>
      <c r="I304" s="198">
        <v>46059</v>
      </c>
      <c r="J304" s="199" t="s">
        <v>1077</v>
      </c>
      <c r="K304" s="62" t="s">
        <v>44</v>
      </c>
      <c r="L304" s="62"/>
      <c r="M304" s="62"/>
      <c r="N304" s="64" t="s">
        <v>98</v>
      </c>
      <c r="O304" s="64">
        <f>IF(Tabla1[[#This Row],[FECHA RADICADO DE RESPUESTA A PETICIONARIO]]="","Sin respuesta",S304-G304)</f>
        <v>4</v>
      </c>
      <c r="P304" s="64">
        <v>12</v>
      </c>
      <c r="Q304" s="63">
        <f>+IFERROR(VLOOKUP(Z304, fechas!$B$1:$C$247, 2,FALSE), " ")</f>
        <v>46077</v>
      </c>
      <c r="R304" s="64" t="s">
        <v>1213</v>
      </c>
      <c r="S304" s="85">
        <v>46063</v>
      </c>
      <c r="T304" s="64" t="s">
        <v>90</v>
      </c>
      <c r="U304" s="63" t="s">
        <v>90</v>
      </c>
      <c r="V304" s="64" t="s">
        <v>1214</v>
      </c>
      <c r="W304" s="64"/>
      <c r="X304" s="108">
        <f t="shared" si="36"/>
        <v>0</v>
      </c>
      <c r="Y304" s="109">
        <f>+IFERROR(VLOOKUP(G304,fechas!$A$1:$D$209,2,FALSE), " ")</f>
        <v>45</v>
      </c>
      <c r="Z304" s="109">
        <f t="shared" si="37"/>
        <v>57</v>
      </c>
      <c r="AA304" s="110" t="str">
        <f>+IFERROR(IF(S304&gt;0," ",Q304-variables!$C$9)," ")</f>
        <v xml:space="preserve"> </v>
      </c>
      <c r="AB304" s="111" t="str">
        <f t="shared" si="40"/>
        <v>RESPUESTA OPORTUNA</v>
      </c>
      <c r="AC304" s="94" t="str">
        <f t="shared" si="41"/>
        <v>TRASLADO EXTEMPORÁNEO</v>
      </c>
      <c r="AD304" s="226" t="str">
        <f t="shared" si="38"/>
        <v>Respuesta EN TÉRMINOS a peticionario</v>
      </c>
      <c r="AE304" s="94" t="str">
        <f t="shared" si="39"/>
        <v>N/A</v>
      </c>
      <c r="AF304" s="228">
        <f t="shared" si="42"/>
        <v>0</v>
      </c>
      <c r="AG304" s="94" t="str">
        <f t="shared" si="43"/>
        <v>N/A</v>
      </c>
    </row>
    <row r="305" spans="2:34" s="111" customFormat="1" ht="24.95" hidden="1" customHeight="1">
      <c r="B305" s="64">
        <f t="shared" si="44"/>
        <v>302</v>
      </c>
      <c r="C305" s="65" t="s">
        <v>1215</v>
      </c>
      <c r="D305" s="62" t="s">
        <v>1216</v>
      </c>
      <c r="E305" s="62" t="s">
        <v>1217</v>
      </c>
      <c r="F305" s="64" t="s">
        <v>3</v>
      </c>
      <c r="G305" s="198">
        <v>46059</v>
      </c>
      <c r="H305" s="198">
        <v>46059</v>
      </c>
      <c r="I305" s="198">
        <v>46059</v>
      </c>
      <c r="J305" s="199" t="s">
        <v>1077</v>
      </c>
      <c r="K305" s="62" t="s">
        <v>44</v>
      </c>
      <c r="L305" s="62"/>
      <c r="M305" s="62"/>
      <c r="N305" s="64" t="s">
        <v>98</v>
      </c>
      <c r="O305" s="64">
        <f>IF(Tabla1[[#This Row],[FECHA RADICADO DE RESPUESTA A PETICIONARIO]]="","Sin respuesta",S305-G305)</f>
        <v>4</v>
      </c>
      <c r="P305" s="64">
        <v>12</v>
      </c>
      <c r="Q305" s="63">
        <f>+IFERROR(VLOOKUP(Z305, fechas!$B$1:$C$247, 2,FALSE), " ")</f>
        <v>46077</v>
      </c>
      <c r="R305" s="64" t="s">
        <v>1218</v>
      </c>
      <c r="S305" s="85">
        <v>46063</v>
      </c>
      <c r="T305" s="64" t="s">
        <v>90</v>
      </c>
      <c r="U305" s="63" t="s">
        <v>90</v>
      </c>
      <c r="V305" s="64" t="s">
        <v>1219</v>
      </c>
      <c r="W305" s="64"/>
      <c r="X305" s="108">
        <f t="shared" si="36"/>
        <v>0</v>
      </c>
      <c r="Y305" s="109">
        <f>+IFERROR(VLOOKUP(G305,fechas!$A$1:$D$209,2,FALSE), " ")</f>
        <v>45</v>
      </c>
      <c r="Z305" s="109">
        <f t="shared" si="37"/>
        <v>57</v>
      </c>
      <c r="AA305" s="110" t="str">
        <f>+IFERROR(IF(S305&gt;0," ",Q305-variables!$C$9)," ")</f>
        <v xml:space="preserve"> </v>
      </c>
      <c r="AB305" s="111" t="str">
        <f t="shared" si="40"/>
        <v>RESPUESTA OPORTUNA</v>
      </c>
      <c r="AC305" s="94" t="str">
        <f t="shared" si="41"/>
        <v>TRASLADO EXTEMPORÁNEO</v>
      </c>
      <c r="AD305" s="226" t="str">
        <f t="shared" si="38"/>
        <v>Respuesta EN TÉRMINOS a peticionario</v>
      </c>
      <c r="AE305" s="94" t="str">
        <f t="shared" si="39"/>
        <v>N/A</v>
      </c>
      <c r="AF305" s="228">
        <f t="shared" si="42"/>
        <v>0</v>
      </c>
      <c r="AG305" s="94" t="str">
        <f t="shared" si="43"/>
        <v>N/A</v>
      </c>
    </row>
    <row r="306" spans="2:34" s="111" customFormat="1" ht="24.95" hidden="1" customHeight="1">
      <c r="B306" s="64">
        <f t="shared" si="44"/>
        <v>303</v>
      </c>
      <c r="C306" s="65" t="s">
        <v>1220</v>
      </c>
      <c r="D306" s="62" t="s">
        <v>1221</v>
      </c>
      <c r="E306" s="62" t="s">
        <v>1222</v>
      </c>
      <c r="F306" s="64" t="s">
        <v>3</v>
      </c>
      <c r="G306" s="198">
        <v>46059</v>
      </c>
      <c r="H306" s="198">
        <v>46059</v>
      </c>
      <c r="I306" s="198">
        <v>46059</v>
      </c>
      <c r="J306" s="199" t="s">
        <v>1077</v>
      </c>
      <c r="K306" s="62" t="s">
        <v>44</v>
      </c>
      <c r="L306" s="62"/>
      <c r="M306" s="62"/>
      <c r="N306" s="64" t="s">
        <v>98</v>
      </c>
      <c r="O306" s="64">
        <f>IF(Tabla1[[#This Row],[FECHA RADICADO DE RESPUESTA A PETICIONARIO]]="","Sin respuesta",S306-G306)</f>
        <v>4</v>
      </c>
      <c r="P306" s="64">
        <v>12</v>
      </c>
      <c r="Q306" s="63">
        <f>+IFERROR(VLOOKUP(Z306, fechas!$B$1:$C$247, 2,FALSE), " ")</f>
        <v>46077</v>
      </c>
      <c r="R306" s="64" t="s">
        <v>1223</v>
      </c>
      <c r="S306" s="85">
        <v>46063</v>
      </c>
      <c r="T306" s="64" t="s">
        <v>90</v>
      </c>
      <c r="U306" s="63" t="s">
        <v>90</v>
      </c>
      <c r="V306" s="64" t="s">
        <v>1224</v>
      </c>
      <c r="W306" s="64"/>
      <c r="X306" s="108">
        <f t="shared" si="36"/>
        <v>0</v>
      </c>
      <c r="Y306" s="109">
        <f>+IFERROR(VLOOKUP(G306,fechas!$A$1:$D$209,2,FALSE), " ")</f>
        <v>45</v>
      </c>
      <c r="Z306" s="109">
        <f t="shared" si="37"/>
        <v>57</v>
      </c>
      <c r="AA306" s="110" t="str">
        <f>+IFERROR(IF(S306&gt;0," ",Q306-variables!$C$9)," ")</f>
        <v xml:space="preserve"> </v>
      </c>
      <c r="AB306" s="111" t="str">
        <f t="shared" si="40"/>
        <v>RESPUESTA OPORTUNA</v>
      </c>
      <c r="AC306" s="94" t="str">
        <f t="shared" si="41"/>
        <v>TRASLADO EXTEMPORÁNEO</v>
      </c>
      <c r="AD306" s="226" t="str">
        <f t="shared" si="38"/>
        <v>Respuesta EN TÉRMINOS a peticionario</v>
      </c>
      <c r="AE306" s="94" t="str">
        <f t="shared" si="39"/>
        <v>N/A</v>
      </c>
      <c r="AF306" s="228">
        <f t="shared" si="42"/>
        <v>0</v>
      </c>
      <c r="AG306" s="94" t="str">
        <f t="shared" si="43"/>
        <v>N/A</v>
      </c>
    </row>
    <row r="307" spans="2:34" s="111" customFormat="1" ht="24.95" hidden="1" customHeight="1">
      <c r="B307" s="64">
        <f t="shared" si="44"/>
        <v>304</v>
      </c>
      <c r="C307" s="65" t="s">
        <v>1225</v>
      </c>
      <c r="D307" s="62" t="s">
        <v>1226</v>
      </c>
      <c r="E307" s="62" t="s">
        <v>1227</v>
      </c>
      <c r="F307" s="64" t="s">
        <v>2</v>
      </c>
      <c r="G307" s="198">
        <v>46059</v>
      </c>
      <c r="H307" s="198">
        <v>46059</v>
      </c>
      <c r="I307" s="198">
        <v>46059</v>
      </c>
      <c r="J307" s="199" t="s">
        <v>1077</v>
      </c>
      <c r="K307" s="62" t="s">
        <v>37</v>
      </c>
      <c r="L307" s="62"/>
      <c r="M307" s="62"/>
      <c r="N307" s="64" t="s">
        <v>89</v>
      </c>
      <c r="O307" s="64">
        <f>IF(Tabla1[[#This Row],[FECHA RADICADO DE RESPUESTA A PETICIONARIO]]="","Sin respuesta",S307-G307)</f>
        <v>0</v>
      </c>
      <c r="P307" s="64">
        <v>12</v>
      </c>
      <c r="Q307" s="63">
        <f>+IFERROR(VLOOKUP(Z307, fechas!$B$1:$C$247, 2,FALSE), " ")</f>
        <v>46077</v>
      </c>
      <c r="R307" s="64" t="s">
        <v>90</v>
      </c>
      <c r="S307" s="85">
        <v>46059</v>
      </c>
      <c r="T307" s="64" t="s">
        <v>90</v>
      </c>
      <c r="U307" s="63" t="s">
        <v>90</v>
      </c>
      <c r="V307" s="64" t="s">
        <v>1228</v>
      </c>
      <c r="W307" s="64"/>
      <c r="X307" s="108">
        <f t="shared" si="36"/>
        <v>0</v>
      </c>
      <c r="Y307" s="109">
        <f>+IFERROR(VLOOKUP(G307,fechas!$A$1:$D$209,2,FALSE), " ")</f>
        <v>45</v>
      </c>
      <c r="Z307" s="109">
        <f t="shared" si="37"/>
        <v>57</v>
      </c>
      <c r="AA307" s="110" t="str">
        <f>+IFERROR(IF(S307&gt;0," ",Q307-variables!$C$9)," ")</f>
        <v xml:space="preserve"> </v>
      </c>
      <c r="AB307" s="111" t="str">
        <f t="shared" si="40"/>
        <v>RESPUESTA OPORTUNA</v>
      </c>
      <c r="AC307" s="94" t="str">
        <f t="shared" si="41"/>
        <v>TRASLADO EXTEMPORÁNEO</v>
      </c>
      <c r="AD307" s="226" t="str">
        <f t="shared" si="38"/>
        <v>Respuesta EN TÉRMINOS a peticionario</v>
      </c>
      <c r="AE307" s="94" t="str">
        <f t="shared" si="39"/>
        <v>N/A</v>
      </c>
      <c r="AF307" s="228">
        <f t="shared" si="42"/>
        <v>0</v>
      </c>
      <c r="AG307" s="94" t="str">
        <f t="shared" si="43"/>
        <v>N/A</v>
      </c>
    </row>
    <row r="308" spans="2:34" s="111" customFormat="1" ht="24.95" hidden="1" customHeight="1">
      <c r="B308" s="64">
        <f t="shared" si="44"/>
        <v>305</v>
      </c>
      <c r="C308" s="65" t="s">
        <v>1229</v>
      </c>
      <c r="D308" s="62" t="s">
        <v>1230</v>
      </c>
      <c r="E308" s="62" t="s">
        <v>1231</v>
      </c>
      <c r="F308" s="64" t="s">
        <v>2</v>
      </c>
      <c r="G308" s="198">
        <v>46059</v>
      </c>
      <c r="H308" s="198">
        <v>46059</v>
      </c>
      <c r="I308" s="198">
        <v>46059</v>
      </c>
      <c r="J308" s="199" t="s">
        <v>1077</v>
      </c>
      <c r="K308" s="62" t="s">
        <v>151</v>
      </c>
      <c r="L308" s="62"/>
      <c r="M308" s="62"/>
      <c r="N308" s="64" t="s">
        <v>98</v>
      </c>
      <c r="O308" s="64">
        <f>IF(Tabla1[[#This Row],[FECHA RADICADO DE RESPUESTA A PETICIONARIO]]="","Sin respuesta",S308-G308)</f>
        <v>0</v>
      </c>
      <c r="P308" s="64">
        <v>2</v>
      </c>
      <c r="Q308" s="63">
        <f>+IFERROR(VLOOKUP(Z308, fechas!$B$1:$C$247, 2,FALSE), " ")</f>
        <v>46063</v>
      </c>
      <c r="R308" s="64" t="s">
        <v>90</v>
      </c>
      <c r="S308" s="85">
        <v>46059</v>
      </c>
      <c r="T308" s="64" t="s">
        <v>90</v>
      </c>
      <c r="U308" s="63" t="s">
        <v>90</v>
      </c>
      <c r="V308" s="64" t="s">
        <v>808</v>
      </c>
      <c r="W308" s="64"/>
      <c r="X308" s="108">
        <f t="shared" si="36"/>
        <v>0</v>
      </c>
      <c r="Y308" s="109">
        <f>+IFERROR(VLOOKUP(G308,fechas!$A$1:$D$209,2,FALSE), " ")</f>
        <v>45</v>
      </c>
      <c r="Z308" s="109">
        <f t="shared" si="37"/>
        <v>47</v>
      </c>
      <c r="AA308" s="110" t="str">
        <f>+IFERROR(IF(S308&gt;0," ",Q308-variables!$C$9)," ")</f>
        <v xml:space="preserve"> </v>
      </c>
      <c r="AB308" s="111" t="str">
        <f t="shared" si="40"/>
        <v>RESPUESTA OPORTUNA</v>
      </c>
      <c r="AC308" s="94" t="str">
        <f t="shared" si="41"/>
        <v>TRASLADO EXTEMPORÁNEO</v>
      </c>
      <c r="AD308" s="237" t="str">
        <f t="shared" si="38"/>
        <v>Respuesta EN TÉRMINOS a peticionario</v>
      </c>
      <c r="AE308" s="238" t="str">
        <f t="shared" si="39"/>
        <v>N/A</v>
      </c>
      <c r="AF308" s="239">
        <f t="shared" si="42"/>
        <v>0</v>
      </c>
      <c r="AG308" s="238">
        <f t="shared" si="43"/>
        <v>0</v>
      </c>
      <c r="AH308" s="111" t="s">
        <v>151</v>
      </c>
    </row>
    <row r="309" spans="2:34" s="111" customFormat="1" ht="24.95" hidden="1" customHeight="1">
      <c r="B309" s="64">
        <f t="shared" si="44"/>
        <v>306</v>
      </c>
      <c r="C309" s="65" t="s">
        <v>1232</v>
      </c>
      <c r="D309" s="62" t="s">
        <v>1233</v>
      </c>
      <c r="E309" s="62" t="s">
        <v>1234</v>
      </c>
      <c r="F309" s="64" t="s">
        <v>2</v>
      </c>
      <c r="G309" s="198">
        <v>46059</v>
      </c>
      <c r="H309" s="198">
        <v>46059</v>
      </c>
      <c r="I309" s="198">
        <v>46059</v>
      </c>
      <c r="J309" s="199" t="s">
        <v>1077</v>
      </c>
      <c r="K309" s="62" t="s">
        <v>38</v>
      </c>
      <c r="L309" s="62"/>
      <c r="M309" s="62"/>
      <c r="N309" s="64" t="s">
        <v>98</v>
      </c>
      <c r="O309" s="64">
        <f>IF(Tabla1[[#This Row],[FECHA RADICADO DE RESPUESTA A PETICIONARIO]]="","Sin respuesta",S309-G309)</f>
        <v>4</v>
      </c>
      <c r="P309" s="64">
        <v>2</v>
      </c>
      <c r="Q309" s="63">
        <f>+IFERROR(VLOOKUP(Z309, fechas!$B$1:$C$247, 2,FALSE), " ")</f>
        <v>46063</v>
      </c>
      <c r="R309" s="64" t="s">
        <v>1235</v>
      </c>
      <c r="S309" s="85">
        <v>46063</v>
      </c>
      <c r="T309" s="64" t="s">
        <v>1236</v>
      </c>
      <c r="U309" s="63">
        <v>46063</v>
      </c>
      <c r="V309" s="64" t="s">
        <v>1237</v>
      </c>
      <c r="W309" s="64"/>
      <c r="X309" s="108">
        <f t="shared" si="36"/>
        <v>0</v>
      </c>
      <c r="Y309" s="109">
        <f>+IFERROR(VLOOKUP(G309,fechas!$A$1:$D$209,2,FALSE), " ")</f>
        <v>45</v>
      </c>
      <c r="Z309" s="109">
        <f t="shared" si="37"/>
        <v>47</v>
      </c>
      <c r="AA309" s="110" t="str">
        <f>+IFERROR(IF(S309&gt;0," ",Q309-variables!$C$9)," ")</f>
        <v xml:space="preserve"> </v>
      </c>
      <c r="AB309" s="111" t="str">
        <f t="shared" si="40"/>
        <v>RESPUESTA OPORTUNA</v>
      </c>
      <c r="AC309" s="94" t="str">
        <f t="shared" si="41"/>
        <v>TRASLADO OPORTUNO</v>
      </c>
      <c r="AD309" s="226" t="str">
        <f t="shared" si="38"/>
        <v>Respuesta EN TÉRMINOS a peticionario</v>
      </c>
      <c r="AE309" s="94" t="str">
        <f t="shared" si="39"/>
        <v>Traslado EN TÉRMINOS</v>
      </c>
      <c r="AF309" s="228">
        <f t="shared" si="42"/>
        <v>0</v>
      </c>
      <c r="AG309" s="94" t="str">
        <f t="shared" si="43"/>
        <v>N/A</v>
      </c>
    </row>
    <row r="310" spans="2:34" s="111" customFormat="1" ht="24.95" hidden="1" customHeight="1">
      <c r="B310" s="64">
        <f t="shared" si="44"/>
        <v>307</v>
      </c>
      <c r="C310" s="65" t="s">
        <v>1238</v>
      </c>
      <c r="D310" s="62" t="s">
        <v>1239</v>
      </c>
      <c r="E310" s="62" t="s">
        <v>1240</v>
      </c>
      <c r="F310" s="64" t="s">
        <v>2</v>
      </c>
      <c r="G310" s="198">
        <v>46059</v>
      </c>
      <c r="H310" s="198">
        <v>46059</v>
      </c>
      <c r="I310" s="198">
        <v>46059</v>
      </c>
      <c r="J310" s="199" t="s">
        <v>1077</v>
      </c>
      <c r="K310" s="62" t="s">
        <v>151</v>
      </c>
      <c r="L310" s="62"/>
      <c r="M310" s="62"/>
      <c r="N310" s="64" t="s">
        <v>98</v>
      </c>
      <c r="O310" s="64">
        <f>IF(Tabla1[[#This Row],[FECHA RADICADO DE RESPUESTA A PETICIONARIO]]="","Sin respuesta",S310-G310)</f>
        <v>5</v>
      </c>
      <c r="P310" s="64">
        <v>2</v>
      </c>
      <c r="Q310" s="63">
        <f>+IFERROR(VLOOKUP(Z310, fechas!$B$1:$C$247, 2,FALSE), " ")</f>
        <v>46063</v>
      </c>
      <c r="R310" s="64" t="s">
        <v>90</v>
      </c>
      <c r="S310" s="85">
        <v>46064</v>
      </c>
      <c r="T310" s="64" t="s">
        <v>90</v>
      </c>
      <c r="U310" s="85" t="s">
        <v>90</v>
      </c>
      <c r="V310" s="64" t="s">
        <v>349</v>
      </c>
      <c r="W310" s="64"/>
      <c r="X310" s="108">
        <f t="shared" si="36"/>
        <v>0</v>
      </c>
      <c r="Y310" s="109">
        <f>+IFERROR(VLOOKUP(G310,fechas!$A$1:$D$209,2,FALSE), " ")</f>
        <v>45</v>
      </c>
      <c r="Z310" s="109">
        <f t="shared" si="37"/>
        <v>47</v>
      </c>
      <c r="AA310" s="110" t="str">
        <f>+IFERROR(IF(S310&gt;0," ",Q310-variables!$C$9)," ")</f>
        <v xml:space="preserve"> </v>
      </c>
      <c r="AB310" s="111" t="str">
        <f t="shared" si="40"/>
        <v>RESPUESTA EXTEMPORÁNEA</v>
      </c>
      <c r="AC310" s="94" t="str">
        <f t="shared" si="41"/>
        <v>TRASLADO EXTEMPORÁNEO</v>
      </c>
      <c r="AD310" s="237" t="str">
        <f t="shared" si="38"/>
        <v>Respuesta EN TÉRMINOS a peticionario</v>
      </c>
      <c r="AE310" s="238" t="str">
        <f t="shared" si="39"/>
        <v>N/A</v>
      </c>
      <c r="AF310" s="239">
        <f t="shared" si="42"/>
        <v>0</v>
      </c>
      <c r="AG310" s="238">
        <f t="shared" si="43"/>
        <v>5</v>
      </c>
      <c r="AH310" s="111" t="s">
        <v>151</v>
      </c>
    </row>
    <row r="311" spans="2:34" s="111" customFormat="1" ht="24.95" hidden="1" customHeight="1">
      <c r="B311" s="64">
        <f t="shared" si="44"/>
        <v>308</v>
      </c>
      <c r="C311" s="65" t="s">
        <v>1241</v>
      </c>
      <c r="D311" s="62" t="s">
        <v>1242</v>
      </c>
      <c r="E311" s="62" t="s">
        <v>1243</v>
      </c>
      <c r="F311" s="64" t="s">
        <v>2</v>
      </c>
      <c r="G311" s="198">
        <v>46059</v>
      </c>
      <c r="H311" s="198">
        <v>46059</v>
      </c>
      <c r="I311" s="198">
        <v>46059</v>
      </c>
      <c r="J311" s="199" t="s">
        <v>1077</v>
      </c>
      <c r="K311" s="62" t="s">
        <v>38</v>
      </c>
      <c r="L311" s="62"/>
      <c r="M311" s="62"/>
      <c r="N311" s="64" t="s">
        <v>98</v>
      </c>
      <c r="O311" s="64">
        <f>IF(Tabla1[[#This Row],[FECHA RADICADO DE RESPUESTA A PETICIONARIO]]="","Sin respuesta",S311-G311)</f>
        <v>4</v>
      </c>
      <c r="P311" s="64">
        <v>2</v>
      </c>
      <c r="Q311" s="63">
        <f>+IFERROR(VLOOKUP(Z311, fechas!$B$1:$C$247, 2,FALSE), " ")</f>
        <v>46063</v>
      </c>
      <c r="R311" s="119" t="s">
        <v>1244</v>
      </c>
      <c r="S311" s="85">
        <v>46063</v>
      </c>
      <c r="T311" s="64" t="s">
        <v>1245</v>
      </c>
      <c r="U311" s="63">
        <v>46063</v>
      </c>
      <c r="V311" s="64" t="s">
        <v>1246</v>
      </c>
      <c r="W311" s="64"/>
      <c r="X311" s="108">
        <f t="shared" si="36"/>
        <v>0</v>
      </c>
      <c r="Y311" s="109">
        <f>+IFERROR(VLOOKUP(G311,fechas!$A$1:$D$209,2,FALSE), " ")</f>
        <v>45</v>
      </c>
      <c r="Z311" s="109">
        <f t="shared" si="37"/>
        <v>47</v>
      </c>
      <c r="AA311" s="110" t="str">
        <f>+IFERROR(IF(S311&gt;0," ",Q311-variables!$C$9)," ")</f>
        <v xml:space="preserve"> </v>
      </c>
      <c r="AB311" s="111" t="str">
        <f t="shared" si="40"/>
        <v>RESPUESTA OPORTUNA</v>
      </c>
      <c r="AC311" s="94" t="str">
        <f t="shared" si="41"/>
        <v>TRASLADO OPORTUNO</v>
      </c>
      <c r="AD311" s="226" t="str">
        <f t="shared" si="38"/>
        <v>Respuesta EN TÉRMINOS a peticionario</v>
      </c>
      <c r="AE311" s="94" t="str">
        <f t="shared" si="39"/>
        <v>Traslado EN TÉRMINOS</v>
      </c>
      <c r="AF311" s="228">
        <f t="shared" si="42"/>
        <v>0</v>
      </c>
      <c r="AG311" s="94" t="str">
        <f t="shared" si="43"/>
        <v>N/A</v>
      </c>
    </row>
    <row r="312" spans="2:34" s="111" customFormat="1" ht="24.95" hidden="1" customHeight="1">
      <c r="B312" s="64">
        <f t="shared" si="44"/>
        <v>309</v>
      </c>
      <c r="C312" s="65" t="s">
        <v>1247</v>
      </c>
      <c r="D312" s="62" t="s">
        <v>1248</v>
      </c>
      <c r="E312" s="62" t="s">
        <v>1249</v>
      </c>
      <c r="F312" s="64" t="s">
        <v>2</v>
      </c>
      <c r="G312" s="198">
        <v>46059</v>
      </c>
      <c r="H312" s="198">
        <v>46059</v>
      </c>
      <c r="I312" s="198">
        <v>46059</v>
      </c>
      <c r="J312" s="199" t="s">
        <v>1077</v>
      </c>
      <c r="K312" s="62" t="s">
        <v>151</v>
      </c>
      <c r="L312" s="62"/>
      <c r="M312" s="62"/>
      <c r="N312" s="64" t="s">
        <v>98</v>
      </c>
      <c r="O312" s="64">
        <f>IF(Tabla1[[#This Row],[FECHA RADICADO DE RESPUESTA A PETICIONARIO]]="","Sin respuesta",S312-G312)</f>
        <v>10</v>
      </c>
      <c r="P312" s="64">
        <v>2</v>
      </c>
      <c r="Q312" s="63">
        <f>+IFERROR(VLOOKUP(Z312, fechas!$B$1:$C$247, 2,FALSE), " ")</f>
        <v>46063</v>
      </c>
      <c r="R312" s="64" t="s">
        <v>90</v>
      </c>
      <c r="S312" s="85">
        <v>46069</v>
      </c>
      <c r="T312" s="64" t="s">
        <v>90</v>
      </c>
      <c r="U312" s="63" t="s">
        <v>90</v>
      </c>
      <c r="V312" s="64" t="s">
        <v>1250</v>
      </c>
      <c r="W312" s="64"/>
      <c r="X312" s="108">
        <f t="shared" si="36"/>
        <v>0</v>
      </c>
      <c r="Y312" s="109">
        <f>+IFERROR(VLOOKUP(G312,fechas!$A$1:$D$209,2,FALSE), " ")</f>
        <v>45</v>
      </c>
      <c r="Z312" s="109">
        <f t="shared" si="37"/>
        <v>47</v>
      </c>
      <c r="AA312" s="110" t="str">
        <f>+IFERROR(IF(S312&gt;0," ",Q312-variables!$C$9)," ")</f>
        <v xml:space="preserve"> </v>
      </c>
      <c r="AB312" s="111" t="str">
        <f t="shared" si="40"/>
        <v>RESPUESTA EXTEMPORÁNEA</v>
      </c>
      <c r="AC312" s="94" t="str">
        <f t="shared" si="41"/>
        <v>TRASLADO EXTEMPORÁNEO</v>
      </c>
      <c r="AD312" s="237" t="str">
        <f t="shared" si="38"/>
        <v>Respuesta EXTEMPORÁNEA a peticionario</v>
      </c>
      <c r="AE312" s="238" t="str">
        <f t="shared" si="39"/>
        <v>N/A</v>
      </c>
      <c r="AF312" s="239">
        <f t="shared" si="42"/>
        <v>0</v>
      </c>
      <c r="AG312" s="238">
        <f t="shared" si="43"/>
        <v>10</v>
      </c>
      <c r="AH312" s="111" t="s">
        <v>151</v>
      </c>
    </row>
    <row r="313" spans="2:34" s="111" customFormat="1" ht="24.95" hidden="1" customHeight="1">
      <c r="B313" s="64">
        <f t="shared" si="44"/>
        <v>310</v>
      </c>
      <c r="C313" s="65" t="s">
        <v>1251</v>
      </c>
      <c r="D313" s="62" t="s">
        <v>1252</v>
      </c>
      <c r="E313" s="62" t="s">
        <v>1253</v>
      </c>
      <c r="F313" s="64" t="s">
        <v>2</v>
      </c>
      <c r="G313" s="198">
        <v>46059</v>
      </c>
      <c r="H313" s="198">
        <v>46059</v>
      </c>
      <c r="I313" s="198">
        <v>46059</v>
      </c>
      <c r="J313" s="199" t="s">
        <v>1077</v>
      </c>
      <c r="K313" s="62" t="s">
        <v>1110</v>
      </c>
      <c r="L313" s="62"/>
      <c r="M313" s="62"/>
      <c r="N313" s="64" t="s">
        <v>98</v>
      </c>
      <c r="O313" s="64">
        <f>IF(Tabla1[[#This Row],[FECHA RADICADO DE RESPUESTA A PETICIONARIO]]="","Sin respuesta",S313-G313)</f>
        <v>4</v>
      </c>
      <c r="P313" s="64">
        <v>2</v>
      </c>
      <c r="Q313" s="63">
        <f>+IFERROR(VLOOKUP(Z313, fechas!$B$1:$C$247, 2,FALSE), " ")</f>
        <v>46063</v>
      </c>
      <c r="R313" s="64" t="s">
        <v>1254</v>
      </c>
      <c r="S313" s="85">
        <v>46063</v>
      </c>
      <c r="T313" s="64" t="s">
        <v>1255</v>
      </c>
      <c r="U313" s="85">
        <v>46062</v>
      </c>
      <c r="V313" s="64"/>
      <c r="W313" s="64"/>
      <c r="X313" s="108">
        <f t="shared" si="36"/>
        <v>0</v>
      </c>
      <c r="Y313" s="109">
        <f>+IFERROR(VLOOKUP(G313,fechas!$A$1:$D$209,2,FALSE), " ")</f>
        <v>45</v>
      </c>
      <c r="Z313" s="109">
        <f t="shared" si="37"/>
        <v>47</v>
      </c>
      <c r="AA313" s="110" t="str">
        <f>+IFERROR(IF(S313&gt;0," ",Q313-variables!$C$9)," ")</f>
        <v xml:space="preserve"> </v>
      </c>
      <c r="AB313" s="111" t="str">
        <f t="shared" si="40"/>
        <v>RESPUESTA OPORTUNA</v>
      </c>
      <c r="AC313" s="94" t="str">
        <f t="shared" si="41"/>
        <v>TRASLADO OPORTUNO</v>
      </c>
      <c r="AD313" s="226" t="str">
        <f t="shared" si="38"/>
        <v>Respuesta EN TÉRMINOS a peticionario</v>
      </c>
      <c r="AE313" s="94" t="str">
        <f t="shared" si="39"/>
        <v>Traslado EN TÉRMINOS</v>
      </c>
      <c r="AF313" s="228">
        <f t="shared" si="42"/>
        <v>0</v>
      </c>
      <c r="AG313" s="94" t="str">
        <f t="shared" si="43"/>
        <v>N/A</v>
      </c>
    </row>
    <row r="314" spans="2:34" s="111" customFormat="1" ht="24.95" hidden="1" customHeight="1">
      <c r="B314" s="64">
        <f t="shared" si="44"/>
        <v>311</v>
      </c>
      <c r="C314" s="65" t="s">
        <v>1256</v>
      </c>
      <c r="D314" s="62" t="s">
        <v>1257</v>
      </c>
      <c r="E314" s="62" t="s">
        <v>825</v>
      </c>
      <c r="F314" s="64" t="s">
        <v>3</v>
      </c>
      <c r="G314" s="198">
        <v>46059</v>
      </c>
      <c r="H314" s="198">
        <v>46059</v>
      </c>
      <c r="I314" s="198">
        <v>46059</v>
      </c>
      <c r="J314" s="199" t="s">
        <v>1077</v>
      </c>
      <c r="K314" s="62" t="s">
        <v>44</v>
      </c>
      <c r="L314" s="62"/>
      <c r="M314" s="62"/>
      <c r="N314" s="64" t="s">
        <v>98</v>
      </c>
      <c r="O314" s="64">
        <f>IF(Tabla1[[#This Row],[FECHA RADICADO DE RESPUESTA A PETICIONARIO]]="","Sin respuesta",S314-G314)</f>
        <v>4</v>
      </c>
      <c r="P314" s="64">
        <v>12</v>
      </c>
      <c r="Q314" s="63">
        <f>+IFERROR(VLOOKUP(Z314, fechas!$B$1:$C$247, 2,FALSE), " ")</f>
        <v>46077</v>
      </c>
      <c r="R314" s="64" t="s">
        <v>1258</v>
      </c>
      <c r="S314" s="85">
        <v>46063</v>
      </c>
      <c r="T314" s="64" t="s">
        <v>90</v>
      </c>
      <c r="U314" s="63" t="s">
        <v>90</v>
      </c>
      <c r="V314" s="64" t="s">
        <v>1259</v>
      </c>
      <c r="W314" s="64"/>
      <c r="X314" s="108">
        <f t="shared" si="36"/>
        <v>0</v>
      </c>
      <c r="Y314" s="109">
        <f>+IFERROR(VLOOKUP(G314,fechas!$A$1:$D$209,2,FALSE), " ")</f>
        <v>45</v>
      </c>
      <c r="Z314" s="109">
        <f t="shared" si="37"/>
        <v>57</v>
      </c>
      <c r="AA314" s="110" t="str">
        <f>+IFERROR(IF(S314&gt;0," ",Q314-variables!$C$9)," ")</f>
        <v xml:space="preserve"> </v>
      </c>
      <c r="AB314" s="111" t="str">
        <f t="shared" si="40"/>
        <v>RESPUESTA OPORTUNA</v>
      </c>
      <c r="AC314" s="94" t="str">
        <f t="shared" si="41"/>
        <v>TRASLADO EXTEMPORÁNEO</v>
      </c>
      <c r="AD314" s="226" t="str">
        <f t="shared" si="38"/>
        <v>Respuesta EN TÉRMINOS a peticionario</v>
      </c>
      <c r="AE314" s="94" t="str">
        <f t="shared" si="39"/>
        <v>N/A</v>
      </c>
      <c r="AF314" s="228">
        <f t="shared" si="42"/>
        <v>0</v>
      </c>
      <c r="AG314" s="94" t="str">
        <f t="shared" si="43"/>
        <v>N/A</v>
      </c>
    </row>
    <row r="315" spans="2:34" s="111" customFormat="1" ht="24.95" hidden="1" customHeight="1">
      <c r="B315" s="64">
        <f t="shared" si="44"/>
        <v>312</v>
      </c>
      <c r="C315" s="65" t="s">
        <v>1260</v>
      </c>
      <c r="D315" s="62" t="s">
        <v>1261</v>
      </c>
      <c r="E315" s="62" t="s">
        <v>1197</v>
      </c>
      <c r="F315" s="64" t="s">
        <v>2</v>
      </c>
      <c r="G315" s="198">
        <v>46059</v>
      </c>
      <c r="H315" s="198">
        <v>46059</v>
      </c>
      <c r="I315" s="198">
        <v>46059</v>
      </c>
      <c r="J315" s="199" t="s">
        <v>1077</v>
      </c>
      <c r="K315" s="62" t="s">
        <v>151</v>
      </c>
      <c r="L315" s="62"/>
      <c r="M315" s="62"/>
      <c r="N315" s="64" t="s">
        <v>98</v>
      </c>
      <c r="O315" s="64">
        <f>IF(Tabla1[[#This Row],[FECHA RADICADO DE RESPUESTA A PETICIONARIO]]="","Sin respuesta",S315-G315)</f>
        <v>0</v>
      </c>
      <c r="P315" s="64">
        <v>2</v>
      </c>
      <c r="Q315" s="63">
        <f>+IFERROR(VLOOKUP(Z315, fechas!$B$1:$C$247, 2,FALSE), " ")</f>
        <v>46063</v>
      </c>
      <c r="R315" s="64" t="s">
        <v>90</v>
      </c>
      <c r="S315" s="85">
        <v>46059</v>
      </c>
      <c r="T315" s="64" t="s">
        <v>90</v>
      </c>
      <c r="U315" s="85" t="s">
        <v>90</v>
      </c>
      <c r="V315" s="64" t="s">
        <v>295</v>
      </c>
      <c r="W315" s="64"/>
      <c r="X315" s="108">
        <f t="shared" si="36"/>
        <v>0</v>
      </c>
      <c r="Y315" s="109">
        <f>+IFERROR(VLOOKUP(G315,fechas!$A$1:$D$209,2,FALSE), " ")</f>
        <v>45</v>
      </c>
      <c r="Z315" s="109">
        <f t="shared" si="37"/>
        <v>47</v>
      </c>
      <c r="AA315" s="110" t="str">
        <f>+IFERROR(IF(S315&gt;0," ",Q315-variables!$C$9)," ")</f>
        <v xml:space="preserve"> </v>
      </c>
      <c r="AB315" s="111" t="str">
        <f t="shared" si="40"/>
        <v>RESPUESTA OPORTUNA</v>
      </c>
      <c r="AC315" s="94" t="str">
        <f t="shared" si="41"/>
        <v>TRASLADO EXTEMPORÁNEO</v>
      </c>
      <c r="AD315" s="237" t="str">
        <f t="shared" si="38"/>
        <v>Respuesta EN TÉRMINOS a peticionario</v>
      </c>
      <c r="AE315" s="238" t="str">
        <f t="shared" si="39"/>
        <v>N/A</v>
      </c>
      <c r="AF315" s="239">
        <f t="shared" si="42"/>
        <v>0</v>
      </c>
      <c r="AG315" s="238">
        <f t="shared" si="43"/>
        <v>0</v>
      </c>
      <c r="AH315" s="111" t="s">
        <v>151</v>
      </c>
    </row>
    <row r="316" spans="2:34" s="111" customFormat="1" ht="24.95" hidden="1" customHeight="1">
      <c r="B316" s="64">
        <f t="shared" si="44"/>
        <v>313</v>
      </c>
      <c r="C316" s="65" t="s">
        <v>1262</v>
      </c>
      <c r="D316" s="62" t="s">
        <v>1263</v>
      </c>
      <c r="E316" s="62" t="s">
        <v>1264</v>
      </c>
      <c r="F316" s="64" t="s">
        <v>3</v>
      </c>
      <c r="G316" s="198">
        <v>46059</v>
      </c>
      <c r="H316" s="198">
        <v>46059</v>
      </c>
      <c r="I316" s="198">
        <v>46059</v>
      </c>
      <c r="J316" s="199" t="s">
        <v>1077</v>
      </c>
      <c r="K316" s="62" t="s">
        <v>44</v>
      </c>
      <c r="L316" s="62"/>
      <c r="M316" s="62"/>
      <c r="N316" s="64" t="s">
        <v>98</v>
      </c>
      <c r="O316" s="64">
        <f>IF(Tabla1[[#This Row],[FECHA RADICADO DE RESPUESTA A PETICIONARIO]]="","Sin respuesta",S316-G316)</f>
        <v>4</v>
      </c>
      <c r="P316" s="64">
        <v>12</v>
      </c>
      <c r="Q316" s="63">
        <f>+IFERROR(VLOOKUP(Z316, fechas!$B$1:$C$247, 2,FALSE), " ")</f>
        <v>46077</v>
      </c>
      <c r="R316" s="64" t="s">
        <v>1265</v>
      </c>
      <c r="S316" s="85">
        <v>46063</v>
      </c>
      <c r="T316" s="64" t="s">
        <v>90</v>
      </c>
      <c r="U316" s="63" t="s">
        <v>90</v>
      </c>
      <c r="V316" s="64" t="s">
        <v>1266</v>
      </c>
      <c r="W316" s="64"/>
      <c r="X316" s="108">
        <f t="shared" si="36"/>
        <v>0</v>
      </c>
      <c r="Y316" s="109">
        <f>+IFERROR(VLOOKUP(G316,fechas!$A$1:$D$209,2,FALSE), " ")</f>
        <v>45</v>
      </c>
      <c r="Z316" s="109">
        <f t="shared" si="37"/>
        <v>57</v>
      </c>
      <c r="AA316" s="110" t="str">
        <f>+IFERROR(IF(S316&gt;0," ",Q316-variables!$C$9)," ")</f>
        <v xml:space="preserve"> </v>
      </c>
      <c r="AB316" s="111" t="str">
        <f t="shared" si="40"/>
        <v>RESPUESTA OPORTUNA</v>
      </c>
      <c r="AC316" s="94" t="str">
        <f t="shared" si="41"/>
        <v>TRASLADO EXTEMPORÁNEO</v>
      </c>
      <c r="AD316" s="226" t="str">
        <f t="shared" si="38"/>
        <v>Respuesta EN TÉRMINOS a peticionario</v>
      </c>
      <c r="AE316" s="94" t="str">
        <f t="shared" si="39"/>
        <v>N/A</v>
      </c>
      <c r="AF316" s="228">
        <f t="shared" si="42"/>
        <v>0</v>
      </c>
      <c r="AG316" s="94" t="str">
        <f t="shared" si="43"/>
        <v>N/A</v>
      </c>
    </row>
    <row r="317" spans="2:34" s="111" customFormat="1" ht="24.95" hidden="1" customHeight="1">
      <c r="B317" s="64">
        <f t="shared" si="44"/>
        <v>314</v>
      </c>
      <c r="C317" s="65" t="s">
        <v>1267</v>
      </c>
      <c r="D317" s="62" t="s">
        <v>1268</v>
      </c>
      <c r="E317" s="62" t="s">
        <v>1269</v>
      </c>
      <c r="F317" s="64" t="s">
        <v>2</v>
      </c>
      <c r="G317" s="198">
        <v>46059</v>
      </c>
      <c r="H317" s="198">
        <v>46059</v>
      </c>
      <c r="I317" s="198">
        <v>46059</v>
      </c>
      <c r="J317" s="199" t="s">
        <v>1077</v>
      </c>
      <c r="K317" s="62" t="s">
        <v>151</v>
      </c>
      <c r="L317" s="62"/>
      <c r="M317" s="62"/>
      <c r="N317" s="64" t="s">
        <v>98</v>
      </c>
      <c r="O317" s="64">
        <f>IF(Tabla1[[#This Row],[FECHA RADICADO DE RESPUESTA A PETICIONARIO]]="","Sin respuesta",S317-G317)</f>
        <v>6</v>
      </c>
      <c r="P317" s="64">
        <v>2</v>
      </c>
      <c r="Q317" s="63">
        <f>+IFERROR(VLOOKUP(Z317, fechas!$B$1:$C$247, 2,FALSE), " ")</f>
        <v>46063</v>
      </c>
      <c r="R317" s="64" t="s">
        <v>90</v>
      </c>
      <c r="S317" s="85">
        <v>46065</v>
      </c>
      <c r="T317" s="64" t="s">
        <v>90</v>
      </c>
      <c r="U317" s="63" t="s">
        <v>90</v>
      </c>
      <c r="V317" s="64" t="s">
        <v>277</v>
      </c>
      <c r="W317" s="64"/>
      <c r="X317" s="108">
        <f t="shared" si="36"/>
        <v>0</v>
      </c>
      <c r="Y317" s="109">
        <f>+IFERROR(VLOOKUP(G317,fechas!$A$1:$D$209,2,FALSE), " ")</f>
        <v>45</v>
      </c>
      <c r="Z317" s="109">
        <f t="shared" si="37"/>
        <v>47</v>
      </c>
      <c r="AA317" s="110" t="str">
        <f>+IFERROR(IF(S317&gt;0," ",Q317-variables!$C$9)," ")</f>
        <v xml:space="preserve"> </v>
      </c>
      <c r="AB317" s="111" t="str">
        <f t="shared" si="40"/>
        <v>RESPUESTA EXTEMPORÁNEA</v>
      </c>
      <c r="AC317" s="94" t="str">
        <f t="shared" si="41"/>
        <v>TRASLADO EXTEMPORÁNEO</v>
      </c>
      <c r="AD317" s="237" t="str">
        <f t="shared" si="38"/>
        <v>Respuesta EXTEMPORÁNEA a peticionario</v>
      </c>
      <c r="AE317" s="238" t="str">
        <f t="shared" si="39"/>
        <v>N/A</v>
      </c>
      <c r="AF317" s="239">
        <f t="shared" si="42"/>
        <v>0</v>
      </c>
      <c r="AG317" s="238">
        <f t="shared" si="43"/>
        <v>6</v>
      </c>
      <c r="AH317" s="111" t="s">
        <v>151</v>
      </c>
    </row>
    <row r="318" spans="2:34" s="111" customFormat="1" ht="24.95" hidden="1" customHeight="1">
      <c r="B318" s="64">
        <f t="shared" si="44"/>
        <v>315</v>
      </c>
      <c r="C318" s="65" t="s">
        <v>1270</v>
      </c>
      <c r="D318" s="62" t="s">
        <v>1271</v>
      </c>
      <c r="E318" s="62" t="s">
        <v>213</v>
      </c>
      <c r="F318" s="64" t="s">
        <v>2</v>
      </c>
      <c r="G318" s="198">
        <v>46051</v>
      </c>
      <c r="H318" s="198">
        <v>46052</v>
      </c>
      <c r="I318" s="198">
        <v>46059</v>
      </c>
      <c r="J318" s="199" t="s">
        <v>127</v>
      </c>
      <c r="K318" s="62" t="s">
        <v>151</v>
      </c>
      <c r="L318" s="62"/>
      <c r="M318" s="62"/>
      <c r="N318" s="64" t="s">
        <v>98</v>
      </c>
      <c r="O318" s="64">
        <f>IF(Tabla1[[#This Row],[FECHA RADICADO DE RESPUESTA A PETICIONARIO]]="","Sin respuesta",S318-G318)</f>
        <v>13</v>
      </c>
      <c r="P318" s="64">
        <v>2</v>
      </c>
      <c r="Q318" s="63">
        <f>+IFERROR(VLOOKUP(Z318, fechas!$B$1:$C$247, 2,FALSE), " ")</f>
        <v>46055</v>
      </c>
      <c r="R318" s="64" t="s">
        <v>90</v>
      </c>
      <c r="S318" s="85">
        <v>46064</v>
      </c>
      <c r="T318" s="64" t="s">
        <v>90</v>
      </c>
      <c r="U318" s="63" t="s">
        <v>90</v>
      </c>
      <c r="V318" s="64" t="s">
        <v>1272</v>
      </c>
      <c r="W318" s="64"/>
      <c r="X318" s="108">
        <f t="shared" si="36"/>
        <v>0</v>
      </c>
      <c r="Y318" s="109">
        <f>+IFERROR(VLOOKUP(G318,fechas!$A$1:$D$209,2,FALSE), " ")</f>
        <v>39</v>
      </c>
      <c r="Z318" s="109">
        <f t="shared" si="37"/>
        <v>41</v>
      </c>
      <c r="AA318" s="110" t="str">
        <f>+IFERROR(IF(S318&gt;0," ",Q318-variables!$C$9)," ")</f>
        <v xml:space="preserve"> </v>
      </c>
      <c r="AB318" s="111" t="str">
        <f t="shared" si="40"/>
        <v>RESPUESTA EXTEMPORÁNEA</v>
      </c>
      <c r="AC318" s="94" t="str">
        <f t="shared" si="41"/>
        <v>TRASLADO EXTEMPORÁNEO</v>
      </c>
      <c r="AD318" s="237" t="str">
        <f t="shared" si="38"/>
        <v>Respuesta EXTEMPORÁNEA a peticionario</v>
      </c>
      <c r="AE318" s="238" t="str">
        <f t="shared" si="39"/>
        <v>N/A</v>
      </c>
      <c r="AF318" s="239">
        <f t="shared" si="42"/>
        <v>8</v>
      </c>
      <c r="AG318" s="238">
        <f t="shared" si="43"/>
        <v>13</v>
      </c>
      <c r="AH318" s="111" t="s">
        <v>151</v>
      </c>
    </row>
    <row r="319" spans="2:34" s="111" customFormat="1" ht="24.95" hidden="1" customHeight="1">
      <c r="B319" s="64">
        <f t="shared" si="44"/>
        <v>316</v>
      </c>
      <c r="C319" s="65" t="s">
        <v>1273</v>
      </c>
      <c r="D319" s="62" t="s">
        <v>1274</v>
      </c>
      <c r="E319" s="62" t="s">
        <v>1275</v>
      </c>
      <c r="F319" s="64" t="s">
        <v>2</v>
      </c>
      <c r="G319" s="198">
        <v>46052</v>
      </c>
      <c r="H319" s="198">
        <v>46052</v>
      </c>
      <c r="I319" s="198">
        <v>46059</v>
      </c>
      <c r="J319" s="199" t="s">
        <v>127</v>
      </c>
      <c r="K319" s="62" t="s">
        <v>151</v>
      </c>
      <c r="L319" s="62"/>
      <c r="M319" s="62"/>
      <c r="N319" s="64" t="s">
        <v>98</v>
      </c>
      <c r="O319" s="64">
        <f>IF(Tabla1[[#This Row],[FECHA RADICADO DE RESPUESTA A PETICIONARIO]]="","Sin respuesta",S319-G319)</f>
        <v>11</v>
      </c>
      <c r="P319" s="64">
        <v>2</v>
      </c>
      <c r="Q319" s="63">
        <f>+IFERROR(VLOOKUP(Z319, fechas!$B$1:$C$247, 2,FALSE), " ")</f>
        <v>46056</v>
      </c>
      <c r="R319" s="64" t="s">
        <v>90</v>
      </c>
      <c r="S319" s="85">
        <v>46063</v>
      </c>
      <c r="T319" s="64" t="s">
        <v>90</v>
      </c>
      <c r="U319" s="63" t="s">
        <v>90</v>
      </c>
      <c r="V319" s="64" t="s">
        <v>846</v>
      </c>
      <c r="W319" s="64"/>
      <c r="X319" s="108">
        <f t="shared" si="36"/>
        <v>0</v>
      </c>
      <c r="Y319" s="109">
        <f>+IFERROR(VLOOKUP(G319,fechas!$A$1:$D$209,2,FALSE), " ")</f>
        <v>40</v>
      </c>
      <c r="Z319" s="109">
        <f t="shared" si="37"/>
        <v>42</v>
      </c>
      <c r="AA319" s="110" t="str">
        <f>+IFERROR(IF(S319&gt;0," ",Q319-variables!$C$9)," ")</f>
        <v xml:space="preserve"> </v>
      </c>
      <c r="AB319" s="111" t="str">
        <f t="shared" si="40"/>
        <v>RESPUESTA EXTEMPORÁNEA</v>
      </c>
      <c r="AC319" s="94" t="str">
        <f t="shared" si="41"/>
        <v>TRASLADO EXTEMPORÁNEO</v>
      </c>
      <c r="AD319" s="237" t="str">
        <f t="shared" si="38"/>
        <v>Respuesta EXTEMPORÁNEA a peticionario</v>
      </c>
      <c r="AE319" s="238" t="str">
        <f t="shared" si="39"/>
        <v>N/A</v>
      </c>
      <c r="AF319" s="239">
        <f t="shared" si="42"/>
        <v>7</v>
      </c>
      <c r="AG319" s="238">
        <f t="shared" si="43"/>
        <v>11</v>
      </c>
      <c r="AH319" s="111" t="s">
        <v>151</v>
      </c>
    </row>
    <row r="320" spans="2:34" s="111" customFormat="1" ht="24.95" hidden="1" customHeight="1">
      <c r="B320" s="64">
        <f t="shared" si="44"/>
        <v>317</v>
      </c>
      <c r="C320" s="65" t="s">
        <v>1276</v>
      </c>
      <c r="D320" s="62" t="s">
        <v>1277</v>
      </c>
      <c r="E320" s="62" t="s">
        <v>1278</v>
      </c>
      <c r="F320" s="64" t="s">
        <v>2</v>
      </c>
      <c r="G320" s="198">
        <v>46055</v>
      </c>
      <c r="H320" s="198">
        <v>46055</v>
      </c>
      <c r="I320" s="198">
        <v>46059</v>
      </c>
      <c r="J320" s="199" t="s">
        <v>1077</v>
      </c>
      <c r="K320" s="62" t="s">
        <v>25</v>
      </c>
      <c r="L320" s="62"/>
      <c r="M320" s="62"/>
      <c r="N320" s="64" t="s">
        <v>98</v>
      </c>
      <c r="O320" s="64">
        <f>IF(Tabla1[[#This Row],[FECHA RADICADO DE RESPUESTA A PETICIONARIO]]="","Sin respuesta",S320-G320)</f>
        <v>17</v>
      </c>
      <c r="P320" s="64">
        <v>12</v>
      </c>
      <c r="Q320" s="63">
        <f>+IFERROR(VLOOKUP(Z320, fechas!$B$1:$C$247, 2,FALSE), " ")</f>
        <v>46071</v>
      </c>
      <c r="R320" s="64" t="s">
        <v>1279</v>
      </c>
      <c r="S320" s="85">
        <v>46072</v>
      </c>
      <c r="T320" s="64" t="s">
        <v>90</v>
      </c>
      <c r="U320" s="64" t="s">
        <v>90</v>
      </c>
      <c r="V320" s="64"/>
      <c r="W320" s="64"/>
      <c r="X320" s="108">
        <f t="shared" si="36"/>
        <v>0</v>
      </c>
      <c r="Y320" s="109">
        <f>+IFERROR(VLOOKUP(G320,fechas!$A$1:$D$209,2,FALSE), " ")</f>
        <v>41</v>
      </c>
      <c r="Z320" s="109">
        <f t="shared" si="37"/>
        <v>53</v>
      </c>
      <c r="AA320" s="110" t="str">
        <f>+IFERROR(IF(S320&gt;0," ",Q320-variables!$C$9)," ")</f>
        <v xml:space="preserve"> </v>
      </c>
      <c r="AB320" s="111" t="str">
        <f t="shared" si="40"/>
        <v>RESPUESTA EXTEMPORÁNEA</v>
      </c>
      <c r="AC320" s="94" t="str">
        <f t="shared" si="41"/>
        <v>TRASLADO EXTEMPORÁNEO</v>
      </c>
      <c r="AD320" s="226" t="str">
        <f t="shared" si="38"/>
        <v>Respuesta EXTEMPORÁNEA a peticionario</v>
      </c>
      <c r="AE320" s="94" t="str">
        <f t="shared" si="39"/>
        <v>N/A</v>
      </c>
      <c r="AF320" s="228">
        <f t="shared" si="42"/>
        <v>4</v>
      </c>
      <c r="AG320" s="94" t="str">
        <f t="shared" si="43"/>
        <v>N/A</v>
      </c>
    </row>
    <row r="321" spans="2:34" s="111" customFormat="1" ht="24.95" hidden="1" customHeight="1">
      <c r="B321" s="64">
        <f t="shared" si="44"/>
        <v>318</v>
      </c>
      <c r="C321" s="65" t="s">
        <v>1280</v>
      </c>
      <c r="D321" s="62" t="s">
        <v>1281</v>
      </c>
      <c r="E321" s="62" t="s">
        <v>1282</v>
      </c>
      <c r="F321" s="64" t="s">
        <v>2</v>
      </c>
      <c r="G321" s="198">
        <v>46055</v>
      </c>
      <c r="H321" s="198">
        <v>46055</v>
      </c>
      <c r="I321" s="198">
        <v>46059</v>
      </c>
      <c r="J321" s="199" t="s">
        <v>1077</v>
      </c>
      <c r="K321" s="62" t="s">
        <v>151</v>
      </c>
      <c r="L321" s="62"/>
      <c r="M321" s="62"/>
      <c r="N321" s="64" t="s">
        <v>98</v>
      </c>
      <c r="O321" s="64">
        <f>IF(Tabla1[[#This Row],[FECHA RADICADO DE RESPUESTA A PETICIONARIO]]="","Sin respuesta",S321-G321)</f>
        <v>8</v>
      </c>
      <c r="P321" s="64">
        <v>2</v>
      </c>
      <c r="Q321" s="63">
        <f>+IFERROR(VLOOKUP(Z321, fechas!$B$1:$C$247, 2,FALSE), " ")</f>
        <v>46057</v>
      </c>
      <c r="R321" s="64" t="s">
        <v>90</v>
      </c>
      <c r="S321" s="85">
        <v>46063</v>
      </c>
      <c r="T321" s="64" t="s">
        <v>90</v>
      </c>
      <c r="U321" s="63" t="s">
        <v>90</v>
      </c>
      <c r="V321" s="64" t="s">
        <v>1283</v>
      </c>
      <c r="W321" s="64"/>
      <c r="X321" s="108">
        <f t="shared" si="36"/>
        <v>0</v>
      </c>
      <c r="Y321" s="109">
        <f>+IFERROR(VLOOKUP(G321,fechas!$A$1:$D$209,2,FALSE), " ")</f>
        <v>41</v>
      </c>
      <c r="Z321" s="109">
        <f t="shared" si="37"/>
        <v>43</v>
      </c>
      <c r="AA321" s="110" t="str">
        <f>+IFERROR(IF(S321&gt;0," ",Q321-variables!$C$9)," ")</f>
        <v xml:space="preserve"> </v>
      </c>
      <c r="AB321" s="111" t="str">
        <f t="shared" si="40"/>
        <v>RESPUESTA EXTEMPORÁNEA</v>
      </c>
      <c r="AC321" s="94" t="str">
        <f t="shared" si="41"/>
        <v>TRASLADO EXTEMPORÁNEO</v>
      </c>
      <c r="AD321" s="237" t="str">
        <f t="shared" si="38"/>
        <v>Respuesta EXTEMPORÁNEA a peticionario</v>
      </c>
      <c r="AE321" s="238" t="str">
        <f t="shared" si="39"/>
        <v>N/A</v>
      </c>
      <c r="AF321" s="239">
        <f t="shared" si="42"/>
        <v>4</v>
      </c>
      <c r="AG321" s="238">
        <f t="shared" si="43"/>
        <v>8</v>
      </c>
      <c r="AH321" s="111" t="s">
        <v>151</v>
      </c>
    </row>
    <row r="322" spans="2:34" s="111" customFormat="1" ht="24.95" hidden="1" customHeight="1">
      <c r="B322" s="64">
        <f t="shared" si="44"/>
        <v>319</v>
      </c>
      <c r="C322" s="65" t="s">
        <v>1284</v>
      </c>
      <c r="D322" s="62" t="s">
        <v>1285</v>
      </c>
      <c r="E322" s="62" t="s">
        <v>1286</v>
      </c>
      <c r="F322" s="64" t="s">
        <v>2</v>
      </c>
      <c r="G322" s="198">
        <v>46059</v>
      </c>
      <c r="H322" s="198">
        <v>46059</v>
      </c>
      <c r="I322" s="198">
        <v>46059</v>
      </c>
      <c r="J322" s="199" t="s">
        <v>1077</v>
      </c>
      <c r="K322" s="62" t="s">
        <v>42</v>
      </c>
      <c r="L322" s="62"/>
      <c r="M322" s="62"/>
      <c r="N322" s="64" t="s">
        <v>98</v>
      </c>
      <c r="O322" s="64">
        <f>IF(Tabla1[[#This Row],[FECHA RADICADO DE RESPUESTA A PETICIONARIO]]="","Sin respuesta",S322-G322)</f>
        <v>6</v>
      </c>
      <c r="P322" s="64">
        <v>2</v>
      </c>
      <c r="Q322" s="63">
        <f>+IFERROR(VLOOKUP(Z322, fechas!$B$1:$C$247, 2,FALSE), " ")</f>
        <v>46063</v>
      </c>
      <c r="R322" s="64" t="s">
        <v>1287</v>
      </c>
      <c r="S322" s="85">
        <v>46065</v>
      </c>
      <c r="T322" s="64" t="s">
        <v>1288</v>
      </c>
      <c r="U322" s="63">
        <v>46063</v>
      </c>
      <c r="V322" s="64"/>
      <c r="W322" s="64"/>
      <c r="X322" s="108">
        <f t="shared" si="36"/>
        <v>0</v>
      </c>
      <c r="Y322" s="109">
        <f>+IFERROR(VLOOKUP(G322,fechas!$A$1:$D$209,2,FALSE), " ")</f>
        <v>45</v>
      </c>
      <c r="Z322" s="109">
        <f t="shared" si="37"/>
        <v>47</v>
      </c>
      <c r="AA322" s="110" t="str">
        <f>+IFERROR(IF(S322&gt;0," ",Q322-variables!$C$9)," ")</f>
        <v xml:space="preserve"> </v>
      </c>
      <c r="AB322" s="111" t="str">
        <f t="shared" si="40"/>
        <v>RESPUESTA EXTEMPORÁNEA</v>
      </c>
      <c r="AC322" s="94" t="str">
        <f t="shared" si="41"/>
        <v>TRASLADO OPORTUNO</v>
      </c>
      <c r="AD322" s="226" t="str">
        <f t="shared" si="38"/>
        <v>Respuesta EXTEMPORÁNEA a peticionario</v>
      </c>
      <c r="AE322" s="94" t="str">
        <f t="shared" si="39"/>
        <v>Traslado EN TÉRMINOS</v>
      </c>
      <c r="AF322" s="228">
        <f t="shared" si="42"/>
        <v>0</v>
      </c>
      <c r="AG322" s="94" t="str">
        <f t="shared" si="43"/>
        <v>N/A</v>
      </c>
    </row>
    <row r="323" spans="2:34" s="111" customFormat="1" ht="24.95" hidden="1" customHeight="1">
      <c r="B323" s="64">
        <f t="shared" si="44"/>
        <v>320</v>
      </c>
      <c r="C323" s="65" t="s">
        <v>1289</v>
      </c>
      <c r="D323" s="62" t="s">
        <v>1290</v>
      </c>
      <c r="E323" s="62" t="s">
        <v>1291</v>
      </c>
      <c r="F323" s="64" t="s">
        <v>3</v>
      </c>
      <c r="G323" s="198">
        <v>46059</v>
      </c>
      <c r="H323" s="198">
        <v>46059</v>
      </c>
      <c r="I323" s="198">
        <v>46059</v>
      </c>
      <c r="J323" s="199" t="s">
        <v>1077</v>
      </c>
      <c r="K323" s="62" t="s">
        <v>44</v>
      </c>
      <c r="L323" s="62"/>
      <c r="M323" s="62"/>
      <c r="N323" s="64" t="s">
        <v>98</v>
      </c>
      <c r="O323" s="64">
        <f>IF(Tabla1[[#This Row],[FECHA RADICADO DE RESPUESTA A PETICIONARIO]]="","Sin respuesta",S323-G323)</f>
        <v>4</v>
      </c>
      <c r="P323" s="64">
        <v>12</v>
      </c>
      <c r="Q323" s="63">
        <f>+IFERROR(VLOOKUP(Z323, fechas!$B$1:$C$247, 2,FALSE), " ")</f>
        <v>46077</v>
      </c>
      <c r="R323" s="64" t="s">
        <v>1292</v>
      </c>
      <c r="S323" s="85">
        <v>46063</v>
      </c>
      <c r="T323" s="64" t="s">
        <v>90</v>
      </c>
      <c r="U323" s="63" t="s">
        <v>90</v>
      </c>
      <c r="V323" s="64" t="s">
        <v>1293</v>
      </c>
      <c r="W323" s="64"/>
      <c r="X323" s="108">
        <f t="shared" si="36"/>
        <v>0</v>
      </c>
      <c r="Y323" s="109">
        <f>+IFERROR(VLOOKUP(G323,fechas!$A$1:$D$209,2,FALSE), " ")</f>
        <v>45</v>
      </c>
      <c r="Z323" s="109">
        <f t="shared" si="37"/>
        <v>57</v>
      </c>
      <c r="AA323" s="110" t="str">
        <f>+IFERROR(IF(S323&gt;0," ",Q323-variables!$C$9)," ")</f>
        <v xml:space="preserve"> </v>
      </c>
      <c r="AB323" s="111" t="str">
        <f t="shared" si="40"/>
        <v>RESPUESTA OPORTUNA</v>
      </c>
      <c r="AC323" s="94" t="str">
        <f t="shared" si="41"/>
        <v>TRASLADO EXTEMPORÁNEO</v>
      </c>
      <c r="AD323" s="226" t="str">
        <f t="shared" si="38"/>
        <v>Respuesta EN TÉRMINOS a peticionario</v>
      </c>
      <c r="AE323" s="94" t="str">
        <f t="shared" si="39"/>
        <v>N/A</v>
      </c>
      <c r="AF323" s="228">
        <f t="shared" si="42"/>
        <v>0</v>
      </c>
      <c r="AG323" s="94" t="str">
        <f t="shared" si="43"/>
        <v>N/A</v>
      </c>
    </row>
    <row r="324" spans="2:34" s="111" customFormat="1" ht="24.95" hidden="1" customHeight="1">
      <c r="B324" s="64">
        <f t="shared" si="44"/>
        <v>321</v>
      </c>
      <c r="C324" s="65" t="s">
        <v>1294</v>
      </c>
      <c r="D324" s="62" t="s">
        <v>1295</v>
      </c>
      <c r="E324" s="62" t="s">
        <v>1296</v>
      </c>
      <c r="F324" s="64" t="s">
        <v>2</v>
      </c>
      <c r="G324" s="198">
        <v>46059</v>
      </c>
      <c r="H324" s="198">
        <v>46059</v>
      </c>
      <c r="I324" s="198">
        <v>46059</v>
      </c>
      <c r="J324" s="199" t="s">
        <v>1077</v>
      </c>
      <c r="K324" s="62" t="s">
        <v>151</v>
      </c>
      <c r="L324" s="62"/>
      <c r="M324" s="62"/>
      <c r="N324" s="64" t="s">
        <v>98</v>
      </c>
      <c r="O324" s="64">
        <f>IF(Tabla1[[#This Row],[FECHA RADICADO DE RESPUESTA A PETICIONARIO]]="","Sin respuesta",S324-G324)</f>
        <v>4</v>
      </c>
      <c r="P324" s="64">
        <v>2</v>
      </c>
      <c r="Q324" s="63">
        <f>+IFERROR(VLOOKUP(Z324, fechas!$B$1:$C$247, 2,FALSE), " ")</f>
        <v>46063</v>
      </c>
      <c r="R324" s="64" t="s">
        <v>90</v>
      </c>
      <c r="S324" s="85">
        <v>46063</v>
      </c>
      <c r="T324" s="64" t="s">
        <v>90</v>
      </c>
      <c r="U324" s="63" t="s">
        <v>90</v>
      </c>
      <c r="V324" s="64" t="s">
        <v>1297</v>
      </c>
      <c r="W324" s="64"/>
      <c r="X324" s="108">
        <f t="shared" ref="X324:X387" si="45">IF(N324="PENDIENTE",1,0)</f>
        <v>0</v>
      </c>
      <c r="Y324" s="109">
        <f>+IFERROR(VLOOKUP(G324,fechas!$A$1:$D$209,2,FALSE), " ")</f>
        <v>45</v>
      </c>
      <c r="Z324" s="109">
        <f t="shared" ref="Z324:Z387" si="46">+IFERROR(Y324+P324, " ")</f>
        <v>47</v>
      </c>
      <c r="AA324" s="110" t="str">
        <f>+IFERROR(IF(S324&gt;0," ",Q324-variables!$C$9)," ")</f>
        <v xml:space="preserve"> </v>
      </c>
      <c r="AB324" s="111" t="str">
        <f t="shared" si="40"/>
        <v>RESPUESTA OPORTUNA</v>
      </c>
      <c r="AC324" s="94" t="str">
        <f t="shared" si="41"/>
        <v>TRASLADO EXTEMPORÁNEO</v>
      </c>
      <c r="AD324" s="237" t="str">
        <f t="shared" ref="AD324:AD387" si="47">+IF((S324-G324)&gt;P324+3,"Respuesta EXTEMPORÁNEA a peticionario","Respuesta EN TÉRMINOS a peticionario")</f>
        <v>Respuesta EN TÉRMINOS a peticionario</v>
      </c>
      <c r="AE324" s="238" t="str">
        <f t="shared" ref="AE324:AE387" si="48">+IF(U324&lt;&gt;"N/A",IF((U324-G324)&gt;P324+3,"Traslado EXTEMPORÁNEO","Traslado EN TÉRMINOS"),U324)</f>
        <v>N/A</v>
      </c>
      <c r="AF324" s="239">
        <f t="shared" si="42"/>
        <v>0</v>
      </c>
      <c r="AG324" s="238">
        <f t="shared" si="43"/>
        <v>4</v>
      </c>
      <c r="AH324" s="111" t="s">
        <v>151</v>
      </c>
    </row>
    <row r="325" spans="2:34" s="111" customFormat="1" ht="24.95" hidden="1" customHeight="1">
      <c r="B325" s="64">
        <f t="shared" si="44"/>
        <v>322</v>
      </c>
      <c r="C325" s="65" t="s">
        <v>1298</v>
      </c>
      <c r="D325" s="62" t="s">
        <v>1299</v>
      </c>
      <c r="E325" s="62" t="s">
        <v>1300</v>
      </c>
      <c r="F325" s="64" t="s">
        <v>2</v>
      </c>
      <c r="G325" s="198">
        <v>46059</v>
      </c>
      <c r="H325" s="198">
        <v>46059</v>
      </c>
      <c r="I325" s="198">
        <v>46059</v>
      </c>
      <c r="J325" s="199" t="s">
        <v>1077</v>
      </c>
      <c r="K325" s="62" t="s">
        <v>43</v>
      </c>
      <c r="L325" s="62"/>
      <c r="M325" s="62"/>
      <c r="N325" s="64" t="s">
        <v>98</v>
      </c>
      <c r="O325" s="64">
        <f>IF(Tabla1[[#This Row],[FECHA RADICADO DE RESPUESTA A PETICIONARIO]]="","Sin respuesta",S325-G325)</f>
        <v>14</v>
      </c>
      <c r="P325" s="64">
        <v>2</v>
      </c>
      <c r="Q325" s="63">
        <f>+IFERROR(VLOOKUP(Z325, fechas!$B$1:$C$247, 2,FALSE), " ")</f>
        <v>46063</v>
      </c>
      <c r="R325" s="64" t="s">
        <v>1301</v>
      </c>
      <c r="S325" s="63">
        <v>46073</v>
      </c>
      <c r="T325" s="64" t="s">
        <v>90</v>
      </c>
      <c r="U325" s="63" t="s">
        <v>90</v>
      </c>
      <c r="V325" s="64"/>
      <c r="W325" s="64"/>
      <c r="X325" s="108">
        <f t="shared" si="45"/>
        <v>0</v>
      </c>
      <c r="Y325" s="109">
        <f>+IFERROR(VLOOKUP(G325,fechas!$A$1:$D$209,2,FALSE), " ")</f>
        <v>45</v>
      </c>
      <c r="Z325" s="109">
        <f t="shared" si="46"/>
        <v>47</v>
      </c>
      <c r="AA325" s="110" t="str">
        <f>+IFERROR(IF(S325&gt;0," ",Q325-variables!$C$9)," ")</f>
        <v xml:space="preserve"> </v>
      </c>
      <c r="AB325" s="111" t="str">
        <f t="shared" ref="AB325:AB388" si="49">IF(S325="","SIN RESPUESTA",IF(S325&lt;=Q325,"RESPUESTA OPORTUNA","RESPUESTA EXTEMPORÁNEA"))</f>
        <v>RESPUESTA EXTEMPORÁNEA</v>
      </c>
      <c r="AC325" s="94" t="str">
        <f t="shared" ref="AC325:AC388" si="50">IF(U325="","SIN TRASLADO",IF(U325&lt;=Q325,"TRASLADO OPORTUNO","TRASLADO EXTEMPORÁNEO"))</f>
        <v>TRASLADO EXTEMPORÁNEO</v>
      </c>
      <c r="AD325" s="226" t="str">
        <f t="shared" si="47"/>
        <v>Respuesta EXTEMPORÁNEA a peticionario</v>
      </c>
      <c r="AE325" s="94" t="str">
        <f t="shared" si="48"/>
        <v>N/A</v>
      </c>
      <c r="AF325" s="228">
        <f t="shared" ref="AF325:AF388" si="51">+I325-G325</f>
        <v>0</v>
      </c>
      <c r="AG325" s="94" t="str">
        <f t="shared" ref="AG325:AG388" si="52">+IF(AH325="ASIGNÓ A OTRA DEPENDENCIA",S325-G325,"N/A")</f>
        <v>N/A</v>
      </c>
    </row>
    <row r="326" spans="2:34" s="111" customFormat="1" ht="24.95" hidden="1" customHeight="1">
      <c r="B326" s="64">
        <f t="shared" ref="B326:B389" si="53">B325+1</f>
        <v>323</v>
      </c>
      <c r="C326" s="65" t="s">
        <v>1302</v>
      </c>
      <c r="D326" s="62" t="s">
        <v>1303</v>
      </c>
      <c r="E326" s="62" t="s">
        <v>1304</v>
      </c>
      <c r="F326" s="64" t="s">
        <v>3</v>
      </c>
      <c r="G326" s="198">
        <v>46059</v>
      </c>
      <c r="H326" s="198">
        <v>46062</v>
      </c>
      <c r="I326" s="198">
        <v>46062</v>
      </c>
      <c r="J326" s="199" t="s">
        <v>1077</v>
      </c>
      <c r="K326" s="62" t="s">
        <v>44</v>
      </c>
      <c r="L326" s="62"/>
      <c r="M326" s="62"/>
      <c r="N326" s="64" t="s">
        <v>98</v>
      </c>
      <c r="O326" s="64">
        <f>IF(Tabla1[[#This Row],[FECHA RADICADO DE RESPUESTA A PETICIONARIO]]="","Sin respuesta",S326-G326)</f>
        <v>4</v>
      </c>
      <c r="P326" s="64">
        <v>12</v>
      </c>
      <c r="Q326" s="63">
        <f>+IFERROR(VLOOKUP(Z326, fechas!$B$1:$C$247, 2,FALSE), " ")</f>
        <v>46077</v>
      </c>
      <c r="R326" s="64" t="s">
        <v>1305</v>
      </c>
      <c r="S326" s="85">
        <v>46063</v>
      </c>
      <c r="T326" s="64" t="s">
        <v>90</v>
      </c>
      <c r="U326" s="85" t="s">
        <v>90</v>
      </c>
      <c r="V326" s="64" t="s">
        <v>1306</v>
      </c>
      <c r="W326" s="64"/>
      <c r="X326" s="108">
        <f t="shared" si="45"/>
        <v>0</v>
      </c>
      <c r="Y326" s="109">
        <f>+IFERROR(VLOOKUP(G326,fechas!$A$1:$D$209,2,FALSE), " ")</f>
        <v>45</v>
      </c>
      <c r="Z326" s="109">
        <f t="shared" si="46"/>
        <v>57</v>
      </c>
      <c r="AA326" s="110" t="str">
        <f>+IFERROR(IF(S326&gt;0," ",Q326-variables!$C$9)," ")</f>
        <v xml:space="preserve"> </v>
      </c>
      <c r="AB326" s="111" t="str">
        <f t="shared" si="49"/>
        <v>RESPUESTA OPORTUNA</v>
      </c>
      <c r="AC326" s="94" t="str">
        <f t="shared" si="50"/>
        <v>TRASLADO EXTEMPORÁNEO</v>
      </c>
      <c r="AD326" s="226" t="str">
        <f t="shared" si="47"/>
        <v>Respuesta EN TÉRMINOS a peticionario</v>
      </c>
      <c r="AE326" s="94" t="str">
        <f t="shared" si="48"/>
        <v>N/A</v>
      </c>
      <c r="AF326" s="228">
        <f t="shared" si="51"/>
        <v>3</v>
      </c>
      <c r="AG326" s="94" t="str">
        <f t="shared" si="52"/>
        <v>N/A</v>
      </c>
    </row>
    <row r="327" spans="2:34" s="111" customFormat="1" ht="24.95" hidden="1" customHeight="1">
      <c r="B327" s="64">
        <f t="shared" si="53"/>
        <v>324</v>
      </c>
      <c r="C327" s="65" t="s">
        <v>1307</v>
      </c>
      <c r="D327" s="62" t="s">
        <v>1308</v>
      </c>
      <c r="E327" s="62" t="s">
        <v>189</v>
      </c>
      <c r="F327" s="64" t="s">
        <v>3</v>
      </c>
      <c r="G327" s="198">
        <v>46062</v>
      </c>
      <c r="H327" s="198">
        <v>46062</v>
      </c>
      <c r="I327" s="198">
        <v>46062</v>
      </c>
      <c r="J327" s="199" t="s">
        <v>1077</v>
      </c>
      <c r="K327" s="62" t="s">
        <v>44</v>
      </c>
      <c r="L327" s="62"/>
      <c r="M327" s="62"/>
      <c r="N327" s="64" t="s">
        <v>98</v>
      </c>
      <c r="O327" s="64">
        <f>IF(Tabla1[[#This Row],[FECHA RADICADO DE RESPUESTA A PETICIONARIO]]="","Sin respuesta",S327-G327)</f>
        <v>1</v>
      </c>
      <c r="P327" s="64">
        <v>12</v>
      </c>
      <c r="Q327" s="63">
        <f>+IFERROR(VLOOKUP(Z327, fechas!$B$1:$C$247, 2,FALSE), " ")</f>
        <v>46078</v>
      </c>
      <c r="R327" s="64" t="s">
        <v>1309</v>
      </c>
      <c r="S327" s="85">
        <v>46063</v>
      </c>
      <c r="T327" s="64" t="s">
        <v>90</v>
      </c>
      <c r="U327" s="63" t="s">
        <v>90</v>
      </c>
      <c r="V327" s="64" t="s">
        <v>1310</v>
      </c>
      <c r="W327" s="64"/>
      <c r="X327" s="108">
        <f t="shared" si="45"/>
        <v>0</v>
      </c>
      <c r="Y327" s="109">
        <f>+IFERROR(VLOOKUP(G327,fechas!$A$1:$D$209,2,FALSE), " ")</f>
        <v>46</v>
      </c>
      <c r="Z327" s="109">
        <f t="shared" si="46"/>
        <v>58</v>
      </c>
      <c r="AA327" s="110" t="str">
        <f>+IFERROR(IF(S327&gt;0," ",Q327-variables!$C$9)," ")</f>
        <v xml:space="preserve"> </v>
      </c>
      <c r="AB327" s="111" t="str">
        <f t="shared" si="49"/>
        <v>RESPUESTA OPORTUNA</v>
      </c>
      <c r="AC327" s="94" t="str">
        <f t="shared" si="50"/>
        <v>TRASLADO EXTEMPORÁNEO</v>
      </c>
      <c r="AD327" s="226" t="str">
        <f t="shared" si="47"/>
        <v>Respuesta EN TÉRMINOS a peticionario</v>
      </c>
      <c r="AE327" s="94" t="str">
        <f t="shared" si="48"/>
        <v>N/A</v>
      </c>
      <c r="AF327" s="228">
        <f t="shared" si="51"/>
        <v>0</v>
      </c>
      <c r="AG327" s="94" t="str">
        <f t="shared" si="52"/>
        <v>N/A</v>
      </c>
    </row>
    <row r="328" spans="2:34" s="111" customFormat="1" ht="24.95" hidden="1" customHeight="1">
      <c r="B328" s="64">
        <f t="shared" si="53"/>
        <v>325</v>
      </c>
      <c r="C328" s="65" t="s">
        <v>1311</v>
      </c>
      <c r="D328" s="62" t="s">
        <v>1312</v>
      </c>
      <c r="E328" s="62" t="s">
        <v>1313</v>
      </c>
      <c r="F328" s="64" t="s">
        <v>3</v>
      </c>
      <c r="G328" s="198">
        <v>46062</v>
      </c>
      <c r="H328" s="198">
        <v>46062</v>
      </c>
      <c r="I328" s="198">
        <v>46062</v>
      </c>
      <c r="J328" s="199" t="s">
        <v>1077</v>
      </c>
      <c r="K328" s="62" t="s">
        <v>44</v>
      </c>
      <c r="L328" s="62"/>
      <c r="M328" s="62"/>
      <c r="N328" s="64" t="s">
        <v>98</v>
      </c>
      <c r="O328" s="64">
        <f>IF(Tabla1[[#This Row],[FECHA RADICADO DE RESPUESTA A PETICIONARIO]]="","Sin respuesta",S328-G328)</f>
        <v>15</v>
      </c>
      <c r="P328" s="64">
        <v>12</v>
      </c>
      <c r="Q328" s="63">
        <f>+IFERROR(VLOOKUP(Z328, fechas!$B$1:$C$247, 2,FALSE), " ")</f>
        <v>46078</v>
      </c>
      <c r="R328" s="64" t="s">
        <v>1314</v>
      </c>
      <c r="S328" s="85">
        <v>46077</v>
      </c>
      <c r="T328" s="64" t="s">
        <v>90</v>
      </c>
      <c r="U328" s="63" t="s">
        <v>90</v>
      </c>
      <c r="V328" s="64" t="s">
        <v>1315</v>
      </c>
      <c r="W328" s="64"/>
      <c r="X328" s="108">
        <f t="shared" si="45"/>
        <v>0</v>
      </c>
      <c r="Y328" s="109">
        <f>+IFERROR(VLOOKUP(G328,fechas!$A$1:$D$209,2,FALSE), " ")</f>
        <v>46</v>
      </c>
      <c r="Z328" s="109">
        <f t="shared" si="46"/>
        <v>58</v>
      </c>
      <c r="AA328" s="110" t="str">
        <f>+IFERROR(IF(S328&gt;0," ",Q328-variables!$C$9)," ")</f>
        <v xml:space="preserve"> </v>
      </c>
      <c r="AB328" s="111" t="str">
        <f t="shared" si="49"/>
        <v>RESPUESTA OPORTUNA</v>
      </c>
      <c r="AC328" s="94" t="str">
        <f t="shared" si="50"/>
        <v>TRASLADO EXTEMPORÁNEO</v>
      </c>
      <c r="AD328" s="226" t="str">
        <f t="shared" si="47"/>
        <v>Respuesta EN TÉRMINOS a peticionario</v>
      </c>
      <c r="AE328" s="94" t="str">
        <f t="shared" si="48"/>
        <v>N/A</v>
      </c>
      <c r="AF328" s="228">
        <f t="shared" si="51"/>
        <v>0</v>
      </c>
      <c r="AG328" s="94" t="str">
        <f t="shared" si="52"/>
        <v>N/A</v>
      </c>
    </row>
    <row r="329" spans="2:34" s="111" customFormat="1" ht="24.95" hidden="1" customHeight="1">
      <c r="B329" s="64">
        <f t="shared" si="53"/>
        <v>326</v>
      </c>
      <c r="C329" s="65" t="s">
        <v>1316</v>
      </c>
      <c r="D329" s="62" t="s">
        <v>1308</v>
      </c>
      <c r="E329" s="62" t="s">
        <v>155</v>
      </c>
      <c r="F329" s="64" t="s">
        <v>3</v>
      </c>
      <c r="G329" s="198">
        <v>46062</v>
      </c>
      <c r="H329" s="198">
        <v>46062</v>
      </c>
      <c r="I329" s="198">
        <v>46062</v>
      </c>
      <c r="J329" s="199" t="s">
        <v>1077</v>
      </c>
      <c r="K329" s="62" t="s">
        <v>44</v>
      </c>
      <c r="L329" s="62"/>
      <c r="M329" s="62"/>
      <c r="N329" s="64" t="s">
        <v>98</v>
      </c>
      <c r="O329" s="64">
        <f>IF(Tabla1[[#This Row],[FECHA RADICADO DE RESPUESTA A PETICIONARIO]]="","Sin respuesta",S329-G329)</f>
        <v>1</v>
      </c>
      <c r="P329" s="64">
        <v>12</v>
      </c>
      <c r="Q329" s="63">
        <f>+IFERROR(VLOOKUP(Z329, fechas!$B$1:$C$247, 2,FALSE), " ")</f>
        <v>46078</v>
      </c>
      <c r="R329" s="64" t="s">
        <v>1317</v>
      </c>
      <c r="S329" s="85">
        <v>46063</v>
      </c>
      <c r="T329" s="64" t="s">
        <v>90</v>
      </c>
      <c r="U329" s="63" t="s">
        <v>90</v>
      </c>
      <c r="V329" s="64" t="s">
        <v>1318</v>
      </c>
      <c r="W329" s="64"/>
      <c r="X329" s="108">
        <f t="shared" si="45"/>
        <v>0</v>
      </c>
      <c r="Y329" s="109">
        <f>+IFERROR(VLOOKUP(G329,fechas!$A$1:$D$209,2,FALSE), " ")</f>
        <v>46</v>
      </c>
      <c r="Z329" s="109">
        <f t="shared" si="46"/>
        <v>58</v>
      </c>
      <c r="AA329" s="110" t="str">
        <f>+IFERROR(IF(S329&gt;0," ",Q329-variables!$C$9)," ")</f>
        <v xml:space="preserve"> </v>
      </c>
      <c r="AB329" s="111" t="str">
        <f t="shared" si="49"/>
        <v>RESPUESTA OPORTUNA</v>
      </c>
      <c r="AC329" s="94" t="str">
        <f t="shared" si="50"/>
        <v>TRASLADO EXTEMPORÁNEO</v>
      </c>
      <c r="AD329" s="226" t="str">
        <f t="shared" si="47"/>
        <v>Respuesta EN TÉRMINOS a peticionario</v>
      </c>
      <c r="AE329" s="94" t="str">
        <f t="shared" si="48"/>
        <v>N/A</v>
      </c>
      <c r="AF329" s="228">
        <f t="shared" si="51"/>
        <v>0</v>
      </c>
      <c r="AG329" s="94" t="str">
        <f t="shared" si="52"/>
        <v>N/A</v>
      </c>
    </row>
    <row r="330" spans="2:34" s="111" customFormat="1" ht="24.95" hidden="1" customHeight="1">
      <c r="B330" s="64">
        <f t="shared" si="53"/>
        <v>327</v>
      </c>
      <c r="C330" s="65" t="s">
        <v>1319</v>
      </c>
      <c r="D330" s="62" t="s">
        <v>1320</v>
      </c>
      <c r="E330" s="62" t="s">
        <v>1253</v>
      </c>
      <c r="F330" s="64" t="s">
        <v>2</v>
      </c>
      <c r="G330" s="198">
        <v>46062</v>
      </c>
      <c r="H330" s="198">
        <v>46062</v>
      </c>
      <c r="I330" s="198">
        <v>46062</v>
      </c>
      <c r="J330" s="199" t="s">
        <v>1077</v>
      </c>
      <c r="K330" s="62" t="s">
        <v>1110</v>
      </c>
      <c r="L330" s="62"/>
      <c r="M330" s="62"/>
      <c r="N330" s="64" t="s">
        <v>98</v>
      </c>
      <c r="O330" s="64">
        <f>IF(Tabla1[[#This Row],[FECHA RADICADO DE RESPUESTA A PETICIONARIO]]="","Sin respuesta",S330-G330)</f>
        <v>3</v>
      </c>
      <c r="P330" s="64">
        <v>2</v>
      </c>
      <c r="Q330" s="63">
        <f>+IFERROR(VLOOKUP(Z330, fechas!$B$1:$C$247, 2,FALSE), " ")</f>
        <v>46064</v>
      </c>
      <c r="R330" s="64" t="s">
        <v>1321</v>
      </c>
      <c r="S330" s="85">
        <v>46065</v>
      </c>
      <c r="T330" s="64" t="s">
        <v>1322</v>
      </c>
      <c r="U330" s="85">
        <v>46064</v>
      </c>
      <c r="V330" s="64"/>
      <c r="W330" s="64"/>
      <c r="X330" s="108">
        <f t="shared" si="45"/>
        <v>0</v>
      </c>
      <c r="Y330" s="109">
        <f>+IFERROR(VLOOKUP(G330,fechas!$A$1:$D$209,2,FALSE), " ")</f>
        <v>46</v>
      </c>
      <c r="Z330" s="109">
        <f t="shared" si="46"/>
        <v>48</v>
      </c>
      <c r="AA330" s="110" t="str">
        <f>+IFERROR(IF(S330&gt;0," ",Q330-variables!$C$9)," ")</f>
        <v xml:space="preserve"> </v>
      </c>
      <c r="AB330" s="111" t="str">
        <f t="shared" si="49"/>
        <v>RESPUESTA EXTEMPORÁNEA</v>
      </c>
      <c r="AC330" s="94" t="str">
        <f t="shared" si="50"/>
        <v>TRASLADO OPORTUNO</v>
      </c>
      <c r="AD330" s="226" t="str">
        <f t="shared" si="47"/>
        <v>Respuesta EN TÉRMINOS a peticionario</v>
      </c>
      <c r="AE330" s="94" t="str">
        <f t="shared" si="48"/>
        <v>Traslado EN TÉRMINOS</v>
      </c>
      <c r="AF330" s="228">
        <f t="shared" si="51"/>
        <v>0</v>
      </c>
      <c r="AG330" s="94" t="str">
        <f t="shared" si="52"/>
        <v>N/A</v>
      </c>
    </row>
    <row r="331" spans="2:34" s="111" customFormat="1" ht="24.95" hidden="1" customHeight="1">
      <c r="B331" s="64">
        <f t="shared" si="53"/>
        <v>328</v>
      </c>
      <c r="C331" s="65" t="s">
        <v>1323</v>
      </c>
      <c r="D331" s="62" t="s">
        <v>225</v>
      </c>
      <c r="E331" s="62" t="s">
        <v>226</v>
      </c>
      <c r="F331" s="64" t="s">
        <v>2</v>
      </c>
      <c r="G331" s="198">
        <v>46062</v>
      </c>
      <c r="H331" s="198">
        <v>46062</v>
      </c>
      <c r="I331" s="198">
        <v>46062</v>
      </c>
      <c r="J331" s="199" t="s">
        <v>1077</v>
      </c>
      <c r="K331" s="62" t="s">
        <v>46</v>
      </c>
      <c r="L331" s="62"/>
      <c r="M331" s="62"/>
      <c r="N331" s="64" t="s">
        <v>98</v>
      </c>
      <c r="O331" s="64">
        <f>IF(Tabla1[[#This Row],[FECHA RADICADO DE RESPUESTA A PETICIONARIO]]="","Sin respuesta",S331-G331)</f>
        <v>1</v>
      </c>
      <c r="P331" s="64">
        <v>2</v>
      </c>
      <c r="Q331" s="63">
        <f>+IFERROR(VLOOKUP(Z331, fechas!$B$1:$C$247, 2,FALSE), " ")</f>
        <v>46064</v>
      </c>
      <c r="R331" s="64" t="s">
        <v>1324</v>
      </c>
      <c r="S331" s="85">
        <v>46063</v>
      </c>
      <c r="T331" s="64" t="s">
        <v>1325</v>
      </c>
      <c r="U331" s="85">
        <v>46063</v>
      </c>
      <c r="V331" s="64" t="s">
        <v>714</v>
      </c>
      <c r="W331" s="64"/>
      <c r="X331" s="108">
        <f t="shared" si="45"/>
        <v>0</v>
      </c>
      <c r="Y331" s="109">
        <f>+IFERROR(VLOOKUP(G331,fechas!$A$1:$D$209,2,FALSE), " ")</f>
        <v>46</v>
      </c>
      <c r="Z331" s="109">
        <f t="shared" si="46"/>
        <v>48</v>
      </c>
      <c r="AA331" s="110" t="str">
        <f>+IFERROR(IF(S331&gt;0," ",Q331-variables!$C$9)," ")</f>
        <v xml:space="preserve"> </v>
      </c>
      <c r="AB331" s="111" t="str">
        <f t="shared" si="49"/>
        <v>RESPUESTA OPORTUNA</v>
      </c>
      <c r="AC331" s="94" t="str">
        <f t="shared" si="50"/>
        <v>TRASLADO OPORTUNO</v>
      </c>
      <c r="AD331" s="226" t="str">
        <f t="shared" si="47"/>
        <v>Respuesta EN TÉRMINOS a peticionario</v>
      </c>
      <c r="AE331" s="94" t="str">
        <f t="shared" si="48"/>
        <v>Traslado EN TÉRMINOS</v>
      </c>
      <c r="AF331" s="228">
        <f t="shared" si="51"/>
        <v>0</v>
      </c>
      <c r="AG331" s="94" t="str">
        <f t="shared" si="52"/>
        <v>N/A</v>
      </c>
    </row>
    <row r="332" spans="2:34" s="111" customFormat="1" ht="24.95" hidden="1" customHeight="1">
      <c r="B332" s="64">
        <f t="shared" si="53"/>
        <v>329</v>
      </c>
      <c r="C332" s="65" t="s">
        <v>1326</v>
      </c>
      <c r="D332" s="62" t="s">
        <v>1252</v>
      </c>
      <c r="E332" s="62" t="s">
        <v>1253</v>
      </c>
      <c r="F332" s="64" t="s">
        <v>2</v>
      </c>
      <c r="G332" s="198">
        <v>46062</v>
      </c>
      <c r="H332" s="198">
        <v>46062</v>
      </c>
      <c r="I332" s="198">
        <v>46062</v>
      </c>
      <c r="J332" s="199" t="s">
        <v>1077</v>
      </c>
      <c r="K332" s="62" t="s">
        <v>1110</v>
      </c>
      <c r="L332" s="62"/>
      <c r="M332" s="62"/>
      <c r="N332" s="64" t="s">
        <v>98</v>
      </c>
      <c r="O332" s="64">
        <f>IF(Tabla1[[#This Row],[FECHA RADICADO DE RESPUESTA A PETICIONARIO]]="","Sin respuesta",S332-G332)</f>
        <v>3</v>
      </c>
      <c r="P332" s="64">
        <v>2</v>
      </c>
      <c r="Q332" s="63">
        <f>+IFERROR(VLOOKUP(Z332, fechas!$B$1:$C$247, 2,FALSE), " ")</f>
        <v>46064</v>
      </c>
      <c r="R332" s="64" t="s">
        <v>1327</v>
      </c>
      <c r="S332" s="85">
        <v>46065</v>
      </c>
      <c r="T332" s="64" t="s">
        <v>1328</v>
      </c>
      <c r="U332" s="85">
        <v>46065</v>
      </c>
      <c r="V332" s="64"/>
      <c r="W332" s="64"/>
      <c r="X332" s="108">
        <f t="shared" si="45"/>
        <v>0</v>
      </c>
      <c r="Y332" s="109">
        <f>+IFERROR(VLOOKUP(G332,fechas!$A$1:$D$209,2,FALSE), " ")</f>
        <v>46</v>
      </c>
      <c r="Z332" s="109">
        <f t="shared" si="46"/>
        <v>48</v>
      </c>
      <c r="AA332" s="110" t="str">
        <f>+IFERROR(IF(S332&gt;0," ",Q332-variables!$C$9)," ")</f>
        <v xml:space="preserve"> </v>
      </c>
      <c r="AB332" s="111" t="str">
        <f t="shared" si="49"/>
        <v>RESPUESTA EXTEMPORÁNEA</v>
      </c>
      <c r="AC332" s="94" t="str">
        <f t="shared" si="50"/>
        <v>TRASLADO EXTEMPORÁNEO</v>
      </c>
      <c r="AD332" s="226" t="str">
        <f t="shared" si="47"/>
        <v>Respuesta EN TÉRMINOS a peticionario</v>
      </c>
      <c r="AE332" s="94" t="str">
        <f t="shared" si="48"/>
        <v>Traslado EN TÉRMINOS</v>
      </c>
      <c r="AF332" s="228">
        <f t="shared" si="51"/>
        <v>0</v>
      </c>
      <c r="AG332" s="94" t="str">
        <f t="shared" si="52"/>
        <v>N/A</v>
      </c>
    </row>
    <row r="333" spans="2:34" s="111" customFormat="1" ht="24.95" hidden="1" customHeight="1">
      <c r="B333" s="64">
        <f t="shared" si="53"/>
        <v>330</v>
      </c>
      <c r="C333" s="65" t="s">
        <v>1329</v>
      </c>
      <c r="D333" s="62" t="s">
        <v>1330</v>
      </c>
      <c r="E333" s="62" t="s">
        <v>1331</v>
      </c>
      <c r="F333" s="64" t="s">
        <v>2</v>
      </c>
      <c r="G333" s="198">
        <v>46062</v>
      </c>
      <c r="H333" s="198">
        <v>46062</v>
      </c>
      <c r="I333" s="198">
        <v>46062</v>
      </c>
      <c r="J333" s="199" t="s">
        <v>1077</v>
      </c>
      <c r="K333" s="62" t="s">
        <v>151</v>
      </c>
      <c r="L333" s="62"/>
      <c r="M333" s="62"/>
      <c r="N333" s="64" t="s">
        <v>98</v>
      </c>
      <c r="O333" s="64">
        <f>IF(Tabla1[[#This Row],[FECHA RADICADO DE RESPUESTA A PETICIONARIO]]="","Sin respuesta",S333-G333)</f>
        <v>7</v>
      </c>
      <c r="P333" s="64">
        <v>2</v>
      </c>
      <c r="Q333" s="63">
        <f>+IFERROR(VLOOKUP(Z333, fechas!$B$1:$C$247, 2,FALSE), " ")</f>
        <v>46064</v>
      </c>
      <c r="R333" s="64" t="s">
        <v>90</v>
      </c>
      <c r="S333" s="85">
        <v>46069</v>
      </c>
      <c r="T333" s="64" t="s">
        <v>90</v>
      </c>
      <c r="U333" s="85" t="s">
        <v>90</v>
      </c>
      <c r="V333" s="64" t="s">
        <v>546</v>
      </c>
      <c r="W333" s="64"/>
      <c r="X333" s="108">
        <f t="shared" si="45"/>
        <v>0</v>
      </c>
      <c r="Y333" s="109">
        <f>+IFERROR(VLOOKUP(G333,fechas!$A$1:$D$209,2,FALSE), " ")</f>
        <v>46</v>
      </c>
      <c r="Z333" s="109">
        <f t="shared" si="46"/>
        <v>48</v>
      </c>
      <c r="AA333" s="110" t="str">
        <f>+IFERROR(IF(S333&gt;0," ",Q333-variables!$C$9)," ")</f>
        <v xml:space="preserve"> </v>
      </c>
      <c r="AB333" s="111" t="str">
        <f t="shared" si="49"/>
        <v>RESPUESTA EXTEMPORÁNEA</v>
      </c>
      <c r="AC333" s="94" t="str">
        <f t="shared" si="50"/>
        <v>TRASLADO EXTEMPORÁNEO</v>
      </c>
      <c r="AD333" s="237" t="str">
        <f t="shared" si="47"/>
        <v>Respuesta EXTEMPORÁNEA a peticionario</v>
      </c>
      <c r="AE333" s="238" t="str">
        <f t="shared" si="48"/>
        <v>N/A</v>
      </c>
      <c r="AF333" s="239">
        <f t="shared" si="51"/>
        <v>0</v>
      </c>
      <c r="AG333" s="238">
        <f t="shared" si="52"/>
        <v>7</v>
      </c>
      <c r="AH333" s="111" t="s">
        <v>151</v>
      </c>
    </row>
    <row r="334" spans="2:34" s="111" customFormat="1" ht="24.95" hidden="1" customHeight="1">
      <c r="B334" s="64">
        <f t="shared" si="53"/>
        <v>331</v>
      </c>
      <c r="C334" s="65" t="s">
        <v>1332</v>
      </c>
      <c r="D334" s="62" t="s">
        <v>1333</v>
      </c>
      <c r="E334" s="62" t="s">
        <v>1334</v>
      </c>
      <c r="F334" s="64" t="s">
        <v>2</v>
      </c>
      <c r="G334" s="198">
        <v>46062</v>
      </c>
      <c r="H334" s="198">
        <v>46062</v>
      </c>
      <c r="I334" s="198">
        <v>46062</v>
      </c>
      <c r="J334" s="199" t="s">
        <v>1077</v>
      </c>
      <c r="K334" s="62" t="s">
        <v>45</v>
      </c>
      <c r="L334" s="62"/>
      <c r="M334" s="62"/>
      <c r="N334" s="64" t="s">
        <v>98</v>
      </c>
      <c r="O334" s="64">
        <f>IF(Tabla1[[#This Row],[FECHA RADICADO DE RESPUESTA A PETICIONARIO]]="","Sin respuesta",S334-G334)</f>
        <v>2</v>
      </c>
      <c r="P334" s="64">
        <v>2</v>
      </c>
      <c r="Q334" s="63">
        <f>+IFERROR(VLOOKUP(Z334, fechas!$B$1:$C$247, 2,FALSE), " ")</f>
        <v>46064</v>
      </c>
      <c r="R334" s="64" t="s">
        <v>1335</v>
      </c>
      <c r="S334" s="85">
        <v>46064</v>
      </c>
      <c r="T334" s="64" t="s">
        <v>1336</v>
      </c>
      <c r="U334" s="85">
        <v>46063</v>
      </c>
      <c r="V334" s="64"/>
      <c r="W334" s="64"/>
      <c r="X334" s="108">
        <f t="shared" si="45"/>
        <v>0</v>
      </c>
      <c r="Y334" s="109">
        <f>+IFERROR(VLOOKUP(G334,fechas!$A$1:$D$209,2,FALSE), " ")</f>
        <v>46</v>
      </c>
      <c r="Z334" s="109">
        <f t="shared" si="46"/>
        <v>48</v>
      </c>
      <c r="AA334" s="110" t="str">
        <f>+IFERROR(IF(S334&gt;0," ",Q334-variables!$C$9)," ")</f>
        <v xml:space="preserve"> </v>
      </c>
      <c r="AB334" s="111" t="str">
        <f t="shared" si="49"/>
        <v>RESPUESTA OPORTUNA</v>
      </c>
      <c r="AC334" s="94" t="str">
        <f t="shared" si="50"/>
        <v>TRASLADO OPORTUNO</v>
      </c>
      <c r="AD334" s="226" t="str">
        <f t="shared" si="47"/>
        <v>Respuesta EN TÉRMINOS a peticionario</v>
      </c>
      <c r="AE334" s="94" t="str">
        <f t="shared" si="48"/>
        <v>Traslado EN TÉRMINOS</v>
      </c>
      <c r="AF334" s="228">
        <f t="shared" si="51"/>
        <v>0</v>
      </c>
      <c r="AG334" s="94" t="str">
        <f t="shared" si="52"/>
        <v>N/A</v>
      </c>
    </row>
    <row r="335" spans="2:34" s="111" customFormat="1" ht="24.95" hidden="1" customHeight="1">
      <c r="B335" s="64">
        <f t="shared" si="53"/>
        <v>332</v>
      </c>
      <c r="C335" s="65" t="s">
        <v>1337</v>
      </c>
      <c r="D335" s="62" t="s">
        <v>1338</v>
      </c>
      <c r="E335" s="62" t="s">
        <v>1339</v>
      </c>
      <c r="F335" s="64" t="s">
        <v>2</v>
      </c>
      <c r="G335" s="198">
        <v>46063</v>
      </c>
      <c r="H335" s="198">
        <v>46063</v>
      </c>
      <c r="I335" s="198">
        <v>46063</v>
      </c>
      <c r="J335" s="199" t="s">
        <v>1077</v>
      </c>
      <c r="K335" s="62" t="s">
        <v>151</v>
      </c>
      <c r="L335" s="62"/>
      <c r="M335" s="62"/>
      <c r="N335" s="64" t="s">
        <v>98</v>
      </c>
      <c r="O335" s="64">
        <f>IF(Tabla1[[#This Row],[FECHA RADICADO DE RESPUESTA A PETICIONARIO]]="","Sin respuesta",S335-G335)</f>
        <v>0</v>
      </c>
      <c r="P335" s="64">
        <v>2</v>
      </c>
      <c r="Q335" s="63">
        <f>+IFERROR(VLOOKUP(Z335, fechas!$B$1:$C$247, 2,FALSE), " ")</f>
        <v>46065</v>
      </c>
      <c r="R335" s="64" t="s">
        <v>90</v>
      </c>
      <c r="S335" s="85">
        <v>46063</v>
      </c>
      <c r="T335" s="64" t="s">
        <v>90</v>
      </c>
      <c r="U335" s="85" t="s">
        <v>90</v>
      </c>
      <c r="V335" s="64" t="s">
        <v>391</v>
      </c>
      <c r="W335" s="64"/>
      <c r="X335" s="108">
        <f t="shared" si="45"/>
        <v>0</v>
      </c>
      <c r="Y335" s="109">
        <f>+IFERROR(VLOOKUP(G335,fechas!$A$1:$D$209,2,FALSE), " ")</f>
        <v>47</v>
      </c>
      <c r="Z335" s="109">
        <f t="shared" si="46"/>
        <v>49</v>
      </c>
      <c r="AA335" s="110" t="str">
        <f>+IFERROR(IF(S335&gt;0," ",Q335-variables!$C$9)," ")</f>
        <v xml:space="preserve"> </v>
      </c>
      <c r="AB335" s="111" t="str">
        <f t="shared" si="49"/>
        <v>RESPUESTA OPORTUNA</v>
      </c>
      <c r="AC335" s="94" t="str">
        <f t="shared" si="50"/>
        <v>TRASLADO EXTEMPORÁNEO</v>
      </c>
      <c r="AD335" s="237" t="str">
        <f t="shared" si="47"/>
        <v>Respuesta EN TÉRMINOS a peticionario</v>
      </c>
      <c r="AE335" s="238" t="str">
        <f t="shared" si="48"/>
        <v>N/A</v>
      </c>
      <c r="AF335" s="239">
        <f t="shared" si="51"/>
        <v>0</v>
      </c>
      <c r="AG335" s="238">
        <f t="shared" si="52"/>
        <v>0</v>
      </c>
      <c r="AH335" s="111" t="s">
        <v>151</v>
      </c>
    </row>
    <row r="336" spans="2:34" s="111" customFormat="1" ht="24.95" hidden="1" customHeight="1">
      <c r="B336" s="64">
        <f t="shared" si="53"/>
        <v>333</v>
      </c>
      <c r="C336" s="65" t="s">
        <v>1340</v>
      </c>
      <c r="D336" s="62" t="s">
        <v>1341</v>
      </c>
      <c r="E336" s="62" t="s">
        <v>1342</v>
      </c>
      <c r="F336" s="64" t="s">
        <v>2</v>
      </c>
      <c r="G336" s="198">
        <v>46062</v>
      </c>
      <c r="H336" s="198">
        <v>46062</v>
      </c>
      <c r="I336" s="198">
        <v>46064</v>
      </c>
      <c r="J336" s="199" t="s">
        <v>1077</v>
      </c>
      <c r="K336" s="62" t="s">
        <v>151</v>
      </c>
      <c r="L336" s="62"/>
      <c r="M336" s="62"/>
      <c r="N336" s="64" t="s">
        <v>98</v>
      </c>
      <c r="O336" s="64">
        <f>IF(Tabla1[[#This Row],[FECHA RADICADO DE RESPUESTA A PETICIONARIO]]="","Sin respuesta",S336-G336)</f>
        <v>2</v>
      </c>
      <c r="P336" s="64">
        <v>2</v>
      </c>
      <c r="Q336" s="63">
        <f>+IFERROR(VLOOKUP(Z336, fechas!$B$1:$C$247, 2,FALSE), " ")</f>
        <v>46064</v>
      </c>
      <c r="R336" s="64" t="s">
        <v>90</v>
      </c>
      <c r="S336" s="85">
        <v>46064</v>
      </c>
      <c r="T336" s="64" t="s">
        <v>90</v>
      </c>
      <c r="U336" s="85" t="s">
        <v>90</v>
      </c>
      <c r="V336" s="64" t="s">
        <v>1343</v>
      </c>
      <c r="W336" s="64"/>
      <c r="X336" s="108">
        <f t="shared" si="45"/>
        <v>0</v>
      </c>
      <c r="Y336" s="109">
        <f>+IFERROR(VLOOKUP(G336,fechas!$A$1:$D$209,2,FALSE), " ")</f>
        <v>46</v>
      </c>
      <c r="Z336" s="109">
        <f t="shared" si="46"/>
        <v>48</v>
      </c>
      <c r="AA336" s="110" t="str">
        <f>+IFERROR(IF(S336&gt;0," ",Q336-variables!$C$9)," ")</f>
        <v xml:space="preserve"> </v>
      </c>
      <c r="AB336" s="111" t="str">
        <f t="shared" si="49"/>
        <v>RESPUESTA OPORTUNA</v>
      </c>
      <c r="AC336" s="94" t="str">
        <f t="shared" si="50"/>
        <v>TRASLADO EXTEMPORÁNEO</v>
      </c>
      <c r="AD336" s="237" t="str">
        <f t="shared" si="47"/>
        <v>Respuesta EN TÉRMINOS a peticionario</v>
      </c>
      <c r="AE336" s="238" t="str">
        <f t="shared" si="48"/>
        <v>N/A</v>
      </c>
      <c r="AF336" s="239">
        <f t="shared" si="51"/>
        <v>2</v>
      </c>
      <c r="AG336" s="238">
        <f t="shared" si="52"/>
        <v>2</v>
      </c>
      <c r="AH336" s="111" t="s">
        <v>151</v>
      </c>
    </row>
    <row r="337" spans="2:34" s="111" customFormat="1" ht="24.95" hidden="1" customHeight="1">
      <c r="B337" s="64">
        <f t="shared" si="53"/>
        <v>334</v>
      </c>
      <c r="C337" s="65" t="s">
        <v>1344</v>
      </c>
      <c r="D337" s="62" t="s">
        <v>310</v>
      </c>
      <c r="E337" s="62" t="s">
        <v>311</v>
      </c>
      <c r="F337" s="64" t="s">
        <v>2</v>
      </c>
      <c r="G337" s="198">
        <v>46062</v>
      </c>
      <c r="H337" s="198">
        <v>46062</v>
      </c>
      <c r="I337" s="198">
        <v>46064</v>
      </c>
      <c r="J337" s="199" t="s">
        <v>1077</v>
      </c>
      <c r="K337" s="62" t="s">
        <v>40</v>
      </c>
      <c r="L337" s="62"/>
      <c r="M337" s="62"/>
      <c r="N337" s="64" t="s">
        <v>98</v>
      </c>
      <c r="O337" s="64">
        <f>IF(Tabla1[[#This Row],[FECHA RADICADO DE RESPUESTA A PETICIONARIO]]="","Sin respuesta",S337-G337)</f>
        <v>3</v>
      </c>
      <c r="P337" s="64">
        <v>12</v>
      </c>
      <c r="Q337" s="63">
        <f>+IFERROR(VLOOKUP(Z337, fechas!$B$1:$C$247, 2,FALSE), " ")</f>
        <v>46078</v>
      </c>
      <c r="R337" s="64" t="s">
        <v>1345</v>
      </c>
      <c r="S337" s="85">
        <v>46065</v>
      </c>
      <c r="T337" s="64" t="s">
        <v>90</v>
      </c>
      <c r="U337" s="63" t="s">
        <v>90</v>
      </c>
      <c r="V337" s="64"/>
      <c r="W337" s="64"/>
      <c r="X337" s="108">
        <f t="shared" si="45"/>
        <v>0</v>
      </c>
      <c r="Y337" s="109">
        <f>+IFERROR(VLOOKUP(G337,fechas!$A$1:$D$209,2,FALSE), " ")</f>
        <v>46</v>
      </c>
      <c r="Z337" s="109">
        <f t="shared" si="46"/>
        <v>58</v>
      </c>
      <c r="AA337" s="110" t="str">
        <f>+IFERROR(IF(S337&gt;0," ",Q337-variables!$C$9)," ")</f>
        <v xml:space="preserve"> </v>
      </c>
      <c r="AB337" s="111" t="str">
        <f t="shared" si="49"/>
        <v>RESPUESTA OPORTUNA</v>
      </c>
      <c r="AC337" s="94" t="str">
        <f t="shared" si="50"/>
        <v>TRASLADO EXTEMPORÁNEO</v>
      </c>
      <c r="AD337" s="226" t="str">
        <f t="shared" si="47"/>
        <v>Respuesta EN TÉRMINOS a peticionario</v>
      </c>
      <c r="AE337" s="94" t="str">
        <f t="shared" si="48"/>
        <v>N/A</v>
      </c>
      <c r="AF337" s="228">
        <f t="shared" si="51"/>
        <v>2</v>
      </c>
      <c r="AG337" s="94" t="str">
        <f t="shared" si="52"/>
        <v>N/A</v>
      </c>
    </row>
    <row r="338" spans="2:34" s="111" customFormat="1" ht="24.95" hidden="1" customHeight="1">
      <c r="B338" s="64">
        <f t="shared" si="53"/>
        <v>335</v>
      </c>
      <c r="C338" s="65" t="s">
        <v>1346</v>
      </c>
      <c r="D338" s="62" t="s">
        <v>1347</v>
      </c>
      <c r="E338" s="62" t="s">
        <v>1348</v>
      </c>
      <c r="F338" s="64" t="s">
        <v>2</v>
      </c>
      <c r="G338" s="198">
        <v>46063</v>
      </c>
      <c r="H338" s="198">
        <v>46063</v>
      </c>
      <c r="I338" s="198">
        <v>46064</v>
      </c>
      <c r="J338" s="199" t="s">
        <v>1077</v>
      </c>
      <c r="K338" s="62" t="s">
        <v>151</v>
      </c>
      <c r="L338" s="62"/>
      <c r="M338" s="62"/>
      <c r="N338" s="64" t="s">
        <v>98</v>
      </c>
      <c r="O338" s="64">
        <f>IF(Tabla1[[#This Row],[FECHA RADICADO DE RESPUESTA A PETICIONARIO]]="","Sin respuesta",S338-G338)</f>
        <v>1</v>
      </c>
      <c r="P338" s="64">
        <v>2</v>
      </c>
      <c r="Q338" s="63">
        <f>+IFERROR(VLOOKUP(Z338, fechas!$B$1:$C$247, 2,FALSE), " ")</f>
        <v>46065</v>
      </c>
      <c r="R338" s="64" t="s">
        <v>90</v>
      </c>
      <c r="S338" s="85">
        <v>46064</v>
      </c>
      <c r="T338" s="64" t="s">
        <v>90</v>
      </c>
      <c r="U338" s="63" t="s">
        <v>90</v>
      </c>
      <c r="V338" s="64" t="s">
        <v>1349</v>
      </c>
      <c r="W338" s="64"/>
      <c r="X338" s="108">
        <f t="shared" si="45"/>
        <v>0</v>
      </c>
      <c r="Y338" s="109">
        <f>+IFERROR(VLOOKUP(G338,fechas!$A$1:$D$209,2,FALSE), " ")</f>
        <v>47</v>
      </c>
      <c r="Z338" s="109">
        <f t="shared" si="46"/>
        <v>49</v>
      </c>
      <c r="AA338" s="110" t="str">
        <f>+IFERROR(IF(S338&gt;0," ",Q338-variables!$C$9)," ")</f>
        <v xml:space="preserve"> </v>
      </c>
      <c r="AB338" s="111" t="str">
        <f t="shared" si="49"/>
        <v>RESPUESTA OPORTUNA</v>
      </c>
      <c r="AC338" s="94" t="str">
        <f t="shared" si="50"/>
        <v>TRASLADO EXTEMPORÁNEO</v>
      </c>
      <c r="AD338" s="237" t="str">
        <f t="shared" si="47"/>
        <v>Respuesta EN TÉRMINOS a peticionario</v>
      </c>
      <c r="AE338" s="238" t="str">
        <f t="shared" si="48"/>
        <v>N/A</v>
      </c>
      <c r="AF338" s="239">
        <f t="shared" si="51"/>
        <v>1</v>
      </c>
      <c r="AG338" s="238">
        <f t="shared" si="52"/>
        <v>1</v>
      </c>
      <c r="AH338" s="111" t="s">
        <v>151</v>
      </c>
    </row>
    <row r="339" spans="2:34" s="111" customFormat="1" ht="24.95" hidden="1" customHeight="1">
      <c r="B339" s="64">
        <f t="shared" si="53"/>
        <v>336</v>
      </c>
      <c r="C339" s="65" t="s">
        <v>1350</v>
      </c>
      <c r="D339" s="62" t="s">
        <v>1351</v>
      </c>
      <c r="E339" s="62" t="s">
        <v>1352</v>
      </c>
      <c r="F339" s="64" t="s">
        <v>2</v>
      </c>
      <c r="G339" s="198">
        <v>46063</v>
      </c>
      <c r="H339" s="198">
        <v>46063</v>
      </c>
      <c r="I339" s="198">
        <v>46064</v>
      </c>
      <c r="J339" s="199" t="s">
        <v>1077</v>
      </c>
      <c r="K339" s="62" t="s">
        <v>151</v>
      </c>
      <c r="L339" s="62"/>
      <c r="M339" s="62"/>
      <c r="N339" s="64" t="s">
        <v>98</v>
      </c>
      <c r="O339" s="64">
        <f>IF(Tabla1[[#This Row],[FECHA RADICADO DE RESPUESTA A PETICIONARIO]]="","Sin respuesta",S339-G339)</f>
        <v>3</v>
      </c>
      <c r="P339" s="64">
        <v>2</v>
      </c>
      <c r="Q339" s="63">
        <f>+IFERROR(VLOOKUP(Z339, fechas!$B$1:$C$247, 2,FALSE), " ")</f>
        <v>46065</v>
      </c>
      <c r="R339" s="64" t="s">
        <v>90</v>
      </c>
      <c r="S339" s="85">
        <v>46066</v>
      </c>
      <c r="T339" s="64" t="s">
        <v>90</v>
      </c>
      <c r="U339" s="63" t="s">
        <v>90</v>
      </c>
      <c r="V339" s="64" t="s">
        <v>198</v>
      </c>
      <c r="W339" s="64"/>
      <c r="X339" s="108">
        <f t="shared" si="45"/>
        <v>0</v>
      </c>
      <c r="Y339" s="109">
        <f>+IFERROR(VLOOKUP(G339,fechas!$A$1:$D$209,2,FALSE), " ")</f>
        <v>47</v>
      </c>
      <c r="Z339" s="109">
        <f t="shared" si="46"/>
        <v>49</v>
      </c>
      <c r="AA339" s="110" t="str">
        <f>+IFERROR(IF(S339&gt;0," ",Q339-variables!$C$9)," ")</f>
        <v xml:space="preserve"> </v>
      </c>
      <c r="AB339" s="111" t="str">
        <f t="shared" si="49"/>
        <v>RESPUESTA EXTEMPORÁNEA</v>
      </c>
      <c r="AC339" s="94" t="str">
        <f t="shared" si="50"/>
        <v>TRASLADO EXTEMPORÁNEO</v>
      </c>
      <c r="AD339" s="237" t="str">
        <f t="shared" si="47"/>
        <v>Respuesta EN TÉRMINOS a peticionario</v>
      </c>
      <c r="AE339" s="238" t="str">
        <f t="shared" si="48"/>
        <v>N/A</v>
      </c>
      <c r="AF339" s="239">
        <f t="shared" si="51"/>
        <v>1</v>
      </c>
      <c r="AG339" s="238">
        <f t="shared" si="52"/>
        <v>3</v>
      </c>
      <c r="AH339" s="111" t="s">
        <v>151</v>
      </c>
    </row>
    <row r="340" spans="2:34" s="111" customFormat="1" ht="24.95" hidden="1" customHeight="1">
      <c r="B340" s="64">
        <f t="shared" si="53"/>
        <v>337</v>
      </c>
      <c r="C340" s="65" t="s">
        <v>1353</v>
      </c>
      <c r="D340" s="62" t="s">
        <v>1354</v>
      </c>
      <c r="E340" s="193" t="s">
        <v>1355</v>
      </c>
      <c r="F340" s="64" t="s">
        <v>2</v>
      </c>
      <c r="G340" s="198">
        <v>46063</v>
      </c>
      <c r="H340" s="198">
        <v>46063</v>
      </c>
      <c r="I340" s="198">
        <v>46064</v>
      </c>
      <c r="J340" s="199" t="s">
        <v>1077</v>
      </c>
      <c r="K340" s="62" t="s">
        <v>151</v>
      </c>
      <c r="L340" s="62"/>
      <c r="M340" s="62"/>
      <c r="N340" s="64" t="s">
        <v>98</v>
      </c>
      <c r="O340" s="64">
        <f>IF(Tabla1[[#This Row],[FECHA RADICADO DE RESPUESTA A PETICIONARIO]]="","Sin respuesta",S340-G340)</f>
        <v>1</v>
      </c>
      <c r="P340" s="64">
        <v>2</v>
      </c>
      <c r="Q340" s="63">
        <f>+IFERROR(VLOOKUP(Z340, fechas!$B$1:$C$247, 2,FALSE), " ")</f>
        <v>46065</v>
      </c>
      <c r="R340" s="64" t="s">
        <v>90</v>
      </c>
      <c r="S340" s="85">
        <v>46064</v>
      </c>
      <c r="T340" s="64" t="s">
        <v>90</v>
      </c>
      <c r="U340" s="63" t="s">
        <v>90</v>
      </c>
      <c r="V340" s="64" t="s">
        <v>391</v>
      </c>
      <c r="W340" s="64"/>
      <c r="X340" s="108">
        <f t="shared" si="45"/>
        <v>0</v>
      </c>
      <c r="Y340" s="109">
        <f>+IFERROR(VLOOKUP(G340,fechas!$A$1:$D$209,2,FALSE), " ")</f>
        <v>47</v>
      </c>
      <c r="Z340" s="109">
        <f t="shared" si="46"/>
        <v>49</v>
      </c>
      <c r="AA340" s="110" t="str">
        <f>+IFERROR(IF(S340&gt;0," ",Q340-variables!$C$9)," ")</f>
        <v xml:space="preserve"> </v>
      </c>
      <c r="AB340" s="111" t="str">
        <f t="shared" si="49"/>
        <v>RESPUESTA OPORTUNA</v>
      </c>
      <c r="AC340" s="94" t="str">
        <f t="shared" si="50"/>
        <v>TRASLADO EXTEMPORÁNEO</v>
      </c>
      <c r="AD340" s="237" t="str">
        <f t="shared" si="47"/>
        <v>Respuesta EN TÉRMINOS a peticionario</v>
      </c>
      <c r="AE340" s="238" t="str">
        <f t="shared" si="48"/>
        <v>N/A</v>
      </c>
      <c r="AF340" s="239">
        <f t="shared" si="51"/>
        <v>1</v>
      </c>
      <c r="AG340" s="238">
        <f t="shared" si="52"/>
        <v>1</v>
      </c>
      <c r="AH340" s="111" t="s">
        <v>151</v>
      </c>
    </row>
    <row r="341" spans="2:34" s="111" customFormat="1" ht="24.95" hidden="1" customHeight="1">
      <c r="B341" s="64">
        <f t="shared" si="53"/>
        <v>338</v>
      </c>
      <c r="C341" s="65" t="s">
        <v>1356</v>
      </c>
      <c r="D341" s="62" t="s">
        <v>1357</v>
      </c>
      <c r="E341" s="62" t="s">
        <v>838</v>
      </c>
      <c r="F341" s="64" t="s">
        <v>2</v>
      </c>
      <c r="G341" s="198">
        <v>46063</v>
      </c>
      <c r="H341" s="198">
        <v>46063</v>
      </c>
      <c r="I341" s="198">
        <v>46064</v>
      </c>
      <c r="J341" s="199" t="s">
        <v>1077</v>
      </c>
      <c r="K341" s="62" t="s">
        <v>37</v>
      </c>
      <c r="L341" s="62"/>
      <c r="M341" s="62"/>
      <c r="N341" s="64" t="s">
        <v>98</v>
      </c>
      <c r="O341" s="64">
        <f>IF(Tabla1[[#This Row],[FECHA RADICADO DE RESPUESTA A PETICIONARIO]]="","Sin respuesta",S341-G341)</f>
        <v>10</v>
      </c>
      <c r="P341" s="64">
        <v>12</v>
      </c>
      <c r="Q341" s="63">
        <f>+IFERROR(VLOOKUP(Z341, fechas!$B$1:$C$247, 2,FALSE), " ")</f>
        <v>46079</v>
      </c>
      <c r="R341" s="64" t="s">
        <v>1358</v>
      </c>
      <c r="S341" s="85">
        <v>46073</v>
      </c>
      <c r="T341" s="64" t="s">
        <v>90</v>
      </c>
      <c r="U341" s="63" t="s">
        <v>90</v>
      </c>
      <c r="V341" s="64" t="s">
        <v>1359</v>
      </c>
      <c r="W341" s="64"/>
      <c r="X341" s="108">
        <f t="shared" si="45"/>
        <v>0</v>
      </c>
      <c r="Y341" s="109">
        <f>+IFERROR(VLOOKUP(G341,fechas!$A$1:$D$209,2,FALSE), " ")</f>
        <v>47</v>
      </c>
      <c r="Z341" s="109">
        <f t="shared" si="46"/>
        <v>59</v>
      </c>
      <c r="AA341" s="110" t="str">
        <f>+IFERROR(IF(S341&gt;0," ",Q341-variables!$C$9)," ")</f>
        <v xml:space="preserve"> </v>
      </c>
      <c r="AB341" s="111" t="str">
        <f t="shared" si="49"/>
        <v>RESPUESTA OPORTUNA</v>
      </c>
      <c r="AC341" s="94" t="str">
        <f t="shared" si="50"/>
        <v>TRASLADO EXTEMPORÁNEO</v>
      </c>
      <c r="AD341" s="226" t="str">
        <f t="shared" si="47"/>
        <v>Respuesta EN TÉRMINOS a peticionario</v>
      </c>
      <c r="AE341" s="94" t="str">
        <f t="shared" si="48"/>
        <v>N/A</v>
      </c>
      <c r="AF341" s="228">
        <f t="shared" si="51"/>
        <v>1</v>
      </c>
      <c r="AG341" s="94" t="str">
        <f t="shared" si="52"/>
        <v>N/A</v>
      </c>
    </row>
    <row r="342" spans="2:34" s="111" customFormat="1" ht="24.95" hidden="1" customHeight="1">
      <c r="B342" s="64">
        <f t="shared" si="53"/>
        <v>339</v>
      </c>
      <c r="C342" s="65" t="s">
        <v>1360</v>
      </c>
      <c r="D342" s="62" t="s">
        <v>1354</v>
      </c>
      <c r="E342" s="193" t="s">
        <v>1355</v>
      </c>
      <c r="F342" s="64" t="s">
        <v>2</v>
      </c>
      <c r="G342" s="198">
        <v>46063</v>
      </c>
      <c r="H342" s="198">
        <v>46063</v>
      </c>
      <c r="I342" s="198">
        <v>46064</v>
      </c>
      <c r="J342" s="199" t="s">
        <v>1077</v>
      </c>
      <c r="K342" s="62" t="s">
        <v>151</v>
      </c>
      <c r="L342" s="62"/>
      <c r="M342" s="62"/>
      <c r="N342" s="64" t="s">
        <v>98</v>
      </c>
      <c r="O342" s="64">
        <f>IF(Tabla1[[#This Row],[FECHA RADICADO DE RESPUESTA A PETICIONARIO]]="","Sin respuesta",S342-G342)</f>
        <v>1</v>
      </c>
      <c r="P342" s="64">
        <v>2</v>
      </c>
      <c r="Q342" s="63">
        <f>+IFERROR(VLOOKUP(Z342, fechas!$B$1:$C$247, 2,FALSE), " ")</f>
        <v>46065</v>
      </c>
      <c r="R342" s="64" t="s">
        <v>90</v>
      </c>
      <c r="S342" s="85">
        <v>46064</v>
      </c>
      <c r="T342" s="64" t="s">
        <v>90</v>
      </c>
      <c r="U342" s="63" t="s">
        <v>90</v>
      </c>
      <c r="V342" s="64" t="s">
        <v>391</v>
      </c>
      <c r="W342" s="64"/>
      <c r="X342" s="108">
        <f t="shared" si="45"/>
        <v>0</v>
      </c>
      <c r="Y342" s="109">
        <f>+IFERROR(VLOOKUP(G342,fechas!$A$1:$D$209,2,FALSE), " ")</f>
        <v>47</v>
      </c>
      <c r="Z342" s="109">
        <f t="shared" si="46"/>
        <v>49</v>
      </c>
      <c r="AA342" s="110" t="str">
        <f>+IFERROR(IF(S342&gt;0," ",Q342-variables!$C$9)," ")</f>
        <v xml:space="preserve"> </v>
      </c>
      <c r="AB342" s="111" t="str">
        <f t="shared" si="49"/>
        <v>RESPUESTA OPORTUNA</v>
      </c>
      <c r="AC342" s="94" t="str">
        <f t="shared" si="50"/>
        <v>TRASLADO EXTEMPORÁNEO</v>
      </c>
      <c r="AD342" s="237" t="str">
        <f t="shared" si="47"/>
        <v>Respuesta EN TÉRMINOS a peticionario</v>
      </c>
      <c r="AE342" s="238" t="str">
        <f t="shared" si="48"/>
        <v>N/A</v>
      </c>
      <c r="AF342" s="239">
        <f t="shared" si="51"/>
        <v>1</v>
      </c>
      <c r="AG342" s="238">
        <f t="shared" si="52"/>
        <v>1</v>
      </c>
      <c r="AH342" s="111" t="s">
        <v>151</v>
      </c>
    </row>
    <row r="343" spans="2:34" s="111" customFormat="1" ht="24.95" hidden="1" customHeight="1">
      <c r="B343" s="64">
        <f t="shared" si="53"/>
        <v>340</v>
      </c>
      <c r="C343" s="65" t="s">
        <v>1361</v>
      </c>
      <c r="D343" s="62" t="s">
        <v>1362</v>
      </c>
      <c r="E343" s="62" t="s">
        <v>1334</v>
      </c>
      <c r="F343" s="64" t="s">
        <v>2</v>
      </c>
      <c r="G343" s="198">
        <v>46063</v>
      </c>
      <c r="H343" s="198">
        <v>46063</v>
      </c>
      <c r="I343" s="198">
        <v>46064</v>
      </c>
      <c r="J343" s="199" t="s">
        <v>1077</v>
      </c>
      <c r="K343" s="62" t="s">
        <v>45</v>
      </c>
      <c r="L343" s="62"/>
      <c r="M343" s="62"/>
      <c r="N343" s="64" t="s">
        <v>98</v>
      </c>
      <c r="O343" s="64">
        <f>IF(Tabla1[[#This Row],[FECHA RADICADO DE RESPUESTA A PETICIONARIO]]="","Sin respuesta",S343-G343)</f>
        <v>2</v>
      </c>
      <c r="P343" s="64">
        <v>2</v>
      </c>
      <c r="Q343" s="63">
        <f>+IFERROR(VLOOKUP(Z343, fechas!$B$1:$C$247, 2,FALSE), " ")</f>
        <v>46065</v>
      </c>
      <c r="R343" s="64" t="s">
        <v>1363</v>
      </c>
      <c r="S343" s="85">
        <v>46065</v>
      </c>
      <c r="T343" s="64" t="s">
        <v>1364</v>
      </c>
      <c r="U343" s="63">
        <v>46065</v>
      </c>
      <c r="V343" s="64"/>
      <c r="W343" s="64"/>
      <c r="X343" s="108">
        <f t="shared" si="45"/>
        <v>0</v>
      </c>
      <c r="Y343" s="109">
        <f>+IFERROR(VLOOKUP(G343,fechas!$A$1:$D$209,2,FALSE), " ")</f>
        <v>47</v>
      </c>
      <c r="Z343" s="109">
        <f t="shared" si="46"/>
        <v>49</v>
      </c>
      <c r="AA343" s="110" t="str">
        <f>+IFERROR(IF(S343&gt;0," ",Q343-variables!$C$9)," ")</f>
        <v xml:space="preserve"> </v>
      </c>
      <c r="AB343" s="111" t="str">
        <f t="shared" si="49"/>
        <v>RESPUESTA OPORTUNA</v>
      </c>
      <c r="AC343" s="94" t="str">
        <f t="shared" si="50"/>
        <v>TRASLADO OPORTUNO</v>
      </c>
      <c r="AD343" s="226" t="str">
        <f t="shared" si="47"/>
        <v>Respuesta EN TÉRMINOS a peticionario</v>
      </c>
      <c r="AE343" s="94" t="str">
        <f t="shared" si="48"/>
        <v>Traslado EN TÉRMINOS</v>
      </c>
      <c r="AF343" s="228">
        <f t="shared" si="51"/>
        <v>1</v>
      </c>
      <c r="AG343" s="94" t="str">
        <f t="shared" si="52"/>
        <v>N/A</v>
      </c>
    </row>
    <row r="344" spans="2:34" s="111" customFormat="1" ht="24.95" hidden="1" customHeight="1">
      <c r="B344" s="64">
        <f t="shared" si="53"/>
        <v>341</v>
      </c>
      <c r="C344" s="65" t="s">
        <v>1365</v>
      </c>
      <c r="D344" s="62" t="s">
        <v>1366</v>
      </c>
      <c r="E344" s="62" t="s">
        <v>780</v>
      </c>
      <c r="F344" s="64" t="s">
        <v>2</v>
      </c>
      <c r="G344" s="198">
        <v>46063</v>
      </c>
      <c r="H344" s="198">
        <v>46063</v>
      </c>
      <c r="I344" s="198">
        <v>46064</v>
      </c>
      <c r="J344" s="199" t="s">
        <v>1077</v>
      </c>
      <c r="K344" s="62" t="s">
        <v>151</v>
      </c>
      <c r="L344" s="62"/>
      <c r="M344" s="62"/>
      <c r="N344" s="64" t="s">
        <v>98</v>
      </c>
      <c r="O344" s="64">
        <f>IF(Tabla1[[#This Row],[FECHA RADICADO DE RESPUESTA A PETICIONARIO]]="","Sin respuesta",S344-G344)</f>
        <v>3</v>
      </c>
      <c r="P344" s="64">
        <v>2</v>
      </c>
      <c r="Q344" s="63">
        <f>+IFERROR(VLOOKUP(Z344, fechas!$B$1:$C$247, 2,FALSE), " ")</f>
        <v>46065</v>
      </c>
      <c r="R344" s="64" t="s">
        <v>90</v>
      </c>
      <c r="S344" s="85">
        <v>46066</v>
      </c>
      <c r="T344" s="64" t="s">
        <v>90</v>
      </c>
      <c r="U344" s="64" t="s">
        <v>90</v>
      </c>
      <c r="V344" s="64" t="s">
        <v>295</v>
      </c>
      <c r="W344" s="64"/>
      <c r="X344" s="108">
        <f t="shared" si="45"/>
        <v>0</v>
      </c>
      <c r="Y344" s="109">
        <f>+IFERROR(VLOOKUP(G344,fechas!$A$1:$D$209,2,FALSE), " ")</f>
        <v>47</v>
      </c>
      <c r="Z344" s="109">
        <f t="shared" si="46"/>
        <v>49</v>
      </c>
      <c r="AA344" s="110" t="str">
        <f>+IFERROR(IF(S344&gt;0," ",Q344-variables!$C$9)," ")</f>
        <v xml:space="preserve"> </v>
      </c>
      <c r="AB344" s="111" t="str">
        <f t="shared" si="49"/>
        <v>RESPUESTA EXTEMPORÁNEA</v>
      </c>
      <c r="AC344" s="94" t="str">
        <f t="shared" si="50"/>
        <v>TRASLADO EXTEMPORÁNEO</v>
      </c>
      <c r="AD344" s="237" t="str">
        <f t="shared" si="47"/>
        <v>Respuesta EN TÉRMINOS a peticionario</v>
      </c>
      <c r="AE344" s="238" t="str">
        <f t="shared" si="48"/>
        <v>N/A</v>
      </c>
      <c r="AF344" s="239">
        <f t="shared" si="51"/>
        <v>1</v>
      </c>
      <c r="AG344" s="238">
        <f t="shared" si="52"/>
        <v>3</v>
      </c>
      <c r="AH344" s="111" t="s">
        <v>151</v>
      </c>
    </row>
    <row r="345" spans="2:34" s="111" customFormat="1" ht="24.95" hidden="1" customHeight="1">
      <c r="B345" s="64">
        <f t="shared" si="53"/>
        <v>342</v>
      </c>
      <c r="C345" s="65" t="s">
        <v>1367</v>
      </c>
      <c r="D345" s="62" t="s">
        <v>1368</v>
      </c>
      <c r="E345" s="62" t="s">
        <v>1369</v>
      </c>
      <c r="F345" s="64" t="s">
        <v>2</v>
      </c>
      <c r="G345" s="198">
        <v>46063</v>
      </c>
      <c r="H345" s="198">
        <v>46064</v>
      </c>
      <c r="I345" s="198">
        <v>46064</v>
      </c>
      <c r="J345" s="199" t="s">
        <v>1077</v>
      </c>
      <c r="K345" s="62" t="s">
        <v>47</v>
      </c>
      <c r="L345" s="62"/>
      <c r="M345" s="62"/>
      <c r="N345" s="64" t="s">
        <v>98</v>
      </c>
      <c r="O345" s="64">
        <f>IF(Tabla1[[#This Row],[FECHA RADICADO DE RESPUESTA A PETICIONARIO]]="","Sin respuesta",S345-G345)</f>
        <v>1</v>
      </c>
      <c r="P345" s="64">
        <v>2</v>
      </c>
      <c r="Q345" s="63">
        <f>+IFERROR(VLOOKUP(Z345, fechas!$B$1:$C$247, 2,FALSE), " ")</f>
        <v>46065</v>
      </c>
      <c r="R345" s="64" t="s">
        <v>1370</v>
      </c>
      <c r="S345" s="85">
        <v>46064</v>
      </c>
      <c r="T345" s="64" t="s">
        <v>1371</v>
      </c>
      <c r="U345" s="63">
        <v>46064</v>
      </c>
      <c r="V345" s="64"/>
      <c r="W345" s="64"/>
      <c r="X345" s="108">
        <f t="shared" si="45"/>
        <v>0</v>
      </c>
      <c r="Y345" s="109">
        <f>+IFERROR(VLOOKUP(G345,fechas!$A$1:$D$209,2,FALSE), " ")</f>
        <v>47</v>
      </c>
      <c r="Z345" s="109">
        <f t="shared" si="46"/>
        <v>49</v>
      </c>
      <c r="AA345" s="110" t="str">
        <f>+IFERROR(IF(S345&gt;0," ",Q345-variables!$C$9)," ")</f>
        <v xml:space="preserve"> </v>
      </c>
      <c r="AB345" s="111" t="str">
        <f t="shared" si="49"/>
        <v>RESPUESTA OPORTUNA</v>
      </c>
      <c r="AC345" s="94" t="str">
        <f t="shared" si="50"/>
        <v>TRASLADO OPORTUNO</v>
      </c>
      <c r="AD345" s="226" t="str">
        <f t="shared" si="47"/>
        <v>Respuesta EN TÉRMINOS a peticionario</v>
      </c>
      <c r="AE345" s="94" t="str">
        <f t="shared" si="48"/>
        <v>Traslado EN TÉRMINOS</v>
      </c>
      <c r="AF345" s="228">
        <f t="shared" si="51"/>
        <v>1</v>
      </c>
      <c r="AG345" s="94" t="str">
        <f t="shared" si="52"/>
        <v>N/A</v>
      </c>
    </row>
    <row r="346" spans="2:34" s="111" customFormat="1" ht="24.95" hidden="1" customHeight="1">
      <c r="B346" s="64">
        <f t="shared" si="53"/>
        <v>343</v>
      </c>
      <c r="C346" s="65" t="s">
        <v>1372</v>
      </c>
      <c r="D346" s="62" t="s">
        <v>1320</v>
      </c>
      <c r="E346" s="62" t="s">
        <v>1253</v>
      </c>
      <c r="F346" s="64" t="s">
        <v>2</v>
      </c>
      <c r="G346" s="198">
        <v>46063</v>
      </c>
      <c r="H346" s="198">
        <v>46064</v>
      </c>
      <c r="I346" s="198">
        <v>46064</v>
      </c>
      <c r="J346" s="199" t="s">
        <v>1077</v>
      </c>
      <c r="K346" s="62" t="s">
        <v>1110</v>
      </c>
      <c r="L346" s="62"/>
      <c r="M346" s="62"/>
      <c r="N346" s="64" t="s">
        <v>98</v>
      </c>
      <c r="O346" s="64">
        <f>IF(Tabla1[[#This Row],[FECHA RADICADO DE RESPUESTA A PETICIONARIO]]="","Sin respuesta",S346-G346)</f>
        <v>2</v>
      </c>
      <c r="P346" s="64">
        <v>2</v>
      </c>
      <c r="Q346" s="63">
        <f>+IFERROR(VLOOKUP(Z346, fechas!$B$1:$C$247, 2,FALSE), " ")</f>
        <v>46065</v>
      </c>
      <c r="R346" s="64" t="s">
        <v>1373</v>
      </c>
      <c r="S346" s="85">
        <v>46065</v>
      </c>
      <c r="T346" s="64" t="s">
        <v>1374</v>
      </c>
      <c r="U346" s="85">
        <v>46065</v>
      </c>
      <c r="V346" s="64"/>
      <c r="W346" s="64"/>
      <c r="X346" s="108">
        <f t="shared" si="45"/>
        <v>0</v>
      </c>
      <c r="Y346" s="109">
        <f>+IFERROR(VLOOKUP(G346,fechas!$A$1:$D$209,2,FALSE), " ")</f>
        <v>47</v>
      </c>
      <c r="Z346" s="109">
        <f t="shared" si="46"/>
        <v>49</v>
      </c>
      <c r="AA346" s="110" t="str">
        <f>+IFERROR(IF(S346&gt;0," ",Q346-variables!$C$9)," ")</f>
        <v xml:space="preserve"> </v>
      </c>
      <c r="AB346" s="111" t="str">
        <f t="shared" si="49"/>
        <v>RESPUESTA OPORTUNA</v>
      </c>
      <c r="AC346" s="94" t="str">
        <f t="shared" si="50"/>
        <v>TRASLADO OPORTUNO</v>
      </c>
      <c r="AD346" s="226" t="str">
        <f t="shared" si="47"/>
        <v>Respuesta EN TÉRMINOS a peticionario</v>
      </c>
      <c r="AE346" s="94" t="str">
        <f t="shared" si="48"/>
        <v>Traslado EN TÉRMINOS</v>
      </c>
      <c r="AF346" s="228">
        <f t="shared" si="51"/>
        <v>1</v>
      </c>
      <c r="AG346" s="94" t="str">
        <f t="shared" si="52"/>
        <v>N/A</v>
      </c>
    </row>
    <row r="347" spans="2:34" s="111" customFormat="1" ht="24.95" hidden="1" customHeight="1">
      <c r="B347" s="64">
        <f t="shared" si="53"/>
        <v>344</v>
      </c>
      <c r="C347" s="65" t="s">
        <v>1375</v>
      </c>
      <c r="D347" s="62" t="s">
        <v>1376</v>
      </c>
      <c r="E347" s="62" t="s">
        <v>1377</v>
      </c>
      <c r="F347" s="64" t="s">
        <v>2</v>
      </c>
      <c r="G347" s="198">
        <v>46063</v>
      </c>
      <c r="H347" s="198">
        <v>46064</v>
      </c>
      <c r="I347" s="198">
        <v>46064</v>
      </c>
      <c r="J347" s="199" t="s">
        <v>1077</v>
      </c>
      <c r="K347" s="62" t="s">
        <v>42</v>
      </c>
      <c r="L347" s="62"/>
      <c r="M347" s="62"/>
      <c r="N347" s="64" t="s">
        <v>98</v>
      </c>
      <c r="O347" s="64">
        <f>IF(Tabla1[[#This Row],[FECHA RADICADO DE RESPUESTA A PETICIONARIO]]="","Sin respuesta",S347-G347)</f>
        <v>15</v>
      </c>
      <c r="P347" s="64">
        <v>2</v>
      </c>
      <c r="Q347" s="63">
        <f>+IFERROR(VLOOKUP(Z347, fechas!$B$1:$C$247, 2,FALSE), " ")</f>
        <v>46065</v>
      </c>
      <c r="R347" s="64" t="s">
        <v>1378</v>
      </c>
      <c r="S347" s="85">
        <v>46078</v>
      </c>
      <c r="T347" s="64" t="s">
        <v>1379</v>
      </c>
      <c r="U347" s="63">
        <v>46073</v>
      </c>
      <c r="V347" s="64"/>
      <c r="W347" s="64"/>
      <c r="X347" s="108">
        <f t="shared" si="45"/>
        <v>0</v>
      </c>
      <c r="Y347" s="109">
        <f>+IFERROR(VLOOKUP(G347,fechas!$A$1:$D$209,2,FALSE), " ")</f>
        <v>47</v>
      </c>
      <c r="Z347" s="109">
        <f t="shared" si="46"/>
        <v>49</v>
      </c>
      <c r="AA347" s="110" t="str">
        <f>+IFERROR(IF(S347&gt;0," ",Q347-variables!$C$9)," ")</f>
        <v xml:space="preserve"> </v>
      </c>
      <c r="AB347" s="111" t="str">
        <f t="shared" si="49"/>
        <v>RESPUESTA EXTEMPORÁNEA</v>
      </c>
      <c r="AC347" s="94" t="str">
        <f t="shared" si="50"/>
        <v>TRASLADO EXTEMPORÁNEO</v>
      </c>
      <c r="AD347" s="226" t="str">
        <f t="shared" si="47"/>
        <v>Respuesta EXTEMPORÁNEA a peticionario</v>
      </c>
      <c r="AE347" s="94" t="str">
        <f t="shared" si="48"/>
        <v>Traslado EXTEMPORÁNEO</v>
      </c>
      <c r="AF347" s="228">
        <f t="shared" si="51"/>
        <v>1</v>
      </c>
      <c r="AG347" s="94" t="str">
        <f t="shared" si="52"/>
        <v>N/A</v>
      </c>
    </row>
    <row r="348" spans="2:34" s="111" customFormat="1" ht="24.95" hidden="1" customHeight="1">
      <c r="B348" s="64">
        <f t="shared" si="53"/>
        <v>345</v>
      </c>
      <c r="C348" s="65" t="s">
        <v>1380</v>
      </c>
      <c r="D348" s="62" t="s">
        <v>1381</v>
      </c>
      <c r="E348" s="62" t="s">
        <v>1382</v>
      </c>
      <c r="F348" s="64" t="s">
        <v>3</v>
      </c>
      <c r="G348" s="198">
        <v>46063</v>
      </c>
      <c r="H348" s="198">
        <v>46064</v>
      </c>
      <c r="I348" s="198">
        <v>46064</v>
      </c>
      <c r="J348" s="199" t="s">
        <v>1077</v>
      </c>
      <c r="K348" s="62" t="s">
        <v>44</v>
      </c>
      <c r="L348" s="62"/>
      <c r="M348" s="62"/>
      <c r="N348" s="64" t="s">
        <v>98</v>
      </c>
      <c r="O348" s="64">
        <f>IF(Tabla1[[#This Row],[FECHA RADICADO DE RESPUESTA A PETICIONARIO]]="","Sin respuesta",S348-G348)</f>
        <v>2</v>
      </c>
      <c r="P348" s="64">
        <v>12</v>
      </c>
      <c r="Q348" s="63">
        <f>+IFERROR(VLOOKUP(Z348, fechas!$B$1:$C$247, 2,FALSE), " ")</f>
        <v>46079</v>
      </c>
      <c r="R348" s="64" t="s">
        <v>1383</v>
      </c>
      <c r="S348" s="85">
        <v>46065</v>
      </c>
      <c r="T348" s="64" t="s">
        <v>90</v>
      </c>
      <c r="U348" s="63" t="s">
        <v>90</v>
      </c>
      <c r="V348" s="64" t="s">
        <v>1384</v>
      </c>
      <c r="W348" s="64"/>
      <c r="X348" s="108">
        <f t="shared" si="45"/>
        <v>0</v>
      </c>
      <c r="Y348" s="109">
        <f>+IFERROR(VLOOKUP(G348,fechas!$A$1:$D$209,2,FALSE), " ")</f>
        <v>47</v>
      </c>
      <c r="Z348" s="109">
        <f t="shared" si="46"/>
        <v>59</v>
      </c>
      <c r="AA348" s="110" t="str">
        <f>+IFERROR(IF(S348&gt;0," ",Q348-variables!$C$9)," ")</f>
        <v xml:space="preserve"> </v>
      </c>
      <c r="AB348" s="111" t="str">
        <f t="shared" si="49"/>
        <v>RESPUESTA OPORTUNA</v>
      </c>
      <c r="AC348" s="94" t="str">
        <f t="shared" si="50"/>
        <v>TRASLADO EXTEMPORÁNEO</v>
      </c>
      <c r="AD348" s="226" t="str">
        <f t="shared" si="47"/>
        <v>Respuesta EN TÉRMINOS a peticionario</v>
      </c>
      <c r="AE348" s="94" t="str">
        <f t="shared" si="48"/>
        <v>N/A</v>
      </c>
      <c r="AF348" s="228">
        <f t="shared" si="51"/>
        <v>1</v>
      </c>
      <c r="AG348" s="94" t="str">
        <f t="shared" si="52"/>
        <v>N/A</v>
      </c>
    </row>
    <row r="349" spans="2:34" s="111" customFormat="1" ht="24.95" hidden="1" customHeight="1">
      <c r="B349" s="64">
        <f t="shared" si="53"/>
        <v>346</v>
      </c>
      <c r="C349" s="65" t="s">
        <v>1385</v>
      </c>
      <c r="D349" s="62" t="s">
        <v>1386</v>
      </c>
      <c r="E349" s="62" t="s">
        <v>1387</v>
      </c>
      <c r="F349" s="64" t="s">
        <v>2</v>
      </c>
      <c r="G349" s="198">
        <v>46064</v>
      </c>
      <c r="H349" s="198">
        <v>46064</v>
      </c>
      <c r="I349" s="198">
        <v>46064</v>
      </c>
      <c r="J349" s="199" t="s">
        <v>1077</v>
      </c>
      <c r="K349" s="62" t="s">
        <v>43</v>
      </c>
      <c r="L349" s="62"/>
      <c r="M349" s="62"/>
      <c r="N349" s="64" t="s">
        <v>98</v>
      </c>
      <c r="O349" s="64">
        <f>IF(Tabla1[[#This Row],[FECHA RADICADO DE RESPUESTA A PETICIONARIO]]="","Sin respuesta",S349-G349)</f>
        <v>9</v>
      </c>
      <c r="P349" s="64">
        <v>2</v>
      </c>
      <c r="Q349" s="63">
        <f>+IFERROR(VLOOKUP(Z349, fechas!$B$1:$C$247, 2,FALSE), " ")</f>
        <v>46066</v>
      </c>
      <c r="R349" s="64" t="s">
        <v>1388</v>
      </c>
      <c r="S349" s="63">
        <v>46073</v>
      </c>
      <c r="T349" s="64" t="s">
        <v>1388</v>
      </c>
      <c r="U349" s="63">
        <v>46073</v>
      </c>
      <c r="V349" s="64" t="s">
        <v>1389</v>
      </c>
      <c r="W349" s="64"/>
      <c r="X349" s="108">
        <f t="shared" si="45"/>
        <v>0</v>
      </c>
      <c r="Y349" s="109">
        <f>+IFERROR(VLOOKUP(G349,fechas!$A$1:$D$209,2,FALSE), " ")</f>
        <v>48</v>
      </c>
      <c r="Z349" s="109">
        <f t="shared" si="46"/>
        <v>50</v>
      </c>
      <c r="AA349" s="110" t="str">
        <f>+IFERROR(IF(S349&gt;0," ",Q349-variables!$C$9)," ")</f>
        <v xml:space="preserve"> </v>
      </c>
      <c r="AB349" s="111" t="str">
        <f t="shared" si="49"/>
        <v>RESPUESTA EXTEMPORÁNEA</v>
      </c>
      <c r="AC349" s="94" t="str">
        <f t="shared" si="50"/>
        <v>TRASLADO EXTEMPORÁNEO</v>
      </c>
      <c r="AD349" s="226" t="str">
        <f t="shared" si="47"/>
        <v>Respuesta EXTEMPORÁNEA a peticionario</v>
      </c>
      <c r="AE349" s="94" t="str">
        <f t="shared" si="48"/>
        <v>Traslado EXTEMPORÁNEO</v>
      </c>
      <c r="AF349" s="228">
        <f t="shared" si="51"/>
        <v>0</v>
      </c>
      <c r="AG349" s="94" t="str">
        <f t="shared" si="52"/>
        <v>N/A</v>
      </c>
    </row>
    <row r="350" spans="2:34" s="111" customFormat="1" ht="24.95" hidden="1" customHeight="1">
      <c r="B350" s="64">
        <f t="shared" si="53"/>
        <v>347</v>
      </c>
      <c r="C350" s="65" t="s">
        <v>1390</v>
      </c>
      <c r="D350" s="62" t="s">
        <v>1206</v>
      </c>
      <c r="E350" s="62" t="s">
        <v>1207</v>
      </c>
      <c r="F350" s="64" t="s">
        <v>3</v>
      </c>
      <c r="G350" s="198">
        <v>46064</v>
      </c>
      <c r="H350" s="198">
        <v>46064</v>
      </c>
      <c r="I350" s="198">
        <v>46064</v>
      </c>
      <c r="J350" s="199" t="s">
        <v>1077</v>
      </c>
      <c r="K350" s="62" t="s">
        <v>44</v>
      </c>
      <c r="L350" s="62"/>
      <c r="M350" s="62"/>
      <c r="N350" s="64" t="s">
        <v>98</v>
      </c>
      <c r="O350" s="64">
        <f>IF(Tabla1[[#This Row],[FECHA RADICADO DE RESPUESTA A PETICIONARIO]]="","Sin respuesta",S350-G350)</f>
        <v>1</v>
      </c>
      <c r="P350" s="64">
        <v>12</v>
      </c>
      <c r="Q350" s="63">
        <f>+IFERROR(VLOOKUP(Z350, fechas!$B$1:$C$247, 2,FALSE), " ")</f>
        <v>46080</v>
      </c>
      <c r="R350" s="64" t="s">
        <v>1391</v>
      </c>
      <c r="S350" s="85">
        <v>46065</v>
      </c>
      <c r="T350" s="64" t="s">
        <v>90</v>
      </c>
      <c r="U350" s="63" t="s">
        <v>90</v>
      </c>
      <c r="V350" s="64" t="s">
        <v>1392</v>
      </c>
      <c r="W350" s="64"/>
      <c r="X350" s="108">
        <f t="shared" si="45"/>
        <v>0</v>
      </c>
      <c r="Y350" s="109">
        <f>+IFERROR(VLOOKUP(G350,fechas!$A$1:$D$209,2,FALSE), " ")</f>
        <v>48</v>
      </c>
      <c r="Z350" s="109">
        <f t="shared" si="46"/>
        <v>60</v>
      </c>
      <c r="AA350" s="110" t="str">
        <f>+IFERROR(IF(S350&gt;0," ",Q350-variables!$C$9)," ")</f>
        <v xml:space="preserve"> </v>
      </c>
      <c r="AB350" s="111" t="str">
        <f t="shared" si="49"/>
        <v>RESPUESTA OPORTUNA</v>
      </c>
      <c r="AC350" s="94" t="str">
        <f t="shared" si="50"/>
        <v>TRASLADO EXTEMPORÁNEO</v>
      </c>
      <c r="AD350" s="226" t="str">
        <f t="shared" si="47"/>
        <v>Respuesta EN TÉRMINOS a peticionario</v>
      </c>
      <c r="AE350" s="94" t="str">
        <f t="shared" si="48"/>
        <v>N/A</v>
      </c>
      <c r="AF350" s="228">
        <f t="shared" si="51"/>
        <v>0</v>
      </c>
      <c r="AG350" s="94" t="str">
        <f t="shared" si="52"/>
        <v>N/A</v>
      </c>
    </row>
    <row r="351" spans="2:34" s="111" customFormat="1" ht="24.95" hidden="1" customHeight="1">
      <c r="B351" s="64">
        <f t="shared" si="53"/>
        <v>348</v>
      </c>
      <c r="C351" s="65" t="s">
        <v>1393</v>
      </c>
      <c r="D351" s="62" t="s">
        <v>1394</v>
      </c>
      <c r="E351" s="62" t="s">
        <v>631</v>
      </c>
      <c r="F351" s="64" t="s">
        <v>2</v>
      </c>
      <c r="G351" s="198">
        <v>46064</v>
      </c>
      <c r="H351" s="198">
        <v>46064</v>
      </c>
      <c r="I351" s="198">
        <v>46064</v>
      </c>
      <c r="J351" s="199" t="s">
        <v>1077</v>
      </c>
      <c r="K351" s="62" t="s">
        <v>31</v>
      </c>
      <c r="L351" s="62"/>
      <c r="M351" s="62"/>
      <c r="N351" s="64" t="s">
        <v>98</v>
      </c>
      <c r="O351" s="64">
        <f>IF(Tabla1[[#This Row],[FECHA RADICADO DE RESPUESTA A PETICIONARIO]]="","Sin respuesta",S351-G351)</f>
        <v>9</v>
      </c>
      <c r="P351" s="64">
        <v>12</v>
      </c>
      <c r="Q351" s="63">
        <f>+IFERROR(VLOOKUP(Z351, fechas!$B$1:$C$247, 2,FALSE), " ")</f>
        <v>46080</v>
      </c>
      <c r="R351" s="64" t="s">
        <v>1395</v>
      </c>
      <c r="S351" s="85">
        <v>46073</v>
      </c>
      <c r="T351" s="64" t="s">
        <v>90</v>
      </c>
      <c r="U351" s="63" t="s">
        <v>90</v>
      </c>
      <c r="V351" s="64"/>
      <c r="W351" s="64"/>
      <c r="X351" s="108">
        <f t="shared" si="45"/>
        <v>0</v>
      </c>
      <c r="Y351" s="109">
        <f>+IFERROR(VLOOKUP(G351,fechas!$A$1:$D$209,2,FALSE), " ")</f>
        <v>48</v>
      </c>
      <c r="Z351" s="109">
        <f t="shared" si="46"/>
        <v>60</v>
      </c>
      <c r="AA351" s="110" t="str">
        <f>+IFERROR(IF(S351&gt;0," ",Q351-variables!$C$9)," ")</f>
        <v xml:space="preserve"> </v>
      </c>
      <c r="AB351" s="111" t="str">
        <f t="shared" si="49"/>
        <v>RESPUESTA OPORTUNA</v>
      </c>
      <c r="AC351" s="94" t="str">
        <f t="shared" si="50"/>
        <v>TRASLADO EXTEMPORÁNEO</v>
      </c>
      <c r="AD351" s="226" t="str">
        <f t="shared" si="47"/>
        <v>Respuesta EN TÉRMINOS a peticionario</v>
      </c>
      <c r="AE351" s="94" t="str">
        <f t="shared" si="48"/>
        <v>N/A</v>
      </c>
      <c r="AF351" s="228">
        <f t="shared" si="51"/>
        <v>0</v>
      </c>
      <c r="AG351" s="94" t="str">
        <f t="shared" si="52"/>
        <v>N/A</v>
      </c>
    </row>
    <row r="352" spans="2:34" s="111" customFormat="1" ht="24.95" hidden="1" customHeight="1">
      <c r="B352" s="64">
        <f t="shared" si="53"/>
        <v>349</v>
      </c>
      <c r="C352" s="65" t="s">
        <v>1396</v>
      </c>
      <c r="D352" s="62" t="s">
        <v>1397</v>
      </c>
      <c r="E352" s="62" t="s">
        <v>1398</v>
      </c>
      <c r="F352" s="64" t="s">
        <v>2</v>
      </c>
      <c r="G352" s="198">
        <v>46064</v>
      </c>
      <c r="H352" s="198">
        <v>46064</v>
      </c>
      <c r="I352" s="198">
        <v>46064</v>
      </c>
      <c r="J352" s="199" t="s">
        <v>1077</v>
      </c>
      <c r="K352" s="62" t="s">
        <v>151</v>
      </c>
      <c r="L352" s="62"/>
      <c r="M352" s="62"/>
      <c r="N352" s="64" t="s">
        <v>98</v>
      </c>
      <c r="O352" s="64">
        <f>IF(Tabla1[[#This Row],[FECHA RADICADO DE RESPUESTA A PETICIONARIO]]="","Sin respuesta",S352-G352)</f>
        <v>0</v>
      </c>
      <c r="P352" s="64">
        <v>2</v>
      </c>
      <c r="Q352" s="63">
        <f>+IFERROR(VLOOKUP(Z352, fechas!$B$1:$C$247, 2,FALSE), " ")</f>
        <v>46066</v>
      </c>
      <c r="R352" s="64" t="s">
        <v>90</v>
      </c>
      <c r="S352" s="85">
        <v>46064</v>
      </c>
      <c r="T352" s="64" t="s">
        <v>90</v>
      </c>
      <c r="U352" s="63" t="s">
        <v>90</v>
      </c>
      <c r="V352" s="64" t="s">
        <v>1399</v>
      </c>
      <c r="W352" s="64"/>
      <c r="X352" s="108">
        <f t="shared" si="45"/>
        <v>0</v>
      </c>
      <c r="Y352" s="109">
        <f>+IFERROR(VLOOKUP(G352,fechas!$A$1:$D$209,2,FALSE), " ")</f>
        <v>48</v>
      </c>
      <c r="Z352" s="109">
        <f t="shared" si="46"/>
        <v>50</v>
      </c>
      <c r="AA352" s="110" t="str">
        <f>+IFERROR(IF(S352&gt;0," ",Q352-variables!$C$9)," ")</f>
        <v xml:space="preserve"> </v>
      </c>
      <c r="AB352" s="111" t="str">
        <f t="shared" si="49"/>
        <v>RESPUESTA OPORTUNA</v>
      </c>
      <c r="AC352" s="94" t="str">
        <f t="shared" si="50"/>
        <v>TRASLADO EXTEMPORÁNEO</v>
      </c>
      <c r="AD352" s="237" t="str">
        <f t="shared" si="47"/>
        <v>Respuesta EN TÉRMINOS a peticionario</v>
      </c>
      <c r="AE352" s="238" t="str">
        <f t="shared" si="48"/>
        <v>N/A</v>
      </c>
      <c r="AF352" s="239">
        <f t="shared" si="51"/>
        <v>0</v>
      </c>
      <c r="AG352" s="238">
        <f t="shared" si="52"/>
        <v>0</v>
      </c>
      <c r="AH352" s="111" t="s">
        <v>151</v>
      </c>
    </row>
    <row r="353" spans="2:34" s="111" customFormat="1" ht="24.95" hidden="1" customHeight="1">
      <c r="B353" s="64">
        <f t="shared" si="53"/>
        <v>350</v>
      </c>
      <c r="C353" s="65" t="s">
        <v>1400</v>
      </c>
      <c r="D353" s="62" t="s">
        <v>1401</v>
      </c>
      <c r="E353" s="62" t="s">
        <v>1402</v>
      </c>
      <c r="F353" s="64" t="s">
        <v>2</v>
      </c>
      <c r="G353" s="198">
        <v>46064</v>
      </c>
      <c r="H353" s="198">
        <v>46064</v>
      </c>
      <c r="I353" s="198">
        <v>46064</v>
      </c>
      <c r="J353" s="199" t="s">
        <v>1077</v>
      </c>
      <c r="K353" s="62" t="s">
        <v>151</v>
      </c>
      <c r="L353" s="62"/>
      <c r="M353" s="62"/>
      <c r="N353" s="64" t="s">
        <v>98</v>
      </c>
      <c r="O353" s="64">
        <f>IF(Tabla1[[#This Row],[FECHA RADICADO DE RESPUESTA A PETICIONARIO]]="","Sin respuesta",S353-G353)</f>
        <v>0</v>
      </c>
      <c r="P353" s="64">
        <v>2</v>
      </c>
      <c r="Q353" s="63">
        <f>+IFERROR(VLOOKUP(Z353, fechas!$B$1:$C$247, 2,FALSE), " ")</f>
        <v>46066</v>
      </c>
      <c r="R353" s="64" t="s">
        <v>90</v>
      </c>
      <c r="S353" s="85">
        <v>46064</v>
      </c>
      <c r="T353" s="64" t="s">
        <v>90</v>
      </c>
      <c r="U353" s="63" t="s">
        <v>90</v>
      </c>
      <c r="V353" s="64" t="s">
        <v>1399</v>
      </c>
      <c r="W353" s="64"/>
      <c r="X353" s="108">
        <f t="shared" si="45"/>
        <v>0</v>
      </c>
      <c r="Y353" s="109">
        <f>+IFERROR(VLOOKUP(G353,fechas!$A$1:$D$209,2,FALSE), " ")</f>
        <v>48</v>
      </c>
      <c r="Z353" s="109">
        <f t="shared" si="46"/>
        <v>50</v>
      </c>
      <c r="AA353" s="110" t="str">
        <f>+IFERROR(IF(S353&gt;0," ",Q353-variables!$C$9)," ")</f>
        <v xml:space="preserve"> </v>
      </c>
      <c r="AB353" s="111" t="str">
        <f t="shared" si="49"/>
        <v>RESPUESTA OPORTUNA</v>
      </c>
      <c r="AC353" s="94" t="str">
        <f t="shared" si="50"/>
        <v>TRASLADO EXTEMPORÁNEO</v>
      </c>
      <c r="AD353" s="237" t="str">
        <f t="shared" si="47"/>
        <v>Respuesta EN TÉRMINOS a peticionario</v>
      </c>
      <c r="AE353" s="238" t="str">
        <f t="shared" si="48"/>
        <v>N/A</v>
      </c>
      <c r="AF353" s="239">
        <f t="shared" si="51"/>
        <v>0</v>
      </c>
      <c r="AG353" s="238">
        <f t="shared" si="52"/>
        <v>0</v>
      </c>
      <c r="AH353" s="111" t="s">
        <v>151</v>
      </c>
    </row>
    <row r="354" spans="2:34" s="111" customFormat="1" ht="24.95" hidden="1" customHeight="1">
      <c r="B354" s="64">
        <f t="shared" si="53"/>
        <v>351</v>
      </c>
      <c r="C354" s="65" t="s">
        <v>1403</v>
      </c>
      <c r="D354" s="62" t="s">
        <v>1404</v>
      </c>
      <c r="E354" s="62" t="s">
        <v>1405</v>
      </c>
      <c r="F354" s="64" t="s">
        <v>2</v>
      </c>
      <c r="G354" s="198">
        <v>46064</v>
      </c>
      <c r="H354" s="198">
        <v>46064</v>
      </c>
      <c r="I354" s="198">
        <v>46064</v>
      </c>
      <c r="J354" s="199" t="s">
        <v>1077</v>
      </c>
      <c r="K354" s="62" t="s">
        <v>37</v>
      </c>
      <c r="L354" s="62"/>
      <c r="M354" s="62"/>
      <c r="N354" s="64" t="s">
        <v>98</v>
      </c>
      <c r="O354" s="64">
        <f>IF(Tabla1[[#This Row],[FECHA RADICADO DE RESPUESTA A PETICIONARIO]]="","Sin respuesta",S354-G354)</f>
        <v>9</v>
      </c>
      <c r="P354" s="64">
        <v>12</v>
      </c>
      <c r="Q354" s="63">
        <f>+IFERROR(VLOOKUP(Z354, fechas!$B$1:$C$247, 2,FALSE), " ")</f>
        <v>46080</v>
      </c>
      <c r="R354" s="64" t="s">
        <v>1406</v>
      </c>
      <c r="S354" s="85">
        <v>46073</v>
      </c>
      <c r="T354" s="64" t="s">
        <v>90</v>
      </c>
      <c r="U354" s="63" t="s">
        <v>90</v>
      </c>
      <c r="V354" s="64" t="s">
        <v>1407</v>
      </c>
      <c r="W354" s="64"/>
      <c r="X354" s="108">
        <f t="shared" si="45"/>
        <v>0</v>
      </c>
      <c r="Y354" s="109">
        <f>+IFERROR(VLOOKUP(G354,fechas!$A$1:$D$209,2,FALSE), " ")</f>
        <v>48</v>
      </c>
      <c r="Z354" s="109">
        <f t="shared" si="46"/>
        <v>60</v>
      </c>
      <c r="AA354" s="110" t="str">
        <f>+IFERROR(IF(S354&gt;0," ",Q354-variables!$C$9)," ")</f>
        <v xml:space="preserve"> </v>
      </c>
      <c r="AB354" s="111" t="str">
        <f t="shared" si="49"/>
        <v>RESPUESTA OPORTUNA</v>
      </c>
      <c r="AC354" s="94" t="str">
        <f t="shared" si="50"/>
        <v>TRASLADO EXTEMPORÁNEO</v>
      </c>
      <c r="AD354" s="226" t="str">
        <f t="shared" si="47"/>
        <v>Respuesta EN TÉRMINOS a peticionario</v>
      </c>
      <c r="AE354" s="94" t="str">
        <f t="shared" si="48"/>
        <v>N/A</v>
      </c>
      <c r="AF354" s="228">
        <f t="shared" si="51"/>
        <v>0</v>
      </c>
      <c r="AG354" s="94" t="str">
        <f t="shared" si="52"/>
        <v>N/A</v>
      </c>
    </row>
    <row r="355" spans="2:34" s="111" customFormat="1" ht="24.95" hidden="1" customHeight="1">
      <c r="B355" s="64">
        <f t="shared" si="53"/>
        <v>352</v>
      </c>
      <c r="C355" s="65" t="s">
        <v>1408</v>
      </c>
      <c r="D355" s="62" t="s">
        <v>1409</v>
      </c>
      <c r="E355" s="62" t="s">
        <v>1405</v>
      </c>
      <c r="F355" s="64" t="s">
        <v>2</v>
      </c>
      <c r="G355" s="198">
        <v>46064</v>
      </c>
      <c r="H355" s="198">
        <v>46064</v>
      </c>
      <c r="I355" s="198">
        <v>46064</v>
      </c>
      <c r="J355" s="199" t="s">
        <v>1077</v>
      </c>
      <c r="K355" s="62" t="s">
        <v>37</v>
      </c>
      <c r="L355" s="62"/>
      <c r="M355" s="62"/>
      <c r="N355" s="64" t="s">
        <v>98</v>
      </c>
      <c r="O355" s="64">
        <f>IF(Tabla1[[#This Row],[FECHA RADICADO DE RESPUESTA A PETICIONARIO]]="","Sin respuesta",S355-G355)</f>
        <v>9</v>
      </c>
      <c r="P355" s="64">
        <v>12</v>
      </c>
      <c r="Q355" s="63">
        <f>+IFERROR(VLOOKUP(Z355, fechas!$B$1:$C$247, 2,FALSE), " ")</f>
        <v>46080</v>
      </c>
      <c r="R355" s="64" t="s">
        <v>1410</v>
      </c>
      <c r="S355" s="85">
        <v>46073</v>
      </c>
      <c r="T355" s="64" t="s">
        <v>90</v>
      </c>
      <c r="U355" s="63" t="s">
        <v>90</v>
      </c>
      <c r="V355" s="64" t="s">
        <v>1407</v>
      </c>
      <c r="W355" s="64"/>
      <c r="X355" s="108">
        <f t="shared" si="45"/>
        <v>0</v>
      </c>
      <c r="Y355" s="109">
        <f>+IFERROR(VLOOKUP(G355,fechas!$A$1:$D$209,2,FALSE), " ")</f>
        <v>48</v>
      </c>
      <c r="Z355" s="109">
        <f t="shared" si="46"/>
        <v>60</v>
      </c>
      <c r="AA355" s="110" t="str">
        <f>+IFERROR(IF(S355&gt;0," ",Q355-variables!$C$9)," ")</f>
        <v xml:space="preserve"> </v>
      </c>
      <c r="AB355" s="111" t="str">
        <f t="shared" si="49"/>
        <v>RESPUESTA OPORTUNA</v>
      </c>
      <c r="AC355" s="94" t="str">
        <f t="shared" si="50"/>
        <v>TRASLADO EXTEMPORÁNEO</v>
      </c>
      <c r="AD355" s="226" t="str">
        <f t="shared" si="47"/>
        <v>Respuesta EN TÉRMINOS a peticionario</v>
      </c>
      <c r="AE355" s="94" t="str">
        <f t="shared" si="48"/>
        <v>N/A</v>
      </c>
      <c r="AF355" s="228">
        <f t="shared" si="51"/>
        <v>0</v>
      </c>
      <c r="AG355" s="94" t="str">
        <f t="shared" si="52"/>
        <v>N/A</v>
      </c>
    </row>
    <row r="356" spans="2:34" s="111" customFormat="1" ht="24.95" hidden="1" customHeight="1">
      <c r="B356" s="64">
        <f t="shared" si="53"/>
        <v>353</v>
      </c>
      <c r="C356" s="65" t="s">
        <v>1411</v>
      </c>
      <c r="D356" s="62" t="s">
        <v>1412</v>
      </c>
      <c r="E356" s="62" t="s">
        <v>234</v>
      </c>
      <c r="F356" s="64" t="s">
        <v>3</v>
      </c>
      <c r="G356" s="198">
        <v>46064</v>
      </c>
      <c r="H356" s="198">
        <v>46064</v>
      </c>
      <c r="I356" s="198">
        <v>46064</v>
      </c>
      <c r="J356" s="199" t="s">
        <v>1077</v>
      </c>
      <c r="K356" s="62" t="s">
        <v>44</v>
      </c>
      <c r="L356" s="62"/>
      <c r="M356" s="62"/>
      <c r="N356" s="64" t="s">
        <v>98</v>
      </c>
      <c r="O356" s="64">
        <f>IF(Tabla1[[#This Row],[FECHA RADICADO DE RESPUESTA A PETICIONARIO]]="","Sin respuesta",S356-G356)</f>
        <v>1</v>
      </c>
      <c r="P356" s="64">
        <v>12</v>
      </c>
      <c r="Q356" s="63">
        <f>+IFERROR(VLOOKUP(Z356, fechas!$B$1:$C$247, 2,FALSE), " ")</f>
        <v>46080</v>
      </c>
      <c r="R356" s="64" t="s">
        <v>1413</v>
      </c>
      <c r="S356" s="85">
        <v>46065</v>
      </c>
      <c r="T356" s="64" t="s">
        <v>90</v>
      </c>
      <c r="U356" s="63" t="s">
        <v>90</v>
      </c>
      <c r="V356" s="64" t="s">
        <v>1414</v>
      </c>
      <c r="W356" s="64"/>
      <c r="X356" s="108">
        <f t="shared" si="45"/>
        <v>0</v>
      </c>
      <c r="Y356" s="109">
        <f>+IFERROR(VLOOKUP(G356,fechas!$A$1:$D$209,2,FALSE), " ")</f>
        <v>48</v>
      </c>
      <c r="Z356" s="109">
        <f t="shared" si="46"/>
        <v>60</v>
      </c>
      <c r="AA356" s="110" t="str">
        <f>+IFERROR(IF(S356&gt;0," ",Q356-variables!$C$9)," ")</f>
        <v xml:space="preserve"> </v>
      </c>
      <c r="AB356" s="111" t="str">
        <f t="shared" si="49"/>
        <v>RESPUESTA OPORTUNA</v>
      </c>
      <c r="AC356" s="94" t="str">
        <f t="shared" si="50"/>
        <v>TRASLADO EXTEMPORÁNEO</v>
      </c>
      <c r="AD356" s="226" t="str">
        <f t="shared" si="47"/>
        <v>Respuesta EN TÉRMINOS a peticionario</v>
      </c>
      <c r="AE356" s="94" t="str">
        <f t="shared" si="48"/>
        <v>N/A</v>
      </c>
      <c r="AF356" s="228">
        <f t="shared" si="51"/>
        <v>0</v>
      </c>
      <c r="AG356" s="94" t="str">
        <f t="shared" si="52"/>
        <v>N/A</v>
      </c>
    </row>
    <row r="357" spans="2:34" s="111" customFormat="1" ht="24.95" hidden="1" customHeight="1">
      <c r="B357" s="64">
        <f t="shared" si="53"/>
        <v>354</v>
      </c>
      <c r="C357" s="65" t="s">
        <v>1415</v>
      </c>
      <c r="D357" s="62" t="s">
        <v>1416</v>
      </c>
      <c r="E357" s="62" t="s">
        <v>838</v>
      </c>
      <c r="F357" s="64" t="s">
        <v>2</v>
      </c>
      <c r="G357" s="198">
        <v>46064</v>
      </c>
      <c r="H357" s="198">
        <v>46064</v>
      </c>
      <c r="I357" s="198">
        <v>46064</v>
      </c>
      <c r="J357" s="199" t="s">
        <v>1077</v>
      </c>
      <c r="K357" s="62" t="s">
        <v>46</v>
      </c>
      <c r="L357" s="62"/>
      <c r="M357" s="62"/>
      <c r="N357" s="64" t="s">
        <v>98</v>
      </c>
      <c r="O357" s="64">
        <f>IF(Tabla1[[#This Row],[FECHA RADICADO DE RESPUESTA A PETICIONARIO]]="","Sin respuesta",S357-G357)</f>
        <v>9</v>
      </c>
      <c r="P357" s="64">
        <v>12</v>
      </c>
      <c r="Q357" s="63">
        <f>+IFERROR(VLOOKUP(Z357, fechas!$B$1:$C$247, 2,FALSE), " ")</f>
        <v>46080</v>
      </c>
      <c r="R357" s="64" t="s">
        <v>1417</v>
      </c>
      <c r="S357" s="85">
        <v>46073</v>
      </c>
      <c r="T357" s="64" t="s">
        <v>90</v>
      </c>
      <c r="U357" s="63" t="s">
        <v>90</v>
      </c>
      <c r="V357" s="64"/>
      <c r="W357" s="64"/>
      <c r="X357" s="108">
        <f t="shared" si="45"/>
        <v>0</v>
      </c>
      <c r="Y357" s="109">
        <f>+IFERROR(VLOOKUP(G357,fechas!$A$1:$D$209,2,FALSE), " ")</f>
        <v>48</v>
      </c>
      <c r="Z357" s="109">
        <f t="shared" si="46"/>
        <v>60</v>
      </c>
      <c r="AA357" s="110" t="str">
        <f>+IFERROR(IF(S357&gt;0," ",Q357-variables!$C$9)," ")</f>
        <v xml:space="preserve"> </v>
      </c>
      <c r="AB357" s="111" t="str">
        <f t="shared" si="49"/>
        <v>RESPUESTA OPORTUNA</v>
      </c>
      <c r="AC357" s="94" t="str">
        <f t="shared" si="50"/>
        <v>TRASLADO EXTEMPORÁNEO</v>
      </c>
      <c r="AD357" s="226" t="str">
        <f t="shared" si="47"/>
        <v>Respuesta EN TÉRMINOS a peticionario</v>
      </c>
      <c r="AE357" s="94" t="str">
        <f t="shared" si="48"/>
        <v>N/A</v>
      </c>
      <c r="AF357" s="228">
        <f t="shared" si="51"/>
        <v>0</v>
      </c>
      <c r="AG357" s="94" t="str">
        <f t="shared" si="52"/>
        <v>N/A</v>
      </c>
    </row>
    <row r="358" spans="2:34" s="111" customFormat="1" ht="24.95" hidden="1" customHeight="1">
      <c r="B358" s="64">
        <f t="shared" si="53"/>
        <v>355</v>
      </c>
      <c r="C358" s="65" t="s">
        <v>1418</v>
      </c>
      <c r="D358" s="62" t="s">
        <v>1419</v>
      </c>
      <c r="E358" s="62" t="s">
        <v>1420</v>
      </c>
      <c r="F358" s="64" t="s">
        <v>2</v>
      </c>
      <c r="G358" s="198">
        <v>46057</v>
      </c>
      <c r="H358" s="198">
        <v>46057</v>
      </c>
      <c r="I358" s="198">
        <v>46065</v>
      </c>
      <c r="J358" s="199" t="s">
        <v>1077</v>
      </c>
      <c r="K358" s="62" t="s">
        <v>31</v>
      </c>
      <c r="L358" s="62"/>
      <c r="M358" s="62"/>
      <c r="N358" s="64" t="s">
        <v>98</v>
      </c>
      <c r="O358" s="64">
        <f>IF(Tabla1[[#This Row],[FECHA RADICADO DE RESPUESTA A PETICIONARIO]]="","Sin respuesta",S358-G358)</f>
        <v>19</v>
      </c>
      <c r="P358" s="64">
        <v>12</v>
      </c>
      <c r="Q358" s="63">
        <f>+IFERROR(VLOOKUP(Z358, fechas!$B$1:$C$247, 2,FALSE), " ")</f>
        <v>46073</v>
      </c>
      <c r="R358" s="64" t="s">
        <v>1421</v>
      </c>
      <c r="S358" s="85">
        <v>46076</v>
      </c>
      <c r="T358" s="64" t="s">
        <v>90</v>
      </c>
      <c r="U358" s="63" t="s">
        <v>90</v>
      </c>
      <c r="V358" s="64"/>
      <c r="W358" s="64"/>
      <c r="X358" s="108">
        <f t="shared" si="45"/>
        <v>0</v>
      </c>
      <c r="Y358" s="109">
        <f>+IFERROR(VLOOKUP(G358,fechas!$A$1:$D$209,2,FALSE), " ")</f>
        <v>43</v>
      </c>
      <c r="Z358" s="109">
        <f t="shared" si="46"/>
        <v>55</v>
      </c>
      <c r="AA358" s="110" t="str">
        <f>+IFERROR(IF(S358&gt;0," ",Q358-variables!$C$9)," ")</f>
        <v xml:space="preserve"> </v>
      </c>
      <c r="AB358" s="111" t="str">
        <f t="shared" si="49"/>
        <v>RESPUESTA EXTEMPORÁNEA</v>
      </c>
      <c r="AC358" s="94" t="str">
        <f t="shared" si="50"/>
        <v>TRASLADO EXTEMPORÁNEO</v>
      </c>
      <c r="AD358" s="226" t="str">
        <f t="shared" si="47"/>
        <v>Respuesta EXTEMPORÁNEA a peticionario</v>
      </c>
      <c r="AE358" s="94" t="str">
        <f t="shared" si="48"/>
        <v>N/A</v>
      </c>
      <c r="AF358" s="228">
        <f t="shared" si="51"/>
        <v>8</v>
      </c>
      <c r="AG358" s="94" t="str">
        <f t="shared" si="52"/>
        <v>N/A</v>
      </c>
    </row>
    <row r="359" spans="2:34" s="111" customFormat="1" ht="24.95" hidden="1" customHeight="1">
      <c r="B359" s="64">
        <f t="shared" si="53"/>
        <v>356</v>
      </c>
      <c r="C359" s="65" t="s">
        <v>1422</v>
      </c>
      <c r="D359" s="62" t="s">
        <v>1423</v>
      </c>
      <c r="E359" s="62" t="s">
        <v>348</v>
      </c>
      <c r="F359" s="64" t="s">
        <v>2</v>
      </c>
      <c r="G359" s="198">
        <v>46062</v>
      </c>
      <c r="H359" s="198">
        <v>46062</v>
      </c>
      <c r="I359" s="198">
        <v>46065</v>
      </c>
      <c r="J359" s="199" t="s">
        <v>1077</v>
      </c>
      <c r="K359" s="62" t="s">
        <v>47</v>
      </c>
      <c r="L359" s="62"/>
      <c r="M359" s="62"/>
      <c r="N359" s="64" t="s">
        <v>98</v>
      </c>
      <c r="O359" s="64">
        <f>IF(Tabla1[[#This Row],[FECHA RADICADO DE RESPUESTA A PETICIONARIO]]="","Sin respuesta",S359-G359)</f>
        <v>15</v>
      </c>
      <c r="P359" s="64">
        <v>2</v>
      </c>
      <c r="Q359" s="63">
        <f>+IFERROR(VLOOKUP(Z359, fechas!$B$1:$C$247, 2,FALSE), " ")</f>
        <v>46064</v>
      </c>
      <c r="R359" s="64" t="s">
        <v>1424</v>
      </c>
      <c r="S359" s="85">
        <v>46077</v>
      </c>
      <c r="T359" s="64" t="s">
        <v>1425</v>
      </c>
      <c r="U359" s="63">
        <v>46073</v>
      </c>
      <c r="V359" s="64"/>
      <c r="W359" s="64"/>
      <c r="X359" s="108">
        <f t="shared" si="45"/>
        <v>0</v>
      </c>
      <c r="Y359" s="109">
        <f>+IFERROR(VLOOKUP(G359,fechas!$A$1:$D$209,2,FALSE), " ")</f>
        <v>46</v>
      </c>
      <c r="Z359" s="109">
        <f t="shared" si="46"/>
        <v>48</v>
      </c>
      <c r="AA359" s="110" t="str">
        <f>+IFERROR(IF(S359&gt;0," ",Q359-variables!$C$9)," ")</f>
        <v xml:space="preserve"> </v>
      </c>
      <c r="AB359" s="111" t="str">
        <f t="shared" si="49"/>
        <v>RESPUESTA EXTEMPORÁNEA</v>
      </c>
      <c r="AC359" s="94" t="str">
        <f t="shared" si="50"/>
        <v>TRASLADO EXTEMPORÁNEO</v>
      </c>
      <c r="AD359" s="226" t="str">
        <f t="shared" si="47"/>
        <v>Respuesta EXTEMPORÁNEA a peticionario</v>
      </c>
      <c r="AE359" s="94" t="str">
        <f t="shared" si="48"/>
        <v>Traslado EXTEMPORÁNEO</v>
      </c>
      <c r="AF359" s="228">
        <f t="shared" si="51"/>
        <v>3</v>
      </c>
      <c r="AG359" s="94" t="str">
        <f t="shared" si="52"/>
        <v>N/A</v>
      </c>
    </row>
    <row r="360" spans="2:34" s="111" customFormat="1" ht="24.95" hidden="1" customHeight="1">
      <c r="B360" s="64">
        <f t="shared" si="53"/>
        <v>357</v>
      </c>
      <c r="C360" s="65" t="s">
        <v>1426</v>
      </c>
      <c r="D360" s="62" t="s">
        <v>1427</v>
      </c>
      <c r="E360" s="62" t="s">
        <v>631</v>
      </c>
      <c r="F360" s="64" t="s">
        <v>2</v>
      </c>
      <c r="G360" s="198">
        <v>46064</v>
      </c>
      <c r="H360" s="198">
        <v>46064</v>
      </c>
      <c r="I360" s="198">
        <v>46065</v>
      </c>
      <c r="J360" s="199" t="s">
        <v>1077</v>
      </c>
      <c r="K360" s="62" t="s">
        <v>45</v>
      </c>
      <c r="L360" s="62"/>
      <c r="M360" s="62"/>
      <c r="N360" s="64" t="s">
        <v>98</v>
      </c>
      <c r="O360" s="64">
        <f>IF(Tabla1[[#This Row],[FECHA RADICADO DE RESPUESTA A PETICIONARIO]]="","Sin respuesta",S360-G360)</f>
        <v>9</v>
      </c>
      <c r="P360" s="64">
        <v>12</v>
      </c>
      <c r="Q360" s="63">
        <f>+IFERROR(VLOOKUP(Z360, fechas!$B$1:$C$247, 2,FALSE), " ")</f>
        <v>46080</v>
      </c>
      <c r="R360" s="64" t="s">
        <v>1428</v>
      </c>
      <c r="S360" s="85">
        <v>46073</v>
      </c>
      <c r="T360" s="64" t="s">
        <v>90</v>
      </c>
      <c r="U360" s="63" t="s">
        <v>90</v>
      </c>
      <c r="V360" s="64"/>
      <c r="W360" s="64"/>
      <c r="X360" s="108">
        <f t="shared" si="45"/>
        <v>0</v>
      </c>
      <c r="Y360" s="109">
        <f>+IFERROR(VLOOKUP(G360,fechas!$A$1:$D$209,2,FALSE), " ")</f>
        <v>48</v>
      </c>
      <c r="Z360" s="109">
        <f t="shared" si="46"/>
        <v>60</v>
      </c>
      <c r="AA360" s="110" t="str">
        <f>+IFERROR(IF(S360&gt;0," ",Q360-variables!$C$9)," ")</f>
        <v xml:space="preserve"> </v>
      </c>
      <c r="AB360" s="111" t="str">
        <f t="shared" si="49"/>
        <v>RESPUESTA OPORTUNA</v>
      </c>
      <c r="AC360" s="94" t="str">
        <f t="shared" si="50"/>
        <v>TRASLADO EXTEMPORÁNEO</v>
      </c>
      <c r="AD360" s="226" t="str">
        <f t="shared" si="47"/>
        <v>Respuesta EN TÉRMINOS a peticionario</v>
      </c>
      <c r="AE360" s="94" t="str">
        <f t="shared" si="48"/>
        <v>N/A</v>
      </c>
      <c r="AF360" s="228">
        <f t="shared" si="51"/>
        <v>1</v>
      </c>
      <c r="AG360" s="94" t="str">
        <f t="shared" si="52"/>
        <v>N/A</v>
      </c>
    </row>
    <row r="361" spans="2:34" s="111" customFormat="1" ht="24.95" hidden="1" customHeight="1">
      <c r="B361" s="64">
        <f t="shared" si="53"/>
        <v>358</v>
      </c>
      <c r="C361" s="65" t="s">
        <v>1429</v>
      </c>
      <c r="D361" s="62" t="s">
        <v>1430</v>
      </c>
      <c r="E361" s="62" t="s">
        <v>1431</v>
      </c>
      <c r="F361" s="64" t="s">
        <v>2</v>
      </c>
      <c r="G361" s="198">
        <v>46064</v>
      </c>
      <c r="H361" s="198">
        <v>46064</v>
      </c>
      <c r="I361" s="198">
        <v>46065</v>
      </c>
      <c r="J361" s="199" t="s">
        <v>1077</v>
      </c>
      <c r="K361" s="62" t="s">
        <v>151</v>
      </c>
      <c r="L361" s="62"/>
      <c r="M361" s="62"/>
      <c r="N361" s="64" t="s">
        <v>98</v>
      </c>
      <c r="O361" s="64">
        <f>IF(Tabla1[[#This Row],[FECHA RADICADO DE RESPUESTA A PETICIONARIO]]="","Sin respuesta",S361-G361)</f>
        <v>5</v>
      </c>
      <c r="P361" s="64">
        <v>2</v>
      </c>
      <c r="Q361" s="63">
        <f>+IFERROR(VLOOKUP(Z361, fechas!$B$1:$C$247, 2,FALSE), " ")</f>
        <v>46066</v>
      </c>
      <c r="R361" s="64" t="s">
        <v>90</v>
      </c>
      <c r="S361" s="85">
        <v>46069</v>
      </c>
      <c r="T361" s="64" t="s">
        <v>90</v>
      </c>
      <c r="U361" s="63" t="s">
        <v>90</v>
      </c>
      <c r="V361" s="64" t="s">
        <v>1432</v>
      </c>
      <c r="W361" s="64"/>
      <c r="X361" s="108">
        <f t="shared" si="45"/>
        <v>0</v>
      </c>
      <c r="Y361" s="109">
        <f>+IFERROR(VLOOKUP(G361,fechas!$A$1:$D$209,2,FALSE), " ")</f>
        <v>48</v>
      </c>
      <c r="Z361" s="109">
        <f t="shared" si="46"/>
        <v>50</v>
      </c>
      <c r="AA361" s="110" t="str">
        <f>+IFERROR(IF(S361&gt;0," ",Q361-variables!$C$9)," ")</f>
        <v xml:space="preserve"> </v>
      </c>
      <c r="AB361" s="111" t="str">
        <f t="shared" si="49"/>
        <v>RESPUESTA EXTEMPORÁNEA</v>
      </c>
      <c r="AC361" s="94" t="str">
        <f t="shared" si="50"/>
        <v>TRASLADO EXTEMPORÁNEO</v>
      </c>
      <c r="AD361" s="237" t="str">
        <f t="shared" si="47"/>
        <v>Respuesta EN TÉRMINOS a peticionario</v>
      </c>
      <c r="AE361" s="238" t="str">
        <f t="shared" si="48"/>
        <v>N/A</v>
      </c>
      <c r="AF361" s="239">
        <f t="shared" si="51"/>
        <v>1</v>
      </c>
      <c r="AG361" s="238">
        <f t="shared" si="52"/>
        <v>5</v>
      </c>
      <c r="AH361" s="111" t="s">
        <v>151</v>
      </c>
    </row>
    <row r="362" spans="2:34" s="111" customFormat="1" ht="24.95" hidden="1" customHeight="1">
      <c r="B362" s="64">
        <f t="shared" si="53"/>
        <v>359</v>
      </c>
      <c r="C362" s="65" t="s">
        <v>1433</v>
      </c>
      <c r="D362" s="62" t="s">
        <v>1434</v>
      </c>
      <c r="E362" s="62" t="s">
        <v>558</v>
      </c>
      <c r="F362" s="64" t="s">
        <v>2</v>
      </c>
      <c r="G362" s="198">
        <v>46064</v>
      </c>
      <c r="H362" s="198">
        <v>46064</v>
      </c>
      <c r="I362" s="198">
        <v>46065</v>
      </c>
      <c r="J362" s="199" t="s">
        <v>1077</v>
      </c>
      <c r="K362" s="62" t="s">
        <v>46</v>
      </c>
      <c r="L362" s="62"/>
      <c r="M362" s="62"/>
      <c r="N362" s="64" t="s">
        <v>98</v>
      </c>
      <c r="O362" s="64">
        <f>IF(Tabla1[[#This Row],[FECHA RADICADO DE RESPUESTA A PETICIONARIO]]="","Sin respuesta",S362-G362)</f>
        <v>9</v>
      </c>
      <c r="P362" s="64">
        <v>12</v>
      </c>
      <c r="Q362" s="63">
        <f>+IFERROR(VLOOKUP(Z362, fechas!$B$1:$C$247, 2,FALSE), " ")</f>
        <v>46080</v>
      </c>
      <c r="R362" s="64" t="s">
        <v>1435</v>
      </c>
      <c r="S362" s="85">
        <v>46073</v>
      </c>
      <c r="T362" s="64" t="s">
        <v>90</v>
      </c>
      <c r="U362" s="63" t="s">
        <v>90</v>
      </c>
      <c r="V362" s="64"/>
      <c r="W362" s="64"/>
      <c r="X362" s="108">
        <f t="shared" si="45"/>
        <v>0</v>
      </c>
      <c r="Y362" s="109">
        <f>+IFERROR(VLOOKUP(G362,fechas!$A$1:$D$209,2,FALSE), " ")</f>
        <v>48</v>
      </c>
      <c r="Z362" s="109">
        <f t="shared" si="46"/>
        <v>60</v>
      </c>
      <c r="AA362" s="110" t="str">
        <f>+IFERROR(IF(S362&gt;0," ",Q362-variables!$C$9)," ")</f>
        <v xml:space="preserve"> </v>
      </c>
      <c r="AB362" s="111" t="str">
        <f t="shared" si="49"/>
        <v>RESPUESTA OPORTUNA</v>
      </c>
      <c r="AC362" s="94" t="str">
        <f t="shared" si="50"/>
        <v>TRASLADO EXTEMPORÁNEO</v>
      </c>
      <c r="AD362" s="226" t="str">
        <f t="shared" si="47"/>
        <v>Respuesta EN TÉRMINOS a peticionario</v>
      </c>
      <c r="AE362" s="94" t="str">
        <f t="shared" si="48"/>
        <v>N/A</v>
      </c>
      <c r="AF362" s="228">
        <f t="shared" si="51"/>
        <v>1</v>
      </c>
      <c r="AG362" s="94" t="str">
        <f t="shared" si="52"/>
        <v>N/A</v>
      </c>
    </row>
    <row r="363" spans="2:34" s="111" customFormat="1" ht="24.95" hidden="1" customHeight="1">
      <c r="B363" s="64">
        <f t="shared" si="53"/>
        <v>360</v>
      </c>
      <c r="C363" s="65" t="s">
        <v>1436</v>
      </c>
      <c r="D363" s="62" t="s">
        <v>1437</v>
      </c>
      <c r="E363" s="62" t="s">
        <v>487</v>
      </c>
      <c r="F363" s="64" t="s">
        <v>2</v>
      </c>
      <c r="G363" s="198">
        <v>46065</v>
      </c>
      <c r="H363" s="198">
        <v>46065</v>
      </c>
      <c r="I363" s="198">
        <v>46065</v>
      </c>
      <c r="J363" s="199" t="s">
        <v>1077</v>
      </c>
      <c r="K363" s="62" t="s">
        <v>45</v>
      </c>
      <c r="L363" s="62"/>
      <c r="M363" s="62"/>
      <c r="N363" s="64" t="s">
        <v>98</v>
      </c>
      <c r="O363" s="64">
        <f>IF(Tabla1[[#This Row],[FECHA RADICADO DE RESPUESTA A PETICIONARIO]]="","Sin respuesta",S363-G363)</f>
        <v>11</v>
      </c>
      <c r="P363" s="64">
        <v>2</v>
      </c>
      <c r="Q363" s="63">
        <f>+IFERROR(VLOOKUP(Z363, fechas!$B$1:$C$247, 2,FALSE), " ")</f>
        <v>46069</v>
      </c>
      <c r="R363" s="64" t="s">
        <v>1438</v>
      </c>
      <c r="S363" s="85">
        <v>46076</v>
      </c>
      <c r="T363" s="64" t="s">
        <v>1439</v>
      </c>
      <c r="U363" s="63">
        <v>46073</v>
      </c>
      <c r="V363" s="64"/>
      <c r="W363" s="64"/>
      <c r="X363" s="108">
        <f t="shared" si="45"/>
        <v>0</v>
      </c>
      <c r="Y363" s="109">
        <f>+IFERROR(VLOOKUP(G363,fechas!$A$1:$D$209,2,FALSE), " ")</f>
        <v>49</v>
      </c>
      <c r="Z363" s="109">
        <f t="shared" si="46"/>
        <v>51</v>
      </c>
      <c r="AA363" s="110" t="str">
        <f>+IFERROR(IF(S363&gt;0," ",Q363-variables!$C$9)," ")</f>
        <v xml:space="preserve"> </v>
      </c>
      <c r="AB363" s="111" t="str">
        <f t="shared" si="49"/>
        <v>RESPUESTA EXTEMPORÁNEA</v>
      </c>
      <c r="AC363" s="94" t="str">
        <f t="shared" si="50"/>
        <v>TRASLADO EXTEMPORÁNEO</v>
      </c>
      <c r="AD363" s="226" t="str">
        <f t="shared" si="47"/>
        <v>Respuesta EXTEMPORÁNEA a peticionario</v>
      </c>
      <c r="AE363" s="94" t="str">
        <f t="shared" si="48"/>
        <v>Traslado EXTEMPORÁNEO</v>
      </c>
      <c r="AF363" s="228">
        <f t="shared" si="51"/>
        <v>0</v>
      </c>
      <c r="AG363" s="94" t="str">
        <f t="shared" si="52"/>
        <v>N/A</v>
      </c>
    </row>
    <row r="364" spans="2:34" s="111" customFormat="1" ht="24.95" hidden="1" customHeight="1">
      <c r="B364" s="64">
        <f t="shared" si="53"/>
        <v>361</v>
      </c>
      <c r="C364" s="65" t="s">
        <v>1440</v>
      </c>
      <c r="D364" s="62" t="s">
        <v>1441</v>
      </c>
      <c r="E364" s="62" t="s">
        <v>558</v>
      </c>
      <c r="F364" s="64" t="s">
        <v>2</v>
      </c>
      <c r="G364" s="198">
        <v>46065</v>
      </c>
      <c r="H364" s="198">
        <v>46065</v>
      </c>
      <c r="I364" s="198">
        <v>46065</v>
      </c>
      <c r="J364" s="199" t="s">
        <v>1077</v>
      </c>
      <c r="K364" s="62" t="s">
        <v>151</v>
      </c>
      <c r="L364" s="62"/>
      <c r="M364" s="62"/>
      <c r="N364" s="64" t="s">
        <v>98</v>
      </c>
      <c r="O364" s="64">
        <f>IF(Tabla1[[#This Row],[FECHA RADICADO DE RESPUESTA A PETICIONARIO]]="","Sin respuesta",S364-G364)</f>
        <v>0</v>
      </c>
      <c r="P364" s="64">
        <v>2</v>
      </c>
      <c r="Q364" s="63">
        <f>+IFERROR(VLOOKUP(Z364, fechas!$B$1:$C$247, 2,FALSE), " ")</f>
        <v>46069</v>
      </c>
      <c r="R364" s="64" t="s">
        <v>90</v>
      </c>
      <c r="S364" s="85">
        <v>46065</v>
      </c>
      <c r="T364" s="64" t="s">
        <v>90</v>
      </c>
      <c r="U364" s="63" t="s">
        <v>90</v>
      </c>
      <c r="V364" s="64" t="s">
        <v>398</v>
      </c>
      <c r="W364" s="64"/>
      <c r="X364" s="108">
        <f t="shared" si="45"/>
        <v>0</v>
      </c>
      <c r="Y364" s="109">
        <f>+IFERROR(VLOOKUP(G364,fechas!$A$1:$D$209,2,FALSE), " ")</f>
        <v>49</v>
      </c>
      <c r="Z364" s="109">
        <f t="shared" si="46"/>
        <v>51</v>
      </c>
      <c r="AA364" s="110" t="str">
        <f>+IFERROR(IF(S364&gt;0," ",Q364-variables!$C$9)," ")</f>
        <v xml:space="preserve"> </v>
      </c>
      <c r="AB364" s="111" t="str">
        <f t="shared" si="49"/>
        <v>RESPUESTA OPORTUNA</v>
      </c>
      <c r="AC364" s="94" t="str">
        <f t="shared" si="50"/>
        <v>TRASLADO EXTEMPORÁNEO</v>
      </c>
      <c r="AD364" s="237" t="str">
        <f t="shared" si="47"/>
        <v>Respuesta EN TÉRMINOS a peticionario</v>
      </c>
      <c r="AE364" s="238" t="str">
        <f t="shared" si="48"/>
        <v>N/A</v>
      </c>
      <c r="AF364" s="239">
        <f t="shared" si="51"/>
        <v>0</v>
      </c>
      <c r="AG364" s="238">
        <f t="shared" si="52"/>
        <v>0</v>
      </c>
      <c r="AH364" s="111" t="s">
        <v>151</v>
      </c>
    </row>
    <row r="365" spans="2:34" s="111" customFormat="1" ht="24.95" hidden="1" customHeight="1">
      <c r="B365" s="64">
        <f t="shared" si="53"/>
        <v>362</v>
      </c>
      <c r="C365" s="65" t="s">
        <v>1442</v>
      </c>
      <c r="D365" s="62" t="s">
        <v>1026</v>
      </c>
      <c r="E365" s="62" t="s">
        <v>1212</v>
      </c>
      <c r="F365" s="64" t="s">
        <v>2</v>
      </c>
      <c r="G365" s="198">
        <v>46065</v>
      </c>
      <c r="H365" s="198">
        <v>46065</v>
      </c>
      <c r="I365" s="198">
        <v>46065</v>
      </c>
      <c r="J365" s="199" t="s">
        <v>1077</v>
      </c>
      <c r="K365" s="62" t="s">
        <v>46</v>
      </c>
      <c r="L365" s="62"/>
      <c r="M365" s="62"/>
      <c r="N365" s="64" t="s">
        <v>98</v>
      </c>
      <c r="O365" s="64">
        <f>IF(Tabla1[[#This Row],[FECHA RADICADO DE RESPUESTA A PETICIONARIO]]="","Sin respuesta",S365-G365)</f>
        <v>8</v>
      </c>
      <c r="P365" s="64">
        <v>12</v>
      </c>
      <c r="Q365" s="63">
        <f>+IFERROR(VLOOKUP(Z365, fechas!$B$1:$C$247, 2,FALSE), " ")</f>
        <v>46083</v>
      </c>
      <c r="R365" s="64" t="s">
        <v>1443</v>
      </c>
      <c r="S365" s="85">
        <v>46073</v>
      </c>
      <c r="T365" s="64" t="s">
        <v>90</v>
      </c>
      <c r="U365" s="63" t="s">
        <v>90</v>
      </c>
      <c r="V365" s="64"/>
      <c r="W365" s="64"/>
      <c r="X365" s="108">
        <f t="shared" si="45"/>
        <v>0</v>
      </c>
      <c r="Y365" s="109">
        <f>+IFERROR(VLOOKUP(G365,fechas!$A$1:$D$209,2,FALSE), " ")</f>
        <v>49</v>
      </c>
      <c r="Z365" s="109">
        <f t="shared" si="46"/>
        <v>61</v>
      </c>
      <c r="AA365" s="110" t="str">
        <f>+IFERROR(IF(S365&gt;0," ",Q365-variables!$C$9)," ")</f>
        <v xml:space="preserve"> </v>
      </c>
      <c r="AB365" s="111" t="str">
        <f t="shared" si="49"/>
        <v>RESPUESTA OPORTUNA</v>
      </c>
      <c r="AC365" s="94" t="str">
        <f t="shared" si="50"/>
        <v>TRASLADO EXTEMPORÁNEO</v>
      </c>
      <c r="AD365" s="226" t="str">
        <f t="shared" si="47"/>
        <v>Respuesta EN TÉRMINOS a peticionario</v>
      </c>
      <c r="AE365" s="94" t="str">
        <f t="shared" si="48"/>
        <v>N/A</v>
      </c>
      <c r="AF365" s="228">
        <f t="shared" si="51"/>
        <v>0</v>
      </c>
      <c r="AG365" s="94" t="str">
        <f t="shared" si="52"/>
        <v>N/A</v>
      </c>
    </row>
    <row r="366" spans="2:34" s="111" customFormat="1" ht="24.95" hidden="1" customHeight="1">
      <c r="B366" s="64">
        <f t="shared" si="53"/>
        <v>363</v>
      </c>
      <c r="C366" s="65" t="s">
        <v>1444</v>
      </c>
      <c r="D366" s="62" t="s">
        <v>1445</v>
      </c>
      <c r="E366" s="62" t="s">
        <v>1446</v>
      </c>
      <c r="F366" s="64" t="s">
        <v>2</v>
      </c>
      <c r="G366" s="198">
        <v>46065</v>
      </c>
      <c r="H366" s="198">
        <v>46065</v>
      </c>
      <c r="I366" s="198">
        <v>46065</v>
      </c>
      <c r="J366" s="199" t="s">
        <v>1077</v>
      </c>
      <c r="K366" s="62" t="s">
        <v>33</v>
      </c>
      <c r="L366" s="62"/>
      <c r="M366" s="62"/>
      <c r="N366" s="64" t="s">
        <v>98</v>
      </c>
      <c r="O366" s="64">
        <f>IF(Tabla1[[#This Row],[FECHA RADICADO DE RESPUESTA A PETICIONARIO]]="","Sin respuesta",S366-G366)</f>
        <v>50</v>
      </c>
      <c r="P366" s="64">
        <v>2</v>
      </c>
      <c r="Q366" s="63">
        <f>+IFERROR(VLOOKUP(Z366, fechas!$B$1:$C$247, 2,FALSE), " ")</f>
        <v>46069</v>
      </c>
      <c r="R366" s="64" t="s">
        <v>1447</v>
      </c>
      <c r="S366" s="85">
        <v>46115</v>
      </c>
      <c r="T366" s="64" t="s">
        <v>1448</v>
      </c>
      <c r="U366" s="63">
        <v>46079</v>
      </c>
      <c r="V366" s="64"/>
      <c r="W366" s="64"/>
      <c r="X366" s="108">
        <f t="shared" si="45"/>
        <v>0</v>
      </c>
      <c r="Y366" s="109">
        <f>+IFERROR(VLOOKUP(G366,fechas!$A$1:$D$209,2,FALSE), " ")</f>
        <v>49</v>
      </c>
      <c r="Z366" s="109">
        <f t="shared" si="46"/>
        <v>51</v>
      </c>
      <c r="AA366" s="110" t="str">
        <f>+IFERROR(IF(S366&gt;0," ",Q366-variables!$C$9)," ")</f>
        <v xml:space="preserve"> </v>
      </c>
      <c r="AB366" s="111" t="str">
        <f t="shared" si="49"/>
        <v>RESPUESTA EXTEMPORÁNEA</v>
      </c>
      <c r="AC366" s="94" t="str">
        <f t="shared" si="50"/>
        <v>TRASLADO EXTEMPORÁNEO</v>
      </c>
      <c r="AD366" s="226" t="str">
        <f t="shared" si="47"/>
        <v>Respuesta EXTEMPORÁNEA a peticionario</v>
      </c>
      <c r="AE366" s="94" t="str">
        <f t="shared" si="48"/>
        <v>Traslado EXTEMPORÁNEO</v>
      </c>
      <c r="AF366" s="228">
        <f t="shared" si="51"/>
        <v>0</v>
      </c>
      <c r="AG366" s="94" t="str">
        <f t="shared" si="52"/>
        <v>N/A</v>
      </c>
    </row>
    <row r="367" spans="2:34" s="111" customFormat="1" ht="24.95" hidden="1" customHeight="1">
      <c r="B367" s="64">
        <f t="shared" si="53"/>
        <v>364</v>
      </c>
      <c r="C367" s="65" t="s">
        <v>1449</v>
      </c>
      <c r="D367" s="62" t="s">
        <v>1450</v>
      </c>
      <c r="E367" s="62" t="s">
        <v>197</v>
      </c>
      <c r="F367" s="64" t="s">
        <v>2</v>
      </c>
      <c r="G367" s="198">
        <v>46065</v>
      </c>
      <c r="H367" s="198">
        <v>46065</v>
      </c>
      <c r="I367" s="198">
        <v>46065</v>
      </c>
      <c r="J367" s="199" t="s">
        <v>1077</v>
      </c>
      <c r="K367" s="62" t="s">
        <v>151</v>
      </c>
      <c r="L367" s="62"/>
      <c r="M367" s="62"/>
      <c r="N367" s="64" t="s">
        <v>98</v>
      </c>
      <c r="O367" s="64">
        <f>IF(Tabla1[[#This Row],[FECHA RADICADO DE RESPUESTA A PETICIONARIO]]="","Sin respuesta",S367-G367)</f>
        <v>0</v>
      </c>
      <c r="P367" s="64">
        <v>2</v>
      </c>
      <c r="Q367" s="63">
        <f>+IFERROR(VLOOKUP(Z367, fechas!$B$1:$C$247, 2,FALSE), " ")</f>
        <v>46069</v>
      </c>
      <c r="R367" s="64" t="s">
        <v>90</v>
      </c>
      <c r="S367" s="85">
        <v>46065</v>
      </c>
      <c r="T367" s="64" t="s">
        <v>90</v>
      </c>
      <c r="U367" s="85" t="s">
        <v>90</v>
      </c>
      <c r="V367" s="64" t="s">
        <v>295</v>
      </c>
      <c r="W367" s="64"/>
      <c r="X367" s="108">
        <f t="shared" si="45"/>
        <v>0</v>
      </c>
      <c r="Y367" s="109">
        <f>+IFERROR(VLOOKUP(G367,fechas!$A$1:$D$209,2,FALSE), " ")</f>
        <v>49</v>
      </c>
      <c r="Z367" s="109">
        <f t="shared" si="46"/>
        <v>51</v>
      </c>
      <c r="AA367" s="110" t="str">
        <f>+IFERROR(IF(S367&gt;0," ",Q367-variables!$C$9)," ")</f>
        <v xml:space="preserve"> </v>
      </c>
      <c r="AB367" s="111" t="str">
        <f t="shared" si="49"/>
        <v>RESPUESTA OPORTUNA</v>
      </c>
      <c r="AC367" s="94" t="str">
        <f t="shared" si="50"/>
        <v>TRASLADO EXTEMPORÁNEO</v>
      </c>
      <c r="AD367" s="237" t="str">
        <f t="shared" si="47"/>
        <v>Respuesta EN TÉRMINOS a peticionario</v>
      </c>
      <c r="AE367" s="238" t="str">
        <f t="shared" si="48"/>
        <v>N/A</v>
      </c>
      <c r="AF367" s="239">
        <f t="shared" si="51"/>
        <v>0</v>
      </c>
      <c r="AG367" s="238">
        <f t="shared" si="52"/>
        <v>0</v>
      </c>
      <c r="AH367" s="111" t="s">
        <v>151</v>
      </c>
    </row>
    <row r="368" spans="2:34" s="111" customFormat="1" ht="24.95" hidden="1" customHeight="1">
      <c r="B368" s="64">
        <f t="shared" si="53"/>
        <v>365</v>
      </c>
      <c r="C368" s="65" t="s">
        <v>1451</v>
      </c>
      <c r="D368" s="62" t="s">
        <v>1452</v>
      </c>
      <c r="E368" s="62" t="s">
        <v>1453</v>
      </c>
      <c r="F368" s="64" t="s">
        <v>2</v>
      </c>
      <c r="G368" s="198">
        <v>46065</v>
      </c>
      <c r="H368" s="198">
        <v>46065</v>
      </c>
      <c r="I368" s="198">
        <v>46065</v>
      </c>
      <c r="J368" s="199" t="s">
        <v>1077</v>
      </c>
      <c r="K368" s="62" t="s">
        <v>151</v>
      </c>
      <c r="L368" s="62"/>
      <c r="M368" s="62"/>
      <c r="N368" s="64" t="s">
        <v>98</v>
      </c>
      <c r="O368" s="64">
        <f>IF(Tabla1[[#This Row],[FECHA RADICADO DE RESPUESTA A PETICIONARIO]]="","Sin respuesta",S368-G368)</f>
        <v>0</v>
      </c>
      <c r="P368" s="64">
        <v>2</v>
      </c>
      <c r="Q368" s="63">
        <f>+IFERROR(VLOOKUP(Z368, fechas!$B$1:$C$247, 2,FALSE), " ")</f>
        <v>46069</v>
      </c>
      <c r="R368" s="64" t="s">
        <v>90</v>
      </c>
      <c r="S368" s="85">
        <v>46065</v>
      </c>
      <c r="T368" s="64" t="s">
        <v>90</v>
      </c>
      <c r="U368" s="63" t="s">
        <v>90</v>
      </c>
      <c r="V368" s="64" t="s">
        <v>1454</v>
      </c>
      <c r="W368" s="64"/>
      <c r="X368" s="108">
        <f t="shared" si="45"/>
        <v>0</v>
      </c>
      <c r="Y368" s="109">
        <f>+IFERROR(VLOOKUP(G368,fechas!$A$1:$D$209,2,FALSE), " ")</f>
        <v>49</v>
      </c>
      <c r="Z368" s="109">
        <f t="shared" si="46"/>
        <v>51</v>
      </c>
      <c r="AA368" s="110" t="str">
        <f>+IFERROR(IF(S368&gt;0," ",Q368-variables!$C$9)," ")</f>
        <v xml:space="preserve"> </v>
      </c>
      <c r="AB368" s="111" t="str">
        <f t="shared" si="49"/>
        <v>RESPUESTA OPORTUNA</v>
      </c>
      <c r="AC368" s="94" t="str">
        <f t="shared" si="50"/>
        <v>TRASLADO EXTEMPORÁNEO</v>
      </c>
      <c r="AD368" s="237" t="str">
        <f t="shared" si="47"/>
        <v>Respuesta EN TÉRMINOS a peticionario</v>
      </c>
      <c r="AE368" s="238" t="str">
        <f t="shared" si="48"/>
        <v>N/A</v>
      </c>
      <c r="AF368" s="239">
        <f t="shared" si="51"/>
        <v>0</v>
      </c>
      <c r="AG368" s="238">
        <f t="shared" si="52"/>
        <v>0</v>
      </c>
      <c r="AH368" s="111" t="s">
        <v>151</v>
      </c>
    </row>
    <row r="369" spans="2:34" s="111" customFormat="1" ht="24.95" hidden="1" customHeight="1">
      <c r="B369" s="64">
        <f t="shared" si="53"/>
        <v>366</v>
      </c>
      <c r="C369" s="65" t="s">
        <v>1455</v>
      </c>
      <c r="D369" s="62" t="s">
        <v>1456</v>
      </c>
      <c r="E369" s="62" t="s">
        <v>780</v>
      </c>
      <c r="F369" s="64" t="s">
        <v>2</v>
      </c>
      <c r="G369" s="198">
        <v>46065</v>
      </c>
      <c r="H369" s="198">
        <v>46065</v>
      </c>
      <c r="I369" s="198">
        <v>46065</v>
      </c>
      <c r="J369" s="199" t="s">
        <v>1077</v>
      </c>
      <c r="K369" s="62" t="s">
        <v>151</v>
      </c>
      <c r="L369" s="62"/>
      <c r="M369" s="62"/>
      <c r="N369" s="64" t="s">
        <v>98</v>
      </c>
      <c r="O369" s="64">
        <f>IF(Tabla1[[#This Row],[FECHA RADICADO DE RESPUESTA A PETICIONARIO]]="","Sin respuesta",S369-G369)</f>
        <v>1</v>
      </c>
      <c r="P369" s="64">
        <v>2</v>
      </c>
      <c r="Q369" s="63">
        <f>+IFERROR(VLOOKUP(Z369, fechas!$B$1:$C$247, 2,FALSE), " ")</f>
        <v>46069</v>
      </c>
      <c r="R369" s="64" t="s">
        <v>90</v>
      </c>
      <c r="S369" s="85">
        <v>46066</v>
      </c>
      <c r="T369" s="64" t="s">
        <v>90</v>
      </c>
      <c r="U369" s="63" t="s">
        <v>90</v>
      </c>
      <c r="V369" s="64" t="s">
        <v>295</v>
      </c>
      <c r="W369" s="64"/>
      <c r="X369" s="108">
        <f t="shared" si="45"/>
        <v>0</v>
      </c>
      <c r="Y369" s="109">
        <f>+IFERROR(VLOOKUP(G369,fechas!$A$1:$D$209,2,FALSE), " ")</f>
        <v>49</v>
      </c>
      <c r="Z369" s="109">
        <f t="shared" si="46"/>
        <v>51</v>
      </c>
      <c r="AA369" s="110" t="str">
        <f>+IFERROR(IF(S369&gt;0," ",Q369-variables!$C$9)," ")</f>
        <v xml:space="preserve"> </v>
      </c>
      <c r="AB369" s="111" t="str">
        <f t="shared" si="49"/>
        <v>RESPUESTA OPORTUNA</v>
      </c>
      <c r="AC369" s="94" t="str">
        <f t="shared" si="50"/>
        <v>TRASLADO EXTEMPORÁNEO</v>
      </c>
      <c r="AD369" s="237" t="str">
        <f t="shared" si="47"/>
        <v>Respuesta EN TÉRMINOS a peticionario</v>
      </c>
      <c r="AE369" s="238" t="str">
        <f t="shared" si="48"/>
        <v>N/A</v>
      </c>
      <c r="AF369" s="239">
        <f t="shared" si="51"/>
        <v>0</v>
      </c>
      <c r="AG369" s="238">
        <f t="shared" si="52"/>
        <v>1</v>
      </c>
      <c r="AH369" s="111" t="s">
        <v>151</v>
      </c>
    </row>
    <row r="370" spans="2:34" s="111" customFormat="1" ht="24.95" hidden="1" customHeight="1">
      <c r="B370" s="64">
        <f t="shared" si="53"/>
        <v>367</v>
      </c>
      <c r="C370" s="65" t="s">
        <v>1457</v>
      </c>
      <c r="D370" s="62" t="s">
        <v>1458</v>
      </c>
      <c r="E370" s="62" t="s">
        <v>509</v>
      </c>
      <c r="F370" s="64" t="s">
        <v>2</v>
      </c>
      <c r="G370" s="198">
        <v>46065</v>
      </c>
      <c r="H370" s="198">
        <v>46065</v>
      </c>
      <c r="I370" s="198">
        <v>46065</v>
      </c>
      <c r="J370" s="199" t="s">
        <v>1077</v>
      </c>
      <c r="K370" s="62" t="s">
        <v>151</v>
      </c>
      <c r="L370" s="62"/>
      <c r="M370" s="62"/>
      <c r="N370" s="64" t="s">
        <v>98</v>
      </c>
      <c r="O370" s="64">
        <f>IF(Tabla1[[#This Row],[FECHA RADICADO DE RESPUESTA A PETICIONARIO]]="","Sin respuesta",S370-G370)</f>
        <v>4</v>
      </c>
      <c r="P370" s="64">
        <v>2</v>
      </c>
      <c r="Q370" s="63">
        <f>+IFERROR(VLOOKUP(Z370, fechas!$B$1:$C$247, 2,FALSE), " ")</f>
        <v>46069</v>
      </c>
      <c r="R370" s="64" t="s">
        <v>90</v>
      </c>
      <c r="S370" s="85">
        <v>46069</v>
      </c>
      <c r="T370" s="64" t="s">
        <v>90</v>
      </c>
      <c r="U370" s="63" t="s">
        <v>90</v>
      </c>
      <c r="V370" s="64" t="s">
        <v>1459</v>
      </c>
      <c r="W370" s="64"/>
      <c r="X370" s="108">
        <f t="shared" si="45"/>
        <v>0</v>
      </c>
      <c r="Y370" s="109">
        <f>+IFERROR(VLOOKUP(G370,fechas!$A$1:$D$209,2,FALSE), " ")</f>
        <v>49</v>
      </c>
      <c r="Z370" s="109">
        <f t="shared" si="46"/>
        <v>51</v>
      </c>
      <c r="AA370" s="110" t="str">
        <f>+IFERROR(IF(S370&gt;0," ",Q370-variables!$C$9)," ")</f>
        <v xml:space="preserve"> </v>
      </c>
      <c r="AB370" s="111" t="str">
        <f t="shared" si="49"/>
        <v>RESPUESTA OPORTUNA</v>
      </c>
      <c r="AC370" s="94" t="str">
        <f t="shared" si="50"/>
        <v>TRASLADO EXTEMPORÁNEO</v>
      </c>
      <c r="AD370" s="237" t="str">
        <f t="shared" si="47"/>
        <v>Respuesta EN TÉRMINOS a peticionario</v>
      </c>
      <c r="AE370" s="238" t="str">
        <f t="shared" si="48"/>
        <v>N/A</v>
      </c>
      <c r="AF370" s="239">
        <f t="shared" si="51"/>
        <v>0</v>
      </c>
      <c r="AG370" s="238">
        <f t="shared" si="52"/>
        <v>4</v>
      </c>
      <c r="AH370" s="111" t="s">
        <v>151</v>
      </c>
    </row>
    <row r="371" spans="2:34" s="111" customFormat="1" ht="24.95" hidden="1" customHeight="1">
      <c r="B371" s="64">
        <f t="shared" si="53"/>
        <v>368</v>
      </c>
      <c r="C371" s="65" t="s">
        <v>1460</v>
      </c>
      <c r="D371" s="62" t="s">
        <v>1461</v>
      </c>
      <c r="E371" s="62" t="s">
        <v>631</v>
      </c>
      <c r="F371" s="64" t="s">
        <v>2</v>
      </c>
      <c r="G371" s="198">
        <v>46065</v>
      </c>
      <c r="H371" s="198">
        <v>46065</v>
      </c>
      <c r="I371" s="198">
        <v>46065</v>
      </c>
      <c r="J371" s="199" t="s">
        <v>1077</v>
      </c>
      <c r="K371" s="62" t="s">
        <v>42</v>
      </c>
      <c r="L371" s="62"/>
      <c r="M371" s="62"/>
      <c r="N371" s="64" t="s">
        <v>98</v>
      </c>
      <c r="O371" s="64">
        <f>IF(Tabla1[[#This Row],[FECHA RADICADO DE RESPUESTA A PETICIONARIO]]="","Sin respuesta",S371-G371)</f>
        <v>13</v>
      </c>
      <c r="P371" s="64">
        <v>12</v>
      </c>
      <c r="Q371" s="63">
        <f>+IFERROR(VLOOKUP(Z371, fechas!$B$1:$C$247, 2,FALSE), " ")</f>
        <v>46083</v>
      </c>
      <c r="R371" s="64" t="s">
        <v>1462</v>
      </c>
      <c r="S371" s="85">
        <v>46078</v>
      </c>
      <c r="T371" s="64" t="s">
        <v>90</v>
      </c>
      <c r="U371" s="63" t="s">
        <v>90</v>
      </c>
      <c r="V371" s="64"/>
      <c r="W371" s="64"/>
      <c r="X371" s="108">
        <f t="shared" si="45"/>
        <v>0</v>
      </c>
      <c r="Y371" s="109">
        <f>+IFERROR(VLOOKUP(G371,fechas!$A$1:$D$209,2,FALSE), " ")</f>
        <v>49</v>
      </c>
      <c r="Z371" s="109">
        <f t="shared" si="46"/>
        <v>61</v>
      </c>
      <c r="AA371" s="110" t="str">
        <f>+IFERROR(IF(S371&gt;0," ",Q371-variables!$C$9)," ")</f>
        <v xml:space="preserve"> </v>
      </c>
      <c r="AB371" s="111" t="str">
        <f t="shared" si="49"/>
        <v>RESPUESTA OPORTUNA</v>
      </c>
      <c r="AC371" s="94" t="str">
        <f t="shared" si="50"/>
        <v>TRASLADO EXTEMPORÁNEO</v>
      </c>
      <c r="AD371" s="226" t="str">
        <f t="shared" si="47"/>
        <v>Respuesta EN TÉRMINOS a peticionario</v>
      </c>
      <c r="AE371" s="94" t="str">
        <f t="shared" si="48"/>
        <v>N/A</v>
      </c>
      <c r="AF371" s="228">
        <f t="shared" si="51"/>
        <v>0</v>
      </c>
      <c r="AG371" s="94" t="str">
        <f t="shared" si="52"/>
        <v>N/A</v>
      </c>
    </row>
    <row r="372" spans="2:34" s="111" customFormat="1" ht="24.95" hidden="1" customHeight="1">
      <c r="B372" s="64">
        <f t="shared" si="53"/>
        <v>369</v>
      </c>
      <c r="C372" s="65" t="s">
        <v>1463</v>
      </c>
      <c r="D372" s="62" t="s">
        <v>1464</v>
      </c>
      <c r="E372" s="62" t="s">
        <v>631</v>
      </c>
      <c r="F372" s="64" t="s">
        <v>2</v>
      </c>
      <c r="G372" s="198">
        <v>46059</v>
      </c>
      <c r="H372" s="198">
        <v>46062</v>
      </c>
      <c r="I372" s="198">
        <v>46066</v>
      </c>
      <c r="J372" s="199" t="s">
        <v>1077</v>
      </c>
      <c r="K372" s="62" t="s">
        <v>151</v>
      </c>
      <c r="L372" s="62"/>
      <c r="M372" s="62"/>
      <c r="N372" s="64" t="s">
        <v>98</v>
      </c>
      <c r="O372" s="64">
        <f>IF(Tabla1[[#This Row],[FECHA RADICADO DE RESPUESTA A PETICIONARIO]]="","Sin respuesta",S372-G372)</f>
        <v>10</v>
      </c>
      <c r="P372" s="64">
        <v>2</v>
      </c>
      <c r="Q372" s="63">
        <f>+IFERROR(VLOOKUP(Z372, fechas!$B$1:$C$247, 2,FALSE), " ")</f>
        <v>46063</v>
      </c>
      <c r="R372" s="64" t="s">
        <v>90</v>
      </c>
      <c r="S372" s="85">
        <v>46069</v>
      </c>
      <c r="T372" s="64" t="s">
        <v>90</v>
      </c>
      <c r="U372" s="63" t="s">
        <v>90</v>
      </c>
      <c r="V372" s="64" t="s">
        <v>1465</v>
      </c>
      <c r="W372" s="64"/>
      <c r="X372" s="108">
        <f t="shared" si="45"/>
        <v>0</v>
      </c>
      <c r="Y372" s="109">
        <f>+IFERROR(VLOOKUP(G372,fechas!$A$1:$D$209,2,FALSE), " ")</f>
        <v>45</v>
      </c>
      <c r="Z372" s="109">
        <f t="shared" si="46"/>
        <v>47</v>
      </c>
      <c r="AA372" s="110" t="str">
        <f>+IFERROR(IF(S372&gt;0," ",Q372-variables!$C$9)," ")</f>
        <v xml:space="preserve"> </v>
      </c>
      <c r="AB372" s="111" t="str">
        <f t="shared" si="49"/>
        <v>RESPUESTA EXTEMPORÁNEA</v>
      </c>
      <c r="AC372" s="94" t="str">
        <f t="shared" si="50"/>
        <v>TRASLADO EXTEMPORÁNEO</v>
      </c>
      <c r="AD372" s="237" t="str">
        <f t="shared" si="47"/>
        <v>Respuesta EXTEMPORÁNEA a peticionario</v>
      </c>
      <c r="AE372" s="238" t="str">
        <f t="shared" si="48"/>
        <v>N/A</v>
      </c>
      <c r="AF372" s="239">
        <f t="shared" si="51"/>
        <v>7</v>
      </c>
      <c r="AG372" s="238">
        <f t="shared" si="52"/>
        <v>10</v>
      </c>
      <c r="AH372" s="111" t="s">
        <v>151</v>
      </c>
    </row>
    <row r="373" spans="2:34" s="111" customFormat="1" ht="24.95" hidden="1" customHeight="1">
      <c r="B373" s="64">
        <f t="shared" si="53"/>
        <v>370</v>
      </c>
      <c r="C373" s="65" t="s">
        <v>1466</v>
      </c>
      <c r="D373" s="62" t="s">
        <v>1467</v>
      </c>
      <c r="E373" s="62" t="s">
        <v>1468</v>
      </c>
      <c r="F373" s="64" t="s">
        <v>2</v>
      </c>
      <c r="G373" s="198">
        <v>46062</v>
      </c>
      <c r="H373" s="198">
        <v>46063</v>
      </c>
      <c r="I373" s="198">
        <v>46066</v>
      </c>
      <c r="J373" s="199" t="s">
        <v>1077</v>
      </c>
      <c r="K373" s="62" t="s">
        <v>33</v>
      </c>
      <c r="L373" s="62"/>
      <c r="M373" s="62"/>
      <c r="N373" s="64" t="s">
        <v>98</v>
      </c>
      <c r="O373" s="64">
        <f>IF(Tabla1[[#This Row],[FECHA RADICADO DE RESPUESTA A PETICIONARIO]]="","Sin respuesta",S373-G373)</f>
        <v>17</v>
      </c>
      <c r="P373" s="64">
        <v>2</v>
      </c>
      <c r="Q373" s="63">
        <f>+IFERROR(VLOOKUP(Z373, fechas!$B$1:$C$247, 2,FALSE), " ")</f>
        <v>46064</v>
      </c>
      <c r="R373" s="64" t="s">
        <v>1469</v>
      </c>
      <c r="S373" s="85">
        <v>46079</v>
      </c>
      <c r="T373" s="64" t="s">
        <v>1470</v>
      </c>
      <c r="U373" s="85">
        <v>46079</v>
      </c>
      <c r="V373" s="64"/>
      <c r="W373" s="64"/>
      <c r="X373" s="108">
        <f t="shared" si="45"/>
        <v>0</v>
      </c>
      <c r="Y373" s="109">
        <f>+IFERROR(VLOOKUP(G373,fechas!$A$1:$D$209,2,FALSE), " ")</f>
        <v>46</v>
      </c>
      <c r="Z373" s="109">
        <f t="shared" si="46"/>
        <v>48</v>
      </c>
      <c r="AA373" s="110" t="str">
        <f>+IFERROR(IF(S373&gt;0," ",Q373-variables!$C$9)," ")</f>
        <v xml:space="preserve"> </v>
      </c>
      <c r="AB373" s="111" t="str">
        <f t="shared" si="49"/>
        <v>RESPUESTA EXTEMPORÁNEA</v>
      </c>
      <c r="AC373" s="94" t="str">
        <f t="shared" si="50"/>
        <v>TRASLADO EXTEMPORÁNEO</v>
      </c>
      <c r="AD373" s="226" t="str">
        <f t="shared" si="47"/>
        <v>Respuesta EXTEMPORÁNEA a peticionario</v>
      </c>
      <c r="AE373" s="94" t="str">
        <f t="shared" si="48"/>
        <v>Traslado EXTEMPORÁNEO</v>
      </c>
      <c r="AF373" s="228">
        <f t="shared" si="51"/>
        <v>4</v>
      </c>
      <c r="AG373" s="94" t="str">
        <f t="shared" si="52"/>
        <v>N/A</v>
      </c>
    </row>
    <row r="374" spans="2:34" s="111" customFormat="1" ht="24.95" hidden="1" customHeight="1">
      <c r="B374" s="64">
        <f t="shared" si="53"/>
        <v>371</v>
      </c>
      <c r="C374" s="65" t="s">
        <v>1471</v>
      </c>
      <c r="D374" s="62" t="s">
        <v>1472</v>
      </c>
      <c r="E374" s="62" t="s">
        <v>1473</v>
      </c>
      <c r="F374" s="64" t="s">
        <v>2</v>
      </c>
      <c r="G374" s="198">
        <v>46062</v>
      </c>
      <c r="H374" s="198">
        <v>46063</v>
      </c>
      <c r="I374" s="198">
        <v>46066</v>
      </c>
      <c r="J374" s="199" t="s">
        <v>1077</v>
      </c>
      <c r="K374" s="62" t="s">
        <v>25</v>
      </c>
      <c r="L374" s="62"/>
      <c r="M374" s="62"/>
      <c r="N374" s="64" t="s">
        <v>98</v>
      </c>
      <c r="O374" s="64">
        <f>IF(Tabla1[[#This Row],[FECHA RADICADO DE RESPUESTA A PETICIONARIO]]="","Sin respuesta",S374-G374)</f>
        <v>15</v>
      </c>
      <c r="P374" s="64">
        <v>2</v>
      </c>
      <c r="Q374" s="63">
        <f>+IFERROR(VLOOKUP(Z374, fechas!$B$1:$C$247, 2,FALSE), " ")</f>
        <v>46064</v>
      </c>
      <c r="R374" s="64" t="s">
        <v>1474</v>
      </c>
      <c r="S374" s="85">
        <v>46077</v>
      </c>
      <c r="T374" s="64" t="s">
        <v>1475</v>
      </c>
      <c r="U374" s="63">
        <v>46072</v>
      </c>
      <c r="V374" s="64" t="s">
        <v>413</v>
      </c>
      <c r="W374" s="64"/>
      <c r="X374" s="108">
        <f t="shared" si="45"/>
        <v>0</v>
      </c>
      <c r="Y374" s="109">
        <f>+IFERROR(VLOOKUP(G374,fechas!$A$1:$D$209,2,FALSE), " ")</f>
        <v>46</v>
      </c>
      <c r="Z374" s="109">
        <f t="shared" si="46"/>
        <v>48</v>
      </c>
      <c r="AA374" s="110" t="str">
        <f>+IFERROR(IF(S374&gt;0," ",Q374-variables!$C$9)," ")</f>
        <v xml:space="preserve"> </v>
      </c>
      <c r="AB374" s="111" t="str">
        <f t="shared" si="49"/>
        <v>RESPUESTA EXTEMPORÁNEA</v>
      </c>
      <c r="AC374" s="94" t="str">
        <f t="shared" si="50"/>
        <v>TRASLADO EXTEMPORÁNEO</v>
      </c>
      <c r="AD374" s="226" t="str">
        <f t="shared" si="47"/>
        <v>Respuesta EXTEMPORÁNEA a peticionario</v>
      </c>
      <c r="AE374" s="94" t="str">
        <f t="shared" si="48"/>
        <v>Traslado EXTEMPORÁNEO</v>
      </c>
      <c r="AF374" s="228">
        <f t="shared" si="51"/>
        <v>4</v>
      </c>
      <c r="AG374" s="94" t="str">
        <f t="shared" si="52"/>
        <v>N/A</v>
      </c>
    </row>
    <row r="375" spans="2:34" s="111" customFormat="1" ht="24.95" hidden="1" customHeight="1">
      <c r="B375" s="64">
        <f t="shared" si="53"/>
        <v>372</v>
      </c>
      <c r="C375" s="65" t="s">
        <v>1476</v>
      </c>
      <c r="D375" s="62" t="s">
        <v>1477</v>
      </c>
      <c r="E375" s="62" t="s">
        <v>1478</v>
      </c>
      <c r="F375" s="64" t="s">
        <v>2</v>
      </c>
      <c r="G375" s="198">
        <v>46063</v>
      </c>
      <c r="H375" s="198">
        <v>46063</v>
      </c>
      <c r="I375" s="198">
        <v>46066</v>
      </c>
      <c r="J375" s="199" t="s">
        <v>1077</v>
      </c>
      <c r="K375" s="62" t="s">
        <v>151</v>
      </c>
      <c r="L375" s="62"/>
      <c r="M375" s="62"/>
      <c r="N375" s="64" t="s">
        <v>98</v>
      </c>
      <c r="O375" s="64">
        <f>IF(Tabla1[[#This Row],[FECHA RADICADO DE RESPUESTA A PETICIONARIO]]="","Sin respuesta",S375-G375)</f>
        <v>6</v>
      </c>
      <c r="P375" s="64">
        <v>2</v>
      </c>
      <c r="Q375" s="63">
        <f>+IFERROR(VLOOKUP(Z375, fechas!$B$1:$C$247, 2,FALSE), " ")</f>
        <v>46065</v>
      </c>
      <c r="R375" s="64" t="s">
        <v>90</v>
      </c>
      <c r="S375" s="85">
        <v>46069</v>
      </c>
      <c r="T375" s="64" t="s">
        <v>90</v>
      </c>
      <c r="U375" s="64" t="s">
        <v>90</v>
      </c>
      <c r="V375" s="64" t="s">
        <v>428</v>
      </c>
      <c r="W375" s="64"/>
      <c r="X375" s="108">
        <f t="shared" si="45"/>
        <v>0</v>
      </c>
      <c r="Y375" s="109">
        <f>+IFERROR(VLOOKUP(G375,fechas!$A$1:$D$209,2,FALSE), " ")</f>
        <v>47</v>
      </c>
      <c r="Z375" s="109">
        <f t="shared" si="46"/>
        <v>49</v>
      </c>
      <c r="AA375" s="110" t="str">
        <f>+IFERROR(IF(S375&gt;0," ",Q375-variables!$C$9)," ")</f>
        <v xml:space="preserve"> </v>
      </c>
      <c r="AB375" s="111" t="str">
        <f t="shared" si="49"/>
        <v>RESPUESTA EXTEMPORÁNEA</v>
      </c>
      <c r="AC375" s="94" t="str">
        <f t="shared" si="50"/>
        <v>TRASLADO EXTEMPORÁNEO</v>
      </c>
      <c r="AD375" s="237" t="str">
        <f t="shared" si="47"/>
        <v>Respuesta EXTEMPORÁNEA a peticionario</v>
      </c>
      <c r="AE375" s="238" t="str">
        <f t="shared" si="48"/>
        <v>N/A</v>
      </c>
      <c r="AF375" s="239">
        <f t="shared" si="51"/>
        <v>3</v>
      </c>
      <c r="AG375" s="238">
        <f t="shared" si="52"/>
        <v>6</v>
      </c>
      <c r="AH375" s="111" t="s">
        <v>151</v>
      </c>
    </row>
    <row r="376" spans="2:34" s="111" customFormat="1" ht="24.95" hidden="1" customHeight="1">
      <c r="B376" s="64">
        <f t="shared" si="53"/>
        <v>373</v>
      </c>
      <c r="C376" s="65" t="s">
        <v>1479</v>
      </c>
      <c r="D376" s="62" t="s">
        <v>1480</v>
      </c>
      <c r="E376" s="62" t="s">
        <v>1481</v>
      </c>
      <c r="F376" s="64" t="s">
        <v>2</v>
      </c>
      <c r="G376" s="198">
        <v>46062</v>
      </c>
      <c r="H376" s="198">
        <v>46062</v>
      </c>
      <c r="I376" s="198">
        <v>46066</v>
      </c>
      <c r="J376" s="199" t="s">
        <v>1077</v>
      </c>
      <c r="K376" s="62" t="s">
        <v>151</v>
      </c>
      <c r="L376" s="62"/>
      <c r="M376" s="62"/>
      <c r="N376" s="64" t="s">
        <v>98</v>
      </c>
      <c r="O376" s="64">
        <f>IF(Tabla1[[#This Row],[FECHA RADICADO DE RESPUESTA A PETICIONARIO]]="","Sin respuesta",S376-G376)</f>
        <v>10</v>
      </c>
      <c r="P376" s="64">
        <v>2</v>
      </c>
      <c r="Q376" s="63">
        <f>+IFERROR(VLOOKUP(Z376, fechas!$B$1:$C$247, 2,FALSE), " ")</f>
        <v>46064</v>
      </c>
      <c r="R376" s="64" t="s">
        <v>90</v>
      </c>
      <c r="S376" s="85">
        <v>46072</v>
      </c>
      <c r="T376" s="64" t="s">
        <v>90</v>
      </c>
      <c r="U376" s="63" t="s">
        <v>90</v>
      </c>
      <c r="V376" s="64" t="s">
        <v>198</v>
      </c>
      <c r="W376" s="64"/>
      <c r="X376" s="108">
        <f t="shared" si="45"/>
        <v>0</v>
      </c>
      <c r="Y376" s="109">
        <f>+IFERROR(VLOOKUP(G376,fechas!$A$1:$D$209,2,FALSE), " ")</f>
        <v>46</v>
      </c>
      <c r="Z376" s="109">
        <f t="shared" si="46"/>
        <v>48</v>
      </c>
      <c r="AA376" s="110" t="str">
        <f>+IFERROR(IF(S376&gt;0," ",Q376-variables!$C$9)," ")</f>
        <v xml:space="preserve"> </v>
      </c>
      <c r="AB376" s="111" t="str">
        <f t="shared" si="49"/>
        <v>RESPUESTA EXTEMPORÁNEA</v>
      </c>
      <c r="AC376" s="94" t="str">
        <f t="shared" si="50"/>
        <v>TRASLADO EXTEMPORÁNEO</v>
      </c>
      <c r="AD376" s="237" t="str">
        <f t="shared" si="47"/>
        <v>Respuesta EXTEMPORÁNEA a peticionario</v>
      </c>
      <c r="AE376" s="238" t="str">
        <f t="shared" si="48"/>
        <v>N/A</v>
      </c>
      <c r="AF376" s="239">
        <f t="shared" si="51"/>
        <v>4</v>
      </c>
      <c r="AG376" s="238">
        <f t="shared" si="52"/>
        <v>10</v>
      </c>
      <c r="AH376" s="111" t="s">
        <v>151</v>
      </c>
    </row>
    <row r="377" spans="2:34" s="111" customFormat="1" ht="24.95" hidden="1" customHeight="1">
      <c r="B377" s="64">
        <f t="shared" si="53"/>
        <v>374</v>
      </c>
      <c r="C377" s="65" t="s">
        <v>1482</v>
      </c>
      <c r="D377" s="62" t="s">
        <v>1483</v>
      </c>
      <c r="E377" s="62" t="s">
        <v>1484</v>
      </c>
      <c r="F377" s="64" t="s">
        <v>2</v>
      </c>
      <c r="G377" s="198">
        <v>46065</v>
      </c>
      <c r="H377" s="198">
        <v>46065</v>
      </c>
      <c r="I377" s="198">
        <v>46069</v>
      </c>
      <c r="J377" s="199" t="s">
        <v>1077</v>
      </c>
      <c r="K377" s="62" t="s">
        <v>151</v>
      </c>
      <c r="L377" s="62"/>
      <c r="M377" s="62"/>
      <c r="N377" s="64" t="s">
        <v>98</v>
      </c>
      <c r="O377" s="64">
        <f>IF(Tabla1[[#This Row],[FECHA RADICADO DE RESPUESTA A PETICIONARIO]]="","Sin respuesta",S377-G377)</f>
        <v>6</v>
      </c>
      <c r="P377" s="64">
        <v>2</v>
      </c>
      <c r="Q377" s="63">
        <f>+IFERROR(VLOOKUP(Z377, fechas!$B$1:$C$247, 2,FALSE), " ")</f>
        <v>46069</v>
      </c>
      <c r="R377" s="64" t="s">
        <v>90</v>
      </c>
      <c r="S377" s="85">
        <v>46071</v>
      </c>
      <c r="T377" s="64" t="s">
        <v>90</v>
      </c>
      <c r="U377" s="63" t="s">
        <v>90</v>
      </c>
      <c r="V377" s="64" t="s">
        <v>1485</v>
      </c>
      <c r="W377" s="64"/>
      <c r="X377" s="108">
        <f t="shared" si="45"/>
        <v>0</v>
      </c>
      <c r="Y377" s="109">
        <f>+IFERROR(VLOOKUP(G377,fechas!$A$1:$D$209,2,FALSE), " ")</f>
        <v>49</v>
      </c>
      <c r="Z377" s="109">
        <f t="shared" si="46"/>
        <v>51</v>
      </c>
      <c r="AA377" s="110" t="str">
        <f>+IFERROR(IF(S377&gt;0," ",Q377-variables!$C$9)," ")</f>
        <v xml:space="preserve"> </v>
      </c>
      <c r="AB377" s="111" t="str">
        <f t="shared" si="49"/>
        <v>RESPUESTA EXTEMPORÁNEA</v>
      </c>
      <c r="AC377" s="94" t="str">
        <f t="shared" si="50"/>
        <v>TRASLADO EXTEMPORÁNEO</v>
      </c>
      <c r="AD377" s="237" t="str">
        <f t="shared" si="47"/>
        <v>Respuesta EXTEMPORÁNEA a peticionario</v>
      </c>
      <c r="AE377" s="238" t="str">
        <f t="shared" si="48"/>
        <v>N/A</v>
      </c>
      <c r="AF377" s="239">
        <f t="shared" si="51"/>
        <v>4</v>
      </c>
      <c r="AG377" s="238">
        <f t="shared" si="52"/>
        <v>6</v>
      </c>
      <c r="AH377" s="111" t="s">
        <v>151</v>
      </c>
    </row>
    <row r="378" spans="2:34" s="111" customFormat="1" ht="24.95" hidden="1" customHeight="1">
      <c r="B378" s="64">
        <f t="shared" si="53"/>
        <v>375</v>
      </c>
      <c r="C378" s="65" t="s">
        <v>1486</v>
      </c>
      <c r="D378" s="62" t="s">
        <v>1487</v>
      </c>
      <c r="E378" s="62" t="s">
        <v>1488</v>
      </c>
      <c r="F378" s="64" t="s">
        <v>2</v>
      </c>
      <c r="G378" s="198">
        <v>46069</v>
      </c>
      <c r="H378" s="198">
        <v>46069</v>
      </c>
      <c r="I378" s="198">
        <v>46069</v>
      </c>
      <c r="J378" s="199" t="s">
        <v>1077</v>
      </c>
      <c r="K378" s="62" t="s">
        <v>45</v>
      </c>
      <c r="L378" s="62"/>
      <c r="M378" s="62"/>
      <c r="N378" s="64" t="s">
        <v>98</v>
      </c>
      <c r="O378" s="64">
        <f>IF(Tabla1[[#This Row],[FECHA RADICADO DE RESPUESTA A PETICIONARIO]]="","Sin respuesta",S378-G378)</f>
        <v>7</v>
      </c>
      <c r="P378" s="64">
        <v>2</v>
      </c>
      <c r="Q378" s="63">
        <f>+IFERROR(VLOOKUP(Z378, fechas!$B$1:$C$247, 2,FALSE), " ")</f>
        <v>46071</v>
      </c>
      <c r="R378" s="64" t="s">
        <v>1438</v>
      </c>
      <c r="S378" s="85">
        <v>46076</v>
      </c>
      <c r="T378" s="64" t="s">
        <v>1489</v>
      </c>
      <c r="U378" s="63">
        <v>46073</v>
      </c>
      <c r="V378" s="64"/>
      <c r="W378" s="64"/>
      <c r="X378" s="108">
        <f t="shared" si="45"/>
        <v>0</v>
      </c>
      <c r="Y378" s="109">
        <f>+IFERROR(VLOOKUP(G378,fechas!$A$1:$D$209,2,FALSE), " ")</f>
        <v>51</v>
      </c>
      <c r="Z378" s="109">
        <f t="shared" si="46"/>
        <v>53</v>
      </c>
      <c r="AA378" s="110" t="str">
        <f>+IFERROR(IF(S378&gt;0," ",Q378-variables!$C$9)," ")</f>
        <v xml:space="preserve"> </v>
      </c>
      <c r="AB378" s="111" t="str">
        <f t="shared" si="49"/>
        <v>RESPUESTA EXTEMPORÁNEA</v>
      </c>
      <c r="AC378" s="94" t="str">
        <f t="shared" si="50"/>
        <v>TRASLADO EXTEMPORÁNEO</v>
      </c>
      <c r="AD378" s="226" t="str">
        <f t="shared" si="47"/>
        <v>Respuesta EXTEMPORÁNEA a peticionario</v>
      </c>
      <c r="AE378" s="94" t="str">
        <f t="shared" si="48"/>
        <v>Traslado EN TÉRMINOS</v>
      </c>
      <c r="AF378" s="228">
        <f t="shared" si="51"/>
        <v>0</v>
      </c>
      <c r="AG378" s="94" t="str">
        <f t="shared" si="52"/>
        <v>N/A</v>
      </c>
    </row>
    <row r="379" spans="2:34" s="111" customFormat="1" ht="24.95" hidden="1" customHeight="1">
      <c r="B379" s="64">
        <f t="shared" si="53"/>
        <v>376</v>
      </c>
      <c r="C379" s="65" t="s">
        <v>1490</v>
      </c>
      <c r="D379" s="62" t="s">
        <v>1491</v>
      </c>
      <c r="E379" s="62" t="s">
        <v>1240</v>
      </c>
      <c r="F379" s="64" t="s">
        <v>2</v>
      </c>
      <c r="G379" s="198">
        <v>46069</v>
      </c>
      <c r="H379" s="198">
        <v>46069</v>
      </c>
      <c r="I379" s="198">
        <v>46069</v>
      </c>
      <c r="J379" s="199" t="s">
        <v>1077</v>
      </c>
      <c r="K379" s="62" t="s">
        <v>151</v>
      </c>
      <c r="L379" s="62"/>
      <c r="M379" s="62"/>
      <c r="N379" s="64" t="s">
        <v>98</v>
      </c>
      <c r="O379" s="64">
        <f>IF(Tabla1[[#This Row],[FECHA RADICADO DE RESPUESTA A PETICIONARIO]]="","Sin respuesta",S379-G379)</f>
        <v>2</v>
      </c>
      <c r="P379" s="64">
        <v>2</v>
      </c>
      <c r="Q379" s="63">
        <f>+IFERROR(VLOOKUP(Z379, fechas!$B$1:$C$247, 2,FALSE), " ")</f>
        <v>46071</v>
      </c>
      <c r="R379" s="64" t="s">
        <v>90</v>
      </c>
      <c r="S379" s="85">
        <v>46071</v>
      </c>
      <c r="T379" s="64" t="s">
        <v>90</v>
      </c>
      <c r="U379" s="63" t="s">
        <v>90</v>
      </c>
      <c r="V379" s="64" t="s">
        <v>349</v>
      </c>
      <c r="W379" s="64"/>
      <c r="X379" s="108">
        <f t="shared" si="45"/>
        <v>0</v>
      </c>
      <c r="Y379" s="109">
        <f>+IFERROR(VLOOKUP(G379,fechas!$A$1:$D$209,2,FALSE), " ")</f>
        <v>51</v>
      </c>
      <c r="Z379" s="109">
        <f t="shared" si="46"/>
        <v>53</v>
      </c>
      <c r="AA379" s="110" t="str">
        <f>+IFERROR(IF(S379&gt;0," ",Q379-variables!$C$9)," ")</f>
        <v xml:space="preserve"> </v>
      </c>
      <c r="AB379" s="111" t="str">
        <f t="shared" si="49"/>
        <v>RESPUESTA OPORTUNA</v>
      </c>
      <c r="AC379" s="94" t="str">
        <f t="shared" si="50"/>
        <v>TRASLADO EXTEMPORÁNEO</v>
      </c>
      <c r="AD379" s="237" t="str">
        <f t="shared" si="47"/>
        <v>Respuesta EN TÉRMINOS a peticionario</v>
      </c>
      <c r="AE379" s="238" t="str">
        <f t="shared" si="48"/>
        <v>N/A</v>
      </c>
      <c r="AF379" s="239">
        <f t="shared" si="51"/>
        <v>0</v>
      </c>
      <c r="AG379" s="238">
        <f t="shared" si="52"/>
        <v>2</v>
      </c>
      <c r="AH379" s="111" t="s">
        <v>151</v>
      </c>
    </row>
    <row r="380" spans="2:34" s="111" customFormat="1" ht="24.95" hidden="1" customHeight="1">
      <c r="B380" s="64">
        <f t="shared" si="53"/>
        <v>377</v>
      </c>
      <c r="C380" s="65" t="s">
        <v>1492</v>
      </c>
      <c r="D380" s="62" t="s">
        <v>1493</v>
      </c>
      <c r="E380" s="62" t="s">
        <v>1197</v>
      </c>
      <c r="F380" s="64" t="s">
        <v>2</v>
      </c>
      <c r="G380" s="198">
        <v>46070</v>
      </c>
      <c r="H380" s="198">
        <v>46070</v>
      </c>
      <c r="I380" s="198">
        <v>46071</v>
      </c>
      <c r="J380" s="199" t="s">
        <v>1077</v>
      </c>
      <c r="K380" s="62" t="s">
        <v>31</v>
      </c>
      <c r="L380" s="62"/>
      <c r="M380" s="62"/>
      <c r="N380" s="64" t="s">
        <v>98</v>
      </c>
      <c r="O380" s="64">
        <f>IF(Tabla1[[#This Row],[FECHA RADICADO DE RESPUESTA A PETICIONARIO]]="","Sin respuesta",S380-G380)</f>
        <v>6</v>
      </c>
      <c r="P380" s="64">
        <v>12</v>
      </c>
      <c r="Q380" s="63">
        <f>+IFERROR(VLOOKUP(Z380, fechas!$B$1:$C$247, 2,FALSE), " ")</f>
        <v>46086</v>
      </c>
      <c r="R380" s="64" t="s">
        <v>1421</v>
      </c>
      <c r="S380" s="85">
        <v>46076</v>
      </c>
      <c r="T380" s="64" t="s">
        <v>90</v>
      </c>
      <c r="U380" s="63" t="s">
        <v>90</v>
      </c>
      <c r="V380" s="64"/>
      <c r="W380" s="64"/>
      <c r="X380" s="108">
        <f t="shared" si="45"/>
        <v>0</v>
      </c>
      <c r="Y380" s="109">
        <f>+IFERROR(VLOOKUP(G380,fechas!$A$1:$D$209,2,FALSE), " ")</f>
        <v>52</v>
      </c>
      <c r="Z380" s="109">
        <f t="shared" si="46"/>
        <v>64</v>
      </c>
      <c r="AA380" s="110" t="str">
        <f>+IFERROR(IF(S380&gt;0," ",Q380-variables!$C$9)," ")</f>
        <v xml:space="preserve"> </v>
      </c>
      <c r="AB380" s="111" t="str">
        <f t="shared" si="49"/>
        <v>RESPUESTA OPORTUNA</v>
      </c>
      <c r="AC380" s="94" t="str">
        <f t="shared" si="50"/>
        <v>TRASLADO EXTEMPORÁNEO</v>
      </c>
      <c r="AD380" s="226" t="str">
        <f t="shared" si="47"/>
        <v>Respuesta EN TÉRMINOS a peticionario</v>
      </c>
      <c r="AE380" s="94" t="str">
        <f t="shared" si="48"/>
        <v>N/A</v>
      </c>
      <c r="AF380" s="228">
        <f t="shared" si="51"/>
        <v>1</v>
      </c>
      <c r="AG380" s="94" t="str">
        <f t="shared" si="52"/>
        <v>N/A</v>
      </c>
    </row>
    <row r="381" spans="2:34" s="111" customFormat="1" ht="24.95" hidden="1" customHeight="1">
      <c r="B381" s="64">
        <f t="shared" si="53"/>
        <v>378</v>
      </c>
      <c r="C381" s="65" t="s">
        <v>1494</v>
      </c>
      <c r="D381" s="62" t="s">
        <v>1495</v>
      </c>
      <c r="E381" s="62" t="s">
        <v>1496</v>
      </c>
      <c r="F381" s="64" t="s">
        <v>3</v>
      </c>
      <c r="G381" s="198">
        <v>46071</v>
      </c>
      <c r="H381" s="198">
        <v>46071</v>
      </c>
      <c r="I381" s="198">
        <v>46071</v>
      </c>
      <c r="J381" s="199" t="s">
        <v>1077</v>
      </c>
      <c r="K381" s="62" t="s">
        <v>47</v>
      </c>
      <c r="L381" s="62"/>
      <c r="M381" s="62"/>
      <c r="N381" s="64" t="s">
        <v>89</v>
      </c>
      <c r="O381" s="64">
        <f>IF(Tabla1[[#This Row],[FECHA RADICADO DE RESPUESTA A PETICIONARIO]]="","Sin respuesta",S381-G381)</f>
        <v>1</v>
      </c>
      <c r="P381" s="64">
        <v>12</v>
      </c>
      <c r="Q381" s="63">
        <f>+IFERROR(VLOOKUP(Z381, fechas!$B$1:$C$247, 2,FALSE), " ")</f>
        <v>46087</v>
      </c>
      <c r="R381" s="64" t="s">
        <v>90</v>
      </c>
      <c r="S381" s="85">
        <v>46072</v>
      </c>
      <c r="T381" s="64" t="s">
        <v>90</v>
      </c>
      <c r="U381" s="63" t="s">
        <v>90</v>
      </c>
      <c r="V381" s="64" t="s">
        <v>1497</v>
      </c>
      <c r="W381" s="64"/>
      <c r="X381" s="108">
        <f t="shared" si="45"/>
        <v>0</v>
      </c>
      <c r="Y381" s="109">
        <f>+IFERROR(VLOOKUP(G381,fechas!$A$1:$D$209,2,FALSE), " ")</f>
        <v>53</v>
      </c>
      <c r="Z381" s="109">
        <f t="shared" si="46"/>
        <v>65</v>
      </c>
      <c r="AA381" s="110" t="str">
        <f>+IFERROR(IF(S381&gt;0," ",Q381-variables!$C$9)," ")</f>
        <v xml:space="preserve"> </v>
      </c>
      <c r="AB381" s="111" t="str">
        <f t="shared" si="49"/>
        <v>RESPUESTA OPORTUNA</v>
      </c>
      <c r="AC381" s="94" t="str">
        <f t="shared" si="50"/>
        <v>TRASLADO EXTEMPORÁNEO</v>
      </c>
      <c r="AD381" s="226" t="str">
        <f t="shared" si="47"/>
        <v>Respuesta EN TÉRMINOS a peticionario</v>
      </c>
      <c r="AE381" s="94" t="str">
        <f t="shared" si="48"/>
        <v>N/A</v>
      </c>
      <c r="AF381" s="228">
        <f t="shared" si="51"/>
        <v>0</v>
      </c>
      <c r="AG381" s="94" t="str">
        <f t="shared" si="52"/>
        <v>N/A</v>
      </c>
    </row>
    <row r="382" spans="2:34" s="111" customFormat="1" ht="24.95" hidden="1" customHeight="1">
      <c r="B382" s="64">
        <f t="shared" si="53"/>
        <v>379</v>
      </c>
      <c r="C382" s="65" t="s">
        <v>1498</v>
      </c>
      <c r="D382" s="62" t="s">
        <v>1499</v>
      </c>
      <c r="E382" s="62" t="s">
        <v>1500</v>
      </c>
      <c r="F382" s="64" t="s">
        <v>2</v>
      </c>
      <c r="G382" s="198">
        <v>46072</v>
      </c>
      <c r="H382" s="198">
        <v>46072</v>
      </c>
      <c r="I382" s="198">
        <v>46072</v>
      </c>
      <c r="J382" s="199" t="s">
        <v>1077</v>
      </c>
      <c r="K382" s="62" t="s">
        <v>45</v>
      </c>
      <c r="L382" s="62"/>
      <c r="M382" s="62"/>
      <c r="N382" s="64" t="s">
        <v>98</v>
      </c>
      <c r="O382" s="64">
        <f>IF(Tabla1[[#This Row],[FECHA RADICADO DE RESPUESTA A PETICIONARIO]]="","Sin respuesta",S382-G382)</f>
        <v>5</v>
      </c>
      <c r="P382" s="64">
        <v>12</v>
      </c>
      <c r="Q382" s="63">
        <f>+IFERROR(VLOOKUP(Z382, fechas!$B$1:$C$247, 2,FALSE), " ")</f>
        <v>46090</v>
      </c>
      <c r="R382" s="64" t="s">
        <v>1501</v>
      </c>
      <c r="S382" s="85">
        <v>46077</v>
      </c>
      <c r="T382" s="64" t="s">
        <v>90</v>
      </c>
      <c r="U382" s="63" t="s">
        <v>90</v>
      </c>
      <c r="V382" s="64"/>
      <c r="W382" s="64"/>
      <c r="X382" s="108">
        <f t="shared" si="45"/>
        <v>0</v>
      </c>
      <c r="Y382" s="109">
        <f>+IFERROR(VLOOKUP(G382,fechas!$A$1:$D$209,2,FALSE), " ")</f>
        <v>54</v>
      </c>
      <c r="Z382" s="109">
        <f t="shared" si="46"/>
        <v>66</v>
      </c>
      <c r="AA382" s="110" t="str">
        <f>+IFERROR(IF(S382&gt;0," ",Q382-variables!$C$9)," ")</f>
        <v xml:space="preserve"> </v>
      </c>
      <c r="AB382" s="111" t="str">
        <f t="shared" si="49"/>
        <v>RESPUESTA OPORTUNA</v>
      </c>
      <c r="AC382" s="94" t="str">
        <f t="shared" si="50"/>
        <v>TRASLADO EXTEMPORÁNEO</v>
      </c>
      <c r="AD382" s="226" t="str">
        <f t="shared" si="47"/>
        <v>Respuesta EN TÉRMINOS a peticionario</v>
      </c>
      <c r="AE382" s="94" t="str">
        <f t="shared" si="48"/>
        <v>N/A</v>
      </c>
      <c r="AF382" s="228">
        <f t="shared" si="51"/>
        <v>0</v>
      </c>
      <c r="AG382" s="94" t="str">
        <f t="shared" si="52"/>
        <v>N/A</v>
      </c>
    </row>
    <row r="383" spans="2:34" s="111" customFormat="1" ht="24.95" hidden="1" customHeight="1">
      <c r="B383" s="64">
        <f t="shared" si="53"/>
        <v>380</v>
      </c>
      <c r="C383" s="65" t="s">
        <v>1502</v>
      </c>
      <c r="D383" s="62" t="s">
        <v>1503</v>
      </c>
      <c r="E383" s="62" t="s">
        <v>1504</v>
      </c>
      <c r="F383" s="64" t="s">
        <v>2</v>
      </c>
      <c r="G383" s="198">
        <v>46072</v>
      </c>
      <c r="H383" s="198">
        <v>46072</v>
      </c>
      <c r="I383" s="198">
        <v>46072</v>
      </c>
      <c r="J383" s="199" t="s">
        <v>1077</v>
      </c>
      <c r="K383" s="62" t="s">
        <v>151</v>
      </c>
      <c r="L383" s="62"/>
      <c r="M383" s="62"/>
      <c r="N383" s="64" t="s">
        <v>98</v>
      </c>
      <c r="O383" s="64">
        <f>IF(Tabla1[[#This Row],[FECHA RADICADO DE RESPUESTA A PETICIONARIO]]="","Sin respuesta",S383-G383)</f>
        <v>4</v>
      </c>
      <c r="P383" s="64">
        <v>2</v>
      </c>
      <c r="Q383" s="63">
        <f>+IFERROR(VLOOKUP(Z383, fechas!$B$1:$C$247, 2,FALSE), " ")</f>
        <v>46076</v>
      </c>
      <c r="R383" s="64" t="s">
        <v>90</v>
      </c>
      <c r="S383" s="85">
        <v>46076</v>
      </c>
      <c r="T383" s="64" t="s">
        <v>90</v>
      </c>
      <c r="U383" s="63" t="s">
        <v>90</v>
      </c>
      <c r="V383" s="64" t="s">
        <v>1505</v>
      </c>
      <c r="W383" s="64"/>
      <c r="X383" s="108">
        <f t="shared" si="45"/>
        <v>0</v>
      </c>
      <c r="Y383" s="109">
        <f>+IFERROR(VLOOKUP(G383,fechas!$A$1:$D$209,2,FALSE), " ")</f>
        <v>54</v>
      </c>
      <c r="Z383" s="109">
        <f t="shared" si="46"/>
        <v>56</v>
      </c>
      <c r="AA383" s="110" t="str">
        <f>+IFERROR(IF(S383&gt;0," ",Q383-variables!$C$9)," ")</f>
        <v xml:space="preserve"> </v>
      </c>
      <c r="AB383" s="111" t="str">
        <f t="shared" si="49"/>
        <v>RESPUESTA OPORTUNA</v>
      </c>
      <c r="AC383" s="94" t="str">
        <f t="shared" si="50"/>
        <v>TRASLADO EXTEMPORÁNEO</v>
      </c>
      <c r="AD383" s="237" t="str">
        <f t="shared" si="47"/>
        <v>Respuesta EN TÉRMINOS a peticionario</v>
      </c>
      <c r="AE383" s="238" t="str">
        <f t="shared" si="48"/>
        <v>N/A</v>
      </c>
      <c r="AF383" s="239">
        <f t="shared" si="51"/>
        <v>0</v>
      </c>
      <c r="AG383" s="238">
        <f t="shared" si="52"/>
        <v>4</v>
      </c>
      <c r="AH383" s="111" t="s">
        <v>151</v>
      </c>
    </row>
    <row r="384" spans="2:34" s="111" customFormat="1" ht="24.95" hidden="1" customHeight="1">
      <c r="B384" s="64">
        <f t="shared" si="53"/>
        <v>381</v>
      </c>
      <c r="C384" s="65" t="s">
        <v>1506</v>
      </c>
      <c r="D384" s="62" t="s">
        <v>1507</v>
      </c>
      <c r="E384" s="62" t="s">
        <v>1508</v>
      </c>
      <c r="F384" s="64" t="s">
        <v>2</v>
      </c>
      <c r="G384" s="198">
        <v>46062</v>
      </c>
      <c r="H384" s="198">
        <v>46062</v>
      </c>
      <c r="I384" s="198">
        <v>46072</v>
      </c>
      <c r="J384" s="199" t="s">
        <v>1077</v>
      </c>
      <c r="K384" s="62" t="s">
        <v>45</v>
      </c>
      <c r="L384" s="62"/>
      <c r="M384" s="62"/>
      <c r="N384" s="64" t="s">
        <v>98</v>
      </c>
      <c r="O384" s="64">
        <f>IF(Tabla1[[#This Row],[FECHA RADICADO DE RESPUESTA A PETICIONARIO]]="","Sin respuesta",S384-G384)</f>
        <v>16</v>
      </c>
      <c r="P384" s="64">
        <v>2</v>
      </c>
      <c r="Q384" s="63">
        <f>+IFERROR(VLOOKUP(Z384, fechas!$B$1:$C$247, 2,FALSE), " ")</f>
        <v>46064</v>
      </c>
      <c r="R384" s="64" t="s">
        <v>1509</v>
      </c>
      <c r="S384" s="85">
        <v>46078</v>
      </c>
      <c r="T384" s="64" t="s">
        <v>1510</v>
      </c>
      <c r="U384" s="63">
        <v>46077</v>
      </c>
      <c r="V384" s="64"/>
      <c r="W384" s="64"/>
      <c r="X384" s="108">
        <f t="shared" si="45"/>
        <v>0</v>
      </c>
      <c r="Y384" s="109">
        <f>+IFERROR(VLOOKUP(G384,fechas!$A$1:$D$209,2,FALSE), " ")</f>
        <v>46</v>
      </c>
      <c r="Z384" s="109">
        <f t="shared" si="46"/>
        <v>48</v>
      </c>
      <c r="AA384" s="110" t="str">
        <f>+IFERROR(IF(S384&gt;0," ",Q384-variables!$C$9)," ")</f>
        <v xml:space="preserve"> </v>
      </c>
      <c r="AB384" s="111" t="str">
        <f t="shared" si="49"/>
        <v>RESPUESTA EXTEMPORÁNEA</v>
      </c>
      <c r="AC384" s="94" t="str">
        <f t="shared" si="50"/>
        <v>TRASLADO EXTEMPORÁNEO</v>
      </c>
      <c r="AD384" s="226" t="str">
        <f t="shared" si="47"/>
        <v>Respuesta EXTEMPORÁNEA a peticionario</v>
      </c>
      <c r="AE384" s="94" t="str">
        <f t="shared" si="48"/>
        <v>Traslado EXTEMPORÁNEO</v>
      </c>
      <c r="AF384" s="228">
        <f t="shared" si="51"/>
        <v>10</v>
      </c>
      <c r="AG384" s="94" t="str">
        <f t="shared" si="52"/>
        <v>N/A</v>
      </c>
    </row>
    <row r="385" spans="2:34" s="111" customFormat="1" ht="24.95" hidden="1" customHeight="1">
      <c r="B385" s="64">
        <f t="shared" si="53"/>
        <v>382</v>
      </c>
      <c r="C385" s="65" t="s">
        <v>1511</v>
      </c>
      <c r="D385" s="62" t="s">
        <v>1512</v>
      </c>
      <c r="E385" s="62" t="s">
        <v>1513</v>
      </c>
      <c r="F385" s="64" t="s">
        <v>2</v>
      </c>
      <c r="G385" s="198">
        <v>46062</v>
      </c>
      <c r="H385" s="198">
        <v>46062</v>
      </c>
      <c r="I385" s="198">
        <v>46072</v>
      </c>
      <c r="J385" s="199" t="s">
        <v>1077</v>
      </c>
      <c r="K385" s="62" t="s">
        <v>151</v>
      </c>
      <c r="L385" s="62"/>
      <c r="M385" s="62"/>
      <c r="N385" s="64" t="s">
        <v>98</v>
      </c>
      <c r="O385" s="64">
        <f>IF(Tabla1[[#This Row],[FECHA RADICADO DE RESPUESTA A PETICIONARIO]]="","Sin respuesta",S385-G385)</f>
        <v>11</v>
      </c>
      <c r="P385" s="64">
        <v>2</v>
      </c>
      <c r="Q385" s="63">
        <f>+IFERROR(VLOOKUP(Z385, fechas!$B$1:$C$247, 2,FALSE), " ")</f>
        <v>46064</v>
      </c>
      <c r="R385" s="64" t="s">
        <v>90</v>
      </c>
      <c r="S385" s="85">
        <v>46073</v>
      </c>
      <c r="T385" s="64" t="s">
        <v>90</v>
      </c>
      <c r="U385" s="63" t="s">
        <v>90</v>
      </c>
      <c r="V385" s="64" t="s">
        <v>1514</v>
      </c>
      <c r="W385" s="64"/>
      <c r="X385" s="108">
        <f t="shared" si="45"/>
        <v>0</v>
      </c>
      <c r="Y385" s="109">
        <f>+IFERROR(VLOOKUP(G385,fechas!$A$1:$D$209,2,FALSE), " ")</f>
        <v>46</v>
      </c>
      <c r="Z385" s="109">
        <f t="shared" si="46"/>
        <v>48</v>
      </c>
      <c r="AA385" s="110" t="str">
        <f>+IFERROR(IF(S385&gt;0," ",Q385-variables!$C$9)," ")</f>
        <v xml:space="preserve"> </v>
      </c>
      <c r="AB385" s="111" t="str">
        <f t="shared" si="49"/>
        <v>RESPUESTA EXTEMPORÁNEA</v>
      </c>
      <c r="AC385" s="94" t="str">
        <f t="shared" si="50"/>
        <v>TRASLADO EXTEMPORÁNEO</v>
      </c>
      <c r="AD385" s="237" t="str">
        <f t="shared" si="47"/>
        <v>Respuesta EXTEMPORÁNEA a peticionario</v>
      </c>
      <c r="AE385" s="238" t="str">
        <f t="shared" si="48"/>
        <v>N/A</v>
      </c>
      <c r="AF385" s="239">
        <f t="shared" si="51"/>
        <v>10</v>
      </c>
      <c r="AG385" s="238">
        <f t="shared" si="52"/>
        <v>11</v>
      </c>
      <c r="AH385" s="111" t="s">
        <v>151</v>
      </c>
    </row>
    <row r="386" spans="2:34" s="111" customFormat="1" ht="24.95" hidden="1" customHeight="1">
      <c r="B386" s="64">
        <f t="shared" si="53"/>
        <v>383</v>
      </c>
      <c r="C386" s="65" t="s">
        <v>1515</v>
      </c>
      <c r="D386" s="62" t="s">
        <v>1516</v>
      </c>
      <c r="E386" s="62" t="s">
        <v>1517</v>
      </c>
      <c r="F386" s="64" t="s">
        <v>2</v>
      </c>
      <c r="G386" s="198">
        <v>46062</v>
      </c>
      <c r="H386" s="198">
        <v>46062</v>
      </c>
      <c r="I386" s="198">
        <v>46072</v>
      </c>
      <c r="J386" s="199" t="s">
        <v>1077</v>
      </c>
      <c r="K386" s="62" t="s">
        <v>151</v>
      </c>
      <c r="L386" s="62"/>
      <c r="M386" s="62"/>
      <c r="N386" s="64" t="s">
        <v>98</v>
      </c>
      <c r="O386" s="64">
        <f>IF(Tabla1[[#This Row],[FECHA RADICADO DE RESPUESTA A PETICIONARIO]]="","Sin respuesta",S386-G386)</f>
        <v>11</v>
      </c>
      <c r="P386" s="64">
        <v>2</v>
      </c>
      <c r="Q386" s="63">
        <f>+IFERROR(VLOOKUP(Z386, fechas!$B$1:$C$247, 2,FALSE), " ")</f>
        <v>46064</v>
      </c>
      <c r="R386" s="64" t="s">
        <v>90</v>
      </c>
      <c r="S386" s="85">
        <v>46073</v>
      </c>
      <c r="T386" s="64" t="s">
        <v>90</v>
      </c>
      <c r="U386" s="63" t="s">
        <v>90</v>
      </c>
      <c r="V386" s="64" t="s">
        <v>1518</v>
      </c>
      <c r="W386" s="64"/>
      <c r="X386" s="108">
        <f t="shared" si="45"/>
        <v>0</v>
      </c>
      <c r="Y386" s="109">
        <f>+IFERROR(VLOOKUP(G386,fechas!$A$1:$D$209,2,FALSE), " ")</f>
        <v>46</v>
      </c>
      <c r="Z386" s="109">
        <f t="shared" si="46"/>
        <v>48</v>
      </c>
      <c r="AA386" s="110" t="str">
        <f>+IFERROR(IF(S386&gt;0," ",Q386-variables!$C$9)," ")</f>
        <v xml:space="preserve"> </v>
      </c>
      <c r="AB386" s="111" t="str">
        <f t="shared" si="49"/>
        <v>RESPUESTA EXTEMPORÁNEA</v>
      </c>
      <c r="AC386" s="94" t="str">
        <f t="shared" si="50"/>
        <v>TRASLADO EXTEMPORÁNEO</v>
      </c>
      <c r="AD386" s="237" t="str">
        <f t="shared" si="47"/>
        <v>Respuesta EXTEMPORÁNEA a peticionario</v>
      </c>
      <c r="AE386" s="238" t="str">
        <f t="shared" si="48"/>
        <v>N/A</v>
      </c>
      <c r="AF386" s="239">
        <f t="shared" si="51"/>
        <v>10</v>
      </c>
      <c r="AG386" s="238">
        <f t="shared" si="52"/>
        <v>11</v>
      </c>
      <c r="AH386" s="111" t="s">
        <v>151</v>
      </c>
    </row>
    <row r="387" spans="2:34" s="111" customFormat="1" ht="24.95" hidden="1" customHeight="1">
      <c r="B387" s="64">
        <f t="shared" si="53"/>
        <v>384</v>
      </c>
      <c r="C387" s="65" t="s">
        <v>1519</v>
      </c>
      <c r="D387" s="62" t="s">
        <v>1520</v>
      </c>
      <c r="E387" s="62" t="s">
        <v>1521</v>
      </c>
      <c r="F387" s="64" t="s">
        <v>2</v>
      </c>
      <c r="G387" s="198">
        <v>46063</v>
      </c>
      <c r="H387" s="198">
        <v>46063</v>
      </c>
      <c r="I387" s="198">
        <v>46072</v>
      </c>
      <c r="J387" s="199" t="s">
        <v>1077</v>
      </c>
      <c r="K387" s="62" t="s">
        <v>42</v>
      </c>
      <c r="L387" s="62"/>
      <c r="M387" s="62"/>
      <c r="N387" s="64" t="s">
        <v>98</v>
      </c>
      <c r="O387" s="64">
        <f>IF(Tabla1[[#This Row],[FECHA RADICADO DE RESPUESTA A PETICIONARIO]]="","Sin respuesta",S387-G387)</f>
        <v>15</v>
      </c>
      <c r="P387" s="64">
        <v>2</v>
      </c>
      <c r="Q387" s="63">
        <f>+IFERROR(VLOOKUP(Z387, fechas!$B$1:$C$247, 2,FALSE), " ")</f>
        <v>46065</v>
      </c>
      <c r="R387" s="64" t="s">
        <v>1522</v>
      </c>
      <c r="S387" s="85">
        <v>46078</v>
      </c>
      <c r="T387" s="64" t="s">
        <v>1523</v>
      </c>
      <c r="U387" s="63">
        <v>46073</v>
      </c>
      <c r="V387" s="64"/>
      <c r="W387" s="64"/>
      <c r="X387" s="108">
        <f t="shared" si="45"/>
        <v>0</v>
      </c>
      <c r="Y387" s="109">
        <f>+IFERROR(VLOOKUP(G387,fechas!$A$1:$D$209,2,FALSE), " ")</f>
        <v>47</v>
      </c>
      <c r="Z387" s="109">
        <f t="shared" si="46"/>
        <v>49</v>
      </c>
      <c r="AA387" s="110" t="str">
        <f>+IFERROR(IF(S387&gt;0," ",Q387-variables!$C$9)," ")</f>
        <v xml:space="preserve"> </v>
      </c>
      <c r="AB387" s="111" t="str">
        <f t="shared" si="49"/>
        <v>RESPUESTA EXTEMPORÁNEA</v>
      </c>
      <c r="AC387" s="94" t="str">
        <f t="shared" si="50"/>
        <v>TRASLADO EXTEMPORÁNEO</v>
      </c>
      <c r="AD387" s="226" t="str">
        <f t="shared" si="47"/>
        <v>Respuesta EXTEMPORÁNEA a peticionario</v>
      </c>
      <c r="AE387" s="94" t="str">
        <f t="shared" si="48"/>
        <v>Traslado EXTEMPORÁNEO</v>
      </c>
      <c r="AF387" s="228">
        <f t="shared" si="51"/>
        <v>9</v>
      </c>
      <c r="AG387" s="94" t="str">
        <f t="shared" si="52"/>
        <v>N/A</v>
      </c>
    </row>
    <row r="388" spans="2:34" s="111" customFormat="1" ht="24.95" hidden="1" customHeight="1">
      <c r="B388" s="64">
        <f t="shared" si="53"/>
        <v>385</v>
      </c>
      <c r="C388" s="65" t="s">
        <v>1524</v>
      </c>
      <c r="D388" s="62" t="s">
        <v>1525</v>
      </c>
      <c r="E388" s="62" t="s">
        <v>1334</v>
      </c>
      <c r="F388" s="64" t="s">
        <v>2</v>
      </c>
      <c r="G388" s="198">
        <v>46066</v>
      </c>
      <c r="H388" s="198">
        <v>46066</v>
      </c>
      <c r="I388" s="198">
        <v>46072</v>
      </c>
      <c r="J388" s="199" t="s">
        <v>1077</v>
      </c>
      <c r="K388" s="62" t="s">
        <v>45</v>
      </c>
      <c r="L388" s="62"/>
      <c r="M388" s="62"/>
      <c r="N388" s="64" t="s">
        <v>98</v>
      </c>
      <c r="O388" s="64">
        <f>IF(Tabla1[[#This Row],[FECHA RADICADO DE RESPUESTA A PETICIONARIO]]="","Sin respuesta",S388-G388)</f>
        <v>12</v>
      </c>
      <c r="P388" s="64">
        <v>2</v>
      </c>
      <c r="Q388" s="63">
        <f>+IFERROR(VLOOKUP(Z388, fechas!$B$1:$C$247, 2,FALSE), " ")</f>
        <v>46070</v>
      </c>
      <c r="R388" s="64" t="s">
        <v>1526</v>
      </c>
      <c r="S388" s="85">
        <v>46078</v>
      </c>
      <c r="T388" s="64" t="s">
        <v>1527</v>
      </c>
      <c r="U388" s="63">
        <v>46077</v>
      </c>
      <c r="V388" s="64"/>
      <c r="W388" s="64"/>
      <c r="X388" s="108">
        <f t="shared" ref="X388:X451" si="54">IF(N388="PENDIENTE",1,0)</f>
        <v>0</v>
      </c>
      <c r="Y388" s="109">
        <f>+IFERROR(VLOOKUP(G388,fechas!$A$1:$D$209,2,FALSE), " ")</f>
        <v>50</v>
      </c>
      <c r="Z388" s="109">
        <f t="shared" ref="Z388:Z451" si="55">+IFERROR(Y388+P388, " ")</f>
        <v>52</v>
      </c>
      <c r="AA388" s="110" t="str">
        <f>+IFERROR(IF(S388&gt;0," ",Q388-variables!$C$9)," ")</f>
        <v xml:space="preserve"> </v>
      </c>
      <c r="AB388" s="111" t="str">
        <f t="shared" si="49"/>
        <v>RESPUESTA EXTEMPORÁNEA</v>
      </c>
      <c r="AC388" s="94" t="str">
        <f t="shared" si="50"/>
        <v>TRASLADO EXTEMPORÁNEO</v>
      </c>
      <c r="AD388" s="226" t="str">
        <f t="shared" ref="AD388:AD451" si="56">+IF((S388-G388)&gt;P388+3,"Respuesta EXTEMPORÁNEA a peticionario","Respuesta EN TÉRMINOS a peticionario")</f>
        <v>Respuesta EXTEMPORÁNEA a peticionario</v>
      </c>
      <c r="AE388" s="94" t="str">
        <f t="shared" ref="AE388:AE451" si="57">+IF(U388&lt;&gt;"N/A",IF((U388-G388)&gt;P388+3,"Traslado EXTEMPORÁNEO","Traslado EN TÉRMINOS"),U388)</f>
        <v>Traslado EXTEMPORÁNEO</v>
      </c>
      <c r="AF388" s="228">
        <f t="shared" si="51"/>
        <v>6</v>
      </c>
      <c r="AG388" s="94" t="str">
        <f t="shared" si="52"/>
        <v>N/A</v>
      </c>
    </row>
    <row r="389" spans="2:34" s="111" customFormat="1" ht="24.95" hidden="1" customHeight="1">
      <c r="B389" s="64">
        <f t="shared" si="53"/>
        <v>386</v>
      </c>
      <c r="C389" s="65" t="s">
        <v>1528</v>
      </c>
      <c r="D389" s="62" t="s">
        <v>1529</v>
      </c>
      <c r="E389" s="62" t="s">
        <v>1530</v>
      </c>
      <c r="F389" s="64" t="s">
        <v>2</v>
      </c>
      <c r="G389" s="198">
        <v>46070</v>
      </c>
      <c r="H389" s="198">
        <v>46070</v>
      </c>
      <c r="I389" s="198">
        <v>46072</v>
      </c>
      <c r="J389" s="199" t="s">
        <v>1077</v>
      </c>
      <c r="K389" s="62" t="s">
        <v>43</v>
      </c>
      <c r="L389" s="62"/>
      <c r="M389" s="62"/>
      <c r="N389" s="64" t="s">
        <v>89</v>
      </c>
      <c r="O389" s="64">
        <f>IF(Tabla1[[#This Row],[FECHA RADICADO DE RESPUESTA A PETICIONARIO]]="","Sin respuesta",S389-G389)</f>
        <v>15</v>
      </c>
      <c r="P389" s="64">
        <v>12</v>
      </c>
      <c r="Q389" s="63">
        <f>+IFERROR(VLOOKUP(Z389, fechas!$B$1:$C$247, 2,FALSE), " ")</f>
        <v>46086</v>
      </c>
      <c r="R389" s="64" t="s">
        <v>90</v>
      </c>
      <c r="S389" s="85">
        <v>46085</v>
      </c>
      <c r="T389" s="64" t="s">
        <v>90</v>
      </c>
      <c r="U389" s="63" t="s">
        <v>90</v>
      </c>
      <c r="V389" s="64" t="s">
        <v>1531</v>
      </c>
      <c r="W389" s="64"/>
      <c r="X389" s="108">
        <f t="shared" si="54"/>
        <v>0</v>
      </c>
      <c r="Y389" s="109">
        <f>+IFERROR(VLOOKUP(G389,fechas!$A$1:$D$209,2,FALSE), " ")</f>
        <v>52</v>
      </c>
      <c r="Z389" s="109">
        <f t="shared" si="55"/>
        <v>64</v>
      </c>
      <c r="AA389" s="110" t="str">
        <f>+IFERROR(IF(S389&gt;0," ",Q389-variables!$C$9)," ")</f>
        <v xml:space="preserve"> </v>
      </c>
      <c r="AB389" s="111" t="str">
        <f t="shared" ref="AB389:AB452" si="58">IF(S389="","SIN RESPUESTA",IF(S389&lt;=Q389,"RESPUESTA OPORTUNA","RESPUESTA EXTEMPORÁNEA"))</f>
        <v>RESPUESTA OPORTUNA</v>
      </c>
      <c r="AC389" s="94" t="str">
        <f t="shared" ref="AC389:AC452" si="59">IF(U389="","SIN TRASLADO",IF(U389&lt;=Q389,"TRASLADO OPORTUNO","TRASLADO EXTEMPORÁNEO"))</f>
        <v>TRASLADO EXTEMPORÁNEO</v>
      </c>
      <c r="AD389" s="226" t="str">
        <f t="shared" si="56"/>
        <v>Respuesta EN TÉRMINOS a peticionario</v>
      </c>
      <c r="AE389" s="94" t="str">
        <f t="shared" si="57"/>
        <v>N/A</v>
      </c>
      <c r="AF389" s="228">
        <f t="shared" ref="AF389:AF452" si="60">+I389-G389</f>
        <v>2</v>
      </c>
      <c r="AG389" s="94" t="str">
        <f t="shared" ref="AG389:AG452" si="61">+IF(AH389="ASIGNÓ A OTRA DEPENDENCIA",S389-G389,"N/A")</f>
        <v>N/A</v>
      </c>
    </row>
    <row r="390" spans="2:34" s="111" customFormat="1" ht="24.95" hidden="1" customHeight="1">
      <c r="B390" s="64">
        <f t="shared" ref="B390:B453" si="62">B389+1</f>
        <v>387</v>
      </c>
      <c r="C390" s="65" t="s">
        <v>1532</v>
      </c>
      <c r="D390" s="62" t="s">
        <v>1533</v>
      </c>
      <c r="E390" s="62" t="s">
        <v>756</v>
      </c>
      <c r="F390" s="64" t="s">
        <v>2</v>
      </c>
      <c r="G390" s="198">
        <v>46071</v>
      </c>
      <c r="H390" s="198">
        <v>46071</v>
      </c>
      <c r="I390" s="198">
        <v>46072</v>
      </c>
      <c r="J390" s="199" t="s">
        <v>1077</v>
      </c>
      <c r="K390" s="62" t="s">
        <v>151</v>
      </c>
      <c r="L390" s="62"/>
      <c r="M390" s="62"/>
      <c r="N390" s="64" t="s">
        <v>98</v>
      </c>
      <c r="O390" s="64">
        <f>IF(Tabla1[[#This Row],[FECHA RADICADO DE RESPUESTA A PETICIONARIO]]="","Sin respuesta",S390-G390)</f>
        <v>2</v>
      </c>
      <c r="P390" s="64">
        <v>2</v>
      </c>
      <c r="Q390" s="63">
        <f>+IFERROR(VLOOKUP(Z390, fechas!$B$1:$C$247, 2,FALSE), " ")</f>
        <v>46073</v>
      </c>
      <c r="R390" s="64" t="s">
        <v>90</v>
      </c>
      <c r="S390" s="85">
        <v>46073</v>
      </c>
      <c r="T390" s="64" t="s">
        <v>90</v>
      </c>
      <c r="U390" s="63" t="s">
        <v>90</v>
      </c>
      <c r="V390" s="64" t="s">
        <v>1534</v>
      </c>
      <c r="W390" s="64"/>
      <c r="X390" s="108">
        <f t="shared" si="54"/>
        <v>0</v>
      </c>
      <c r="Y390" s="109">
        <f>+IFERROR(VLOOKUP(G390,fechas!$A$1:$D$209,2,FALSE), " ")</f>
        <v>53</v>
      </c>
      <c r="Z390" s="109">
        <f t="shared" si="55"/>
        <v>55</v>
      </c>
      <c r="AA390" s="110" t="str">
        <f>+IFERROR(IF(S390&gt;0," ",Q390-variables!$C$9)," ")</f>
        <v xml:space="preserve"> </v>
      </c>
      <c r="AB390" s="111" t="str">
        <f t="shared" si="58"/>
        <v>RESPUESTA OPORTUNA</v>
      </c>
      <c r="AC390" s="94" t="str">
        <f t="shared" si="59"/>
        <v>TRASLADO EXTEMPORÁNEO</v>
      </c>
      <c r="AD390" s="237" t="str">
        <f t="shared" si="56"/>
        <v>Respuesta EN TÉRMINOS a peticionario</v>
      </c>
      <c r="AE390" s="238" t="str">
        <f t="shared" si="57"/>
        <v>N/A</v>
      </c>
      <c r="AF390" s="239">
        <f t="shared" si="60"/>
        <v>1</v>
      </c>
      <c r="AG390" s="238">
        <f t="shared" si="61"/>
        <v>2</v>
      </c>
      <c r="AH390" s="111" t="s">
        <v>151</v>
      </c>
    </row>
    <row r="391" spans="2:34" s="111" customFormat="1" ht="24.95" hidden="1" customHeight="1">
      <c r="B391" s="64">
        <f t="shared" si="62"/>
        <v>388</v>
      </c>
      <c r="C391" s="65" t="s">
        <v>1535</v>
      </c>
      <c r="D391" s="62" t="s">
        <v>1536</v>
      </c>
      <c r="E391" s="62" t="s">
        <v>1530</v>
      </c>
      <c r="F391" s="64" t="s">
        <v>2</v>
      </c>
      <c r="G391" s="198">
        <v>46071</v>
      </c>
      <c r="H391" s="198">
        <v>46071</v>
      </c>
      <c r="I391" s="198">
        <v>46072</v>
      </c>
      <c r="J391" s="199" t="s">
        <v>1077</v>
      </c>
      <c r="K391" s="62" t="s">
        <v>1110</v>
      </c>
      <c r="L391" s="62"/>
      <c r="M391" s="62"/>
      <c r="N391" s="64" t="s">
        <v>89</v>
      </c>
      <c r="O391" s="64">
        <f>IF(Tabla1[[#This Row],[FECHA RADICADO DE RESPUESTA A PETICIONARIO]]="","Sin respuesta",S391-G391)</f>
        <v>8</v>
      </c>
      <c r="P391" s="64">
        <v>12</v>
      </c>
      <c r="Q391" s="63">
        <f>+IFERROR(VLOOKUP(Z391, fechas!$B$1:$C$247, 2,FALSE), " ")</f>
        <v>46087</v>
      </c>
      <c r="R391" s="64" t="s">
        <v>90</v>
      </c>
      <c r="S391" s="85">
        <v>46079</v>
      </c>
      <c r="T391" s="64" t="s">
        <v>90</v>
      </c>
      <c r="U391" s="63" t="s">
        <v>90</v>
      </c>
      <c r="V391" s="64" t="s">
        <v>1537</v>
      </c>
      <c r="W391" s="64"/>
      <c r="X391" s="108">
        <f t="shared" si="54"/>
        <v>0</v>
      </c>
      <c r="Y391" s="109">
        <f>+IFERROR(VLOOKUP(G391,fechas!$A$1:$D$209,2,FALSE), " ")</f>
        <v>53</v>
      </c>
      <c r="Z391" s="109">
        <f t="shared" si="55"/>
        <v>65</v>
      </c>
      <c r="AA391" s="110" t="str">
        <f>+IFERROR(IF(S391&gt;0," ",Q391-variables!$C$9)," ")</f>
        <v xml:space="preserve"> </v>
      </c>
      <c r="AB391" s="111" t="str">
        <f t="shared" si="58"/>
        <v>RESPUESTA OPORTUNA</v>
      </c>
      <c r="AC391" s="94" t="str">
        <f t="shared" si="59"/>
        <v>TRASLADO EXTEMPORÁNEO</v>
      </c>
      <c r="AD391" s="226" t="str">
        <f t="shared" si="56"/>
        <v>Respuesta EN TÉRMINOS a peticionario</v>
      </c>
      <c r="AE391" s="94" t="str">
        <f t="shared" si="57"/>
        <v>N/A</v>
      </c>
      <c r="AF391" s="228">
        <f t="shared" si="60"/>
        <v>1</v>
      </c>
      <c r="AG391" s="94" t="str">
        <f t="shared" si="61"/>
        <v>N/A</v>
      </c>
    </row>
    <row r="392" spans="2:34" s="111" customFormat="1" ht="24.95" hidden="1" customHeight="1">
      <c r="B392" s="64">
        <f t="shared" si="62"/>
        <v>389</v>
      </c>
      <c r="C392" s="65" t="s">
        <v>1538</v>
      </c>
      <c r="D392" s="62" t="s">
        <v>1539</v>
      </c>
      <c r="E392" s="62" t="s">
        <v>1540</v>
      </c>
      <c r="F392" s="64" t="s">
        <v>2</v>
      </c>
      <c r="G392" s="198">
        <v>46071</v>
      </c>
      <c r="H392" s="198">
        <v>46071</v>
      </c>
      <c r="I392" s="198">
        <v>46072</v>
      </c>
      <c r="J392" s="199" t="s">
        <v>1077</v>
      </c>
      <c r="K392" s="62" t="s">
        <v>151</v>
      </c>
      <c r="L392" s="62"/>
      <c r="M392" s="62"/>
      <c r="N392" s="64" t="s">
        <v>98</v>
      </c>
      <c r="O392" s="64">
        <f>IF(Tabla1[[#This Row],[FECHA RADICADO DE RESPUESTA A PETICIONARIO]]="","Sin respuesta",S392-G392)</f>
        <v>13</v>
      </c>
      <c r="P392" s="64">
        <v>2</v>
      </c>
      <c r="Q392" s="63">
        <f>+IFERROR(VLOOKUP(Z392, fechas!$B$1:$C$247, 2,FALSE), " ")</f>
        <v>46073</v>
      </c>
      <c r="R392" s="64" t="s">
        <v>90</v>
      </c>
      <c r="S392" s="85">
        <v>46084</v>
      </c>
      <c r="T392" s="64" t="s">
        <v>90</v>
      </c>
      <c r="U392" s="85" t="s">
        <v>90</v>
      </c>
      <c r="V392" s="64" t="s">
        <v>295</v>
      </c>
      <c r="W392" s="64"/>
      <c r="X392" s="108">
        <f t="shared" si="54"/>
        <v>0</v>
      </c>
      <c r="Y392" s="109">
        <f>+IFERROR(VLOOKUP(G392,fechas!$A$1:$D$209,2,FALSE), " ")</f>
        <v>53</v>
      </c>
      <c r="Z392" s="109">
        <f t="shared" si="55"/>
        <v>55</v>
      </c>
      <c r="AA392" s="110" t="str">
        <f>+IFERROR(IF(S392&gt;0," ",Q392-variables!$C$9)," ")</f>
        <v xml:space="preserve"> </v>
      </c>
      <c r="AB392" s="111" t="str">
        <f t="shared" si="58"/>
        <v>RESPUESTA EXTEMPORÁNEA</v>
      </c>
      <c r="AC392" s="94" t="str">
        <f t="shared" si="59"/>
        <v>TRASLADO EXTEMPORÁNEO</v>
      </c>
      <c r="AD392" s="237" t="str">
        <f t="shared" si="56"/>
        <v>Respuesta EXTEMPORÁNEA a peticionario</v>
      </c>
      <c r="AE392" s="238" t="str">
        <f t="shared" si="57"/>
        <v>N/A</v>
      </c>
      <c r="AF392" s="239">
        <f t="shared" si="60"/>
        <v>1</v>
      </c>
      <c r="AG392" s="238">
        <f t="shared" si="61"/>
        <v>13</v>
      </c>
      <c r="AH392" s="111" t="s">
        <v>151</v>
      </c>
    </row>
    <row r="393" spans="2:34" s="111" customFormat="1" ht="24.95" hidden="1" customHeight="1">
      <c r="B393" s="64">
        <f t="shared" si="62"/>
        <v>390</v>
      </c>
      <c r="C393" s="65" t="s">
        <v>1541</v>
      </c>
      <c r="D393" s="62" t="s">
        <v>1542</v>
      </c>
      <c r="E393" s="62" t="s">
        <v>1543</v>
      </c>
      <c r="F393" s="64" t="s">
        <v>2</v>
      </c>
      <c r="G393" s="198">
        <v>46066</v>
      </c>
      <c r="H393" s="198">
        <v>46070</v>
      </c>
      <c r="I393" s="198">
        <v>46072</v>
      </c>
      <c r="J393" s="199" t="s">
        <v>1077</v>
      </c>
      <c r="K393" s="62" t="s">
        <v>109</v>
      </c>
      <c r="L393" s="62"/>
      <c r="M393" s="62"/>
      <c r="N393" s="64" t="s">
        <v>98</v>
      </c>
      <c r="O393" s="64">
        <f>IF(Tabla1[[#This Row],[FECHA RADICADO DE RESPUESTA A PETICIONARIO]]="","Sin respuesta",S393-G393)</f>
        <v>11</v>
      </c>
      <c r="P393" s="64">
        <v>12</v>
      </c>
      <c r="Q393" s="63">
        <f>+IFERROR(VLOOKUP(Z393, fechas!$B$1:$C$247, 2,FALSE), " ")</f>
        <v>46084</v>
      </c>
      <c r="R393" s="64" t="s">
        <v>1544</v>
      </c>
      <c r="S393" s="85">
        <v>46077</v>
      </c>
      <c r="T393" s="64" t="s">
        <v>90</v>
      </c>
      <c r="U393" s="63" t="s">
        <v>90</v>
      </c>
      <c r="V393" s="64"/>
      <c r="W393" s="64"/>
      <c r="X393" s="108">
        <f t="shared" si="54"/>
        <v>0</v>
      </c>
      <c r="Y393" s="109">
        <f>+IFERROR(VLOOKUP(G393,fechas!$A$1:$D$209,2,FALSE), " ")</f>
        <v>50</v>
      </c>
      <c r="Z393" s="109">
        <f t="shared" si="55"/>
        <v>62</v>
      </c>
      <c r="AA393" s="110" t="str">
        <f>+IFERROR(IF(S393&gt;0," ",Q393-variables!$C$9)," ")</f>
        <v xml:space="preserve"> </v>
      </c>
      <c r="AB393" s="111" t="str">
        <f t="shared" si="58"/>
        <v>RESPUESTA OPORTUNA</v>
      </c>
      <c r="AC393" s="94" t="str">
        <f t="shared" si="59"/>
        <v>TRASLADO EXTEMPORÁNEO</v>
      </c>
      <c r="AD393" s="226" t="str">
        <f t="shared" si="56"/>
        <v>Respuesta EN TÉRMINOS a peticionario</v>
      </c>
      <c r="AE393" s="94" t="str">
        <f t="shared" si="57"/>
        <v>N/A</v>
      </c>
      <c r="AF393" s="228">
        <f t="shared" si="60"/>
        <v>6</v>
      </c>
      <c r="AG393" s="94" t="str">
        <f t="shared" si="61"/>
        <v>N/A</v>
      </c>
    </row>
    <row r="394" spans="2:34" s="111" customFormat="1" ht="24.95" hidden="1" customHeight="1">
      <c r="B394" s="64">
        <f t="shared" si="62"/>
        <v>391</v>
      </c>
      <c r="C394" s="65" t="s">
        <v>1545</v>
      </c>
      <c r="D394" s="62" t="s">
        <v>1546</v>
      </c>
      <c r="E394" s="62" t="s">
        <v>1547</v>
      </c>
      <c r="F394" s="64" t="s">
        <v>2</v>
      </c>
      <c r="G394" s="198">
        <v>46071</v>
      </c>
      <c r="H394" s="198">
        <v>46071</v>
      </c>
      <c r="I394" s="198">
        <v>46072</v>
      </c>
      <c r="J394" s="199" t="s">
        <v>1077</v>
      </c>
      <c r="K394" s="62" t="s">
        <v>151</v>
      </c>
      <c r="L394" s="62"/>
      <c r="M394" s="62"/>
      <c r="N394" s="64" t="s">
        <v>98</v>
      </c>
      <c r="O394" s="64">
        <f>IF(Tabla1[[#This Row],[FECHA RADICADO DE RESPUESTA A PETICIONARIO]]="","Sin respuesta",S394-G394)</f>
        <v>2</v>
      </c>
      <c r="P394" s="64">
        <v>2</v>
      </c>
      <c r="Q394" s="63">
        <f>+IFERROR(VLOOKUP(Z394, fechas!$B$1:$C$247, 2,FALSE), " ")</f>
        <v>46073</v>
      </c>
      <c r="R394" s="64" t="s">
        <v>90</v>
      </c>
      <c r="S394" s="85">
        <v>46073</v>
      </c>
      <c r="T394" s="64" t="s">
        <v>90</v>
      </c>
      <c r="U394" s="63" t="s">
        <v>90</v>
      </c>
      <c r="V394" s="64" t="s">
        <v>295</v>
      </c>
      <c r="W394" s="64"/>
      <c r="X394" s="108">
        <f t="shared" si="54"/>
        <v>0</v>
      </c>
      <c r="Y394" s="109">
        <f>+IFERROR(VLOOKUP(G394,fechas!$A$1:$D$209,2,FALSE), " ")</f>
        <v>53</v>
      </c>
      <c r="Z394" s="109">
        <f t="shared" si="55"/>
        <v>55</v>
      </c>
      <c r="AA394" s="110" t="str">
        <f>+IFERROR(IF(S394&gt;0," ",Q394-variables!$C$9)," ")</f>
        <v xml:space="preserve"> </v>
      </c>
      <c r="AB394" s="111" t="str">
        <f t="shared" si="58"/>
        <v>RESPUESTA OPORTUNA</v>
      </c>
      <c r="AC394" s="94" t="str">
        <f t="shared" si="59"/>
        <v>TRASLADO EXTEMPORÁNEO</v>
      </c>
      <c r="AD394" s="237" t="str">
        <f t="shared" si="56"/>
        <v>Respuesta EN TÉRMINOS a peticionario</v>
      </c>
      <c r="AE394" s="238" t="str">
        <f t="shared" si="57"/>
        <v>N/A</v>
      </c>
      <c r="AF394" s="239">
        <f t="shared" si="60"/>
        <v>1</v>
      </c>
      <c r="AG394" s="238">
        <f t="shared" si="61"/>
        <v>2</v>
      </c>
      <c r="AH394" s="111" t="s">
        <v>151</v>
      </c>
    </row>
    <row r="395" spans="2:34" s="111" customFormat="1" ht="24.95" hidden="1" customHeight="1">
      <c r="B395" s="64">
        <f t="shared" si="62"/>
        <v>392</v>
      </c>
      <c r="C395" s="65" t="s">
        <v>1548</v>
      </c>
      <c r="D395" s="62" t="s">
        <v>1549</v>
      </c>
      <c r="E395" s="62" t="s">
        <v>1550</v>
      </c>
      <c r="F395" s="64" t="s">
        <v>2</v>
      </c>
      <c r="G395" s="198">
        <v>46071</v>
      </c>
      <c r="H395" s="198">
        <v>46071</v>
      </c>
      <c r="I395" s="198">
        <v>46072</v>
      </c>
      <c r="J395" s="199" t="s">
        <v>1077</v>
      </c>
      <c r="K395" s="62" t="s">
        <v>151</v>
      </c>
      <c r="L395" s="62"/>
      <c r="M395" s="62"/>
      <c r="N395" s="64" t="s">
        <v>98</v>
      </c>
      <c r="O395" s="64">
        <f>IF(Tabla1[[#This Row],[FECHA RADICADO DE RESPUESTA A PETICIONARIO]]="","Sin respuesta",S395-G395)</f>
        <v>14</v>
      </c>
      <c r="P395" s="64">
        <v>2</v>
      </c>
      <c r="Q395" s="63">
        <f>+IFERROR(VLOOKUP(Z395, fechas!$B$1:$C$247, 2,FALSE), " ")</f>
        <v>46073</v>
      </c>
      <c r="R395" s="64" t="s">
        <v>90</v>
      </c>
      <c r="S395" s="85">
        <v>46085</v>
      </c>
      <c r="T395" s="64" t="s">
        <v>90</v>
      </c>
      <c r="U395" s="63" t="s">
        <v>90</v>
      </c>
      <c r="V395" s="64" t="s">
        <v>295</v>
      </c>
      <c r="W395" s="64"/>
      <c r="X395" s="108">
        <f t="shared" si="54"/>
        <v>0</v>
      </c>
      <c r="Y395" s="109">
        <f>+IFERROR(VLOOKUP(G395,fechas!$A$1:$D$209,2,FALSE), " ")</f>
        <v>53</v>
      </c>
      <c r="Z395" s="109">
        <f t="shared" si="55"/>
        <v>55</v>
      </c>
      <c r="AA395" s="110" t="str">
        <f>+IFERROR(IF(S395&gt;0," ",Q395-variables!$C$9)," ")</f>
        <v xml:space="preserve"> </v>
      </c>
      <c r="AB395" s="111" t="str">
        <f t="shared" si="58"/>
        <v>RESPUESTA EXTEMPORÁNEA</v>
      </c>
      <c r="AC395" s="94" t="str">
        <f t="shared" si="59"/>
        <v>TRASLADO EXTEMPORÁNEO</v>
      </c>
      <c r="AD395" s="237" t="str">
        <f t="shared" si="56"/>
        <v>Respuesta EXTEMPORÁNEA a peticionario</v>
      </c>
      <c r="AE395" s="238" t="str">
        <f t="shared" si="57"/>
        <v>N/A</v>
      </c>
      <c r="AF395" s="239">
        <f t="shared" si="60"/>
        <v>1</v>
      </c>
      <c r="AG395" s="238">
        <f t="shared" si="61"/>
        <v>14</v>
      </c>
      <c r="AH395" s="111" t="s">
        <v>151</v>
      </c>
    </row>
    <row r="396" spans="2:34" s="111" customFormat="1" ht="24.95" hidden="1" customHeight="1">
      <c r="B396" s="64">
        <f t="shared" si="62"/>
        <v>393</v>
      </c>
      <c r="C396" s="65" t="s">
        <v>1551</v>
      </c>
      <c r="D396" s="62" t="s">
        <v>1552</v>
      </c>
      <c r="E396" s="62" t="s">
        <v>1553</v>
      </c>
      <c r="F396" s="64" t="s">
        <v>2</v>
      </c>
      <c r="G396" s="198">
        <v>46071</v>
      </c>
      <c r="H396" s="198">
        <v>46071</v>
      </c>
      <c r="I396" s="198">
        <v>46072</v>
      </c>
      <c r="J396" s="199" t="s">
        <v>1077</v>
      </c>
      <c r="K396" s="62" t="s">
        <v>43</v>
      </c>
      <c r="L396" s="62"/>
      <c r="M396" s="62"/>
      <c r="N396" s="64" t="s">
        <v>98</v>
      </c>
      <c r="O396" s="64">
        <f>IF(Tabla1[[#This Row],[FECHA RADICADO DE RESPUESTA A PETICIONARIO]]="","Sin respuesta",S396-G396)</f>
        <v>21</v>
      </c>
      <c r="P396" s="64">
        <v>2</v>
      </c>
      <c r="Q396" s="63">
        <f>+IFERROR(VLOOKUP(Z396, fechas!$B$1:$C$247, 2,FALSE), " ")</f>
        <v>46073</v>
      </c>
      <c r="R396" s="64" t="s">
        <v>1554</v>
      </c>
      <c r="S396" s="85">
        <v>46092</v>
      </c>
      <c r="T396" s="64" t="s">
        <v>1555</v>
      </c>
      <c r="U396" s="63">
        <v>46091</v>
      </c>
      <c r="V396" s="64" t="s">
        <v>1556</v>
      </c>
      <c r="W396" s="64"/>
      <c r="X396" s="108">
        <f t="shared" si="54"/>
        <v>0</v>
      </c>
      <c r="Y396" s="109">
        <f>+IFERROR(VLOOKUP(G396,fechas!$A$1:$D$209,2,FALSE), " ")</f>
        <v>53</v>
      </c>
      <c r="Z396" s="109">
        <f t="shared" si="55"/>
        <v>55</v>
      </c>
      <c r="AA396" s="110" t="str">
        <f>+IFERROR(IF(S396&gt;0," ",Q396-variables!$C$9)," ")</f>
        <v xml:space="preserve"> </v>
      </c>
      <c r="AB396" s="111" t="str">
        <f t="shared" si="58"/>
        <v>RESPUESTA EXTEMPORÁNEA</v>
      </c>
      <c r="AC396" s="94" t="str">
        <f t="shared" si="59"/>
        <v>TRASLADO EXTEMPORÁNEO</v>
      </c>
      <c r="AD396" s="226" t="str">
        <f t="shared" si="56"/>
        <v>Respuesta EXTEMPORÁNEA a peticionario</v>
      </c>
      <c r="AE396" s="94" t="str">
        <f t="shared" si="57"/>
        <v>Traslado EXTEMPORÁNEO</v>
      </c>
      <c r="AF396" s="228">
        <f t="shared" si="60"/>
        <v>1</v>
      </c>
      <c r="AG396" s="94" t="str">
        <f t="shared" si="61"/>
        <v>N/A</v>
      </c>
    </row>
    <row r="397" spans="2:34" s="111" customFormat="1" ht="24.95" hidden="1" customHeight="1">
      <c r="B397" s="64">
        <f t="shared" si="62"/>
        <v>394</v>
      </c>
      <c r="C397" s="65" t="s">
        <v>1557</v>
      </c>
      <c r="D397" s="62" t="s">
        <v>1552</v>
      </c>
      <c r="E397" s="62" t="s">
        <v>1553</v>
      </c>
      <c r="F397" s="64" t="s">
        <v>2</v>
      </c>
      <c r="G397" s="198">
        <v>46071</v>
      </c>
      <c r="H397" s="198">
        <v>46071</v>
      </c>
      <c r="I397" s="198">
        <v>46072</v>
      </c>
      <c r="J397" s="199" t="s">
        <v>1077</v>
      </c>
      <c r="K397" s="62" t="s">
        <v>43</v>
      </c>
      <c r="L397" s="62"/>
      <c r="M397" s="62"/>
      <c r="N397" s="64" t="s">
        <v>98</v>
      </c>
      <c r="O397" s="64">
        <f>IF(Tabla1[[#This Row],[FECHA RADICADO DE RESPUESTA A PETICIONARIO]]="","Sin respuesta",S397-G397)</f>
        <v>21</v>
      </c>
      <c r="P397" s="64">
        <v>2</v>
      </c>
      <c r="Q397" s="63">
        <f>+IFERROR(VLOOKUP(Z397, fechas!$B$1:$C$247, 2,FALSE), " ")</f>
        <v>46073</v>
      </c>
      <c r="R397" s="205" t="s">
        <v>1554</v>
      </c>
      <c r="S397" s="206">
        <v>46092</v>
      </c>
      <c r="T397" s="205" t="s">
        <v>1555</v>
      </c>
      <c r="U397" s="198">
        <v>46091</v>
      </c>
      <c r="V397" s="207" t="s">
        <v>1556</v>
      </c>
      <c r="W397" s="64"/>
      <c r="X397" s="108">
        <f t="shared" si="54"/>
        <v>0</v>
      </c>
      <c r="Y397" s="109">
        <f>+IFERROR(VLOOKUP(G397,fechas!$A$1:$D$209,2,FALSE), " ")</f>
        <v>53</v>
      </c>
      <c r="Z397" s="109">
        <f t="shared" si="55"/>
        <v>55</v>
      </c>
      <c r="AA397" s="110" t="str">
        <f>+IFERROR(IF(S397&gt;0," ",Q397-variables!$C$9)," ")</f>
        <v xml:space="preserve"> </v>
      </c>
      <c r="AB397" s="111" t="str">
        <f t="shared" si="58"/>
        <v>RESPUESTA EXTEMPORÁNEA</v>
      </c>
      <c r="AC397" s="94" t="str">
        <f t="shared" si="59"/>
        <v>TRASLADO EXTEMPORÁNEO</v>
      </c>
      <c r="AD397" s="226" t="str">
        <f t="shared" si="56"/>
        <v>Respuesta EXTEMPORÁNEA a peticionario</v>
      </c>
      <c r="AE397" s="94" t="str">
        <f t="shared" si="57"/>
        <v>Traslado EXTEMPORÁNEO</v>
      </c>
      <c r="AF397" s="228">
        <f t="shared" si="60"/>
        <v>1</v>
      </c>
      <c r="AG397" s="94" t="str">
        <f t="shared" si="61"/>
        <v>N/A</v>
      </c>
    </row>
    <row r="398" spans="2:34" s="111" customFormat="1" ht="24.95" hidden="1" customHeight="1">
      <c r="B398" s="64">
        <f t="shared" si="62"/>
        <v>395</v>
      </c>
      <c r="C398" s="65" t="s">
        <v>1558</v>
      </c>
      <c r="D398" s="62" t="s">
        <v>1559</v>
      </c>
      <c r="E398" s="62" t="s">
        <v>1560</v>
      </c>
      <c r="F398" s="64" t="s">
        <v>2</v>
      </c>
      <c r="G398" s="198">
        <v>46071</v>
      </c>
      <c r="H398" s="198">
        <v>46071</v>
      </c>
      <c r="I398" s="198">
        <v>46072</v>
      </c>
      <c r="J398" s="199" t="s">
        <v>1077</v>
      </c>
      <c r="K398" s="62" t="s">
        <v>27</v>
      </c>
      <c r="L398" s="62"/>
      <c r="M398" s="62"/>
      <c r="N398" s="64" t="s">
        <v>98</v>
      </c>
      <c r="O398" s="64">
        <f>IF(Tabla1[[#This Row],[FECHA RADICADO DE RESPUESTA A PETICIONARIO]]="","Sin respuesta",S398-G398)</f>
        <v>7</v>
      </c>
      <c r="P398" s="64">
        <v>2</v>
      </c>
      <c r="Q398" s="63">
        <f>+IFERROR(VLOOKUP(Z398, fechas!$B$1:$C$247, 2,FALSE), " ")</f>
        <v>46073</v>
      </c>
      <c r="R398" s="64" t="s">
        <v>1561</v>
      </c>
      <c r="S398" s="85">
        <v>46078</v>
      </c>
      <c r="T398" s="64" t="s">
        <v>1562</v>
      </c>
      <c r="U398" s="63">
        <v>46077</v>
      </c>
      <c r="V398" s="64"/>
      <c r="W398" s="64"/>
      <c r="X398" s="108">
        <f t="shared" si="54"/>
        <v>0</v>
      </c>
      <c r="Y398" s="109">
        <f>+IFERROR(VLOOKUP(G398,fechas!$A$1:$D$209,2,FALSE), " ")</f>
        <v>53</v>
      </c>
      <c r="Z398" s="109">
        <f t="shared" si="55"/>
        <v>55</v>
      </c>
      <c r="AA398" s="110" t="str">
        <f>+IFERROR(IF(S398&gt;0," ",Q398-variables!$C$9)," ")</f>
        <v xml:space="preserve"> </v>
      </c>
      <c r="AB398" s="111" t="str">
        <f t="shared" si="58"/>
        <v>RESPUESTA EXTEMPORÁNEA</v>
      </c>
      <c r="AC398" s="94" t="str">
        <f t="shared" si="59"/>
        <v>TRASLADO EXTEMPORÁNEO</v>
      </c>
      <c r="AD398" s="226" t="str">
        <f t="shared" si="56"/>
        <v>Respuesta EXTEMPORÁNEA a peticionario</v>
      </c>
      <c r="AE398" s="94" t="str">
        <f t="shared" si="57"/>
        <v>Traslado EXTEMPORÁNEO</v>
      </c>
      <c r="AF398" s="228">
        <f t="shared" si="60"/>
        <v>1</v>
      </c>
      <c r="AG398" s="94" t="str">
        <f t="shared" si="61"/>
        <v>N/A</v>
      </c>
    </row>
    <row r="399" spans="2:34" s="111" customFormat="1" ht="24.95" hidden="1" customHeight="1">
      <c r="B399" s="64">
        <f t="shared" si="62"/>
        <v>396</v>
      </c>
      <c r="C399" s="65" t="s">
        <v>1563</v>
      </c>
      <c r="D399" s="62" t="s">
        <v>1564</v>
      </c>
      <c r="E399" s="62" t="s">
        <v>1565</v>
      </c>
      <c r="F399" s="64" t="s">
        <v>2</v>
      </c>
      <c r="G399" s="198">
        <v>46072</v>
      </c>
      <c r="H399" s="198">
        <v>46072</v>
      </c>
      <c r="I399" s="198">
        <v>46072</v>
      </c>
      <c r="J399" s="199" t="s">
        <v>1077</v>
      </c>
      <c r="K399" s="62" t="s">
        <v>37</v>
      </c>
      <c r="L399" s="62"/>
      <c r="M399" s="62"/>
      <c r="N399" s="64" t="s">
        <v>98</v>
      </c>
      <c r="O399" s="64">
        <f>IF(Tabla1[[#This Row],[FECHA RADICADO DE RESPUESTA A PETICIONARIO]]="","Sin respuesta",S399-G399)</f>
        <v>8</v>
      </c>
      <c r="P399" s="64">
        <v>12</v>
      </c>
      <c r="Q399" s="63">
        <f>+IFERROR(VLOOKUP(Z399, fechas!$B$1:$C$247, 2,FALSE), " ")</f>
        <v>46090</v>
      </c>
      <c r="R399" s="64" t="s">
        <v>1566</v>
      </c>
      <c r="S399" s="85">
        <v>46080</v>
      </c>
      <c r="T399" s="64" t="s">
        <v>90</v>
      </c>
      <c r="U399" s="63" t="s">
        <v>90</v>
      </c>
      <c r="V399" s="64" t="s">
        <v>1567</v>
      </c>
      <c r="W399" s="64"/>
      <c r="X399" s="108">
        <f t="shared" si="54"/>
        <v>0</v>
      </c>
      <c r="Y399" s="109">
        <f>+IFERROR(VLOOKUP(G399,fechas!$A$1:$D$209,2,FALSE), " ")</f>
        <v>54</v>
      </c>
      <c r="Z399" s="109">
        <f t="shared" si="55"/>
        <v>66</v>
      </c>
      <c r="AA399" s="110" t="str">
        <f>+IFERROR(IF(S399&gt;0," ",Q399-variables!$C$9)," ")</f>
        <v xml:space="preserve"> </v>
      </c>
      <c r="AB399" s="111" t="str">
        <f t="shared" si="58"/>
        <v>RESPUESTA OPORTUNA</v>
      </c>
      <c r="AC399" s="94" t="str">
        <f t="shared" si="59"/>
        <v>TRASLADO EXTEMPORÁNEO</v>
      </c>
      <c r="AD399" s="226" t="str">
        <f t="shared" si="56"/>
        <v>Respuesta EN TÉRMINOS a peticionario</v>
      </c>
      <c r="AE399" s="94" t="str">
        <f t="shared" si="57"/>
        <v>N/A</v>
      </c>
      <c r="AF399" s="228">
        <f t="shared" si="60"/>
        <v>0</v>
      </c>
      <c r="AG399" s="94" t="str">
        <f t="shared" si="61"/>
        <v>N/A</v>
      </c>
    </row>
    <row r="400" spans="2:34" s="111" customFormat="1" ht="24.95" hidden="1" customHeight="1">
      <c r="B400" s="64">
        <f t="shared" si="62"/>
        <v>397</v>
      </c>
      <c r="C400" s="65" t="s">
        <v>1568</v>
      </c>
      <c r="D400" s="62" t="s">
        <v>1569</v>
      </c>
      <c r="E400" s="62" t="s">
        <v>1570</v>
      </c>
      <c r="F400" s="64" t="s">
        <v>2</v>
      </c>
      <c r="G400" s="198">
        <v>46072</v>
      </c>
      <c r="H400" s="198">
        <v>46072</v>
      </c>
      <c r="I400" s="198">
        <v>46072</v>
      </c>
      <c r="J400" s="199" t="s">
        <v>1077</v>
      </c>
      <c r="K400" s="62" t="s">
        <v>151</v>
      </c>
      <c r="L400" s="62"/>
      <c r="M400" s="62"/>
      <c r="N400" s="64" t="s">
        <v>98</v>
      </c>
      <c r="O400" s="64">
        <f>IF(Tabla1[[#This Row],[FECHA RADICADO DE RESPUESTA A PETICIONARIO]]="","Sin respuesta",S400-G400)</f>
        <v>1</v>
      </c>
      <c r="P400" s="64">
        <v>2</v>
      </c>
      <c r="Q400" s="63">
        <f>+IFERROR(VLOOKUP(Z400, fechas!$B$1:$C$247, 2,FALSE), " ")</f>
        <v>46076</v>
      </c>
      <c r="R400" s="64" t="s">
        <v>90</v>
      </c>
      <c r="S400" s="85">
        <v>46073</v>
      </c>
      <c r="T400" s="64" t="s">
        <v>90</v>
      </c>
      <c r="U400" s="63" t="s">
        <v>90</v>
      </c>
      <c r="V400" s="64" t="s">
        <v>1399</v>
      </c>
      <c r="W400" s="64"/>
      <c r="X400" s="108">
        <f t="shared" si="54"/>
        <v>0</v>
      </c>
      <c r="Y400" s="109">
        <f>+IFERROR(VLOOKUP(G400,fechas!$A$1:$D$209,2,FALSE), " ")</f>
        <v>54</v>
      </c>
      <c r="Z400" s="109">
        <f t="shared" si="55"/>
        <v>56</v>
      </c>
      <c r="AA400" s="110" t="str">
        <f>+IFERROR(IF(S400&gt;0," ",Q400-variables!$C$9)," ")</f>
        <v xml:space="preserve"> </v>
      </c>
      <c r="AB400" s="111" t="str">
        <f t="shared" si="58"/>
        <v>RESPUESTA OPORTUNA</v>
      </c>
      <c r="AC400" s="94" t="str">
        <f t="shared" si="59"/>
        <v>TRASLADO EXTEMPORÁNEO</v>
      </c>
      <c r="AD400" s="237" t="str">
        <f t="shared" si="56"/>
        <v>Respuesta EN TÉRMINOS a peticionario</v>
      </c>
      <c r="AE400" s="238" t="str">
        <f t="shared" si="57"/>
        <v>N/A</v>
      </c>
      <c r="AF400" s="239">
        <f t="shared" si="60"/>
        <v>0</v>
      </c>
      <c r="AG400" s="238">
        <f t="shared" si="61"/>
        <v>1</v>
      </c>
      <c r="AH400" s="111" t="s">
        <v>151</v>
      </c>
    </row>
    <row r="401" spans="2:34" s="111" customFormat="1" ht="24.95" hidden="1" customHeight="1">
      <c r="B401" s="64">
        <f t="shared" si="62"/>
        <v>398</v>
      </c>
      <c r="C401" s="65" t="s">
        <v>1571</v>
      </c>
      <c r="D401" s="62" t="s">
        <v>1572</v>
      </c>
      <c r="E401" s="62" t="s">
        <v>558</v>
      </c>
      <c r="F401" s="64" t="s">
        <v>2</v>
      </c>
      <c r="G401" s="198">
        <v>46059</v>
      </c>
      <c r="H401" s="198">
        <v>46062</v>
      </c>
      <c r="I401" s="198">
        <v>46073</v>
      </c>
      <c r="J401" s="199" t="s">
        <v>1077</v>
      </c>
      <c r="K401" s="62" t="s">
        <v>151</v>
      </c>
      <c r="L401" s="62"/>
      <c r="M401" s="62"/>
      <c r="N401" s="64" t="s">
        <v>98</v>
      </c>
      <c r="O401" s="64">
        <f>IF(Tabla1[[#This Row],[FECHA RADICADO DE RESPUESTA A PETICIONARIO]]="","Sin respuesta",S401-G401)</f>
        <v>18</v>
      </c>
      <c r="P401" s="64">
        <v>2</v>
      </c>
      <c r="Q401" s="63">
        <f>+IFERROR(VLOOKUP(Z401, fechas!$B$1:$C$247, 2,FALSE), " ")</f>
        <v>46063</v>
      </c>
      <c r="R401" s="64" t="s">
        <v>90</v>
      </c>
      <c r="S401" s="85">
        <v>46077</v>
      </c>
      <c r="T401" s="64" t="s">
        <v>90</v>
      </c>
      <c r="U401" s="63" t="s">
        <v>90</v>
      </c>
      <c r="V401" s="64" t="s">
        <v>1573</v>
      </c>
      <c r="W401" s="64"/>
      <c r="X401" s="108">
        <f t="shared" si="54"/>
        <v>0</v>
      </c>
      <c r="Y401" s="109">
        <f>+IFERROR(VLOOKUP(G401,fechas!$A$1:$D$209,2,FALSE), " ")</f>
        <v>45</v>
      </c>
      <c r="Z401" s="109">
        <f t="shared" si="55"/>
        <v>47</v>
      </c>
      <c r="AA401" s="110" t="str">
        <f>+IFERROR(IF(S401&gt;0," ",Q401-variables!$C$9)," ")</f>
        <v xml:space="preserve"> </v>
      </c>
      <c r="AB401" s="111" t="str">
        <f t="shared" si="58"/>
        <v>RESPUESTA EXTEMPORÁNEA</v>
      </c>
      <c r="AC401" s="94" t="str">
        <f t="shared" si="59"/>
        <v>TRASLADO EXTEMPORÁNEO</v>
      </c>
      <c r="AD401" s="237" t="str">
        <f t="shared" si="56"/>
        <v>Respuesta EXTEMPORÁNEA a peticionario</v>
      </c>
      <c r="AE401" s="238" t="str">
        <f t="shared" si="57"/>
        <v>N/A</v>
      </c>
      <c r="AF401" s="239">
        <f t="shared" si="60"/>
        <v>14</v>
      </c>
      <c r="AG401" s="238">
        <f t="shared" si="61"/>
        <v>18</v>
      </c>
      <c r="AH401" s="111" t="s">
        <v>151</v>
      </c>
    </row>
    <row r="402" spans="2:34" s="111" customFormat="1" ht="24.95" hidden="1" customHeight="1">
      <c r="B402" s="64">
        <f t="shared" si="62"/>
        <v>399</v>
      </c>
      <c r="C402" s="65" t="s">
        <v>1574</v>
      </c>
      <c r="D402" s="62" t="s">
        <v>1575</v>
      </c>
      <c r="E402" s="62" t="s">
        <v>1576</v>
      </c>
      <c r="F402" s="64" t="s">
        <v>2</v>
      </c>
      <c r="G402" s="198">
        <v>46066</v>
      </c>
      <c r="H402" s="198">
        <v>46066</v>
      </c>
      <c r="I402" s="198">
        <v>46073</v>
      </c>
      <c r="J402" s="199" t="s">
        <v>1077</v>
      </c>
      <c r="K402" s="62" t="s">
        <v>39</v>
      </c>
      <c r="L402" s="62"/>
      <c r="M402" s="62"/>
      <c r="N402" s="64" t="s">
        <v>98</v>
      </c>
      <c r="O402" s="64">
        <f>IF(Tabla1[[#This Row],[FECHA RADICADO DE RESPUESTA A PETICIONARIO]]="","Sin respuesta",S402-G402)</f>
        <v>13</v>
      </c>
      <c r="P402" s="64">
        <v>2</v>
      </c>
      <c r="Q402" s="63">
        <f>+IFERROR(VLOOKUP(Z402, fechas!$B$1:$C$247, 2,FALSE), " ")</f>
        <v>46070</v>
      </c>
      <c r="R402" s="64" t="s">
        <v>1577</v>
      </c>
      <c r="S402" s="85">
        <v>46079</v>
      </c>
      <c r="T402" s="64" t="s">
        <v>1578</v>
      </c>
      <c r="U402" s="63">
        <v>46078</v>
      </c>
      <c r="V402" s="64"/>
      <c r="W402" s="64"/>
      <c r="X402" s="108">
        <f t="shared" si="54"/>
        <v>0</v>
      </c>
      <c r="Y402" s="109">
        <f>+IFERROR(VLOOKUP(G402,fechas!$A$1:$D$209,2,FALSE), " ")</f>
        <v>50</v>
      </c>
      <c r="Z402" s="109">
        <f t="shared" si="55"/>
        <v>52</v>
      </c>
      <c r="AA402" s="110" t="str">
        <f>+IFERROR(IF(S402&gt;0," ",Q402-variables!$C$9)," ")</f>
        <v xml:space="preserve"> </v>
      </c>
      <c r="AB402" s="111" t="str">
        <f t="shared" si="58"/>
        <v>RESPUESTA EXTEMPORÁNEA</v>
      </c>
      <c r="AC402" s="94" t="str">
        <f t="shared" si="59"/>
        <v>TRASLADO EXTEMPORÁNEO</v>
      </c>
      <c r="AD402" s="226" t="str">
        <f t="shared" si="56"/>
        <v>Respuesta EXTEMPORÁNEA a peticionario</v>
      </c>
      <c r="AE402" s="94" t="str">
        <f t="shared" si="57"/>
        <v>Traslado EXTEMPORÁNEO</v>
      </c>
      <c r="AF402" s="228">
        <f t="shared" si="60"/>
        <v>7</v>
      </c>
      <c r="AG402" s="94" t="str">
        <f t="shared" si="61"/>
        <v>N/A</v>
      </c>
    </row>
    <row r="403" spans="2:34" s="111" customFormat="1" ht="24.95" hidden="1" customHeight="1">
      <c r="B403" s="64">
        <f t="shared" si="62"/>
        <v>400</v>
      </c>
      <c r="C403" s="65" t="s">
        <v>1579</v>
      </c>
      <c r="D403" s="62" t="s">
        <v>1580</v>
      </c>
      <c r="E403" s="62" t="s">
        <v>1581</v>
      </c>
      <c r="F403" s="64" t="s">
        <v>2</v>
      </c>
      <c r="G403" s="198">
        <v>46066</v>
      </c>
      <c r="H403" s="198">
        <v>46066</v>
      </c>
      <c r="I403" s="198">
        <v>46073</v>
      </c>
      <c r="J403" s="199" t="s">
        <v>1077</v>
      </c>
      <c r="K403" s="62" t="s">
        <v>151</v>
      </c>
      <c r="L403" s="62"/>
      <c r="M403" s="62"/>
      <c r="N403" s="64" t="s">
        <v>98</v>
      </c>
      <c r="O403" s="64">
        <f>IF(Tabla1[[#This Row],[FECHA RADICADO DE RESPUESTA A PETICIONARIO]]="","Sin respuesta",S403-G403)</f>
        <v>7</v>
      </c>
      <c r="P403" s="64">
        <v>2</v>
      </c>
      <c r="Q403" s="63">
        <f>+IFERROR(VLOOKUP(Z403, fechas!$B$1:$C$247, 2,FALSE), " ")</f>
        <v>46070</v>
      </c>
      <c r="R403" s="64" t="s">
        <v>90</v>
      </c>
      <c r="S403" s="85">
        <v>46073</v>
      </c>
      <c r="T403" s="64" t="s">
        <v>90</v>
      </c>
      <c r="U403" s="63" t="s">
        <v>90</v>
      </c>
      <c r="V403" s="64" t="s">
        <v>295</v>
      </c>
      <c r="W403" s="64"/>
      <c r="X403" s="108">
        <f t="shared" si="54"/>
        <v>0</v>
      </c>
      <c r="Y403" s="109">
        <f>+IFERROR(VLOOKUP(G403,fechas!$A$1:$D$209,2,FALSE), " ")</f>
        <v>50</v>
      </c>
      <c r="Z403" s="109">
        <f t="shared" si="55"/>
        <v>52</v>
      </c>
      <c r="AA403" s="110" t="str">
        <f>+IFERROR(IF(S403&gt;0," ",Q403-variables!$C$9)," ")</f>
        <v xml:space="preserve"> </v>
      </c>
      <c r="AB403" s="111" t="str">
        <f t="shared" si="58"/>
        <v>RESPUESTA EXTEMPORÁNEA</v>
      </c>
      <c r="AC403" s="94" t="str">
        <f t="shared" si="59"/>
        <v>TRASLADO EXTEMPORÁNEO</v>
      </c>
      <c r="AD403" s="237" t="str">
        <f t="shared" si="56"/>
        <v>Respuesta EXTEMPORÁNEA a peticionario</v>
      </c>
      <c r="AE403" s="238" t="str">
        <f t="shared" si="57"/>
        <v>N/A</v>
      </c>
      <c r="AF403" s="239">
        <f t="shared" si="60"/>
        <v>7</v>
      </c>
      <c r="AG403" s="238">
        <f t="shared" si="61"/>
        <v>7</v>
      </c>
      <c r="AH403" s="111" t="s">
        <v>151</v>
      </c>
    </row>
    <row r="404" spans="2:34" s="111" customFormat="1" ht="24.95" hidden="1" customHeight="1">
      <c r="B404" s="64">
        <f t="shared" si="62"/>
        <v>401</v>
      </c>
      <c r="C404" s="65" t="s">
        <v>1582</v>
      </c>
      <c r="D404" s="62" t="s">
        <v>1583</v>
      </c>
      <c r="E404" s="62" t="s">
        <v>558</v>
      </c>
      <c r="F404" s="64" t="s">
        <v>2</v>
      </c>
      <c r="G404" s="198">
        <v>46066</v>
      </c>
      <c r="H404" s="198">
        <v>46066</v>
      </c>
      <c r="I404" s="198">
        <v>46073</v>
      </c>
      <c r="J404" s="199" t="s">
        <v>1077</v>
      </c>
      <c r="K404" s="62" t="s">
        <v>47</v>
      </c>
      <c r="L404" s="62"/>
      <c r="M404" s="62"/>
      <c r="N404" s="64" t="s">
        <v>89</v>
      </c>
      <c r="O404" s="64">
        <f>IF(Tabla1[[#This Row],[FECHA RADICADO DE RESPUESTA A PETICIONARIO]]="","Sin respuesta",S404-G404)</f>
        <v>14</v>
      </c>
      <c r="P404" s="64">
        <v>12</v>
      </c>
      <c r="Q404" s="63">
        <f>+IFERROR(VLOOKUP(Z404, fechas!$B$1:$C$247, 2,FALSE), " ")</f>
        <v>46084</v>
      </c>
      <c r="R404" s="64" t="s">
        <v>90</v>
      </c>
      <c r="S404" s="85">
        <v>46080</v>
      </c>
      <c r="T404" s="64" t="s">
        <v>90</v>
      </c>
      <c r="U404" s="63" t="s">
        <v>90</v>
      </c>
      <c r="V404" s="64" t="s">
        <v>1584</v>
      </c>
      <c r="W404" s="64"/>
      <c r="X404" s="108">
        <f t="shared" si="54"/>
        <v>0</v>
      </c>
      <c r="Y404" s="109">
        <f>+IFERROR(VLOOKUP(G404,fechas!$A$1:$D$209,2,FALSE), " ")</f>
        <v>50</v>
      </c>
      <c r="Z404" s="109">
        <f t="shared" si="55"/>
        <v>62</v>
      </c>
      <c r="AA404" s="110" t="str">
        <f>+IFERROR(IF(S404&gt;0," ",Q404-variables!$C$9)," ")</f>
        <v xml:space="preserve"> </v>
      </c>
      <c r="AB404" s="111" t="str">
        <f t="shared" si="58"/>
        <v>RESPUESTA OPORTUNA</v>
      </c>
      <c r="AC404" s="94" t="str">
        <f t="shared" si="59"/>
        <v>TRASLADO EXTEMPORÁNEO</v>
      </c>
      <c r="AD404" s="226" t="str">
        <f t="shared" si="56"/>
        <v>Respuesta EN TÉRMINOS a peticionario</v>
      </c>
      <c r="AE404" s="94" t="str">
        <f t="shared" si="57"/>
        <v>N/A</v>
      </c>
      <c r="AF404" s="228">
        <f t="shared" si="60"/>
        <v>7</v>
      </c>
      <c r="AG404" s="94" t="str">
        <f t="shared" si="61"/>
        <v>N/A</v>
      </c>
    </row>
    <row r="405" spans="2:34" s="111" customFormat="1" ht="24.95" hidden="1" customHeight="1">
      <c r="B405" s="64">
        <f t="shared" si="62"/>
        <v>402</v>
      </c>
      <c r="C405" s="65" t="s">
        <v>1532</v>
      </c>
      <c r="D405" s="62" t="s">
        <v>1533</v>
      </c>
      <c r="E405" s="62" t="s">
        <v>756</v>
      </c>
      <c r="F405" s="64" t="s">
        <v>2</v>
      </c>
      <c r="G405" s="198">
        <v>46071</v>
      </c>
      <c r="H405" s="198">
        <v>46071</v>
      </c>
      <c r="I405" s="198">
        <v>46073</v>
      </c>
      <c r="J405" s="199" t="s">
        <v>1077</v>
      </c>
      <c r="K405" s="62" t="s">
        <v>151</v>
      </c>
      <c r="L405" s="62"/>
      <c r="M405" s="62"/>
      <c r="N405" s="64" t="s">
        <v>98</v>
      </c>
      <c r="O405" s="64">
        <f>IF(Tabla1[[#This Row],[FECHA RADICADO DE RESPUESTA A PETICIONARIO]]="","Sin respuesta",S405-G405)</f>
        <v>2</v>
      </c>
      <c r="P405" s="64">
        <v>2</v>
      </c>
      <c r="Q405" s="63">
        <f>+IFERROR(VLOOKUP(Z405, fechas!$B$1:$C$247, 2,FALSE), " ")</f>
        <v>46073</v>
      </c>
      <c r="R405" s="64" t="s">
        <v>90</v>
      </c>
      <c r="S405" s="85">
        <v>46073</v>
      </c>
      <c r="T405" s="64" t="s">
        <v>90</v>
      </c>
      <c r="U405" s="63" t="s">
        <v>90</v>
      </c>
      <c r="V405" s="64" t="s">
        <v>1534</v>
      </c>
      <c r="W405" s="64"/>
      <c r="X405" s="108">
        <f t="shared" si="54"/>
        <v>0</v>
      </c>
      <c r="Y405" s="109">
        <f>+IFERROR(VLOOKUP(G405,fechas!$A$1:$D$209,2,FALSE), " ")</f>
        <v>53</v>
      </c>
      <c r="Z405" s="109">
        <f t="shared" si="55"/>
        <v>55</v>
      </c>
      <c r="AA405" s="110" t="str">
        <f>+IFERROR(IF(S405&gt;0," ",Q405-variables!$C$9)," ")</f>
        <v xml:space="preserve"> </v>
      </c>
      <c r="AB405" s="111" t="str">
        <f t="shared" si="58"/>
        <v>RESPUESTA OPORTUNA</v>
      </c>
      <c r="AC405" s="94" t="str">
        <f t="shared" si="59"/>
        <v>TRASLADO EXTEMPORÁNEO</v>
      </c>
      <c r="AD405" s="237" t="str">
        <f t="shared" si="56"/>
        <v>Respuesta EN TÉRMINOS a peticionario</v>
      </c>
      <c r="AE405" s="238" t="str">
        <f t="shared" si="57"/>
        <v>N/A</v>
      </c>
      <c r="AF405" s="239">
        <f t="shared" si="60"/>
        <v>2</v>
      </c>
      <c r="AG405" s="238">
        <f t="shared" si="61"/>
        <v>2</v>
      </c>
      <c r="AH405" s="111" t="s">
        <v>151</v>
      </c>
    </row>
    <row r="406" spans="2:34" s="111" customFormat="1" ht="24.95" hidden="1" customHeight="1">
      <c r="B406" s="64">
        <f t="shared" si="62"/>
        <v>403</v>
      </c>
      <c r="C406" s="65" t="s">
        <v>1585</v>
      </c>
      <c r="D406" s="62" t="s">
        <v>1586</v>
      </c>
      <c r="E406" s="62" t="s">
        <v>558</v>
      </c>
      <c r="F406" s="64" t="s">
        <v>2</v>
      </c>
      <c r="G406" s="198">
        <v>46071</v>
      </c>
      <c r="H406" s="198">
        <v>46071</v>
      </c>
      <c r="I406" s="198">
        <v>46073</v>
      </c>
      <c r="J406" s="199" t="s">
        <v>1077</v>
      </c>
      <c r="K406" s="62" t="s">
        <v>42</v>
      </c>
      <c r="L406" s="62"/>
      <c r="M406" s="62"/>
      <c r="N406" s="64" t="s">
        <v>98</v>
      </c>
      <c r="O406" s="64">
        <f>IF(Tabla1[[#This Row],[FECHA RADICADO DE RESPUESTA A PETICIONARIO]]="","Sin respuesta",S406-G406)</f>
        <v>12</v>
      </c>
      <c r="P406" s="64">
        <v>12</v>
      </c>
      <c r="Q406" s="63">
        <f>+IFERROR(VLOOKUP(Z406, fechas!$B$1:$C$247, 2,FALSE), " ")</f>
        <v>46087</v>
      </c>
      <c r="R406" s="64" t="s">
        <v>1587</v>
      </c>
      <c r="S406" s="85">
        <v>46083</v>
      </c>
      <c r="T406" s="64" t="s">
        <v>90</v>
      </c>
      <c r="U406" s="85" t="s">
        <v>90</v>
      </c>
      <c r="V406" s="64"/>
      <c r="W406" s="64"/>
      <c r="X406" s="108">
        <f t="shared" si="54"/>
        <v>0</v>
      </c>
      <c r="Y406" s="109">
        <f>+IFERROR(VLOOKUP(G406,fechas!$A$1:$D$209,2,FALSE), " ")</f>
        <v>53</v>
      </c>
      <c r="Z406" s="109">
        <f t="shared" si="55"/>
        <v>65</v>
      </c>
      <c r="AA406" s="110" t="str">
        <f>+IFERROR(IF(S406&gt;0," ",Q406-variables!$C$9)," ")</f>
        <v xml:space="preserve"> </v>
      </c>
      <c r="AB406" s="111" t="str">
        <f t="shared" si="58"/>
        <v>RESPUESTA OPORTUNA</v>
      </c>
      <c r="AC406" s="94" t="str">
        <f t="shared" si="59"/>
        <v>TRASLADO EXTEMPORÁNEO</v>
      </c>
      <c r="AD406" s="226" t="str">
        <f t="shared" si="56"/>
        <v>Respuesta EN TÉRMINOS a peticionario</v>
      </c>
      <c r="AE406" s="94" t="str">
        <f t="shared" si="57"/>
        <v>N/A</v>
      </c>
      <c r="AF406" s="228">
        <f t="shared" si="60"/>
        <v>2</v>
      </c>
      <c r="AG406" s="94" t="str">
        <f t="shared" si="61"/>
        <v>N/A</v>
      </c>
    </row>
    <row r="407" spans="2:34" s="111" customFormat="1" ht="24.95" hidden="1" customHeight="1">
      <c r="B407" s="64">
        <f t="shared" si="62"/>
        <v>404</v>
      </c>
      <c r="C407" s="65" t="s">
        <v>1588</v>
      </c>
      <c r="D407" s="62" t="s">
        <v>1589</v>
      </c>
      <c r="E407" s="62" t="s">
        <v>558</v>
      </c>
      <c r="F407" s="64" t="s">
        <v>2</v>
      </c>
      <c r="G407" s="198">
        <v>46071</v>
      </c>
      <c r="H407" s="198">
        <v>46071</v>
      </c>
      <c r="I407" s="198">
        <v>46073</v>
      </c>
      <c r="J407" s="199" t="s">
        <v>1077</v>
      </c>
      <c r="K407" s="62" t="s">
        <v>151</v>
      </c>
      <c r="L407" s="62"/>
      <c r="M407" s="62"/>
      <c r="N407" s="64" t="s">
        <v>98</v>
      </c>
      <c r="O407" s="64">
        <f>IF(Tabla1[[#This Row],[FECHA RADICADO DE RESPUESTA A PETICIONARIO]]="","Sin respuesta",S407-G407)</f>
        <v>6</v>
      </c>
      <c r="P407" s="64">
        <v>2</v>
      </c>
      <c r="Q407" s="63">
        <f>+IFERROR(VLOOKUP(Z407, fechas!$B$1:$C$247, 2,FALSE), " ")</f>
        <v>46073</v>
      </c>
      <c r="R407" s="64" t="s">
        <v>90</v>
      </c>
      <c r="S407" s="85">
        <v>46077</v>
      </c>
      <c r="T407" s="64" t="s">
        <v>90</v>
      </c>
      <c r="U407" s="63" t="s">
        <v>90</v>
      </c>
      <c r="V407" s="64" t="s">
        <v>565</v>
      </c>
      <c r="W407" s="64"/>
      <c r="X407" s="108">
        <f t="shared" si="54"/>
        <v>0</v>
      </c>
      <c r="Y407" s="109">
        <f>+IFERROR(VLOOKUP(G407,fechas!$A$1:$D$209,2,FALSE), " ")</f>
        <v>53</v>
      </c>
      <c r="Z407" s="109">
        <f t="shared" si="55"/>
        <v>55</v>
      </c>
      <c r="AA407" s="110" t="str">
        <f>+IFERROR(IF(S407&gt;0," ",Q407-variables!$C$9)," ")</f>
        <v xml:space="preserve"> </v>
      </c>
      <c r="AB407" s="111" t="str">
        <f t="shared" si="58"/>
        <v>RESPUESTA EXTEMPORÁNEA</v>
      </c>
      <c r="AC407" s="94" t="str">
        <f t="shared" si="59"/>
        <v>TRASLADO EXTEMPORÁNEO</v>
      </c>
      <c r="AD407" s="237" t="str">
        <f t="shared" si="56"/>
        <v>Respuesta EXTEMPORÁNEA a peticionario</v>
      </c>
      <c r="AE407" s="238" t="str">
        <f t="shared" si="57"/>
        <v>N/A</v>
      </c>
      <c r="AF407" s="239">
        <f t="shared" si="60"/>
        <v>2</v>
      </c>
      <c r="AG407" s="238">
        <f t="shared" si="61"/>
        <v>6</v>
      </c>
      <c r="AH407" s="111" t="s">
        <v>151</v>
      </c>
    </row>
    <row r="408" spans="2:34" s="111" customFormat="1" ht="24.95" hidden="1" customHeight="1">
      <c r="B408" s="64">
        <f t="shared" si="62"/>
        <v>405</v>
      </c>
      <c r="C408" s="65" t="s">
        <v>1590</v>
      </c>
      <c r="D408" s="62" t="s">
        <v>1591</v>
      </c>
      <c r="E408" s="62" t="s">
        <v>1592</v>
      </c>
      <c r="F408" s="64" t="s">
        <v>2</v>
      </c>
      <c r="G408" s="198">
        <v>46072</v>
      </c>
      <c r="H408" s="198">
        <v>46072</v>
      </c>
      <c r="I408" s="198">
        <v>46073</v>
      </c>
      <c r="J408" s="199" t="s">
        <v>1077</v>
      </c>
      <c r="K408" s="62" t="s">
        <v>151</v>
      </c>
      <c r="L408" s="62"/>
      <c r="M408" s="62"/>
      <c r="N408" s="64" t="s">
        <v>98</v>
      </c>
      <c r="O408" s="64">
        <f>IF(Tabla1[[#This Row],[FECHA RADICADO DE RESPUESTA A PETICIONARIO]]="","Sin respuesta",S408-G408)</f>
        <v>4</v>
      </c>
      <c r="P408" s="64">
        <v>2</v>
      </c>
      <c r="Q408" s="63">
        <f>+IFERROR(VLOOKUP(Z408, fechas!$B$1:$C$247, 2,FALSE), " ")</f>
        <v>46076</v>
      </c>
      <c r="R408" s="64" t="s">
        <v>90</v>
      </c>
      <c r="S408" s="85">
        <v>46076</v>
      </c>
      <c r="T408" s="64" t="s">
        <v>90</v>
      </c>
      <c r="U408" s="63" t="s">
        <v>90</v>
      </c>
      <c r="V408" s="64" t="s">
        <v>198</v>
      </c>
      <c r="W408" s="64"/>
      <c r="X408" s="108">
        <f t="shared" si="54"/>
        <v>0</v>
      </c>
      <c r="Y408" s="109">
        <f>+IFERROR(VLOOKUP(G408,fechas!$A$1:$D$209,2,FALSE), " ")</f>
        <v>54</v>
      </c>
      <c r="Z408" s="109">
        <f t="shared" si="55"/>
        <v>56</v>
      </c>
      <c r="AA408" s="110" t="str">
        <f>+IFERROR(IF(S408&gt;0," ",Q408-variables!$C$9)," ")</f>
        <v xml:space="preserve"> </v>
      </c>
      <c r="AB408" s="111" t="str">
        <f t="shared" si="58"/>
        <v>RESPUESTA OPORTUNA</v>
      </c>
      <c r="AC408" s="94" t="str">
        <f t="shared" si="59"/>
        <v>TRASLADO EXTEMPORÁNEO</v>
      </c>
      <c r="AD408" s="237" t="str">
        <f t="shared" si="56"/>
        <v>Respuesta EN TÉRMINOS a peticionario</v>
      </c>
      <c r="AE408" s="238" t="str">
        <f t="shared" si="57"/>
        <v>N/A</v>
      </c>
      <c r="AF408" s="239">
        <f t="shared" si="60"/>
        <v>1</v>
      </c>
      <c r="AG408" s="238">
        <f t="shared" si="61"/>
        <v>4</v>
      </c>
      <c r="AH408" s="111" t="s">
        <v>151</v>
      </c>
    </row>
    <row r="409" spans="2:34" s="111" customFormat="1" ht="24.95" hidden="1" customHeight="1">
      <c r="B409" s="64">
        <f t="shared" si="62"/>
        <v>406</v>
      </c>
      <c r="C409" s="65" t="s">
        <v>1593</v>
      </c>
      <c r="D409" s="62" t="s">
        <v>1594</v>
      </c>
      <c r="E409" s="62" t="s">
        <v>1595</v>
      </c>
      <c r="F409" s="64" t="s">
        <v>2</v>
      </c>
      <c r="G409" s="198">
        <v>46072</v>
      </c>
      <c r="H409" s="198">
        <v>46072</v>
      </c>
      <c r="I409" s="198">
        <v>46073</v>
      </c>
      <c r="J409" s="199" t="s">
        <v>1077</v>
      </c>
      <c r="K409" s="62" t="s">
        <v>46</v>
      </c>
      <c r="L409" s="62"/>
      <c r="M409" s="62"/>
      <c r="N409" s="64" t="s">
        <v>98</v>
      </c>
      <c r="O409" s="64">
        <f>IF(Tabla1[[#This Row],[FECHA RADICADO DE RESPUESTA A PETICIONARIO]]="","Sin respuesta",S409-G409)</f>
        <v>5</v>
      </c>
      <c r="P409" s="64">
        <v>12</v>
      </c>
      <c r="Q409" s="63">
        <f>+IFERROR(VLOOKUP(Z409, fechas!$B$1:$C$247, 2,FALSE), " ")</f>
        <v>46090</v>
      </c>
      <c r="R409" s="64" t="s">
        <v>1596</v>
      </c>
      <c r="S409" s="85">
        <v>46077</v>
      </c>
      <c r="T409" s="64" t="s">
        <v>90</v>
      </c>
      <c r="U409" s="63" t="s">
        <v>90</v>
      </c>
      <c r="V409" s="64"/>
      <c r="W409" s="64"/>
      <c r="X409" s="108">
        <f t="shared" si="54"/>
        <v>0</v>
      </c>
      <c r="Y409" s="109">
        <f>+IFERROR(VLOOKUP(G409,fechas!$A$1:$D$209,2,FALSE), " ")</f>
        <v>54</v>
      </c>
      <c r="Z409" s="109">
        <f t="shared" si="55"/>
        <v>66</v>
      </c>
      <c r="AA409" s="110" t="str">
        <f>+IFERROR(IF(S409&gt;0," ",Q409-variables!$C$9)," ")</f>
        <v xml:space="preserve"> </v>
      </c>
      <c r="AB409" s="111" t="str">
        <f t="shared" si="58"/>
        <v>RESPUESTA OPORTUNA</v>
      </c>
      <c r="AC409" s="94" t="str">
        <f t="shared" si="59"/>
        <v>TRASLADO EXTEMPORÁNEO</v>
      </c>
      <c r="AD409" s="226" t="str">
        <f t="shared" si="56"/>
        <v>Respuesta EN TÉRMINOS a peticionario</v>
      </c>
      <c r="AE409" s="94" t="str">
        <f t="shared" si="57"/>
        <v>N/A</v>
      </c>
      <c r="AF409" s="228">
        <f t="shared" si="60"/>
        <v>1</v>
      </c>
      <c r="AG409" s="94" t="str">
        <f t="shared" si="61"/>
        <v>N/A</v>
      </c>
    </row>
    <row r="410" spans="2:34" s="111" customFormat="1" ht="24.95" hidden="1" customHeight="1">
      <c r="B410" s="64">
        <f t="shared" si="62"/>
        <v>407</v>
      </c>
      <c r="C410" s="65" t="s">
        <v>1597</v>
      </c>
      <c r="D410" s="62" t="s">
        <v>1598</v>
      </c>
      <c r="E410" s="62" t="s">
        <v>1599</v>
      </c>
      <c r="F410" s="64" t="s">
        <v>2</v>
      </c>
      <c r="G410" s="198">
        <v>46072</v>
      </c>
      <c r="H410" s="198">
        <v>46072</v>
      </c>
      <c r="I410" s="198">
        <v>46073</v>
      </c>
      <c r="J410" s="199" t="s">
        <v>1077</v>
      </c>
      <c r="K410" s="62" t="s">
        <v>151</v>
      </c>
      <c r="L410" s="62"/>
      <c r="M410" s="62"/>
      <c r="N410" s="64" t="s">
        <v>98</v>
      </c>
      <c r="O410" s="64">
        <f>IF(Tabla1[[#This Row],[FECHA RADICADO DE RESPUESTA A PETICIONARIO]]="","Sin respuesta",S410-G410)</f>
        <v>1</v>
      </c>
      <c r="P410" s="64">
        <v>2</v>
      </c>
      <c r="Q410" s="63">
        <f>+IFERROR(VLOOKUP(Z410, fechas!$B$1:$C$247, 2,FALSE), " ")</f>
        <v>46076</v>
      </c>
      <c r="R410" s="64" t="s">
        <v>90</v>
      </c>
      <c r="S410" s="85">
        <v>46073</v>
      </c>
      <c r="T410" s="64" t="s">
        <v>90</v>
      </c>
      <c r="U410" s="63" t="s">
        <v>90</v>
      </c>
      <c r="V410" s="64" t="s">
        <v>1600</v>
      </c>
      <c r="W410" s="64"/>
      <c r="X410" s="108">
        <f t="shared" si="54"/>
        <v>0</v>
      </c>
      <c r="Y410" s="109">
        <f>+IFERROR(VLOOKUP(G410,fechas!$A$1:$D$209,2,FALSE), " ")</f>
        <v>54</v>
      </c>
      <c r="Z410" s="109">
        <f t="shared" si="55"/>
        <v>56</v>
      </c>
      <c r="AA410" s="110" t="str">
        <f>+IFERROR(IF(S410&gt;0," ",Q410-variables!$C$9)," ")</f>
        <v xml:space="preserve"> </v>
      </c>
      <c r="AB410" s="111" t="str">
        <f t="shared" si="58"/>
        <v>RESPUESTA OPORTUNA</v>
      </c>
      <c r="AC410" s="94" t="str">
        <f t="shared" si="59"/>
        <v>TRASLADO EXTEMPORÁNEO</v>
      </c>
      <c r="AD410" s="237" t="str">
        <f t="shared" si="56"/>
        <v>Respuesta EN TÉRMINOS a peticionario</v>
      </c>
      <c r="AE410" s="238" t="str">
        <f t="shared" si="57"/>
        <v>N/A</v>
      </c>
      <c r="AF410" s="239">
        <f t="shared" si="60"/>
        <v>1</v>
      </c>
      <c r="AG410" s="238">
        <f t="shared" si="61"/>
        <v>1</v>
      </c>
      <c r="AH410" s="111" t="s">
        <v>151</v>
      </c>
    </row>
    <row r="411" spans="2:34" s="111" customFormat="1" ht="24.95" hidden="1" customHeight="1">
      <c r="B411" s="64">
        <f t="shared" si="62"/>
        <v>408</v>
      </c>
      <c r="C411" s="65" t="s">
        <v>1601</v>
      </c>
      <c r="D411" s="62" t="s">
        <v>1602</v>
      </c>
      <c r="E411" s="62" t="s">
        <v>325</v>
      </c>
      <c r="F411" s="64" t="s">
        <v>2</v>
      </c>
      <c r="G411" s="198">
        <v>46072</v>
      </c>
      <c r="H411" s="198">
        <v>46072</v>
      </c>
      <c r="I411" s="198">
        <v>46073</v>
      </c>
      <c r="J411" s="199" t="s">
        <v>1077</v>
      </c>
      <c r="K411" s="62" t="s">
        <v>47</v>
      </c>
      <c r="L411" s="62"/>
      <c r="M411" s="62"/>
      <c r="N411" s="64" t="s">
        <v>98</v>
      </c>
      <c r="O411" s="64">
        <f>IF(Tabla1[[#This Row],[FECHA RADICADO DE RESPUESTA A PETICIONARIO]]="","Sin respuesta",S411-G411)</f>
        <v>5</v>
      </c>
      <c r="P411" s="64">
        <v>12</v>
      </c>
      <c r="Q411" s="63">
        <f>+IFERROR(VLOOKUP(Z411, fechas!$B$1:$C$247, 2,FALSE), " ")</f>
        <v>46090</v>
      </c>
      <c r="R411" s="64" t="s">
        <v>1603</v>
      </c>
      <c r="S411" s="85">
        <v>46077</v>
      </c>
      <c r="T411" s="64" t="s">
        <v>90</v>
      </c>
      <c r="U411" s="63" t="s">
        <v>90</v>
      </c>
      <c r="V411" s="64"/>
      <c r="W411" s="64"/>
      <c r="X411" s="108">
        <f t="shared" si="54"/>
        <v>0</v>
      </c>
      <c r="Y411" s="109">
        <f>+IFERROR(VLOOKUP(G411,fechas!$A$1:$D$209,2,FALSE), " ")</f>
        <v>54</v>
      </c>
      <c r="Z411" s="109">
        <f t="shared" si="55"/>
        <v>66</v>
      </c>
      <c r="AA411" s="110" t="str">
        <f>+IFERROR(IF(S411&gt;0," ",Q411-variables!$C$9)," ")</f>
        <v xml:space="preserve"> </v>
      </c>
      <c r="AB411" s="111" t="str">
        <f t="shared" si="58"/>
        <v>RESPUESTA OPORTUNA</v>
      </c>
      <c r="AC411" s="94" t="str">
        <f t="shared" si="59"/>
        <v>TRASLADO EXTEMPORÁNEO</v>
      </c>
      <c r="AD411" s="226" t="str">
        <f t="shared" si="56"/>
        <v>Respuesta EN TÉRMINOS a peticionario</v>
      </c>
      <c r="AE411" s="94" t="str">
        <f t="shared" si="57"/>
        <v>N/A</v>
      </c>
      <c r="AF411" s="228">
        <f t="shared" si="60"/>
        <v>1</v>
      </c>
      <c r="AG411" s="94" t="str">
        <f t="shared" si="61"/>
        <v>N/A</v>
      </c>
    </row>
    <row r="412" spans="2:34" s="111" customFormat="1" ht="24.95" hidden="1" customHeight="1">
      <c r="B412" s="64">
        <f t="shared" si="62"/>
        <v>409</v>
      </c>
      <c r="C412" s="65" t="s">
        <v>1604</v>
      </c>
      <c r="D412" s="62" t="s">
        <v>1605</v>
      </c>
      <c r="E412" s="62" t="s">
        <v>564</v>
      </c>
      <c r="F412" s="64" t="s">
        <v>2</v>
      </c>
      <c r="G412" s="198">
        <v>46072</v>
      </c>
      <c r="H412" s="198">
        <v>46072</v>
      </c>
      <c r="I412" s="198">
        <v>46073</v>
      </c>
      <c r="J412" s="199" t="s">
        <v>1077</v>
      </c>
      <c r="K412" s="62" t="s">
        <v>151</v>
      </c>
      <c r="L412" s="62"/>
      <c r="M412" s="62"/>
      <c r="N412" s="64" t="s">
        <v>98</v>
      </c>
      <c r="O412" s="64">
        <f>IF(Tabla1[[#This Row],[FECHA RADICADO DE RESPUESTA A PETICIONARIO]]="","Sin respuesta",S412-G412)</f>
        <v>5</v>
      </c>
      <c r="P412" s="64">
        <v>2</v>
      </c>
      <c r="Q412" s="63">
        <f>+IFERROR(VLOOKUP(Z412, fechas!$B$1:$C$247, 2,FALSE), " ")</f>
        <v>46076</v>
      </c>
      <c r="R412" s="64" t="s">
        <v>90</v>
      </c>
      <c r="S412" s="85">
        <v>46077</v>
      </c>
      <c r="T412" s="64" t="s">
        <v>90</v>
      </c>
      <c r="U412" s="63" t="s">
        <v>90</v>
      </c>
      <c r="V412" s="64" t="s">
        <v>198</v>
      </c>
      <c r="W412" s="64"/>
      <c r="X412" s="108">
        <f t="shared" si="54"/>
        <v>0</v>
      </c>
      <c r="Y412" s="109">
        <f>+IFERROR(VLOOKUP(G412,fechas!$A$1:$D$209,2,FALSE), " ")</f>
        <v>54</v>
      </c>
      <c r="Z412" s="109">
        <f t="shared" si="55"/>
        <v>56</v>
      </c>
      <c r="AA412" s="110" t="str">
        <f>+IFERROR(IF(S412&gt;0," ",Q412-variables!$C$9)," ")</f>
        <v xml:space="preserve"> </v>
      </c>
      <c r="AB412" s="111" t="str">
        <f t="shared" si="58"/>
        <v>RESPUESTA EXTEMPORÁNEA</v>
      </c>
      <c r="AC412" s="94" t="str">
        <f t="shared" si="59"/>
        <v>TRASLADO EXTEMPORÁNEO</v>
      </c>
      <c r="AD412" s="237" t="str">
        <f t="shared" si="56"/>
        <v>Respuesta EN TÉRMINOS a peticionario</v>
      </c>
      <c r="AE412" s="238" t="str">
        <f t="shared" si="57"/>
        <v>N/A</v>
      </c>
      <c r="AF412" s="239">
        <f t="shared" si="60"/>
        <v>1</v>
      </c>
      <c r="AG412" s="238">
        <f t="shared" si="61"/>
        <v>5</v>
      </c>
      <c r="AH412" s="111" t="s">
        <v>151</v>
      </c>
    </row>
    <row r="413" spans="2:34" s="111" customFormat="1" ht="24.95" hidden="1" customHeight="1">
      <c r="B413" s="64">
        <f t="shared" si="62"/>
        <v>410</v>
      </c>
      <c r="C413" s="65" t="s">
        <v>1606</v>
      </c>
      <c r="D413" s="62" t="s">
        <v>1607</v>
      </c>
      <c r="E413" s="62" t="s">
        <v>1608</v>
      </c>
      <c r="F413" s="64" t="s">
        <v>2</v>
      </c>
      <c r="G413" s="198">
        <v>46072</v>
      </c>
      <c r="H413" s="198">
        <v>46072</v>
      </c>
      <c r="I413" s="198">
        <v>46073</v>
      </c>
      <c r="J413" s="199" t="s">
        <v>1077</v>
      </c>
      <c r="K413" s="62" t="s">
        <v>45</v>
      </c>
      <c r="L413" s="62"/>
      <c r="M413" s="62"/>
      <c r="N413" s="64" t="s">
        <v>98</v>
      </c>
      <c r="O413" s="64">
        <f>IF(Tabla1[[#This Row],[FECHA RADICADO DE RESPUESTA A PETICIONARIO]]="","Sin respuesta",S413-G413)</f>
        <v>5</v>
      </c>
      <c r="P413" s="64">
        <v>12</v>
      </c>
      <c r="Q413" s="63">
        <f>+IFERROR(VLOOKUP(Z413, fechas!$B$1:$C$247, 2,FALSE), " ")</f>
        <v>46090</v>
      </c>
      <c r="R413" s="64" t="s">
        <v>1609</v>
      </c>
      <c r="S413" s="85">
        <v>46077</v>
      </c>
      <c r="T413" s="64" t="s">
        <v>90</v>
      </c>
      <c r="U413" s="63" t="s">
        <v>90</v>
      </c>
      <c r="V413" s="64"/>
      <c r="W413" s="64"/>
      <c r="X413" s="108">
        <f t="shared" si="54"/>
        <v>0</v>
      </c>
      <c r="Y413" s="109">
        <f>+IFERROR(VLOOKUP(G413,fechas!$A$1:$D$209,2,FALSE), " ")</f>
        <v>54</v>
      </c>
      <c r="Z413" s="109">
        <f t="shared" si="55"/>
        <v>66</v>
      </c>
      <c r="AA413" s="110" t="str">
        <f>+IFERROR(IF(S413&gt;0," ",Q413-variables!$C$9)," ")</f>
        <v xml:space="preserve"> </v>
      </c>
      <c r="AB413" s="111" t="str">
        <f t="shared" si="58"/>
        <v>RESPUESTA OPORTUNA</v>
      </c>
      <c r="AC413" s="94" t="str">
        <f t="shared" si="59"/>
        <v>TRASLADO EXTEMPORÁNEO</v>
      </c>
      <c r="AD413" s="226" t="str">
        <f t="shared" si="56"/>
        <v>Respuesta EN TÉRMINOS a peticionario</v>
      </c>
      <c r="AE413" s="94" t="str">
        <f t="shared" si="57"/>
        <v>N/A</v>
      </c>
      <c r="AF413" s="228">
        <f t="shared" si="60"/>
        <v>1</v>
      </c>
      <c r="AG413" s="94" t="str">
        <f t="shared" si="61"/>
        <v>N/A</v>
      </c>
    </row>
    <row r="414" spans="2:34" s="111" customFormat="1" ht="24.95" hidden="1" customHeight="1">
      <c r="B414" s="64">
        <f t="shared" si="62"/>
        <v>411</v>
      </c>
      <c r="C414" s="65" t="s">
        <v>1610</v>
      </c>
      <c r="D414" s="62" t="s">
        <v>1611</v>
      </c>
      <c r="E414" s="62" t="s">
        <v>325</v>
      </c>
      <c r="F414" s="64" t="s">
        <v>2</v>
      </c>
      <c r="G414" s="198">
        <v>46072</v>
      </c>
      <c r="H414" s="198">
        <v>46072</v>
      </c>
      <c r="I414" s="198">
        <v>46073</v>
      </c>
      <c r="J414" s="199" t="s">
        <v>1077</v>
      </c>
      <c r="K414" s="62" t="s">
        <v>47</v>
      </c>
      <c r="L414" s="62"/>
      <c r="M414" s="62"/>
      <c r="N414" s="64" t="s">
        <v>98</v>
      </c>
      <c r="O414" s="64">
        <f>IF(Tabla1[[#This Row],[FECHA RADICADO DE RESPUESTA A PETICIONARIO]]="","Sin respuesta",S414-G414)</f>
        <v>5</v>
      </c>
      <c r="P414" s="64">
        <v>12</v>
      </c>
      <c r="Q414" s="63">
        <f>+IFERROR(VLOOKUP(Z414, fechas!$B$1:$C$247, 2,FALSE), " ")</f>
        <v>46090</v>
      </c>
      <c r="R414" s="64" t="s">
        <v>1603</v>
      </c>
      <c r="S414" s="85">
        <v>46077</v>
      </c>
      <c r="T414" s="64" t="s">
        <v>90</v>
      </c>
      <c r="U414" s="63" t="s">
        <v>90</v>
      </c>
      <c r="V414" s="64"/>
      <c r="W414" s="64"/>
      <c r="X414" s="108">
        <f t="shared" si="54"/>
        <v>0</v>
      </c>
      <c r="Y414" s="109">
        <f>+IFERROR(VLOOKUP(G414,fechas!$A$1:$D$209,2,FALSE), " ")</f>
        <v>54</v>
      </c>
      <c r="Z414" s="109">
        <f t="shared" si="55"/>
        <v>66</v>
      </c>
      <c r="AA414" s="110" t="str">
        <f>+IFERROR(IF(S414&gt;0," ",Q414-variables!$C$9)," ")</f>
        <v xml:space="preserve"> </v>
      </c>
      <c r="AB414" s="111" t="str">
        <f t="shared" si="58"/>
        <v>RESPUESTA OPORTUNA</v>
      </c>
      <c r="AC414" s="94" t="str">
        <f t="shared" si="59"/>
        <v>TRASLADO EXTEMPORÁNEO</v>
      </c>
      <c r="AD414" s="226" t="str">
        <f t="shared" si="56"/>
        <v>Respuesta EN TÉRMINOS a peticionario</v>
      </c>
      <c r="AE414" s="94" t="str">
        <f t="shared" si="57"/>
        <v>N/A</v>
      </c>
      <c r="AF414" s="228">
        <f t="shared" si="60"/>
        <v>1</v>
      </c>
      <c r="AG414" s="94" t="str">
        <f t="shared" si="61"/>
        <v>N/A</v>
      </c>
    </row>
    <row r="415" spans="2:34" s="111" customFormat="1" ht="24.95" hidden="1" customHeight="1">
      <c r="B415" s="64">
        <f t="shared" si="62"/>
        <v>412</v>
      </c>
      <c r="C415" s="65" t="s">
        <v>1612</v>
      </c>
      <c r="D415" s="62" t="s">
        <v>1613</v>
      </c>
      <c r="E415" s="62" t="s">
        <v>325</v>
      </c>
      <c r="F415" s="64" t="s">
        <v>2</v>
      </c>
      <c r="G415" s="198">
        <v>46072</v>
      </c>
      <c r="H415" s="198">
        <v>46072</v>
      </c>
      <c r="I415" s="198">
        <v>46073</v>
      </c>
      <c r="J415" s="199" t="s">
        <v>1077</v>
      </c>
      <c r="K415" s="62" t="s">
        <v>47</v>
      </c>
      <c r="L415" s="62"/>
      <c r="M415" s="62"/>
      <c r="N415" s="64" t="s">
        <v>98</v>
      </c>
      <c r="O415" s="64">
        <f>IF(Tabla1[[#This Row],[FECHA RADICADO DE RESPUESTA A PETICIONARIO]]="","Sin respuesta",S415-G415)</f>
        <v>5</v>
      </c>
      <c r="P415" s="64">
        <v>12</v>
      </c>
      <c r="Q415" s="63">
        <f>+IFERROR(VLOOKUP(Z415, fechas!$B$1:$C$247, 2,FALSE), " ")</f>
        <v>46090</v>
      </c>
      <c r="R415" s="64" t="s">
        <v>1603</v>
      </c>
      <c r="S415" s="85">
        <v>46077</v>
      </c>
      <c r="T415" s="64" t="s">
        <v>90</v>
      </c>
      <c r="U415" s="63" t="s">
        <v>90</v>
      </c>
      <c r="V415" s="64"/>
      <c r="W415" s="64"/>
      <c r="X415" s="108">
        <f t="shared" si="54"/>
        <v>0</v>
      </c>
      <c r="Y415" s="109">
        <f>+IFERROR(VLOOKUP(G415,fechas!$A$1:$D$209,2,FALSE), " ")</f>
        <v>54</v>
      </c>
      <c r="Z415" s="109">
        <f t="shared" si="55"/>
        <v>66</v>
      </c>
      <c r="AA415" s="110" t="str">
        <f>+IFERROR(IF(S415&gt;0," ",Q415-variables!$C$9)," ")</f>
        <v xml:space="preserve"> </v>
      </c>
      <c r="AB415" s="111" t="str">
        <f t="shared" si="58"/>
        <v>RESPUESTA OPORTUNA</v>
      </c>
      <c r="AC415" s="94" t="str">
        <f t="shared" si="59"/>
        <v>TRASLADO EXTEMPORÁNEO</v>
      </c>
      <c r="AD415" s="226" t="str">
        <f t="shared" si="56"/>
        <v>Respuesta EN TÉRMINOS a peticionario</v>
      </c>
      <c r="AE415" s="94" t="str">
        <f t="shared" si="57"/>
        <v>N/A</v>
      </c>
      <c r="AF415" s="228">
        <f t="shared" si="60"/>
        <v>1</v>
      </c>
      <c r="AG415" s="94" t="str">
        <f t="shared" si="61"/>
        <v>N/A</v>
      </c>
    </row>
    <row r="416" spans="2:34" s="111" customFormat="1" ht="24.95" hidden="1" customHeight="1">
      <c r="B416" s="64">
        <f t="shared" si="62"/>
        <v>413</v>
      </c>
      <c r="C416" s="65" t="s">
        <v>1614</v>
      </c>
      <c r="D416" s="62" t="s">
        <v>1615</v>
      </c>
      <c r="E416" s="62" t="s">
        <v>325</v>
      </c>
      <c r="F416" s="64" t="s">
        <v>2</v>
      </c>
      <c r="G416" s="198">
        <v>46072</v>
      </c>
      <c r="H416" s="198">
        <v>46072</v>
      </c>
      <c r="I416" s="198">
        <v>46073</v>
      </c>
      <c r="J416" s="199" t="s">
        <v>1077</v>
      </c>
      <c r="K416" s="62" t="s">
        <v>47</v>
      </c>
      <c r="L416" s="62"/>
      <c r="M416" s="62"/>
      <c r="N416" s="64" t="s">
        <v>98</v>
      </c>
      <c r="O416" s="64">
        <f>IF(Tabla1[[#This Row],[FECHA RADICADO DE RESPUESTA A PETICIONARIO]]="","Sin respuesta",S416-G416)</f>
        <v>5</v>
      </c>
      <c r="P416" s="64">
        <v>12</v>
      </c>
      <c r="Q416" s="63">
        <f>+IFERROR(VLOOKUP(Z416, fechas!$B$1:$C$247, 2,FALSE), " ")</f>
        <v>46090</v>
      </c>
      <c r="R416" s="64" t="s">
        <v>1603</v>
      </c>
      <c r="S416" s="85">
        <v>46077</v>
      </c>
      <c r="T416" s="64" t="s">
        <v>90</v>
      </c>
      <c r="U416" s="63" t="s">
        <v>90</v>
      </c>
      <c r="V416" s="64"/>
      <c r="W416" s="64"/>
      <c r="X416" s="108">
        <f t="shared" si="54"/>
        <v>0</v>
      </c>
      <c r="Y416" s="109">
        <f>+IFERROR(VLOOKUP(G416,fechas!$A$1:$D$209,2,FALSE), " ")</f>
        <v>54</v>
      </c>
      <c r="Z416" s="109">
        <f t="shared" si="55"/>
        <v>66</v>
      </c>
      <c r="AA416" s="110" t="str">
        <f>+IFERROR(IF(S416&gt;0," ",Q416-variables!$C$9)," ")</f>
        <v xml:space="preserve"> </v>
      </c>
      <c r="AB416" s="111" t="str">
        <f t="shared" si="58"/>
        <v>RESPUESTA OPORTUNA</v>
      </c>
      <c r="AC416" s="94" t="str">
        <f t="shared" si="59"/>
        <v>TRASLADO EXTEMPORÁNEO</v>
      </c>
      <c r="AD416" s="226" t="str">
        <f t="shared" si="56"/>
        <v>Respuesta EN TÉRMINOS a peticionario</v>
      </c>
      <c r="AE416" s="94" t="str">
        <f t="shared" si="57"/>
        <v>N/A</v>
      </c>
      <c r="AF416" s="228">
        <f t="shared" si="60"/>
        <v>1</v>
      </c>
      <c r="AG416" s="94" t="str">
        <f t="shared" si="61"/>
        <v>N/A</v>
      </c>
    </row>
    <row r="417" spans="2:34" s="111" customFormat="1" ht="24.95" hidden="1" customHeight="1">
      <c r="B417" s="64">
        <f t="shared" si="62"/>
        <v>414</v>
      </c>
      <c r="C417" s="65" t="s">
        <v>1616</v>
      </c>
      <c r="D417" s="62" t="s">
        <v>1615</v>
      </c>
      <c r="E417" s="62" t="s">
        <v>325</v>
      </c>
      <c r="F417" s="64" t="s">
        <v>2</v>
      </c>
      <c r="G417" s="198">
        <v>46072</v>
      </c>
      <c r="H417" s="198">
        <v>46072</v>
      </c>
      <c r="I417" s="198">
        <v>46073</v>
      </c>
      <c r="J417" s="199" t="s">
        <v>1077</v>
      </c>
      <c r="K417" s="62" t="s">
        <v>47</v>
      </c>
      <c r="L417" s="62"/>
      <c r="M417" s="62"/>
      <c r="N417" s="64" t="s">
        <v>98</v>
      </c>
      <c r="O417" s="64">
        <f>IF(Tabla1[[#This Row],[FECHA RADICADO DE RESPUESTA A PETICIONARIO]]="","Sin respuesta",S417-G417)</f>
        <v>5</v>
      </c>
      <c r="P417" s="64">
        <v>12</v>
      </c>
      <c r="Q417" s="63">
        <f>+IFERROR(VLOOKUP(Z417, fechas!$B$1:$C$247, 2,FALSE), " ")</f>
        <v>46090</v>
      </c>
      <c r="R417" s="64" t="s">
        <v>1603</v>
      </c>
      <c r="S417" s="85">
        <v>46077</v>
      </c>
      <c r="T417" s="64" t="s">
        <v>90</v>
      </c>
      <c r="U417" s="63" t="s">
        <v>90</v>
      </c>
      <c r="V417" s="64"/>
      <c r="W417" s="64"/>
      <c r="X417" s="108">
        <f t="shared" si="54"/>
        <v>0</v>
      </c>
      <c r="Y417" s="109">
        <f>+IFERROR(VLOOKUP(G417,fechas!$A$1:$D$209,2,FALSE), " ")</f>
        <v>54</v>
      </c>
      <c r="Z417" s="109">
        <f t="shared" si="55"/>
        <v>66</v>
      </c>
      <c r="AA417" s="110" t="str">
        <f>+IFERROR(IF(S417&gt;0," ",Q417-variables!$C$9)," ")</f>
        <v xml:space="preserve"> </v>
      </c>
      <c r="AB417" s="111" t="str">
        <f t="shared" si="58"/>
        <v>RESPUESTA OPORTUNA</v>
      </c>
      <c r="AC417" s="94" t="str">
        <f t="shared" si="59"/>
        <v>TRASLADO EXTEMPORÁNEO</v>
      </c>
      <c r="AD417" s="226" t="str">
        <f t="shared" si="56"/>
        <v>Respuesta EN TÉRMINOS a peticionario</v>
      </c>
      <c r="AE417" s="94" t="str">
        <f t="shared" si="57"/>
        <v>N/A</v>
      </c>
      <c r="AF417" s="228">
        <f t="shared" si="60"/>
        <v>1</v>
      </c>
      <c r="AG417" s="94" t="str">
        <f t="shared" si="61"/>
        <v>N/A</v>
      </c>
    </row>
    <row r="418" spans="2:34" s="111" customFormat="1" ht="24.95" hidden="1" customHeight="1">
      <c r="B418" s="64">
        <f t="shared" si="62"/>
        <v>415</v>
      </c>
      <c r="C418" s="65" t="s">
        <v>1617</v>
      </c>
      <c r="D418" s="62" t="s">
        <v>1618</v>
      </c>
      <c r="E418" s="62" t="s">
        <v>427</v>
      </c>
      <c r="F418" s="64" t="s">
        <v>2</v>
      </c>
      <c r="G418" s="198">
        <v>46072</v>
      </c>
      <c r="H418" s="198">
        <v>46072</v>
      </c>
      <c r="I418" s="198">
        <v>46073</v>
      </c>
      <c r="J418" s="199" t="s">
        <v>1077</v>
      </c>
      <c r="K418" s="62" t="s">
        <v>151</v>
      </c>
      <c r="L418" s="62"/>
      <c r="M418" s="62"/>
      <c r="N418" s="64" t="s">
        <v>98</v>
      </c>
      <c r="O418" s="64">
        <f>IF(Tabla1[[#This Row],[FECHA RADICADO DE RESPUESTA A PETICIONARIO]]="","Sin respuesta",S418-G418)</f>
        <v>4</v>
      </c>
      <c r="P418" s="64">
        <v>2</v>
      </c>
      <c r="Q418" s="63">
        <f>+IFERROR(VLOOKUP(Z418, fechas!$B$1:$C$247, 2,FALSE), " ")</f>
        <v>46076</v>
      </c>
      <c r="R418" s="64" t="s">
        <v>90</v>
      </c>
      <c r="S418" s="85">
        <v>46076</v>
      </c>
      <c r="T418" s="64" t="s">
        <v>90</v>
      </c>
      <c r="U418" s="63" t="s">
        <v>90</v>
      </c>
      <c r="V418" s="64" t="s">
        <v>152</v>
      </c>
      <c r="W418" s="64"/>
      <c r="X418" s="108">
        <f t="shared" si="54"/>
        <v>0</v>
      </c>
      <c r="Y418" s="109">
        <f>+IFERROR(VLOOKUP(G418,fechas!$A$1:$D$209,2,FALSE), " ")</f>
        <v>54</v>
      </c>
      <c r="Z418" s="109">
        <f t="shared" si="55"/>
        <v>56</v>
      </c>
      <c r="AA418" s="110" t="str">
        <f>+IFERROR(IF(S418&gt;0," ",Q418-variables!$C$9)," ")</f>
        <v xml:space="preserve"> </v>
      </c>
      <c r="AB418" s="111" t="str">
        <f t="shared" si="58"/>
        <v>RESPUESTA OPORTUNA</v>
      </c>
      <c r="AC418" s="94" t="str">
        <f t="shared" si="59"/>
        <v>TRASLADO EXTEMPORÁNEO</v>
      </c>
      <c r="AD418" s="237" t="str">
        <f t="shared" si="56"/>
        <v>Respuesta EN TÉRMINOS a peticionario</v>
      </c>
      <c r="AE418" s="238" t="str">
        <f t="shared" si="57"/>
        <v>N/A</v>
      </c>
      <c r="AF418" s="239">
        <f t="shared" si="60"/>
        <v>1</v>
      </c>
      <c r="AG418" s="238">
        <f t="shared" si="61"/>
        <v>4</v>
      </c>
      <c r="AH418" s="111" t="s">
        <v>151</v>
      </c>
    </row>
    <row r="419" spans="2:34" s="111" customFormat="1" ht="24.95" hidden="1" customHeight="1">
      <c r="B419" s="64">
        <f t="shared" si="62"/>
        <v>416</v>
      </c>
      <c r="C419" s="65" t="s">
        <v>1619</v>
      </c>
      <c r="D419" s="62" t="s">
        <v>1620</v>
      </c>
      <c r="E419" s="62" t="s">
        <v>487</v>
      </c>
      <c r="F419" s="64" t="s">
        <v>2</v>
      </c>
      <c r="G419" s="198">
        <v>46072</v>
      </c>
      <c r="H419" s="198">
        <v>46072</v>
      </c>
      <c r="I419" s="198">
        <v>46073</v>
      </c>
      <c r="J419" s="199" t="s">
        <v>1077</v>
      </c>
      <c r="K419" s="62" t="s">
        <v>23</v>
      </c>
      <c r="L419" s="62"/>
      <c r="M419" s="62"/>
      <c r="N419" s="64" t="s">
        <v>98</v>
      </c>
      <c r="O419" s="64">
        <f>IF(Tabla1[[#This Row],[FECHA RADICADO DE RESPUESTA A PETICIONARIO]]="","Sin respuesta",S419-G419)</f>
        <v>8</v>
      </c>
      <c r="P419" s="64">
        <v>2</v>
      </c>
      <c r="Q419" s="63">
        <f>+IFERROR(VLOOKUP(Z419, fechas!$B$1:$C$247, 2,FALSE), " ")</f>
        <v>46076</v>
      </c>
      <c r="R419" s="64" t="s">
        <v>1621</v>
      </c>
      <c r="S419" s="85">
        <v>46080</v>
      </c>
      <c r="T419" s="64" t="s">
        <v>1622</v>
      </c>
      <c r="U419" s="63">
        <v>46078</v>
      </c>
      <c r="V419" s="64"/>
      <c r="W419" s="64"/>
      <c r="X419" s="108">
        <f t="shared" si="54"/>
        <v>0</v>
      </c>
      <c r="Y419" s="109">
        <f>+IFERROR(VLOOKUP(G419,fechas!$A$1:$D$209,2,FALSE), " ")</f>
        <v>54</v>
      </c>
      <c r="Z419" s="109">
        <f t="shared" si="55"/>
        <v>56</v>
      </c>
      <c r="AA419" s="110" t="str">
        <f>+IFERROR(IF(S419&gt;0," ",Q419-variables!$C$9)," ")</f>
        <v xml:space="preserve"> </v>
      </c>
      <c r="AB419" s="111" t="str">
        <f t="shared" si="58"/>
        <v>RESPUESTA EXTEMPORÁNEA</v>
      </c>
      <c r="AC419" s="94" t="str">
        <f t="shared" si="59"/>
        <v>TRASLADO EXTEMPORÁNEO</v>
      </c>
      <c r="AD419" s="226" t="str">
        <f t="shared" si="56"/>
        <v>Respuesta EXTEMPORÁNEA a peticionario</v>
      </c>
      <c r="AE419" s="94" t="str">
        <f t="shared" si="57"/>
        <v>Traslado EXTEMPORÁNEO</v>
      </c>
      <c r="AF419" s="228">
        <f t="shared" si="60"/>
        <v>1</v>
      </c>
      <c r="AG419" s="94" t="str">
        <f t="shared" si="61"/>
        <v>N/A</v>
      </c>
    </row>
    <row r="420" spans="2:34" s="111" customFormat="1" ht="24.95" hidden="1" customHeight="1">
      <c r="B420" s="64">
        <f t="shared" si="62"/>
        <v>417</v>
      </c>
      <c r="C420" s="65" t="s">
        <v>1623</v>
      </c>
      <c r="D420" s="62" t="s">
        <v>1624</v>
      </c>
      <c r="E420" s="62" t="s">
        <v>1625</v>
      </c>
      <c r="F420" s="64" t="s">
        <v>2</v>
      </c>
      <c r="G420" s="198">
        <v>46072</v>
      </c>
      <c r="H420" s="198">
        <v>46072</v>
      </c>
      <c r="I420" s="198">
        <v>46073</v>
      </c>
      <c r="J420" s="199" t="s">
        <v>1077</v>
      </c>
      <c r="K420" s="62" t="s">
        <v>29</v>
      </c>
      <c r="L420" s="62"/>
      <c r="M420" s="62"/>
      <c r="N420" s="64" t="s">
        <v>98</v>
      </c>
      <c r="O420" s="64">
        <f>IF(Tabla1[[#This Row],[FECHA RADICADO DE RESPUESTA A PETICIONARIO]]="","Sin respuesta",S420-G420)</f>
        <v>6</v>
      </c>
      <c r="P420" s="64">
        <v>2</v>
      </c>
      <c r="Q420" s="63">
        <f>+IFERROR(VLOOKUP(Z420, fechas!$B$1:$C$247, 2,FALSE), " ")</f>
        <v>46076</v>
      </c>
      <c r="R420" s="64" t="s">
        <v>1626</v>
      </c>
      <c r="S420" s="85">
        <v>46078</v>
      </c>
      <c r="T420" s="64" t="s">
        <v>1627</v>
      </c>
      <c r="U420" s="63">
        <v>46077</v>
      </c>
      <c r="V420" s="138"/>
      <c r="W420" s="64"/>
      <c r="X420" s="108">
        <f t="shared" si="54"/>
        <v>0</v>
      </c>
      <c r="Y420" s="109">
        <f>+IFERROR(VLOOKUP(G420,fechas!$A$1:$D$209,2,FALSE), " ")</f>
        <v>54</v>
      </c>
      <c r="Z420" s="109">
        <f t="shared" si="55"/>
        <v>56</v>
      </c>
      <c r="AA420" s="110" t="str">
        <f>+IFERROR(IF(S420&gt;0," ",Q420-variables!$C$9)," ")</f>
        <v xml:space="preserve"> </v>
      </c>
      <c r="AB420" s="111" t="str">
        <f t="shared" si="58"/>
        <v>RESPUESTA EXTEMPORÁNEA</v>
      </c>
      <c r="AC420" s="94" t="str">
        <f t="shared" si="59"/>
        <v>TRASLADO EXTEMPORÁNEO</v>
      </c>
      <c r="AD420" s="226" t="str">
        <f t="shared" si="56"/>
        <v>Respuesta EXTEMPORÁNEA a peticionario</v>
      </c>
      <c r="AE420" s="94" t="str">
        <f t="shared" si="57"/>
        <v>Traslado EN TÉRMINOS</v>
      </c>
      <c r="AF420" s="228">
        <f t="shared" si="60"/>
        <v>1</v>
      </c>
      <c r="AG420" s="94" t="str">
        <f t="shared" si="61"/>
        <v>N/A</v>
      </c>
    </row>
    <row r="421" spans="2:34" s="111" customFormat="1" ht="24.95" hidden="1" customHeight="1">
      <c r="B421" s="64">
        <f t="shared" si="62"/>
        <v>418</v>
      </c>
      <c r="C421" s="65" t="s">
        <v>1628</v>
      </c>
      <c r="D421" s="65" t="s">
        <v>1629</v>
      </c>
      <c r="E421" s="62" t="s">
        <v>352</v>
      </c>
      <c r="F421" s="64" t="s">
        <v>3</v>
      </c>
      <c r="G421" s="198">
        <v>46073</v>
      </c>
      <c r="H421" s="198">
        <v>46073</v>
      </c>
      <c r="I421" s="198">
        <v>46073</v>
      </c>
      <c r="J421" s="199" t="s">
        <v>1077</v>
      </c>
      <c r="K421" s="62" t="s">
        <v>44</v>
      </c>
      <c r="L421" s="62"/>
      <c r="M421" s="62"/>
      <c r="N421" s="64" t="s">
        <v>98</v>
      </c>
      <c r="O421" s="64">
        <f>IF(Tabla1[[#This Row],[FECHA RADICADO DE RESPUESTA A PETICIONARIO]]="","Sin respuesta",S421-G421)</f>
        <v>4</v>
      </c>
      <c r="P421" s="64">
        <v>12</v>
      </c>
      <c r="Q421" s="63">
        <f>+IFERROR(VLOOKUP(Z421, fechas!$B$1:$C$247, 2,FALSE), " ")</f>
        <v>46091</v>
      </c>
      <c r="R421" s="64" t="s">
        <v>1630</v>
      </c>
      <c r="S421" s="85">
        <v>46077</v>
      </c>
      <c r="T421" s="64" t="s">
        <v>90</v>
      </c>
      <c r="U421" s="63" t="s">
        <v>90</v>
      </c>
      <c r="V421" s="64" t="s">
        <v>1631</v>
      </c>
      <c r="W421" s="64"/>
      <c r="X421" s="108">
        <f t="shared" si="54"/>
        <v>0</v>
      </c>
      <c r="Y421" s="109">
        <f>+IFERROR(VLOOKUP(G421,fechas!$A$1:$D$209,2,FALSE), " ")</f>
        <v>55</v>
      </c>
      <c r="Z421" s="109">
        <f t="shared" si="55"/>
        <v>67</v>
      </c>
      <c r="AA421" s="110" t="str">
        <f>+IFERROR(IF(S421&gt;0," ",Q421-variables!$C$9)," ")</f>
        <v xml:space="preserve"> </v>
      </c>
      <c r="AB421" s="111" t="str">
        <f t="shared" si="58"/>
        <v>RESPUESTA OPORTUNA</v>
      </c>
      <c r="AC421" s="94" t="str">
        <f t="shared" si="59"/>
        <v>TRASLADO EXTEMPORÁNEO</v>
      </c>
      <c r="AD421" s="226" t="str">
        <f t="shared" si="56"/>
        <v>Respuesta EN TÉRMINOS a peticionario</v>
      </c>
      <c r="AE421" s="94" t="str">
        <f t="shared" si="57"/>
        <v>N/A</v>
      </c>
      <c r="AF421" s="228">
        <f t="shared" si="60"/>
        <v>0</v>
      </c>
      <c r="AG421" s="94" t="str">
        <f t="shared" si="61"/>
        <v>N/A</v>
      </c>
    </row>
    <row r="422" spans="2:34" s="111" customFormat="1" ht="24.95" hidden="1" customHeight="1">
      <c r="B422" s="64">
        <f t="shared" si="62"/>
        <v>419</v>
      </c>
      <c r="C422" s="65" t="s">
        <v>1632</v>
      </c>
      <c r="D422" s="62" t="s">
        <v>1633</v>
      </c>
      <c r="E422" s="62" t="s">
        <v>509</v>
      </c>
      <c r="F422" s="64" t="s">
        <v>2</v>
      </c>
      <c r="G422" s="198">
        <v>46073</v>
      </c>
      <c r="H422" s="198">
        <v>46073</v>
      </c>
      <c r="I422" s="198">
        <v>46073</v>
      </c>
      <c r="J422" s="199" t="s">
        <v>1077</v>
      </c>
      <c r="K422" s="62" t="s">
        <v>151</v>
      </c>
      <c r="L422" s="62"/>
      <c r="M422" s="62"/>
      <c r="N422" s="64" t="s">
        <v>98</v>
      </c>
      <c r="O422" s="64">
        <f>IF(Tabla1[[#This Row],[FECHA RADICADO DE RESPUESTA A PETICIONARIO]]="","Sin respuesta",S422-G422)</f>
        <v>4</v>
      </c>
      <c r="P422" s="64">
        <v>2</v>
      </c>
      <c r="Q422" s="63">
        <f>+IFERROR(VLOOKUP(Z422, fechas!$B$1:$C$247, 2,FALSE), " ")</f>
        <v>46077</v>
      </c>
      <c r="R422" s="64" t="s">
        <v>90</v>
      </c>
      <c r="S422" s="85">
        <v>46077</v>
      </c>
      <c r="T422" s="64" t="s">
        <v>90</v>
      </c>
      <c r="U422" s="64" t="s">
        <v>90</v>
      </c>
      <c r="V422" s="64" t="s">
        <v>152</v>
      </c>
      <c r="W422" s="64"/>
      <c r="X422" s="108">
        <f t="shared" si="54"/>
        <v>0</v>
      </c>
      <c r="Y422" s="109">
        <f>+IFERROR(VLOOKUP(G422,fechas!$A$1:$D$209,2,FALSE), " ")</f>
        <v>55</v>
      </c>
      <c r="Z422" s="109">
        <f t="shared" si="55"/>
        <v>57</v>
      </c>
      <c r="AA422" s="110" t="str">
        <f>+IFERROR(IF(S422&gt;0," ",Q422-variables!$C$9)," ")</f>
        <v xml:space="preserve"> </v>
      </c>
      <c r="AB422" s="111" t="str">
        <f t="shared" si="58"/>
        <v>RESPUESTA OPORTUNA</v>
      </c>
      <c r="AC422" s="94" t="str">
        <f t="shared" si="59"/>
        <v>TRASLADO EXTEMPORÁNEO</v>
      </c>
      <c r="AD422" s="237" t="str">
        <f t="shared" si="56"/>
        <v>Respuesta EN TÉRMINOS a peticionario</v>
      </c>
      <c r="AE422" s="238" t="str">
        <f t="shared" si="57"/>
        <v>N/A</v>
      </c>
      <c r="AF422" s="239">
        <f t="shared" si="60"/>
        <v>0</v>
      </c>
      <c r="AG422" s="238">
        <f t="shared" si="61"/>
        <v>4</v>
      </c>
      <c r="AH422" s="111" t="s">
        <v>151</v>
      </c>
    </row>
    <row r="423" spans="2:34" s="111" customFormat="1" ht="24.95" hidden="1" customHeight="1">
      <c r="B423" s="64">
        <f t="shared" si="62"/>
        <v>420</v>
      </c>
      <c r="C423" s="65" t="s">
        <v>1634</v>
      </c>
      <c r="D423" s="62" t="s">
        <v>1635</v>
      </c>
      <c r="E423" s="62" t="s">
        <v>1636</v>
      </c>
      <c r="F423" s="64" t="s">
        <v>2</v>
      </c>
      <c r="G423" s="198">
        <v>46073</v>
      </c>
      <c r="H423" s="198">
        <v>46073</v>
      </c>
      <c r="I423" s="198">
        <v>46073</v>
      </c>
      <c r="J423" s="199" t="s">
        <v>1077</v>
      </c>
      <c r="K423" s="62" t="s">
        <v>46</v>
      </c>
      <c r="L423" s="62"/>
      <c r="M423" s="62"/>
      <c r="N423" s="64" t="s">
        <v>98</v>
      </c>
      <c r="O423" s="64">
        <f>IF(Tabla1[[#This Row],[FECHA RADICADO DE RESPUESTA A PETICIONARIO]]="","Sin respuesta",S423-G423)</f>
        <v>3</v>
      </c>
      <c r="P423" s="64">
        <v>12</v>
      </c>
      <c r="Q423" s="63">
        <f>+IFERROR(VLOOKUP(Z423, fechas!$B$1:$C$247, 2,FALSE), " ")</f>
        <v>46091</v>
      </c>
      <c r="R423" s="64" t="s">
        <v>1637</v>
      </c>
      <c r="S423" s="85">
        <v>46076</v>
      </c>
      <c r="T423" s="64" t="s">
        <v>90</v>
      </c>
      <c r="U423" s="63" t="s">
        <v>90</v>
      </c>
      <c r="V423" s="64"/>
      <c r="W423" s="64"/>
      <c r="X423" s="108">
        <f t="shared" si="54"/>
        <v>0</v>
      </c>
      <c r="Y423" s="109">
        <f>+IFERROR(VLOOKUP(G423,fechas!$A$1:$D$209,2,FALSE), " ")</f>
        <v>55</v>
      </c>
      <c r="Z423" s="109">
        <f t="shared" si="55"/>
        <v>67</v>
      </c>
      <c r="AA423" s="110" t="str">
        <f>+IFERROR(IF(S423&gt;0," ",Q423-variables!$C$9)," ")</f>
        <v xml:space="preserve"> </v>
      </c>
      <c r="AB423" s="111" t="str">
        <f t="shared" si="58"/>
        <v>RESPUESTA OPORTUNA</v>
      </c>
      <c r="AC423" s="94" t="str">
        <f t="shared" si="59"/>
        <v>TRASLADO EXTEMPORÁNEO</v>
      </c>
      <c r="AD423" s="226" t="str">
        <f t="shared" si="56"/>
        <v>Respuesta EN TÉRMINOS a peticionario</v>
      </c>
      <c r="AE423" s="94" t="str">
        <f t="shared" si="57"/>
        <v>N/A</v>
      </c>
      <c r="AF423" s="228">
        <f t="shared" si="60"/>
        <v>0</v>
      </c>
      <c r="AG423" s="94" t="str">
        <f t="shared" si="61"/>
        <v>N/A</v>
      </c>
    </row>
    <row r="424" spans="2:34" s="111" customFormat="1" ht="24.95" hidden="1" customHeight="1">
      <c r="B424" s="64">
        <f t="shared" si="62"/>
        <v>421</v>
      </c>
      <c r="C424" s="65" t="s">
        <v>1638</v>
      </c>
      <c r="D424" s="62" t="s">
        <v>1639</v>
      </c>
      <c r="E424" s="62" t="s">
        <v>509</v>
      </c>
      <c r="F424" s="64" t="s">
        <v>2</v>
      </c>
      <c r="G424" s="198">
        <v>46073</v>
      </c>
      <c r="H424" s="198">
        <v>46073</v>
      </c>
      <c r="I424" s="198">
        <v>46073</v>
      </c>
      <c r="J424" s="199" t="s">
        <v>1077</v>
      </c>
      <c r="K424" s="62" t="s">
        <v>151</v>
      </c>
      <c r="L424" s="62"/>
      <c r="M424" s="62"/>
      <c r="N424" s="64" t="s">
        <v>98</v>
      </c>
      <c r="O424" s="64">
        <f>IF(Tabla1[[#This Row],[FECHA RADICADO DE RESPUESTA A PETICIONARIO]]="","Sin respuesta",S424-G424)</f>
        <v>6</v>
      </c>
      <c r="P424" s="64">
        <v>2</v>
      </c>
      <c r="Q424" s="63">
        <f>+IFERROR(VLOOKUP(Z424, fechas!$B$1:$C$247, 2,FALSE), " ")</f>
        <v>46077</v>
      </c>
      <c r="R424" s="64" t="s">
        <v>90</v>
      </c>
      <c r="S424" s="85">
        <v>46079</v>
      </c>
      <c r="T424" s="64" t="s">
        <v>90</v>
      </c>
      <c r="U424" s="63" t="s">
        <v>90</v>
      </c>
      <c r="V424" s="64" t="s">
        <v>1640</v>
      </c>
      <c r="W424" s="64"/>
      <c r="X424" s="108">
        <f t="shared" si="54"/>
        <v>0</v>
      </c>
      <c r="Y424" s="109">
        <f>+IFERROR(VLOOKUP(G424,fechas!$A$1:$D$209,2,FALSE), " ")</f>
        <v>55</v>
      </c>
      <c r="Z424" s="109">
        <f t="shared" si="55"/>
        <v>57</v>
      </c>
      <c r="AA424" s="110" t="str">
        <f>+IFERROR(IF(S424&gt;0," ",Q424-variables!$C$9)," ")</f>
        <v xml:space="preserve"> </v>
      </c>
      <c r="AB424" s="111" t="str">
        <f t="shared" si="58"/>
        <v>RESPUESTA EXTEMPORÁNEA</v>
      </c>
      <c r="AC424" s="94" t="str">
        <f t="shared" si="59"/>
        <v>TRASLADO EXTEMPORÁNEO</v>
      </c>
      <c r="AD424" s="237" t="str">
        <f t="shared" si="56"/>
        <v>Respuesta EXTEMPORÁNEA a peticionario</v>
      </c>
      <c r="AE424" s="238" t="str">
        <f t="shared" si="57"/>
        <v>N/A</v>
      </c>
      <c r="AF424" s="239">
        <f t="shared" si="60"/>
        <v>0</v>
      </c>
      <c r="AG424" s="238">
        <f t="shared" si="61"/>
        <v>6</v>
      </c>
      <c r="AH424" s="111" t="s">
        <v>151</v>
      </c>
    </row>
    <row r="425" spans="2:34" s="111" customFormat="1" ht="24.95" hidden="1" customHeight="1">
      <c r="B425" s="64">
        <f t="shared" si="62"/>
        <v>422</v>
      </c>
      <c r="C425" s="65" t="s">
        <v>1641</v>
      </c>
      <c r="D425" s="62" t="s">
        <v>1642</v>
      </c>
      <c r="E425" s="62" t="s">
        <v>1643</v>
      </c>
      <c r="F425" s="64" t="s">
        <v>2</v>
      </c>
      <c r="G425" s="198">
        <v>46058</v>
      </c>
      <c r="H425" s="198">
        <v>46058</v>
      </c>
      <c r="I425" s="198">
        <v>46076</v>
      </c>
      <c r="J425" s="199" t="s">
        <v>1077</v>
      </c>
      <c r="K425" s="62" t="s">
        <v>29</v>
      </c>
      <c r="L425" s="62"/>
      <c r="M425" s="62"/>
      <c r="N425" s="64" t="s">
        <v>98</v>
      </c>
      <c r="O425" s="64">
        <f>IF(Tabla1[[#This Row],[FECHA RADICADO DE RESPUESTA A PETICIONARIO]]="","Sin respuesta",S425-G425)</f>
        <v>20</v>
      </c>
      <c r="P425" s="64">
        <v>2</v>
      </c>
      <c r="Q425" s="63">
        <f>+IFERROR(VLOOKUP(Z425, fechas!$B$1:$C$247, 2,FALSE), " ")</f>
        <v>46062</v>
      </c>
      <c r="R425" s="64" t="s">
        <v>1644</v>
      </c>
      <c r="S425" s="85">
        <v>46078</v>
      </c>
      <c r="T425" s="64" t="s">
        <v>1645</v>
      </c>
      <c r="U425" s="63">
        <v>46077</v>
      </c>
      <c r="V425" s="138"/>
      <c r="W425" s="64"/>
      <c r="X425" s="108">
        <f t="shared" si="54"/>
        <v>0</v>
      </c>
      <c r="Y425" s="109">
        <f>+IFERROR(VLOOKUP(G425,fechas!$A$1:$D$209,2,FALSE), " ")</f>
        <v>44</v>
      </c>
      <c r="Z425" s="109">
        <f t="shared" si="55"/>
        <v>46</v>
      </c>
      <c r="AA425" s="110" t="str">
        <f>+IFERROR(IF(S425&gt;0," ",Q425-variables!$C$9)," ")</f>
        <v xml:space="preserve"> </v>
      </c>
      <c r="AB425" s="111" t="str">
        <f t="shared" si="58"/>
        <v>RESPUESTA EXTEMPORÁNEA</v>
      </c>
      <c r="AC425" s="94" t="str">
        <f t="shared" si="59"/>
        <v>TRASLADO EXTEMPORÁNEO</v>
      </c>
      <c r="AD425" s="226" t="str">
        <f t="shared" si="56"/>
        <v>Respuesta EXTEMPORÁNEA a peticionario</v>
      </c>
      <c r="AE425" s="94" t="str">
        <f t="shared" si="57"/>
        <v>Traslado EXTEMPORÁNEO</v>
      </c>
      <c r="AF425" s="228">
        <f t="shared" si="60"/>
        <v>18</v>
      </c>
      <c r="AG425" s="94" t="str">
        <f t="shared" si="61"/>
        <v>N/A</v>
      </c>
    </row>
    <row r="426" spans="2:34" s="111" customFormat="1" ht="24.95" hidden="1" customHeight="1">
      <c r="B426" s="64">
        <f t="shared" si="62"/>
        <v>423</v>
      </c>
      <c r="C426" s="65" t="s">
        <v>1646</v>
      </c>
      <c r="D426" s="62" t="s">
        <v>1647</v>
      </c>
      <c r="E426" s="62" t="s">
        <v>1648</v>
      </c>
      <c r="F426" s="64" t="s">
        <v>2</v>
      </c>
      <c r="G426" s="198">
        <v>46069</v>
      </c>
      <c r="H426" s="198">
        <v>46069</v>
      </c>
      <c r="I426" s="198">
        <v>46076</v>
      </c>
      <c r="J426" s="199" t="s">
        <v>1077</v>
      </c>
      <c r="K426" s="62" t="s">
        <v>151</v>
      </c>
      <c r="L426" s="62"/>
      <c r="M426" s="62"/>
      <c r="N426" s="64" t="s">
        <v>98</v>
      </c>
      <c r="O426" s="64">
        <f>IF(Tabla1[[#This Row],[FECHA RADICADO DE RESPUESTA A PETICIONARIO]]="","Sin respuesta",S426-G426)</f>
        <v>7</v>
      </c>
      <c r="P426" s="64">
        <v>2</v>
      </c>
      <c r="Q426" s="63">
        <f>+IFERROR(VLOOKUP(Z426, fechas!$B$1:$C$247, 2,FALSE), " ")</f>
        <v>46071</v>
      </c>
      <c r="R426" s="64" t="s">
        <v>90</v>
      </c>
      <c r="S426" s="85">
        <v>46076</v>
      </c>
      <c r="T426" s="64" t="s">
        <v>90</v>
      </c>
      <c r="U426" s="64" t="s">
        <v>90</v>
      </c>
      <c r="V426" s="64" t="s">
        <v>1649</v>
      </c>
      <c r="W426" s="64"/>
      <c r="X426" s="108">
        <f t="shared" si="54"/>
        <v>0</v>
      </c>
      <c r="Y426" s="109">
        <f>+IFERROR(VLOOKUP(G426,fechas!$A$1:$D$209,2,FALSE), " ")</f>
        <v>51</v>
      </c>
      <c r="Z426" s="109">
        <f t="shared" si="55"/>
        <v>53</v>
      </c>
      <c r="AA426" s="110" t="str">
        <f>+IFERROR(IF(S426&gt;0," ",Q426-variables!$C$9)," ")</f>
        <v xml:space="preserve"> </v>
      </c>
      <c r="AB426" s="111" t="str">
        <f t="shared" si="58"/>
        <v>RESPUESTA EXTEMPORÁNEA</v>
      </c>
      <c r="AC426" s="94" t="str">
        <f t="shared" si="59"/>
        <v>TRASLADO EXTEMPORÁNEO</v>
      </c>
      <c r="AD426" s="237" t="str">
        <f t="shared" si="56"/>
        <v>Respuesta EXTEMPORÁNEA a peticionario</v>
      </c>
      <c r="AE426" s="238" t="str">
        <f t="shared" si="57"/>
        <v>N/A</v>
      </c>
      <c r="AF426" s="239">
        <f t="shared" si="60"/>
        <v>7</v>
      </c>
      <c r="AG426" s="238">
        <f t="shared" si="61"/>
        <v>7</v>
      </c>
      <c r="AH426" s="111" t="s">
        <v>151</v>
      </c>
    </row>
    <row r="427" spans="2:34" s="111" customFormat="1" ht="24.95" hidden="1" customHeight="1">
      <c r="B427" s="64">
        <f t="shared" si="62"/>
        <v>424</v>
      </c>
      <c r="C427" s="65" t="s">
        <v>1650</v>
      </c>
      <c r="D427" s="62" t="s">
        <v>1651</v>
      </c>
      <c r="E427" s="62" t="s">
        <v>1652</v>
      </c>
      <c r="F427" s="64" t="s">
        <v>2</v>
      </c>
      <c r="G427" s="198">
        <v>46070</v>
      </c>
      <c r="H427" s="198">
        <v>46070</v>
      </c>
      <c r="I427" s="198">
        <v>46076</v>
      </c>
      <c r="J427" s="199" t="s">
        <v>1077</v>
      </c>
      <c r="K427" s="62" t="s">
        <v>34</v>
      </c>
      <c r="L427" s="62"/>
      <c r="M427" s="62"/>
      <c r="N427" s="64" t="s">
        <v>98</v>
      </c>
      <c r="O427" s="64">
        <f>IF(Tabla1[[#This Row],[FECHA RADICADO DE RESPUESTA A PETICIONARIO]]="","Sin respuesta",S427-G427)</f>
        <v>9</v>
      </c>
      <c r="P427" s="64">
        <v>2</v>
      </c>
      <c r="Q427" s="63">
        <f>+IFERROR(VLOOKUP(Z427, fechas!$B$1:$C$247, 2,FALSE), " ")</f>
        <v>46072</v>
      </c>
      <c r="R427" s="64" t="s">
        <v>1653</v>
      </c>
      <c r="S427" s="85">
        <v>46079</v>
      </c>
      <c r="T427" s="64" t="s">
        <v>1654</v>
      </c>
      <c r="U427" s="63">
        <v>46079</v>
      </c>
      <c r="V427" s="64"/>
      <c r="W427" s="64"/>
      <c r="X427" s="108">
        <f t="shared" si="54"/>
        <v>0</v>
      </c>
      <c r="Y427" s="109">
        <f>+IFERROR(VLOOKUP(G427,fechas!$A$1:$D$209,2,FALSE), " ")</f>
        <v>52</v>
      </c>
      <c r="Z427" s="109">
        <f t="shared" si="55"/>
        <v>54</v>
      </c>
      <c r="AA427" s="110" t="str">
        <f>+IFERROR(IF(S427&gt;0," ",Q427-variables!$C$9)," ")</f>
        <v xml:space="preserve"> </v>
      </c>
      <c r="AB427" s="111" t="str">
        <f t="shared" si="58"/>
        <v>RESPUESTA EXTEMPORÁNEA</v>
      </c>
      <c r="AC427" s="94" t="str">
        <f t="shared" si="59"/>
        <v>TRASLADO EXTEMPORÁNEO</v>
      </c>
      <c r="AD427" s="226" t="str">
        <f t="shared" si="56"/>
        <v>Respuesta EXTEMPORÁNEA a peticionario</v>
      </c>
      <c r="AE427" s="94" t="str">
        <f t="shared" si="57"/>
        <v>Traslado EXTEMPORÁNEO</v>
      </c>
      <c r="AF427" s="228">
        <f t="shared" si="60"/>
        <v>6</v>
      </c>
      <c r="AG427" s="94" t="str">
        <f t="shared" si="61"/>
        <v>N/A</v>
      </c>
    </row>
    <row r="428" spans="2:34" s="111" customFormat="1" ht="24.95" hidden="1" customHeight="1">
      <c r="B428" s="64">
        <f t="shared" si="62"/>
        <v>425</v>
      </c>
      <c r="C428" s="65" t="s">
        <v>1655</v>
      </c>
      <c r="D428" s="62" t="s">
        <v>1656</v>
      </c>
      <c r="E428" s="62" t="s">
        <v>1657</v>
      </c>
      <c r="F428" s="64" t="s">
        <v>2</v>
      </c>
      <c r="G428" s="198">
        <v>46071</v>
      </c>
      <c r="H428" s="198">
        <v>46071</v>
      </c>
      <c r="I428" s="198">
        <v>46076</v>
      </c>
      <c r="J428" s="199" t="s">
        <v>1077</v>
      </c>
      <c r="K428" s="62" t="s">
        <v>151</v>
      </c>
      <c r="L428" s="62"/>
      <c r="M428" s="62"/>
      <c r="N428" s="64" t="s">
        <v>98</v>
      </c>
      <c r="O428" s="64">
        <f>IF(Tabla1[[#This Row],[FECHA RADICADO DE RESPUESTA A PETICIONARIO]]="","Sin respuesta",S428-G428)</f>
        <v>5</v>
      </c>
      <c r="P428" s="64">
        <v>2</v>
      </c>
      <c r="Q428" s="63">
        <f>+IFERROR(VLOOKUP(Z428, fechas!$B$1:$C$247, 2,FALSE), " ")</f>
        <v>46073</v>
      </c>
      <c r="R428" s="64" t="s">
        <v>90</v>
      </c>
      <c r="S428" s="85">
        <v>46076</v>
      </c>
      <c r="T428" s="64" t="s">
        <v>90</v>
      </c>
      <c r="U428" s="85" t="s">
        <v>90</v>
      </c>
      <c r="V428" s="64" t="s">
        <v>546</v>
      </c>
      <c r="W428" s="64"/>
      <c r="X428" s="108">
        <f t="shared" si="54"/>
        <v>0</v>
      </c>
      <c r="Y428" s="109">
        <f>+IFERROR(VLOOKUP(G428,fechas!$A$1:$D$209,2,FALSE), " ")</f>
        <v>53</v>
      </c>
      <c r="Z428" s="109">
        <f t="shared" si="55"/>
        <v>55</v>
      </c>
      <c r="AA428" s="110" t="str">
        <f>+IFERROR(IF(S428&gt;0," ",Q428-variables!$C$9)," ")</f>
        <v xml:space="preserve"> </v>
      </c>
      <c r="AB428" s="111" t="str">
        <f t="shared" si="58"/>
        <v>RESPUESTA EXTEMPORÁNEA</v>
      </c>
      <c r="AC428" s="94" t="str">
        <f t="shared" si="59"/>
        <v>TRASLADO EXTEMPORÁNEO</v>
      </c>
      <c r="AD428" s="237" t="str">
        <f t="shared" si="56"/>
        <v>Respuesta EN TÉRMINOS a peticionario</v>
      </c>
      <c r="AE428" s="238" t="str">
        <f t="shared" si="57"/>
        <v>N/A</v>
      </c>
      <c r="AF428" s="239">
        <f t="shared" si="60"/>
        <v>5</v>
      </c>
      <c r="AG428" s="238">
        <f t="shared" si="61"/>
        <v>5</v>
      </c>
      <c r="AH428" s="111" t="s">
        <v>151</v>
      </c>
    </row>
    <row r="429" spans="2:34" s="111" customFormat="1" ht="24.95" hidden="1" customHeight="1">
      <c r="B429" s="64">
        <f t="shared" si="62"/>
        <v>426</v>
      </c>
      <c r="C429" s="65" t="s">
        <v>1658</v>
      </c>
      <c r="D429" s="62" t="s">
        <v>1659</v>
      </c>
      <c r="E429" s="62" t="s">
        <v>286</v>
      </c>
      <c r="F429" s="64" t="s">
        <v>2</v>
      </c>
      <c r="G429" s="198">
        <v>46072</v>
      </c>
      <c r="H429" s="198">
        <v>46072</v>
      </c>
      <c r="I429" s="198">
        <v>46076</v>
      </c>
      <c r="J429" s="199" t="s">
        <v>1077</v>
      </c>
      <c r="K429" s="62" t="s">
        <v>28</v>
      </c>
      <c r="L429" s="62"/>
      <c r="M429" s="62"/>
      <c r="N429" s="64" t="s">
        <v>98</v>
      </c>
      <c r="O429" s="64">
        <f>IF(Tabla1[[#This Row],[FECHA RADICADO DE RESPUESTA A PETICIONARIO]]="","Sin respuesta",S429-G429)</f>
        <v>8</v>
      </c>
      <c r="P429" s="64">
        <v>12</v>
      </c>
      <c r="Q429" s="63">
        <f>+IFERROR(VLOOKUP(Z429, fechas!$B$1:$C$247, 2,FALSE), " ")</f>
        <v>46090</v>
      </c>
      <c r="R429" s="64" t="s">
        <v>1660</v>
      </c>
      <c r="S429" s="85">
        <v>46080</v>
      </c>
      <c r="T429" s="64" t="s">
        <v>90</v>
      </c>
      <c r="U429" s="63" t="s">
        <v>90</v>
      </c>
      <c r="V429" s="64"/>
      <c r="W429" s="64"/>
      <c r="X429" s="108">
        <f t="shared" si="54"/>
        <v>0</v>
      </c>
      <c r="Y429" s="109">
        <f>+IFERROR(VLOOKUP(G429,fechas!$A$1:$D$209,2,FALSE), " ")</f>
        <v>54</v>
      </c>
      <c r="Z429" s="109">
        <f t="shared" si="55"/>
        <v>66</v>
      </c>
      <c r="AA429" s="110" t="str">
        <f>+IFERROR(IF(S429&gt;0," ",Q429-variables!$C$9)," ")</f>
        <v xml:space="preserve"> </v>
      </c>
      <c r="AB429" s="111" t="str">
        <f t="shared" si="58"/>
        <v>RESPUESTA OPORTUNA</v>
      </c>
      <c r="AC429" s="94" t="str">
        <f t="shared" si="59"/>
        <v>TRASLADO EXTEMPORÁNEO</v>
      </c>
      <c r="AD429" s="226" t="str">
        <f t="shared" si="56"/>
        <v>Respuesta EN TÉRMINOS a peticionario</v>
      </c>
      <c r="AE429" s="94" t="str">
        <f t="shared" si="57"/>
        <v>N/A</v>
      </c>
      <c r="AF429" s="228">
        <f t="shared" si="60"/>
        <v>4</v>
      </c>
      <c r="AG429" s="94" t="str">
        <f t="shared" si="61"/>
        <v>N/A</v>
      </c>
    </row>
    <row r="430" spans="2:34" s="111" customFormat="1" ht="24.95" hidden="1" customHeight="1">
      <c r="B430" s="64">
        <f t="shared" si="62"/>
        <v>427</v>
      </c>
      <c r="C430" s="65" t="s">
        <v>1661</v>
      </c>
      <c r="D430" s="65" t="s">
        <v>1662</v>
      </c>
      <c r="E430" s="65" t="s">
        <v>1663</v>
      </c>
      <c r="F430" s="64" t="s">
        <v>2</v>
      </c>
      <c r="G430" s="198">
        <v>46072</v>
      </c>
      <c r="H430" s="198">
        <v>46072</v>
      </c>
      <c r="I430" s="198">
        <v>46076</v>
      </c>
      <c r="J430" s="64" t="s">
        <v>1077</v>
      </c>
      <c r="K430" s="62" t="s">
        <v>151</v>
      </c>
      <c r="L430" s="62"/>
      <c r="M430" s="62"/>
      <c r="N430" s="64" t="s">
        <v>98</v>
      </c>
      <c r="O430" s="64">
        <f>IF(Tabla1[[#This Row],[FECHA RADICADO DE RESPUESTA A PETICIONARIO]]="","Sin respuesta",S430-G430)</f>
        <v>4</v>
      </c>
      <c r="P430" s="64">
        <v>2</v>
      </c>
      <c r="Q430" s="63">
        <f>+IFERROR(VLOOKUP(Z430, fechas!$B$1:$C$247, 2,FALSE), " ")</f>
        <v>46076</v>
      </c>
      <c r="R430" s="64" t="s">
        <v>90</v>
      </c>
      <c r="S430" s="85">
        <v>46076</v>
      </c>
      <c r="T430" s="64" t="s">
        <v>90</v>
      </c>
      <c r="U430" s="63" t="s">
        <v>90</v>
      </c>
      <c r="V430" s="64" t="s">
        <v>295</v>
      </c>
      <c r="W430" s="64"/>
      <c r="X430" s="108">
        <f t="shared" si="54"/>
        <v>0</v>
      </c>
      <c r="Y430" s="109">
        <f>+IFERROR(VLOOKUP(G430,fechas!$A$1:$D$209,2,FALSE), " ")</f>
        <v>54</v>
      </c>
      <c r="Z430" s="109">
        <f t="shared" si="55"/>
        <v>56</v>
      </c>
      <c r="AA430" s="110" t="str">
        <f>+IFERROR(IF(S430&gt;0," ",Q430-variables!$C$9)," ")</f>
        <v xml:space="preserve"> </v>
      </c>
      <c r="AB430" s="111" t="str">
        <f t="shared" si="58"/>
        <v>RESPUESTA OPORTUNA</v>
      </c>
      <c r="AC430" s="94" t="str">
        <f t="shared" si="59"/>
        <v>TRASLADO EXTEMPORÁNEO</v>
      </c>
      <c r="AD430" s="237" t="str">
        <f t="shared" si="56"/>
        <v>Respuesta EN TÉRMINOS a peticionario</v>
      </c>
      <c r="AE430" s="238" t="str">
        <f t="shared" si="57"/>
        <v>N/A</v>
      </c>
      <c r="AF430" s="239">
        <f t="shared" si="60"/>
        <v>4</v>
      </c>
      <c r="AG430" s="238">
        <f t="shared" si="61"/>
        <v>4</v>
      </c>
      <c r="AH430" s="111" t="s">
        <v>151</v>
      </c>
    </row>
    <row r="431" spans="2:34" s="111" customFormat="1" ht="24.95" hidden="1" customHeight="1">
      <c r="B431" s="64">
        <f t="shared" si="62"/>
        <v>428</v>
      </c>
      <c r="C431" s="65" t="s">
        <v>1664</v>
      </c>
      <c r="D431" s="65" t="s">
        <v>1665</v>
      </c>
      <c r="E431" s="65" t="s">
        <v>1663</v>
      </c>
      <c r="F431" s="64" t="s">
        <v>2</v>
      </c>
      <c r="G431" s="198">
        <v>46072</v>
      </c>
      <c r="H431" s="198">
        <v>46072</v>
      </c>
      <c r="I431" s="198">
        <v>46076</v>
      </c>
      <c r="J431" s="64" t="s">
        <v>1077</v>
      </c>
      <c r="K431" s="62" t="s">
        <v>151</v>
      </c>
      <c r="L431" s="62"/>
      <c r="M431" s="62"/>
      <c r="N431" s="64" t="s">
        <v>98</v>
      </c>
      <c r="O431" s="64">
        <f>IF(Tabla1[[#This Row],[FECHA RADICADO DE RESPUESTA A PETICIONARIO]]="","Sin respuesta",S431-G431)</f>
        <v>4</v>
      </c>
      <c r="P431" s="64">
        <v>2</v>
      </c>
      <c r="Q431" s="63">
        <f>+IFERROR(VLOOKUP(Z431, fechas!$B$1:$C$247, 2,FALSE), " ")</f>
        <v>46076</v>
      </c>
      <c r="R431" s="64" t="s">
        <v>90</v>
      </c>
      <c r="S431" s="85">
        <v>46076</v>
      </c>
      <c r="T431" s="64" t="s">
        <v>90</v>
      </c>
      <c r="U431" s="63" t="s">
        <v>90</v>
      </c>
      <c r="V431" s="64" t="s">
        <v>295</v>
      </c>
      <c r="W431" s="64"/>
      <c r="X431" s="108">
        <f t="shared" si="54"/>
        <v>0</v>
      </c>
      <c r="Y431" s="109">
        <f>+IFERROR(VLOOKUP(G431,fechas!$A$1:$D$209,2,FALSE), " ")</f>
        <v>54</v>
      </c>
      <c r="Z431" s="109">
        <f t="shared" si="55"/>
        <v>56</v>
      </c>
      <c r="AA431" s="110" t="str">
        <f>+IFERROR(IF(S431&gt;0," ",Q431-variables!$C$9)," ")</f>
        <v xml:space="preserve"> </v>
      </c>
      <c r="AB431" s="111" t="str">
        <f t="shared" si="58"/>
        <v>RESPUESTA OPORTUNA</v>
      </c>
      <c r="AC431" s="94" t="str">
        <f t="shared" si="59"/>
        <v>TRASLADO EXTEMPORÁNEO</v>
      </c>
      <c r="AD431" s="237" t="str">
        <f t="shared" si="56"/>
        <v>Respuesta EN TÉRMINOS a peticionario</v>
      </c>
      <c r="AE431" s="238" t="str">
        <f t="shared" si="57"/>
        <v>N/A</v>
      </c>
      <c r="AF431" s="239">
        <f t="shared" si="60"/>
        <v>4</v>
      </c>
      <c r="AG431" s="238">
        <f t="shared" si="61"/>
        <v>4</v>
      </c>
      <c r="AH431" s="111" t="s">
        <v>151</v>
      </c>
    </row>
    <row r="432" spans="2:34" s="111" customFormat="1" ht="24.95" hidden="1" customHeight="1">
      <c r="B432" s="64">
        <f t="shared" si="62"/>
        <v>429</v>
      </c>
      <c r="C432" s="65" t="s">
        <v>1666</v>
      </c>
      <c r="D432" s="65" t="s">
        <v>1667</v>
      </c>
      <c r="E432" s="65" t="s">
        <v>1668</v>
      </c>
      <c r="F432" s="64" t="s">
        <v>2</v>
      </c>
      <c r="G432" s="198">
        <v>46072</v>
      </c>
      <c r="H432" s="198">
        <v>46072</v>
      </c>
      <c r="I432" s="198">
        <v>46076</v>
      </c>
      <c r="J432" s="64" t="s">
        <v>1077</v>
      </c>
      <c r="K432" s="62" t="s">
        <v>36</v>
      </c>
      <c r="L432" s="62"/>
      <c r="M432" s="62"/>
      <c r="N432" s="64" t="s">
        <v>98</v>
      </c>
      <c r="O432" s="64">
        <f>IF(Tabla1[[#This Row],[FECHA RADICADO DE RESPUESTA A PETICIONARIO]]="","Sin respuesta",S432-G432)</f>
        <v>6</v>
      </c>
      <c r="P432" s="64">
        <v>2</v>
      </c>
      <c r="Q432" s="63">
        <f>+IFERROR(VLOOKUP(Z432, fechas!$B$1:$C$247, 2,FALSE), " ")</f>
        <v>46076</v>
      </c>
      <c r="R432" s="64" t="s">
        <v>1669</v>
      </c>
      <c r="S432" s="85">
        <v>46078</v>
      </c>
      <c r="T432" s="64" t="s">
        <v>1670</v>
      </c>
      <c r="U432" s="63">
        <v>46077</v>
      </c>
      <c r="V432" s="64"/>
      <c r="W432" s="64"/>
      <c r="X432" s="108">
        <f t="shared" si="54"/>
        <v>0</v>
      </c>
      <c r="Y432" s="109">
        <f>+IFERROR(VLOOKUP(G432,fechas!$A$1:$D$209,2,FALSE), " ")</f>
        <v>54</v>
      </c>
      <c r="Z432" s="109">
        <f t="shared" si="55"/>
        <v>56</v>
      </c>
      <c r="AA432" s="110" t="str">
        <f>+IFERROR(IF(S432&gt;0," ",Q432-variables!$C$9)," ")</f>
        <v xml:space="preserve"> </v>
      </c>
      <c r="AB432" s="111" t="str">
        <f t="shared" si="58"/>
        <v>RESPUESTA EXTEMPORÁNEA</v>
      </c>
      <c r="AC432" s="94" t="str">
        <f t="shared" si="59"/>
        <v>TRASLADO EXTEMPORÁNEO</v>
      </c>
      <c r="AD432" s="226" t="str">
        <f t="shared" si="56"/>
        <v>Respuesta EXTEMPORÁNEA a peticionario</v>
      </c>
      <c r="AE432" s="94" t="str">
        <f t="shared" si="57"/>
        <v>Traslado EN TÉRMINOS</v>
      </c>
      <c r="AF432" s="228">
        <f t="shared" si="60"/>
        <v>4</v>
      </c>
      <c r="AG432" s="94" t="str">
        <f t="shared" si="61"/>
        <v>N/A</v>
      </c>
    </row>
    <row r="433" spans="2:34" s="111" customFormat="1" ht="24.95" hidden="1" customHeight="1">
      <c r="B433" s="64">
        <f t="shared" si="62"/>
        <v>430</v>
      </c>
      <c r="C433" s="65" t="s">
        <v>1671</v>
      </c>
      <c r="D433" s="65" t="s">
        <v>1672</v>
      </c>
      <c r="E433" s="65" t="s">
        <v>419</v>
      </c>
      <c r="F433" s="64" t="s">
        <v>2</v>
      </c>
      <c r="G433" s="198">
        <v>46072</v>
      </c>
      <c r="H433" s="198">
        <v>46072</v>
      </c>
      <c r="I433" s="198">
        <v>46076</v>
      </c>
      <c r="J433" s="64" t="s">
        <v>1077</v>
      </c>
      <c r="K433" s="62" t="s">
        <v>151</v>
      </c>
      <c r="L433" s="62"/>
      <c r="M433" s="62"/>
      <c r="N433" s="64" t="s">
        <v>98</v>
      </c>
      <c r="O433" s="64">
        <f>IF(Tabla1[[#This Row],[FECHA RADICADO DE RESPUESTA A PETICIONARIO]]="","Sin respuesta",S433-G433)</f>
        <v>4</v>
      </c>
      <c r="P433" s="64">
        <v>2</v>
      </c>
      <c r="Q433" s="63">
        <f>+IFERROR(VLOOKUP(Z433, fechas!$B$1:$C$247, 2,FALSE), " ")</f>
        <v>46076</v>
      </c>
      <c r="R433" s="64" t="s">
        <v>90</v>
      </c>
      <c r="S433" s="85">
        <v>46076</v>
      </c>
      <c r="T433" s="64" t="s">
        <v>90</v>
      </c>
      <c r="U433" s="63" t="s">
        <v>90</v>
      </c>
      <c r="V433" s="64" t="s">
        <v>1673</v>
      </c>
      <c r="W433" s="64"/>
      <c r="X433" s="108">
        <f t="shared" si="54"/>
        <v>0</v>
      </c>
      <c r="Y433" s="109">
        <f>+IFERROR(VLOOKUP(G433,fechas!$A$1:$D$209,2,FALSE), " ")</f>
        <v>54</v>
      </c>
      <c r="Z433" s="109">
        <f t="shared" si="55"/>
        <v>56</v>
      </c>
      <c r="AA433" s="110" t="str">
        <f>+IFERROR(IF(S433&gt;0," ",Q433-variables!$C$9)," ")</f>
        <v xml:space="preserve"> </v>
      </c>
      <c r="AB433" s="111" t="str">
        <f t="shared" si="58"/>
        <v>RESPUESTA OPORTUNA</v>
      </c>
      <c r="AC433" s="94" t="str">
        <f t="shared" si="59"/>
        <v>TRASLADO EXTEMPORÁNEO</v>
      </c>
      <c r="AD433" s="237" t="str">
        <f t="shared" si="56"/>
        <v>Respuesta EN TÉRMINOS a peticionario</v>
      </c>
      <c r="AE433" s="238" t="str">
        <f t="shared" si="57"/>
        <v>N/A</v>
      </c>
      <c r="AF433" s="239">
        <f t="shared" si="60"/>
        <v>4</v>
      </c>
      <c r="AG433" s="238">
        <f t="shared" si="61"/>
        <v>4</v>
      </c>
      <c r="AH433" s="111" t="s">
        <v>151</v>
      </c>
    </row>
    <row r="434" spans="2:34" s="111" customFormat="1" ht="24.95" hidden="1" customHeight="1">
      <c r="B434" s="64">
        <f t="shared" si="62"/>
        <v>431</v>
      </c>
      <c r="C434" s="65" t="s">
        <v>1674</v>
      </c>
      <c r="D434" s="65" t="s">
        <v>1675</v>
      </c>
      <c r="E434" s="65" t="s">
        <v>838</v>
      </c>
      <c r="F434" s="64" t="s">
        <v>2</v>
      </c>
      <c r="G434" s="198">
        <v>46072</v>
      </c>
      <c r="H434" s="198">
        <v>46072</v>
      </c>
      <c r="I434" s="198">
        <v>46076</v>
      </c>
      <c r="J434" s="64" t="s">
        <v>1077</v>
      </c>
      <c r="K434" s="62" t="s">
        <v>46</v>
      </c>
      <c r="L434" s="62"/>
      <c r="M434" s="62"/>
      <c r="N434" s="64" t="s">
        <v>98</v>
      </c>
      <c r="O434" s="64">
        <f>IF(Tabla1[[#This Row],[FECHA RADICADO DE RESPUESTA A PETICIONARIO]]="","Sin respuesta",S434-G434)</f>
        <v>4</v>
      </c>
      <c r="P434" s="64">
        <v>12</v>
      </c>
      <c r="Q434" s="63">
        <f>+IFERROR(VLOOKUP(Z434, fechas!$B$1:$C$247, 2,FALSE), " ")</f>
        <v>46090</v>
      </c>
      <c r="R434" s="64" t="s">
        <v>1676</v>
      </c>
      <c r="S434" s="85">
        <v>46076</v>
      </c>
      <c r="T434" s="64" t="s">
        <v>90</v>
      </c>
      <c r="U434" s="63" t="s">
        <v>90</v>
      </c>
      <c r="V434" s="64"/>
      <c r="W434" s="64"/>
      <c r="X434" s="108">
        <f t="shared" si="54"/>
        <v>0</v>
      </c>
      <c r="Y434" s="109">
        <f>+IFERROR(VLOOKUP(G434,fechas!$A$1:$D$209,2,FALSE), " ")</f>
        <v>54</v>
      </c>
      <c r="Z434" s="109">
        <f t="shared" si="55"/>
        <v>66</v>
      </c>
      <c r="AA434" s="110" t="str">
        <f>+IFERROR(IF(S434&gt;0," ",Q434-variables!$C$9)," ")</f>
        <v xml:space="preserve"> </v>
      </c>
      <c r="AB434" s="111" t="str">
        <f t="shared" si="58"/>
        <v>RESPUESTA OPORTUNA</v>
      </c>
      <c r="AC434" s="94" t="str">
        <f t="shared" si="59"/>
        <v>TRASLADO EXTEMPORÁNEO</v>
      </c>
      <c r="AD434" s="226" t="str">
        <f t="shared" si="56"/>
        <v>Respuesta EN TÉRMINOS a peticionario</v>
      </c>
      <c r="AE434" s="94" t="str">
        <f t="shared" si="57"/>
        <v>N/A</v>
      </c>
      <c r="AF434" s="228">
        <f t="shared" si="60"/>
        <v>4</v>
      </c>
      <c r="AG434" s="94" t="str">
        <f t="shared" si="61"/>
        <v>N/A</v>
      </c>
    </row>
    <row r="435" spans="2:34" s="111" customFormat="1" ht="24.95" hidden="1" customHeight="1">
      <c r="B435" s="64">
        <f t="shared" si="62"/>
        <v>432</v>
      </c>
      <c r="C435" s="65" t="s">
        <v>1677</v>
      </c>
      <c r="D435" s="65" t="s">
        <v>1678</v>
      </c>
      <c r="E435" s="65" t="s">
        <v>1679</v>
      </c>
      <c r="F435" s="64" t="s">
        <v>2</v>
      </c>
      <c r="G435" s="198">
        <v>46070</v>
      </c>
      <c r="H435" s="198">
        <v>46070</v>
      </c>
      <c r="I435" s="198">
        <v>46076</v>
      </c>
      <c r="J435" s="199" t="s">
        <v>1077</v>
      </c>
      <c r="K435" s="62" t="s">
        <v>151</v>
      </c>
      <c r="L435" s="62"/>
      <c r="M435" s="62"/>
      <c r="N435" s="64" t="s">
        <v>98</v>
      </c>
      <c r="O435" s="64">
        <f>IF(Tabla1[[#This Row],[FECHA RADICADO DE RESPUESTA A PETICIONARIO]]="","Sin respuesta",S435-G435)</f>
        <v>6</v>
      </c>
      <c r="P435" s="64">
        <v>2</v>
      </c>
      <c r="Q435" s="63">
        <f>+IFERROR(VLOOKUP(Z435, fechas!$B$1:$C$247, 2,FALSE), " ")</f>
        <v>46072</v>
      </c>
      <c r="R435" s="64" t="s">
        <v>90</v>
      </c>
      <c r="S435" s="85">
        <v>46076</v>
      </c>
      <c r="T435" s="64" t="s">
        <v>90</v>
      </c>
      <c r="U435" s="63" t="s">
        <v>90</v>
      </c>
      <c r="V435" s="64" t="s">
        <v>1680</v>
      </c>
      <c r="W435" s="64"/>
      <c r="X435" s="108">
        <f t="shared" si="54"/>
        <v>0</v>
      </c>
      <c r="Y435" s="109">
        <f>+IFERROR(VLOOKUP(G435,fechas!$A$1:$D$209,2,FALSE), " ")</f>
        <v>52</v>
      </c>
      <c r="Z435" s="109">
        <f t="shared" si="55"/>
        <v>54</v>
      </c>
      <c r="AA435" s="110" t="str">
        <f>+IFERROR(IF(S435&gt;0," ",Q435-variables!$C$9)," ")</f>
        <v xml:space="preserve"> </v>
      </c>
      <c r="AB435" s="111" t="str">
        <f t="shared" si="58"/>
        <v>RESPUESTA EXTEMPORÁNEA</v>
      </c>
      <c r="AC435" s="94" t="str">
        <f t="shared" si="59"/>
        <v>TRASLADO EXTEMPORÁNEO</v>
      </c>
      <c r="AD435" s="237" t="str">
        <f t="shared" si="56"/>
        <v>Respuesta EXTEMPORÁNEA a peticionario</v>
      </c>
      <c r="AE435" s="238" t="str">
        <f t="shared" si="57"/>
        <v>N/A</v>
      </c>
      <c r="AF435" s="239">
        <f t="shared" si="60"/>
        <v>6</v>
      </c>
      <c r="AG435" s="238">
        <f t="shared" si="61"/>
        <v>6</v>
      </c>
      <c r="AH435" s="111" t="s">
        <v>151</v>
      </c>
    </row>
    <row r="436" spans="2:34" s="111" customFormat="1" ht="24.95" hidden="1" customHeight="1">
      <c r="B436" s="64">
        <f t="shared" si="62"/>
        <v>433</v>
      </c>
      <c r="C436" s="65" t="s">
        <v>1681</v>
      </c>
      <c r="D436" s="65" t="s">
        <v>1682</v>
      </c>
      <c r="E436" s="65" t="s">
        <v>1683</v>
      </c>
      <c r="F436" s="64" t="s">
        <v>2</v>
      </c>
      <c r="G436" s="198">
        <v>46070</v>
      </c>
      <c r="H436" s="198">
        <v>46070</v>
      </c>
      <c r="I436" s="198">
        <v>46076</v>
      </c>
      <c r="J436" s="199" t="s">
        <v>1077</v>
      </c>
      <c r="K436" s="62" t="s">
        <v>46</v>
      </c>
      <c r="L436" s="62"/>
      <c r="M436" s="62"/>
      <c r="N436" s="64" t="s">
        <v>98</v>
      </c>
      <c r="O436" s="64">
        <f>IF(Tabla1[[#This Row],[FECHA RADICADO DE RESPUESTA A PETICIONARIO]]="","Sin respuesta",S436-G436)</f>
        <v>7</v>
      </c>
      <c r="P436" s="64">
        <v>2</v>
      </c>
      <c r="Q436" s="63">
        <f>+IFERROR(VLOOKUP(Z436, fechas!$B$1:$C$247, 2,FALSE), " ")</f>
        <v>46072</v>
      </c>
      <c r="R436" s="64" t="s">
        <v>1684</v>
      </c>
      <c r="S436" s="85">
        <v>46077</v>
      </c>
      <c r="T436" s="64" t="s">
        <v>1685</v>
      </c>
      <c r="U436" s="85">
        <v>46077</v>
      </c>
      <c r="V436" s="64" t="s">
        <v>1686</v>
      </c>
      <c r="W436" s="64"/>
      <c r="X436" s="108">
        <f t="shared" si="54"/>
        <v>0</v>
      </c>
      <c r="Y436" s="109">
        <f>+IFERROR(VLOOKUP(G436,fechas!$A$1:$D$209,2,FALSE), " ")</f>
        <v>52</v>
      </c>
      <c r="Z436" s="109">
        <f t="shared" si="55"/>
        <v>54</v>
      </c>
      <c r="AA436" s="110" t="str">
        <f>+IFERROR(IF(S436&gt;0," ",Q436-variables!$C$9)," ")</f>
        <v xml:space="preserve"> </v>
      </c>
      <c r="AB436" s="111" t="str">
        <f t="shared" si="58"/>
        <v>RESPUESTA EXTEMPORÁNEA</v>
      </c>
      <c r="AC436" s="94" t="str">
        <f t="shared" si="59"/>
        <v>TRASLADO EXTEMPORÁNEO</v>
      </c>
      <c r="AD436" s="226" t="str">
        <f t="shared" si="56"/>
        <v>Respuesta EXTEMPORÁNEA a peticionario</v>
      </c>
      <c r="AE436" s="94" t="str">
        <f t="shared" si="57"/>
        <v>Traslado EXTEMPORÁNEO</v>
      </c>
      <c r="AF436" s="228">
        <f t="shared" si="60"/>
        <v>6</v>
      </c>
      <c r="AG436" s="94" t="str">
        <f t="shared" si="61"/>
        <v>N/A</v>
      </c>
    </row>
    <row r="437" spans="2:34" s="111" customFormat="1" ht="24.95" hidden="1" customHeight="1">
      <c r="B437" s="64">
        <f t="shared" si="62"/>
        <v>434</v>
      </c>
      <c r="C437" s="65" t="s">
        <v>1687</v>
      </c>
      <c r="D437" s="65" t="s">
        <v>1688</v>
      </c>
      <c r="E437" s="65" t="s">
        <v>1689</v>
      </c>
      <c r="F437" s="64" t="s">
        <v>2</v>
      </c>
      <c r="G437" s="198">
        <v>46070</v>
      </c>
      <c r="H437" s="198">
        <v>46070</v>
      </c>
      <c r="I437" s="198">
        <v>46076</v>
      </c>
      <c r="J437" s="199" t="s">
        <v>1077</v>
      </c>
      <c r="K437" s="62" t="s">
        <v>151</v>
      </c>
      <c r="L437" s="62"/>
      <c r="M437" s="62"/>
      <c r="N437" s="64" t="s">
        <v>98</v>
      </c>
      <c r="O437" s="64">
        <f>IF(Tabla1[[#This Row],[FECHA RADICADO DE RESPUESTA A PETICIONARIO]]="","Sin respuesta",S437-G437)</f>
        <v>6</v>
      </c>
      <c r="P437" s="64">
        <v>2</v>
      </c>
      <c r="Q437" s="63">
        <f>+IFERROR(VLOOKUP(Z437, fechas!$B$1:$C$247, 2,FALSE), " ")</f>
        <v>46072</v>
      </c>
      <c r="R437" s="64" t="s">
        <v>90</v>
      </c>
      <c r="S437" s="85">
        <v>46076</v>
      </c>
      <c r="T437" s="64" t="s">
        <v>90</v>
      </c>
      <c r="U437" s="63" t="s">
        <v>90</v>
      </c>
      <c r="V437" s="64" t="s">
        <v>349</v>
      </c>
      <c r="W437" s="64"/>
      <c r="X437" s="108">
        <f t="shared" si="54"/>
        <v>0</v>
      </c>
      <c r="Y437" s="109">
        <f>+IFERROR(VLOOKUP(G437,fechas!$A$1:$D$209,2,FALSE), " ")</f>
        <v>52</v>
      </c>
      <c r="Z437" s="109">
        <f t="shared" si="55"/>
        <v>54</v>
      </c>
      <c r="AA437" s="110" t="str">
        <f>+IFERROR(IF(S437&gt;0," ",Q437-variables!$C$9)," ")</f>
        <v xml:space="preserve"> </v>
      </c>
      <c r="AB437" s="111" t="str">
        <f t="shared" si="58"/>
        <v>RESPUESTA EXTEMPORÁNEA</v>
      </c>
      <c r="AC437" s="94" t="str">
        <f t="shared" si="59"/>
        <v>TRASLADO EXTEMPORÁNEO</v>
      </c>
      <c r="AD437" s="237" t="str">
        <f t="shared" si="56"/>
        <v>Respuesta EXTEMPORÁNEA a peticionario</v>
      </c>
      <c r="AE437" s="238" t="str">
        <f t="shared" si="57"/>
        <v>N/A</v>
      </c>
      <c r="AF437" s="239">
        <f t="shared" si="60"/>
        <v>6</v>
      </c>
      <c r="AG437" s="238">
        <f t="shared" si="61"/>
        <v>6</v>
      </c>
      <c r="AH437" s="111" t="s">
        <v>151</v>
      </c>
    </row>
    <row r="438" spans="2:34" s="111" customFormat="1" ht="24.95" hidden="1" customHeight="1">
      <c r="B438" s="64">
        <f t="shared" si="62"/>
        <v>435</v>
      </c>
      <c r="C438" s="65" t="s">
        <v>1690</v>
      </c>
      <c r="D438" s="65" t="s">
        <v>1691</v>
      </c>
      <c r="E438" s="65" t="s">
        <v>193</v>
      </c>
      <c r="F438" s="64" t="s">
        <v>2</v>
      </c>
      <c r="G438" s="198">
        <v>46070</v>
      </c>
      <c r="H438" s="198">
        <v>46070</v>
      </c>
      <c r="I438" s="198">
        <v>46076</v>
      </c>
      <c r="J438" s="199" t="s">
        <v>1077</v>
      </c>
      <c r="K438" s="62" t="s">
        <v>46</v>
      </c>
      <c r="L438" s="62"/>
      <c r="M438" s="62"/>
      <c r="N438" s="64" t="s">
        <v>98</v>
      </c>
      <c r="O438" s="64">
        <f>IF(Tabla1[[#This Row],[FECHA RADICADO DE RESPUESTA A PETICIONARIO]]="","Sin respuesta",S438-G438)</f>
        <v>7</v>
      </c>
      <c r="P438" s="64">
        <v>2</v>
      </c>
      <c r="Q438" s="63">
        <f>+IFERROR(VLOOKUP(Z438, fechas!$B$1:$C$247, 2,FALSE), " ")</f>
        <v>46072</v>
      </c>
      <c r="R438" s="64" t="s">
        <v>1692</v>
      </c>
      <c r="S438" s="85">
        <v>46077</v>
      </c>
      <c r="T438" s="64" t="s">
        <v>1693</v>
      </c>
      <c r="U438" s="85">
        <v>46077</v>
      </c>
      <c r="V438" s="64" t="s">
        <v>1694</v>
      </c>
      <c r="W438" s="64"/>
      <c r="X438" s="108">
        <f t="shared" si="54"/>
        <v>0</v>
      </c>
      <c r="Y438" s="109">
        <f>+IFERROR(VLOOKUP(G438,fechas!$A$1:$D$209,2,FALSE), " ")</f>
        <v>52</v>
      </c>
      <c r="Z438" s="109">
        <f t="shared" si="55"/>
        <v>54</v>
      </c>
      <c r="AA438" s="110" t="str">
        <f>+IFERROR(IF(S438&gt;0," ",Q438-variables!$C$9)," ")</f>
        <v xml:space="preserve"> </v>
      </c>
      <c r="AB438" s="111" t="str">
        <f t="shared" si="58"/>
        <v>RESPUESTA EXTEMPORÁNEA</v>
      </c>
      <c r="AC438" s="94" t="str">
        <f t="shared" si="59"/>
        <v>TRASLADO EXTEMPORÁNEO</v>
      </c>
      <c r="AD438" s="226" t="str">
        <f t="shared" si="56"/>
        <v>Respuesta EXTEMPORÁNEA a peticionario</v>
      </c>
      <c r="AE438" s="94" t="str">
        <f t="shared" si="57"/>
        <v>Traslado EXTEMPORÁNEO</v>
      </c>
      <c r="AF438" s="228">
        <f t="shared" si="60"/>
        <v>6</v>
      </c>
      <c r="AG438" s="94" t="str">
        <f t="shared" si="61"/>
        <v>N/A</v>
      </c>
    </row>
    <row r="439" spans="2:34" s="111" customFormat="1" ht="24.95" hidden="1" customHeight="1">
      <c r="B439" s="64">
        <f t="shared" si="62"/>
        <v>436</v>
      </c>
      <c r="C439" s="65" t="s">
        <v>1695</v>
      </c>
      <c r="D439" s="65" t="s">
        <v>1696</v>
      </c>
      <c r="E439" s="65" t="s">
        <v>1102</v>
      </c>
      <c r="F439" s="64" t="s">
        <v>2</v>
      </c>
      <c r="G439" s="198">
        <v>46070</v>
      </c>
      <c r="H439" s="198">
        <v>46070</v>
      </c>
      <c r="I439" s="198">
        <v>46076</v>
      </c>
      <c r="J439" s="199" t="s">
        <v>1077</v>
      </c>
      <c r="K439" s="62" t="s">
        <v>151</v>
      </c>
      <c r="L439" s="62"/>
      <c r="M439" s="62"/>
      <c r="N439" s="64" t="s">
        <v>98</v>
      </c>
      <c r="O439" s="64">
        <f>IF(Tabla1[[#This Row],[FECHA RADICADO DE RESPUESTA A PETICIONARIO]]="","Sin respuesta",S439-G439)</f>
        <v>6</v>
      </c>
      <c r="P439" s="64">
        <v>2</v>
      </c>
      <c r="Q439" s="63">
        <f>+IFERROR(VLOOKUP(Z439, fechas!$B$1:$C$247, 2,FALSE), " ")</f>
        <v>46072</v>
      </c>
      <c r="R439" s="64" t="s">
        <v>90</v>
      </c>
      <c r="S439" s="85">
        <v>46076</v>
      </c>
      <c r="T439" s="64" t="s">
        <v>90</v>
      </c>
      <c r="U439" s="85" t="s">
        <v>90</v>
      </c>
      <c r="V439" s="64" t="s">
        <v>295</v>
      </c>
      <c r="W439" s="64"/>
      <c r="X439" s="108">
        <f t="shared" si="54"/>
        <v>0</v>
      </c>
      <c r="Y439" s="109">
        <f>+IFERROR(VLOOKUP(G439,fechas!$A$1:$D$209,2,FALSE), " ")</f>
        <v>52</v>
      </c>
      <c r="Z439" s="109">
        <f t="shared" si="55"/>
        <v>54</v>
      </c>
      <c r="AA439" s="110" t="str">
        <f>+IFERROR(IF(S439&gt;0," ",Q439-variables!$C$9)," ")</f>
        <v xml:space="preserve"> </v>
      </c>
      <c r="AB439" s="111" t="str">
        <f t="shared" si="58"/>
        <v>RESPUESTA EXTEMPORÁNEA</v>
      </c>
      <c r="AC439" s="94" t="str">
        <f t="shared" si="59"/>
        <v>TRASLADO EXTEMPORÁNEO</v>
      </c>
      <c r="AD439" s="237" t="str">
        <f t="shared" si="56"/>
        <v>Respuesta EXTEMPORÁNEA a peticionario</v>
      </c>
      <c r="AE439" s="238" t="str">
        <f t="shared" si="57"/>
        <v>N/A</v>
      </c>
      <c r="AF439" s="239">
        <f t="shared" si="60"/>
        <v>6</v>
      </c>
      <c r="AG439" s="238">
        <f t="shared" si="61"/>
        <v>6</v>
      </c>
      <c r="AH439" s="111" t="s">
        <v>151</v>
      </c>
    </row>
    <row r="440" spans="2:34" s="111" customFormat="1" ht="24.95" hidden="1" customHeight="1">
      <c r="B440" s="64">
        <f t="shared" si="62"/>
        <v>437</v>
      </c>
      <c r="C440" s="65" t="s">
        <v>1697</v>
      </c>
      <c r="D440" s="65" t="s">
        <v>1698</v>
      </c>
      <c r="E440" s="65" t="s">
        <v>1699</v>
      </c>
      <c r="F440" s="64" t="s">
        <v>2</v>
      </c>
      <c r="G440" s="198">
        <v>46070</v>
      </c>
      <c r="H440" s="198">
        <v>46070</v>
      </c>
      <c r="I440" s="198">
        <v>46076</v>
      </c>
      <c r="J440" s="199" t="s">
        <v>1077</v>
      </c>
      <c r="K440" s="62" t="s">
        <v>46</v>
      </c>
      <c r="L440" s="62"/>
      <c r="M440" s="62"/>
      <c r="N440" s="64" t="s">
        <v>98</v>
      </c>
      <c r="O440" s="64">
        <f>IF(Tabla1[[#This Row],[FECHA RADICADO DE RESPUESTA A PETICIONARIO]]="","Sin respuesta",S440-G440)</f>
        <v>6</v>
      </c>
      <c r="P440" s="64">
        <v>12</v>
      </c>
      <c r="Q440" s="63">
        <f>+IFERROR(VLOOKUP(Z440, fechas!$B$1:$C$247, 2,FALSE), " ")</f>
        <v>46086</v>
      </c>
      <c r="R440" s="64" t="s">
        <v>1676</v>
      </c>
      <c r="S440" s="85">
        <v>46076</v>
      </c>
      <c r="T440" s="64" t="s">
        <v>90</v>
      </c>
      <c r="U440" s="85" t="s">
        <v>90</v>
      </c>
      <c r="V440" s="64"/>
      <c r="W440" s="64"/>
      <c r="X440" s="108">
        <f t="shared" si="54"/>
        <v>0</v>
      </c>
      <c r="Y440" s="109">
        <f>+IFERROR(VLOOKUP(G440,fechas!$A$1:$D$209,2,FALSE), " ")</f>
        <v>52</v>
      </c>
      <c r="Z440" s="109">
        <f t="shared" si="55"/>
        <v>64</v>
      </c>
      <c r="AA440" s="110" t="str">
        <f>+IFERROR(IF(S440&gt;0," ",Q440-variables!$C$9)," ")</f>
        <v xml:space="preserve"> </v>
      </c>
      <c r="AB440" s="111" t="str">
        <f t="shared" si="58"/>
        <v>RESPUESTA OPORTUNA</v>
      </c>
      <c r="AC440" s="94" t="str">
        <f t="shared" si="59"/>
        <v>TRASLADO EXTEMPORÁNEO</v>
      </c>
      <c r="AD440" s="226" t="str">
        <f t="shared" si="56"/>
        <v>Respuesta EN TÉRMINOS a peticionario</v>
      </c>
      <c r="AE440" s="94" t="str">
        <f t="shared" si="57"/>
        <v>N/A</v>
      </c>
      <c r="AF440" s="228">
        <f t="shared" si="60"/>
        <v>6</v>
      </c>
      <c r="AG440" s="94" t="str">
        <f t="shared" si="61"/>
        <v>N/A</v>
      </c>
    </row>
    <row r="441" spans="2:34" s="111" customFormat="1" ht="24.95" hidden="1" customHeight="1">
      <c r="B441" s="64">
        <f t="shared" si="62"/>
        <v>438</v>
      </c>
      <c r="C441" s="65" t="s">
        <v>1700</v>
      </c>
      <c r="D441" s="62" t="s">
        <v>1701</v>
      </c>
      <c r="E441" s="62" t="s">
        <v>1702</v>
      </c>
      <c r="F441" s="64" t="s">
        <v>2</v>
      </c>
      <c r="G441" s="198">
        <v>46071</v>
      </c>
      <c r="H441" s="198">
        <v>46071</v>
      </c>
      <c r="I441" s="198">
        <v>46076</v>
      </c>
      <c r="J441" s="199" t="s">
        <v>1077</v>
      </c>
      <c r="K441" s="62" t="s">
        <v>39</v>
      </c>
      <c r="L441" s="62"/>
      <c r="M441" s="62"/>
      <c r="N441" s="64" t="s">
        <v>98</v>
      </c>
      <c r="O441" s="64">
        <f>IF(Tabla1[[#This Row],[FECHA RADICADO DE RESPUESTA A PETICIONARIO]]="","Sin respuesta",S441-G441)</f>
        <v>8</v>
      </c>
      <c r="P441" s="64">
        <v>12</v>
      </c>
      <c r="Q441" s="63">
        <f>+IFERROR(VLOOKUP(Z441, fechas!$B$1:$C$247, 2,FALSE), " ")</f>
        <v>46087</v>
      </c>
      <c r="R441" s="64" t="s">
        <v>1703</v>
      </c>
      <c r="S441" s="85">
        <v>46079</v>
      </c>
      <c r="T441" s="64" t="s">
        <v>90</v>
      </c>
      <c r="U441" s="85" t="s">
        <v>90</v>
      </c>
      <c r="V441" s="64"/>
      <c r="W441" s="64"/>
      <c r="X441" s="108">
        <f t="shared" si="54"/>
        <v>0</v>
      </c>
      <c r="Y441" s="109">
        <f>+IFERROR(VLOOKUP(G441,fechas!$A$1:$D$209,2,FALSE), " ")</f>
        <v>53</v>
      </c>
      <c r="Z441" s="109">
        <f t="shared" si="55"/>
        <v>65</v>
      </c>
      <c r="AA441" s="110" t="str">
        <f>+IFERROR(IF(S441&gt;0," ",Q441-variables!$C$9)," ")</f>
        <v xml:space="preserve"> </v>
      </c>
      <c r="AB441" s="111" t="str">
        <f t="shared" si="58"/>
        <v>RESPUESTA OPORTUNA</v>
      </c>
      <c r="AC441" s="94" t="str">
        <f t="shared" si="59"/>
        <v>TRASLADO EXTEMPORÁNEO</v>
      </c>
      <c r="AD441" s="226" t="str">
        <f t="shared" si="56"/>
        <v>Respuesta EN TÉRMINOS a peticionario</v>
      </c>
      <c r="AE441" s="94" t="str">
        <f t="shared" si="57"/>
        <v>N/A</v>
      </c>
      <c r="AF441" s="228">
        <f t="shared" si="60"/>
        <v>5</v>
      </c>
      <c r="AG441" s="94" t="str">
        <f t="shared" si="61"/>
        <v>N/A</v>
      </c>
    </row>
    <row r="442" spans="2:34" s="111" customFormat="1" ht="24.95" hidden="1" customHeight="1">
      <c r="B442" s="64">
        <f t="shared" si="62"/>
        <v>439</v>
      </c>
      <c r="C442" s="65" t="s">
        <v>1704</v>
      </c>
      <c r="D442" s="62" t="s">
        <v>1705</v>
      </c>
      <c r="E442" s="62" t="s">
        <v>1706</v>
      </c>
      <c r="F442" s="64" t="s">
        <v>2</v>
      </c>
      <c r="G442" s="198">
        <v>46070</v>
      </c>
      <c r="H442" s="198">
        <v>46070</v>
      </c>
      <c r="I442" s="198">
        <v>46076</v>
      </c>
      <c r="J442" s="199" t="s">
        <v>1077</v>
      </c>
      <c r="K442" s="62" t="s">
        <v>23</v>
      </c>
      <c r="L442" s="62"/>
      <c r="M442" s="62"/>
      <c r="N442" s="64" t="s">
        <v>98</v>
      </c>
      <c r="O442" s="64">
        <f>IF(Tabla1[[#This Row],[FECHA RADICADO DE RESPUESTA A PETICIONARIO]]="","Sin respuesta",S442-G442)</f>
        <v>10</v>
      </c>
      <c r="P442" s="64">
        <v>2</v>
      </c>
      <c r="Q442" s="63">
        <f>+IFERROR(VLOOKUP(Z442, fechas!$B$1:$C$247, 2,FALSE), " ")</f>
        <v>46072</v>
      </c>
      <c r="R442" s="64" t="s">
        <v>1707</v>
      </c>
      <c r="S442" s="85">
        <v>46080</v>
      </c>
      <c r="T442" s="64" t="s">
        <v>1708</v>
      </c>
      <c r="U442" s="85">
        <v>46079</v>
      </c>
      <c r="V442" s="64"/>
      <c r="W442" s="64"/>
      <c r="X442" s="108">
        <f t="shared" si="54"/>
        <v>0</v>
      </c>
      <c r="Y442" s="109">
        <f>+IFERROR(VLOOKUP(G442,fechas!$A$1:$D$209,2,FALSE), " ")</f>
        <v>52</v>
      </c>
      <c r="Z442" s="109">
        <f t="shared" si="55"/>
        <v>54</v>
      </c>
      <c r="AA442" s="110" t="str">
        <f>+IFERROR(IF(S442&gt;0," ",Q442-variables!$C$9)," ")</f>
        <v xml:space="preserve"> </v>
      </c>
      <c r="AB442" s="111" t="str">
        <f t="shared" si="58"/>
        <v>RESPUESTA EXTEMPORÁNEA</v>
      </c>
      <c r="AC442" s="94" t="str">
        <f t="shared" si="59"/>
        <v>TRASLADO EXTEMPORÁNEO</v>
      </c>
      <c r="AD442" s="226" t="str">
        <f t="shared" si="56"/>
        <v>Respuesta EXTEMPORÁNEA a peticionario</v>
      </c>
      <c r="AE442" s="94" t="str">
        <f t="shared" si="57"/>
        <v>Traslado EXTEMPORÁNEO</v>
      </c>
      <c r="AF442" s="228">
        <f t="shared" si="60"/>
        <v>6</v>
      </c>
      <c r="AG442" s="94" t="str">
        <f t="shared" si="61"/>
        <v>N/A</v>
      </c>
    </row>
    <row r="443" spans="2:34" s="111" customFormat="1" ht="24.95" hidden="1" customHeight="1">
      <c r="B443" s="64">
        <f t="shared" si="62"/>
        <v>440</v>
      </c>
      <c r="C443" s="65" t="s">
        <v>1709</v>
      </c>
      <c r="D443" s="62" t="s">
        <v>1710</v>
      </c>
      <c r="E443" s="62" t="s">
        <v>1711</v>
      </c>
      <c r="F443" s="64" t="s">
        <v>2</v>
      </c>
      <c r="G443" s="198">
        <v>46069</v>
      </c>
      <c r="H443" s="198">
        <v>46070</v>
      </c>
      <c r="I443" s="198">
        <v>46076</v>
      </c>
      <c r="J443" s="199" t="s">
        <v>1077</v>
      </c>
      <c r="K443" s="62" t="s">
        <v>151</v>
      </c>
      <c r="L443" s="62"/>
      <c r="M443" s="62"/>
      <c r="N443" s="64" t="s">
        <v>98</v>
      </c>
      <c r="O443" s="64">
        <f>IF(Tabla1[[#This Row],[FECHA RADICADO DE RESPUESTA A PETICIONARIO]]="","Sin respuesta",S443-G443)</f>
        <v>16</v>
      </c>
      <c r="P443" s="64">
        <v>2</v>
      </c>
      <c r="Q443" s="63">
        <f>+IFERROR(VLOOKUP(Z443, fechas!$B$1:$C$247, 2,FALSE), " ")</f>
        <v>46071</v>
      </c>
      <c r="R443" s="64" t="s">
        <v>90</v>
      </c>
      <c r="S443" s="85">
        <v>46085</v>
      </c>
      <c r="T443" s="64" t="s">
        <v>90</v>
      </c>
      <c r="U443" s="85" t="s">
        <v>90</v>
      </c>
      <c r="V443" s="64" t="s">
        <v>1712</v>
      </c>
      <c r="W443" s="64"/>
      <c r="X443" s="108">
        <f t="shared" si="54"/>
        <v>0</v>
      </c>
      <c r="Y443" s="109">
        <f>+IFERROR(VLOOKUP(G443,fechas!$A$1:$D$209,2,FALSE), " ")</f>
        <v>51</v>
      </c>
      <c r="Z443" s="109">
        <f t="shared" si="55"/>
        <v>53</v>
      </c>
      <c r="AA443" s="110" t="str">
        <f>+IFERROR(IF(S443&gt;0," ",Q443-variables!$C$9)," ")</f>
        <v xml:space="preserve"> </v>
      </c>
      <c r="AB443" s="111" t="str">
        <f t="shared" si="58"/>
        <v>RESPUESTA EXTEMPORÁNEA</v>
      </c>
      <c r="AC443" s="94" t="str">
        <f t="shared" si="59"/>
        <v>TRASLADO EXTEMPORÁNEO</v>
      </c>
      <c r="AD443" s="237" t="str">
        <f t="shared" si="56"/>
        <v>Respuesta EXTEMPORÁNEA a peticionario</v>
      </c>
      <c r="AE443" s="238" t="str">
        <f t="shared" si="57"/>
        <v>N/A</v>
      </c>
      <c r="AF443" s="239">
        <f t="shared" si="60"/>
        <v>7</v>
      </c>
      <c r="AG443" s="238">
        <f t="shared" si="61"/>
        <v>16</v>
      </c>
      <c r="AH443" s="111" t="s">
        <v>151</v>
      </c>
    </row>
    <row r="444" spans="2:34" s="111" customFormat="1" ht="24.95" hidden="1" customHeight="1">
      <c r="B444" s="64">
        <f t="shared" si="62"/>
        <v>441</v>
      </c>
      <c r="C444" s="65" t="s">
        <v>1713</v>
      </c>
      <c r="D444" s="62" t="s">
        <v>1714</v>
      </c>
      <c r="E444" s="62" t="s">
        <v>1715</v>
      </c>
      <c r="F444" s="64" t="s">
        <v>2</v>
      </c>
      <c r="G444" s="198">
        <v>46071</v>
      </c>
      <c r="H444" s="198">
        <v>46071</v>
      </c>
      <c r="I444" s="198">
        <v>46076</v>
      </c>
      <c r="J444" s="199" t="s">
        <v>1077</v>
      </c>
      <c r="K444" s="62" t="s">
        <v>36</v>
      </c>
      <c r="L444" s="62"/>
      <c r="M444" s="62"/>
      <c r="N444" s="64" t="s">
        <v>98</v>
      </c>
      <c r="O444" s="64">
        <f>IF(Tabla1[[#This Row],[FECHA RADICADO DE RESPUESTA A PETICIONARIO]]="","Sin respuesta",S444-G444)</f>
        <v>9</v>
      </c>
      <c r="P444" s="64">
        <v>2</v>
      </c>
      <c r="Q444" s="63">
        <f>+IFERROR(VLOOKUP(Z444, fechas!$B$1:$C$247, 2,FALSE), " ")</f>
        <v>46073</v>
      </c>
      <c r="R444" s="64" t="s">
        <v>1716</v>
      </c>
      <c r="S444" s="85">
        <v>46080</v>
      </c>
      <c r="T444" s="64" t="s">
        <v>1717</v>
      </c>
      <c r="U444" s="63">
        <v>46078</v>
      </c>
      <c r="V444" s="64"/>
      <c r="W444" s="64"/>
      <c r="X444" s="108">
        <f t="shared" si="54"/>
        <v>0</v>
      </c>
      <c r="Y444" s="109">
        <f>+IFERROR(VLOOKUP(G444,fechas!$A$1:$D$209,2,FALSE), " ")</f>
        <v>53</v>
      </c>
      <c r="Z444" s="109">
        <f t="shared" si="55"/>
        <v>55</v>
      </c>
      <c r="AA444" s="110" t="str">
        <f>+IFERROR(IF(S444&gt;0," ",Q444-variables!$C$9)," ")</f>
        <v xml:space="preserve"> </v>
      </c>
      <c r="AB444" s="111" t="str">
        <f t="shared" si="58"/>
        <v>RESPUESTA EXTEMPORÁNEA</v>
      </c>
      <c r="AC444" s="94" t="str">
        <f t="shared" si="59"/>
        <v>TRASLADO EXTEMPORÁNEO</v>
      </c>
      <c r="AD444" s="226" t="str">
        <f t="shared" si="56"/>
        <v>Respuesta EXTEMPORÁNEA a peticionario</v>
      </c>
      <c r="AE444" s="94" t="str">
        <f t="shared" si="57"/>
        <v>Traslado EXTEMPORÁNEO</v>
      </c>
      <c r="AF444" s="228">
        <f t="shared" si="60"/>
        <v>5</v>
      </c>
      <c r="AG444" s="94" t="str">
        <f t="shared" si="61"/>
        <v>N/A</v>
      </c>
    </row>
    <row r="445" spans="2:34" s="111" customFormat="1" ht="24.95" hidden="1" customHeight="1">
      <c r="B445" s="64">
        <f t="shared" si="62"/>
        <v>442</v>
      </c>
      <c r="C445" s="65" t="s">
        <v>1718</v>
      </c>
      <c r="D445" s="62" t="s">
        <v>1719</v>
      </c>
      <c r="E445" s="62" t="s">
        <v>1720</v>
      </c>
      <c r="F445" s="64" t="s">
        <v>2</v>
      </c>
      <c r="G445" s="198">
        <v>46071</v>
      </c>
      <c r="H445" s="198">
        <v>46071</v>
      </c>
      <c r="I445" s="198">
        <v>46076</v>
      </c>
      <c r="J445" s="199" t="s">
        <v>1077</v>
      </c>
      <c r="K445" s="62" t="s">
        <v>151</v>
      </c>
      <c r="L445" s="62"/>
      <c r="M445" s="62"/>
      <c r="N445" s="64" t="s">
        <v>98</v>
      </c>
      <c r="O445" s="64">
        <f>IF(Tabla1[[#This Row],[FECHA RADICADO DE RESPUESTA A PETICIONARIO]]="","Sin respuesta",S445-G445)</f>
        <v>5</v>
      </c>
      <c r="P445" s="64">
        <v>2</v>
      </c>
      <c r="Q445" s="63">
        <f>+IFERROR(VLOOKUP(Z445, fechas!$B$1:$C$247, 2,FALSE), " ")</f>
        <v>46073</v>
      </c>
      <c r="R445" s="64" t="s">
        <v>90</v>
      </c>
      <c r="S445" s="85">
        <v>46076</v>
      </c>
      <c r="T445" s="64" t="s">
        <v>90</v>
      </c>
      <c r="U445" s="63" t="s">
        <v>90</v>
      </c>
      <c r="V445" s="64" t="s">
        <v>152</v>
      </c>
      <c r="W445" s="64"/>
      <c r="X445" s="108">
        <f t="shared" si="54"/>
        <v>0</v>
      </c>
      <c r="Y445" s="109">
        <f>+IFERROR(VLOOKUP(G445,fechas!$A$1:$D$209,2,FALSE), " ")</f>
        <v>53</v>
      </c>
      <c r="Z445" s="109">
        <f t="shared" si="55"/>
        <v>55</v>
      </c>
      <c r="AA445" s="110" t="str">
        <f>+IFERROR(IF(S445&gt;0," ",Q445-variables!$C$9)," ")</f>
        <v xml:space="preserve"> </v>
      </c>
      <c r="AB445" s="111" t="str">
        <f t="shared" si="58"/>
        <v>RESPUESTA EXTEMPORÁNEA</v>
      </c>
      <c r="AC445" s="94" t="str">
        <f t="shared" si="59"/>
        <v>TRASLADO EXTEMPORÁNEO</v>
      </c>
      <c r="AD445" s="237" t="str">
        <f t="shared" si="56"/>
        <v>Respuesta EN TÉRMINOS a peticionario</v>
      </c>
      <c r="AE445" s="238" t="str">
        <f t="shared" si="57"/>
        <v>N/A</v>
      </c>
      <c r="AF445" s="239">
        <f t="shared" si="60"/>
        <v>5</v>
      </c>
      <c r="AG445" s="238">
        <f t="shared" si="61"/>
        <v>5</v>
      </c>
      <c r="AH445" s="111" t="s">
        <v>151</v>
      </c>
    </row>
    <row r="446" spans="2:34" s="111" customFormat="1" ht="24.95" hidden="1" customHeight="1">
      <c r="B446" s="64">
        <f t="shared" si="62"/>
        <v>443</v>
      </c>
      <c r="C446" s="65" t="s">
        <v>1721</v>
      </c>
      <c r="D446" s="62" t="s">
        <v>1722</v>
      </c>
      <c r="E446" s="62" t="s">
        <v>1723</v>
      </c>
      <c r="F446" s="64" t="s">
        <v>2</v>
      </c>
      <c r="G446" s="198">
        <v>46071</v>
      </c>
      <c r="H446" s="198">
        <v>46072</v>
      </c>
      <c r="I446" s="198">
        <v>46076</v>
      </c>
      <c r="J446" s="199" t="s">
        <v>1077</v>
      </c>
      <c r="K446" s="62" t="s">
        <v>151</v>
      </c>
      <c r="L446" s="62"/>
      <c r="M446" s="62"/>
      <c r="N446" s="64" t="s">
        <v>98</v>
      </c>
      <c r="O446" s="64">
        <f>IF(Tabla1[[#This Row],[FECHA RADICADO DE RESPUESTA A PETICIONARIO]]="","Sin respuesta",S446-G446)</f>
        <v>6</v>
      </c>
      <c r="P446" s="64">
        <v>2</v>
      </c>
      <c r="Q446" s="63">
        <f>+IFERROR(VLOOKUP(Z446, fechas!$B$1:$C$247, 2,FALSE), " ")</f>
        <v>46073</v>
      </c>
      <c r="R446" s="64" t="s">
        <v>90</v>
      </c>
      <c r="S446" s="85">
        <v>46077</v>
      </c>
      <c r="T446" s="64" t="s">
        <v>90</v>
      </c>
      <c r="U446" s="85" t="s">
        <v>90</v>
      </c>
      <c r="V446" s="64" t="s">
        <v>846</v>
      </c>
      <c r="W446" s="64"/>
      <c r="X446" s="108">
        <f t="shared" si="54"/>
        <v>0</v>
      </c>
      <c r="Y446" s="109">
        <f>+IFERROR(VLOOKUP(G446,fechas!$A$1:$D$209,2,FALSE), " ")</f>
        <v>53</v>
      </c>
      <c r="Z446" s="109">
        <f t="shared" si="55"/>
        <v>55</v>
      </c>
      <c r="AA446" s="110" t="str">
        <f>+IFERROR(IF(S446&gt;0," ",Q446-variables!$C$9)," ")</f>
        <v xml:space="preserve"> </v>
      </c>
      <c r="AB446" s="111" t="str">
        <f t="shared" si="58"/>
        <v>RESPUESTA EXTEMPORÁNEA</v>
      </c>
      <c r="AC446" s="94" t="str">
        <f t="shared" si="59"/>
        <v>TRASLADO EXTEMPORÁNEO</v>
      </c>
      <c r="AD446" s="237" t="str">
        <f t="shared" si="56"/>
        <v>Respuesta EXTEMPORÁNEA a peticionario</v>
      </c>
      <c r="AE446" s="238" t="str">
        <f t="shared" si="57"/>
        <v>N/A</v>
      </c>
      <c r="AF446" s="239">
        <f t="shared" si="60"/>
        <v>5</v>
      </c>
      <c r="AG446" s="238">
        <f t="shared" si="61"/>
        <v>6</v>
      </c>
      <c r="AH446" s="111" t="s">
        <v>151</v>
      </c>
    </row>
    <row r="447" spans="2:34" s="111" customFormat="1" ht="24.95" hidden="1" customHeight="1">
      <c r="B447" s="64">
        <f t="shared" si="62"/>
        <v>444</v>
      </c>
      <c r="C447" s="65" t="s">
        <v>1724</v>
      </c>
      <c r="D447" s="62" t="s">
        <v>1725</v>
      </c>
      <c r="E447" s="62" t="s">
        <v>1726</v>
      </c>
      <c r="F447" s="64" t="s">
        <v>2</v>
      </c>
      <c r="G447" s="198">
        <v>46071</v>
      </c>
      <c r="H447" s="198">
        <v>46072</v>
      </c>
      <c r="I447" s="198">
        <v>46076</v>
      </c>
      <c r="J447" s="199" t="s">
        <v>1077</v>
      </c>
      <c r="K447" s="62" t="s">
        <v>151</v>
      </c>
      <c r="L447" s="62"/>
      <c r="M447" s="62"/>
      <c r="N447" s="64" t="s">
        <v>98</v>
      </c>
      <c r="O447" s="64">
        <f>IF(Tabla1[[#This Row],[FECHA RADICADO DE RESPUESTA A PETICIONARIO]]="","Sin respuesta",S447-G447)</f>
        <v>5</v>
      </c>
      <c r="P447" s="64">
        <v>2</v>
      </c>
      <c r="Q447" s="63">
        <f>+IFERROR(VLOOKUP(Z447, fechas!$B$1:$C$247, 2,FALSE), " ")</f>
        <v>46073</v>
      </c>
      <c r="R447" s="64" t="s">
        <v>90</v>
      </c>
      <c r="S447" s="85">
        <v>46076</v>
      </c>
      <c r="T447" s="64" t="s">
        <v>90</v>
      </c>
      <c r="U447" s="85" t="s">
        <v>90</v>
      </c>
      <c r="V447" s="64" t="s">
        <v>349</v>
      </c>
      <c r="W447" s="64"/>
      <c r="X447" s="108">
        <f t="shared" si="54"/>
        <v>0</v>
      </c>
      <c r="Y447" s="109">
        <f>+IFERROR(VLOOKUP(G447,fechas!$A$1:$D$209,2,FALSE), " ")</f>
        <v>53</v>
      </c>
      <c r="Z447" s="109">
        <f t="shared" si="55"/>
        <v>55</v>
      </c>
      <c r="AA447" s="110" t="str">
        <f>+IFERROR(IF(S447&gt;0," ",Q447-variables!$C$9)," ")</f>
        <v xml:space="preserve"> </v>
      </c>
      <c r="AB447" s="111" t="str">
        <f t="shared" si="58"/>
        <v>RESPUESTA EXTEMPORÁNEA</v>
      </c>
      <c r="AC447" s="94" t="str">
        <f t="shared" si="59"/>
        <v>TRASLADO EXTEMPORÁNEO</v>
      </c>
      <c r="AD447" s="237" t="str">
        <f t="shared" si="56"/>
        <v>Respuesta EN TÉRMINOS a peticionario</v>
      </c>
      <c r="AE447" s="238" t="str">
        <f t="shared" si="57"/>
        <v>N/A</v>
      </c>
      <c r="AF447" s="239">
        <f t="shared" si="60"/>
        <v>5</v>
      </c>
      <c r="AG447" s="238">
        <f t="shared" si="61"/>
        <v>5</v>
      </c>
      <c r="AH447" s="111" t="s">
        <v>151</v>
      </c>
    </row>
    <row r="448" spans="2:34" s="111" customFormat="1" ht="24.95" hidden="1" customHeight="1">
      <c r="B448" s="64">
        <f t="shared" si="62"/>
        <v>445</v>
      </c>
      <c r="C448" s="65" t="s">
        <v>1727</v>
      </c>
      <c r="D448" s="62" t="s">
        <v>1728</v>
      </c>
      <c r="E448" s="62" t="s">
        <v>1729</v>
      </c>
      <c r="F448" s="64" t="s">
        <v>2</v>
      </c>
      <c r="G448" s="198">
        <v>46071</v>
      </c>
      <c r="H448" s="198">
        <v>46071</v>
      </c>
      <c r="I448" s="198">
        <v>46076</v>
      </c>
      <c r="J448" s="199" t="s">
        <v>1077</v>
      </c>
      <c r="K448" s="62" t="s">
        <v>151</v>
      </c>
      <c r="L448" s="62"/>
      <c r="M448" s="62"/>
      <c r="N448" s="64" t="s">
        <v>98</v>
      </c>
      <c r="O448" s="64">
        <f>IF(Tabla1[[#This Row],[FECHA RADICADO DE RESPUESTA A PETICIONARIO]]="","Sin respuesta",S448-G448)</f>
        <v>13</v>
      </c>
      <c r="P448" s="64">
        <v>2</v>
      </c>
      <c r="Q448" s="63">
        <f>+IFERROR(VLOOKUP(Z448, fechas!$B$1:$C$247, 2,FALSE), " ")</f>
        <v>46073</v>
      </c>
      <c r="R448" s="64" t="s">
        <v>90</v>
      </c>
      <c r="S448" s="85">
        <v>46084</v>
      </c>
      <c r="T448" s="64" t="s">
        <v>90</v>
      </c>
      <c r="U448" s="85" t="s">
        <v>90</v>
      </c>
      <c r="V448" s="64" t="s">
        <v>295</v>
      </c>
      <c r="W448" s="64"/>
      <c r="X448" s="108">
        <f t="shared" si="54"/>
        <v>0</v>
      </c>
      <c r="Y448" s="109">
        <f>+IFERROR(VLOOKUP(G448,fechas!$A$1:$D$209,2,FALSE), " ")</f>
        <v>53</v>
      </c>
      <c r="Z448" s="109">
        <f t="shared" si="55"/>
        <v>55</v>
      </c>
      <c r="AA448" s="110" t="str">
        <f>+IFERROR(IF(S448&gt;0," ",Q448-variables!$C$9)," ")</f>
        <v xml:space="preserve"> </v>
      </c>
      <c r="AB448" s="111" t="str">
        <f t="shared" si="58"/>
        <v>RESPUESTA EXTEMPORÁNEA</v>
      </c>
      <c r="AC448" s="94" t="str">
        <f t="shared" si="59"/>
        <v>TRASLADO EXTEMPORÁNEO</v>
      </c>
      <c r="AD448" s="237" t="str">
        <f t="shared" si="56"/>
        <v>Respuesta EXTEMPORÁNEA a peticionario</v>
      </c>
      <c r="AE448" s="238" t="str">
        <f t="shared" si="57"/>
        <v>N/A</v>
      </c>
      <c r="AF448" s="239">
        <f t="shared" si="60"/>
        <v>5</v>
      </c>
      <c r="AG448" s="238">
        <f t="shared" si="61"/>
        <v>13</v>
      </c>
      <c r="AH448" s="111" t="s">
        <v>151</v>
      </c>
    </row>
    <row r="449" spans="2:34" s="111" customFormat="1" ht="24.95" hidden="1" customHeight="1">
      <c r="B449" s="64">
        <f t="shared" si="62"/>
        <v>446</v>
      </c>
      <c r="C449" s="65" t="s">
        <v>1730</v>
      </c>
      <c r="D449" s="62" t="s">
        <v>1731</v>
      </c>
      <c r="E449" s="62" t="s">
        <v>1732</v>
      </c>
      <c r="F449" s="64" t="s">
        <v>2</v>
      </c>
      <c r="G449" s="198">
        <v>46072</v>
      </c>
      <c r="H449" s="198">
        <v>46072</v>
      </c>
      <c r="I449" s="198">
        <v>46076</v>
      </c>
      <c r="J449" s="199" t="s">
        <v>1077</v>
      </c>
      <c r="K449" s="62" t="s">
        <v>151</v>
      </c>
      <c r="L449" s="62"/>
      <c r="M449" s="62"/>
      <c r="N449" s="64" t="s">
        <v>98</v>
      </c>
      <c r="O449" s="64">
        <f>IF(Tabla1[[#This Row],[FECHA RADICADO DE RESPUESTA A PETICIONARIO]]="","Sin respuesta",S449-G449)</f>
        <v>4</v>
      </c>
      <c r="P449" s="64">
        <v>2</v>
      </c>
      <c r="Q449" s="63">
        <f>+IFERROR(VLOOKUP(Z449, fechas!$B$1:$C$247, 2,FALSE), " ")</f>
        <v>46076</v>
      </c>
      <c r="R449" s="64" t="s">
        <v>90</v>
      </c>
      <c r="S449" s="85">
        <v>46076</v>
      </c>
      <c r="T449" s="64" t="s">
        <v>90</v>
      </c>
      <c r="U449" s="204" t="s">
        <v>90</v>
      </c>
      <c r="V449" s="64" t="s">
        <v>546</v>
      </c>
      <c r="W449" s="64"/>
      <c r="X449" s="108">
        <f t="shared" si="54"/>
        <v>0</v>
      </c>
      <c r="Y449" s="109">
        <f>+IFERROR(VLOOKUP(G449,fechas!$A$1:$D$209,2,FALSE), " ")</f>
        <v>54</v>
      </c>
      <c r="Z449" s="109">
        <f t="shared" si="55"/>
        <v>56</v>
      </c>
      <c r="AA449" s="110" t="str">
        <f>+IFERROR(IF(S449&gt;0," ",Q449-variables!$C$9)," ")</f>
        <v xml:space="preserve"> </v>
      </c>
      <c r="AB449" s="111" t="str">
        <f t="shared" si="58"/>
        <v>RESPUESTA OPORTUNA</v>
      </c>
      <c r="AC449" s="94" t="str">
        <f t="shared" si="59"/>
        <v>TRASLADO EXTEMPORÁNEO</v>
      </c>
      <c r="AD449" s="237" t="str">
        <f t="shared" si="56"/>
        <v>Respuesta EN TÉRMINOS a peticionario</v>
      </c>
      <c r="AE449" s="238" t="str">
        <f t="shared" si="57"/>
        <v>N/A</v>
      </c>
      <c r="AF449" s="239">
        <f t="shared" si="60"/>
        <v>4</v>
      </c>
      <c r="AG449" s="238">
        <f t="shared" si="61"/>
        <v>4</v>
      </c>
      <c r="AH449" s="111" t="s">
        <v>151</v>
      </c>
    </row>
    <row r="450" spans="2:34" s="111" customFormat="1" ht="24.95" hidden="1" customHeight="1">
      <c r="B450" s="64">
        <f t="shared" si="62"/>
        <v>447</v>
      </c>
      <c r="C450" s="65" t="s">
        <v>1733</v>
      </c>
      <c r="D450" s="62" t="s">
        <v>1734</v>
      </c>
      <c r="E450" s="62" t="s">
        <v>1683</v>
      </c>
      <c r="F450" s="64" t="s">
        <v>2</v>
      </c>
      <c r="G450" s="198">
        <v>46072</v>
      </c>
      <c r="H450" s="198">
        <v>46072</v>
      </c>
      <c r="I450" s="198">
        <v>46076</v>
      </c>
      <c r="J450" s="199" t="s">
        <v>1077</v>
      </c>
      <c r="K450" s="62" t="s">
        <v>45</v>
      </c>
      <c r="L450" s="62"/>
      <c r="M450" s="62"/>
      <c r="N450" s="64" t="s">
        <v>98</v>
      </c>
      <c r="O450" s="64">
        <f>IF(Tabla1[[#This Row],[FECHA RADICADO DE RESPUESTA A PETICIONARIO]]="","Sin respuesta",S450-G450)</f>
        <v>6</v>
      </c>
      <c r="P450" s="64">
        <v>2</v>
      </c>
      <c r="Q450" s="63">
        <f>+IFERROR(VLOOKUP(Z450, fechas!$B$1:$C$247, 2,FALSE), " ")</f>
        <v>46076</v>
      </c>
      <c r="R450" s="64" t="s">
        <v>1735</v>
      </c>
      <c r="S450" s="85">
        <v>46078</v>
      </c>
      <c r="T450" s="64" t="s">
        <v>1736</v>
      </c>
      <c r="U450" s="85">
        <v>46077</v>
      </c>
      <c r="V450" s="64"/>
      <c r="W450" s="64"/>
      <c r="X450" s="108">
        <f t="shared" si="54"/>
        <v>0</v>
      </c>
      <c r="Y450" s="109">
        <f>+IFERROR(VLOOKUP(G450,fechas!$A$1:$D$209,2,FALSE), " ")</f>
        <v>54</v>
      </c>
      <c r="Z450" s="109">
        <f t="shared" si="55"/>
        <v>56</v>
      </c>
      <c r="AA450" s="110" t="str">
        <f>+IFERROR(IF(S450&gt;0," ",Q450-variables!$C$9)," ")</f>
        <v xml:space="preserve"> </v>
      </c>
      <c r="AB450" s="111" t="str">
        <f t="shared" si="58"/>
        <v>RESPUESTA EXTEMPORÁNEA</v>
      </c>
      <c r="AC450" s="94" t="str">
        <f t="shared" si="59"/>
        <v>TRASLADO EXTEMPORÁNEO</v>
      </c>
      <c r="AD450" s="226" t="str">
        <f t="shared" si="56"/>
        <v>Respuesta EXTEMPORÁNEA a peticionario</v>
      </c>
      <c r="AE450" s="94" t="str">
        <f t="shared" si="57"/>
        <v>Traslado EN TÉRMINOS</v>
      </c>
      <c r="AF450" s="228">
        <f t="shared" si="60"/>
        <v>4</v>
      </c>
      <c r="AG450" s="94" t="str">
        <f t="shared" si="61"/>
        <v>N/A</v>
      </c>
    </row>
    <row r="451" spans="2:34" s="111" customFormat="1" ht="24.95" hidden="1" customHeight="1">
      <c r="B451" s="64">
        <f t="shared" si="62"/>
        <v>448</v>
      </c>
      <c r="C451" s="65" t="s">
        <v>1737</v>
      </c>
      <c r="D451" s="62" t="s">
        <v>1738</v>
      </c>
      <c r="E451" s="62" t="s">
        <v>1739</v>
      </c>
      <c r="F451" s="64" t="s">
        <v>2</v>
      </c>
      <c r="G451" s="198">
        <v>46072</v>
      </c>
      <c r="H451" s="198">
        <v>46072</v>
      </c>
      <c r="I451" s="198">
        <v>46076</v>
      </c>
      <c r="J451" s="199" t="s">
        <v>1077</v>
      </c>
      <c r="K451" s="62" t="s">
        <v>1110</v>
      </c>
      <c r="L451" s="62"/>
      <c r="M451" s="62"/>
      <c r="N451" s="64" t="s">
        <v>98</v>
      </c>
      <c r="O451" s="64">
        <f>IF(Tabla1[[#This Row],[FECHA RADICADO DE RESPUESTA A PETICIONARIO]]="","Sin respuesta",S451-G451)</f>
        <v>5</v>
      </c>
      <c r="P451" s="64">
        <v>12</v>
      </c>
      <c r="Q451" s="63">
        <f>+IFERROR(VLOOKUP(Z451, fechas!$B$1:$C$247, 2,FALSE), " ")</f>
        <v>46090</v>
      </c>
      <c r="R451" s="64" t="s">
        <v>1740</v>
      </c>
      <c r="S451" s="85">
        <v>46077</v>
      </c>
      <c r="T451" s="64" t="s">
        <v>90</v>
      </c>
      <c r="U451" s="63" t="s">
        <v>90</v>
      </c>
      <c r="V451" s="64"/>
      <c r="W451" s="64"/>
      <c r="X451" s="108">
        <f t="shared" si="54"/>
        <v>0</v>
      </c>
      <c r="Y451" s="109">
        <f>+IFERROR(VLOOKUP(G451,fechas!$A$1:$D$209,2,FALSE), " ")</f>
        <v>54</v>
      </c>
      <c r="Z451" s="109">
        <f t="shared" si="55"/>
        <v>66</v>
      </c>
      <c r="AA451" s="110" t="str">
        <f>+IFERROR(IF(S451&gt;0," ",Q451-variables!$C$9)," ")</f>
        <v xml:space="preserve"> </v>
      </c>
      <c r="AB451" s="111" t="str">
        <f t="shared" si="58"/>
        <v>RESPUESTA OPORTUNA</v>
      </c>
      <c r="AC451" s="94" t="str">
        <f t="shared" si="59"/>
        <v>TRASLADO EXTEMPORÁNEO</v>
      </c>
      <c r="AD451" s="226" t="str">
        <f t="shared" si="56"/>
        <v>Respuesta EN TÉRMINOS a peticionario</v>
      </c>
      <c r="AE451" s="94" t="str">
        <f t="shared" si="57"/>
        <v>N/A</v>
      </c>
      <c r="AF451" s="228">
        <f t="shared" si="60"/>
        <v>4</v>
      </c>
      <c r="AG451" s="94" t="str">
        <f t="shared" si="61"/>
        <v>N/A</v>
      </c>
    </row>
    <row r="452" spans="2:34" s="111" customFormat="1" ht="24.95" hidden="1" customHeight="1">
      <c r="B452" s="64">
        <f t="shared" si="62"/>
        <v>449</v>
      </c>
      <c r="C452" s="65" t="s">
        <v>1741</v>
      </c>
      <c r="D452" s="62" t="s">
        <v>1742</v>
      </c>
      <c r="E452" s="62" t="s">
        <v>1743</v>
      </c>
      <c r="F452" s="64" t="s">
        <v>2</v>
      </c>
      <c r="G452" s="198">
        <v>46072</v>
      </c>
      <c r="H452" s="198">
        <v>46072</v>
      </c>
      <c r="I452" s="198">
        <v>46076</v>
      </c>
      <c r="J452" s="199" t="s">
        <v>1077</v>
      </c>
      <c r="K452" s="62" t="s">
        <v>1110</v>
      </c>
      <c r="L452" s="62"/>
      <c r="M452" s="62"/>
      <c r="N452" s="64" t="s">
        <v>98</v>
      </c>
      <c r="O452" s="64">
        <f>IF(Tabla1[[#This Row],[FECHA RADICADO DE RESPUESTA A PETICIONARIO]]="","Sin respuesta",S452-G452)</f>
        <v>7</v>
      </c>
      <c r="P452" s="64">
        <v>2</v>
      </c>
      <c r="Q452" s="63">
        <f>+IFERROR(VLOOKUP(Z452, fechas!$B$1:$C$247, 2,FALSE), " ")</f>
        <v>46076</v>
      </c>
      <c r="R452" s="64" t="s">
        <v>1744</v>
      </c>
      <c r="S452" s="85">
        <v>46079</v>
      </c>
      <c r="T452" s="64" t="s">
        <v>1745</v>
      </c>
      <c r="U452" s="63">
        <v>46078</v>
      </c>
      <c r="V452" s="64"/>
      <c r="W452" s="64"/>
      <c r="X452" s="108">
        <f t="shared" ref="X452:X515" si="63">IF(N452="PENDIENTE",1,0)</f>
        <v>0</v>
      </c>
      <c r="Y452" s="109">
        <f>+IFERROR(VLOOKUP(G452,fechas!$A$1:$D$209,2,FALSE), " ")</f>
        <v>54</v>
      </c>
      <c r="Z452" s="109">
        <f t="shared" ref="Z452:Z515" si="64">+IFERROR(Y452+P452, " ")</f>
        <v>56</v>
      </c>
      <c r="AA452" s="110" t="str">
        <f>+IFERROR(IF(S452&gt;0," ",Q452-variables!$C$9)," ")</f>
        <v xml:space="preserve"> </v>
      </c>
      <c r="AB452" s="111" t="str">
        <f t="shared" si="58"/>
        <v>RESPUESTA EXTEMPORÁNEA</v>
      </c>
      <c r="AC452" s="94" t="str">
        <f t="shared" si="59"/>
        <v>TRASLADO EXTEMPORÁNEO</v>
      </c>
      <c r="AD452" s="226" t="str">
        <f t="shared" ref="AD452:AD515" si="65">+IF((S452-G452)&gt;P452+3,"Respuesta EXTEMPORÁNEA a peticionario","Respuesta EN TÉRMINOS a peticionario")</f>
        <v>Respuesta EXTEMPORÁNEA a peticionario</v>
      </c>
      <c r="AE452" s="94" t="str">
        <f t="shared" ref="AE452:AE515" si="66">+IF(U452&lt;&gt;"N/A",IF((U452-G452)&gt;P452+3,"Traslado EXTEMPORÁNEO","Traslado EN TÉRMINOS"),U452)</f>
        <v>Traslado EXTEMPORÁNEO</v>
      </c>
      <c r="AF452" s="228">
        <f t="shared" si="60"/>
        <v>4</v>
      </c>
      <c r="AG452" s="94" t="str">
        <f t="shared" si="61"/>
        <v>N/A</v>
      </c>
    </row>
    <row r="453" spans="2:34" s="111" customFormat="1" ht="24.95" hidden="1" customHeight="1">
      <c r="B453" s="64">
        <f t="shared" si="62"/>
        <v>450</v>
      </c>
      <c r="C453" s="65" t="s">
        <v>1746</v>
      </c>
      <c r="D453" s="62" t="s">
        <v>1747</v>
      </c>
      <c r="E453" s="62" t="s">
        <v>1748</v>
      </c>
      <c r="F453" s="64" t="s">
        <v>2</v>
      </c>
      <c r="G453" s="198">
        <v>46072</v>
      </c>
      <c r="H453" s="198">
        <v>46072</v>
      </c>
      <c r="I453" s="198">
        <v>46076</v>
      </c>
      <c r="J453" s="199" t="s">
        <v>1077</v>
      </c>
      <c r="K453" s="62" t="s">
        <v>37</v>
      </c>
      <c r="L453" s="62"/>
      <c r="M453" s="62"/>
      <c r="N453" s="64" t="s">
        <v>98</v>
      </c>
      <c r="O453" s="64">
        <f>IF(Tabla1[[#This Row],[FECHA RADICADO DE RESPUESTA A PETICIONARIO]]="","Sin respuesta",S453-G453)</f>
        <v>8</v>
      </c>
      <c r="P453" s="64">
        <v>2</v>
      </c>
      <c r="Q453" s="63">
        <f>+IFERROR(VLOOKUP(Z453, fechas!$B$1:$C$247, 2,FALSE), " ")</f>
        <v>46076</v>
      </c>
      <c r="R453" s="64" t="s">
        <v>1749</v>
      </c>
      <c r="S453" s="85">
        <v>46080</v>
      </c>
      <c r="T453" s="64" t="s">
        <v>1750</v>
      </c>
      <c r="U453" s="63">
        <v>46080</v>
      </c>
      <c r="V453" s="64" t="s">
        <v>1751</v>
      </c>
      <c r="W453" s="64"/>
      <c r="X453" s="108">
        <f t="shared" si="63"/>
        <v>0</v>
      </c>
      <c r="Y453" s="109">
        <f>+IFERROR(VLOOKUP(G453,fechas!$A$1:$D$209,2,FALSE), " ")</f>
        <v>54</v>
      </c>
      <c r="Z453" s="109">
        <f t="shared" si="64"/>
        <v>56</v>
      </c>
      <c r="AA453" s="110" t="str">
        <f>+IFERROR(IF(S453&gt;0," ",Q453-variables!$C$9)," ")</f>
        <v xml:space="preserve"> </v>
      </c>
      <c r="AB453" s="111" t="str">
        <f t="shared" ref="AB453:AB516" si="67">IF(S453="","SIN RESPUESTA",IF(S453&lt;=Q453,"RESPUESTA OPORTUNA","RESPUESTA EXTEMPORÁNEA"))</f>
        <v>RESPUESTA EXTEMPORÁNEA</v>
      </c>
      <c r="AC453" s="94" t="str">
        <f t="shared" ref="AC453:AC516" si="68">IF(U453="","SIN TRASLADO",IF(U453&lt;=Q453,"TRASLADO OPORTUNO","TRASLADO EXTEMPORÁNEO"))</f>
        <v>TRASLADO EXTEMPORÁNEO</v>
      </c>
      <c r="AD453" s="226" t="str">
        <f t="shared" si="65"/>
        <v>Respuesta EXTEMPORÁNEA a peticionario</v>
      </c>
      <c r="AE453" s="94" t="str">
        <f t="shared" si="66"/>
        <v>Traslado EXTEMPORÁNEO</v>
      </c>
      <c r="AF453" s="228">
        <f t="shared" ref="AF453:AF516" si="69">+I453-G453</f>
        <v>4</v>
      </c>
      <c r="AG453" s="94" t="str">
        <f t="shared" ref="AG453:AG516" si="70">+IF(AH453="ASIGNÓ A OTRA DEPENDENCIA",S453-G453,"N/A")</f>
        <v>N/A</v>
      </c>
    </row>
    <row r="454" spans="2:34" s="111" customFormat="1" ht="24.95" hidden="1" customHeight="1">
      <c r="B454" s="64">
        <f t="shared" ref="B454:B517" si="71">B453+1</f>
        <v>451</v>
      </c>
      <c r="C454" s="65" t="s">
        <v>1752</v>
      </c>
      <c r="D454" s="62" t="s">
        <v>1753</v>
      </c>
      <c r="E454" s="62" t="s">
        <v>1663</v>
      </c>
      <c r="F454" s="64" t="s">
        <v>2</v>
      </c>
      <c r="G454" s="198">
        <v>46072</v>
      </c>
      <c r="H454" s="198">
        <v>46072</v>
      </c>
      <c r="I454" s="198">
        <v>46076</v>
      </c>
      <c r="J454" s="199" t="s">
        <v>1077</v>
      </c>
      <c r="K454" s="62" t="s">
        <v>31</v>
      </c>
      <c r="L454" s="62"/>
      <c r="M454" s="62"/>
      <c r="N454" s="64" t="s">
        <v>98</v>
      </c>
      <c r="O454" s="64">
        <f>IF(Tabla1[[#This Row],[FECHA RADICADO DE RESPUESTA A PETICIONARIO]]="","Sin respuesta",S454-G454)</f>
        <v>7</v>
      </c>
      <c r="P454" s="64">
        <v>2</v>
      </c>
      <c r="Q454" s="63">
        <f>+IFERROR(VLOOKUP(Z454, fechas!$B$1:$C$247, 2,FALSE), " ")</f>
        <v>46076</v>
      </c>
      <c r="R454" s="64" t="s">
        <v>1754</v>
      </c>
      <c r="S454" s="85">
        <v>46079</v>
      </c>
      <c r="T454" s="64" t="s">
        <v>1755</v>
      </c>
      <c r="U454" s="85">
        <v>46079</v>
      </c>
      <c r="V454" s="64" t="s">
        <v>295</v>
      </c>
      <c r="W454" s="64"/>
      <c r="X454" s="108">
        <f t="shared" si="63"/>
        <v>0</v>
      </c>
      <c r="Y454" s="109">
        <f>+IFERROR(VLOOKUP(G454,fechas!$A$1:$D$209,2,FALSE), " ")</f>
        <v>54</v>
      </c>
      <c r="Z454" s="109">
        <f t="shared" si="64"/>
        <v>56</v>
      </c>
      <c r="AA454" s="110" t="str">
        <f>+IFERROR(IF(S454&gt;0," ",Q454-variables!$C$9)," ")</f>
        <v xml:space="preserve"> </v>
      </c>
      <c r="AB454" s="111" t="str">
        <f t="shared" si="67"/>
        <v>RESPUESTA EXTEMPORÁNEA</v>
      </c>
      <c r="AC454" s="94" t="str">
        <f t="shared" si="68"/>
        <v>TRASLADO EXTEMPORÁNEO</v>
      </c>
      <c r="AD454" s="226" t="str">
        <f t="shared" si="65"/>
        <v>Respuesta EXTEMPORÁNEA a peticionario</v>
      </c>
      <c r="AE454" s="94" t="str">
        <f t="shared" si="66"/>
        <v>Traslado EXTEMPORÁNEO</v>
      </c>
      <c r="AF454" s="228">
        <f t="shared" si="69"/>
        <v>4</v>
      </c>
      <c r="AG454" s="94" t="str">
        <f t="shared" si="70"/>
        <v>N/A</v>
      </c>
    </row>
    <row r="455" spans="2:34" s="111" customFormat="1" ht="24.95" hidden="1" customHeight="1">
      <c r="B455" s="64">
        <f t="shared" si="71"/>
        <v>452</v>
      </c>
      <c r="C455" s="65" t="s">
        <v>1756</v>
      </c>
      <c r="D455" s="62" t="s">
        <v>1757</v>
      </c>
      <c r="E455" s="62" t="s">
        <v>1758</v>
      </c>
      <c r="F455" s="64" t="s">
        <v>2</v>
      </c>
      <c r="G455" s="198">
        <v>46073</v>
      </c>
      <c r="H455" s="198">
        <v>46073</v>
      </c>
      <c r="I455" s="198">
        <v>46076</v>
      </c>
      <c r="J455" s="199" t="s">
        <v>1077</v>
      </c>
      <c r="K455" s="62" t="s">
        <v>151</v>
      </c>
      <c r="L455" s="62"/>
      <c r="M455" s="62"/>
      <c r="N455" s="64" t="s">
        <v>98</v>
      </c>
      <c r="O455" s="64">
        <f>IF(Tabla1[[#This Row],[FECHA RADICADO DE RESPUESTA A PETICIONARIO]]="","Sin respuesta",S455-G455)</f>
        <v>4</v>
      </c>
      <c r="P455" s="64">
        <v>2</v>
      </c>
      <c r="Q455" s="63">
        <f>+IFERROR(VLOOKUP(Z455, fechas!$B$1:$C$247, 2,FALSE), " ")</f>
        <v>46077</v>
      </c>
      <c r="R455" s="64" t="s">
        <v>90</v>
      </c>
      <c r="S455" s="85">
        <v>46077</v>
      </c>
      <c r="T455" s="64" t="s">
        <v>90</v>
      </c>
      <c r="U455" s="63" t="s">
        <v>90</v>
      </c>
      <c r="V455" s="64" t="s">
        <v>1759</v>
      </c>
      <c r="W455" s="64"/>
      <c r="X455" s="108">
        <f t="shared" si="63"/>
        <v>0</v>
      </c>
      <c r="Y455" s="109">
        <f>+IFERROR(VLOOKUP(G455,fechas!$A$1:$D$209,2,FALSE), " ")</f>
        <v>55</v>
      </c>
      <c r="Z455" s="109">
        <f t="shared" si="64"/>
        <v>57</v>
      </c>
      <c r="AA455" s="110" t="str">
        <f>+IFERROR(IF(S455&gt;0," ",Q455-variables!$C$9)," ")</f>
        <v xml:space="preserve"> </v>
      </c>
      <c r="AB455" s="111" t="str">
        <f t="shared" si="67"/>
        <v>RESPUESTA OPORTUNA</v>
      </c>
      <c r="AC455" s="94" t="str">
        <f t="shared" si="68"/>
        <v>TRASLADO EXTEMPORÁNEO</v>
      </c>
      <c r="AD455" s="237" t="str">
        <f t="shared" si="65"/>
        <v>Respuesta EN TÉRMINOS a peticionario</v>
      </c>
      <c r="AE455" s="238" t="str">
        <f t="shared" si="66"/>
        <v>N/A</v>
      </c>
      <c r="AF455" s="239">
        <f t="shared" si="69"/>
        <v>3</v>
      </c>
      <c r="AG455" s="238">
        <f t="shared" si="70"/>
        <v>4</v>
      </c>
      <c r="AH455" s="111" t="s">
        <v>151</v>
      </c>
    </row>
    <row r="456" spans="2:34" s="111" customFormat="1" ht="24.95" hidden="1" customHeight="1">
      <c r="B456" s="64">
        <f t="shared" si="71"/>
        <v>453</v>
      </c>
      <c r="C456" s="65" t="s">
        <v>1760</v>
      </c>
      <c r="D456" s="62" t="s">
        <v>1761</v>
      </c>
      <c r="E456" s="62" t="s">
        <v>1657</v>
      </c>
      <c r="F456" s="64" t="s">
        <v>2</v>
      </c>
      <c r="G456" s="198">
        <v>46073</v>
      </c>
      <c r="H456" s="198">
        <v>46073</v>
      </c>
      <c r="I456" s="198">
        <v>46076</v>
      </c>
      <c r="J456" s="199" t="s">
        <v>1077</v>
      </c>
      <c r="K456" s="62" t="s">
        <v>151</v>
      </c>
      <c r="L456" s="62"/>
      <c r="M456" s="62"/>
      <c r="N456" s="64" t="s">
        <v>98</v>
      </c>
      <c r="O456" s="64">
        <f>IF(Tabla1[[#This Row],[FECHA RADICADO DE RESPUESTA A PETICIONARIO]]="","Sin respuesta",S456-G456)</f>
        <v>11</v>
      </c>
      <c r="P456" s="64">
        <v>2</v>
      </c>
      <c r="Q456" s="63">
        <f>+IFERROR(VLOOKUP(Z456, fechas!$B$1:$C$247, 2,FALSE), " ")</f>
        <v>46077</v>
      </c>
      <c r="R456" s="64" t="s">
        <v>90</v>
      </c>
      <c r="S456" s="85">
        <v>46084</v>
      </c>
      <c r="T456" s="64" t="s">
        <v>90</v>
      </c>
      <c r="U456" s="63" t="s">
        <v>90</v>
      </c>
      <c r="V456" s="64" t="s">
        <v>198</v>
      </c>
      <c r="W456" s="64"/>
      <c r="X456" s="108">
        <f t="shared" si="63"/>
        <v>0</v>
      </c>
      <c r="Y456" s="109">
        <f>+IFERROR(VLOOKUP(G456,fechas!$A$1:$D$209,2,FALSE), " ")</f>
        <v>55</v>
      </c>
      <c r="Z456" s="109">
        <f t="shared" si="64"/>
        <v>57</v>
      </c>
      <c r="AA456" s="110" t="str">
        <f>+IFERROR(IF(S456&gt;0," ",Q456-variables!$C$9)," ")</f>
        <v xml:space="preserve"> </v>
      </c>
      <c r="AB456" s="111" t="str">
        <f t="shared" si="67"/>
        <v>RESPUESTA EXTEMPORÁNEA</v>
      </c>
      <c r="AC456" s="94" t="str">
        <f t="shared" si="68"/>
        <v>TRASLADO EXTEMPORÁNEO</v>
      </c>
      <c r="AD456" s="237" t="str">
        <f t="shared" si="65"/>
        <v>Respuesta EXTEMPORÁNEA a peticionario</v>
      </c>
      <c r="AE456" s="238" t="str">
        <f t="shared" si="66"/>
        <v>N/A</v>
      </c>
      <c r="AF456" s="239">
        <f t="shared" si="69"/>
        <v>3</v>
      </c>
      <c r="AG456" s="238">
        <f t="shared" si="70"/>
        <v>11</v>
      </c>
      <c r="AH456" s="111" t="s">
        <v>151</v>
      </c>
    </row>
    <row r="457" spans="2:34" s="111" customFormat="1" ht="24.95" hidden="1" customHeight="1">
      <c r="B457" s="64">
        <f t="shared" si="71"/>
        <v>454</v>
      </c>
      <c r="C457" s="65" t="s">
        <v>1762</v>
      </c>
      <c r="D457" s="62" t="s">
        <v>1757</v>
      </c>
      <c r="E457" s="62" t="s">
        <v>1758</v>
      </c>
      <c r="F457" s="64" t="s">
        <v>2</v>
      </c>
      <c r="G457" s="198">
        <v>46073</v>
      </c>
      <c r="H457" s="198">
        <v>46073</v>
      </c>
      <c r="I457" s="198">
        <v>46076</v>
      </c>
      <c r="J457" s="199" t="s">
        <v>1077</v>
      </c>
      <c r="K457" s="62" t="s">
        <v>151</v>
      </c>
      <c r="L457" s="62"/>
      <c r="M457" s="62"/>
      <c r="N457" s="64" t="s">
        <v>98</v>
      </c>
      <c r="O457" s="64">
        <f>IF(Tabla1[[#This Row],[FECHA RADICADO DE RESPUESTA A PETICIONARIO]]="","Sin respuesta",S457-G457)</f>
        <v>4</v>
      </c>
      <c r="P457" s="64">
        <v>2</v>
      </c>
      <c r="Q457" s="63">
        <f>+IFERROR(VLOOKUP(Z457, fechas!$B$1:$C$247, 2,FALSE), " ")</f>
        <v>46077</v>
      </c>
      <c r="R457" s="64" t="s">
        <v>90</v>
      </c>
      <c r="S457" s="85">
        <v>46077</v>
      </c>
      <c r="T457" s="64" t="s">
        <v>90</v>
      </c>
      <c r="U457" s="85" t="s">
        <v>90</v>
      </c>
      <c r="V457" s="64" t="s">
        <v>846</v>
      </c>
      <c r="W457" s="64"/>
      <c r="X457" s="108">
        <f t="shared" si="63"/>
        <v>0</v>
      </c>
      <c r="Y457" s="109">
        <f>+IFERROR(VLOOKUP(G457,fechas!$A$1:$D$209,2,FALSE), " ")</f>
        <v>55</v>
      </c>
      <c r="Z457" s="109">
        <f t="shared" si="64"/>
        <v>57</v>
      </c>
      <c r="AA457" s="110" t="str">
        <f>+IFERROR(IF(S457&gt;0," ",Q457-variables!$C$9)," ")</f>
        <v xml:space="preserve"> </v>
      </c>
      <c r="AB457" s="111" t="str">
        <f t="shared" si="67"/>
        <v>RESPUESTA OPORTUNA</v>
      </c>
      <c r="AC457" s="94" t="str">
        <f t="shared" si="68"/>
        <v>TRASLADO EXTEMPORÁNEO</v>
      </c>
      <c r="AD457" s="237" t="str">
        <f t="shared" si="65"/>
        <v>Respuesta EN TÉRMINOS a peticionario</v>
      </c>
      <c r="AE457" s="238" t="str">
        <f t="shared" si="66"/>
        <v>N/A</v>
      </c>
      <c r="AF457" s="239">
        <f t="shared" si="69"/>
        <v>3</v>
      </c>
      <c r="AG457" s="238">
        <f t="shared" si="70"/>
        <v>4</v>
      </c>
      <c r="AH457" s="111" t="s">
        <v>151</v>
      </c>
    </row>
    <row r="458" spans="2:34" s="111" customFormat="1" ht="24.95" hidden="1" customHeight="1">
      <c r="B458" s="64">
        <f t="shared" si="71"/>
        <v>455</v>
      </c>
      <c r="C458" s="65" t="s">
        <v>1763</v>
      </c>
      <c r="D458" s="62" t="s">
        <v>1764</v>
      </c>
      <c r="E458" s="62" t="s">
        <v>360</v>
      </c>
      <c r="F458" s="64" t="s">
        <v>2</v>
      </c>
      <c r="G458" s="198">
        <v>46073</v>
      </c>
      <c r="H458" s="198">
        <v>46073</v>
      </c>
      <c r="I458" s="198">
        <v>46076</v>
      </c>
      <c r="J458" s="199" t="s">
        <v>1077</v>
      </c>
      <c r="K458" s="62" t="s">
        <v>151</v>
      </c>
      <c r="L458" s="62"/>
      <c r="M458" s="62"/>
      <c r="N458" s="64" t="s">
        <v>98</v>
      </c>
      <c r="O458" s="64">
        <f>IF(Tabla1[[#This Row],[FECHA RADICADO DE RESPUESTA A PETICIONARIO]]="","Sin respuesta",S458-G458)</f>
        <v>4</v>
      </c>
      <c r="P458" s="64">
        <v>2</v>
      </c>
      <c r="Q458" s="63">
        <f>+IFERROR(VLOOKUP(Z458, fechas!$B$1:$C$247, 2,FALSE), " ")</f>
        <v>46077</v>
      </c>
      <c r="R458" s="64" t="s">
        <v>90</v>
      </c>
      <c r="S458" s="85">
        <v>46077</v>
      </c>
      <c r="T458" s="64" t="s">
        <v>90</v>
      </c>
      <c r="U458" s="63" t="s">
        <v>90</v>
      </c>
      <c r="V458" s="64" t="s">
        <v>1143</v>
      </c>
      <c r="W458" s="64"/>
      <c r="X458" s="108">
        <f t="shared" si="63"/>
        <v>0</v>
      </c>
      <c r="Y458" s="109">
        <f>+IFERROR(VLOOKUP(G458,fechas!$A$1:$D$209,2,FALSE), " ")</f>
        <v>55</v>
      </c>
      <c r="Z458" s="109">
        <f t="shared" si="64"/>
        <v>57</v>
      </c>
      <c r="AA458" s="110" t="str">
        <f>+IFERROR(IF(S458&gt;0," ",Q458-variables!$C$9)," ")</f>
        <v xml:space="preserve"> </v>
      </c>
      <c r="AB458" s="111" t="str">
        <f t="shared" si="67"/>
        <v>RESPUESTA OPORTUNA</v>
      </c>
      <c r="AC458" s="94" t="str">
        <f t="shared" si="68"/>
        <v>TRASLADO EXTEMPORÁNEO</v>
      </c>
      <c r="AD458" s="237" t="str">
        <f t="shared" si="65"/>
        <v>Respuesta EN TÉRMINOS a peticionario</v>
      </c>
      <c r="AE458" s="238" t="str">
        <f t="shared" si="66"/>
        <v>N/A</v>
      </c>
      <c r="AF458" s="239">
        <f t="shared" si="69"/>
        <v>3</v>
      </c>
      <c r="AG458" s="238">
        <f t="shared" si="70"/>
        <v>4</v>
      </c>
      <c r="AH458" s="111" t="s">
        <v>151</v>
      </c>
    </row>
    <row r="459" spans="2:34" s="111" customFormat="1" ht="24.95" hidden="1" customHeight="1">
      <c r="B459" s="64">
        <f t="shared" si="71"/>
        <v>456</v>
      </c>
      <c r="C459" s="65" t="s">
        <v>1765</v>
      </c>
      <c r="D459" s="62" t="s">
        <v>1766</v>
      </c>
      <c r="E459" s="62" t="s">
        <v>1197</v>
      </c>
      <c r="F459" s="64" t="s">
        <v>2</v>
      </c>
      <c r="G459" s="198">
        <v>46073</v>
      </c>
      <c r="H459" s="198">
        <v>46073</v>
      </c>
      <c r="I459" s="198">
        <v>46076</v>
      </c>
      <c r="J459" s="199" t="s">
        <v>1077</v>
      </c>
      <c r="K459" s="62" t="s">
        <v>151</v>
      </c>
      <c r="L459" s="62"/>
      <c r="M459" s="62"/>
      <c r="N459" s="64" t="s">
        <v>98</v>
      </c>
      <c r="O459" s="64">
        <f>IF(Tabla1[[#This Row],[FECHA RADICADO DE RESPUESTA A PETICIONARIO]]="","Sin respuesta",S459-G459)</f>
        <v>3</v>
      </c>
      <c r="P459" s="64">
        <v>2</v>
      </c>
      <c r="Q459" s="63">
        <f>+IFERROR(VLOOKUP(Z459, fechas!$B$1:$C$247, 2,FALSE), " ")</f>
        <v>46077</v>
      </c>
      <c r="R459" s="64" t="s">
        <v>90</v>
      </c>
      <c r="S459" s="85">
        <v>46076</v>
      </c>
      <c r="T459" s="64" t="s">
        <v>90</v>
      </c>
      <c r="U459" s="63" t="s">
        <v>90</v>
      </c>
      <c r="V459" s="64" t="s">
        <v>295</v>
      </c>
      <c r="W459" s="64"/>
      <c r="X459" s="108">
        <f t="shared" si="63"/>
        <v>0</v>
      </c>
      <c r="Y459" s="109">
        <f>+IFERROR(VLOOKUP(G459,fechas!$A$1:$D$209,2,FALSE), " ")</f>
        <v>55</v>
      </c>
      <c r="Z459" s="109">
        <f t="shared" si="64"/>
        <v>57</v>
      </c>
      <c r="AA459" s="110" t="str">
        <f>+IFERROR(IF(S459&gt;0," ",Q459-variables!$C$9)," ")</f>
        <v xml:space="preserve"> </v>
      </c>
      <c r="AB459" s="111" t="str">
        <f t="shared" si="67"/>
        <v>RESPUESTA OPORTUNA</v>
      </c>
      <c r="AC459" s="94" t="str">
        <f t="shared" si="68"/>
        <v>TRASLADO EXTEMPORÁNEO</v>
      </c>
      <c r="AD459" s="237" t="str">
        <f t="shared" si="65"/>
        <v>Respuesta EN TÉRMINOS a peticionario</v>
      </c>
      <c r="AE459" s="238" t="str">
        <f t="shared" si="66"/>
        <v>N/A</v>
      </c>
      <c r="AF459" s="239">
        <f t="shared" si="69"/>
        <v>3</v>
      </c>
      <c r="AG459" s="238">
        <f t="shared" si="70"/>
        <v>3</v>
      </c>
      <c r="AH459" s="111" t="s">
        <v>151</v>
      </c>
    </row>
    <row r="460" spans="2:34" s="111" customFormat="1" ht="24.95" hidden="1" customHeight="1">
      <c r="B460" s="64">
        <f t="shared" si="71"/>
        <v>457</v>
      </c>
      <c r="C460" s="65" t="s">
        <v>1767</v>
      </c>
      <c r="D460" s="62" t="s">
        <v>1768</v>
      </c>
      <c r="E460" s="62" t="s">
        <v>1769</v>
      </c>
      <c r="F460" s="64" t="s">
        <v>2</v>
      </c>
      <c r="G460" s="198">
        <v>46073</v>
      </c>
      <c r="H460" s="198">
        <v>46073</v>
      </c>
      <c r="I460" s="198">
        <v>46076</v>
      </c>
      <c r="J460" s="199" t="s">
        <v>1077</v>
      </c>
      <c r="K460" s="62" t="s">
        <v>38</v>
      </c>
      <c r="L460" s="62"/>
      <c r="M460" s="62"/>
      <c r="N460" s="64" t="s">
        <v>98</v>
      </c>
      <c r="O460" s="64">
        <f>IF(Tabla1[[#This Row],[FECHA RADICADO DE RESPUESTA A PETICIONARIO]]="","Sin respuesta",S460-G460)</f>
        <v>4</v>
      </c>
      <c r="P460" s="64">
        <v>12</v>
      </c>
      <c r="Q460" s="63">
        <f>+IFERROR(VLOOKUP(Z460, fechas!$B$1:$C$247, 2,FALSE), " ")</f>
        <v>46091</v>
      </c>
      <c r="R460" s="64" t="s">
        <v>1770</v>
      </c>
      <c r="S460" s="85">
        <v>46077</v>
      </c>
      <c r="T460" s="64" t="s">
        <v>90</v>
      </c>
      <c r="U460" s="63" t="s">
        <v>90</v>
      </c>
      <c r="V460" s="64"/>
      <c r="W460" s="64"/>
      <c r="X460" s="108">
        <f t="shared" si="63"/>
        <v>0</v>
      </c>
      <c r="Y460" s="109">
        <f>+IFERROR(VLOOKUP(G460,fechas!$A$1:$D$209,2,FALSE), " ")</f>
        <v>55</v>
      </c>
      <c r="Z460" s="109">
        <f t="shared" si="64"/>
        <v>67</v>
      </c>
      <c r="AA460" s="110" t="str">
        <f>+IFERROR(IF(S460&gt;0," ",Q460-variables!$C$9)," ")</f>
        <v xml:space="preserve"> </v>
      </c>
      <c r="AB460" s="111" t="str">
        <f t="shared" si="67"/>
        <v>RESPUESTA OPORTUNA</v>
      </c>
      <c r="AC460" s="94" t="str">
        <f t="shared" si="68"/>
        <v>TRASLADO EXTEMPORÁNEO</v>
      </c>
      <c r="AD460" s="226" t="str">
        <f t="shared" si="65"/>
        <v>Respuesta EN TÉRMINOS a peticionario</v>
      </c>
      <c r="AE460" s="94" t="str">
        <f t="shared" si="66"/>
        <v>N/A</v>
      </c>
      <c r="AF460" s="228">
        <f t="shared" si="69"/>
        <v>3</v>
      </c>
      <c r="AG460" s="94" t="str">
        <f t="shared" si="70"/>
        <v>N/A</v>
      </c>
    </row>
    <row r="461" spans="2:34" s="111" customFormat="1" ht="24.95" hidden="1" customHeight="1">
      <c r="B461" s="64">
        <f t="shared" si="71"/>
        <v>458</v>
      </c>
      <c r="C461" s="65" t="s">
        <v>1771</v>
      </c>
      <c r="D461" s="62" t="s">
        <v>1772</v>
      </c>
      <c r="E461" s="62" t="s">
        <v>1773</v>
      </c>
      <c r="F461" s="64" t="s">
        <v>2</v>
      </c>
      <c r="G461" s="198">
        <v>46073</v>
      </c>
      <c r="H461" s="198">
        <v>46073</v>
      </c>
      <c r="I461" s="198">
        <v>46076</v>
      </c>
      <c r="J461" s="199" t="s">
        <v>1077</v>
      </c>
      <c r="K461" s="62" t="s">
        <v>23</v>
      </c>
      <c r="L461" s="62"/>
      <c r="M461" s="62"/>
      <c r="N461" s="64" t="s">
        <v>98</v>
      </c>
      <c r="O461" s="64">
        <f>IF(Tabla1[[#This Row],[FECHA RADICADO DE RESPUESTA A PETICIONARIO]]="","Sin respuesta",S461-G461)</f>
        <v>7</v>
      </c>
      <c r="P461" s="64">
        <v>2</v>
      </c>
      <c r="Q461" s="63">
        <f>+IFERROR(VLOOKUP(Z461, fechas!$B$1:$C$247, 2,FALSE), " ")</f>
        <v>46077</v>
      </c>
      <c r="R461" s="64" t="s">
        <v>1774</v>
      </c>
      <c r="S461" s="85">
        <v>46080</v>
      </c>
      <c r="T461" s="64" t="s">
        <v>1775</v>
      </c>
      <c r="U461" s="85">
        <v>46080</v>
      </c>
      <c r="V461" s="64"/>
      <c r="W461" s="64"/>
      <c r="X461" s="108">
        <f t="shared" si="63"/>
        <v>0</v>
      </c>
      <c r="Y461" s="109">
        <f>+IFERROR(VLOOKUP(G461,fechas!$A$1:$D$209,2,FALSE), " ")</f>
        <v>55</v>
      </c>
      <c r="Z461" s="109">
        <f t="shared" si="64"/>
        <v>57</v>
      </c>
      <c r="AA461" s="110" t="str">
        <f>+IFERROR(IF(S461&gt;0," ",Q461-variables!$C$9)," ")</f>
        <v xml:space="preserve"> </v>
      </c>
      <c r="AB461" s="111" t="str">
        <f t="shared" si="67"/>
        <v>RESPUESTA EXTEMPORÁNEA</v>
      </c>
      <c r="AC461" s="94" t="str">
        <f t="shared" si="68"/>
        <v>TRASLADO EXTEMPORÁNEO</v>
      </c>
      <c r="AD461" s="226" t="str">
        <f t="shared" si="65"/>
        <v>Respuesta EXTEMPORÁNEA a peticionario</v>
      </c>
      <c r="AE461" s="94" t="str">
        <f t="shared" si="66"/>
        <v>Traslado EXTEMPORÁNEO</v>
      </c>
      <c r="AF461" s="228">
        <f t="shared" si="69"/>
        <v>3</v>
      </c>
      <c r="AG461" s="94" t="str">
        <f t="shared" si="70"/>
        <v>N/A</v>
      </c>
    </row>
    <row r="462" spans="2:34" s="111" customFormat="1" ht="24.95" hidden="1" customHeight="1">
      <c r="B462" s="64">
        <f t="shared" si="71"/>
        <v>459</v>
      </c>
      <c r="C462" s="65" t="s">
        <v>1776</v>
      </c>
      <c r="D462" s="62" t="s">
        <v>1777</v>
      </c>
      <c r="E462" s="62" t="s">
        <v>1778</v>
      </c>
      <c r="F462" s="64" t="s">
        <v>2</v>
      </c>
      <c r="G462" s="198">
        <v>46073</v>
      </c>
      <c r="H462" s="198">
        <v>46073</v>
      </c>
      <c r="I462" s="198">
        <v>46076</v>
      </c>
      <c r="J462" s="199" t="s">
        <v>1077</v>
      </c>
      <c r="K462" s="62" t="s">
        <v>151</v>
      </c>
      <c r="L462" s="62"/>
      <c r="M462" s="62"/>
      <c r="N462" s="64" t="s">
        <v>98</v>
      </c>
      <c r="O462" s="64">
        <f>IF(Tabla1[[#This Row],[FECHA RADICADO DE RESPUESTA A PETICIONARIO]]="","Sin respuesta",S462-G462)</f>
        <v>3</v>
      </c>
      <c r="P462" s="64">
        <v>2</v>
      </c>
      <c r="Q462" s="63">
        <f>+IFERROR(VLOOKUP(Z462, fechas!$B$1:$C$247, 2,FALSE), " ")</f>
        <v>46077</v>
      </c>
      <c r="R462" s="64" t="s">
        <v>90</v>
      </c>
      <c r="S462" s="85">
        <v>46076</v>
      </c>
      <c r="T462" s="64" t="s">
        <v>90</v>
      </c>
      <c r="U462" s="85" t="s">
        <v>90</v>
      </c>
      <c r="V462" s="64" t="s">
        <v>585</v>
      </c>
      <c r="W462" s="64"/>
      <c r="X462" s="108">
        <f t="shared" si="63"/>
        <v>0</v>
      </c>
      <c r="Y462" s="109">
        <f>+IFERROR(VLOOKUP(G462,fechas!$A$1:$D$209,2,FALSE), " ")</f>
        <v>55</v>
      </c>
      <c r="Z462" s="109">
        <f t="shared" si="64"/>
        <v>57</v>
      </c>
      <c r="AA462" s="110" t="str">
        <f>+IFERROR(IF(S462&gt;0," ",Q462-variables!$C$9)," ")</f>
        <v xml:space="preserve"> </v>
      </c>
      <c r="AB462" s="111" t="str">
        <f t="shared" si="67"/>
        <v>RESPUESTA OPORTUNA</v>
      </c>
      <c r="AC462" s="94" t="str">
        <f t="shared" si="68"/>
        <v>TRASLADO EXTEMPORÁNEO</v>
      </c>
      <c r="AD462" s="237" t="str">
        <f t="shared" si="65"/>
        <v>Respuesta EN TÉRMINOS a peticionario</v>
      </c>
      <c r="AE462" s="238" t="str">
        <f t="shared" si="66"/>
        <v>N/A</v>
      </c>
      <c r="AF462" s="239">
        <f t="shared" si="69"/>
        <v>3</v>
      </c>
      <c r="AG462" s="238">
        <f t="shared" si="70"/>
        <v>3</v>
      </c>
      <c r="AH462" s="111" t="s">
        <v>151</v>
      </c>
    </row>
    <row r="463" spans="2:34" s="111" customFormat="1" ht="24.95" hidden="1" customHeight="1">
      <c r="B463" s="64">
        <f t="shared" si="71"/>
        <v>460</v>
      </c>
      <c r="C463" s="65" t="s">
        <v>1779</v>
      </c>
      <c r="D463" s="62" t="s">
        <v>1780</v>
      </c>
      <c r="E463" s="62" t="s">
        <v>1781</v>
      </c>
      <c r="F463" s="64" t="s">
        <v>2</v>
      </c>
      <c r="G463" s="198">
        <v>46073</v>
      </c>
      <c r="H463" s="198">
        <v>46073</v>
      </c>
      <c r="I463" s="198">
        <v>46076</v>
      </c>
      <c r="J463" s="199" t="s">
        <v>1077</v>
      </c>
      <c r="K463" s="62" t="s">
        <v>151</v>
      </c>
      <c r="L463" s="62"/>
      <c r="M463" s="62"/>
      <c r="N463" s="64" t="s">
        <v>98</v>
      </c>
      <c r="O463" s="64">
        <f>IF(Tabla1[[#This Row],[FECHA RADICADO DE RESPUESTA A PETICIONARIO]]="","Sin respuesta",S463-G463)</f>
        <v>4</v>
      </c>
      <c r="P463" s="64">
        <v>2</v>
      </c>
      <c r="Q463" s="63">
        <f>+IFERROR(VLOOKUP(Z463, fechas!$B$1:$C$247, 2,FALSE), " ")</f>
        <v>46077</v>
      </c>
      <c r="R463" s="64" t="s">
        <v>90</v>
      </c>
      <c r="S463" s="85">
        <v>46077</v>
      </c>
      <c r="T463" s="64" t="s">
        <v>90</v>
      </c>
      <c r="U463" s="63" t="s">
        <v>90</v>
      </c>
      <c r="V463" s="64" t="s">
        <v>198</v>
      </c>
      <c r="W463" s="64"/>
      <c r="X463" s="108">
        <f t="shared" si="63"/>
        <v>0</v>
      </c>
      <c r="Y463" s="109">
        <f>+IFERROR(VLOOKUP(G463,fechas!$A$1:$D$209,2,FALSE), " ")</f>
        <v>55</v>
      </c>
      <c r="Z463" s="109">
        <f t="shared" si="64"/>
        <v>57</v>
      </c>
      <c r="AA463" s="110" t="str">
        <f>+IFERROR(IF(S463&gt;0," ",Q463-variables!$C$9)," ")</f>
        <v xml:space="preserve"> </v>
      </c>
      <c r="AB463" s="111" t="str">
        <f t="shared" si="67"/>
        <v>RESPUESTA OPORTUNA</v>
      </c>
      <c r="AC463" s="94" t="str">
        <f t="shared" si="68"/>
        <v>TRASLADO EXTEMPORÁNEO</v>
      </c>
      <c r="AD463" s="237" t="str">
        <f t="shared" si="65"/>
        <v>Respuesta EN TÉRMINOS a peticionario</v>
      </c>
      <c r="AE463" s="238" t="str">
        <f t="shared" si="66"/>
        <v>N/A</v>
      </c>
      <c r="AF463" s="239">
        <f t="shared" si="69"/>
        <v>3</v>
      </c>
      <c r="AG463" s="238">
        <f t="shared" si="70"/>
        <v>4</v>
      </c>
      <c r="AH463" s="111" t="s">
        <v>151</v>
      </c>
    </row>
    <row r="464" spans="2:34" s="111" customFormat="1" ht="24.95" hidden="1" customHeight="1">
      <c r="B464" s="64">
        <f t="shared" si="71"/>
        <v>461</v>
      </c>
      <c r="C464" s="65" t="s">
        <v>1782</v>
      </c>
      <c r="D464" s="62" t="s">
        <v>1783</v>
      </c>
      <c r="E464" s="62" t="s">
        <v>1784</v>
      </c>
      <c r="F464" s="64" t="s">
        <v>2</v>
      </c>
      <c r="G464" s="198">
        <v>46076</v>
      </c>
      <c r="H464" s="198">
        <v>46076</v>
      </c>
      <c r="I464" s="198">
        <v>46076</v>
      </c>
      <c r="J464" s="208" t="s">
        <v>1077</v>
      </c>
      <c r="K464" s="62" t="s">
        <v>31</v>
      </c>
      <c r="L464" s="62"/>
      <c r="M464" s="62"/>
      <c r="N464" s="64" t="s">
        <v>98</v>
      </c>
      <c r="O464" s="64">
        <f>IF(Tabla1[[#This Row],[FECHA RADICADO DE RESPUESTA A PETICIONARIO]]="","Sin respuesta",S464-G464)</f>
        <v>3</v>
      </c>
      <c r="P464" s="64">
        <v>2</v>
      </c>
      <c r="Q464" s="63">
        <f>+IFERROR(VLOOKUP(Z464, fechas!$B$1:$C$247, 2,FALSE), " ")</f>
        <v>46078</v>
      </c>
      <c r="R464" s="64" t="s">
        <v>1785</v>
      </c>
      <c r="S464" s="85">
        <v>46079</v>
      </c>
      <c r="T464" s="64" t="s">
        <v>1786</v>
      </c>
      <c r="U464" s="85">
        <v>46079</v>
      </c>
      <c r="V464" s="64" t="s">
        <v>295</v>
      </c>
      <c r="W464" s="64"/>
      <c r="X464" s="108">
        <f t="shared" si="63"/>
        <v>0</v>
      </c>
      <c r="Y464" s="109">
        <f>+IFERROR(VLOOKUP(G464,fechas!$A$1:$D$209,2,FALSE), " ")</f>
        <v>56</v>
      </c>
      <c r="Z464" s="109">
        <f t="shared" si="64"/>
        <v>58</v>
      </c>
      <c r="AA464" s="110" t="str">
        <f>+IFERROR(IF(S464&gt;0," ",Q464-variables!$C$9)," ")</f>
        <v xml:space="preserve"> </v>
      </c>
      <c r="AB464" s="111" t="str">
        <f t="shared" si="67"/>
        <v>RESPUESTA EXTEMPORÁNEA</v>
      </c>
      <c r="AC464" s="94" t="str">
        <f t="shared" si="68"/>
        <v>TRASLADO EXTEMPORÁNEO</v>
      </c>
      <c r="AD464" s="226" t="str">
        <f t="shared" si="65"/>
        <v>Respuesta EN TÉRMINOS a peticionario</v>
      </c>
      <c r="AE464" s="94" t="str">
        <f t="shared" si="66"/>
        <v>Traslado EN TÉRMINOS</v>
      </c>
      <c r="AF464" s="228">
        <f t="shared" si="69"/>
        <v>0</v>
      </c>
      <c r="AG464" s="94" t="str">
        <f t="shared" si="70"/>
        <v>N/A</v>
      </c>
    </row>
    <row r="465" spans="2:34" s="111" customFormat="1" ht="24.95" hidden="1" customHeight="1">
      <c r="B465" s="64">
        <f t="shared" si="71"/>
        <v>462</v>
      </c>
      <c r="C465" s="65" t="s">
        <v>1787</v>
      </c>
      <c r="D465" s="62" t="s">
        <v>1788</v>
      </c>
      <c r="E465" s="62" t="s">
        <v>1789</v>
      </c>
      <c r="F465" s="64" t="s">
        <v>2</v>
      </c>
      <c r="G465" s="198">
        <v>46076</v>
      </c>
      <c r="H465" s="198">
        <v>46076</v>
      </c>
      <c r="I465" s="198">
        <v>46076</v>
      </c>
      <c r="J465" s="208" t="s">
        <v>1077</v>
      </c>
      <c r="K465" s="62" t="s">
        <v>151</v>
      </c>
      <c r="L465" s="62"/>
      <c r="M465" s="62"/>
      <c r="N465" s="64" t="s">
        <v>98</v>
      </c>
      <c r="O465" s="64">
        <f>IF(Tabla1[[#This Row],[FECHA RADICADO DE RESPUESTA A PETICIONARIO]]="","Sin respuesta",S465-G465)</f>
        <v>0</v>
      </c>
      <c r="P465" s="64">
        <v>2</v>
      </c>
      <c r="Q465" s="63">
        <f>+IFERROR(VLOOKUP(Z465, fechas!$B$1:$C$247, 2,FALSE), " ")</f>
        <v>46078</v>
      </c>
      <c r="R465" s="64" t="s">
        <v>90</v>
      </c>
      <c r="S465" s="85">
        <v>46076</v>
      </c>
      <c r="T465" s="64" t="s">
        <v>90</v>
      </c>
      <c r="U465" s="85" t="s">
        <v>90</v>
      </c>
      <c r="V465" s="64" t="s">
        <v>295</v>
      </c>
      <c r="W465" s="64"/>
      <c r="X465" s="108">
        <f t="shared" si="63"/>
        <v>0</v>
      </c>
      <c r="Y465" s="109">
        <f>+IFERROR(VLOOKUP(G465,fechas!$A$1:$D$209,2,FALSE), " ")</f>
        <v>56</v>
      </c>
      <c r="Z465" s="109">
        <f t="shared" si="64"/>
        <v>58</v>
      </c>
      <c r="AA465" s="110" t="str">
        <f>+IFERROR(IF(S465&gt;0," ",Q465-variables!$C$9)," ")</f>
        <v xml:space="preserve"> </v>
      </c>
      <c r="AB465" s="111" t="str">
        <f t="shared" si="67"/>
        <v>RESPUESTA OPORTUNA</v>
      </c>
      <c r="AC465" s="94" t="str">
        <f t="shared" si="68"/>
        <v>TRASLADO EXTEMPORÁNEO</v>
      </c>
      <c r="AD465" s="237" t="str">
        <f t="shared" si="65"/>
        <v>Respuesta EN TÉRMINOS a peticionario</v>
      </c>
      <c r="AE465" s="238" t="str">
        <f t="shared" si="66"/>
        <v>N/A</v>
      </c>
      <c r="AF465" s="239">
        <f t="shared" si="69"/>
        <v>0</v>
      </c>
      <c r="AG465" s="238">
        <f t="shared" si="70"/>
        <v>0</v>
      </c>
      <c r="AH465" s="111" t="s">
        <v>151</v>
      </c>
    </row>
    <row r="466" spans="2:34" s="111" customFormat="1" ht="24.95" hidden="1" customHeight="1">
      <c r="B466" s="64">
        <f t="shared" si="71"/>
        <v>463</v>
      </c>
      <c r="C466" s="65" t="s">
        <v>1790</v>
      </c>
      <c r="D466" s="62" t="s">
        <v>1791</v>
      </c>
      <c r="E466" s="62" t="s">
        <v>780</v>
      </c>
      <c r="F466" s="64" t="s">
        <v>2</v>
      </c>
      <c r="G466" s="198">
        <v>46076</v>
      </c>
      <c r="H466" s="198">
        <v>46076</v>
      </c>
      <c r="I466" s="198">
        <v>46076</v>
      </c>
      <c r="J466" s="208" t="s">
        <v>1077</v>
      </c>
      <c r="K466" s="62" t="s">
        <v>43</v>
      </c>
      <c r="L466" s="62"/>
      <c r="M466" s="62"/>
      <c r="N466" s="64" t="s">
        <v>98</v>
      </c>
      <c r="O466" s="64">
        <f>IF(Tabla1[[#This Row],[FECHA RADICADO DE RESPUESTA A PETICIONARIO]]="","Sin respuesta",S466-G466)</f>
        <v>16</v>
      </c>
      <c r="P466" s="64">
        <v>2</v>
      </c>
      <c r="Q466" s="63">
        <f>+IFERROR(VLOOKUP(Z466, fechas!$B$1:$C$247, 2,FALSE), " ")</f>
        <v>46078</v>
      </c>
      <c r="R466" s="205" t="s">
        <v>1792</v>
      </c>
      <c r="S466" s="206">
        <v>46092</v>
      </c>
      <c r="T466" s="205" t="s">
        <v>1793</v>
      </c>
      <c r="U466" s="206">
        <v>46091</v>
      </c>
      <c r="V466" s="205" t="s">
        <v>1794</v>
      </c>
      <c r="W466" s="64"/>
      <c r="X466" s="108">
        <f t="shared" si="63"/>
        <v>0</v>
      </c>
      <c r="Y466" s="109">
        <f>+IFERROR(VLOOKUP(G466,fechas!$A$1:$D$209,2,FALSE), " ")</f>
        <v>56</v>
      </c>
      <c r="Z466" s="109">
        <f t="shared" si="64"/>
        <v>58</v>
      </c>
      <c r="AA466" s="110" t="str">
        <f>+IFERROR(IF(S466&gt;0," ",Q466-variables!$C$9)," ")</f>
        <v xml:space="preserve"> </v>
      </c>
      <c r="AB466" s="111" t="str">
        <f t="shared" si="67"/>
        <v>RESPUESTA EXTEMPORÁNEA</v>
      </c>
      <c r="AC466" s="94" t="str">
        <f t="shared" si="68"/>
        <v>TRASLADO EXTEMPORÁNEO</v>
      </c>
      <c r="AD466" s="226" t="str">
        <f t="shared" si="65"/>
        <v>Respuesta EXTEMPORÁNEA a peticionario</v>
      </c>
      <c r="AE466" s="94" t="str">
        <f t="shared" si="66"/>
        <v>Traslado EXTEMPORÁNEO</v>
      </c>
      <c r="AF466" s="228">
        <f t="shared" si="69"/>
        <v>0</v>
      </c>
      <c r="AG466" s="94" t="str">
        <f t="shared" si="70"/>
        <v>N/A</v>
      </c>
    </row>
    <row r="467" spans="2:34" s="111" customFormat="1" ht="24.95" hidden="1" customHeight="1">
      <c r="B467" s="64">
        <f t="shared" si="71"/>
        <v>464</v>
      </c>
      <c r="C467" s="65" t="s">
        <v>1795</v>
      </c>
      <c r="D467" s="62" t="s">
        <v>1796</v>
      </c>
      <c r="E467" s="62" t="s">
        <v>1797</v>
      </c>
      <c r="F467" s="64" t="s">
        <v>2</v>
      </c>
      <c r="G467" s="198">
        <v>46076</v>
      </c>
      <c r="H467" s="198">
        <v>46076</v>
      </c>
      <c r="I467" s="198">
        <v>46076</v>
      </c>
      <c r="J467" s="208" t="s">
        <v>1077</v>
      </c>
      <c r="K467" s="62" t="s">
        <v>151</v>
      </c>
      <c r="L467" s="62"/>
      <c r="M467" s="62"/>
      <c r="N467" s="64" t="s">
        <v>98</v>
      </c>
      <c r="O467" s="64">
        <f>IF(Tabla1[[#This Row],[FECHA RADICADO DE RESPUESTA A PETICIONARIO]]="","Sin respuesta",S467-G467)</f>
        <v>3</v>
      </c>
      <c r="P467" s="64">
        <v>2</v>
      </c>
      <c r="Q467" s="63">
        <f>+IFERROR(VLOOKUP(Z467, fechas!$B$1:$C$247, 2,FALSE), " ")</f>
        <v>46078</v>
      </c>
      <c r="R467" s="64" t="s">
        <v>90</v>
      </c>
      <c r="S467" s="85">
        <v>46079</v>
      </c>
      <c r="T467" s="64" t="s">
        <v>90</v>
      </c>
      <c r="U467" s="63" t="s">
        <v>90</v>
      </c>
      <c r="V467" s="64" t="s">
        <v>1798</v>
      </c>
      <c r="W467" s="64"/>
      <c r="X467" s="108">
        <f t="shared" si="63"/>
        <v>0</v>
      </c>
      <c r="Y467" s="109">
        <f>+IFERROR(VLOOKUP(G467,fechas!$A$1:$D$209,2,FALSE), " ")</f>
        <v>56</v>
      </c>
      <c r="Z467" s="109">
        <f t="shared" si="64"/>
        <v>58</v>
      </c>
      <c r="AA467" s="110" t="str">
        <f>+IFERROR(IF(S467&gt;0," ",Q467-variables!$C$9)," ")</f>
        <v xml:space="preserve"> </v>
      </c>
      <c r="AB467" s="111" t="str">
        <f t="shared" si="67"/>
        <v>RESPUESTA EXTEMPORÁNEA</v>
      </c>
      <c r="AC467" s="94" t="str">
        <f t="shared" si="68"/>
        <v>TRASLADO EXTEMPORÁNEO</v>
      </c>
      <c r="AD467" s="237" t="str">
        <f t="shared" si="65"/>
        <v>Respuesta EN TÉRMINOS a peticionario</v>
      </c>
      <c r="AE467" s="238" t="str">
        <f t="shared" si="66"/>
        <v>N/A</v>
      </c>
      <c r="AF467" s="239">
        <f t="shared" si="69"/>
        <v>0</v>
      </c>
      <c r="AG467" s="238">
        <f t="shared" si="70"/>
        <v>3</v>
      </c>
      <c r="AH467" s="111" t="s">
        <v>151</v>
      </c>
    </row>
    <row r="468" spans="2:34" s="111" customFormat="1" ht="24.95" hidden="1" customHeight="1">
      <c r="B468" s="64">
        <f t="shared" si="71"/>
        <v>465</v>
      </c>
      <c r="C468" s="65" t="s">
        <v>1799</v>
      </c>
      <c r="D468" s="62" t="s">
        <v>1800</v>
      </c>
      <c r="E468" s="62" t="s">
        <v>1801</v>
      </c>
      <c r="F468" s="64" t="s">
        <v>2</v>
      </c>
      <c r="G468" s="198">
        <v>46076</v>
      </c>
      <c r="H468" s="198">
        <v>46076</v>
      </c>
      <c r="I468" s="198">
        <v>46076</v>
      </c>
      <c r="J468" s="208" t="s">
        <v>1077</v>
      </c>
      <c r="K468" s="62" t="s">
        <v>151</v>
      </c>
      <c r="L468" s="62"/>
      <c r="M468" s="62"/>
      <c r="N468" s="64" t="s">
        <v>98</v>
      </c>
      <c r="O468" s="64">
        <f>IF(Tabla1[[#This Row],[FECHA RADICADO DE RESPUESTA A PETICIONARIO]]="","Sin respuesta",S468-G468)</f>
        <v>0</v>
      </c>
      <c r="P468" s="64">
        <v>2</v>
      </c>
      <c r="Q468" s="63">
        <f>+IFERROR(VLOOKUP(Z468, fechas!$B$1:$C$247, 2,FALSE), " ")</f>
        <v>46078</v>
      </c>
      <c r="R468" s="64" t="s">
        <v>90</v>
      </c>
      <c r="S468" s="85">
        <v>46076</v>
      </c>
      <c r="T468" s="64" t="s">
        <v>90</v>
      </c>
      <c r="U468" s="63" t="s">
        <v>90</v>
      </c>
      <c r="V468" s="64" t="s">
        <v>585</v>
      </c>
      <c r="W468" s="64"/>
      <c r="X468" s="108">
        <f t="shared" si="63"/>
        <v>0</v>
      </c>
      <c r="Y468" s="109">
        <f>+IFERROR(VLOOKUP(G468,fechas!$A$1:$D$209,2,FALSE), " ")</f>
        <v>56</v>
      </c>
      <c r="Z468" s="109">
        <f t="shared" si="64"/>
        <v>58</v>
      </c>
      <c r="AA468" s="110" t="str">
        <f>+IFERROR(IF(S468&gt;0," ",Q468-variables!$C$9)," ")</f>
        <v xml:space="preserve"> </v>
      </c>
      <c r="AB468" s="111" t="str">
        <f t="shared" si="67"/>
        <v>RESPUESTA OPORTUNA</v>
      </c>
      <c r="AC468" s="94" t="str">
        <f t="shared" si="68"/>
        <v>TRASLADO EXTEMPORÁNEO</v>
      </c>
      <c r="AD468" s="237" t="str">
        <f t="shared" si="65"/>
        <v>Respuesta EN TÉRMINOS a peticionario</v>
      </c>
      <c r="AE468" s="238" t="str">
        <f t="shared" si="66"/>
        <v>N/A</v>
      </c>
      <c r="AF468" s="239">
        <f t="shared" si="69"/>
        <v>0</v>
      </c>
      <c r="AG468" s="238">
        <f t="shared" si="70"/>
        <v>0</v>
      </c>
      <c r="AH468" s="111" t="s">
        <v>151</v>
      </c>
    </row>
    <row r="469" spans="2:34" s="111" customFormat="1" ht="24.95" hidden="1" customHeight="1">
      <c r="B469" s="64">
        <f t="shared" si="71"/>
        <v>466</v>
      </c>
      <c r="C469" s="65" t="s">
        <v>1802</v>
      </c>
      <c r="D469" s="62" t="s">
        <v>1803</v>
      </c>
      <c r="E469" s="62" t="s">
        <v>1804</v>
      </c>
      <c r="F469" s="64" t="s">
        <v>2</v>
      </c>
      <c r="G469" s="198">
        <v>46069</v>
      </c>
      <c r="H469" s="198">
        <v>46069</v>
      </c>
      <c r="I469" s="198">
        <v>46076</v>
      </c>
      <c r="J469" s="208" t="s">
        <v>1077</v>
      </c>
      <c r="K469" s="62" t="s">
        <v>46</v>
      </c>
      <c r="L469" s="62"/>
      <c r="M469" s="62"/>
      <c r="N469" s="64" t="s">
        <v>98</v>
      </c>
      <c r="O469" s="64">
        <f>IF(Tabla1[[#This Row],[FECHA RADICADO DE RESPUESTA A PETICIONARIO]]="","Sin respuesta",S469-G469)</f>
        <v>8</v>
      </c>
      <c r="P469" s="64">
        <v>2</v>
      </c>
      <c r="Q469" s="63">
        <f>+IFERROR(VLOOKUP(Z469, fechas!$B$1:$C$247, 2,FALSE), " ")</f>
        <v>46071</v>
      </c>
      <c r="R469" s="64" t="s">
        <v>1805</v>
      </c>
      <c r="S469" s="85">
        <v>46077</v>
      </c>
      <c r="T469" s="64" t="s">
        <v>1806</v>
      </c>
      <c r="U469" s="63">
        <v>46077</v>
      </c>
      <c r="V469" s="64" t="s">
        <v>1807</v>
      </c>
      <c r="W469" s="64"/>
      <c r="X469" s="108">
        <f t="shared" si="63"/>
        <v>0</v>
      </c>
      <c r="Y469" s="109">
        <f>+IFERROR(VLOOKUP(G469,fechas!$A$1:$D$209,2,FALSE), " ")</f>
        <v>51</v>
      </c>
      <c r="Z469" s="109">
        <f t="shared" si="64"/>
        <v>53</v>
      </c>
      <c r="AA469" s="110" t="str">
        <f>+IFERROR(IF(S469&gt;0," ",Q469-variables!$C$9)," ")</f>
        <v xml:space="preserve"> </v>
      </c>
      <c r="AB469" s="111" t="str">
        <f t="shared" si="67"/>
        <v>RESPUESTA EXTEMPORÁNEA</v>
      </c>
      <c r="AC469" s="94" t="str">
        <f t="shared" si="68"/>
        <v>TRASLADO EXTEMPORÁNEO</v>
      </c>
      <c r="AD469" s="226" t="str">
        <f t="shared" si="65"/>
        <v>Respuesta EXTEMPORÁNEA a peticionario</v>
      </c>
      <c r="AE469" s="94" t="str">
        <f t="shared" si="66"/>
        <v>Traslado EXTEMPORÁNEO</v>
      </c>
      <c r="AF469" s="228">
        <f t="shared" si="69"/>
        <v>7</v>
      </c>
      <c r="AG469" s="94" t="str">
        <f t="shared" si="70"/>
        <v>N/A</v>
      </c>
    </row>
    <row r="470" spans="2:34" s="111" customFormat="1" ht="24.95" hidden="1" customHeight="1">
      <c r="B470" s="64">
        <f t="shared" si="71"/>
        <v>467</v>
      </c>
      <c r="C470" s="65" t="s">
        <v>1808</v>
      </c>
      <c r="D470" s="62" t="s">
        <v>1809</v>
      </c>
      <c r="E470" s="62" t="s">
        <v>1810</v>
      </c>
      <c r="F470" s="64" t="s">
        <v>2</v>
      </c>
      <c r="G470" s="198">
        <v>46073</v>
      </c>
      <c r="H470" s="198">
        <v>46073</v>
      </c>
      <c r="I470" s="198">
        <v>46076</v>
      </c>
      <c r="J470" s="208" t="s">
        <v>1077</v>
      </c>
      <c r="K470" s="62" t="s">
        <v>151</v>
      </c>
      <c r="L470" s="62"/>
      <c r="M470" s="62"/>
      <c r="N470" s="64" t="s">
        <v>98</v>
      </c>
      <c r="O470" s="64">
        <f>IF(Tabla1[[#This Row],[FECHA RADICADO DE RESPUESTA A PETICIONARIO]]="","Sin respuesta",S470-G470)</f>
        <v>3</v>
      </c>
      <c r="P470" s="64">
        <v>2</v>
      </c>
      <c r="Q470" s="63">
        <f>+IFERROR(VLOOKUP(Z470, fechas!$B$1:$C$247, 2,FALSE), " ")</f>
        <v>46077</v>
      </c>
      <c r="R470" s="64" t="s">
        <v>90</v>
      </c>
      <c r="S470" s="85">
        <v>46076</v>
      </c>
      <c r="T470" s="64" t="s">
        <v>90</v>
      </c>
      <c r="U470" s="85" t="s">
        <v>90</v>
      </c>
      <c r="V470" s="64" t="s">
        <v>1811</v>
      </c>
      <c r="W470" s="64"/>
      <c r="X470" s="108">
        <f t="shared" si="63"/>
        <v>0</v>
      </c>
      <c r="Y470" s="109">
        <f>+IFERROR(VLOOKUP(G470,fechas!$A$1:$D$209,2,FALSE), " ")</f>
        <v>55</v>
      </c>
      <c r="Z470" s="109">
        <f t="shared" si="64"/>
        <v>57</v>
      </c>
      <c r="AA470" s="110" t="str">
        <f>+IFERROR(IF(S470&gt;0," ",Q470-variables!$C$9)," ")</f>
        <v xml:space="preserve"> </v>
      </c>
      <c r="AB470" s="111" t="str">
        <f t="shared" si="67"/>
        <v>RESPUESTA OPORTUNA</v>
      </c>
      <c r="AC470" s="94" t="str">
        <f t="shared" si="68"/>
        <v>TRASLADO EXTEMPORÁNEO</v>
      </c>
      <c r="AD470" s="237" t="str">
        <f t="shared" si="65"/>
        <v>Respuesta EN TÉRMINOS a peticionario</v>
      </c>
      <c r="AE470" s="238" t="str">
        <f t="shared" si="66"/>
        <v>N/A</v>
      </c>
      <c r="AF470" s="239">
        <f t="shared" si="69"/>
        <v>3</v>
      </c>
      <c r="AG470" s="238">
        <f t="shared" si="70"/>
        <v>3</v>
      </c>
      <c r="AH470" s="111" t="s">
        <v>151</v>
      </c>
    </row>
    <row r="471" spans="2:34" s="111" customFormat="1" ht="24.95" hidden="1" customHeight="1">
      <c r="B471" s="64">
        <f t="shared" si="71"/>
        <v>468</v>
      </c>
      <c r="C471" s="65" t="s">
        <v>1812</v>
      </c>
      <c r="D471" s="62" t="s">
        <v>1813</v>
      </c>
      <c r="E471" s="62" t="s">
        <v>1814</v>
      </c>
      <c r="F471" s="64" t="s">
        <v>2</v>
      </c>
      <c r="G471" s="198">
        <v>46076</v>
      </c>
      <c r="H471" s="198">
        <v>46076</v>
      </c>
      <c r="I471" s="198">
        <v>46076</v>
      </c>
      <c r="J471" s="208" t="s">
        <v>1077</v>
      </c>
      <c r="K471" s="62" t="s">
        <v>45</v>
      </c>
      <c r="L471" s="62"/>
      <c r="M471" s="62"/>
      <c r="N471" s="64" t="s">
        <v>98</v>
      </c>
      <c r="O471" s="64">
        <f>IF(Tabla1[[#This Row],[FECHA RADICADO DE RESPUESTA A PETICIONARIO]]="","Sin respuesta",S471-G471)</f>
        <v>1</v>
      </c>
      <c r="P471" s="64">
        <v>12</v>
      </c>
      <c r="Q471" s="63">
        <f>+IFERROR(VLOOKUP(Z471, fechas!$B$1:$C$247, 2,FALSE), " ")</f>
        <v>46092</v>
      </c>
      <c r="R471" s="64" t="s">
        <v>1815</v>
      </c>
      <c r="S471" s="85">
        <v>46077</v>
      </c>
      <c r="T471" s="64" t="s">
        <v>90</v>
      </c>
      <c r="U471" s="63" t="s">
        <v>90</v>
      </c>
      <c r="V471" s="64"/>
      <c r="W471" s="64"/>
      <c r="X471" s="108">
        <f t="shared" si="63"/>
        <v>0</v>
      </c>
      <c r="Y471" s="109">
        <f>+IFERROR(VLOOKUP(G471,fechas!$A$1:$D$209,2,FALSE), " ")</f>
        <v>56</v>
      </c>
      <c r="Z471" s="109">
        <f t="shared" si="64"/>
        <v>68</v>
      </c>
      <c r="AA471" s="110" t="str">
        <f>+IFERROR(IF(S471&gt;0," ",Q471-variables!$C$9)," ")</f>
        <v xml:space="preserve"> </v>
      </c>
      <c r="AB471" s="111" t="str">
        <f t="shared" si="67"/>
        <v>RESPUESTA OPORTUNA</v>
      </c>
      <c r="AC471" s="94" t="str">
        <f t="shared" si="68"/>
        <v>TRASLADO EXTEMPORÁNEO</v>
      </c>
      <c r="AD471" s="226" t="str">
        <f t="shared" si="65"/>
        <v>Respuesta EN TÉRMINOS a peticionario</v>
      </c>
      <c r="AE471" s="94" t="str">
        <f t="shared" si="66"/>
        <v>N/A</v>
      </c>
      <c r="AF471" s="228">
        <f t="shared" si="69"/>
        <v>0</v>
      </c>
      <c r="AG471" s="94" t="str">
        <f t="shared" si="70"/>
        <v>N/A</v>
      </c>
    </row>
    <row r="472" spans="2:34" s="111" customFormat="1" ht="24.95" hidden="1" customHeight="1">
      <c r="B472" s="64">
        <f t="shared" si="71"/>
        <v>469</v>
      </c>
      <c r="C472" s="65" t="s">
        <v>1816</v>
      </c>
      <c r="D472" s="62" t="s">
        <v>1817</v>
      </c>
      <c r="E472" s="62" t="s">
        <v>1818</v>
      </c>
      <c r="F472" s="64" t="s">
        <v>2</v>
      </c>
      <c r="G472" s="198">
        <v>46076</v>
      </c>
      <c r="H472" s="198">
        <v>46076</v>
      </c>
      <c r="I472" s="198">
        <v>46076</v>
      </c>
      <c r="J472" s="208" t="s">
        <v>1077</v>
      </c>
      <c r="K472" s="62" t="s">
        <v>151</v>
      </c>
      <c r="L472" s="62"/>
      <c r="M472" s="62"/>
      <c r="N472" s="64" t="s">
        <v>98</v>
      </c>
      <c r="O472" s="64">
        <f>IF(Tabla1[[#This Row],[FECHA RADICADO DE RESPUESTA A PETICIONARIO]]="","Sin respuesta",S472-G472)</f>
        <v>8</v>
      </c>
      <c r="P472" s="64">
        <v>2</v>
      </c>
      <c r="Q472" s="63">
        <f>+IFERROR(VLOOKUP(Z472, fechas!$B$1:$C$247, 2,FALSE), " ")</f>
        <v>46078</v>
      </c>
      <c r="R472" s="64" t="s">
        <v>90</v>
      </c>
      <c r="S472" s="85">
        <v>46084</v>
      </c>
      <c r="T472" s="64" t="s">
        <v>90</v>
      </c>
      <c r="U472" s="63" t="s">
        <v>90</v>
      </c>
      <c r="V472" s="64" t="s">
        <v>295</v>
      </c>
      <c r="W472" s="64"/>
      <c r="X472" s="108">
        <f t="shared" si="63"/>
        <v>0</v>
      </c>
      <c r="Y472" s="109">
        <f>+IFERROR(VLOOKUP(G472,fechas!$A$1:$D$209,2,FALSE), " ")</f>
        <v>56</v>
      </c>
      <c r="Z472" s="109">
        <f t="shared" si="64"/>
        <v>58</v>
      </c>
      <c r="AA472" s="110" t="str">
        <f>+IFERROR(IF(S472&gt;0," ",Q472-variables!$C$9)," ")</f>
        <v xml:space="preserve"> </v>
      </c>
      <c r="AB472" s="111" t="str">
        <f t="shared" si="67"/>
        <v>RESPUESTA EXTEMPORÁNEA</v>
      </c>
      <c r="AC472" s="94" t="str">
        <f t="shared" si="68"/>
        <v>TRASLADO EXTEMPORÁNEO</v>
      </c>
      <c r="AD472" s="237" t="str">
        <f t="shared" si="65"/>
        <v>Respuesta EXTEMPORÁNEA a peticionario</v>
      </c>
      <c r="AE472" s="238" t="str">
        <f t="shared" si="66"/>
        <v>N/A</v>
      </c>
      <c r="AF472" s="239">
        <f t="shared" si="69"/>
        <v>0</v>
      </c>
      <c r="AG472" s="238">
        <f t="shared" si="70"/>
        <v>8</v>
      </c>
      <c r="AH472" s="111" t="s">
        <v>151</v>
      </c>
    </row>
    <row r="473" spans="2:34" s="111" customFormat="1" ht="24.95" hidden="1" customHeight="1">
      <c r="B473" s="64">
        <f t="shared" si="71"/>
        <v>470</v>
      </c>
      <c r="C473" s="65" t="s">
        <v>1819</v>
      </c>
      <c r="D473" s="62" t="s">
        <v>1320</v>
      </c>
      <c r="E473" s="62" t="s">
        <v>1820</v>
      </c>
      <c r="F473" s="64" t="s">
        <v>2</v>
      </c>
      <c r="G473" s="198">
        <v>46076</v>
      </c>
      <c r="H473" s="198">
        <v>46076</v>
      </c>
      <c r="I473" s="198">
        <v>46076</v>
      </c>
      <c r="J473" s="208" t="s">
        <v>1077</v>
      </c>
      <c r="K473" s="62" t="s">
        <v>1821</v>
      </c>
      <c r="L473" s="62"/>
      <c r="M473" s="62"/>
      <c r="N473" s="64" t="s">
        <v>98</v>
      </c>
      <c r="O473" s="64">
        <f>IF(Tabla1[[#This Row],[FECHA RADICADO DE RESPUESTA A PETICIONARIO]]="","Sin respuesta",S473-G473)</f>
        <v>4</v>
      </c>
      <c r="P473" s="64">
        <v>2</v>
      </c>
      <c r="Q473" s="63">
        <f>+IFERROR(VLOOKUP(Z473, fechas!$B$1:$C$247, 2,FALSE), " ")</f>
        <v>46078</v>
      </c>
      <c r="R473" s="64" t="s">
        <v>1822</v>
      </c>
      <c r="S473" s="85">
        <v>46080</v>
      </c>
      <c r="T473" s="64" t="s">
        <v>1823</v>
      </c>
      <c r="U473" s="63">
        <v>46078</v>
      </c>
      <c r="V473" s="64" t="s">
        <v>1824</v>
      </c>
      <c r="W473" s="64"/>
      <c r="X473" s="108">
        <f t="shared" si="63"/>
        <v>0</v>
      </c>
      <c r="Y473" s="109">
        <f>+IFERROR(VLOOKUP(G473,fechas!$A$1:$D$209,2,FALSE), " ")</f>
        <v>56</v>
      </c>
      <c r="Z473" s="109">
        <f t="shared" si="64"/>
        <v>58</v>
      </c>
      <c r="AA473" s="110" t="str">
        <f>+IFERROR(IF(S473&gt;0," ",Q473-variables!$C$9)," ")</f>
        <v xml:space="preserve"> </v>
      </c>
      <c r="AB473" s="111" t="str">
        <f t="shared" si="67"/>
        <v>RESPUESTA EXTEMPORÁNEA</v>
      </c>
      <c r="AC473" s="94" t="str">
        <f t="shared" si="68"/>
        <v>TRASLADO OPORTUNO</v>
      </c>
      <c r="AD473" s="226" t="str">
        <f t="shared" si="65"/>
        <v>Respuesta EN TÉRMINOS a peticionario</v>
      </c>
      <c r="AE473" s="94" t="str">
        <f t="shared" si="66"/>
        <v>Traslado EN TÉRMINOS</v>
      </c>
      <c r="AF473" s="228">
        <f t="shared" si="69"/>
        <v>0</v>
      </c>
      <c r="AG473" s="94" t="str">
        <f t="shared" si="70"/>
        <v>N/A</v>
      </c>
    </row>
    <row r="474" spans="2:34" s="111" customFormat="1" ht="24.95" hidden="1" customHeight="1">
      <c r="B474" s="64">
        <f t="shared" si="71"/>
        <v>471</v>
      </c>
      <c r="C474" s="65" t="s">
        <v>1825</v>
      </c>
      <c r="D474" s="62" t="s">
        <v>1826</v>
      </c>
      <c r="E474" s="62" t="s">
        <v>1827</v>
      </c>
      <c r="F474" s="64" t="s">
        <v>2</v>
      </c>
      <c r="G474" s="198">
        <v>46076</v>
      </c>
      <c r="H474" s="198">
        <v>46076</v>
      </c>
      <c r="I474" s="198">
        <v>46076</v>
      </c>
      <c r="J474" s="208" t="s">
        <v>1077</v>
      </c>
      <c r="K474" s="62" t="s">
        <v>46</v>
      </c>
      <c r="L474" s="62"/>
      <c r="M474" s="62"/>
      <c r="N474" s="64" t="s">
        <v>98</v>
      </c>
      <c r="O474" s="64">
        <f>IF(Tabla1[[#This Row],[FECHA RADICADO DE RESPUESTA A PETICIONARIO]]="","Sin respuesta",S474-G474)</f>
        <v>1</v>
      </c>
      <c r="P474" s="64">
        <v>2</v>
      </c>
      <c r="Q474" s="63">
        <f>+IFERROR(VLOOKUP(Z474, fechas!$B$1:$C$247, 2,FALSE), " ")</f>
        <v>46078</v>
      </c>
      <c r="R474" s="64" t="s">
        <v>1828</v>
      </c>
      <c r="S474" s="85">
        <v>46077</v>
      </c>
      <c r="T474" s="64" t="s">
        <v>1829</v>
      </c>
      <c r="U474" s="63">
        <v>46077</v>
      </c>
      <c r="V474" s="64" t="s">
        <v>714</v>
      </c>
      <c r="W474" s="64"/>
      <c r="X474" s="108">
        <f t="shared" si="63"/>
        <v>0</v>
      </c>
      <c r="Y474" s="109">
        <f>+IFERROR(VLOOKUP(G474,fechas!$A$1:$D$209,2,FALSE), " ")</f>
        <v>56</v>
      </c>
      <c r="Z474" s="109">
        <f t="shared" si="64"/>
        <v>58</v>
      </c>
      <c r="AA474" s="110" t="str">
        <f>+IFERROR(IF(S474&gt;0," ",Q474-variables!$C$9)," ")</f>
        <v xml:space="preserve"> </v>
      </c>
      <c r="AB474" s="111" t="str">
        <f t="shared" si="67"/>
        <v>RESPUESTA OPORTUNA</v>
      </c>
      <c r="AC474" s="94" t="str">
        <f t="shared" si="68"/>
        <v>TRASLADO OPORTUNO</v>
      </c>
      <c r="AD474" s="226" t="str">
        <f t="shared" si="65"/>
        <v>Respuesta EN TÉRMINOS a peticionario</v>
      </c>
      <c r="AE474" s="94" t="str">
        <f t="shared" si="66"/>
        <v>Traslado EN TÉRMINOS</v>
      </c>
      <c r="AF474" s="228">
        <f t="shared" si="69"/>
        <v>0</v>
      </c>
      <c r="AG474" s="94" t="str">
        <f t="shared" si="70"/>
        <v>N/A</v>
      </c>
    </row>
    <row r="475" spans="2:34" s="111" customFormat="1" ht="24.95" hidden="1" customHeight="1">
      <c r="B475" s="64">
        <f t="shared" si="71"/>
        <v>472</v>
      </c>
      <c r="C475" s="65" t="s">
        <v>1830</v>
      </c>
      <c r="D475" s="62" t="s">
        <v>1831</v>
      </c>
      <c r="E475" s="62" t="s">
        <v>1832</v>
      </c>
      <c r="F475" s="64" t="s">
        <v>2</v>
      </c>
      <c r="G475" s="198">
        <v>46076</v>
      </c>
      <c r="H475" s="198">
        <v>46076</v>
      </c>
      <c r="I475" s="198">
        <v>46076</v>
      </c>
      <c r="J475" s="208" t="s">
        <v>1077</v>
      </c>
      <c r="K475" s="62" t="s">
        <v>151</v>
      </c>
      <c r="L475" s="62"/>
      <c r="M475" s="62"/>
      <c r="N475" s="64" t="s">
        <v>98</v>
      </c>
      <c r="O475" s="64">
        <f>IF(Tabla1[[#This Row],[FECHA RADICADO DE RESPUESTA A PETICIONARIO]]="","Sin respuesta",S475-G475)</f>
        <v>4</v>
      </c>
      <c r="P475" s="64">
        <v>2</v>
      </c>
      <c r="Q475" s="63">
        <f>+IFERROR(VLOOKUP(Z475, fechas!$B$1:$C$247, 2,FALSE), " ")</f>
        <v>46078</v>
      </c>
      <c r="R475" s="64" t="s">
        <v>90</v>
      </c>
      <c r="S475" s="85">
        <v>46080</v>
      </c>
      <c r="T475" s="64" t="s">
        <v>90</v>
      </c>
      <c r="U475" s="63" t="s">
        <v>90</v>
      </c>
      <c r="V475" s="64" t="s">
        <v>1833</v>
      </c>
      <c r="W475" s="64"/>
      <c r="X475" s="108">
        <f t="shared" si="63"/>
        <v>0</v>
      </c>
      <c r="Y475" s="109">
        <f>+IFERROR(VLOOKUP(G475,fechas!$A$1:$D$209,2,FALSE), " ")</f>
        <v>56</v>
      </c>
      <c r="Z475" s="109">
        <f t="shared" si="64"/>
        <v>58</v>
      </c>
      <c r="AA475" s="110" t="str">
        <f>+IFERROR(IF(S475&gt;0," ",Q475-variables!$C$9)," ")</f>
        <v xml:space="preserve"> </v>
      </c>
      <c r="AB475" s="111" t="str">
        <f t="shared" si="67"/>
        <v>RESPUESTA EXTEMPORÁNEA</v>
      </c>
      <c r="AC475" s="94" t="str">
        <f t="shared" si="68"/>
        <v>TRASLADO EXTEMPORÁNEO</v>
      </c>
      <c r="AD475" s="237" t="str">
        <f t="shared" si="65"/>
        <v>Respuesta EN TÉRMINOS a peticionario</v>
      </c>
      <c r="AE475" s="238" t="str">
        <f t="shared" si="66"/>
        <v>N/A</v>
      </c>
      <c r="AF475" s="239">
        <f t="shared" si="69"/>
        <v>0</v>
      </c>
      <c r="AG475" s="238">
        <f t="shared" si="70"/>
        <v>4</v>
      </c>
      <c r="AH475" s="111" t="s">
        <v>151</v>
      </c>
    </row>
    <row r="476" spans="2:34" s="111" customFormat="1" ht="24.95" hidden="1" customHeight="1">
      <c r="B476" s="64">
        <f t="shared" si="71"/>
        <v>473</v>
      </c>
      <c r="C476" s="65" t="s">
        <v>1834</v>
      </c>
      <c r="D476" s="62" t="s">
        <v>1835</v>
      </c>
      <c r="E476" s="62" t="s">
        <v>325</v>
      </c>
      <c r="F476" s="64" t="s">
        <v>2</v>
      </c>
      <c r="G476" s="198">
        <v>46076</v>
      </c>
      <c r="H476" s="198">
        <v>46076</v>
      </c>
      <c r="I476" s="198">
        <v>46076</v>
      </c>
      <c r="J476" s="208" t="s">
        <v>1077</v>
      </c>
      <c r="K476" s="62" t="s">
        <v>47</v>
      </c>
      <c r="L476" s="62"/>
      <c r="M476" s="62"/>
      <c r="N476" s="64" t="s">
        <v>98</v>
      </c>
      <c r="O476" s="64">
        <f>IF(Tabla1[[#This Row],[FECHA RADICADO DE RESPUESTA A PETICIONARIO]]="","Sin respuesta",S476-G476)</f>
        <v>4</v>
      </c>
      <c r="P476" s="64">
        <v>12</v>
      </c>
      <c r="Q476" s="63">
        <f>+IFERROR(VLOOKUP(Z476, fechas!$B$1:$C$247, 2,FALSE), " ")</f>
        <v>46092</v>
      </c>
      <c r="R476" s="64" t="s">
        <v>1836</v>
      </c>
      <c r="S476" s="85">
        <v>46080</v>
      </c>
      <c r="T476" s="64" t="s">
        <v>90</v>
      </c>
      <c r="U476" s="85" t="s">
        <v>90</v>
      </c>
      <c r="V476" s="64"/>
      <c r="W476" s="64"/>
      <c r="X476" s="108">
        <f t="shared" si="63"/>
        <v>0</v>
      </c>
      <c r="Y476" s="109">
        <f>+IFERROR(VLOOKUP(G476,fechas!$A$1:$D$209,2,FALSE), " ")</f>
        <v>56</v>
      </c>
      <c r="Z476" s="109">
        <f t="shared" si="64"/>
        <v>68</v>
      </c>
      <c r="AA476" s="110" t="str">
        <f>+IFERROR(IF(S476&gt;0," ",Q476-variables!$C$9)," ")</f>
        <v xml:space="preserve"> </v>
      </c>
      <c r="AB476" s="111" t="str">
        <f t="shared" si="67"/>
        <v>RESPUESTA OPORTUNA</v>
      </c>
      <c r="AC476" s="94" t="str">
        <f t="shared" si="68"/>
        <v>TRASLADO EXTEMPORÁNEO</v>
      </c>
      <c r="AD476" s="226" t="str">
        <f t="shared" si="65"/>
        <v>Respuesta EN TÉRMINOS a peticionario</v>
      </c>
      <c r="AE476" s="94" t="str">
        <f t="shared" si="66"/>
        <v>N/A</v>
      </c>
      <c r="AF476" s="228">
        <f t="shared" si="69"/>
        <v>0</v>
      </c>
      <c r="AG476" s="94" t="str">
        <f t="shared" si="70"/>
        <v>N/A</v>
      </c>
    </row>
    <row r="477" spans="2:34" s="111" customFormat="1" ht="24.95" hidden="1" customHeight="1">
      <c r="B477" s="64">
        <f t="shared" si="71"/>
        <v>474</v>
      </c>
      <c r="C477" s="65" t="s">
        <v>1837</v>
      </c>
      <c r="D477" s="62" t="s">
        <v>1838</v>
      </c>
      <c r="E477" s="62" t="s">
        <v>1839</v>
      </c>
      <c r="F477" s="64" t="s">
        <v>2</v>
      </c>
      <c r="G477" s="198">
        <v>46076</v>
      </c>
      <c r="H477" s="198">
        <v>46076</v>
      </c>
      <c r="I477" s="198">
        <v>46076</v>
      </c>
      <c r="J477" s="208" t="s">
        <v>1077</v>
      </c>
      <c r="K477" s="62" t="s">
        <v>151</v>
      </c>
      <c r="L477" s="62"/>
      <c r="M477" s="62"/>
      <c r="N477" s="64" t="s">
        <v>98</v>
      </c>
      <c r="O477" s="64">
        <f>IF(Tabla1[[#This Row],[FECHA RADICADO DE RESPUESTA A PETICIONARIO]]="","Sin respuesta",S477-G477)</f>
        <v>1</v>
      </c>
      <c r="P477" s="64">
        <v>2</v>
      </c>
      <c r="Q477" s="63">
        <f>+IFERROR(VLOOKUP(Z477, fechas!$B$1:$C$247, 2,FALSE), " ")</f>
        <v>46078</v>
      </c>
      <c r="R477" s="64" t="s">
        <v>90</v>
      </c>
      <c r="S477" s="85">
        <v>46077</v>
      </c>
      <c r="T477" s="64" t="s">
        <v>90</v>
      </c>
      <c r="U477" s="63" t="s">
        <v>90</v>
      </c>
      <c r="V477" s="64" t="s">
        <v>383</v>
      </c>
      <c r="W477" s="64"/>
      <c r="X477" s="108">
        <f t="shared" si="63"/>
        <v>0</v>
      </c>
      <c r="Y477" s="109">
        <f>+IFERROR(VLOOKUP(G477,fechas!$A$1:$D$209,2,FALSE), " ")</f>
        <v>56</v>
      </c>
      <c r="Z477" s="109">
        <f t="shared" si="64"/>
        <v>58</v>
      </c>
      <c r="AA477" s="110" t="str">
        <f>+IFERROR(IF(S477&gt;0," ",Q477-variables!$C$9)," ")</f>
        <v xml:space="preserve"> </v>
      </c>
      <c r="AB477" s="111" t="str">
        <f t="shared" si="67"/>
        <v>RESPUESTA OPORTUNA</v>
      </c>
      <c r="AC477" s="94" t="str">
        <f t="shared" si="68"/>
        <v>TRASLADO EXTEMPORÁNEO</v>
      </c>
      <c r="AD477" s="237" t="str">
        <f t="shared" si="65"/>
        <v>Respuesta EN TÉRMINOS a peticionario</v>
      </c>
      <c r="AE477" s="238" t="str">
        <f t="shared" si="66"/>
        <v>N/A</v>
      </c>
      <c r="AF477" s="239">
        <f t="shared" si="69"/>
        <v>0</v>
      </c>
      <c r="AG477" s="238">
        <f t="shared" si="70"/>
        <v>1</v>
      </c>
      <c r="AH477" s="111" t="s">
        <v>151</v>
      </c>
    </row>
    <row r="478" spans="2:34" s="111" customFormat="1" ht="24.95" hidden="1" customHeight="1">
      <c r="B478" s="64">
        <f t="shared" si="71"/>
        <v>475</v>
      </c>
      <c r="C478" s="65" t="s">
        <v>1840</v>
      </c>
      <c r="D478" s="62" t="s">
        <v>1841</v>
      </c>
      <c r="E478" s="62" t="s">
        <v>238</v>
      </c>
      <c r="F478" s="64" t="s">
        <v>2</v>
      </c>
      <c r="G478" s="198">
        <v>46065</v>
      </c>
      <c r="H478" s="198">
        <v>46071</v>
      </c>
      <c r="I478" s="198">
        <v>46077</v>
      </c>
      <c r="J478" s="208" t="s">
        <v>1077</v>
      </c>
      <c r="K478" s="62" t="s">
        <v>151</v>
      </c>
      <c r="L478" s="62"/>
      <c r="M478" s="62"/>
      <c r="N478" s="64" t="s">
        <v>98</v>
      </c>
      <c r="O478" s="64">
        <f>IF(Tabla1[[#This Row],[FECHA RADICADO DE RESPUESTA A PETICIONARIO]]="","Sin respuesta",S478-G478)</f>
        <v>22</v>
      </c>
      <c r="P478" s="64">
        <v>2</v>
      </c>
      <c r="Q478" s="63">
        <f>+IFERROR(VLOOKUP(Z478, fechas!$B$1:$C$247, 2,FALSE), " ")</f>
        <v>46069</v>
      </c>
      <c r="R478" s="64" t="s">
        <v>90</v>
      </c>
      <c r="S478" s="85">
        <v>46087</v>
      </c>
      <c r="T478" s="64" t="s">
        <v>90</v>
      </c>
      <c r="U478" s="63" t="s">
        <v>90</v>
      </c>
      <c r="V478" s="64" t="s">
        <v>1842</v>
      </c>
      <c r="W478" s="64"/>
      <c r="X478" s="108">
        <f t="shared" si="63"/>
        <v>0</v>
      </c>
      <c r="Y478" s="109">
        <f>+IFERROR(VLOOKUP(G478,fechas!$A$1:$D$209,2,FALSE), " ")</f>
        <v>49</v>
      </c>
      <c r="Z478" s="109">
        <f t="shared" si="64"/>
        <v>51</v>
      </c>
      <c r="AA478" s="110" t="str">
        <f>+IFERROR(IF(S478&gt;0," ",Q478-variables!$C$9)," ")</f>
        <v xml:space="preserve"> </v>
      </c>
      <c r="AB478" s="111" t="str">
        <f t="shared" si="67"/>
        <v>RESPUESTA EXTEMPORÁNEA</v>
      </c>
      <c r="AC478" s="94" t="str">
        <f t="shared" si="68"/>
        <v>TRASLADO EXTEMPORÁNEO</v>
      </c>
      <c r="AD478" s="237" t="str">
        <f t="shared" si="65"/>
        <v>Respuesta EXTEMPORÁNEA a peticionario</v>
      </c>
      <c r="AE478" s="238" t="str">
        <f t="shared" si="66"/>
        <v>N/A</v>
      </c>
      <c r="AF478" s="239">
        <f t="shared" si="69"/>
        <v>12</v>
      </c>
      <c r="AG478" s="238">
        <f t="shared" si="70"/>
        <v>22</v>
      </c>
      <c r="AH478" s="111" t="s">
        <v>151</v>
      </c>
    </row>
    <row r="479" spans="2:34" s="111" customFormat="1" ht="24.95" hidden="1" customHeight="1">
      <c r="B479" s="64">
        <f t="shared" si="71"/>
        <v>476</v>
      </c>
      <c r="C479" s="65" t="s">
        <v>1843</v>
      </c>
      <c r="D479" s="62" t="s">
        <v>1838</v>
      </c>
      <c r="E479" s="62" t="s">
        <v>1839</v>
      </c>
      <c r="F479" s="64" t="s">
        <v>2</v>
      </c>
      <c r="G479" s="198">
        <v>46076</v>
      </c>
      <c r="H479" s="198">
        <v>46076</v>
      </c>
      <c r="I479" s="198">
        <v>46076</v>
      </c>
      <c r="J479" s="208" t="s">
        <v>1077</v>
      </c>
      <c r="K479" s="62" t="s">
        <v>151</v>
      </c>
      <c r="L479" s="62"/>
      <c r="M479" s="62"/>
      <c r="N479" s="64" t="s">
        <v>98</v>
      </c>
      <c r="O479" s="64">
        <f>IF(Tabla1[[#This Row],[FECHA RADICADO DE RESPUESTA A PETICIONARIO]]="","Sin respuesta",S479-G479)</f>
        <v>1</v>
      </c>
      <c r="P479" s="64">
        <v>2</v>
      </c>
      <c r="Q479" s="63">
        <f>+IFERROR(VLOOKUP(Z479, fechas!$B$1:$C$247, 2,FALSE), " ")</f>
        <v>46078</v>
      </c>
      <c r="R479" s="64" t="s">
        <v>90</v>
      </c>
      <c r="S479" s="85">
        <v>46077</v>
      </c>
      <c r="T479" s="64" t="s">
        <v>90</v>
      </c>
      <c r="U479" s="63" t="s">
        <v>90</v>
      </c>
      <c r="V479" s="64" t="s">
        <v>383</v>
      </c>
      <c r="W479" s="64"/>
      <c r="X479" s="108">
        <f t="shared" si="63"/>
        <v>0</v>
      </c>
      <c r="Y479" s="109">
        <f>+IFERROR(VLOOKUP(G479,fechas!$A$1:$D$209,2,FALSE), " ")</f>
        <v>56</v>
      </c>
      <c r="Z479" s="109">
        <f t="shared" si="64"/>
        <v>58</v>
      </c>
      <c r="AA479" s="110" t="str">
        <f>+IFERROR(IF(S479&gt;0," ",Q479-variables!$C$9)," ")</f>
        <v xml:space="preserve"> </v>
      </c>
      <c r="AB479" s="111" t="str">
        <f t="shared" si="67"/>
        <v>RESPUESTA OPORTUNA</v>
      </c>
      <c r="AC479" s="94" t="str">
        <f t="shared" si="68"/>
        <v>TRASLADO EXTEMPORÁNEO</v>
      </c>
      <c r="AD479" s="237" t="str">
        <f t="shared" si="65"/>
        <v>Respuesta EN TÉRMINOS a peticionario</v>
      </c>
      <c r="AE479" s="238" t="str">
        <f t="shared" si="66"/>
        <v>N/A</v>
      </c>
      <c r="AF479" s="239">
        <f t="shared" si="69"/>
        <v>0</v>
      </c>
      <c r="AG479" s="238">
        <f t="shared" si="70"/>
        <v>1</v>
      </c>
      <c r="AH479" s="111" t="s">
        <v>151</v>
      </c>
    </row>
    <row r="480" spans="2:34" s="111" customFormat="1" ht="24.95" hidden="1" customHeight="1">
      <c r="B480" s="64">
        <f t="shared" si="71"/>
        <v>477</v>
      </c>
      <c r="C480" s="65" t="s">
        <v>1844</v>
      </c>
      <c r="D480" s="62" t="s">
        <v>1845</v>
      </c>
      <c r="E480" s="62" t="s">
        <v>865</v>
      </c>
      <c r="F480" s="64" t="s">
        <v>2</v>
      </c>
      <c r="G480" s="198">
        <v>46066</v>
      </c>
      <c r="H480" s="198">
        <v>46069</v>
      </c>
      <c r="I480" s="198">
        <v>46077</v>
      </c>
      <c r="J480" s="208" t="s">
        <v>1077</v>
      </c>
      <c r="K480" s="62" t="s">
        <v>151</v>
      </c>
      <c r="L480" s="62"/>
      <c r="M480" s="62"/>
      <c r="N480" s="64" t="s">
        <v>98</v>
      </c>
      <c r="O480" s="64">
        <f>IF(Tabla1[[#This Row],[FECHA RADICADO DE RESPUESTA A PETICIONARIO]]="","Sin respuesta",S480-G480)</f>
        <v>11</v>
      </c>
      <c r="P480" s="64">
        <v>2</v>
      </c>
      <c r="Q480" s="63">
        <f>+IFERROR(VLOOKUP(Z480, fechas!$B$1:$C$247, 2,FALSE), " ")</f>
        <v>46070</v>
      </c>
      <c r="R480" s="64" t="s">
        <v>90</v>
      </c>
      <c r="S480" s="85">
        <v>46077</v>
      </c>
      <c r="T480" s="64" t="s">
        <v>90</v>
      </c>
      <c r="U480" s="85" t="s">
        <v>90</v>
      </c>
      <c r="V480" s="64" t="s">
        <v>585</v>
      </c>
      <c r="W480" s="64"/>
      <c r="X480" s="108">
        <f t="shared" si="63"/>
        <v>0</v>
      </c>
      <c r="Y480" s="109">
        <f>+IFERROR(VLOOKUP(G480,fechas!$A$1:$D$209,2,FALSE), " ")</f>
        <v>50</v>
      </c>
      <c r="Z480" s="109">
        <f t="shared" si="64"/>
        <v>52</v>
      </c>
      <c r="AA480" s="110" t="str">
        <f>+IFERROR(IF(S480&gt;0," ",Q480-variables!$C$9)," ")</f>
        <v xml:space="preserve"> </v>
      </c>
      <c r="AB480" s="111" t="str">
        <f t="shared" si="67"/>
        <v>RESPUESTA EXTEMPORÁNEA</v>
      </c>
      <c r="AC480" s="94" t="str">
        <f t="shared" si="68"/>
        <v>TRASLADO EXTEMPORÁNEO</v>
      </c>
      <c r="AD480" s="237" t="str">
        <f t="shared" si="65"/>
        <v>Respuesta EXTEMPORÁNEA a peticionario</v>
      </c>
      <c r="AE480" s="238" t="str">
        <f t="shared" si="66"/>
        <v>N/A</v>
      </c>
      <c r="AF480" s="239">
        <f t="shared" si="69"/>
        <v>11</v>
      </c>
      <c r="AG480" s="238">
        <f t="shared" si="70"/>
        <v>11</v>
      </c>
      <c r="AH480" s="111" t="s">
        <v>151</v>
      </c>
    </row>
    <row r="481" spans="2:34" s="111" customFormat="1" ht="24.95" hidden="1" customHeight="1">
      <c r="B481" s="64">
        <f t="shared" si="71"/>
        <v>478</v>
      </c>
      <c r="C481" s="65" t="s">
        <v>1846</v>
      </c>
      <c r="D481" s="62" t="s">
        <v>1847</v>
      </c>
      <c r="E481" s="62" t="s">
        <v>1848</v>
      </c>
      <c r="F481" s="64" t="s">
        <v>2</v>
      </c>
      <c r="G481" s="198">
        <v>46051</v>
      </c>
      <c r="H481" s="198">
        <v>46062</v>
      </c>
      <c r="I481" s="198">
        <v>46077</v>
      </c>
      <c r="J481" s="208" t="s">
        <v>1077</v>
      </c>
      <c r="K481" s="62" t="s">
        <v>151</v>
      </c>
      <c r="L481" s="62"/>
      <c r="M481" s="62"/>
      <c r="N481" s="64" t="s">
        <v>98</v>
      </c>
      <c r="O481" s="64">
        <f>IF(Tabla1[[#This Row],[FECHA RADICADO DE RESPUESTA A PETICIONARIO]]="","Sin respuesta",S481-G481)</f>
        <v>26</v>
      </c>
      <c r="P481" s="64">
        <v>2</v>
      </c>
      <c r="Q481" s="63">
        <f>+IFERROR(VLOOKUP(Z481, fechas!$B$1:$C$247, 2,FALSE), " ")</f>
        <v>46055</v>
      </c>
      <c r="R481" s="64" t="s">
        <v>90</v>
      </c>
      <c r="S481" s="85">
        <v>46077</v>
      </c>
      <c r="T481" s="64" t="s">
        <v>90</v>
      </c>
      <c r="U481" s="63" t="s">
        <v>90</v>
      </c>
      <c r="V481" s="64" t="s">
        <v>1514</v>
      </c>
      <c r="W481" s="64"/>
      <c r="X481" s="108">
        <f t="shared" si="63"/>
        <v>0</v>
      </c>
      <c r="Y481" s="109">
        <f>+IFERROR(VLOOKUP(G481,fechas!$A$1:$D$209,2,FALSE), " ")</f>
        <v>39</v>
      </c>
      <c r="Z481" s="109">
        <f t="shared" si="64"/>
        <v>41</v>
      </c>
      <c r="AA481" s="110" t="str">
        <f>+IFERROR(IF(S481&gt;0," ",Q481-variables!$C$9)," ")</f>
        <v xml:space="preserve"> </v>
      </c>
      <c r="AB481" s="111" t="str">
        <f t="shared" si="67"/>
        <v>RESPUESTA EXTEMPORÁNEA</v>
      </c>
      <c r="AC481" s="94" t="str">
        <f t="shared" si="68"/>
        <v>TRASLADO EXTEMPORÁNEO</v>
      </c>
      <c r="AD481" s="237" t="str">
        <f t="shared" si="65"/>
        <v>Respuesta EXTEMPORÁNEA a peticionario</v>
      </c>
      <c r="AE481" s="238" t="str">
        <f t="shared" si="66"/>
        <v>N/A</v>
      </c>
      <c r="AF481" s="239">
        <f t="shared" si="69"/>
        <v>26</v>
      </c>
      <c r="AG481" s="238">
        <f t="shared" si="70"/>
        <v>26</v>
      </c>
      <c r="AH481" s="111" t="s">
        <v>151</v>
      </c>
    </row>
    <row r="482" spans="2:34" s="111" customFormat="1" ht="24.95" hidden="1" customHeight="1">
      <c r="B482" s="64">
        <f t="shared" si="71"/>
        <v>479</v>
      </c>
      <c r="C482" s="65" t="s">
        <v>1849</v>
      </c>
      <c r="D482" s="62" t="s">
        <v>1850</v>
      </c>
      <c r="E482" s="62" t="s">
        <v>509</v>
      </c>
      <c r="F482" s="64" t="s">
        <v>2</v>
      </c>
      <c r="G482" s="198">
        <v>46069</v>
      </c>
      <c r="H482" s="198">
        <v>46070</v>
      </c>
      <c r="I482" s="198">
        <v>46077</v>
      </c>
      <c r="J482" s="208" t="s">
        <v>1077</v>
      </c>
      <c r="K482" s="62" t="s">
        <v>30</v>
      </c>
      <c r="L482" s="62"/>
      <c r="M482" s="62"/>
      <c r="N482" s="64" t="s">
        <v>98</v>
      </c>
      <c r="O482" s="64">
        <f>IF(Tabla1[[#This Row],[FECHA RADICADO DE RESPUESTA A PETICIONARIO]]="","Sin respuesta",S482-G482)</f>
        <v>9</v>
      </c>
      <c r="P482" s="64">
        <v>12</v>
      </c>
      <c r="Q482" s="63">
        <f>+IFERROR(VLOOKUP(Z482, fechas!$B$1:$C$247, 2,FALSE), " ")</f>
        <v>46085</v>
      </c>
      <c r="R482" s="64" t="s">
        <v>1851</v>
      </c>
      <c r="S482" s="85">
        <v>46078</v>
      </c>
      <c r="T482" s="64" t="s">
        <v>90</v>
      </c>
      <c r="U482" s="63" t="s">
        <v>90</v>
      </c>
      <c r="V482" s="64"/>
      <c r="W482" s="64"/>
      <c r="X482" s="108">
        <f t="shared" si="63"/>
        <v>0</v>
      </c>
      <c r="Y482" s="109">
        <f>+IFERROR(VLOOKUP(G482,fechas!$A$1:$D$209,2,FALSE), " ")</f>
        <v>51</v>
      </c>
      <c r="Z482" s="109">
        <f t="shared" si="64"/>
        <v>63</v>
      </c>
      <c r="AA482" s="110" t="str">
        <f>+IFERROR(IF(S482&gt;0," ",Q482-variables!$C$9)," ")</f>
        <v xml:space="preserve"> </v>
      </c>
      <c r="AB482" s="111" t="str">
        <f t="shared" si="67"/>
        <v>RESPUESTA OPORTUNA</v>
      </c>
      <c r="AC482" s="94" t="str">
        <f t="shared" si="68"/>
        <v>TRASLADO EXTEMPORÁNEO</v>
      </c>
      <c r="AD482" s="226" t="str">
        <f t="shared" si="65"/>
        <v>Respuesta EN TÉRMINOS a peticionario</v>
      </c>
      <c r="AE482" s="94" t="str">
        <f t="shared" si="66"/>
        <v>N/A</v>
      </c>
      <c r="AF482" s="228">
        <f t="shared" si="69"/>
        <v>8</v>
      </c>
      <c r="AG482" s="94" t="str">
        <f t="shared" si="70"/>
        <v>N/A</v>
      </c>
    </row>
    <row r="483" spans="2:34" s="111" customFormat="1" ht="24.95" hidden="1" customHeight="1">
      <c r="B483" s="64">
        <f t="shared" si="71"/>
        <v>480</v>
      </c>
      <c r="C483" s="65" t="s">
        <v>1852</v>
      </c>
      <c r="D483" s="62" t="s">
        <v>1853</v>
      </c>
      <c r="E483" s="62" t="s">
        <v>1854</v>
      </c>
      <c r="F483" s="64" t="s">
        <v>2</v>
      </c>
      <c r="G483" s="198">
        <v>46076</v>
      </c>
      <c r="H483" s="198">
        <v>46077</v>
      </c>
      <c r="I483" s="198">
        <v>46077</v>
      </c>
      <c r="J483" s="208" t="s">
        <v>1077</v>
      </c>
      <c r="K483" s="62" t="s">
        <v>151</v>
      </c>
      <c r="L483" s="62"/>
      <c r="M483" s="62"/>
      <c r="N483" s="64" t="s">
        <v>98</v>
      </c>
      <c r="O483" s="64">
        <f>IF(Tabla1[[#This Row],[FECHA RADICADO DE RESPUESTA A PETICIONARIO]]="","Sin respuesta",S483-G483)</f>
        <v>1</v>
      </c>
      <c r="P483" s="64">
        <v>2</v>
      </c>
      <c r="Q483" s="63">
        <f>+IFERROR(VLOOKUP(Z483, fechas!$B$1:$C$247, 2,FALSE), " ")</f>
        <v>46078</v>
      </c>
      <c r="R483" s="64" t="s">
        <v>90</v>
      </c>
      <c r="S483" s="85">
        <v>46077</v>
      </c>
      <c r="T483" s="64" t="s">
        <v>90</v>
      </c>
      <c r="U483" s="85" t="s">
        <v>90</v>
      </c>
      <c r="V483" s="64" t="s">
        <v>1855</v>
      </c>
      <c r="W483" s="64"/>
      <c r="X483" s="108">
        <f t="shared" si="63"/>
        <v>0</v>
      </c>
      <c r="Y483" s="109">
        <f>+IFERROR(VLOOKUP(G483,fechas!$A$1:$D$209,2,FALSE), " ")</f>
        <v>56</v>
      </c>
      <c r="Z483" s="109">
        <f t="shared" si="64"/>
        <v>58</v>
      </c>
      <c r="AA483" s="110" t="str">
        <f>+IFERROR(IF(S483&gt;0," ",Q483-variables!$C$9)," ")</f>
        <v xml:space="preserve"> </v>
      </c>
      <c r="AB483" s="111" t="str">
        <f t="shared" si="67"/>
        <v>RESPUESTA OPORTUNA</v>
      </c>
      <c r="AC483" s="94" t="str">
        <f t="shared" si="68"/>
        <v>TRASLADO EXTEMPORÁNEO</v>
      </c>
      <c r="AD483" s="237" t="str">
        <f t="shared" si="65"/>
        <v>Respuesta EN TÉRMINOS a peticionario</v>
      </c>
      <c r="AE483" s="238" t="str">
        <f t="shared" si="66"/>
        <v>N/A</v>
      </c>
      <c r="AF483" s="239">
        <f t="shared" si="69"/>
        <v>1</v>
      </c>
      <c r="AG483" s="238">
        <f t="shared" si="70"/>
        <v>1</v>
      </c>
      <c r="AH483" s="111" t="s">
        <v>151</v>
      </c>
    </row>
    <row r="484" spans="2:34" s="111" customFormat="1" ht="24.95" hidden="1" customHeight="1">
      <c r="B484" s="64">
        <f t="shared" si="71"/>
        <v>481</v>
      </c>
      <c r="C484" s="65" t="s">
        <v>1856</v>
      </c>
      <c r="D484" s="62" t="s">
        <v>1857</v>
      </c>
      <c r="E484" s="62" t="s">
        <v>900</v>
      </c>
      <c r="F484" s="64" t="s">
        <v>2</v>
      </c>
      <c r="G484" s="198">
        <v>46077</v>
      </c>
      <c r="H484" s="198">
        <v>46077</v>
      </c>
      <c r="I484" s="198">
        <v>46077</v>
      </c>
      <c r="J484" s="208" t="s">
        <v>1077</v>
      </c>
      <c r="K484" s="62" t="s">
        <v>44</v>
      </c>
      <c r="L484" s="62"/>
      <c r="M484" s="62"/>
      <c r="N484" s="64" t="s">
        <v>98</v>
      </c>
      <c r="O484" s="64">
        <f>IF(Tabla1[[#This Row],[FECHA RADICADO DE RESPUESTA A PETICIONARIO]]="","Sin respuesta",S484-G484)</f>
        <v>8</v>
      </c>
      <c r="P484" s="64">
        <v>12</v>
      </c>
      <c r="Q484" s="63">
        <f>+IFERROR(VLOOKUP(Z484, fechas!$B$1:$C$247, 2,FALSE), " ")</f>
        <v>46093</v>
      </c>
      <c r="R484" s="64" t="s">
        <v>901</v>
      </c>
      <c r="S484" s="85">
        <v>46085</v>
      </c>
      <c r="T484" s="64" t="s">
        <v>90</v>
      </c>
      <c r="U484" s="85" t="s">
        <v>90</v>
      </c>
      <c r="V484" s="64" t="s">
        <v>1858</v>
      </c>
      <c r="W484" s="64"/>
      <c r="X484" s="108">
        <f t="shared" si="63"/>
        <v>0</v>
      </c>
      <c r="Y484" s="109">
        <f>+IFERROR(VLOOKUP(G484,fechas!$A$1:$D$209,2,FALSE), " ")</f>
        <v>57</v>
      </c>
      <c r="Z484" s="109">
        <f t="shared" si="64"/>
        <v>69</v>
      </c>
      <c r="AA484" s="110" t="str">
        <f>+IFERROR(IF(S484&gt;0," ",Q484-variables!$C$9)," ")</f>
        <v xml:space="preserve"> </v>
      </c>
      <c r="AB484" s="111" t="str">
        <f t="shared" si="67"/>
        <v>RESPUESTA OPORTUNA</v>
      </c>
      <c r="AC484" s="94" t="str">
        <f t="shared" si="68"/>
        <v>TRASLADO EXTEMPORÁNEO</v>
      </c>
      <c r="AD484" s="226" t="str">
        <f t="shared" si="65"/>
        <v>Respuesta EN TÉRMINOS a peticionario</v>
      </c>
      <c r="AE484" s="94" t="str">
        <f t="shared" si="66"/>
        <v>N/A</v>
      </c>
      <c r="AF484" s="228">
        <f t="shared" si="69"/>
        <v>0</v>
      </c>
      <c r="AG484" s="94" t="str">
        <f t="shared" si="70"/>
        <v>N/A</v>
      </c>
    </row>
    <row r="485" spans="2:34" s="111" customFormat="1" ht="24.95" hidden="1" customHeight="1">
      <c r="B485" s="64">
        <f t="shared" si="71"/>
        <v>482</v>
      </c>
      <c r="C485" s="65" t="s">
        <v>1859</v>
      </c>
      <c r="D485" s="62" t="s">
        <v>1857</v>
      </c>
      <c r="E485" s="62" t="s">
        <v>900</v>
      </c>
      <c r="F485" s="64" t="s">
        <v>2</v>
      </c>
      <c r="G485" s="198">
        <v>46077</v>
      </c>
      <c r="H485" s="198">
        <v>46077</v>
      </c>
      <c r="I485" s="198">
        <v>46077</v>
      </c>
      <c r="J485" s="208" t="s">
        <v>1077</v>
      </c>
      <c r="K485" s="62" t="s">
        <v>44</v>
      </c>
      <c r="L485" s="62"/>
      <c r="M485" s="62"/>
      <c r="N485" s="64" t="s">
        <v>98</v>
      </c>
      <c r="O485" s="64">
        <f>IF(Tabla1[[#This Row],[FECHA RADICADO DE RESPUESTA A PETICIONARIO]]="","Sin respuesta",S485-G485)</f>
        <v>8</v>
      </c>
      <c r="P485" s="64">
        <v>12</v>
      </c>
      <c r="Q485" s="63">
        <f>+IFERROR(VLOOKUP(Z485, fechas!$B$1:$C$247, 2,FALSE), " ")</f>
        <v>46093</v>
      </c>
      <c r="R485" s="64" t="s">
        <v>1860</v>
      </c>
      <c r="S485" s="85">
        <v>46085</v>
      </c>
      <c r="T485" s="64" t="s">
        <v>90</v>
      </c>
      <c r="U485" s="85" t="s">
        <v>90</v>
      </c>
      <c r="V485" s="64" t="s">
        <v>1858</v>
      </c>
      <c r="W485" s="64"/>
      <c r="X485" s="108">
        <f t="shared" si="63"/>
        <v>0</v>
      </c>
      <c r="Y485" s="109">
        <f>+IFERROR(VLOOKUP(G485,fechas!$A$1:$D$209,2,FALSE), " ")</f>
        <v>57</v>
      </c>
      <c r="Z485" s="109">
        <f t="shared" si="64"/>
        <v>69</v>
      </c>
      <c r="AA485" s="110" t="str">
        <f>+IFERROR(IF(S485&gt;0," ",Q485-variables!$C$9)," ")</f>
        <v xml:space="preserve"> </v>
      </c>
      <c r="AB485" s="111" t="str">
        <f t="shared" si="67"/>
        <v>RESPUESTA OPORTUNA</v>
      </c>
      <c r="AC485" s="94" t="str">
        <f t="shared" si="68"/>
        <v>TRASLADO EXTEMPORÁNEO</v>
      </c>
      <c r="AD485" s="226" t="str">
        <f t="shared" si="65"/>
        <v>Respuesta EN TÉRMINOS a peticionario</v>
      </c>
      <c r="AE485" s="94" t="str">
        <f t="shared" si="66"/>
        <v>N/A</v>
      </c>
      <c r="AF485" s="228">
        <f t="shared" si="69"/>
        <v>0</v>
      </c>
      <c r="AG485" s="94" t="str">
        <f t="shared" si="70"/>
        <v>N/A</v>
      </c>
    </row>
    <row r="486" spans="2:34" s="111" customFormat="1" ht="24.95" hidden="1" customHeight="1">
      <c r="B486" s="64">
        <f t="shared" si="71"/>
        <v>483</v>
      </c>
      <c r="C486" s="65" t="s">
        <v>1861</v>
      </c>
      <c r="D486" s="62" t="s">
        <v>1862</v>
      </c>
      <c r="E486" s="62" t="s">
        <v>1863</v>
      </c>
      <c r="F486" s="64" t="s">
        <v>2</v>
      </c>
      <c r="G486" s="198">
        <v>46077</v>
      </c>
      <c r="H486" s="198">
        <v>46077</v>
      </c>
      <c r="I486" s="198">
        <v>46077</v>
      </c>
      <c r="J486" s="208" t="s">
        <v>1077</v>
      </c>
      <c r="K486" s="62" t="s">
        <v>151</v>
      </c>
      <c r="L486" s="62"/>
      <c r="M486" s="62"/>
      <c r="N486" s="64" t="s">
        <v>98</v>
      </c>
      <c r="O486" s="64">
        <f>IF(Tabla1[[#This Row],[FECHA RADICADO DE RESPUESTA A PETICIONARIO]]="","Sin respuesta",S486-G486)</f>
        <v>0</v>
      </c>
      <c r="P486" s="64">
        <v>2</v>
      </c>
      <c r="Q486" s="63">
        <f>+IFERROR(VLOOKUP(Z486, fechas!$B$1:$C$247, 2,FALSE), " ")</f>
        <v>46079</v>
      </c>
      <c r="R486" s="64" t="s">
        <v>90</v>
      </c>
      <c r="S486" s="85">
        <v>46077</v>
      </c>
      <c r="T486" s="64" t="s">
        <v>90</v>
      </c>
      <c r="U486" s="63" t="s">
        <v>90</v>
      </c>
      <c r="V486" s="64" t="s">
        <v>546</v>
      </c>
      <c r="W486" s="64"/>
      <c r="X486" s="108">
        <f t="shared" si="63"/>
        <v>0</v>
      </c>
      <c r="Y486" s="109">
        <f>+IFERROR(VLOOKUP(G486,fechas!$A$1:$D$209,2,FALSE), " ")</f>
        <v>57</v>
      </c>
      <c r="Z486" s="109">
        <f t="shared" si="64"/>
        <v>59</v>
      </c>
      <c r="AA486" s="110" t="str">
        <f>+IFERROR(IF(S486&gt;0," ",Q486-variables!$C$9)," ")</f>
        <v xml:space="preserve"> </v>
      </c>
      <c r="AB486" s="111" t="str">
        <f t="shared" si="67"/>
        <v>RESPUESTA OPORTUNA</v>
      </c>
      <c r="AC486" s="94" t="str">
        <f t="shared" si="68"/>
        <v>TRASLADO EXTEMPORÁNEO</v>
      </c>
      <c r="AD486" s="237" t="str">
        <f t="shared" si="65"/>
        <v>Respuesta EN TÉRMINOS a peticionario</v>
      </c>
      <c r="AE486" s="238" t="str">
        <f t="shared" si="66"/>
        <v>N/A</v>
      </c>
      <c r="AF486" s="239">
        <f t="shared" si="69"/>
        <v>0</v>
      </c>
      <c r="AG486" s="238">
        <f t="shared" si="70"/>
        <v>0</v>
      </c>
      <c r="AH486" s="111" t="s">
        <v>151</v>
      </c>
    </row>
    <row r="487" spans="2:34" s="111" customFormat="1" ht="24.95" hidden="1" customHeight="1">
      <c r="B487" s="64">
        <f t="shared" si="71"/>
        <v>484</v>
      </c>
      <c r="C487" s="65" t="s">
        <v>1864</v>
      </c>
      <c r="D487" s="62" t="s">
        <v>1865</v>
      </c>
      <c r="E487" s="62" t="s">
        <v>1866</v>
      </c>
      <c r="F487" s="64" t="s">
        <v>2</v>
      </c>
      <c r="G487" s="198">
        <v>46077</v>
      </c>
      <c r="H487" s="198">
        <v>46077</v>
      </c>
      <c r="I487" s="198">
        <v>46077</v>
      </c>
      <c r="J487" s="208" t="s">
        <v>1077</v>
      </c>
      <c r="K487" s="62" t="s">
        <v>151</v>
      </c>
      <c r="L487" s="62"/>
      <c r="M487" s="62"/>
      <c r="N487" s="64" t="s">
        <v>98</v>
      </c>
      <c r="O487" s="64">
        <f>IF(Tabla1[[#This Row],[FECHA RADICADO DE RESPUESTA A PETICIONARIO]]="","Sin respuesta",S487-G487)</f>
        <v>7</v>
      </c>
      <c r="P487" s="64">
        <v>2</v>
      </c>
      <c r="Q487" s="63">
        <f>+IFERROR(VLOOKUP(Z487, fechas!$B$1:$C$247, 2,FALSE), " ")</f>
        <v>46079</v>
      </c>
      <c r="R487" s="64" t="s">
        <v>90</v>
      </c>
      <c r="S487" s="85">
        <v>46084</v>
      </c>
      <c r="T487" s="64" t="s">
        <v>90</v>
      </c>
      <c r="U487" s="63" t="s">
        <v>90</v>
      </c>
      <c r="V487" s="64" t="s">
        <v>198</v>
      </c>
      <c r="W487" s="64"/>
      <c r="X487" s="108">
        <f t="shared" si="63"/>
        <v>0</v>
      </c>
      <c r="Y487" s="109">
        <f>+IFERROR(VLOOKUP(G487,fechas!$A$1:$D$209,2,FALSE), " ")</f>
        <v>57</v>
      </c>
      <c r="Z487" s="109">
        <f t="shared" si="64"/>
        <v>59</v>
      </c>
      <c r="AA487" s="110" t="str">
        <f>+IFERROR(IF(S487&gt;0," ",Q487-variables!$C$9)," ")</f>
        <v xml:space="preserve"> </v>
      </c>
      <c r="AB487" s="111" t="str">
        <f t="shared" si="67"/>
        <v>RESPUESTA EXTEMPORÁNEA</v>
      </c>
      <c r="AC487" s="94" t="str">
        <f t="shared" si="68"/>
        <v>TRASLADO EXTEMPORÁNEO</v>
      </c>
      <c r="AD487" s="237" t="str">
        <f t="shared" si="65"/>
        <v>Respuesta EXTEMPORÁNEA a peticionario</v>
      </c>
      <c r="AE487" s="238" t="str">
        <f t="shared" si="66"/>
        <v>N/A</v>
      </c>
      <c r="AF487" s="239">
        <f t="shared" si="69"/>
        <v>0</v>
      </c>
      <c r="AG487" s="238">
        <f t="shared" si="70"/>
        <v>7</v>
      </c>
      <c r="AH487" s="111" t="s">
        <v>151</v>
      </c>
    </row>
    <row r="488" spans="2:34" s="111" customFormat="1" ht="24.95" hidden="1" customHeight="1">
      <c r="B488" s="64">
        <f t="shared" si="71"/>
        <v>485</v>
      </c>
      <c r="C488" s="65" t="s">
        <v>1867</v>
      </c>
      <c r="D488" s="62" t="s">
        <v>1868</v>
      </c>
      <c r="E488" s="62" t="s">
        <v>416</v>
      </c>
      <c r="F488" s="64" t="s">
        <v>2</v>
      </c>
      <c r="G488" s="198">
        <v>46077</v>
      </c>
      <c r="H488" s="198">
        <v>46077</v>
      </c>
      <c r="I488" s="198">
        <v>46077</v>
      </c>
      <c r="J488" s="208" t="s">
        <v>1077</v>
      </c>
      <c r="K488" s="62" t="s">
        <v>47</v>
      </c>
      <c r="L488" s="62"/>
      <c r="M488" s="62"/>
      <c r="N488" s="64" t="s">
        <v>98</v>
      </c>
      <c r="O488" s="64">
        <f>IF(Tabla1[[#This Row],[FECHA RADICADO DE RESPUESTA A PETICIONARIO]]="","Sin respuesta",S488-G488)</f>
        <v>3</v>
      </c>
      <c r="P488" s="64">
        <v>12</v>
      </c>
      <c r="Q488" s="63">
        <f>+IFERROR(VLOOKUP(Z488, fechas!$B$1:$C$247, 2,FALSE), " ")</f>
        <v>46093</v>
      </c>
      <c r="R488" s="64" t="s">
        <v>1836</v>
      </c>
      <c r="S488" s="85">
        <v>46080</v>
      </c>
      <c r="T488" s="64" t="s">
        <v>90</v>
      </c>
      <c r="U488" s="85" t="s">
        <v>90</v>
      </c>
      <c r="V488" s="64"/>
      <c r="W488" s="64"/>
      <c r="X488" s="108">
        <f t="shared" si="63"/>
        <v>0</v>
      </c>
      <c r="Y488" s="109">
        <f>+IFERROR(VLOOKUP(G488,fechas!$A$1:$D$209,2,FALSE), " ")</f>
        <v>57</v>
      </c>
      <c r="Z488" s="109">
        <f t="shared" si="64"/>
        <v>69</v>
      </c>
      <c r="AA488" s="110" t="str">
        <f>+IFERROR(IF(S488&gt;0," ",Q488-variables!$C$9)," ")</f>
        <v xml:space="preserve"> </v>
      </c>
      <c r="AB488" s="111" t="str">
        <f t="shared" si="67"/>
        <v>RESPUESTA OPORTUNA</v>
      </c>
      <c r="AC488" s="94" t="str">
        <f t="shared" si="68"/>
        <v>TRASLADO EXTEMPORÁNEO</v>
      </c>
      <c r="AD488" s="226" t="str">
        <f t="shared" si="65"/>
        <v>Respuesta EN TÉRMINOS a peticionario</v>
      </c>
      <c r="AE488" s="94" t="str">
        <f t="shared" si="66"/>
        <v>N/A</v>
      </c>
      <c r="AF488" s="228">
        <f t="shared" si="69"/>
        <v>0</v>
      </c>
      <c r="AG488" s="94" t="str">
        <f t="shared" si="70"/>
        <v>N/A</v>
      </c>
    </row>
    <row r="489" spans="2:34" s="111" customFormat="1" ht="24.95" hidden="1" customHeight="1">
      <c r="B489" s="64">
        <f t="shared" si="71"/>
        <v>486</v>
      </c>
      <c r="C489" s="65" t="s">
        <v>1869</v>
      </c>
      <c r="D489" s="62" t="s">
        <v>1870</v>
      </c>
      <c r="E489" s="62" t="s">
        <v>416</v>
      </c>
      <c r="F489" s="64" t="s">
        <v>2</v>
      </c>
      <c r="G489" s="198">
        <v>46077</v>
      </c>
      <c r="H489" s="198">
        <v>46077</v>
      </c>
      <c r="I489" s="198">
        <v>46077</v>
      </c>
      <c r="J489" s="208" t="s">
        <v>1077</v>
      </c>
      <c r="K489" s="62" t="s">
        <v>47</v>
      </c>
      <c r="L489" s="62"/>
      <c r="M489" s="62"/>
      <c r="N489" s="64" t="s">
        <v>98</v>
      </c>
      <c r="O489" s="64">
        <f>IF(Tabla1[[#This Row],[FECHA RADICADO DE RESPUESTA A PETICIONARIO]]="","Sin respuesta",S489-G489)</f>
        <v>3</v>
      </c>
      <c r="P489" s="64">
        <v>12</v>
      </c>
      <c r="Q489" s="63">
        <f>+IFERROR(VLOOKUP(Z489, fechas!$B$1:$C$247, 2,FALSE), " ")</f>
        <v>46093</v>
      </c>
      <c r="R489" s="64" t="s">
        <v>1836</v>
      </c>
      <c r="S489" s="85">
        <v>46080</v>
      </c>
      <c r="T489" s="64" t="s">
        <v>90</v>
      </c>
      <c r="U489" s="85" t="s">
        <v>90</v>
      </c>
      <c r="V489" s="64"/>
      <c r="W489" s="64"/>
      <c r="X489" s="108">
        <f t="shared" si="63"/>
        <v>0</v>
      </c>
      <c r="Y489" s="109">
        <f>+IFERROR(VLOOKUP(G489,fechas!$A$1:$D$209,2,FALSE), " ")</f>
        <v>57</v>
      </c>
      <c r="Z489" s="109">
        <f t="shared" si="64"/>
        <v>69</v>
      </c>
      <c r="AA489" s="110" t="str">
        <f>+IFERROR(IF(S489&gt;0," ",Q489-variables!$C$9)," ")</f>
        <v xml:space="preserve"> </v>
      </c>
      <c r="AB489" s="111" t="str">
        <f t="shared" si="67"/>
        <v>RESPUESTA OPORTUNA</v>
      </c>
      <c r="AC489" s="94" t="str">
        <f t="shared" si="68"/>
        <v>TRASLADO EXTEMPORÁNEO</v>
      </c>
      <c r="AD489" s="226" t="str">
        <f t="shared" si="65"/>
        <v>Respuesta EN TÉRMINOS a peticionario</v>
      </c>
      <c r="AE489" s="94" t="str">
        <f t="shared" si="66"/>
        <v>N/A</v>
      </c>
      <c r="AF489" s="228">
        <f t="shared" si="69"/>
        <v>0</v>
      </c>
      <c r="AG489" s="94" t="str">
        <f t="shared" si="70"/>
        <v>N/A</v>
      </c>
    </row>
    <row r="490" spans="2:34" s="111" customFormat="1" ht="24.95" hidden="1" customHeight="1">
      <c r="B490" s="64">
        <f t="shared" si="71"/>
        <v>487</v>
      </c>
      <c r="C490" s="65" t="s">
        <v>1871</v>
      </c>
      <c r="D490" s="62" t="s">
        <v>1872</v>
      </c>
      <c r="E490" s="62" t="s">
        <v>1873</v>
      </c>
      <c r="F490" s="64" t="s">
        <v>2</v>
      </c>
      <c r="G490" s="198">
        <v>46059</v>
      </c>
      <c r="H490" s="198">
        <v>46062</v>
      </c>
      <c r="I490" s="198">
        <v>46062</v>
      </c>
      <c r="J490" s="208" t="s">
        <v>1077</v>
      </c>
      <c r="K490" s="62" t="s">
        <v>128</v>
      </c>
      <c r="L490" s="62"/>
      <c r="M490" s="62"/>
      <c r="N490" s="64" t="s">
        <v>98</v>
      </c>
      <c r="O490" s="64">
        <f>IF(Tabla1[[#This Row],[FECHA RADICADO DE RESPUESTA A PETICIONARIO]]="","Sin respuesta",S490-G490)</f>
        <v>3</v>
      </c>
      <c r="P490" s="64">
        <v>12</v>
      </c>
      <c r="Q490" s="63">
        <f>+IFERROR(VLOOKUP(Z490, fechas!$B$1:$C$247, 2,FALSE), " ")</f>
        <v>46077</v>
      </c>
      <c r="R490" s="64" t="s">
        <v>1874</v>
      </c>
      <c r="S490" s="85">
        <v>46062</v>
      </c>
      <c r="T490" s="64" t="s">
        <v>90</v>
      </c>
      <c r="U490" s="63" t="s">
        <v>90</v>
      </c>
      <c r="V490" s="64"/>
      <c r="W490" s="64"/>
      <c r="X490" s="108">
        <f t="shared" si="63"/>
        <v>0</v>
      </c>
      <c r="Y490" s="109">
        <f>+IFERROR(VLOOKUP(G490,fechas!$A$1:$D$209,2,FALSE), " ")</f>
        <v>45</v>
      </c>
      <c r="Z490" s="109">
        <f t="shared" si="64"/>
        <v>57</v>
      </c>
      <c r="AA490" s="110" t="str">
        <f>+IFERROR(IF(S490&gt;0," ",Q490-variables!$C$9)," ")</f>
        <v xml:space="preserve"> </v>
      </c>
      <c r="AB490" s="111" t="str">
        <f t="shared" si="67"/>
        <v>RESPUESTA OPORTUNA</v>
      </c>
      <c r="AC490" s="94" t="str">
        <f t="shared" si="68"/>
        <v>TRASLADO EXTEMPORÁNEO</v>
      </c>
      <c r="AD490" s="226" t="str">
        <f t="shared" si="65"/>
        <v>Respuesta EN TÉRMINOS a peticionario</v>
      </c>
      <c r="AE490" s="94" t="str">
        <f t="shared" si="66"/>
        <v>N/A</v>
      </c>
      <c r="AF490" s="228">
        <f t="shared" si="69"/>
        <v>3</v>
      </c>
      <c r="AG490" s="94" t="str">
        <f t="shared" si="70"/>
        <v>N/A</v>
      </c>
    </row>
    <row r="491" spans="2:34" s="111" customFormat="1" ht="24.95" hidden="1" customHeight="1">
      <c r="B491" s="64">
        <f t="shared" si="71"/>
        <v>488</v>
      </c>
      <c r="C491" s="65" t="s">
        <v>1875</v>
      </c>
      <c r="D491" s="62" t="s">
        <v>1876</v>
      </c>
      <c r="E491" s="62" t="s">
        <v>1873</v>
      </c>
      <c r="F491" s="64" t="s">
        <v>2</v>
      </c>
      <c r="G491" s="198">
        <v>46072</v>
      </c>
      <c r="H491" s="198">
        <v>46072</v>
      </c>
      <c r="I491" s="198">
        <v>46072</v>
      </c>
      <c r="J491" s="208" t="s">
        <v>1077</v>
      </c>
      <c r="K491" s="62" t="s">
        <v>128</v>
      </c>
      <c r="L491" s="62"/>
      <c r="M491" s="62"/>
      <c r="N491" s="64" t="s">
        <v>98</v>
      </c>
      <c r="O491" s="64">
        <f>IF(Tabla1[[#This Row],[FECHA RADICADO DE RESPUESTA A PETICIONARIO]]="","Sin respuesta",S491-G491)</f>
        <v>-10</v>
      </c>
      <c r="P491" s="64">
        <v>12</v>
      </c>
      <c r="Q491" s="63">
        <f>+IFERROR(VLOOKUP(Z491, fechas!$B$1:$C$247, 2,FALSE), " ")</f>
        <v>46090</v>
      </c>
      <c r="R491" s="64" t="s">
        <v>1874</v>
      </c>
      <c r="S491" s="85">
        <v>46062</v>
      </c>
      <c r="T491" s="64" t="s">
        <v>90</v>
      </c>
      <c r="U491" s="63" t="s">
        <v>90</v>
      </c>
      <c r="V491" s="64"/>
      <c r="W491" s="64"/>
      <c r="X491" s="108">
        <f t="shared" si="63"/>
        <v>0</v>
      </c>
      <c r="Y491" s="109">
        <f>+IFERROR(VLOOKUP(G491,fechas!$A$1:$D$209,2,FALSE), " ")</f>
        <v>54</v>
      </c>
      <c r="Z491" s="109">
        <f t="shared" si="64"/>
        <v>66</v>
      </c>
      <c r="AA491" s="110" t="str">
        <f>+IFERROR(IF(S491&gt;0," ",Q491-variables!$C$9)," ")</f>
        <v xml:space="preserve"> </v>
      </c>
      <c r="AB491" s="111" t="str">
        <f t="shared" si="67"/>
        <v>RESPUESTA OPORTUNA</v>
      </c>
      <c r="AC491" s="94" t="str">
        <f t="shared" si="68"/>
        <v>TRASLADO EXTEMPORÁNEO</v>
      </c>
      <c r="AD491" s="226" t="str">
        <f t="shared" si="65"/>
        <v>Respuesta EN TÉRMINOS a peticionario</v>
      </c>
      <c r="AE491" s="94" t="str">
        <f t="shared" si="66"/>
        <v>N/A</v>
      </c>
      <c r="AF491" s="228">
        <f t="shared" si="69"/>
        <v>0</v>
      </c>
      <c r="AG491" s="94" t="str">
        <f t="shared" si="70"/>
        <v>N/A</v>
      </c>
    </row>
    <row r="492" spans="2:34" s="111" customFormat="1" ht="24.95" hidden="1" customHeight="1">
      <c r="B492" s="64">
        <f t="shared" si="71"/>
        <v>489</v>
      </c>
      <c r="C492" s="65" t="s">
        <v>1877</v>
      </c>
      <c r="D492" s="62" t="s">
        <v>1876</v>
      </c>
      <c r="E492" s="62" t="s">
        <v>1873</v>
      </c>
      <c r="F492" s="64" t="s">
        <v>2</v>
      </c>
      <c r="G492" s="198">
        <v>46072</v>
      </c>
      <c r="H492" s="198">
        <v>46072</v>
      </c>
      <c r="I492" s="198">
        <v>46072</v>
      </c>
      <c r="J492" s="208" t="s">
        <v>1077</v>
      </c>
      <c r="K492" s="62" t="s">
        <v>128</v>
      </c>
      <c r="L492" s="62"/>
      <c r="M492" s="62"/>
      <c r="N492" s="64" t="s">
        <v>98</v>
      </c>
      <c r="O492" s="64">
        <f>IF(Tabla1[[#This Row],[FECHA RADICADO DE RESPUESTA A PETICIONARIO]]="","Sin respuesta",S492-G492)</f>
        <v>-10</v>
      </c>
      <c r="P492" s="64">
        <v>12</v>
      </c>
      <c r="Q492" s="63">
        <f>+IFERROR(VLOOKUP(Z492, fechas!$B$1:$C$247, 2,FALSE), " ")</f>
        <v>46090</v>
      </c>
      <c r="R492" s="64" t="s">
        <v>1874</v>
      </c>
      <c r="S492" s="85">
        <v>46062</v>
      </c>
      <c r="T492" s="64" t="s">
        <v>90</v>
      </c>
      <c r="U492" s="63" t="s">
        <v>90</v>
      </c>
      <c r="V492" s="64"/>
      <c r="W492" s="64"/>
      <c r="X492" s="108">
        <f t="shared" si="63"/>
        <v>0</v>
      </c>
      <c r="Y492" s="109">
        <f>+IFERROR(VLOOKUP(G492,fechas!$A$1:$D$209,2,FALSE), " ")</f>
        <v>54</v>
      </c>
      <c r="Z492" s="109">
        <f t="shared" si="64"/>
        <v>66</v>
      </c>
      <c r="AA492" s="110" t="str">
        <f>+IFERROR(IF(S492&gt;0," ",Q492-variables!$C$9)," ")</f>
        <v xml:space="preserve"> </v>
      </c>
      <c r="AB492" s="111" t="str">
        <f t="shared" si="67"/>
        <v>RESPUESTA OPORTUNA</v>
      </c>
      <c r="AC492" s="94" t="str">
        <f t="shared" si="68"/>
        <v>TRASLADO EXTEMPORÁNEO</v>
      </c>
      <c r="AD492" s="226" t="str">
        <f t="shared" si="65"/>
        <v>Respuesta EN TÉRMINOS a peticionario</v>
      </c>
      <c r="AE492" s="94" t="str">
        <f t="shared" si="66"/>
        <v>N/A</v>
      </c>
      <c r="AF492" s="228">
        <f t="shared" si="69"/>
        <v>0</v>
      </c>
      <c r="AG492" s="94" t="str">
        <f t="shared" si="70"/>
        <v>N/A</v>
      </c>
    </row>
    <row r="493" spans="2:34" s="111" customFormat="1" ht="24.95" hidden="1" customHeight="1">
      <c r="B493" s="64">
        <f t="shared" si="71"/>
        <v>490</v>
      </c>
      <c r="C493" s="65" t="s">
        <v>1878</v>
      </c>
      <c r="D493" s="62" t="s">
        <v>1876</v>
      </c>
      <c r="E493" s="62" t="s">
        <v>1873</v>
      </c>
      <c r="F493" s="64" t="s">
        <v>2</v>
      </c>
      <c r="G493" s="198">
        <v>46072</v>
      </c>
      <c r="H493" s="198">
        <v>46072</v>
      </c>
      <c r="I493" s="198">
        <v>46072</v>
      </c>
      <c r="J493" s="208" t="s">
        <v>1077</v>
      </c>
      <c r="K493" s="62" t="s">
        <v>128</v>
      </c>
      <c r="L493" s="62"/>
      <c r="M493" s="62"/>
      <c r="N493" s="64" t="s">
        <v>98</v>
      </c>
      <c r="O493" s="64">
        <f>IF(Tabla1[[#This Row],[FECHA RADICADO DE RESPUESTA A PETICIONARIO]]="","Sin respuesta",S493-G493)</f>
        <v>-10</v>
      </c>
      <c r="P493" s="64">
        <v>12</v>
      </c>
      <c r="Q493" s="63">
        <f>+IFERROR(VLOOKUP(Z493, fechas!$B$1:$C$247, 2,FALSE), " ")</f>
        <v>46090</v>
      </c>
      <c r="R493" s="64" t="s">
        <v>1874</v>
      </c>
      <c r="S493" s="85">
        <v>46062</v>
      </c>
      <c r="T493" s="64" t="s">
        <v>90</v>
      </c>
      <c r="U493" s="63" t="s">
        <v>90</v>
      </c>
      <c r="V493" s="64"/>
      <c r="W493" s="64"/>
      <c r="X493" s="108">
        <f t="shared" si="63"/>
        <v>0</v>
      </c>
      <c r="Y493" s="109">
        <f>+IFERROR(VLOOKUP(G493,fechas!$A$1:$D$209,2,FALSE), " ")</f>
        <v>54</v>
      </c>
      <c r="Z493" s="109">
        <f t="shared" si="64"/>
        <v>66</v>
      </c>
      <c r="AA493" s="110" t="str">
        <f>+IFERROR(IF(S493&gt;0," ",Q493-variables!$C$9)," ")</f>
        <v xml:space="preserve"> </v>
      </c>
      <c r="AB493" s="111" t="str">
        <f t="shared" si="67"/>
        <v>RESPUESTA OPORTUNA</v>
      </c>
      <c r="AC493" s="94" t="str">
        <f t="shared" si="68"/>
        <v>TRASLADO EXTEMPORÁNEO</v>
      </c>
      <c r="AD493" s="226" t="str">
        <f t="shared" si="65"/>
        <v>Respuesta EN TÉRMINOS a peticionario</v>
      </c>
      <c r="AE493" s="94" t="str">
        <f t="shared" si="66"/>
        <v>N/A</v>
      </c>
      <c r="AF493" s="228">
        <f t="shared" si="69"/>
        <v>0</v>
      </c>
      <c r="AG493" s="94" t="str">
        <f t="shared" si="70"/>
        <v>N/A</v>
      </c>
    </row>
    <row r="494" spans="2:34" s="111" customFormat="1" ht="24.95" hidden="1" customHeight="1">
      <c r="B494" s="64">
        <f t="shared" si="71"/>
        <v>491</v>
      </c>
      <c r="C494" s="65" t="s">
        <v>1879</v>
      </c>
      <c r="D494" s="62" t="s">
        <v>1880</v>
      </c>
      <c r="E494" s="62" t="s">
        <v>1881</v>
      </c>
      <c r="F494" s="64" t="s">
        <v>2</v>
      </c>
      <c r="G494" s="198">
        <v>46077</v>
      </c>
      <c r="H494" s="198">
        <v>46077</v>
      </c>
      <c r="I494" s="198">
        <v>46077</v>
      </c>
      <c r="J494" s="208" t="s">
        <v>1077</v>
      </c>
      <c r="K494" s="62" t="s">
        <v>42</v>
      </c>
      <c r="L494" s="62"/>
      <c r="M494" s="62"/>
      <c r="N494" s="64" t="s">
        <v>98</v>
      </c>
      <c r="O494" s="64">
        <f>IF(Tabla1[[#This Row],[FECHA RADICADO DE RESPUESTA A PETICIONARIO]]="","Sin respuesta",S494-G494)</f>
        <v>7</v>
      </c>
      <c r="P494" s="64">
        <v>12</v>
      </c>
      <c r="Q494" s="63">
        <f>+IFERROR(VLOOKUP(Z494, fechas!$B$1:$C$247, 2,FALSE), " ")</f>
        <v>46093</v>
      </c>
      <c r="R494" s="64" t="s">
        <v>1882</v>
      </c>
      <c r="S494" s="85">
        <v>46084</v>
      </c>
      <c r="T494" s="64" t="s">
        <v>90</v>
      </c>
      <c r="U494" s="85" t="s">
        <v>90</v>
      </c>
      <c r="V494" s="64"/>
      <c r="W494" s="64"/>
      <c r="X494" s="108">
        <f t="shared" si="63"/>
        <v>0</v>
      </c>
      <c r="Y494" s="109">
        <f>+IFERROR(VLOOKUP(G494,fechas!$A$1:$D$209,2,FALSE), " ")</f>
        <v>57</v>
      </c>
      <c r="Z494" s="109">
        <f t="shared" si="64"/>
        <v>69</v>
      </c>
      <c r="AA494" s="110" t="str">
        <f>+IFERROR(IF(S494&gt;0," ",Q494-variables!$C$9)," ")</f>
        <v xml:space="preserve"> </v>
      </c>
      <c r="AB494" s="111" t="str">
        <f t="shared" si="67"/>
        <v>RESPUESTA OPORTUNA</v>
      </c>
      <c r="AC494" s="94" t="str">
        <f t="shared" si="68"/>
        <v>TRASLADO EXTEMPORÁNEO</v>
      </c>
      <c r="AD494" s="226" t="str">
        <f t="shared" si="65"/>
        <v>Respuesta EN TÉRMINOS a peticionario</v>
      </c>
      <c r="AE494" s="94" t="str">
        <f t="shared" si="66"/>
        <v>N/A</v>
      </c>
      <c r="AF494" s="228">
        <f t="shared" si="69"/>
        <v>0</v>
      </c>
      <c r="AG494" s="94" t="str">
        <f t="shared" si="70"/>
        <v>N/A</v>
      </c>
    </row>
    <row r="495" spans="2:34" s="111" customFormat="1" ht="24.95" hidden="1" customHeight="1">
      <c r="B495" s="64">
        <f t="shared" si="71"/>
        <v>492</v>
      </c>
      <c r="C495" s="65" t="s">
        <v>1883</v>
      </c>
      <c r="D495" s="62" t="s">
        <v>1884</v>
      </c>
      <c r="E495" s="62" t="s">
        <v>1885</v>
      </c>
      <c r="F495" s="64" t="s">
        <v>2</v>
      </c>
      <c r="G495" s="198">
        <v>46078</v>
      </c>
      <c r="H495" s="198">
        <v>46078</v>
      </c>
      <c r="I495" s="198">
        <v>46078</v>
      </c>
      <c r="J495" s="208" t="s">
        <v>1077</v>
      </c>
      <c r="K495" s="62" t="s">
        <v>151</v>
      </c>
      <c r="L495" s="62"/>
      <c r="M495" s="62"/>
      <c r="N495" s="64" t="s">
        <v>98</v>
      </c>
      <c r="O495" s="64">
        <f>IF(Tabla1[[#This Row],[FECHA RADICADO DE RESPUESTA A PETICIONARIO]]="","Sin respuesta",S495-G495)</f>
        <v>8</v>
      </c>
      <c r="P495" s="64">
        <v>2</v>
      </c>
      <c r="Q495" s="63">
        <f>+IFERROR(VLOOKUP(Z495, fechas!$B$1:$C$247, 2,FALSE), " ")</f>
        <v>46080</v>
      </c>
      <c r="R495" s="64" t="s">
        <v>90</v>
      </c>
      <c r="S495" s="85">
        <v>46086</v>
      </c>
      <c r="T495" s="64" t="s">
        <v>90</v>
      </c>
      <c r="U495" s="63" t="s">
        <v>90</v>
      </c>
      <c r="V495" s="64" t="s">
        <v>1886</v>
      </c>
      <c r="W495" s="64"/>
      <c r="X495" s="108">
        <f t="shared" si="63"/>
        <v>0</v>
      </c>
      <c r="Y495" s="109">
        <f>+IFERROR(VLOOKUP(G495,fechas!$A$1:$D$209,2,FALSE), " ")</f>
        <v>58</v>
      </c>
      <c r="Z495" s="109">
        <f t="shared" si="64"/>
        <v>60</v>
      </c>
      <c r="AA495" s="110" t="str">
        <f>+IFERROR(IF(S495&gt;0," ",Q495-variables!$C$9)," ")</f>
        <v xml:space="preserve"> </v>
      </c>
      <c r="AB495" s="111" t="str">
        <f t="shared" si="67"/>
        <v>RESPUESTA EXTEMPORÁNEA</v>
      </c>
      <c r="AC495" s="94" t="str">
        <f t="shared" si="68"/>
        <v>TRASLADO EXTEMPORÁNEO</v>
      </c>
      <c r="AD495" s="237" t="str">
        <f t="shared" si="65"/>
        <v>Respuesta EXTEMPORÁNEA a peticionario</v>
      </c>
      <c r="AE495" s="238" t="str">
        <f t="shared" si="66"/>
        <v>N/A</v>
      </c>
      <c r="AF495" s="239">
        <f t="shared" si="69"/>
        <v>0</v>
      </c>
      <c r="AG495" s="238">
        <f t="shared" si="70"/>
        <v>8</v>
      </c>
      <c r="AH495" s="111" t="s">
        <v>151</v>
      </c>
    </row>
    <row r="496" spans="2:34" s="111" customFormat="1" ht="24.95" hidden="1" customHeight="1">
      <c r="B496" s="64">
        <f t="shared" si="71"/>
        <v>493</v>
      </c>
      <c r="C496" s="65" t="s">
        <v>1887</v>
      </c>
      <c r="D496" s="62" t="s">
        <v>1888</v>
      </c>
      <c r="E496" s="62" t="s">
        <v>1889</v>
      </c>
      <c r="F496" s="64" t="s">
        <v>2</v>
      </c>
      <c r="G496" s="198">
        <v>46078</v>
      </c>
      <c r="H496" s="198">
        <v>46078</v>
      </c>
      <c r="I496" s="198">
        <v>46078</v>
      </c>
      <c r="J496" s="208" t="s">
        <v>1077</v>
      </c>
      <c r="K496" s="62" t="s">
        <v>42</v>
      </c>
      <c r="L496" s="62"/>
      <c r="M496" s="62"/>
      <c r="N496" s="64" t="s">
        <v>98</v>
      </c>
      <c r="O496" s="64">
        <f>IF(Tabla1[[#This Row],[FECHA RADICADO DE RESPUESTA A PETICIONARIO]]="","Sin respuesta",S496-G496)</f>
        <v>6</v>
      </c>
      <c r="P496" s="64">
        <v>12</v>
      </c>
      <c r="Q496" s="63">
        <f>+IFERROR(VLOOKUP(Z496, fechas!$B$1:$C$247, 2,FALSE), " ")</f>
        <v>46094</v>
      </c>
      <c r="R496" s="64" t="s">
        <v>1890</v>
      </c>
      <c r="S496" s="85">
        <v>46084</v>
      </c>
      <c r="T496" s="64" t="s">
        <v>90</v>
      </c>
      <c r="U496" s="63" t="s">
        <v>90</v>
      </c>
      <c r="V496" s="64"/>
      <c r="W496" s="64"/>
      <c r="X496" s="108">
        <f t="shared" si="63"/>
        <v>0</v>
      </c>
      <c r="Y496" s="109">
        <f>+IFERROR(VLOOKUP(G496,fechas!$A$1:$D$209,2,FALSE), " ")</f>
        <v>58</v>
      </c>
      <c r="Z496" s="109">
        <f t="shared" si="64"/>
        <v>70</v>
      </c>
      <c r="AA496" s="110" t="str">
        <f>+IFERROR(IF(S496&gt;0," ",Q496-variables!$C$9)," ")</f>
        <v xml:space="preserve"> </v>
      </c>
      <c r="AB496" s="111" t="str">
        <f t="shared" si="67"/>
        <v>RESPUESTA OPORTUNA</v>
      </c>
      <c r="AC496" s="94" t="str">
        <f t="shared" si="68"/>
        <v>TRASLADO EXTEMPORÁNEO</v>
      </c>
      <c r="AD496" s="226" t="str">
        <f t="shared" si="65"/>
        <v>Respuesta EN TÉRMINOS a peticionario</v>
      </c>
      <c r="AE496" s="94" t="str">
        <f t="shared" si="66"/>
        <v>N/A</v>
      </c>
      <c r="AF496" s="228">
        <f t="shared" si="69"/>
        <v>0</v>
      </c>
      <c r="AG496" s="94" t="str">
        <f t="shared" si="70"/>
        <v>N/A</v>
      </c>
    </row>
    <row r="497" spans="2:34" s="111" customFormat="1" ht="24.95" hidden="1" customHeight="1">
      <c r="B497" s="64">
        <f t="shared" si="71"/>
        <v>494</v>
      </c>
      <c r="C497" s="65" t="s">
        <v>1891</v>
      </c>
      <c r="D497" s="62" t="s">
        <v>1892</v>
      </c>
      <c r="E497" s="62" t="s">
        <v>1893</v>
      </c>
      <c r="F497" s="64" t="s">
        <v>2</v>
      </c>
      <c r="G497" s="198">
        <v>46078</v>
      </c>
      <c r="H497" s="198">
        <v>46078</v>
      </c>
      <c r="I497" s="198">
        <v>46078</v>
      </c>
      <c r="J497" s="208" t="s">
        <v>1077</v>
      </c>
      <c r="K497" s="62" t="s">
        <v>151</v>
      </c>
      <c r="L497" s="62"/>
      <c r="M497" s="62"/>
      <c r="N497" s="64" t="s">
        <v>98</v>
      </c>
      <c r="O497" s="64">
        <f>IF(Tabla1[[#This Row],[FECHA RADICADO DE RESPUESTA A PETICIONARIO]]="","Sin respuesta",S497-G497)</f>
        <v>1</v>
      </c>
      <c r="P497" s="64">
        <v>2</v>
      </c>
      <c r="Q497" s="63">
        <f>+IFERROR(VLOOKUP(Z497, fechas!$B$1:$C$247, 2,FALSE), " ")</f>
        <v>46080</v>
      </c>
      <c r="R497" s="64" t="s">
        <v>90</v>
      </c>
      <c r="S497" s="85">
        <v>46079</v>
      </c>
      <c r="T497" s="64" t="s">
        <v>90</v>
      </c>
      <c r="U497" s="63" t="s">
        <v>90</v>
      </c>
      <c r="V497" s="64" t="s">
        <v>569</v>
      </c>
      <c r="W497" s="64"/>
      <c r="X497" s="108">
        <f t="shared" si="63"/>
        <v>0</v>
      </c>
      <c r="Y497" s="109">
        <f>+IFERROR(VLOOKUP(G497,fechas!$A$1:$D$209,2,FALSE), " ")</f>
        <v>58</v>
      </c>
      <c r="Z497" s="109">
        <f t="shared" si="64"/>
        <v>60</v>
      </c>
      <c r="AA497" s="110" t="str">
        <f>+IFERROR(IF(S497&gt;0," ",Q497-variables!$C$9)," ")</f>
        <v xml:space="preserve"> </v>
      </c>
      <c r="AB497" s="111" t="str">
        <f t="shared" si="67"/>
        <v>RESPUESTA OPORTUNA</v>
      </c>
      <c r="AC497" s="94" t="str">
        <f t="shared" si="68"/>
        <v>TRASLADO EXTEMPORÁNEO</v>
      </c>
      <c r="AD497" s="237" t="str">
        <f t="shared" si="65"/>
        <v>Respuesta EN TÉRMINOS a peticionario</v>
      </c>
      <c r="AE497" s="238" t="str">
        <f t="shared" si="66"/>
        <v>N/A</v>
      </c>
      <c r="AF497" s="239">
        <f t="shared" si="69"/>
        <v>0</v>
      </c>
      <c r="AG497" s="238">
        <f t="shared" si="70"/>
        <v>1</v>
      </c>
      <c r="AH497" s="111" t="s">
        <v>151</v>
      </c>
    </row>
    <row r="498" spans="2:34" s="111" customFormat="1" ht="24.95" hidden="1" customHeight="1">
      <c r="B498" s="64">
        <f t="shared" si="71"/>
        <v>495</v>
      </c>
      <c r="C498" s="65" t="s">
        <v>1894</v>
      </c>
      <c r="D498" s="62" t="s">
        <v>1895</v>
      </c>
      <c r="E498" s="62" t="s">
        <v>1207</v>
      </c>
      <c r="F498" s="64" t="s">
        <v>2</v>
      </c>
      <c r="G498" s="198">
        <v>46078</v>
      </c>
      <c r="H498" s="198">
        <v>46078</v>
      </c>
      <c r="I498" s="198">
        <v>46078</v>
      </c>
      <c r="J498" s="208" t="s">
        <v>1077</v>
      </c>
      <c r="K498" s="62" t="s">
        <v>151</v>
      </c>
      <c r="L498" s="62"/>
      <c r="M498" s="62"/>
      <c r="N498" s="64" t="s">
        <v>98</v>
      </c>
      <c r="O498" s="64">
        <f>IF(Tabla1[[#This Row],[FECHA RADICADO DE RESPUESTA A PETICIONARIO]]="","Sin respuesta",S498-G498)</f>
        <v>0</v>
      </c>
      <c r="P498" s="64">
        <v>2</v>
      </c>
      <c r="Q498" s="63">
        <f>+IFERROR(VLOOKUP(Z498, fechas!$B$1:$C$247, 2,FALSE), " ")</f>
        <v>46080</v>
      </c>
      <c r="R498" s="64" t="s">
        <v>90</v>
      </c>
      <c r="S498" s="85">
        <v>46078</v>
      </c>
      <c r="T498" s="64" t="s">
        <v>90</v>
      </c>
      <c r="U498" s="63" t="s">
        <v>90</v>
      </c>
      <c r="V498" s="64" t="s">
        <v>295</v>
      </c>
      <c r="W498" s="64"/>
      <c r="X498" s="108">
        <f t="shared" si="63"/>
        <v>0</v>
      </c>
      <c r="Y498" s="109">
        <f>+IFERROR(VLOOKUP(G498,fechas!$A$1:$D$209,2,FALSE), " ")</f>
        <v>58</v>
      </c>
      <c r="Z498" s="109">
        <f t="shared" si="64"/>
        <v>60</v>
      </c>
      <c r="AA498" s="110" t="str">
        <f>+IFERROR(IF(S498&gt;0," ",Q498-variables!$C$9)," ")</f>
        <v xml:space="preserve"> </v>
      </c>
      <c r="AB498" s="111" t="str">
        <f t="shared" si="67"/>
        <v>RESPUESTA OPORTUNA</v>
      </c>
      <c r="AC498" s="94" t="str">
        <f t="shared" si="68"/>
        <v>TRASLADO EXTEMPORÁNEO</v>
      </c>
      <c r="AD498" s="237" t="str">
        <f t="shared" si="65"/>
        <v>Respuesta EN TÉRMINOS a peticionario</v>
      </c>
      <c r="AE498" s="238" t="str">
        <f t="shared" si="66"/>
        <v>N/A</v>
      </c>
      <c r="AF498" s="239">
        <f t="shared" si="69"/>
        <v>0</v>
      </c>
      <c r="AG498" s="238">
        <f t="shared" si="70"/>
        <v>0</v>
      </c>
      <c r="AH498" s="111" t="s">
        <v>151</v>
      </c>
    </row>
    <row r="499" spans="2:34" s="111" customFormat="1" ht="24.95" hidden="1" customHeight="1">
      <c r="B499" s="64">
        <f t="shared" si="71"/>
        <v>496</v>
      </c>
      <c r="C499" s="65" t="s">
        <v>1896</v>
      </c>
      <c r="D499" s="62" t="s">
        <v>1897</v>
      </c>
      <c r="E499" s="62" t="s">
        <v>1898</v>
      </c>
      <c r="F499" s="64" t="s">
        <v>2</v>
      </c>
      <c r="G499" s="198">
        <v>46078</v>
      </c>
      <c r="H499" s="198">
        <v>46078</v>
      </c>
      <c r="I499" s="198">
        <v>46078</v>
      </c>
      <c r="J499" s="208" t="s">
        <v>1077</v>
      </c>
      <c r="K499" s="62" t="s">
        <v>151</v>
      </c>
      <c r="L499" s="62"/>
      <c r="M499" s="62"/>
      <c r="N499" s="64" t="s">
        <v>98</v>
      </c>
      <c r="O499" s="64">
        <f>IF(Tabla1[[#This Row],[FECHA RADICADO DE RESPUESTA A PETICIONARIO]]="","Sin respuesta",S499-G499)</f>
        <v>0</v>
      </c>
      <c r="P499" s="64">
        <v>2</v>
      </c>
      <c r="Q499" s="63">
        <f>+IFERROR(VLOOKUP(Z499, fechas!$B$1:$C$247, 2,FALSE), " ")</f>
        <v>46080</v>
      </c>
      <c r="R499" s="64" t="s">
        <v>90</v>
      </c>
      <c r="S499" s="85">
        <v>46078</v>
      </c>
      <c r="T499" s="64" t="s">
        <v>90</v>
      </c>
      <c r="U499" s="63" t="s">
        <v>90</v>
      </c>
      <c r="V499" s="64" t="s">
        <v>1399</v>
      </c>
      <c r="W499" s="64"/>
      <c r="X499" s="108">
        <f t="shared" si="63"/>
        <v>0</v>
      </c>
      <c r="Y499" s="109">
        <f>+IFERROR(VLOOKUP(G499,fechas!$A$1:$D$209,2,FALSE), " ")</f>
        <v>58</v>
      </c>
      <c r="Z499" s="109">
        <f t="shared" si="64"/>
        <v>60</v>
      </c>
      <c r="AA499" s="110" t="str">
        <f>+IFERROR(IF(S499&gt;0," ",Q499-variables!$C$9)," ")</f>
        <v xml:space="preserve"> </v>
      </c>
      <c r="AB499" s="111" t="str">
        <f t="shared" si="67"/>
        <v>RESPUESTA OPORTUNA</v>
      </c>
      <c r="AC499" s="94" t="str">
        <f t="shared" si="68"/>
        <v>TRASLADO EXTEMPORÁNEO</v>
      </c>
      <c r="AD499" s="237" t="str">
        <f t="shared" si="65"/>
        <v>Respuesta EN TÉRMINOS a peticionario</v>
      </c>
      <c r="AE499" s="238" t="str">
        <f t="shared" si="66"/>
        <v>N/A</v>
      </c>
      <c r="AF499" s="239">
        <f t="shared" si="69"/>
        <v>0</v>
      </c>
      <c r="AG499" s="238">
        <f t="shared" si="70"/>
        <v>0</v>
      </c>
      <c r="AH499" s="111" t="s">
        <v>151</v>
      </c>
    </row>
    <row r="500" spans="2:34" s="111" customFormat="1" ht="24.95" hidden="1" customHeight="1">
      <c r="B500" s="64">
        <f t="shared" si="71"/>
        <v>497</v>
      </c>
      <c r="C500" s="65" t="s">
        <v>1899</v>
      </c>
      <c r="D500" s="62" t="s">
        <v>1900</v>
      </c>
      <c r="E500" s="62" t="s">
        <v>1901</v>
      </c>
      <c r="F500" s="64" t="s">
        <v>2</v>
      </c>
      <c r="G500" s="198">
        <v>46078</v>
      </c>
      <c r="H500" s="198">
        <v>46078</v>
      </c>
      <c r="I500" s="198">
        <v>46078</v>
      </c>
      <c r="J500" s="208" t="s">
        <v>1077</v>
      </c>
      <c r="K500" s="62" t="s">
        <v>151</v>
      </c>
      <c r="L500" s="62"/>
      <c r="M500" s="62"/>
      <c r="N500" s="64" t="s">
        <v>98</v>
      </c>
      <c r="O500" s="64">
        <f>IF(Tabla1[[#This Row],[FECHA RADICADO DE RESPUESTA A PETICIONARIO]]="","Sin respuesta",S500-G500)</f>
        <v>1</v>
      </c>
      <c r="P500" s="64">
        <v>2</v>
      </c>
      <c r="Q500" s="63">
        <f>+IFERROR(VLOOKUP(Z500, fechas!$B$1:$C$247, 2,FALSE), " ")</f>
        <v>46080</v>
      </c>
      <c r="R500" s="64" t="s">
        <v>90</v>
      </c>
      <c r="S500" s="85">
        <v>46079</v>
      </c>
      <c r="T500" s="64" t="s">
        <v>90</v>
      </c>
      <c r="U500" s="63" t="s">
        <v>90</v>
      </c>
      <c r="V500" s="64" t="s">
        <v>846</v>
      </c>
      <c r="W500" s="64"/>
      <c r="X500" s="108">
        <f t="shared" si="63"/>
        <v>0</v>
      </c>
      <c r="Y500" s="109">
        <f>+IFERROR(VLOOKUP(G500,fechas!$A$1:$D$209,2,FALSE), " ")</f>
        <v>58</v>
      </c>
      <c r="Z500" s="109">
        <f t="shared" si="64"/>
        <v>60</v>
      </c>
      <c r="AA500" s="110" t="str">
        <f>+IFERROR(IF(S500&gt;0," ",Q500-variables!$C$9)," ")</f>
        <v xml:space="preserve"> </v>
      </c>
      <c r="AB500" s="111" t="str">
        <f t="shared" si="67"/>
        <v>RESPUESTA OPORTUNA</v>
      </c>
      <c r="AC500" s="94" t="str">
        <f t="shared" si="68"/>
        <v>TRASLADO EXTEMPORÁNEO</v>
      </c>
      <c r="AD500" s="237" t="str">
        <f t="shared" si="65"/>
        <v>Respuesta EN TÉRMINOS a peticionario</v>
      </c>
      <c r="AE500" s="238" t="str">
        <f t="shared" si="66"/>
        <v>N/A</v>
      </c>
      <c r="AF500" s="239">
        <f t="shared" si="69"/>
        <v>0</v>
      </c>
      <c r="AG500" s="238">
        <f t="shared" si="70"/>
        <v>1</v>
      </c>
      <c r="AH500" s="111" t="s">
        <v>151</v>
      </c>
    </row>
    <row r="501" spans="2:34" s="111" customFormat="1" ht="24.95" hidden="1" customHeight="1">
      <c r="B501" s="64">
        <f t="shared" si="71"/>
        <v>498</v>
      </c>
      <c r="C501" s="65" t="s">
        <v>1902</v>
      </c>
      <c r="D501" s="62" t="s">
        <v>1903</v>
      </c>
      <c r="E501" s="62" t="s">
        <v>734</v>
      </c>
      <c r="F501" s="64" t="s">
        <v>2</v>
      </c>
      <c r="G501" s="198">
        <v>46078</v>
      </c>
      <c r="H501" s="198">
        <v>46078</v>
      </c>
      <c r="I501" s="198">
        <v>46078</v>
      </c>
      <c r="J501" s="208" t="s">
        <v>1077</v>
      </c>
      <c r="K501" s="62" t="s">
        <v>109</v>
      </c>
      <c r="L501" s="62"/>
      <c r="M501" s="62"/>
      <c r="N501" s="64" t="s">
        <v>98</v>
      </c>
      <c r="O501" s="64">
        <f>IF(Tabla1[[#This Row],[FECHA RADICADO DE RESPUESTA A PETICIONARIO]]="","Sin respuesta",S501-G501)</f>
        <v>1</v>
      </c>
      <c r="P501" s="64">
        <v>12</v>
      </c>
      <c r="Q501" s="63">
        <f>+IFERROR(VLOOKUP(Z501, fechas!$B$1:$C$247, 2,FALSE), " ")</f>
        <v>46094</v>
      </c>
      <c r="R501" s="64" t="s">
        <v>1904</v>
      </c>
      <c r="S501" s="85">
        <v>46079</v>
      </c>
      <c r="T501" s="64" t="s">
        <v>90</v>
      </c>
      <c r="U501" s="63" t="s">
        <v>90</v>
      </c>
      <c r="V501" s="64"/>
      <c r="W501" s="64"/>
      <c r="X501" s="108">
        <f t="shared" si="63"/>
        <v>0</v>
      </c>
      <c r="Y501" s="109">
        <f>+IFERROR(VLOOKUP(G501,fechas!$A$1:$D$209,2,FALSE), " ")</f>
        <v>58</v>
      </c>
      <c r="Z501" s="109">
        <f t="shared" si="64"/>
        <v>70</v>
      </c>
      <c r="AA501" s="110" t="str">
        <f>+IFERROR(IF(S501&gt;0," ",Q501-variables!$C$9)," ")</f>
        <v xml:space="preserve"> </v>
      </c>
      <c r="AB501" s="111" t="str">
        <f t="shared" si="67"/>
        <v>RESPUESTA OPORTUNA</v>
      </c>
      <c r="AC501" s="94" t="str">
        <f t="shared" si="68"/>
        <v>TRASLADO EXTEMPORÁNEO</v>
      </c>
      <c r="AD501" s="226" t="str">
        <f t="shared" si="65"/>
        <v>Respuesta EN TÉRMINOS a peticionario</v>
      </c>
      <c r="AE501" s="94" t="str">
        <f t="shared" si="66"/>
        <v>N/A</v>
      </c>
      <c r="AF501" s="228">
        <f t="shared" si="69"/>
        <v>0</v>
      </c>
      <c r="AG501" s="94" t="str">
        <f t="shared" si="70"/>
        <v>N/A</v>
      </c>
    </row>
    <row r="502" spans="2:34" s="111" customFormat="1" ht="24.95" hidden="1" customHeight="1">
      <c r="B502" s="64">
        <f t="shared" si="71"/>
        <v>499</v>
      </c>
      <c r="C502" s="65" t="s">
        <v>1905</v>
      </c>
      <c r="D502" s="62" t="s">
        <v>1906</v>
      </c>
      <c r="E502" s="62" t="s">
        <v>1907</v>
      </c>
      <c r="F502" s="64" t="s">
        <v>2</v>
      </c>
      <c r="G502" s="198">
        <v>46078</v>
      </c>
      <c r="H502" s="198">
        <v>46078</v>
      </c>
      <c r="I502" s="198">
        <v>46078</v>
      </c>
      <c r="J502" s="208" t="s">
        <v>1077</v>
      </c>
      <c r="K502" s="62" t="s">
        <v>151</v>
      </c>
      <c r="L502" s="62"/>
      <c r="M502" s="62"/>
      <c r="N502" s="64" t="s">
        <v>98</v>
      </c>
      <c r="O502" s="64">
        <f>IF(Tabla1[[#This Row],[FECHA RADICADO DE RESPUESTA A PETICIONARIO]]="","Sin respuesta",S502-G502)</f>
        <v>0</v>
      </c>
      <c r="P502" s="64">
        <v>2</v>
      </c>
      <c r="Q502" s="63">
        <f>+IFERROR(VLOOKUP(Z502, fechas!$B$1:$C$247, 2,FALSE), " ")</f>
        <v>46080</v>
      </c>
      <c r="R502" s="64" t="s">
        <v>90</v>
      </c>
      <c r="S502" s="85">
        <v>46078</v>
      </c>
      <c r="T502" s="64" t="s">
        <v>90</v>
      </c>
      <c r="U502" s="63" t="s">
        <v>90</v>
      </c>
      <c r="V502" s="64" t="s">
        <v>440</v>
      </c>
      <c r="W502" s="64"/>
      <c r="X502" s="108">
        <f t="shared" si="63"/>
        <v>0</v>
      </c>
      <c r="Y502" s="109">
        <f>+IFERROR(VLOOKUP(G502,fechas!$A$1:$D$209,2,FALSE), " ")</f>
        <v>58</v>
      </c>
      <c r="Z502" s="109">
        <f t="shared" si="64"/>
        <v>60</v>
      </c>
      <c r="AA502" s="110" t="str">
        <f>+IFERROR(IF(S502&gt;0," ",Q502-variables!$C$9)," ")</f>
        <v xml:space="preserve"> </v>
      </c>
      <c r="AB502" s="111" t="str">
        <f t="shared" si="67"/>
        <v>RESPUESTA OPORTUNA</v>
      </c>
      <c r="AC502" s="94" t="str">
        <f t="shared" si="68"/>
        <v>TRASLADO EXTEMPORÁNEO</v>
      </c>
      <c r="AD502" s="237" t="str">
        <f t="shared" si="65"/>
        <v>Respuesta EN TÉRMINOS a peticionario</v>
      </c>
      <c r="AE502" s="238" t="str">
        <f t="shared" si="66"/>
        <v>N/A</v>
      </c>
      <c r="AF502" s="239">
        <f t="shared" si="69"/>
        <v>0</v>
      </c>
      <c r="AG502" s="238">
        <f t="shared" si="70"/>
        <v>0</v>
      </c>
      <c r="AH502" s="111" t="s">
        <v>151</v>
      </c>
    </row>
    <row r="503" spans="2:34" s="111" customFormat="1" ht="24.95" hidden="1" customHeight="1">
      <c r="B503" s="64">
        <f t="shared" si="71"/>
        <v>500</v>
      </c>
      <c r="C503" s="65" t="s">
        <v>1908</v>
      </c>
      <c r="D503" s="62" t="s">
        <v>1909</v>
      </c>
      <c r="E503" s="62" t="s">
        <v>1910</v>
      </c>
      <c r="F503" s="64" t="s">
        <v>2</v>
      </c>
      <c r="G503" s="198">
        <v>46078</v>
      </c>
      <c r="H503" s="198">
        <v>46078</v>
      </c>
      <c r="I503" s="198">
        <v>46078</v>
      </c>
      <c r="J503" s="208" t="s">
        <v>1077</v>
      </c>
      <c r="K503" s="62" t="s">
        <v>151</v>
      </c>
      <c r="L503" s="62"/>
      <c r="M503" s="62"/>
      <c r="N503" s="64" t="s">
        <v>98</v>
      </c>
      <c r="O503" s="64">
        <f>IF(Tabla1[[#This Row],[FECHA RADICADO DE RESPUESTA A PETICIONARIO]]="","Sin respuesta",S503-G503)</f>
        <v>0</v>
      </c>
      <c r="P503" s="64">
        <v>2</v>
      </c>
      <c r="Q503" s="63">
        <f>+IFERROR(VLOOKUP(Z503, fechas!$B$1:$C$247, 2,FALSE), " ")</f>
        <v>46080</v>
      </c>
      <c r="R503" s="64" t="s">
        <v>90</v>
      </c>
      <c r="S503" s="85">
        <v>46078</v>
      </c>
      <c r="T503" s="64" t="s">
        <v>90</v>
      </c>
      <c r="U503" s="63" t="s">
        <v>90</v>
      </c>
      <c r="V503" s="64" t="s">
        <v>295</v>
      </c>
      <c r="W503" s="64"/>
      <c r="X503" s="108">
        <f t="shared" si="63"/>
        <v>0</v>
      </c>
      <c r="Y503" s="109">
        <f>+IFERROR(VLOOKUP(G503,fechas!$A$1:$D$209,2,FALSE), " ")</f>
        <v>58</v>
      </c>
      <c r="Z503" s="109">
        <f t="shared" si="64"/>
        <v>60</v>
      </c>
      <c r="AA503" s="110" t="str">
        <f>+IFERROR(IF(S503&gt;0," ",Q503-variables!$C$9)," ")</f>
        <v xml:space="preserve"> </v>
      </c>
      <c r="AB503" s="111" t="str">
        <f t="shared" si="67"/>
        <v>RESPUESTA OPORTUNA</v>
      </c>
      <c r="AC503" s="94" t="str">
        <f t="shared" si="68"/>
        <v>TRASLADO EXTEMPORÁNEO</v>
      </c>
      <c r="AD503" s="237" t="str">
        <f t="shared" si="65"/>
        <v>Respuesta EN TÉRMINOS a peticionario</v>
      </c>
      <c r="AE503" s="238" t="str">
        <f t="shared" si="66"/>
        <v>N/A</v>
      </c>
      <c r="AF503" s="239">
        <f t="shared" si="69"/>
        <v>0</v>
      </c>
      <c r="AG503" s="238">
        <f t="shared" si="70"/>
        <v>0</v>
      </c>
      <c r="AH503" s="111" t="s">
        <v>151</v>
      </c>
    </row>
    <row r="504" spans="2:34" s="111" customFormat="1" ht="24.95" hidden="1" customHeight="1">
      <c r="B504" s="64">
        <f t="shared" si="71"/>
        <v>501</v>
      </c>
      <c r="C504" s="65" t="s">
        <v>1911</v>
      </c>
      <c r="D504" s="62" t="s">
        <v>1912</v>
      </c>
      <c r="E504" s="62" t="s">
        <v>1913</v>
      </c>
      <c r="F504" s="64" t="s">
        <v>2</v>
      </c>
      <c r="G504" s="198">
        <v>46078</v>
      </c>
      <c r="H504" s="198">
        <v>46078</v>
      </c>
      <c r="I504" s="198">
        <v>46078</v>
      </c>
      <c r="J504" s="208" t="s">
        <v>1077</v>
      </c>
      <c r="K504" s="62" t="s">
        <v>46</v>
      </c>
      <c r="L504" s="62"/>
      <c r="M504" s="62"/>
      <c r="N504" s="64" t="s">
        <v>98</v>
      </c>
      <c r="O504" s="64">
        <f>IF(Tabla1[[#This Row],[FECHA RADICADO DE RESPUESTA A PETICIONARIO]]="","Sin respuesta",S504-G504)</f>
        <v>12</v>
      </c>
      <c r="P504" s="64">
        <v>2</v>
      </c>
      <c r="Q504" s="63">
        <f>+IFERROR(VLOOKUP(Z504, fechas!$B$1:$C$247, 2,FALSE), " ")</f>
        <v>46080</v>
      </c>
      <c r="R504" s="64" t="s">
        <v>1914</v>
      </c>
      <c r="S504" s="85">
        <v>46090</v>
      </c>
      <c r="T504" s="64" t="s">
        <v>1915</v>
      </c>
      <c r="U504" s="85">
        <v>46078</v>
      </c>
      <c r="V504" s="64" t="s">
        <v>1916</v>
      </c>
      <c r="W504" s="64"/>
      <c r="X504" s="108">
        <f t="shared" si="63"/>
        <v>0</v>
      </c>
      <c r="Y504" s="109">
        <f>+IFERROR(VLOOKUP(G504,fechas!$A$1:$D$209,2,FALSE), " ")</f>
        <v>58</v>
      </c>
      <c r="Z504" s="109">
        <f t="shared" si="64"/>
        <v>60</v>
      </c>
      <c r="AA504" s="110" t="str">
        <f>+IFERROR(IF(S504&gt;0," ",Q504-variables!$C$9)," ")</f>
        <v xml:space="preserve"> </v>
      </c>
      <c r="AB504" s="111" t="str">
        <f t="shared" si="67"/>
        <v>RESPUESTA EXTEMPORÁNEA</v>
      </c>
      <c r="AC504" s="94" t="str">
        <f t="shared" si="68"/>
        <v>TRASLADO OPORTUNO</v>
      </c>
      <c r="AD504" s="226" t="str">
        <f t="shared" si="65"/>
        <v>Respuesta EXTEMPORÁNEA a peticionario</v>
      </c>
      <c r="AE504" s="94" t="str">
        <f t="shared" si="66"/>
        <v>Traslado EN TÉRMINOS</v>
      </c>
      <c r="AF504" s="228">
        <f t="shared" si="69"/>
        <v>0</v>
      </c>
      <c r="AG504" s="94" t="str">
        <f t="shared" si="70"/>
        <v>N/A</v>
      </c>
    </row>
    <row r="505" spans="2:34" s="111" customFormat="1" ht="24.95" hidden="1" customHeight="1">
      <c r="B505" s="64">
        <f t="shared" si="71"/>
        <v>502</v>
      </c>
      <c r="C505" s="65" t="s">
        <v>1917</v>
      </c>
      <c r="D505" s="62" t="s">
        <v>1918</v>
      </c>
      <c r="E505" s="62" t="s">
        <v>1919</v>
      </c>
      <c r="F505" s="64" t="s">
        <v>2</v>
      </c>
      <c r="G505" s="198">
        <v>46078</v>
      </c>
      <c r="H505" s="198">
        <v>46078</v>
      </c>
      <c r="I505" s="198">
        <v>46078</v>
      </c>
      <c r="J505" s="208" t="s">
        <v>1077</v>
      </c>
      <c r="K505" s="62" t="s">
        <v>151</v>
      </c>
      <c r="L505" s="62"/>
      <c r="M505" s="62"/>
      <c r="N505" s="64" t="s">
        <v>98</v>
      </c>
      <c r="O505" s="64">
        <f>IF(Tabla1[[#This Row],[FECHA RADICADO DE RESPUESTA A PETICIONARIO]]="","Sin respuesta",S505-G505)</f>
        <v>6</v>
      </c>
      <c r="P505" s="64">
        <v>2</v>
      </c>
      <c r="Q505" s="63">
        <f>+IFERROR(VLOOKUP(Z505, fechas!$B$1:$C$247, 2,FALSE), " ")</f>
        <v>46080</v>
      </c>
      <c r="R505" s="64" t="s">
        <v>90</v>
      </c>
      <c r="S505" s="85">
        <v>46084</v>
      </c>
      <c r="T505" s="64" t="s">
        <v>90</v>
      </c>
      <c r="U505" s="85" t="s">
        <v>90</v>
      </c>
      <c r="V505" s="64" t="s">
        <v>295</v>
      </c>
      <c r="W505" s="64"/>
      <c r="X505" s="108">
        <f t="shared" si="63"/>
        <v>0</v>
      </c>
      <c r="Y505" s="109">
        <f>+IFERROR(VLOOKUP(G505,fechas!$A$1:$D$209,2,FALSE), " ")</f>
        <v>58</v>
      </c>
      <c r="Z505" s="109">
        <f t="shared" si="64"/>
        <v>60</v>
      </c>
      <c r="AA505" s="110" t="str">
        <f>+IFERROR(IF(S505&gt;0," ",Q505-variables!$C$9)," ")</f>
        <v xml:space="preserve"> </v>
      </c>
      <c r="AB505" s="111" t="str">
        <f t="shared" si="67"/>
        <v>RESPUESTA EXTEMPORÁNEA</v>
      </c>
      <c r="AC505" s="94" t="str">
        <f t="shared" si="68"/>
        <v>TRASLADO EXTEMPORÁNEO</v>
      </c>
      <c r="AD505" s="237" t="str">
        <f t="shared" si="65"/>
        <v>Respuesta EXTEMPORÁNEA a peticionario</v>
      </c>
      <c r="AE505" s="238" t="str">
        <f t="shared" si="66"/>
        <v>N/A</v>
      </c>
      <c r="AF505" s="239">
        <f t="shared" si="69"/>
        <v>0</v>
      </c>
      <c r="AG505" s="238">
        <f t="shared" si="70"/>
        <v>6</v>
      </c>
      <c r="AH505" s="111" t="s">
        <v>151</v>
      </c>
    </row>
    <row r="506" spans="2:34" s="111" customFormat="1" ht="24.95" hidden="1" customHeight="1">
      <c r="B506" s="64">
        <f t="shared" si="71"/>
        <v>503</v>
      </c>
      <c r="C506" s="65" t="s">
        <v>1920</v>
      </c>
      <c r="D506" s="62" t="s">
        <v>1921</v>
      </c>
      <c r="E506" s="62" t="s">
        <v>825</v>
      </c>
      <c r="F506" s="64" t="s">
        <v>2</v>
      </c>
      <c r="G506" s="198">
        <v>46078</v>
      </c>
      <c r="H506" s="198">
        <v>46078</v>
      </c>
      <c r="I506" s="198">
        <v>46078</v>
      </c>
      <c r="J506" s="208" t="s">
        <v>1077</v>
      </c>
      <c r="K506" s="62" t="s">
        <v>43</v>
      </c>
      <c r="L506" s="62"/>
      <c r="M506" s="62"/>
      <c r="N506" s="64" t="s">
        <v>98</v>
      </c>
      <c r="O506" s="64">
        <f>IF(Tabla1[[#This Row],[FECHA RADICADO DE RESPUESTA A PETICIONARIO]]="","Sin respuesta",S506-G506)</f>
        <v>8</v>
      </c>
      <c r="P506" s="64">
        <v>2</v>
      </c>
      <c r="Q506" s="63">
        <f>+IFERROR(VLOOKUP(Z506, fechas!$B$1:$C$247, 2,FALSE), " ")</f>
        <v>46080</v>
      </c>
      <c r="R506" s="64" t="s">
        <v>1922</v>
      </c>
      <c r="S506" s="85">
        <v>46086</v>
      </c>
      <c r="T506" s="64" t="s">
        <v>90</v>
      </c>
      <c r="U506" s="85" t="s">
        <v>90</v>
      </c>
      <c r="V506" s="64"/>
      <c r="W506" s="64"/>
      <c r="X506" s="108">
        <f t="shared" si="63"/>
        <v>0</v>
      </c>
      <c r="Y506" s="109">
        <f>+IFERROR(VLOOKUP(G506,fechas!$A$1:$D$209,2,FALSE), " ")</f>
        <v>58</v>
      </c>
      <c r="Z506" s="109">
        <f t="shared" si="64"/>
        <v>60</v>
      </c>
      <c r="AA506" s="110" t="str">
        <f>+IFERROR(IF(S506&gt;0," ",Q506-variables!$C$9)," ")</f>
        <v xml:space="preserve"> </v>
      </c>
      <c r="AB506" s="111" t="str">
        <f t="shared" si="67"/>
        <v>RESPUESTA EXTEMPORÁNEA</v>
      </c>
      <c r="AC506" s="94" t="str">
        <f t="shared" si="68"/>
        <v>TRASLADO EXTEMPORÁNEO</v>
      </c>
      <c r="AD506" s="226" t="str">
        <f t="shared" si="65"/>
        <v>Respuesta EXTEMPORÁNEA a peticionario</v>
      </c>
      <c r="AE506" s="94" t="str">
        <f t="shared" si="66"/>
        <v>N/A</v>
      </c>
      <c r="AF506" s="228">
        <f t="shared" si="69"/>
        <v>0</v>
      </c>
      <c r="AG506" s="94" t="str">
        <f t="shared" si="70"/>
        <v>N/A</v>
      </c>
    </row>
    <row r="507" spans="2:34" s="111" customFormat="1" ht="24.95" hidden="1" customHeight="1">
      <c r="B507" s="64">
        <f t="shared" si="71"/>
        <v>504</v>
      </c>
      <c r="C507" s="65" t="s">
        <v>1923</v>
      </c>
      <c r="D507" s="62" t="s">
        <v>1924</v>
      </c>
      <c r="E507" s="62" t="s">
        <v>286</v>
      </c>
      <c r="F507" s="64" t="s">
        <v>2</v>
      </c>
      <c r="G507" s="198">
        <v>46078</v>
      </c>
      <c r="H507" s="198">
        <v>46078</v>
      </c>
      <c r="I507" s="198">
        <v>46078</v>
      </c>
      <c r="J507" s="208" t="s">
        <v>1077</v>
      </c>
      <c r="K507" s="62" t="s">
        <v>47</v>
      </c>
      <c r="L507" s="62"/>
      <c r="M507" s="62"/>
      <c r="N507" s="64" t="s">
        <v>98</v>
      </c>
      <c r="O507" s="64">
        <f>IF(Tabla1[[#This Row],[FECHA RADICADO DE RESPUESTA A PETICIONARIO]]="","Sin respuesta",S507-G507)</f>
        <v>2</v>
      </c>
      <c r="P507" s="64">
        <v>12</v>
      </c>
      <c r="Q507" s="63">
        <f>+IFERROR(VLOOKUP(Z507, fechas!$B$1:$C$247, 2,FALSE), " ")</f>
        <v>46094</v>
      </c>
      <c r="R507" s="64" t="s">
        <v>1836</v>
      </c>
      <c r="S507" s="85">
        <v>46080</v>
      </c>
      <c r="T507" s="64" t="s">
        <v>90</v>
      </c>
      <c r="U507" s="85" t="s">
        <v>90</v>
      </c>
      <c r="V507" s="64"/>
      <c r="W507" s="64"/>
      <c r="X507" s="108">
        <f t="shared" si="63"/>
        <v>0</v>
      </c>
      <c r="Y507" s="109">
        <f>+IFERROR(VLOOKUP(G507,fechas!$A$1:$D$209,2,FALSE), " ")</f>
        <v>58</v>
      </c>
      <c r="Z507" s="109">
        <f t="shared" si="64"/>
        <v>70</v>
      </c>
      <c r="AA507" s="110" t="str">
        <f>+IFERROR(IF(S507&gt;0," ",Q507-variables!$C$9)," ")</f>
        <v xml:space="preserve"> </v>
      </c>
      <c r="AB507" s="111" t="str">
        <f t="shared" si="67"/>
        <v>RESPUESTA OPORTUNA</v>
      </c>
      <c r="AC507" s="94" t="str">
        <f t="shared" si="68"/>
        <v>TRASLADO EXTEMPORÁNEO</v>
      </c>
      <c r="AD507" s="226" t="str">
        <f t="shared" si="65"/>
        <v>Respuesta EN TÉRMINOS a peticionario</v>
      </c>
      <c r="AE507" s="94" t="str">
        <f t="shared" si="66"/>
        <v>N/A</v>
      </c>
      <c r="AF507" s="228">
        <f t="shared" si="69"/>
        <v>0</v>
      </c>
      <c r="AG507" s="94" t="str">
        <f t="shared" si="70"/>
        <v>N/A</v>
      </c>
    </row>
    <row r="508" spans="2:34" s="111" customFormat="1" ht="24.95" hidden="1" customHeight="1">
      <c r="B508" s="64">
        <f t="shared" si="71"/>
        <v>505</v>
      </c>
      <c r="C508" s="65" t="s">
        <v>1925</v>
      </c>
      <c r="D508" s="62" t="s">
        <v>1926</v>
      </c>
      <c r="E508" s="62" t="s">
        <v>1706</v>
      </c>
      <c r="F508" s="64" t="s">
        <v>2</v>
      </c>
      <c r="G508" s="198">
        <v>46069</v>
      </c>
      <c r="H508" s="198">
        <v>46069</v>
      </c>
      <c r="I508" s="198">
        <v>46078</v>
      </c>
      <c r="J508" s="208" t="s">
        <v>1077</v>
      </c>
      <c r="K508" s="62" t="s">
        <v>27</v>
      </c>
      <c r="L508" s="62"/>
      <c r="M508" s="62"/>
      <c r="N508" s="64" t="s">
        <v>98</v>
      </c>
      <c r="O508" s="64">
        <f>IF(Tabla1[[#This Row],[FECHA RADICADO DE RESPUESTA A PETICIONARIO]]="","Sin respuesta",S508-G508)</f>
        <v>11</v>
      </c>
      <c r="P508" s="64">
        <v>2</v>
      </c>
      <c r="Q508" s="63">
        <f>+IFERROR(VLOOKUP(Z508, fechas!$B$1:$C$247, 2,FALSE), " ")</f>
        <v>46071</v>
      </c>
      <c r="R508" s="64" t="s">
        <v>1927</v>
      </c>
      <c r="S508" s="85">
        <v>46080</v>
      </c>
      <c r="T508" s="64" t="s">
        <v>1928</v>
      </c>
      <c r="U508" s="63">
        <v>46080</v>
      </c>
      <c r="V508" s="64"/>
      <c r="W508" s="64"/>
      <c r="X508" s="108">
        <f t="shared" si="63"/>
        <v>0</v>
      </c>
      <c r="Y508" s="109">
        <f>+IFERROR(VLOOKUP(G508,fechas!$A$1:$D$209,2,FALSE), " ")</f>
        <v>51</v>
      </c>
      <c r="Z508" s="109">
        <f t="shared" si="64"/>
        <v>53</v>
      </c>
      <c r="AA508" s="110" t="str">
        <f>+IFERROR(IF(S508&gt;0," ",Q508-variables!$C$9)," ")</f>
        <v xml:space="preserve"> </v>
      </c>
      <c r="AB508" s="111" t="str">
        <f t="shared" si="67"/>
        <v>RESPUESTA EXTEMPORÁNEA</v>
      </c>
      <c r="AC508" s="94" t="str">
        <f t="shared" si="68"/>
        <v>TRASLADO EXTEMPORÁNEO</v>
      </c>
      <c r="AD508" s="226" t="str">
        <f t="shared" si="65"/>
        <v>Respuesta EXTEMPORÁNEA a peticionario</v>
      </c>
      <c r="AE508" s="94" t="str">
        <f t="shared" si="66"/>
        <v>Traslado EXTEMPORÁNEO</v>
      </c>
      <c r="AF508" s="228">
        <f t="shared" si="69"/>
        <v>9</v>
      </c>
      <c r="AG508" s="94" t="str">
        <f t="shared" si="70"/>
        <v>N/A</v>
      </c>
    </row>
    <row r="509" spans="2:34" s="111" customFormat="1" ht="24.95" hidden="1" customHeight="1">
      <c r="B509" s="64">
        <f t="shared" si="71"/>
        <v>506</v>
      </c>
      <c r="C509" s="65" t="s">
        <v>1929</v>
      </c>
      <c r="D509" s="62" t="s">
        <v>1930</v>
      </c>
      <c r="E509" s="62" t="s">
        <v>1931</v>
      </c>
      <c r="F509" s="64" t="s">
        <v>2</v>
      </c>
      <c r="G509" s="198">
        <v>46073</v>
      </c>
      <c r="H509" s="198">
        <v>46078</v>
      </c>
      <c r="I509" s="198">
        <v>46078</v>
      </c>
      <c r="J509" s="208" t="s">
        <v>1077</v>
      </c>
      <c r="K509" s="62" t="s">
        <v>31</v>
      </c>
      <c r="L509" s="62"/>
      <c r="M509" s="62"/>
      <c r="N509" s="64" t="s">
        <v>98</v>
      </c>
      <c r="O509" s="64">
        <f>IF(Tabla1[[#This Row],[FECHA RADICADO DE RESPUESTA A PETICIONARIO]]="","Sin respuesta",S509-G509)</f>
        <v>6</v>
      </c>
      <c r="P509" s="64">
        <v>2</v>
      </c>
      <c r="Q509" s="63">
        <f>+IFERROR(VLOOKUP(Z509, fechas!$B$1:$C$247, 2,FALSE), " ")</f>
        <v>46077</v>
      </c>
      <c r="R509" s="64" t="s">
        <v>1754</v>
      </c>
      <c r="S509" s="85">
        <v>46079</v>
      </c>
      <c r="T509" s="64" t="s">
        <v>1755</v>
      </c>
      <c r="U509" s="63">
        <v>46079</v>
      </c>
      <c r="V509" s="64"/>
      <c r="W509" s="64"/>
      <c r="X509" s="108">
        <f t="shared" si="63"/>
        <v>0</v>
      </c>
      <c r="Y509" s="109">
        <f>+IFERROR(VLOOKUP(G509,fechas!$A$1:$D$209,2,FALSE), " ")</f>
        <v>55</v>
      </c>
      <c r="Z509" s="109">
        <f t="shared" si="64"/>
        <v>57</v>
      </c>
      <c r="AA509" s="110" t="str">
        <f>+IFERROR(IF(S509&gt;0," ",Q509-variables!$C$9)," ")</f>
        <v xml:space="preserve"> </v>
      </c>
      <c r="AB509" s="111" t="str">
        <f t="shared" si="67"/>
        <v>RESPUESTA EXTEMPORÁNEA</v>
      </c>
      <c r="AC509" s="94" t="str">
        <f t="shared" si="68"/>
        <v>TRASLADO EXTEMPORÁNEO</v>
      </c>
      <c r="AD509" s="226" t="str">
        <f t="shared" si="65"/>
        <v>Respuesta EXTEMPORÁNEA a peticionario</v>
      </c>
      <c r="AE509" s="94" t="str">
        <f t="shared" si="66"/>
        <v>Traslado EXTEMPORÁNEO</v>
      </c>
      <c r="AF509" s="228">
        <f t="shared" si="69"/>
        <v>5</v>
      </c>
      <c r="AG509" s="94" t="str">
        <f t="shared" si="70"/>
        <v>N/A</v>
      </c>
    </row>
    <row r="510" spans="2:34" s="111" customFormat="1" ht="24.95" hidden="1" customHeight="1">
      <c r="B510" s="64">
        <f t="shared" si="71"/>
        <v>507</v>
      </c>
      <c r="C510" s="65" t="s">
        <v>1932</v>
      </c>
      <c r="D510" s="62" t="s">
        <v>1933</v>
      </c>
      <c r="E510" s="62" t="s">
        <v>1934</v>
      </c>
      <c r="F510" s="64" t="s">
        <v>2</v>
      </c>
      <c r="G510" s="198">
        <v>46078</v>
      </c>
      <c r="H510" s="198">
        <v>46078</v>
      </c>
      <c r="I510" s="198">
        <v>46078</v>
      </c>
      <c r="J510" s="208" t="s">
        <v>1077</v>
      </c>
      <c r="K510" s="62" t="s">
        <v>151</v>
      </c>
      <c r="L510" s="62"/>
      <c r="M510" s="62"/>
      <c r="N510" s="64" t="s">
        <v>98</v>
      </c>
      <c r="O510" s="64">
        <f>IF(Tabla1[[#This Row],[FECHA RADICADO DE RESPUESTA A PETICIONARIO]]="","Sin respuesta",S510-G510)</f>
        <v>1</v>
      </c>
      <c r="P510" s="64">
        <v>2</v>
      </c>
      <c r="Q510" s="63">
        <f>+IFERROR(VLOOKUP(Z510, fechas!$B$1:$C$247, 2,FALSE), " ")</f>
        <v>46080</v>
      </c>
      <c r="R510" s="64" t="s">
        <v>90</v>
      </c>
      <c r="S510" s="85">
        <v>46079</v>
      </c>
      <c r="T510" s="64" t="s">
        <v>90</v>
      </c>
      <c r="U510" s="63" t="s">
        <v>90</v>
      </c>
      <c r="V510" s="64" t="s">
        <v>295</v>
      </c>
      <c r="W510" s="64"/>
      <c r="X510" s="108">
        <f t="shared" si="63"/>
        <v>0</v>
      </c>
      <c r="Y510" s="109">
        <f>+IFERROR(VLOOKUP(G510,fechas!$A$1:$D$209,2,FALSE), " ")</f>
        <v>58</v>
      </c>
      <c r="Z510" s="109">
        <f t="shared" si="64"/>
        <v>60</v>
      </c>
      <c r="AA510" s="110" t="str">
        <f>+IFERROR(IF(S510&gt;0," ",Q510-variables!$C$9)," ")</f>
        <v xml:space="preserve"> </v>
      </c>
      <c r="AB510" s="111" t="str">
        <f t="shared" si="67"/>
        <v>RESPUESTA OPORTUNA</v>
      </c>
      <c r="AC510" s="94" t="str">
        <f t="shared" si="68"/>
        <v>TRASLADO EXTEMPORÁNEO</v>
      </c>
      <c r="AD510" s="237" t="str">
        <f t="shared" si="65"/>
        <v>Respuesta EN TÉRMINOS a peticionario</v>
      </c>
      <c r="AE510" s="238" t="str">
        <f t="shared" si="66"/>
        <v>N/A</v>
      </c>
      <c r="AF510" s="239">
        <f t="shared" si="69"/>
        <v>0</v>
      </c>
      <c r="AG510" s="238">
        <f t="shared" si="70"/>
        <v>1</v>
      </c>
      <c r="AH510" s="111" t="s">
        <v>151</v>
      </c>
    </row>
    <row r="511" spans="2:34" s="111" customFormat="1" ht="24.95" hidden="1" customHeight="1">
      <c r="B511" s="64">
        <f t="shared" si="71"/>
        <v>508</v>
      </c>
      <c r="C511" s="65" t="s">
        <v>1935</v>
      </c>
      <c r="D511" s="62" t="s">
        <v>1936</v>
      </c>
      <c r="E511" s="62" t="s">
        <v>1937</v>
      </c>
      <c r="F511" s="64" t="s">
        <v>2</v>
      </c>
      <c r="G511" s="198">
        <v>46078</v>
      </c>
      <c r="H511" s="198">
        <v>46078</v>
      </c>
      <c r="I511" s="198">
        <v>46078</v>
      </c>
      <c r="J511" s="208" t="s">
        <v>1077</v>
      </c>
      <c r="K511" s="62" t="s">
        <v>28</v>
      </c>
      <c r="L511" s="62"/>
      <c r="M511" s="62"/>
      <c r="N511" s="64" t="s">
        <v>98</v>
      </c>
      <c r="O511" s="64">
        <f>IF(Tabla1[[#This Row],[FECHA RADICADO DE RESPUESTA A PETICIONARIO]]="","Sin respuesta",S511-G511)</f>
        <v>8</v>
      </c>
      <c r="P511" s="64">
        <v>2</v>
      </c>
      <c r="Q511" s="63">
        <f>+IFERROR(VLOOKUP(Z511, fechas!$B$1:$C$247, 2,FALSE), " ")</f>
        <v>46080</v>
      </c>
      <c r="R511" s="64" t="s">
        <v>1938</v>
      </c>
      <c r="S511" s="85">
        <v>46086</v>
      </c>
      <c r="T511" s="64" t="s">
        <v>1939</v>
      </c>
      <c r="U511" s="63">
        <v>46080</v>
      </c>
      <c r="V511" s="64"/>
      <c r="W511" s="64"/>
      <c r="X511" s="108">
        <f t="shared" si="63"/>
        <v>0</v>
      </c>
      <c r="Y511" s="109">
        <f>+IFERROR(VLOOKUP(G511,fechas!$A$1:$D$209,2,FALSE), " ")</f>
        <v>58</v>
      </c>
      <c r="Z511" s="109">
        <f t="shared" si="64"/>
        <v>60</v>
      </c>
      <c r="AA511" s="110" t="str">
        <f>+IFERROR(IF(S511&gt;0," ",Q511-variables!$C$9)," ")</f>
        <v xml:space="preserve"> </v>
      </c>
      <c r="AB511" s="111" t="str">
        <f t="shared" si="67"/>
        <v>RESPUESTA EXTEMPORÁNEA</v>
      </c>
      <c r="AC511" s="94" t="str">
        <f t="shared" si="68"/>
        <v>TRASLADO OPORTUNO</v>
      </c>
      <c r="AD511" s="226" t="str">
        <f t="shared" si="65"/>
        <v>Respuesta EXTEMPORÁNEA a peticionario</v>
      </c>
      <c r="AE511" s="94" t="str">
        <f t="shared" si="66"/>
        <v>Traslado EN TÉRMINOS</v>
      </c>
      <c r="AF511" s="228">
        <f t="shared" si="69"/>
        <v>0</v>
      </c>
      <c r="AG511" s="94" t="str">
        <f t="shared" si="70"/>
        <v>N/A</v>
      </c>
    </row>
    <row r="512" spans="2:34" s="111" customFormat="1" ht="24.95" hidden="1" customHeight="1">
      <c r="B512" s="64">
        <f t="shared" si="71"/>
        <v>509</v>
      </c>
      <c r="C512" s="65" t="s">
        <v>1940</v>
      </c>
      <c r="D512" s="62" t="s">
        <v>1941</v>
      </c>
      <c r="E512" s="62" t="s">
        <v>1881</v>
      </c>
      <c r="F512" s="64" t="s">
        <v>2</v>
      </c>
      <c r="G512" s="198">
        <v>46078</v>
      </c>
      <c r="H512" s="198">
        <v>46078</v>
      </c>
      <c r="I512" s="198">
        <v>46078</v>
      </c>
      <c r="J512" s="208" t="s">
        <v>1077</v>
      </c>
      <c r="K512" s="62" t="s">
        <v>151</v>
      </c>
      <c r="L512" s="62"/>
      <c r="M512" s="62"/>
      <c r="N512" s="64" t="s">
        <v>98</v>
      </c>
      <c r="O512" s="64">
        <f>IF(Tabla1[[#This Row],[FECHA RADICADO DE RESPUESTA A PETICIONARIO]]="","Sin respuesta",S512-G512)</f>
        <v>1</v>
      </c>
      <c r="P512" s="64">
        <v>2</v>
      </c>
      <c r="Q512" s="63">
        <f>+IFERROR(VLOOKUP(Z512, fechas!$B$1:$C$247, 2,FALSE), " ")</f>
        <v>46080</v>
      </c>
      <c r="R512" s="64" t="s">
        <v>90</v>
      </c>
      <c r="S512" s="85">
        <v>46079</v>
      </c>
      <c r="T512" s="64" t="s">
        <v>90</v>
      </c>
      <c r="U512" s="63" t="s">
        <v>90</v>
      </c>
      <c r="V512" s="64" t="s">
        <v>1131</v>
      </c>
      <c r="W512" s="64"/>
      <c r="X512" s="108">
        <f t="shared" si="63"/>
        <v>0</v>
      </c>
      <c r="Y512" s="109">
        <f>+IFERROR(VLOOKUP(G512,fechas!$A$1:$D$209,2,FALSE), " ")</f>
        <v>58</v>
      </c>
      <c r="Z512" s="109">
        <f t="shared" si="64"/>
        <v>60</v>
      </c>
      <c r="AA512" s="110" t="str">
        <f>+IFERROR(IF(S512&gt;0," ",Q512-variables!$C$9)," ")</f>
        <v xml:space="preserve"> </v>
      </c>
      <c r="AB512" s="111" t="str">
        <f t="shared" si="67"/>
        <v>RESPUESTA OPORTUNA</v>
      </c>
      <c r="AC512" s="94" t="str">
        <f t="shared" si="68"/>
        <v>TRASLADO EXTEMPORÁNEO</v>
      </c>
      <c r="AD512" s="237" t="str">
        <f t="shared" si="65"/>
        <v>Respuesta EN TÉRMINOS a peticionario</v>
      </c>
      <c r="AE512" s="238" t="str">
        <f t="shared" si="66"/>
        <v>N/A</v>
      </c>
      <c r="AF512" s="239">
        <f t="shared" si="69"/>
        <v>0</v>
      </c>
      <c r="AG512" s="238">
        <f t="shared" si="70"/>
        <v>1</v>
      </c>
      <c r="AH512" s="111" t="s">
        <v>151</v>
      </c>
    </row>
    <row r="513" spans="2:34" s="111" customFormat="1" ht="24.95" hidden="1" customHeight="1">
      <c r="B513" s="64">
        <f t="shared" si="71"/>
        <v>510</v>
      </c>
      <c r="C513" s="65" t="s">
        <v>1942</v>
      </c>
      <c r="D513" s="62" t="s">
        <v>1943</v>
      </c>
      <c r="E513" s="62" t="s">
        <v>427</v>
      </c>
      <c r="F513" s="64" t="s">
        <v>2</v>
      </c>
      <c r="G513" s="198">
        <v>46078</v>
      </c>
      <c r="H513" s="198">
        <v>46078</v>
      </c>
      <c r="I513" s="198">
        <v>46078</v>
      </c>
      <c r="J513" s="208" t="s">
        <v>1077</v>
      </c>
      <c r="K513" s="62" t="s">
        <v>151</v>
      </c>
      <c r="L513" s="62"/>
      <c r="M513" s="62"/>
      <c r="N513" s="64" t="s">
        <v>98</v>
      </c>
      <c r="O513" s="64">
        <f>IF(Tabla1[[#This Row],[FECHA RADICADO DE RESPUESTA A PETICIONARIO]]="","Sin respuesta",S513-G513)</f>
        <v>1</v>
      </c>
      <c r="P513" s="64">
        <v>2</v>
      </c>
      <c r="Q513" s="63">
        <f>+IFERROR(VLOOKUP(Z513, fechas!$B$1:$C$247, 2,FALSE), " ")</f>
        <v>46080</v>
      </c>
      <c r="R513" s="64" t="s">
        <v>90</v>
      </c>
      <c r="S513" s="85">
        <v>46079</v>
      </c>
      <c r="T513" s="64" t="s">
        <v>90</v>
      </c>
      <c r="U513" s="85" t="s">
        <v>90</v>
      </c>
      <c r="V513" s="64" t="s">
        <v>391</v>
      </c>
      <c r="W513" s="64"/>
      <c r="X513" s="108">
        <f t="shared" si="63"/>
        <v>0</v>
      </c>
      <c r="Y513" s="109">
        <f>+IFERROR(VLOOKUP(G513,fechas!$A$1:$D$209,2,FALSE), " ")</f>
        <v>58</v>
      </c>
      <c r="Z513" s="109">
        <f t="shared" si="64"/>
        <v>60</v>
      </c>
      <c r="AA513" s="110" t="str">
        <f>+IFERROR(IF(S513&gt;0," ",Q513-variables!$C$9)," ")</f>
        <v xml:space="preserve"> </v>
      </c>
      <c r="AB513" s="111" t="str">
        <f t="shared" si="67"/>
        <v>RESPUESTA OPORTUNA</v>
      </c>
      <c r="AC513" s="94" t="str">
        <f t="shared" si="68"/>
        <v>TRASLADO EXTEMPORÁNEO</v>
      </c>
      <c r="AD513" s="237" t="str">
        <f t="shared" si="65"/>
        <v>Respuesta EN TÉRMINOS a peticionario</v>
      </c>
      <c r="AE513" s="238" t="str">
        <f t="shared" si="66"/>
        <v>N/A</v>
      </c>
      <c r="AF513" s="239">
        <f t="shared" si="69"/>
        <v>0</v>
      </c>
      <c r="AG513" s="238">
        <f t="shared" si="70"/>
        <v>1</v>
      </c>
      <c r="AH513" s="111" t="s">
        <v>151</v>
      </c>
    </row>
    <row r="514" spans="2:34" s="111" customFormat="1" ht="24.95" hidden="1" customHeight="1">
      <c r="B514" s="64">
        <f t="shared" si="71"/>
        <v>511</v>
      </c>
      <c r="C514" s="65" t="s">
        <v>1944</v>
      </c>
      <c r="D514" s="62" t="s">
        <v>1945</v>
      </c>
      <c r="E514" s="62" t="s">
        <v>1946</v>
      </c>
      <c r="F514" s="64" t="s">
        <v>2</v>
      </c>
      <c r="G514" s="198">
        <v>46079</v>
      </c>
      <c r="H514" s="198">
        <v>46079</v>
      </c>
      <c r="I514" s="198">
        <v>46079</v>
      </c>
      <c r="J514" s="208" t="s">
        <v>1077</v>
      </c>
      <c r="K514" s="62" t="s">
        <v>32</v>
      </c>
      <c r="L514" s="62"/>
      <c r="M514" s="62"/>
      <c r="N514" s="64" t="s">
        <v>89</v>
      </c>
      <c r="O514" s="64">
        <f>IF(Tabla1[[#This Row],[FECHA RADICADO DE RESPUESTA A PETICIONARIO]]="","Sin respuesta",S514-G514)</f>
        <v>8</v>
      </c>
      <c r="P514" s="64">
        <v>12</v>
      </c>
      <c r="Q514" s="63">
        <f>+IFERROR(VLOOKUP(Z514, fechas!$B$1:$C$247, 2,FALSE), " ")</f>
        <v>46097</v>
      </c>
      <c r="R514" s="64" t="s">
        <v>90</v>
      </c>
      <c r="S514" s="85">
        <v>46087</v>
      </c>
      <c r="T514" s="64" t="s">
        <v>90</v>
      </c>
      <c r="U514" s="63" t="s">
        <v>90</v>
      </c>
      <c r="V514" s="64" t="s">
        <v>1947</v>
      </c>
      <c r="W514" s="64"/>
      <c r="X514" s="108">
        <f t="shared" si="63"/>
        <v>0</v>
      </c>
      <c r="Y514" s="109">
        <f>+IFERROR(VLOOKUP(G514,fechas!$A$1:$D$209,2,FALSE), " ")</f>
        <v>59</v>
      </c>
      <c r="Z514" s="109">
        <f t="shared" si="64"/>
        <v>71</v>
      </c>
      <c r="AA514" s="110" t="str">
        <f>+IFERROR(IF(S514&gt;0," ",Q514-variables!$C$9)," ")</f>
        <v xml:space="preserve"> </v>
      </c>
      <c r="AB514" s="111" t="str">
        <f t="shared" si="67"/>
        <v>RESPUESTA OPORTUNA</v>
      </c>
      <c r="AC514" s="94" t="str">
        <f t="shared" si="68"/>
        <v>TRASLADO EXTEMPORÁNEO</v>
      </c>
      <c r="AD514" s="226" t="str">
        <f t="shared" si="65"/>
        <v>Respuesta EN TÉRMINOS a peticionario</v>
      </c>
      <c r="AE514" s="94" t="str">
        <f t="shared" si="66"/>
        <v>N/A</v>
      </c>
      <c r="AF514" s="228">
        <f t="shared" si="69"/>
        <v>0</v>
      </c>
      <c r="AG514" s="94" t="str">
        <f t="shared" si="70"/>
        <v>N/A</v>
      </c>
    </row>
    <row r="515" spans="2:34" s="111" customFormat="1" ht="24.95" hidden="1" customHeight="1">
      <c r="B515" s="64">
        <f t="shared" si="71"/>
        <v>512</v>
      </c>
      <c r="C515" s="65" t="s">
        <v>1948</v>
      </c>
      <c r="D515" s="62" t="s">
        <v>1949</v>
      </c>
      <c r="E515" s="62" t="s">
        <v>1946</v>
      </c>
      <c r="F515" s="64" t="s">
        <v>2</v>
      </c>
      <c r="G515" s="198">
        <v>46079</v>
      </c>
      <c r="H515" s="198">
        <v>46079</v>
      </c>
      <c r="I515" s="198">
        <v>46079</v>
      </c>
      <c r="J515" s="208" t="s">
        <v>1077</v>
      </c>
      <c r="K515" s="62" t="s">
        <v>30</v>
      </c>
      <c r="L515" s="62"/>
      <c r="M515" s="62"/>
      <c r="N515" s="64" t="s">
        <v>89</v>
      </c>
      <c r="O515" s="64">
        <f>IF(Tabla1[[#This Row],[FECHA RADICADO DE RESPUESTA A PETICIONARIO]]="","Sin respuesta",S515-G515)</f>
        <v>8</v>
      </c>
      <c r="P515" s="64">
        <v>12</v>
      </c>
      <c r="Q515" s="63">
        <f>+IFERROR(VLOOKUP(Z515, fechas!$B$1:$C$247, 2,FALSE), " ")</f>
        <v>46097</v>
      </c>
      <c r="R515" s="64" t="s">
        <v>90</v>
      </c>
      <c r="S515" s="85">
        <v>46087</v>
      </c>
      <c r="T515" s="64" t="s">
        <v>90</v>
      </c>
      <c r="U515" s="85" t="s">
        <v>90</v>
      </c>
      <c r="V515" s="64" t="s">
        <v>1950</v>
      </c>
      <c r="W515" s="64"/>
      <c r="X515" s="108">
        <f t="shared" si="63"/>
        <v>0</v>
      </c>
      <c r="Y515" s="109">
        <f>+IFERROR(VLOOKUP(G515,fechas!$A$1:$D$209,2,FALSE), " ")</f>
        <v>59</v>
      </c>
      <c r="Z515" s="109">
        <f t="shared" si="64"/>
        <v>71</v>
      </c>
      <c r="AA515" s="110" t="str">
        <f>+IFERROR(IF(S515&gt;0," ",Q515-variables!$C$9)," ")</f>
        <v xml:space="preserve"> </v>
      </c>
      <c r="AB515" s="111" t="str">
        <f t="shared" si="67"/>
        <v>RESPUESTA OPORTUNA</v>
      </c>
      <c r="AC515" s="94" t="str">
        <f t="shared" si="68"/>
        <v>TRASLADO EXTEMPORÁNEO</v>
      </c>
      <c r="AD515" s="226" t="str">
        <f t="shared" si="65"/>
        <v>Respuesta EN TÉRMINOS a peticionario</v>
      </c>
      <c r="AE515" s="94" t="str">
        <f t="shared" si="66"/>
        <v>N/A</v>
      </c>
      <c r="AF515" s="228">
        <f t="shared" si="69"/>
        <v>0</v>
      </c>
      <c r="AG515" s="94" t="str">
        <f t="shared" si="70"/>
        <v>N/A</v>
      </c>
    </row>
    <row r="516" spans="2:34" s="111" customFormat="1" ht="24.95" hidden="1" customHeight="1">
      <c r="B516" s="64">
        <f t="shared" si="71"/>
        <v>513</v>
      </c>
      <c r="C516" s="65" t="s">
        <v>1951</v>
      </c>
      <c r="D516" s="62" t="s">
        <v>1952</v>
      </c>
      <c r="E516" s="62" t="s">
        <v>1946</v>
      </c>
      <c r="F516" s="64" t="s">
        <v>3</v>
      </c>
      <c r="G516" s="198">
        <v>46079</v>
      </c>
      <c r="H516" s="198">
        <v>46079</v>
      </c>
      <c r="I516" s="198">
        <v>46079</v>
      </c>
      <c r="J516" s="208" t="s">
        <v>1077</v>
      </c>
      <c r="K516" s="62" t="s">
        <v>43</v>
      </c>
      <c r="L516" s="62"/>
      <c r="M516" s="62"/>
      <c r="N516" s="64" t="s">
        <v>89</v>
      </c>
      <c r="O516" s="64">
        <f>IF(Tabla1[[#This Row],[FECHA RADICADO DE RESPUESTA A PETICIONARIO]]="","Sin respuesta",S516-G516)</f>
        <v>12</v>
      </c>
      <c r="P516" s="64">
        <v>2</v>
      </c>
      <c r="Q516" s="63">
        <f>+IFERROR(VLOOKUP(Z516, fechas!$B$1:$C$247, 2,FALSE), " ")</f>
        <v>46083</v>
      </c>
      <c r="R516" s="64" t="s">
        <v>90</v>
      </c>
      <c r="S516" s="85">
        <v>46091</v>
      </c>
      <c r="T516" s="64" t="s">
        <v>90</v>
      </c>
      <c r="U516" s="63" t="s">
        <v>90</v>
      </c>
      <c r="V516" s="64" t="s">
        <v>1953</v>
      </c>
      <c r="W516" s="64"/>
      <c r="X516" s="108">
        <f t="shared" ref="X516:X579" si="72">IF(N516="PENDIENTE",1,0)</f>
        <v>0</v>
      </c>
      <c r="Y516" s="109">
        <f>+IFERROR(VLOOKUP(G516,fechas!$A$1:$D$209,2,FALSE), " ")</f>
        <v>59</v>
      </c>
      <c r="Z516" s="109">
        <f t="shared" ref="Z516:Z579" si="73">+IFERROR(Y516+P516, " ")</f>
        <v>61</v>
      </c>
      <c r="AA516" s="110" t="str">
        <f>+IFERROR(IF(S516&gt;0," ",Q516-variables!$C$9)," ")</f>
        <v xml:space="preserve"> </v>
      </c>
      <c r="AB516" s="111" t="str">
        <f t="shared" si="67"/>
        <v>RESPUESTA EXTEMPORÁNEA</v>
      </c>
      <c r="AC516" s="94" t="str">
        <f t="shared" si="68"/>
        <v>TRASLADO EXTEMPORÁNEO</v>
      </c>
      <c r="AD516" s="226" t="str">
        <f t="shared" ref="AD516:AD579" si="74">+IF((S516-G516)&gt;P516+3,"Respuesta EXTEMPORÁNEA a peticionario","Respuesta EN TÉRMINOS a peticionario")</f>
        <v>Respuesta EXTEMPORÁNEA a peticionario</v>
      </c>
      <c r="AE516" s="94" t="str">
        <f t="shared" ref="AE516:AE579" si="75">+IF(U516&lt;&gt;"N/A",IF((U516-G516)&gt;P516+3,"Traslado EXTEMPORÁNEO","Traslado EN TÉRMINOS"),U516)</f>
        <v>N/A</v>
      </c>
      <c r="AF516" s="228">
        <f t="shared" si="69"/>
        <v>0</v>
      </c>
      <c r="AG516" s="94" t="str">
        <f t="shared" si="70"/>
        <v>N/A</v>
      </c>
    </row>
    <row r="517" spans="2:34" s="111" customFormat="1" ht="24.95" hidden="1" customHeight="1">
      <c r="B517" s="64">
        <f t="shared" si="71"/>
        <v>514</v>
      </c>
      <c r="C517" s="65" t="s">
        <v>1954</v>
      </c>
      <c r="D517" s="62" t="s">
        <v>1955</v>
      </c>
      <c r="E517" s="62" t="s">
        <v>1946</v>
      </c>
      <c r="F517" s="64" t="s">
        <v>2</v>
      </c>
      <c r="G517" s="198">
        <v>46079</v>
      </c>
      <c r="H517" s="198">
        <v>46079</v>
      </c>
      <c r="I517" s="198">
        <v>46079</v>
      </c>
      <c r="J517" s="208" t="s">
        <v>1077</v>
      </c>
      <c r="K517" s="62" t="s">
        <v>33</v>
      </c>
      <c r="L517" s="62"/>
      <c r="M517" s="62"/>
      <c r="N517" s="64" t="s">
        <v>89</v>
      </c>
      <c r="O517" s="64">
        <f>IF(Tabla1[[#This Row],[FECHA RADICADO DE RESPUESTA A PETICIONARIO]]="","Sin respuesta",S517-G517)</f>
        <v>8</v>
      </c>
      <c r="P517" s="64">
        <v>12</v>
      </c>
      <c r="Q517" s="63">
        <f>+IFERROR(VLOOKUP(Z517, fechas!$B$1:$C$247, 2,FALSE), " ")</f>
        <v>46097</v>
      </c>
      <c r="R517" s="64" t="s">
        <v>90</v>
      </c>
      <c r="S517" s="85">
        <v>46087</v>
      </c>
      <c r="T517" s="64" t="s">
        <v>90</v>
      </c>
      <c r="U517" s="63" t="s">
        <v>90</v>
      </c>
      <c r="V517" s="64" t="s">
        <v>1956</v>
      </c>
      <c r="W517" s="64"/>
      <c r="X517" s="108">
        <f t="shared" si="72"/>
        <v>0</v>
      </c>
      <c r="Y517" s="109">
        <f>+IFERROR(VLOOKUP(G517,fechas!$A$1:$D$209,2,FALSE), " ")</f>
        <v>59</v>
      </c>
      <c r="Z517" s="109">
        <f t="shared" si="73"/>
        <v>71</v>
      </c>
      <c r="AA517" s="110" t="str">
        <f>+IFERROR(IF(S517&gt;0," ",Q517-variables!$C$9)," ")</f>
        <v xml:space="preserve"> </v>
      </c>
      <c r="AB517" s="111" t="str">
        <f t="shared" ref="AB517:AB580" si="76">IF(S517="","SIN RESPUESTA",IF(S517&lt;=Q517,"RESPUESTA OPORTUNA","RESPUESTA EXTEMPORÁNEA"))</f>
        <v>RESPUESTA OPORTUNA</v>
      </c>
      <c r="AC517" s="94" t="str">
        <f t="shared" ref="AC517:AC580" si="77">IF(U517="","SIN TRASLADO",IF(U517&lt;=Q517,"TRASLADO OPORTUNO","TRASLADO EXTEMPORÁNEO"))</f>
        <v>TRASLADO EXTEMPORÁNEO</v>
      </c>
      <c r="AD517" s="226" t="str">
        <f t="shared" si="74"/>
        <v>Respuesta EN TÉRMINOS a peticionario</v>
      </c>
      <c r="AE517" s="94" t="str">
        <f t="shared" si="75"/>
        <v>N/A</v>
      </c>
      <c r="AF517" s="228">
        <f t="shared" ref="AF517:AF580" si="78">+I517-G517</f>
        <v>0</v>
      </c>
      <c r="AG517" s="94" t="str">
        <f t="shared" ref="AG517:AG580" si="79">+IF(AH517="ASIGNÓ A OTRA DEPENDENCIA",S517-G517,"N/A")</f>
        <v>N/A</v>
      </c>
    </row>
    <row r="518" spans="2:34" s="111" customFormat="1" ht="24.95" hidden="1" customHeight="1">
      <c r="B518" s="64">
        <f t="shared" ref="B518:B581" si="80">B517+1</f>
        <v>515</v>
      </c>
      <c r="C518" s="65" t="s">
        <v>1957</v>
      </c>
      <c r="D518" s="62" t="s">
        <v>1958</v>
      </c>
      <c r="E518" s="62" t="s">
        <v>1946</v>
      </c>
      <c r="F518" s="64" t="s">
        <v>2</v>
      </c>
      <c r="G518" s="198">
        <v>46079</v>
      </c>
      <c r="H518" s="198">
        <v>46079</v>
      </c>
      <c r="I518" s="198">
        <v>46079</v>
      </c>
      <c r="J518" s="208" t="s">
        <v>1077</v>
      </c>
      <c r="K518" s="62" t="s">
        <v>109</v>
      </c>
      <c r="L518" s="62"/>
      <c r="M518" s="62"/>
      <c r="N518" s="64" t="s">
        <v>89</v>
      </c>
      <c r="O518" s="64">
        <f>IF(Tabla1[[#This Row],[FECHA RADICADO DE RESPUESTA A PETICIONARIO]]="","Sin respuesta",S518-G518)</f>
        <v>13</v>
      </c>
      <c r="P518" s="64">
        <v>12</v>
      </c>
      <c r="Q518" s="63">
        <f>+IFERROR(VLOOKUP(Z518, fechas!$B$1:$C$247, 2,FALSE), " ")</f>
        <v>46097</v>
      </c>
      <c r="R518" s="64" t="s">
        <v>90</v>
      </c>
      <c r="S518" s="85">
        <v>46092</v>
      </c>
      <c r="T518" s="64" t="s">
        <v>90</v>
      </c>
      <c r="U518" s="63" t="s">
        <v>90</v>
      </c>
      <c r="V518" s="64" t="s">
        <v>1959</v>
      </c>
      <c r="W518" s="64"/>
      <c r="X518" s="108">
        <f t="shared" si="72"/>
        <v>0</v>
      </c>
      <c r="Y518" s="109">
        <f>+IFERROR(VLOOKUP(G518,fechas!$A$1:$D$209,2,FALSE), " ")</f>
        <v>59</v>
      </c>
      <c r="Z518" s="109">
        <f t="shared" si="73"/>
        <v>71</v>
      </c>
      <c r="AA518" s="110" t="str">
        <f>+IFERROR(IF(S518&gt;0," ",Q518-variables!$C$9)," ")</f>
        <v xml:space="preserve"> </v>
      </c>
      <c r="AB518" s="111" t="str">
        <f t="shared" si="76"/>
        <v>RESPUESTA OPORTUNA</v>
      </c>
      <c r="AC518" s="94" t="str">
        <f t="shared" si="77"/>
        <v>TRASLADO EXTEMPORÁNEO</v>
      </c>
      <c r="AD518" s="226" t="str">
        <f t="shared" si="74"/>
        <v>Respuesta EN TÉRMINOS a peticionario</v>
      </c>
      <c r="AE518" s="94" t="str">
        <f t="shared" si="75"/>
        <v>N/A</v>
      </c>
      <c r="AF518" s="228">
        <f t="shared" si="78"/>
        <v>0</v>
      </c>
      <c r="AG518" s="94" t="str">
        <f t="shared" si="79"/>
        <v>N/A</v>
      </c>
    </row>
    <row r="519" spans="2:34" s="111" customFormat="1" ht="24.95" hidden="1" customHeight="1">
      <c r="B519" s="64">
        <f t="shared" si="80"/>
        <v>516</v>
      </c>
      <c r="C519" s="65" t="s">
        <v>1960</v>
      </c>
      <c r="D519" s="62" t="s">
        <v>1961</v>
      </c>
      <c r="E519" s="62" t="s">
        <v>1946</v>
      </c>
      <c r="F519" s="64" t="s">
        <v>3</v>
      </c>
      <c r="G519" s="198">
        <v>46079</v>
      </c>
      <c r="H519" s="198">
        <v>46079</v>
      </c>
      <c r="I519" s="198">
        <v>46079</v>
      </c>
      <c r="J519" s="208" t="s">
        <v>1077</v>
      </c>
      <c r="K519" s="62" t="s">
        <v>35</v>
      </c>
      <c r="L519" s="62"/>
      <c r="M519" s="62"/>
      <c r="N519" s="64" t="s">
        <v>89</v>
      </c>
      <c r="O519" s="64">
        <f>IF(Tabla1[[#This Row],[FECHA RADICADO DE RESPUESTA A PETICIONARIO]]="","Sin respuesta",S519-G519)</f>
        <v>27</v>
      </c>
      <c r="P519" s="64">
        <v>12</v>
      </c>
      <c r="Q519" s="63">
        <f>+IFERROR(VLOOKUP(Z519, fechas!$B$1:$C$247, 2,FALSE), " ")</f>
        <v>46097</v>
      </c>
      <c r="R519" s="64" t="s">
        <v>90</v>
      </c>
      <c r="S519" s="85">
        <v>46106</v>
      </c>
      <c r="T519" s="64" t="s">
        <v>90</v>
      </c>
      <c r="U519" s="63" t="s">
        <v>90</v>
      </c>
      <c r="V519" s="64"/>
      <c r="W519" s="64"/>
      <c r="X519" s="108">
        <f t="shared" si="72"/>
        <v>0</v>
      </c>
      <c r="Y519" s="109">
        <f>+IFERROR(VLOOKUP(G519,fechas!$A$1:$D$209,2,FALSE), " ")</f>
        <v>59</v>
      </c>
      <c r="Z519" s="109">
        <f t="shared" si="73"/>
        <v>71</v>
      </c>
      <c r="AA519" s="110" t="str">
        <f>+IFERROR(IF(S519&gt;0," ",Q519-variables!$C$9)," ")</f>
        <v xml:space="preserve"> </v>
      </c>
      <c r="AB519" s="111" t="str">
        <f t="shared" si="76"/>
        <v>RESPUESTA EXTEMPORÁNEA</v>
      </c>
      <c r="AC519" s="94" t="str">
        <f t="shared" si="77"/>
        <v>TRASLADO EXTEMPORÁNEO</v>
      </c>
      <c r="AD519" s="226" t="str">
        <f t="shared" si="74"/>
        <v>Respuesta EXTEMPORÁNEA a peticionario</v>
      </c>
      <c r="AE519" s="94" t="str">
        <f t="shared" si="75"/>
        <v>N/A</v>
      </c>
      <c r="AF519" s="228">
        <f t="shared" si="78"/>
        <v>0</v>
      </c>
      <c r="AG519" s="94" t="str">
        <f t="shared" si="79"/>
        <v>N/A</v>
      </c>
    </row>
    <row r="520" spans="2:34" s="111" customFormat="1" ht="24.95" hidden="1" customHeight="1">
      <c r="B520" s="64">
        <f t="shared" si="80"/>
        <v>517</v>
      </c>
      <c r="C520" s="65" t="s">
        <v>1962</v>
      </c>
      <c r="D520" s="62" t="s">
        <v>1963</v>
      </c>
      <c r="E520" s="62" t="s">
        <v>1946</v>
      </c>
      <c r="F520" s="64" t="s">
        <v>2</v>
      </c>
      <c r="G520" s="198">
        <v>46079</v>
      </c>
      <c r="H520" s="198">
        <v>46079</v>
      </c>
      <c r="I520" s="198">
        <v>46079</v>
      </c>
      <c r="J520" s="208" t="s">
        <v>1077</v>
      </c>
      <c r="K520" s="62" t="s">
        <v>44</v>
      </c>
      <c r="L520" s="62"/>
      <c r="M520" s="62"/>
      <c r="N520" s="64" t="s">
        <v>89</v>
      </c>
      <c r="O520" s="64">
        <f>IF(Tabla1[[#This Row],[FECHA RADICADO DE RESPUESTA A PETICIONARIO]]="","Sin respuesta",S520-G520)</f>
        <v>1</v>
      </c>
      <c r="P520" s="64">
        <v>12</v>
      </c>
      <c r="Q520" s="63">
        <f>+IFERROR(VLOOKUP(Z520, fechas!$B$1:$C$247, 2,FALSE), " ")</f>
        <v>46097</v>
      </c>
      <c r="R520" s="64" t="s">
        <v>90</v>
      </c>
      <c r="S520" s="85">
        <v>46080</v>
      </c>
      <c r="T520" s="64" t="s">
        <v>90</v>
      </c>
      <c r="U520" s="63" t="s">
        <v>90</v>
      </c>
      <c r="V520" s="64" t="s">
        <v>1964</v>
      </c>
      <c r="W520" s="64"/>
      <c r="X520" s="108">
        <f t="shared" si="72"/>
        <v>0</v>
      </c>
      <c r="Y520" s="109">
        <f>+IFERROR(VLOOKUP(G520,fechas!$A$1:$D$209,2,FALSE), " ")</f>
        <v>59</v>
      </c>
      <c r="Z520" s="109">
        <f t="shared" si="73"/>
        <v>71</v>
      </c>
      <c r="AA520" s="110" t="str">
        <f>+IFERROR(IF(S520&gt;0," ",Q520-variables!$C$9)," ")</f>
        <v xml:space="preserve"> </v>
      </c>
      <c r="AB520" s="111" t="str">
        <f t="shared" si="76"/>
        <v>RESPUESTA OPORTUNA</v>
      </c>
      <c r="AC520" s="94" t="str">
        <f t="shared" si="77"/>
        <v>TRASLADO EXTEMPORÁNEO</v>
      </c>
      <c r="AD520" s="226" t="str">
        <f t="shared" si="74"/>
        <v>Respuesta EN TÉRMINOS a peticionario</v>
      </c>
      <c r="AE520" s="94" t="str">
        <f t="shared" si="75"/>
        <v>N/A</v>
      </c>
      <c r="AF520" s="228">
        <f t="shared" si="78"/>
        <v>0</v>
      </c>
      <c r="AG520" s="94" t="str">
        <f t="shared" si="79"/>
        <v>N/A</v>
      </c>
    </row>
    <row r="521" spans="2:34" s="111" customFormat="1" ht="24.95" hidden="1" customHeight="1">
      <c r="B521" s="64">
        <f t="shared" si="80"/>
        <v>518</v>
      </c>
      <c r="C521" s="65" t="s">
        <v>1965</v>
      </c>
      <c r="D521" s="62" t="s">
        <v>1963</v>
      </c>
      <c r="E521" s="62" t="s">
        <v>1946</v>
      </c>
      <c r="F521" s="64" t="s">
        <v>3</v>
      </c>
      <c r="G521" s="198">
        <v>46079</v>
      </c>
      <c r="H521" s="198">
        <v>46079</v>
      </c>
      <c r="I521" s="198">
        <v>46079</v>
      </c>
      <c r="J521" s="208" t="s">
        <v>1077</v>
      </c>
      <c r="K521" s="62" t="s">
        <v>24</v>
      </c>
      <c r="L521" s="62"/>
      <c r="M521" s="62"/>
      <c r="N521" s="64" t="s">
        <v>89</v>
      </c>
      <c r="O521" s="64">
        <f>IF(Tabla1[[#This Row],[FECHA RADICADO DE RESPUESTA A PETICIONARIO]]="","Sin respuesta",S521-G521)</f>
        <v>29</v>
      </c>
      <c r="P521" s="64">
        <v>12</v>
      </c>
      <c r="Q521" s="63">
        <f>+IFERROR(VLOOKUP(Z521, fechas!$B$1:$C$247, 2,FALSE), " ")</f>
        <v>46097</v>
      </c>
      <c r="R521" s="64" t="s">
        <v>90</v>
      </c>
      <c r="S521" s="63">
        <v>46108</v>
      </c>
      <c r="T521" s="63" t="s">
        <v>90</v>
      </c>
      <c r="U521" s="63" t="s">
        <v>90</v>
      </c>
      <c r="V521" s="64"/>
      <c r="W521" s="64"/>
      <c r="X521" s="108">
        <f t="shared" si="72"/>
        <v>0</v>
      </c>
      <c r="Y521" s="109">
        <f>+IFERROR(VLOOKUP(G521,fechas!$A$1:$D$209,2,FALSE), " ")</f>
        <v>59</v>
      </c>
      <c r="Z521" s="109">
        <f t="shared" si="73"/>
        <v>71</v>
      </c>
      <c r="AA521" s="110" t="str">
        <f>+IFERROR(IF(S521&gt;0," ",Q521-variables!$C$9)," ")</f>
        <v xml:space="preserve"> </v>
      </c>
      <c r="AB521" s="111" t="str">
        <f t="shared" si="76"/>
        <v>RESPUESTA EXTEMPORÁNEA</v>
      </c>
      <c r="AC521" s="94" t="str">
        <f t="shared" si="77"/>
        <v>TRASLADO EXTEMPORÁNEO</v>
      </c>
      <c r="AD521" s="226" t="str">
        <f t="shared" si="74"/>
        <v>Respuesta EXTEMPORÁNEA a peticionario</v>
      </c>
      <c r="AE521" s="94" t="str">
        <f t="shared" si="75"/>
        <v>N/A</v>
      </c>
      <c r="AF521" s="228">
        <f t="shared" si="78"/>
        <v>0</v>
      </c>
      <c r="AG521" s="94" t="str">
        <f t="shared" si="79"/>
        <v>N/A</v>
      </c>
    </row>
    <row r="522" spans="2:34" s="111" customFormat="1" ht="24.95" hidden="1" customHeight="1">
      <c r="B522" s="64">
        <f t="shared" si="80"/>
        <v>519</v>
      </c>
      <c r="C522" s="65" t="s">
        <v>1966</v>
      </c>
      <c r="D522" s="62" t="s">
        <v>1967</v>
      </c>
      <c r="E522" s="62" t="s">
        <v>1968</v>
      </c>
      <c r="F522" s="64" t="s">
        <v>3</v>
      </c>
      <c r="G522" s="198">
        <v>46079</v>
      </c>
      <c r="H522" s="198">
        <v>46079</v>
      </c>
      <c r="I522" s="198">
        <v>46079</v>
      </c>
      <c r="J522" s="208" t="s">
        <v>1077</v>
      </c>
      <c r="K522" s="62" t="s">
        <v>1969</v>
      </c>
      <c r="L522" s="62"/>
      <c r="M522" s="62"/>
      <c r="N522" s="64" t="s">
        <v>89</v>
      </c>
      <c r="O522" s="64">
        <f>IF(Tabla1[[#This Row],[FECHA RADICADO DE RESPUESTA A PETICIONARIO]]="","Sin respuesta",S522-G522)</f>
        <v>5</v>
      </c>
      <c r="P522" s="64">
        <v>12</v>
      </c>
      <c r="Q522" s="63">
        <f>+IFERROR(VLOOKUP(Z522, fechas!$B$1:$C$247, 2,FALSE), " ")</f>
        <v>46097</v>
      </c>
      <c r="R522" s="64" t="s">
        <v>90</v>
      </c>
      <c r="S522" s="85">
        <v>46084</v>
      </c>
      <c r="T522" s="64" t="s">
        <v>90</v>
      </c>
      <c r="U522" s="63" t="s">
        <v>90</v>
      </c>
      <c r="V522" s="64" t="s">
        <v>1970</v>
      </c>
      <c r="W522" s="64"/>
      <c r="X522" s="108">
        <f t="shared" si="72"/>
        <v>0</v>
      </c>
      <c r="Y522" s="109">
        <f>+IFERROR(VLOOKUP(G522,fechas!$A$1:$D$209,2,FALSE), " ")</f>
        <v>59</v>
      </c>
      <c r="Z522" s="109">
        <f t="shared" si="73"/>
        <v>71</v>
      </c>
      <c r="AA522" s="110" t="str">
        <f>+IFERROR(IF(S522&gt;0," ",Q522-variables!$C$9)," ")</f>
        <v xml:space="preserve"> </v>
      </c>
      <c r="AB522" s="111" t="str">
        <f t="shared" si="76"/>
        <v>RESPUESTA OPORTUNA</v>
      </c>
      <c r="AC522" s="94" t="str">
        <f t="shared" si="77"/>
        <v>TRASLADO EXTEMPORÁNEO</v>
      </c>
      <c r="AD522" s="226" t="str">
        <f t="shared" si="74"/>
        <v>Respuesta EN TÉRMINOS a peticionario</v>
      </c>
      <c r="AE522" s="94" t="str">
        <f t="shared" si="75"/>
        <v>N/A</v>
      </c>
      <c r="AF522" s="228">
        <f t="shared" si="78"/>
        <v>0</v>
      </c>
      <c r="AG522" s="94" t="str">
        <f t="shared" si="79"/>
        <v>N/A</v>
      </c>
    </row>
    <row r="523" spans="2:34" s="111" customFormat="1" ht="24.95" hidden="1" customHeight="1">
      <c r="B523" s="64">
        <f t="shared" si="80"/>
        <v>520</v>
      </c>
      <c r="C523" s="65" t="s">
        <v>1971</v>
      </c>
      <c r="D523" s="62" t="s">
        <v>1972</v>
      </c>
      <c r="E523" s="62" t="s">
        <v>1946</v>
      </c>
      <c r="F523" s="64" t="s">
        <v>2</v>
      </c>
      <c r="G523" s="198">
        <v>46079</v>
      </c>
      <c r="H523" s="198">
        <v>46079</v>
      </c>
      <c r="I523" s="198">
        <v>46079</v>
      </c>
      <c r="J523" s="208" t="s">
        <v>1077</v>
      </c>
      <c r="K523" s="62" t="s">
        <v>42</v>
      </c>
      <c r="L523" s="62"/>
      <c r="M523" s="62"/>
      <c r="N523" s="64" t="s">
        <v>89</v>
      </c>
      <c r="O523" s="64">
        <f>IF(Tabla1[[#This Row],[FECHA RADICADO DE RESPUESTA A PETICIONARIO]]="","Sin respuesta",S523-G523)</f>
        <v>6</v>
      </c>
      <c r="P523" s="64">
        <v>12</v>
      </c>
      <c r="Q523" s="63">
        <f>+IFERROR(VLOOKUP(Z523, fechas!$B$1:$C$247, 2,FALSE), " ")</f>
        <v>46097</v>
      </c>
      <c r="R523" s="64" t="s">
        <v>90</v>
      </c>
      <c r="S523" s="85">
        <v>46085</v>
      </c>
      <c r="T523" s="64" t="s">
        <v>90</v>
      </c>
      <c r="U523" s="63" t="s">
        <v>90</v>
      </c>
      <c r="V523" s="64"/>
      <c r="W523" s="64"/>
      <c r="X523" s="108">
        <f t="shared" si="72"/>
        <v>0</v>
      </c>
      <c r="Y523" s="109">
        <f>+IFERROR(VLOOKUP(G523,fechas!$A$1:$D$209,2,FALSE), " ")</f>
        <v>59</v>
      </c>
      <c r="Z523" s="109">
        <f t="shared" si="73"/>
        <v>71</v>
      </c>
      <c r="AA523" s="110" t="str">
        <f>+IFERROR(IF(S523&gt;0," ",Q523-variables!$C$9)," ")</f>
        <v xml:space="preserve"> </v>
      </c>
      <c r="AB523" s="111" t="str">
        <f t="shared" si="76"/>
        <v>RESPUESTA OPORTUNA</v>
      </c>
      <c r="AC523" s="94" t="str">
        <f t="shared" si="77"/>
        <v>TRASLADO EXTEMPORÁNEO</v>
      </c>
      <c r="AD523" s="226" t="str">
        <f t="shared" si="74"/>
        <v>Respuesta EN TÉRMINOS a peticionario</v>
      </c>
      <c r="AE523" s="94" t="str">
        <f t="shared" si="75"/>
        <v>N/A</v>
      </c>
      <c r="AF523" s="228">
        <f t="shared" si="78"/>
        <v>0</v>
      </c>
      <c r="AG523" s="94" t="str">
        <f t="shared" si="79"/>
        <v>N/A</v>
      </c>
    </row>
    <row r="524" spans="2:34" s="111" customFormat="1" ht="24.95" hidden="1" customHeight="1">
      <c r="B524" s="64">
        <f t="shared" si="80"/>
        <v>521</v>
      </c>
      <c r="C524" s="65" t="s">
        <v>1973</v>
      </c>
      <c r="D524" s="62" t="s">
        <v>1974</v>
      </c>
      <c r="E524" s="62" t="s">
        <v>1975</v>
      </c>
      <c r="F524" s="64" t="s">
        <v>2</v>
      </c>
      <c r="G524" s="198">
        <v>46079</v>
      </c>
      <c r="H524" s="198">
        <v>46079</v>
      </c>
      <c r="I524" s="198">
        <v>46079</v>
      </c>
      <c r="J524" s="208" t="s">
        <v>1077</v>
      </c>
      <c r="K524" s="62" t="s">
        <v>151</v>
      </c>
      <c r="L524" s="62"/>
      <c r="M524" s="62"/>
      <c r="N524" s="64" t="s">
        <v>98</v>
      </c>
      <c r="O524" s="64">
        <f>IF(Tabla1[[#This Row],[FECHA RADICADO DE RESPUESTA A PETICIONARIO]]="","Sin respuesta",S524-G524)</f>
        <v>1</v>
      </c>
      <c r="P524" s="64">
        <v>2</v>
      </c>
      <c r="Q524" s="63">
        <f>+IFERROR(VLOOKUP(Z524, fechas!$B$1:$C$247, 2,FALSE), " ")</f>
        <v>46083</v>
      </c>
      <c r="R524" s="64" t="s">
        <v>90</v>
      </c>
      <c r="S524" s="85">
        <v>46080</v>
      </c>
      <c r="T524" s="64" t="s">
        <v>90</v>
      </c>
      <c r="U524" s="63" t="s">
        <v>90</v>
      </c>
      <c r="V524" s="64" t="s">
        <v>842</v>
      </c>
      <c r="W524" s="64"/>
      <c r="X524" s="108">
        <f t="shared" si="72"/>
        <v>0</v>
      </c>
      <c r="Y524" s="109">
        <f>+IFERROR(VLOOKUP(G524,fechas!$A$1:$D$209,2,FALSE), " ")</f>
        <v>59</v>
      </c>
      <c r="Z524" s="109">
        <f t="shared" si="73"/>
        <v>61</v>
      </c>
      <c r="AA524" s="110" t="str">
        <f>+IFERROR(IF(S524&gt;0," ",Q524-variables!$C$9)," ")</f>
        <v xml:space="preserve"> </v>
      </c>
      <c r="AB524" s="111" t="str">
        <f t="shared" si="76"/>
        <v>RESPUESTA OPORTUNA</v>
      </c>
      <c r="AC524" s="94" t="str">
        <f t="shared" si="77"/>
        <v>TRASLADO EXTEMPORÁNEO</v>
      </c>
      <c r="AD524" s="237" t="str">
        <f t="shared" si="74"/>
        <v>Respuesta EN TÉRMINOS a peticionario</v>
      </c>
      <c r="AE524" s="238" t="str">
        <f t="shared" si="75"/>
        <v>N/A</v>
      </c>
      <c r="AF524" s="239">
        <f t="shared" si="78"/>
        <v>0</v>
      </c>
      <c r="AG524" s="238">
        <f t="shared" si="79"/>
        <v>1</v>
      </c>
      <c r="AH524" s="111" t="s">
        <v>151</v>
      </c>
    </row>
    <row r="525" spans="2:34" s="111" customFormat="1" ht="24.95" hidden="1" customHeight="1">
      <c r="B525" s="64">
        <f t="shared" si="80"/>
        <v>522</v>
      </c>
      <c r="C525" s="65" t="s">
        <v>1976</v>
      </c>
      <c r="D525" s="62" t="s">
        <v>1977</v>
      </c>
      <c r="E525" s="62" t="s">
        <v>536</v>
      </c>
      <c r="F525" s="64" t="s">
        <v>2</v>
      </c>
      <c r="G525" s="198">
        <v>46080</v>
      </c>
      <c r="H525" s="198">
        <v>46080</v>
      </c>
      <c r="I525" s="198">
        <v>46080</v>
      </c>
      <c r="J525" s="208" t="s">
        <v>1077</v>
      </c>
      <c r="K525" s="62" t="s">
        <v>45</v>
      </c>
      <c r="L525" s="62"/>
      <c r="M525" s="62"/>
      <c r="N525" s="64" t="s">
        <v>89</v>
      </c>
      <c r="O525" s="64">
        <f>IF(Tabla1[[#This Row],[FECHA RADICADO DE RESPUESTA A PETICIONARIO]]="","Sin respuesta",S525-G525)</f>
        <v>4</v>
      </c>
      <c r="P525" s="64">
        <v>12</v>
      </c>
      <c r="Q525" s="63">
        <f>+IFERROR(VLOOKUP(Z525, fechas!$B$1:$C$247, 2,FALSE), " ")</f>
        <v>46098</v>
      </c>
      <c r="R525" s="64" t="s">
        <v>90</v>
      </c>
      <c r="S525" s="85">
        <v>46084</v>
      </c>
      <c r="T525" s="64" t="s">
        <v>90</v>
      </c>
      <c r="U525" s="63" t="s">
        <v>90</v>
      </c>
      <c r="V525" s="64" t="s">
        <v>1978</v>
      </c>
      <c r="W525" s="64"/>
      <c r="X525" s="108">
        <f t="shared" si="72"/>
        <v>0</v>
      </c>
      <c r="Y525" s="109">
        <f>+IFERROR(VLOOKUP(G525,fechas!$A$1:$D$209,2,FALSE), " ")</f>
        <v>60</v>
      </c>
      <c r="Z525" s="109">
        <f t="shared" si="73"/>
        <v>72</v>
      </c>
      <c r="AA525" s="110" t="str">
        <f>+IFERROR(IF(S525&gt;0," ",Q525-variables!$C$9)," ")</f>
        <v xml:space="preserve"> </v>
      </c>
      <c r="AB525" s="111" t="str">
        <f t="shared" si="76"/>
        <v>RESPUESTA OPORTUNA</v>
      </c>
      <c r="AC525" s="94" t="str">
        <f t="shared" si="77"/>
        <v>TRASLADO EXTEMPORÁNEO</v>
      </c>
      <c r="AD525" s="226" t="str">
        <f t="shared" si="74"/>
        <v>Respuesta EN TÉRMINOS a peticionario</v>
      </c>
      <c r="AE525" s="94" t="str">
        <f t="shared" si="75"/>
        <v>N/A</v>
      </c>
      <c r="AF525" s="228">
        <f t="shared" si="78"/>
        <v>0</v>
      </c>
      <c r="AG525" s="94" t="str">
        <f t="shared" si="79"/>
        <v>N/A</v>
      </c>
    </row>
    <row r="526" spans="2:34" s="111" customFormat="1" ht="24.95" hidden="1" customHeight="1">
      <c r="B526" s="64">
        <f t="shared" si="80"/>
        <v>523</v>
      </c>
      <c r="C526" s="65" t="s">
        <v>1979</v>
      </c>
      <c r="D526" s="62" t="s">
        <v>1980</v>
      </c>
      <c r="E526" s="62" t="s">
        <v>1910</v>
      </c>
      <c r="F526" s="64" t="s">
        <v>2</v>
      </c>
      <c r="G526" s="198">
        <v>46066</v>
      </c>
      <c r="H526" s="198">
        <v>46066</v>
      </c>
      <c r="I526" s="198">
        <v>46080</v>
      </c>
      <c r="J526" s="208" t="s">
        <v>1077</v>
      </c>
      <c r="K526" s="62" t="s">
        <v>151</v>
      </c>
      <c r="L526" s="62"/>
      <c r="M526" s="62"/>
      <c r="N526" s="64" t="s">
        <v>98</v>
      </c>
      <c r="O526" s="64">
        <f>IF(Tabla1[[#This Row],[FECHA RADICADO DE RESPUESTA A PETICIONARIO]]="","Sin respuesta",S526-G526)</f>
        <v>17</v>
      </c>
      <c r="P526" s="64">
        <v>2</v>
      </c>
      <c r="Q526" s="63">
        <f>+IFERROR(VLOOKUP(Z526, fechas!$B$1:$C$247, 2,FALSE), " ")</f>
        <v>46070</v>
      </c>
      <c r="R526" s="64" t="s">
        <v>90</v>
      </c>
      <c r="S526" s="85">
        <v>46083</v>
      </c>
      <c r="T526" s="64" t="s">
        <v>90</v>
      </c>
      <c r="U526" s="63" t="s">
        <v>90</v>
      </c>
      <c r="V526" s="64" t="s">
        <v>295</v>
      </c>
      <c r="W526" s="64"/>
      <c r="X526" s="108">
        <f t="shared" si="72"/>
        <v>0</v>
      </c>
      <c r="Y526" s="109">
        <f>+IFERROR(VLOOKUP(G526,fechas!$A$1:$D$209,2,FALSE), " ")</f>
        <v>50</v>
      </c>
      <c r="Z526" s="109">
        <f t="shared" si="73"/>
        <v>52</v>
      </c>
      <c r="AA526" s="110" t="str">
        <f>+IFERROR(IF(S526&gt;0," ",Q526-variables!$C$9)," ")</f>
        <v xml:space="preserve"> </v>
      </c>
      <c r="AB526" s="111" t="str">
        <f t="shared" si="76"/>
        <v>RESPUESTA EXTEMPORÁNEA</v>
      </c>
      <c r="AC526" s="94" t="str">
        <f t="shared" si="77"/>
        <v>TRASLADO EXTEMPORÁNEO</v>
      </c>
      <c r="AD526" s="237" t="str">
        <f t="shared" si="74"/>
        <v>Respuesta EXTEMPORÁNEA a peticionario</v>
      </c>
      <c r="AE526" s="238" t="str">
        <f t="shared" si="75"/>
        <v>N/A</v>
      </c>
      <c r="AF526" s="239">
        <f t="shared" si="78"/>
        <v>14</v>
      </c>
      <c r="AG526" s="238">
        <f t="shared" si="79"/>
        <v>17</v>
      </c>
      <c r="AH526" s="111" t="s">
        <v>151</v>
      </c>
    </row>
    <row r="527" spans="2:34" s="111" customFormat="1" ht="24.95" hidden="1" customHeight="1">
      <c r="B527" s="64">
        <f t="shared" si="80"/>
        <v>524</v>
      </c>
      <c r="C527" s="65" t="s">
        <v>1981</v>
      </c>
      <c r="D527" s="62" t="s">
        <v>1982</v>
      </c>
      <c r="E527" s="62" t="s">
        <v>1983</v>
      </c>
      <c r="F527" s="64" t="s">
        <v>2</v>
      </c>
      <c r="G527" s="198">
        <v>46079</v>
      </c>
      <c r="H527" s="198">
        <v>46080</v>
      </c>
      <c r="I527" s="198">
        <v>46083</v>
      </c>
      <c r="J527" s="208" t="s">
        <v>1077</v>
      </c>
      <c r="K527" s="62" t="s">
        <v>39</v>
      </c>
      <c r="L527" s="62"/>
      <c r="M527" s="62"/>
      <c r="N527" s="64" t="s">
        <v>98</v>
      </c>
      <c r="O527" s="64">
        <f>IF(Tabla1[[#This Row],[FECHA RADICADO DE RESPUESTA A PETICIONARIO]]="","Sin respuesta",S527-G527)</f>
        <v>6</v>
      </c>
      <c r="P527" s="64">
        <v>2</v>
      </c>
      <c r="Q527" s="63">
        <f>+IFERROR(VLOOKUP(Z527, fechas!$B$1:$C$247, 2,FALSE), " ")</f>
        <v>46083</v>
      </c>
      <c r="R527" s="64" t="s">
        <v>1984</v>
      </c>
      <c r="S527" s="85">
        <v>46085</v>
      </c>
      <c r="T527" s="64" t="s">
        <v>1985</v>
      </c>
      <c r="U527" s="63">
        <v>46083</v>
      </c>
      <c r="V527" s="64"/>
      <c r="W527" s="64"/>
      <c r="X527" s="108">
        <f t="shared" si="72"/>
        <v>0</v>
      </c>
      <c r="Y527" s="109">
        <f>+IFERROR(VLOOKUP(G527,fechas!$A$1:$D$209,2,FALSE), " ")</f>
        <v>59</v>
      </c>
      <c r="Z527" s="109">
        <f t="shared" si="73"/>
        <v>61</v>
      </c>
      <c r="AA527" s="110" t="str">
        <f>+IFERROR(IF(S527&gt;0," ",Q527-variables!$C$9)," ")</f>
        <v xml:space="preserve"> </v>
      </c>
      <c r="AB527" s="111" t="str">
        <f t="shared" si="76"/>
        <v>RESPUESTA EXTEMPORÁNEA</v>
      </c>
      <c r="AC527" s="94" t="str">
        <f t="shared" si="77"/>
        <v>TRASLADO OPORTUNO</v>
      </c>
      <c r="AD527" s="226" t="str">
        <f t="shared" si="74"/>
        <v>Respuesta EXTEMPORÁNEA a peticionario</v>
      </c>
      <c r="AE527" s="94" t="str">
        <f t="shared" si="75"/>
        <v>Traslado EN TÉRMINOS</v>
      </c>
      <c r="AF527" s="228">
        <f t="shared" si="78"/>
        <v>4</v>
      </c>
      <c r="AG527" s="94" t="str">
        <f t="shared" si="79"/>
        <v>N/A</v>
      </c>
    </row>
    <row r="528" spans="2:34" s="111" customFormat="1" ht="24" hidden="1" customHeight="1">
      <c r="B528" s="64">
        <f t="shared" si="80"/>
        <v>525</v>
      </c>
      <c r="C528" s="65" t="s">
        <v>1986</v>
      </c>
      <c r="D528" s="62" t="s">
        <v>1987</v>
      </c>
      <c r="E528" s="62" t="s">
        <v>1988</v>
      </c>
      <c r="F528" s="64" t="s">
        <v>2</v>
      </c>
      <c r="G528" s="198">
        <v>46079</v>
      </c>
      <c r="H528" s="198">
        <v>46079</v>
      </c>
      <c r="I528" s="198">
        <v>46108</v>
      </c>
      <c r="J528" s="208" t="s">
        <v>1077</v>
      </c>
      <c r="K528" s="62" t="s">
        <v>151</v>
      </c>
      <c r="L528" s="62"/>
      <c r="M528" s="62"/>
      <c r="N528" s="64" t="s">
        <v>98</v>
      </c>
      <c r="O528" s="64">
        <f>IF(Tabla1[[#This Row],[FECHA RADICADO DE RESPUESTA A PETICIONARIO]]="","Sin respuesta",S528-G528)</f>
        <v>4</v>
      </c>
      <c r="P528" s="64">
        <v>2</v>
      </c>
      <c r="Q528" s="63">
        <f>+IFERROR(VLOOKUP(Z528, fechas!$B$1:$C$247, 2,FALSE), " ")</f>
        <v>46083</v>
      </c>
      <c r="R528" s="64" t="s">
        <v>90</v>
      </c>
      <c r="S528" s="85">
        <v>46083</v>
      </c>
      <c r="T528" s="64" t="s">
        <v>90</v>
      </c>
      <c r="U528" s="63" t="s">
        <v>90</v>
      </c>
      <c r="V528" s="64" t="s">
        <v>295</v>
      </c>
      <c r="W528" s="64"/>
      <c r="X528" s="108">
        <f t="shared" si="72"/>
        <v>0</v>
      </c>
      <c r="Y528" s="109">
        <f>+IFERROR(VLOOKUP(G528,fechas!$A$1:$D$209,2,FALSE), " ")</f>
        <v>59</v>
      </c>
      <c r="Z528" s="109">
        <f t="shared" si="73"/>
        <v>61</v>
      </c>
      <c r="AA528" s="110" t="str">
        <f>+IFERROR(IF(S528&gt;0," ",Q528-variables!$C$9)," ")</f>
        <v xml:space="preserve"> </v>
      </c>
      <c r="AB528" s="111" t="str">
        <f t="shared" si="76"/>
        <v>RESPUESTA OPORTUNA</v>
      </c>
      <c r="AC528" s="94" t="str">
        <f t="shared" si="77"/>
        <v>TRASLADO EXTEMPORÁNEO</v>
      </c>
      <c r="AD528" s="237" t="str">
        <f t="shared" si="74"/>
        <v>Respuesta EN TÉRMINOS a peticionario</v>
      </c>
      <c r="AE528" s="238" t="str">
        <f t="shared" si="75"/>
        <v>N/A</v>
      </c>
      <c r="AF528" s="239">
        <f t="shared" si="78"/>
        <v>29</v>
      </c>
      <c r="AG528" s="238">
        <f t="shared" si="79"/>
        <v>4</v>
      </c>
      <c r="AH528" s="111" t="s">
        <v>151</v>
      </c>
    </row>
    <row r="529" spans="2:34" s="111" customFormat="1" ht="24.95" hidden="1" customHeight="1">
      <c r="B529" s="64">
        <f t="shared" si="80"/>
        <v>526</v>
      </c>
      <c r="C529" s="65" t="s">
        <v>1989</v>
      </c>
      <c r="D529" s="62" t="s">
        <v>1990</v>
      </c>
      <c r="E529" s="62" t="s">
        <v>1991</v>
      </c>
      <c r="F529" s="64" t="s">
        <v>2</v>
      </c>
      <c r="G529" s="198">
        <v>46080</v>
      </c>
      <c r="H529" s="198">
        <v>46080</v>
      </c>
      <c r="I529" s="198">
        <v>46080</v>
      </c>
      <c r="J529" s="208" t="s">
        <v>1077</v>
      </c>
      <c r="K529" s="62" t="s">
        <v>151</v>
      </c>
      <c r="L529" s="62"/>
      <c r="M529" s="62"/>
      <c r="N529" s="64" t="s">
        <v>98</v>
      </c>
      <c r="O529" s="64">
        <f>IF(Tabla1[[#This Row],[FECHA RADICADO DE RESPUESTA A PETICIONARIO]]="","Sin respuesta",S529-G529)</f>
        <v>3</v>
      </c>
      <c r="P529" s="64">
        <v>2</v>
      </c>
      <c r="Q529" s="63">
        <f>+IFERROR(VLOOKUP(Z529, fechas!$B$1:$C$247, 2,FALSE), " ")</f>
        <v>46084</v>
      </c>
      <c r="R529" s="64" t="s">
        <v>90</v>
      </c>
      <c r="S529" s="85">
        <v>46083</v>
      </c>
      <c r="T529" s="64" t="s">
        <v>90</v>
      </c>
      <c r="U529" s="63" t="s">
        <v>90</v>
      </c>
      <c r="V529" s="64" t="s">
        <v>1992</v>
      </c>
      <c r="W529" s="64"/>
      <c r="X529" s="108">
        <f t="shared" si="72"/>
        <v>0</v>
      </c>
      <c r="Y529" s="109">
        <f>+IFERROR(VLOOKUP(G529,fechas!$A$1:$D$209,2,FALSE), " ")</f>
        <v>60</v>
      </c>
      <c r="Z529" s="109">
        <f t="shared" si="73"/>
        <v>62</v>
      </c>
      <c r="AA529" s="110" t="str">
        <f>+IFERROR(IF(S529&gt;0," ",Q529-variables!$C$9)," ")</f>
        <v xml:space="preserve"> </v>
      </c>
      <c r="AB529" s="111" t="str">
        <f t="shared" si="76"/>
        <v>RESPUESTA OPORTUNA</v>
      </c>
      <c r="AC529" s="94" t="str">
        <f t="shared" si="77"/>
        <v>TRASLADO EXTEMPORÁNEO</v>
      </c>
      <c r="AD529" s="237" t="str">
        <f t="shared" si="74"/>
        <v>Respuesta EN TÉRMINOS a peticionario</v>
      </c>
      <c r="AE529" s="238" t="str">
        <f t="shared" si="75"/>
        <v>N/A</v>
      </c>
      <c r="AF529" s="239">
        <f t="shared" si="78"/>
        <v>0</v>
      </c>
      <c r="AG529" s="238">
        <f t="shared" si="79"/>
        <v>3</v>
      </c>
      <c r="AH529" s="111" t="s">
        <v>151</v>
      </c>
    </row>
    <row r="530" spans="2:34" s="111" customFormat="1" ht="24.95" hidden="1" customHeight="1">
      <c r="B530" s="64">
        <f t="shared" si="80"/>
        <v>527</v>
      </c>
      <c r="C530" s="65" t="s">
        <v>1993</v>
      </c>
      <c r="D530" s="62" t="s">
        <v>1994</v>
      </c>
      <c r="E530" s="62" t="s">
        <v>1995</v>
      </c>
      <c r="F530" s="64" t="s">
        <v>3</v>
      </c>
      <c r="G530" s="198">
        <v>46080</v>
      </c>
      <c r="H530" s="198">
        <v>46080</v>
      </c>
      <c r="I530" s="198">
        <v>46080</v>
      </c>
      <c r="J530" s="208" t="s">
        <v>1077</v>
      </c>
      <c r="K530" s="62" t="s">
        <v>47</v>
      </c>
      <c r="L530" s="62"/>
      <c r="M530" s="62"/>
      <c r="N530" s="64" t="s">
        <v>89</v>
      </c>
      <c r="O530" s="64">
        <f>IF(Tabla1[[#This Row],[FECHA RADICADO DE RESPUESTA A PETICIONARIO]]="","Sin respuesta",S530-G530)</f>
        <v>4</v>
      </c>
      <c r="P530" s="64">
        <v>12</v>
      </c>
      <c r="Q530" s="63">
        <f>+IFERROR(VLOOKUP(Z530, fechas!$B$1:$C$247, 2,FALSE), " ")</f>
        <v>46098</v>
      </c>
      <c r="R530" s="64" t="s">
        <v>90</v>
      </c>
      <c r="S530" s="85">
        <v>46084</v>
      </c>
      <c r="T530" s="64" t="s">
        <v>90</v>
      </c>
      <c r="U530" s="63" t="s">
        <v>90</v>
      </c>
      <c r="V530" s="64" t="s">
        <v>1996</v>
      </c>
      <c r="W530" s="64"/>
      <c r="X530" s="108">
        <f t="shared" si="72"/>
        <v>0</v>
      </c>
      <c r="Y530" s="109">
        <f>+IFERROR(VLOOKUP(G530,fechas!$A$1:$D$209,2,FALSE), " ")</f>
        <v>60</v>
      </c>
      <c r="Z530" s="109">
        <f t="shared" si="73"/>
        <v>72</v>
      </c>
      <c r="AA530" s="110" t="str">
        <f>+IFERROR(IF(S530&gt;0," ",Q530-variables!$C$9)," ")</f>
        <v xml:space="preserve"> </v>
      </c>
      <c r="AB530" s="111" t="str">
        <f t="shared" si="76"/>
        <v>RESPUESTA OPORTUNA</v>
      </c>
      <c r="AC530" s="94" t="str">
        <f t="shared" si="77"/>
        <v>TRASLADO EXTEMPORÁNEO</v>
      </c>
      <c r="AD530" s="226" t="str">
        <f t="shared" si="74"/>
        <v>Respuesta EN TÉRMINOS a peticionario</v>
      </c>
      <c r="AE530" s="94" t="str">
        <f t="shared" si="75"/>
        <v>N/A</v>
      </c>
      <c r="AF530" s="228">
        <f t="shared" si="78"/>
        <v>0</v>
      </c>
      <c r="AG530" s="94" t="str">
        <f t="shared" si="79"/>
        <v>N/A</v>
      </c>
    </row>
    <row r="531" spans="2:34" s="111" customFormat="1" ht="24.95" hidden="1" customHeight="1">
      <c r="B531" s="64">
        <f t="shared" si="80"/>
        <v>528</v>
      </c>
      <c r="C531" s="65" t="s">
        <v>1997</v>
      </c>
      <c r="D531" s="62" t="s">
        <v>1998</v>
      </c>
      <c r="E531" s="62" t="s">
        <v>1999</v>
      </c>
      <c r="F531" s="64" t="s">
        <v>2</v>
      </c>
      <c r="G531" s="198">
        <v>46080</v>
      </c>
      <c r="H531" s="198">
        <v>46080</v>
      </c>
      <c r="I531" s="198">
        <v>46080</v>
      </c>
      <c r="J531" s="208" t="s">
        <v>1077</v>
      </c>
      <c r="K531" s="62" t="s">
        <v>40</v>
      </c>
      <c r="L531" s="62"/>
      <c r="M531" s="62"/>
      <c r="N531" s="64" t="s">
        <v>89</v>
      </c>
      <c r="O531" s="64">
        <f>IF(Tabla1[[#This Row],[FECHA RADICADO DE RESPUESTA A PETICIONARIO]]="","Sin respuesta",S531-G531)</f>
        <v>5</v>
      </c>
      <c r="P531" s="64">
        <v>12</v>
      </c>
      <c r="Q531" s="63">
        <f>+IFERROR(VLOOKUP(Z531, fechas!$B$1:$C$247, 2,FALSE), " ")</f>
        <v>46098</v>
      </c>
      <c r="R531" s="64" t="s">
        <v>90</v>
      </c>
      <c r="S531" s="85">
        <v>46085</v>
      </c>
      <c r="T531" s="64" t="s">
        <v>90</v>
      </c>
      <c r="U531" s="63" t="s">
        <v>90</v>
      </c>
      <c r="V531" s="64" t="s">
        <v>2000</v>
      </c>
      <c r="W531" s="64"/>
      <c r="X531" s="108">
        <f t="shared" si="72"/>
        <v>0</v>
      </c>
      <c r="Y531" s="109">
        <f>+IFERROR(VLOOKUP(G531,fechas!$A$1:$D$209,2,FALSE), " ")</f>
        <v>60</v>
      </c>
      <c r="Z531" s="109">
        <f t="shared" si="73"/>
        <v>72</v>
      </c>
      <c r="AA531" s="110" t="str">
        <f>+IFERROR(IF(S531&gt;0," ",Q531-variables!$C$9)," ")</f>
        <v xml:space="preserve"> </v>
      </c>
      <c r="AB531" s="111" t="str">
        <f t="shared" si="76"/>
        <v>RESPUESTA OPORTUNA</v>
      </c>
      <c r="AC531" s="94" t="str">
        <f t="shared" si="77"/>
        <v>TRASLADO EXTEMPORÁNEO</v>
      </c>
      <c r="AD531" s="226" t="str">
        <f t="shared" si="74"/>
        <v>Respuesta EN TÉRMINOS a peticionario</v>
      </c>
      <c r="AE531" s="94" t="str">
        <f t="shared" si="75"/>
        <v>N/A</v>
      </c>
      <c r="AF531" s="228">
        <f t="shared" si="78"/>
        <v>0</v>
      </c>
      <c r="AG531" s="94" t="str">
        <f t="shared" si="79"/>
        <v>N/A</v>
      </c>
    </row>
    <row r="532" spans="2:34" s="111" customFormat="1" ht="24.95" hidden="1" customHeight="1">
      <c r="B532" s="64">
        <f t="shared" si="80"/>
        <v>529</v>
      </c>
      <c r="C532" s="65" t="s">
        <v>2001</v>
      </c>
      <c r="D532" s="62" t="s">
        <v>2002</v>
      </c>
      <c r="E532" s="62" t="s">
        <v>2003</v>
      </c>
      <c r="F532" s="64" t="s">
        <v>2</v>
      </c>
      <c r="G532" s="198">
        <v>46080</v>
      </c>
      <c r="H532" s="198">
        <v>46080</v>
      </c>
      <c r="I532" s="198">
        <v>46081</v>
      </c>
      <c r="J532" s="208" t="s">
        <v>1077</v>
      </c>
      <c r="K532" s="62" t="s">
        <v>45</v>
      </c>
      <c r="L532" s="62"/>
      <c r="M532" s="62"/>
      <c r="N532" s="64" t="s">
        <v>98</v>
      </c>
      <c r="O532" s="64">
        <f>IF(Tabla1[[#This Row],[FECHA RADICADO DE RESPUESTA A PETICIONARIO]]="","Sin respuesta",S532-G532)</f>
        <v>5</v>
      </c>
      <c r="P532" s="64">
        <v>2</v>
      </c>
      <c r="Q532" s="63">
        <f>+IFERROR(VLOOKUP(Z532, fechas!$B$1:$C$247, 2,FALSE), " ")</f>
        <v>46084</v>
      </c>
      <c r="R532" s="64" t="s">
        <v>2004</v>
      </c>
      <c r="S532" s="85">
        <v>46085</v>
      </c>
      <c r="T532" s="64" t="s">
        <v>2004</v>
      </c>
      <c r="U532" s="63">
        <v>46085</v>
      </c>
      <c r="V532" s="64"/>
      <c r="W532" s="64"/>
      <c r="X532" s="108">
        <f t="shared" si="72"/>
        <v>0</v>
      </c>
      <c r="Y532" s="109">
        <f>+IFERROR(VLOOKUP(G532,fechas!$A$1:$D$209,2,FALSE), " ")</f>
        <v>60</v>
      </c>
      <c r="Z532" s="109">
        <f t="shared" si="73"/>
        <v>62</v>
      </c>
      <c r="AA532" s="110" t="str">
        <f>+IFERROR(IF(S532&gt;0," ",Q532-variables!$C$9)," ")</f>
        <v xml:space="preserve"> </v>
      </c>
      <c r="AB532" s="111" t="str">
        <f t="shared" si="76"/>
        <v>RESPUESTA EXTEMPORÁNEA</v>
      </c>
      <c r="AC532" s="94" t="str">
        <f t="shared" si="77"/>
        <v>TRASLADO EXTEMPORÁNEO</v>
      </c>
      <c r="AD532" s="226" t="str">
        <f t="shared" si="74"/>
        <v>Respuesta EN TÉRMINOS a peticionario</v>
      </c>
      <c r="AE532" s="94" t="str">
        <f t="shared" si="75"/>
        <v>Traslado EN TÉRMINOS</v>
      </c>
      <c r="AF532" s="228">
        <f t="shared" si="78"/>
        <v>1</v>
      </c>
      <c r="AG532" s="94" t="str">
        <f t="shared" si="79"/>
        <v>N/A</v>
      </c>
    </row>
    <row r="533" spans="2:34" s="111" customFormat="1" ht="24.95" hidden="1" customHeight="1">
      <c r="B533" s="64">
        <f t="shared" si="80"/>
        <v>530</v>
      </c>
      <c r="C533" s="65" t="s">
        <v>2005</v>
      </c>
      <c r="D533" s="62" t="s">
        <v>2006</v>
      </c>
      <c r="E533" s="62" t="s">
        <v>2007</v>
      </c>
      <c r="F533" s="64" t="s">
        <v>2</v>
      </c>
      <c r="G533" s="198">
        <v>46080</v>
      </c>
      <c r="H533" s="198">
        <v>46080</v>
      </c>
      <c r="I533" s="198">
        <v>46080</v>
      </c>
      <c r="J533" s="208" t="s">
        <v>1077</v>
      </c>
      <c r="K533" s="62" t="s">
        <v>43</v>
      </c>
      <c r="L533" s="62"/>
      <c r="M533" s="62"/>
      <c r="N533" s="64" t="s">
        <v>98</v>
      </c>
      <c r="O533" s="64">
        <f>IF(Tabla1[[#This Row],[FECHA RADICADO DE RESPUESTA A PETICIONARIO]]="","Sin respuesta",S533-G533)</f>
        <v>5</v>
      </c>
      <c r="P533" s="64">
        <v>12</v>
      </c>
      <c r="Q533" s="63">
        <f>+IFERROR(VLOOKUP(Z533, fechas!$B$1:$C$247, 2,FALSE), " ")</f>
        <v>46098</v>
      </c>
      <c r="R533" s="64" t="s">
        <v>2008</v>
      </c>
      <c r="S533" s="85">
        <v>46085</v>
      </c>
      <c r="T533" s="64" t="s">
        <v>90</v>
      </c>
      <c r="U533" s="85" t="s">
        <v>90</v>
      </c>
      <c r="V533" s="64"/>
      <c r="W533" s="64"/>
      <c r="X533" s="108">
        <f t="shared" si="72"/>
        <v>0</v>
      </c>
      <c r="Y533" s="109">
        <f>+IFERROR(VLOOKUP(G533,fechas!$A$1:$D$209,2,FALSE), " ")</f>
        <v>60</v>
      </c>
      <c r="Z533" s="109">
        <f t="shared" si="73"/>
        <v>72</v>
      </c>
      <c r="AA533" s="110" t="str">
        <f>+IFERROR(IF(S533&gt;0," ",Q533-variables!$C$9)," ")</f>
        <v xml:space="preserve"> </v>
      </c>
      <c r="AB533" s="111" t="str">
        <f t="shared" si="76"/>
        <v>RESPUESTA OPORTUNA</v>
      </c>
      <c r="AC533" s="94" t="str">
        <f t="shared" si="77"/>
        <v>TRASLADO EXTEMPORÁNEO</v>
      </c>
      <c r="AD533" s="226" t="str">
        <f t="shared" si="74"/>
        <v>Respuesta EN TÉRMINOS a peticionario</v>
      </c>
      <c r="AE533" s="94" t="str">
        <f t="shared" si="75"/>
        <v>N/A</v>
      </c>
      <c r="AF533" s="228">
        <f t="shared" si="78"/>
        <v>0</v>
      </c>
      <c r="AG533" s="94" t="str">
        <f t="shared" si="79"/>
        <v>N/A</v>
      </c>
    </row>
    <row r="534" spans="2:34" s="111" customFormat="1" ht="24.95" hidden="1" customHeight="1">
      <c r="B534" s="64">
        <f t="shared" si="80"/>
        <v>531</v>
      </c>
      <c r="C534" s="65" t="s">
        <v>2009</v>
      </c>
      <c r="D534" s="62" t="s">
        <v>2010</v>
      </c>
      <c r="E534" s="62" t="s">
        <v>2011</v>
      </c>
      <c r="F534" s="64" t="s">
        <v>2</v>
      </c>
      <c r="G534" s="198">
        <v>46080</v>
      </c>
      <c r="H534" s="198">
        <v>46080</v>
      </c>
      <c r="I534" s="198">
        <v>46083</v>
      </c>
      <c r="J534" s="208" t="s">
        <v>2012</v>
      </c>
      <c r="K534" s="62" t="s">
        <v>47</v>
      </c>
      <c r="L534" s="62"/>
      <c r="M534" s="62"/>
      <c r="N534" s="64" t="s">
        <v>98</v>
      </c>
      <c r="O534" s="64">
        <f>IF(Tabla1[[#This Row],[FECHA RADICADO DE RESPUESTA A PETICIONARIO]]="","Sin respuesta",S534-G534)</f>
        <v>7</v>
      </c>
      <c r="P534" s="64">
        <v>12</v>
      </c>
      <c r="Q534" s="63">
        <f>+IFERROR(VLOOKUP(Z534, fechas!$B$1:$C$247, 2,FALSE), " ")</f>
        <v>46098</v>
      </c>
      <c r="R534" s="64" t="s">
        <v>2013</v>
      </c>
      <c r="S534" s="85">
        <v>46087</v>
      </c>
      <c r="T534" s="64" t="s">
        <v>90</v>
      </c>
      <c r="U534" s="63" t="s">
        <v>90</v>
      </c>
      <c r="V534" s="64"/>
      <c r="W534" s="64"/>
      <c r="X534" s="108">
        <f t="shared" si="72"/>
        <v>0</v>
      </c>
      <c r="Y534" s="109">
        <f>+IFERROR(VLOOKUP(G534,fechas!$A$1:$D$209,2,FALSE), " ")</f>
        <v>60</v>
      </c>
      <c r="Z534" s="109">
        <f t="shared" si="73"/>
        <v>72</v>
      </c>
      <c r="AA534" s="110" t="str">
        <f>+IFERROR(IF(S534&gt;0," ",Q534-variables!$C$9)," ")</f>
        <v xml:space="preserve"> </v>
      </c>
      <c r="AB534" s="111" t="str">
        <f t="shared" si="76"/>
        <v>RESPUESTA OPORTUNA</v>
      </c>
      <c r="AC534" s="94" t="str">
        <f t="shared" si="77"/>
        <v>TRASLADO EXTEMPORÁNEO</v>
      </c>
      <c r="AD534" s="226" t="str">
        <f t="shared" si="74"/>
        <v>Respuesta EN TÉRMINOS a peticionario</v>
      </c>
      <c r="AE534" s="94" t="str">
        <f t="shared" si="75"/>
        <v>N/A</v>
      </c>
      <c r="AF534" s="228">
        <f t="shared" si="78"/>
        <v>3</v>
      </c>
      <c r="AG534" s="94" t="str">
        <f t="shared" si="79"/>
        <v>N/A</v>
      </c>
    </row>
    <row r="535" spans="2:34" s="111" customFormat="1" ht="24.95" hidden="1" customHeight="1">
      <c r="B535" s="64">
        <f t="shared" si="80"/>
        <v>532</v>
      </c>
      <c r="C535" s="65" t="s">
        <v>2014</v>
      </c>
      <c r="D535" s="62" t="s">
        <v>2015</v>
      </c>
      <c r="E535" s="62" t="s">
        <v>2016</v>
      </c>
      <c r="F535" s="64" t="s">
        <v>2</v>
      </c>
      <c r="G535" s="198">
        <v>46080</v>
      </c>
      <c r="H535" s="198">
        <v>46080</v>
      </c>
      <c r="I535" s="198">
        <v>46080</v>
      </c>
      <c r="J535" s="208" t="s">
        <v>1077</v>
      </c>
      <c r="K535" s="62" t="s">
        <v>151</v>
      </c>
      <c r="L535" s="62"/>
      <c r="M535" s="62"/>
      <c r="N535" s="64" t="s">
        <v>98</v>
      </c>
      <c r="O535" s="64">
        <f>IF(Tabla1[[#This Row],[FECHA RADICADO DE RESPUESTA A PETICIONARIO]]="","Sin respuesta",S535-G535)</f>
        <v>5</v>
      </c>
      <c r="P535" s="64">
        <v>2</v>
      </c>
      <c r="Q535" s="63">
        <f>+IFERROR(VLOOKUP(Z535, fechas!$B$1:$C$247, 2,FALSE), " ")</f>
        <v>46084</v>
      </c>
      <c r="R535" s="64" t="s">
        <v>90</v>
      </c>
      <c r="S535" s="85">
        <v>46085</v>
      </c>
      <c r="T535" s="64" t="s">
        <v>90</v>
      </c>
      <c r="U535" s="63" t="s">
        <v>90</v>
      </c>
      <c r="V535" s="64" t="s">
        <v>2017</v>
      </c>
      <c r="W535" s="64"/>
      <c r="X535" s="108">
        <f t="shared" si="72"/>
        <v>0</v>
      </c>
      <c r="Y535" s="109">
        <f>+IFERROR(VLOOKUP(G535,fechas!$A$1:$D$209,2,FALSE), " ")</f>
        <v>60</v>
      </c>
      <c r="Z535" s="109">
        <f t="shared" si="73"/>
        <v>62</v>
      </c>
      <c r="AA535" s="110" t="str">
        <f>+IFERROR(IF(S535&gt;0," ",Q535-variables!$C$9)," ")</f>
        <v xml:space="preserve"> </v>
      </c>
      <c r="AB535" s="111" t="str">
        <f t="shared" si="76"/>
        <v>RESPUESTA EXTEMPORÁNEA</v>
      </c>
      <c r="AC535" s="94" t="str">
        <f t="shared" si="77"/>
        <v>TRASLADO EXTEMPORÁNEO</v>
      </c>
      <c r="AD535" s="237" t="str">
        <f t="shared" si="74"/>
        <v>Respuesta EN TÉRMINOS a peticionario</v>
      </c>
      <c r="AE535" s="238" t="str">
        <f t="shared" si="75"/>
        <v>N/A</v>
      </c>
      <c r="AF535" s="239">
        <f t="shared" si="78"/>
        <v>0</v>
      </c>
      <c r="AG535" s="238">
        <f t="shared" si="79"/>
        <v>5</v>
      </c>
      <c r="AH535" s="111" t="s">
        <v>151</v>
      </c>
    </row>
    <row r="536" spans="2:34" s="111" customFormat="1" ht="24.95" hidden="1" customHeight="1">
      <c r="B536" s="64">
        <f t="shared" si="80"/>
        <v>533</v>
      </c>
      <c r="C536" s="65" t="s">
        <v>2018</v>
      </c>
      <c r="D536" s="62" t="s">
        <v>2019</v>
      </c>
      <c r="E536" s="62" t="s">
        <v>294</v>
      </c>
      <c r="F536" s="64" t="s">
        <v>2</v>
      </c>
      <c r="G536" s="198">
        <v>46083</v>
      </c>
      <c r="H536" s="198">
        <v>46083</v>
      </c>
      <c r="I536" s="198">
        <v>46083</v>
      </c>
      <c r="J536" s="208" t="s">
        <v>2012</v>
      </c>
      <c r="K536" s="62" t="s">
        <v>39</v>
      </c>
      <c r="L536" s="62"/>
      <c r="M536" s="62"/>
      <c r="N536" s="64" t="s">
        <v>89</v>
      </c>
      <c r="O536" s="64">
        <f>IF(Tabla1[[#This Row],[FECHA RADICADO DE RESPUESTA A PETICIONARIO]]="","Sin respuesta",S536-G536)</f>
        <v>10</v>
      </c>
      <c r="P536" s="64">
        <v>12</v>
      </c>
      <c r="Q536" s="63">
        <f>+IFERROR(VLOOKUP(Z536, fechas!$B$1:$C$247, 2,FALSE), " ")</f>
        <v>46099</v>
      </c>
      <c r="R536" s="64" t="s">
        <v>90</v>
      </c>
      <c r="S536" s="85">
        <v>46093</v>
      </c>
      <c r="T536" s="64" t="s">
        <v>90</v>
      </c>
      <c r="U536" s="63" t="s">
        <v>90</v>
      </c>
      <c r="V536" s="64" t="s">
        <v>2020</v>
      </c>
      <c r="W536" s="64"/>
      <c r="X536" s="108">
        <f t="shared" si="72"/>
        <v>0</v>
      </c>
      <c r="Y536" s="109">
        <f>+IFERROR(VLOOKUP(G536,fechas!$A$1:$D$209,2,FALSE), " ")</f>
        <v>61</v>
      </c>
      <c r="Z536" s="109">
        <f t="shared" si="73"/>
        <v>73</v>
      </c>
      <c r="AA536" s="110" t="str">
        <f>+IFERROR(IF(S536&gt;0," ",Q536-variables!$C$9)," ")</f>
        <v xml:space="preserve"> </v>
      </c>
      <c r="AB536" s="111" t="str">
        <f t="shared" si="76"/>
        <v>RESPUESTA OPORTUNA</v>
      </c>
      <c r="AC536" s="94" t="str">
        <f t="shared" si="77"/>
        <v>TRASLADO EXTEMPORÁNEO</v>
      </c>
      <c r="AD536" s="226" t="str">
        <f t="shared" si="74"/>
        <v>Respuesta EN TÉRMINOS a peticionario</v>
      </c>
      <c r="AE536" s="94" t="str">
        <f t="shared" si="75"/>
        <v>N/A</v>
      </c>
      <c r="AF536" s="228">
        <f t="shared" si="78"/>
        <v>0</v>
      </c>
      <c r="AG536" s="94" t="str">
        <f t="shared" si="79"/>
        <v>N/A</v>
      </c>
    </row>
    <row r="537" spans="2:34" s="111" customFormat="1" ht="24.95" hidden="1" customHeight="1">
      <c r="B537" s="64">
        <f t="shared" si="80"/>
        <v>534</v>
      </c>
      <c r="C537" s="65" t="s">
        <v>2021</v>
      </c>
      <c r="D537" s="62" t="s">
        <v>2022</v>
      </c>
      <c r="E537" s="62" t="s">
        <v>2023</v>
      </c>
      <c r="F537" s="64" t="s">
        <v>2</v>
      </c>
      <c r="G537" s="198">
        <v>46079</v>
      </c>
      <c r="H537" s="198">
        <v>46079</v>
      </c>
      <c r="I537" s="198">
        <v>46083</v>
      </c>
      <c r="J537" s="208" t="s">
        <v>1077</v>
      </c>
      <c r="K537" s="62" t="s">
        <v>151</v>
      </c>
      <c r="L537" s="62"/>
      <c r="M537" s="62"/>
      <c r="N537" s="64" t="s">
        <v>98</v>
      </c>
      <c r="O537" s="64">
        <f>IF(Tabla1[[#This Row],[FECHA RADICADO DE RESPUESTA A PETICIONARIO]]="","Sin respuesta",S537-G537)</f>
        <v>4</v>
      </c>
      <c r="P537" s="64">
        <v>2</v>
      </c>
      <c r="Q537" s="63">
        <f>+IFERROR(VLOOKUP(Z537, fechas!$B$1:$C$247, 2,FALSE), " ")</f>
        <v>46083</v>
      </c>
      <c r="R537" s="64" t="s">
        <v>90</v>
      </c>
      <c r="S537" s="85">
        <v>46083</v>
      </c>
      <c r="T537" s="64" t="s">
        <v>90</v>
      </c>
      <c r="U537" s="85" t="s">
        <v>90</v>
      </c>
      <c r="V537" s="64" t="s">
        <v>2024</v>
      </c>
      <c r="W537" s="64"/>
      <c r="X537" s="108">
        <f t="shared" si="72"/>
        <v>0</v>
      </c>
      <c r="Y537" s="109">
        <f>+IFERROR(VLOOKUP(G537,fechas!$A$1:$D$209,2,FALSE), " ")</f>
        <v>59</v>
      </c>
      <c r="Z537" s="109">
        <f t="shared" si="73"/>
        <v>61</v>
      </c>
      <c r="AA537" s="110" t="str">
        <f>+IFERROR(IF(S537&gt;0," ",Q537-variables!$C$9)," ")</f>
        <v xml:space="preserve"> </v>
      </c>
      <c r="AB537" s="111" t="str">
        <f t="shared" si="76"/>
        <v>RESPUESTA OPORTUNA</v>
      </c>
      <c r="AC537" s="94" t="str">
        <f t="shared" si="77"/>
        <v>TRASLADO EXTEMPORÁNEO</v>
      </c>
      <c r="AD537" s="237" t="str">
        <f t="shared" si="74"/>
        <v>Respuesta EN TÉRMINOS a peticionario</v>
      </c>
      <c r="AE537" s="238" t="str">
        <f t="shared" si="75"/>
        <v>N/A</v>
      </c>
      <c r="AF537" s="239">
        <f t="shared" si="78"/>
        <v>4</v>
      </c>
      <c r="AG537" s="238">
        <f t="shared" si="79"/>
        <v>4</v>
      </c>
      <c r="AH537" s="111" t="s">
        <v>151</v>
      </c>
    </row>
    <row r="538" spans="2:34" s="111" customFormat="1" ht="24.95" hidden="1" customHeight="1">
      <c r="B538" s="64">
        <f t="shared" si="80"/>
        <v>535</v>
      </c>
      <c r="C538" s="65" t="s">
        <v>2025</v>
      </c>
      <c r="D538" s="62" t="s">
        <v>2026</v>
      </c>
      <c r="E538" s="62" t="s">
        <v>2027</v>
      </c>
      <c r="F538" s="64" t="s">
        <v>2</v>
      </c>
      <c r="G538" s="198">
        <v>46083</v>
      </c>
      <c r="H538" s="198">
        <v>46083</v>
      </c>
      <c r="I538" s="198">
        <v>46083</v>
      </c>
      <c r="J538" s="208" t="s">
        <v>2012</v>
      </c>
      <c r="K538" s="62" t="s">
        <v>151</v>
      </c>
      <c r="L538" s="62"/>
      <c r="M538" s="62"/>
      <c r="N538" s="64" t="s">
        <v>98</v>
      </c>
      <c r="O538" s="64">
        <f>IF(Tabla1[[#This Row],[FECHA RADICADO DE RESPUESTA A PETICIONARIO]]="","Sin respuesta",S538-G538)</f>
        <v>1</v>
      </c>
      <c r="P538" s="64">
        <v>2</v>
      </c>
      <c r="Q538" s="63">
        <f>+IFERROR(VLOOKUP(Z538, fechas!$B$1:$C$247, 2,FALSE), " ")</f>
        <v>46085</v>
      </c>
      <c r="R538" s="64" t="s">
        <v>90</v>
      </c>
      <c r="S538" s="85">
        <v>46084</v>
      </c>
      <c r="T538" s="64" t="s">
        <v>90</v>
      </c>
      <c r="U538" s="63" t="s">
        <v>90</v>
      </c>
      <c r="V538" s="64" t="s">
        <v>2028</v>
      </c>
      <c r="W538" s="64"/>
      <c r="X538" s="108">
        <f t="shared" si="72"/>
        <v>0</v>
      </c>
      <c r="Y538" s="109">
        <f>+IFERROR(VLOOKUP(G538,fechas!$A$1:$D$209,2,FALSE), " ")</f>
        <v>61</v>
      </c>
      <c r="Z538" s="109">
        <f t="shared" si="73"/>
        <v>63</v>
      </c>
      <c r="AA538" s="110" t="str">
        <f>+IFERROR(IF(S538&gt;0," ",Q538-variables!$C$9)," ")</f>
        <v xml:space="preserve"> </v>
      </c>
      <c r="AB538" s="111" t="str">
        <f t="shared" si="76"/>
        <v>RESPUESTA OPORTUNA</v>
      </c>
      <c r="AC538" s="94" t="str">
        <f t="shared" si="77"/>
        <v>TRASLADO EXTEMPORÁNEO</v>
      </c>
      <c r="AD538" s="237" t="str">
        <f t="shared" si="74"/>
        <v>Respuesta EN TÉRMINOS a peticionario</v>
      </c>
      <c r="AE538" s="238" t="str">
        <f t="shared" si="75"/>
        <v>N/A</v>
      </c>
      <c r="AF538" s="239">
        <f t="shared" si="78"/>
        <v>0</v>
      </c>
      <c r="AG538" s="238">
        <f t="shared" si="79"/>
        <v>1</v>
      </c>
      <c r="AH538" s="111" t="s">
        <v>151</v>
      </c>
    </row>
    <row r="539" spans="2:34" s="111" customFormat="1" ht="24.95" hidden="1" customHeight="1">
      <c r="B539" s="64">
        <f t="shared" si="80"/>
        <v>536</v>
      </c>
      <c r="C539" s="65" t="s">
        <v>2029</v>
      </c>
      <c r="D539" s="62" t="s">
        <v>2030</v>
      </c>
      <c r="E539" s="62" t="s">
        <v>558</v>
      </c>
      <c r="F539" s="64" t="s">
        <v>2</v>
      </c>
      <c r="G539" s="198">
        <v>46083</v>
      </c>
      <c r="H539" s="198">
        <v>46083</v>
      </c>
      <c r="I539" s="198">
        <v>46083</v>
      </c>
      <c r="J539" s="208" t="s">
        <v>2012</v>
      </c>
      <c r="K539" s="62" t="s">
        <v>38</v>
      </c>
      <c r="L539" s="62"/>
      <c r="M539" s="62"/>
      <c r="N539" s="64" t="s">
        <v>98</v>
      </c>
      <c r="O539" s="64">
        <f>IF(Tabla1[[#This Row],[FECHA RADICADO DE RESPUESTA A PETICIONARIO]]="","Sin respuesta",S539-G539)</f>
        <v>4</v>
      </c>
      <c r="P539" s="64">
        <v>12</v>
      </c>
      <c r="Q539" s="63">
        <f>+IFERROR(VLOOKUP(Z539, fechas!$B$1:$C$247, 2,FALSE), " ")</f>
        <v>46099</v>
      </c>
      <c r="R539" s="64" t="s">
        <v>2031</v>
      </c>
      <c r="S539" s="85">
        <v>46087</v>
      </c>
      <c r="T539" s="64" t="s">
        <v>90</v>
      </c>
      <c r="U539" s="63" t="s">
        <v>90</v>
      </c>
      <c r="V539" s="64"/>
      <c r="W539" s="64"/>
      <c r="X539" s="108">
        <f t="shared" si="72"/>
        <v>0</v>
      </c>
      <c r="Y539" s="109">
        <f>+IFERROR(VLOOKUP(G539,fechas!$A$1:$D$209,2,FALSE), " ")</f>
        <v>61</v>
      </c>
      <c r="Z539" s="109">
        <f t="shared" si="73"/>
        <v>73</v>
      </c>
      <c r="AA539" s="110" t="str">
        <f>+IFERROR(IF(S539&gt;0," ",Q539-variables!$C$9)," ")</f>
        <v xml:space="preserve"> </v>
      </c>
      <c r="AB539" s="111" t="str">
        <f t="shared" si="76"/>
        <v>RESPUESTA OPORTUNA</v>
      </c>
      <c r="AC539" s="94" t="str">
        <f t="shared" si="77"/>
        <v>TRASLADO EXTEMPORÁNEO</v>
      </c>
      <c r="AD539" s="226" t="str">
        <f t="shared" si="74"/>
        <v>Respuesta EN TÉRMINOS a peticionario</v>
      </c>
      <c r="AE539" s="94" t="str">
        <f t="shared" si="75"/>
        <v>N/A</v>
      </c>
      <c r="AF539" s="228">
        <f t="shared" si="78"/>
        <v>0</v>
      </c>
      <c r="AG539" s="94" t="str">
        <f t="shared" si="79"/>
        <v>N/A</v>
      </c>
    </row>
    <row r="540" spans="2:34" s="111" customFormat="1" ht="24.95" hidden="1" customHeight="1">
      <c r="B540" s="64">
        <f t="shared" si="80"/>
        <v>537</v>
      </c>
      <c r="C540" s="65" t="s">
        <v>2032</v>
      </c>
      <c r="D540" s="62" t="s">
        <v>2033</v>
      </c>
      <c r="E540" s="62" t="s">
        <v>2034</v>
      </c>
      <c r="F540" s="64" t="s">
        <v>2</v>
      </c>
      <c r="G540" s="198">
        <v>46083</v>
      </c>
      <c r="H540" s="198">
        <v>46083</v>
      </c>
      <c r="I540" s="198">
        <v>46083</v>
      </c>
      <c r="J540" s="208" t="s">
        <v>2012</v>
      </c>
      <c r="K540" s="62" t="s">
        <v>151</v>
      </c>
      <c r="L540" s="62"/>
      <c r="M540" s="62"/>
      <c r="N540" s="64" t="s">
        <v>98</v>
      </c>
      <c r="O540" s="64">
        <f>IF(Tabla1[[#This Row],[FECHA RADICADO DE RESPUESTA A PETICIONARIO]]="","Sin respuesta",S540-G540)</f>
        <v>1</v>
      </c>
      <c r="P540" s="64">
        <v>2</v>
      </c>
      <c r="Q540" s="63">
        <f>+IFERROR(VLOOKUP(Z540, fechas!$B$1:$C$247, 2,FALSE), " ")</f>
        <v>46085</v>
      </c>
      <c r="R540" s="64" t="s">
        <v>90</v>
      </c>
      <c r="S540" s="85">
        <v>46084</v>
      </c>
      <c r="T540" s="64" t="s">
        <v>90</v>
      </c>
      <c r="U540" s="63" t="s">
        <v>90</v>
      </c>
      <c r="V540" s="64" t="s">
        <v>546</v>
      </c>
      <c r="W540" s="64"/>
      <c r="X540" s="108">
        <f t="shared" si="72"/>
        <v>0</v>
      </c>
      <c r="Y540" s="109">
        <f>+IFERROR(VLOOKUP(G540,fechas!$A$1:$D$209,2,FALSE), " ")</f>
        <v>61</v>
      </c>
      <c r="Z540" s="109">
        <f t="shared" si="73"/>
        <v>63</v>
      </c>
      <c r="AA540" s="110" t="str">
        <f>+IFERROR(IF(S540&gt;0," ",Q540-variables!$C$9)," ")</f>
        <v xml:space="preserve"> </v>
      </c>
      <c r="AB540" s="111" t="str">
        <f t="shared" si="76"/>
        <v>RESPUESTA OPORTUNA</v>
      </c>
      <c r="AC540" s="94" t="str">
        <f t="shared" si="77"/>
        <v>TRASLADO EXTEMPORÁNEO</v>
      </c>
      <c r="AD540" s="237" t="str">
        <f t="shared" si="74"/>
        <v>Respuesta EN TÉRMINOS a peticionario</v>
      </c>
      <c r="AE540" s="238" t="str">
        <f t="shared" si="75"/>
        <v>N/A</v>
      </c>
      <c r="AF540" s="239">
        <f t="shared" si="78"/>
        <v>0</v>
      </c>
      <c r="AG540" s="238">
        <f t="shared" si="79"/>
        <v>1</v>
      </c>
      <c r="AH540" s="111" t="s">
        <v>151</v>
      </c>
    </row>
    <row r="541" spans="2:34" s="111" customFormat="1" ht="24.95" hidden="1" customHeight="1">
      <c r="B541" s="64">
        <f t="shared" si="80"/>
        <v>538</v>
      </c>
      <c r="C541" s="65" t="s">
        <v>2035</v>
      </c>
      <c r="D541" s="62" t="s">
        <v>2036</v>
      </c>
      <c r="E541" s="62" t="s">
        <v>2037</v>
      </c>
      <c r="F541" s="64" t="s">
        <v>2</v>
      </c>
      <c r="G541" s="198">
        <v>46083</v>
      </c>
      <c r="H541" s="198">
        <v>46083</v>
      </c>
      <c r="I541" s="198">
        <v>46083</v>
      </c>
      <c r="J541" s="208" t="s">
        <v>2012</v>
      </c>
      <c r="K541" s="62" t="s">
        <v>151</v>
      </c>
      <c r="L541" s="62"/>
      <c r="M541" s="62"/>
      <c r="N541" s="64" t="s">
        <v>98</v>
      </c>
      <c r="O541" s="64">
        <f>IF(Tabla1[[#This Row],[FECHA RADICADO DE RESPUESTA A PETICIONARIO]]="","Sin respuesta",S541-G541)</f>
        <v>0</v>
      </c>
      <c r="P541" s="64">
        <v>2</v>
      </c>
      <c r="Q541" s="63">
        <f>+IFERROR(VLOOKUP(Z541, fechas!$B$1:$C$247, 2,FALSE), " ")</f>
        <v>46085</v>
      </c>
      <c r="R541" s="64" t="s">
        <v>90</v>
      </c>
      <c r="S541" s="85">
        <v>46083</v>
      </c>
      <c r="T541" s="64" t="s">
        <v>90</v>
      </c>
      <c r="U541" s="63" t="s">
        <v>90</v>
      </c>
      <c r="V541" s="64" t="s">
        <v>2038</v>
      </c>
      <c r="W541" s="64"/>
      <c r="X541" s="108">
        <f t="shared" si="72"/>
        <v>0</v>
      </c>
      <c r="Y541" s="109">
        <f>+IFERROR(VLOOKUP(G541,fechas!$A$1:$D$209,2,FALSE), " ")</f>
        <v>61</v>
      </c>
      <c r="Z541" s="109">
        <f t="shared" si="73"/>
        <v>63</v>
      </c>
      <c r="AA541" s="110" t="str">
        <f>+IFERROR(IF(S541&gt;0," ",Q541-variables!$C$9)," ")</f>
        <v xml:space="preserve"> </v>
      </c>
      <c r="AB541" s="111" t="str">
        <f t="shared" si="76"/>
        <v>RESPUESTA OPORTUNA</v>
      </c>
      <c r="AC541" s="94" t="str">
        <f t="shared" si="77"/>
        <v>TRASLADO EXTEMPORÁNEO</v>
      </c>
      <c r="AD541" s="237" t="str">
        <f t="shared" si="74"/>
        <v>Respuesta EN TÉRMINOS a peticionario</v>
      </c>
      <c r="AE541" s="238" t="str">
        <f t="shared" si="75"/>
        <v>N/A</v>
      </c>
      <c r="AF541" s="239">
        <f t="shared" si="78"/>
        <v>0</v>
      </c>
      <c r="AG541" s="238">
        <f t="shared" si="79"/>
        <v>0</v>
      </c>
      <c r="AH541" s="111" t="s">
        <v>151</v>
      </c>
    </row>
    <row r="542" spans="2:34" s="111" customFormat="1" ht="24.95" hidden="1" customHeight="1">
      <c r="B542" s="64">
        <f t="shared" si="80"/>
        <v>539</v>
      </c>
      <c r="C542" s="65" t="s">
        <v>2039</v>
      </c>
      <c r="D542" s="62" t="s">
        <v>2040</v>
      </c>
      <c r="E542" s="62" t="s">
        <v>189</v>
      </c>
      <c r="F542" s="64" t="s">
        <v>2</v>
      </c>
      <c r="G542" s="198">
        <v>46083</v>
      </c>
      <c r="H542" s="198">
        <v>46083</v>
      </c>
      <c r="I542" s="198">
        <v>46083</v>
      </c>
      <c r="J542" s="208" t="s">
        <v>2012</v>
      </c>
      <c r="K542" s="62" t="s">
        <v>47</v>
      </c>
      <c r="L542" s="62"/>
      <c r="M542" s="62"/>
      <c r="N542" s="64" t="s">
        <v>89</v>
      </c>
      <c r="O542" s="64">
        <f>IF(Tabla1[[#This Row],[FECHA RADICADO DE RESPUESTA A PETICIONARIO]]="","Sin respuesta",S542-G542)</f>
        <v>1</v>
      </c>
      <c r="P542" s="64">
        <v>12</v>
      </c>
      <c r="Q542" s="63">
        <f>+IFERROR(VLOOKUP(Z542, fechas!$B$1:$C$247, 2,FALSE), " ")</f>
        <v>46099</v>
      </c>
      <c r="R542" s="64" t="s">
        <v>90</v>
      </c>
      <c r="S542" s="85">
        <v>46084</v>
      </c>
      <c r="T542" s="64" t="s">
        <v>90</v>
      </c>
      <c r="U542" s="63" t="s">
        <v>90</v>
      </c>
      <c r="V542" s="64" t="s">
        <v>2041</v>
      </c>
      <c r="W542" s="64"/>
      <c r="X542" s="108">
        <f t="shared" si="72"/>
        <v>0</v>
      </c>
      <c r="Y542" s="109">
        <f>+IFERROR(VLOOKUP(G542,fechas!$A$1:$D$209,2,FALSE), " ")</f>
        <v>61</v>
      </c>
      <c r="Z542" s="109">
        <f t="shared" si="73"/>
        <v>73</v>
      </c>
      <c r="AA542" s="110" t="str">
        <f>+IFERROR(IF(S542&gt;0," ",Q542-variables!$C$9)," ")</f>
        <v xml:space="preserve"> </v>
      </c>
      <c r="AB542" s="111" t="str">
        <f t="shared" si="76"/>
        <v>RESPUESTA OPORTUNA</v>
      </c>
      <c r="AC542" s="94" t="str">
        <f t="shared" si="77"/>
        <v>TRASLADO EXTEMPORÁNEO</v>
      </c>
      <c r="AD542" s="226" t="str">
        <f t="shared" si="74"/>
        <v>Respuesta EN TÉRMINOS a peticionario</v>
      </c>
      <c r="AE542" s="94" t="str">
        <f t="shared" si="75"/>
        <v>N/A</v>
      </c>
      <c r="AF542" s="228">
        <f t="shared" si="78"/>
        <v>0</v>
      </c>
      <c r="AG542" s="94" t="str">
        <f t="shared" si="79"/>
        <v>N/A</v>
      </c>
    </row>
    <row r="543" spans="2:34" s="111" customFormat="1" ht="24.95" hidden="1" customHeight="1">
      <c r="B543" s="64">
        <f t="shared" si="80"/>
        <v>540</v>
      </c>
      <c r="C543" s="65" t="s">
        <v>2042</v>
      </c>
      <c r="D543" s="62" t="s">
        <v>2033</v>
      </c>
      <c r="E543" s="62" t="s">
        <v>2034</v>
      </c>
      <c r="F543" s="64" t="s">
        <v>2</v>
      </c>
      <c r="G543" s="198">
        <v>46083</v>
      </c>
      <c r="H543" s="198">
        <v>46083</v>
      </c>
      <c r="I543" s="198">
        <v>46083</v>
      </c>
      <c r="J543" s="208" t="s">
        <v>2012</v>
      </c>
      <c r="K543" s="62" t="s">
        <v>151</v>
      </c>
      <c r="L543" s="62"/>
      <c r="M543" s="62"/>
      <c r="N543" s="64" t="s">
        <v>98</v>
      </c>
      <c r="O543" s="64">
        <f>IF(Tabla1[[#This Row],[FECHA RADICADO DE RESPUESTA A PETICIONARIO]]="","Sin respuesta",S543-G543)</f>
        <v>1</v>
      </c>
      <c r="P543" s="64">
        <v>2</v>
      </c>
      <c r="Q543" s="63">
        <f>+IFERROR(VLOOKUP(Z543, fechas!$B$1:$C$247, 2,FALSE), " ")</f>
        <v>46085</v>
      </c>
      <c r="R543" s="64" t="s">
        <v>90</v>
      </c>
      <c r="S543" s="85">
        <v>46084</v>
      </c>
      <c r="T543" s="64" t="s">
        <v>90</v>
      </c>
      <c r="U543" s="63" t="s">
        <v>90</v>
      </c>
      <c r="V543" s="64" t="s">
        <v>546</v>
      </c>
      <c r="W543" s="64"/>
      <c r="X543" s="108">
        <f t="shared" si="72"/>
        <v>0</v>
      </c>
      <c r="Y543" s="109">
        <f>+IFERROR(VLOOKUP(G543,fechas!$A$1:$D$209,2,FALSE), " ")</f>
        <v>61</v>
      </c>
      <c r="Z543" s="109">
        <f t="shared" si="73"/>
        <v>63</v>
      </c>
      <c r="AA543" s="110" t="str">
        <f>+IFERROR(IF(S543&gt;0," ",Q543-variables!$C$9)," ")</f>
        <v xml:space="preserve"> </v>
      </c>
      <c r="AB543" s="111" t="str">
        <f t="shared" si="76"/>
        <v>RESPUESTA OPORTUNA</v>
      </c>
      <c r="AC543" s="94" t="str">
        <f t="shared" si="77"/>
        <v>TRASLADO EXTEMPORÁNEO</v>
      </c>
      <c r="AD543" s="237" t="str">
        <f t="shared" si="74"/>
        <v>Respuesta EN TÉRMINOS a peticionario</v>
      </c>
      <c r="AE543" s="238" t="str">
        <f t="shared" si="75"/>
        <v>N/A</v>
      </c>
      <c r="AF543" s="239">
        <f t="shared" si="78"/>
        <v>0</v>
      </c>
      <c r="AG543" s="238">
        <f t="shared" si="79"/>
        <v>1</v>
      </c>
      <c r="AH543" s="111" t="s">
        <v>151</v>
      </c>
    </row>
    <row r="544" spans="2:34" s="111" customFormat="1" ht="24.95" hidden="1" customHeight="1">
      <c r="B544" s="64">
        <f t="shared" si="80"/>
        <v>541</v>
      </c>
      <c r="C544" s="65" t="s">
        <v>2043</v>
      </c>
      <c r="D544" s="62" t="s">
        <v>2044</v>
      </c>
      <c r="E544" s="62" t="s">
        <v>1991</v>
      </c>
      <c r="F544" s="64" t="s">
        <v>2</v>
      </c>
      <c r="G544" s="198">
        <v>46083</v>
      </c>
      <c r="H544" s="198">
        <v>46083</v>
      </c>
      <c r="I544" s="198">
        <v>46083</v>
      </c>
      <c r="J544" s="208" t="s">
        <v>2012</v>
      </c>
      <c r="K544" s="62" t="s">
        <v>151</v>
      </c>
      <c r="L544" s="62"/>
      <c r="M544" s="62"/>
      <c r="N544" s="64" t="s">
        <v>98</v>
      </c>
      <c r="O544" s="64">
        <f>IF(Tabla1[[#This Row],[FECHA RADICADO DE RESPUESTA A PETICIONARIO]]="","Sin respuesta",S544-G544)</f>
        <v>0</v>
      </c>
      <c r="P544" s="64">
        <v>2</v>
      </c>
      <c r="Q544" s="63">
        <f>+IFERROR(VLOOKUP(Z544, fechas!$B$1:$C$247, 2,FALSE), " ")</f>
        <v>46085</v>
      </c>
      <c r="R544" s="64" t="s">
        <v>90</v>
      </c>
      <c r="S544" s="85">
        <v>46083</v>
      </c>
      <c r="T544" s="64" t="s">
        <v>90</v>
      </c>
      <c r="U544" s="85" t="s">
        <v>90</v>
      </c>
      <c r="V544" s="64" t="s">
        <v>2045</v>
      </c>
      <c r="W544" s="64"/>
      <c r="X544" s="108">
        <f t="shared" si="72"/>
        <v>0</v>
      </c>
      <c r="Y544" s="109">
        <f>+IFERROR(VLOOKUP(G544,fechas!$A$1:$D$209,2,FALSE), " ")</f>
        <v>61</v>
      </c>
      <c r="Z544" s="109">
        <f t="shared" si="73"/>
        <v>63</v>
      </c>
      <c r="AA544" s="110" t="str">
        <f>+IFERROR(IF(S544&gt;0," ",Q544-variables!$C$9)," ")</f>
        <v xml:space="preserve"> </v>
      </c>
      <c r="AB544" s="111" t="str">
        <f t="shared" si="76"/>
        <v>RESPUESTA OPORTUNA</v>
      </c>
      <c r="AC544" s="94" t="str">
        <f t="shared" si="77"/>
        <v>TRASLADO EXTEMPORÁNEO</v>
      </c>
      <c r="AD544" s="237" t="str">
        <f t="shared" si="74"/>
        <v>Respuesta EN TÉRMINOS a peticionario</v>
      </c>
      <c r="AE544" s="238" t="str">
        <f t="shared" si="75"/>
        <v>N/A</v>
      </c>
      <c r="AF544" s="239">
        <f t="shared" si="78"/>
        <v>0</v>
      </c>
      <c r="AG544" s="238">
        <f t="shared" si="79"/>
        <v>0</v>
      </c>
      <c r="AH544" s="111" t="s">
        <v>151</v>
      </c>
    </row>
    <row r="545" spans="2:34" s="111" customFormat="1" ht="24.95" hidden="1" customHeight="1">
      <c r="B545" s="64">
        <f t="shared" si="80"/>
        <v>542</v>
      </c>
      <c r="C545" s="65" t="s">
        <v>2046</v>
      </c>
      <c r="D545" s="62" t="s">
        <v>208</v>
      </c>
      <c r="E545" s="62" t="s">
        <v>2047</v>
      </c>
      <c r="F545" s="64" t="s">
        <v>3</v>
      </c>
      <c r="G545" s="198">
        <v>46083</v>
      </c>
      <c r="H545" s="198">
        <v>46083</v>
      </c>
      <c r="I545" s="198">
        <v>46083</v>
      </c>
      <c r="J545" s="208" t="s">
        <v>2012</v>
      </c>
      <c r="K545" s="62" t="s">
        <v>44</v>
      </c>
      <c r="L545" s="62"/>
      <c r="M545" s="62"/>
      <c r="N545" s="64" t="s">
        <v>98</v>
      </c>
      <c r="O545" s="64">
        <f>IF(Tabla1[[#This Row],[FECHA RADICADO DE RESPUESTA A PETICIONARIO]]="","Sin respuesta",S545-G545)</f>
        <v>4</v>
      </c>
      <c r="P545" s="64">
        <v>12</v>
      </c>
      <c r="Q545" s="63">
        <f>+IFERROR(VLOOKUP(Z545, fechas!$B$1:$C$247, 2,FALSE), " ")</f>
        <v>46099</v>
      </c>
      <c r="R545" s="64" t="s">
        <v>2048</v>
      </c>
      <c r="S545" s="85">
        <v>46087</v>
      </c>
      <c r="T545" s="64" t="s">
        <v>90</v>
      </c>
      <c r="U545" s="63" t="s">
        <v>90</v>
      </c>
      <c r="V545" s="64" t="s">
        <v>2049</v>
      </c>
      <c r="W545" s="64"/>
      <c r="X545" s="108">
        <f t="shared" si="72"/>
        <v>0</v>
      </c>
      <c r="Y545" s="109">
        <f>+IFERROR(VLOOKUP(G545,fechas!$A$1:$D$209,2,FALSE), " ")</f>
        <v>61</v>
      </c>
      <c r="Z545" s="109">
        <f t="shared" si="73"/>
        <v>73</v>
      </c>
      <c r="AA545" s="110" t="str">
        <f>+IFERROR(IF(S545&gt;0," ",Q545-variables!$C$9)," ")</f>
        <v xml:space="preserve"> </v>
      </c>
      <c r="AB545" s="111" t="str">
        <f t="shared" si="76"/>
        <v>RESPUESTA OPORTUNA</v>
      </c>
      <c r="AC545" s="94" t="str">
        <f t="shared" si="77"/>
        <v>TRASLADO EXTEMPORÁNEO</v>
      </c>
      <c r="AD545" s="226" t="str">
        <f t="shared" si="74"/>
        <v>Respuesta EN TÉRMINOS a peticionario</v>
      </c>
      <c r="AE545" s="94" t="str">
        <f t="shared" si="75"/>
        <v>N/A</v>
      </c>
      <c r="AF545" s="228">
        <f t="shared" si="78"/>
        <v>0</v>
      </c>
      <c r="AG545" s="94" t="str">
        <f t="shared" si="79"/>
        <v>N/A</v>
      </c>
    </row>
    <row r="546" spans="2:34" s="111" customFormat="1" ht="24.95" hidden="1" customHeight="1">
      <c r="B546" s="64">
        <f t="shared" si="80"/>
        <v>543</v>
      </c>
      <c r="C546" s="65" t="s">
        <v>2050</v>
      </c>
      <c r="D546" s="62" t="s">
        <v>2051</v>
      </c>
      <c r="E546" s="62" t="s">
        <v>2052</v>
      </c>
      <c r="F546" s="64" t="s">
        <v>2</v>
      </c>
      <c r="G546" s="198">
        <v>46083</v>
      </c>
      <c r="H546" s="198">
        <v>46083</v>
      </c>
      <c r="I546" s="198">
        <v>46083</v>
      </c>
      <c r="J546" s="208" t="s">
        <v>2012</v>
      </c>
      <c r="K546" s="62" t="s">
        <v>151</v>
      </c>
      <c r="L546" s="62"/>
      <c r="M546" s="62"/>
      <c r="N546" s="64" t="s">
        <v>98</v>
      </c>
      <c r="O546" s="64">
        <f>IF(Tabla1[[#This Row],[FECHA RADICADO DE RESPUESTA A PETICIONARIO]]="","Sin respuesta",S546-G546)</f>
        <v>0</v>
      </c>
      <c r="P546" s="64">
        <v>2</v>
      </c>
      <c r="Q546" s="63">
        <f>+IFERROR(VLOOKUP(Z546, fechas!$B$1:$C$247, 2,FALSE), " ")</f>
        <v>46085</v>
      </c>
      <c r="R546" s="64" t="s">
        <v>90</v>
      </c>
      <c r="S546" s="85">
        <v>46083</v>
      </c>
      <c r="T546" s="64" t="s">
        <v>90</v>
      </c>
      <c r="U546" s="63" t="s">
        <v>90</v>
      </c>
      <c r="V546" s="64" t="s">
        <v>546</v>
      </c>
      <c r="W546" s="64"/>
      <c r="X546" s="108">
        <f t="shared" si="72"/>
        <v>0</v>
      </c>
      <c r="Y546" s="109">
        <f>+IFERROR(VLOOKUP(G546,fechas!$A$1:$D$209,2,FALSE), " ")</f>
        <v>61</v>
      </c>
      <c r="Z546" s="109">
        <f t="shared" si="73"/>
        <v>63</v>
      </c>
      <c r="AA546" s="110" t="str">
        <f>+IFERROR(IF(S546&gt;0," ",Q546-variables!$C$9)," ")</f>
        <v xml:space="preserve"> </v>
      </c>
      <c r="AB546" s="111" t="str">
        <f t="shared" si="76"/>
        <v>RESPUESTA OPORTUNA</v>
      </c>
      <c r="AC546" s="94" t="str">
        <f t="shared" si="77"/>
        <v>TRASLADO EXTEMPORÁNEO</v>
      </c>
      <c r="AD546" s="237" t="str">
        <f t="shared" si="74"/>
        <v>Respuesta EN TÉRMINOS a peticionario</v>
      </c>
      <c r="AE546" s="238" t="str">
        <f t="shared" si="75"/>
        <v>N/A</v>
      </c>
      <c r="AF546" s="239">
        <f t="shared" si="78"/>
        <v>0</v>
      </c>
      <c r="AG546" s="238">
        <f t="shared" si="79"/>
        <v>0</v>
      </c>
      <c r="AH546" s="111" t="s">
        <v>151</v>
      </c>
    </row>
    <row r="547" spans="2:34" s="111" customFormat="1" ht="24.95" hidden="1" customHeight="1">
      <c r="B547" s="64">
        <f t="shared" si="80"/>
        <v>544</v>
      </c>
      <c r="C547" s="65" t="s">
        <v>2053</v>
      </c>
      <c r="D547" s="62" t="s">
        <v>2054</v>
      </c>
      <c r="E547" s="62" t="s">
        <v>348</v>
      </c>
      <c r="F547" s="64" t="s">
        <v>2</v>
      </c>
      <c r="G547" s="198">
        <v>46083</v>
      </c>
      <c r="H547" s="198">
        <v>46083</v>
      </c>
      <c r="I547" s="198">
        <v>46083</v>
      </c>
      <c r="J547" s="208" t="s">
        <v>2012</v>
      </c>
      <c r="K547" s="62" t="s">
        <v>151</v>
      </c>
      <c r="L547" s="62"/>
      <c r="M547" s="62"/>
      <c r="N547" s="64" t="s">
        <v>98</v>
      </c>
      <c r="O547" s="64">
        <f>IF(Tabla1[[#This Row],[FECHA RADICADO DE RESPUESTA A PETICIONARIO]]="","Sin respuesta",S547-G547)</f>
        <v>1</v>
      </c>
      <c r="P547" s="64">
        <v>2</v>
      </c>
      <c r="Q547" s="63">
        <f>+IFERROR(VLOOKUP(Z547, fechas!$B$1:$C$247, 2,FALSE), " ")</f>
        <v>46085</v>
      </c>
      <c r="R547" s="64" t="s">
        <v>90</v>
      </c>
      <c r="S547" s="85">
        <v>46084</v>
      </c>
      <c r="T547" s="64" t="s">
        <v>90</v>
      </c>
      <c r="U547" s="63" t="s">
        <v>90</v>
      </c>
      <c r="V547" s="64" t="s">
        <v>565</v>
      </c>
      <c r="W547" s="64"/>
      <c r="X547" s="108">
        <f t="shared" si="72"/>
        <v>0</v>
      </c>
      <c r="Y547" s="109">
        <f>+IFERROR(VLOOKUP(G547,fechas!$A$1:$D$209,2,FALSE), " ")</f>
        <v>61</v>
      </c>
      <c r="Z547" s="109">
        <f t="shared" si="73"/>
        <v>63</v>
      </c>
      <c r="AA547" s="110" t="str">
        <f>+IFERROR(IF(S547&gt;0," ",Q547-variables!$C$9)," ")</f>
        <v xml:space="preserve"> </v>
      </c>
      <c r="AB547" s="111" t="str">
        <f t="shared" si="76"/>
        <v>RESPUESTA OPORTUNA</v>
      </c>
      <c r="AC547" s="94" t="str">
        <f t="shared" si="77"/>
        <v>TRASLADO EXTEMPORÁNEO</v>
      </c>
      <c r="AD547" s="237" t="str">
        <f t="shared" si="74"/>
        <v>Respuesta EN TÉRMINOS a peticionario</v>
      </c>
      <c r="AE547" s="238" t="str">
        <f t="shared" si="75"/>
        <v>N/A</v>
      </c>
      <c r="AF547" s="239">
        <f t="shared" si="78"/>
        <v>0</v>
      </c>
      <c r="AG547" s="238">
        <f t="shared" si="79"/>
        <v>1</v>
      </c>
      <c r="AH547" s="111" t="s">
        <v>151</v>
      </c>
    </row>
    <row r="548" spans="2:34" s="111" customFormat="1" ht="24.95" hidden="1" customHeight="1">
      <c r="B548" s="64">
        <f t="shared" si="80"/>
        <v>545</v>
      </c>
      <c r="C548" s="65" t="s">
        <v>2055</v>
      </c>
      <c r="D548" s="62" t="s">
        <v>2056</v>
      </c>
      <c r="E548" s="62" t="s">
        <v>2057</v>
      </c>
      <c r="F548" s="64" t="s">
        <v>3</v>
      </c>
      <c r="G548" s="198">
        <v>46055</v>
      </c>
      <c r="H548" s="198">
        <v>46055</v>
      </c>
      <c r="I548" s="198">
        <v>46084</v>
      </c>
      <c r="J548" s="208" t="s">
        <v>1077</v>
      </c>
      <c r="K548" s="62" t="s">
        <v>44</v>
      </c>
      <c r="L548" s="62"/>
      <c r="M548" s="62"/>
      <c r="N548" s="64" t="s">
        <v>98</v>
      </c>
      <c r="O548" s="64">
        <f>IF(Tabla1[[#This Row],[FECHA RADICADO DE RESPUESTA A PETICIONARIO]]="","Sin respuesta",S548-G548)</f>
        <v>32</v>
      </c>
      <c r="P548" s="64">
        <v>12</v>
      </c>
      <c r="Q548" s="63">
        <f>+IFERROR(VLOOKUP(Z548, fechas!$B$1:$C$247, 2,FALSE), " ")</f>
        <v>46071</v>
      </c>
      <c r="R548" s="64" t="s">
        <v>2058</v>
      </c>
      <c r="S548" s="85">
        <v>46087</v>
      </c>
      <c r="T548" s="64" t="s">
        <v>90</v>
      </c>
      <c r="U548" s="85" t="s">
        <v>90</v>
      </c>
      <c r="V548" s="64" t="s">
        <v>2059</v>
      </c>
      <c r="W548" s="64"/>
      <c r="X548" s="108">
        <f t="shared" si="72"/>
        <v>0</v>
      </c>
      <c r="Y548" s="109">
        <f>+IFERROR(VLOOKUP(G548,fechas!$A$1:$D$209,2,FALSE), " ")</f>
        <v>41</v>
      </c>
      <c r="Z548" s="109">
        <f t="shared" si="73"/>
        <v>53</v>
      </c>
      <c r="AA548" s="110" t="str">
        <f>+IFERROR(IF(S548&gt;0," ",Q548-variables!$C$9)," ")</f>
        <v xml:space="preserve"> </v>
      </c>
      <c r="AB548" s="111" t="str">
        <f t="shared" si="76"/>
        <v>RESPUESTA EXTEMPORÁNEA</v>
      </c>
      <c r="AC548" s="94" t="str">
        <f t="shared" si="77"/>
        <v>TRASLADO EXTEMPORÁNEO</v>
      </c>
      <c r="AD548" s="226" t="str">
        <f t="shared" si="74"/>
        <v>Respuesta EXTEMPORÁNEA a peticionario</v>
      </c>
      <c r="AE548" s="94" t="str">
        <f t="shared" si="75"/>
        <v>N/A</v>
      </c>
      <c r="AF548" s="228">
        <f t="shared" si="78"/>
        <v>29</v>
      </c>
      <c r="AG548" s="94" t="str">
        <f t="shared" si="79"/>
        <v>N/A</v>
      </c>
    </row>
    <row r="549" spans="2:34" s="111" customFormat="1" ht="78.75" hidden="1">
      <c r="B549" s="64">
        <f t="shared" si="80"/>
        <v>546</v>
      </c>
      <c r="C549" s="65" t="s">
        <v>2060</v>
      </c>
      <c r="D549" s="62" t="s">
        <v>2061</v>
      </c>
      <c r="E549" s="62" t="s">
        <v>2062</v>
      </c>
      <c r="F549" s="64" t="s">
        <v>2</v>
      </c>
      <c r="G549" s="198">
        <v>46066</v>
      </c>
      <c r="H549" s="198">
        <v>46083</v>
      </c>
      <c r="I549" s="198">
        <v>46083</v>
      </c>
      <c r="J549" s="208" t="s">
        <v>1077</v>
      </c>
      <c r="K549" s="62" t="s">
        <v>151</v>
      </c>
      <c r="L549" s="62"/>
      <c r="M549" s="62"/>
      <c r="N549" s="64" t="s">
        <v>98</v>
      </c>
      <c r="O549" s="64">
        <f>IF(Tabla1[[#This Row],[FECHA RADICADO DE RESPUESTA A PETICIONARIO]]="","Sin respuesta",S549-G549)</f>
        <v>17</v>
      </c>
      <c r="P549" s="64">
        <v>2</v>
      </c>
      <c r="Q549" s="63">
        <f>+IFERROR(VLOOKUP(Z549, fechas!$B$1:$C$247, 2,FALSE), " ")</f>
        <v>46070</v>
      </c>
      <c r="R549" s="64" t="s">
        <v>90</v>
      </c>
      <c r="S549" s="85">
        <v>46083</v>
      </c>
      <c r="T549" s="64" t="s">
        <v>90</v>
      </c>
      <c r="U549" s="63" t="s">
        <v>90</v>
      </c>
      <c r="V549" s="64" t="s">
        <v>2063</v>
      </c>
      <c r="W549" s="64"/>
      <c r="X549" s="108">
        <f t="shared" si="72"/>
        <v>0</v>
      </c>
      <c r="Y549" s="109">
        <f>+IFERROR(VLOOKUP(G549,fechas!$A$1:$D$209,2,FALSE), " ")</f>
        <v>50</v>
      </c>
      <c r="Z549" s="109">
        <f t="shared" si="73"/>
        <v>52</v>
      </c>
      <c r="AA549" s="110" t="str">
        <f>+IFERROR(IF(S549&gt;0," ",Q549-variables!$C$9)," ")</f>
        <v xml:space="preserve"> </v>
      </c>
      <c r="AB549" s="111" t="str">
        <f t="shared" si="76"/>
        <v>RESPUESTA EXTEMPORÁNEA</v>
      </c>
      <c r="AC549" s="94" t="str">
        <f t="shared" si="77"/>
        <v>TRASLADO EXTEMPORÁNEO</v>
      </c>
      <c r="AD549" s="237" t="str">
        <f t="shared" si="74"/>
        <v>Respuesta EXTEMPORÁNEA a peticionario</v>
      </c>
      <c r="AE549" s="238" t="str">
        <f t="shared" si="75"/>
        <v>N/A</v>
      </c>
      <c r="AF549" s="239">
        <f t="shared" si="78"/>
        <v>17</v>
      </c>
      <c r="AG549" s="238">
        <f t="shared" si="79"/>
        <v>17</v>
      </c>
      <c r="AH549" s="111" t="s">
        <v>151</v>
      </c>
    </row>
    <row r="550" spans="2:34" s="111" customFormat="1" ht="31.5" hidden="1" customHeight="1">
      <c r="B550" s="64">
        <f t="shared" si="80"/>
        <v>547</v>
      </c>
      <c r="C550" s="65" t="s">
        <v>2064</v>
      </c>
      <c r="D550" s="62" t="s">
        <v>2065</v>
      </c>
      <c r="E550" s="62" t="s">
        <v>334</v>
      </c>
      <c r="F550" s="64" t="s">
        <v>2</v>
      </c>
      <c r="G550" s="198">
        <v>46066</v>
      </c>
      <c r="H550" s="198">
        <v>46066</v>
      </c>
      <c r="I550" s="198">
        <v>46083</v>
      </c>
      <c r="J550" s="208" t="s">
        <v>1077</v>
      </c>
      <c r="K550" s="62" t="s">
        <v>27</v>
      </c>
      <c r="L550" s="62"/>
      <c r="M550" s="62"/>
      <c r="N550" s="64" t="s">
        <v>98</v>
      </c>
      <c r="O550" s="64">
        <f>IF(Tabla1[[#This Row],[FECHA RADICADO DE RESPUESTA A PETICIONARIO]]="","Sin respuesta",S550-G550)</f>
        <v>21</v>
      </c>
      <c r="P550" s="64">
        <v>2</v>
      </c>
      <c r="Q550" s="63">
        <f>+IFERROR(VLOOKUP(Z550, fechas!$B$1:$C$247, 2,FALSE), " ")</f>
        <v>46070</v>
      </c>
      <c r="R550" s="64" t="s">
        <v>2066</v>
      </c>
      <c r="S550" s="85">
        <v>46087</v>
      </c>
      <c r="T550" s="64" t="s">
        <v>2067</v>
      </c>
      <c r="U550" s="63" t="s">
        <v>2068</v>
      </c>
      <c r="V550" s="64"/>
      <c r="W550" s="64"/>
      <c r="X550" s="108">
        <f t="shared" si="72"/>
        <v>0</v>
      </c>
      <c r="Y550" s="109">
        <f>+IFERROR(VLOOKUP(G550,fechas!$A$1:$D$209,2,FALSE), " ")</f>
        <v>50</v>
      </c>
      <c r="Z550" s="109">
        <f t="shared" si="73"/>
        <v>52</v>
      </c>
      <c r="AA550" s="110" t="str">
        <f>+IFERROR(IF(S550&gt;0," ",Q550-variables!$C$9)," ")</f>
        <v xml:space="preserve"> </v>
      </c>
      <c r="AB550" s="111" t="str">
        <f t="shared" si="76"/>
        <v>RESPUESTA EXTEMPORÁNEA</v>
      </c>
      <c r="AC550" s="94" t="str">
        <f t="shared" si="77"/>
        <v>TRASLADO EXTEMPORÁNEO</v>
      </c>
      <c r="AD550" s="226" t="str">
        <f t="shared" si="74"/>
        <v>Respuesta EXTEMPORÁNEA a peticionario</v>
      </c>
      <c r="AE550" s="94" t="e">
        <f t="shared" si="75"/>
        <v>#VALUE!</v>
      </c>
      <c r="AF550" s="228">
        <f t="shared" si="78"/>
        <v>17</v>
      </c>
      <c r="AG550" s="94" t="str">
        <f t="shared" si="79"/>
        <v>N/A</v>
      </c>
    </row>
    <row r="551" spans="2:34" s="111" customFormat="1" ht="24.95" hidden="1" customHeight="1">
      <c r="B551" s="64">
        <f t="shared" si="80"/>
        <v>548</v>
      </c>
      <c r="C551" s="65" t="s">
        <v>2069</v>
      </c>
      <c r="D551" s="62" t="s">
        <v>2070</v>
      </c>
      <c r="E551" s="62" t="s">
        <v>427</v>
      </c>
      <c r="F551" s="64" t="s">
        <v>2</v>
      </c>
      <c r="G551" s="198">
        <v>46070</v>
      </c>
      <c r="H551" s="198">
        <v>46083</v>
      </c>
      <c r="I551" s="198">
        <v>46083</v>
      </c>
      <c r="J551" s="208" t="s">
        <v>1077</v>
      </c>
      <c r="K551" s="62" t="s">
        <v>45</v>
      </c>
      <c r="L551" s="62"/>
      <c r="M551" s="62"/>
      <c r="N551" s="64" t="s">
        <v>98</v>
      </c>
      <c r="O551" s="64">
        <f>IF(Tabla1[[#This Row],[FECHA RADICADO DE RESPUESTA A PETICIONARIO]]="","Sin respuesta",S551-G551)</f>
        <v>16</v>
      </c>
      <c r="P551" s="64">
        <v>2</v>
      </c>
      <c r="Q551" s="63">
        <f>+IFERROR(VLOOKUP(Z551, fechas!$B$1:$C$247, 2,FALSE), " ")</f>
        <v>46072</v>
      </c>
      <c r="R551" s="64" t="s">
        <v>2071</v>
      </c>
      <c r="S551" s="85">
        <v>46086</v>
      </c>
      <c r="T551" s="64" t="s">
        <v>2072</v>
      </c>
      <c r="U551" s="63">
        <v>46085</v>
      </c>
      <c r="V551" s="64"/>
      <c r="W551" s="64"/>
      <c r="X551" s="108">
        <f t="shared" si="72"/>
        <v>0</v>
      </c>
      <c r="Y551" s="109">
        <f>+IFERROR(VLOOKUP(G551,fechas!$A$1:$D$209,2,FALSE), " ")</f>
        <v>52</v>
      </c>
      <c r="Z551" s="109">
        <f t="shared" si="73"/>
        <v>54</v>
      </c>
      <c r="AA551" s="110" t="str">
        <f>+IFERROR(IF(S551&gt;0," ",Q551-variables!$C$9)," ")</f>
        <v xml:space="preserve"> </v>
      </c>
      <c r="AB551" s="111" t="str">
        <f t="shared" si="76"/>
        <v>RESPUESTA EXTEMPORÁNEA</v>
      </c>
      <c r="AC551" s="94" t="str">
        <f t="shared" si="77"/>
        <v>TRASLADO EXTEMPORÁNEO</v>
      </c>
      <c r="AD551" s="226" t="str">
        <f t="shared" si="74"/>
        <v>Respuesta EXTEMPORÁNEA a peticionario</v>
      </c>
      <c r="AE551" s="94" t="str">
        <f t="shared" si="75"/>
        <v>Traslado EXTEMPORÁNEO</v>
      </c>
      <c r="AF551" s="228">
        <f t="shared" si="78"/>
        <v>13</v>
      </c>
      <c r="AG551" s="94" t="str">
        <f t="shared" si="79"/>
        <v>N/A</v>
      </c>
    </row>
    <row r="552" spans="2:34" s="111" customFormat="1" ht="24.95" hidden="1" customHeight="1">
      <c r="B552" s="64">
        <f t="shared" si="80"/>
        <v>549</v>
      </c>
      <c r="C552" s="65" t="s">
        <v>2073</v>
      </c>
      <c r="D552" s="62" t="s">
        <v>2074</v>
      </c>
      <c r="E552" s="62" t="s">
        <v>2075</v>
      </c>
      <c r="F552" s="64" t="s">
        <v>2</v>
      </c>
      <c r="G552" s="198">
        <v>46072</v>
      </c>
      <c r="H552" s="198">
        <v>46083</v>
      </c>
      <c r="I552" s="198">
        <v>46083</v>
      </c>
      <c r="J552" s="208" t="s">
        <v>1077</v>
      </c>
      <c r="K552" s="62" t="s">
        <v>151</v>
      </c>
      <c r="L552" s="62"/>
      <c r="M552" s="62"/>
      <c r="N552" s="64" t="s">
        <v>98</v>
      </c>
      <c r="O552" s="64">
        <f>IF(Tabla1[[#This Row],[FECHA RADICADO DE RESPUESTA A PETICIONARIO]]="","Sin respuesta",S552-G552)</f>
        <v>12</v>
      </c>
      <c r="P552" s="64">
        <v>2</v>
      </c>
      <c r="Q552" s="63">
        <f>+IFERROR(VLOOKUP(Z552, fechas!$B$1:$C$247, 2,FALSE), " ")</f>
        <v>46076</v>
      </c>
      <c r="R552" s="64" t="s">
        <v>90</v>
      </c>
      <c r="S552" s="85">
        <v>46084</v>
      </c>
      <c r="T552" s="64" t="s">
        <v>90</v>
      </c>
      <c r="U552" s="63" t="s">
        <v>90</v>
      </c>
      <c r="V552" s="64" t="s">
        <v>2076</v>
      </c>
      <c r="W552" s="64"/>
      <c r="X552" s="108">
        <f t="shared" si="72"/>
        <v>0</v>
      </c>
      <c r="Y552" s="109">
        <f>+IFERROR(VLOOKUP(G552,fechas!$A$1:$D$209,2,FALSE), " ")</f>
        <v>54</v>
      </c>
      <c r="Z552" s="109">
        <f t="shared" si="73"/>
        <v>56</v>
      </c>
      <c r="AA552" s="110" t="str">
        <f>+IFERROR(IF(S552&gt;0," ",Q552-variables!$C$9)," ")</f>
        <v xml:space="preserve"> </v>
      </c>
      <c r="AB552" s="111" t="str">
        <f t="shared" si="76"/>
        <v>RESPUESTA EXTEMPORÁNEA</v>
      </c>
      <c r="AC552" s="94" t="str">
        <f t="shared" si="77"/>
        <v>TRASLADO EXTEMPORÁNEO</v>
      </c>
      <c r="AD552" s="237" t="str">
        <f t="shared" si="74"/>
        <v>Respuesta EXTEMPORÁNEA a peticionario</v>
      </c>
      <c r="AE552" s="238" t="str">
        <f t="shared" si="75"/>
        <v>N/A</v>
      </c>
      <c r="AF552" s="239">
        <f t="shared" si="78"/>
        <v>11</v>
      </c>
      <c r="AG552" s="238">
        <f t="shared" si="79"/>
        <v>12</v>
      </c>
      <c r="AH552" s="111" t="s">
        <v>151</v>
      </c>
    </row>
    <row r="553" spans="2:34" s="111" customFormat="1" ht="24.95" hidden="1" customHeight="1">
      <c r="B553" s="64">
        <f t="shared" si="80"/>
        <v>550</v>
      </c>
      <c r="C553" s="65" t="s">
        <v>2077</v>
      </c>
      <c r="D553" s="62" t="s">
        <v>2078</v>
      </c>
      <c r="E553" s="62" t="s">
        <v>490</v>
      </c>
      <c r="F553" s="64" t="s">
        <v>2</v>
      </c>
      <c r="G553" s="198">
        <v>46057</v>
      </c>
      <c r="H553" s="198">
        <v>46057</v>
      </c>
      <c r="I553" s="198">
        <v>46084</v>
      </c>
      <c r="J553" s="208" t="s">
        <v>1077</v>
      </c>
      <c r="K553" s="62" t="s">
        <v>151</v>
      </c>
      <c r="L553" s="62"/>
      <c r="M553" s="62"/>
      <c r="N553" s="64" t="s">
        <v>98</v>
      </c>
      <c r="O553" s="64">
        <f>IF(Tabla1[[#This Row],[FECHA RADICADO DE RESPUESTA A PETICIONARIO]]="","Sin respuesta",S553-G553)</f>
        <v>27</v>
      </c>
      <c r="P553" s="64">
        <v>2</v>
      </c>
      <c r="Q553" s="63">
        <f>+IFERROR(VLOOKUP(Z553, fechas!$B$1:$C$247, 2,FALSE), " ")</f>
        <v>46059</v>
      </c>
      <c r="R553" s="64" t="s">
        <v>90</v>
      </c>
      <c r="S553" s="85">
        <v>46084</v>
      </c>
      <c r="T553" s="64" t="s">
        <v>90</v>
      </c>
      <c r="U553" s="63" t="s">
        <v>90</v>
      </c>
      <c r="V553" s="64" t="s">
        <v>198</v>
      </c>
      <c r="W553" s="64"/>
      <c r="X553" s="108">
        <f t="shared" si="72"/>
        <v>0</v>
      </c>
      <c r="Y553" s="109">
        <f>+IFERROR(VLOOKUP(G553,fechas!$A$1:$D$209,2,FALSE), " ")</f>
        <v>43</v>
      </c>
      <c r="Z553" s="109">
        <f t="shared" si="73"/>
        <v>45</v>
      </c>
      <c r="AA553" s="110" t="str">
        <f>+IFERROR(IF(S553&gt;0," ",Q553-variables!$C$9)," ")</f>
        <v xml:space="preserve"> </v>
      </c>
      <c r="AB553" s="111" t="str">
        <f t="shared" si="76"/>
        <v>RESPUESTA EXTEMPORÁNEA</v>
      </c>
      <c r="AC553" s="94" t="str">
        <f t="shared" si="77"/>
        <v>TRASLADO EXTEMPORÁNEO</v>
      </c>
      <c r="AD553" s="237" t="str">
        <f t="shared" si="74"/>
        <v>Respuesta EXTEMPORÁNEA a peticionario</v>
      </c>
      <c r="AE553" s="238" t="str">
        <f t="shared" si="75"/>
        <v>N/A</v>
      </c>
      <c r="AF553" s="239">
        <f t="shared" si="78"/>
        <v>27</v>
      </c>
      <c r="AG553" s="238">
        <f t="shared" si="79"/>
        <v>27</v>
      </c>
      <c r="AH553" s="111" t="s">
        <v>151</v>
      </c>
    </row>
    <row r="554" spans="2:34" s="111" customFormat="1" ht="24.95" hidden="1" customHeight="1">
      <c r="B554" s="64">
        <f t="shared" si="80"/>
        <v>551</v>
      </c>
      <c r="C554" s="65" t="s">
        <v>2079</v>
      </c>
      <c r="D554" s="62" t="s">
        <v>2080</v>
      </c>
      <c r="E554" s="62" t="s">
        <v>490</v>
      </c>
      <c r="F554" s="64" t="s">
        <v>2</v>
      </c>
      <c r="G554" s="198">
        <v>46057</v>
      </c>
      <c r="H554" s="198">
        <v>46057</v>
      </c>
      <c r="I554" s="198">
        <v>46084</v>
      </c>
      <c r="J554" s="208" t="s">
        <v>1077</v>
      </c>
      <c r="K554" s="62" t="s">
        <v>37</v>
      </c>
      <c r="L554" s="62"/>
      <c r="M554" s="62"/>
      <c r="N554" s="64" t="s">
        <v>98</v>
      </c>
      <c r="O554" s="64">
        <f>IF(Tabla1[[#This Row],[FECHA RADICADO DE RESPUESTA A PETICIONARIO]]="","Sin respuesta",S554-G554)</f>
        <v>40</v>
      </c>
      <c r="P554" s="64">
        <v>12</v>
      </c>
      <c r="Q554" s="63">
        <f>+IFERROR(VLOOKUP(Z554, fechas!$B$1:$C$247, 2,FALSE), " ")</f>
        <v>46073</v>
      </c>
      <c r="R554" s="64" t="s">
        <v>2081</v>
      </c>
      <c r="S554" s="85">
        <v>46097</v>
      </c>
      <c r="T554" s="64" t="s">
        <v>90</v>
      </c>
      <c r="U554" s="63" t="s">
        <v>90</v>
      </c>
      <c r="V554" s="64"/>
      <c r="W554" s="64"/>
      <c r="X554" s="108">
        <f t="shared" si="72"/>
        <v>0</v>
      </c>
      <c r="Y554" s="109">
        <f>+IFERROR(VLOOKUP(G554,fechas!$A$1:$D$209,2,FALSE), " ")</f>
        <v>43</v>
      </c>
      <c r="Z554" s="109">
        <f t="shared" si="73"/>
        <v>55</v>
      </c>
      <c r="AA554" s="110" t="str">
        <f>+IFERROR(IF(S554&gt;0," ",Q554-variables!$C$9)," ")</f>
        <v xml:space="preserve"> </v>
      </c>
      <c r="AB554" s="111" t="str">
        <f t="shared" si="76"/>
        <v>RESPUESTA EXTEMPORÁNEA</v>
      </c>
      <c r="AC554" s="94" t="str">
        <f t="shared" si="77"/>
        <v>TRASLADO EXTEMPORÁNEO</v>
      </c>
      <c r="AD554" s="226" t="str">
        <f t="shared" si="74"/>
        <v>Respuesta EXTEMPORÁNEA a peticionario</v>
      </c>
      <c r="AE554" s="94" t="str">
        <f t="shared" si="75"/>
        <v>N/A</v>
      </c>
      <c r="AF554" s="228">
        <f t="shared" si="78"/>
        <v>27</v>
      </c>
      <c r="AG554" s="94" t="str">
        <f t="shared" si="79"/>
        <v>N/A</v>
      </c>
    </row>
    <row r="555" spans="2:34" s="111" customFormat="1" ht="24.95" hidden="1" customHeight="1">
      <c r="B555" s="64">
        <f t="shared" si="80"/>
        <v>552</v>
      </c>
      <c r="C555" s="65" t="s">
        <v>2082</v>
      </c>
      <c r="D555" s="62" t="s">
        <v>2083</v>
      </c>
      <c r="E555" s="62" t="s">
        <v>163</v>
      </c>
      <c r="F555" s="64" t="s">
        <v>3</v>
      </c>
      <c r="G555" s="198">
        <v>46058</v>
      </c>
      <c r="H555" s="198">
        <v>46058</v>
      </c>
      <c r="I555" s="198">
        <v>46084</v>
      </c>
      <c r="J555" s="208" t="s">
        <v>1077</v>
      </c>
      <c r="K555" s="62" t="s">
        <v>44</v>
      </c>
      <c r="L555" s="62"/>
      <c r="M555" s="62"/>
      <c r="N555" s="64" t="s">
        <v>98</v>
      </c>
      <c r="O555" s="64">
        <f>IF(Tabla1[[#This Row],[FECHA RADICADO DE RESPUESTA A PETICIONARIO]]="","Sin respuesta",S555-G555)</f>
        <v>29</v>
      </c>
      <c r="P555" s="64">
        <v>12</v>
      </c>
      <c r="Q555" s="63">
        <f>+IFERROR(VLOOKUP(Z555, fechas!$B$1:$C$247, 2,FALSE), " ")</f>
        <v>46076</v>
      </c>
      <c r="R555" s="64" t="s">
        <v>2084</v>
      </c>
      <c r="S555" s="85">
        <v>46087</v>
      </c>
      <c r="T555" s="64" t="s">
        <v>90</v>
      </c>
      <c r="U555" s="204" t="s">
        <v>90</v>
      </c>
      <c r="V555" s="64" t="s">
        <v>2085</v>
      </c>
      <c r="W555" s="64"/>
      <c r="X555" s="108">
        <f t="shared" si="72"/>
        <v>0</v>
      </c>
      <c r="Y555" s="109">
        <f>+IFERROR(VLOOKUP(G555,fechas!$A$1:$D$209,2,FALSE), " ")</f>
        <v>44</v>
      </c>
      <c r="Z555" s="109">
        <f t="shared" si="73"/>
        <v>56</v>
      </c>
      <c r="AA555" s="110" t="str">
        <f>+IFERROR(IF(S555&gt;0," ",Q555-variables!$C$9)," ")</f>
        <v xml:space="preserve"> </v>
      </c>
      <c r="AB555" s="111" t="str">
        <f t="shared" si="76"/>
        <v>RESPUESTA EXTEMPORÁNEA</v>
      </c>
      <c r="AC555" s="94" t="str">
        <f t="shared" si="77"/>
        <v>TRASLADO EXTEMPORÁNEO</v>
      </c>
      <c r="AD555" s="226" t="str">
        <f t="shared" si="74"/>
        <v>Respuesta EXTEMPORÁNEA a peticionario</v>
      </c>
      <c r="AE555" s="94" t="str">
        <f t="shared" si="75"/>
        <v>N/A</v>
      </c>
      <c r="AF555" s="228">
        <f t="shared" si="78"/>
        <v>26</v>
      </c>
      <c r="AG555" s="94" t="str">
        <f t="shared" si="79"/>
        <v>N/A</v>
      </c>
    </row>
    <row r="556" spans="2:34" s="111" customFormat="1" ht="24.95" hidden="1" customHeight="1">
      <c r="B556" s="64">
        <f t="shared" si="80"/>
        <v>553</v>
      </c>
      <c r="C556" s="65" t="s">
        <v>2086</v>
      </c>
      <c r="D556" s="62" t="s">
        <v>2087</v>
      </c>
      <c r="E556" s="62" t="s">
        <v>2088</v>
      </c>
      <c r="F556" s="64" t="s">
        <v>2</v>
      </c>
      <c r="G556" s="198">
        <v>46058</v>
      </c>
      <c r="H556" s="198">
        <v>46059</v>
      </c>
      <c r="I556" s="198">
        <v>46084</v>
      </c>
      <c r="J556" s="208" t="s">
        <v>1077</v>
      </c>
      <c r="K556" s="62" t="s">
        <v>27</v>
      </c>
      <c r="L556" s="62"/>
      <c r="M556" s="62"/>
      <c r="N556" s="64" t="s">
        <v>98</v>
      </c>
      <c r="O556" s="64">
        <f>IF(Tabla1[[#This Row],[FECHA RADICADO DE RESPUESTA A PETICIONARIO]]="","Sin respuesta",S556-G556)</f>
        <v>29</v>
      </c>
      <c r="P556" s="64">
        <v>2</v>
      </c>
      <c r="Q556" s="63">
        <f>+IFERROR(VLOOKUP(Z556, fechas!$B$1:$C$247, 2,FALSE), " ")</f>
        <v>46062</v>
      </c>
      <c r="R556" s="64" t="s">
        <v>2089</v>
      </c>
      <c r="S556" s="85">
        <v>46087</v>
      </c>
      <c r="T556" s="64" t="s">
        <v>2090</v>
      </c>
      <c r="U556" s="63">
        <v>46086</v>
      </c>
      <c r="V556" s="64"/>
      <c r="W556" s="64"/>
      <c r="X556" s="108">
        <f t="shared" si="72"/>
        <v>0</v>
      </c>
      <c r="Y556" s="109">
        <f>+IFERROR(VLOOKUP(G556,fechas!$A$1:$D$209,2,FALSE), " ")</f>
        <v>44</v>
      </c>
      <c r="Z556" s="109">
        <f t="shared" si="73"/>
        <v>46</v>
      </c>
      <c r="AA556" s="110" t="str">
        <f>+IFERROR(IF(S556&gt;0," ",Q556-variables!$C$9)," ")</f>
        <v xml:space="preserve"> </v>
      </c>
      <c r="AB556" s="111" t="str">
        <f t="shared" si="76"/>
        <v>RESPUESTA EXTEMPORÁNEA</v>
      </c>
      <c r="AC556" s="94" t="str">
        <f t="shared" si="77"/>
        <v>TRASLADO EXTEMPORÁNEO</v>
      </c>
      <c r="AD556" s="226" t="str">
        <f t="shared" si="74"/>
        <v>Respuesta EXTEMPORÁNEA a peticionario</v>
      </c>
      <c r="AE556" s="94" t="str">
        <f t="shared" si="75"/>
        <v>Traslado EXTEMPORÁNEO</v>
      </c>
      <c r="AF556" s="228">
        <f t="shared" si="78"/>
        <v>26</v>
      </c>
      <c r="AG556" s="94" t="str">
        <f t="shared" si="79"/>
        <v>N/A</v>
      </c>
    </row>
    <row r="557" spans="2:34" s="111" customFormat="1" ht="24.95" hidden="1" customHeight="1">
      <c r="B557" s="64">
        <f t="shared" si="80"/>
        <v>554</v>
      </c>
      <c r="C557" s="65" t="s">
        <v>2091</v>
      </c>
      <c r="D557" s="62" t="s">
        <v>2092</v>
      </c>
      <c r="E557" s="62" t="s">
        <v>2093</v>
      </c>
      <c r="F557" s="64" t="s">
        <v>2</v>
      </c>
      <c r="G557" s="198">
        <v>46063</v>
      </c>
      <c r="H557" s="198">
        <v>46063</v>
      </c>
      <c r="I557" s="198">
        <v>46084</v>
      </c>
      <c r="J557" s="208" t="s">
        <v>1077</v>
      </c>
      <c r="K557" s="62" t="s">
        <v>151</v>
      </c>
      <c r="L557" s="62"/>
      <c r="M557" s="62"/>
      <c r="N557" s="64" t="s">
        <v>98</v>
      </c>
      <c r="O557" s="64">
        <f>IF(Tabla1[[#This Row],[FECHA RADICADO DE RESPUESTA A PETICIONARIO]]="","Sin respuesta",S557-G557)</f>
        <v>21</v>
      </c>
      <c r="P557" s="64">
        <v>2</v>
      </c>
      <c r="Q557" s="63">
        <f>+IFERROR(VLOOKUP(Z557, fechas!$B$1:$C$247, 2,FALSE), " ")</f>
        <v>46065</v>
      </c>
      <c r="R557" s="64" t="s">
        <v>90</v>
      </c>
      <c r="S557" s="85">
        <v>46084</v>
      </c>
      <c r="T557" s="64" t="s">
        <v>90</v>
      </c>
      <c r="U557" s="63" t="s">
        <v>90</v>
      </c>
      <c r="V557" s="64" t="s">
        <v>2094</v>
      </c>
      <c r="W557" s="64"/>
      <c r="X557" s="108">
        <f t="shared" si="72"/>
        <v>0</v>
      </c>
      <c r="Y557" s="109">
        <f>+IFERROR(VLOOKUP(G557,fechas!$A$1:$D$209,2,FALSE), " ")</f>
        <v>47</v>
      </c>
      <c r="Z557" s="109">
        <f t="shared" si="73"/>
        <v>49</v>
      </c>
      <c r="AA557" s="110" t="str">
        <f>+IFERROR(IF(S557&gt;0," ",Q557-variables!$C$9)," ")</f>
        <v xml:space="preserve"> </v>
      </c>
      <c r="AB557" s="111" t="str">
        <f t="shared" si="76"/>
        <v>RESPUESTA EXTEMPORÁNEA</v>
      </c>
      <c r="AC557" s="94" t="str">
        <f t="shared" si="77"/>
        <v>TRASLADO EXTEMPORÁNEO</v>
      </c>
      <c r="AD557" s="237" t="str">
        <f t="shared" si="74"/>
        <v>Respuesta EXTEMPORÁNEA a peticionario</v>
      </c>
      <c r="AE557" s="238" t="str">
        <f t="shared" si="75"/>
        <v>N/A</v>
      </c>
      <c r="AF557" s="239">
        <f t="shared" si="78"/>
        <v>21</v>
      </c>
      <c r="AG557" s="238">
        <f t="shared" si="79"/>
        <v>21</v>
      </c>
      <c r="AH557" s="111" t="s">
        <v>151</v>
      </c>
    </row>
    <row r="558" spans="2:34" s="111" customFormat="1" ht="24.95" hidden="1" customHeight="1">
      <c r="B558" s="64">
        <f t="shared" si="80"/>
        <v>555</v>
      </c>
      <c r="C558" s="65" t="s">
        <v>2095</v>
      </c>
      <c r="D558" s="62" t="s">
        <v>2096</v>
      </c>
      <c r="E558" s="62" t="s">
        <v>2097</v>
      </c>
      <c r="F558" s="64" t="s">
        <v>2</v>
      </c>
      <c r="G558" s="198">
        <v>46063</v>
      </c>
      <c r="H558" s="198">
        <v>46065</v>
      </c>
      <c r="I558" s="198">
        <v>46084</v>
      </c>
      <c r="J558" s="208" t="s">
        <v>1077</v>
      </c>
      <c r="K558" s="62" t="s">
        <v>151</v>
      </c>
      <c r="L558" s="62"/>
      <c r="M558" s="62"/>
      <c r="N558" s="64" t="s">
        <v>98</v>
      </c>
      <c r="O558" s="64">
        <f>IF(Tabla1[[#This Row],[FECHA RADICADO DE RESPUESTA A PETICIONARIO]]="","Sin respuesta",S558-G558)</f>
        <v>21</v>
      </c>
      <c r="P558" s="64">
        <v>2</v>
      </c>
      <c r="Q558" s="63">
        <f>+IFERROR(VLOOKUP(Z558, fechas!$B$1:$C$247, 2,FALSE), " ")</f>
        <v>46065</v>
      </c>
      <c r="R558" s="64" t="s">
        <v>90</v>
      </c>
      <c r="S558" s="85">
        <v>46084</v>
      </c>
      <c r="T558" s="64" t="s">
        <v>90</v>
      </c>
      <c r="U558" s="63" t="s">
        <v>90</v>
      </c>
      <c r="V558" s="64" t="s">
        <v>846</v>
      </c>
      <c r="W558" s="64"/>
      <c r="X558" s="108">
        <f t="shared" si="72"/>
        <v>0</v>
      </c>
      <c r="Y558" s="109">
        <f>+IFERROR(VLOOKUP(G558,fechas!$A$1:$D$209,2,FALSE), " ")</f>
        <v>47</v>
      </c>
      <c r="Z558" s="109">
        <f t="shared" si="73"/>
        <v>49</v>
      </c>
      <c r="AA558" s="110" t="str">
        <f>+IFERROR(IF(S558&gt;0," ",Q558-variables!$C$9)," ")</f>
        <v xml:space="preserve"> </v>
      </c>
      <c r="AB558" s="111" t="str">
        <f t="shared" si="76"/>
        <v>RESPUESTA EXTEMPORÁNEA</v>
      </c>
      <c r="AC558" s="94" t="str">
        <f t="shared" si="77"/>
        <v>TRASLADO EXTEMPORÁNEO</v>
      </c>
      <c r="AD558" s="237" t="str">
        <f t="shared" si="74"/>
        <v>Respuesta EXTEMPORÁNEA a peticionario</v>
      </c>
      <c r="AE558" s="238" t="str">
        <f t="shared" si="75"/>
        <v>N/A</v>
      </c>
      <c r="AF558" s="239">
        <f t="shared" si="78"/>
        <v>21</v>
      </c>
      <c r="AG558" s="238">
        <f t="shared" si="79"/>
        <v>21</v>
      </c>
      <c r="AH558" s="111" t="s">
        <v>151</v>
      </c>
    </row>
    <row r="559" spans="2:34" s="111" customFormat="1" ht="24.95" hidden="1" customHeight="1">
      <c r="B559" s="64">
        <f t="shared" si="80"/>
        <v>556</v>
      </c>
      <c r="C559" s="65" t="s">
        <v>2098</v>
      </c>
      <c r="D559" s="62" t="s">
        <v>2099</v>
      </c>
      <c r="E559" s="62" t="s">
        <v>2100</v>
      </c>
      <c r="F559" s="64" t="s">
        <v>2</v>
      </c>
      <c r="G559" s="198">
        <v>46064</v>
      </c>
      <c r="H559" s="198">
        <v>46083</v>
      </c>
      <c r="I559" s="198">
        <v>46084</v>
      </c>
      <c r="J559" s="208" t="s">
        <v>1077</v>
      </c>
      <c r="K559" s="62" t="s">
        <v>151</v>
      </c>
      <c r="L559" s="62"/>
      <c r="M559" s="62"/>
      <c r="N559" s="64" t="s">
        <v>98</v>
      </c>
      <c r="O559" s="64">
        <f>IF(Tabla1[[#This Row],[FECHA RADICADO DE RESPUESTA A PETICIONARIO]]="","Sin respuesta",S559-G559)</f>
        <v>20</v>
      </c>
      <c r="P559" s="64">
        <v>2</v>
      </c>
      <c r="Q559" s="63">
        <f>+IFERROR(VLOOKUP(Z559, fechas!$B$1:$C$247, 2,FALSE), " ")</f>
        <v>46066</v>
      </c>
      <c r="R559" s="64" t="s">
        <v>90</v>
      </c>
      <c r="S559" s="85">
        <v>46084</v>
      </c>
      <c r="T559" s="64" t="s">
        <v>90</v>
      </c>
      <c r="U559" s="63" t="s">
        <v>90</v>
      </c>
      <c r="V559" s="64" t="s">
        <v>2076</v>
      </c>
      <c r="W559" s="64"/>
      <c r="X559" s="108">
        <f t="shared" si="72"/>
        <v>0</v>
      </c>
      <c r="Y559" s="109">
        <f>+IFERROR(VLOOKUP(G559,fechas!$A$1:$D$209,2,FALSE), " ")</f>
        <v>48</v>
      </c>
      <c r="Z559" s="109">
        <f t="shared" si="73"/>
        <v>50</v>
      </c>
      <c r="AA559" s="110" t="str">
        <f>+IFERROR(IF(S559&gt;0," ",Q559-variables!$C$9)," ")</f>
        <v xml:space="preserve"> </v>
      </c>
      <c r="AB559" s="111" t="str">
        <f t="shared" si="76"/>
        <v>RESPUESTA EXTEMPORÁNEA</v>
      </c>
      <c r="AC559" s="94" t="str">
        <f t="shared" si="77"/>
        <v>TRASLADO EXTEMPORÁNEO</v>
      </c>
      <c r="AD559" s="237" t="str">
        <f t="shared" si="74"/>
        <v>Respuesta EXTEMPORÁNEA a peticionario</v>
      </c>
      <c r="AE559" s="238" t="str">
        <f t="shared" si="75"/>
        <v>N/A</v>
      </c>
      <c r="AF559" s="239">
        <f t="shared" si="78"/>
        <v>20</v>
      </c>
      <c r="AG559" s="238">
        <f t="shared" si="79"/>
        <v>20</v>
      </c>
      <c r="AH559" s="111" t="s">
        <v>151</v>
      </c>
    </row>
    <row r="560" spans="2:34" s="111" customFormat="1" ht="24.95" hidden="1" customHeight="1">
      <c r="B560" s="64">
        <f t="shared" si="80"/>
        <v>557</v>
      </c>
      <c r="C560" s="65" t="s">
        <v>2101</v>
      </c>
      <c r="D560" s="62" t="s">
        <v>2102</v>
      </c>
      <c r="E560" s="62" t="s">
        <v>1142</v>
      </c>
      <c r="F560" s="64" t="s">
        <v>2</v>
      </c>
      <c r="G560" s="198">
        <v>46066</v>
      </c>
      <c r="H560" s="198">
        <v>46066</v>
      </c>
      <c r="I560" s="198">
        <v>46084</v>
      </c>
      <c r="J560" s="208" t="s">
        <v>1077</v>
      </c>
      <c r="K560" s="62" t="s">
        <v>151</v>
      </c>
      <c r="L560" s="62"/>
      <c r="M560" s="62"/>
      <c r="N560" s="64" t="s">
        <v>98</v>
      </c>
      <c r="O560" s="64">
        <f>IF(Tabla1[[#This Row],[FECHA RADICADO DE RESPUESTA A PETICIONARIO]]="","Sin respuesta",S560-G560)</f>
        <v>18</v>
      </c>
      <c r="P560" s="64">
        <v>2</v>
      </c>
      <c r="Q560" s="63">
        <f>+IFERROR(VLOOKUP(Z560, fechas!$B$1:$C$247, 2,FALSE), " ")</f>
        <v>46070</v>
      </c>
      <c r="R560" s="64" t="s">
        <v>90</v>
      </c>
      <c r="S560" s="85">
        <v>46084</v>
      </c>
      <c r="T560" s="64" t="s">
        <v>90</v>
      </c>
      <c r="U560" s="63" t="s">
        <v>90</v>
      </c>
      <c r="V560" s="64" t="s">
        <v>349</v>
      </c>
      <c r="W560" s="64"/>
      <c r="X560" s="108">
        <f t="shared" si="72"/>
        <v>0</v>
      </c>
      <c r="Y560" s="109">
        <f>+IFERROR(VLOOKUP(G560,fechas!$A$1:$D$209,2,FALSE), " ")</f>
        <v>50</v>
      </c>
      <c r="Z560" s="109">
        <f t="shared" si="73"/>
        <v>52</v>
      </c>
      <c r="AA560" s="110" t="str">
        <f>+IFERROR(IF(S560&gt;0," ",Q560-variables!$C$9)," ")</f>
        <v xml:space="preserve"> </v>
      </c>
      <c r="AB560" s="111" t="str">
        <f t="shared" si="76"/>
        <v>RESPUESTA EXTEMPORÁNEA</v>
      </c>
      <c r="AC560" s="94" t="str">
        <f t="shared" si="77"/>
        <v>TRASLADO EXTEMPORÁNEO</v>
      </c>
      <c r="AD560" s="237" t="str">
        <f t="shared" si="74"/>
        <v>Respuesta EXTEMPORÁNEA a peticionario</v>
      </c>
      <c r="AE560" s="238" t="str">
        <f t="shared" si="75"/>
        <v>N/A</v>
      </c>
      <c r="AF560" s="239">
        <f t="shared" si="78"/>
        <v>18</v>
      </c>
      <c r="AG560" s="238">
        <f t="shared" si="79"/>
        <v>18</v>
      </c>
      <c r="AH560" s="111" t="s">
        <v>151</v>
      </c>
    </row>
    <row r="561" spans="2:34" s="111" customFormat="1" ht="24.95" hidden="1" customHeight="1">
      <c r="B561" s="64">
        <f t="shared" si="80"/>
        <v>558</v>
      </c>
      <c r="C561" s="65" t="s">
        <v>2103</v>
      </c>
      <c r="D561" s="62" t="s">
        <v>2104</v>
      </c>
      <c r="E561" s="62" t="s">
        <v>2105</v>
      </c>
      <c r="F561" s="64" t="s">
        <v>2</v>
      </c>
      <c r="G561" s="198">
        <v>46079</v>
      </c>
      <c r="H561" s="198">
        <v>46081</v>
      </c>
      <c r="I561" s="198">
        <v>46084</v>
      </c>
      <c r="J561" s="208" t="s">
        <v>1077</v>
      </c>
      <c r="K561" s="62" t="s">
        <v>46</v>
      </c>
      <c r="L561" s="62"/>
      <c r="M561" s="62"/>
      <c r="N561" s="64" t="s">
        <v>98</v>
      </c>
      <c r="O561" s="64">
        <f>IF(Tabla1[[#This Row],[FECHA RADICADO DE RESPUESTA A PETICIONARIO]]="","Sin respuesta",S561-G561)</f>
        <v>7</v>
      </c>
      <c r="P561" s="64">
        <v>2</v>
      </c>
      <c r="Q561" s="63">
        <f>+IFERROR(VLOOKUP(Z561, fechas!$B$1:$C$247, 2,FALSE), " ")</f>
        <v>46083</v>
      </c>
      <c r="R561" s="64" t="s">
        <v>2106</v>
      </c>
      <c r="S561" s="85">
        <v>46086</v>
      </c>
      <c r="T561" s="64" t="s">
        <v>2107</v>
      </c>
      <c r="U561" s="63">
        <v>46085</v>
      </c>
      <c r="V561" s="64" t="s">
        <v>2108</v>
      </c>
      <c r="W561" s="64"/>
      <c r="X561" s="108">
        <f t="shared" si="72"/>
        <v>0</v>
      </c>
      <c r="Y561" s="109">
        <f>+IFERROR(VLOOKUP(G561,fechas!$A$1:$D$209,2,FALSE), " ")</f>
        <v>59</v>
      </c>
      <c r="Z561" s="109">
        <f t="shared" si="73"/>
        <v>61</v>
      </c>
      <c r="AA561" s="110" t="str">
        <f>+IFERROR(IF(S561&gt;0," ",Q561-variables!$C$9)," ")</f>
        <v xml:space="preserve"> </v>
      </c>
      <c r="AB561" s="111" t="str">
        <f t="shared" si="76"/>
        <v>RESPUESTA EXTEMPORÁNEA</v>
      </c>
      <c r="AC561" s="94" t="str">
        <f t="shared" si="77"/>
        <v>TRASLADO EXTEMPORÁNEO</v>
      </c>
      <c r="AD561" s="226" t="str">
        <f t="shared" si="74"/>
        <v>Respuesta EXTEMPORÁNEA a peticionario</v>
      </c>
      <c r="AE561" s="94" t="str">
        <f t="shared" si="75"/>
        <v>Traslado EXTEMPORÁNEO</v>
      </c>
      <c r="AF561" s="228">
        <f t="shared" si="78"/>
        <v>5</v>
      </c>
      <c r="AG561" s="94" t="str">
        <f t="shared" si="79"/>
        <v>N/A</v>
      </c>
    </row>
    <row r="562" spans="2:34" s="111" customFormat="1" ht="24.95" hidden="1" customHeight="1">
      <c r="B562" s="64">
        <f t="shared" si="80"/>
        <v>559</v>
      </c>
      <c r="C562" s="65" t="s">
        <v>2109</v>
      </c>
      <c r="D562" s="62" t="s">
        <v>2110</v>
      </c>
      <c r="E562" s="62" t="s">
        <v>2111</v>
      </c>
      <c r="F562" s="64" t="s">
        <v>2</v>
      </c>
      <c r="G562" s="198">
        <v>46081</v>
      </c>
      <c r="H562" s="198">
        <v>46081</v>
      </c>
      <c r="I562" s="198">
        <v>46084</v>
      </c>
      <c r="J562" s="208" t="s">
        <v>1077</v>
      </c>
      <c r="K562" s="62" t="s">
        <v>1110</v>
      </c>
      <c r="L562" s="62"/>
      <c r="M562" s="62"/>
      <c r="N562" s="64" t="s">
        <v>89</v>
      </c>
      <c r="O562" s="64">
        <f>IF(Tabla1[[#This Row],[FECHA RADICADO DE RESPUESTA A PETICIONARIO]]="","Sin respuesta",S562-G562)</f>
        <v>5</v>
      </c>
      <c r="P562" s="64">
        <v>12</v>
      </c>
      <c r="Q562" s="63" t="str">
        <f>+IFERROR(VLOOKUP(Z562, fechas!$B$1:$C$247, 2,FALSE), " ")</f>
        <v xml:space="preserve"> </v>
      </c>
      <c r="R562" s="64" t="s">
        <v>90</v>
      </c>
      <c r="S562" s="85">
        <v>46086</v>
      </c>
      <c r="T562" s="64" t="s">
        <v>90</v>
      </c>
      <c r="U562" s="85" t="s">
        <v>90</v>
      </c>
      <c r="V562" s="64" t="s">
        <v>2112</v>
      </c>
      <c r="W562" s="64"/>
      <c r="X562" s="108">
        <f t="shared" si="72"/>
        <v>0</v>
      </c>
      <c r="Y562" s="109" t="str">
        <f>+IFERROR(VLOOKUP(G562,fechas!$A$1:$D$209,2,FALSE), " ")</f>
        <v xml:space="preserve"> </v>
      </c>
      <c r="Z562" s="109" t="str">
        <f t="shared" si="73"/>
        <v xml:space="preserve"> </v>
      </c>
      <c r="AA562" s="110" t="str">
        <f>+IFERROR(IF(S562&gt;0," ",Q562-variables!$C$9)," ")</f>
        <v xml:space="preserve"> </v>
      </c>
      <c r="AB562" s="111" t="str">
        <f t="shared" si="76"/>
        <v>RESPUESTA OPORTUNA</v>
      </c>
      <c r="AC562" s="94" t="str">
        <f t="shared" si="77"/>
        <v>TRASLADO EXTEMPORÁNEO</v>
      </c>
      <c r="AD562" s="226" t="str">
        <f t="shared" si="74"/>
        <v>Respuesta EN TÉRMINOS a peticionario</v>
      </c>
      <c r="AE562" s="94" t="str">
        <f t="shared" si="75"/>
        <v>N/A</v>
      </c>
      <c r="AF562" s="228">
        <f t="shared" si="78"/>
        <v>3</v>
      </c>
      <c r="AG562" s="94" t="str">
        <f t="shared" si="79"/>
        <v>N/A</v>
      </c>
    </row>
    <row r="563" spans="2:34" s="111" customFormat="1" ht="24.95" hidden="1" customHeight="1">
      <c r="B563" s="64">
        <f t="shared" si="80"/>
        <v>560</v>
      </c>
      <c r="C563" s="65" t="s">
        <v>2113</v>
      </c>
      <c r="D563" s="62" t="s">
        <v>2114</v>
      </c>
      <c r="E563" s="62" t="s">
        <v>734</v>
      </c>
      <c r="F563" s="64" t="s">
        <v>2</v>
      </c>
      <c r="G563" s="198">
        <v>46079</v>
      </c>
      <c r="H563" s="198">
        <v>46079</v>
      </c>
      <c r="I563" s="198">
        <v>46084</v>
      </c>
      <c r="J563" s="208" t="s">
        <v>1077</v>
      </c>
      <c r="K563" s="62" t="s">
        <v>46</v>
      </c>
      <c r="L563" s="62"/>
      <c r="M563" s="62"/>
      <c r="N563" s="64" t="s">
        <v>98</v>
      </c>
      <c r="O563" s="64">
        <f>IF(Tabla1[[#This Row],[FECHA RADICADO DE RESPUESTA A PETICIONARIO]]="","Sin respuesta",S563-G563)</f>
        <v>6</v>
      </c>
      <c r="P563" s="64">
        <v>2</v>
      </c>
      <c r="Q563" s="63">
        <f>+IFERROR(VLOOKUP(Z563, fechas!$B$1:$C$247, 2,FALSE), " ")</f>
        <v>46083</v>
      </c>
      <c r="R563" s="64" t="s">
        <v>2115</v>
      </c>
      <c r="S563" s="85">
        <v>46085</v>
      </c>
      <c r="T563" s="64" t="s">
        <v>2116</v>
      </c>
      <c r="U563" s="63">
        <v>46085</v>
      </c>
      <c r="V563" s="64" t="s">
        <v>2117</v>
      </c>
      <c r="W563" s="64"/>
      <c r="X563" s="108">
        <f t="shared" si="72"/>
        <v>0</v>
      </c>
      <c r="Y563" s="109">
        <f>+IFERROR(VLOOKUP(G563,fechas!$A$1:$D$209,2,FALSE), " ")</f>
        <v>59</v>
      </c>
      <c r="Z563" s="109">
        <f t="shared" si="73"/>
        <v>61</v>
      </c>
      <c r="AA563" s="110" t="str">
        <f>+IFERROR(IF(S563&gt;0," ",Q563-variables!$C$9)," ")</f>
        <v xml:space="preserve"> </v>
      </c>
      <c r="AB563" s="111" t="str">
        <f t="shared" si="76"/>
        <v>RESPUESTA EXTEMPORÁNEA</v>
      </c>
      <c r="AC563" s="94" t="str">
        <f t="shared" si="77"/>
        <v>TRASLADO EXTEMPORÁNEO</v>
      </c>
      <c r="AD563" s="226" t="str">
        <f t="shared" si="74"/>
        <v>Respuesta EXTEMPORÁNEA a peticionario</v>
      </c>
      <c r="AE563" s="94" t="str">
        <f t="shared" si="75"/>
        <v>Traslado EXTEMPORÁNEO</v>
      </c>
      <c r="AF563" s="228">
        <f t="shared" si="78"/>
        <v>5</v>
      </c>
      <c r="AG563" s="94" t="str">
        <f t="shared" si="79"/>
        <v>N/A</v>
      </c>
    </row>
    <row r="564" spans="2:34" s="111" customFormat="1" ht="24.95" hidden="1" customHeight="1">
      <c r="B564" s="64">
        <f t="shared" si="80"/>
        <v>561</v>
      </c>
      <c r="C564" s="65" t="s">
        <v>2118</v>
      </c>
      <c r="D564" s="62" t="s">
        <v>2119</v>
      </c>
      <c r="E564" s="62" t="s">
        <v>2120</v>
      </c>
      <c r="F564" s="64" t="s">
        <v>2</v>
      </c>
      <c r="G564" s="198">
        <v>46080</v>
      </c>
      <c r="H564" s="198">
        <v>46080</v>
      </c>
      <c r="I564" s="198">
        <v>46084</v>
      </c>
      <c r="J564" s="208" t="s">
        <v>1077</v>
      </c>
      <c r="K564" s="62" t="s">
        <v>151</v>
      </c>
      <c r="L564" s="62"/>
      <c r="M564" s="62"/>
      <c r="N564" s="64" t="s">
        <v>98</v>
      </c>
      <c r="O564" s="64">
        <f>IF(Tabla1[[#This Row],[FECHA RADICADO DE RESPUESTA A PETICIONARIO]]="","Sin respuesta",S564-G564)</f>
        <v>4</v>
      </c>
      <c r="P564" s="64">
        <v>2</v>
      </c>
      <c r="Q564" s="63">
        <f>+IFERROR(VLOOKUP(Z564, fechas!$B$1:$C$247, 2,FALSE), " ")</f>
        <v>46084</v>
      </c>
      <c r="R564" s="64" t="s">
        <v>90</v>
      </c>
      <c r="S564" s="85">
        <v>46084</v>
      </c>
      <c r="T564" s="64" t="s">
        <v>90</v>
      </c>
      <c r="U564" s="63" t="s">
        <v>90</v>
      </c>
      <c r="V564" s="64" t="s">
        <v>295</v>
      </c>
      <c r="W564" s="64"/>
      <c r="X564" s="108">
        <f t="shared" si="72"/>
        <v>0</v>
      </c>
      <c r="Y564" s="109">
        <f>+IFERROR(VLOOKUP(G564,fechas!$A$1:$D$209,2,FALSE), " ")</f>
        <v>60</v>
      </c>
      <c r="Z564" s="109">
        <f t="shared" si="73"/>
        <v>62</v>
      </c>
      <c r="AA564" s="110" t="str">
        <f>+IFERROR(IF(S564&gt;0," ",Q564-variables!$C$9)," ")</f>
        <v xml:space="preserve"> </v>
      </c>
      <c r="AB564" s="111" t="str">
        <f t="shared" si="76"/>
        <v>RESPUESTA OPORTUNA</v>
      </c>
      <c r="AC564" s="94" t="str">
        <f t="shared" si="77"/>
        <v>TRASLADO EXTEMPORÁNEO</v>
      </c>
      <c r="AD564" s="237" t="str">
        <f t="shared" si="74"/>
        <v>Respuesta EN TÉRMINOS a peticionario</v>
      </c>
      <c r="AE564" s="238" t="str">
        <f t="shared" si="75"/>
        <v>N/A</v>
      </c>
      <c r="AF564" s="239">
        <f t="shared" si="78"/>
        <v>4</v>
      </c>
      <c r="AG564" s="238">
        <f t="shared" si="79"/>
        <v>4</v>
      </c>
      <c r="AH564" s="111" t="s">
        <v>151</v>
      </c>
    </row>
    <row r="565" spans="2:34" s="111" customFormat="1" ht="24.95" hidden="1" customHeight="1">
      <c r="B565" s="64">
        <f t="shared" si="80"/>
        <v>562</v>
      </c>
      <c r="C565" s="65" t="s">
        <v>2121</v>
      </c>
      <c r="D565" s="65" t="s">
        <v>2122</v>
      </c>
      <c r="E565" s="65" t="s">
        <v>2123</v>
      </c>
      <c r="F565" s="64" t="s">
        <v>2</v>
      </c>
      <c r="G565" s="198">
        <v>46083</v>
      </c>
      <c r="H565" s="198">
        <v>46083</v>
      </c>
      <c r="I565" s="198">
        <v>46084</v>
      </c>
      <c r="J565" s="208" t="s">
        <v>2012</v>
      </c>
      <c r="K565" s="62" t="s">
        <v>151</v>
      </c>
      <c r="L565" s="62"/>
      <c r="M565" s="62"/>
      <c r="N565" s="64" t="s">
        <v>98</v>
      </c>
      <c r="O565" s="64">
        <f>IF(Tabla1[[#This Row],[FECHA RADICADO DE RESPUESTA A PETICIONARIO]]="","Sin respuesta",S565-G565)</f>
        <v>1</v>
      </c>
      <c r="P565" s="64">
        <v>2</v>
      </c>
      <c r="Q565" s="63">
        <f>+IFERROR(VLOOKUP(Z565, fechas!$B$1:$C$247, 2,FALSE), " ")</f>
        <v>46085</v>
      </c>
      <c r="R565" s="64" t="s">
        <v>90</v>
      </c>
      <c r="S565" s="85">
        <v>46084</v>
      </c>
      <c r="T565" s="64" t="s">
        <v>90</v>
      </c>
      <c r="U565" s="63" t="s">
        <v>90</v>
      </c>
      <c r="V565" s="64" t="s">
        <v>2124</v>
      </c>
      <c r="W565" s="64"/>
      <c r="X565" s="108">
        <f t="shared" si="72"/>
        <v>0</v>
      </c>
      <c r="Y565" s="109">
        <f>+IFERROR(VLOOKUP(G565,fechas!$A$1:$D$209,2,FALSE), " ")</f>
        <v>61</v>
      </c>
      <c r="Z565" s="109">
        <f t="shared" si="73"/>
        <v>63</v>
      </c>
      <c r="AA565" s="110" t="str">
        <f>+IFERROR(IF(S565&gt;0," ",Q565-variables!$C$9)," ")</f>
        <v xml:space="preserve"> </v>
      </c>
      <c r="AB565" s="111" t="str">
        <f t="shared" si="76"/>
        <v>RESPUESTA OPORTUNA</v>
      </c>
      <c r="AC565" s="94" t="str">
        <f t="shared" si="77"/>
        <v>TRASLADO EXTEMPORÁNEO</v>
      </c>
      <c r="AD565" s="237" t="str">
        <f t="shared" si="74"/>
        <v>Respuesta EN TÉRMINOS a peticionario</v>
      </c>
      <c r="AE565" s="238" t="str">
        <f t="shared" si="75"/>
        <v>N/A</v>
      </c>
      <c r="AF565" s="239">
        <f t="shared" si="78"/>
        <v>1</v>
      </c>
      <c r="AG565" s="238">
        <f t="shared" si="79"/>
        <v>1</v>
      </c>
      <c r="AH565" s="111" t="s">
        <v>151</v>
      </c>
    </row>
    <row r="566" spans="2:34" s="111" customFormat="1" ht="24.95" hidden="1" customHeight="1">
      <c r="B566" s="64">
        <f t="shared" si="80"/>
        <v>563</v>
      </c>
      <c r="C566" s="65" t="s">
        <v>2125</v>
      </c>
      <c r="D566" s="65" t="s">
        <v>2126</v>
      </c>
      <c r="E566" s="65" t="s">
        <v>2127</v>
      </c>
      <c r="F566" s="64" t="s">
        <v>2</v>
      </c>
      <c r="G566" s="198">
        <v>46083</v>
      </c>
      <c r="H566" s="198">
        <v>46083</v>
      </c>
      <c r="I566" s="198">
        <v>46084</v>
      </c>
      <c r="J566" s="208" t="s">
        <v>2012</v>
      </c>
      <c r="K566" s="62" t="s">
        <v>151</v>
      </c>
      <c r="L566" s="62"/>
      <c r="M566" s="62"/>
      <c r="N566" s="64" t="s">
        <v>98</v>
      </c>
      <c r="O566" s="64">
        <f>IF(Tabla1[[#This Row],[FECHA RADICADO DE RESPUESTA A PETICIONARIO]]="","Sin respuesta",S566-G566)</f>
        <v>2</v>
      </c>
      <c r="P566" s="64">
        <v>2</v>
      </c>
      <c r="Q566" s="63">
        <f>+IFERROR(VLOOKUP(Z566, fechas!$B$1:$C$247, 2,FALSE), " ")</f>
        <v>46085</v>
      </c>
      <c r="R566" s="64" t="s">
        <v>90</v>
      </c>
      <c r="S566" s="85">
        <v>46085</v>
      </c>
      <c r="T566" s="64" t="s">
        <v>90</v>
      </c>
      <c r="U566" s="63" t="s">
        <v>90</v>
      </c>
      <c r="V566" s="64" t="s">
        <v>2128</v>
      </c>
      <c r="W566" s="64"/>
      <c r="X566" s="108">
        <f t="shared" si="72"/>
        <v>0</v>
      </c>
      <c r="Y566" s="109">
        <f>+IFERROR(VLOOKUP(G566,fechas!$A$1:$D$209,2,FALSE), " ")</f>
        <v>61</v>
      </c>
      <c r="Z566" s="109">
        <f t="shared" si="73"/>
        <v>63</v>
      </c>
      <c r="AA566" s="110" t="str">
        <f>+IFERROR(IF(S566&gt;0," ",Q566-variables!$C$9)," ")</f>
        <v xml:space="preserve"> </v>
      </c>
      <c r="AB566" s="111" t="str">
        <f t="shared" si="76"/>
        <v>RESPUESTA OPORTUNA</v>
      </c>
      <c r="AC566" s="94" t="str">
        <f t="shared" si="77"/>
        <v>TRASLADO EXTEMPORÁNEO</v>
      </c>
      <c r="AD566" s="237" t="str">
        <f t="shared" si="74"/>
        <v>Respuesta EN TÉRMINOS a peticionario</v>
      </c>
      <c r="AE566" s="238" t="str">
        <f t="shared" si="75"/>
        <v>N/A</v>
      </c>
      <c r="AF566" s="239">
        <f t="shared" si="78"/>
        <v>1</v>
      </c>
      <c r="AG566" s="238">
        <f t="shared" si="79"/>
        <v>2</v>
      </c>
      <c r="AH566" s="111" t="s">
        <v>151</v>
      </c>
    </row>
    <row r="567" spans="2:34" s="111" customFormat="1" ht="24.95" hidden="1" customHeight="1">
      <c r="B567" s="64">
        <f t="shared" si="80"/>
        <v>564</v>
      </c>
      <c r="C567" s="65" t="s">
        <v>2129</v>
      </c>
      <c r="D567" s="65" t="s">
        <v>2130</v>
      </c>
      <c r="E567" s="65" t="s">
        <v>2131</v>
      </c>
      <c r="F567" s="64" t="s">
        <v>2</v>
      </c>
      <c r="G567" s="198">
        <v>46083</v>
      </c>
      <c r="H567" s="198">
        <v>46083</v>
      </c>
      <c r="I567" s="198">
        <v>46084</v>
      </c>
      <c r="J567" s="208" t="s">
        <v>2012</v>
      </c>
      <c r="K567" s="62" t="s">
        <v>45</v>
      </c>
      <c r="L567" s="62"/>
      <c r="M567" s="62"/>
      <c r="N567" s="64" t="s">
        <v>98</v>
      </c>
      <c r="O567" s="64">
        <f>IF(Tabla1[[#This Row],[FECHA RADICADO DE RESPUESTA A PETICIONARIO]]="","Sin respuesta",S567-G567)</f>
        <v>7</v>
      </c>
      <c r="P567" s="64">
        <v>2</v>
      </c>
      <c r="Q567" s="63">
        <f>+IFERROR(VLOOKUP(Z567, fechas!$B$1:$C$247, 2,FALSE), " ")</f>
        <v>46085</v>
      </c>
      <c r="R567" s="64" t="s">
        <v>2132</v>
      </c>
      <c r="S567" s="85">
        <v>46090</v>
      </c>
      <c r="T567" s="64" t="s">
        <v>2133</v>
      </c>
      <c r="U567" s="63">
        <v>46087</v>
      </c>
      <c r="V567" s="64"/>
      <c r="W567" s="64"/>
      <c r="X567" s="108">
        <f t="shared" si="72"/>
        <v>0</v>
      </c>
      <c r="Y567" s="109">
        <f>+IFERROR(VLOOKUP(G567,fechas!$A$1:$D$209,2,FALSE), " ")</f>
        <v>61</v>
      </c>
      <c r="Z567" s="109">
        <f t="shared" si="73"/>
        <v>63</v>
      </c>
      <c r="AA567" s="110" t="str">
        <f>+IFERROR(IF(S567&gt;0," ",Q567-variables!$C$9)," ")</f>
        <v xml:space="preserve"> </v>
      </c>
      <c r="AB567" s="111" t="str">
        <f t="shared" si="76"/>
        <v>RESPUESTA EXTEMPORÁNEA</v>
      </c>
      <c r="AC567" s="94" t="str">
        <f t="shared" si="77"/>
        <v>TRASLADO EXTEMPORÁNEO</v>
      </c>
      <c r="AD567" s="226" t="str">
        <f>+IF((S567-G567)&gt;P567+3,"Respuesta EXTEMPORÁNEA a peticionario","Respuesta EN TÉRMINOS a peticionario")</f>
        <v>Respuesta EXTEMPORÁNEA a peticionario</v>
      </c>
      <c r="AE567" s="94" t="str">
        <f t="shared" si="75"/>
        <v>Traslado EN TÉRMINOS</v>
      </c>
      <c r="AF567" s="228">
        <f t="shared" si="78"/>
        <v>1</v>
      </c>
      <c r="AG567" s="94" t="str">
        <f t="shared" si="79"/>
        <v>N/A</v>
      </c>
    </row>
    <row r="568" spans="2:34" s="111" customFormat="1" ht="24.95" hidden="1" customHeight="1">
      <c r="B568" s="64">
        <f t="shared" si="80"/>
        <v>565</v>
      </c>
      <c r="C568" s="65" t="s">
        <v>2134</v>
      </c>
      <c r="D568" s="65" t="s">
        <v>2135</v>
      </c>
      <c r="E568" s="65" t="s">
        <v>2136</v>
      </c>
      <c r="F568" s="64" t="s">
        <v>2</v>
      </c>
      <c r="G568" s="198">
        <v>46083</v>
      </c>
      <c r="H568" s="198">
        <v>46083</v>
      </c>
      <c r="I568" s="198">
        <v>46084</v>
      </c>
      <c r="J568" s="208" t="s">
        <v>2012</v>
      </c>
      <c r="K568" s="62" t="s">
        <v>151</v>
      </c>
      <c r="L568" s="62"/>
      <c r="M568" s="62"/>
      <c r="N568" s="64" t="s">
        <v>98</v>
      </c>
      <c r="O568" s="64">
        <f>IF(Tabla1[[#This Row],[FECHA RADICADO DE RESPUESTA A PETICIONARIO]]="","Sin respuesta",S568-G568)</f>
        <v>2</v>
      </c>
      <c r="P568" s="64">
        <v>2</v>
      </c>
      <c r="Q568" s="63">
        <f>+IFERROR(VLOOKUP(Z568, fechas!$B$1:$C$247, 2,FALSE), " ")</f>
        <v>46085</v>
      </c>
      <c r="R568" s="63" t="s">
        <v>90</v>
      </c>
      <c r="S568" s="85">
        <v>46085</v>
      </c>
      <c r="T568" s="63" t="s">
        <v>90</v>
      </c>
      <c r="U568" s="63" t="s">
        <v>90</v>
      </c>
      <c r="V568" s="64" t="s">
        <v>846</v>
      </c>
      <c r="W568" s="64"/>
      <c r="X568" s="108">
        <f t="shared" si="72"/>
        <v>0</v>
      </c>
      <c r="Y568" s="109">
        <f>+IFERROR(VLOOKUP(G568,fechas!$A$1:$D$209,2,FALSE), " ")</f>
        <v>61</v>
      </c>
      <c r="Z568" s="109">
        <f t="shared" si="73"/>
        <v>63</v>
      </c>
      <c r="AA568" s="110" t="str">
        <f>+IFERROR(IF(S568&gt;0," ",Q568-variables!$C$9)," ")</f>
        <v xml:space="preserve"> </v>
      </c>
      <c r="AB568" s="111" t="str">
        <f t="shared" si="76"/>
        <v>RESPUESTA OPORTUNA</v>
      </c>
      <c r="AC568" s="94" t="str">
        <f t="shared" si="77"/>
        <v>TRASLADO EXTEMPORÁNEO</v>
      </c>
      <c r="AD568" s="237" t="str">
        <f t="shared" si="74"/>
        <v>Respuesta EN TÉRMINOS a peticionario</v>
      </c>
      <c r="AE568" s="238" t="str">
        <f t="shared" si="75"/>
        <v>N/A</v>
      </c>
      <c r="AF568" s="239">
        <f t="shared" si="78"/>
        <v>1</v>
      </c>
      <c r="AG568" s="238">
        <f t="shared" si="79"/>
        <v>2</v>
      </c>
      <c r="AH568" s="111" t="s">
        <v>151</v>
      </c>
    </row>
    <row r="569" spans="2:34" s="111" customFormat="1" ht="24.95" hidden="1" customHeight="1">
      <c r="B569" s="64">
        <f t="shared" si="80"/>
        <v>566</v>
      </c>
      <c r="C569" s="65" t="s">
        <v>2137</v>
      </c>
      <c r="D569" s="65" t="s">
        <v>2138</v>
      </c>
      <c r="E569" s="65" t="s">
        <v>2139</v>
      </c>
      <c r="F569" s="64" t="s">
        <v>2</v>
      </c>
      <c r="G569" s="198">
        <v>46083</v>
      </c>
      <c r="H569" s="198">
        <v>46083</v>
      </c>
      <c r="I569" s="198">
        <v>46084</v>
      </c>
      <c r="J569" s="208" t="s">
        <v>2012</v>
      </c>
      <c r="K569" s="62" t="s">
        <v>151</v>
      </c>
      <c r="L569" s="62"/>
      <c r="M569" s="62"/>
      <c r="N569" s="64" t="s">
        <v>98</v>
      </c>
      <c r="O569" s="64">
        <f>IF(Tabla1[[#This Row],[FECHA RADICADO DE RESPUESTA A PETICIONARIO]]="","Sin respuesta",S569-G569)</f>
        <v>15</v>
      </c>
      <c r="P569" s="64">
        <v>2</v>
      </c>
      <c r="Q569" s="63">
        <f>+IFERROR(VLOOKUP(Z569, fechas!$B$1:$C$247, 2,FALSE), " ")</f>
        <v>46085</v>
      </c>
      <c r="R569" s="63" t="s">
        <v>90</v>
      </c>
      <c r="S569" s="85">
        <v>46098</v>
      </c>
      <c r="T569" s="63" t="s">
        <v>90</v>
      </c>
      <c r="U569" s="63" t="s">
        <v>90</v>
      </c>
      <c r="V569" s="64" t="s">
        <v>2140</v>
      </c>
      <c r="W569" s="64"/>
      <c r="X569" s="108">
        <f t="shared" si="72"/>
        <v>0</v>
      </c>
      <c r="Y569" s="109">
        <f>+IFERROR(VLOOKUP(G569,fechas!$A$1:$D$209,2,FALSE), " ")</f>
        <v>61</v>
      </c>
      <c r="Z569" s="109">
        <f t="shared" si="73"/>
        <v>63</v>
      </c>
      <c r="AA569" s="110" t="str">
        <f>+IFERROR(IF(S569&gt;0," ",Q569-variables!$C$9)," ")</f>
        <v xml:space="preserve"> </v>
      </c>
      <c r="AB569" s="111" t="str">
        <f t="shared" si="76"/>
        <v>RESPUESTA EXTEMPORÁNEA</v>
      </c>
      <c r="AC569" s="94" t="str">
        <f t="shared" si="77"/>
        <v>TRASLADO EXTEMPORÁNEO</v>
      </c>
      <c r="AD569" s="237" t="str">
        <f t="shared" si="74"/>
        <v>Respuesta EXTEMPORÁNEA a peticionario</v>
      </c>
      <c r="AE569" s="238" t="str">
        <f t="shared" si="75"/>
        <v>N/A</v>
      </c>
      <c r="AF569" s="239">
        <f t="shared" si="78"/>
        <v>1</v>
      </c>
      <c r="AG569" s="238">
        <f t="shared" si="79"/>
        <v>15</v>
      </c>
      <c r="AH569" s="111" t="s">
        <v>151</v>
      </c>
    </row>
    <row r="570" spans="2:34" s="111" customFormat="1" ht="24.95" hidden="1" customHeight="1">
      <c r="B570" s="64">
        <f t="shared" si="80"/>
        <v>567</v>
      </c>
      <c r="C570" s="65" t="s">
        <v>2141</v>
      </c>
      <c r="D570" s="65" t="s">
        <v>2142</v>
      </c>
      <c r="E570" s="65" t="s">
        <v>2139</v>
      </c>
      <c r="F570" s="64" t="s">
        <v>2</v>
      </c>
      <c r="G570" s="198">
        <v>46083</v>
      </c>
      <c r="H570" s="198">
        <v>46083</v>
      </c>
      <c r="I570" s="198">
        <v>46084</v>
      </c>
      <c r="J570" s="208" t="s">
        <v>2012</v>
      </c>
      <c r="K570" s="62" t="s">
        <v>151</v>
      </c>
      <c r="L570" s="62"/>
      <c r="M570" s="62"/>
      <c r="N570" s="64" t="s">
        <v>98</v>
      </c>
      <c r="O570" s="64">
        <f>IF(Tabla1[[#This Row],[FECHA RADICADO DE RESPUESTA A PETICIONARIO]]="","Sin respuesta",S570-G570)</f>
        <v>3</v>
      </c>
      <c r="P570" s="64">
        <v>2</v>
      </c>
      <c r="Q570" s="63">
        <f>+IFERROR(VLOOKUP(Z570, fechas!$B$1:$C$247, 2,FALSE), " ")</f>
        <v>46085</v>
      </c>
      <c r="R570" s="64" t="s">
        <v>90</v>
      </c>
      <c r="S570" s="85">
        <v>46086</v>
      </c>
      <c r="T570" s="64" t="s">
        <v>90</v>
      </c>
      <c r="U570" s="63" t="s">
        <v>90</v>
      </c>
      <c r="V570" s="64" t="s">
        <v>2143</v>
      </c>
      <c r="W570" s="64"/>
      <c r="X570" s="108">
        <f t="shared" si="72"/>
        <v>0</v>
      </c>
      <c r="Y570" s="109">
        <f>+IFERROR(VLOOKUP(G570,fechas!$A$1:$D$209,2,FALSE), " ")</f>
        <v>61</v>
      </c>
      <c r="Z570" s="109">
        <f t="shared" si="73"/>
        <v>63</v>
      </c>
      <c r="AA570" s="110" t="str">
        <f>+IFERROR(IF(S570&gt;0," ",Q570-variables!$C$9)," ")</f>
        <v xml:space="preserve"> </v>
      </c>
      <c r="AB570" s="111" t="str">
        <f t="shared" si="76"/>
        <v>RESPUESTA EXTEMPORÁNEA</v>
      </c>
      <c r="AC570" s="94" t="str">
        <f t="shared" si="77"/>
        <v>TRASLADO EXTEMPORÁNEO</v>
      </c>
      <c r="AD570" s="237" t="str">
        <f t="shared" si="74"/>
        <v>Respuesta EN TÉRMINOS a peticionario</v>
      </c>
      <c r="AE570" s="238" t="str">
        <f t="shared" si="75"/>
        <v>N/A</v>
      </c>
      <c r="AF570" s="239">
        <f t="shared" si="78"/>
        <v>1</v>
      </c>
      <c r="AG570" s="238">
        <f t="shared" si="79"/>
        <v>3</v>
      </c>
      <c r="AH570" s="111" t="s">
        <v>151</v>
      </c>
    </row>
    <row r="571" spans="2:34" s="111" customFormat="1" ht="24.95" hidden="1" customHeight="1">
      <c r="B571" s="64">
        <f t="shared" si="80"/>
        <v>568</v>
      </c>
      <c r="C571" s="65" t="s">
        <v>2144</v>
      </c>
      <c r="D571" s="65" t="s">
        <v>2145</v>
      </c>
      <c r="E571" s="65" t="s">
        <v>2146</v>
      </c>
      <c r="F571" s="64" t="s">
        <v>2</v>
      </c>
      <c r="G571" s="198">
        <v>46083</v>
      </c>
      <c r="H571" s="198">
        <v>46083</v>
      </c>
      <c r="I571" s="198">
        <v>46084</v>
      </c>
      <c r="J571" s="208" t="s">
        <v>2012</v>
      </c>
      <c r="K571" s="62" t="s">
        <v>46</v>
      </c>
      <c r="L571" s="62"/>
      <c r="M571" s="62"/>
      <c r="N571" s="64" t="s">
        <v>98</v>
      </c>
      <c r="O571" s="64">
        <f>IF(Tabla1[[#This Row],[FECHA RADICADO DE RESPUESTA A PETICIONARIO]]="","Sin respuesta",S571-G571)</f>
        <v>3</v>
      </c>
      <c r="P571" s="64">
        <v>2</v>
      </c>
      <c r="Q571" s="63">
        <f>+IFERROR(VLOOKUP(Z571, fechas!$B$1:$C$247, 2,FALSE), " ")</f>
        <v>46085</v>
      </c>
      <c r="R571" s="64" t="s">
        <v>2147</v>
      </c>
      <c r="S571" s="85">
        <v>46086</v>
      </c>
      <c r="T571" s="64" t="s">
        <v>2148</v>
      </c>
      <c r="U571" s="63">
        <v>46085</v>
      </c>
      <c r="V571" s="64" t="s">
        <v>2149</v>
      </c>
      <c r="W571" s="64"/>
      <c r="X571" s="108">
        <f t="shared" si="72"/>
        <v>0</v>
      </c>
      <c r="Y571" s="109">
        <f>+IFERROR(VLOOKUP(G571,fechas!$A$1:$D$209,2,FALSE), " ")</f>
        <v>61</v>
      </c>
      <c r="Z571" s="109">
        <f t="shared" si="73"/>
        <v>63</v>
      </c>
      <c r="AA571" s="110" t="str">
        <f>+IFERROR(IF(S571&gt;0," ",Q571-variables!$C$9)," ")</f>
        <v xml:space="preserve"> </v>
      </c>
      <c r="AB571" s="111" t="str">
        <f t="shared" si="76"/>
        <v>RESPUESTA EXTEMPORÁNEA</v>
      </c>
      <c r="AC571" s="94" t="str">
        <f t="shared" si="77"/>
        <v>TRASLADO OPORTUNO</v>
      </c>
      <c r="AD571" s="226" t="str">
        <f t="shared" si="74"/>
        <v>Respuesta EN TÉRMINOS a peticionario</v>
      </c>
      <c r="AE571" s="94" t="str">
        <f t="shared" si="75"/>
        <v>Traslado EN TÉRMINOS</v>
      </c>
      <c r="AF571" s="228">
        <f t="shared" si="78"/>
        <v>1</v>
      </c>
      <c r="AG571" s="94" t="str">
        <f t="shared" si="79"/>
        <v>N/A</v>
      </c>
    </row>
    <row r="572" spans="2:34" s="111" customFormat="1" ht="24.95" hidden="1" customHeight="1">
      <c r="B572" s="64">
        <f t="shared" si="80"/>
        <v>569</v>
      </c>
      <c r="C572" s="65" t="s">
        <v>2150</v>
      </c>
      <c r="D572" s="65" t="s">
        <v>2151</v>
      </c>
      <c r="E572" s="65" t="s">
        <v>536</v>
      </c>
      <c r="F572" s="64" t="s">
        <v>2</v>
      </c>
      <c r="G572" s="198">
        <v>46062</v>
      </c>
      <c r="H572" s="198">
        <v>46062</v>
      </c>
      <c r="I572" s="198">
        <v>46084</v>
      </c>
      <c r="J572" s="208" t="s">
        <v>1077</v>
      </c>
      <c r="K572" s="62" t="s">
        <v>1110</v>
      </c>
      <c r="L572" s="62"/>
      <c r="M572" s="62"/>
      <c r="N572" s="64" t="s">
        <v>89</v>
      </c>
      <c r="O572" s="64">
        <f>IF(Tabla1[[#This Row],[FECHA RADICADO DE RESPUESTA A PETICIONARIO]]="","Sin respuesta",S572-G572)</f>
        <v>24</v>
      </c>
      <c r="P572" s="64">
        <v>12</v>
      </c>
      <c r="Q572" s="63">
        <f>+IFERROR(VLOOKUP(Z572, fechas!$B$1:$C$247, 2,FALSE), " ")</f>
        <v>46078</v>
      </c>
      <c r="R572" s="64" t="s">
        <v>90</v>
      </c>
      <c r="S572" s="85">
        <v>46086</v>
      </c>
      <c r="T572" s="64" t="s">
        <v>90</v>
      </c>
      <c r="U572" s="85" t="s">
        <v>90</v>
      </c>
      <c r="V572" s="64" t="s">
        <v>2152</v>
      </c>
      <c r="W572" s="64"/>
      <c r="X572" s="108">
        <f t="shared" si="72"/>
        <v>0</v>
      </c>
      <c r="Y572" s="109">
        <f>+IFERROR(VLOOKUP(G572,fechas!$A$1:$D$209,2,FALSE), " ")</f>
        <v>46</v>
      </c>
      <c r="Z572" s="109">
        <f t="shared" si="73"/>
        <v>58</v>
      </c>
      <c r="AA572" s="110" t="str">
        <f>+IFERROR(IF(S572&gt;0," ",Q572-variables!$C$9)," ")</f>
        <v xml:space="preserve"> </v>
      </c>
      <c r="AB572" s="111" t="str">
        <f t="shared" si="76"/>
        <v>RESPUESTA EXTEMPORÁNEA</v>
      </c>
      <c r="AC572" s="94" t="str">
        <f t="shared" si="77"/>
        <v>TRASLADO EXTEMPORÁNEO</v>
      </c>
      <c r="AD572" s="226" t="str">
        <f t="shared" si="74"/>
        <v>Respuesta EXTEMPORÁNEA a peticionario</v>
      </c>
      <c r="AE572" s="94" t="str">
        <f t="shared" si="75"/>
        <v>N/A</v>
      </c>
      <c r="AF572" s="228">
        <f t="shared" si="78"/>
        <v>22</v>
      </c>
      <c r="AG572" s="94" t="str">
        <f t="shared" si="79"/>
        <v>N/A</v>
      </c>
    </row>
    <row r="573" spans="2:34" s="111" customFormat="1" ht="24.95" hidden="1" customHeight="1">
      <c r="B573" s="64">
        <f t="shared" si="80"/>
        <v>570</v>
      </c>
      <c r="C573" s="65" t="s">
        <v>2153</v>
      </c>
      <c r="D573" s="65" t="s">
        <v>2154</v>
      </c>
      <c r="E573" s="65" t="s">
        <v>2155</v>
      </c>
      <c r="F573" s="64" t="s">
        <v>2</v>
      </c>
      <c r="G573" s="198">
        <v>46079</v>
      </c>
      <c r="H573" s="198">
        <v>46079</v>
      </c>
      <c r="I573" s="198">
        <v>46084</v>
      </c>
      <c r="J573" s="208" t="s">
        <v>1077</v>
      </c>
      <c r="K573" s="62" t="s">
        <v>151</v>
      </c>
      <c r="L573" s="62"/>
      <c r="M573" s="62"/>
      <c r="N573" s="64" t="s">
        <v>98</v>
      </c>
      <c r="O573" s="64">
        <f>IF(Tabla1[[#This Row],[FECHA RADICADO DE RESPUESTA A PETICIONARIO]]="","Sin respuesta",S573-G573)</f>
        <v>7</v>
      </c>
      <c r="P573" s="64">
        <v>2</v>
      </c>
      <c r="Q573" s="63">
        <f>+IFERROR(VLOOKUP(Z573, fechas!$B$1:$C$247, 2,FALSE), " ")</f>
        <v>46083</v>
      </c>
      <c r="R573" s="64" t="s">
        <v>90</v>
      </c>
      <c r="S573" s="85">
        <v>46086</v>
      </c>
      <c r="T573" s="64" t="s">
        <v>90</v>
      </c>
      <c r="U573" s="63" t="s">
        <v>90</v>
      </c>
      <c r="V573" s="64" t="s">
        <v>2156</v>
      </c>
      <c r="W573" s="64"/>
      <c r="X573" s="108">
        <f t="shared" si="72"/>
        <v>0</v>
      </c>
      <c r="Y573" s="109">
        <f>+IFERROR(VLOOKUP(G573,fechas!$A$1:$D$209,2,FALSE), " ")</f>
        <v>59</v>
      </c>
      <c r="Z573" s="109">
        <f t="shared" si="73"/>
        <v>61</v>
      </c>
      <c r="AA573" s="110" t="str">
        <f>+IFERROR(IF(S573&gt;0," ",Q573-variables!$C$9)," ")</f>
        <v xml:space="preserve"> </v>
      </c>
      <c r="AB573" s="111" t="str">
        <f t="shared" si="76"/>
        <v>RESPUESTA EXTEMPORÁNEA</v>
      </c>
      <c r="AC573" s="94" t="str">
        <f t="shared" si="77"/>
        <v>TRASLADO EXTEMPORÁNEO</v>
      </c>
      <c r="AD573" s="237" t="str">
        <f t="shared" si="74"/>
        <v>Respuesta EXTEMPORÁNEA a peticionario</v>
      </c>
      <c r="AE573" s="238" t="str">
        <f t="shared" si="75"/>
        <v>N/A</v>
      </c>
      <c r="AF573" s="239">
        <f t="shared" si="78"/>
        <v>5</v>
      </c>
      <c r="AG573" s="238">
        <f t="shared" si="79"/>
        <v>7</v>
      </c>
      <c r="AH573" s="111" t="s">
        <v>151</v>
      </c>
    </row>
    <row r="574" spans="2:34" s="111" customFormat="1" ht="24.95" hidden="1" customHeight="1">
      <c r="B574" s="64">
        <f t="shared" si="80"/>
        <v>571</v>
      </c>
      <c r="C574" s="65" t="s">
        <v>2157</v>
      </c>
      <c r="D574" s="65" t="s">
        <v>2158</v>
      </c>
      <c r="E574" s="65" t="s">
        <v>2159</v>
      </c>
      <c r="F574" s="64" t="s">
        <v>3</v>
      </c>
      <c r="G574" s="198">
        <v>46059</v>
      </c>
      <c r="H574" s="198">
        <v>46059</v>
      </c>
      <c r="I574" s="198">
        <v>46084</v>
      </c>
      <c r="J574" s="208" t="s">
        <v>1077</v>
      </c>
      <c r="K574" s="62" t="s">
        <v>44</v>
      </c>
      <c r="L574" s="62"/>
      <c r="M574" s="62"/>
      <c r="N574" s="64" t="s">
        <v>98</v>
      </c>
      <c r="O574" s="64">
        <f>IF(Tabla1[[#This Row],[FECHA RADICADO DE RESPUESTA A PETICIONARIO]]="","Sin respuesta",S574-G574)</f>
        <v>28</v>
      </c>
      <c r="P574" s="64">
        <v>12</v>
      </c>
      <c r="Q574" s="63">
        <f>+IFERROR(VLOOKUP(Z574, fechas!$B$1:$C$247, 2,FALSE), " ")</f>
        <v>46077</v>
      </c>
      <c r="R574" s="64" t="s">
        <v>2160</v>
      </c>
      <c r="S574" s="85">
        <v>46087</v>
      </c>
      <c r="T574" s="64" t="s">
        <v>90</v>
      </c>
      <c r="U574" s="63" t="s">
        <v>90</v>
      </c>
      <c r="V574" s="64" t="s">
        <v>2161</v>
      </c>
      <c r="W574" s="64"/>
      <c r="X574" s="108">
        <f t="shared" si="72"/>
        <v>0</v>
      </c>
      <c r="Y574" s="109">
        <f>+IFERROR(VLOOKUP(G574,fechas!$A$1:$D$209,2,FALSE), " ")</f>
        <v>45</v>
      </c>
      <c r="Z574" s="109">
        <f t="shared" si="73"/>
        <v>57</v>
      </c>
      <c r="AA574" s="110" t="str">
        <f>+IFERROR(IF(S574&gt;0," ",Q574-variables!$C$9)," ")</f>
        <v xml:space="preserve"> </v>
      </c>
      <c r="AB574" s="111" t="str">
        <f t="shared" si="76"/>
        <v>RESPUESTA EXTEMPORÁNEA</v>
      </c>
      <c r="AC574" s="94" t="str">
        <f t="shared" si="77"/>
        <v>TRASLADO EXTEMPORÁNEO</v>
      </c>
      <c r="AD574" s="226" t="str">
        <f t="shared" si="74"/>
        <v>Respuesta EXTEMPORÁNEA a peticionario</v>
      </c>
      <c r="AE574" s="94" t="str">
        <f t="shared" si="75"/>
        <v>N/A</v>
      </c>
      <c r="AF574" s="228">
        <f t="shared" si="78"/>
        <v>25</v>
      </c>
      <c r="AG574" s="94" t="str">
        <f t="shared" si="79"/>
        <v>N/A</v>
      </c>
    </row>
    <row r="575" spans="2:34" s="111" customFormat="1" ht="24.95" hidden="1" customHeight="1">
      <c r="B575" s="64">
        <f t="shared" si="80"/>
        <v>572</v>
      </c>
      <c r="C575" s="65" t="s">
        <v>2162</v>
      </c>
      <c r="D575" s="65" t="s">
        <v>2163</v>
      </c>
      <c r="E575" s="65" t="s">
        <v>1071</v>
      </c>
      <c r="F575" s="64" t="s">
        <v>2</v>
      </c>
      <c r="G575" s="198">
        <v>46059</v>
      </c>
      <c r="H575" s="198">
        <v>46059</v>
      </c>
      <c r="I575" s="198">
        <v>46084</v>
      </c>
      <c r="J575" s="208" t="s">
        <v>1077</v>
      </c>
      <c r="K575" s="62" t="s">
        <v>45</v>
      </c>
      <c r="L575" s="62"/>
      <c r="M575" s="62"/>
      <c r="N575" s="64" t="s">
        <v>98</v>
      </c>
      <c r="O575" s="64">
        <f>IF(Tabla1[[#This Row],[FECHA RADICADO DE RESPUESTA A PETICIONARIO]]="","Sin respuesta",S575-G575)</f>
        <v>26</v>
      </c>
      <c r="P575" s="64">
        <v>12</v>
      </c>
      <c r="Q575" s="63">
        <f>+IFERROR(VLOOKUP(Z575, fechas!$B$1:$C$247, 2,FALSE), " ")</f>
        <v>46077</v>
      </c>
      <c r="R575" s="64" t="s">
        <v>2164</v>
      </c>
      <c r="S575" s="85">
        <v>46085</v>
      </c>
      <c r="T575" s="64" t="s">
        <v>90</v>
      </c>
      <c r="U575" s="63" t="s">
        <v>90</v>
      </c>
      <c r="V575" s="64"/>
      <c r="W575" s="64"/>
      <c r="X575" s="108">
        <f t="shared" si="72"/>
        <v>0</v>
      </c>
      <c r="Y575" s="109">
        <f>+IFERROR(VLOOKUP(G575,fechas!$A$1:$D$209,2,FALSE), " ")</f>
        <v>45</v>
      </c>
      <c r="Z575" s="109">
        <f t="shared" si="73"/>
        <v>57</v>
      </c>
      <c r="AA575" s="110" t="str">
        <f>+IFERROR(IF(S575&gt;0," ",Q575-variables!$C$9)," ")</f>
        <v xml:space="preserve"> </v>
      </c>
      <c r="AB575" s="111" t="str">
        <f t="shared" si="76"/>
        <v>RESPUESTA EXTEMPORÁNEA</v>
      </c>
      <c r="AC575" s="94" t="str">
        <f t="shared" si="77"/>
        <v>TRASLADO EXTEMPORÁNEO</v>
      </c>
      <c r="AD575" s="226" t="str">
        <f t="shared" si="74"/>
        <v>Respuesta EXTEMPORÁNEA a peticionario</v>
      </c>
      <c r="AE575" s="94" t="str">
        <f t="shared" si="75"/>
        <v>N/A</v>
      </c>
      <c r="AF575" s="228">
        <f t="shared" si="78"/>
        <v>25</v>
      </c>
      <c r="AG575" s="94" t="str">
        <f t="shared" si="79"/>
        <v>N/A</v>
      </c>
    </row>
    <row r="576" spans="2:34" s="111" customFormat="1" ht="24.95" hidden="1" customHeight="1">
      <c r="B576" s="64">
        <f t="shared" si="80"/>
        <v>573</v>
      </c>
      <c r="C576" s="65" t="s">
        <v>2165</v>
      </c>
      <c r="D576" s="65" t="s">
        <v>2166</v>
      </c>
      <c r="E576" s="65" t="s">
        <v>558</v>
      </c>
      <c r="F576" s="64" t="s">
        <v>2</v>
      </c>
      <c r="G576" s="198">
        <v>46062</v>
      </c>
      <c r="H576" s="198">
        <v>46066</v>
      </c>
      <c r="I576" s="198">
        <v>46084</v>
      </c>
      <c r="J576" s="208" t="s">
        <v>1077</v>
      </c>
      <c r="K576" s="62" t="s">
        <v>47</v>
      </c>
      <c r="L576" s="62"/>
      <c r="M576" s="62"/>
      <c r="N576" s="64" t="s">
        <v>89</v>
      </c>
      <c r="O576" s="64">
        <f>IF(Tabla1[[#This Row],[FECHA RADICADO DE RESPUESTA A PETICIONARIO]]="","Sin respuesta",S576-G576)</f>
        <v>23</v>
      </c>
      <c r="P576" s="64">
        <v>12</v>
      </c>
      <c r="Q576" s="63">
        <f>+IFERROR(VLOOKUP(Z576, fechas!$B$1:$C$247, 2,FALSE), " ")</f>
        <v>46078</v>
      </c>
      <c r="R576" s="64" t="s">
        <v>90</v>
      </c>
      <c r="S576" s="85">
        <v>46085</v>
      </c>
      <c r="T576" s="64" t="s">
        <v>90</v>
      </c>
      <c r="U576" s="63" t="s">
        <v>90</v>
      </c>
      <c r="V576" s="64"/>
      <c r="W576" s="64"/>
      <c r="X576" s="108">
        <f t="shared" si="72"/>
        <v>0</v>
      </c>
      <c r="Y576" s="109">
        <f>+IFERROR(VLOOKUP(G576,fechas!$A$1:$D$209,2,FALSE), " ")</f>
        <v>46</v>
      </c>
      <c r="Z576" s="109">
        <f t="shared" si="73"/>
        <v>58</v>
      </c>
      <c r="AA576" s="110" t="str">
        <f>+IFERROR(IF(S576&gt;0," ",Q576-variables!$C$9)," ")</f>
        <v xml:space="preserve"> </v>
      </c>
      <c r="AB576" s="111" t="str">
        <f t="shared" si="76"/>
        <v>RESPUESTA EXTEMPORÁNEA</v>
      </c>
      <c r="AC576" s="94" t="str">
        <f t="shared" si="77"/>
        <v>TRASLADO EXTEMPORÁNEO</v>
      </c>
      <c r="AD576" s="226" t="str">
        <f t="shared" si="74"/>
        <v>Respuesta EXTEMPORÁNEA a peticionario</v>
      </c>
      <c r="AE576" s="94" t="str">
        <f t="shared" si="75"/>
        <v>N/A</v>
      </c>
      <c r="AF576" s="228">
        <f t="shared" si="78"/>
        <v>22</v>
      </c>
      <c r="AG576" s="94" t="str">
        <f t="shared" si="79"/>
        <v>N/A</v>
      </c>
    </row>
    <row r="577" spans="2:34" s="111" customFormat="1" ht="24.95" hidden="1" customHeight="1">
      <c r="B577" s="64">
        <f t="shared" si="80"/>
        <v>574</v>
      </c>
      <c r="C577" s="65" t="s">
        <v>2167</v>
      </c>
      <c r="D577" s="65" t="s">
        <v>2168</v>
      </c>
      <c r="E577" s="65" t="s">
        <v>536</v>
      </c>
      <c r="F577" s="64" t="s">
        <v>2</v>
      </c>
      <c r="G577" s="198">
        <v>46063</v>
      </c>
      <c r="H577" s="198">
        <v>46063</v>
      </c>
      <c r="I577" s="198">
        <v>46084</v>
      </c>
      <c r="J577" s="208" t="s">
        <v>1077</v>
      </c>
      <c r="K577" s="62" t="s">
        <v>1110</v>
      </c>
      <c r="L577" s="62"/>
      <c r="M577" s="62"/>
      <c r="N577" s="64" t="s">
        <v>89</v>
      </c>
      <c r="O577" s="64">
        <f>IF(Tabla1[[#This Row],[FECHA RADICADO DE RESPUESTA A PETICIONARIO]]="","Sin respuesta",S577-G577)</f>
        <v>23</v>
      </c>
      <c r="P577" s="64">
        <v>12</v>
      </c>
      <c r="Q577" s="63">
        <f>+IFERROR(VLOOKUP(Z577, fechas!$B$1:$C$247, 2,FALSE), " ")</f>
        <v>46079</v>
      </c>
      <c r="R577" s="64" t="s">
        <v>90</v>
      </c>
      <c r="S577" s="85">
        <v>46086</v>
      </c>
      <c r="T577" s="64" t="s">
        <v>90</v>
      </c>
      <c r="U577" s="85" t="s">
        <v>90</v>
      </c>
      <c r="V577" s="64" t="s">
        <v>2169</v>
      </c>
      <c r="W577" s="64"/>
      <c r="X577" s="108">
        <f t="shared" si="72"/>
        <v>0</v>
      </c>
      <c r="Y577" s="109">
        <f>+IFERROR(VLOOKUP(G577,fechas!$A$1:$D$209,2,FALSE), " ")</f>
        <v>47</v>
      </c>
      <c r="Z577" s="109">
        <f t="shared" si="73"/>
        <v>59</v>
      </c>
      <c r="AA577" s="110" t="str">
        <f>+IFERROR(IF(S577&gt;0," ",Q577-variables!$C$9)," ")</f>
        <v xml:space="preserve"> </v>
      </c>
      <c r="AB577" s="111" t="str">
        <f t="shared" si="76"/>
        <v>RESPUESTA EXTEMPORÁNEA</v>
      </c>
      <c r="AC577" s="94" t="str">
        <f t="shared" si="77"/>
        <v>TRASLADO EXTEMPORÁNEO</v>
      </c>
      <c r="AD577" s="226" t="str">
        <f t="shared" si="74"/>
        <v>Respuesta EXTEMPORÁNEA a peticionario</v>
      </c>
      <c r="AE577" s="94" t="str">
        <f t="shared" si="75"/>
        <v>N/A</v>
      </c>
      <c r="AF577" s="228">
        <f t="shared" si="78"/>
        <v>21</v>
      </c>
      <c r="AG577" s="94" t="str">
        <f t="shared" si="79"/>
        <v>N/A</v>
      </c>
    </row>
    <row r="578" spans="2:34" s="111" customFormat="1" ht="24.95" hidden="1" customHeight="1">
      <c r="B578" s="64">
        <f t="shared" si="80"/>
        <v>575</v>
      </c>
      <c r="C578" s="65" t="s">
        <v>2170</v>
      </c>
      <c r="D578" s="62" t="s">
        <v>2171</v>
      </c>
      <c r="E578" s="62" t="s">
        <v>2172</v>
      </c>
      <c r="F578" s="64" t="s">
        <v>2</v>
      </c>
      <c r="G578" s="198">
        <v>46072</v>
      </c>
      <c r="H578" s="198">
        <v>46083</v>
      </c>
      <c r="I578" s="198">
        <v>46084</v>
      </c>
      <c r="J578" s="208" t="s">
        <v>1077</v>
      </c>
      <c r="K578" s="62" t="s">
        <v>151</v>
      </c>
      <c r="L578" s="62"/>
      <c r="M578" s="62"/>
      <c r="N578" s="64" t="s">
        <v>98</v>
      </c>
      <c r="O578" s="64">
        <f>IF(Tabla1[[#This Row],[FECHA RADICADO DE RESPUESTA A PETICIONARIO]]="","Sin respuesta",S578-G578)</f>
        <v>12</v>
      </c>
      <c r="P578" s="64">
        <v>2</v>
      </c>
      <c r="Q578" s="63">
        <f>+IFERROR(VLOOKUP(Z578, fechas!$B$1:$C$247, 2,FALSE), " ")</f>
        <v>46076</v>
      </c>
      <c r="R578" s="64" t="s">
        <v>90</v>
      </c>
      <c r="S578" s="85">
        <v>46084</v>
      </c>
      <c r="T578" s="64" t="s">
        <v>90</v>
      </c>
      <c r="U578" s="63" t="s">
        <v>90</v>
      </c>
      <c r="V578" s="64" t="s">
        <v>152</v>
      </c>
      <c r="W578" s="64"/>
      <c r="X578" s="108">
        <f t="shared" si="72"/>
        <v>0</v>
      </c>
      <c r="Y578" s="109">
        <f>+IFERROR(VLOOKUP(G578,fechas!$A$1:$D$209,2,FALSE), " ")</f>
        <v>54</v>
      </c>
      <c r="Z578" s="109">
        <f t="shared" si="73"/>
        <v>56</v>
      </c>
      <c r="AA578" s="110" t="str">
        <f>+IFERROR(IF(S578&gt;0," ",Q578-variables!$C$9)," ")</f>
        <v xml:space="preserve"> </v>
      </c>
      <c r="AB578" s="111" t="str">
        <f t="shared" si="76"/>
        <v>RESPUESTA EXTEMPORÁNEA</v>
      </c>
      <c r="AC578" s="94" t="str">
        <f t="shared" si="77"/>
        <v>TRASLADO EXTEMPORÁNEO</v>
      </c>
      <c r="AD578" s="237" t="str">
        <f t="shared" si="74"/>
        <v>Respuesta EXTEMPORÁNEA a peticionario</v>
      </c>
      <c r="AE578" s="238" t="str">
        <f t="shared" si="75"/>
        <v>N/A</v>
      </c>
      <c r="AF578" s="239">
        <f t="shared" si="78"/>
        <v>12</v>
      </c>
      <c r="AG578" s="238">
        <f t="shared" si="79"/>
        <v>12</v>
      </c>
      <c r="AH578" s="111" t="s">
        <v>151</v>
      </c>
    </row>
    <row r="579" spans="2:34" s="111" customFormat="1" ht="24.95" hidden="1" customHeight="1">
      <c r="B579" s="64">
        <f t="shared" si="80"/>
        <v>576</v>
      </c>
      <c r="C579" s="65" t="s">
        <v>2173</v>
      </c>
      <c r="D579" s="62" t="s">
        <v>2174</v>
      </c>
      <c r="E579" s="62" t="s">
        <v>2175</v>
      </c>
      <c r="F579" s="64" t="s">
        <v>2</v>
      </c>
      <c r="G579" s="198">
        <v>46077</v>
      </c>
      <c r="H579" s="198">
        <v>46083</v>
      </c>
      <c r="I579" s="198">
        <v>46084</v>
      </c>
      <c r="J579" s="208" t="s">
        <v>1077</v>
      </c>
      <c r="K579" s="62" t="s">
        <v>151</v>
      </c>
      <c r="L579" s="62"/>
      <c r="M579" s="62"/>
      <c r="N579" s="64" t="s">
        <v>98</v>
      </c>
      <c r="O579" s="64">
        <f>IF(Tabla1[[#This Row],[FECHA RADICADO DE RESPUESTA A PETICIONARIO]]="","Sin respuesta",S579-G579)</f>
        <v>7</v>
      </c>
      <c r="P579" s="64">
        <v>2</v>
      </c>
      <c r="Q579" s="63">
        <f>+IFERROR(VLOOKUP(Z579, fechas!$B$1:$C$247, 2,FALSE), " ")</f>
        <v>46079</v>
      </c>
      <c r="R579" s="64" t="s">
        <v>90</v>
      </c>
      <c r="S579" s="85">
        <v>46084</v>
      </c>
      <c r="T579" s="64" t="s">
        <v>90</v>
      </c>
      <c r="U579" s="63" t="s">
        <v>90</v>
      </c>
      <c r="V579" s="64" t="s">
        <v>2176</v>
      </c>
      <c r="W579" s="64"/>
      <c r="X579" s="108">
        <f t="shared" si="72"/>
        <v>0</v>
      </c>
      <c r="Y579" s="109">
        <f>+IFERROR(VLOOKUP(G579,fechas!$A$1:$D$209,2,FALSE), " ")</f>
        <v>57</v>
      </c>
      <c r="Z579" s="109">
        <f t="shared" si="73"/>
        <v>59</v>
      </c>
      <c r="AA579" s="110" t="str">
        <f>+IFERROR(IF(S579&gt;0," ",Q579-variables!$C$9)," ")</f>
        <v xml:space="preserve"> </v>
      </c>
      <c r="AB579" s="111" t="str">
        <f t="shared" si="76"/>
        <v>RESPUESTA EXTEMPORÁNEA</v>
      </c>
      <c r="AC579" s="94" t="str">
        <f t="shared" si="77"/>
        <v>TRASLADO EXTEMPORÁNEO</v>
      </c>
      <c r="AD579" s="237" t="str">
        <f t="shared" si="74"/>
        <v>Respuesta EXTEMPORÁNEA a peticionario</v>
      </c>
      <c r="AE579" s="238" t="str">
        <f t="shared" si="75"/>
        <v>N/A</v>
      </c>
      <c r="AF579" s="239">
        <f t="shared" si="78"/>
        <v>7</v>
      </c>
      <c r="AG579" s="238">
        <f t="shared" si="79"/>
        <v>7</v>
      </c>
      <c r="AH579" s="111" t="s">
        <v>151</v>
      </c>
    </row>
    <row r="580" spans="2:34" s="111" customFormat="1" ht="24.95" hidden="1" customHeight="1">
      <c r="B580" s="64">
        <f t="shared" si="80"/>
        <v>577</v>
      </c>
      <c r="C580" s="65" t="s">
        <v>2177</v>
      </c>
      <c r="D580" s="62" t="s">
        <v>2178</v>
      </c>
      <c r="E580" s="62" t="s">
        <v>213</v>
      </c>
      <c r="F580" s="64" t="s">
        <v>2</v>
      </c>
      <c r="G580" s="198">
        <v>46078</v>
      </c>
      <c r="H580" s="198">
        <v>46078</v>
      </c>
      <c r="I580" s="198">
        <v>46084</v>
      </c>
      <c r="J580" s="208" t="s">
        <v>1077</v>
      </c>
      <c r="K580" s="62" t="s">
        <v>37</v>
      </c>
      <c r="L580" s="62"/>
      <c r="M580" s="62"/>
      <c r="N580" s="64" t="s">
        <v>98</v>
      </c>
      <c r="O580" s="64">
        <f>IF(Tabla1[[#This Row],[FECHA RADICADO DE RESPUESTA A PETICIONARIO]]="","Sin respuesta",S580-G580)</f>
        <v>7</v>
      </c>
      <c r="P580" s="64">
        <v>12</v>
      </c>
      <c r="Q580" s="63">
        <f>+IFERROR(VLOOKUP(Z580, fechas!$B$1:$C$247, 2,FALSE), " ")</f>
        <v>46094</v>
      </c>
      <c r="R580" s="64" t="s">
        <v>2179</v>
      </c>
      <c r="S580" s="85">
        <v>46085</v>
      </c>
      <c r="T580" s="64" t="s">
        <v>90</v>
      </c>
      <c r="U580" s="63" t="s">
        <v>90</v>
      </c>
      <c r="V580" s="64" t="s">
        <v>2180</v>
      </c>
      <c r="W580" s="64"/>
      <c r="X580" s="108">
        <f t="shared" ref="X580:X643" si="81">IF(N580="PENDIENTE",1,0)</f>
        <v>0</v>
      </c>
      <c r="Y580" s="109">
        <f>+IFERROR(VLOOKUP(G580,fechas!$A$1:$D$209,2,FALSE), " ")</f>
        <v>58</v>
      </c>
      <c r="Z580" s="109">
        <f t="shared" ref="Z580:Z643" si="82">+IFERROR(Y580+P580, " ")</f>
        <v>70</v>
      </c>
      <c r="AA580" s="110" t="str">
        <f>+IFERROR(IF(S580&gt;0," ",Q580-variables!$C$9)," ")</f>
        <v xml:space="preserve"> </v>
      </c>
      <c r="AB580" s="111" t="str">
        <f t="shared" si="76"/>
        <v>RESPUESTA OPORTUNA</v>
      </c>
      <c r="AC580" s="94" t="str">
        <f t="shared" si="77"/>
        <v>TRASLADO EXTEMPORÁNEO</v>
      </c>
      <c r="AD580" s="226" t="str">
        <f t="shared" ref="AD580:AD643" si="83">+IF((S580-G580)&gt;P580+3,"Respuesta EXTEMPORÁNEA a peticionario","Respuesta EN TÉRMINOS a peticionario")</f>
        <v>Respuesta EN TÉRMINOS a peticionario</v>
      </c>
      <c r="AE580" s="94" t="str">
        <f t="shared" ref="AE580:AE643" si="84">+IF(U580&lt;&gt;"N/A",IF((U580-G580)&gt;P580+3,"Traslado EXTEMPORÁNEO","Traslado EN TÉRMINOS"),U580)</f>
        <v>N/A</v>
      </c>
      <c r="AF580" s="228">
        <f t="shared" si="78"/>
        <v>6</v>
      </c>
      <c r="AG580" s="94" t="str">
        <f t="shared" si="79"/>
        <v>N/A</v>
      </c>
    </row>
    <row r="581" spans="2:34" s="111" customFormat="1" ht="24.95" hidden="1" customHeight="1">
      <c r="B581" s="64">
        <f t="shared" si="80"/>
        <v>578</v>
      </c>
      <c r="C581" s="65" t="s">
        <v>2181</v>
      </c>
      <c r="D581" s="62" t="s">
        <v>2182</v>
      </c>
      <c r="E581" s="62" t="s">
        <v>2183</v>
      </c>
      <c r="F581" s="64" t="s">
        <v>2</v>
      </c>
      <c r="G581" s="198">
        <v>46078</v>
      </c>
      <c r="H581" s="198">
        <v>46078</v>
      </c>
      <c r="I581" s="198">
        <v>46084</v>
      </c>
      <c r="J581" s="208" t="s">
        <v>1077</v>
      </c>
      <c r="K581" s="62" t="s">
        <v>46</v>
      </c>
      <c r="L581" s="62"/>
      <c r="M581" s="62"/>
      <c r="N581" s="64" t="s">
        <v>98</v>
      </c>
      <c r="O581" s="64">
        <f>IF(Tabla1[[#This Row],[FECHA RADICADO DE RESPUESTA A PETICIONARIO]]="","Sin respuesta",S581-G581)</f>
        <v>7</v>
      </c>
      <c r="P581" s="64">
        <v>12</v>
      </c>
      <c r="Q581" s="63">
        <f>+IFERROR(VLOOKUP(Z581, fechas!$B$1:$C$247, 2,FALSE), " ")</f>
        <v>46094</v>
      </c>
      <c r="R581" s="64" t="s">
        <v>2184</v>
      </c>
      <c r="S581" s="85">
        <v>46085</v>
      </c>
      <c r="T581" s="64" t="s">
        <v>90</v>
      </c>
      <c r="U581" s="63" t="s">
        <v>90</v>
      </c>
      <c r="V581" s="64"/>
      <c r="W581" s="64"/>
      <c r="X581" s="108">
        <f t="shared" si="81"/>
        <v>0</v>
      </c>
      <c r="Y581" s="109">
        <f>+IFERROR(VLOOKUP(G581,fechas!$A$1:$D$209,2,FALSE), " ")</f>
        <v>58</v>
      </c>
      <c r="Z581" s="109">
        <f t="shared" si="82"/>
        <v>70</v>
      </c>
      <c r="AA581" s="110" t="str">
        <f>+IFERROR(IF(S581&gt;0," ",Q581-variables!$C$9)," ")</f>
        <v xml:space="preserve"> </v>
      </c>
      <c r="AB581" s="111" t="str">
        <f t="shared" ref="AB581:AB644" si="85">IF(S581="","SIN RESPUESTA",IF(S581&lt;=Q581,"RESPUESTA OPORTUNA","RESPUESTA EXTEMPORÁNEA"))</f>
        <v>RESPUESTA OPORTUNA</v>
      </c>
      <c r="AC581" s="94" t="str">
        <f t="shared" ref="AC581:AC644" si="86">IF(U581="","SIN TRASLADO",IF(U581&lt;=Q581,"TRASLADO OPORTUNO","TRASLADO EXTEMPORÁNEO"))</f>
        <v>TRASLADO EXTEMPORÁNEO</v>
      </c>
      <c r="AD581" s="226" t="str">
        <f t="shared" si="83"/>
        <v>Respuesta EN TÉRMINOS a peticionario</v>
      </c>
      <c r="AE581" s="94" t="str">
        <f t="shared" si="84"/>
        <v>N/A</v>
      </c>
      <c r="AF581" s="228">
        <f t="shared" ref="AF581:AF644" si="87">+I581-G581</f>
        <v>6</v>
      </c>
      <c r="AG581" s="94" t="str">
        <f t="shared" ref="AG581:AG644" si="88">+IF(AH581="ASIGNÓ A OTRA DEPENDENCIA",S581-G581,"N/A")</f>
        <v>N/A</v>
      </c>
    </row>
    <row r="582" spans="2:34" s="111" customFormat="1" ht="24.95" hidden="1" customHeight="1">
      <c r="B582" s="64">
        <f t="shared" ref="B582:B645" si="89">B581+1</f>
        <v>579</v>
      </c>
      <c r="C582" s="65" t="s">
        <v>2185</v>
      </c>
      <c r="D582" s="62" t="s">
        <v>2186</v>
      </c>
      <c r="E582" s="62" t="s">
        <v>536</v>
      </c>
      <c r="F582" s="64" t="s">
        <v>2</v>
      </c>
      <c r="G582" s="198">
        <v>46078</v>
      </c>
      <c r="H582" s="198">
        <v>46078</v>
      </c>
      <c r="I582" s="198">
        <v>46084</v>
      </c>
      <c r="J582" s="208" t="s">
        <v>1077</v>
      </c>
      <c r="K582" s="62" t="s">
        <v>27</v>
      </c>
      <c r="L582" s="62"/>
      <c r="M582" s="62"/>
      <c r="N582" s="64" t="s">
        <v>89</v>
      </c>
      <c r="O582" s="64">
        <f>IF(Tabla1[[#This Row],[FECHA RADICADO DE RESPUESTA A PETICIONARIO]]="","Sin respuesta",S582-G582)</f>
        <v>14</v>
      </c>
      <c r="P582" s="64">
        <v>12</v>
      </c>
      <c r="Q582" s="63">
        <f>+IFERROR(VLOOKUP(Z582, fechas!$B$1:$C$247, 2,FALSE), " ")</f>
        <v>46094</v>
      </c>
      <c r="R582" s="64" t="s">
        <v>90</v>
      </c>
      <c r="S582" s="85">
        <v>46092</v>
      </c>
      <c r="T582" s="64" t="s">
        <v>90</v>
      </c>
      <c r="U582" s="63" t="s">
        <v>90</v>
      </c>
      <c r="V582" s="64" t="s">
        <v>2187</v>
      </c>
      <c r="W582" s="64"/>
      <c r="X582" s="108">
        <f t="shared" si="81"/>
        <v>0</v>
      </c>
      <c r="Y582" s="109">
        <f>+IFERROR(VLOOKUP(G582,fechas!$A$1:$D$209,2,FALSE), " ")</f>
        <v>58</v>
      </c>
      <c r="Z582" s="109">
        <f t="shared" si="82"/>
        <v>70</v>
      </c>
      <c r="AA582" s="110" t="str">
        <f>+IFERROR(IF(S582&gt;0," ",Q582-variables!$C$9)," ")</f>
        <v xml:space="preserve"> </v>
      </c>
      <c r="AB582" s="111" t="str">
        <f t="shared" si="85"/>
        <v>RESPUESTA OPORTUNA</v>
      </c>
      <c r="AC582" s="94" t="str">
        <f t="shared" si="86"/>
        <v>TRASLADO EXTEMPORÁNEO</v>
      </c>
      <c r="AD582" s="226" t="str">
        <f t="shared" si="83"/>
        <v>Respuesta EN TÉRMINOS a peticionario</v>
      </c>
      <c r="AE582" s="94" t="str">
        <f t="shared" si="84"/>
        <v>N/A</v>
      </c>
      <c r="AF582" s="228">
        <f t="shared" si="87"/>
        <v>6</v>
      </c>
      <c r="AG582" s="94" t="str">
        <f t="shared" si="88"/>
        <v>N/A</v>
      </c>
    </row>
    <row r="583" spans="2:34" s="111" customFormat="1" ht="24.95" hidden="1" customHeight="1">
      <c r="B583" s="64">
        <f t="shared" si="89"/>
        <v>580</v>
      </c>
      <c r="C583" s="65" t="s">
        <v>2188</v>
      </c>
      <c r="D583" s="62" t="s">
        <v>2189</v>
      </c>
      <c r="E583" s="62" t="s">
        <v>536</v>
      </c>
      <c r="F583" s="64" t="s">
        <v>2</v>
      </c>
      <c r="G583" s="198">
        <v>46078</v>
      </c>
      <c r="H583" s="198">
        <v>46078</v>
      </c>
      <c r="I583" s="198">
        <v>46084</v>
      </c>
      <c r="J583" s="208" t="s">
        <v>1077</v>
      </c>
      <c r="K583" s="62" t="s">
        <v>36</v>
      </c>
      <c r="L583" s="62"/>
      <c r="M583" s="62"/>
      <c r="N583" s="64" t="s">
        <v>89</v>
      </c>
      <c r="O583" s="64">
        <f>IF(Tabla1[[#This Row],[FECHA RADICADO DE RESPUESTA A PETICIONARIO]]="","Sin respuesta",S583-G583)</f>
        <v>20</v>
      </c>
      <c r="P583" s="64">
        <v>12</v>
      </c>
      <c r="Q583" s="63">
        <f>+IFERROR(VLOOKUP(Z583, fechas!$B$1:$C$247, 2,FALSE), " ")</f>
        <v>46094</v>
      </c>
      <c r="R583" s="64" t="s">
        <v>90</v>
      </c>
      <c r="S583" s="85">
        <v>46098</v>
      </c>
      <c r="T583" s="64" t="s">
        <v>90</v>
      </c>
      <c r="U583" s="63" t="s">
        <v>90</v>
      </c>
      <c r="V583" s="64" t="s">
        <v>2190</v>
      </c>
      <c r="W583" s="64"/>
      <c r="X583" s="108">
        <f t="shared" si="81"/>
        <v>0</v>
      </c>
      <c r="Y583" s="109">
        <f>+IFERROR(VLOOKUP(G583,fechas!$A$1:$D$209,2,FALSE), " ")</f>
        <v>58</v>
      </c>
      <c r="Z583" s="109">
        <f t="shared" si="82"/>
        <v>70</v>
      </c>
      <c r="AA583" s="110" t="str">
        <f>+IFERROR(IF(S583&gt;0," ",Q583-variables!$C$9)," ")</f>
        <v xml:space="preserve"> </v>
      </c>
      <c r="AB583" s="111" t="str">
        <f t="shared" si="85"/>
        <v>RESPUESTA EXTEMPORÁNEA</v>
      </c>
      <c r="AC583" s="94" t="str">
        <f t="shared" si="86"/>
        <v>TRASLADO EXTEMPORÁNEO</v>
      </c>
      <c r="AD583" s="226" t="str">
        <f t="shared" si="83"/>
        <v>Respuesta EXTEMPORÁNEA a peticionario</v>
      </c>
      <c r="AE583" s="94" t="str">
        <f t="shared" si="84"/>
        <v>N/A</v>
      </c>
      <c r="AF583" s="228">
        <f t="shared" si="87"/>
        <v>6</v>
      </c>
      <c r="AG583" s="94" t="str">
        <f t="shared" si="88"/>
        <v>N/A</v>
      </c>
    </row>
    <row r="584" spans="2:34" s="111" customFormat="1" ht="24.95" hidden="1" customHeight="1">
      <c r="B584" s="64">
        <f t="shared" si="89"/>
        <v>581</v>
      </c>
      <c r="C584" s="65" t="s">
        <v>2191</v>
      </c>
      <c r="D584" s="62" t="s">
        <v>2192</v>
      </c>
      <c r="E584" s="62" t="s">
        <v>2193</v>
      </c>
      <c r="F584" s="64" t="s">
        <v>2</v>
      </c>
      <c r="G584" s="198">
        <v>46079</v>
      </c>
      <c r="H584" s="198">
        <v>46079</v>
      </c>
      <c r="I584" s="198">
        <v>46084</v>
      </c>
      <c r="J584" s="208" t="s">
        <v>1077</v>
      </c>
      <c r="K584" s="62" t="s">
        <v>151</v>
      </c>
      <c r="L584" s="62"/>
      <c r="M584" s="62"/>
      <c r="N584" s="64" t="s">
        <v>98</v>
      </c>
      <c r="O584" s="64">
        <f>IF(Tabla1[[#This Row],[FECHA RADICADO DE RESPUESTA A PETICIONARIO]]="","Sin respuesta",S584-G584)</f>
        <v>5</v>
      </c>
      <c r="P584" s="64">
        <v>2</v>
      </c>
      <c r="Q584" s="63">
        <f>+IFERROR(VLOOKUP(Z584, fechas!$B$1:$C$247, 2,FALSE), " ")</f>
        <v>46083</v>
      </c>
      <c r="R584" s="64" t="s">
        <v>90</v>
      </c>
      <c r="S584" s="85">
        <v>46084</v>
      </c>
      <c r="T584" s="64" t="s">
        <v>90</v>
      </c>
      <c r="U584" s="63" t="s">
        <v>90</v>
      </c>
      <c r="V584" s="64" t="s">
        <v>295</v>
      </c>
      <c r="W584" s="64"/>
      <c r="X584" s="108">
        <f t="shared" si="81"/>
        <v>0</v>
      </c>
      <c r="Y584" s="109">
        <f>+IFERROR(VLOOKUP(G584,fechas!$A$1:$D$209,2,FALSE), " ")</f>
        <v>59</v>
      </c>
      <c r="Z584" s="109">
        <f t="shared" si="82"/>
        <v>61</v>
      </c>
      <c r="AA584" s="110" t="str">
        <f>+IFERROR(IF(S584&gt;0," ",Q584-variables!$C$9)," ")</f>
        <v xml:space="preserve"> </v>
      </c>
      <c r="AB584" s="111" t="str">
        <f t="shared" si="85"/>
        <v>RESPUESTA EXTEMPORÁNEA</v>
      </c>
      <c r="AC584" s="94" t="str">
        <f t="shared" si="86"/>
        <v>TRASLADO EXTEMPORÁNEO</v>
      </c>
      <c r="AD584" s="237" t="str">
        <f t="shared" si="83"/>
        <v>Respuesta EN TÉRMINOS a peticionario</v>
      </c>
      <c r="AE584" s="238" t="str">
        <f t="shared" si="84"/>
        <v>N/A</v>
      </c>
      <c r="AF584" s="239">
        <f t="shared" si="87"/>
        <v>5</v>
      </c>
      <c r="AG584" s="238">
        <f t="shared" si="88"/>
        <v>5</v>
      </c>
      <c r="AH584" s="111" t="s">
        <v>151</v>
      </c>
    </row>
    <row r="585" spans="2:34" s="111" customFormat="1" ht="24.95" hidden="1" customHeight="1">
      <c r="B585" s="64">
        <f t="shared" si="89"/>
        <v>582</v>
      </c>
      <c r="C585" s="65" t="s">
        <v>2194</v>
      </c>
      <c r="D585" s="62" t="s">
        <v>2195</v>
      </c>
      <c r="E585" s="62" t="s">
        <v>2196</v>
      </c>
      <c r="F585" s="64" t="s">
        <v>2</v>
      </c>
      <c r="G585" s="198">
        <v>46084</v>
      </c>
      <c r="H585" s="198">
        <v>46084</v>
      </c>
      <c r="I585" s="198">
        <v>46084</v>
      </c>
      <c r="J585" s="208" t="s">
        <v>2012</v>
      </c>
      <c r="K585" s="62" t="s">
        <v>151</v>
      </c>
      <c r="L585" s="62"/>
      <c r="M585" s="62"/>
      <c r="N585" s="64" t="s">
        <v>98</v>
      </c>
      <c r="O585" s="64">
        <f>IF(Tabla1[[#This Row],[FECHA RADICADO DE RESPUESTA A PETICIONARIO]]="","Sin respuesta",S585-G585)</f>
        <v>0</v>
      </c>
      <c r="P585" s="64">
        <v>2</v>
      </c>
      <c r="Q585" s="63">
        <f>+IFERROR(VLOOKUP(Z585, fechas!$B$1:$C$247, 2,FALSE), " ")</f>
        <v>46086</v>
      </c>
      <c r="R585" s="64" t="s">
        <v>90</v>
      </c>
      <c r="S585" s="85">
        <v>46084</v>
      </c>
      <c r="T585" s="64" t="s">
        <v>90</v>
      </c>
      <c r="U585" s="63" t="s">
        <v>90</v>
      </c>
      <c r="V585" s="64" t="s">
        <v>2197</v>
      </c>
      <c r="W585" s="64"/>
      <c r="X585" s="108">
        <f t="shared" si="81"/>
        <v>0</v>
      </c>
      <c r="Y585" s="109">
        <f>+IFERROR(VLOOKUP(G585,fechas!$A$1:$D$209,2,FALSE), " ")</f>
        <v>62</v>
      </c>
      <c r="Z585" s="109">
        <f t="shared" si="82"/>
        <v>64</v>
      </c>
      <c r="AA585" s="110" t="str">
        <f>+IFERROR(IF(S585&gt;0," ",Q585-variables!$C$9)," ")</f>
        <v xml:space="preserve"> </v>
      </c>
      <c r="AB585" s="111" t="str">
        <f t="shared" si="85"/>
        <v>RESPUESTA OPORTUNA</v>
      </c>
      <c r="AC585" s="94" t="str">
        <f t="shared" si="86"/>
        <v>TRASLADO EXTEMPORÁNEO</v>
      </c>
      <c r="AD585" s="237" t="str">
        <f t="shared" si="83"/>
        <v>Respuesta EN TÉRMINOS a peticionario</v>
      </c>
      <c r="AE585" s="238" t="str">
        <f t="shared" si="84"/>
        <v>N/A</v>
      </c>
      <c r="AF585" s="239">
        <f t="shared" si="87"/>
        <v>0</v>
      </c>
      <c r="AG585" s="238">
        <f t="shared" si="88"/>
        <v>0</v>
      </c>
      <c r="AH585" s="111" t="s">
        <v>151</v>
      </c>
    </row>
    <row r="586" spans="2:34" s="111" customFormat="1" ht="24.95" hidden="1" customHeight="1">
      <c r="B586" s="64">
        <f t="shared" si="89"/>
        <v>583</v>
      </c>
      <c r="C586" s="65" t="s">
        <v>2198</v>
      </c>
      <c r="D586" s="62" t="s">
        <v>2199</v>
      </c>
      <c r="E586" s="62" t="s">
        <v>189</v>
      </c>
      <c r="F586" s="64" t="s">
        <v>2</v>
      </c>
      <c r="G586" s="198">
        <v>46084</v>
      </c>
      <c r="H586" s="198">
        <v>46084</v>
      </c>
      <c r="I586" s="198">
        <v>46084</v>
      </c>
      <c r="J586" s="208" t="s">
        <v>2012</v>
      </c>
      <c r="K586" s="62" t="s">
        <v>47</v>
      </c>
      <c r="L586" s="62"/>
      <c r="M586" s="62"/>
      <c r="N586" s="64" t="s">
        <v>89</v>
      </c>
      <c r="O586" s="64">
        <f>IF(Tabla1[[#This Row],[FECHA RADICADO DE RESPUESTA A PETICIONARIO]]="","Sin respuesta",S586-G586)</f>
        <v>1</v>
      </c>
      <c r="P586" s="64">
        <v>12</v>
      </c>
      <c r="Q586" s="63">
        <f>+IFERROR(VLOOKUP(Z586, fechas!$B$1:$C$247, 2,FALSE), " ")</f>
        <v>46100</v>
      </c>
      <c r="R586" s="64" t="s">
        <v>90</v>
      </c>
      <c r="S586" s="85">
        <v>46085</v>
      </c>
      <c r="T586" s="64" t="s">
        <v>90</v>
      </c>
      <c r="U586" s="63" t="s">
        <v>90</v>
      </c>
      <c r="V586" s="64" t="s">
        <v>2041</v>
      </c>
      <c r="W586" s="64"/>
      <c r="X586" s="108">
        <f t="shared" si="81"/>
        <v>0</v>
      </c>
      <c r="Y586" s="109">
        <f>+IFERROR(VLOOKUP(G586,fechas!$A$1:$D$209,2,FALSE), " ")</f>
        <v>62</v>
      </c>
      <c r="Z586" s="109">
        <f t="shared" si="82"/>
        <v>74</v>
      </c>
      <c r="AA586" s="110" t="str">
        <f>+IFERROR(IF(S586&gt;0," ",Q586-variables!$C$9)," ")</f>
        <v xml:space="preserve"> </v>
      </c>
      <c r="AB586" s="111" t="str">
        <f t="shared" si="85"/>
        <v>RESPUESTA OPORTUNA</v>
      </c>
      <c r="AC586" s="94" t="str">
        <f t="shared" si="86"/>
        <v>TRASLADO EXTEMPORÁNEO</v>
      </c>
      <c r="AD586" s="226" t="str">
        <f t="shared" si="83"/>
        <v>Respuesta EN TÉRMINOS a peticionario</v>
      </c>
      <c r="AE586" s="94" t="str">
        <f t="shared" si="84"/>
        <v>N/A</v>
      </c>
      <c r="AF586" s="228">
        <f t="shared" si="87"/>
        <v>0</v>
      </c>
      <c r="AG586" s="94" t="str">
        <f t="shared" si="88"/>
        <v>N/A</v>
      </c>
    </row>
    <row r="587" spans="2:34" s="111" customFormat="1" ht="24.95" hidden="1" customHeight="1">
      <c r="B587" s="64">
        <f t="shared" si="89"/>
        <v>584</v>
      </c>
      <c r="C587" s="65" t="s">
        <v>2200</v>
      </c>
      <c r="D587" s="62" t="s">
        <v>2201</v>
      </c>
      <c r="E587" s="62" t="s">
        <v>2202</v>
      </c>
      <c r="F587" s="64" t="s">
        <v>2</v>
      </c>
      <c r="G587" s="198">
        <v>46084</v>
      </c>
      <c r="H587" s="198">
        <v>46084</v>
      </c>
      <c r="I587" s="198">
        <v>46084</v>
      </c>
      <c r="J587" s="208" t="s">
        <v>2012</v>
      </c>
      <c r="K587" s="62" t="s">
        <v>151</v>
      </c>
      <c r="L587" s="62"/>
      <c r="M587" s="62"/>
      <c r="N587" s="64" t="s">
        <v>98</v>
      </c>
      <c r="O587" s="64">
        <f>IF(Tabla1[[#This Row],[FECHA RADICADO DE RESPUESTA A PETICIONARIO]]="","Sin respuesta",S587-G587)</f>
        <v>0</v>
      </c>
      <c r="P587" s="64">
        <v>2</v>
      </c>
      <c r="Q587" s="63">
        <f>+IFERROR(VLOOKUP(Z587, fechas!$B$1:$C$247, 2,FALSE), " ")</f>
        <v>46086</v>
      </c>
      <c r="R587" s="64" t="s">
        <v>90</v>
      </c>
      <c r="S587" s="85">
        <v>46084</v>
      </c>
      <c r="T587" s="64" t="s">
        <v>90</v>
      </c>
      <c r="U587" s="63" t="s">
        <v>90</v>
      </c>
      <c r="V587" s="64" t="s">
        <v>2203</v>
      </c>
      <c r="W587" s="64"/>
      <c r="X587" s="108">
        <f t="shared" si="81"/>
        <v>0</v>
      </c>
      <c r="Y587" s="109">
        <f>+IFERROR(VLOOKUP(G587,fechas!$A$1:$D$209,2,FALSE), " ")</f>
        <v>62</v>
      </c>
      <c r="Z587" s="109">
        <f t="shared" si="82"/>
        <v>64</v>
      </c>
      <c r="AA587" s="110" t="str">
        <f>+IFERROR(IF(S587&gt;0," ",Q587-variables!$C$9)," ")</f>
        <v xml:space="preserve"> </v>
      </c>
      <c r="AB587" s="111" t="str">
        <f t="shared" si="85"/>
        <v>RESPUESTA OPORTUNA</v>
      </c>
      <c r="AC587" s="94" t="str">
        <f t="shared" si="86"/>
        <v>TRASLADO EXTEMPORÁNEO</v>
      </c>
      <c r="AD587" s="237" t="str">
        <f t="shared" si="83"/>
        <v>Respuesta EN TÉRMINOS a peticionario</v>
      </c>
      <c r="AE587" s="238" t="str">
        <f t="shared" si="84"/>
        <v>N/A</v>
      </c>
      <c r="AF587" s="239">
        <f t="shared" si="87"/>
        <v>0</v>
      </c>
      <c r="AG587" s="238">
        <f t="shared" si="88"/>
        <v>0</v>
      </c>
      <c r="AH587" s="111" t="s">
        <v>151</v>
      </c>
    </row>
    <row r="588" spans="2:34" s="111" customFormat="1" ht="24.95" hidden="1" customHeight="1">
      <c r="B588" s="64">
        <f t="shared" si="89"/>
        <v>585</v>
      </c>
      <c r="C588" s="65" t="s">
        <v>2204</v>
      </c>
      <c r="D588" s="62" t="s">
        <v>2205</v>
      </c>
      <c r="E588" s="62" t="s">
        <v>2206</v>
      </c>
      <c r="F588" s="64" t="s">
        <v>2</v>
      </c>
      <c r="G588" s="198">
        <v>46084</v>
      </c>
      <c r="H588" s="198">
        <v>46084</v>
      </c>
      <c r="I588" s="198">
        <v>46084</v>
      </c>
      <c r="J588" s="208" t="s">
        <v>2012</v>
      </c>
      <c r="K588" s="62" t="s">
        <v>1821</v>
      </c>
      <c r="L588" s="62"/>
      <c r="M588" s="62"/>
      <c r="N588" s="64" t="s">
        <v>98</v>
      </c>
      <c r="O588" s="64">
        <f>IF(Tabla1[[#This Row],[FECHA RADICADO DE RESPUESTA A PETICIONARIO]]="","Sin respuesta",S588-G588)</f>
        <v>8</v>
      </c>
      <c r="P588" s="64">
        <v>2</v>
      </c>
      <c r="Q588" s="63">
        <f>+IFERROR(VLOOKUP(Z588, fechas!$B$1:$C$247, 2,FALSE), " ")</f>
        <v>46086</v>
      </c>
      <c r="R588" s="64" t="s">
        <v>2207</v>
      </c>
      <c r="S588" s="85">
        <v>46092</v>
      </c>
      <c r="T588" s="64" t="s">
        <v>2208</v>
      </c>
      <c r="U588" s="63">
        <v>46086</v>
      </c>
      <c r="V588" s="64" t="s">
        <v>2209</v>
      </c>
      <c r="W588" s="64"/>
      <c r="X588" s="108">
        <f t="shared" si="81"/>
        <v>0</v>
      </c>
      <c r="Y588" s="109">
        <f>+IFERROR(VLOOKUP(G588,fechas!$A$1:$D$209,2,FALSE), " ")</f>
        <v>62</v>
      </c>
      <c r="Z588" s="109">
        <f t="shared" si="82"/>
        <v>64</v>
      </c>
      <c r="AA588" s="110" t="str">
        <f>+IFERROR(IF(S588&gt;0," ",Q588-variables!$C$9)," ")</f>
        <v xml:space="preserve"> </v>
      </c>
      <c r="AB588" s="111" t="str">
        <f t="shared" si="85"/>
        <v>RESPUESTA EXTEMPORÁNEA</v>
      </c>
      <c r="AC588" s="94" t="str">
        <f t="shared" si="86"/>
        <v>TRASLADO OPORTUNO</v>
      </c>
      <c r="AD588" s="226" t="str">
        <f t="shared" si="83"/>
        <v>Respuesta EXTEMPORÁNEA a peticionario</v>
      </c>
      <c r="AE588" s="94" t="str">
        <f t="shared" si="84"/>
        <v>Traslado EN TÉRMINOS</v>
      </c>
      <c r="AF588" s="228">
        <f t="shared" si="87"/>
        <v>0</v>
      </c>
      <c r="AG588" s="94" t="str">
        <f t="shared" si="88"/>
        <v>N/A</v>
      </c>
    </row>
    <row r="589" spans="2:34" s="111" customFormat="1" ht="24.95" hidden="1" customHeight="1">
      <c r="B589" s="64">
        <f t="shared" si="89"/>
        <v>586</v>
      </c>
      <c r="C589" s="65" t="s">
        <v>2210</v>
      </c>
      <c r="D589" s="62" t="s">
        <v>2211</v>
      </c>
      <c r="E589" s="62" t="s">
        <v>2212</v>
      </c>
      <c r="F589" s="64" t="s">
        <v>2</v>
      </c>
      <c r="G589" s="198">
        <v>46084</v>
      </c>
      <c r="H589" s="198">
        <v>46084</v>
      </c>
      <c r="I589" s="198">
        <v>46084</v>
      </c>
      <c r="J589" s="208" t="s">
        <v>2012</v>
      </c>
      <c r="K589" s="62" t="s">
        <v>151</v>
      </c>
      <c r="L589" s="62"/>
      <c r="M589" s="62"/>
      <c r="N589" s="64" t="s">
        <v>98</v>
      </c>
      <c r="O589" s="64">
        <f>IF(Tabla1[[#This Row],[FECHA RADICADO DE RESPUESTA A PETICIONARIO]]="","Sin respuesta",S589-G589)</f>
        <v>0</v>
      </c>
      <c r="P589" s="64">
        <v>2</v>
      </c>
      <c r="Q589" s="63">
        <f>+IFERROR(VLOOKUP(Z589, fechas!$B$1:$C$247, 2,FALSE), " ")</f>
        <v>46086</v>
      </c>
      <c r="R589" s="64" t="s">
        <v>90</v>
      </c>
      <c r="S589" s="85">
        <v>46084</v>
      </c>
      <c r="T589" s="64" t="s">
        <v>90</v>
      </c>
      <c r="U589" s="63" t="s">
        <v>90</v>
      </c>
      <c r="V589" s="64" t="s">
        <v>585</v>
      </c>
      <c r="W589" s="64"/>
      <c r="X589" s="108">
        <f t="shared" si="81"/>
        <v>0</v>
      </c>
      <c r="Y589" s="109">
        <f>+IFERROR(VLOOKUP(G589,fechas!$A$1:$D$209,2,FALSE), " ")</f>
        <v>62</v>
      </c>
      <c r="Z589" s="109">
        <f t="shared" si="82"/>
        <v>64</v>
      </c>
      <c r="AA589" s="110" t="str">
        <f>+IFERROR(IF(S589&gt;0," ",Q589-variables!$C$9)," ")</f>
        <v xml:space="preserve"> </v>
      </c>
      <c r="AB589" s="111" t="str">
        <f t="shared" si="85"/>
        <v>RESPUESTA OPORTUNA</v>
      </c>
      <c r="AC589" s="94" t="str">
        <f t="shared" si="86"/>
        <v>TRASLADO EXTEMPORÁNEO</v>
      </c>
      <c r="AD589" s="237" t="str">
        <f t="shared" si="83"/>
        <v>Respuesta EN TÉRMINOS a peticionario</v>
      </c>
      <c r="AE589" s="238" t="str">
        <f t="shared" si="84"/>
        <v>N/A</v>
      </c>
      <c r="AF589" s="239">
        <f t="shared" si="87"/>
        <v>0</v>
      </c>
      <c r="AG589" s="238">
        <f t="shared" si="88"/>
        <v>0</v>
      </c>
      <c r="AH589" s="111" t="s">
        <v>151</v>
      </c>
    </row>
    <row r="590" spans="2:34" s="111" customFormat="1" ht="24.95" hidden="1" customHeight="1">
      <c r="B590" s="64">
        <f t="shared" si="89"/>
        <v>587</v>
      </c>
      <c r="C590" s="65" t="s">
        <v>2213</v>
      </c>
      <c r="D590" s="62" t="s">
        <v>2214</v>
      </c>
      <c r="E590" s="62" t="s">
        <v>2215</v>
      </c>
      <c r="F590" s="64" t="s">
        <v>2</v>
      </c>
      <c r="G590" s="198">
        <v>46084</v>
      </c>
      <c r="H590" s="198">
        <v>46084</v>
      </c>
      <c r="I590" s="198">
        <v>46084</v>
      </c>
      <c r="J590" s="208" t="s">
        <v>2012</v>
      </c>
      <c r="K590" s="62" t="s">
        <v>151</v>
      </c>
      <c r="L590" s="62"/>
      <c r="M590" s="62"/>
      <c r="N590" s="64" t="s">
        <v>98</v>
      </c>
      <c r="O590" s="64">
        <f>IF(Tabla1[[#This Row],[FECHA RADICADO DE RESPUESTA A PETICIONARIO]]="","Sin respuesta",S590-G590)</f>
        <v>0</v>
      </c>
      <c r="P590" s="64">
        <v>2</v>
      </c>
      <c r="Q590" s="63">
        <f>+IFERROR(VLOOKUP(Z590, fechas!$B$1:$C$247, 2,FALSE), " ")</f>
        <v>46086</v>
      </c>
      <c r="R590" s="64" t="s">
        <v>90</v>
      </c>
      <c r="S590" s="85">
        <v>46084</v>
      </c>
      <c r="T590" s="64" t="s">
        <v>90</v>
      </c>
      <c r="U590" s="63" t="s">
        <v>90</v>
      </c>
      <c r="V590" s="64" t="s">
        <v>546</v>
      </c>
      <c r="W590" s="64"/>
      <c r="X590" s="108">
        <f t="shared" si="81"/>
        <v>0</v>
      </c>
      <c r="Y590" s="109">
        <f>+IFERROR(VLOOKUP(G590,fechas!$A$1:$D$209,2,FALSE), " ")</f>
        <v>62</v>
      </c>
      <c r="Z590" s="109">
        <f t="shared" si="82"/>
        <v>64</v>
      </c>
      <c r="AA590" s="110" t="str">
        <f>+IFERROR(IF(S590&gt;0," ",Q590-variables!$C$9)," ")</f>
        <v xml:space="preserve"> </v>
      </c>
      <c r="AB590" s="111" t="str">
        <f t="shared" si="85"/>
        <v>RESPUESTA OPORTUNA</v>
      </c>
      <c r="AC590" s="94" t="str">
        <f t="shared" si="86"/>
        <v>TRASLADO EXTEMPORÁNEO</v>
      </c>
      <c r="AD590" s="237" t="str">
        <f t="shared" si="83"/>
        <v>Respuesta EN TÉRMINOS a peticionario</v>
      </c>
      <c r="AE590" s="238" t="str">
        <f t="shared" si="84"/>
        <v>N/A</v>
      </c>
      <c r="AF590" s="239">
        <f t="shared" si="87"/>
        <v>0</v>
      </c>
      <c r="AG590" s="238">
        <f t="shared" si="88"/>
        <v>0</v>
      </c>
      <c r="AH590" s="111" t="s">
        <v>151</v>
      </c>
    </row>
    <row r="591" spans="2:34" s="111" customFormat="1" ht="24.95" hidden="1" customHeight="1">
      <c r="B591" s="64">
        <f t="shared" si="89"/>
        <v>588</v>
      </c>
      <c r="C591" s="65" t="s">
        <v>2216</v>
      </c>
      <c r="D591" s="62" t="s">
        <v>2217</v>
      </c>
      <c r="E591" s="62" t="s">
        <v>1212</v>
      </c>
      <c r="F591" s="64" t="s">
        <v>3</v>
      </c>
      <c r="G591" s="198">
        <v>46084</v>
      </c>
      <c r="H591" s="198">
        <v>46084</v>
      </c>
      <c r="I591" s="198">
        <v>46084</v>
      </c>
      <c r="J591" s="208" t="s">
        <v>2012</v>
      </c>
      <c r="K591" s="62" t="s">
        <v>44</v>
      </c>
      <c r="L591" s="62"/>
      <c r="M591" s="62"/>
      <c r="N591" s="64" t="s">
        <v>98</v>
      </c>
      <c r="O591" s="64">
        <f>IF(Tabla1[[#This Row],[FECHA RADICADO DE RESPUESTA A PETICIONARIO]]="","Sin respuesta",S591-G591)</f>
        <v>3</v>
      </c>
      <c r="P591" s="64">
        <v>12</v>
      </c>
      <c r="Q591" s="63">
        <f>+IFERROR(VLOOKUP(Z591, fechas!$B$1:$C$247, 2,FALSE), " ")</f>
        <v>46100</v>
      </c>
      <c r="R591" s="64" t="s">
        <v>2218</v>
      </c>
      <c r="S591" s="85">
        <v>46087</v>
      </c>
      <c r="T591" s="64" t="s">
        <v>90</v>
      </c>
      <c r="U591" s="63" t="s">
        <v>90</v>
      </c>
      <c r="V591" s="64" t="s">
        <v>2219</v>
      </c>
      <c r="W591" s="64"/>
      <c r="X591" s="108">
        <f t="shared" si="81"/>
        <v>0</v>
      </c>
      <c r="Y591" s="109">
        <f>+IFERROR(VLOOKUP(G591,fechas!$A$1:$D$209,2,FALSE), " ")</f>
        <v>62</v>
      </c>
      <c r="Z591" s="109">
        <f t="shared" si="82"/>
        <v>74</v>
      </c>
      <c r="AA591" s="110" t="str">
        <f>+IFERROR(IF(S591&gt;0," ",Q591-variables!$C$9)," ")</f>
        <v xml:space="preserve"> </v>
      </c>
      <c r="AB591" s="111" t="str">
        <f t="shared" si="85"/>
        <v>RESPUESTA OPORTUNA</v>
      </c>
      <c r="AC591" s="94" t="str">
        <f t="shared" si="86"/>
        <v>TRASLADO EXTEMPORÁNEO</v>
      </c>
      <c r="AD591" s="226" t="str">
        <f t="shared" si="83"/>
        <v>Respuesta EN TÉRMINOS a peticionario</v>
      </c>
      <c r="AE591" s="94" t="str">
        <f t="shared" si="84"/>
        <v>N/A</v>
      </c>
      <c r="AF591" s="228">
        <f t="shared" si="87"/>
        <v>0</v>
      </c>
      <c r="AG591" s="94" t="str">
        <f t="shared" si="88"/>
        <v>N/A</v>
      </c>
    </row>
    <row r="592" spans="2:34" s="111" customFormat="1" ht="24.95" hidden="1" customHeight="1">
      <c r="B592" s="64">
        <f t="shared" si="89"/>
        <v>589</v>
      </c>
      <c r="C592" s="65" t="s">
        <v>2220</v>
      </c>
      <c r="D592" s="62" t="s">
        <v>2221</v>
      </c>
      <c r="E592" s="62" t="s">
        <v>163</v>
      </c>
      <c r="F592" s="64" t="s">
        <v>3</v>
      </c>
      <c r="G592" s="198">
        <v>46084</v>
      </c>
      <c r="H592" s="198">
        <v>46084</v>
      </c>
      <c r="I592" s="198">
        <v>46085</v>
      </c>
      <c r="J592" s="208" t="s">
        <v>2012</v>
      </c>
      <c r="K592" s="62" t="s">
        <v>44</v>
      </c>
      <c r="L592" s="62"/>
      <c r="M592" s="62"/>
      <c r="N592" s="64" t="s">
        <v>98</v>
      </c>
      <c r="O592" s="64">
        <f>IF(Tabla1[[#This Row],[FECHA RADICADO DE RESPUESTA A PETICIONARIO]]="","Sin respuesta",S592-G592)</f>
        <v>3</v>
      </c>
      <c r="P592" s="64">
        <v>12</v>
      </c>
      <c r="Q592" s="63">
        <f>+IFERROR(VLOOKUP(Z592, fechas!$B$1:$C$247, 2,FALSE), " ")</f>
        <v>46100</v>
      </c>
      <c r="R592" s="64" t="s">
        <v>2222</v>
      </c>
      <c r="S592" s="85">
        <v>46087</v>
      </c>
      <c r="T592" s="64" t="s">
        <v>90</v>
      </c>
      <c r="U592" s="63" t="s">
        <v>90</v>
      </c>
      <c r="V592" s="64" t="s">
        <v>2223</v>
      </c>
      <c r="W592" s="64"/>
      <c r="X592" s="108">
        <f t="shared" si="81"/>
        <v>0</v>
      </c>
      <c r="Y592" s="109">
        <f>+IFERROR(VLOOKUP(G592,fechas!$A$1:$D$209,2,FALSE), " ")</f>
        <v>62</v>
      </c>
      <c r="Z592" s="109">
        <f t="shared" si="82"/>
        <v>74</v>
      </c>
      <c r="AA592" s="110" t="str">
        <f>+IFERROR(IF(S592&gt;0," ",Q592-variables!$C$9)," ")</f>
        <v xml:space="preserve"> </v>
      </c>
      <c r="AB592" s="111" t="str">
        <f t="shared" si="85"/>
        <v>RESPUESTA OPORTUNA</v>
      </c>
      <c r="AC592" s="94" t="str">
        <f t="shared" si="86"/>
        <v>TRASLADO EXTEMPORÁNEO</v>
      </c>
      <c r="AD592" s="226" t="str">
        <f t="shared" si="83"/>
        <v>Respuesta EN TÉRMINOS a peticionario</v>
      </c>
      <c r="AE592" s="94" t="str">
        <f t="shared" si="84"/>
        <v>N/A</v>
      </c>
      <c r="AF592" s="228">
        <f t="shared" si="87"/>
        <v>1</v>
      </c>
      <c r="AG592" s="94" t="str">
        <f t="shared" si="88"/>
        <v>N/A</v>
      </c>
    </row>
    <row r="593" spans="2:34" s="111" customFormat="1" ht="24.95" hidden="1" customHeight="1">
      <c r="B593" s="64">
        <f t="shared" si="89"/>
        <v>590</v>
      </c>
      <c r="C593" s="65" t="s">
        <v>2224</v>
      </c>
      <c r="D593" s="62" t="s">
        <v>2225</v>
      </c>
      <c r="E593" s="62" t="s">
        <v>2226</v>
      </c>
      <c r="F593" s="64" t="s">
        <v>2</v>
      </c>
      <c r="G593" s="198">
        <v>46085</v>
      </c>
      <c r="H593" s="198">
        <v>46085</v>
      </c>
      <c r="I593" s="198">
        <v>46085</v>
      </c>
      <c r="J593" s="208" t="s">
        <v>2012</v>
      </c>
      <c r="K593" s="62" t="s">
        <v>37</v>
      </c>
      <c r="L593" s="62"/>
      <c r="M593" s="62"/>
      <c r="N593" s="64" t="s">
        <v>98</v>
      </c>
      <c r="O593" s="64">
        <f>IF(Tabla1[[#This Row],[FECHA RADICADO DE RESPUESTA A PETICIONARIO]]="","Sin respuesta",S593-G593)</f>
        <v>0</v>
      </c>
      <c r="P593" s="64">
        <v>12</v>
      </c>
      <c r="Q593" s="63">
        <f>+IFERROR(VLOOKUP(Z593, fechas!$B$1:$C$247, 2,FALSE), " ")</f>
        <v>46101</v>
      </c>
      <c r="R593" s="64" t="s">
        <v>2227</v>
      </c>
      <c r="S593" s="85">
        <v>46085</v>
      </c>
      <c r="T593" s="64" t="s">
        <v>90</v>
      </c>
      <c r="U593" s="63" t="s">
        <v>90</v>
      </c>
      <c r="V593" s="64" t="s">
        <v>1407</v>
      </c>
      <c r="W593" s="64"/>
      <c r="X593" s="108">
        <f t="shared" si="81"/>
        <v>0</v>
      </c>
      <c r="Y593" s="109">
        <f>+IFERROR(VLOOKUP(G593,fechas!$A$1:$D$209,2,FALSE), " ")</f>
        <v>63</v>
      </c>
      <c r="Z593" s="109">
        <f t="shared" si="82"/>
        <v>75</v>
      </c>
      <c r="AA593" s="110" t="str">
        <f>+IFERROR(IF(S593&gt;0," ",Q593-variables!$C$9)," ")</f>
        <v xml:space="preserve"> </v>
      </c>
      <c r="AB593" s="111" t="str">
        <f t="shared" si="85"/>
        <v>RESPUESTA OPORTUNA</v>
      </c>
      <c r="AC593" s="94" t="str">
        <f t="shared" si="86"/>
        <v>TRASLADO EXTEMPORÁNEO</v>
      </c>
      <c r="AD593" s="226" t="str">
        <f t="shared" si="83"/>
        <v>Respuesta EN TÉRMINOS a peticionario</v>
      </c>
      <c r="AE593" s="94" t="str">
        <f t="shared" si="84"/>
        <v>N/A</v>
      </c>
      <c r="AF593" s="228">
        <f t="shared" si="87"/>
        <v>0</v>
      </c>
      <c r="AG593" s="94" t="str">
        <f t="shared" si="88"/>
        <v>N/A</v>
      </c>
    </row>
    <row r="594" spans="2:34" s="111" customFormat="1" ht="24.95" hidden="1" customHeight="1">
      <c r="B594" s="64">
        <f t="shared" si="89"/>
        <v>591</v>
      </c>
      <c r="C594" s="65" t="s">
        <v>2228</v>
      </c>
      <c r="D594" s="62" t="s">
        <v>2229</v>
      </c>
      <c r="E594" s="62" t="s">
        <v>2215</v>
      </c>
      <c r="F594" s="64" t="s">
        <v>2</v>
      </c>
      <c r="G594" s="198">
        <v>46084</v>
      </c>
      <c r="H594" s="198">
        <v>46084</v>
      </c>
      <c r="I594" s="198">
        <v>46085</v>
      </c>
      <c r="J594" s="208" t="s">
        <v>2012</v>
      </c>
      <c r="K594" s="62" t="s">
        <v>151</v>
      </c>
      <c r="L594" s="62"/>
      <c r="M594" s="62"/>
      <c r="N594" s="64" t="s">
        <v>98</v>
      </c>
      <c r="O594" s="64">
        <f>IF(Tabla1[[#This Row],[FECHA RADICADO DE RESPUESTA A PETICIONARIO]]="","Sin respuesta",S594-G594)</f>
        <v>1</v>
      </c>
      <c r="P594" s="64">
        <v>2</v>
      </c>
      <c r="Q594" s="63">
        <f>+IFERROR(VLOOKUP(Z594, fechas!$B$1:$C$247, 2,FALSE), " ")</f>
        <v>46086</v>
      </c>
      <c r="R594" s="64" t="s">
        <v>90</v>
      </c>
      <c r="S594" s="85">
        <v>46085</v>
      </c>
      <c r="T594" s="64" t="s">
        <v>90</v>
      </c>
      <c r="U594" s="85" t="s">
        <v>90</v>
      </c>
      <c r="V594" s="64" t="s">
        <v>2230</v>
      </c>
      <c r="W594" s="64"/>
      <c r="X594" s="108">
        <f t="shared" si="81"/>
        <v>0</v>
      </c>
      <c r="Y594" s="109">
        <f>+IFERROR(VLOOKUP(G594,fechas!$A$1:$D$209,2,FALSE), " ")</f>
        <v>62</v>
      </c>
      <c r="Z594" s="109">
        <f t="shared" si="82"/>
        <v>64</v>
      </c>
      <c r="AA594" s="110" t="str">
        <f>+IFERROR(IF(S594&gt;0," ",Q594-variables!$C$9)," ")</f>
        <v xml:space="preserve"> </v>
      </c>
      <c r="AB594" s="111" t="str">
        <f t="shared" si="85"/>
        <v>RESPUESTA OPORTUNA</v>
      </c>
      <c r="AC594" s="94" t="str">
        <f t="shared" si="86"/>
        <v>TRASLADO EXTEMPORÁNEO</v>
      </c>
      <c r="AD594" s="237" t="str">
        <f t="shared" si="83"/>
        <v>Respuesta EN TÉRMINOS a peticionario</v>
      </c>
      <c r="AE594" s="238" t="str">
        <f t="shared" si="84"/>
        <v>N/A</v>
      </c>
      <c r="AF594" s="239">
        <f t="shared" si="87"/>
        <v>1</v>
      </c>
      <c r="AG594" s="238">
        <f t="shared" si="88"/>
        <v>1</v>
      </c>
      <c r="AH594" s="111" t="s">
        <v>151</v>
      </c>
    </row>
    <row r="595" spans="2:34" s="111" customFormat="1" ht="24.95" hidden="1" customHeight="1">
      <c r="B595" s="64">
        <f t="shared" si="89"/>
        <v>592</v>
      </c>
      <c r="C595" s="65" t="s">
        <v>2231</v>
      </c>
      <c r="D595" s="62" t="s">
        <v>2232</v>
      </c>
      <c r="E595" s="62" t="s">
        <v>2215</v>
      </c>
      <c r="F595" s="64" t="s">
        <v>2</v>
      </c>
      <c r="G595" s="198">
        <v>46084</v>
      </c>
      <c r="H595" s="198">
        <v>46084</v>
      </c>
      <c r="I595" s="198">
        <v>46085</v>
      </c>
      <c r="J595" s="208" t="s">
        <v>2012</v>
      </c>
      <c r="K595" s="62" t="s">
        <v>151</v>
      </c>
      <c r="L595" s="62"/>
      <c r="M595" s="62"/>
      <c r="N595" s="64" t="s">
        <v>98</v>
      </c>
      <c r="O595" s="64">
        <f>IF(Tabla1[[#This Row],[FECHA RADICADO DE RESPUESTA A PETICIONARIO]]="","Sin respuesta",S595-G595)</f>
        <v>1</v>
      </c>
      <c r="P595" s="64">
        <v>2</v>
      </c>
      <c r="Q595" s="63">
        <f>+IFERROR(VLOOKUP(Z595, fechas!$B$1:$C$247, 2,FALSE), " ")</f>
        <v>46086</v>
      </c>
      <c r="R595" s="64" t="s">
        <v>90</v>
      </c>
      <c r="S595" s="85">
        <v>46085</v>
      </c>
      <c r="T595" s="64" t="s">
        <v>90</v>
      </c>
      <c r="U595" s="85" t="s">
        <v>90</v>
      </c>
      <c r="V595" s="64" t="s">
        <v>2230</v>
      </c>
      <c r="W595" s="64"/>
      <c r="X595" s="108">
        <f t="shared" si="81"/>
        <v>0</v>
      </c>
      <c r="Y595" s="109">
        <f>+IFERROR(VLOOKUP(G595,fechas!$A$1:$D$209,2,FALSE), " ")</f>
        <v>62</v>
      </c>
      <c r="Z595" s="109">
        <f t="shared" si="82"/>
        <v>64</v>
      </c>
      <c r="AA595" s="110" t="str">
        <f>+IFERROR(IF(S595&gt;0," ",Q595-variables!$C$9)," ")</f>
        <v xml:space="preserve"> </v>
      </c>
      <c r="AB595" s="111" t="str">
        <f t="shared" si="85"/>
        <v>RESPUESTA OPORTUNA</v>
      </c>
      <c r="AC595" s="94" t="str">
        <f t="shared" si="86"/>
        <v>TRASLADO EXTEMPORÁNEO</v>
      </c>
      <c r="AD595" s="237" t="str">
        <f t="shared" si="83"/>
        <v>Respuesta EN TÉRMINOS a peticionario</v>
      </c>
      <c r="AE595" s="238" t="str">
        <f t="shared" si="84"/>
        <v>N/A</v>
      </c>
      <c r="AF595" s="239">
        <f t="shared" si="87"/>
        <v>1</v>
      </c>
      <c r="AG595" s="238">
        <f t="shared" si="88"/>
        <v>1</v>
      </c>
      <c r="AH595" s="111" t="s">
        <v>151</v>
      </c>
    </row>
    <row r="596" spans="2:34" s="111" customFormat="1" ht="24.95" hidden="1" customHeight="1">
      <c r="B596" s="64">
        <f t="shared" si="89"/>
        <v>593</v>
      </c>
      <c r="C596" s="65" t="s">
        <v>2233</v>
      </c>
      <c r="D596" s="62" t="s">
        <v>2234</v>
      </c>
      <c r="E596" s="62" t="s">
        <v>2235</v>
      </c>
      <c r="F596" s="64" t="s">
        <v>2</v>
      </c>
      <c r="G596" s="198">
        <v>46084</v>
      </c>
      <c r="H596" s="198">
        <v>46084</v>
      </c>
      <c r="I596" s="198">
        <v>46085</v>
      </c>
      <c r="J596" s="208" t="s">
        <v>2012</v>
      </c>
      <c r="K596" s="62" t="s">
        <v>151</v>
      </c>
      <c r="L596" s="62"/>
      <c r="M596" s="62"/>
      <c r="N596" s="64" t="s">
        <v>98</v>
      </c>
      <c r="O596" s="64">
        <f>IF(Tabla1[[#This Row],[FECHA RADICADO DE RESPUESTA A PETICIONARIO]]="","Sin respuesta",S596-G596)</f>
        <v>3</v>
      </c>
      <c r="P596" s="64">
        <v>2</v>
      </c>
      <c r="Q596" s="63">
        <f>+IFERROR(VLOOKUP(Z596, fechas!$B$1:$C$247, 2,FALSE), " ")</f>
        <v>46086</v>
      </c>
      <c r="R596" s="64" t="s">
        <v>90</v>
      </c>
      <c r="S596" s="85">
        <v>46087</v>
      </c>
      <c r="T596" s="64" t="s">
        <v>90</v>
      </c>
      <c r="U596" s="63" t="s">
        <v>90</v>
      </c>
      <c r="V596" s="64" t="s">
        <v>785</v>
      </c>
      <c r="W596" s="64"/>
      <c r="X596" s="108">
        <f t="shared" si="81"/>
        <v>0</v>
      </c>
      <c r="Y596" s="109">
        <f>+IFERROR(VLOOKUP(G596,fechas!$A$1:$D$209,2,FALSE), " ")</f>
        <v>62</v>
      </c>
      <c r="Z596" s="109">
        <f t="shared" si="82"/>
        <v>64</v>
      </c>
      <c r="AA596" s="110" t="str">
        <f>+IFERROR(IF(S596&gt;0," ",Q596-variables!$C$9)," ")</f>
        <v xml:space="preserve"> </v>
      </c>
      <c r="AB596" s="111" t="str">
        <f t="shared" si="85"/>
        <v>RESPUESTA EXTEMPORÁNEA</v>
      </c>
      <c r="AC596" s="94" t="str">
        <f t="shared" si="86"/>
        <v>TRASLADO EXTEMPORÁNEO</v>
      </c>
      <c r="AD596" s="237" t="str">
        <f t="shared" si="83"/>
        <v>Respuesta EN TÉRMINOS a peticionario</v>
      </c>
      <c r="AE596" s="238" t="str">
        <f t="shared" si="84"/>
        <v>N/A</v>
      </c>
      <c r="AF596" s="239">
        <f t="shared" si="87"/>
        <v>1</v>
      </c>
      <c r="AG596" s="238">
        <f t="shared" si="88"/>
        <v>3</v>
      </c>
      <c r="AH596" s="111" t="s">
        <v>151</v>
      </c>
    </row>
    <row r="597" spans="2:34" s="111" customFormat="1" ht="24.95" hidden="1" customHeight="1">
      <c r="B597" s="64">
        <f t="shared" si="89"/>
        <v>594</v>
      </c>
      <c r="C597" s="65" t="s">
        <v>2236</v>
      </c>
      <c r="D597" s="62" t="s">
        <v>2237</v>
      </c>
      <c r="E597" s="62" t="s">
        <v>247</v>
      </c>
      <c r="F597" s="64" t="s">
        <v>2</v>
      </c>
      <c r="G597" s="198">
        <v>46084</v>
      </c>
      <c r="H597" s="198">
        <v>46084</v>
      </c>
      <c r="I597" s="198">
        <v>46085</v>
      </c>
      <c r="J597" s="208" t="s">
        <v>2012</v>
      </c>
      <c r="K597" s="62" t="s">
        <v>47</v>
      </c>
      <c r="L597" s="62"/>
      <c r="M597" s="62"/>
      <c r="N597" s="64" t="s">
        <v>89</v>
      </c>
      <c r="O597" s="64">
        <f>IF(Tabla1[[#This Row],[FECHA RADICADO DE RESPUESTA A PETICIONARIO]]="","Sin respuesta",S597-G597)</f>
        <v>1</v>
      </c>
      <c r="P597" s="64">
        <v>12</v>
      </c>
      <c r="Q597" s="63">
        <f>+IFERROR(VLOOKUP(Z597, fechas!$B$1:$C$247, 2,FALSE), " ")</f>
        <v>46100</v>
      </c>
      <c r="R597" s="64" t="s">
        <v>90</v>
      </c>
      <c r="S597" s="203">
        <v>46085</v>
      </c>
      <c r="T597" s="64" t="s">
        <v>90</v>
      </c>
      <c r="U597" s="63" t="s">
        <v>90</v>
      </c>
      <c r="V597" s="64"/>
      <c r="W597" s="64"/>
      <c r="X597" s="108">
        <f t="shared" si="81"/>
        <v>0</v>
      </c>
      <c r="Y597" s="109">
        <f>+IFERROR(VLOOKUP(G597,fechas!$A$1:$D$209,2,FALSE), " ")</f>
        <v>62</v>
      </c>
      <c r="Z597" s="109">
        <f t="shared" si="82"/>
        <v>74</v>
      </c>
      <c r="AA597" s="110" t="str">
        <f>+IFERROR(IF(S597&gt;0," ",Q597-variables!$C$9)," ")</f>
        <v xml:space="preserve"> </v>
      </c>
      <c r="AB597" s="111" t="str">
        <f t="shared" si="85"/>
        <v>RESPUESTA OPORTUNA</v>
      </c>
      <c r="AC597" s="94" t="str">
        <f t="shared" si="86"/>
        <v>TRASLADO EXTEMPORÁNEO</v>
      </c>
      <c r="AD597" s="226" t="str">
        <f t="shared" si="83"/>
        <v>Respuesta EN TÉRMINOS a peticionario</v>
      </c>
      <c r="AE597" s="94" t="str">
        <f t="shared" si="84"/>
        <v>N/A</v>
      </c>
      <c r="AF597" s="228">
        <f t="shared" si="87"/>
        <v>1</v>
      </c>
      <c r="AG597" s="94" t="str">
        <f t="shared" si="88"/>
        <v>N/A</v>
      </c>
    </row>
    <row r="598" spans="2:34" s="111" customFormat="1" ht="24.95" hidden="1" customHeight="1">
      <c r="B598" s="64">
        <f t="shared" si="89"/>
        <v>595</v>
      </c>
      <c r="C598" s="65" t="s">
        <v>2238</v>
      </c>
      <c r="D598" s="62" t="s">
        <v>2239</v>
      </c>
      <c r="E598" s="62" t="s">
        <v>2240</v>
      </c>
      <c r="F598" s="64" t="s">
        <v>2</v>
      </c>
      <c r="G598" s="198">
        <v>46084</v>
      </c>
      <c r="H598" s="198">
        <v>46084</v>
      </c>
      <c r="I598" s="198">
        <v>46085</v>
      </c>
      <c r="J598" s="208" t="s">
        <v>2012</v>
      </c>
      <c r="K598" s="62" t="s">
        <v>45</v>
      </c>
      <c r="L598" s="62"/>
      <c r="M598" s="62"/>
      <c r="N598" s="64" t="s">
        <v>98</v>
      </c>
      <c r="O598" s="64">
        <f>IF(Tabla1[[#This Row],[FECHA RADICADO DE RESPUESTA A PETICIONARIO]]="","Sin respuesta",S598-G598)</f>
        <v>3</v>
      </c>
      <c r="P598" s="64">
        <v>2</v>
      </c>
      <c r="Q598" s="63">
        <f>+IFERROR(VLOOKUP(Z598, fechas!$B$1:$C$247, 2,FALSE), " ")</f>
        <v>46086</v>
      </c>
      <c r="R598" s="64" t="s">
        <v>2241</v>
      </c>
      <c r="S598" s="85">
        <v>46087</v>
      </c>
      <c r="T598" s="64" t="s">
        <v>2242</v>
      </c>
      <c r="U598" s="63">
        <v>46086</v>
      </c>
      <c r="V598" s="64"/>
      <c r="W598" s="64"/>
      <c r="X598" s="108">
        <f t="shared" si="81"/>
        <v>0</v>
      </c>
      <c r="Y598" s="109">
        <f>+IFERROR(VLOOKUP(G598,fechas!$A$1:$D$209,2,FALSE), " ")</f>
        <v>62</v>
      </c>
      <c r="Z598" s="109">
        <f t="shared" si="82"/>
        <v>64</v>
      </c>
      <c r="AA598" s="110" t="str">
        <f>+IFERROR(IF(S598&gt;0," ",Q598-variables!$C$9)," ")</f>
        <v xml:space="preserve"> </v>
      </c>
      <c r="AB598" s="111" t="str">
        <f t="shared" si="85"/>
        <v>RESPUESTA EXTEMPORÁNEA</v>
      </c>
      <c r="AC598" s="94" t="str">
        <f t="shared" si="86"/>
        <v>TRASLADO OPORTUNO</v>
      </c>
      <c r="AD598" s="226" t="str">
        <f t="shared" si="83"/>
        <v>Respuesta EN TÉRMINOS a peticionario</v>
      </c>
      <c r="AE598" s="94" t="str">
        <f t="shared" si="84"/>
        <v>Traslado EN TÉRMINOS</v>
      </c>
      <c r="AF598" s="228">
        <f t="shared" si="87"/>
        <v>1</v>
      </c>
      <c r="AG598" s="94" t="str">
        <f t="shared" si="88"/>
        <v>N/A</v>
      </c>
    </row>
    <row r="599" spans="2:34" s="111" customFormat="1" ht="24.95" hidden="1" customHeight="1">
      <c r="B599" s="64">
        <f t="shared" si="89"/>
        <v>596</v>
      </c>
      <c r="C599" s="65" t="s">
        <v>2243</v>
      </c>
      <c r="D599" s="62" t="s">
        <v>2244</v>
      </c>
      <c r="E599" s="62" t="s">
        <v>2007</v>
      </c>
      <c r="F599" s="64" t="s">
        <v>2</v>
      </c>
      <c r="G599" s="198">
        <v>46085</v>
      </c>
      <c r="H599" s="198">
        <v>46085</v>
      </c>
      <c r="I599" s="198">
        <v>46085</v>
      </c>
      <c r="J599" s="208" t="s">
        <v>2012</v>
      </c>
      <c r="K599" s="62" t="s">
        <v>45</v>
      </c>
      <c r="L599" s="62"/>
      <c r="M599" s="62"/>
      <c r="N599" s="64" t="s">
        <v>98</v>
      </c>
      <c r="O599" s="64">
        <f>IF(Tabla1[[#This Row],[FECHA RADICADO DE RESPUESTA A PETICIONARIO]]="","Sin respuesta",S599-G599)</f>
        <v>2</v>
      </c>
      <c r="P599" s="64">
        <v>12</v>
      </c>
      <c r="Q599" s="63">
        <f>+IFERROR(VLOOKUP(Z599, fechas!$B$1:$C$247, 2,FALSE), " ")</f>
        <v>46101</v>
      </c>
      <c r="R599" s="64" t="s">
        <v>2245</v>
      </c>
      <c r="S599" s="85">
        <v>46087</v>
      </c>
      <c r="T599" s="64" t="s">
        <v>90</v>
      </c>
      <c r="U599" s="63" t="s">
        <v>90</v>
      </c>
      <c r="V599" s="64"/>
      <c r="W599" s="64"/>
      <c r="X599" s="108">
        <f t="shared" si="81"/>
        <v>0</v>
      </c>
      <c r="Y599" s="109">
        <f>+IFERROR(VLOOKUP(G599,fechas!$A$1:$D$209,2,FALSE), " ")</f>
        <v>63</v>
      </c>
      <c r="Z599" s="109">
        <f t="shared" si="82"/>
        <v>75</v>
      </c>
      <c r="AA599" s="110" t="str">
        <f>+IFERROR(IF(S599&gt;0," ",Q599-variables!$C$9)," ")</f>
        <v xml:space="preserve"> </v>
      </c>
      <c r="AB599" s="111" t="str">
        <f t="shared" si="85"/>
        <v>RESPUESTA OPORTUNA</v>
      </c>
      <c r="AC599" s="94" t="str">
        <f t="shared" si="86"/>
        <v>TRASLADO EXTEMPORÁNEO</v>
      </c>
      <c r="AD599" s="226" t="str">
        <f t="shared" si="83"/>
        <v>Respuesta EN TÉRMINOS a peticionario</v>
      </c>
      <c r="AE599" s="94" t="str">
        <f t="shared" si="84"/>
        <v>N/A</v>
      </c>
      <c r="AF599" s="228">
        <f t="shared" si="87"/>
        <v>0</v>
      </c>
      <c r="AG599" s="94" t="str">
        <f t="shared" si="88"/>
        <v>N/A</v>
      </c>
    </row>
    <row r="600" spans="2:34" s="111" customFormat="1" ht="24.95" hidden="1" customHeight="1">
      <c r="B600" s="64">
        <f t="shared" si="89"/>
        <v>597</v>
      </c>
      <c r="C600" s="65" t="s">
        <v>2246</v>
      </c>
      <c r="D600" s="62" t="s">
        <v>2247</v>
      </c>
      <c r="E600" s="62" t="s">
        <v>2248</v>
      </c>
      <c r="F600" s="64" t="s">
        <v>2</v>
      </c>
      <c r="G600" s="198">
        <v>46085</v>
      </c>
      <c r="H600" s="198">
        <v>46085</v>
      </c>
      <c r="I600" s="198">
        <v>46085</v>
      </c>
      <c r="J600" s="208" t="s">
        <v>2012</v>
      </c>
      <c r="K600" s="62" t="s">
        <v>151</v>
      </c>
      <c r="L600" s="62"/>
      <c r="M600" s="62"/>
      <c r="N600" s="64" t="s">
        <v>98</v>
      </c>
      <c r="O600" s="64">
        <f>IF(Tabla1[[#This Row],[FECHA RADICADO DE RESPUESTA A PETICIONARIO]]="","Sin respuesta",S600-G600)</f>
        <v>0</v>
      </c>
      <c r="P600" s="64">
        <v>2</v>
      </c>
      <c r="Q600" s="63">
        <f>+IFERROR(VLOOKUP(Z600, fechas!$B$1:$C$247, 2,FALSE), " ")</f>
        <v>46087</v>
      </c>
      <c r="R600" s="64" t="s">
        <v>90</v>
      </c>
      <c r="S600" s="85">
        <v>46085</v>
      </c>
      <c r="T600" s="64" t="s">
        <v>90</v>
      </c>
      <c r="U600" s="63" t="s">
        <v>90</v>
      </c>
      <c r="V600" s="64" t="s">
        <v>546</v>
      </c>
      <c r="W600" s="64"/>
      <c r="X600" s="108">
        <f t="shared" si="81"/>
        <v>0</v>
      </c>
      <c r="Y600" s="109">
        <f>+IFERROR(VLOOKUP(G600,fechas!$A$1:$D$209,2,FALSE), " ")</f>
        <v>63</v>
      </c>
      <c r="Z600" s="109">
        <f t="shared" si="82"/>
        <v>65</v>
      </c>
      <c r="AA600" s="110" t="str">
        <f>+IFERROR(IF(S600&gt;0," ",Q600-variables!$C$9)," ")</f>
        <v xml:space="preserve"> </v>
      </c>
      <c r="AB600" s="111" t="str">
        <f t="shared" si="85"/>
        <v>RESPUESTA OPORTUNA</v>
      </c>
      <c r="AC600" s="94" t="str">
        <f t="shared" si="86"/>
        <v>TRASLADO EXTEMPORÁNEO</v>
      </c>
      <c r="AD600" s="237" t="str">
        <f t="shared" si="83"/>
        <v>Respuesta EN TÉRMINOS a peticionario</v>
      </c>
      <c r="AE600" s="238" t="str">
        <f t="shared" si="84"/>
        <v>N/A</v>
      </c>
      <c r="AF600" s="239">
        <f t="shared" si="87"/>
        <v>0</v>
      </c>
      <c r="AG600" s="238">
        <f t="shared" si="88"/>
        <v>0</v>
      </c>
      <c r="AH600" s="111" t="s">
        <v>151</v>
      </c>
    </row>
    <row r="601" spans="2:34" s="111" customFormat="1" ht="24.95" hidden="1" customHeight="1">
      <c r="B601" s="64">
        <f t="shared" si="89"/>
        <v>598</v>
      </c>
      <c r="C601" s="65" t="s">
        <v>2249</v>
      </c>
      <c r="D601" s="62" t="s">
        <v>2250</v>
      </c>
      <c r="E601" s="62" t="s">
        <v>1207</v>
      </c>
      <c r="F601" s="64" t="s">
        <v>3</v>
      </c>
      <c r="G601" s="198">
        <v>46085</v>
      </c>
      <c r="H601" s="198">
        <v>46085</v>
      </c>
      <c r="I601" s="198">
        <v>46085</v>
      </c>
      <c r="J601" s="208" t="s">
        <v>2012</v>
      </c>
      <c r="K601" s="62" t="s">
        <v>44</v>
      </c>
      <c r="L601" s="62"/>
      <c r="M601" s="62"/>
      <c r="N601" s="64" t="s">
        <v>98</v>
      </c>
      <c r="O601" s="64">
        <f>IF(Tabla1[[#This Row],[FECHA RADICADO DE RESPUESTA A PETICIONARIO]]="","Sin respuesta",S601-G601)</f>
        <v>2</v>
      </c>
      <c r="P601" s="64">
        <v>12</v>
      </c>
      <c r="Q601" s="63">
        <f>+IFERROR(VLOOKUP(Z601, fechas!$B$1:$C$247, 2,FALSE), " ")</f>
        <v>46101</v>
      </c>
      <c r="R601" s="64" t="s">
        <v>2251</v>
      </c>
      <c r="S601" s="85">
        <v>46087</v>
      </c>
      <c r="T601" s="64" t="s">
        <v>90</v>
      </c>
      <c r="U601" s="63" t="s">
        <v>90</v>
      </c>
      <c r="V601" s="64" t="s">
        <v>2252</v>
      </c>
      <c r="W601" s="64"/>
      <c r="X601" s="108">
        <f t="shared" si="81"/>
        <v>0</v>
      </c>
      <c r="Y601" s="109">
        <f>+IFERROR(VLOOKUP(G601,fechas!$A$1:$D$209,2,FALSE), " ")</f>
        <v>63</v>
      </c>
      <c r="Z601" s="109">
        <f t="shared" si="82"/>
        <v>75</v>
      </c>
      <c r="AA601" s="110" t="str">
        <f>+IFERROR(IF(S601&gt;0," ",Q601-variables!$C$9)," ")</f>
        <v xml:space="preserve"> </v>
      </c>
      <c r="AB601" s="111" t="str">
        <f t="shared" si="85"/>
        <v>RESPUESTA OPORTUNA</v>
      </c>
      <c r="AC601" s="94" t="str">
        <f t="shared" si="86"/>
        <v>TRASLADO EXTEMPORÁNEO</v>
      </c>
      <c r="AD601" s="226" t="str">
        <f t="shared" si="83"/>
        <v>Respuesta EN TÉRMINOS a peticionario</v>
      </c>
      <c r="AE601" s="94" t="str">
        <f t="shared" si="84"/>
        <v>N/A</v>
      </c>
      <c r="AF601" s="228">
        <f t="shared" si="87"/>
        <v>0</v>
      </c>
      <c r="AG601" s="94" t="str">
        <f t="shared" si="88"/>
        <v>N/A</v>
      </c>
    </row>
    <row r="602" spans="2:34" s="111" customFormat="1" ht="24.95" hidden="1" customHeight="1">
      <c r="B602" s="64">
        <f t="shared" si="89"/>
        <v>599</v>
      </c>
      <c r="C602" s="65" t="s">
        <v>2253</v>
      </c>
      <c r="D602" s="62" t="s">
        <v>2250</v>
      </c>
      <c r="E602" s="62" t="s">
        <v>1207</v>
      </c>
      <c r="F602" s="64" t="s">
        <v>3</v>
      </c>
      <c r="G602" s="198">
        <v>46085</v>
      </c>
      <c r="H602" s="198">
        <v>46085</v>
      </c>
      <c r="I602" s="198">
        <v>46085</v>
      </c>
      <c r="J602" s="208" t="s">
        <v>2012</v>
      </c>
      <c r="K602" s="62" t="s">
        <v>44</v>
      </c>
      <c r="L602" s="62"/>
      <c r="M602" s="62"/>
      <c r="N602" s="64" t="s">
        <v>98</v>
      </c>
      <c r="O602" s="64">
        <f>IF(Tabla1[[#This Row],[FECHA RADICADO DE RESPUESTA A PETICIONARIO]]="","Sin respuesta",S602-G602)</f>
        <v>2</v>
      </c>
      <c r="P602" s="64">
        <v>12</v>
      </c>
      <c r="Q602" s="63">
        <f>+IFERROR(VLOOKUP(Z602, fechas!$B$1:$C$247, 2,FALSE), " ")</f>
        <v>46101</v>
      </c>
      <c r="R602" s="64" t="s">
        <v>2251</v>
      </c>
      <c r="S602" s="85">
        <v>46087</v>
      </c>
      <c r="T602" s="64" t="s">
        <v>90</v>
      </c>
      <c r="U602" s="63" t="s">
        <v>90</v>
      </c>
      <c r="V602" s="64" t="s">
        <v>2252</v>
      </c>
      <c r="W602" s="64"/>
      <c r="X602" s="108">
        <f t="shared" si="81"/>
        <v>0</v>
      </c>
      <c r="Y602" s="109">
        <f>+IFERROR(VLOOKUP(G602,fechas!$A$1:$D$209,2,FALSE), " ")</f>
        <v>63</v>
      </c>
      <c r="Z602" s="109">
        <f t="shared" si="82"/>
        <v>75</v>
      </c>
      <c r="AA602" s="110" t="str">
        <f>+IFERROR(IF(S602&gt;0," ",Q602-variables!$C$9)," ")</f>
        <v xml:space="preserve"> </v>
      </c>
      <c r="AB602" s="111" t="str">
        <f t="shared" si="85"/>
        <v>RESPUESTA OPORTUNA</v>
      </c>
      <c r="AC602" s="94" t="str">
        <f t="shared" si="86"/>
        <v>TRASLADO EXTEMPORÁNEO</v>
      </c>
      <c r="AD602" s="226" t="str">
        <f t="shared" si="83"/>
        <v>Respuesta EN TÉRMINOS a peticionario</v>
      </c>
      <c r="AE602" s="94" t="str">
        <f t="shared" si="84"/>
        <v>N/A</v>
      </c>
      <c r="AF602" s="228">
        <f t="shared" si="87"/>
        <v>0</v>
      </c>
      <c r="AG602" s="94" t="str">
        <f t="shared" si="88"/>
        <v>N/A</v>
      </c>
    </row>
    <row r="603" spans="2:34" s="111" customFormat="1" ht="24.95" hidden="1" customHeight="1">
      <c r="B603" s="64">
        <f t="shared" si="89"/>
        <v>600</v>
      </c>
      <c r="C603" s="65" t="s">
        <v>2254</v>
      </c>
      <c r="D603" s="62" t="s">
        <v>2255</v>
      </c>
      <c r="E603" s="62" t="s">
        <v>2256</v>
      </c>
      <c r="F603" s="64" t="s">
        <v>2</v>
      </c>
      <c r="G603" s="198">
        <v>46085</v>
      </c>
      <c r="H603" s="198">
        <v>46085</v>
      </c>
      <c r="I603" s="198">
        <v>46085</v>
      </c>
      <c r="J603" s="208" t="s">
        <v>2012</v>
      </c>
      <c r="K603" s="62" t="s">
        <v>47</v>
      </c>
      <c r="L603" s="62"/>
      <c r="M603" s="62"/>
      <c r="N603" s="64" t="s">
        <v>98</v>
      </c>
      <c r="O603" s="64">
        <f>IF(Tabla1[[#This Row],[FECHA RADICADO DE RESPUESTA A PETICIONARIO]]="","Sin respuesta",S603-G603)</f>
        <v>2</v>
      </c>
      <c r="P603" s="64">
        <v>12</v>
      </c>
      <c r="Q603" s="63">
        <f>+IFERROR(VLOOKUP(Z603, fechas!$B$1:$C$247, 2,FALSE), " ")</f>
        <v>46101</v>
      </c>
      <c r="R603" s="64" t="s">
        <v>2257</v>
      </c>
      <c r="S603" s="85">
        <v>46087</v>
      </c>
      <c r="T603" s="64" t="s">
        <v>90</v>
      </c>
      <c r="U603" s="63" t="s">
        <v>90</v>
      </c>
      <c r="V603" s="64"/>
      <c r="W603" s="64"/>
      <c r="X603" s="108">
        <f t="shared" si="81"/>
        <v>0</v>
      </c>
      <c r="Y603" s="109">
        <f>+IFERROR(VLOOKUP(G603,fechas!$A$1:$D$209,2,FALSE), " ")</f>
        <v>63</v>
      </c>
      <c r="Z603" s="109">
        <f t="shared" si="82"/>
        <v>75</v>
      </c>
      <c r="AA603" s="110" t="str">
        <f>+IFERROR(IF(S603&gt;0," ",Q603-variables!$C$9)," ")</f>
        <v xml:space="preserve"> </v>
      </c>
      <c r="AB603" s="111" t="str">
        <f t="shared" si="85"/>
        <v>RESPUESTA OPORTUNA</v>
      </c>
      <c r="AC603" s="94" t="str">
        <f t="shared" si="86"/>
        <v>TRASLADO EXTEMPORÁNEO</v>
      </c>
      <c r="AD603" s="226" t="str">
        <f t="shared" si="83"/>
        <v>Respuesta EN TÉRMINOS a peticionario</v>
      </c>
      <c r="AE603" s="94" t="str">
        <f t="shared" si="84"/>
        <v>N/A</v>
      </c>
      <c r="AF603" s="228">
        <f t="shared" si="87"/>
        <v>0</v>
      </c>
      <c r="AG603" s="94" t="str">
        <f t="shared" si="88"/>
        <v>N/A</v>
      </c>
    </row>
    <row r="604" spans="2:34" s="111" customFormat="1" ht="24.95" hidden="1" customHeight="1">
      <c r="B604" s="64">
        <f t="shared" si="89"/>
        <v>601</v>
      </c>
      <c r="C604" s="65" t="s">
        <v>2258</v>
      </c>
      <c r="D604" s="62" t="s">
        <v>2259</v>
      </c>
      <c r="E604" s="62" t="s">
        <v>728</v>
      </c>
      <c r="F604" s="64" t="s">
        <v>3</v>
      </c>
      <c r="G604" s="198">
        <v>46085</v>
      </c>
      <c r="H604" s="198">
        <v>46085</v>
      </c>
      <c r="I604" s="198">
        <v>46085</v>
      </c>
      <c r="J604" s="208" t="s">
        <v>2012</v>
      </c>
      <c r="K604" s="62" t="s">
        <v>44</v>
      </c>
      <c r="L604" s="62"/>
      <c r="M604" s="62"/>
      <c r="N604" s="64" t="s">
        <v>98</v>
      </c>
      <c r="O604" s="64">
        <f>IF(Tabla1[[#This Row],[FECHA RADICADO DE RESPUESTA A PETICIONARIO]]="","Sin respuesta",S604-G604)</f>
        <v>2</v>
      </c>
      <c r="P604" s="64">
        <v>12</v>
      </c>
      <c r="Q604" s="63">
        <f>+IFERROR(VLOOKUP(Z604, fechas!$B$1:$C$247, 2,FALSE), " ")</f>
        <v>46101</v>
      </c>
      <c r="R604" s="64" t="s">
        <v>2260</v>
      </c>
      <c r="S604" s="85">
        <v>46087</v>
      </c>
      <c r="T604" s="64" t="s">
        <v>90</v>
      </c>
      <c r="U604" s="63" t="s">
        <v>90</v>
      </c>
      <c r="V604" s="64" t="s">
        <v>2261</v>
      </c>
      <c r="W604" s="64"/>
      <c r="X604" s="108">
        <f t="shared" si="81"/>
        <v>0</v>
      </c>
      <c r="Y604" s="109">
        <f>+IFERROR(VLOOKUP(G604,fechas!$A$1:$D$209,2,FALSE), " ")</f>
        <v>63</v>
      </c>
      <c r="Z604" s="109">
        <f t="shared" si="82"/>
        <v>75</v>
      </c>
      <c r="AA604" s="110" t="str">
        <f>+IFERROR(IF(S604&gt;0," ",Q604-variables!$C$9)," ")</f>
        <v xml:space="preserve"> </v>
      </c>
      <c r="AB604" s="111" t="str">
        <f t="shared" si="85"/>
        <v>RESPUESTA OPORTUNA</v>
      </c>
      <c r="AC604" s="94" t="str">
        <f t="shared" si="86"/>
        <v>TRASLADO EXTEMPORÁNEO</v>
      </c>
      <c r="AD604" s="226" t="str">
        <f t="shared" si="83"/>
        <v>Respuesta EN TÉRMINOS a peticionario</v>
      </c>
      <c r="AE604" s="94" t="str">
        <f t="shared" si="84"/>
        <v>N/A</v>
      </c>
      <c r="AF604" s="228">
        <f t="shared" si="87"/>
        <v>0</v>
      </c>
      <c r="AG604" s="94" t="str">
        <f t="shared" si="88"/>
        <v>N/A</v>
      </c>
    </row>
    <row r="605" spans="2:34" s="111" customFormat="1" ht="24.95" hidden="1" customHeight="1">
      <c r="B605" s="64">
        <f t="shared" si="89"/>
        <v>602</v>
      </c>
      <c r="C605" s="65" t="s">
        <v>2262</v>
      </c>
      <c r="D605" s="62" t="s">
        <v>2263</v>
      </c>
      <c r="E605" s="62" t="s">
        <v>2139</v>
      </c>
      <c r="F605" s="64" t="s">
        <v>2</v>
      </c>
      <c r="G605" s="198">
        <v>46085</v>
      </c>
      <c r="H605" s="198">
        <v>46085</v>
      </c>
      <c r="I605" s="198">
        <v>46085</v>
      </c>
      <c r="J605" s="208" t="s">
        <v>2012</v>
      </c>
      <c r="K605" s="62" t="s">
        <v>151</v>
      </c>
      <c r="L605" s="62"/>
      <c r="M605" s="62"/>
      <c r="N605" s="64" t="s">
        <v>98</v>
      </c>
      <c r="O605" s="64">
        <f>IF(Tabla1[[#This Row],[FECHA RADICADO DE RESPUESTA A PETICIONARIO]]="","Sin respuesta",S605-G605)</f>
        <v>1</v>
      </c>
      <c r="P605" s="64">
        <v>2</v>
      </c>
      <c r="Q605" s="63">
        <f>+IFERROR(VLOOKUP(Z605, fechas!$B$1:$C$247, 2,FALSE), " ")</f>
        <v>46087</v>
      </c>
      <c r="R605" s="64" t="s">
        <v>90</v>
      </c>
      <c r="S605" s="85">
        <v>46086</v>
      </c>
      <c r="T605" s="64" t="s">
        <v>90</v>
      </c>
      <c r="U605" s="63" t="s">
        <v>90</v>
      </c>
      <c r="V605" s="64" t="s">
        <v>269</v>
      </c>
      <c r="W605" s="64"/>
      <c r="X605" s="108">
        <f t="shared" si="81"/>
        <v>0</v>
      </c>
      <c r="Y605" s="109">
        <f>+IFERROR(VLOOKUP(G605,fechas!$A$1:$D$209,2,FALSE), " ")</f>
        <v>63</v>
      </c>
      <c r="Z605" s="109">
        <f t="shared" si="82"/>
        <v>65</v>
      </c>
      <c r="AA605" s="110" t="str">
        <f>+IFERROR(IF(S605&gt;0," ",Q605-variables!$C$9)," ")</f>
        <v xml:space="preserve"> </v>
      </c>
      <c r="AB605" s="111" t="str">
        <f t="shared" si="85"/>
        <v>RESPUESTA OPORTUNA</v>
      </c>
      <c r="AC605" s="94" t="str">
        <f t="shared" si="86"/>
        <v>TRASLADO EXTEMPORÁNEO</v>
      </c>
      <c r="AD605" s="237" t="str">
        <f t="shared" si="83"/>
        <v>Respuesta EN TÉRMINOS a peticionario</v>
      </c>
      <c r="AE605" s="238" t="str">
        <f t="shared" si="84"/>
        <v>N/A</v>
      </c>
      <c r="AF605" s="239">
        <f t="shared" si="87"/>
        <v>0</v>
      </c>
      <c r="AG605" s="238">
        <f t="shared" si="88"/>
        <v>1</v>
      </c>
      <c r="AH605" s="111" t="s">
        <v>151</v>
      </c>
    </row>
    <row r="606" spans="2:34" s="111" customFormat="1" ht="24.95" hidden="1" customHeight="1">
      <c r="B606" s="64">
        <f t="shared" si="89"/>
        <v>603</v>
      </c>
      <c r="C606" s="65" t="s">
        <v>2264</v>
      </c>
      <c r="D606" s="62" t="s">
        <v>2265</v>
      </c>
      <c r="E606" s="62" t="s">
        <v>2139</v>
      </c>
      <c r="F606" s="64" t="s">
        <v>2</v>
      </c>
      <c r="G606" s="198">
        <v>46085</v>
      </c>
      <c r="H606" s="198">
        <v>46085</v>
      </c>
      <c r="I606" s="198">
        <v>46085</v>
      </c>
      <c r="J606" s="208" t="s">
        <v>2012</v>
      </c>
      <c r="K606" s="62" t="s">
        <v>151</v>
      </c>
      <c r="L606" s="62"/>
      <c r="M606" s="62"/>
      <c r="N606" s="64" t="s">
        <v>98</v>
      </c>
      <c r="O606" s="64">
        <f>IF(Tabla1[[#This Row],[FECHA RADICADO DE RESPUESTA A PETICIONARIO]]="","Sin respuesta",S606-G606)</f>
        <v>1</v>
      </c>
      <c r="P606" s="64">
        <v>2</v>
      </c>
      <c r="Q606" s="63">
        <f>+IFERROR(VLOOKUP(Z606, fechas!$B$1:$C$247, 2,FALSE), " ")</f>
        <v>46087</v>
      </c>
      <c r="R606" s="64" t="s">
        <v>90</v>
      </c>
      <c r="S606" s="85">
        <v>46086</v>
      </c>
      <c r="T606" s="64" t="s">
        <v>90</v>
      </c>
      <c r="U606" s="63" t="s">
        <v>90</v>
      </c>
      <c r="V606" s="64" t="s">
        <v>269</v>
      </c>
      <c r="W606" s="64"/>
      <c r="X606" s="108">
        <f t="shared" si="81"/>
        <v>0</v>
      </c>
      <c r="Y606" s="109">
        <f>+IFERROR(VLOOKUP(G606,fechas!$A$1:$D$209,2,FALSE), " ")</f>
        <v>63</v>
      </c>
      <c r="Z606" s="109">
        <f t="shared" si="82"/>
        <v>65</v>
      </c>
      <c r="AA606" s="110" t="str">
        <f>+IFERROR(IF(S606&gt;0," ",Q606-variables!$C$9)," ")</f>
        <v xml:space="preserve"> </v>
      </c>
      <c r="AB606" s="111" t="str">
        <f t="shared" si="85"/>
        <v>RESPUESTA OPORTUNA</v>
      </c>
      <c r="AC606" s="94" t="str">
        <f t="shared" si="86"/>
        <v>TRASLADO EXTEMPORÁNEO</v>
      </c>
      <c r="AD606" s="237" t="str">
        <f t="shared" si="83"/>
        <v>Respuesta EN TÉRMINOS a peticionario</v>
      </c>
      <c r="AE606" s="238" t="str">
        <f t="shared" si="84"/>
        <v>N/A</v>
      </c>
      <c r="AF606" s="239">
        <f t="shared" si="87"/>
        <v>0</v>
      </c>
      <c r="AG606" s="238">
        <f t="shared" si="88"/>
        <v>1</v>
      </c>
      <c r="AH606" s="111" t="s">
        <v>151</v>
      </c>
    </row>
    <row r="607" spans="2:34" s="111" customFormat="1" ht="24.95" hidden="1" customHeight="1">
      <c r="B607" s="64">
        <f t="shared" si="89"/>
        <v>604</v>
      </c>
      <c r="C607" s="65" t="s">
        <v>2266</v>
      </c>
      <c r="D607" s="62" t="s">
        <v>2267</v>
      </c>
      <c r="E607" s="62" t="s">
        <v>2268</v>
      </c>
      <c r="F607" s="64" t="s">
        <v>2</v>
      </c>
      <c r="G607" s="198">
        <v>46085</v>
      </c>
      <c r="H607" s="198">
        <v>46085</v>
      </c>
      <c r="I607" s="198">
        <v>46085</v>
      </c>
      <c r="J607" s="208" t="s">
        <v>2012</v>
      </c>
      <c r="K607" s="62" t="s">
        <v>43</v>
      </c>
      <c r="L607" s="62"/>
      <c r="M607" s="62"/>
      <c r="N607" s="64" t="s">
        <v>98</v>
      </c>
      <c r="O607" s="64">
        <f>IF(Tabla1[[#This Row],[FECHA RADICADO DE RESPUESTA A PETICIONARIO]]="","Sin respuesta",S607-G607)</f>
        <v>17</v>
      </c>
      <c r="P607" s="205">
        <v>2</v>
      </c>
      <c r="Q607" s="198">
        <f>+IFERROR(VLOOKUP(Z607, fechas!$B$1:$C$247, 2,FALSE), " ")</f>
        <v>46087</v>
      </c>
      <c r="R607" s="205" t="s">
        <v>2269</v>
      </c>
      <c r="S607" s="206">
        <v>46102</v>
      </c>
      <c r="T607" s="205" t="s">
        <v>2270</v>
      </c>
      <c r="U607" s="198">
        <v>46091</v>
      </c>
      <c r="V607" s="205" t="s">
        <v>2271</v>
      </c>
      <c r="W607" s="64"/>
      <c r="X607" s="108">
        <f t="shared" si="81"/>
        <v>0</v>
      </c>
      <c r="Y607" s="109">
        <f>+IFERROR(VLOOKUP(G607,fechas!$A$1:$D$209,2,FALSE), " ")</f>
        <v>63</v>
      </c>
      <c r="Z607" s="109">
        <f t="shared" si="82"/>
        <v>65</v>
      </c>
      <c r="AA607" s="110" t="str">
        <f>+IFERROR(IF(S607&gt;0," ",Q607-variables!$C$9)," ")</f>
        <v xml:space="preserve"> </v>
      </c>
      <c r="AB607" s="111" t="str">
        <f t="shared" si="85"/>
        <v>RESPUESTA EXTEMPORÁNEA</v>
      </c>
      <c r="AC607" s="94" t="str">
        <f t="shared" si="86"/>
        <v>TRASLADO EXTEMPORÁNEO</v>
      </c>
      <c r="AD607" s="226" t="str">
        <f t="shared" si="83"/>
        <v>Respuesta EXTEMPORÁNEA a peticionario</v>
      </c>
      <c r="AE607" s="94" t="str">
        <f t="shared" si="84"/>
        <v>Traslado EXTEMPORÁNEO</v>
      </c>
      <c r="AF607" s="228">
        <f t="shared" si="87"/>
        <v>0</v>
      </c>
      <c r="AG607" s="94" t="str">
        <f t="shared" si="88"/>
        <v>N/A</v>
      </c>
    </row>
    <row r="608" spans="2:34" s="111" customFormat="1" ht="24.95" hidden="1" customHeight="1">
      <c r="B608" s="64">
        <f t="shared" si="89"/>
        <v>605</v>
      </c>
      <c r="C608" s="65" t="s">
        <v>2272</v>
      </c>
      <c r="D608" s="62" t="s">
        <v>2273</v>
      </c>
      <c r="E608" s="62" t="s">
        <v>2139</v>
      </c>
      <c r="F608" s="64" t="s">
        <v>2</v>
      </c>
      <c r="G608" s="198">
        <v>46085</v>
      </c>
      <c r="H608" s="198">
        <v>46085</v>
      </c>
      <c r="I608" s="198">
        <v>46085</v>
      </c>
      <c r="J608" s="208" t="s">
        <v>2012</v>
      </c>
      <c r="K608" s="62" t="s">
        <v>151</v>
      </c>
      <c r="L608" s="62"/>
      <c r="M608" s="62"/>
      <c r="N608" s="64" t="s">
        <v>98</v>
      </c>
      <c r="O608" s="64">
        <f>IF(Tabla1[[#This Row],[FECHA RADICADO DE RESPUESTA A PETICIONARIO]]="","Sin respuesta",S608-G608)</f>
        <v>1</v>
      </c>
      <c r="P608" s="64">
        <v>2</v>
      </c>
      <c r="Q608" s="63">
        <f>+IFERROR(VLOOKUP(Z608, fechas!$B$1:$C$247, 2,FALSE), " ")</f>
        <v>46087</v>
      </c>
      <c r="R608" s="64" t="s">
        <v>90</v>
      </c>
      <c r="S608" s="85">
        <v>46086</v>
      </c>
      <c r="T608" s="64" t="s">
        <v>90</v>
      </c>
      <c r="U608" s="63" t="s">
        <v>90</v>
      </c>
      <c r="V608" s="64" t="s">
        <v>2274</v>
      </c>
      <c r="W608" s="64"/>
      <c r="X608" s="108">
        <f t="shared" si="81"/>
        <v>0</v>
      </c>
      <c r="Y608" s="109">
        <f>+IFERROR(VLOOKUP(G608,fechas!$A$1:$D$209,2,FALSE), " ")</f>
        <v>63</v>
      </c>
      <c r="Z608" s="109">
        <f t="shared" si="82"/>
        <v>65</v>
      </c>
      <c r="AA608" s="110" t="str">
        <f>+IFERROR(IF(S608&gt;0," ",Q608-variables!$C$9)," ")</f>
        <v xml:space="preserve"> </v>
      </c>
      <c r="AB608" s="111" t="str">
        <f t="shared" si="85"/>
        <v>RESPUESTA OPORTUNA</v>
      </c>
      <c r="AC608" s="94" t="str">
        <f t="shared" si="86"/>
        <v>TRASLADO EXTEMPORÁNEO</v>
      </c>
      <c r="AD608" s="237" t="str">
        <f t="shared" si="83"/>
        <v>Respuesta EN TÉRMINOS a peticionario</v>
      </c>
      <c r="AE608" s="238" t="str">
        <f t="shared" si="84"/>
        <v>N/A</v>
      </c>
      <c r="AF608" s="239">
        <f t="shared" si="87"/>
        <v>0</v>
      </c>
      <c r="AG608" s="238">
        <f t="shared" si="88"/>
        <v>1</v>
      </c>
      <c r="AH608" s="111" t="s">
        <v>151</v>
      </c>
    </row>
    <row r="609" spans="2:34" s="111" customFormat="1" ht="24.95" hidden="1" customHeight="1">
      <c r="B609" s="64">
        <f t="shared" si="89"/>
        <v>606</v>
      </c>
      <c r="C609" s="65" t="s">
        <v>2275</v>
      </c>
      <c r="D609" s="62" t="s">
        <v>2276</v>
      </c>
      <c r="E609" s="62" t="s">
        <v>2155</v>
      </c>
      <c r="F609" s="64" t="s">
        <v>2</v>
      </c>
      <c r="G609" s="198">
        <v>46085</v>
      </c>
      <c r="H609" s="198">
        <v>46085</v>
      </c>
      <c r="I609" s="198">
        <v>46085</v>
      </c>
      <c r="J609" s="208" t="s">
        <v>2012</v>
      </c>
      <c r="K609" s="62" t="s">
        <v>151</v>
      </c>
      <c r="L609" s="62"/>
      <c r="M609" s="62"/>
      <c r="N609" s="64" t="s">
        <v>98</v>
      </c>
      <c r="O609" s="64">
        <f>IF(Tabla1[[#This Row],[FECHA RADICADO DE RESPUESTA A PETICIONARIO]]="","Sin respuesta",S609-G609)</f>
        <v>0</v>
      </c>
      <c r="P609" s="64">
        <v>2</v>
      </c>
      <c r="Q609" s="63">
        <f>+IFERROR(VLOOKUP(Z609, fechas!$B$1:$C$247, 2,FALSE), " ")</f>
        <v>46087</v>
      </c>
      <c r="R609" s="64" t="s">
        <v>90</v>
      </c>
      <c r="S609" s="85">
        <v>46085</v>
      </c>
      <c r="T609" s="64" t="s">
        <v>90</v>
      </c>
      <c r="U609" s="85" t="s">
        <v>90</v>
      </c>
      <c r="V609" s="64" t="s">
        <v>842</v>
      </c>
      <c r="W609" s="64"/>
      <c r="X609" s="108">
        <f t="shared" si="81"/>
        <v>0</v>
      </c>
      <c r="Y609" s="109">
        <f>+IFERROR(VLOOKUP(G609,fechas!$A$1:$D$209,2,FALSE), " ")</f>
        <v>63</v>
      </c>
      <c r="Z609" s="109">
        <f t="shared" si="82"/>
        <v>65</v>
      </c>
      <c r="AA609" s="110" t="str">
        <f>+IFERROR(IF(S609&gt;0," ",Q609-variables!$C$9)," ")</f>
        <v xml:space="preserve"> </v>
      </c>
      <c r="AB609" s="111" t="str">
        <f t="shared" si="85"/>
        <v>RESPUESTA OPORTUNA</v>
      </c>
      <c r="AC609" s="94" t="str">
        <f t="shared" si="86"/>
        <v>TRASLADO EXTEMPORÁNEO</v>
      </c>
      <c r="AD609" s="237" t="str">
        <f t="shared" si="83"/>
        <v>Respuesta EN TÉRMINOS a peticionario</v>
      </c>
      <c r="AE609" s="238" t="str">
        <f t="shared" si="84"/>
        <v>N/A</v>
      </c>
      <c r="AF609" s="239">
        <f t="shared" si="87"/>
        <v>0</v>
      </c>
      <c r="AG609" s="238">
        <f t="shared" si="88"/>
        <v>0</v>
      </c>
      <c r="AH609" s="111" t="s">
        <v>151</v>
      </c>
    </row>
    <row r="610" spans="2:34" s="111" customFormat="1" ht="24.95" hidden="1" customHeight="1">
      <c r="B610" s="64">
        <f t="shared" si="89"/>
        <v>607</v>
      </c>
      <c r="C610" s="65" t="s">
        <v>2277</v>
      </c>
      <c r="D610" s="62" t="s">
        <v>2278</v>
      </c>
      <c r="E610" s="62" t="s">
        <v>1832</v>
      </c>
      <c r="F610" s="64" t="s">
        <v>2</v>
      </c>
      <c r="G610" s="198">
        <v>46085</v>
      </c>
      <c r="H610" s="198">
        <v>46085</v>
      </c>
      <c r="I610" s="198">
        <v>46085</v>
      </c>
      <c r="J610" s="208" t="s">
        <v>2012</v>
      </c>
      <c r="K610" s="62" t="s">
        <v>151</v>
      </c>
      <c r="L610" s="62"/>
      <c r="M610" s="62"/>
      <c r="N610" s="64" t="s">
        <v>98</v>
      </c>
      <c r="O610" s="64">
        <f>IF(Tabla1[[#This Row],[FECHA RADICADO DE RESPUESTA A PETICIONARIO]]="","Sin respuesta",S610-G610)</f>
        <v>0</v>
      </c>
      <c r="P610" s="64">
        <v>2</v>
      </c>
      <c r="Q610" s="63">
        <f>+IFERROR(VLOOKUP(Z610, fechas!$B$1:$C$247, 2,FALSE), " ")</f>
        <v>46087</v>
      </c>
      <c r="R610" s="64" t="s">
        <v>90</v>
      </c>
      <c r="S610" s="85">
        <v>46085</v>
      </c>
      <c r="T610" s="64" t="s">
        <v>90</v>
      </c>
      <c r="U610" s="63" t="s">
        <v>90</v>
      </c>
      <c r="V610" s="64" t="s">
        <v>2279</v>
      </c>
      <c r="W610" s="64"/>
      <c r="X610" s="108">
        <f t="shared" si="81"/>
        <v>0</v>
      </c>
      <c r="Y610" s="109">
        <f>+IFERROR(VLOOKUP(G610,fechas!$A$1:$D$209,2,FALSE), " ")</f>
        <v>63</v>
      </c>
      <c r="Z610" s="109">
        <f t="shared" si="82"/>
        <v>65</v>
      </c>
      <c r="AA610" s="110" t="str">
        <f>+IFERROR(IF(S610&gt;0," ",Q610-variables!$C$9)," ")</f>
        <v xml:space="preserve"> </v>
      </c>
      <c r="AB610" s="111" t="str">
        <f t="shared" si="85"/>
        <v>RESPUESTA OPORTUNA</v>
      </c>
      <c r="AC610" s="94" t="str">
        <f t="shared" si="86"/>
        <v>TRASLADO EXTEMPORÁNEO</v>
      </c>
      <c r="AD610" s="237" t="str">
        <f t="shared" si="83"/>
        <v>Respuesta EN TÉRMINOS a peticionario</v>
      </c>
      <c r="AE610" s="238" t="str">
        <f t="shared" si="84"/>
        <v>N/A</v>
      </c>
      <c r="AF610" s="239">
        <f t="shared" si="87"/>
        <v>0</v>
      </c>
      <c r="AG610" s="238">
        <f t="shared" si="88"/>
        <v>0</v>
      </c>
      <c r="AH610" s="111" t="s">
        <v>151</v>
      </c>
    </row>
    <row r="611" spans="2:34" s="111" customFormat="1" ht="24.95" hidden="1" customHeight="1">
      <c r="B611" s="64">
        <f t="shared" si="89"/>
        <v>608</v>
      </c>
      <c r="C611" s="65" t="s">
        <v>2280</v>
      </c>
      <c r="D611" s="62" t="s">
        <v>2281</v>
      </c>
      <c r="E611" s="62" t="s">
        <v>1093</v>
      </c>
      <c r="F611" s="64" t="s">
        <v>3</v>
      </c>
      <c r="G611" s="198">
        <v>46085</v>
      </c>
      <c r="H611" s="198">
        <v>46085</v>
      </c>
      <c r="I611" s="198">
        <v>46085</v>
      </c>
      <c r="J611" s="208" t="s">
        <v>2012</v>
      </c>
      <c r="K611" s="62" t="s">
        <v>44</v>
      </c>
      <c r="L611" s="62"/>
      <c r="M611" s="62"/>
      <c r="N611" s="64" t="s">
        <v>98</v>
      </c>
      <c r="O611" s="64">
        <f>IF(Tabla1[[#This Row],[FECHA RADICADO DE RESPUESTA A PETICIONARIO]]="","Sin respuesta",S611-G611)</f>
        <v>2</v>
      </c>
      <c r="P611" s="64">
        <v>12</v>
      </c>
      <c r="Q611" s="63">
        <f>+IFERROR(VLOOKUP(Z611, fechas!$B$1:$C$247, 2,FALSE), " ")</f>
        <v>46101</v>
      </c>
      <c r="R611" s="64" t="s">
        <v>2282</v>
      </c>
      <c r="S611" s="85">
        <v>46087</v>
      </c>
      <c r="T611" s="64" t="s">
        <v>90</v>
      </c>
      <c r="U611" s="63" t="s">
        <v>90</v>
      </c>
      <c r="V611" s="64" t="s">
        <v>2283</v>
      </c>
      <c r="W611" s="64"/>
      <c r="X611" s="108">
        <f t="shared" si="81"/>
        <v>0</v>
      </c>
      <c r="Y611" s="109">
        <f>+IFERROR(VLOOKUP(G611,fechas!$A$1:$D$209,2,FALSE), " ")</f>
        <v>63</v>
      </c>
      <c r="Z611" s="109">
        <f t="shared" si="82"/>
        <v>75</v>
      </c>
      <c r="AA611" s="110" t="str">
        <f>+IFERROR(IF(S611&gt;0," ",Q611-variables!$C$9)," ")</f>
        <v xml:space="preserve"> </v>
      </c>
      <c r="AB611" s="111" t="str">
        <f t="shared" si="85"/>
        <v>RESPUESTA OPORTUNA</v>
      </c>
      <c r="AC611" s="94" t="str">
        <f t="shared" si="86"/>
        <v>TRASLADO EXTEMPORÁNEO</v>
      </c>
      <c r="AD611" s="226" t="str">
        <f t="shared" si="83"/>
        <v>Respuesta EN TÉRMINOS a peticionario</v>
      </c>
      <c r="AE611" s="94" t="str">
        <f t="shared" si="84"/>
        <v>N/A</v>
      </c>
      <c r="AF611" s="228">
        <f t="shared" si="87"/>
        <v>0</v>
      </c>
      <c r="AG611" s="94" t="str">
        <f t="shared" si="88"/>
        <v>N/A</v>
      </c>
    </row>
    <row r="612" spans="2:34" s="111" customFormat="1" ht="36" hidden="1" customHeight="1">
      <c r="B612" s="64">
        <f t="shared" si="89"/>
        <v>609</v>
      </c>
      <c r="C612" s="65" t="s">
        <v>2284</v>
      </c>
      <c r="D612" s="62" t="s">
        <v>2285</v>
      </c>
      <c r="E612" s="62" t="s">
        <v>2286</v>
      </c>
      <c r="F612" s="64" t="s">
        <v>2</v>
      </c>
      <c r="G612" s="198">
        <v>46084</v>
      </c>
      <c r="H612" s="198">
        <v>46085</v>
      </c>
      <c r="I612" s="198">
        <v>46086</v>
      </c>
      <c r="J612" s="208" t="s">
        <v>2012</v>
      </c>
      <c r="K612" s="62" t="s">
        <v>151</v>
      </c>
      <c r="L612" s="62"/>
      <c r="M612" s="62"/>
      <c r="N612" s="64" t="s">
        <v>98</v>
      </c>
      <c r="O612" s="64">
        <f>IF(Tabla1[[#This Row],[FECHA RADICADO DE RESPUESTA A PETICIONARIO]]="","Sin respuesta",S612-G612)</f>
        <v>2</v>
      </c>
      <c r="P612" s="64">
        <v>2</v>
      </c>
      <c r="Q612" s="63">
        <f>+IFERROR(VLOOKUP(Z612, fechas!$B$1:$C$247, 2,FALSE), " ")</f>
        <v>46086</v>
      </c>
      <c r="R612" s="64" t="s">
        <v>90</v>
      </c>
      <c r="S612" s="85">
        <v>46086</v>
      </c>
      <c r="T612" s="64" t="s">
        <v>90</v>
      </c>
      <c r="U612" s="63" t="s">
        <v>90</v>
      </c>
      <c r="V612" s="64" t="s">
        <v>585</v>
      </c>
      <c r="W612" s="64"/>
      <c r="X612" s="108">
        <f t="shared" si="81"/>
        <v>0</v>
      </c>
      <c r="Y612" s="109">
        <f>+IFERROR(VLOOKUP(G612,fechas!$A$1:$D$209,2,FALSE), " ")</f>
        <v>62</v>
      </c>
      <c r="Z612" s="109">
        <f t="shared" si="82"/>
        <v>64</v>
      </c>
      <c r="AA612" s="110" t="str">
        <f>+IFERROR(IF(S612&gt;0," ",Q612-variables!$C$9)," ")</f>
        <v xml:space="preserve"> </v>
      </c>
      <c r="AB612" s="111" t="str">
        <f t="shared" si="85"/>
        <v>RESPUESTA OPORTUNA</v>
      </c>
      <c r="AC612" s="94" t="str">
        <f t="shared" si="86"/>
        <v>TRASLADO EXTEMPORÁNEO</v>
      </c>
      <c r="AD612" s="237" t="str">
        <f t="shared" si="83"/>
        <v>Respuesta EN TÉRMINOS a peticionario</v>
      </c>
      <c r="AE612" s="238" t="str">
        <f t="shared" si="84"/>
        <v>N/A</v>
      </c>
      <c r="AF612" s="239">
        <f t="shared" si="87"/>
        <v>2</v>
      </c>
      <c r="AG612" s="238">
        <f t="shared" si="88"/>
        <v>2</v>
      </c>
      <c r="AH612" s="111" t="s">
        <v>151</v>
      </c>
    </row>
    <row r="613" spans="2:34" s="111" customFormat="1" ht="24.95" hidden="1" customHeight="1">
      <c r="B613" s="64">
        <f t="shared" si="89"/>
        <v>610</v>
      </c>
      <c r="C613" s="65" t="s">
        <v>2287</v>
      </c>
      <c r="D613" s="62" t="s">
        <v>2288</v>
      </c>
      <c r="E613" s="62" t="s">
        <v>2289</v>
      </c>
      <c r="F613" s="64" t="s">
        <v>2</v>
      </c>
      <c r="G613" s="198">
        <v>46085</v>
      </c>
      <c r="H613" s="198">
        <v>46085</v>
      </c>
      <c r="I613" s="198">
        <v>46086</v>
      </c>
      <c r="J613" s="208" t="s">
        <v>2012</v>
      </c>
      <c r="K613" s="62" t="s">
        <v>47</v>
      </c>
      <c r="L613" s="62"/>
      <c r="M613" s="62"/>
      <c r="N613" s="64" t="s">
        <v>89</v>
      </c>
      <c r="O613" s="64">
        <f>IF(Tabla1[[#This Row],[FECHA RADICADO DE RESPUESTA A PETICIONARIO]]="","Sin respuesta",S613-G613)</f>
        <v>5</v>
      </c>
      <c r="P613" s="64">
        <v>12</v>
      </c>
      <c r="Q613" s="63">
        <f>+IFERROR(VLOOKUP(Z613, fechas!$B$1:$C$247, 2,FALSE), " ")</f>
        <v>46101</v>
      </c>
      <c r="R613" s="64" t="s">
        <v>90</v>
      </c>
      <c r="S613" s="85">
        <v>46090</v>
      </c>
      <c r="T613" s="64" t="s">
        <v>90</v>
      </c>
      <c r="U613" s="63" t="s">
        <v>90</v>
      </c>
      <c r="V613" s="64" t="s">
        <v>2290</v>
      </c>
      <c r="W613" s="64"/>
      <c r="X613" s="108">
        <f t="shared" si="81"/>
        <v>0</v>
      </c>
      <c r="Y613" s="109">
        <f>+IFERROR(VLOOKUP(G613,fechas!$A$1:$D$209,2,FALSE), " ")</f>
        <v>63</v>
      </c>
      <c r="Z613" s="109">
        <f t="shared" si="82"/>
        <v>75</v>
      </c>
      <c r="AA613" s="110" t="str">
        <f>+IFERROR(IF(S613&gt;0," ",Q613-variables!$C$9)," ")</f>
        <v xml:space="preserve"> </v>
      </c>
      <c r="AB613" s="111" t="str">
        <f t="shared" si="85"/>
        <v>RESPUESTA OPORTUNA</v>
      </c>
      <c r="AC613" s="94" t="str">
        <f t="shared" si="86"/>
        <v>TRASLADO EXTEMPORÁNEO</v>
      </c>
      <c r="AD613" s="226" t="str">
        <f t="shared" si="83"/>
        <v>Respuesta EN TÉRMINOS a peticionario</v>
      </c>
      <c r="AE613" s="94" t="str">
        <f t="shared" si="84"/>
        <v>N/A</v>
      </c>
      <c r="AF613" s="228">
        <f t="shared" si="87"/>
        <v>1</v>
      </c>
      <c r="AG613" s="94" t="str">
        <f t="shared" si="88"/>
        <v>N/A</v>
      </c>
    </row>
    <row r="614" spans="2:34" s="111" customFormat="1" ht="24.95" hidden="1" customHeight="1">
      <c r="B614" s="64">
        <f t="shared" si="89"/>
        <v>611</v>
      </c>
      <c r="C614" s="65" t="s">
        <v>2291</v>
      </c>
      <c r="D614" s="62" t="s">
        <v>2292</v>
      </c>
      <c r="E614" s="62" t="s">
        <v>2139</v>
      </c>
      <c r="F614" s="64" t="s">
        <v>2</v>
      </c>
      <c r="G614" s="198">
        <v>46085</v>
      </c>
      <c r="H614" s="198">
        <v>46085</v>
      </c>
      <c r="I614" s="198">
        <v>46086</v>
      </c>
      <c r="J614" s="208" t="s">
        <v>2012</v>
      </c>
      <c r="K614" s="62" t="s">
        <v>151</v>
      </c>
      <c r="L614" s="62"/>
      <c r="M614" s="62"/>
      <c r="N614" s="64" t="s">
        <v>98</v>
      </c>
      <c r="O614" s="64">
        <f>IF(Tabla1[[#This Row],[FECHA RADICADO DE RESPUESTA A PETICIONARIO]]="","Sin respuesta",S614-G614)</f>
        <v>1</v>
      </c>
      <c r="P614" s="64">
        <v>2</v>
      </c>
      <c r="Q614" s="63">
        <f>+IFERROR(VLOOKUP(Z614, fechas!$B$1:$C$247, 2,FALSE), " ")</f>
        <v>46087</v>
      </c>
      <c r="R614" s="64" t="s">
        <v>90</v>
      </c>
      <c r="S614" s="85">
        <v>46086</v>
      </c>
      <c r="T614" s="64" t="s">
        <v>90</v>
      </c>
      <c r="U614" s="85" t="s">
        <v>90</v>
      </c>
      <c r="V614" s="64" t="s">
        <v>269</v>
      </c>
      <c r="W614" s="64"/>
      <c r="X614" s="108">
        <f t="shared" si="81"/>
        <v>0</v>
      </c>
      <c r="Y614" s="109">
        <f>+IFERROR(VLOOKUP(G614,fechas!$A$1:$D$209,2,FALSE), " ")</f>
        <v>63</v>
      </c>
      <c r="Z614" s="109">
        <f t="shared" si="82"/>
        <v>65</v>
      </c>
      <c r="AA614" s="110" t="str">
        <f>+IFERROR(IF(S614&gt;0," ",Q614-variables!$C$9)," ")</f>
        <v xml:space="preserve"> </v>
      </c>
      <c r="AB614" s="111" t="str">
        <f t="shared" si="85"/>
        <v>RESPUESTA OPORTUNA</v>
      </c>
      <c r="AC614" s="94" t="str">
        <f t="shared" si="86"/>
        <v>TRASLADO EXTEMPORÁNEO</v>
      </c>
      <c r="AD614" s="237" t="str">
        <f t="shared" si="83"/>
        <v>Respuesta EN TÉRMINOS a peticionario</v>
      </c>
      <c r="AE614" s="238" t="str">
        <f t="shared" si="84"/>
        <v>N/A</v>
      </c>
      <c r="AF614" s="239">
        <f t="shared" si="87"/>
        <v>1</v>
      </c>
      <c r="AG614" s="238">
        <f t="shared" si="88"/>
        <v>1</v>
      </c>
      <c r="AH614" s="111" t="s">
        <v>151</v>
      </c>
    </row>
    <row r="615" spans="2:34" s="111" customFormat="1" ht="24.95" hidden="1" customHeight="1">
      <c r="B615" s="64">
        <f t="shared" si="89"/>
        <v>612</v>
      </c>
      <c r="C615" s="65" t="s">
        <v>2293</v>
      </c>
      <c r="D615" s="62" t="s">
        <v>2294</v>
      </c>
      <c r="E615" s="62" t="s">
        <v>1076</v>
      </c>
      <c r="F615" s="64" t="s">
        <v>3</v>
      </c>
      <c r="G615" s="198">
        <v>46085</v>
      </c>
      <c r="H615" s="198">
        <v>46085</v>
      </c>
      <c r="I615" s="198">
        <v>46086</v>
      </c>
      <c r="J615" s="208" t="s">
        <v>2012</v>
      </c>
      <c r="K615" s="62" t="s">
        <v>44</v>
      </c>
      <c r="L615" s="62"/>
      <c r="M615" s="62"/>
      <c r="N615" s="64" t="s">
        <v>98</v>
      </c>
      <c r="O615" s="64">
        <f>IF(Tabla1[[#This Row],[FECHA RADICADO DE RESPUESTA A PETICIONARIO]]="","Sin respuesta",S615-G615)</f>
        <v>2</v>
      </c>
      <c r="P615" s="64">
        <v>12</v>
      </c>
      <c r="Q615" s="63">
        <f>+IFERROR(VLOOKUP(Z615, fechas!$B$1:$C$247, 2,FALSE), " ")</f>
        <v>46101</v>
      </c>
      <c r="R615" s="64" t="s">
        <v>2295</v>
      </c>
      <c r="S615" s="85">
        <v>46087</v>
      </c>
      <c r="T615" s="64" t="s">
        <v>90</v>
      </c>
      <c r="U615" s="63" t="s">
        <v>90</v>
      </c>
      <c r="V615" s="64" t="s">
        <v>2296</v>
      </c>
      <c r="W615" s="64"/>
      <c r="X615" s="108">
        <f t="shared" si="81"/>
        <v>0</v>
      </c>
      <c r="Y615" s="109">
        <f>+IFERROR(VLOOKUP(G615,fechas!$A$1:$D$209,2,FALSE), " ")</f>
        <v>63</v>
      </c>
      <c r="Z615" s="109">
        <f t="shared" si="82"/>
        <v>75</v>
      </c>
      <c r="AA615" s="110" t="str">
        <f>+IFERROR(IF(S615&gt;0," ",Q615-variables!$C$9)," ")</f>
        <v xml:space="preserve"> </v>
      </c>
      <c r="AB615" s="111" t="str">
        <f t="shared" si="85"/>
        <v>RESPUESTA OPORTUNA</v>
      </c>
      <c r="AC615" s="94" t="str">
        <f t="shared" si="86"/>
        <v>TRASLADO EXTEMPORÁNEO</v>
      </c>
      <c r="AD615" s="226" t="str">
        <f t="shared" si="83"/>
        <v>Respuesta EN TÉRMINOS a peticionario</v>
      </c>
      <c r="AE615" s="94" t="str">
        <f t="shared" si="84"/>
        <v>N/A</v>
      </c>
      <c r="AF615" s="228">
        <f t="shared" si="87"/>
        <v>1</v>
      </c>
      <c r="AG615" s="94" t="str">
        <f t="shared" si="88"/>
        <v>N/A</v>
      </c>
    </row>
    <row r="616" spans="2:34" s="111" customFormat="1" ht="24.95" hidden="1" customHeight="1">
      <c r="B616" s="64">
        <f t="shared" si="89"/>
        <v>613</v>
      </c>
      <c r="C616" s="65" t="s">
        <v>2297</v>
      </c>
      <c r="D616" s="62" t="s">
        <v>2298</v>
      </c>
      <c r="E616" s="62" t="s">
        <v>247</v>
      </c>
      <c r="F616" s="64" t="s">
        <v>2</v>
      </c>
      <c r="G616" s="198">
        <v>46085</v>
      </c>
      <c r="H616" s="198">
        <v>46085</v>
      </c>
      <c r="I616" s="198">
        <v>46086</v>
      </c>
      <c r="J616" s="208" t="s">
        <v>2012</v>
      </c>
      <c r="K616" s="62" t="s">
        <v>47</v>
      </c>
      <c r="L616" s="62"/>
      <c r="M616" s="62"/>
      <c r="N616" s="64" t="s">
        <v>89</v>
      </c>
      <c r="O616" s="64">
        <f>IF(Tabla1[[#This Row],[FECHA RADICADO DE RESPUESTA A PETICIONARIO]]="","Sin respuesta",S616-G616)</f>
        <v>5</v>
      </c>
      <c r="P616" s="64">
        <v>12</v>
      </c>
      <c r="Q616" s="63">
        <f>+IFERROR(VLOOKUP(Z616, fechas!$B$1:$C$247, 2,FALSE), " ")</f>
        <v>46101</v>
      </c>
      <c r="R616" s="64" t="s">
        <v>90</v>
      </c>
      <c r="S616" s="85">
        <v>46090</v>
      </c>
      <c r="T616" s="64" t="s">
        <v>90</v>
      </c>
      <c r="U616" s="63" t="s">
        <v>90</v>
      </c>
      <c r="V616" s="64" t="s">
        <v>2290</v>
      </c>
      <c r="W616" s="64"/>
      <c r="X616" s="108">
        <f t="shared" si="81"/>
        <v>0</v>
      </c>
      <c r="Y616" s="109">
        <f>+IFERROR(VLOOKUP(G616,fechas!$A$1:$D$209,2,FALSE), " ")</f>
        <v>63</v>
      </c>
      <c r="Z616" s="109">
        <f t="shared" si="82"/>
        <v>75</v>
      </c>
      <c r="AA616" s="110" t="str">
        <f>+IFERROR(IF(S616&gt;0," ",Q616-variables!$C$9)," ")</f>
        <v xml:space="preserve"> </v>
      </c>
      <c r="AB616" s="111" t="str">
        <f t="shared" si="85"/>
        <v>RESPUESTA OPORTUNA</v>
      </c>
      <c r="AC616" s="94" t="str">
        <f t="shared" si="86"/>
        <v>TRASLADO EXTEMPORÁNEO</v>
      </c>
      <c r="AD616" s="226" t="str">
        <f t="shared" si="83"/>
        <v>Respuesta EN TÉRMINOS a peticionario</v>
      </c>
      <c r="AE616" s="94" t="str">
        <f t="shared" si="84"/>
        <v>N/A</v>
      </c>
      <c r="AF616" s="228">
        <f t="shared" si="87"/>
        <v>1</v>
      </c>
      <c r="AG616" s="94" t="str">
        <f t="shared" si="88"/>
        <v>N/A</v>
      </c>
    </row>
    <row r="617" spans="2:34" s="111" customFormat="1" ht="24.95" hidden="1" customHeight="1">
      <c r="B617" s="64">
        <f t="shared" si="89"/>
        <v>614</v>
      </c>
      <c r="C617" s="65" t="s">
        <v>2299</v>
      </c>
      <c r="D617" s="62" t="s">
        <v>2300</v>
      </c>
      <c r="E617" s="62" t="s">
        <v>1699</v>
      </c>
      <c r="F617" s="64" t="s">
        <v>2</v>
      </c>
      <c r="G617" s="198">
        <v>46085</v>
      </c>
      <c r="H617" s="198">
        <v>46085</v>
      </c>
      <c r="I617" s="198">
        <v>46086</v>
      </c>
      <c r="J617" s="208" t="s">
        <v>2012</v>
      </c>
      <c r="K617" s="62" t="s">
        <v>151</v>
      </c>
      <c r="L617" s="62"/>
      <c r="M617" s="62"/>
      <c r="N617" s="64" t="s">
        <v>98</v>
      </c>
      <c r="O617" s="64">
        <f>IF(Tabla1[[#This Row],[FECHA RADICADO DE RESPUESTA A PETICIONARIO]]="","Sin respuesta",S617-G617)</f>
        <v>7</v>
      </c>
      <c r="P617" s="64">
        <v>2</v>
      </c>
      <c r="Q617" s="63">
        <f>+IFERROR(VLOOKUP(Z617, fechas!$B$1:$C$247, 2,FALSE), " ")</f>
        <v>46087</v>
      </c>
      <c r="R617" s="64" t="s">
        <v>90</v>
      </c>
      <c r="S617" s="85">
        <v>46092</v>
      </c>
      <c r="T617" s="64" t="s">
        <v>90</v>
      </c>
      <c r="U617" s="63" t="s">
        <v>90</v>
      </c>
      <c r="V617" s="64" t="s">
        <v>2301</v>
      </c>
      <c r="W617" s="64"/>
      <c r="X617" s="108">
        <f t="shared" si="81"/>
        <v>0</v>
      </c>
      <c r="Y617" s="109">
        <f>+IFERROR(VLOOKUP(G617,fechas!$A$1:$D$209,2,FALSE), " ")</f>
        <v>63</v>
      </c>
      <c r="Z617" s="109">
        <f t="shared" si="82"/>
        <v>65</v>
      </c>
      <c r="AA617" s="110" t="str">
        <f>+IFERROR(IF(S617&gt;0," ",Q617-variables!$C$9)," ")</f>
        <v xml:space="preserve"> </v>
      </c>
      <c r="AB617" s="111" t="str">
        <f t="shared" si="85"/>
        <v>RESPUESTA EXTEMPORÁNEA</v>
      </c>
      <c r="AC617" s="94" t="str">
        <f t="shared" si="86"/>
        <v>TRASLADO EXTEMPORÁNEO</v>
      </c>
      <c r="AD617" s="237" t="str">
        <f t="shared" si="83"/>
        <v>Respuesta EXTEMPORÁNEA a peticionario</v>
      </c>
      <c r="AE617" s="238" t="str">
        <f t="shared" si="84"/>
        <v>N/A</v>
      </c>
      <c r="AF617" s="239">
        <f t="shared" si="87"/>
        <v>1</v>
      </c>
      <c r="AG617" s="238">
        <f t="shared" si="88"/>
        <v>7</v>
      </c>
      <c r="AH617" s="111" t="s">
        <v>151</v>
      </c>
    </row>
    <row r="618" spans="2:34" s="111" customFormat="1" ht="24.95" hidden="1" customHeight="1">
      <c r="B618" s="64">
        <f t="shared" si="89"/>
        <v>615</v>
      </c>
      <c r="C618" s="65" t="s">
        <v>2302</v>
      </c>
      <c r="D618" s="62" t="s">
        <v>2303</v>
      </c>
      <c r="E618" s="62" t="s">
        <v>2304</v>
      </c>
      <c r="F618" s="64" t="s">
        <v>2</v>
      </c>
      <c r="G618" s="198">
        <v>46086</v>
      </c>
      <c r="H618" s="198">
        <v>46086</v>
      </c>
      <c r="I618" s="198">
        <v>46086</v>
      </c>
      <c r="J618" s="208" t="s">
        <v>2012</v>
      </c>
      <c r="K618" s="62" t="s">
        <v>44</v>
      </c>
      <c r="L618" s="62"/>
      <c r="M618" s="62"/>
      <c r="N618" s="64" t="s">
        <v>98</v>
      </c>
      <c r="O618" s="64">
        <f>IF(Tabla1[[#This Row],[FECHA RADICADO DE RESPUESTA A PETICIONARIO]]="","Sin respuesta",S618-G618)</f>
        <v>8</v>
      </c>
      <c r="P618" s="64">
        <v>12</v>
      </c>
      <c r="Q618" s="63">
        <f>+IFERROR(VLOOKUP(Z618, fechas!$B$1:$C$247, 2,FALSE), " ")</f>
        <v>46105</v>
      </c>
      <c r="R618" s="64" t="s">
        <v>2305</v>
      </c>
      <c r="S618" s="85">
        <v>46094</v>
      </c>
      <c r="T618" s="64" t="s">
        <v>90</v>
      </c>
      <c r="U618" s="63" t="s">
        <v>90</v>
      </c>
      <c r="V618" s="64" t="s">
        <v>2306</v>
      </c>
      <c r="W618" s="64"/>
      <c r="X618" s="108">
        <f t="shared" si="81"/>
        <v>0</v>
      </c>
      <c r="Y618" s="109">
        <f>+IFERROR(VLOOKUP(G618,fechas!$A$1:$D$209,2,FALSE), " ")</f>
        <v>64</v>
      </c>
      <c r="Z618" s="109">
        <f t="shared" si="82"/>
        <v>76</v>
      </c>
      <c r="AA618" s="110" t="str">
        <f>+IFERROR(IF(S618&gt;0," ",Q618-variables!$C$9)," ")</f>
        <v xml:space="preserve"> </v>
      </c>
      <c r="AB618" s="111" t="str">
        <f t="shared" si="85"/>
        <v>RESPUESTA OPORTUNA</v>
      </c>
      <c r="AC618" s="94" t="str">
        <f t="shared" si="86"/>
        <v>TRASLADO EXTEMPORÁNEO</v>
      </c>
      <c r="AD618" s="226" t="str">
        <f t="shared" si="83"/>
        <v>Respuesta EN TÉRMINOS a peticionario</v>
      </c>
      <c r="AE618" s="94" t="str">
        <f t="shared" si="84"/>
        <v>N/A</v>
      </c>
      <c r="AF618" s="228">
        <f t="shared" si="87"/>
        <v>0</v>
      </c>
      <c r="AG618" s="94" t="str">
        <f t="shared" si="88"/>
        <v>N/A</v>
      </c>
    </row>
    <row r="619" spans="2:34" s="111" customFormat="1" ht="24.95" hidden="1" customHeight="1">
      <c r="B619" s="64">
        <f t="shared" si="89"/>
        <v>616</v>
      </c>
      <c r="C619" s="65" t="s">
        <v>2307</v>
      </c>
      <c r="D619" s="62" t="s">
        <v>2308</v>
      </c>
      <c r="E619" s="62" t="s">
        <v>558</v>
      </c>
      <c r="F619" s="64" t="s">
        <v>2</v>
      </c>
      <c r="G619" s="198">
        <v>46086</v>
      </c>
      <c r="H619" s="198">
        <v>46086</v>
      </c>
      <c r="I619" s="198">
        <v>46086</v>
      </c>
      <c r="J619" s="208" t="s">
        <v>2012</v>
      </c>
      <c r="K619" s="62" t="s">
        <v>151</v>
      </c>
      <c r="L619" s="62"/>
      <c r="M619" s="62"/>
      <c r="N619" s="64" t="s">
        <v>98</v>
      </c>
      <c r="O619" s="64">
        <f>IF(Tabla1[[#This Row],[FECHA RADICADO DE RESPUESTA A PETICIONARIO]]="","Sin respuesta",S619-G619)</f>
        <v>1</v>
      </c>
      <c r="P619" s="64">
        <v>2</v>
      </c>
      <c r="Q619" s="63">
        <f>+IFERROR(VLOOKUP(Z619, fechas!$B$1:$C$247, 2,FALSE), " ")</f>
        <v>46090</v>
      </c>
      <c r="R619" s="64" t="s">
        <v>90</v>
      </c>
      <c r="S619" s="85">
        <v>46087</v>
      </c>
      <c r="T619" s="64" t="s">
        <v>90</v>
      </c>
      <c r="U619" s="63" t="s">
        <v>90</v>
      </c>
      <c r="V619" s="64" t="s">
        <v>565</v>
      </c>
      <c r="W619" s="64"/>
      <c r="X619" s="108">
        <f t="shared" si="81"/>
        <v>0</v>
      </c>
      <c r="Y619" s="109">
        <f>+IFERROR(VLOOKUP(G619,fechas!$A$1:$D$209,2,FALSE), " ")</f>
        <v>64</v>
      </c>
      <c r="Z619" s="109">
        <f t="shared" si="82"/>
        <v>66</v>
      </c>
      <c r="AA619" s="110" t="str">
        <f>+IFERROR(IF(S619&gt;0," ",Q619-variables!$C$9)," ")</f>
        <v xml:space="preserve"> </v>
      </c>
      <c r="AB619" s="111" t="str">
        <f t="shared" si="85"/>
        <v>RESPUESTA OPORTUNA</v>
      </c>
      <c r="AC619" s="94" t="str">
        <f t="shared" si="86"/>
        <v>TRASLADO EXTEMPORÁNEO</v>
      </c>
      <c r="AD619" s="237" t="str">
        <f t="shared" si="83"/>
        <v>Respuesta EN TÉRMINOS a peticionario</v>
      </c>
      <c r="AE619" s="238" t="str">
        <f t="shared" si="84"/>
        <v>N/A</v>
      </c>
      <c r="AF619" s="239">
        <f t="shared" si="87"/>
        <v>0</v>
      </c>
      <c r="AG619" s="238">
        <f t="shared" si="88"/>
        <v>1</v>
      </c>
      <c r="AH619" s="111" t="s">
        <v>151</v>
      </c>
    </row>
    <row r="620" spans="2:34" s="111" customFormat="1" ht="24.95" hidden="1" customHeight="1">
      <c r="B620" s="64">
        <f t="shared" si="89"/>
        <v>617</v>
      </c>
      <c r="C620" s="65" t="s">
        <v>2309</v>
      </c>
      <c r="D620" s="62" t="s">
        <v>2310</v>
      </c>
      <c r="E620" s="62" t="s">
        <v>2311</v>
      </c>
      <c r="F620" s="64" t="s">
        <v>2</v>
      </c>
      <c r="G620" s="198">
        <v>46086</v>
      </c>
      <c r="H620" s="198">
        <v>46086</v>
      </c>
      <c r="I620" s="198">
        <v>46086</v>
      </c>
      <c r="J620" s="208" t="s">
        <v>2012</v>
      </c>
      <c r="K620" s="62" t="s">
        <v>151</v>
      </c>
      <c r="L620" s="62"/>
      <c r="M620" s="62"/>
      <c r="N620" s="64" t="s">
        <v>98</v>
      </c>
      <c r="O620" s="64">
        <f>IF(Tabla1[[#This Row],[FECHA RADICADO DE RESPUESTA A PETICIONARIO]]="","Sin respuesta",S620-G620)</f>
        <v>4</v>
      </c>
      <c r="P620" s="64">
        <v>2</v>
      </c>
      <c r="Q620" s="63">
        <f>+IFERROR(VLOOKUP(Z620, fechas!$B$1:$C$247, 2,FALSE), " ")</f>
        <v>46090</v>
      </c>
      <c r="R620" s="64" t="s">
        <v>90</v>
      </c>
      <c r="S620" s="85">
        <v>46090</v>
      </c>
      <c r="T620" s="64" t="s">
        <v>90</v>
      </c>
      <c r="U620" s="63" t="s">
        <v>90</v>
      </c>
      <c r="V620" s="64" t="s">
        <v>2312</v>
      </c>
      <c r="W620" s="64"/>
      <c r="X620" s="108">
        <f t="shared" si="81"/>
        <v>0</v>
      </c>
      <c r="Y620" s="109">
        <f>+IFERROR(VLOOKUP(G620,fechas!$A$1:$D$209,2,FALSE), " ")</f>
        <v>64</v>
      </c>
      <c r="Z620" s="109">
        <f t="shared" si="82"/>
        <v>66</v>
      </c>
      <c r="AA620" s="110" t="str">
        <f>+IFERROR(IF(S620&gt;0," ",Q620-variables!$C$9)," ")</f>
        <v xml:space="preserve"> </v>
      </c>
      <c r="AB620" s="111" t="str">
        <f t="shared" si="85"/>
        <v>RESPUESTA OPORTUNA</v>
      </c>
      <c r="AC620" s="94" t="str">
        <f t="shared" si="86"/>
        <v>TRASLADO EXTEMPORÁNEO</v>
      </c>
      <c r="AD620" s="237" t="str">
        <f t="shared" si="83"/>
        <v>Respuesta EN TÉRMINOS a peticionario</v>
      </c>
      <c r="AE620" s="238" t="str">
        <f t="shared" si="84"/>
        <v>N/A</v>
      </c>
      <c r="AF620" s="239">
        <f t="shared" si="87"/>
        <v>0</v>
      </c>
      <c r="AG620" s="238">
        <f t="shared" si="88"/>
        <v>4</v>
      </c>
      <c r="AH620" s="111" t="s">
        <v>151</v>
      </c>
    </row>
    <row r="621" spans="2:34" s="111" customFormat="1" ht="24.95" hidden="1" customHeight="1">
      <c r="B621" s="64">
        <f t="shared" si="89"/>
        <v>618</v>
      </c>
      <c r="C621" s="65" t="s">
        <v>2313</v>
      </c>
      <c r="D621" s="62" t="s">
        <v>2314</v>
      </c>
      <c r="E621" s="62" t="s">
        <v>2315</v>
      </c>
      <c r="F621" s="64" t="s">
        <v>2</v>
      </c>
      <c r="G621" s="198">
        <v>46086</v>
      </c>
      <c r="H621" s="198">
        <v>46086</v>
      </c>
      <c r="I621" s="198">
        <v>46086</v>
      </c>
      <c r="J621" s="208" t="s">
        <v>2012</v>
      </c>
      <c r="K621" s="62" t="s">
        <v>151</v>
      </c>
      <c r="L621" s="62"/>
      <c r="M621" s="62"/>
      <c r="N621" s="64" t="s">
        <v>98</v>
      </c>
      <c r="O621" s="64">
        <f>IF(Tabla1[[#This Row],[FECHA RADICADO DE RESPUESTA A PETICIONARIO]]="","Sin respuesta",S621-G621)</f>
        <v>0</v>
      </c>
      <c r="P621" s="64">
        <v>2</v>
      </c>
      <c r="Q621" s="63">
        <f>+IFERROR(VLOOKUP(Z621, fechas!$B$1:$C$247, 2,FALSE), " ")</f>
        <v>46090</v>
      </c>
      <c r="R621" s="64" t="s">
        <v>90</v>
      </c>
      <c r="S621" s="85">
        <v>46086</v>
      </c>
      <c r="T621" s="64" t="s">
        <v>90</v>
      </c>
      <c r="U621" s="63" t="s">
        <v>90</v>
      </c>
      <c r="V621" s="64" t="s">
        <v>391</v>
      </c>
      <c r="W621" s="64"/>
      <c r="X621" s="108">
        <f t="shared" si="81"/>
        <v>0</v>
      </c>
      <c r="Y621" s="109">
        <f>+IFERROR(VLOOKUP(G621,fechas!$A$1:$D$209,2,FALSE), " ")</f>
        <v>64</v>
      </c>
      <c r="Z621" s="109">
        <f t="shared" si="82"/>
        <v>66</v>
      </c>
      <c r="AA621" s="110" t="str">
        <f>+IFERROR(IF(S621&gt;0," ",Q621-variables!$C$9)," ")</f>
        <v xml:space="preserve"> </v>
      </c>
      <c r="AB621" s="111" t="str">
        <f t="shared" si="85"/>
        <v>RESPUESTA OPORTUNA</v>
      </c>
      <c r="AC621" s="94" t="str">
        <f t="shared" si="86"/>
        <v>TRASLADO EXTEMPORÁNEO</v>
      </c>
      <c r="AD621" s="237" t="str">
        <f t="shared" si="83"/>
        <v>Respuesta EN TÉRMINOS a peticionario</v>
      </c>
      <c r="AE621" s="238" t="str">
        <f t="shared" si="84"/>
        <v>N/A</v>
      </c>
      <c r="AF621" s="239">
        <f t="shared" si="87"/>
        <v>0</v>
      </c>
      <c r="AG621" s="238">
        <f t="shared" si="88"/>
        <v>0</v>
      </c>
      <c r="AH621" s="111" t="s">
        <v>151</v>
      </c>
    </row>
    <row r="622" spans="2:34" s="111" customFormat="1" ht="24.95" hidden="1" customHeight="1">
      <c r="B622" s="64">
        <f t="shared" si="89"/>
        <v>619</v>
      </c>
      <c r="C622" s="65" t="s">
        <v>2316</v>
      </c>
      <c r="D622" s="62" t="s">
        <v>2317</v>
      </c>
      <c r="E622" s="62" t="s">
        <v>155</v>
      </c>
      <c r="F622" s="64" t="s">
        <v>3</v>
      </c>
      <c r="G622" s="198">
        <v>46086</v>
      </c>
      <c r="H622" s="198">
        <v>46086</v>
      </c>
      <c r="I622" s="198">
        <v>46086</v>
      </c>
      <c r="J622" s="208" t="s">
        <v>2012</v>
      </c>
      <c r="K622" s="62" t="s">
        <v>44</v>
      </c>
      <c r="L622" s="62"/>
      <c r="M622" s="62"/>
      <c r="N622" s="64" t="s">
        <v>98</v>
      </c>
      <c r="O622" s="64">
        <f>IF(Tabla1[[#This Row],[FECHA RADICADO DE RESPUESTA A PETICIONARIO]]="","Sin respuesta",S622-G622)</f>
        <v>1</v>
      </c>
      <c r="P622" s="64">
        <v>12</v>
      </c>
      <c r="Q622" s="63">
        <f>+IFERROR(VLOOKUP(Z622, fechas!$B$1:$C$247, 2,FALSE), " ")</f>
        <v>46105</v>
      </c>
      <c r="R622" s="64" t="s">
        <v>2318</v>
      </c>
      <c r="S622" s="85">
        <v>46087</v>
      </c>
      <c r="T622" s="64" t="s">
        <v>90</v>
      </c>
      <c r="U622" s="63" t="s">
        <v>90</v>
      </c>
      <c r="V622" s="64" t="s">
        <v>2319</v>
      </c>
      <c r="W622" s="64"/>
      <c r="X622" s="108">
        <f t="shared" si="81"/>
        <v>0</v>
      </c>
      <c r="Y622" s="109">
        <f>+IFERROR(VLOOKUP(G622,fechas!$A$1:$D$209,2,FALSE), " ")</f>
        <v>64</v>
      </c>
      <c r="Z622" s="109">
        <f t="shared" si="82"/>
        <v>76</v>
      </c>
      <c r="AA622" s="110" t="str">
        <f>+IFERROR(IF(S622&gt;0," ",Q622-variables!$C$9)," ")</f>
        <v xml:space="preserve"> </v>
      </c>
      <c r="AB622" s="111" t="str">
        <f t="shared" si="85"/>
        <v>RESPUESTA OPORTUNA</v>
      </c>
      <c r="AC622" s="94" t="str">
        <f t="shared" si="86"/>
        <v>TRASLADO EXTEMPORÁNEO</v>
      </c>
      <c r="AD622" s="226" t="str">
        <f t="shared" si="83"/>
        <v>Respuesta EN TÉRMINOS a peticionario</v>
      </c>
      <c r="AE622" s="94" t="str">
        <f t="shared" si="84"/>
        <v>N/A</v>
      </c>
      <c r="AF622" s="228">
        <f t="shared" si="87"/>
        <v>0</v>
      </c>
      <c r="AG622" s="94" t="str">
        <f t="shared" si="88"/>
        <v>N/A</v>
      </c>
    </row>
    <row r="623" spans="2:34" s="111" customFormat="1" ht="24.95" hidden="1" customHeight="1">
      <c r="B623" s="64">
        <f t="shared" si="89"/>
        <v>620</v>
      </c>
      <c r="C623" s="65" t="s">
        <v>2320</v>
      </c>
      <c r="D623" s="62" t="s">
        <v>2321</v>
      </c>
      <c r="E623" s="62" t="s">
        <v>2322</v>
      </c>
      <c r="F623" s="64" t="s">
        <v>2</v>
      </c>
      <c r="G623" s="198">
        <v>46086</v>
      </c>
      <c r="H623" s="198">
        <v>46086</v>
      </c>
      <c r="I623" s="198">
        <v>46086</v>
      </c>
      <c r="J623" s="208" t="s">
        <v>2012</v>
      </c>
      <c r="K623" s="62" t="s">
        <v>46</v>
      </c>
      <c r="L623" s="62"/>
      <c r="M623" s="62"/>
      <c r="N623" s="64" t="s">
        <v>98</v>
      </c>
      <c r="O623" s="64">
        <f>IF(Tabla1[[#This Row],[FECHA RADICADO DE RESPUESTA A PETICIONARIO]]="","Sin respuesta",S623-G623)</f>
        <v>4</v>
      </c>
      <c r="P623" s="64">
        <v>2</v>
      </c>
      <c r="Q623" s="63">
        <f>+IFERROR(VLOOKUP(Z623, fechas!$B$1:$C$247, 2,FALSE), " ")</f>
        <v>46090</v>
      </c>
      <c r="R623" s="64" t="s">
        <v>2323</v>
      </c>
      <c r="S623" s="85">
        <v>46090</v>
      </c>
      <c r="T623" s="64" t="s">
        <v>2324</v>
      </c>
      <c r="U623" s="85">
        <v>46087</v>
      </c>
      <c r="V623" s="64" t="s">
        <v>714</v>
      </c>
      <c r="W623" s="64"/>
      <c r="X623" s="108">
        <f t="shared" si="81"/>
        <v>0</v>
      </c>
      <c r="Y623" s="109">
        <f>+IFERROR(VLOOKUP(G623,fechas!$A$1:$D$209,2,FALSE), " ")</f>
        <v>64</v>
      </c>
      <c r="Z623" s="109">
        <f t="shared" si="82"/>
        <v>66</v>
      </c>
      <c r="AA623" s="110" t="str">
        <f>+IFERROR(IF(S623&gt;0," ",Q623-variables!$C$9)," ")</f>
        <v xml:space="preserve"> </v>
      </c>
      <c r="AB623" s="111" t="str">
        <f t="shared" si="85"/>
        <v>RESPUESTA OPORTUNA</v>
      </c>
      <c r="AC623" s="94" t="str">
        <f t="shared" si="86"/>
        <v>TRASLADO OPORTUNO</v>
      </c>
      <c r="AD623" s="226" t="str">
        <f t="shared" si="83"/>
        <v>Respuesta EN TÉRMINOS a peticionario</v>
      </c>
      <c r="AE623" s="94" t="str">
        <f t="shared" si="84"/>
        <v>Traslado EN TÉRMINOS</v>
      </c>
      <c r="AF623" s="228">
        <f t="shared" si="87"/>
        <v>0</v>
      </c>
      <c r="AG623" s="94" t="str">
        <f t="shared" si="88"/>
        <v>N/A</v>
      </c>
    </row>
    <row r="624" spans="2:34" s="111" customFormat="1" ht="24.95" hidden="1" customHeight="1">
      <c r="B624" s="64">
        <f t="shared" si="89"/>
        <v>621</v>
      </c>
      <c r="C624" s="65" t="s">
        <v>2325</v>
      </c>
      <c r="D624" s="62" t="s">
        <v>2326</v>
      </c>
      <c r="E624" s="62" t="s">
        <v>118</v>
      </c>
      <c r="F624" s="64" t="s">
        <v>3</v>
      </c>
      <c r="G624" s="198">
        <v>45967</v>
      </c>
      <c r="H624" s="198">
        <v>46086</v>
      </c>
      <c r="I624" s="198">
        <v>46086</v>
      </c>
      <c r="J624" s="208" t="s">
        <v>122</v>
      </c>
      <c r="K624" s="62" t="s">
        <v>43</v>
      </c>
      <c r="L624" s="62"/>
      <c r="M624" s="62"/>
      <c r="N624" s="64" t="s">
        <v>89</v>
      </c>
      <c r="O624" s="64">
        <f>IF(Tabla1[[#This Row],[FECHA RADICADO DE RESPUESTA A PETICIONARIO]]="","Sin respuesta",S624-G624)</f>
        <v>119</v>
      </c>
      <c r="P624" s="64">
        <v>12</v>
      </c>
      <c r="Q624" s="63" t="str">
        <f>+IFERROR(VLOOKUP(Z624, fechas!$B$1:$C$247, 2,FALSE), " ")</f>
        <v xml:space="preserve"> </v>
      </c>
      <c r="R624" s="64" t="s">
        <v>90</v>
      </c>
      <c r="S624" s="85">
        <v>46086</v>
      </c>
      <c r="T624" s="64" t="s">
        <v>90</v>
      </c>
      <c r="U624" s="63" t="s">
        <v>90</v>
      </c>
      <c r="V624" s="64" t="s">
        <v>2327</v>
      </c>
      <c r="W624" s="64"/>
      <c r="X624" s="108">
        <f t="shared" si="81"/>
        <v>0</v>
      </c>
      <c r="Y624" s="109" t="str">
        <f>+IFERROR(VLOOKUP(G624,fechas!$A$1:$D$209,2,FALSE), " ")</f>
        <v xml:space="preserve"> </v>
      </c>
      <c r="Z624" s="109" t="str">
        <f t="shared" si="82"/>
        <v xml:space="preserve"> </v>
      </c>
      <c r="AA624" s="110" t="str">
        <f>+IFERROR(IF(S624&gt;0," ",Q624-variables!$C$9)," ")</f>
        <v xml:space="preserve"> </v>
      </c>
      <c r="AB624" s="111" t="str">
        <f t="shared" si="85"/>
        <v>RESPUESTA OPORTUNA</v>
      </c>
      <c r="AC624" s="94" t="str">
        <f t="shared" si="86"/>
        <v>TRASLADO EXTEMPORÁNEO</v>
      </c>
      <c r="AD624" s="226" t="str">
        <f t="shared" si="83"/>
        <v>Respuesta EXTEMPORÁNEA a peticionario</v>
      </c>
      <c r="AE624" s="94" t="str">
        <f t="shared" si="84"/>
        <v>N/A</v>
      </c>
      <c r="AF624" s="228">
        <f t="shared" si="87"/>
        <v>119</v>
      </c>
      <c r="AG624" s="94" t="str">
        <f t="shared" si="88"/>
        <v>N/A</v>
      </c>
    </row>
    <row r="625" spans="2:34" s="111" customFormat="1" ht="24.95" hidden="1" customHeight="1">
      <c r="B625" s="64">
        <f t="shared" si="89"/>
        <v>622</v>
      </c>
      <c r="C625" s="65" t="s">
        <v>2328</v>
      </c>
      <c r="D625" s="62" t="s">
        <v>2329</v>
      </c>
      <c r="E625" s="62" t="s">
        <v>118</v>
      </c>
      <c r="F625" s="64" t="s">
        <v>3</v>
      </c>
      <c r="G625" s="198">
        <v>45974</v>
      </c>
      <c r="H625" s="198">
        <v>46086</v>
      </c>
      <c r="I625" s="198">
        <v>46086</v>
      </c>
      <c r="J625" s="208" t="s">
        <v>122</v>
      </c>
      <c r="K625" s="62" t="s">
        <v>33</v>
      </c>
      <c r="L625" s="62"/>
      <c r="M625" s="62"/>
      <c r="N625" s="64" t="s">
        <v>89</v>
      </c>
      <c r="O625" s="64">
        <f>IF(Tabla1[[#This Row],[FECHA RADICADO DE RESPUESTA A PETICIONARIO]]="","Sin respuesta",S625-G625)</f>
        <v>112</v>
      </c>
      <c r="P625" s="64">
        <v>12</v>
      </c>
      <c r="Q625" s="63" t="str">
        <f>+IFERROR(VLOOKUP(Z625, fechas!$B$1:$C$247, 2,FALSE), " ")</f>
        <v xml:space="preserve"> </v>
      </c>
      <c r="R625" s="64" t="s">
        <v>90</v>
      </c>
      <c r="S625" s="85">
        <v>46086</v>
      </c>
      <c r="T625" s="64" t="s">
        <v>90</v>
      </c>
      <c r="U625" s="63" t="s">
        <v>90</v>
      </c>
      <c r="V625" s="64" t="s">
        <v>2330</v>
      </c>
      <c r="W625" s="64"/>
      <c r="X625" s="108">
        <f t="shared" si="81"/>
        <v>0</v>
      </c>
      <c r="Y625" s="109" t="str">
        <f>+IFERROR(VLOOKUP(G625,fechas!$A$1:$D$209,2,FALSE), " ")</f>
        <v xml:space="preserve"> </v>
      </c>
      <c r="Z625" s="109" t="str">
        <f t="shared" si="82"/>
        <v xml:space="preserve"> </v>
      </c>
      <c r="AA625" s="110" t="str">
        <f>+IFERROR(IF(S625&gt;0," ",Q625-variables!$C$9)," ")</f>
        <v xml:space="preserve"> </v>
      </c>
      <c r="AB625" s="111" t="str">
        <f t="shared" si="85"/>
        <v>RESPUESTA OPORTUNA</v>
      </c>
      <c r="AC625" s="94" t="str">
        <f t="shared" si="86"/>
        <v>TRASLADO EXTEMPORÁNEO</v>
      </c>
      <c r="AD625" s="226" t="str">
        <f t="shared" si="83"/>
        <v>Respuesta EXTEMPORÁNEA a peticionario</v>
      </c>
      <c r="AE625" s="94" t="str">
        <f t="shared" si="84"/>
        <v>N/A</v>
      </c>
      <c r="AF625" s="228">
        <f t="shared" si="87"/>
        <v>112</v>
      </c>
      <c r="AG625" s="94" t="str">
        <f t="shared" si="88"/>
        <v>N/A</v>
      </c>
    </row>
    <row r="626" spans="2:34" s="111" customFormat="1" ht="24.95" hidden="1" customHeight="1">
      <c r="B626" s="64">
        <f t="shared" si="89"/>
        <v>623</v>
      </c>
      <c r="C626" s="65" t="s">
        <v>2331</v>
      </c>
      <c r="D626" s="62" t="s">
        <v>1185</v>
      </c>
      <c r="E626" s="62" t="s">
        <v>1186</v>
      </c>
      <c r="F626" s="64" t="s">
        <v>3</v>
      </c>
      <c r="G626" s="198">
        <v>46087</v>
      </c>
      <c r="H626" s="198">
        <v>46087</v>
      </c>
      <c r="I626" s="198">
        <v>46087</v>
      </c>
      <c r="J626" s="208" t="s">
        <v>2012</v>
      </c>
      <c r="K626" s="62" t="s">
        <v>44</v>
      </c>
      <c r="L626" s="62"/>
      <c r="M626" s="62"/>
      <c r="N626" s="64" t="s">
        <v>98</v>
      </c>
      <c r="O626" s="64">
        <f>IF(Tabla1[[#This Row],[FECHA RADICADO DE RESPUESTA A PETICIONARIO]]="","Sin respuesta",S626-G626)</f>
        <v>0</v>
      </c>
      <c r="P626" s="64">
        <v>12</v>
      </c>
      <c r="Q626" s="63">
        <f>+IFERROR(VLOOKUP(Z626, fechas!$B$1:$C$247, 2,FALSE), " ")</f>
        <v>46106</v>
      </c>
      <c r="R626" s="64" t="s">
        <v>2332</v>
      </c>
      <c r="S626" s="85">
        <v>46087</v>
      </c>
      <c r="T626" s="64" t="s">
        <v>90</v>
      </c>
      <c r="U626" s="63" t="s">
        <v>90</v>
      </c>
      <c r="V626" s="64" t="s">
        <v>2333</v>
      </c>
      <c r="W626" s="64"/>
      <c r="X626" s="108">
        <f t="shared" si="81"/>
        <v>0</v>
      </c>
      <c r="Y626" s="109">
        <f>+IFERROR(VLOOKUP(G626,fechas!$A$1:$D$209,2,FALSE), " ")</f>
        <v>65</v>
      </c>
      <c r="Z626" s="109">
        <f t="shared" si="82"/>
        <v>77</v>
      </c>
      <c r="AA626" s="110" t="str">
        <f>+IFERROR(IF(S626&gt;0," ",Q626-variables!$C$9)," ")</f>
        <v xml:space="preserve"> </v>
      </c>
      <c r="AB626" s="111" t="str">
        <f t="shared" si="85"/>
        <v>RESPUESTA OPORTUNA</v>
      </c>
      <c r="AC626" s="94" t="str">
        <f t="shared" si="86"/>
        <v>TRASLADO EXTEMPORÁNEO</v>
      </c>
      <c r="AD626" s="226" t="str">
        <f t="shared" si="83"/>
        <v>Respuesta EN TÉRMINOS a peticionario</v>
      </c>
      <c r="AE626" s="94" t="str">
        <f t="shared" si="84"/>
        <v>N/A</v>
      </c>
      <c r="AF626" s="228">
        <f t="shared" si="87"/>
        <v>0</v>
      </c>
      <c r="AG626" s="94" t="str">
        <f t="shared" si="88"/>
        <v>N/A</v>
      </c>
    </row>
    <row r="627" spans="2:34" s="111" customFormat="1" ht="24.95" hidden="1" customHeight="1">
      <c r="B627" s="64">
        <f t="shared" si="89"/>
        <v>624</v>
      </c>
      <c r="C627" s="65" t="s">
        <v>2334</v>
      </c>
      <c r="D627" s="62" t="s">
        <v>2335</v>
      </c>
      <c r="E627" s="62" t="s">
        <v>558</v>
      </c>
      <c r="F627" s="64" t="s">
        <v>2</v>
      </c>
      <c r="G627" s="198">
        <v>46087</v>
      </c>
      <c r="H627" s="198">
        <v>46087</v>
      </c>
      <c r="I627" s="198">
        <v>46087</v>
      </c>
      <c r="J627" s="208" t="s">
        <v>2012</v>
      </c>
      <c r="K627" s="62" t="s">
        <v>31</v>
      </c>
      <c r="L627" s="62"/>
      <c r="M627" s="62"/>
      <c r="N627" s="64" t="s">
        <v>89</v>
      </c>
      <c r="O627" s="64">
        <f>IF(Tabla1[[#This Row],[FECHA RADICADO DE RESPUESTA A PETICIONARIO]]="","Sin respuesta",S627-G627)</f>
        <v>5</v>
      </c>
      <c r="P627" s="64">
        <v>12</v>
      </c>
      <c r="Q627" s="63">
        <f>+IFERROR(VLOOKUP(Z627, fechas!$B$1:$C$247, 2,FALSE), " ")</f>
        <v>46106</v>
      </c>
      <c r="R627" s="64" t="s">
        <v>90</v>
      </c>
      <c r="S627" s="85">
        <v>46092</v>
      </c>
      <c r="T627" s="64" t="s">
        <v>90</v>
      </c>
      <c r="U627" s="63" t="s">
        <v>90</v>
      </c>
      <c r="V627" s="64" t="s">
        <v>2336</v>
      </c>
      <c r="W627" s="64"/>
      <c r="X627" s="108">
        <f t="shared" si="81"/>
        <v>0</v>
      </c>
      <c r="Y627" s="109">
        <f>+IFERROR(VLOOKUP(G627,fechas!$A$1:$D$209,2,FALSE), " ")</f>
        <v>65</v>
      </c>
      <c r="Z627" s="109">
        <f t="shared" si="82"/>
        <v>77</v>
      </c>
      <c r="AA627" s="110" t="str">
        <f>+IFERROR(IF(S627&gt;0," ",Q627-variables!$C$9)," ")</f>
        <v xml:space="preserve"> </v>
      </c>
      <c r="AB627" s="111" t="str">
        <f t="shared" si="85"/>
        <v>RESPUESTA OPORTUNA</v>
      </c>
      <c r="AC627" s="94" t="str">
        <f t="shared" si="86"/>
        <v>TRASLADO EXTEMPORÁNEO</v>
      </c>
      <c r="AD627" s="226" t="str">
        <f t="shared" si="83"/>
        <v>Respuesta EN TÉRMINOS a peticionario</v>
      </c>
      <c r="AE627" s="94" t="str">
        <f t="shared" si="84"/>
        <v>N/A</v>
      </c>
      <c r="AF627" s="228">
        <f t="shared" si="87"/>
        <v>0</v>
      </c>
      <c r="AG627" s="94" t="str">
        <f t="shared" si="88"/>
        <v>N/A</v>
      </c>
    </row>
    <row r="628" spans="2:34" s="111" customFormat="1" ht="24.95" hidden="1" customHeight="1">
      <c r="B628" s="64">
        <f t="shared" si="89"/>
        <v>625</v>
      </c>
      <c r="C628" s="65" t="s">
        <v>2337</v>
      </c>
      <c r="D628" s="62" t="s">
        <v>2338</v>
      </c>
      <c r="E628" s="62" t="s">
        <v>2311</v>
      </c>
      <c r="F628" s="64" t="s">
        <v>2</v>
      </c>
      <c r="G628" s="198">
        <v>46086</v>
      </c>
      <c r="H628" s="198">
        <v>46087</v>
      </c>
      <c r="I628" s="198">
        <v>46087</v>
      </c>
      <c r="J628" s="208" t="s">
        <v>2012</v>
      </c>
      <c r="K628" s="62" t="s">
        <v>151</v>
      </c>
      <c r="L628" s="62"/>
      <c r="M628" s="62"/>
      <c r="N628" s="64" t="s">
        <v>98</v>
      </c>
      <c r="O628" s="64">
        <f>IF(Tabla1[[#This Row],[FECHA RADICADO DE RESPUESTA A PETICIONARIO]]="","Sin respuesta",S628-G628)</f>
        <v>4</v>
      </c>
      <c r="P628" s="64">
        <v>2</v>
      </c>
      <c r="Q628" s="63">
        <f>+IFERROR(VLOOKUP(Z628, fechas!$B$1:$C$247, 2,FALSE), " ")</f>
        <v>46090</v>
      </c>
      <c r="R628" s="64" t="s">
        <v>90</v>
      </c>
      <c r="S628" s="85">
        <v>46090</v>
      </c>
      <c r="T628" s="64" t="s">
        <v>90</v>
      </c>
      <c r="U628" s="64" t="s">
        <v>90</v>
      </c>
      <c r="V628" s="64" t="s">
        <v>2312</v>
      </c>
      <c r="W628" s="64"/>
      <c r="X628" s="108">
        <f t="shared" si="81"/>
        <v>0</v>
      </c>
      <c r="Y628" s="109">
        <f>+IFERROR(VLOOKUP(G628,fechas!$A$1:$D$209,2,FALSE), " ")</f>
        <v>64</v>
      </c>
      <c r="Z628" s="109">
        <f t="shared" si="82"/>
        <v>66</v>
      </c>
      <c r="AA628" s="110" t="str">
        <f>+IFERROR(IF(S628&gt;0," ",Q628-variables!$C$9)," ")</f>
        <v xml:space="preserve"> </v>
      </c>
      <c r="AB628" s="111" t="str">
        <f t="shared" si="85"/>
        <v>RESPUESTA OPORTUNA</v>
      </c>
      <c r="AC628" s="94" t="str">
        <f t="shared" si="86"/>
        <v>TRASLADO EXTEMPORÁNEO</v>
      </c>
      <c r="AD628" s="237" t="str">
        <f t="shared" si="83"/>
        <v>Respuesta EN TÉRMINOS a peticionario</v>
      </c>
      <c r="AE628" s="238" t="str">
        <f t="shared" si="84"/>
        <v>N/A</v>
      </c>
      <c r="AF628" s="239">
        <f t="shared" si="87"/>
        <v>1</v>
      </c>
      <c r="AG628" s="238">
        <f t="shared" si="88"/>
        <v>4</v>
      </c>
      <c r="AH628" s="111" t="s">
        <v>151</v>
      </c>
    </row>
    <row r="629" spans="2:34" s="111" customFormat="1" ht="24.95" hidden="1" customHeight="1">
      <c r="B629" s="64">
        <f t="shared" si="89"/>
        <v>626</v>
      </c>
      <c r="C629" s="65" t="s">
        <v>2339</v>
      </c>
      <c r="D629" s="62" t="s">
        <v>2340</v>
      </c>
      <c r="E629" s="62" t="s">
        <v>2341</v>
      </c>
      <c r="F629" s="64" t="s">
        <v>2</v>
      </c>
      <c r="G629" s="198">
        <v>46087</v>
      </c>
      <c r="H629" s="198">
        <v>46087</v>
      </c>
      <c r="I629" s="198">
        <v>46087</v>
      </c>
      <c r="J629" s="208" t="s">
        <v>2012</v>
      </c>
      <c r="K629" s="62" t="s">
        <v>31</v>
      </c>
      <c r="L629" s="62"/>
      <c r="M629" s="62"/>
      <c r="N629" s="64" t="s">
        <v>98</v>
      </c>
      <c r="O629" s="64">
        <f>IF(Tabla1[[#This Row],[FECHA RADICADO DE RESPUESTA A PETICIONARIO]]="","Sin respuesta",S629-G629)</f>
        <v>18</v>
      </c>
      <c r="P629" s="64">
        <v>2</v>
      </c>
      <c r="Q629" s="63">
        <f>+IFERROR(VLOOKUP(Z629, fechas!$B$1:$C$247, 2,FALSE), " ")</f>
        <v>46091</v>
      </c>
      <c r="R629" s="64" t="s">
        <v>2342</v>
      </c>
      <c r="S629" s="85">
        <v>46105</v>
      </c>
      <c r="T629" s="64" t="s">
        <v>2343</v>
      </c>
      <c r="U629" s="63">
        <v>46101</v>
      </c>
      <c r="V629" s="64" t="s">
        <v>2344</v>
      </c>
      <c r="W629" s="64"/>
      <c r="X629" s="108">
        <f t="shared" si="81"/>
        <v>0</v>
      </c>
      <c r="Y629" s="109">
        <f>+IFERROR(VLOOKUP(G629,fechas!$A$1:$D$209,2,FALSE), " ")</f>
        <v>65</v>
      </c>
      <c r="Z629" s="109">
        <f t="shared" si="82"/>
        <v>67</v>
      </c>
      <c r="AA629" s="110" t="str">
        <f>+IFERROR(IF(S629&gt;0," ",Q629-variables!$C$9)," ")</f>
        <v xml:space="preserve"> </v>
      </c>
      <c r="AB629" s="111" t="str">
        <f t="shared" si="85"/>
        <v>RESPUESTA EXTEMPORÁNEA</v>
      </c>
      <c r="AC629" s="94" t="str">
        <f t="shared" si="86"/>
        <v>TRASLADO EXTEMPORÁNEO</v>
      </c>
      <c r="AD629" s="226" t="str">
        <f t="shared" si="83"/>
        <v>Respuesta EXTEMPORÁNEA a peticionario</v>
      </c>
      <c r="AE629" s="94" t="str">
        <f t="shared" si="84"/>
        <v>Traslado EXTEMPORÁNEO</v>
      </c>
      <c r="AF629" s="228">
        <f t="shared" si="87"/>
        <v>0</v>
      </c>
      <c r="AG629" s="94" t="str">
        <f t="shared" si="88"/>
        <v>N/A</v>
      </c>
    </row>
    <row r="630" spans="2:34" s="111" customFormat="1" ht="24.95" hidden="1" customHeight="1">
      <c r="B630" s="64">
        <f t="shared" si="89"/>
        <v>627</v>
      </c>
      <c r="C630" s="65" t="s">
        <v>2345</v>
      </c>
      <c r="D630" s="62" t="s">
        <v>2346</v>
      </c>
      <c r="E630" s="62" t="s">
        <v>2235</v>
      </c>
      <c r="F630" s="64" t="s">
        <v>2</v>
      </c>
      <c r="G630" s="198">
        <v>46087</v>
      </c>
      <c r="H630" s="198">
        <v>46087</v>
      </c>
      <c r="I630" s="198">
        <v>46087</v>
      </c>
      <c r="J630" s="208" t="s">
        <v>2012</v>
      </c>
      <c r="K630" s="62" t="s">
        <v>151</v>
      </c>
      <c r="L630" s="62"/>
      <c r="M630" s="62"/>
      <c r="N630" s="64" t="s">
        <v>98</v>
      </c>
      <c r="O630" s="64">
        <f>IF(Tabla1[[#This Row],[FECHA RADICADO DE RESPUESTA A PETICIONARIO]]="","Sin respuesta",S630-G630)</f>
        <v>3</v>
      </c>
      <c r="P630" s="64">
        <v>2</v>
      </c>
      <c r="Q630" s="63">
        <f>+IFERROR(VLOOKUP(Z630, fechas!$B$1:$C$247, 2,FALSE), " ")</f>
        <v>46091</v>
      </c>
      <c r="R630" s="64" t="s">
        <v>90</v>
      </c>
      <c r="S630" s="85">
        <v>46090</v>
      </c>
      <c r="T630" s="64" t="s">
        <v>90</v>
      </c>
      <c r="U630" s="63" t="s">
        <v>90</v>
      </c>
      <c r="V630" s="64" t="s">
        <v>349</v>
      </c>
      <c r="W630" s="64"/>
      <c r="X630" s="108">
        <f t="shared" si="81"/>
        <v>0</v>
      </c>
      <c r="Y630" s="109">
        <f>+IFERROR(VLOOKUP(G630,fechas!$A$1:$D$209,2,FALSE), " ")</f>
        <v>65</v>
      </c>
      <c r="Z630" s="109">
        <f t="shared" si="82"/>
        <v>67</v>
      </c>
      <c r="AA630" s="110" t="str">
        <f>+IFERROR(IF(S630&gt;0," ",Q630-variables!$C$9)," ")</f>
        <v xml:space="preserve"> </v>
      </c>
      <c r="AB630" s="111" t="str">
        <f t="shared" si="85"/>
        <v>RESPUESTA OPORTUNA</v>
      </c>
      <c r="AC630" s="94" t="str">
        <f t="shared" si="86"/>
        <v>TRASLADO EXTEMPORÁNEO</v>
      </c>
      <c r="AD630" s="237" t="str">
        <f t="shared" si="83"/>
        <v>Respuesta EN TÉRMINOS a peticionario</v>
      </c>
      <c r="AE630" s="238" t="str">
        <f t="shared" si="84"/>
        <v>N/A</v>
      </c>
      <c r="AF630" s="239">
        <f t="shared" si="87"/>
        <v>0</v>
      </c>
      <c r="AG630" s="238">
        <f t="shared" si="88"/>
        <v>3</v>
      </c>
      <c r="AH630" s="111" t="s">
        <v>151</v>
      </c>
    </row>
    <row r="631" spans="2:34" s="111" customFormat="1" ht="24.95" hidden="1" customHeight="1">
      <c r="B631" s="64">
        <f t="shared" si="89"/>
        <v>628</v>
      </c>
      <c r="C631" s="65" t="s">
        <v>2347</v>
      </c>
      <c r="D631" s="62" t="s">
        <v>2158</v>
      </c>
      <c r="E631" s="62" t="s">
        <v>2159</v>
      </c>
      <c r="F631" s="64" t="s">
        <v>3</v>
      </c>
      <c r="G631" s="198">
        <v>46087</v>
      </c>
      <c r="H631" s="198">
        <v>46087</v>
      </c>
      <c r="I631" s="198">
        <v>46087</v>
      </c>
      <c r="J631" s="208" t="s">
        <v>2012</v>
      </c>
      <c r="K631" s="62" t="s">
        <v>44</v>
      </c>
      <c r="L631" s="62"/>
      <c r="M631" s="62"/>
      <c r="N631" s="64" t="s">
        <v>98</v>
      </c>
      <c r="O631" s="64">
        <f>IF(Tabla1[[#This Row],[FECHA RADICADO DE RESPUESTA A PETICIONARIO]]="","Sin respuesta",S631-G631)</f>
        <v>4</v>
      </c>
      <c r="P631" s="64">
        <v>12</v>
      </c>
      <c r="Q631" s="63">
        <f>+IFERROR(VLOOKUP(Z631, fechas!$B$1:$C$247, 2,FALSE), " ")</f>
        <v>46106</v>
      </c>
      <c r="R631" s="64" t="s">
        <v>2348</v>
      </c>
      <c r="S631" s="85">
        <v>46091</v>
      </c>
      <c r="T631" s="64" t="s">
        <v>90</v>
      </c>
      <c r="U631" s="64" t="s">
        <v>90</v>
      </c>
      <c r="V631" s="64" t="s">
        <v>2349</v>
      </c>
      <c r="W631" s="64"/>
      <c r="X631" s="108">
        <f t="shared" si="81"/>
        <v>0</v>
      </c>
      <c r="Y631" s="109">
        <f>+IFERROR(VLOOKUP(G631,fechas!$A$1:$D$209,2,FALSE), " ")</f>
        <v>65</v>
      </c>
      <c r="Z631" s="109">
        <f t="shared" si="82"/>
        <v>77</v>
      </c>
      <c r="AA631" s="110" t="str">
        <f>+IFERROR(IF(S631&gt;0," ",Q631-variables!$C$9)," ")</f>
        <v xml:space="preserve"> </v>
      </c>
      <c r="AB631" s="111" t="str">
        <f t="shared" si="85"/>
        <v>RESPUESTA OPORTUNA</v>
      </c>
      <c r="AC631" s="94" t="str">
        <f t="shared" si="86"/>
        <v>TRASLADO EXTEMPORÁNEO</v>
      </c>
      <c r="AD631" s="226" t="str">
        <f t="shared" si="83"/>
        <v>Respuesta EN TÉRMINOS a peticionario</v>
      </c>
      <c r="AE631" s="94" t="str">
        <f t="shared" si="84"/>
        <v>N/A</v>
      </c>
      <c r="AF631" s="228">
        <f t="shared" si="87"/>
        <v>0</v>
      </c>
      <c r="AG631" s="94" t="str">
        <f t="shared" si="88"/>
        <v>N/A</v>
      </c>
    </row>
    <row r="632" spans="2:34" s="111" customFormat="1" ht="24.95" hidden="1" customHeight="1">
      <c r="B632" s="64">
        <f t="shared" si="89"/>
        <v>629</v>
      </c>
      <c r="C632" s="65" t="s">
        <v>2350</v>
      </c>
      <c r="D632" s="62" t="s">
        <v>2351</v>
      </c>
      <c r="E632" s="62" t="s">
        <v>2352</v>
      </c>
      <c r="F632" s="64" t="s">
        <v>2</v>
      </c>
      <c r="G632" s="198">
        <v>46087</v>
      </c>
      <c r="H632" s="198">
        <v>46087</v>
      </c>
      <c r="I632" s="198">
        <v>46087</v>
      </c>
      <c r="J632" s="208" t="s">
        <v>2012</v>
      </c>
      <c r="K632" s="62" t="s">
        <v>45</v>
      </c>
      <c r="L632" s="62"/>
      <c r="M632" s="62"/>
      <c r="N632" s="64" t="s">
        <v>98</v>
      </c>
      <c r="O632" s="64">
        <f>IF(Tabla1[[#This Row],[FECHA RADICADO DE RESPUESTA A PETICIONARIO]]="","Sin respuesta",S632-G632)</f>
        <v>4</v>
      </c>
      <c r="P632" s="64">
        <v>12</v>
      </c>
      <c r="Q632" s="63">
        <f>+IFERROR(VLOOKUP(Z632, fechas!$B$1:$C$247, 2,FALSE), " ")</f>
        <v>46106</v>
      </c>
      <c r="R632" s="64" t="s">
        <v>2353</v>
      </c>
      <c r="S632" s="85">
        <v>46091</v>
      </c>
      <c r="T632" s="64" t="s">
        <v>90</v>
      </c>
      <c r="U632" s="64" t="s">
        <v>90</v>
      </c>
      <c r="V632" s="64"/>
      <c r="W632" s="64"/>
      <c r="X632" s="108">
        <f t="shared" si="81"/>
        <v>0</v>
      </c>
      <c r="Y632" s="109">
        <f>+IFERROR(VLOOKUP(G632,fechas!$A$1:$D$209,2,FALSE), " ")</f>
        <v>65</v>
      </c>
      <c r="Z632" s="109">
        <f t="shared" si="82"/>
        <v>77</v>
      </c>
      <c r="AA632" s="110" t="str">
        <f>+IFERROR(IF(S632&gt;0," ",Q632-variables!$C$9)," ")</f>
        <v xml:space="preserve"> </v>
      </c>
      <c r="AB632" s="111" t="str">
        <f t="shared" si="85"/>
        <v>RESPUESTA OPORTUNA</v>
      </c>
      <c r="AC632" s="94" t="str">
        <f t="shared" si="86"/>
        <v>TRASLADO EXTEMPORÁNEO</v>
      </c>
      <c r="AD632" s="226" t="str">
        <f t="shared" si="83"/>
        <v>Respuesta EN TÉRMINOS a peticionario</v>
      </c>
      <c r="AE632" s="94" t="str">
        <f t="shared" si="84"/>
        <v>N/A</v>
      </c>
      <c r="AF632" s="228">
        <f t="shared" si="87"/>
        <v>0</v>
      </c>
      <c r="AG632" s="94" t="str">
        <f t="shared" si="88"/>
        <v>N/A</v>
      </c>
    </row>
    <row r="633" spans="2:34" s="111" customFormat="1" ht="24.95" hidden="1" customHeight="1">
      <c r="B633" s="64">
        <f t="shared" si="89"/>
        <v>630</v>
      </c>
      <c r="C633" s="65" t="s">
        <v>2354</v>
      </c>
      <c r="D633" s="62" t="s">
        <v>2355</v>
      </c>
      <c r="E633" s="62" t="s">
        <v>2352</v>
      </c>
      <c r="F633" s="64" t="s">
        <v>2</v>
      </c>
      <c r="G633" s="198">
        <v>46087</v>
      </c>
      <c r="H633" s="198">
        <v>46087</v>
      </c>
      <c r="I633" s="198">
        <v>46087</v>
      </c>
      <c r="J633" s="208" t="s">
        <v>2012</v>
      </c>
      <c r="K633" s="62" t="s">
        <v>45</v>
      </c>
      <c r="L633" s="62"/>
      <c r="M633" s="62"/>
      <c r="N633" s="64" t="s">
        <v>98</v>
      </c>
      <c r="O633" s="64">
        <f>IF(Tabla1[[#This Row],[FECHA RADICADO DE RESPUESTA A PETICIONARIO]]="","Sin respuesta",S633-G633)</f>
        <v>4</v>
      </c>
      <c r="P633" s="64">
        <v>12</v>
      </c>
      <c r="Q633" s="63">
        <f>+IFERROR(VLOOKUP(Z633, fechas!$B$1:$C$247, 2,FALSE), " ")</f>
        <v>46106</v>
      </c>
      <c r="R633" s="64" t="s">
        <v>2353</v>
      </c>
      <c r="S633" s="85">
        <v>46091</v>
      </c>
      <c r="T633" s="64" t="s">
        <v>90</v>
      </c>
      <c r="U633" s="63" t="s">
        <v>90</v>
      </c>
      <c r="V633" s="64"/>
      <c r="W633" s="64"/>
      <c r="X633" s="108">
        <f t="shared" si="81"/>
        <v>0</v>
      </c>
      <c r="Y633" s="109">
        <f>+IFERROR(VLOOKUP(G633,fechas!$A$1:$D$209,2,FALSE), " ")</f>
        <v>65</v>
      </c>
      <c r="Z633" s="109">
        <f t="shared" si="82"/>
        <v>77</v>
      </c>
      <c r="AA633" s="110" t="str">
        <f>+IFERROR(IF(S633&gt;0," ",Q633-variables!$C$9)," ")</f>
        <v xml:space="preserve"> </v>
      </c>
      <c r="AB633" s="111" t="str">
        <f t="shared" si="85"/>
        <v>RESPUESTA OPORTUNA</v>
      </c>
      <c r="AC633" s="94" t="str">
        <f t="shared" si="86"/>
        <v>TRASLADO EXTEMPORÁNEO</v>
      </c>
      <c r="AD633" s="226" t="str">
        <f t="shared" si="83"/>
        <v>Respuesta EN TÉRMINOS a peticionario</v>
      </c>
      <c r="AE633" s="94" t="str">
        <f t="shared" si="84"/>
        <v>N/A</v>
      </c>
      <c r="AF633" s="228">
        <f t="shared" si="87"/>
        <v>0</v>
      </c>
      <c r="AG633" s="94" t="str">
        <f t="shared" si="88"/>
        <v>N/A</v>
      </c>
    </row>
    <row r="634" spans="2:34" s="111" customFormat="1" ht="24.95" hidden="1" customHeight="1">
      <c r="B634" s="64">
        <f t="shared" si="89"/>
        <v>631</v>
      </c>
      <c r="C634" s="65" t="s">
        <v>2356</v>
      </c>
      <c r="D634" s="62" t="s">
        <v>2357</v>
      </c>
      <c r="E634" s="62" t="s">
        <v>2358</v>
      </c>
      <c r="F634" s="64" t="s">
        <v>2</v>
      </c>
      <c r="G634" s="198">
        <v>46087</v>
      </c>
      <c r="H634" s="198">
        <v>46087</v>
      </c>
      <c r="I634" s="198">
        <v>46087</v>
      </c>
      <c r="J634" s="208" t="s">
        <v>2012</v>
      </c>
      <c r="K634" s="62" t="s">
        <v>46</v>
      </c>
      <c r="L634" s="62"/>
      <c r="M634" s="62"/>
      <c r="N634" s="64" t="s">
        <v>98</v>
      </c>
      <c r="O634" s="64">
        <f>IF(Tabla1[[#This Row],[FECHA RADICADO DE RESPUESTA A PETICIONARIO]]="","Sin respuesta",S634-G634)</f>
        <v>4</v>
      </c>
      <c r="P634" s="64">
        <v>2</v>
      </c>
      <c r="Q634" s="63">
        <f>+IFERROR(VLOOKUP(Z634, fechas!$B$1:$C$247, 2,FALSE), " ")</f>
        <v>46091</v>
      </c>
      <c r="R634" s="64" t="s">
        <v>2359</v>
      </c>
      <c r="S634" s="85">
        <v>46091</v>
      </c>
      <c r="T634" s="64" t="s">
        <v>2360</v>
      </c>
      <c r="U634" s="63">
        <v>46090</v>
      </c>
      <c r="V634" s="64" t="s">
        <v>2108</v>
      </c>
      <c r="W634" s="64"/>
      <c r="X634" s="108">
        <f t="shared" si="81"/>
        <v>0</v>
      </c>
      <c r="Y634" s="109">
        <f>+IFERROR(VLOOKUP(G634,fechas!$A$1:$D$209,2,FALSE), " ")</f>
        <v>65</v>
      </c>
      <c r="Z634" s="109">
        <f t="shared" si="82"/>
        <v>67</v>
      </c>
      <c r="AA634" s="110" t="str">
        <f>+IFERROR(IF(S634&gt;0," ",Q634-variables!$C$9)," ")</f>
        <v xml:space="preserve"> </v>
      </c>
      <c r="AB634" s="111" t="str">
        <f t="shared" si="85"/>
        <v>RESPUESTA OPORTUNA</v>
      </c>
      <c r="AC634" s="94" t="str">
        <f t="shared" si="86"/>
        <v>TRASLADO OPORTUNO</v>
      </c>
      <c r="AD634" s="226" t="str">
        <f t="shared" si="83"/>
        <v>Respuesta EN TÉRMINOS a peticionario</v>
      </c>
      <c r="AE634" s="94" t="str">
        <f t="shared" si="84"/>
        <v>Traslado EN TÉRMINOS</v>
      </c>
      <c r="AF634" s="228">
        <f t="shared" si="87"/>
        <v>0</v>
      </c>
      <c r="AG634" s="94" t="str">
        <f t="shared" si="88"/>
        <v>N/A</v>
      </c>
    </row>
    <row r="635" spans="2:34" s="111" customFormat="1" ht="24.95" hidden="1" customHeight="1">
      <c r="B635" s="64">
        <f t="shared" si="89"/>
        <v>632</v>
      </c>
      <c r="C635" s="65" t="s">
        <v>2361</v>
      </c>
      <c r="D635" s="62" t="s">
        <v>2362</v>
      </c>
      <c r="E635" s="62" t="s">
        <v>352</v>
      </c>
      <c r="F635" s="64" t="s">
        <v>3</v>
      </c>
      <c r="G635" s="198">
        <v>46087</v>
      </c>
      <c r="H635" s="198">
        <v>46087</v>
      </c>
      <c r="I635" s="198">
        <v>46087</v>
      </c>
      <c r="J635" s="208" t="s">
        <v>2012</v>
      </c>
      <c r="K635" s="62" t="s">
        <v>44</v>
      </c>
      <c r="L635" s="62"/>
      <c r="M635" s="62"/>
      <c r="N635" s="64" t="s">
        <v>98</v>
      </c>
      <c r="O635" s="64">
        <f>IF(Tabla1[[#This Row],[FECHA RADICADO DE RESPUESTA A PETICIONARIO]]="","Sin respuesta",S635-G635)</f>
        <v>4</v>
      </c>
      <c r="P635" s="64">
        <v>12</v>
      </c>
      <c r="Q635" s="63">
        <f>+IFERROR(VLOOKUP(Z635, fechas!$B$1:$C$247, 2,FALSE), " ")</f>
        <v>46106</v>
      </c>
      <c r="R635" s="64" t="s">
        <v>2363</v>
      </c>
      <c r="S635" s="85">
        <v>46091</v>
      </c>
      <c r="T635" s="64" t="s">
        <v>90</v>
      </c>
      <c r="U635" s="204" t="s">
        <v>90</v>
      </c>
      <c r="V635" s="64" t="s">
        <v>2364</v>
      </c>
      <c r="W635" s="64"/>
      <c r="X635" s="108">
        <f t="shared" si="81"/>
        <v>0</v>
      </c>
      <c r="Y635" s="109">
        <f>+IFERROR(VLOOKUP(G635,fechas!$A$1:$D$209,2,FALSE), " ")</f>
        <v>65</v>
      </c>
      <c r="Z635" s="109">
        <f t="shared" si="82"/>
        <v>77</v>
      </c>
      <c r="AA635" s="110" t="str">
        <f>+IFERROR(IF(S635&gt;0," ",Q635-variables!$C$9)," ")</f>
        <v xml:space="preserve"> </v>
      </c>
      <c r="AB635" s="111" t="str">
        <f t="shared" si="85"/>
        <v>RESPUESTA OPORTUNA</v>
      </c>
      <c r="AC635" s="94" t="str">
        <f t="shared" si="86"/>
        <v>TRASLADO EXTEMPORÁNEO</v>
      </c>
      <c r="AD635" s="226" t="str">
        <f t="shared" si="83"/>
        <v>Respuesta EN TÉRMINOS a peticionario</v>
      </c>
      <c r="AE635" s="94" t="str">
        <f t="shared" si="84"/>
        <v>N/A</v>
      </c>
      <c r="AF635" s="228">
        <f t="shared" si="87"/>
        <v>0</v>
      </c>
      <c r="AG635" s="94" t="str">
        <f t="shared" si="88"/>
        <v>N/A</v>
      </c>
    </row>
    <row r="636" spans="2:34" s="111" customFormat="1" ht="24.95" hidden="1" customHeight="1">
      <c r="B636" s="64">
        <f t="shared" si="89"/>
        <v>633</v>
      </c>
      <c r="C636" s="65" t="s">
        <v>2365</v>
      </c>
      <c r="D636" s="62" t="s">
        <v>2366</v>
      </c>
      <c r="E636" s="62" t="s">
        <v>1264</v>
      </c>
      <c r="F636" s="64" t="s">
        <v>3</v>
      </c>
      <c r="G636" s="198">
        <v>46087</v>
      </c>
      <c r="H636" s="198">
        <v>46087</v>
      </c>
      <c r="I636" s="198">
        <v>46087</v>
      </c>
      <c r="J636" s="208" t="s">
        <v>2012</v>
      </c>
      <c r="K636" s="62" t="s">
        <v>44</v>
      </c>
      <c r="L636" s="62"/>
      <c r="M636" s="62"/>
      <c r="N636" s="64" t="s">
        <v>98</v>
      </c>
      <c r="O636" s="64">
        <f>IF(Tabla1[[#This Row],[FECHA RADICADO DE RESPUESTA A PETICIONARIO]]="","Sin respuesta",S636-G636)</f>
        <v>4</v>
      </c>
      <c r="P636" s="64">
        <v>12</v>
      </c>
      <c r="Q636" s="63">
        <f>+IFERROR(VLOOKUP(Z636, fechas!$B$1:$C$247, 2,FALSE), " ")</f>
        <v>46106</v>
      </c>
      <c r="R636" s="64" t="s">
        <v>2367</v>
      </c>
      <c r="S636" s="85">
        <v>46091</v>
      </c>
      <c r="T636" s="64" t="s">
        <v>90</v>
      </c>
      <c r="U636" s="63" t="s">
        <v>90</v>
      </c>
      <c r="V636" s="64" t="s">
        <v>2368</v>
      </c>
      <c r="W636" s="64"/>
      <c r="X636" s="108">
        <f t="shared" si="81"/>
        <v>0</v>
      </c>
      <c r="Y636" s="109">
        <f>+IFERROR(VLOOKUP(G636,fechas!$A$1:$D$209,2,FALSE), " ")</f>
        <v>65</v>
      </c>
      <c r="Z636" s="109">
        <f t="shared" si="82"/>
        <v>77</v>
      </c>
      <c r="AA636" s="110" t="str">
        <f>+IFERROR(IF(S636&gt;0," ",Q636-variables!$C$9)," ")</f>
        <v xml:space="preserve"> </v>
      </c>
      <c r="AB636" s="111" t="str">
        <f t="shared" si="85"/>
        <v>RESPUESTA OPORTUNA</v>
      </c>
      <c r="AC636" s="94" t="str">
        <f t="shared" si="86"/>
        <v>TRASLADO EXTEMPORÁNEO</v>
      </c>
      <c r="AD636" s="226" t="str">
        <f t="shared" si="83"/>
        <v>Respuesta EN TÉRMINOS a peticionario</v>
      </c>
      <c r="AE636" s="94" t="str">
        <f t="shared" si="84"/>
        <v>N/A</v>
      </c>
      <c r="AF636" s="228">
        <f t="shared" si="87"/>
        <v>0</v>
      </c>
      <c r="AG636" s="94" t="str">
        <f t="shared" si="88"/>
        <v>N/A</v>
      </c>
    </row>
    <row r="637" spans="2:34" s="111" customFormat="1" ht="24.95" hidden="1" customHeight="1">
      <c r="B637" s="64">
        <f t="shared" si="89"/>
        <v>634</v>
      </c>
      <c r="C637" s="65" t="s">
        <v>2369</v>
      </c>
      <c r="D637" s="62" t="s">
        <v>2370</v>
      </c>
      <c r="E637" s="62" t="s">
        <v>1186</v>
      </c>
      <c r="F637" s="64" t="s">
        <v>2</v>
      </c>
      <c r="G637" s="198">
        <v>46087</v>
      </c>
      <c r="H637" s="198">
        <v>46087</v>
      </c>
      <c r="I637" s="198">
        <v>46087</v>
      </c>
      <c r="J637" s="208" t="s">
        <v>2012</v>
      </c>
      <c r="K637" s="62" t="s">
        <v>151</v>
      </c>
      <c r="L637" s="62"/>
      <c r="M637" s="62"/>
      <c r="N637" s="64" t="s">
        <v>98</v>
      </c>
      <c r="O637" s="64">
        <f>IF(Tabla1[[#This Row],[FECHA RADICADO DE RESPUESTA A PETICIONARIO]]="","Sin respuesta",S637-G637)</f>
        <v>3</v>
      </c>
      <c r="P637" s="64">
        <v>2</v>
      </c>
      <c r="Q637" s="63">
        <f>+IFERROR(VLOOKUP(Z637, fechas!$B$1:$C$247, 2,FALSE), " ")</f>
        <v>46091</v>
      </c>
      <c r="R637" s="64" t="s">
        <v>90</v>
      </c>
      <c r="S637" s="85">
        <v>46090</v>
      </c>
      <c r="T637" s="64" t="s">
        <v>90</v>
      </c>
      <c r="U637" s="63" t="s">
        <v>90</v>
      </c>
      <c r="V637" s="64" t="s">
        <v>349</v>
      </c>
      <c r="W637" s="64"/>
      <c r="X637" s="108">
        <f t="shared" si="81"/>
        <v>0</v>
      </c>
      <c r="Y637" s="109">
        <f>+IFERROR(VLOOKUP(G637,fechas!$A$1:$D$209,2,FALSE), " ")</f>
        <v>65</v>
      </c>
      <c r="Z637" s="109">
        <f t="shared" si="82"/>
        <v>67</v>
      </c>
      <c r="AA637" s="110" t="str">
        <f>+IFERROR(IF(S637&gt;0," ",Q637-variables!$C$9)," ")</f>
        <v xml:space="preserve"> </v>
      </c>
      <c r="AB637" s="111" t="str">
        <f t="shared" si="85"/>
        <v>RESPUESTA OPORTUNA</v>
      </c>
      <c r="AC637" s="94" t="str">
        <f t="shared" si="86"/>
        <v>TRASLADO EXTEMPORÁNEO</v>
      </c>
      <c r="AD637" s="237" t="str">
        <f t="shared" si="83"/>
        <v>Respuesta EN TÉRMINOS a peticionario</v>
      </c>
      <c r="AE637" s="238" t="str">
        <f t="shared" si="84"/>
        <v>N/A</v>
      </c>
      <c r="AF637" s="239">
        <f t="shared" si="87"/>
        <v>0</v>
      </c>
      <c r="AG637" s="238">
        <f t="shared" si="88"/>
        <v>3</v>
      </c>
      <c r="AH637" s="111" t="s">
        <v>151</v>
      </c>
    </row>
    <row r="638" spans="2:34" s="111" customFormat="1" ht="24.95" hidden="1" customHeight="1">
      <c r="B638" s="64">
        <f t="shared" si="89"/>
        <v>635</v>
      </c>
      <c r="C638" s="65" t="s">
        <v>2371</v>
      </c>
      <c r="D638" s="62" t="s">
        <v>2317</v>
      </c>
      <c r="E638" s="62" t="s">
        <v>189</v>
      </c>
      <c r="F638" s="64" t="s">
        <v>3</v>
      </c>
      <c r="G638" s="198">
        <v>46087</v>
      </c>
      <c r="H638" s="198">
        <v>46087</v>
      </c>
      <c r="I638" s="198">
        <v>46087</v>
      </c>
      <c r="J638" s="208" t="s">
        <v>2012</v>
      </c>
      <c r="K638" s="62" t="s">
        <v>44</v>
      </c>
      <c r="L638" s="62"/>
      <c r="M638" s="62"/>
      <c r="N638" s="64" t="s">
        <v>98</v>
      </c>
      <c r="O638" s="64">
        <f>IF(Tabla1[[#This Row],[FECHA RADICADO DE RESPUESTA A PETICIONARIO]]="","Sin respuesta",S638-G638)</f>
        <v>4</v>
      </c>
      <c r="P638" s="64">
        <v>12</v>
      </c>
      <c r="Q638" s="63">
        <f>+IFERROR(VLOOKUP(Z638, fechas!$B$1:$C$247, 2,FALSE), " ")</f>
        <v>46106</v>
      </c>
      <c r="R638" s="64" t="s">
        <v>2372</v>
      </c>
      <c r="S638" s="85">
        <v>46091</v>
      </c>
      <c r="T638" s="64" t="s">
        <v>90</v>
      </c>
      <c r="U638" s="63" t="s">
        <v>90</v>
      </c>
      <c r="V638" s="64" t="s">
        <v>2373</v>
      </c>
      <c r="W638" s="64"/>
      <c r="X638" s="108">
        <f t="shared" si="81"/>
        <v>0</v>
      </c>
      <c r="Y638" s="109">
        <f>+IFERROR(VLOOKUP(G638,fechas!$A$1:$D$209,2,FALSE), " ")</f>
        <v>65</v>
      </c>
      <c r="Z638" s="109">
        <f t="shared" si="82"/>
        <v>77</v>
      </c>
      <c r="AA638" s="110" t="str">
        <f>+IFERROR(IF(S638&gt;0," ",Q638-variables!$C$9)," ")</f>
        <v xml:space="preserve"> </v>
      </c>
      <c r="AB638" s="111" t="str">
        <f t="shared" si="85"/>
        <v>RESPUESTA OPORTUNA</v>
      </c>
      <c r="AC638" s="94" t="str">
        <f t="shared" si="86"/>
        <v>TRASLADO EXTEMPORÁNEO</v>
      </c>
      <c r="AD638" s="226" t="str">
        <f t="shared" si="83"/>
        <v>Respuesta EN TÉRMINOS a peticionario</v>
      </c>
      <c r="AE638" s="94" t="str">
        <f t="shared" si="84"/>
        <v>N/A</v>
      </c>
      <c r="AF638" s="228">
        <f t="shared" si="87"/>
        <v>0</v>
      </c>
      <c r="AG638" s="94" t="str">
        <f t="shared" si="88"/>
        <v>N/A</v>
      </c>
    </row>
    <row r="639" spans="2:34" s="111" customFormat="1" ht="24.95" hidden="1" customHeight="1">
      <c r="B639" s="64">
        <f t="shared" si="89"/>
        <v>636</v>
      </c>
      <c r="C639" s="65" t="s">
        <v>2374</v>
      </c>
      <c r="D639" s="62" t="s">
        <v>2375</v>
      </c>
      <c r="E639" s="62" t="s">
        <v>2376</v>
      </c>
      <c r="F639" s="64" t="s">
        <v>3</v>
      </c>
      <c r="G639" s="198">
        <v>46087</v>
      </c>
      <c r="H639" s="198">
        <v>46087</v>
      </c>
      <c r="I639" s="198">
        <v>46087</v>
      </c>
      <c r="J639" s="208" t="s">
        <v>2012</v>
      </c>
      <c r="K639" s="62" t="s">
        <v>44</v>
      </c>
      <c r="L639" s="62"/>
      <c r="M639" s="62"/>
      <c r="N639" s="64" t="s">
        <v>98</v>
      </c>
      <c r="O639" s="64">
        <f>IF(Tabla1[[#This Row],[FECHA RADICADO DE RESPUESTA A PETICIONARIO]]="","Sin respuesta",S639-G639)</f>
        <v>4</v>
      </c>
      <c r="P639" s="64">
        <v>12</v>
      </c>
      <c r="Q639" s="63">
        <f>+IFERROR(VLOOKUP(Z639, fechas!$B$1:$C$247, 2,FALSE), " ")</f>
        <v>46106</v>
      </c>
      <c r="R639" s="64" t="s">
        <v>2377</v>
      </c>
      <c r="S639" s="85">
        <v>46091</v>
      </c>
      <c r="T639" s="64" t="s">
        <v>90</v>
      </c>
      <c r="U639" s="63" t="s">
        <v>90</v>
      </c>
      <c r="V639" s="64" t="s">
        <v>2378</v>
      </c>
      <c r="W639" s="64"/>
      <c r="X639" s="108">
        <f t="shared" si="81"/>
        <v>0</v>
      </c>
      <c r="Y639" s="109">
        <f>+IFERROR(VLOOKUP(G639,fechas!$A$1:$D$209,2,FALSE), " ")</f>
        <v>65</v>
      </c>
      <c r="Z639" s="109">
        <f t="shared" si="82"/>
        <v>77</v>
      </c>
      <c r="AA639" s="110" t="str">
        <f>+IFERROR(IF(S639&gt;0," ",Q639-variables!$C$9)," ")</f>
        <v xml:space="preserve"> </v>
      </c>
      <c r="AB639" s="111" t="str">
        <f t="shared" si="85"/>
        <v>RESPUESTA OPORTUNA</v>
      </c>
      <c r="AC639" s="94" t="str">
        <f t="shared" si="86"/>
        <v>TRASLADO EXTEMPORÁNEO</v>
      </c>
      <c r="AD639" s="226" t="str">
        <f t="shared" si="83"/>
        <v>Respuesta EN TÉRMINOS a peticionario</v>
      </c>
      <c r="AE639" s="94" t="str">
        <f t="shared" si="84"/>
        <v>N/A</v>
      </c>
      <c r="AF639" s="228">
        <f t="shared" si="87"/>
        <v>0</v>
      </c>
      <c r="AG639" s="94" t="str">
        <f t="shared" si="88"/>
        <v>N/A</v>
      </c>
    </row>
    <row r="640" spans="2:34" s="111" customFormat="1" ht="24.95" hidden="1" customHeight="1">
      <c r="B640" s="64">
        <f t="shared" si="89"/>
        <v>637</v>
      </c>
      <c r="C640" s="65" t="s">
        <v>2379</v>
      </c>
      <c r="D640" s="62" t="s">
        <v>2380</v>
      </c>
      <c r="E640" s="62" t="s">
        <v>1291</v>
      </c>
      <c r="F640" s="64" t="s">
        <v>3</v>
      </c>
      <c r="G640" s="198">
        <v>46087</v>
      </c>
      <c r="H640" s="198">
        <v>46087</v>
      </c>
      <c r="I640" s="198">
        <v>46087</v>
      </c>
      <c r="J640" s="208" t="s">
        <v>2012</v>
      </c>
      <c r="K640" s="62" t="s">
        <v>44</v>
      </c>
      <c r="L640" s="62"/>
      <c r="M640" s="62"/>
      <c r="N640" s="64" t="s">
        <v>98</v>
      </c>
      <c r="O640" s="64">
        <f>IF(Tabla1[[#This Row],[FECHA RADICADO DE RESPUESTA A PETICIONARIO]]="","Sin respuesta",S640-G640)</f>
        <v>4</v>
      </c>
      <c r="P640" s="64">
        <v>12</v>
      </c>
      <c r="Q640" s="63">
        <f>+IFERROR(VLOOKUP(Z640, fechas!$B$1:$C$247, 2,FALSE), " ")</f>
        <v>46106</v>
      </c>
      <c r="R640" s="64" t="s">
        <v>2132</v>
      </c>
      <c r="S640" s="85">
        <v>46091</v>
      </c>
      <c r="T640" s="64" t="s">
        <v>90</v>
      </c>
      <c r="U640" s="204" t="s">
        <v>90</v>
      </c>
      <c r="V640" s="64" t="s">
        <v>2381</v>
      </c>
      <c r="W640" s="64"/>
      <c r="X640" s="108">
        <f t="shared" si="81"/>
        <v>0</v>
      </c>
      <c r="Y640" s="109">
        <f>+IFERROR(VLOOKUP(G640,fechas!$A$1:$D$209,2,FALSE), " ")</f>
        <v>65</v>
      </c>
      <c r="Z640" s="109">
        <f t="shared" si="82"/>
        <v>77</v>
      </c>
      <c r="AA640" s="110" t="str">
        <f>+IFERROR(IF(S640&gt;0," ",Q640-variables!$C$9)," ")</f>
        <v xml:space="preserve"> </v>
      </c>
      <c r="AB640" s="111" t="str">
        <f t="shared" si="85"/>
        <v>RESPUESTA OPORTUNA</v>
      </c>
      <c r="AC640" s="94" t="str">
        <f t="shared" si="86"/>
        <v>TRASLADO EXTEMPORÁNEO</v>
      </c>
      <c r="AD640" s="226" t="str">
        <f t="shared" si="83"/>
        <v>Respuesta EN TÉRMINOS a peticionario</v>
      </c>
      <c r="AE640" s="94" t="str">
        <f t="shared" si="84"/>
        <v>N/A</v>
      </c>
      <c r="AF640" s="228">
        <f t="shared" si="87"/>
        <v>0</v>
      </c>
      <c r="AG640" s="94" t="str">
        <f t="shared" si="88"/>
        <v>N/A</v>
      </c>
    </row>
    <row r="641" spans="1:34" s="111" customFormat="1" ht="24.95" hidden="1" customHeight="1">
      <c r="B641" s="64">
        <f t="shared" si="89"/>
        <v>638</v>
      </c>
      <c r="C641" s="100" t="s">
        <v>2382</v>
      </c>
      <c r="D641" s="101" t="s">
        <v>2383</v>
      </c>
      <c r="E641" s="101" t="s">
        <v>294</v>
      </c>
      <c r="F641" s="64" t="s">
        <v>2</v>
      </c>
      <c r="G641" s="198">
        <v>46087</v>
      </c>
      <c r="H641" s="198">
        <v>46087</v>
      </c>
      <c r="I641" s="198">
        <v>46087</v>
      </c>
      <c r="J641" s="208" t="s">
        <v>2012</v>
      </c>
      <c r="K641" s="62" t="s">
        <v>43</v>
      </c>
      <c r="L641" s="62"/>
      <c r="M641" s="62"/>
      <c r="N641" s="64" t="s">
        <v>98</v>
      </c>
      <c r="O641" s="64">
        <f>IF(Tabla1[[#This Row],[FECHA RADICADO DE RESPUESTA A PETICIONARIO]]="","Sin respuesta",S641-G641)</f>
        <v>15</v>
      </c>
      <c r="P641" s="64">
        <v>2</v>
      </c>
      <c r="Q641" s="63">
        <f>+IFERROR(VLOOKUP(Z641, fechas!$B$1:$C$247, 2,FALSE), " ")</f>
        <v>46091</v>
      </c>
      <c r="R641" s="64" t="s">
        <v>2384</v>
      </c>
      <c r="S641" s="85">
        <v>46102</v>
      </c>
      <c r="T641" s="64" t="s">
        <v>2385</v>
      </c>
      <c r="U641" s="63">
        <v>46091</v>
      </c>
      <c r="V641" s="64" t="s">
        <v>2386</v>
      </c>
      <c r="W641" s="64"/>
      <c r="X641" s="108">
        <f t="shared" si="81"/>
        <v>0</v>
      </c>
      <c r="Y641" s="109">
        <f>+IFERROR(VLOOKUP(G641,fechas!$A$1:$D$209,2,FALSE), " ")</f>
        <v>65</v>
      </c>
      <c r="Z641" s="109">
        <f t="shared" si="82"/>
        <v>67</v>
      </c>
      <c r="AA641" s="110" t="str">
        <f>+IFERROR(IF(S641&gt;0," ",Q641-variables!$C$9)," ")</f>
        <v xml:space="preserve"> </v>
      </c>
      <c r="AB641" s="111" t="str">
        <f t="shared" si="85"/>
        <v>RESPUESTA EXTEMPORÁNEA</v>
      </c>
      <c r="AC641" s="94" t="str">
        <f t="shared" si="86"/>
        <v>TRASLADO OPORTUNO</v>
      </c>
      <c r="AD641" s="226" t="str">
        <f t="shared" si="83"/>
        <v>Respuesta EXTEMPORÁNEA a peticionario</v>
      </c>
      <c r="AE641" s="94" t="str">
        <f t="shared" si="84"/>
        <v>Traslado EN TÉRMINOS</v>
      </c>
      <c r="AF641" s="228">
        <f t="shared" si="87"/>
        <v>0</v>
      </c>
      <c r="AG641" s="94" t="str">
        <f t="shared" si="88"/>
        <v>N/A</v>
      </c>
    </row>
    <row r="642" spans="1:34" s="111" customFormat="1" ht="24.95" hidden="1" customHeight="1">
      <c r="B642" s="64">
        <f t="shared" si="89"/>
        <v>639</v>
      </c>
      <c r="C642" s="65" t="s">
        <v>2387</v>
      </c>
      <c r="D642" s="62" t="s">
        <v>2388</v>
      </c>
      <c r="E642" s="62" t="s">
        <v>2389</v>
      </c>
      <c r="F642" s="64" t="s">
        <v>2</v>
      </c>
      <c r="G642" s="198">
        <v>46087</v>
      </c>
      <c r="H642" s="198">
        <v>46087</v>
      </c>
      <c r="I642" s="198">
        <v>46087</v>
      </c>
      <c r="J642" s="208" t="s">
        <v>2012</v>
      </c>
      <c r="K642" s="62" t="s">
        <v>43</v>
      </c>
      <c r="L642" s="62"/>
      <c r="M642" s="62"/>
      <c r="N642" s="64" t="s">
        <v>98</v>
      </c>
      <c r="O642" s="64">
        <f>IF(Tabla1[[#This Row],[FECHA RADICADO DE RESPUESTA A PETICIONARIO]]="","Sin respuesta",S642-G642)</f>
        <v>10</v>
      </c>
      <c r="P642" s="64">
        <v>12</v>
      </c>
      <c r="Q642" s="63">
        <f>+IFERROR(VLOOKUP(Z642, fechas!$B$1:$C$247, 2,FALSE), " ")</f>
        <v>46106</v>
      </c>
      <c r="R642" s="64" t="s">
        <v>2390</v>
      </c>
      <c r="S642" s="85">
        <v>46097</v>
      </c>
      <c r="T642" s="64" t="s">
        <v>90</v>
      </c>
      <c r="U642" s="63" t="s">
        <v>90</v>
      </c>
      <c r="V642" s="64"/>
      <c r="W642" s="64"/>
      <c r="X642" s="108">
        <f t="shared" si="81"/>
        <v>0</v>
      </c>
      <c r="Y642" s="109">
        <f>+IFERROR(VLOOKUP(G642,fechas!$A$1:$D$209,2,FALSE), " ")</f>
        <v>65</v>
      </c>
      <c r="Z642" s="109">
        <f t="shared" si="82"/>
        <v>77</v>
      </c>
      <c r="AA642" s="110" t="str">
        <f>+IFERROR(IF(S642&gt;0," ",Q642-variables!$C$9)," ")</f>
        <v xml:space="preserve"> </v>
      </c>
      <c r="AB642" s="111" t="str">
        <f t="shared" si="85"/>
        <v>RESPUESTA OPORTUNA</v>
      </c>
      <c r="AC642" s="94" t="str">
        <f t="shared" si="86"/>
        <v>TRASLADO EXTEMPORÁNEO</v>
      </c>
      <c r="AD642" s="226" t="str">
        <f t="shared" si="83"/>
        <v>Respuesta EN TÉRMINOS a peticionario</v>
      </c>
      <c r="AE642" s="94" t="str">
        <f t="shared" si="84"/>
        <v>N/A</v>
      </c>
      <c r="AF642" s="228">
        <f t="shared" si="87"/>
        <v>0</v>
      </c>
      <c r="AG642" s="94" t="str">
        <f t="shared" si="88"/>
        <v>N/A</v>
      </c>
    </row>
    <row r="643" spans="1:34" s="111" customFormat="1" ht="36" hidden="1" customHeight="1">
      <c r="A643" s="111" t="s">
        <v>2391</v>
      </c>
      <c r="B643" s="64">
        <f t="shared" si="89"/>
        <v>640</v>
      </c>
      <c r="C643" s="65" t="s">
        <v>2392</v>
      </c>
      <c r="D643" s="62" t="s">
        <v>2393</v>
      </c>
      <c r="E643" s="62" t="s">
        <v>1848</v>
      </c>
      <c r="F643" s="64" t="s">
        <v>3</v>
      </c>
      <c r="G643" s="198">
        <v>46087</v>
      </c>
      <c r="H643" s="198">
        <v>46087</v>
      </c>
      <c r="I643" s="198">
        <v>46087</v>
      </c>
      <c r="J643" s="208" t="s">
        <v>2012</v>
      </c>
      <c r="K643" s="62" t="s">
        <v>26</v>
      </c>
      <c r="L643" s="62"/>
      <c r="M643" s="62"/>
      <c r="N643" s="64" t="s">
        <v>89</v>
      </c>
      <c r="O643" s="64">
        <f>IF(Tabla1[[#This Row],[FECHA RADICADO DE RESPUESTA A PETICIONARIO]]="","Sin respuesta",S643-G643)</f>
        <v>21</v>
      </c>
      <c r="P643" s="64">
        <v>12</v>
      </c>
      <c r="Q643" s="63">
        <f>+IFERROR(VLOOKUP(Z643, fechas!$B$1:$C$247, 2,FALSE), " ")</f>
        <v>46106</v>
      </c>
      <c r="R643" s="64" t="s">
        <v>90</v>
      </c>
      <c r="S643" s="63">
        <v>46108</v>
      </c>
      <c r="T643" s="63" t="s">
        <v>90</v>
      </c>
      <c r="U643" s="63" t="s">
        <v>90</v>
      </c>
      <c r="V643" s="64"/>
      <c r="W643" s="64"/>
      <c r="X643" s="108">
        <f t="shared" si="81"/>
        <v>0</v>
      </c>
      <c r="Y643" s="109">
        <f>+IFERROR(VLOOKUP(G643,fechas!$A$1:$D$209,2,FALSE), " ")</f>
        <v>65</v>
      </c>
      <c r="Z643" s="109">
        <f t="shared" si="82"/>
        <v>77</v>
      </c>
      <c r="AA643" s="110" t="str">
        <f>+IFERROR(IF(S643&gt;0," ",Q643-variables!$C$9)," ")</f>
        <v xml:space="preserve"> </v>
      </c>
      <c r="AB643" s="111" t="str">
        <f t="shared" si="85"/>
        <v>RESPUESTA EXTEMPORÁNEA</v>
      </c>
      <c r="AC643" s="94" t="str">
        <f t="shared" si="86"/>
        <v>TRASLADO EXTEMPORÁNEO</v>
      </c>
      <c r="AD643" s="226" t="str">
        <f t="shared" si="83"/>
        <v>Respuesta EXTEMPORÁNEA a peticionario</v>
      </c>
      <c r="AE643" s="94" t="str">
        <f t="shared" si="84"/>
        <v>N/A</v>
      </c>
      <c r="AF643" s="228">
        <f t="shared" si="87"/>
        <v>0</v>
      </c>
      <c r="AG643" s="94" t="str">
        <f t="shared" si="88"/>
        <v>N/A</v>
      </c>
    </row>
    <row r="644" spans="1:34" s="111" customFormat="1" ht="24.95" hidden="1" customHeight="1">
      <c r="B644" s="64">
        <f t="shared" si="89"/>
        <v>641</v>
      </c>
      <c r="C644" s="65" t="s">
        <v>2394</v>
      </c>
      <c r="D644" s="62" t="s">
        <v>2395</v>
      </c>
      <c r="E644" s="62" t="s">
        <v>1968</v>
      </c>
      <c r="F644" s="64" t="s">
        <v>3</v>
      </c>
      <c r="G644" s="198">
        <v>46087</v>
      </c>
      <c r="H644" s="198">
        <v>46087</v>
      </c>
      <c r="I644" s="198">
        <v>46087</v>
      </c>
      <c r="J644" s="208" t="s">
        <v>2012</v>
      </c>
      <c r="K644" s="62" t="s">
        <v>41</v>
      </c>
      <c r="L644" s="62"/>
      <c r="M644" s="62"/>
      <c r="N644" s="64" t="s">
        <v>89</v>
      </c>
      <c r="O644" s="64">
        <f>IF(Tabla1[[#This Row],[FECHA RADICADO DE RESPUESTA A PETICIONARIO]]="","Sin respuesta",S644-G644)</f>
        <v>13</v>
      </c>
      <c r="P644" s="64">
        <v>12</v>
      </c>
      <c r="Q644" s="63">
        <f>+IFERROR(VLOOKUP(Z644, fechas!$B$1:$C$247, 2,FALSE), " ")</f>
        <v>46106</v>
      </c>
      <c r="R644" s="64" t="s">
        <v>90</v>
      </c>
      <c r="S644" s="85">
        <v>46100</v>
      </c>
      <c r="T644" s="64" t="s">
        <v>90</v>
      </c>
      <c r="U644" s="85" t="s">
        <v>90</v>
      </c>
      <c r="V644" s="64" t="s">
        <v>2396</v>
      </c>
      <c r="W644" s="64"/>
      <c r="X644" s="108">
        <f t="shared" ref="X644:X707" si="90">IF(N644="PENDIENTE",1,0)</f>
        <v>0</v>
      </c>
      <c r="Y644" s="109">
        <f>+IFERROR(VLOOKUP(G644,fechas!$A$1:$D$209,2,FALSE), " ")</f>
        <v>65</v>
      </c>
      <c r="Z644" s="109">
        <f t="shared" ref="Z644:Z707" si="91">+IFERROR(Y644+P644, " ")</f>
        <v>77</v>
      </c>
      <c r="AA644" s="110" t="str">
        <f>+IFERROR(IF(S644&gt;0," ",Q644-variables!$C$9)," ")</f>
        <v xml:space="preserve"> </v>
      </c>
      <c r="AB644" s="111" t="str">
        <f t="shared" si="85"/>
        <v>RESPUESTA OPORTUNA</v>
      </c>
      <c r="AC644" s="94" t="str">
        <f t="shared" si="86"/>
        <v>TRASLADO EXTEMPORÁNEO</v>
      </c>
      <c r="AD644" s="226" t="str">
        <f t="shared" ref="AD644:AD707" si="92">+IF((S644-G644)&gt;P644+3,"Respuesta EXTEMPORÁNEA a peticionario","Respuesta EN TÉRMINOS a peticionario")</f>
        <v>Respuesta EN TÉRMINOS a peticionario</v>
      </c>
      <c r="AE644" s="94" t="str">
        <f t="shared" ref="AE644:AE707" si="93">+IF(U644&lt;&gt;"N/A",IF((U644-G644)&gt;P644+3,"Traslado EXTEMPORÁNEO","Traslado EN TÉRMINOS"),U644)</f>
        <v>N/A</v>
      </c>
      <c r="AF644" s="228">
        <f t="shared" si="87"/>
        <v>0</v>
      </c>
      <c r="AG644" s="94" t="str">
        <f t="shared" si="88"/>
        <v>N/A</v>
      </c>
    </row>
    <row r="645" spans="1:34" s="111" customFormat="1" ht="24.95" hidden="1" customHeight="1">
      <c r="B645" s="64">
        <f t="shared" si="89"/>
        <v>642</v>
      </c>
      <c r="C645" s="65" t="s">
        <v>2397</v>
      </c>
      <c r="D645" s="62" t="s">
        <v>2398</v>
      </c>
      <c r="E645" s="62" t="s">
        <v>564</v>
      </c>
      <c r="F645" s="64" t="s">
        <v>2</v>
      </c>
      <c r="G645" s="198">
        <v>46080</v>
      </c>
      <c r="H645" s="198">
        <v>46080</v>
      </c>
      <c r="I645" s="198">
        <v>46090</v>
      </c>
      <c r="J645" s="208" t="s">
        <v>1077</v>
      </c>
      <c r="K645" s="62" t="s">
        <v>151</v>
      </c>
      <c r="L645" s="62"/>
      <c r="M645" s="62"/>
      <c r="N645" s="64" t="s">
        <v>98</v>
      </c>
      <c r="O645" s="64">
        <f>IF(Tabla1[[#This Row],[FECHA RADICADO DE RESPUESTA A PETICIONARIO]]="","Sin respuesta",S645-G645)</f>
        <v>10</v>
      </c>
      <c r="P645" s="64">
        <v>2</v>
      </c>
      <c r="Q645" s="63">
        <f>+IFERROR(VLOOKUP(Z645, fechas!$B$1:$C$247, 2,FALSE), " ")</f>
        <v>46084</v>
      </c>
      <c r="R645" s="64" t="s">
        <v>90</v>
      </c>
      <c r="S645" s="85">
        <v>46090</v>
      </c>
      <c r="T645" s="64" t="s">
        <v>90</v>
      </c>
      <c r="U645" s="85" t="s">
        <v>90</v>
      </c>
      <c r="V645" s="64" t="s">
        <v>295</v>
      </c>
      <c r="W645" s="64"/>
      <c r="X645" s="108">
        <f t="shared" si="90"/>
        <v>0</v>
      </c>
      <c r="Y645" s="109">
        <f>+IFERROR(VLOOKUP(G645,fechas!$A$1:$D$209,2,FALSE), " ")</f>
        <v>60</v>
      </c>
      <c r="Z645" s="109">
        <f t="shared" si="91"/>
        <v>62</v>
      </c>
      <c r="AA645" s="110" t="str">
        <f>+IFERROR(IF(S645&gt;0," ",Q645-variables!$C$9)," ")</f>
        <v xml:space="preserve"> </v>
      </c>
      <c r="AB645" s="111" t="str">
        <f t="shared" ref="AB645:AB708" si="94">IF(S645="","SIN RESPUESTA",IF(S645&lt;=Q645,"RESPUESTA OPORTUNA","RESPUESTA EXTEMPORÁNEA"))</f>
        <v>RESPUESTA EXTEMPORÁNEA</v>
      </c>
      <c r="AC645" s="94" t="str">
        <f t="shared" ref="AC645:AC708" si="95">IF(U645="","SIN TRASLADO",IF(U645&lt;=Q645,"TRASLADO OPORTUNO","TRASLADO EXTEMPORÁNEO"))</f>
        <v>TRASLADO EXTEMPORÁNEO</v>
      </c>
      <c r="AD645" s="237" t="str">
        <f t="shared" si="92"/>
        <v>Respuesta EXTEMPORÁNEA a peticionario</v>
      </c>
      <c r="AE645" s="238" t="str">
        <f t="shared" si="93"/>
        <v>N/A</v>
      </c>
      <c r="AF645" s="239">
        <f t="shared" ref="AF645:AF708" si="96">+I645-G645</f>
        <v>10</v>
      </c>
      <c r="AG645" s="238">
        <f t="shared" ref="AG645:AG708" si="97">+IF(AH645="ASIGNÓ A OTRA DEPENDENCIA",S645-G645,"N/A")</f>
        <v>10</v>
      </c>
      <c r="AH645" s="111" t="s">
        <v>151</v>
      </c>
    </row>
    <row r="646" spans="1:34" s="111" customFormat="1" ht="24.95" hidden="1" customHeight="1">
      <c r="B646" s="64">
        <f t="shared" ref="B646:B709" si="98">B645+1</f>
        <v>643</v>
      </c>
      <c r="C646" s="65" t="s">
        <v>2399</v>
      </c>
      <c r="D646" s="62" t="s">
        <v>2400</v>
      </c>
      <c r="E646" s="62" t="s">
        <v>2401</v>
      </c>
      <c r="F646" s="64" t="s">
        <v>2</v>
      </c>
      <c r="G646" s="198">
        <v>46069</v>
      </c>
      <c r="H646" s="198">
        <v>46097</v>
      </c>
      <c r="I646" s="198">
        <v>46090</v>
      </c>
      <c r="J646" s="208" t="s">
        <v>1077</v>
      </c>
      <c r="K646" s="62" t="s">
        <v>46</v>
      </c>
      <c r="L646" s="62"/>
      <c r="M646" s="62"/>
      <c r="N646" s="64" t="s">
        <v>98</v>
      </c>
      <c r="O646" s="64">
        <f>IF(Tabla1[[#This Row],[FECHA RADICADO DE RESPUESTA A PETICIONARIO]]="","Sin respuesta",S646-G646)</f>
        <v>23</v>
      </c>
      <c r="P646" s="64">
        <v>2</v>
      </c>
      <c r="Q646" s="63">
        <f>+IFERROR(VLOOKUP(Z646, fechas!$B$1:$C$247, 2,FALSE), " ")</f>
        <v>46071</v>
      </c>
      <c r="R646" s="64" t="s">
        <v>2402</v>
      </c>
      <c r="S646" s="85">
        <v>46092</v>
      </c>
      <c r="T646" s="64" t="s">
        <v>2403</v>
      </c>
      <c r="U646" s="85">
        <v>46091</v>
      </c>
      <c r="V646" s="64" t="s">
        <v>2117</v>
      </c>
      <c r="W646" s="64"/>
      <c r="X646" s="108">
        <f t="shared" si="90"/>
        <v>0</v>
      </c>
      <c r="Y646" s="109">
        <f>+IFERROR(VLOOKUP(G646,fechas!$A$1:$D$209,2,FALSE), " ")</f>
        <v>51</v>
      </c>
      <c r="Z646" s="109">
        <f t="shared" si="91"/>
        <v>53</v>
      </c>
      <c r="AA646" s="110" t="str">
        <f>+IFERROR(IF(S646&gt;0," ",Q646-variables!$C$9)," ")</f>
        <v xml:space="preserve"> </v>
      </c>
      <c r="AB646" s="111" t="str">
        <f t="shared" si="94"/>
        <v>RESPUESTA EXTEMPORÁNEA</v>
      </c>
      <c r="AC646" s="94" t="str">
        <f t="shared" si="95"/>
        <v>TRASLADO EXTEMPORÁNEO</v>
      </c>
      <c r="AD646" s="226" t="str">
        <f t="shared" si="92"/>
        <v>Respuesta EXTEMPORÁNEA a peticionario</v>
      </c>
      <c r="AE646" s="94" t="str">
        <f t="shared" si="93"/>
        <v>Traslado EXTEMPORÁNEO</v>
      </c>
      <c r="AF646" s="228">
        <f t="shared" si="96"/>
        <v>21</v>
      </c>
      <c r="AG646" s="94" t="str">
        <f t="shared" si="97"/>
        <v>N/A</v>
      </c>
    </row>
    <row r="647" spans="1:34" s="111" customFormat="1" ht="24.95" hidden="1" customHeight="1">
      <c r="B647" s="64">
        <f t="shared" si="98"/>
        <v>644</v>
      </c>
      <c r="C647" s="65" t="s">
        <v>2404</v>
      </c>
      <c r="D647" s="62" t="s">
        <v>2405</v>
      </c>
      <c r="E647" s="62" t="s">
        <v>2406</v>
      </c>
      <c r="F647" s="64" t="s">
        <v>2</v>
      </c>
      <c r="G647" s="198">
        <v>46090</v>
      </c>
      <c r="H647" s="198">
        <v>46090</v>
      </c>
      <c r="I647" s="198">
        <v>46090</v>
      </c>
      <c r="J647" s="208" t="s">
        <v>2012</v>
      </c>
      <c r="K647" s="62" t="s">
        <v>151</v>
      </c>
      <c r="L647" s="62"/>
      <c r="M647" s="62"/>
      <c r="N647" s="64" t="s">
        <v>98</v>
      </c>
      <c r="O647" s="64">
        <f>IF(Tabla1[[#This Row],[FECHA RADICADO DE RESPUESTA A PETICIONARIO]]="","Sin respuesta",S647-G647)</f>
        <v>0</v>
      </c>
      <c r="P647" s="64">
        <v>2</v>
      </c>
      <c r="Q647" s="63">
        <f>+IFERROR(VLOOKUP(Z647, fechas!$B$1:$C$247, 2,FALSE), " ")</f>
        <v>46092</v>
      </c>
      <c r="R647" s="64" t="s">
        <v>90</v>
      </c>
      <c r="S647" s="85">
        <v>46090</v>
      </c>
      <c r="T647" s="64" t="s">
        <v>90</v>
      </c>
      <c r="U647" s="204" t="s">
        <v>90</v>
      </c>
      <c r="V647" s="64" t="s">
        <v>2407</v>
      </c>
      <c r="W647" s="64"/>
      <c r="X647" s="108">
        <f t="shared" si="90"/>
        <v>0</v>
      </c>
      <c r="Y647" s="109">
        <f>+IFERROR(VLOOKUP(G647,fechas!$A$1:$D$209,2,FALSE), " ")</f>
        <v>66</v>
      </c>
      <c r="Z647" s="109">
        <f t="shared" si="91"/>
        <v>68</v>
      </c>
      <c r="AA647" s="110" t="str">
        <f>+IFERROR(IF(S647&gt;0," ",Q647-variables!$C$9)," ")</f>
        <v xml:space="preserve"> </v>
      </c>
      <c r="AB647" s="111" t="str">
        <f t="shared" si="94"/>
        <v>RESPUESTA OPORTUNA</v>
      </c>
      <c r="AC647" s="94" t="str">
        <f t="shared" si="95"/>
        <v>TRASLADO EXTEMPORÁNEO</v>
      </c>
      <c r="AD647" s="237" t="str">
        <f t="shared" si="92"/>
        <v>Respuesta EN TÉRMINOS a peticionario</v>
      </c>
      <c r="AE647" s="238" t="str">
        <f t="shared" si="93"/>
        <v>N/A</v>
      </c>
      <c r="AF647" s="239">
        <f t="shared" si="96"/>
        <v>0</v>
      </c>
      <c r="AG647" s="238">
        <f t="shared" si="97"/>
        <v>0</v>
      </c>
      <c r="AH647" s="111" t="s">
        <v>151</v>
      </c>
    </row>
    <row r="648" spans="1:34" s="111" customFormat="1" ht="24.95" hidden="1" customHeight="1">
      <c r="B648" s="64">
        <f t="shared" si="98"/>
        <v>645</v>
      </c>
      <c r="C648" s="65" t="s">
        <v>2408</v>
      </c>
      <c r="D648" s="62" t="s">
        <v>2409</v>
      </c>
      <c r="E648" s="62" t="s">
        <v>2410</v>
      </c>
      <c r="F648" s="64" t="s">
        <v>2</v>
      </c>
      <c r="G648" s="198">
        <v>46091</v>
      </c>
      <c r="H648" s="198">
        <v>46091</v>
      </c>
      <c r="I648" s="198">
        <v>46091</v>
      </c>
      <c r="J648" s="208" t="s">
        <v>2012</v>
      </c>
      <c r="K648" s="62" t="s">
        <v>31</v>
      </c>
      <c r="L648" s="62"/>
      <c r="M648" s="62"/>
      <c r="N648" s="64" t="s">
        <v>89</v>
      </c>
      <c r="O648" s="64">
        <f>IF(Tabla1[[#This Row],[FECHA RADICADO DE RESPUESTA A PETICIONARIO]]="","Sin respuesta",S648-G648)</f>
        <v>1</v>
      </c>
      <c r="P648" s="64">
        <v>12</v>
      </c>
      <c r="Q648" s="63">
        <f>+IFERROR(VLOOKUP(Z648, fechas!$B$1:$C$247, 2,FALSE), " ")</f>
        <v>46108</v>
      </c>
      <c r="R648" s="64" t="s">
        <v>90</v>
      </c>
      <c r="S648" s="85">
        <v>46092</v>
      </c>
      <c r="T648" s="64" t="s">
        <v>90</v>
      </c>
      <c r="U648" s="63" t="s">
        <v>90</v>
      </c>
      <c r="V648" s="64" t="s">
        <v>2336</v>
      </c>
      <c r="W648" s="64"/>
      <c r="X648" s="108">
        <f t="shared" si="90"/>
        <v>0</v>
      </c>
      <c r="Y648" s="109">
        <f>+IFERROR(VLOOKUP(G648,fechas!$A$1:$D$209,2,FALSE), " ")</f>
        <v>67</v>
      </c>
      <c r="Z648" s="109">
        <f t="shared" si="91"/>
        <v>79</v>
      </c>
      <c r="AA648" s="110" t="str">
        <f>+IFERROR(IF(S648&gt;0," ",Q648-variables!$C$9)," ")</f>
        <v xml:space="preserve"> </v>
      </c>
      <c r="AB648" s="111" t="str">
        <f t="shared" si="94"/>
        <v>RESPUESTA OPORTUNA</v>
      </c>
      <c r="AC648" s="94" t="str">
        <f t="shared" si="95"/>
        <v>TRASLADO EXTEMPORÁNEO</v>
      </c>
      <c r="AD648" s="226" t="str">
        <f t="shared" si="92"/>
        <v>Respuesta EN TÉRMINOS a peticionario</v>
      </c>
      <c r="AE648" s="94" t="str">
        <f t="shared" si="93"/>
        <v>N/A</v>
      </c>
      <c r="AF648" s="228">
        <f t="shared" si="96"/>
        <v>0</v>
      </c>
      <c r="AG648" s="94" t="str">
        <f t="shared" si="97"/>
        <v>N/A</v>
      </c>
    </row>
    <row r="649" spans="1:34" s="111" customFormat="1" ht="24.95" hidden="1" customHeight="1">
      <c r="B649" s="64">
        <f t="shared" si="98"/>
        <v>646</v>
      </c>
      <c r="C649" s="65" t="s">
        <v>2411</v>
      </c>
      <c r="D649" s="62" t="s">
        <v>2412</v>
      </c>
      <c r="E649" s="62" t="s">
        <v>2413</v>
      </c>
      <c r="F649" s="64" t="s">
        <v>2</v>
      </c>
      <c r="G649" s="198">
        <v>46087</v>
      </c>
      <c r="H649" s="198">
        <v>46087</v>
      </c>
      <c r="I649" s="198">
        <v>46091</v>
      </c>
      <c r="J649" s="208" t="s">
        <v>2012</v>
      </c>
      <c r="K649" s="62" t="s">
        <v>151</v>
      </c>
      <c r="L649" s="62"/>
      <c r="M649" s="62"/>
      <c r="N649" s="64" t="s">
        <v>98</v>
      </c>
      <c r="O649" s="64">
        <f>IF(Tabla1[[#This Row],[FECHA RADICADO DE RESPUESTA A PETICIONARIO]]="","Sin respuesta",S649-G649)</f>
        <v>4</v>
      </c>
      <c r="P649" s="64">
        <v>2</v>
      </c>
      <c r="Q649" s="63">
        <f>+IFERROR(VLOOKUP(Z649, fechas!$B$1:$C$247, 2,FALSE), " ")</f>
        <v>46091</v>
      </c>
      <c r="R649" s="64" t="s">
        <v>90</v>
      </c>
      <c r="S649" s="85">
        <v>46091</v>
      </c>
      <c r="T649" s="64" t="s">
        <v>90</v>
      </c>
      <c r="U649" s="63" t="s">
        <v>90</v>
      </c>
      <c r="V649" s="64" t="s">
        <v>1399</v>
      </c>
      <c r="W649" s="64"/>
      <c r="X649" s="108">
        <f t="shared" si="90"/>
        <v>0</v>
      </c>
      <c r="Y649" s="109">
        <f>+IFERROR(VLOOKUP(G649,fechas!$A$1:$D$209,2,FALSE), " ")</f>
        <v>65</v>
      </c>
      <c r="Z649" s="109">
        <f t="shared" si="91"/>
        <v>67</v>
      </c>
      <c r="AA649" s="110" t="str">
        <f>+IFERROR(IF(S649&gt;0," ",Q649-variables!$C$9)," ")</f>
        <v xml:space="preserve"> </v>
      </c>
      <c r="AB649" s="111" t="str">
        <f t="shared" si="94"/>
        <v>RESPUESTA OPORTUNA</v>
      </c>
      <c r="AC649" s="94" t="str">
        <f t="shared" si="95"/>
        <v>TRASLADO EXTEMPORÁNEO</v>
      </c>
      <c r="AD649" s="237" t="str">
        <f t="shared" si="92"/>
        <v>Respuesta EN TÉRMINOS a peticionario</v>
      </c>
      <c r="AE649" s="238" t="str">
        <f t="shared" si="93"/>
        <v>N/A</v>
      </c>
      <c r="AF649" s="239">
        <f t="shared" si="96"/>
        <v>4</v>
      </c>
      <c r="AG649" s="238">
        <f t="shared" si="97"/>
        <v>4</v>
      </c>
      <c r="AH649" s="111" t="s">
        <v>151</v>
      </c>
    </row>
    <row r="650" spans="1:34" s="111" customFormat="1" ht="24.95" hidden="1" customHeight="1">
      <c r="B650" s="64">
        <f t="shared" si="98"/>
        <v>647</v>
      </c>
      <c r="C650" s="65" t="s">
        <v>2414</v>
      </c>
      <c r="D650" s="62" t="s">
        <v>2415</v>
      </c>
      <c r="E650" s="62" t="s">
        <v>2416</v>
      </c>
      <c r="F650" s="64" t="s">
        <v>2</v>
      </c>
      <c r="G650" s="198">
        <v>46087</v>
      </c>
      <c r="H650" s="198">
        <v>46087</v>
      </c>
      <c r="I650" s="198">
        <v>46091</v>
      </c>
      <c r="J650" s="208" t="s">
        <v>2012</v>
      </c>
      <c r="K650" s="62" t="s">
        <v>151</v>
      </c>
      <c r="L650" s="62"/>
      <c r="M650" s="62"/>
      <c r="N650" s="64" t="s">
        <v>98</v>
      </c>
      <c r="O650" s="64">
        <f>IF(Tabla1[[#This Row],[FECHA RADICADO DE RESPUESTA A PETICIONARIO]]="","Sin respuesta",S650-G650)</f>
        <v>4</v>
      </c>
      <c r="P650" s="64">
        <v>2</v>
      </c>
      <c r="Q650" s="63">
        <f>+IFERROR(VLOOKUP(Z650, fechas!$B$1:$C$247, 2,FALSE), " ")</f>
        <v>46091</v>
      </c>
      <c r="R650" s="64" t="s">
        <v>90</v>
      </c>
      <c r="S650" s="85">
        <v>46091</v>
      </c>
      <c r="T650" s="64" t="s">
        <v>90</v>
      </c>
      <c r="U650" s="63" t="s">
        <v>90</v>
      </c>
      <c r="V650" s="64" t="s">
        <v>295</v>
      </c>
      <c r="W650" s="64"/>
      <c r="X650" s="108">
        <f t="shared" si="90"/>
        <v>0</v>
      </c>
      <c r="Y650" s="109">
        <f>+IFERROR(VLOOKUP(G650,fechas!$A$1:$D$209,2,FALSE), " ")</f>
        <v>65</v>
      </c>
      <c r="Z650" s="109">
        <f t="shared" si="91"/>
        <v>67</v>
      </c>
      <c r="AA650" s="110" t="str">
        <f>+IFERROR(IF(S650&gt;0," ",Q650-variables!$C$9)," ")</f>
        <v xml:space="preserve"> </v>
      </c>
      <c r="AB650" s="111" t="str">
        <f t="shared" si="94"/>
        <v>RESPUESTA OPORTUNA</v>
      </c>
      <c r="AC650" s="94" t="str">
        <f t="shared" si="95"/>
        <v>TRASLADO EXTEMPORÁNEO</v>
      </c>
      <c r="AD650" s="237" t="str">
        <f t="shared" si="92"/>
        <v>Respuesta EN TÉRMINOS a peticionario</v>
      </c>
      <c r="AE650" s="238" t="str">
        <f t="shared" si="93"/>
        <v>N/A</v>
      </c>
      <c r="AF650" s="239">
        <f t="shared" si="96"/>
        <v>4</v>
      </c>
      <c r="AG650" s="238">
        <f t="shared" si="97"/>
        <v>4</v>
      </c>
      <c r="AH650" s="111" t="s">
        <v>151</v>
      </c>
    </row>
    <row r="651" spans="1:34" s="111" customFormat="1" ht="24.95" hidden="1" customHeight="1">
      <c r="B651" s="64">
        <f t="shared" si="98"/>
        <v>648</v>
      </c>
      <c r="C651" s="65" t="s">
        <v>2417</v>
      </c>
      <c r="D651" s="62" t="s">
        <v>2418</v>
      </c>
      <c r="E651" s="62" t="s">
        <v>416</v>
      </c>
      <c r="F651" s="64" t="s">
        <v>2</v>
      </c>
      <c r="G651" s="198">
        <v>46087</v>
      </c>
      <c r="H651" s="198">
        <v>46087</v>
      </c>
      <c r="I651" s="198">
        <v>46091</v>
      </c>
      <c r="J651" s="208" t="s">
        <v>2012</v>
      </c>
      <c r="K651" s="62" t="s">
        <v>151</v>
      </c>
      <c r="L651" s="62"/>
      <c r="M651" s="62"/>
      <c r="N651" s="64" t="s">
        <v>98</v>
      </c>
      <c r="O651" s="64">
        <f>IF(Tabla1[[#This Row],[FECHA RADICADO DE RESPUESTA A PETICIONARIO]]="","Sin respuesta",S651-G651)</f>
        <v>4</v>
      </c>
      <c r="P651" s="64">
        <v>2</v>
      </c>
      <c r="Q651" s="63" t="str">
        <f>+IFERROR(VLOOKUP(Z651, fechas!$B$1:$C$247, 2,FALSE), " ")</f>
        <v xml:space="preserve"> </v>
      </c>
      <c r="R651" s="64" t="s">
        <v>90</v>
      </c>
      <c r="S651" s="85">
        <v>46091</v>
      </c>
      <c r="T651" s="64" t="s">
        <v>90</v>
      </c>
      <c r="U651" s="63" t="s">
        <v>90</v>
      </c>
      <c r="V651" s="64" t="s">
        <v>2419</v>
      </c>
      <c r="W651" s="64"/>
      <c r="X651" s="108">
        <f t="shared" si="90"/>
        <v>0</v>
      </c>
      <c r="Y651" s="109" t="str">
        <f>+IFERROR(VLOOKUP(J651,fechas!$A$1:$D$209,2,FALSE), " ")</f>
        <v xml:space="preserve"> </v>
      </c>
      <c r="Z651" s="109" t="str">
        <f t="shared" si="91"/>
        <v xml:space="preserve"> </v>
      </c>
      <c r="AA651" s="110" t="str">
        <f>+IFERROR(IF(S651&gt;0," ",Q651-variables!$C$9)," ")</f>
        <v xml:space="preserve"> </v>
      </c>
      <c r="AB651" s="111" t="str">
        <f t="shared" si="94"/>
        <v>RESPUESTA OPORTUNA</v>
      </c>
      <c r="AC651" s="94" t="str">
        <f t="shared" si="95"/>
        <v>TRASLADO EXTEMPORÁNEO</v>
      </c>
      <c r="AD651" s="237" t="str">
        <f t="shared" si="92"/>
        <v>Respuesta EN TÉRMINOS a peticionario</v>
      </c>
      <c r="AE651" s="238" t="str">
        <f t="shared" si="93"/>
        <v>N/A</v>
      </c>
      <c r="AF651" s="239">
        <f t="shared" si="96"/>
        <v>4</v>
      </c>
      <c r="AG651" s="238">
        <f t="shared" si="97"/>
        <v>4</v>
      </c>
      <c r="AH651" s="111" t="s">
        <v>151</v>
      </c>
    </row>
    <row r="652" spans="1:34" s="111" customFormat="1" ht="24.95" hidden="1" customHeight="1">
      <c r="B652" s="64">
        <f t="shared" si="98"/>
        <v>649</v>
      </c>
      <c r="C652" s="65" t="s">
        <v>2420</v>
      </c>
      <c r="D652" s="62" t="s">
        <v>2421</v>
      </c>
      <c r="E652" s="62" t="s">
        <v>2422</v>
      </c>
      <c r="F652" s="64" t="s">
        <v>2</v>
      </c>
      <c r="G652" s="198">
        <v>46087</v>
      </c>
      <c r="H652" s="198">
        <v>46087</v>
      </c>
      <c r="I652" s="198">
        <v>46091</v>
      </c>
      <c r="J652" s="208" t="s">
        <v>2012</v>
      </c>
      <c r="K652" s="62" t="s">
        <v>29</v>
      </c>
      <c r="L652" s="62"/>
      <c r="M652" s="62"/>
      <c r="N652" s="64" t="s">
        <v>98</v>
      </c>
      <c r="O652" s="64">
        <f>IF(Tabla1[[#This Row],[FECHA RADICADO DE RESPUESTA A PETICIONARIO]]="","Sin respuesta",S652-G652)</f>
        <v>10</v>
      </c>
      <c r="P652" s="64">
        <v>2</v>
      </c>
      <c r="Q652" s="63">
        <f>+IFERROR(VLOOKUP(Z652, fechas!$B$1:$C$247, 2,FALSE), " ")</f>
        <v>46091</v>
      </c>
      <c r="R652" s="64" t="s">
        <v>2423</v>
      </c>
      <c r="S652" s="85">
        <v>46097</v>
      </c>
      <c r="T652" s="64" t="s">
        <v>2424</v>
      </c>
      <c r="U652" s="63">
        <v>46093</v>
      </c>
      <c r="V652" s="64"/>
      <c r="W652" s="64"/>
      <c r="X652" s="108">
        <f t="shared" si="90"/>
        <v>0</v>
      </c>
      <c r="Y652" s="109">
        <f>+IFERROR(VLOOKUP(G652,fechas!$A$1:$D$209,2,FALSE), " ")</f>
        <v>65</v>
      </c>
      <c r="Z652" s="109">
        <f t="shared" si="91"/>
        <v>67</v>
      </c>
      <c r="AA652" s="110" t="str">
        <f>+IFERROR(IF(S652&gt;0," ",Q652-variables!$C$9)," ")</f>
        <v xml:space="preserve"> </v>
      </c>
      <c r="AB652" s="111" t="str">
        <f t="shared" si="94"/>
        <v>RESPUESTA EXTEMPORÁNEA</v>
      </c>
      <c r="AC652" s="94" t="str">
        <f t="shared" si="95"/>
        <v>TRASLADO EXTEMPORÁNEO</v>
      </c>
      <c r="AD652" s="226" t="str">
        <f t="shared" si="92"/>
        <v>Respuesta EXTEMPORÁNEA a peticionario</v>
      </c>
      <c r="AE652" s="94" t="str">
        <f t="shared" si="93"/>
        <v>Traslado EXTEMPORÁNEO</v>
      </c>
      <c r="AF652" s="228">
        <f t="shared" si="96"/>
        <v>4</v>
      </c>
      <c r="AG652" s="94" t="str">
        <f t="shared" si="97"/>
        <v>N/A</v>
      </c>
    </row>
    <row r="653" spans="1:34" s="194" customFormat="1" ht="24.95" hidden="1" customHeight="1">
      <c r="A653" s="111"/>
      <c r="B653" s="64">
        <f t="shared" si="98"/>
        <v>650</v>
      </c>
      <c r="C653" s="65" t="s">
        <v>2425</v>
      </c>
      <c r="D653" s="62" t="s">
        <v>2426</v>
      </c>
      <c r="E653" s="62" t="s">
        <v>2427</v>
      </c>
      <c r="F653" s="64" t="s">
        <v>2</v>
      </c>
      <c r="G653" s="198">
        <v>46087</v>
      </c>
      <c r="H653" s="198">
        <v>46087</v>
      </c>
      <c r="I653" s="198">
        <v>46091</v>
      </c>
      <c r="J653" s="208" t="s">
        <v>2012</v>
      </c>
      <c r="K653" s="62" t="s">
        <v>46</v>
      </c>
      <c r="L653" s="62"/>
      <c r="M653" s="62"/>
      <c r="N653" s="64" t="s">
        <v>98</v>
      </c>
      <c r="O653" s="64">
        <f>IF(Tabla1[[#This Row],[FECHA RADICADO DE RESPUESTA A PETICIONARIO]]="","Sin respuesta",S653-G653)</f>
        <v>5</v>
      </c>
      <c r="P653" s="64">
        <v>12</v>
      </c>
      <c r="Q653" s="63">
        <f>+IFERROR(VLOOKUP(Z653, fechas!$B$1:$C$247, 2,FALSE), " ")</f>
        <v>46106</v>
      </c>
      <c r="R653" s="64" t="s">
        <v>2428</v>
      </c>
      <c r="S653" s="85">
        <v>46092</v>
      </c>
      <c r="T653" s="64" t="s">
        <v>90</v>
      </c>
      <c r="U653" s="209" t="s">
        <v>90</v>
      </c>
      <c r="V653" s="64"/>
      <c r="W653" s="64"/>
      <c r="X653" s="108">
        <f t="shared" si="90"/>
        <v>0</v>
      </c>
      <c r="Y653" s="109">
        <f>+IFERROR(VLOOKUP(G653,fechas!$A$1:$D$209,2,FALSE), " ")</f>
        <v>65</v>
      </c>
      <c r="Z653" s="109">
        <f t="shared" si="91"/>
        <v>77</v>
      </c>
      <c r="AA653" s="110" t="str">
        <f>+IFERROR(IF(S653&gt;0," ",Q653-variables!$C$9)," ")</f>
        <v xml:space="preserve"> </v>
      </c>
      <c r="AB653" s="111" t="str">
        <f t="shared" si="94"/>
        <v>RESPUESTA OPORTUNA</v>
      </c>
      <c r="AC653" s="94" t="str">
        <f t="shared" si="95"/>
        <v>TRASLADO EXTEMPORÁNEO</v>
      </c>
      <c r="AD653" s="226" t="str">
        <f t="shared" si="92"/>
        <v>Respuesta EN TÉRMINOS a peticionario</v>
      </c>
      <c r="AE653" s="94" t="str">
        <f t="shared" si="93"/>
        <v>N/A</v>
      </c>
      <c r="AF653" s="228">
        <f t="shared" si="96"/>
        <v>4</v>
      </c>
      <c r="AG653" s="94" t="str">
        <f t="shared" si="97"/>
        <v>N/A</v>
      </c>
    </row>
    <row r="654" spans="1:34" s="111" customFormat="1" ht="24.95" hidden="1" customHeight="1">
      <c r="B654" s="64">
        <f t="shared" si="98"/>
        <v>651</v>
      </c>
      <c r="C654" s="65" t="s">
        <v>2429</v>
      </c>
      <c r="D654" s="62" t="s">
        <v>2430</v>
      </c>
      <c r="E654" s="62" t="s">
        <v>2431</v>
      </c>
      <c r="F654" s="64" t="s">
        <v>2</v>
      </c>
      <c r="G654" s="198">
        <v>46087</v>
      </c>
      <c r="H654" s="198">
        <v>46087</v>
      </c>
      <c r="I654" s="198">
        <v>46091</v>
      </c>
      <c r="J654" s="208" t="s">
        <v>2012</v>
      </c>
      <c r="K654" s="62" t="s">
        <v>151</v>
      </c>
      <c r="L654" s="62"/>
      <c r="M654" s="62"/>
      <c r="N654" s="64" t="s">
        <v>98</v>
      </c>
      <c r="O654" s="64">
        <f>IF(Tabla1[[#This Row],[FECHA RADICADO DE RESPUESTA A PETICIONARIO]]="","Sin respuesta",S654-G654)</f>
        <v>5</v>
      </c>
      <c r="P654" s="64">
        <v>2</v>
      </c>
      <c r="Q654" s="63">
        <f>+IFERROR(VLOOKUP(Z654, fechas!$B$1:$C$247, 2,FALSE), " ")</f>
        <v>46091</v>
      </c>
      <c r="R654" s="64" t="s">
        <v>90</v>
      </c>
      <c r="S654" s="85">
        <v>46092</v>
      </c>
      <c r="T654" s="64" t="s">
        <v>90</v>
      </c>
      <c r="U654" s="63" t="s">
        <v>90</v>
      </c>
      <c r="V654" s="64" t="s">
        <v>1131</v>
      </c>
      <c r="W654" s="64"/>
      <c r="X654" s="108">
        <f t="shared" si="90"/>
        <v>0</v>
      </c>
      <c r="Y654" s="109">
        <f>+IFERROR(VLOOKUP(G654,fechas!$A$1:$D$209,2,FALSE), " ")</f>
        <v>65</v>
      </c>
      <c r="Z654" s="109">
        <f t="shared" si="91"/>
        <v>67</v>
      </c>
      <c r="AA654" s="110" t="str">
        <f>+IFERROR(IF(S654&gt;0," ",Q654-variables!$C$9)," ")</f>
        <v xml:space="preserve"> </v>
      </c>
      <c r="AB654" s="111" t="str">
        <f t="shared" si="94"/>
        <v>RESPUESTA EXTEMPORÁNEA</v>
      </c>
      <c r="AC654" s="94" t="str">
        <f t="shared" si="95"/>
        <v>TRASLADO EXTEMPORÁNEO</v>
      </c>
      <c r="AD654" s="237" t="str">
        <f t="shared" si="92"/>
        <v>Respuesta EN TÉRMINOS a peticionario</v>
      </c>
      <c r="AE654" s="238" t="str">
        <f t="shared" si="93"/>
        <v>N/A</v>
      </c>
      <c r="AF654" s="239">
        <f t="shared" si="96"/>
        <v>4</v>
      </c>
      <c r="AG654" s="238">
        <f t="shared" si="97"/>
        <v>5</v>
      </c>
      <c r="AH654" s="111" t="s">
        <v>151</v>
      </c>
    </row>
    <row r="655" spans="1:34" s="111" customFormat="1" ht="24.95" hidden="1" customHeight="1">
      <c r="B655" s="64">
        <f t="shared" si="98"/>
        <v>652</v>
      </c>
      <c r="C655" s="65" t="s">
        <v>2432</v>
      </c>
      <c r="D655" s="62" t="s">
        <v>2433</v>
      </c>
      <c r="E655" s="62" t="s">
        <v>2434</v>
      </c>
      <c r="F655" s="64" t="s">
        <v>2</v>
      </c>
      <c r="G655" s="198">
        <v>46091</v>
      </c>
      <c r="H655" s="198">
        <v>46091</v>
      </c>
      <c r="I655" s="198">
        <v>46091</v>
      </c>
      <c r="J655" s="208" t="s">
        <v>2012</v>
      </c>
      <c r="K655" s="62" t="s">
        <v>1110</v>
      </c>
      <c r="L655" s="62"/>
      <c r="M655" s="62"/>
      <c r="N655" s="64" t="s">
        <v>98</v>
      </c>
      <c r="O655" s="64">
        <f>IF(Tabla1[[#This Row],[FECHA RADICADO DE RESPUESTA A PETICIONARIO]]="","Sin respuesta",S655-G655)</f>
        <v>2</v>
      </c>
      <c r="P655" s="64">
        <v>12</v>
      </c>
      <c r="Q655" s="63">
        <f>+IFERROR(VLOOKUP(Z655, fechas!$B$1:$C$247, 2,FALSE), " ")</f>
        <v>46108</v>
      </c>
      <c r="R655" s="64" t="s">
        <v>2435</v>
      </c>
      <c r="S655" s="85">
        <v>46093</v>
      </c>
      <c r="T655" s="64" t="s">
        <v>90</v>
      </c>
      <c r="U655" s="63" t="s">
        <v>90</v>
      </c>
      <c r="V655" s="64" t="s">
        <v>2436</v>
      </c>
      <c r="W655" s="64"/>
      <c r="X655" s="108">
        <f t="shared" si="90"/>
        <v>0</v>
      </c>
      <c r="Y655" s="109">
        <f>+IFERROR(VLOOKUP(G655,fechas!$A$1:$D$209,2,FALSE), " ")</f>
        <v>67</v>
      </c>
      <c r="Z655" s="109">
        <f t="shared" si="91"/>
        <v>79</v>
      </c>
      <c r="AA655" s="110" t="str">
        <f>+IFERROR(IF(S655&gt;0," ",Q655-variables!$C$9)," ")</f>
        <v xml:space="preserve"> </v>
      </c>
      <c r="AB655" s="111" t="str">
        <f t="shared" si="94"/>
        <v>RESPUESTA OPORTUNA</v>
      </c>
      <c r="AC655" s="94" t="str">
        <f t="shared" si="95"/>
        <v>TRASLADO EXTEMPORÁNEO</v>
      </c>
      <c r="AD655" s="226" t="str">
        <f t="shared" si="92"/>
        <v>Respuesta EN TÉRMINOS a peticionario</v>
      </c>
      <c r="AE655" s="94" t="str">
        <f t="shared" si="93"/>
        <v>N/A</v>
      </c>
      <c r="AF655" s="228">
        <f t="shared" si="96"/>
        <v>0</v>
      </c>
      <c r="AG655" s="94" t="str">
        <f t="shared" si="97"/>
        <v>N/A</v>
      </c>
    </row>
    <row r="656" spans="1:34" s="111" customFormat="1" ht="24.95" hidden="1" customHeight="1">
      <c r="B656" s="64">
        <f t="shared" si="98"/>
        <v>653</v>
      </c>
      <c r="C656" s="65" t="s">
        <v>2437</v>
      </c>
      <c r="D656" s="62" t="s">
        <v>2438</v>
      </c>
      <c r="E656" s="62" t="s">
        <v>2439</v>
      </c>
      <c r="F656" s="64" t="s">
        <v>2</v>
      </c>
      <c r="G656" s="198">
        <v>46091</v>
      </c>
      <c r="H656" s="198">
        <v>46091</v>
      </c>
      <c r="I656" s="198">
        <v>46091</v>
      </c>
      <c r="J656" s="208" t="s">
        <v>2012</v>
      </c>
      <c r="K656" s="62" t="s">
        <v>41</v>
      </c>
      <c r="L656" s="62"/>
      <c r="M656" s="62"/>
      <c r="N656" s="64" t="s">
        <v>98</v>
      </c>
      <c r="O656" s="64">
        <f>IF(Tabla1[[#This Row],[FECHA RADICADO DE RESPUESTA A PETICIONARIO]]="","Sin respuesta",S656-G656)</f>
        <v>15</v>
      </c>
      <c r="P656" s="64">
        <v>12</v>
      </c>
      <c r="Q656" s="63">
        <f>+IFERROR(VLOOKUP(Z656, fechas!$B$1:$C$247, 2,FALSE), " ")</f>
        <v>46108</v>
      </c>
      <c r="R656" s="64" t="s">
        <v>2440</v>
      </c>
      <c r="S656" s="85">
        <v>46106</v>
      </c>
      <c r="T656" s="64" t="s">
        <v>90</v>
      </c>
      <c r="U656" s="63" t="s">
        <v>90</v>
      </c>
      <c r="V656" s="64"/>
      <c r="W656" s="64"/>
      <c r="X656" s="108">
        <f t="shared" si="90"/>
        <v>0</v>
      </c>
      <c r="Y656" s="109">
        <f>+IFERROR(VLOOKUP(G656,fechas!$A$1:$D$209,2,FALSE), " ")</f>
        <v>67</v>
      </c>
      <c r="Z656" s="109">
        <f t="shared" si="91"/>
        <v>79</v>
      </c>
      <c r="AA656" s="110" t="str">
        <f>+IFERROR(IF(S656&gt;0," ",Q656-variables!$C$9)," ")</f>
        <v xml:space="preserve"> </v>
      </c>
      <c r="AB656" s="111" t="str">
        <f t="shared" si="94"/>
        <v>RESPUESTA OPORTUNA</v>
      </c>
      <c r="AC656" s="94" t="str">
        <f t="shared" si="95"/>
        <v>TRASLADO EXTEMPORÁNEO</v>
      </c>
      <c r="AD656" s="226" t="str">
        <f t="shared" si="92"/>
        <v>Respuesta EN TÉRMINOS a peticionario</v>
      </c>
      <c r="AE656" s="94" t="str">
        <f t="shared" si="93"/>
        <v>N/A</v>
      </c>
      <c r="AF656" s="228">
        <f t="shared" si="96"/>
        <v>0</v>
      </c>
      <c r="AG656" s="94" t="str">
        <f t="shared" si="97"/>
        <v>N/A</v>
      </c>
    </row>
    <row r="657" spans="2:34" s="111" customFormat="1" ht="24.95" hidden="1" customHeight="1">
      <c r="B657" s="64">
        <f t="shared" si="98"/>
        <v>654</v>
      </c>
      <c r="C657" s="65" t="s">
        <v>2441</v>
      </c>
      <c r="D657" s="62" t="s">
        <v>2442</v>
      </c>
      <c r="E657" s="62" t="s">
        <v>2443</v>
      </c>
      <c r="F657" s="64" t="s">
        <v>2</v>
      </c>
      <c r="G657" s="198">
        <v>46090</v>
      </c>
      <c r="H657" s="198">
        <v>46090</v>
      </c>
      <c r="I657" s="198">
        <v>46090</v>
      </c>
      <c r="J657" s="208" t="s">
        <v>2012</v>
      </c>
      <c r="K657" s="62" t="s">
        <v>31</v>
      </c>
      <c r="L657" s="62"/>
      <c r="M657" s="62"/>
      <c r="N657" s="64" t="s">
        <v>89</v>
      </c>
      <c r="O657" s="64">
        <f>IF(Tabla1[[#This Row],[FECHA RADICADO DE RESPUESTA A PETICIONARIO]]="","Sin respuesta",S657-G657)</f>
        <v>2</v>
      </c>
      <c r="P657" s="64">
        <v>12</v>
      </c>
      <c r="Q657" s="63">
        <f>+IFERROR(VLOOKUP(Z657, fechas!$B$1:$C$247, 2,FALSE), " ")</f>
        <v>46107</v>
      </c>
      <c r="R657" s="64" t="s">
        <v>90</v>
      </c>
      <c r="S657" s="85">
        <v>46092</v>
      </c>
      <c r="T657" s="64" t="s">
        <v>90</v>
      </c>
      <c r="U657" s="63" t="s">
        <v>90</v>
      </c>
      <c r="V657" s="64" t="s">
        <v>2444</v>
      </c>
      <c r="W657" s="64"/>
      <c r="X657" s="108">
        <f t="shared" si="90"/>
        <v>0</v>
      </c>
      <c r="Y657" s="109">
        <f>+IFERROR(VLOOKUP(G657,fechas!$A$1:$D$209,2,FALSE), " ")</f>
        <v>66</v>
      </c>
      <c r="Z657" s="109">
        <f t="shared" si="91"/>
        <v>78</v>
      </c>
      <c r="AA657" s="110" t="str">
        <f>+IFERROR(IF(S657&gt;0," ",Q657-variables!$C$9)," ")</f>
        <v xml:space="preserve"> </v>
      </c>
      <c r="AB657" s="111" t="str">
        <f t="shared" si="94"/>
        <v>RESPUESTA OPORTUNA</v>
      </c>
      <c r="AC657" s="94" t="str">
        <f t="shared" si="95"/>
        <v>TRASLADO EXTEMPORÁNEO</v>
      </c>
      <c r="AD657" s="226" t="str">
        <f t="shared" si="92"/>
        <v>Respuesta EN TÉRMINOS a peticionario</v>
      </c>
      <c r="AE657" s="94" t="str">
        <f t="shared" si="93"/>
        <v>N/A</v>
      </c>
      <c r="AF657" s="228">
        <f t="shared" si="96"/>
        <v>0</v>
      </c>
      <c r="AG657" s="94" t="str">
        <f t="shared" si="97"/>
        <v>N/A</v>
      </c>
    </row>
    <row r="658" spans="2:34" s="111" customFormat="1" ht="24.95" hidden="1" customHeight="1">
      <c r="B658" s="64">
        <f t="shared" si="98"/>
        <v>655</v>
      </c>
      <c r="C658" s="65" t="s">
        <v>2445</v>
      </c>
      <c r="D658" s="62" t="s">
        <v>2446</v>
      </c>
      <c r="E658" s="62" t="s">
        <v>2447</v>
      </c>
      <c r="F658" s="64" t="s">
        <v>2</v>
      </c>
      <c r="G658" s="198">
        <v>46087</v>
      </c>
      <c r="H658" s="198">
        <v>46090</v>
      </c>
      <c r="I658" s="198">
        <v>46092</v>
      </c>
      <c r="J658" s="208" t="s">
        <v>2012</v>
      </c>
      <c r="K658" s="62" t="s">
        <v>29</v>
      </c>
      <c r="L658" s="62"/>
      <c r="M658" s="62"/>
      <c r="N658" s="64" t="s">
        <v>98</v>
      </c>
      <c r="O658" s="64">
        <f>IF(Tabla1[[#This Row],[FECHA RADICADO DE RESPUESTA A PETICIONARIO]]="","Sin respuesta",S658-G658)</f>
        <v>10</v>
      </c>
      <c r="P658" s="64">
        <v>2</v>
      </c>
      <c r="Q658" s="63">
        <f>+IFERROR(VLOOKUP(Z658, fechas!$B$1:$C$247, 2,FALSE), " ")</f>
        <v>46091</v>
      </c>
      <c r="R658" s="64" t="s">
        <v>2448</v>
      </c>
      <c r="S658" s="85">
        <v>46097</v>
      </c>
      <c r="T658" s="64" t="s">
        <v>2449</v>
      </c>
      <c r="U658" s="63">
        <v>46093</v>
      </c>
      <c r="V658" s="64"/>
      <c r="W658" s="64"/>
      <c r="X658" s="108">
        <f t="shared" si="90"/>
        <v>0</v>
      </c>
      <c r="Y658" s="109">
        <f>+IFERROR(VLOOKUP(G658,fechas!$A$1:$D$209,2,FALSE), " ")</f>
        <v>65</v>
      </c>
      <c r="Z658" s="109">
        <f t="shared" si="91"/>
        <v>67</v>
      </c>
      <c r="AA658" s="110" t="str">
        <f>+IFERROR(IF(S658&gt;0," ",Q658-variables!$C$9)," ")</f>
        <v xml:space="preserve"> </v>
      </c>
      <c r="AB658" s="111" t="str">
        <f t="shared" si="94"/>
        <v>RESPUESTA EXTEMPORÁNEA</v>
      </c>
      <c r="AC658" s="94" t="str">
        <f t="shared" si="95"/>
        <v>TRASLADO EXTEMPORÁNEO</v>
      </c>
      <c r="AD658" s="226" t="str">
        <f t="shared" si="92"/>
        <v>Respuesta EXTEMPORÁNEA a peticionario</v>
      </c>
      <c r="AE658" s="94" t="str">
        <f t="shared" si="93"/>
        <v>Traslado EXTEMPORÁNEO</v>
      </c>
      <c r="AF658" s="228">
        <f t="shared" si="96"/>
        <v>5</v>
      </c>
      <c r="AG658" s="94" t="str">
        <f t="shared" si="97"/>
        <v>N/A</v>
      </c>
    </row>
    <row r="659" spans="2:34" s="111" customFormat="1" ht="24.95" hidden="1" customHeight="1">
      <c r="B659" s="64">
        <f t="shared" si="98"/>
        <v>656</v>
      </c>
      <c r="C659" s="65" t="s">
        <v>2450</v>
      </c>
      <c r="D659" s="62" t="s">
        <v>2451</v>
      </c>
      <c r="E659" s="62" t="s">
        <v>2358</v>
      </c>
      <c r="F659" s="64" t="s">
        <v>2</v>
      </c>
      <c r="G659" s="198">
        <v>46087</v>
      </c>
      <c r="H659" s="198">
        <v>46090</v>
      </c>
      <c r="I659" s="198">
        <v>46092</v>
      </c>
      <c r="J659" s="208" t="s">
        <v>2012</v>
      </c>
      <c r="K659" s="62" t="s">
        <v>151</v>
      </c>
      <c r="L659" s="62"/>
      <c r="M659" s="62"/>
      <c r="N659" s="64" t="s">
        <v>98</v>
      </c>
      <c r="O659" s="64">
        <f>IF(Tabla1[[#This Row],[FECHA RADICADO DE RESPUESTA A PETICIONARIO]]="","Sin respuesta",S659-G659)</f>
        <v>5</v>
      </c>
      <c r="P659" s="64">
        <v>2</v>
      </c>
      <c r="Q659" s="63">
        <f>+IFERROR(VLOOKUP(Z659, fechas!$B$1:$C$247, 2,FALSE), " ")</f>
        <v>46091</v>
      </c>
      <c r="R659" s="64" t="s">
        <v>90</v>
      </c>
      <c r="S659" s="85">
        <v>46092</v>
      </c>
      <c r="T659" s="64" t="s">
        <v>90</v>
      </c>
      <c r="U659" s="63" t="s">
        <v>90</v>
      </c>
      <c r="V659" s="64" t="s">
        <v>295</v>
      </c>
      <c r="W659" s="64"/>
      <c r="X659" s="108">
        <f t="shared" si="90"/>
        <v>0</v>
      </c>
      <c r="Y659" s="109">
        <f>+IFERROR(VLOOKUP(G659,fechas!$A$1:$D$209,2,FALSE), " ")</f>
        <v>65</v>
      </c>
      <c r="Z659" s="109">
        <f t="shared" si="91"/>
        <v>67</v>
      </c>
      <c r="AA659" s="110" t="str">
        <f>+IFERROR(IF(S659&gt;0," ",Q659-variables!$C$9)," ")</f>
        <v xml:space="preserve"> </v>
      </c>
      <c r="AB659" s="111" t="str">
        <f t="shared" si="94"/>
        <v>RESPUESTA EXTEMPORÁNEA</v>
      </c>
      <c r="AC659" s="94" t="str">
        <f t="shared" si="95"/>
        <v>TRASLADO EXTEMPORÁNEO</v>
      </c>
      <c r="AD659" s="237" t="str">
        <f t="shared" si="92"/>
        <v>Respuesta EN TÉRMINOS a peticionario</v>
      </c>
      <c r="AE659" s="238" t="str">
        <f t="shared" si="93"/>
        <v>N/A</v>
      </c>
      <c r="AF659" s="239">
        <f t="shared" si="96"/>
        <v>5</v>
      </c>
      <c r="AG659" s="238">
        <f t="shared" si="97"/>
        <v>5</v>
      </c>
      <c r="AH659" s="111" t="s">
        <v>151</v>
      </c>
    </row>
    <row r="660" spans="2:34" s="111" customFormat="1" ht="24.95" hidden="1" customHeight="1">
      <c r="B660" s="64">
        <f t="shared" si="98"/>
        <v>657</v>
      </c>
      <c r="C660" s="65" t="s">
        <v>2452</v>
      </c>
      <c r="D660" s="62" t="s">
        <v>2453</v>
      </c>
      <c r="E660" s="62" t="s">
        <v>2358</v>
      </c>
      <c r="F660" s="64" t="s">
        <v>2</v>
      </c>
      <c r="G660" s="198">
        <v>46087</v>
      </c>
      <c r="H660" s="198">
        <v>46090</v>
      </c>
      <c r="I660" s="198">
        <v>46092</v>
      </c>
      <c r="J660" s="208" t="s">
        <v>2012</v>
      </c>
      <c r="K660" s="62" t="s">
        <v>151</v>
      </c>
      <c r="L660" s="62"/>
      <c r="M660" s="62"/>
      <c r="N660" s="64" t="s">
        <v>98</v>
      </c>
      <c r="O660" s="64">
        <f>IF(Tabla1[[#This Row],[FECHA RADICADO DE RESPUESTA A PETICIONARIO]]="","Sin respuesta",S660-G660)</f>
        <v>5</v>
      </c>
      <c r="P660" s="64">
        <v>2</v>
      </c>
      <c r="Q660" s="63">
        <f>+IFERROR(VLOOKUP(Z660, fechas!$B$1:$C$247, 2,FALSE), " ")</f>
        <v>46091</v>
      </c>
      <c r="R660" s="64" t="s">
        <v>90</v>
      </c>
      <c r="S660" s="85">
        <v>46092</v>
      </c>
      <c r="T660" s="64" t="s">
        <v>90</v>
      </c>
      <c r="U660" s="63" t="s">
        <v>90</v>
      </c>
      <c r="V660" s="64" t="s">
        <v>295</v>
      </c>
      <c r="W660" s="64"/>
      <c r="X660" s="108">
        <f t="shared" si="90"/>
        <v>0</v>
      </c>
      <c r="Y660" s="109">
        <f>+IFERROR(VLOOKUP(G660,fechas!$A$1:$D$209,2,FALSE), " ")</f>
        <v>65</v>
      </c>
      <c r="Z660" s="109">
        <f t="shared" si="91"/>
        <v>67</v>
      </c>
      <c r="AA660" s="110" t="str">
        <f>+IFERROR(IF(S660&gt;0," ",Q660-variables!$C$9)," ")</f>
        <v xml:space="preserve"> </v>
      </c>
      <c r="AB660" s="111" t="str">
        <f t="shared" si="94"/>
        <v>RESPUESTA EXTEMPORÁNEA</v>
      </c>
      <c r="AC660" s="94" t="str">
        <f t="shared" si="95"/>
        <v>TRASLADO EXTEMPORÁNEO</v>
      </c>
      <c r="AD660" s="237" t="str">
        <f t="shared" si="92"/>
        <v>Respuesta EN TÉRMINOS a peticionario</v>
      </c>
      <c r="AE660" s="238" t="str">
        <f t="shared" si="93"/>
        <v>N/A</v>
      </c>
      <c r="AF660" s="239">
        <f t="shared" si="96"/>
        <v>5</v>
      </c>
      <c r="AG660" s="238">
        <f t="shared" si="97"/>
        <v>5</v>
      </c>
      <c r="AH660" s="111" t="s">
        <v>151</v>
      </c>
    </row>
    <row r="661" spans="2:34" s="111" customFormat="1" ht="24.95" hidden="1" customHeight="1">
      <c r="B661" s="64">
        <f t="shared" si="98"/>
        <v>658</v>
      </c>
      <c r="C661" s="65" t="s">
        <v>2454</v>
      </c>
      <c r="D661" s="62" t="s">
        <v>2455</v>
      </c>
      <c r="E661" s="62" t="s">
        <v>2456</v>
      </c>
      <c r="F661" s="64" t="s">
        <v>2</v>
      </c>
      <c r="G661" s="198">
        <v>46087</v>
      </c>
      <c r="H661" s="198">
        <v>46090</v>
      </c>
      <c r="I661" s="198">
        <v>46092</v>
      </c>
      <c r="J661" s="208" t="s">
        <v>2012</v>
      </c>
      <c r="K661" s="62" t="s">
        <v>151</v>
      </c>
      <c r="L661" s="62"/>
      <c r="M661" s="62"/>
      <c r="N661" s="64" t="s">
        <v>98</v>
      </c>
      <c r="O661" s="64">
        <f>IF(Tabla1[[#This Row],[FECHA RADICADO DE RESPUESTA A PETICIONARIO]]="","Sin respuesta",S661-G661)</f>
        <v>5</v>
      </c>
      <c r="P661" s="64">
        <v>2</v>
      </c>
      <c r="Q661" s="63">
        <f>+IFERROR(VLOOKUP(Z661, fechas!$B$1:$C$247, 2,FALSE), " ")</f>
        <v>46091</v>
      </c>
      <c r="R661" s="64" t="s">
        <v>90</v>
      </c>
      <c r="S661" s="85">
        <v>46092</v>
      </c>
      <c r="T661" s="64" t="s">
        <v>90</v>
      </c>
      <c r="U661" s="63" t="s">
        <v>90</v>
      </c>
      <c r="V661" s="64" t="s">
        <v>2457</v>
      </c>
      <c r="W661" s="64"/>
      <c r="X661" s="108">
        <f t="shared" si="90"/>
        <v>0</v>
      </c>
      <c r="Y661" s="109">
        <f>+IFERROR(VLOOKUP(G661,fechas!$A$1:$D$209,2,FALSE), " ")</f>
        <v>65</v>
      </c>
      <c r="Z661" s="109">
        <f t="shared" si="91"/>
        <v>67</v>
      </c>
      <c r="AA661" s="110" t="str">
        <f>+IFERROR(IF(S661&gt;0," ",Q661-variables!$C$9)," ")</f>
        <v xml:space="preserve"> </v>
      </c>
      <c r="AB661" s="111" t="str">
        <f t="shared" si="94"/>
        <v>RESPUESTA EXTEMPORÁNEA</v>
      </c>
      <c r="AC661" s="94" t="str">
        <f t="shared" si="95"/>
        <v>TRASLADO EXTEMPORÁNEO</v>
      </c>
      <c r="AD661" s="237" t="str">
        <f t="shared" si="92"/>
        <v>Respuesta EN TÉRMINOS a peticionario</v>
      </c>
      <c r="AE661" s="238" t="str">
        <f t="shared" si="93"/>
        <v>N/A</v>
      </c>
      <c r="AF661" s="239">
        <f t="shared" si="96"/>
        <v>5</v>
      </c>
      <c r="AG661" s="238">
        <f t="shared" si="97"/>
        <v>5</v>
      </c>
      <c r="AH661" s="111" t="s">
        <v>151</v>
      </c>
    </row>
    <row r="662" spans="2:34" s="111" customFormat="1" ht="24.95" hidden="1" customHeight="1">
      <c r="B662" s="64">
        <f t="shared" si="98"/>
        <v>659</v>
      </c>
      <c r="C662" s="65" t="s">
        <v>2458</v>
      </c>
      <c r="D662" s="62" t="s">
        <v>2459</v>
      </c>
      <c r="E662" s="62" t="s">
        <v>2460</v>
      </c>
      <c r="F662" s="64" t="s">
        <v>2</v>
      </c>
      <c r="G662" s="198">
        <v>46090</v>
      </c>
      <c r="H662" s="198">
        <v>46090</v>
      </c>
      <c r="I662" s="198">
        <v>46092</v>
      </c>
      <c r="J662" s="208" t="s">
        <v>2012</v>
      </c>
      <c r="K662" s="62" t="s">
        <v>151</v>
      </c>
      <c r="L662" s="62"/>
      <c r="M662" s="62"/>
      <c r="N662" s="64" t="s">
        <v>98</v>
      </c>
      <c r="O662" s="64">
        <f>IF(Tabla1[[#This Row],[FECHA RADICADO DE RESPUESTA A PETICIONARIO]]="","Sin respuesta",S662-G662)</f>
        <v>10</v>
      </c>
      <c r="P662" s="64">
        <v>2</v>
      </c>
      <c r="Q662" s="63">
        <f>+IFERROR(VLOOKUP(Z662, fechas!$B$1:$C$247, 2,FALSE), " ")</f>
        <v>46092</v>
      </c>
      <c r="R662" s="64" t="s">
        <v>90</v>
      </c>
      <c r="S662" s="85">
        <v>46100</v>
      </c>
      <c r="T662" s="64" t="s">
        <v>90</v>
      </c>
      <c r="U662" s="63" t="s">
        <v>90</v>
      </c>
      <c r="V662" s="64" t="s">
        <v>152</v>
      </c>
      <c r="W662" s="64"/>
      <c r="X662" s="108">
        <f t="shared" si="90"/>
        <v>0</v>
      </c>
      <c r="Y662" s="109">
        <f>+IFERROR(VLOOKUP(G662,fechas!$A$1:$D$209,2,FALSE), " ")</f>
        <v>66</v>
      </c>
      <c r="Z662" s="109">
        <f t="shared" si="91"/>
        <v>68</v>
      </c>
      <c r="AA662" s="110" t="str">
        <f>+IFERROR(IF(S662&gt;0," ",Q662-variables!$C$9)," ")</f>
        <v xml:space="preserve"> </v>
      </c>
      <c r="AB662" s="111" t="str">
        <f t="shared" si="94"/>
        <v>RESPUESTA EXTEMPORÁNEA</v>
      </c>
      <c r="AC662" s="94" t="str">
        <f t="shared" si="95"/>
        <v>TRASLADO EXTEMPORÁNEO</v>
      </c>
      <c r="AD662" s="237" t="str">
        <f t="shared" si="92"/>
        <v>Respuesta EXTEMPORÁNEA a peticionario</v>
      </c>
      <c r="AE662" s="238" t="str">
        <f t="shared" si="93"/>
        <v>N/A</v>
      </c>
      <c r="AF662" s="239">
        <f t="shared" si="96"/>
        <v>2</v>
      </c>
      <c r="AG662" s="238">
        <f t="shared" si="97"/>
        <v>10</v>
      </c>
      <c r="AH662" s="111" t="s">
        <v>151</v>
      </c>
    </row>
    <row r="663" spans="2:34" s="111" customFormat="1" ht="24.95" hidden="1" customHeight="1">
      <c r="B663" s="64">
        <f t="shared" si="98"/>
        <v>660</v>
      </c>
      <c r="C663" s="65" t="s">
        <v>2461</v>
      </c>
      <c r="D663" s="62" t="s">
        <v>2462</v>
      </c>
      <c r="E663" s="62" t="s">
        <v>2463</v>
      </c>
      <c r="F663" s="64" t="s">
        <v>2</v>
      </c>
      <c r="G663" s="198">
        <v>46090</v>
      </c>
      <c r="H663" s="198">
        <v>46091</v>
      </c>
      <c r="I663" s="198">
        <v>46092</v>
      </c>
      <c r="J663" s="208" t="s">
        <v>2012</v>
      </c>
      <c r="K663" s="62" t="s">
        <v>151</v>
      </c>
      <c r="L663" s="62"/>
      <c r="M663" s="62"/>
      <c r="N663" s="64" t="s">
        <v>98</v>
      </c>
      <c r="O663" s="64">
        <f>IF(Tabla1[[#This Row],[FECHA RADICADO DE RESPUESTA A PETICIONARIO]]="","Sin respuesta",S663-G663)</f>
        <v>10</v>
      </c>
      <c r="P663" s="64">
        <v>2</v>
      </c>
      <c r="Q663" s="63">
        <f>+IFERROR(VLOOKUP(Z663, fechas!$B$1:$C$247, 2,FALSE), " ")</f>
        <v>46092</v>
      </c>
      <c r="R663" s="64" t="s">
        <v>90</v>
      </c>
      <c r="S663" s="85">
        <v>46100</v>
      </c>
      <c r="T663" s="64" t="s">
        <v>90</v>
      </c>
      <c r="U663" s="63" t="s">
        <v>90</v>
      </c>
      <c r="V663" s="64" t="s">
        <v>846</v>
      </c>
      <c r="W663" s="64"/>
      <c r="X663" s="108">
        <f t="shared" si="90"/>
        <v>0</v>
      </c>
      <c r="Y663" s="109">
        <f>+IFERROR(VLOOKUP(G663,fechas!$A$1:$D$209,2,FALSE), " ")</f>
        <v>66</v>
      </c>
      <c r="Z663" s="109">
        <f t="shared" si="91"/>
        <v>68</v>
      </c>
      <c r="AA663" s="110" t="str">
        <f>+IFERROR(IF(S663&gt;0," ",Q663-variables!$C$9)," ")</f>
        <v xml:space="preserve"> </v>
      </c>
      <c r="AB663" s="111" t="str">
        <f t="shared" si="94"/>
        <v>RESPUESTA EXTEMPORÁNEA</v>
      </c>
      <c r="AC663" s="94" t="str">
        <f t="shared" si="95"/>
        <v>TRASLADO EXTEMPORÁNEO</v>
      </c>
      <c r="AD663" s="237" t="str">
        <f t="shared" si="92"/>
        <v>Respuesta EXTEMPORÁNEA a peticionario</v>
      </c>
      <c r="AE663" s="238" t="str">
        <f t="shared" si="93"/>
        <v>N/A</v>
      </c>
      <c r="AF663" s="239">
        <f t="shared" si="96"/>
        <v>2</v>
      </c>
      <c r="AG663" s="238">
        <f t="shared" si="97"/>
        <v>10</v>
      </c>
      <c r="AH663" s="111" t="s">
        <v>151</v>
      </c>
    </row>
    <row r="664" spans="2:34" s="111" customFormat="1" ht="24.95" hidden="1" customHeight="1">
      <c r="B664" s="64">
        <f t="shared" si="98"/>
        <v>661</v>
      </c>
      <c r="C664" s="65" t="s">
        <v>2464</v>
      </c>
      <c r="D664" s="62" t="s">
        <v>2465</v>
      </c>
      <c r="E664" s="62" t="s">
        <v>2466</v>
      </c>
      <c r="F664" s="64" t="s">
        <v>2</v>
      </c>
      <c r="G664" s="198">
        <v>46091</v>
      </c>
      <c r="H664" s="198">
        <v>46092</v>
      </c>
      <c r="I664" s="198">
        <v>46092</v>
      </c>
      <c r="J664" s="208" t="s">
        <v>2012</v>
      </c>
      <c r="K664" s="62" t="s">
        <v>151</v>
      </c>
      <c r="L664" s="62"/>
      <c r="M664" s="62"/>
      <c r="N664" s="64" t="s">
        <v>98</v>
      </c>
      <c r="O664" s="64">
        <f>IF(Tabla1[[#This Row],[FECHA RADICADO DE RESPUESTA A PETICIONARIO]]="","Sin respuesta",S664-G664)</f>
        <v>1</v>
      </c>
      <c r="P664" s="64">
        <v>2</v>
      </c>
      <c r="Q664" s="63">
        <f>+IFERROR(VLOOKUP(Z664, fechas!$B$1:$C$247, 2,FALSE), " ")</f>
        <v>46093</v>
      </c>
      <c r="R664" s="64" t="s">
        <v>90</v>
      </c>
      <c r="S664" s="85">
        <v>46092</v>
      </c>
      <c r="T664" s="64" t="s">
        <v>90</v>
      </c>
      <c r="U664" s="85" t="s">
        <v>90</v>
      </c>
      <c r="V664" s="64" t="s">
        <v>2467</v>
      </c>
      <c r="W664" s="64"/>
      <c r="X664" s="108">
        <f t="shared" si="90"/>
        <v>0</v>
      </c>
      <c r="Y664" s="109">
        <f>+IFERROR(VLOOKUP(G664,fechas!$A$1:$D$209,2,FALSE), " ")</f>
        <v>67</v>
      </c>
      <c r="Z664" s="109">
        <f t="shared" si="91"/>
        <v>69</v>
      </c>
      <c r="AA664" s="110" t="str">
        <f>+IFERROR(IF(S664&gt;0," ",Q664-variables!$C$9)," ")</f>
        <v xml:space="preserve"> </v>
      </c>
      <c r="AB664" s="111" t="str">
        <f t="shared" si="94"/>
        <v>RESPUESTA OPORTUNA</v>
      </c>
      <c r="AC664" s="94" t="str">
        <f t="shared" si="95"/>
        <v>TRASLADO EXTEMPORÁNEO</v>
      </c>
      <c r="AD664" s="237" t="str">
        <f t="shared" si="92"/>
        <v>Respuesta EN TÉRMINOS a peticionario</v>
      </c>
      <c r="AE664" s="238" t="str">
        <f t="shared" si="93"/>
        <v>N/A</v>
      </c>
      <c r="AF664" s="239">
        <f t="shared" si="96"/>
        <v>1</v>
      </c>
      <c r="AG664" s="238">
        <f t="shared" si="97"/>
        <v>1</v>
      </c>
      <c r="AH664" s="111" t="s">
        <v>151</v>
      </c>
    </row>
    <row r="665" spans="2:34" s="111" customFormat="1" ht="24.95" hidden="1" customHeight="1">
      <c r="B665" s="64">
        <f t="shared" si="98"/>
        <v>662</v>
      </c>
      <c r="C665" s="65" t="s">
        <v>2468</v>
      </c>
      <c r="D665" s="62" t="s">
        <v>2469</v>
      </c>
      <c r="E665" s="62" t="s">
        <v>189</v>
      </c>
      <c r="F665" s="64" t="s">
        <v>2</v>
      </c>
      <c r="G665" s="198">
        <v>46091</v>
      </c>
      <c r="H665" s="198">
        <v>46091</v>
      </c>
      <c r="I665" s="198">
        <v>46092</v>
      </c>
      <c r="J665" s="208" t="s">
        <v>2012</v>
      </c>
      <c r="K665" s="62" t="s">
        <v>39</v>
      </c>
      <c r="L665" s="62"/>
      <c r="M665" s="62"/>
      <c r="N665" s="64" t="s">
        <v>89</v>
      </c>
      <c r="O665" s="64">
        <f>IF(Tabla1[[#This Row],[FECHA RADICADO DE RESPUESTA A PETICIONARIO]]="","Sin respuesta",S665-G665)</f>
        <v>2</v>
      </c>
      <c r="P665" s="64">
        <v>12</v>
      </c>
      <c r="Q665" s="63">
        <f>+IFERROR(VLOOKUP(Z665, fechas!$B$1:$C$247, 2,FALSE), " ")</f>
        <v>46108</v>
      </c>
      <c r="R665" s="64" t="s">
        <v>90</v>
      </c>
      <c r="S665" s="85">
        <v>46093</v>
      </c>
      <c r="T665" s="64" t="s">
        <v>90</v>
      </c>
      <c r="U665" s="63" t="s">
        <v>90</v>
      </c>
      <c r="V665" s="64" t="s">
        <v>2020</v>
      </c>
      <c r="W665" s="64"/>
      <c r="X665" s="108">
        <f t="shared" si="90"/>
        <v>0</v>
      </c>
      <c r="Y665" s="109">
        <f>+IFERROR(VLOOKUP(G665,fechas!$A$1:$D$209,2,FALSE), " ")</f>
        <v>67</v>
      </c>
      <c r="Z665" s="109">
        <f t="shared" si="91"/>
        <v>79</v>
      </c>
      <c r="AA665" s="110" t="str">
        <f>+IFERROR(IF(S665&gt;0," ",Q665-variables!$C$9)," ")</f>
        <v xml:space="preserve"> </v>
      </c>
      <c r="AB665" s="111" t="str">
        <f t="shared" si="94"/>
        <v>RESPUESTA OPORTUNA</v>
      </c>
      <c r="AC665" s="94" t="str">
        <f t="shared" si="95"/>
        <v>TRASLADO EXTEMPORÁNEO</v>
      </c>
      <c r="AD665" s="226" t="str">
        <f t="shared" si="92"/>
        <v>Respuesta EN TÉRMINOS a peticionario</v>
      </c>
      <c r="AE665" s="94" t="str">
        <f t="shared" si="93"/>
        <v>N/A</v>
      </c>
      <c r="AF665" s="228">
        <f t="shared" si="96"/>
        <v>1</v>
      </c>
      <c r="AG665" s="94" t="str">
        <f t="shared" si="97"/>
        <v>N/A</v>
      </c>
    </row>
    <row r="666" spans="2:34" s="111" customFormat="1" ht="24.95" hidden="1" customHeight="1">
      <c r="B666" s="64">
        <f t="shared" si="98"/>
        <v>663</v>
      </c>
      <c r="C666" s="65" t="s">
        <v>2470</v>
      </c>
      <c r="D666" s="66" t="s">
        <v>2471</v>
      </c>
      <c r="E666" s="66" t="s">
        <v>1657</v>
      </c>
      <c r="F666" s="64" t="s">
        <v>2</v>
      </c>
      <c r="G666" s="198">
        <v>46091</v>
      </c>
      <c r="H666" s="198">
        <v>46091</v>
      </c>
      <c r="I666" s="198">
        <v>46092</v>
      </c>
      <c r="J666" s="208" t="s">
        <v>2012</v>
      </c>
      <c r="K666" s="62" t="s">
        <v>25</v>
      </c>
      <c r="L666" s="62"/>
      <c r="M666" s="62"/>
      <c r="N666" s="64" t="s">
        <v>98</v>
      </c>
      <c r="O666" s="64">
        <f>IF(Tabla1[[#This Row],[FECHA RADICADO DE RESPUESTA A PETICIONARIO]]="","Sin respuesta",S666-G666)</f>
        <v>11</v>
      </c>
      <c r="P666" s="64">
        <v>12</v>
      </c>
      <c r="Q666" s="63">
        <f>+IFERROR(VLOOKUP(Z666, fechas!$B$1:$C$247, 2,FALSE), " ")</f>
        <v>46108</v>
      </c>
      <c r="R666" s="64" t="s">
        <v>2472</v>
      </c>
      <c r="S666" s="85">
        <v>46102</v>
      </c>
      <c r="T666" s="64" t="s">
        <v>90</v>
      </c>
      <c r="U666" s="64" t="s">
        <v>90</v>
      </c>
      <c r="V666" s="64"/>
      <c r="W666" s="64"/>
      <c r="X666" s="108">
        <f t="shared" si="90"/>
        <v>0</v>
      </c>
      <c r="Y666" s="109">
        <f>+IFERROR(VLOOKUP(G666,fechas!$A$1:$D$209,2,FALSE), " ")</f>
        <v>67</v>
      </c>
      <c r="Z666" s="109">
        <f t="shared" si="91"/>
        <v>79</v>
      </c>
      <c r="AA666" s="110" t="str">
        <f>+IFERROR(IF(S666&gt;0," ",Q666-variables!$C$9)," ")</f>
        <v xml:space="preserve"> </v>
      </c>
      <c r="AB666" s="111" t="str">
        <f t="shared" si="94"/>
        <v>RESPUESTA OPORTUNA</v>
      </c>
      <c r="AC666" s="94" t="str">
        <f t="shared" si="95"/>
        <v>TRASLADO EXTEMPORÁNEO</v>
      </c>
      <c r="AD666" s="226" t="str">
        <f t="shared" si="92"/>
        <v>Respuesta EN TÉRMINOS a peticionario</v>
      </c>
      <c r="AE666" s="94" t="str">
        <f t="shared" si="93"/>
        <v>N/A</v>
      </c>
      <c r="AF666" s="228">
        <f t="shared" si="96"/>
        <v>1</v>
      </c>
      <c r="AG666" s="94" t="str">
        <f t="shared" si="97"/>
        <v>N/A</v>
      </c>
    </row>
    <row r="667" spans="2:34" s="111" customFormat="1" ht="24.95" hidden="1" customHeight="1">
      <c r="B667" s="64">
        <f t="shared" si="98"/>
        <v>664</v>
      </c>
      <c r="C667" s="65" t="s">
        <v>2473</v>
      </c>
      <c r="D667" s="62" t="s">
        <v>2474</v>
      </c>
      <c r="E667" s="62" t="s">
        <v>137</v>
      </c>
      <c r="F667" s="64" t="s">
        <v>4</v>
      </c>
      <c r="G667" s="198">
        <v>46091</v>
      </c>
      <c r="H667" s="198">
        <v>46091</v>
      </c>
      <c r="I667" s="198">
        <v>46092</v>
      </c>
      <c r="J667" s="208" t="s">
        <v>2012</v>
      </c>
      <c r="K667" s="62" t="s">
        <v>42</v>
      </c>
      <c r="L667" s="62"/>
      <c r="M667" s="62"/>
      <c r="N667" s="64" t="s">
        <v>98</v>
      </c>
      <c r="O667" s="64">
        <f>IF(Tabla1[[#This Row],[FECHA RADICADO DE RESPUESTA A PETICIONARIO]]="","Sin respuesta",S667-G667)</f>
        <v>27</v>
      </c>
      <c r="P667" s="64">
        <v>30</v>
      </c>
      <c r="Q667" s="63">
        <f>+IFERROR(VLOOKUP(Z667, fechas!$B$1:$C$247, 2,FALSE), " ")</f>
        <v>46136</v>
      </c>
      <c r="R667" s="64" t="s">
        <v>2475</v>
      </c>
      <c r="S667" s="85">
        <v>46118</v>
      </c>
      <c r="T667" s="64" t="s">
        <v>90</v>
      </c>
      <c r="U667" s="63" t="s">
        <v>90</v>
      </c>
      <c r="V667" s="64"/>
      <c r="W667" s="64"/>
      <c r="X667" s="108">
        <f t="shared" si="90"/>
        <v>0</v>
      </c>
      <c r="Y667" s="109">
        <f>+IFERROR(VLOOKUP(G667,fechas!$A$1:$D$209,2,FALSE), " ")</f>
        <v>67</v>
      </c>
      <c r="Z667" s="109">
        <f t="shared" si="91"/>
        <v>97</v>
      </c>
      <c r="AA667" s="110" t="str">
        <f>+IFERROR(IF(S667&gt;0," ",Q667-variables!$C$9)," ")</f>
        <v xml:space="preserve"> </v>
      </c>
      <c r="AB667" s="111" t="str">
        <f t="shared" si="94"/>
        <v>RESPUESTA OPORTUNA</v>
      </c>
      <c r="AC667" s="94" t="str">
        <f t="shared" si="95"/>
        <v>TRASLADO EXTEMPORÁNEO</v>
      </c>
      <c r="AD667" s="226" t="str">
        <f t="shared" si="92"/>
        <v>Respuesta EN TÉRMINOS a peticionario</v>
      </c>
      <c r="AE667" s="94" t="str">
        <f t="shared" si="93"/>
        <v>N/A</v>
      </c>
      <c r="AF667" s="228">
        <f t="shared" si="96"/>
        <v>1</v>
      </c>
      <c r="AG667" s="94" t="str">
        <f t="shared" si="97"/>
        <v>N/A</v>
      </c>
    </row>
    <row r="668" spans="2:34" s="111" customFormat="1" ht="24.95" hidden="1" customHeight="1">
      <c r="B668" s="64">
        <f t="shared" si="98"/>
        <v>665</v>
      </c>
      <c r="C668" s="65" t="s">
        <v>2476</v>
      </c>
      <c r="D668" s="66" t="s">
        <v>2477</v>
      </c>
      <c r="E668" s="66" t="s">
        <v>2406</v>
      </c>
      <c r="F668" s="64" t="s">
        <v>2</v>
      </c>
      <c r="G668" s="198">
        <v>46091</v>
      </c>
      <c r="H668" s="198">
        <v>46091</v>
      </c>
      <c r="I668" s="198">
        <v>46092</v>
      </c>
      <c r="J668" s="208" t="s">
        <v>2012</v>
      </c>
      <c r="K668" s="62" t="s">
        <v>151</v>
      </c>
      <c r="L668" s="62"/>
      <c r="M668" s="62"/>
      <c r="N668" s="64" t="s">
        <v>98</v>
      </c>
      <c r="O668" s="64">
        <f>IF(Tabla1[[#This Row],[FECHA RADICADO DE RESPUESTA A PETICIONARIO]]="","Sin respuesta",S668-G668)</f>
        <v>2</v>
      </c>
      <c r="P668" s="64">
        <v>2</v>
      </c>
      <c r="Q668" s="63">
        <f>+IFERROR(VLOOKUP(Z668, fechas!$B$1:$C$247, 2,FALSE), " ")</f>
        <v>46093</v>
      </c>
      <c r="R668" s="64" t="s">
        <v>90</v>
      </c>
      <c r="S668" s="85">
        <v>46093</v>
      </c>
      <c r="T668" s="64" t="s">
        <v>90</v>
      </c>
      <c r="U668" s="63" t="s">
        <v>90</v>
      </c>
      <c r="V668" s="64" t="s">
        <v>2478</v>
      </c>
      <c r="W668" s="64"/>
      <c r="X668" s="108">
        <f t="shared" si="90"/>
        <v>0</v>
      </c>
      <c r="Y668" s="109">
        <f>+IFERROR(VLOOKUP(G668,fechas!$A$1:$D$209,2,FALSE), " ")</f>
        <v>67</v>
      </c>
      <c r="Z668" s="109">
        <f t="shared" si="91"/>
        <v>69</v>
      </c>
      <c r="AA668" s="110" t="str">
        <f>+IFERROR(IF(S668&gt;0," ",Q668-variables!$C$9)," ")</f>
        <v xml:space="preserve"> </v>
      </c>
      <c r="AB668" s="111" t="str">
        <f t="shared" si="94"/>
        <v>RESPUESTA OPORTUNA</v>
      </c>
      <c r="AC668" s="94" t="str">
        <f t="shared" si="95"/>
        <v>TRASLADO EXTEMPORÁNEO</v>
      </c>
      <c r="AD668" s="237" t="str">
        <f t="shared" si="92"/>
        <v>Respuesta EN TÉRMINOS a peticionario</v>
      </c>
      <c r="AE668" s="238" t="str">
        <f t="shared" si="93"/>
        <v>N/A</v>
      </c>
      <c r="AF668" s="239">
        <f t="shared" si="96"/>
        <v>1</v>
      </c>
      <c r="AG668" s="238">
        <f t="shared" si="97"/>
        <v>2</v>
      </c>
      <c r="AH668" s="111" t="s">
        <v>151</v>
      </c>
    </row>
    <row r="669" spans="2:34" s="111" customFormat="1" ht="24.95" hidden="1" customHeight="1">
      <c r="B669" s="64">
        <f t="shared" si="98"/>
        <v>666</v>
      </c>
      <c r="C669" s="65" t="s">
        <v>2479</v>
      </c>
      <c r="D669" s="66" t="s">
        <v>2480</v>
      </c>
      <c r="E669" s="66" t="s">
        <v>1657</v>
      </c>
      <c r="F669" s="64" t="s">
        <v>2</v>
      </c>
      <c r="G669" s="198">
        <v>46091</v>
      </c>
      <c r="H669" s="198">
        <v>46091</v>
      </c>
      <c r="I669" s="198">
        <v>46092</v>
      </c>
      <c r="J669" s="208" t="s">
        <v>2012</v>
      </c>
      <c r="K669" s="62" t="s">
        <v>25</v>
      </c>
      <c r="L669" s="62"/>
      <c r="M669" s="62"/>
      <c r="N669" s="64" t="s">
        <v>98</v>
      </c>
      <c r="O669" s="64">
        <f>IF(Tabla1[[#This Row],[FECHA RADICADO DE RESPUESTA A PETICIONARIO]]="","Sin respuesta",S669-G669)</f>
        <v>11</v>
      </c>
      <c r="P669" s="64">
        <v>12</v>
      </c>
      <c r="Q669" s="63">
        <f>+IFERROR(VLOOKUP(Z669, fechas!$B$1:$C$247, 2,FALSE), " ")</f>
        <v>46108</v>
      </c>
      <c r="R669" s="64" t="s">
        <v>2472</v>
      </c>
      <c r="S669" s="85">
        <v>46102</v>
      </c>
      <c r="T669" s="64" t="s">
        <v>90</v>
      </c>
      <c r="U669" s="64" t="s">
        <v>90</v>
      </c>
      <c r="V669" s="64"/>
      <c r="W669" s="64"/>
      <c r="X669" s="108">
        <f t="shared" si="90"/>
        <v>0</v>
      </c>
      <c r="Y669" s="109">
        <f>+IFERROR(VLOOKUP(G669,fechas!$A$1:$D$209,2,FALSE), " ")</f>
        <v>67</v>
      </c>
      <c r="Z669" s="109">
        <f t="shared" si="91"/>
        <v>79</v>
      </c>
      <c r="AA669" s="110" t="str">
        <f>+IFERROR(IF(S669&gt;0," ",Q669-variables!$C$9)," ")</f>
        <v xml:space="preserve"> </v>
      </c>
      <c r="AB669" s="111" t="str">
        <f t="shared" si="94"/>
        <v>RESPUESTA OPORTUNA</v>
      </c>
      <c r="AC669" s="94" t="str">
        <f t="shared" si="95"/>
        <v>TRASLADO EXTEMPORÁNEO</v>
      </c>
      <c r="AD669" s="226" t="str">
        <f t="shared" si="92"/>
        <v>Respuesta EN TÉRMINOS a peticionario</v>
      </c>
      <c r="AE669" s="94" t="str">
        <f t="shared" si="93"/>
        <v>N/A</v>
      </c>
      <c r="AF669" s="228">
        <f t="shared" si="96"/>
        <v>1</v>
      </c>
      <c r="AG669" s="94" t="str">
        <f t="shared" si="97"/>
        <v>N/A</v>
      </c>
    </row>
    <row r="670" spans="2:34" s="111" customFormat="1" ht="24.95" hidden="1" customHeight="1">
      <c r="B670" s="64">
        <f t="shared" si="98"/>
        <v>667</v>
      </c>
      <c r="C670" s="65" t="s">
        <v>2481</v>
      </c>
      <c r="D670" s="66" t="s">
        <v>2482</v>
      </c>
      <c r="E670" s="66" t="s">
        <v>2483</v>
      </c>
      <c r="F670" s="64" t="s">
        <v>2</v>
      </c>
      <c r="G670" s="198">
        <v>46091</v>
      </c>
      <c r="H670" s="198">
        <v>46092</v>
      </c>
      <c r="I670" s="198">
        <v>46092</v>
      </c>
      <c r="J670" s="208" t="s">
        <v>2012</v>
      </c>
      <c r="K670" s="62" t="s">
        <v>151</v>
      </c>
      <c r="L670" s="62"/>
      <c r="M670" s="62"/>
      <c r="N670" s="64" t="s">
        <v>98</v>
      </c>
      <c r="O670" s="64">
        <f>IF(Tabla1[[#This Row],[FECHA RADICADO DE RESPUESTA A PETICIONARIO]]="","Sin respuesta",S670-G670)</f>
        <v>1</v>
      </c>
      <c r="P670" s="64">
        <v>2</v>
      </c>
      <c r="Q670" s="63">
        <f>+IFERROR(VLOOKUP(Z670, fechas!$B$1:$C$247, 2,FALSE), " ")</f>
        <v>46093</v>
      </c>
      <c r="R670" s="64" t="s">
        <v>90</v>
      </c>
      <c r="S670" s="85">
        <v>46092</v>
      </c>
      <c r="T670" s="64" t="s">
        <v>90</v>
      </c>
      <c r="U670" s="63" t="s">
        <v>90</v>
      </c>
      <c r="V670" s="64" t="s">
        <v>2230</v>
      </c>
      <c r="W670" s="64"/>
      <c r="X670" s="108">
        <f t="shared" si="90"/>
        <v>0</v>
      </c>
      <c r="Y670" s="109">
        <f>+IFERROR(VLOOKUP(G670,fechas!$A$1:$D$209,2,FALSE), " ")</f>
        <v>67</v>
      </c>
      <c r="Z670" s="109">
        <f t="shared" si="91"/>
        <v>69</v>
      </c>
      <c r="AA670" s="110" t="str">
        <f>+IFERROR(IF(S670&gt;0," ",Q670-variables!$C$9)," ")</f>
        <v xml:space="preserve"> </v>
      </c>
      <c r="AB670" s="111" t="str">
        <f t="shared" si="94"/>
        <v>RESPUESTA OPORTUNA</v>
      </c>
      <c r="AC670" s="94" t="str">
        <f t="shared" si="95"/>
        <v>TRASLADO EXTEMPORÁNEO</v>
      </c>
      <c r="AD670" s="237" t="str">
        <f t="shared" si="92"/>
        <v>Respuesta EN TÉRMINOS a peticionario</v>
      </c>
      <c r="AE670" s="238" t="str">
        <f t="shared" si="93"/>
        <v>N/A</v>
      </c>
      <c r="AF670" s="239">
        <f t="shared" si="96"/>
        <v>1</v>
      </c>
      <c r="AG670" s="238">
        <f t="shared" si="97"/>
        <v>1</v>
      </c>
      <c r="AH670" s="111" t="s">
        <v>151</v>
      </c>
    </row>
    <row r="671" spans="2:34" s="111" customFormat="1" ht="24.95" hidden="1" customHeight="1">
      <c r="B671" s="64">
        <f t="shared" si="98"/>
        <v>668</v>
      </c>
      <c r="C671" s="65" t="s">
        <v>2484</v>
      </c>
      <c r="D671" s="66" t="s">
        <v>2485</v>
      </c>
      <c r="E671" s="62" t="s">
        <v>2410</v>
      </c>
      <c r="F671" s="64" t="s">
        <v>2</v>
      </c>
      <c r="G671" s="198">
        <v>46087</v>
      </c>
      <c r="H671" s="198">
        <v>46087</v>
      </c>
      <c r="I671" s="198">
        <v>46092</v>
      </c>
      <c r="J671" s="208" t="s">
        <v>2012</v>
      </c>
      <c r="K671" s="62" t="s">
        <v>46</v>
      </c>
      <c r="L671" s="62"/>
      <c r="M671" s="62"/>
      <c r="N671" s="64" t="s">
        <v>98</v>
      </c>
      <c r="O671" s="64">
        <f>IF(Tabla1[[#This Row],[FECHA RADICADO DE RESPUESTA A PETICIONARIO]]="","Sin respuesta",S671-G671)</f>
        <v>6</v>
      </c>
      <c r="P671" s="64">
        <v>12</v>
      </c>
      <c r="Q671" s="63">
        <f>+IFERROR(VLOOKUP(Z671, fechas!$B$1:$C$247, 2,FALSE), " ")</f>
        <v>46106</v>
      </c>
      <c r="R671" s="64" t="s">
        <v>2486</v>
      </c>
      <c r="S671" s="85">
        <v>46093</v>
      </c>
      <c r="T671" s="64" t="s">
        <v>90</v>
      </c>
      <c r="U671" s="209" t="s">
        <v>90</v>
      </c>
      <c r="V671" s="64"/>
      <c r="W671" s="64"/>
      <c r="X671" s="108">
        <f t="shared" si="90"/>
        <v>0</v>
      </c>
      <c r="Y671" s="109">
        <f>+IFERROR(VLOOKUP(G671,fechas!$A$1:$D$209,2,FALSE), " ")</f>
        <v>65</v>
      </c>
      <c r="Z671" s="109">
        <f t="shared" si="91"/>
        <v>77</v>
      </c>
      <c r="AA671" s="110" t="str">
        <f>+IFERROR(IF(S671&gt;0," ",Q671-variables!$C$9)," ")</f>
        <v xml:space="preserve"> </v>
      </c>
      <c r="AB671" s="111" t="str">
        <f t="shared" si="94"/>
        <v>RESPUESTA OPORTUNA</v>
      </c>
      <c r="AC671" s="94" t="str">
        <f t="shared" si="95"/>
        <v>TRASLADO EXTEMPORÁNEO</v>
      </c>
      <c r="AD671" s="226" t="str">
        <f t="shared" si="92"/>
        <v>Respuesta EN TÉRMINOS a peticionario</v>
      </c>
      <c r="AE671" s="94" t="str">
        <f t="shared" si="93"/>
        <v>N/A</v>
      </c>
      <c r="AF671" s="228">
        <f t="shared" si="96"/>
        <v>5</v>
      </c>
      <c r="AG671" s="94" t="str">
        <f t="shared" si="97"/>
        <v>N/A</v>
      </c>
    </row>
    <row r="672" spans="2:34" s="111" customFormat="1" ht="24.95" hidden="1" customHeight="1">
      <c r="B672" s="64">
        <f t="shared" si="98"/>
        <v>669</v>
      </c>
      <c r="C672" s="65" t="s">
        <v>2487</v>
      </c>
      <c r="D672" s="62" t="s">
        <v>2488</v>
      </c>
      <c r="E672" s="66" t="s">
        <v>2489</v>
      </c>
      <c r="F672" s="64" t="s">
        <v>2</v>
      </c>
      <c r="G672" s="198">
        <v>46090</v>
      </c>
      <c r="H672" s="198">
        <v>46090</v>
      </c>
      <c r="I672" s="198">
        <v>46092</v>
      </c>
      <c r="J672" s="208" t="s">
        <v>2012</v>
      </c>
      <c r="K672" s="62" t="s">
        <v>43</v>
      </c>
      <c r="L672" s="62"/>
      <c r="M672" s="62"/>
      <c r="N672" s="64" t="s">
        <v>98</v>
      </c>
      <c r="O672" s="64">
        <f>IF(Tabla1[[#This Row],[FECHA RADICADO DE RESPUESTA A PETICIONARIO]]="","Sin respuesta",S672-G672)</f>
        <v>7</v>
      </c>
      <c r="P672" s="64">
        <v>12</v>
      </c>
      <c r="Q672" s="63">
        <f>+IFERROR(VLOOKUP(Z672, fechas!$B$1:$C$247, 2,FALSE), " ")</f>
        <v>46107</v>
      </c>
      <c r="R672" s="64" t="s">
        <v>2390</v>
      </c>
      <c r="S672" s="85">
        <v>46097</v>
      </c>
      <c r="T672" s="64" t="s">
        <v>90</v>
      </c>
      <c r="U672" s="63" t="s">
        <v>90</v>
      </c>
      <c r="V672" s="64"/>
      <c r="W672" s="64"/>
      <c r="X672" s="108">
        <f t="shared" si="90"/>
        <v>0</v>
      </c>
      <c r="Y672" s="109">
        <f>+IFERROR(VLOOKUP(G672,fechas!$A$1:$D$209,2,FALSE), " ")</f>
        <v>66</v>
      </c>
      <c r="Z672" s="109">
        <f t="shared" si="91"/>
        <v>78</v>
      </c>
      <c r="AA672" s="110" t="str">
        <f>+IFERROR(IF(S672&gt;0," ",Q672-variables!$C$9)," ")</f>
        <v xml:space="preserve"> </v>
      </c>
      <c r="AB672" s="111" t="str">
        <f t="shared" si="94"/>
        <v>RESPUESTA OPORTUNA</v>
      </c>
      <c r="AC672" s="94" t="str">
        <f t="shared" si="95"/>
        <v>TRASLADO EXTEMPORÁNEO</v>
      </c>
      <c r="AD672" s="226" t="str">
        <f t="shared" si="92"/>
        <v>Respuesta EN TÉRMINOS a peticionario</v>
      </c>
      <c r="AE672" s="94" t="str">
        <f t="shared" si="93"/>
        <v>N/A</v>
      </c>
      <c r="AF672" s="228">
        <f t="shared" si="96"/>
        <v>2</v>
      </c>
      <c r="AG672" s="94" t="str">
        <f t="shared" si="97"/>
        <v>N/A</v>
      </c>
    </row>
    <row r="673" spans="2:34" s="111" customFormat="1" ht="24.95" hidden="1" customHeight="1">
      <c r="B673" s="64">
        <f t="shared" si="98"/>
        <v>670</v>
      </c>
      <c r="C673" s="65" t="s">
        <v>2490</v>
      </c>
      <c r="D673" s="66" t="s">
        <v>2491</v>
      </c>
      <c r="E673" s="62" t="s">
        <v>2466</v>
      </c>
      <c r="F673" s="64" t="s">
        <v>2</v>
      </c>
      <c r="G673" s="198">
        <v>46091</v>
      </c>
      <c r="H673" s="198">
        <v>46092</v>
      </c>
      <c r="I673" s="198">
        <v>46092</v>
      </c>
      <c r="J673" s="208" t="s">
        <v>2012</v>
      </c>
      <c r="K673" s="62" t="s">
        <v>151</v>
      </c>
      <c r="L673" s="62"/>
      <c r="M673" s="62"/>
      <c r="N673" s="64" t="s">
        <v>98</v>
      </c>
      <c r="O673" s="64">
        <f>IF(Tabla1[[#This Row],[FECHA RADICADO DE RESPUESTA A PETICIONARIO]]="","Sin respuesta",S673-G673)</f>
        <v>2</v>
      </c>
      <c r="P673" s="64">
        <v>2</v>
      </c>
      <c r="Q673" s="63">
        <f>+IFERROR(VLOOKUP(Z673, fechas!$B$1:$C$247, 2,FALSE), " ")</f>
        <v>46093</v>
      </c>
      <c r="R673" s="64" t="s">
        <v>90</v>
      </c>
      <c r="S673" s="85">
        <v>46093</v>
      </c>
      <c r="T673" s="64" t="s">
        <v>90</v>
      </c>
      <c r="U673" s="63" t="s">
        <v>90</v>
      </c>
      <c r="V673" s="64" t="s">
        <v>2467</v>
      </c>
      <c r="W673" s="64"/>
      <c r="X673" s="108">
        <f t="shared" si="90"/>
        <v>0</v>
      </c>
      <c r="Y673" s="109">
        <f>+IFERROR(VLOOKUP(G673,fechas!$A$1:$D$209,2,FALSE), " ")</f>
        <v>67</v>
      </c>
      <c r="Z673" s="109">
        <f t="shared" si="91"/>
        <v>69</v>
      </c>
      <c r="AA673" s="110" t="str">
        <f>+IFERROR(IF(S673&gt;0," ",Q673-variables!$C$9)," ")</f>
        <v xml:space="preserve"> </v>
      </c>
      <c r="AB673" s="111" t="str">
        <f t="shared" si="94"/>
        <v>RESPUESTA OPORTUNA</v>
      </c>
      <c r="AC673" s="94" t="str">
        <f t="shared" si="95"/>
        <v>TRASLADO EXTEMPORÁNEO</v>
      </c>
      <c r="AD673" s="237" t="str">
        <f t="shared" si="92"/>
        <v>Respuesta EN TÉRMINOS a peticionario</v>
      </c>
      <c r="AE673" s="238" t="str">
        <f t="shared" si="93"/>
        <v>N/A</v>
      </c>
      <c r="AF673" s="239">
        <f t="shared" si="96"/>
        <v>1</v>
      </c>
      <c r="AG673" s="238">
        <f t="shared" si="97"/>
        <v>2</v>
      </c>
      <c r="AH673" s="111" t="s">
        <v>151</v>
      </c>
    </row>
    <row r="674" spans="2:34" s="111" customFormat="1" ht="24.95" hidden="1" customHeight="1">
      <c r="B674" s="64">
        <f t="shared" si="98"/>
        <v>671</v>
      </c>
      <c r="C674" s="65" t="s">
        <v>2492</v>
      </c>
      <c r="D674" s="66" t="s">
        <v>2493</v>
      </c>
      <c r="E674" s="66" t="s">
        <v>2494</v>
      </c>
      <c r="F674" s="64" t="s">
        <v>2</v>
      </c>
      <c r="G674" s="198">
        <v>46091</v>
      </c>
      <c r="H674" s="198">
        <v>46092</v>
      </c>
      <c r="I674" s="198">
        <v>46092</v>
      </c>
      <c r="J674" s="208" t="s">
        <v>2012</v>
      </c>
      <c r="K674" s="62" t="s">
        <v>38</v>
      </c>
      <c r="L674" s="62"/>
      <c r="M674" s="62"/>
      <c r="N674" s="64" t="s">
        <v>98</v>
      </c>
      <c r="O674" s="64">
        <f>IF(Tabla1[[#This Row],[FECHA RADICADO DE RESPUESTA A PETICIONARIO]]="","Sin respuesta",S674-G674)</f>
        <v>8</v>
      </c>
      <c r="P674" s="64">
        <v>2</v>
      </c>
      <c r="Q674" s="63">
        <f>+IFERROR(VLOOKUP(Z674, fechas!$B$1:$C$247, 2,FALSE), " ")</f>
        <v>46093</v>
      </c>
      <c r="R674" s="64" t="s">
        <v>2495</v>
      </c>
      <c r="S674" s="85">
        <v>46099</v>
      </c>
      <c r="T674" s="64" t="s">
        <v>2496</v>
      </c>
      <c r="U674" s="63">
        <v>46093</v>
      </c>
      <c r="V674" s="64" t="s">
        <v>2497</v>
      </c>
      <c r="W674" s="64"/>
      <c r="X674" s="108">
        <f t="shared" si="90"/>
        <v>0</v>
      </c>
      <c r="Y674" s="109">
        <f>+IFERROR(VLOOKUP(G674,fechas!$A$1:$D$209,2,FALSE), " ")</f>
        <v>67</v>
      </c>
      <c r="Z674" s="109">
        <f t="shared" si="91"/>
        <v>69</v>
      </c>
      <c r="AA674" s="110" t="str">
        <f>+IFERROR(IF(S674&gt;0," ",Q674-variables!$C$9)," ")</f>
        <v xml:space="preserve"> </v>
      </c>
      <c r="AB674" s="111" t="str">
        <f t="shared" si="94"/>
        <v>RESPUESTA EXTEMPORÁNEA</v>
      </c>
      <c r="AC674" s="94" t="str">
        <f t="shared" si="95"/>
        <v>TRASLADO OPORTUNO</v>
      </c>
      <c r="AD674" s="226" t="str">
        <f t="shared" si="92"/>
        <v>Respuesta EXTEMPORÁNEA a peticionario</v>
      </c>
      <c r="AE674" s="94" t="str">
        <f t="shared" si="93"/>
        <v>Traslado EN TÉRMINOS</v>
      </c>
      <c r="AF674" s="228">
        <f t="shared" si="96"/>
        <v>1</v>
      </c>
      <c r="AG674" s="94" t="str">
        <f t="shared" si="97"/>
        <v>N/A</v>
      </c>
    </row>
    <row r="675" spans="2:34" s="111" customFormat="1" ht="24.95" hidden="1" customHeight="1">
      <c r="B675" s="64">
        <f t="shared" si="98"/>
        <v>672</v>
      </c>
      <c r="C675" s="65" t="s">
        <v>2498</v>
      </c>
      <c r="D675" s="66" t="s">
        <v>2499</v>
      </c>
      <c r="E675" s="66" t="s">
        <v>427</v>
      </c>
      <c r="F675" s="64" t="s">
        <v>2</v>
      </c>
      <c r="G675" s="198">
        <v>46091</v>
      </c>
      <c r="H675" s="198">
        <v>46092</v>
      </c>
      <c r="I675" s="198">
        <v>46092</v>
      </c>
      <c r="J675" s="208" t="s">
        <v>2012</v>
      </c>
      <c r="K675" s="62" t="s">
        <v>151</v>
      </c>
      <c r="L675" s="62"/>
      <c r="M675" s="62"/>
      <c r="N675" s="64" t="s">
        <v>98</v>
      </c>
      <c r="O675" s="64">
        <f>IF(Tabla1[[#This Row],[FECHA RADICADO DE RESPUESTA A PETICIONARIO]]="","Sin respuesta",S675-G675)</f>
        <v>7</v>
      </c>
      <c r="P675" s="64">
        <v>2</v>
      </c>
      <c r="Q675" s="63">
        <f>+IFERROR(VLOOKUP(Z675, fechas!$B$1:$C$247, 2,FALSE), " ")</f>
        <v>46093</v>
      </c>
      <c r="R675" s="64" t="s">
        <v>90</v>
      </c>
      <c r="S675" s="85">
        <v>46098</v>
      </c>
      <c r="T675" s="64" t="s">
        <v>90</v>
      </c>
      <c r="U675" s="204" t="s">
        <v>90</v>
      </c>
      <c r="V675" s="64" t="s">
        <v>152</v>
      </c>
      <c r="W675" s="64"/>
      <c r="X675" s="108">
        <f t="shared" si="90"/>
        <v>0</v>
      </c>
      <c r="Y675" s="109">
        <f>+IFERROR(VLOOKUP(G675,fechas!$A$1:$D$209,2,FALSE), " ")</f>
        <v>67</v>
      </c>
      <c r="Z675" s="109">
        <f t="shared" si="91"/>
        <v>69</v>
      </c>
      <c r="AA675" s="110" t="str">
        <f>+IFERROR(IF(S675&gt;0," ",Q675-variables!$C$9)," ")</f>
        <v xml:space="preserve"> </v>
      </c>
      <c r="AB675" s="111" t="str">
        <f t="shared" si="94"/>
        <v>RESPUESTA EXTEMPORÁNEA</v>
      </c>
      <c r="AC675" s="94" t="str">
        <f t="shared" si="95"/>
        <v>TRASLADO EXTEMPORÁNEO</v>
      </c>
      <c r="AD675" s="237" t="str">
        <f t="shared" si="92"/>
        <v>Respuesta EXTEMPORÁNEA a peticionario</v>
      </c>
      <c r="AE675" s="238" t="str">
        <f t="shared" si="93"/>
        <v>N/A</v>
      </c>
      <c r="AF675" s="239">
        <f t="shared" si="96"/>
        <v>1</v>
      </c>
      <c r="AG675" s="238">
        <f t="shared" si="97"/>
        <v>7</v>
      </c>
      <c r="AH675" s="111" t="s">
        <v>151</v>
      </c>
    </row>
    <row r="676" spans="2:34" s="111" customFormat="1" ht="24.95" hidden="1" customHeight="1">
      <c r="B676" s="64">
        <f t="shared" si="98"/>
        <v>673</v>
      </c>
      <c r="C676" s="65" t="s">
        <v>2500</v>
      </c>
      <c r="D676" s="62" t="s">
        <v>2501</v>
      </c>
      <c r="E676" s="66" t="s">
        <v>2502</v>
      </c>
      <c r="F676" s="64" t="s">
        <v>2</v>
      </c>
      <c r="G676" s="198">
        <v>46092</v>
      </c>
      <c r="H676" s="198">
        <v>46092</v>
      </c>
      <c r="I676" s="198">
        <v>46092</v>
      </c>
      <c r="J676" s="208" t="s">
        <v>2012</v>
      </c>
      <c r="K676" s="62" t="s">
        <v>151</v>
      </c>
      <c r="L676" s="62"/>
      <c r="M676" s="62"/>
      <c r="N676" s="64" t="s">
        <v>98</v>
      </c>
      <c r="O676" s="64">
        <f>IF(Tabla1[[#This Row],[FECHA RADICADO DE RESPUESTA A PETICIONARIO]]="","Sin respuesta",S676-G676)</f>
        <v>1</v>
      </c>
      <c r="P676" s="64">
        <v>2</v>
      </c>
      <c r="Q676" s="63">
        <f>+IFERROR(VLOOKUP(Z676, fechas!$B$1:$C$247, 2,FALSE), " ")</f>
        <v>46094</v>
      </c>
      <c r="R676" s="64" t="s">
        <v>90</v>
      </c>
      <c r="S676" s="85">
        <v>46093</v>
      </c>
      <c r="T676" s="64" t="s">
        <v>90</v>
      </c>
      <c r="U676" s="63" t="s">
        <v>90</v>
      </c>
      <c r="V676" s="64" t="s">
        <v>295</v>
      </c>
      <c r="W676" s="64"/>
      <c r="X676" s="108">
        <f t="shared" si="90"/>
        <v>0</v>
      </c>
      <c r="Y676" s="109">
        <f>+IFERROR(VLOOKUP(G676,fechas!$A$1:$D$209,2,FALSE), " ")</f>
        <v>68</v>
      </c>
      <c r="Z676" s="109">
        <f t="shared" si="91"/>
        <v>70</v>
      </c>
      <c r="AA676" s="110" t="str">
        <f>+IFERROR(IF(S676&gt;0," ",Q676-variables!$C$9)," ")</f>
        <v xml:space="preserve"> </v>
      </c>
      <c r="AB676" s="111" t="str">
        <f t="shared" si="94"/>
        <v>RESPUESTA OPORTUNA</v>
      </c>
      <c r="AC676" s="94" t="str">
        <f t="shared" si="95"/>
        <v>TRASLADO EXTEMPORÁNEO</v>
      </c>
      <c r="AD676" s="237" t="str">
        <f t="shared" si="92"/>
        <v>Respuesta EN TÉRMINOS a peticionario</v>
      </c>
      <c r="AE676" s="238" t="str">
        <f t="shared" si="93"/>
        <v>N/A</v>
      </c>
      <c r="AF676" s="239">
        <f t="shared" si="96"/>
        <v>0</v>
      </c>
      <c r="AG676" s="238">
        <f t="shared" si="97"/>
        <v>1</v>
      </c>
      <c r="AH676" s="111" t="s">
        <v>151</v>
      </c>
    </row>
    <row r="677" spans="2:34" s="111" customFormat="1" ht="24.95" hidden="1" customHeight="1">
      <c r="B677" s="64">
        <f t="shared" si="98"/>
        <v>674</v>
      </c>
      <c r="C677" s="65" t="s">
        <v>2503</v>
      </c>
      <c r="D677" s="62" t="s">
        <v>2501</v>
      </c>
      <c r="E677" s="66" t="s">
        <v>2502</v>
      </c>
      <c r="F677" s="64" t="s">
        <v>2</v>
      </c>
      <c r="G677" s="198">
        <v>46092</v>
      </c>
      <c r="H677" s="198">
        <v>46092</v>
      </c>
      <c r="I677" s="198">
        <v>46092</v>
      </c>
      <c r="J677" s="208" t="s">
        <v>2012</v>
      </c>
      <c r="K677" s="62" t="s">
        <v>151</v>
      </c>
      <c r="L677" s="62"/>
      <c r="M677" s="62"/>
      <c r="N677" s="64" t="s">
        <v>98</v>
      </c>
      <c r="O677" s="64">
        <f>IF(Tabla1[[#This Row],[FECHA RADICADO DE RESPUESTA A PETICIONARIO]]="","Sin respuesta",S677-G677)</f>
        <v>1</v>
      </c>
      <c r="P677" s="64">
        <v>2</v>
      </c>
      <c r="Q677" s="63">
        <f>+IFERROR(VLOOKUP(Z677, fechas!$B$1:$C$247, 2,FALSE), " ")</f>
        <v>46094</v>
      </c>
      <c r="R677" s="64" t="s">
        <v>90</v>
      </c>
      <c r="S677" s="85">
        <v>46093</v>
      </c>
      <c r="T677" s="64" t="s">
        <v>90</v>
      </c>
      <c r="U677" s="63" t="s">
        <v>90</v>
      </c>
      <c r="V677" s="64" t="s">
        <v>295</v>
      </c>
      <c r="W677" s="64"/>
      <c r="X677" s="108">
        <f t="shared" si="90"/>
        <v>0</v>
      </c>
      <c r="Y677" s="109">
        <f>+IFERROR(VLOOKUP(G677,fechas!$A$1:$D$209,2,FALSE), " ")</f>
        <v>68</v>
      </c>
      <c r="Z677" s="109">
        <f t="shared" si="91"/>
        <v>70</v>
      </c>
      <c r="AA677" s="110" t="str">
        <f>+IFERROR(IF(S677&gt;0," ",Q677-variables!$C$9)," ")</f>
        <v xml:space="preserve"> </v>
      </c>
      <c r="AB677" s="111" t="str">
        <f t="shared" si="94"/>
        <v>RESPUESTA OPORTUNA</v>
      </c>
      <c r="AC677" s="94" t="str">
        <f t="shared" si="95"/>
        <v>TRASLADO EXTEMPORÁNEO</v>
      </c>
      <c r="AD677" s="237" t="str">
        <f t="shared" si="92"/>
        <v>Respuesta EN TÉRMINOS a peticionario</v>
      </c>
      <c r="AE677" s="238" t="str">
        <f t="shared" si="93"/>
        <v>N/A</v>
      </c>
      <c r="AF677" s="239">
        <f t="shared" si="96"/>
        <v>0</v>
      </c>
      <c r="AG677" s="238">
        <f t="shared" si="97"/>
        <v>1</v>
      </c>
      <c r="AH677" s="111" t="s">
        <v>151</v>
      </c>
    </row>
    <row r="678" spans="2:34" s="111" customFormat="1" ht="24.95" hidden="1" customHeight="1">
      <c r="B678" s="64">
        <f t="shared" si="98"/>
        <v>675</v>
      </c>
      <c r="C678" s="65" t="s">
        <v>2504</v>
      </c>
      <c r="D678" s="66" t="s">
        <v>2505</v>
      </c>
      <c r="E678" s="66" t="s">
        <v>2506</v>
      </c>
      <c r="F678" s="64" t="s">
        <v>2</v>
      </c>
      <c r="G678" s="198">
        <v>46092</v>
      </c>
      <c r="H678" s="198">
        <v>46092</v>
      </c>
      <c r="I678" s="198">
        <v>46093</v>
      </c>
      <c r="J678" s="208" t="s">
        <v>2012</v>
      </c>
      <c r="K678" s="62" t="s">
        <v>33</v>
      </c>
      <c r="L678" s="62"/>
      <c r="M678" s="62"/>
      <c r="N678" s="64" t="s">
        <v>98</v>
      </c>
      <c r="O678" s="64">
        <f>IF(Tabla1[[#This Row],[FECHA RADICADO DE RESPUESTA A PETICIONARIO]]="","Sin respuesta",S678-G678)</f>
        <v>10</v>
      </c>
      <c r="P678" s="64">
        <v>12</v>
      </c>
      <c r="Q678" s="63">
        <f>+IFERROR(VLOOKUP(Z678, fechas!$B$1:$C$247, 2,FALSE), " ")</f>
        <v>46111</v>
      </c>
      <c r="R678" s="64" t="s">
        <v>2507</v>
      </c>
      <c r="S678" s="85">
        <v>46102</v>
      </c>
      <c r="T678" s="64" t="s">
        <v>90</v>
      </c>
      <c r="U678" s="204" t="s">
        <v>90</v>
      </c>
      <c r="V678" s="64"/>
      <c r="W678" s="64"/>
      <c r="X678" s="108">
        <f t="shared" si="90"/>
        <v>0</v>
      </c>
      <c r="Y678" s="109">
        <f>+IFERROR(VLOOKUP(G678,fechas!$A$1:$D$209,2,FALSE), " ")</f>
        <v>68</v>
      </c>
      <c r="Z678" s="109">
        <f t="shared" si="91"/>
        <v>80</v>
      </c>
      <c r="AA678" s="110" t="str">
        <f>+IFERROR(IF(S678&gt;0," ",Q678-variables!$C$9)," ")</f>
        <v xml:space="preserve"> </v>
      </c>
      <c r="AB678" s="111" t="str">
        <f t="shared" si="94"/>
        <v>RESPUESTA OPORTUNA</v>
      </c>
      <c r="AC678" s="94" t="str">
        <f t="shared" si="95"/>
        <v>TRASLADO EXTEMPORÁNEO</v>
      </c>
      <c r="AD678" s="226" t="str">
        <f t="shared" si="92"/>
        <v>Respuesta EN TÉRMINOS a peticionario</v>
      </c>
      <c r="AE678" s="94" t="str">
        <f t="shared" si="93"/>
        <v>N/A</v>
      </c>
      <c r="AF678" s="228">
        <f t="shared" si="96"/>
        <v>1</v>
      </c>
      <c r="AG678" s="94" t="str">
        <f t="shared" si="97"/>
        <v>N/A</v>
      </c>
    </row>
    <row r="679" spans="2:34" s="111" customFormat="1" ht="24.95" hidden="1" customHeight="1">
      <c r="B679" s="64">
        <f t="shared" si="98"/>
        <v>676</v>
      </c>
      <c r="C679" s="65" t="s">
        <v>2508</v>
      </c>
      <c r="D679" s="66" t="s">
        <v>2509</v>
      </c>
      <c r="E679" s="66" t="s">
        <v>1848</v>
      </c>
      <c r="F679" s="64" t="s">
        <v>3</v>
      </c>
      <c r="G679" s="198">
        <v>46092</v>
      </c>
      <c r="H679" s="198">
        <v>46092</v>
      </c>
      <c r="I679" s="198">
        <v>46093</v>
      </c>
      <c r="J679" s="208" t="s">
        <v>2012</v>
      </c>
      <c r="K679" s="62" t="s">
        <v>26</v>
      </c>
      <c r="L679" s="62"/>
      <c r="M679" s="62"/>
      <c r="N679" s="64" t="s">
        <v>89</v>
      </c>
      <c r="O679" s="64">
        <f>IF(Tabla1[[#This Row],[FECHA RADICADO DE RESPUESTA A PETICIONARIO]]="","Sin respuesta",S679-G679)</f>
        <v>16</v>
      </c>
      <c r="P679" s="64">
        <v>12</v>
      </c>
      <c r="Q679" s="63">
        <f>+IFERROR(VLOOKUP(Z679, fechas!$B$1:$C$247, 2,FALSE), " ")</f>
        <v>46111</v>
      </c>
      <c r="R679" s="64" t="s">
        <v>90</v>
      </c>
      <c r="S679" s="63">
        <v>46108</v>
      </c>
      <c r="T679" s="63" t="s">
        <v>90</v>
      </c>
      <c r="U679" s="63" t="s">
        <v>90</v>
      </c>
      <c r="V679" s="64"/>
      <c r="W679" s="64"/>
      <c r="X679" s="108">
        <f t="shared" si="90"/>
        <v>0</v>
      </c>
      <c r="Y679" s="109">
        <f>+IFERROR(VLOOKUP(G679,fechas!$A$1:$D$209,2,FALSE), " ")</f>
        <v>68</v>
      </c>
      <c r="Z679" s="109">
        <f t="shared" si="91"/>
        <v>80</v>
      </c>
      <c r="AA679" s="110" t="str">
        <f>+IFERROR(IF(S679&gt;0," ",Q679-variables!$C$9)," ")</f>
        <v xml:space="preserve"> </v>
      </c>
      <c r="AB679" s="111" t="str">
        <f t="shared" si="94"/>
        <v>RESPUESTA OPORTUNA</v>
      </c>
      <c r="AC679" s="94" t="str">
        <f t="shared" si="95"/>
        <v>TRASLADO EXTEMPORÁNEO</v>
      </c>
      <c r="AD679" s="226" t="str">
        <f t="shared" si="92"/>
        <v>Respuesta EXTEMPORÁNEA a peticionario</v>
      </c>
      <c r="AE679" s="94" t="str">
        <f t="shared" si="93"/>
        <v>N/A</v>
      </c>
      <c r="AF679" s="228">
        <f t="shared" si="96"/>
        <v>1</v>
      </c>
      <c r="AG679" s="94" t="str">
        <f t="shared" si="97"/>
        <v>N/A</v>
      </c>
    </row>
    <row r="680" spans="2:34" s="111" customFormat="1" ht="24.95" hidden="1" customHeight="1">
      <c r="B680" s="64">
        <f t="shared" si="98"/>
        <v>677</v>
      </c>
      <c r="C680" s="65" t="s">
        <v>2510</v>
      </c>
      <c r="D680" s="62" t="s">
        <v>2511</v>
      </c>
      <c r="E680" s="66" t="s">
        <v>2512</v>
      </c>
      <c r="F680" s="64" t="s">
        <v>2</v>
      </c>
      <c r="G680" s="198">
        <v>46093</v>
      </c>
      <c r="H680" s="198">
        <v>46093</v>
      </c>
      <c r="I680" s="198">
        <v>46093</v>
      </c>
      <c r="J680" s="208" t="s">
        <v>2012</v>
      </c>
      <c r="K680" s="62" t="s">
        <v>151</v>
      </c>
      <c r="L680" s="62"/>
      <c r="M680" s="62"/>
      <c r="N680" s="64" t="s">
        <v>98</v>
      </c>
      <c r="O680" s="64">
        <f>IF(Tabla1[[#This Row],[FECHA RADICADO DE RESPUESTA A PETICIONARIO]]="","Sin respuesta",S680-G680)</f>
        <v>6</v>
      </c>
      <c r="P680" s="64">
        <v>2</v>
      </c>
      <c r="Q680" s="63">
        <f>+IFERROR(VLOOKUP(Z680, fechas!$B$1:$C$247, 2,FALSE), " ")</f>
        <v>46097</v>
      </c>
      <c r="R680" s="64" t="s">
        <v>90</v>
      </c>
      <c r="S680" s="85">
        <v>46099</v>
      </c>
      <c r="T680" s="64" t="s">
        <v>90</v>
      </c>
      <c r="U680" s="63" t="s">
        <v>90</v>
      </c>
      <c r="V680" s="64" t="s">
        <v>152</v>
      </c>
      <c r="W680" s="64"/>
      <c r="X680" s="108">
        <f t="shared" si="90"/>
        <v>0</v>
      </c>
      <c r="Y680" s="109">
        <f>+IFERROR(VLOOKUP(G680,fechas!$A$1:$D$209,2,FALSE), " ")</f>
        <v>69</v>
      </c>
      <c r="Z680" s="109">
        <f t="shared" si="91"/>
        <v>71</v>
      </c>
      <c r="AA680" s="110" t="str">
        <f>+IFERROR(IF(S680&gt;0," ",Q680-variables!$C$9)," ")</f>
        <v xml:space="preserve"> </v>
      </c>
      <c r="AB680" s="111" t="str">
        <f t="shared" si="94"/>
        <v>RESPUESTA EXTEMPORÁNEA</v>
      </c>
      <c r="AC680" s="94" t="str">
        <f t="shared" si="95"/>
        <v>TRASLADO EXTEMPORÁNEO</v>
      </c>
      <c r="AD680" s="237" t="str">
        <f t="shared" si="92"/>
        <v>Respuesta EXTEMPORÁNEA a peticionario</v>
      </c>
      <c r="AE680" s="238" t="str">
        <f t="shared" si="93"/>
        <v>N/A</v>
      </c>
      <c r="AF680" s="239">
        <f t="shared" si="96"/>
        <v>0</v>
      </c>
      <c r="AG680" s="238">
        <f t="shared" si="97"/>
        <v>6</v>
      </c>
      <c r="AH680" s="111" t="s">
        <v>151</v>
      </c>
    </row>
    <row r="681" spans="2:34" s="111" customFormat="1" ht="24.95" hidden="1" customHeight="1">
      <c r="B681" s="64">
        <f t="shared" si="98"/>
        <v>678</v>
      </c>
      <c r="C681" s="65" t="s">
        <v>2513</v>
      </c>
      <c r="D681" s="62" t="s">
        <v>2514</v>
      </c>
      <c r="E681" s="66" t="s">
        <v>2515</v>
      </c>
      <c r="F681" s="64" t="s">
        <v>2</v>
      </c>
      <c r="G681" s="198">
        <v>46092</v>
      </c>
      <c r="H681" s="198">
        <v>46094</v>
      </c>
      <c r="I681" s="198">
        <v>46094</v>
      </c>
      <c r="J681" s="208" t="s">
        <v>2012</v>
      </c>
      <c r="K681" s="62" t="s">
        <v>151</v>
      </c>
      <c r="L681" s="62"/>
      <c r="M681" s="62"/>
      <c r="N681" s="64" t="s">
        <v>98</v>
      </c>
      <c r="O681" s="64">
        <f>IF(Tabla1[[#This Row],[FECHA RADICADO DE RESPUESTA A PETICIONARIO]]="","Sin respuesta",S681-G681)</f>
        <v>6</v>
      </c>
      <c r="P681" s="64">
        <v>2</v>
      </c>
      <c r="Q681" s="63">
        <f>+IFERROR(VLOOKUP(Z681, fechas!$B$1:$C$247, 2,FALSE), " ")</f>
        <v>46094</v>
      </c>
      <c r="R681" s="64" t="s">
        <v>90</v>
      </c>
      <c r="S681" s="85">
        <v>46098</v>
      </c>
      <c r="T681" s="64" t="s">
        <v>90</v>
      </c>
      <c r="U681" s="63" t="s">
        <v>90</v>
      </c>
      <c r="V681" s="64" t="s">
        <v>2516</v>
      </c>
      <c r="W681" s="64"/>
      <c r="X681" s="108">
        <f t="shared" si="90"/>
        <v>0</v>
      </c>
      <c r="Y681" s="109">
        <f>+IFERROR(VLOOKUP(G681,fechas!$A$1:$D$209,2,FALSE), " ")</f>
        <v>68</v>
      </c>
      <c r="Z681" s="109">
        <f t="shared" si="91"/>
        <v>70</v>
      </c>
      <c r="AA681" s="110" t="str">
        <f>+IFERROR(IF(S681&gt;0," ",Q681-variables!$C$9)," ")</f>
        <v xml:space="preserve"> </v>
      </c>
      <c r="AB681" s="111" t="str">
        <f t="shared" si="94"/>
        <v>RESPUESTA EXTEMPORÁNEA</v>
      </c>
      <c r="AC681" s="94" t="str">
        <f t="shared" si="95"/>
        <v>TRASLADO EXTEMPORÁNEO</v>
      </c>
      <c r="AD681" s="237" t="str">
        <f t="shared" si="92"/>
        <v>Respuesta EXTEMPORÁNEA a peticionario</v>
      </c>
      <c r="AE681" s="238" t="str">
        <f t="shared" si="93"/>
        <v>N/A</v>
      </c>
      <c r="AF681" s="239">
        <f t="shared" si="96"/>
        <v>2</v>
      </c>
      <c r="AG681" s="238">
        <f t="shared" si="97"/>
        <v>6</v>
      </c>
      <c r="AH681" s="111" t="s">
        <v>151</v>
      </c>
    </row>
    <row r="682" spans="2:34" s="111" customFormat="1" ht="24.95" hidden="1" customHeight="1">
      <c r="B682" s="64">
        <f t="shared" si="98"/>
        <v>679</v>
      </c>
      <c r="C682" s="65" t="s">
        <v>2517</v>
      </c>
      <c r="D682" s="62" t="s">
        <v>2518</v>
      </c>
      <c r="E682" s="135" t="s">
        <v>416</v>
      </c>
      <c r="F682" s="64" t="s">
        <v>2</v>
      </c>
      <c r="G682" s="198">
        <v>46092</v>
      </c>
      <c r="H682" s="198">
        <v>46092</v>
      </c>
      <c r="I682" s="198">
        <v>46094</v>
      </c>
      <c r="J682" s="208" t="s">
        <v>2012</v>
      </c>
      <c r="K682" s="62" t="s">
        <v>151</v>
      </c>
      <c r="L682" s="62"/>
      <c r="M682" s="62"/>
      <c r="N682" s="64" t="s">
        <v>98</v>
      </c>
      <c r="O682" s="64">
        <f>IF(Tabla1[[#This Row],[FECHA RADICADO DE RESPUESTA A PETICIONARIO]]="","Sin respuesta",S682-G682)</f>
        <v>9</v>
      </c>
      <c r="P682" s="64">
        <v>2</v>
      </c>
      <c r="Q682" s="63">
        <f>+IFERROR(VLOOKUP(Z682, fechas!$B$1:$C$247, 2,FALSE), " ")</f>
        <v>46094</v>
      </c>
      <c r="R682" s="64" t="s">
        <v>90</v>
      </c>
      <c r="S682" s="85">
        <v>46101</v>
      </c>
      <c r="T682" s="64" t="s">
        <v>90</v>
      </c>
      <c r="U682" s="63" t="s">
        <v>90</v>
      </c>
      <c r="V682" s="64" t="s">
        <v>295</v>
      </c>
      <c r="W682" s="64"/>
      <c r="X682" s="108">
        <f t="shared" si="90"/>
        <v>0</v>
      </c>
      <c r="Y682" s="109">
        <f>+IFERROR(VLOOKUP(G682,fechas!$A$1:$D$209,2,FALSE), " ")</f>
        <v>68</v>
      </c>
      <c r="Z682" s="109">
        <f t="shared" si="91"/>
        <v>70</v>
      </c>
      <c r="AA682" s="110" t="str">
        <f>+IFERROR(IF(S682&gt;0," ",Q682-variables!$C$9)," ")</f>
        <v xml:space="preserve"> </v>
      </c>
      <c r="AB682" s="111" t="str">
        <f t="shared" si="94"/>
        <v>RESPUESTA EXTEMPORÁNEA</v>
      </c>
      <c r="AC682" s="94" t="str">
        <f t="shared" si="95"/>
        <v>TRASLADO EXTEMPORÁNEO</v>
      </c>
      <c r="AD682" s="237" t="str">
        <f t="shared" si="92"/>
        <v>Respuesta EXTEMPORÁNEA a peticionario</v>
      </c>
      <c r="AE682" s="238" t="str">
        <f t="shared" si="93"/>
        <v>N/A</v>
      </c>
      <c r="AF682" s="239">
        <f t="shared" si="96"/>
        <v>2</v>
      </c>
      <c r="AG682" s="238">
        <f t="shared" si="97"/>
        <v>9</v>
      </c>
      <c r="AH682" s="111" t="s">
        <v>151</v>
      </c>
    </row>
    <row r="683" spans="2:34" s="111" customFormat="1" ht="24.95" hidden="1" customHeight="1">
      <c r="B683" s="64">
        <f t="shared" si="98"/>
        <v>680</v>
      </c>
      <c r="C683" s="65" t="s">
        <v>2519</v>
      </c>
      <c r="D683" s="62" t="s">
        <v>2520</v>
      </c>
      <c r="E683" s="62" t="s">
        <v>2521</v>
      </c>
      <c r="F683" s="64" t="s">
        <v>2</v>
      </c>
      <c r="G683" s="198">
        <v>46092</v>
      </c>
      <c r="H683" s="198">
        <v>46092</v>
      </c>
      <c r="I683" s="198">
        <v>46094</v>
      </c>
      <c r="J683" s="208" t="s">
        <v>2012</v>
      </c>
      <c r="K683" s="62" t="s">
        <v>151</v>
      </c>
      <c r="L683" s="62"/>
      <c r="M683" s="62"/>
      <c r="N683" s="64" t="s">
        <v>98</v>
      </c>
      <c r="O683" s="64">
        <f>IF(Tabla1[[#This Row],[FECHA RADICADO DE RESPUESTA A PETICIONARIO]]="","Sin respuesta",S683-G683)</f>
        <v>2</v>
      </c>
      <c r="P683" s="64">
        <v>2</v>
      </c>
      <c r="Q683" s="63">
        <f>+IFERROR(VLOOKUP(Z683, fechas!$B$1:$C$247, 2,FALSE), " ")</f>
        <v>46094</v>
      </c>
      <c r="R683" s="64" t="s">
        <v>90</v>
      </c>
      <c r="S683" s="85">
        <v>46094</v>
      </c>
      <c r="T683" s="64" t="s">
        <v>90</v>
      </c>
      <c r="U683" s="63" t="s">
        <v>90</v>
      </c>
      <c r="V683" s="64" t="s">
        <v>785</v>
      </c>
      <c r="W683" s="64"/>
      <c r="X683" s="108">
        <f t="shared" si="90"/>
        <v>0</v>
      </c>
      <c r="Y683" s="109">
        <f>+IFERROR(VLOOKUP(G683,fechas!$A$1:$D$209,2,FALSE), " ")</f>
        <v>68</v>
      </c>
      <c r="Z683" s="109">
        <f t="shared" si="91"/>
        <v>70</v>
      </c>
      <c r="AA683" s="110" t="str">
        <f>+IFERROR(IF(S683&gt;0," ",Q683-variables!$C$9)," ")</f>
        <v xml:space="preserve"> </v>
      </c>
      <c r="AB683" s="111" t="str">
        <f t="shared" si="94"/>
        <v>RESPUESTA OPORTUNA</v>
      </c>
      <c r="AC683" s="94" t="str">
        <f t="shared" si="95"/>
        <v>TRASLADO EXTEMPORÁNEO</v>
      </c>
      <c r="AD683" s="237" t="str">
        <f t="shared" si="92"/>
        <v>Respuesta EN TÉRMINOS a peticionario</v>
      </c>
      <c r="AE683" s="238" t="str">
        <f t="shared" si="93"/>
        <v>N/A</v>
      </c>
      <c r="AF683" s="239">
        <f t="shared" si="96"/>
        <v>2</v>
      </c>
      <c r="AG683" s="238">
        <f t="shared" si="97"/>
        <v>2</v>
      </c>
      <c r="AH683" s="111" t="s">
        <v>151</v>
      </c>
    </row>
    <row r="684" spans="2:34" s="111" customFormat="1" ht="24.95" hidden="1" customHeight="1">
      <c r="B684" s="64">
        <f t="shared" si="98"/>
        <v>681</v>
      </c>
      <c r="C684" s="65" t="s">
        <v>2522</v>
      </c>
      <c r="D684" s="62" t="s">
        <v>2523</v>
      </c>
      <c r="E684" s="62" t="s">
        <v>2524</v>
      </c>
      <c r="F684" s="64" t="s">
        <v>2</v>
      </c>
      <c r="G684" s="198">
        <v>46093</v>
      </c>
      <c r="H684" s="198">
        <v>46093</v>
      </c>
      <c r="I684" s="198">
        <v>46094</v>
      </c>
      <c r="J684" s="208" t="s">
        <v>2012</v>
      </c>
      <c r="K684" s="62" t="s">
        <v>151</v>
      </c>
      <c r="L684" s="62"/>
      <c r="M684" s="62"/>
      <c r="N684" s="64" t="s">
        <v>98</v>
      </c>
      <c r="O684" s="64">
        <f>IF(Tabla1[[#This Row],[FECHA RADICADO DE RESPUESTA A PETICIONARIO]]="","Sin respuesta",S684-G684)</f>
        <v>5</v>
      </c>
      <c r="P684" s="64">
        <v>2</v>
      </c>
      <c r="Q684" s="63">
        <f>+IFERROR(VLOOKUP(Z684, fechas!$B$1:$C$247, 2,FALSE), " ")</f>
        <v>46097</v>
      </c>
      <c r="R684" s="64" t="s">
        <v>90</v>
      </c>
      <c r="S684" s="85">
        <v>46098</v>
      </c>
      <c r="T684" s="64" t="s">
        <v>90</v>
      </c>
      <c r="U684" s="63" t="s">
        <v>90</v>
      </c>
      <c r="V684" s="64" t="s">
        <v>2525</v>
      </c>
      <c r="W684" s="64"/>
      <c r="X684" s="108">
        <f t="shared" si="90"/>
        <v>0</v>
      </c>
      <c r="Y684" s="109">
        <f>+IFERROR(VLOOKUP(G684,fechas!$A$1:$D$209,2,FALSE), " ")</f>
        <v>69</v>
      </c>
      <c r="Z684" s="109">
        <f t="shared" si="91"/>
        <v>71</v>
      </c>
      <c r="AA684" s="110" t="str">
        <f>+IFERROR(IF(S684&gt;0," ",Q684-variables!$C$9)," ")</f>
        <v xml:space="preserve"> </v>
      </c>
      <c r="AB684" s="111" t="str">
        <f t="shared" si="94"/>
        <v>RESPUESTA EXTEMPORÁNEA</v>
      </c>
      <c r="AC684" s="94" t="str">
        <f t="shared" si="95"/>
        <v>TRASLADO EXTEMPORÁNEO</v>
      </c>
      <c r="AD684" s="237" t="str">
        <f t="shared" si="92"/>
        <v>Respuesta EN TÉRMINOS a peticionario</v>
      </c>
      <c r="AE684" s="238" t="str">
        <f t="shared" si="93"/>
        <v>N/A</v>
      </c>
      <c r="AF684" s="239">
        <f t="shared" si="96"/>
        <v>1</v>
      </c>
      <c r="AG684" s="238">
        <f t="shared" si="97"/>
        <v>5</v>
      </c>
      <c r="AH684" s="111" t="s">
        <v>151</v>
      </c>
    </row>
    <row r="685" spans="2:34" s="111" customFormat="1" ht="24.95" hidden="1" customHeight="1">
      <c r="B685" s="64">
        <f t="shared" si="98"/>
        <v>682</v>
      </c>
      <c r="C685" s="65" t="s">
        <v>2526</v>
      </c>
      <c r="D685" s="62" t="s">
        <v>2527</v>
      </c>
      <c r="E685" s="62" t="s">
        <v>2528</v>
      </c>
      <c r="F685" s="64" t="s">
        <v>2</v>
      </c>
      <c r="G685" s="198">
        <v>46093</v>
      </c>
      <c r="H685" s="198">
        <v>46093</v>
      </c>
      <c r="I685" s="198">
        <v>46094</v>
      </c>
      <c r="J685" s="208" t="s">
        <v>2012</v>
      </c>
      <c r="K685" s="62" t="s">
        <v>151</v>
      </c>
      <c r="L685" s="62"/>
      <c r="M685" s="62"/>
      <c r="N685" s="64" t="s">
        <v>98</v>
      </c>
      <c r="O685" s="64">
        <f>IF(Tabla1[[#This Row],[FECHA RADICADO DE RESPUESTA A PETICIONARIO]]="","Sin respuesta",S685-G685)</f>
        <v>4</v>
      </c>
      <c r="P685" s="64">
        <v>2</v>
      </c>
      <c r="Q685" s="63">
        <f>+IFERROR(VLOOKUP(Z685, fechas!$B$1:$C$247, 2,FALSE), " ")</f>
        <v>46097</v>
      </c>
      <c r="R685" s="64" t="s">
        <v>90</v>
      </c>
      <c r="S685" s="85">
        <v>46097</v>
      </c>
      <c r="T685" s="64" t="s">
        <v>90</v>
      </c>
      <c r="U685" s="63" t="s">
        <v>90</v>
      </c>
      <c r="V685" s="64" t="s">
        <v>846</v>
      </c>
      <c r="W685" s="64"/>
      <c r="X685" s="108">
        <f t="shared" si="90"/>
        <v>0</v>
      </c>
      <c r="Y685" s="109">
        <f>+IFERROR(VLOOKUP(G685,fechas!$A$1:$D$209,2,FALSE), " ")</f>
        <v>69</v>
      </c>
      <c r="Z685" s="109">
        <f t="shared" si="91"/>
        <v>71</v>
      </c>
      <c r="AA685" s="110" t="str">
        <f>+IFERROR(IF(S685&gt;0," ",Q685-variables!$C$9)," ")</f>
        <v xml:space="preserve"> </v>
      </c>
      <c r="AB685" s="111" t="str">
        <f t="shared" si="94"/>
        <v>RESPUESTA OPORTUNA</v>
      </c>
      <c r="AC685" s="94" t="str">
        <f t="shared" si="95"/>
        <v>TRASLADO EXTEMPORÁNEO</v>
      </c>
      <c r="AD685" s="237" t="str">
        <f t="shared" si="92"/>
        <v>Respuesta EN TÉRMINOS a peticionario</v>
      </c>
      <c r="AE685" s="238" t="str">
        <f t="shared" si="93"/>
        <v>N/A</v>
      </c>
      <c r="AF685" s="239">
        <f t="shared" si="96"/>
        <v>1</v>
      </c>
      <c r="AG685" s="238">
        <f t="shared" si="97"/>
        <v>4</v>
      </c>
      <c r="AH685" s="111" t="s">
        <v>151</v>
      </c>
    </row>
    <row r="686" spans="2:34" s="111" customFormat="1" ht="24.95" hidden="1" customHeight="1">
      <c r="B686" s="64">
        <f t="shared" si="98"/>
        <v>683</v>
      </c>
      <c r="C686" s="65" t="s">
        <v>2529</v>
      </c>
      <c r="D686" s="62" t="s">
        <v>2530</v>
      </c>
      <c r="E686" s="62" t="s">
        <v>2531</v>
      </c>
      <c r="F686" s="64" t="s">
        <v>2</v>
      </c>
      <c r="G686" s="198">
        <v>46093</v>
      </c>
      <c r="H686" s="198">
        <v>46093</v>
      </c>
      <c r="I686" s="198">
        <v>46094</v>
      </c>
      <c r="J686" s="208" t="s">
        <v>2012</v>
      </c>
      <c r="K686" s="62" t="s">
        <v>40</v>
      </c>
      <c r="L686" s="62"/>
      <c r="M686" s="62"/>
      <c r="N686" s="64" t="s">
        <v>98</v>
      </c>
      <c r="O686" s="64">
        <f>IF(Tabla1[[#This Row],[FECHA RADICADO DE RESPUESTA A PETICIONARIO]]="","Sin respuesta",S686-G686)</f>
        <v>7</v>
      </c>
      <c r="P686" s="64">
        <v>2</v>
      </c>
      <c r="Q686" s="63">
        <f>+IFERROR(VLOOKUP(Z686, fechas!$B$1:$C$247, 2,FALSE), " ")</f>
        <v>46097</v>
      </c>
      <c r="R686" s="64" t="s">
        <v>2532</v>
      </c>
      <c r="S686" s="85">
        <v>46100</v>
      </c>
      <c r="T686" s="64" t="s">
        <v>2533</v>
      </c>
      <c r="U686" s="63">
        <v>46099</v>
      </c>
      <c r="V686" s="64"/>
      <c r="W686" s="64"/>
      <c r="X686" s="108">
        <f t="shared" si="90"/>
        <v>0</v>
      </c>
      <c r="Y686" s="109">
        <f>+IFERROR(VLOOKUP(G686,fechas!$A$1:$D$209,2,FALSE), " ")</f>
        <v>69</v>
      </c>
      <c r="Z686" s="109">
        <f t="shared" si="91"/>
        <v>71</v>
      </c>
      <c r="AA686" s="110" t="str">
        <f>+IFERROR(IF(S686&gt;0," ",Q686-variables!$C$9)," ")</f>
        <v xml:space="preserve"> </v>
      </c>
      <c r="AB686" s="111" t="str">
        <f t="shared" si="94"/>
        <v>RESPUESTA EXTEMPORÁNEA</v>
      </c>
      <c r="AC686" s="94" t="str">
        <f t="shared" si="95"/>
        <v>TRASLADO EXTEMPORÁNEO</v>
      </c>
      <c r="AD686" s="226" t="str">
        <f t="shared" si="92"/>
        <v>Respuesta EXTEMPORÁNEA a peticionario</v>
      </c>
      <c r="AE686" s="94" t="str">
        <f t="shared" si="93"/>
        <v>Traslado EXTEMPORÁNEO</v>
      </c>
      <c r="AF686" s="228">
        <f t="shared" si="96"/>
        <v>1</v>
      </c>
      <c r="AG686" s="94" t="str">
        <f t="shared" si="97"/>
        <v>N/A</v>
      </c>
    </row>
    <row r="687" spans="2:34" s="111" customFormat="1" ht="24.95" hidden="1" customHeight="1">
      <c r="B687" s="64">
        <f t="shared" si="98"/>
        <v>684</v>
      </c>
      <c r="C687" s="65" t="s">
        <v>2534</v>
      </c>
      <c r="D687" s="62" t="s">
        <v>2535</v>
      </c>
      <c r="E687" s="62" t="s">
        <v>2536</v>
      </c>
      <c r="F687" s="64" t="s">
        <v>2</v>
      </c>
      <c r="G687" s="198">
        <v>46093</v>
      </c>
      <c r="H687" s="198">
        <v>46093</v>
      </c>
      <c r="I687" s="198">
        <v>46094</v>
      </c>
      <c r="J687" s="208" t="s">
        <v>2012</v>
      </c>
      <c r="K687" s="62" t="s">
        <v>40</v>
      </c>
      <c r="L687" s="62"/>
      <c r="M687" s="62"/>
      <c r="N687" s="64" t="s">
        <v>89</v>
      </c>
      <c r="O687" s="64">
        <f>IF(Tabla1[[#This Row],[FECHA RADICADO DE RESPUESTA A PETICIONARIO]]="","Sin respuesta",S687-G687)</f>
        <v>7</v>
      </c>
      <c r="P687" s="64">
        <v>12</v>
      </c>
      <c r="Q687" s="63">
        <f>+IFERROR(VLOOKUP(Z687, fechas!$B$1:$C$247, 2,FALSE), " ")</f>
        <v>46112</v>
      </c>
      <c r="R687" s="64" t="s">
        <v>90</v>
      </c>
      <c r="S687" s="85">
        <v>46100</v>
      </c>
      <c r="T687" s="64" t="s">
        <v>90</v>
      </c>
      <c r="U687" s="63" t="s">
        <v>90</v>
      </c>
      <c r="V687" s="64" t="s">
        <v>703</v>
      </c>
      <c r="W687" s="64"/>
      <c r="X687" s="108">
        <f t="shared" si="90"/>
        <v>0</v>
      </c>
      <c r="Y687" s="109">
        <f>+IFERROR(VLOOKUP(G687,fechas!$A$1:$D$209,2,FALSE), " ")</f>
        <v>69</v>
      </c>
      <c r="Z687" s="109">
        <f t="shared" si="91"/>
        <v>81</v>
      </c>
      <c r="AA687" s="110" t="str">
        <f>+IFERROR(IF(S687&gt;0," ",Q687-variables!$C$9)," ")</f>
        <v xml:space="preserve"> </v>
      </c>
      <c r="AB687" s="111" t="str">
        <f t="shared" si="94"/>
        <v>RESPUESTA OPORTUNA</v>
      </c>
      <c r="AC687" s="94" t="str">
        <f t="shared" si="95"/>
        <v>TRASLADO EXTEMPORÁNEO</v>
      </c>
      <c r="AD687" s="226" t="str">
        <f t="shared" si="92"/>
        <v>Respuesta EN TÉRMINOS a peticionario</v>
      </c>
      <c r="AE687" s="94" t="str">
        <f t="shared" si="93"/>
        <v>N/A</v>
      </c>
      <c r="AF687" s="228">
        <f t="shared" si="96"/>
        <v>1</v>
      </c>
      <c r="AG687" s="94" t="str">
        <f t="shared" si="97"/>
        <v>N/A</v>
      </c>
    </row>
    <row r="688" spans="2:34" s="111" customFormat="1" ht="24.95" hidden="1" customHeight="1">
      <c r="B688" s="64">
        <f t="shared" si="98"/>
        <v>685</v>
      </c>
      <c r="C688" s="65" t="s">
        <v>2537</v>
      </c>
      <c r="D688" s="62" t="s">
        <v>2538</v>
      </c>
      <c r="E688" s="62" t="s">
        <v>702</v>
      </c>
      <c r="F688" s="64" t="s">
        <v>2</v>
      </c>
      <c r="G688" s="198">
        <v>46093</v>
      </c>
      <c r="H688" s="198">
        <v>46093</v>
      </c>
      <c r="I688" s="198">
        <v>46094</v>
      </c>
      <c r="J688" s="208" t="s">
        <v>2012</v>
      </c>
      <c r="K688" s="62" t="s">
        <v>40</v>
      </c>
      <c r="L688" s="62"/>
      <c r="M688" s="62"/>
      <c r="N688" s="64" t="s">
        <v>89</v>
      </c>
      <c r="O688" s="64">
        <f>IF(Tabla1[[#This Row],[FECHA RADICADO DE RESPUESTA A PETICIONARIO]]="","Sin respuesta",S688-G688)</f>
        <v>7</v>
      </c>
      <c r="P688" s="64">
        <v>12</v>
      </c>
      <c r="Q688" s="63">
        <f>+IFERROR(VLOOKUP(Z688, fechas!$B$1:$C$247, 2,FALSE), " ")</f>
        <v>46112</v>
      </c>
      <c r="R688" s="64" t="s">
        <v>90</v>
      </c>
      <c r="S688" s="85">
        <v>46100</v>
      </c>
      <c r="T688" s="64" t="s">
        <v>90</v>
      </c>
      <c r="U688" s="63" t="s">
        <v>90</v>
      </c>
      <c r="V688" s="64" t="s">
        <v>703</v>
      </c>
      <c r="W688" s="64"/>
      <c r="X688" s="108">
        <f t="shared" si="90"/>
        <v>0</v>
      </c>
      <c r="Y688" s="109">
        <f>+IFERROR(VLOOKUP(G688,fechas!$A$1:$D$209,2,FALSE), " ")</f>
        <v>69</v>
      </c>
      <c r="Z688" s="109">
        <f t="shared" si="91"/>
        <v>81</v>
      </c>
      <c r="AA688" s="110" t="str">
        <f>+IFERROR(IF(S688&gt;0," ",Q688-variables!$C$9)," ")</f>
        <v xml:space="preserve"> </v>
      </c>
      <c r="AB688" s="111" t="str">
        <f t="shared" si="94"/>
        <v>RESPUESTA OPORTUNA</v>
      </c>
      <c r="AC688" s="94" t="str">
        <f t="shared" si="95"/>
        <v>TRASLADO EXTEMPORÁNEO</v>
      </c>
      <c r="AD688" s="226" t="str">
        <f t="shared" si="92"/>
        <v>Respuesta EN TÉRMINOS a peticionario</v>
      </c>
      <c r="AE688" s="94" t="str">
        <f t="shared" si="93"/>
        <v>N/A</v>
      </c>
      <c r="AF688" s="228">
        <f t="shared" si="96"/>
        <v>1</v>
      </c>
      <c r="AG688" s="94" t="str">
        <f t="shared" si="97"/>
        <v>N/A</v>
      </c>
    </row>
    <row r="689" spans="2:34" s="111" customFormat="1" ht="24.95" hidden="1" customHeight="1">
      <c r="B689" s="64">
        <f t="shared" si="98"/>
        <v>686</v>
      </c>
      <c r="C689" s="65" t="s">
        <v>2539</v>
      </c>
      <c r="D689" s="62" t="s">
        <v>2540</v>
      </c>
      <c r="E689" s="62" t="s">
        <v>558</v>
      </c>
      <c r="F689" s="64" t="s">
        <v>2</v>
      </c>
      <c r="G689" s="198">
        <v>46093</v>
      </c>
      <c r="H689" s="198">
        <v>46093</v>
      </c>
      <c r="I689" s="198">
        <v>46094</v>
      </c>
      <c r="J689" s="208" t="s">
        <v>2012</v>
      </c>
      <c r="K689" s="62" t="s">
        <v>151</v>
      </c>
      <c r="L689" s="62"/>
      <c r="M689" s="62"/>
      <c r="N689" s="64" t="s">
        <v>98</v>
      </c>
      <c r="O689" s="64">
        <f>IF(Tabla1[[#This Row],[FECHA RADICADO DE RESPUESTA A PETICIONARIO]]="","Sin respuesta",S689-G689)</f>
        <v>1</v>
      </c>
      <c r="P689" s="64">
        <v>2</v>
      </c>
      <c r="Q689" s="63">
        <f>+IFERROR(VLOOKUP(Z689, fechas!$B$1:$C$247, 2,FALSE), " ")</f>
        <v>46097</v>
      </c>
      <c r="R689" s="64" t="s">
        <v>90</v>
      </c>
      <c r="S689" s="85">
        <v>46094</v>
      </c>
      <c r="T689" s="64" t="s">
        <v>90</v>
      </c>
      <c r="U689" s="63" t="s">
        <v>90</v>
      </c>
      <c r="V689" s="64" t="s">
        <v>2541</v>
      </c>
      <c r="W689" s="64"/>
      <c r="X689" s="108">
        <f t="shared" si="90"/>
        <v>0</v>
      </c>
      <c r="Y689" s="109">
        <f>+IFERROR(VLOOKUP(G689,fechas!$A$1:$D$209,2,FALSE), " ")</f>
        <v>69</v>
      </c>
      <c r="Z689" s="109">
        <f t="shared" si="91"/>
        <v>71</v>
      </c>
      <c r="AA689" s="110" t="str">
        <f>+IFERROR(IF(S689&gt;0," ",Q689-variables!$C$9)," ")</f>
        <v xml:space="preserve"> </v>
      </c>
      <c r="AB689" s="111" t="str">
        <f t="shared" si="94"/>
        <v>RESPUESTA OPORTUNA</v>
      </c>
      <c r="AC689" s="94" t="str">
        <f t="shared" si="95"/>
        <v>TRASLADO EXTEMPORÁNEO</v>
      </c>
      <c r="AD689" s="237" t="str">
        <f t="shared" si="92"/>
        <v>Respuesta EN TÉRMINOS a peticionario</v>
      </c>
      <c r="AE689" s="238" t="str">
        <f t="shared" si="93"/>
        <v>N/A</v>
      </c>
      <c r="AF689" s="239">
        <f t="shared" si="96"/>
        <v>1</v>
      </c>
      <c r="AG689" s="238">
        <f t="shared" si="97"/>
        <v>1</v>
      </c>
      <c r="AH689" s="111" t="s">
        <v>151</v>
      </c>
    </row>
    <row r="690" spans="2:34" s="111" customFormat="1" ht="24.95" hidden="1" customHeight="1">
      <c r="B690" s="64">
        <f t="shared" si="98"/>
        <v>687</v>
      </c>
      <c r="C690" s="65" t="s">
        <v>2542</v>
      </c>
      <c r="D690" s="62" t="s">
        <v>2543</v>
      </c>
      <c r="E690" s="62" t="s">
        <v>2544</v>
      </c>
      <c r="F690" s="64" t="s">
        <v>2</v>
      </c>
      <c r="G690" s="198">
        <v>46094</v>
      </c>
      <c r="H690" s="198">
        <v>46094</v>
      </c>
      <c r="I690" s="198">
        <v>46094</v>
      </c>
      <c r="J690" s="208" t="s">
        <v>2012</v>
      </c>
      <c r="K690" s="62" t="s">
        <v>151</v>
      </c>
      <c r="L690" s="62"/>
      <c r="M690" s="62"/>
      <c r="N690" s="64" t="s">
        <v>98</v>
      </c>
      <c r="O690" s="64">
        <f>IF(Tabla1[[#This Row],[FECHA RADICADO DE RESPUESTA A PETICIONARIO]]="","Sin respuesta",S690-G690)</f>
        <v>0</v>
      </c>
      <c r="P690" s="64">
        <v>2</v>
      </c>
      <c r="Q690" s="63">
        <f>+IFERROR(VLOOKUP(Z690, fechas!$B$1:$C$247, 2,FALSE), " ")</f>
        <v>46098</v>
      </c>
      <c r="R690" s="64" t="s">
        <v>90</v>
      </c>
      <c r="S690" s="85">
        <v>46094</v>
      </c>
      <c r="T690" s="64" t="s">
        <v>90</v>
      </c>
      <c r="U690" s="63" t="s">
        <v>90</v>
      </c>
      <c r="V690" s="64" t="s">
        <v>2541</v>
      </c>
      <c r="W690" s="64"/>
      <c r="X690" s="108">
        <f t="shared" si="90"/>
        <v>0</v>
      </c>
      <c r="Y690" s="109">
        <f>+IFERROR(VLOOKUP(G690,fechas!$A$1:$D$209,2,FALSE), " ")</f>
        <v>70</v>
      </c>
      <c r="Z690" s="109">
        <f t="shared" si="91"/>
        <v>72</v>
      </c>
      <c r="AA690" s="110" t="str">
        <f>+IFERROR(IF(S690&gt;0," ",Q690-variables!$C$9)," ")</f>
        <v xml:space="preserve"> </v>
      </c>
      <c r="AB690" s="111" t="str">
        <f t="shared" si="94"/>
        <v>RESPUESTA OPORTUNA</v>
      </c>
      <c r="AC690" s="94" t="str">
        <f t="shared" si="95"/>
        <v>TRASLADO EXTEMPORÁNEO</v>
      </c>
      <c r="AD690" s="237" t="str">
        <f t="shared" si="92"/>
        <v>Respuesta EN TÉRMINOS a peticionario</v>
      </c>
      <c r="AE690" s="238" t="str">
        <f t="shared" si="93"/>
        <v>N/A</v>
      </c>
      <c r="AF690" s="239">
        <f t="shared" si="96"/>
        <v>0</v>
      </c>
      <c r="AG690" s="238">
        <f t="shared" si="97"/>
        <v>0</v>
      </c>
      <c r="AH690" s="111" t="s">
        <v>151</v>
      </c>
    </row>
    <row r="691" spans="2:34" s="111" customFormat="1" ht="24.95" hidden="1" customHeight="1">
      <c r="B691" s="64">
        <f t="shared" si="98"/>
        <v>688</v>
      </c>
      <c r="C691" s="65" t="s">
        <v>2545</v>
      </c>
      <c r="D691" s="62" t="s">
        <v>2546</v>
      </c>
      <c r="E691" s="62" t="s">
        <v>2547</v>
      </c>
      <c r="F691" s="64" t="s">
        <v>3</v>
      </c>
      <c r="G691" s="198">
        <v>46097</v>
      </c>
      <c r="H691" s="198">
        <v>46097</v>
      </c>
      <c r="I691" s="198">
        <v>46097</v>
      </c>
      <c r="J691" s="208" t="s">
        <v>2012</v>
      </c>
      <c r="K691" s="62" t="s">
        <v>44</v>
      </c>
      <c r="L691" s="62"/>
      <c r="M691" s="62"/>
      <c r="N691" s="64" t="s">
        <v>98</v>
      </c>
      <c r="O691" s="64">
        <f>IF(Tabla1[[#This Row],[FECHA RADICADO DE RESPUESTA A PETICIONARIO]]="","Sin respuesta",S691-G691)</f>
        <v>2</v>
      </c>
      <c r="P691" s="64">
        <v>12</v>
      </c>
      <c r="Q691" s="63">
        <f>+IFERROR(VLOOKUP(Z691, fechas!$B$1:$C$247, 2,FALSE), " ")</f>
        <v>46118</v>
      </c>
      <c r="R691" s="64" t="s">
        <v>2548</v>
      </c>
      <c r="S691" s="85">
        <v>46099</v>
      </c>
      <c r="T691" s="64" t="s">
        <v>90</v>
      </c>
      <c r="U691" s="63" t="s">
        <v>90</v>
      </c>
      <c r="V691" s="64" t="s">
        <v>2549</v>
      </c>
      <c r="W691" s="64"/>
      <c r="X691" s="108">
        <f t="shared" si="90"/>
        <v>0</v>
      </c>
      <c r="Y691" s="109">
        <f>+IFERROR(VLOOKUP(G691,fechas!$A$1:$D$209,2,FALSE), " ")</f>
        <v>71</v>
      </c>
      <c r="Z691" s="109">
        <f t="shared" si="91"/>
        <v>83</v>
      </c>
      <c r="AA691" s="110" t="str">
        <f>+IFERROR(IF(S691&gt;0," ",Q691-variables!$C$9)," ")</f>
        <v xml:space="preserve"> </v>
      </c>
      <c r="AB691" s="111" t="str">
        <f t="shared" si="94"/>
        <v>RESPUESTA OPORTUNA</v>
      </c>
      <c r="AC691" s="94" t="str">
        <f t="shared" si="95"/>
        <v>TRASLADO EXTEMPORÁNEO</v>
      </c>
      <c r="AD691" s="226" t="str">
        <f t="shared" si="92"/>
        <v>Respuesta EN TÉRMINOS a peticionario</v>
      </c>
      <c r="AE691" s="94" t="str">
        <f t="shared" si="93"/>
        <v>N/A</v>
      </c>
      <c r="AF691" s="228">
        <f t="shared" si="96"/>
        <v>0</v>
      </c>
      <c r="AG691" s="94" t="str">
        <f t="shared" si="97"/>
        <v>N/A</v>
      </c>
    </row>
    <row r="692" spans="2:34" s="111" customFormat="1" ht="24.95" hidden="1" customHeight="1">
      <c r="B692" s="64">
        <f t="shared" si="98"/>
        <v>689</v>
      </c>
      <c r="C692" s="65" t="s">
        <v>2550</v>
      </c>
      <c r="D692" s="62" t="s">
        <v>2551</v>
      </c>
      <c r="E692" s="62" t="s">
        <v>2552</v>
      </c>
      <c r="F692" s="64" t="s">
        <v>2</v>
      </c>
      <c r="G692" s="198">
        <v>46094</v>
      </c>
      <c r="H692" s="198">
        <v>46094</v>
      </c>
      <c r="I692" s="198">
        <v>46097</v>
      </c>
      <c r="J692" s="208" t="s">
        <v>2012</v>
      </c>
      <c r="K692" s="62" t="s">
        <v>1969</v>
      </c>
      <c r="L692" s="62"/>
      <c r="M692" s="62"/>
      <c r="N692" s="64" t="s">
        <v>98</v>
      </c>
      <c r="O692" s="64">
        <f>IF(Tabla1[[#This Row],[FECHA RADICADO DE RESPUESTA A PETICIONARIO]]="","Sin respuesta",S692-G692)</f>
        <v>34</v>
      </c>
      <c r="P692" s="64">
        <v>2</v>
      </c>
      <c r="Q692" s="63">
        <f>+IFERROR(VLOOKUP(Z692, fechas!$B$1:$C$247, 2,FALSE), " ")</f>
        <v>46098</v>
      </c>
      <c r="R692" s="64" t="s">
        <v>2553</v>
      </c>
      <c r="S692" s="85">
        <v>46128</v>
      </c>
      <c r="T692" s="64" t="s">
        <v>90</v>
      </c>
      <c r="U692" s="63" t="s">
        <v>90</v>
      </c>
      <c r="V692" s="64" t="s">
        <v>2554</v>
      </c>
      <c r="W692" s="64"/>
      <c r="X692" s="108">
        <f t="shared" si="90"/>
        <v>0</v>
      </c>
      <c r="Y692" s="109">
        <f>+IFERROR(VLOOKUP(G692,fechas!$A$1:$D$209,2,FALSE), " ")</f>
        <v>70</v>
      </c>
      <c r="Z692" s="109">
        <f t="shared" si="91"/>
        <v>72</v>
      </c>
      <c r="AA692" s="110" t="str">
        <f>+IFERROR(IF(S692&gt;0," ",Q692-variables!$C$9)," ")</f>
        <v xml:space="preserve"> </v>
      </c>
      <c r="AB692" s="111" t="str">
        <f t="shared" si="94"/>
        <v>RESPUESTA EXTEMPORÁNEA</v>
      </c>
      <c r="AC692" s="94" t="str">
        <f t="shared" si="95"/>
        <v>TRASLADO EXTEMPORÁNEO</v>
      </c>
      <c r="AD692" s="237" t="str">
        <f t="shared" si="92"/>
        <v>Respuesta EXTEMPORÁNEA a peticionario</v>
      </c>
      <c r="AE692" s="238" t="str">
        <f t="shared" si="93"/>
        <v>N/A</v>
      </c>
      <c r="AF692" s="239">
        <f t="shared" si="96"/>
        <v>3</v>
      </c>
      <c r="AG692" s="238">
        <f t="shared" si="97"/>
        <v>34</v>
      </c>
      <c r="AH692" s="111" t="s">
        <v>151</v>
      </c>
    </row>
    <row r="693" spans="2:34" s="111" customFormat="1" ht="24.95" hidden="1" customHeight="1">
      <c r="B693" s="64">
        <f t="shared" si="98"/>
        <v>690</v>
      </c>
      <c r="C693" s="65" t="s">
        <v>2555</v>
      </c>
      <c r="D693" s="62" t="s">
        <v>2556</v>
      </c>
      <c r="E693" s="62" t="s">
        <v>2557</v>
      </c>
      <c r="F693" s="64" t="s">
        <v>2</v>
      </c>
      <c r="G693" s="198">
        <v>46080</v>
      </c>
      <c r="H693" s="198">
        <v>46108</v>
      </c>
      <c r="I693" s="198">
        <v>46097</v>
      </c>
      <c r="J693" s="208" t="s">
        <v>2012</v>
      </c>
      <c r="K693" s="62" t="s">
        <v>28</v>
      </c>
      <c r="L693" s="62"/>
      <c r="M693" s="62"/>
      <c r="N693" s="64" t="s">
        <v>98</v>
      </c>
      <c r="O693" s="64">
        <f>IF(Tabla1[[#This Row],[FECHA RADICADO DE RESPUESTA A PETICIONARIO]]="","Sin respuesta",S693-G693)</f>
        <v>25</v>
      </c>
      <c r="P693" s="64">
        <v>2</v>
      </c>
      <c r="Q693" s="63">
        <f>+IFERROR(VLOOKUP(Z693, fechas!$B$1:$C$247, 2,FALSE), " ")</f>
        <v>46084</v>
      </c>
      <c r="R693" s="64" t="s">
        <v>2558</v>
      </c>
      <c r="S693" s="85">
        <v>46105</v>
      </c>
      <c r="T693" s="64" t="s">
        <v>2559</v>
      </c>
      <c r="U693" s="63">
        <v>46101</v>
      </c>
      <c r="V693" s="64"/>
      <c r="W693" s="64"/>
      <c r="X693" s="108">
        <f t="shared" si="90"/>
        <v>0</v>
      </c>
      <c r="Y693" s="109">
        <f>+IFERROR(VLOOKUP(G693,fechas!$A$1:$D$209,2,FALSE), " ")</f>
        <v>60</v>
      </c>
      <c r="Z693" s="109">
        <f t="shared" si="91"/>
        <v>62</v>
      </c>
      <c r="AA693" s="110" t="str">
        <f>+IFERROR(IF(S693&gt;0," ",Q693-variables!$C$9)," ")</f>
        <v xml:space="preserve"> </v>
      </c>
      <c r="AB693" s="111" t="str">
        <f t="shared" si="94"/>
        <v>RESPUESTA EXTEMPORÁNEA</v>
      </c>
      <c r="AC693" s="94" t="str">
        <f t="shared" si="95"/>
        <v>TRASLADO EXTEMPORÁNEO</v>
      </c>
      <c r="AD693" s="226" t="str">
        <f t="shared" si="92"/>
        <v>Respuesta EXTEMPORÁNEA a peticionario</v>
      </c>
      <c r="AE693" s="94" t="str">
        <f t="shared" si="93"/>
        <v>Traslado EXTEMPORÁNEO</v>
      </c>
      <c r="AF693" s="228">
        <f t="shared" si="96"/>
        <v>17</v>
      </c>
      <c r="AG693" s="94" t="str">
        <f t="shared" si="97"/>
        <v>N/A</v>
      </c>
    </row>
    <row r="694" spans="2:34" s="111" customFormat="1" ht="24.95" hidden="1" customHeight="1">
      <c r="B694" s="64">
        <f t="shared" si="98"/>
        <v>691</v>
      </c>
      <c r="C694" s="65" t="s">
        <v>2560</v>
      </c>
      <c r="D694" s="62" t="s">
        <v>2561</v>
      </c>
      <c r="E694" s="62" t="s">
        <v>2562</v>
      </c>
      <c r="F694" s="64" t="s">
        <v>2</v>
      </c>
      <c r="G694" s="198">
        <v>46092</v>
      </c>
      <c r="H694" s="198">
        <v>46092</v>
      </c>
      <c r="I694" s="198">
        <v>46097</v>
      </c>
      <c r="J694" s="208" t="s">
        <v>2012</v>
      </c>
      <c r="K694" s="62" t="s">
        <v>23</v>
      </c>
      <c r="L694" s="62"/>
      <c r="M694" s="62"/>
      <c r="N694" s="64" t="s">
        <v>98</v>
      </c>
      <c r="O694" s="64">
        <f>IF(Tabla1[[#This Row],[FECHA RADICADO DE RESPUESTA A PETICIONARIO]]="","Sin respuesta",S694-G694)</f>
        <v>13</v>
      </c>
      <c r="P694" s="64">
        <v>2</v>
      </c>
      <c r="Q694" s="63">
        <f>+IFERROR(VLOOKUP(Z694, fechas!$B$1:$C$247, 2,FALSE), " ")</f>
        <v>46094</v>
      </c>
      <c r="R694" s="64" t="s">
        <v>2563</v>
      </c>
      <c r="S694" s="85">
        <v>46105</v>
      </c>
      <c r="T694" s="64" t="s">
        <v>2564</v>
      </c>
      <c r="U694" s="63">
        <v>46099</v>
      </c>
      <c r="V694" s="64"/>
      <c r="W694" s="64"/>
      <c r="X694" s="108">
        <f t="shared" si="90"/>
        <v>0</v>
      </c>
      <c r="Y694" s="109">
        <f>+IFERROR(VLOOKUP(G694,fechas!$A$1:$D$209,2,FALSE), " ")</f>
        <v>68</v>
      </c>
      <c r="Z694" s="109">
        <f t="shared" si="91"/>
        <v>70</v>
      </c>
      <c r="AA694" s="110" t="str">
        <f>+IFERROR(IF(S694&gt;0," ",Q694-variables!$C$9)," ")</f>
        <v xml:space="preserve"> </v>
      </c>
      <c r="AB694" s="111" t="str">
        <f t="shared" si="94"/>
        <v>RESPUESTA EXTEMPORÁNEA</v>
      </c>
      <c r="AC694" s="94" t="str">
        <f t="shared" si="95"/>
        <v>TRASLADO EXTEMPORÁNEO</v>
      </c>
      <c r="AD694" s="226" t="str">
        <f t="shared" si="92"/>
        <v>Respuesta EXTEMPORÁNEA a peticionario</v>
      </c>
      <c r="AE694" s="94" t="str">
        <f t="shared" si="93"/>
        <v>Traslado EXTEMPORÁNEO</v>
      </c>
      <c r="AF694" s="228">
        <f t="shared" si="96"/>
        <v>5</v>
      </c>
      <c r="AG694" s="94" t="str">
        <f t="shared" si="97"/>
        <v>N/A</v>
      </c>
    </row>
    <row r="695" spans="2:34" s="111" customFormat="1" ht="24.95" hidden="1" customHeight="1">
      <c r="B695" s="64">
        <f t="shared" si="98"/>
        <v>692</v>
      </c>
      <c r="C695" s="65" t="s">
        <v>2565</v>
      </c>
      <c r="D695" s="62" t="s">
        <v>2566</v>
      </c>
      <c r="E695" s="62" t="s">
        <v>2567</v>
      </c>
      <c r="F695" s="64" t="s">
        <v>2</v>
      </c>
      <c r="G695" s="198">
        <v>46093</v>
      </c>
      <c r="H695" s="198">
        <v>46093</v>
      </c>
      <c r="I695" s="198">
        <v>46097</v>
      </c>
      <c r="J695" s="208" t="s">
        <v>2012</v>
      </c>
      <c r="K695" s="62" t="s">
        <v>151</v>
      </c>
      <c r="L695" s="62"/>
      <c r="M695" s="62"/>
      <c r="N695" s="64" t="s">
        <v>98</v>
      </c>
      <c r="O695" s="64">
        <f>IF(Tabla1[[#This Row],[FECHA RADICADO DE RESPUESTA A PETICIONARIO]]="","Sin respuesta",S695-G695)</f>
        <v>4</v>
      </c>
      <c r="P695" s="64">
        <v>2</v>
      </c>
      <c r="Q695" s="63">
        <f>+IFERROR(VLOOKUP(Z695, fechas!$B$1:$C$247, 2,FALSE), " ")</f>
        <v>46097</v>
      </c>
      <c r="R695" s="64" t="s">
        <v>90</v>
      </c>
      <c r="S695" s="85">
        <v>46097</v>
      </c>
      <c r="T695" s="64" t="s">
        <v>90</v>
      </c>
      <c r="U695" s="63" t="s">
        <v>90</v>
      </c>
      <c r="V695" s="64" t="s">
        <v>789</v>
      </c>
      <c r="W695" s="64"/>
      <c r="X695" s="108">
        <f t="shared" si="90"/>
        <v>0</v>
      </c>
      <c r="Y695" s="109">
        <f>+IFERROR(VLOOKUP(G695,fechas!$A$1:$D$209,2,FALSE), " ")</f>
        <v>69</v>
      </c>
      <c r="Z695" s="109">
        <f t="shared" si="91"/>
        <v>71</v>
      </c>
      <c r="AA695" s="110" t="str">
        <f>+IFERROR(IF(S695&gt;0," ",Q695-variables!$C$9)," ")</f>
        <v xml:space="preserve"> </v>
      </c>
      <c r="AB695" s="111" t="str">
        <f t="shared" si="94"/>
        <v>RESPUESTA OPORTUNA</v>
      </c>
      <c r="AC695" s="94" t="str">
        <f t="shared" si="95"/>
        <v>TRASLADO EXTEMPORÁNEO</v>
      </c>
      <c r="AD695" s="237" t="str">
        <f t="shared" si="92"/>
        <v>Respuesta EN TÉRMINOS a peticionario</v>
      </c>
      <c r="AE695" s="238" t="str">
        <f t="shared" si="93"/>
        <v>N/A</v>
      </c>
      <c r="AF695" s="239">
        <f t="shared" si="96"/>
        <v>4</v>
      </c>
      <c r="AG695" s="238">
        <f t="shared" si="97"/>
        <v>4</v>
      </c>
      <c r="AH695" s="111" t="s">
        <v>151</v>
      </c>
    </row>
    <row r="696" spans="2:34" s="111" customFormat="1" ht="24.95" hidden="1" customHeight="1">
      <c r="B696" s="64">
        <f t="shared" si="98"/>
        <v>693</v>
      </c>
      <c r="C696" s="65" t="s">
        <v>2568</v>
      </c>
      <c r="D696" s="62" t="s">
        <v>2569</v>
      </c>
      <c r="E696" s="62" t="s">
        <v>427</v>
      </c>
      <c r="F696" s="64" t="s">
        <v>2</v>
      </c>
      <c r="G696" s="198">
        <v>46094</v>
      </c>
      <c r="H696" s="198">
        <v>46094</v>
      </c>
      <c r="I696" s="198">
        <v>46097</v>
      </c>
      <c r="J696" s="208" t="s">
        <v>2012</v>
      </c>
      <c r="K696" s="62" t="s">
        <v>32</v>
      </c>
      <c r="L696" s="62"/>
      <c r="M696" s="62"/>
      <c r="N696" s="64" t="s">
        <v>98</v>
      </c>
      <c r="O696" s="64">
        <f>IF(Tabla1[[#This Row],[FECHA RADICADO DE RESPUESTA A PETICIONARIO]]="","Sin respuesta",S696-G696)</f>
        <v>17</v>
      </c>
      <c r="P696" s="64">
        <v>2</v>
      </c>
      <c r="Q696" s="63">
        <f>+IFERROR(VLOOKUP(Z696, fechas!$B$1:$C$247, 2,FALSE), " ")</f>
        <v>46098</v>
      </c>
      <c r="R696" s="64" t="s">
        <v>2570</v>
      </c>
      <c r="S696" s="85">
        <v>46111</v>
      </c>
      <c r="T696" s="64" t="s">
        <v>2571</v>
      </c>
      <c r="U696" s="63">
        <v>46107</v>
      </c>
      <c r="V696" s="64"/>
      <c r="W696" s="64"/>
      <c r="X696" s="108">
        <f t="shared" si="90"/>
        <v>0</v>
      </c>
      <c r="Y696" s="109">
        <f>+IFERROR(VLOOKUP(G696,fechas!$A$1:$D$209,2,FALSE), " ")</f>
        <v>70</v>
      </c>
      <c r="Z696" s="109">
        <f t="shared" si="91"/>
        <v>72</v>
      </c>
      <c r="AA696" s="110" t="str">
        <f>+IFERROR(IF(S696&gt;0," ",Q696-variables!$C$9)," ")</f>
        <v xml:space="preserve"> </v>
      </c>
      <c r="AB696" s="111" t="str">
        <f t="shared" si="94"/>
        <v>RESPUESTA EXTEMPORÁNEA</v>
      </c>
      <c r="AC696" s="94" t="str">
        <f t="shared" si="95"/>
        <v>TRASLADO EXTEMPORÁNEO</v>
      </c>
      <c r="AD696" s="226" t="str">
        <f t="shared" si="92"/>
        <v>Respuesta EXTEMPORÁNEA a peticionario</v>
      </c>
      <c r="AE696" s="94" t="str">
        <f t="shared" si="93"/>
        <v>Traslado EXTEMPORÁNEO</v>
      </c>
      <c r="AF696" s="228">
        <f t="shared" si="96"/>
        <v>3</v>
      </c>
      <c r="AG696" s="94" t="str">
        <f t="shared" si="97"/>
        <v>N/A</v>
      </c>
    </row>
    <row r="697" spans="2:34" s="111" customFormat="1" ht="24.95" hidden="1" customHeight="1">
      <c r="B697" s="64">
        <f t="shared" si="98"/>
        <v>694</v>
      </c>
      <c r="C697" s="65" t="s">
        <v>2572</v>
      </c>
      <c r="D697" s="62" t="s">
        <v>2573</v>
      </c>
      <c r="E697" s="62" t="s">
        <v>2574</v>
      </c>
      <c r="F697" s="64" t="s">
        <v>2</v>
      </c>
      <c r="G697" s="198">
        <v>46094</v>
      </c>
      <c r="H697" s="198">
        <v>46094</v>
      </c>
      <c r="I697" s="198">
        <v>46097</v>
      </c>
      <c r="J697" s="208" t="s">
        <v>2012</v>
      </c>
      <c r="K697" s="62" t="s">
        <v>151</v>
      </c>
      <c r="L697" s="62"/>
      <c r="M697" s="62"/>
      <c r="N697" s="64" t="s">
        <v>98</v>
      </c>
      <c r="O697" s="64">
        <f>IF(Tabla1[[#This Row],[FECHA RADICADO DE RESPUESTA A PETICIONARIO]]="","Sin respuesta",S697-G697)</f>
        <v>12</v>
      </c>
      <c r="P697" s="64">
        <v>2</v>
      </c>
      <c r="Q697" s="63">
        <f>+IFERROR(VLOOKUP(Z697, fechas!$B$1:$C$247, 2,FALSE), " ")</f>
        <v>46098</v>
      </c>
      <c r="R697" s="64" t="s">
        <v>2553</v>
      </c>
      <c r="S697" s="85">
        <v>46106</v>
      </c>
      <c r="T697" s="64" t="s">
        <v>90</v>
      </c>
      <c r="U697" s="63" t="s">
        <v>2575</v>
      </c>
      <c r="V697" s="64" t="s">
        <v>1798</v>
      </c>
      <c r="W697" s="64"/>
      <c r="X697" s="108">
        <f t="shared" si="90"/>
        <v>0</v>
      </c>
      <c r="Y697" s="109">
        <f>+IFERROR(VLOOKUP(G697,fechas!$A$1:$D$209,2,FALSE), " ")</f>
        <v>70</v>
      </c>
      <c r="Z697" s="109">
        <f t="shared" si="91"/>
        <v>72</v>
      </c>
      <c r="AA697" s="110" t="str">
        <f>+IFERROR(IF(S697&gt;0," ",Q697-variables!$C$9)," ")</f>
        <v xml:space="preserve"> </v>
      </c>
      <c r="AB697" s="111" t="str">
        <f t="shared" si="94"/>
        <v>RESPUESTA EXTEMPORÁNEA</v>
      </c>
      <c r="AC697" s="94" t="str">
        <f t="shared" si="95"/>
        <v>TRASLADO EXTEMPORÁNEO</v>
      </c>
      <c r="AD697" s="237" t="str">
        <f t="shared" si="92"/>
        <v>Respuesta EXTEMPORÁNEA a peticionario</v>
      </c>
      <c r="AE697" s="238" t="str">
        <f t="shared" si="93"/>
        <v>n/a</v>
      </c>
      <c r="AF697" s="239">
        <f t="shared" si="96"/>
        <v>3</v>
      </c>
      <c r="AG697" s="238">
        <f t="shared" si="97"/>
        <v>12</v>
      </c>
      <c r="AH697" s="111" t="s">
        <v>151</v>
      </c>
    </row>
    <row r="698" spans="2:34" s="111" customFormat="1" ht="24.95" hidden="1" customHeight="1">
      <c r="B698" s="64">
        <f t="shared" si="98"/>
        <v>695</v>
      </c>
      <c r="C698" s="65" t="s">
        <v>2576</v>
      </c>
      <c r="D698" s="62" t="s">
        <v>2577</v>
      </c>
      <c r="E698" s="62" t="s">
        <v>2578</v>
      </c>
      <c r="F698" s="64" t="s">
        <v>2</v>
      </c>
      <c r="G698" s="198">
        <v>46094</v>
      </c>
      <c r="H698" s="198">
        <v>46094</v>
      </c>
      <c r="I698" s="198">
        <v>46097</v>
      </c>
      <c r="J698" s="208" t="s">
        <v>2012</v>
      </c>
      <c r="K698" s="62" t="s">
        <v>23</v>
      </c>
      <c r="L698" s="62"/>
      <c r="M698" s="62"/>
      <c r="N698" s="64" t="s">
        <v>98</v>
      </c>
      <c r="O698" s="64">
        <f>IF(Tabla1[[#This Row],[FECHA RADICADO DE RESPUESTA A PETICIONARIO]]="","Sin respuesta",S698-G698)</f>
        <v>11</v>
      </c>
      <c r="P698" s="64">
        <v>2</v>
      </c>
      <c r="Q698" s="63">
        <f>+IFERROR(VLOOKUP(Z698, fechas!$B$1:$C$247, 2,FALSE), " ")</f>
        <v>46098</v>
      </c>
      <c r="R698" s="64" t="s">
        <v>2579</v>
      </c>
      <c r="S698" s="85">
        <v>46105</v>
      </c>
      <c r="T698" s="64" t="s">
        <v>2580</v>
      </c>
      <c r="U698" s="63">
        <v>46100</v>
      </c>
      <c r="V698" s="64"/>
      <c r="W698" s="64"/>
      <c r="X698" s="108">
        <f t="shared" si="90"/>
        <v>0</v>
      </c>
      <c r="Y698" s="109">
        <f>+IFERROR(VLOOKUP(G698,fechas!$A$1:$D$209,2,FALSE), " ")</f>
        <v>70</v>
      </c>
      <c r="Z698" s="109">
        <f t="shared" si="91"/>
        <v>72</v>
      </c>
      <c r="AA698" s="110" t="str">
        <f>+IFERROR(IF(S698&gt;0," ",Q698-variables!$C$9)," ")</f>
        <v xml:space="preserve"> </v>
      </c>
      <c r="AB698" s="111" t="str">
        <f t="shared" si="94"/>
        <v>RESPUESTA EXTEMPORÁNEA</v>
      </c>
      <c r="AC698" s="94" t="str">
        <f t="shared" si="95"/>
        <v>TRASLADO EXTEMPORÁNEO</v>
      </c>
      <c r="AD698" s="226" t="str">
        <f t="shared" si="92"/>
        <v>Respuesta EXTEMPORÁNEA a peticionario</v>
      </c>
      <c r="AE698" s="94" t="str">
        <f t="shared" si="93"/>
        <v>Traslado EXTEMPORÁNEO</v>
      </c>
      <c r="AF698" s="228">
        <f t="shared" si="96"/>
        <v>3</v>
      </c>
      <c r="AG698" s="94" t="str">
        <f t="shared" si="97"/>
        <v>N/A</v>
      </c>
    </row>
    <row r="699" spans="2:34" s="111" customFormat="1" ht="24.95" hidden="1" customHeight="1">
      <c r="B699" s="64">
        <f t="shared" si="98"/>
        <v>696</v>
      </c>
      <c r="C699" s="65" t="s">
        <v>2581</v>
      </c>
      <c r="D699" s="62" t="s">
        <v>2582</v>
      </c>
      <c r="E699" s="220" t="s">
        <v>2583</v>
      </c>
      <c r="F699" s="64" t="s">
        <v>2</v>
      </c>
      <c r="G699" s="198">
        <v>46093</v>
      </c>
      <c r="H699" s="198">
        <v>46093</v>
      </c>
      <c r="I699" s="198">
        <v>46097</v>
      </c>
      <c r="J699" s="208" t="s">
        <v>2012</v>
      </c>
      <c r="K699" s="62" t="s">
        <v>36</v>
      </c>
      <c r="L699" s="62"/>
      <c r="M699" s="62"/>
      <c r="N699" s="64" t="s">
        <v>98</v>
      </c>
      <c r="O699" s="64">
        <f>IF(Tabla1[[#This Row],[FECHA RADICADO DE RESPUESTA A PETICIONARIO]]="","Sin respuesta",S699-G699)</f>
        <v>18</v>
      </c>
      <c r="P699" s="64">
        <v>2</v>
      </c>
      <c r="Q699" s="63">
        <f>+IFERROR(VLOOKUP(Z699, fechas!$B$1:$C$247, 2,FALSE), " ")</f>
        <v>46097</v>
      </c>
      <c r="R699" s="222" t="s">
        <v>2584</v>
      </c>
      <c r="S699" s="63">
        <v>46111</v>
      </c>
      <c r="T699" s="64" t="s">
        <v>2585</v>
      </c>
      <c r="U699" s="63">
        <v>46111</v>
      </c>
      <c r="V699" s="138"/>
      <c r="W699" s="64"/>
      <c r="X699" s="108">
        <f t="shared" si="90"/>
        <v>0</v>
      </c>
      <c r="Y699" s="109">
        <f>+IFERROR(VLOOKUP(G699,fechas!$A$1:$D$209,2,FALSE), " ")</f>
        <v>69</v>
      </c>
      <c r="Z699" s="109">
        <f t="shared" si="91"/>
        <v>71</v>
      </c>
      <c r="AA699" s="110" t="str">
        <f>+IFERROR(IF(S699&gt;0," ",Q699-variables!$C$9)," ")</f>
        <v xml:space="preserve"> </v>
      </c>
      <c r="AB699" s="111" t="str">
        <f t="shared" si="94"/>
        <v>RESPUESTA EXTEMPORÁNEA</v>
      </c>
      <c r="AC699" s="94" t="str">
        <f t="shared" si="95"/>
        <v>TRASLADO EXTEMPORÁNEO</v>
      </c>
      <c r="AD699" s="226" t="str">
        <f t="shared" si="92"/>
        <v>Respuesta EXTEMPORÁNEA a peticionario</v>
      </c>
      <c r="AE699" s="94" t="str">
        <f t="shared" si="93"/>
        <v>Traslado EXTEMPORÁNEO</v>
      </c>
      <c r="AF699" s="228">
        <f t="shared" si="96"/>
        <v>4</v>
      </c>
      <c r="AG699" s="94" t="str">
        <f t="shared" si="97"/>
        <v>N/A</v>
      </c>
    </row>
    <row r="700" spans="2:34" s="111" customFormat="1" ht="24.95" hidden="1" customHeight="1">
      <c r="B700" s="64">
        <f t="shared" si="98"/>
        <v>697</v>
      </c>
      <c r="C700" s="65" t="s">
        <v>2586</v>
      </c>
      <c r="D700" s="62" t="s">
        <v>2582</v>
      </c>
      <c r="E700" s="220" t="s">
        <v>2583</v>
      </c>
      <c r="F700" s="64" t="s">
        <v>2</v>
      </c>
      <c r="G700" s="198">
        <v>46093</v>
      </c>
      <c r="H700" s="198">
        <v>46093</v>
      </c>
      <c r="I700" s="198">
        <v>46097</v>
      </c>
      <c r="J700" s="208" t="s">
        <v>2012</v>
      </c>
      <c r="K700" s="62" t="s">
        <v>36</v>
      </c>
      <c r="L700" s="62"/>
      <c r="M700" s="62"/>
      <c r="N700" s="64" t="s">
        <v>98</v>
      </c>
      <c r="O700" s="64">
        <f>IF(Tabla1[[#This Row],[FECHA RADICADO DE RESPUESTA A PETICIONARIO]]="","Sin respuesta",S700-G700)</f>
        <v>18</v>
      </c>
      <c r="P700" s="64">
        <v>2</v>
      </c>
      <c r="Q700" s="63">
        <f>+IFERROR(VLOOKUP(Z700, fechas!$B$1:$C$247, 2,FALSE), " ")</f>
        <v>46097</v>
      </c>
      <c r="R700" s="64" t="s">
        <v>2584</v>
      </c>
      <c r="S700" s="63">
        <v>46111</v>
      </c>
      <c r="T700" s="64" t="s">
        <v>2585</v>
      </c>
      <c r="U700" s="63">
        <v>46111</v>
      </c>
      <c r="V700" s="225"/>
      <c r="W700" s="64"/>
      <c r="X700" s="108">
        <f t="shared" si="90"/>
        <v>0</v>
      </c>
      <c r="Y700" s="109">
        <f>+IFERROR(VLOOKUP(G700,fechas!$A$1:$D$209,2,FALSE), " ")</f>
        <v>69</v>
      </c>
      <c r="Z700" s="109">
        <f t="shared" si="91"/>
        <v>71</v>
      </c>
      <c r="AA700" s="110" t="str">
        <f>+IFERROR(IF(S700&gt;0," ",Q700-variables!$C$9)," ")</f>
        <v xml:space="preserve"> </v>
      </c>
      <c r="AB700" s="111" t="str">
        <f t="shared" si="94"/>
        <v>RESPUESTA EXTEMPORÁNEA</v>
      </c>
      <c r="AC700" s="94" t="str">
        <f t="shared" si="95"/>
        <v>TRASLADO EXTEMPORÁNEO</v>
      </c>
      <c r="AD700" s="226" t="str">
        <f t="shared" si="92"/>
        <v>Respuesta EXTEMPORÁNEA a peticionario</v>
      </c>
      <c r="AE700" s="94" t="str">
        <f t="shared" si="93"/>
        <v>Traslado EXTEMPORÁNEO</v>
      </c>
      <c r="AF700" s="228">
        <f t="shared" si="96"/>
        <v>4</v>
      </c>
      <c r="AG700" s="94" t="str">
        <f t="shared" si="97"/>
        <v>N/A</v>
      </c>
    </row>
    <row r="701" spans="2:34" s="111" customFormat="1" ht="24.95" hidden="1" customHeight="1">
      <c r="B701" s="64">
        <f t="shared" si="98"/>
        <v>698</v>
      </c>
      <c r="C701" s="65" t="s">
        <v>2587</v>
      </c>
      <c r="D701" s="62" t="s">
        <v>2588</v>
      </c>
      <c r="E701" s="62" t="s">
        <v>2589</v>
      </c>
      <c r="F701" s="64" t="s">
        <v>2</v>
      </c>
      <c r="G701" s="198">
        <v>46093</v>
      </c>
      <c r="H701" s="198">
        <v>46094</v>
      </c>
      <c r="I701" s="198">
        <v>46097</v>
      </c>
      <c r="J701" s="208" t="s">
        <v>2012</v>
      </c>
      <c r="K701" s="62" t="s">
        <v>46</v>
      </c>
      <c r="L701" s="62"/>
      <c r="M701" s="62"/>
      <c r="N701" s="64" t="s">
        <v>98</v>
      </c>
      <c r="O701" s="64">
        <f>IF(Tabla1[[#This Row],[FECHA RADICADO DE RESPUESTA A PETICIONARIO]]="","Sin respuesta",S701-G701)</f>
        <v>7</v>
      </c>
      <c r="P701" s="64">
        <v>2</v>
      </c>
      <c r="Q701" s="63">
        <f>+IFERROR(VLOOKUP(Z701, fechas!$B$1:$C$247, 2,FALSE), " ")</f>
        <v>46097</v>
      </c>
      <c r="R701" s="64" t="s">
        <v>2590</v>
      </c>
      <c r="S701" s="85">
        <v>46100</v>
      </c>
      <c r="T701" s="222" t="s">
        <v>2591</v>
      </c>
      <c r="U701" s="63">
        <v>46099</v>
      </c>
      <c r="V701" s="64" t="s">
        <v>2108</v>
      </c>
      <c r="W701" s="64"/>
      <c r="X701" s="108">
        <f t="shared" si="90"/>
        <v>0</v>
      </c>
      <c r="Y701" s="109">
        <f>+IFERROR(VLOOKUP(G701,fechas!$A$1:$D$209,2,FALSE), " ")</f>
        <v>69</v>
      </c>
      <c r="Z701" s="109">
        <f t="shared" si="91"/>
        <v>71</v>
      </c>
      <c r="AA701" s="110" t="str">
        <f>+IFERROR(IF(S701&gt;0," ",Q701-variables!$C$9)," ")</f>
        <v xml:space="preserve"> </v>
      </c>
      <c r="AB701" s="111" t="str">
        <f t="shared" si="94"/>
        <v>RESPUESTA EXTEMPORÁNEA</v>
      </c>
      <c r="AC701" s="94" t="str">
        <f t="shared" si="95"/>
        <v>TRASLADO EXTEMPORÁNEO</v>
      </c>
      <c r="AD701" s="226" t="str">
        <f t="shared" si="92"/>
        <v>Respuesta EXTEMPORÁNEA a peticionario</v>
      </c>
      <c r="AE701" s="94" t="str">
        <f t="shared" si="93"/>
        <v>Traslado EXTEMPORÁNEO</v>
      </c>
      <c r="AF701" s="228">
        <f t="shared" si="96"/>
        <v>4</v>
      </c>
      <c r="AG701" s="94" t="str">
        <f t="shared" si="97"/>
        <v>N/A</v>
      </c>
    </row>
    <row r="702" spans="2:34" s="111" customFormat="1" ht="24.95" hidden="1" customHeight="1">
      <c r="B702" s="64">
        <f t="shared" si="98"/>
        <v>699</v>
      </c>
      <c r="C702" s="65" t="s">
        <v>2592</v>
      </c>
      <c r="D702" s="62" t="s">
        <v>2593</v>
      </c>
      <c r="E702" s="62" t="s">
        <v>2594</v>
      </c>
      <c r="F702" s="64" t="s">
        <v>2</v>
      </c>
      <c r="G702" s="198">
        <v>46094</v>
      </c>
      <c r="H702" s="198">
        <v>46094</v>
      </c>
      <c r="I702" s="198">
        <v>46097</v>
      </c>
      <c r="J702" s="208" t="s">
        <v>2012</v>
      </c>
      <c r="K702" s="62" t="s">
        <v>151</v>
      </c>
      <c r="L702" s="62"/>
      <c r="M702" s="62"/>
      <c r="N702" s="64" t="s">
        <v>98</v>
      </c>
      <c r="O702" s="64">
        <f>IF(Tabla1[[#This Row],[FECHA RADICADO DE RESPUESTA A PETICIONARIO]]="","Sin respuesta",S702-G702)</f>
        <v>12</v>
      </c>
      <c r="P702" s="64">
        <v>2</v>
      </c>
      <c r="Q702" s="63">
        <f>+IFERROR(VLOOKUP(Z702, fechas!$B$1:$C$247, 2,FALSE), " ")</f>
        <v>46098</v>
      </c>
      <c r="R702" s="64" t="s">
        <v>2553</v>
      </c>
      <c r="S702" s="85">
        <v>46106</v>
      </c>
      <c r="T702" s="64" t="s">
        <v>90</v>
      </c>
      <c r="U702" s="63" t="s">
        <v>90</v>
      </c>
      <c r="V702" s="64" t="s">
        <v>842</v>
      </c>
      <c r="W702" s="64"/>
      <c r="X702" s="108">
        <f t="shared" si="90"/>
        <v>0</v>
      </c>
      <c r="Y702" s="109">
        <f>+IFERROR(VLOOKUP(G702,fechas!$A$1:$D$209,2,FALSE), " ")</f>
        <v>70</v>
      </c>
      <c r="Z702" s="109">
        <f t="shared" si="91"/>
        <v>72</v>
      </c>
      <c r="AA702" s="110" t="str">
        <f>+IFERROR(IF(S702&gt;0," ",Q702-variables!$C$9)," ")</f>
        <v xml:space="preserve"> </v>
      </c>
      <c r="AB702" s="111" t="str">
        <f t="shared" si="94"/>
        <v>RESPUESTA EXTEMPORÁNEA</v>
      </c>
      <c r="AC702" s="94" t="str">
        <f t="shared" si="95"/>
        <v>TRASLADO EXTEMPORÁNEO</v>
      </c>
      <c r="AD702" s="237" t="str">
        <f t="shared" si="92"/>
        <v>Respuesta EXTEMPORÁNEA a peticionario</v>
      </c>
      <c r="AE702" s="238" t="str">
        <f t="shared" si="93"/>
        <v>N/A</v>
      </c>
      <c r="AF702" s="239">
        <f t="shared" si="96"/>
        <v>3</v>
      </c>
      <c r="AG702" s="238">
        <f t="shared" si="97"/>
        <v>12</v>
      </c>
      <c r="AH702" s="111" t="s">
        <v>151</v>
      </c>
    </row>
    <row r="703" spans="2:34" s="111" customFormat="1" ht="24.95" hidden="1" customHeight="1">
      <c r="B703" s="64">
        <f t="shared" si="98"/>
        <v>700</v>
      </c>
      <c r="C703" s="65" t="s">
        <v>2595</v>
      </c>
      <c r="D703" s="62" t="s">
        <v>2596</v>
      </c>
      <c r="E703" s="62" t="s">
        <v>2597</v>
      </c>
      <c r="F703" s="64" t="s">
        <v>2</v>
      </c>
      <c r="G703" s="198">
        <v>46094</v>
      </c>
      <c r="H703" s="198">
        <v>46094</v>
      </c>
      <c r="I703" s="198">
        <v>46097</v>
      </c>
      <c r="J703" s="208" t="s">
        <v>2012</v>
      </c>
      <c r="K703" s="62" t="s">
        <v>151</v>
      </c>
      <c r="L703" s="62"/>
      <c r="M703" s="62"/>
      <c r="N703" s="64" t="s">
        <v>98</v>
      </c>
      <c r="O703" s="64">
        <f>IF(Tabla1[[#This Row],[FECHA RADICADO DE RESPUESTA A PETICIONARIO]]="","Sin respuesta",S703-G703)</f>
        <v>3</v>
      </c>
      <c r="P703" s="64">
        <v>2</v>
      </c>
      <c r="Q703" s="63">
        <f>+IFERROR(VLOOKUP(Z703, fechas!$B$1:$C$247, 2,FALSE), " ")</f>
        <v>46098</v>
      </c>
      <c r="R703" s="64" t="s">
        <v>90</v>
      </c>
      <c r="S703" s="85">
        <v>46097</v>
      </c>
      <c r="T703" s="64" t="s">
        <v>90</v>
      </c>
      <c r="U703" s="63" t="s">
        <v>90</v>
      </c>
      <c r="V703" s="64" t="s">
        <v>295</v>
      </c>
      <c r="W703" s="64"/>
      <c r="X703" s="108">
        <f t="shared" si="90"/>
        <v>0</v>
      </c>
      <c r="Y703" s="109">
        <f>+IFERROR(VLOOKUP(G703,fechas!$A$1:$D$209,2,FALSE), " ")</f>
        <v>70</v>
      </c>
      <c r="Z703" s="109">
        <f t="shared" si="91"/>
        <v>72</v>
      </c>
      <c r="AA703" s="110" t="str">
        <f>+IFERROR(IF(S703&gt;0," ",Q703-variables!$C$9)," ")</f>
        <v xml:space="preserve"> </v>
      </c>
      <c r="AB703" s="111" t="str">
        <f t="shared" si="94"/>
        <v>RESPUESTA OPORTUNA</v>
      </c>
      <c r="AC703" s="94" t="str">
        <f t="shared" si="95"/>
        <v>TRASLADO EXTEMPORÁNEO</v>
      </c>
      <c r="AD703" s="237" t="str">
        <f t="shared" si="92"/>
        <v>Respuesta EN TÉRMINOS a peticionario</v>
      </c>
      <c r="AE703" s="238" t="str">
        <f t="shared" si="93"/>
        <v>N/A</v>
      </c>
      <c r="AF703" s="239">
        <f t="shared" si="96"/>
        <v>3</v>
      </c>
      <c r="AG703" s="238">
        <f t="shared" si="97"/>
        <v>3</v>
      </c>
      <c r="AH703" s="111" t="s">
        <v>151</v>
      </c>
    </row>
    <row r="704" spans="2:34" s="111" customFormat="1" ht="24.95" hidden="1" customHeight="1">
      <c r="B704" s="64">
        <f t="shared" si="98"/>
        <v>701</v>
      </c>
      <c r="C704" s="65" t="s">
        <v>2598</v>
      </c>
      <c r="D704" s="62" t="s">
        <v>2599</v>
      </c>
      <c r="E704" s="62" t="s">
        <v>2600</v>
      </c>
      <c r="F704" s="64" t="s">
        <v>2</v>
      </c>
      <c r="G704" s="198">
        <v>46097</v>
      </c>
      <c r="H704" s="198">
        <v>46097</v>
      </c>
      <c r="I704" s="198">
        <v>46097</v>
      </c>
      <c r="J704" s="208" t="s">
        <v>2012</v>
      </c>
      <c r="K704" s="62" t="s">
        <v>151</v>
      </c>
      <c r="L704" s="62"/>
      <c r="M704" s="62"/>
      <c r="N704" s="64" t="s">
        <v>98</v>
      </c>
      <c r="O704" s="64">
        <f>IF(Tabla1[[#This Row],[FECHA RADICADO DE RESPUESTA A PETICIONARIO]]="","Sin respuesta",S704-G704)</f>
        <v>0</v>
      </c>
      <c r="P704" s="64">
        <v>2</v>
      </c>
      <c r="Q704" s="63">
        <f>+IFERROR(VLOOKUP(Z704, fechas!$B$1:$C$247, 2,FALSE), " ")</f>
        <v>46099</v>
      </c>
      <c r="R704" s="64" t="s">
        <v>90</v>
      </c>
      <c r="S704" s="85">
        <v>46097</v>
      </c>
      <c r="T704" s="64" t="s">
        <v>90</v>
      </c>
      <c r="U704" s="63" t="s">
        <v>90</v>
      </c>
      <c r="V704" s="64" t="s">
        <v>295</v>
      </c>
      <c r="W704" s="64"/>
      <c r="X704" s="108">
        <f t="shared" si="90"/>
        <v>0</v>
      </c>
      <c r="Y704" s="109">
        <f>+IFERROR(VLOOKUP(G704,fechas!$A$1:$D$209,2,FALSE), " ")</f>
        <v>71</v>
      </c>
      <c r="Z704" s="109">
        <f t="shared" si="91"/>
        <v>73</v>
      </c>
      <c r="AA704" s="110" t="str">
        <f>+IFERROR(IF(S704&gt;0," ",Q704-variables!$C$9)," ")</f>
        <v xml:space="preserve"> </v>
      </c>
      <c r="AB704" s="111" t="str">
        <f t="shared" si="94"/>
        <v>RESPUESTA OPORTUNA</v>
      </c>
      <c r="AC704" s="94" t="str">
        <f t="shared" si="95"/>
        <v>TRASLADO EXTEMPORÁNEO</v>
      </c>
      <c r="AD704" s="237" t="str">
        <f t="shared" si="92"/>
        <v>Respuesta EN TÉRMINOS a peticionario</v>
      </c>
      <c r="AE704" s="238" t="str">
        <f t="shared" si="93"/>
        <v>N/A</v>
      </c>
      <c r="AF704" s="239">
        <f t="shared" si="96"/>
        <v>0</v>
      </c>
      <c r="AG704" s="238">
        <f t="shared" si="97"/>
        <v>0</v>
      </c>
      <c r="AH704" s="111" t="s">
        <v>151</v>
      </c>
    </row>
    <row r="705" spans="2:34" s="111" customFormat="1" ht="24.95" hidden="1" customHeight="1">
      <c r="B705" s="64">
        <f t="shared" si="98"/>
        <v>702</v>
      </c>
      <c r="C705" s="65" t="s">
        <v>2601</v>
      </c>
      <c r="D705" s="62" t="s">
        <v>2602</v>
      </c>
      <c r="E705" s="62" t="s">
        <v>2603</v>
      </c>
      <c r="F705" s="64" t="s">
        <v>2</v>
      </c>
      <c r="G705" s="198">
        <v>46093</v>
      </c>
      <c r="H705" s="198">
        <v>46097</v>
      </c>
      <c r="I705" s="198">
        <v>46097</v>
      </c>
      <c r="J705" s="208" t="s">
        <v>2012</v>
      </c>
      <c r="K705" s="62" t="s">
        <v>151</v>
      </c>
      <c r="L705" s="62"/>
      <c r="M705" s="62"/>
      <c r="N705" s="64" t="s">
        <v>98</v>
      </c>
      <c r="O705" s="64">
        <f>IF(Tabla1[[#This Row],[FECHA RADICADO DE RESPUESTA A PETICIONARIO]]="","Sin respuesta",S705-G705)</f>
        <v>5</v>
      </c>
      <c r="P705" s="64">
        <v>2</v>
      </c>
      <c r="Q705" s="63">
        <f>+IFERROR(VLOOKUP(Z705, fechas!$B$1:$C$247, 2,FALSE), " ")</f>
        <v>46097</v>
      </c>
      <c r="R705" s="64" t="s">
        <v>2553</v>
      </c>
      <c r="S705" s="85">
        <v>46098</v>
      </c>
      <c r="T705" s="64" t="s">
        <v>90</v>
      </c>
      <c r="U705" s="63" t="s">
        <v>90</v>
      </c>
      <c r="V705" s="64" t="s">
        <v>2604</v>
      </c>
      <c r="W705" s="64"/>
      <c r="X705" s="108">
        <f t="shared" si="90"/>
        <v>0</v>
      </c>
      <c r="Y705" s="109">
        <f>+IFERROR(VLOOKUP(G705,fechas!$A$1:$D$209,2,FALSE), " ")</f>
        <v>69</v>
      </c>
      <c r="Z705" s="109">
        <f t="shared" si="91"/>
        <v>71</v>
      </c>
      <c r="AA705" s="110" t="str">
        <f>+IFERROR(IF(S705&gt;0," ",Q705-variables!$C$9)," ")</f>
        <v xml:space="preserve"> </v>
      </c>
      <c r="AB705" s="111" t="str">
        <f t="shared" si="94"/>
        <v>RESPUESTA EXTEMPORÁNEA</v>
      </c>
      <c r="AC705" s="94" t="str">
        <f t="shared" si="95"/>
        <v>TRASLADO EXTEMPORÁNEO</v>
      </c>
      <c r="AD705" s="237" t="str">
        <f t="shared" si="92"/>
        <v>Respuesta EN TÉRMINOS a peticionario</v>
      </c>
      <c r="AE705" s="238" t="str">
        <f t="shared" si="93"/>
        <v>N/A</v>
      </c>
      <c r="AF705" s="239">
        <f t="shared" si="96"/>
        <v>4</v>
      </c>
      <c r="AG705" s="238">
        <f t="shared" si="97"/>
        <v>5</v>
      </c>
      <c r="AH705" s="111" t="s">
        <v>151</v>
      </c>
    </row>
    <row r="706" spans="2:34" s="111" customFormat="1" ht="24.95" hidden="1" customHeight="1">
      <c r="B706" s="64">
        <f t="shared" si="98"/>
        <v>703</v>
      </c>
      <c r="C706" s="65" t="s">
        <v>2605</v>
      </c>
      <c r="D706" s="62" t="s">
        <v>2606</v>
      </c>
      <c r="E706" s="62" t="s">
        <v>2607</v>
      </c>
      <c r="F706" s="64" t="s">
        <v>2</v>
      </c>
      <c r="G706" s="198">
        <v>46092</v>
      </c>
      <c r="H706" s="198">
        <v>46092</v>
      </c>
      <c r="I706" s="198">
        <v>46097</v>
      </c>
      <c r="J706" s="208" t="s">
        <v>2012</v>
      </c>
      <c r="K706" s="62" t="s">
        <v>151</v>
      </c>
      <c r="L706" s="62"/>
      <c r="M706" s="62"/>
      <c r="N706" s="64" t="s">
        <v>98</v>
      </c>
      <c r="O706" s="64">
        <f>IF(Tabla1[[#This Row],[FECHA RADICADO DE RESPUESTA A PETICIONARIO]]="","Sin respuesta",S706-G706)</f>
        <v>5</v>
      </c>
      <c r="P706" s="64">
        <v>2</v>
      </c>
      <c r="Q706" s="63">
        <f>+IFERROR(VLOOKUP(Z706, fechas!$B$1:$C$247, 2,FALSE), " ")</f>
        <v>46094</v>
      </c>
      <c r="R706" s="64" t="s">
        <v>90</v>
      </c>
      <c r="S706" s="85">
        <v>46097</v>
      </c>
      <c r="T706" s="64" t="s">
        <v>90</v>
      </c>
      <c r="U706" s="63" t="s">
        <v>90</v>
      </c>
      <c r="V706" s="64" t="s">
        <v>546</v>
      </c>
      <c r="W706" s="64"/>
      <c r="X706" s="108">
        <f t="shared" si="90"/>
        <v>0</v>
      </c>
      <c r="Y706" s="109">
        <f>+IFERROR(VLOOKUP(G706,fechas!$A$1:$D$209,2,FALSE), " ")</f>
        <v>68</v>
      </c>
      <c r="Z706" s="109">
        <f t="shared" si="91"/>
        <v>70</v>
      </c>
      <c r="AA706" s="110" t="str">
        <f>+IFERROR(IF(S706&gt;0," ",Q706-variables!$C$9)," ")</f>
        <v xml:space="preserve"> </v>
      </c>
      <c r="AB706" s="111" t="str">
        <f t="shared" si="94"/>
        <v>RESPUESTA EXTEMPORÁNEA</v>
      </c>
      <c r="AC706" s="94" t="str">
        <f t="shared" si="95"/>
        <v>TRASLADO EXTEMPORÁNEO</v>
      </c>
      <c r="AD706" s="237" t="str">
        <f t="shared" si="92"/>
        <v>Respuesta EN TÉRMINOS a peticionario</v>
      </c>
      <c r="AE706" s="238" t="str">
        <f t="shared" si="93"/>
        <v>N/A</v>
      </c>
      <c r="AF706" s="239">
        <f t="shared" si="96"/>
        <v>5</v>
      </c>
      <c r="AG706" s="238">
        <f t="shared" si="97"/>
        <v>5</v>
      </c>
      <c r="AH706" s="111" t="s">
        <v>151</v>
      </c>
    </row>
    <row r="707" spans="2:34" s="111" customFormat="1" ht="24.95" hidden="1" customHeight="1">
      <c r="B707" s="64">
        <f t="shared" si="98"/>
        <v>704</v>
      </c>
      <c r="C707" s="65" t="s">
        <v>2608</v>
      </c>
      <c r="D707" s="62" t="s">
        <v>2609</v>
      </c>
      <c r="E707" s="62" t="s">
        <v>416</v>
      </c>
      <c r="F707" s="64" t="s">
        <v>2</v>
      </c>
      <c r="G707" s="198">
        <v>46092</v>
      </c>
      <c r="H707" s="198">
        <v>46092</v>
      </c>
      <c r="I707" s="198">
        <v>46097</v>
      </c>
      <c r="J707" s="208" t="s">
        <v>2012</v>
      </c>
      <c r="K707" s="62" t="s">
        <v>151</v>
      </c>
      <c r="L707" s="62"/>
      <c r="M707" s="62"/>
      <c r="N707" s="64" t="s">
        <v>98</v>
      </c>
      <c r="O707" s="64">
        <f>IF(Tabla1[[#This Row],[FECHA RADICADO DE RESPUESTA A PETICIONARIO]]="","Sin respuesta",S707-G707)</f>
        <v>5</v>
      </c>
      <c r="P707" s="64">
        <v>2</v>
      </c>
      <c r="Q707" s="63">
        <f>+IFERROR(VLOOKUP(Z707, fechas!$B$1:$C$247, 2,FALSE), " ")</f>
        <v>46094</v>
      </c>
      <c r="R707" s="64" t="s">
        <v>90</v>
      </c>
      <c r="S707" s="85">
        <v>46097</v>
      </c>
      <c r="T707" s="64" t="s">
        <v>90</v>
      </c>
      <c r="U707" s="63" t="s">
        <v>90</v>
      </c>
      <c r="V707" s="64" t="s">
        <v>785</v>
      </c>
      <c r="W707" s="64"/>
      <c r="X707" s="108">
        <f t="shared" si="90"/>
        <v>0</v>
      </c>
      <c r="Y707" s="109">
        <f>+IFERROR(VLOOKUP(G707,fechas!$A$1:$D$209,2,FALSE), " ")</f>
        <v>68</v>
      </c>
      <c r="Z707" s="109">
        <f t="shared" si="91"/>
        <v>70</v>
      </c>
      <c r="AA707" s="110" t="str">
        <f>+IFERROR(IF(S707&gt;0," ",Q707-variables!$C$9)," ")</f>
        <v xml:space="preserve"> </v>
      </c>
      <c r="AB707" s="111" t="str">
        <f t="shared" si="94"/>
        <v>RESPUESTA EXTEMPORÁNEA</v>
      </c>
      <c r="AC707" s="94" t="str">
        <f t="shared" si="95"/>
        <v>TRASLADO EXTEMPORÁNEO</v>
      </c>
      <c r="AD707" s="237" t="str">
        <f t="shared" si="92"/>
        <v>Respuesta EN TÉRMINOS a peticionario</v>
      </c>
      <c r="AE707" s="238" t="str">
        <f t="shared" si="93"/>
        <v>N/A</v>
      </c>
      <c r="AF707" s="239">
        <f t="shared" si="96"/>
        <v>5</v>
      </c>
      <c r="AG707" s="238">
        <f t="shared" si="97"/>
        <v>5</v>
      </c>
      <c r="AH707" s="111" t="s">
        <v>151</v>
      </c>
    </row>
    <row r="708" spans="2:34" s="111" customFormat="1" ht="24.95" hidden="1" customHeight="1">
      <c r="B708" s="64">
        <f t="shared" si="98"/>
        <v>705</v>
      </c>
      <c r="C708" s="65" t="s">
        <v>2610</v>
      </c>
      <c r="D708" s="62" t="s">
        <v>2611</v>
      </c>
      <c r="E708" s="62" t="s">
        <v>2612</v>
      </c>
      <c r="F708" s="64" t="s">
        <v>2</v>
      </c>
      <c r="G708" s="198">
        <v>46093</v>
      </c>
      <c r="H708" s="198">
        <v>46093</v>
      </c>
      <c r="I708" s="198">
        <v>46097</v>
      </c>
      <c r="J708" s="208" t="s">
        <v>2012</v>
      </c>
      <c r="K708" s="62" t="s">
        <v>151</v>
      </c>
      <c r="L708" s="62"/>
      <c r="M708" s="62"/>
      <c r="N708" s="64" t="s">
        <v>98</v>
      </c>
      <c r="O708" s="64">
        <f>IF(Tabla1[[#This Row],[FECHA RADICADO DE RESPUESTA A PETICIONARIO]]="","Sin respuesta",S708-G708)</f>
        <v>5</v>
      </c>
      <c r="P708" s="64">
        <v>2</v>
      </c>
      <c r="Q708" s="63">
        <f>+IFERROR(VLOOKUP(Z708, fechas!$B$1:$C$247, 2,FALSE), " ")</f>
        <v>46097</v>
      </c>
      <c r="R708" s="64" t="s">
        <v>2553</v>
      </c>
      <c r="S708" s="85">
        <v>46098</v>
      </c>
      <c r="T708" s="64" t="s">
        <v>90</v>
      </c>
      <c r="U708" s="63" t="s">
        <v>90</v>
      </c>
      <c r="V708" s="64" t="s">
        <v>1855</v>
      </c>
      <c r="W708" s="64"/>
      <c r="X708" s="108">
        <f t="shared" ref="X708:X771" si="99">IF(N708="PENDIENTE",1,0)</f>
        <v>0</v>
      </c>
      <c r="Y708" s="109">
        <f>+IFERROR(VLOOKUP(G708,fechas!$A$1:$D$209,2,FALSE), " ")</f>
        <v>69</v>
      </c>
      <c r="Z708" s="109">
        <f t="shared" ref="Z708:Z771" si="100">+IFERROR(Y708+P708, " ")</f>
        <v>71</v>
      </c>
      <c r="AA708" s="110" t="str">
        <f>+IFERROR(IF(S708&gt;0," ",Q708-variables!$C$9)," ")</f>
        <v xml:space="preserve"> </v>
      </c>
      <c r="AB708" s="111" t="str">
        <f t="shared" si="94"/>
        <v>RESPUESTA EXTEMPORÁNEA</v>
      </c>
      <c r="AC708" s="94" t="str">
        <f t="shared" si="95"/>
        <v>TRASLADO EXTEMPORÁNEO</v>
      </c>
      <c r="AD708" s="237" t="str">
        <f t="shared" ref="AD708:AD771" si="101">+IF((S708-G708)&gt;P708+3,"Respuesta EXTEMPORÁNEA a peticionario","Respuesta EN TÉRMINOS a peticionario")</f>
        <v>Respuesta EN TÉRMINOS a peticionario</v>
      </c>
      <c r="AE708" s="238" t="str">
        <f t="shared" ref="AE708:AE771" si="102">+IF(U708&lt;&gt;"N/A",IF((U708-G708)&gt;P708+3,"Traslado EXTEMPORÁNEO","Traslado EN TÉRMINOS"),U708)</f>
        <v>N/A</v>
      </c>
      <c r="AF708" s="239">
        <f t="shared" si="96"/>
        <v>4</v>
      </c>
      <c r="AG708" s="238">
        <f t="shared" si="97"/>
        <v>5</v>
      </c>
      <c r="AH708" s="111" t="s">
        <v>151</v>
      </c>
    </row>
    <row r="709" spans="2:34" s="111" customFormat="1" ht="24.95" hidden="1" customHeight="1">
      <c r="B709" s="64">
        <f t="shared" si="98"/>
        <v>706</v>
      </c>
      <c r="C709" s="65" t="s">
        <v>2613</v>
      </c>
      <c r="D709" s="62" t="s">
        <v>2614</v>
      </c>
      <c r="E709" s="62" t="s">
        <v>2600</v>
      </c>
      <c r="F709" s="64" t="s">
        <v>2</v>
      </c>
      <c r="G709" s="198">
        <v>46097</v>
      </c>
      <c r="H709" s="198">
        <v>46097</v>
      </c>
      <c r="I709" s="198">
        <v>46097</v>
      </c>
      <c r="J709" s="208" t="s">
        <v>2012</v>
      </c>
      <c r="K709" s="62" t="s">
        <v>151</v>
      </c>
      <c r="L709" s="62"/>
      <c r="M709" s="62"/>
      <c r="N709" s="64" t="s">
        <v>98</v>
      </c>
      <c r="O709" s="64">
        <f>IF(Tabla1[[#This Row],[FECHA RADICADO DE RESPUESTA A PETICIONARIO]]="","Sin respuesta",S709-G709)</f>
        <v>0</v>
      </c>
      <c r="P709" s="64">
        <v>2</v>
      </c>
      <c r="Q709" s="63">
        <f>+IFERROR(VLOOKUP(Z709, fechas!$B$1:$C$247, 2,FALSE), " ")</f>
        <v>46099</v>
      </c>
      <c r="R709" s="64" t="s">
        <v>90</v>
      </c>
      <c r="S709" s="85">
        <v>46097</v>
      </c>
      <c r="T709" s="64" t="s">
        <v>90</v>
      </c>
      <c r="U709" s="63" t="s">
        <v>90</v>
      </c>
      <c r="V709" s="64" t="s">
        <v>295</v>
      </c>
      <c r="W709" s="64"/>
      <c r="X709" s="108">
        <f t="shared" si="99"/>
        <v>0</v>
      </c>
      <c r="Y709" s="109">
        <f>+IFERROR(VLOOKUP(G709,fechas!$A$1:$D$209,2,FALSE), " ")</f>
        <v>71</v>
      </c>
      <c r="Z709" s="109">
        <f t="shared" si="100"/>
        <v>73</v>
      </c>
      <c r="AA709" s="110" t="str">
        <f>+IFERROR(IF(S709&gt;0," ",Q709-variables!$C$9)," ")</f>
        <v xml:space="preserve"> </v>
      </c>
      <c r="AB709" s="111" t="str">
        <f t="shared" ref="AB709:AB772" si="103">IF(S709="","SIN RESPUESTA",IF(S709&lt;=Q709,"RESPUESTA OPORTUNA","RESPUESTA EXTEMPORÁNEA"))</f>
        <v>RESPUESTA OPORTUNA</v>
      </c>
      <c r="AC709" s="94" t="str">
        <f t="shared" ref="AC709:AC772" si="104">IF(U709="","SIN TRASLADO",IF(U709&lt;=Q709,"TRASLADO OPORTUNO","TRASLADO EXTEMPORÁNEO"))</f>
        <v>TRASLADO EXTEMPORÁNEO</v>
      </c>
      <c r="AD709" s="237" t="str">
        <f t="shared" si="101"/>
        <v>Respuesta EN TÉRMINOS a peticionario</v>
      </c>
      <c r="AE709" s="238" t="str">
        <f t="shared" si="102"/>
        <v>N/A</v>
      </c>
      <c r="AF709" s="239">
        <f t="shared" ref="AF709:AF772" si="105">+I709-G709</f>
        <v>0</v>
      </c>
      <c r="AG709" s="238">
        <f t="shared" ref="AG709:AG772" si="106">+IF(AH709="ASIGNÓ A OTRA DEPENDENCIA",S709-G709,"N/A")</f>
        <v>0</v>
      </c>
      <c r="AH709" s="111" t="s">
        <v>151</v>
      </c>
    </row>
    <row r="710" spans="2:34" s="111" customFormat="1" ht="24.95" hidden="1" customHeight="1">
      <c r="B710" s="64">
        <f t="shared" ref="B710:B773" si="107">B709+1</f>
        <v>707</v>
      </c>
      <c r="C710" s="65" t="s">
        <v>2615</v>
      </c>
      <c r="D710" s="62" t="s">
        <v>2616</v>
      </c>
      <c r="E710" s="62" t="s">
        <v>2600</v>
      </c>
      <c r="F710" s="64" t="s">
        <v>2</v>
      </c>
      <c r="G710" s="198">
        <v>46097</v>
      </c>
      <c r="H710" s="198">
        <v>46097</v>
      </c>
      <c r="I710" s="198">
        <v>46097</v>
      </c>
      <c r="J710" s="208" t="s">
        <v>2012</v>
      </c>
      <c r="K710" s="62" t="s">
        <v>151</v>
      </c>
      <c r="L710" s="62"/>
      <c r="M710" s="62"/>
      <c r="N710" s="64" t="s">
        <v>98</v>
      </c>
      <c r="O710" s="64">
        <f>IF(Tabla1[[#This Row],[FECHA RADICADO DE RESPUESTA A PETICIONARIO]]="","Sin respuesta",S710-G710)</f>
        <v>0</v>
      </c>
      <c r="P710" s="64">
        <v>2</v>
      </c>
      <c r="Q710" s="63">
        <f>+IFERROR(VLOOKUP(Z710, fechas!$B$1:$C$247, 2,FALSE), " ")</f>
        <v>46099</v>
      </c>
      <c r="R710" s="64" t="s">
        <v>90</v>
      </c>
      <c r="S710" s="85">
        <v>46097</v>
      </c>
      <c r="T710" s="64" t="s">
        <v>90</v>
      </c>
      <c r="U710" s="63" t="s">
        <v>90</v>
      </c>
      <c r="V710" s="64" t="s">
        <v>295</v>
      </c>
      <c r="W710" s="64"/>
      <c r="X710" s="108">
        <f t="shared" si="99"/>
        <v>0</v>
      </c>
      <c r="Y710" s="109">
        <f>+IFERROR(VLOOKUP(G710,fechas!$A$1:$D$209,2,FALSE), " ")</f>
        <v>71</v>
      </c>
      <c r="Z710" s="109">
        <f t="shared" si="100"/>
        <v>73</v>
      </c>
      <c r="AA710" s="110" t="str">
        <f>+IFERROR(IF(S710&gt;0," ",Q710-variables!$C$9)," ")</f>
        <v xml:space="preserve"> </v>
      </c>
      <c r="AB710" s="111" t="str">
        <f t="shared" si="103"/>
        <v>RESPUESTA OPORTUNA</v>
      </c>
      <c r="AC710" s="94" t="str">
        <f t="shared" si="104"/>
        <v>TRASLADO EXTEMPORÁNEO</v>
      </c>
      <c r="AD710" s="237" t="str">
        <f t="shared" si="101"/>
        <v>Respuesta EN TÉRMINOS a peticionario</v>
      </c>
      <c r="AE710" s="238" t="str">
        <f t="shared" si="102"/>
        <v>N/A</v>
      </c>
      <c r="AF710" s="239">
        <f t="shared" si="105"/>
        <v>0</v>
      </c>
      <c r="AG710" s="238">
        <f t="shared" si="106"/>
        <v>0</v>
      </c>
      <c r="AH710" s="111" t="s">
        <v>151</v>
      </c>
    </row>
    <row r="711" spans="2:34" s="111" customFormat="1" ht="24.95" hidden="1" customHeight="1">
      <c r="B711" s="64">
        <f t="shared" si="107"/>
        <v>708</v>
      </c>
      <c r="C711" s="65" t="s">
        <v>2617</v>
      </c>
      <c r="D711" s="62" t="s">
        <v>2618</v>
      </c>
      <c r="E711" s="62" t="s">
        <v>2619</v>
      </c>
      <c r="F711" s="64" t="s">
        <v>2</v>
      </c>
      <c r="G711" s="198">
        <v>46097</v>
      </c>
      <c r="H711" s="198">
        <v>46097</v>
      </c>
      <c r="I711" s="198">
        <v>46097</v>
      </c>
      <c r="J711" s="208" t="s">
        <v>2012</v>
      </c>
      <c r="K711" s="62" t="s">
        <v>47</v>
      </c>
      <c r="L711" s="62"/>
      <c r="M711" s="62"/>
      <c r="N711" s="64" t="s">
        <v>89</v>
      </c>
      <c r="O711" s="64">
        <f>IF(Tabla1[[#This Row],[FECHA RADICADO DE RESPUESTA A PETICIONARIO]]="","Sin respuesta",S711-G711)</f>
        <v>11</v>
      </c>
      <c r="P711" s="64">
        <v>12</v>
      </c>
      <c r="Q711" s="63">
        <f>+IFERROR(VLOOKUP(Z711, fechas!$B$1:$C$247, 2,FALSE), " ")</f>
        <v>46118</v>
      </c>
      <c r="R711" s="64" t="s">
        <v>90</v>
      </c>
      <c r="S711" s="85">
        <v>46108</v>
      </c>
      <c r="T711" s="64" t="s">
        <v>90</v>
      </c>
      <c r="U711" s="63" t="s">
        <v>90</v>
      </c>
      <c r="V711" s="64" t="s">
        <v>2620</v>
      </c>
      <c r="W711" s="64"/>
      <c r="X711" s="108">
        <f t="shared" si="99"/>
        <v>0</v>
      </c>
      <c r="Y711" s="109">
        <f>+IFERROR(VLOOKUP(G711,fechas!$A$1:$D$209,2,FALSE), " ")</f>
        <v>71</v>
      </c>
      <c r="Z711" s="109">
        <f t="shared" si="100"/>
        <v>83</v>
      </c>
      <c r="AA711" s="110" t="str">
        <f>+IFERROR(IF(S711&gt;0," ",Q711-variables!$C$9)," ")</f>
        <v xml:space="preserve"> </v>
      </c>
      <c r="AB711" s="111" t="str">
        <f t="shared" si="103"/>
        <v>RESPUESTA OPORTUNA</v>
      </c>
      <c r="AC711" s="94" t="str">
        <f t="shared" si="104"/>
        <v>TRASLADO EXTEMPORÁNEO</v>
      </c>
      <c r="AD711" s="226" t="str">
        <f t="shared" si="101"/>
        <v>Respuesta EN TÉRMINOS a peticionario</v>
      </c>
      <c r="AE711" s="94" t="str">
        <f t="shared" si="102"/>
        <v>N/A</v>
      </c>
      <c r="AF711" s="228">
        <f t="shared" si="105"/>
        <v>0</v>
      </c>
      <c r="AG711" s="94" t="str">
        <f t="shared" si="106"/>
        <v>N/A</v>
      </c>
    </row>
    <row r="712" spans="2:34" s="111" customFormat="1" ht="24.95" hidden="1" customHeight="1">
      <c r="B712" s="64">
        <f t="shared" si="107"/>
        <v>709</v>
      </c>
      <c r="C712" s="65" t="s">
        <v>2621</v>
      </c>
      <c r="D712" s="62" t="s">
        <v>2622</v>
      </c>
      <c r="E712" s="62" t="s">
        <v>2623</v>
      </c>
      <c r="F712" s="64" t="s">
        <v>2</v>
      </c>
      <c r="G712" s="198">
        <v>46097</v>
      </c>
      <c r="H712" s="198">
        <v>46097</v>
      </c>
      <c r="I712" s="198">
        <v>46097</v>
      </c>
      <c r="J712" s="208" t="s">
        <v>2012</v>
      </c>
      <c r="K712" s="62" t="s">
        <v>43</v>
      </c>
      <c r="L712" s="62"/>
      <c r="M712" s="62"/>
      <c r="N712" s="64" t="s">
        <v>98</v>
      </c>
      <c r="O712" s="64">
        <f>IF(Tabla1[[#This Row],[FECHA RADICADO DE RESPUESTA A PETICIONARIO]]="","Sin respuesta",S712-G712)</f>
        <v>24</v>
      </c>
      <c r="P712" s="64">
        <v>2</v>
      </c>
      <c r="Q712" s="63">
        <f>+IFERROR(VLOOKUP(Z712, fechas!$B$1:$C$247, 2,FALSE), " ")</f>
        <v>46099</v>
      </c>
      <c r="R712" s="64" t="s">
        <v>2624</v>
      </c>
      <c r="S712" s="85">
        <v>46121</v>
      </c>
      <c r="T712" s="64" t="s">
        <v>2625</v>
      </c>
      <c r="U712" s="63">
        <v>46102</v>
      </c>
      <c r="V712" s="138"/>
      <c r="W712" s="64"/>
      <c r="X712" s="108">
        <f t="shared" si="99"/>
        <v>0</v>
      </c>
      <c r="Y712" s="109">
        <f>+IFERROR(VLOOKUP(G712,fechas!$A$1:$D$209,2,FALSE), " ")</f>
        <v>71</v>
      </c>
      <c r="Z712" s="109">
        <f t="shared" si="100"/>
        <v>73</v>
      </c>
      <c r="AA712" s="110" t="str">
        <f>+IFERROR(IF(S712&gt;0," ",Q712-variables!$C$9)," ")</f>
        <v xml:space="preserve"> </v>
      </c>
      <c r="AB712" s="111" t="str">
        <f t="shared" si="103"/>
        <v>RESPUESTA EXTEMPORÁNEA</v>
      </c>
      <c r="AC712" s="94" t="str">
        <f t="shared" si="104"/>
        <v>TRASLADO EXTEMPORÁNEO</v>
      </c>
      <c r="AD712" s="226" t="str">
        <f t="shared" si="101"/>
        <v>Respuesta EXTEMPORÁNEA a peticionario</v>
      </c>
      <c r="AE712" s="94" t="str">
        <f t="shared" si="102"/>
        <v>Traslado EN TÉRMINOS</v>
      </c>
      <c r="AF712" s="228">
        <f t="shared" si="105"/>
        <v>0</v>
      </c>
      <c r="AG712" s="94" t="str">
        <f t="shared" si="106"/>
        <v>N/A</v>
      </c>
    </row>
    <row r="713" spans="2:34" s="111" customFormat="1" ht="24.95" hidden="1" customHeight="1">
      <c r="B713" s="64">
        <f t="shared" si="107"/>
        <v>710</v>
      </c>
      <c r="C713" s="65" t="s">
        <v>2626</v>
      </c>
      <c r="D713" s="62" t="s">
        <v>2627</v>
      </c>
      <c r="E713" s="62" t="s">
        <v>2600</v>
      </c>
      <c r="F713" s="64" t="s">
        <v>2</v>
      </c>
      <c r="G713" s="198">
        <v>46097</v>
      </c>
      <c r="H713" s="198">
        <v>46097</v>
      </c>
      <c r="I713" s="198">
        <v>46097</v>
      </c>
      <c r="J713" s="208" t="s">
        <v>2012</v>
      </c>
      <c r="K713" s="62" t="s">
        <v>151</v>
      </c>
      <c r="L713" s="62"/>
      <c r="M713" s="62"/>
      <c r="N713" s="64" t="s">
        <v>98</v>
      </c>
      <c r="O713" s="64">
        <f>IF(Tabla1[[#This Row],[FECHA RADICADO DE RESPUESTA A PETICIONARIO]]="","Sin respuesta",S713-G713)</f>
        <v>0</v>
      </c>
      <c r="P713" s="64">
        <v>2</v>
      </c>
      <c r="Q713" s="63">
        <f>+IFERROR(VLOOKUP(Z713, fechas!$B$1:$C$247, 2,FALSE), " ")</f>
        <v>46099</v>
      </c>
      <c r="R713" s="64" t="s">
        <v>90</v>
      </c>
      <c r="S713" s="85">
        <v>46097</v>
      </c>
      <c r="T713" s="64" t="s">
        <v>90</v>
      </c>
      <c r="U713" s="63" t="s">
        <v>90</v>
      </c>
      <c r="V713" s="64" t="s">
        <v>295</v>
      </c>
      <c r="W713" s="64"/>
      <c r="X713" s="108">
        <f t="shared" si="99"/>
        <v>0</v>
      </c>
      <c r="Y713" s="109">
        <f>+IFERROR(VLOOKUP(G713,fechas!$A$1:$D$209,2,FALSE), " ")</f>
        <v>71</v>
      </c>
      <c r="Z713" s="109">
        <f t="shared" si="100"/>
        <v>73</v>
      </c>
      <c r="AA713" s="110" t="str">
        <f>+IFERROR(IF(S713&gt;0," ",Q713-variables!$C$9)," ")</f>
        <v xml:space="preserve"> </v>
      </c>
      <c r="AB713" s="111" t="str">
        <f t="shared" si="103"/>
        <v>RESPUESTA OPORTUNA</v>
      </c>
      <c r="AC713" s="94" t="str">
        <f t="shared" si="104"/>
        <v>TRASLADO EXTEMPORÁNEO</v>
      </c>
      <c r="AD713" s="237" t="str">
        <f t="shared" si="101"/>
        <v>Respuesta EN TÉRMINOS a peticionario</v>
      </c>
      <c r="AE713" s="238" t="str">
        <f t="shared" si="102"/>
        <v>N/A</v>
      </c>
      <c r="AF713" s="239">
        <f t="shared" si="105"/>
        <v>0</v>
      </c>
      <c r="AG713" s="238">
        <f t="shared" si="106"/>
        <v>0</v>
      </c>
      <c r="AH713" s="111" t="s">
        <v>151</v>
      </c>
    </row>
    <row r="714" spans="2:34" s="111" customFormat="1" ht="24.95" hidden="1" customHeight="1">
      <c r="B714" s="64">
        <f t="shared" si="107"/>
        <v>711</v>
      </c>
      <c r="C714" s="65" t="s">
        <v>2628</v>
      </c>
      <c r="D714" s="62" t="s">
        <v>2616</v>
      </c>
      <c r="E714" s="62" t="s">
        <v>2600</v>
      </c>
      <c r="F714" s="64" t="s">
        <v>2</v>
      </c>
      <c r="G714" s="198">
        <v>46097</v>
      </c>
      <c r="H714" s="198">
        <v>46097</v>
      </c>
      <c r="I714" s="198">
        <v>46097</v>
      </c>
      <c r="J714" s="208" t="s">
        <v>2012</v>
      </c>
      <c r="K714" s="62" t="s">
        <v>151</v>
      </c>
      <c r="L714" s="62"/>
      <c r="M714" s="62"/>
      <c r="N714" s="64" t="s">
        <v>98</v>
      </c>
      <c r="O714" s="64">
        <f>IF(Tabla1[[#This Row],[FECHA RADICADO DE RESPUESTA A PETICIONARIO]]="","Sin respuesta",S714-G714)</f>
        <v>0</v>
      </c>
      <c r="P714" s="64">
        <v>2</v>
      </c>
      <c r="Q714" s="63">
        <f>+IFERROR(VLOOKUP(Z714, fechas!$B$1:$C$247, 2,FALSE), " ")</f>
        <v>46099</v>
      </c>
      <c r="R714" s="64" t="s">
        <v>90</v>
      </c>
      <c r="S714" s="85">
        <v>46097</v>
      </c>
      <c r="T714" s="64" t="s">
        <v>90</v>
      </c>
      <c r="U714" s="63" t="s">
        <v>90</v>
      </c>
      <c r="V714" s="64" t="s">
        <v>295</v>
      </c>
      <c r="W714" s="64"/>
      <c r="X714" s="108">
        <f t="shared" si="99"/>
        <v>0</v>
      </c>
      <c r="Y714" s="109">
        <f>+IFERROR(VLOOKUP(G714,fechas!$A$1:$D$209,2,FALSE), " ")</f>
        <v>71</v>
      </c>
      <c r="Z714" s="109">
        <f t="shared" si="100"/>
        <v>73</v>
      </c>
      <c r="AA714" s="110" t="str">
        <f>+IFERROR(IF(S714&gt;0," ",Q714-variables!$C$9)," ")</f>
        <v xml:space="preserve"> </v>
      </c>
      <c r="AB714" s="111" t="str">
        <f t="shared" si="103"/>
        <v>RESPUESTA OPORTUNA</v>
      </c>
      <c r="AC714" s="94" t="str">
        <f t="shared" si="104"/>
        <v>TRASLADO EXTEMPORÁNEO</v>
      </c>
      <c r="AD714" s="237" t="str">
        <f t="shared" si="101"/>
        <v>Respuesta EN TÉRMINOS a peticionario</v>
      </c>
      <c r="AE714" s="238" t="str">
        <f t="shared" si="102"/>
        <v>N/A</v>
      </c>
      <c r="AF714" s="239">
        <f t="shared" si="105"/>
        <v>0</v>
      </c>
      <c r="AG714" s="238">
        <f t="shared" si="106"/>
        <v>0</v>
      </c>
      <c r="AH714" s="111" t="s">
        <v>151</v>
      </c>
    </row>
    <row r="715" spans="2:34" s="111" customFormat="1" ht="24.95" hidden="1" customHeight="1">
      <c r="B715" s="64">
        <f t="shared" si="107"/>
        <v>712</v>
      </c>
      <c r="C715" s="65" t="s">
        <v>2629</v>
      </c>
      <c r="D715" s="62" t="s">
        <v>2616</v>
      </c>
      <c r="E715" s="62" t="s">
        <v>2600</v>
      </c>
      <c r="F715" s="64" t="s">
        <v>2</v>
      </c>
      <c r="G715" s="198">
        <v>46097</v>
      </c>
      <c r="H715" s="198">
        <v>46097</v>
      </c>
      <c r="I715" s="198">
        <v>46097</v>
      </c>
      <c r="J715" s="208" t="s">
        <v>2012</v>
      </c>
      <c r="K715" s="62" t="s">
        <v>151</v>
      </c>
      <c r="L715" s="62"/>
      <c r="M715" s="62"/>
      <c r="N715" s="64" t="s">
        <v>98</v>
      </c>
      <c r="O715" s="64">
        <f>IF(Tabla1[[#This Row],[FECHA RADICADO DE RESPUESTA A PETICIONARIO]]="","Sin respuesta",S715-G715)</f>
        <v>0</v>
      </c>
      <c r="P715" s="64">
        <v>2</v>
      </c>
      <c r="Q715" s="63">
        <f>+IFERROR(VLOOKUP(Z715, fechas!$B$1:$C$247, 2,FALSE), " ")</f>
        <v>46099</v>
      </c>
      <c r="R715" s="64" t="s">
        <v>90</v>
      </c>
      <c r="S715" s="85">
        <v>46097</v>
      </c>
      <c r="T715" s="64" t="s">
        <v>90</v>
      </c>
      <c r="U715" s="63" t="s">
        <v>90</v>
      </c>
      <c r="V715" s="64" t="s">
        <v>295</v>
      </c>
      <c r="W715" s="64"/>
      <c r="X715" s="108">
        <f t="shared" si="99"/>
        <v>0</v>
      </c>
      <c r="Y715" s="109">
        <f>+IFERROR(VLOOKUP(G715,fechas!$A$1:$D$209,2,FALSE), " ")</f>
        <v>71</v>
      </c>
      <c r="Z715" s="109">
        <f t="shared" si="100"/>
        <v>73</v>
      </c>
      <c r="AA715" s="110" t="str">
        <f>+IFERROR(IF(S715&gt;0," ",Q715-variables!$C$9)," ")</f>
        <v xml:space="preserve"> </v>
      </c>
      <c r="AB715" s="111" t="str">
        <f t="shared" si="103"/>
        <v>RESPUESTA OPORTUNA</v>
      </c>
      <c r="AC715" s="94" t="str">
        <f t="shared" si="104"/>
        <v>TRASLADO EXTEMPORÁNEO</v>
      </c>
      <c r="AD715" s="237" t="str">
        <f t="shared" si="101"/>
        <v>Respuesta EN TÉRMINOS a peticionario</v>
      </c>
      <c r="AE715" s="238" t="str">
        <f t="shared" si="102"/>
        <v>N/A</v>
      </c>
      <c r="AF715" s="239">
        <f t="shared" si="105"/>
        <v>0</v>
      </c>
      <c r="AG715" s="238">
        <f t="shared" si="106"/>
        <v>0</v>
      </c>
      <c r="AH715" s="111" t="s">
        <v>151</v>
      </c>
    </row>
    <row r="716" spans="2:34" s="111" customFormat="1" ht="24.95" hidden="1" customHeight="1">
      <c r="B716" s="64">
        <f t="shared" si="107"/>
        <v>713</v>
      </c>
      <c r="C716" s="98" t="s">
        <v>2630</v>
      </c>
      <c r="D716" s="62" t="s">
        <v>2631</v>
      </c>
      <c r="E716" s="62" t="s">
        <v>2600</v>
      </c>
      <c r="F716" s="64" t="s">
        <v>2</v>
      </c>
      <c r="G716" s="198">
        <v>46097</v>
      </c>
      <c r="H716" s="198">
        <v>46097</v>
      </c>
      <c r="I716" s="198">
        <v>46097</v>
      </c>
      <c r="J716" s="208" t="s">
        <v>2012</v>
      </c>
      <c r="K716" s="62" t="s">
        <v>151</v>
      </c>
      <c r="L716" s="62"/>
      <c r="M716" s="62"/>
      <c r="N716" s="64" t="s">
        <v>98</v>
      </c>
      <c r="O716" s="64">
        <f>IF(Tabla1[[#This Row],[FECHA RADICADO DE RESPUESTA A PETICIONARIO]]="","Sin respuesta",S716-G716)</f>
        <v>0</v>
      </c>
      <c r="P716" s="64">
        <v>2</v>
      </c>
      <c r="Q716" s="63">
        <f>+IFERROR(VLOOKUP(Z716, fechas!$B$1:$C$247, 2,FALSE), " ")</f>
        <v>46099</v>
      </c>
      <c r="R716" s="64" t="s">
        <v>90</v>
      </c>
      <c r="S716" s="85">
        <v>46097</v>
      </c>
      <c r="T716" s="64" t="s">
        <v>90</v>
      </c>
      <c r="U716" s="63" t="s">
        <v>90</v>
      </c>
      <c r="V716" s="64" t="s">
        <v>295</v>
      </c>
      <c r="W716" s="64"/>
      <c r="X716" s="108">
        <f t="shared" si="99"/>
        <v>0</v>
      </c>
      <c r="Y716" s="109">
        <f>+IFERROR(VLOOKUP(G716,fechas!$A$1:$D$209,2,FALSE), " ")</f>
        <v>71</v>
      </c>
      <c r="Z716" s="109">
        <f t="shared" si="100"/>
        <v>73</v>
      </c>
      <c r="AA716" s="110" t="str">
        <f>+IFERROR(IF(S716&gt;0," ",Q716-variables!$C$9)," ")</f>
        <v xml:space="preserve"> </v>
      </c>
      <c r="AB716" s="111" t="str">
        <f t="shared" si="103"/>
        <v>RESPUESTA OPORTUNA</v>
      </c>
      <c r="AC716" s="94" t="str">
        <f t="shared" si="104"/>
        <v>TRASLADO EXTEMPORÁNEO</v>
      </c>
      <c r="AD716" s="237" t="str">
        <f t="shared" si="101"/>
        <v>Respuesta EN TÉRMINOS a peticionario</v>
      </c>
      <c r="AE716" s="238" t="str">
        <f t="shared" si="102"/>
        <v>N/A</v>
      </c>
      <c r="AF716" s="239">
        <f t="shared" si="105"/>
        <v>0</v>
      </c>
      <c r="AG716" s="238">
        <f t="shared" si="106"/>
        <v>0</v>
      </c>
      <c r="AH716" s="111" t="s">
        <v>151</v>
      </c>
    </row>
    <row r="717" spans="2:34" s="111" customFormat="1" ht="24.95" hidden="1" customHeight="1">
      <c r="B717" s="64">
        <f t="shared" si="107"/>
        <v>714</v>
      </c>
      <c r="C717" s="98" t="s">
        <v>2632</v>
      </c>
      <c r="D717" s="62" t="s">
        <v>2633</v>
      </c>
      <c r="E717" s="62" t="s">
        <v>2600</v>
      </c>
      <c r="F717" s="64" t="s">
        <v>2</v>
      </c>
      <c r="G717" s="198">
        <v>46097</v>
      </c>
      <c r="H717" s="198">
        <v>46097</v>
      </c>
      <c r="I717" s="198">
        <v>46097</v>
      </c>
      <c r="J717" s="208" t="s">
        <v>2012</v>
      </c>
      <c r="K717" s="62" t="s">
        <v>151</v>
      </c>
      <c r="L717" s="62"/>
      <c r="M717" s="62"/>
      <c r="N717" s="64" t="s">
        <v>98</v>
      </c>
      <c r="O717" s="64">
        <f>IF(Tabla1[[#This Row],[FECHA RADICADO DE RESPUESTA A PETICIONARIO]]="","Sin respuesta",S717-G717)</f>
        <v>0</v>
      </c>
      <c r="P717" s="64">
        <v>2</v>
      </c>
      <c r="Q717" s="63">
        <f>+IFERROR(VLOOKUP(Z717, fechas!$B$1:$C$247, 2,FALSE), " ")</f>
        <v>46099</v>
      </c>
      <c r="R717" s="64" t="s">
        <v>90</v>
      </c>
      <c r="S717" s="85">
        <v>46097</v>
      </c>
      <c r="T717" s="64" t="s">
        <v>90</v>
      </c>
      <c r="U717" s="63" t="s">
        <v>90</v>
      </c>
      <c r="V717" s="64" t="s">
        <v>295</v>
      </c>
      <c r="W717" s="64"/>
      <c r="X717" s="108">
        <f t="shared" si="99"/>
        <v>0</v>
      </c>
      <c r="Y717" s="109">
        <f>+IFERROR(VLOOKUP(G717,fechas!$A$1:$D$209,2,FALSE), " ")</f>
        <v>71</v>
      </c>
      <c r="Z717" s="109">
        <f t="shared" si="100"/>
        <v>73</v>
      </c>
      <c r="AA717" s="110" t="str">
        <f>+IFERROR(IF(S717&gt;0," ",Q717-variables!$C$9)," ")</f>
        <v xml:space="preserve"> </v>
      </c>
      <c r="AB717" s="111" t="str">
        <f t="shared" si="103"/>
        <v>RESPUESTA OPORTUNA</v>
      </c>
      <c r="AC717" s="94" t="str">
        <f t="shared" si="104"/>
        <v>TRASLADO EXTEMPORÁNEO</v>
      </c>
      <c r="AD717" s="237" t="str">
        <f t="shared" si="101"/>
        <v>Respuesta EN TÉRMINOS a peticionario</v>
      </c>
      <c r="AE717" s="238" t="str">
        <f t="shared" si="102"/>
        <v>N/A</v>
      </c>
      <c r="AF717" s="239">
        <f t="shared" si="105"/>
        <v>0</v>
      </c>
      <c r="AG717" s="238">
        <f t="shared" si="106"/>
        <v>0</v>
      </c>
      <c r="AH717" s="111" t="s">
        <v>151</v>
      </c>
    </row>
    <row r="718" spans="2:34" s="111" customFormat="1" ht="24.95" hidden="1" customHeight="1">
      <c r="B718" s="64">
        <f t="shared" si="107"/>
        <v>715</v>
      </c>
      <c r="C718" s="65" t="s">
        <v>2634</v>
      </c>
      <c r="D718" s="62" t="s">
        <v>2635</v>
      </c>
      <c r="E718" s="62" t="s">
        <v>2600</v>
      </c>
      <c r="F718" s="64" t="s">
        <v>2</v>
      </c>
      <c r="G718" s="198">
        <v>46097</v>
      </c>
      <c r="H718" s="198">
        <v>46097</v>
      </c>
      <c r="I718" s="198">
        <v>46097</v>
      </c>
      <c r="J718" s="208" t="s">
        <v>2012</v>
      </c>
      <c r="K718" s="62" t="s">
        <v>151</v>
      </c>
      <c r="L718" s="62"/>
      <c r="M718" s="62"/>
      <c r="N718" s="64" t="s">
        <v>98</v>
      </c>
      <c r="O718" s="64">
        <f>IF(Tabla1[[#This Row],[FECHA RADICADO DE RESPUESTA A PETICIONARIO]]="","Sin respuesta",S718-G718)</f>
        <v>0</v>
      </c>
      <c r="P718" s="64">
        <v>2</v>
      </c>
      <c r="Q718" s="63">
        <f>+IFERROR(VLOOKUP(Z718, fechas!$B$1:$C$247, 2,FALSE), " ")</f>
        <v>46099</v>
      </c>
      <c r="R718" s="64" t="s">
        <v>90</v>
      </c>
      <c r="S718" s="85">
        <v>46097</v>
      </c>
      <c r="T718" s="64" t="s">
        <v>90</v>
      </c>
      <c r="U718" s="63" t="s">
        <v>90</v>
      </c>
      <c r="V718" s="64" t="s">
        <v>295</v>
      </c>
      <c r="W718" s="64"/>
      <c r="X718" s="108">
        <f t="shared" si="99"/>
        <v>0</v>
      </c>
      <c r="Y718" s="109">
        <f>+IFERROR(VLOOKUP(G718,fechas!$A$1:$D$209,2,FALSE), " ")</f>
        <v>71</v>
      </c>
      <c r="Z718" s="109">
        <f t="shared" si="100"/>
        <v>73</v>
      </c>
      <c r="AA718" s="110" t="str">
        <f>+IFERROR(IF(S718&gt;0," ",Q718-variables!$C$9)," ")</f>
        <v xml:space="preserve"> </v>
      </c>
      <c r="AB718" s="111" t="str">
        <f t="shared" si="103"/>
        <v>RESPUESTA OPORTUNA</v>
      </c>
      <c r="AC718" s="94" t="str">
        <f t="shared" si="104"/>
        <v>TRASLADO EXTEMPORÁNEO</v>
      </c>
      <c r="AD718" s="237" t="str">
        <f t="shared" si="101"/>
        <v>Respuesta EN TÉRMINOS a peticionario</v>
      </c>
      <c r="AE718" s="238" t="str">
        <f t="shared" si="102"/>
        <v>N/A</v>
      </c>
      <c r="AF718" s="239">
        <f t="shared" si="105"/>
        <v>0</v>
      </c>
      <c r="AG718" s="238">
        <f t="shared" si="106"/>
        <v>0</v>
      </c>
      <c r="AH718" s="111" t="s">
        <v>151</v>
      </c>
    </row>
    <row r="719" spans="2:34" s="111" customFormat="1" ht="24.95" hidden="1" customHeight="1">
      <c r="B719" s="64">
        <f t="shared" si="107"/>
        <v>716</v>
      </c>
      <c r="C719" s="65" t="s">
        <v>2636</v>
      </c>
      <c r="D719" s="62" t="s">
        <v>2637</v>
      </c>
      <c r="E719" s="62" t="s">
        <v>2600</v>
      </c>
      <c r="F719" s="64" t="s">
        <v>2</v>
      </c>
      <c r="G719" s="198">
        <v>46097</v>
      </c>
      <c r="H719" s="198">
        <v>46097</v>
      </c>
      <c r="I719" s="198">
        <v>46097</v>
      </c>
      <c r="J719" s="208" t="s">
        <v>2012</v>
      </c>
      <c r="K719" s="62" t="s">
        <v>151</v>
      </c>
      <c r="L719" s="62"/>
      <c r="M719" s="62"/>
      <c r="N719" s="64" t="s">
        <v>98</v>
      </c>
      <c r="O719" s="64">
        <f>IF(Tabla1[[#This Row],[FECHA RADICADO DE RESPUESTA A PETICIONARIO]]="","Sin respuesta",S719-G719)</f>
        <v>0</v>
      </c>
      <c r="P719" s="64">
        <v>2</v>
      </c>
      <c r="Q719" s="63">
        <f>+IFERROR(VLOOKUP(Z719, fechas!$B$1:$C$247, 2,FALSE), " ")</f>
        <v>46099</v>
      </c>
      <c r="R719" s="64" t="s">
        <v>90</v>
      </c>
      <c r="S719" s="85">
        <v>46097</v>
      </c>
      <c r="T719" s="64" t="s">
        <v>90</v>
      </c>
      <c r="U719" s="63" t="s">
        <v>90</v>
      </c>
      <c r="V719" s="64" t="s">
        <v>295</v>
      </c>
      <c r="W719" s="64"/>
      <c r="X719" s="108">
        <f t="shared" si="99"/>
        <v>0</v>
      </c>
      <c r="Y719" s="109">
        <f>+IFERROR(VLOOKUP(G719,fechas!$A$1:$D$209,2,FALSE), " ")</f>
        <v>71</v>
      </c>
      <c r="Z719" s="109">
        <f t="shared" si="100"/>
        <v>73</v>
      </c>
      <c r="AA719" s="110" t="str">
        <f>+IFERROR(IF(S719&gt;0," ",Q719-variables!$C$9)," ")</f>
        <v xml:space="preserve"> </v>
      </c>
      <c r="AB719" s="111" t="str">
        <f t="shared" si="103"/>
        <v>RESPUESTA OPORTUNA</v>
      </c>
      <c r="AC719" s="94" t="str">
        <f t="shared" si="104"/>
        <v>TRASLADO EXTEMPORÁNEO</v>
      </c>
      <c r="AD719" s="237" t="str">
        <f t="shared" si="101"/>
        <v>Respuesta EN TÉRMINOS a peticionario</v>
      </c>
      <c r="AE719" s="238" t="str">
        <f t="shared" si="102"/>
        <v>N/A</v>
      </c>
      <c r="AF719" s="239">
        <f t="shared" si="105"/>
        <v>0</v>
      </c>
      <c r="AG719" s="238">
        <f t="shared" si="106"/>
        <v>0</v>
      </c>
      <c r="AH719" s="111" t="s">
        <v>151</v>
      </c>
    </row>
    <row r="720" spans="2:34" s="111" customFormat="1" ht="24.95" hidden="1" customHeight="1">
      <c r="B720" s="64">
        <f t="shared" si="107"/>
        <v>717</v>
      </c>
      <c r="C720" s="65" t="s">
        <v>2638</v>
      </c>
      <c r="D720" s="62" t="s">
        <v>2639</v>
      </c>
      <c r="E720" s="62" t="s">
        <v>2600</v>
      </c>
      <c r="F720" s="64" t="s">
        <v>2</v>
      </c>
      <c r="G720" s="198">
        <v>46097</v>
      </c>
      <c r="H720" s="198">
        <v>46097</v>
      </c>
      <c r="I720" s="198">
        <v>46097</v>
      </c>
      <c r="J720" s="208" t="s">
        <v>2012</v>
      </c>
      <c r="K720" s="62" t="s">
        <v>151</v>
      </c>
      <c r="L720" s="62"/>
      <c r="M720" s="62"/>
      <c r="N720" s="64" t="s">
        <v>98</v>
      </c>
      <c r="O720" s="64">
        <f>IF(Tabla1[[#This Row],[FECHA RADICADO DE RESPUESTA A PETICIONARIO]]="","Sin respuesta",S720-G720)</f>
        <v>0</v>
      </c>
      <c r="P720" s="64">
        <v>2</v>
      </c>
      <c r="Q720" s="63">
        <f>+IFERROR(VLOOKUP(Z720, fechas!$B$1:$C$247, 2,FALSE), " ")</f>
        <v>46099</v>
      </c>
      <c r="R720" s="64" t="s">
        <v>90</v>
      </c>
      <c r="S720" s="85">
        <v>46097</v>
      </c>
      <c r="T720" s="64" t="s">
        <v>90</v>
      </c>
      <c r="U720" s="63" t="s">
        <v>90</v>
      </c>
      <c r="V720" s="64" t="s">
        <v>295</v>
      </c>
      <c r="W720" s="64"/>
      <c r="X720" s="108">
        <f t="shared" si="99"/>
        <v>0</v>
      </c>
      <c r="Y720" s="109">
        <f>+IFERROR(VLOOKUP(G720,fechas!$A$1:$D$209,2,FALSE), " ")</f>
        <v>71</v>
      </c>
      <c r="Z720" s="109">
        <f t="shared" si="100"/>
        <v>73</v>
      </c>
      <c r="AA720" s="110" t="str">
        <f>+IFERROR(IF(S720&gt;0," ",Q720-variables!$C$9)," ")</f>
        <v xml:space="preserve"> </v>
      </c>
      <c r="AB720" s="111" t="str">
        <f t="shared" si="103"/>
        <v>RESPUESTA OPORTUNA</v>
      </c>
      <c r="AC720" s="94" t="str">
        <f t="shared" si="104"/>
        <v>TRASLADO EXTEMPORÁNEO</v>
      </c>
      <c r="AD720" s="237" t="str">
        <f t="shared" si="101"/>
        <v>Respuesta EN TÉRMINOS a peticionario</v>
      </c>
      <c r="AE720" s="238" t="str">
        <f t="shared" si="102"/>
        <v>N/A</v>
      </c>
      <c r="AF720" s="239">
        <f t="shared" si="105"/>
        <v>0</v>
      </c>
      <c r="AG720" s="238">
        <f t="shared" si="106"/>
        <v>0</v>
      </c>
      <c r="AH720" s="111" t="s">
        <v>151</v>
      </c>
    </row>
    <row r="721" spans="2:34" s="111" customFormat="1" ht="24.95" hidden="1" customHeight="1">
      <c r="B721" s="64">
        <f t="shared" si="107"/>
        <v>718</v>
      </c>
      <c r="C721" s="98" t="s">
        <v>2640</v>
      </c>
      <c r="D721" s="62" t="s">
        <v>2641</v>
      </c>
      <c r="E721" s="62" t="s">
        <v>2600</v>
      </c>
      <c r="F721" s="64" t="s">
        <v>2</v>
      </c>
      <c r="G721" s="198">
        <v>46097</v>
      </c>
      <c r="H721" s="198">
        <v>46097</v>
      </c>
      <c r="I721" s="198">
        <v>46097</v>
      </c>
      <c r="J721" s="208" t="s">
        <v>2012</v>
      </c>
      <c r="K721" s="62" t="s">
        <v>151</v>
      </c>
      <c r="L721" s="62"/>
      <c r="M721" s="62"/>
      <c r="N721" s="64" t="s">
        <v>98</v>
      </c>
      <c r="O721" s="64">
        <f>IF(Tabla1[[#This Row],[FECHA RADICADO DE RESPUESTA A PETICIONARIO]]="","Sin respuesta",S721-G721)</f>
        <v>0</v>
      </c>
      <c r="P721" s="64">
        <v>2</v>
      </c>
      <c r="Q721" s="63">
        <f>+IFERROR(VLOOKUP(Z721, fechas!$B$1:$C$247, 2,FALSE), " ")</f>
        <v>46099</v>
      </c>
      <c r="R721" s="64" t="s">
        <v>90</v>
      </c>
      <c r="S721" s="85">
        <v>46097</v>
      </c>
      <c r="T721" s="64" t="s">
        <v>90</v>
      </c>
      <c r="U721" s="63" t="s">
        <v>90</v>
      </c>
      <c r="V721" s="64" t="s">
        <v>295</v>
      </c>
      <c r="W721" s="64"/>
      <c r="X721" s="108">
        <f t="shared" si="99"/>
        <v>0</v>
      </c>
      <c r="Y721" s="109">
        <f>+IFERROR(VLOOKUP(G721,fechas!$A$1:$D$209,2,FALSE), " ")</f>
        <v>71</v>
      </c>
      <c r="Z721" s="109">
        <f t="shared" si="100"/>
        <v>73</v>
      </c>
      <c r="AA721" s="110" t="str">
        <f>+IFERROR(IF(S721&gt;0," ",Q721-variables!$C$9)," ")</f>
        <v xml:space="preserve"> </v>
      </c>
      <c r="AB721" s="111" t="str">
        <f t="shared" si="103"/>
        <v>RESPUESTA OPORTUNA</v>
      </c>
      <c r="AC721" s="94" t="str">
        <f t="shared" si="104"/>
        <v>TRASLADO EXTEMPORÁNEO</v>
      </c>
      <c r="AD721" s="237" t="str">
        <f t="shared" si="101"/>
        <v>Respuesta EN TÉRMINOS a peticionario</v>
      </c>
      <c r="AE721" s="238" t="str">
        <f t="shared" si="102"/>
        <v>N/A</v>
      </c>
      <c r="AF721" s="239">
        <f t="shared" si="105"/>
        <v>0</v>
      </c>
      <c r="AG721" s="238">
        <f t="shared" si="106"/>
        <v>0</v>
      </c>
      <c r="AH721" s="111" t="s">
        <v>151</v>
      </c>
    </row>
    <row r="722" spans="2:34" s="111" customFormat="1" ht="24.95" hidden="1" customHeight="1">
      <c r="B722" s="64">
        <f t="shared" si="107"/>
        <v>719</v>
      </c>
      <c r="C722" s="65" t="s">
        <v>2642</v>
      </c>
      <c r="D722" s="62" t="s">
        <v>2643</v>
      </c>
      <c r="E722" s="62" t="s">
        <v>2600</v>
      </c>
      <c r="F722" s="64" t="s">
        <v>2</v>
      </c>
      <c r="G722" s="198">
        <v>46097</v>
      </c>
      <c r="H722" s="198">
        <v>46097</v>
      </c>
      <c r="I722" s="198">
        <v>46097</v>
      </c>
      <c r="J722" s="208" t="s">
        <v>2012</v>
      </c>
      <c r="K722" s="62" t="s">
        <v>151</v>
      </c>
      <c r="L722" s="62"/>
      <c r="M722" s="62"/>
      <c r="N722" s="64" t="s">
        <v>98</v>
      </c>
      <c r="O722" s="64">
        <f>IF(Tabla1[[#This Row],[FECHA RADICADO DE RESPUESTA A PETICIONARIO]]="","Sin respuesta",S722-G722)</f>
        <v>0</v>
      </c>
      <c r="P722" s="64">
        <v>2</v>
      </c>
      <c r="Q722" s="63">
        <f>+IFERROR(VLOOKUP(Z722, fechas!$B$1:$C$247, 2,FALSE), " ")</f>
        <v>46099</v>
      </c>
      <c r="R722" s="64" t="s">
        <v>90</v>
      </c>
      <c r="S722" s="85">
        <v>46097</v>
      </c>
      <c r="T722" s="64" t="s">
        <v>90</v>
      </c>
      <c r="U722" s="63" t="s">
        <v>90</v>
      </c>
      <c r="V722" s="64" t="s">
        <v>295</v>
      </c>
      <c r="W722" s="64"/>
      <c r="X722" s="108">
        <f t="shared" si="99"/>
        <v>0</v>
      </c>
      <c r="Y722" s="109">
        <f>+IFERROR(VLOOKUP(G722,fechas!$A$1:$D$209,2,FALSE), " ")</f>
        <v>71</v>
      </c>
      <c r="Z722" s="109">
        <f t="shared" si="100"/>
        <v>73</v>
      </c>
      <c r="AA722" s="110" t="str">
        <f>+IFERROR(IF(S722&gt;0," ",Q722-variables!$C$9)," ")</f>
        <v xml:space="preserve"> </v>
      </c>
      <c r="AB722" s="111" t="str">
        <f t="shared" si="103"/>
        <v>RESPUESTA OPORTUNA</v>
      </c>
      <c r="AC722" s="94" t="str">
        <f t="shared" si="104"/>
        <v>TRASLADO EXTEMPORÁNEO</v>
      </c>
      <c r="AD722" s="237" t="str">
        <f t="shared" si="101"/>
        <v>Respuesta EN TÉRMINOS a peticionario</v>
      </c>
      <c r="AE722" s="238" t="str">
        <f t="shared" si="102"/>
        <v>N/A</v>
      </c>
      <c r="AF722" s="239">
        <f t="shared" si="105"/>
        <v>0</v>
      </c>
      <c r="AG722" s="238">
        <f t="shared" si="106"/>
        <v>0</v>
      </c>
      <c r="AH722" s="111" t="s">
        <v>151</v>
      </c>
    </row>
    <row r="723" spans="2:34" s="111" customFormat="1" ht="24.95" hidden="1" customHeight="1">
      <c r="B723" s="64">
        <f t="shared" si="107"/>
        <v>720</v>
      </c>
      <c r="C723" s="98" t="s">
        <v>2644</v>
      </c>
      <c r="D723" s="62" t="s">
        <v>2645</v>
      </c>
      <c r="E723" s="62" t="s">
        <v>2600</v>
      </c>
      <c r="F723" s="64" t="s">
        <v>2</v>
      </c>
      <c r="G723" s="198">
        <v>46097</v>
      </c>
      <c r="H723" s="198">
        <v>46097</v>
      </c>
      <c r="I723" s="198">
        <v>46097</v>
      </c>
      <c r="J723" s="208" t="s">
        <v>2012</v>
      </c>
      <c r="K723" s="62" t="s">
        <v>151</v>
      </c>
      <c r="L723" s="62"/>
      <c r="M723" s="62"/>
      <c r="N723" s="64" t="s">
        <v>98</v>
      </c>
      <c r="O723" s="64">
        <f>IF(Tabla1[[#This Row],[FECHA RADICADO DE RESPUESTA A PETICIONARIO]]="","Sin respuesta",S723-G723)</f>
        <v>0</v>
      </c>
      <c r="P723" s="64">
        <v>2</v>
      </c>
      <c r="Q723" s="63">
        <f>+IFERROR(VLOOKUP(Z723, fechas!$B$1:$C$247, 2,FALSE), " ")</f>
        <v>46099</v>
      </c>
      <c r="R723" s="64" t="s">
        <v>90</v>
      </c>
      <c r="S723" s="85">
        <v>46097</v>
      </c>
      <c r="T723" s="64" t="s">
        <v>90</v>
      </c>
      <c r="U723" s="63" t="s">
        <v>90</v>
      </c>
      <c r="V723" s="64" t="s">
        <v>295</v>
      </c>
      <c r="W723" s="64"/>
      <c r="X723" s="108">
        <f t="shared" si="99"/>
        <v>0</v>
      </c>
      <c r="Y723" s="109">
        <f>+IFERROR(VLOOKUP(G723,fechas!$A$1:$D$209,2,FALSE), " ")</f>
        <v>71</v>
      </c>
      <c r="Z723" s="109">
        <f t="shared" si="100"/>
        <v>73</v>
      </c>
      <c r="AA723" s="110" t="str">
        <f>+IFERROR(IF(S723&gt;0," ",Q723-variables!$C$9)," ")</f>
        <v xml:space="preserve"> </v>
      </c>
      <c r="AB723" s="111" t="str">
        <f t="shared" si="103"/>
        <v>RESPUESTA OPORTUNA</v>
      </c>
      <c r="AC723" s="94" t="str">
        <f t="shared" si="104"/>
        <v>TRASLADO EXTEMPORÁNEO</v>
      </c>
      <c r="AD723" s="237" t="str">
        <f t="shared" si="101"/>
        <v>Respuesta EN TÉRMINOS a peticionario</v>
      </c>
      <c r="AE723" s="238" t="str">
        <f t="shared" si="102"/>
        <v>N/A</v>
      </c>
      <c r="AF723" s="239">
        <f t="shared" si="105"/>
        <v>0</v>
      </c>
      <c r="AG723" s="238">
        <f t="shared" si="106"/>
        <v>0</v>
      </c>
      <c r="AH723" s="111" t="s">
        <v>151</v>
      </c>
    </row>
    <row r="724" spans="2:34" s="111" customFormat="1" ht="24.95" hidden="1" customHeight="1">
      <c r="B724" s="64">
        <f t="shared" si="107"/>
        <v>721</v>
      </c>
      <c r="C724" s="65" t="s">
        <v>2646</v>
      </c>
      <c r="D724" s="62" t="s">
        <v>2647</v>
      </c>
      <c r="E724" s="62" t="s">
        <v>2075</v>
      </c>
      <c r="F724" s="64" t="s">
        <v>2</v>
      </c>
      <c r="G724" s="198">
        <v>46097</v>
      </c>
      <c r="H724" s="198">
        <v>46097</v>
      </c>
      <c r="I724" s="198">
        <v>46097</v>
      </c>
      <c r="J724" s="208" t="s">
        <v>2012</v>
      </c>
      <c r="K724" s="62" t="s">
        <v>151</v>
      </c>
      <c r="L724" s="62"/>
      <c r="M724" s="62"/>
      <c r="N724" s="64" t="s">
        <v>98</v>
      </c>
      <c r="O724" s="64">
        <f>IF(Tabla1[[#This Row],[FECHA RADICADO DE RESPUESTA A PETICIONARIO]]="","Sin respuesta",S724-G724)</f>
        <v>1</v>
      </c>
      <c r="P724" s="64">
        <v>2</v>
      </c>
      <c r="Q724" s="63">
        <f>+IFERROR(VLOOKUP(Z724, fechas!$B$1:$C$247, 2,FALSE), " ")</f>
        <v>46099</v>
      </c>
      <c r="R724" s="64" t="s">
        <v>90</v>
      </c>
      <c r="S724" s="85">
        <v>46098</v>
      </c>
      <c r="T724" s="64" t="s">
        <v>90</v>
      </c>
      <c r="U724" s="63" t="s">
        <v>90</v>
      </c>
      <c r="V724" s="64" t="s">
        <v>349</v>
      </c>
      <c r="W724" s="64"/>
      <c r="X724" s="108">
        <f t="shared" si="99"/>
        <v>0</v>
      </c>
      <c r="Y724" s="109">
        <f>+IFERROR(VLOOKUP(G724,fechas!$A$1:$D$209,2,FALSE), " ")</f>
        <v>71</v>
      </c>
      <c r="Z724" s="109">
        <f t="shared" si="100"/>
        <v>73</v>
      </c>
      <c r="AA724" s="110" t="str">
        <f>+IFERROR(IF(S724&gt;0," ",Q724-variables!$C$9)," ")</f>
        <v xml:space="preserve"> </v>
      </c>
      <c r="AB724" s="111" t="str">
        <f t="shared" si="103"/>
        <v>RESPUESTA OPORTUNA</v>
      </c>
      <c r="AC724" s="94" t="str">
        <f t="shared" si="104"/>
        <v>TRASLADO EXTEMPORÁNEO</v>
      </c>
      <c r="AD724" s="237" t="str">
        <f t="shared" si="101"/>
        <v>Respuesta EN TÉRMINOS a peticionario</v>
      </c>
      <c r="AE724" s="238" t="str">
        <f t="shared" si="102"/>
        <v>N/A</v>
      </c>
      <c r="AF724" s="239">
        <f t="shared" si="105"/>
        <v>0</v>
      </c>
      <c r="AG724" s="238">
        <f t="shared" si="106"/>
        <v>1</v>
      </c>
      <c r="AH724" s="111" t="s">
        <v>151</v>
      </c>
    </row>
    <row r="725" spans="2:34" s="111" customFormat="1" ht="24.95" hidden="1" customHeight="1">
      <c r="B725" s="64">
        <f t="shared" si="107"/>
        <v>722</v>
      </c>
      <c r="C725" s="65" t="s">
        <v>2648</v>
      </c>
      <c r="D725" s="62" t="s">
        <v>2649</v>
      </c>
      <c r="E725" s="62" t="s">
        <v>2155</v>
      </c>
      <c r="F725" s="64" t="s">
        <v>2</v>
      </c>
      <c r="G725" s="198">
        <v>46092</v>
      </c>
      <c r="H725" s="198">
        <v>46092</v>
      </c>
      <c r="I725" s="198">
        <v>46098</v>
      </c>
      <c r="J725" s="208" t="s">
        <v>2012</v>
      </c>
      <c r="K725" s="62" t="s">
        <v>151</v>
      </c>
      <c r="L725" s="62"/>
      <c r="M725" s="62"/>
      <c r="N725" s="64" t="s">
        <v>98</v>
      </c>
      <c r="O725" s="64">
        <f>IF(Tabla1[[#This Row],[FECHA RADICADO DE RESPUESTA A PETICIONARIO]]="","Sin respuesta",S725-G725)</f>
        <v>6</v>
      </c>
      <c r="P725" s="64">
        <v>2</v>
      </c>
      <c r="Q725" s="63">
        <f>+IFERROR(VLOOKUP(Z725, fechas!$B$1:$C$247, 2,FALSE), " ")</f>
        <v>46094</v>
      </c>
      <c r="R725" s="113" t="s">
        <v>90</v>
      </c>
      <c r="S725" s="85">
        <v>46098</v>
      </c>
      <c r="T725" s="64" t="s">
        <v>90</v>
      </c>
      <c r="U725" s="63" t="s">
        <v>90</v>
      </c>
      <c r="V725" s="64" t="s">
        <v>2650</v>
      </c>
      <c r="W725" s="64"/>
      <c r="X725" s="108">
        <f t="shared" si="99"/>
        <v>0</v>
      </c>
      <c r="Y725" s="109">
        <f>+IFERROR(VLOOKUP(G725,fechas!$A$1:$D$209,2,FALSE), " ")</f>
        <v>68</v>
      </c>
      <c r="Z725" s="109">
        <f t="shared" si="100"/>
        <v>70</v>
      </c>
      <c r="AA725" s="110" t="str">
        <f>+IFERROR(IF(S725&gt;0," ",Q725-variables!$C$9)," ")</f>
        <v xml:space="preserve"> </v>
      </c>
      <c r="AB725" s="111" t="str">
        <f t="shared" si="103"/>
        <v>RESPUESTA EXTEMPORÁNEA</v>
      </c>
      <c r="AC725" s="94" t="str">
        <f t="shared" si="104"/>
        <v>TRASLADO EXTEMPORÁNEO</v>
      </c>
      <c r="AD725" s="237" t="str">
        <f t="shared" si="101"/>
        <v>Respuesta EXTEMPORÁNEA a peticionario</v>
      </c>
      <c r="AE725" s="238" t="str">
        <f t="shared" si="102"/>
        <v>N/A</v>
      </c>
      <c r="AF725" s="239">
        <f t="shared" si="105"/>
        <v>6</v>
      </c>
      <c r="AG725" s="238">
        <f t="shared" si="106"/>
        <v>6</v>
      </c>
      <c r="AH725" s="111" t="s">
        <v>151</v>
      </c>
    </row>
    <row r="726" spans="2:34" s="111" customFormat="1" ht="24.95" hidden="1" customHeight="1">
      <c r="B726" s="64">
        <f t="shared" si="107"/>
        <v>723</v>
      </c>
      <c r="C726" s="98" t="s">
        <v>2651</v>
      </c>
      <c r="D726" s="62" t="s">
        <v>2652</v>
      </c>
      <c r="E726" s="62" t="s">
        <v>427</v>
      </c>
      <c r="F726" s="64" t="s">
        <v>2</v>
      </c>
      <c r="G726" s="198">
        <v>46093</v>
      </c>
      <c r="H726" s="198">
        <v>46093</v>
      </c>
      <c r="I726" s="198">
        <v>46098</v>
      </c>
      <c r="J726" s="208" t="s">
        <v>2012</v>
      </c>
      <c r="K726" s="62" t="s">
        <v>151</v>
      </c>
      <c r="L726" s="62"/>
      <c r="M726" s="62"/>
      <c r="N726" s="64" t="s">
        <v>98</v>
      </c>
      <c r="O726" s="64">
        <f>IF(Tabla1[[#This Row],[FECHA RADICADO DE RESPUESTA A PETICIONARIO]]="","Sin respuesta",S726-G726)</f>
        <v>6</v>
      </c>
      <c r="P726" s="64">
        <v>2</v>
      </c>
      <c r="Q726" s="63">
        <f>+IFERROR(VLOOKUP(Z726, fechas!$B$1:$C$247, 2,FALSE), " ")</f>
        <v>46097</v>
      </c>
      <c r="R726" s="64" t="s">
        <v>2553</v>
      </c>
      <c r="S726" s="85">
        <v>46099</v>
      </c>
      <c r="T726" s="64" t="s">
        <v>90</v>
      </c>
      <c r="U726" s="63" t="s">
        <v>90</v>
      </c>
      <c r="V726" s="64" t="s">
        <v>198</v>
      </c>
      <c r="W726" s="64"/>
      <c r="X726" s="108">
        <f t="shared" si="99"/>
        <v>0</v>
      </c>
      <c r="Y726" s="109">
        <f>+IFERROR(VLOOKUP(G726,fechas!$A$1:$D$209,2,FALSE), " ")</f>
        <v>69</v>
      </c>
      <c r="Z726" s="109">
        <f t="shared" si="100"/>
        <v>71</v>
      </c>
      <c r="AA726" s="110" t="str">
        <f>+IFERROR(IF(S726&gt;0," ",Q726-variables!$C$9)," ")</f>
        <v xml:space="preserve"> </v>
      </c>
      <c r="AB726" s="111" t="str">
        <f t="shared" si="103"/>
        <v>RESPUESTA EXTEMPORÁNEA</v>
      </c>
      <c r="AC726" s="94" t="str">
        <f t="shared" si="104"/>
        <v>TRASLADO EXTEMPORÁNEO</v>
      </c>
      <c r="AD726" s="237" t="str">
        <f t="shared" si="101"/>
        <v>Respuesta EXTEMPORÁNEA a peticionario</v>
      </c>
      <c r="AE726" s="238" t="str">
        <f t="shared" si="102"/>
        <v>N/A</v>
      </c>
      <c r="AF726" s="239">
        <f t="shared" si="105"/>
        <v>5</v>
      </c>
      <c r="AG726" s="238">
        <f t="shared" si="106"/>
        <v>6</v>
      </c>
      <c r="AH726" s="111" t="s">
        <v>151</v>
      </c>
    </row>
    <row r="727" spans="2:34" s="111" customFormat="1" ht="24.95" hidden="1" customHeight="1">
      <c r="B727" s="64">
        <f t="shared" si="107"/>
        <v>724</v>
      </c>
      <c r="C727" s="98" t="s">
        <v>2653</v>
      </c>
      <c r="D727" s="62" t="s">
        <v>2654</v>
      </c>
      <c r="E727" s="62" t="s">
        <v>2655</v>
      </c>
      <c r="F727" s="64" t="s">
        <v>3</v>
      </c>
      <c r="G727" s="198">
        <v>46098</v>
      </c>
      <c r="H727" s="198">
        <v>46098</v>
      </c>
      <c r="I727" s="198">
        <v>46098</v>
      </c>
      <c r="J727" s="208" t="s">
        <v>2012</v>
      </c>
      <c r="K727" s="62" t="s">
        <v>151</v>
      </c>
      <c r="L727" s="62"/>
      <c r="M727" s="62"/>
      <c r="N727" s="64" t="s">
        <v>98</v>
      </c>
      <c r="O727" s="64">
        <f>IF(Tabla1[[#This Row],[FECHA RADICADO DE RESPUESTA A PETICIONARIO]]="","Sin respuesta",S727-G727)</f>
        <v>0</v>
      </c>
      <c r="P727" s="64">
        <v>2</v>
      </c>
      <c r="Q727" s="63">
        <f>+IFERROR(VLOOKUP(Z727, fechas!$B$1:$C$247, 2,FALSE), " ")</f>
        <v>46100</v>
      </c>
      <c r="R727" s="64" t="s">
        <v>2553</v>
      </c>
      <c r="S727" s="85">
        <v>46098</v>
      </c>
      <c r="T727" s="64" t="s">
        <v>90</v>
      </c>
      <c r="U727" s="63" t="s">
        <v>90</v>
      </c>
      <c r="V727" s="64" t="s">
        <v>1855</v>
      </c>
      <c r="W727" s="64"/>
      <c r="X727" s="108">
        <f t="shared" si="99"/>
        <v>0</v>
      </c>
      <c r="Y727" s="109">
        <f>+IFERROR(VLOOKUP(G727,fechas!$A$1:$D$209,2,FALSE), " ")</f>
        <v>72</v>
      </c>
      <c r="Z727" s="109">
        <f t="shared" si="100"/>
        <v>74</v>
      </c>
      <c r="AA727" s="110" t="str">
        <f>+IFERROR(IF(S727&gt;0," ",Q727-variables!$C$9)," ")</f>
        <v xml:space="preserve"> </v>
      </c>
      <c r="AB727" s="111" t="str">
        <f t="shared" si="103"/>
        <v>RESPUESTA OPORTUNA</v>
      </c>
      <c r="AC727" s="94" t="str">
        <f t="shared" si="104"/>
        <v>TRASLADO EXTEMPORÁNEO</v>
      </c>
      <c r="AD727" s="237" t="str">
        <f t="shared" si="101"/>
        <v>Respuesta EN TÉRMINOS a peticionario</v>
      </c>
      <c r="AE727" s="238" t="str">
        <f t="shared" si="102"/>
        <v>N/A</v>
      </c>
      <c r="AF727" s="239">
        <f t="shared" si="105"/>
        <v>0</v>
      </c>
      <c r="AG727" s="238">
        <f t="shared" si="106"/>
        <v>0</v>
      </c>
      <c r="AH727" s="111" t="s">
        <v>151</v>
      </c>
    </row>
    <row r="728" spans="2:34" s="111" customFormat="1" ht="24.95" hidden="1" customHeight="1">
      <c r="B728" s="64">
        <f t="shared" si="107"/>
        <v>725</v>
      </c>
      <c r="C728" s="98" t="s">
        <v>2656</v>
      </c>
      <c r="D728" s="62" t="s">
        <v>2657</v>
      </c>
      <c r="E728" s="62" t="s">
        <v>1496</v>
      </c>
      <c r="F728" s="64" t="s">
        <v>3</v>
      </c>
      <c r="G728" s="198">
        <v>46092</v>
      </c>
      <c r="H728" s="198">
        <v>46092</v>
      </c>
      <c r="I728" s="198">
        <v>46099</v>
      </c>
      <c r="J728" s="208" t="s">
        <v>2012</v>
      </c>
      <c r="K728" s="62" t="s">
        <v>47</v>
      </c>
      <c r="L728" s="62"/>
      <c r="M728" s="62"/>
      <c r="N728" s="64" t="s">
        <v>89</v>
      </c>
      <c r="O728" s="64">
        <f>IF(Tabla1[[#This Row],[FECHA RADICADO DE RESPUESTA A PETICIONARIO]]="","Sin respuesta",S728-G728)</f>
        <v>12</v>
      </c>
      <c r="P728" s="64">
        <v>12</v>
      </c>
      <c r="Q728" s="63">
        <f>+IFERROR(VLOOKUP(Z728, fechas!$B$1:$C$247, 2,FALSE), " ")</f>
        <v>46111</v>
      </c>
      <c r="R728" s="64" t="s">
        <v>90</v>
      </c>
      <c r="S728" s="85">
        <v>46104</v>
      </c>
      <c r="T728" s="64" t="s">
        <v>90</v>
      </c>
      <c r="U728" s="63" t="s">
        <v>90</v>
      </c>
      <c r="V728" s="64" t="s">
        <v>2658</v>
      </c>
      <c r="W728" s="64"/>
      <c r="X728" s="108">
        <f t="shared" si="99"/>
        <v>0</v>
      </c>
      <c r="Y728" s="109">
        <f>+IFERROR(VLOOKUP(G728,fechas!$A$1:$D$209,2,FALSE), " ")</f>
        <v>68</v>
      </c>
      <c r="Z728" s="109">
        <f t="shared" si="100"/>
        <v>80</v>
      </c>
      <c r="AA728" s="110" t="str">
        <f>+IFERROR(IF(S728&gt;0," ",Q728-variables!$C$9)," ")</f>
        <v xml:space="preserve"> </v>
      </c>
      <c r="AB728" s="111" t="str">
        <f t="shared" si="103"/>
        <v>RESPUESTA OPORTUNA</v>
      </c>
      <c r="AC728" s="94" t="str">
        <f t="shared" si="104"/>
        <v>TRASLADO EXTEMPORÁNEO</v>
      </c>
      <c r="AD728" s="226" t="str">
        <f t="shared" si="101"/>
        <v>Respuesta EN TÉRMINOS a peticionario</v>
      </c>
      <c r="AE728" s="94" t="str">
        <f t="shared" si="102"/>
        <v>N/A</v>
      </c>
      <c r="AF728" s="228">
        <f t="shared" si="105"/>
        <v>7</v>
      </c>
      <c r="AG728" s="94" t="str">
        <f t="shared" si="106"/>
        <v>N/A</v>
      </c>
    </row>
    <row r="729" spans="2:34" s="111" customFormat="1" ht="24.95" hidden="1" customHeight="1">
      <c r="B729" s="64">
        <f t="shared" si="107"/>
        <v>726</v>
      </c>
      <c r="C729" s="99" t="s">
        <v>2659</v>
      </c>
      <c r="D729" s="99" t="s">
        <v>2660</v>
      </c>
      <c r="E729" s="62" t="s">
        <v>2406</v>
      </c>
      <c r="F729" s="64" t="s">
        <v>2</v>
      </c>
      <c r="G729" s="198">
        <v>46097</v>
      </c>
      <c r="H729" s="198">
        <v>46098</v>
      </c>
      <c r="I729" s="198">
        <v>46099</v>
      </c>
      <c r="J729" s="208" t="s">
        <v>2012</v>
      </c>
      <c r="K729" s="62" t="s">
        <v>151</v>
      </c>
      <c r="L729" s="62"/>
      <c r="M729" s="62"/>
      <c r="N729" s="64" t="s">
        <v>98</v>
      </c>
      <c r="O729" s="64">
        <f>IF(Tabla1[[#This Row],[FECHA RADICADO DE RESPUESTA A PETICIONARIO]]="","Sin respuesta",S729-G729)</f>
        <v>3</v>
      </c>
      <c r="P729" s="64">
        <v>2</v>
      </c>
      <c r="Q729" s="63">
        <f>+IFERROR(VLOOKUP(Z729, fechas!$B$1:$C$247, 2,FALSE), " ")</f>
        <v>46099</v>
      </c>
      <c r="R729" s="64" t="s">
        <v>90</v>
      </c>
      <c r="S729" s="85">
        <v>46100</v>
      </c>
      <c r="T729" s="64" t="s">
        <v>90</v>
      </c>
      <c r="U729" s="63" t="s">
        <v>90</v>
      </c>
      <c r="V729" s="64" t="s">
        <v>277</v>
      </c>
      <c r="W729" s="64"/>
      <c r="X729" s="108">
        <f t="shared" si="99"/>
        <v>0</v>
      </c>
      <c r="Y729" s="109">
        <f>+IFERROR(VLOOKUP(G729,fechas!$A$1:$D$209,2,FALSE), " ")</f>
        <v>71</v>
      </c>
      <c r="Z729" s="109">
        <f t="shared" si="100"/>
        <v>73</v>
      </c>
      <c r="AA729" s="110" t="str">
        <f>+IFERROR(IF(S729&gt;0," ",Q729-variables!$C$9)," ")</f>
        <v xml:space="preserve"> </v>
      </c>
      <c r="AB729" s="111" t="str">
        <f t="shared" si="103"/>
        <v>RESPUESTA EXTEMPORÁNEA</v>
      </c>
      <c r="AC729" s="94" t="str">
        <f t="shared" si="104"/>
        <v>TRASLADO EXTEMPORÁNEO</v>
      </c>
      <c r="AD729" s="237" t="str">
        <f t="shared" si="101"/>
        <v>Respuesta EN TÉRMINOS a peticionario</v>
      </c>
      <c r="AE729" s="238" t="str">
        <f t="shared" si="102"/>
        <v>N/A</v>
      </c>
      <c r="AF729" s="239">
        <f t="shared" si="105"/>
        <v>2</v>
      </c>
      <c r="AG729" s="238">
        <f t="shared" si="106"/>
        <v>3</v>
      </c>
      <c r="AH729" s="111" t="s">
        <v>151</v>
      </c>
    </row>
    <row r="730" spans="2:34" s="111" customFormat="1" ht="24.95" hidden="1" customHeight="1">
      <c r="B730" s="64">
        <f t="shared" si="107"/>
        <v>727</v>
      </c>
      <c r="C730" s="99" t="s">
        <v>2661</v>
      </c>
      <c r="D730" s="99" t="s">
        <v>2662</v>
      </c>
      <c r="E730" s="62" t="s">
        <v>2663</v>
      </c>
      <c r="F730" s="64" t="s">
        <v>2</v>
      </c>
      <c r="G730" s="198">
        <v>46097</v>
      </c>
      <c r="H730" s="198">
        <v>46097</v>
      </c>
      <c r="I730" s="198">
        <v>46099</v>
      </c>
      <c r="J730" s="208" t="s">
        <v>2012</v>
      </c>
      <c r="K730" s="62" t="s">
        <v>151</v>
      </c>
      <c r="L730" s="62"/>
      <c r="M730" s="62"/>
      <c r="N730" s="64" t="s">
        <v>98</v>
      </c>
      <c r="O730" s="64">
        <f>IF(Tabla1[[#This Row],[FECHA RADICADO DE RESPUESTA A PETICIONARIO]]="","Sin respuesta",S730-G730)</f>
        <v>2</v>
      </c>
      <c r="P730" s="64">
        <v>2</v>
      </c>
      <c r="Q730" s="63">
        <f>+IFERROR(VLOOKUP(Z730, fechas!$B$1:$C$247, 2,FALSE), " ")</f>
        <v>46099</v>
      </c>
      <c r="R730" s="64" t="s">
        <v>90</v>
      </c>
      <c r="S730" s="85">
        <v>46099</v>
      </c>
      <c r="T730" s="64" t="s">
        <v>90</v>
      </c>
      <c r="U730" s="63" t="s">
        <v>90</v>
      </c>
      <c r="V730" s="64" t="s">
        <v>2664</v>
      </c>
      <c r="W730" s="64"/>
      <c r="X730" s="108">
        <f t="shared" si="99"/>
        <v>0</v>
      </c>
      <c r="Y730" s="109">
        <f>+IFERROR(VLOOKUP(G730,fechas!$A$1:$D$209,2,FALSE), " ")</f>
        <v>71</v>
      </c>
      <c r="Z730" s="109">
        <f t="shared" si="100"/>
        <v>73</v>
      </c>
      <c r="AA730" s="110" t="str">
        <f>+IFERROR(IF(S730&gt;0," ",Q730-variables!$C$9)," ")</f>
        <v xml:space="preserve"> </v>
      </c>
      <c r="AB730" s="111" t="str">
        <f t="shared" si="103"/>
        <v>RESPUESTA OPORTUNA</v>
      </c>
      <c r="AC730" s="94" t="str">
        <f t="shared" si="104"/>
        <v>TRASLADO EXTEMPORÁNEO</v>
      </c>
      <c r="AD730" s="237" t="str">
        <f t="shared" si="101"/>
        <v>Respuesta EN TÉRMINOS a peticionario</v>
      </c>
      <c r="AE730" s="238" t="str">
        <f t="shared" si="102"/>
        <v>N/A</v>
      </c>
      <c r="AF730" s="239">
        <f t="shared" si="105"/>
        <v>2</v>
      </c>
      <c r="AG730" s="238">
        <f t="shared" si="106"/>
        <v>2</v>
      </c>
      <c r="AH730" s="111" t="s">
        <v>151</v>
      </c>
    </row>
    <row r="731" spans="2:34" s="111" customFormat="1" ht="24.95" hidden="1" customHeight="1">
      <c r="B731" s="64">
        <f t="shared" si="107"/>
        <v>728</v>
      </c>
      <c r="C731" s="99" t="s">
        <v>2665</v>
      </c>
      <c r="D731" s="99" t="s">
        <v>2666</v>
      </c>
      <c r="E731" s="62" t="s">
        <v>2667</v>
      </c>
      <c r="F731" s="64" t="s">
        <v>2</v>
      </c>
      <c r="G731" s="198">
        <v>46097</v>
      </c>
      <c r="H731" s="198">
        <v>46098</v>
      </c>
      <c r="I731" s="198">
        <v>46099</v>
      </c>
      <c r="J731" s="208" t="s">
        <v>2012</v>
      </c>
      <c r="K731" s="62" t="s">
        <v>151</v>
      </c>
      <c r="L731" s="62"/>
      <c r="M731" s="62"/>
      <c r="N731" s="64" t="s">
        <v>98</v>
      </c>
      <c r="O731" s="64">
        <f>IF(Tabla1[[#This Row],[FECHA RADICADO DE RESPUESTA A PETICIONARIO]]="","Sin respuesta",S731-G731)</f>
        <v>14</v>
      </c>
      <c r="P731" s="64">
        <v>2</v>
      </c>
      <c r="Q731" s="63">
        <f>+IFERROR(VLOOKUP(Z731, fechas!$B$1:$C$247, 2,FALSE), " ")</f>
        <v>46099</v>
      </c>
      <c r="R731" s="64" t="s">
        <v>90</v>
      </c>
      <c r="S731" s="85">
        <v>46111</v>
      </c>
      <c r="T731" s="64" t="s">
        <v>90</v>
      </c>
      <c r="U731" s="63" t="s">
        <v>90</v>
      </c>
      <c r="V731" s="64" t="s">
        <v>198</v>
      </c>
      <c r="W731" s="64"/>
      <c r="X731" s="108">
        <f t="shared" si="99"/>
        <v>0</v>
      </c>
      <c r="Y731" s="109">
        <f>+IFERROR(VLOOKUP(G731,fechas!$A$1:$D$209,2,FALSE), " ")</f>
        <v>71</v>
      </c>
      <c r="Z731" s="109">
        <f t="shared" si="100"/>
        <v>73</v>
      </c>
      <c r="AA731" s="110" t="str">
        <f>+IFERROR(IF(S731&gt;0," ",Q731-variables!$C$9)," ")</f>
        <v xml:space="preserve"> </v>
      </c>
      <c r="AB731" s="111" t="str">
        <f t="shared" si="103"/>
        <v>RESPUESTA EXTEMPORÁNEA</v>
      </c>
      <c r="AC731" s="94" t="str">
        <f t="shared" si="104"/>
        <v>TRASLADO EXTEMPORÁNEO</v>
      </c>
      <c r="AD731" s="237" t="str">
        <f t="shared" si="101"/>
        <v>Respuesta EXTEMPORÁNEA a peticionario</v>
      </c>
      <c r="AE731" s="238" t="str">
        <f t="shared" si="102"/>
        <v>N/A</v>
      </c>
      <c r="AF731" s="239">
        <f t="shared" si="105"/>
        <v>2</v>
      </c>
      <c r="AG731" s="238">
        <f t="shared" si="106"/>
        <v>14</v>
      </c>
      <c r="AH731" s="111" t="s">
        <v>151</v>
      </c>
    </row>
    <row r="732" spans="2:34" s="111" customFormat="1" ht="24.95" hidden="1" customHeight="1">
      <c r="B732" s="64">
        <f t="shared" si="107"/>
        <v>729</v>
      </c>
      <c r="C732" s="99" t="s">
        <v>2668</v>
      </c>
      <c r="D732" s="99" t="s">
        <v>2669</v>
      </c>
      <c r="E732" s="62" t="s">
        <v>2670</v>
      </c>
      <c r="F732" s="64" t="s">
        <v>2</v>
      </c>
      <c r="G732" s="198">
        <v>46098</v>
      </c>
      <c r="H732" s="198">
        <v>46098</v>
      </c>
      <c r="I732" s="198">
        <v>46099</v>
      </c>
      <c r="J732" s="208" t="s">
        <v>2012</v>
      </c>
      <c r="K732" s="62" t="s">
        <v>151</v>
      </c>
      <c r="L732" s="62"/>
      <c r="M732" s="62"/>
      <c r="N732" s="64" t="s">
        <v>98</v>
      </c>
      <c r="O732" s="64">
        <f>IF(Tabla1[[#This Row],[FECHA RADICADO DE RESPUESTA A PETICIONARIO]]="","Sin respuesta",S732-G732)</f>
        <v>1</v>
      </c>
      <c r="P732" s="64">
        <v>2</v>
      </c>
      <c r="Q732" s="63">
        <f>+IFERROR(VLOOKUP(Z732, fechas!$B$1:$C$247, 2,FALSE), " ")</f>
        <v>46100</v>
      </c>
      <c r="R732" s="64" t="s">
        <v>90</v>
      </c>
      <c r="S732" s="85">
        <v>46099</v>
      </c>
      <c r="T732" s="64" t="s">
        <v>90</v>
      </c>
      <c r="U732" s="63" t="s">
        <v>90</v>
      </c>
      <c r="V732" s="64" t="s">
        <v>2671</v>
      </c>
      <c r="W732" s="64"/>
      <c r="X732" s="108">
        <f t="shared" si="99"/>
        <v>0</v>
      </c>
      <c r="Y732" s="109">
        <f>+IFERROR(VLOOKUP(G732,fechas!$A$1:$D$209,2,FALSE), " ")</f>
        <v>72</v>
      </c>
      <c r="Z732" s="109">
        <f t="shared" si="100"/>
        <v>74</v>
      </c>
      <c r="AA732" s="110" t="str">
        <f>+IFERROR(IF(S732&gt;0," ",Q732-variables!$C$9)," ")</f>
        <v xml:space="preserve"> </v>
      </c>
      <c r="AB732" s="111" t="str">
        <f t="shared" si="103"/>
        <v>RESPUESTA OPORTUNA</v>
      </c>
      <c r="AC732" s="94" t="str">
        <f t="shared" si="104"/>
        <v>TRASLADO EXTEMPORÁNEO</v>
      </c>
      <c r="AD732" s="237" t="str">
        <f t="shared" si="101"/>
        <v>Respuesta EN TÉRMINOS a peticionario</v>
      </c>
      <c r="AE732" s="238" t="str">
        <f t="shared" si="102"/>
        <v>N/A</v>
      </c>
      <c r="AF732" s="239">
        <f t="shared" si="105"/>
        <v>1</v>
      </c>
      <c r="AG732" s="238">
        <f t="shared" si="106"/>
        <v>1</v>
      </c>
      <c r="AH732" s="111" t="s">
        <v>151</v>
      </c>
    </row>
    <row r="733" spans="2:34" s="111" customFormat="1" ht="24.95" hidden="1" customHeight="1">
      <c r="B733" s="64">
        <f t="shared" si="107"/>
        <v>730</v>
      </c>
      <c r="C733" s="65" t="s">
        <v>2672</v>
      </c>
      <c r="D733" s="62" t="s">
        <v>2673</v>
      </c>
      <c r="E733" s="62" t="s">
        <v>1222</v>
      </c>
      <c r="F733" s="64" t="s">
        <v>3</v>
      </c>
      <c r="G733" s="198">
        <v>46098</v>
      </c>
      <c r="H733" s="198">
        <v>46098</v>
      </c>
      <c r="I733" s="198">
        <v>46099</v>
      </c>
      <c r="J733" s="208" t="s">
        <v>2012</v>
      </c>
      <c r="K733" s="62" t="s">
        <v>44</v>
      </c>
      <c r="L733" s="62"/>
      <c r="M733" s="62"/>
      <c r="N733" s="64" t="s">
        <v>98</v>
      </c>
      <c r="O733" s="64">
        <f>IF(Tabla1[[#This Row],[FECHA RADICADO DE RESPUESTA A PETICIONARIO]]="","Sin respuesta",S733-G733)</f>
        <v>4</v>
      </c>
      <c r="P733" s="64">
        <v>12</v>
      </c>
      <c r="Q733" s="63">
        <f>+IFERROR(VLOOKUP(Z733, fechas!$B$1:$C$247, 2,FALSE), " ")</f>
        <v>46119</v>
      </c>
      <c r="R733" s="64" t="s">
        <v>2674</v>
      </c>
      <c r="S733" s="85">
        <v>46102</v>
      </c>
      <c r="T733" s="64" t="s">
        <v>90</v>
      </c>
      <c r="U733" s="63" t="s">
        <v>90</v>
      </c>
      <c r="V733" s="64" t="s">
        <v>2675</v>
      </c>
      <c r="W733" s="64"/>
      <c r="X733" s="108">
        <f t="shared" si="99"/>
        <v>0</v>
      </c>
      <c r="Y733" s="109">
        <f>+IFERROR(VLOOKUP(G733,fechas!$A$1:$D$209,2,FALSE), " ")</f>
        <v>72</v>
      </c>
      <c r="Z733" s="109">
        <f t="shared" si="100"/>
        <v>84</v>
      </c>
      <c r="AA733" s="110" t="str">
        <f>+IFERROR(IF(S733&gt;0," ",Q733-variables!$C$9)," ")</f>
        <v xml:space="preserve"> </v>
      </c>
      <c r="AB733" s="111" t="str">
        <f t="shared" si="103"/>
        <v>RESPUESTA OPORTUNA</v>
      </c>
      <c r="AC733" s="94" t="str">
        <f t="shared" si="104"/>
        <v>TRASLADO EXTEMPORÁNEO</v>
      </c>
      <c r="AD733" s="226" t="str">
        <f t="shared" si="101"/>
        <v>Respuesta EN TÉRMINOS a peticionario</v>
      </c>
      <c r="AE733" s="94" t="str">
        <f t="shared" si="102"/>
        <v>N/A</v>
      </c>
      <c r="AF733" s="228">
        <f t="shared" si="105"/>
        <v>1</v>
      </c>
      <c r="AG733" s="94" t="str">
        <f t="shared" si="106"/>
        <v>N/A</v>
      </c>
    </row>
    <row r="734" spans="2:34" s="111" customFormat="1" ht="24.95" hidden="1" customHeight="1">
      <c r="B734" s="64">
        <f t="shared" si="107"/>
        <v>731</v>
      </c>
      <c r="C734" s="65" t="s">
        <v>2676</v>
      </c>
      <c r="D734" s="62" t="s">
        <v>2677</v>
      </c>
      <c r="E734" s="62" t="s">
        <v>2678</v>
      </c>
      <c r="F734" s="64" t="s">
        <v>2</v>
      </c>
      <c r="G734" s="198">
        <v>46097</v>
      </c>
      <c r="H734" s="198">
        <v>46097</v>
      </c>
      <c r="I734" s="198">
        <v>46099</v>
      </c>
      <c r="J734" s="208" t="s">
        <v>2012</v>
      </c>
      <c r="K734" s="62" t="s">
        <v>47</v>
      </c>
      <c r="L734" s="62"/>
      <c r="M734" s="62"/>
      <c r="N734" s="64" t="s">
        <v>89</v>
      </c>
      <c r="O734" s="64">
        <f>IF(Tabla1[[#This Row],[FECHA RADICADO DE RESPUESTA A PETICIONARIO]]="","Sin respuesta",S734-G734)</f>
        <v>11</v>
      </c>
      <c r="P734" s="64">
        <v>12</v>
      </c>
      <c r="Q734" s="63">
        <f>+IFERROR(VLOOKUP(Z734, fechas!$B$1:$C$247, 2,FALSE), " ")</f>
        <v>46118</v>
      </c>
      <c r="R734" s="64" t="s">
        <v>90</v>
      </c>
      <c r="S734" s="85">
        <v>46108</v>
      </c>
      <c r="T734" s="64" t="s">
        <v>90</v>
      </c>
      <c r="U734" s="63" t="s">
        <v>90</v>
      </c>
      <c r="V734" s="64" t="s">
        <v>2620</v>
      </c>
      <c r="W734" s="64"/>
      <c r="X734" s="108">
        <f t="shared" si="99"/>
        <v>0</v>
      </c>
      <c r="Y734" s="109">
        <f>+IFERROR(VLOOKUP(G734,fechas!$A$1:$D$209,2,FALSE), " ")</f>
        <v>71</v>
      </c>
      <c r="Z734" s="109">
        <f t="shared" si="100"/>
        <v>83</v>
      </c>
      <c r="AA734" s="110" t="str">
        <f>+IFERROR(IF(S734&gt;0," ",Q734-variables!$C$9)," ")</f>
        <v xml:space="preserve"> </v>
      </c>
      <c r="AB734" s="111" t="str">
        <f t="shared" si="103"/>
        <v>RESPUESTA OPORTUNA</v>
      </c>
      <c r="AC734" s="94" t="str">
        <f t="shared" si="104"/>
        <v>TRASLADO EXTEMPORÁNEO</v>
      </c>
      <c r="AD734" s="226" t="str">
        <f t="shared" si="101"/>
        <v>Respuesta EN TÉRMINOS a peticionario</v>
      </c>
      <c r="AE734" s="94" t="str">
        <f t="shared" si="102"/>
        <v>N/A</v>
      </c>
      <c r="AF734" s="228">
        <f t="shared" si="105"/>
        <v>2</v>
      </c>
      <c r="AG734" s="94" t="str">
        <f t="shared" si="106"/>
        <v>N/A</v>
      </c>
    </row>
    <row r="735" spans="2:34" s="111" customFormat="1" ht="24.95" hidden="1" customHeight="1">
      <c r="B735" s="64">
        <f t="shared" si="107"/>
        <v>732</v>
      </c>
      <c r="C735" s="98" t="s">
        <v>2679</v>
      </c>
      <c r="D735" s="62" t="s">
        <v>2680</v>
      </c>
      <c r="E735" s="62" t="s">
        <v>854</v>
      </c>
      <c r="F735" s="64" t="s">
        <v>2</v>
      </c>
      <c r="G735" s="198">
        <v>46097</v>
      </c>
      <c r="H735" s="198">
        <v>46098</v>
      </c>
      <c r="I735" s="198">
        <v>46099</v>
      </c>
      <c r="J735" s="208" t="s">
        <v>2012</v>
      </c>
      <c r="K735" s="62" t="s">
        <v>27</v>
      </c>
      <c r="L735" s="62"/>
      <c r="M735" s="62"/>
      <c r="N735" s="64" t="s">
        <v>98</v>
      </c>
      <c r="O735" s="64">
        <f>IF(Tabla1[[#This Row],[FECHA RADICADO DE RESPUESTA A PETICIONARIO]]="","Sin respuesta",S735-G735)</f>
        <v>8</v>
      </c>
      <c r="P735" s="64">
        <v>2</v>
      </c>
      <c r="Q735" s="63">
        <f>+IFERROR(VLOOKUP(Z735, fechas!$B$1:$C$247, 2,FALSE), " ")</f>
        <v>46099</v>
      </c>
      <c r="R735" s="64" t="s">
        <v>2681</v>
      </c>
      <c r="S735" s="85">
        <v>46105</v>
      </c>
      <c r="T735" s="64" t="s">
        <v>2682</v>
      </c>
      <c r="U735" s="63">
        <v>46105</v>
      </c>
      <c r="V735" s="64"/>
      <c r="W735" s="64"/>
      <c r="X735" s="108">
        <f t="shared" si="99"/>
        <v>0</v>
      </c>
      <c r="Y735" s="109">
        <f>+IFERROR(VLOOKUP(G735,fechas!$A$1:$D$209,2,FALSE), " ")</f>
        <v>71</v>
      </c>
      <c r="Z735" s="109">
        <f t="shared" si="100"/>
        <v>73</v>
      </c>
      <c r="AA735" s="110" t="str">
        <f>+IFERROR(IF(S735&gt;0," ",Q735-variables!$C$9)," ")</f>
        <v xml:space="preserve"> </v>
      </c>
      <c r="AB735" s="111" t="str">
        <f t="shared" si="103"/>
        <v>RESPUESTA EXTEMPORÁNEA</v>
      </c>
      <c r="AC735" s="94" t="str">
        <f t="shared" si="104"/>
        <v>TRASLADO EXTEMPORÁNEO</v>
      </c>
      <c r="AD735" s="226" t="str">
        <f t="shared" si="101"/>
        <v>Respuesta EXTEMPORÁNEA a peticionario</v>
      </c>
      <c r="AE735" s="94" t="str">
        <f t="shared" si="102"/>
        <v>Traslado EXTEMPORÁNEO</v>
      </c>
      <c r="AF735" s="228">
        <f t="shared" si="105"/>
        <v>2</v>
      </c>
      <c r="AG735" s="94" t="str">
        <f t="shared" si="106"/>
        <v>N/A</v>
      </c>
    </row>
    <row r="736" spans="2:34" s="111" customFormat="1" ht="24.95" hidden="1" customHeight="1">
      <c r="B736" s="64">
        <f t="shared" si="107"/>
        <v>733</v>
      </c>
      <c r="C736" s="98" t="s">
        <v>2683</v>
      </c>
      <c r="D736" s="62" t="s">
        <v>2684</v>
      </c>
      <c r="E736" s="62" t="s">
        <v>2685</v>
      </c>
      <c r="F736" s="64" t="s">
        <v>3</v>
      </c>
      <c r="G736" s="198">
        <v>46099</v>
      </c>
      <c r="H736" s="198">
        <v>46099</v>
      </c>
      <c r="I736" s="198">
        <v>46099</v>
      </c>
      <c r="J736" s="208" t="s">
        <v>2012</v>
      </c>
      <c r="K736" s="62" t="s">
        <v>40</v>
      </c>
      <c r="L736" s="62"/>
      <c r="M736" s="62"/>
      <c r="N736" s="64" t="s">
        <v>89</v>
      </c>
      <c r="O736" s="64">
        <f>IF(Tabla1[[#This Row],[FECHA RADICADO DE RESPUESTA A PETICIONARIO]]="","Sin respuesta",S736-G736)</f>
        <v>1</v>
      </c>
      <c r="P736" s="64">
        <v>12</v>
      </c>
      <c r="Q736" s="63">
        <f>+IFERROR(VLOOKUP(Z736, fechas!$B$1:$C$247, 2,FALSE), " ")</f>
        <v>46120</v>
      </c>
      <c r="R736" s="64" t="s">
        <v>90</v>
      </c>
      <c r="S736" s="85">
        <v>46100</v>
      </c>
      <c r="T736" s="64" t="s">
        <v>90</v>
      </c>
      <c r="U736" s="63" t="s">
        <v>90</v>
      </c>
      <c r="V736" s="64" t="s">
        <v>703</v>
      </c>
      <c r="W736" s="64"/>
      <c r="X736" s="108">
        <f t="shared" si="99"/>
        <v>0</v>
      </c>
      <c r="Y736" s="109">
        <f>+IFERROR(VLOOKUP(G736,fechas!$A$1:$D$209,2,FALSE), " ")</f>
        <v>73</v>
      </c>
      <c r="Z736" s="109">
        <f t="shared" si="100"/>
        <v>85</v>
      </c>
      <c r="AA736" s="110" t="str">
        <f>+IFERROR(IF(S736&gt;0," ",Q736-variables!$C$9)," ")</f>
        <v xml:space="preserve"> </v>
      </c>
      <c r="AB736" s="111" t="str">
        <f t="shared" si="103"/>
        <v>RESPUESTA OPORTUNA</v>
      </c>
      <c r="AC736" s="94" t="str">
        <f t="shared" si="104"/>
        <v>TRASLADO EXTEMPORÁNEO</v>
      </c>
      <c r="AD736" s="226" t="str">
        <f t="shared" si="101"/>
        <v>Respuesta EN TÉRMINOS a peticionario</v>
      </c>
      <c r="AE736" s="94" t="str">
        <f t="shared" si="102"/>
        <v>N/A</v>
      </c>
      <c r="AF736" s="228">
        <f t="shared" si="105"/>
        <v>0</v>
      </c>
      <c r="AG736" s="94" t="str">
        <f t="shared" si="106"/>
        <v>N/A</v>
      </c>
    </row>
    <row r="737" spans="2:34" s="111" customFormat="1" ht="24.95" hidden="1" customHeight="1">
      <c r="B737" s="64">
        <f t="shared" si="107"/>
        <v>734</v>
      </c>
      <c r="C737" s="65" t="s">
        <v>2686</v>
      </c>
      <c r="D737" s="62" t="s">
        <v>2687</v>
      </c>
      <c r="E737" s="62" t="s">
        <v>2688</v>
      </c>
      <c r="F737" s="64" t="s">
        <v>2</v>
      </c>
      <c r="G737" s="198">
        <v>46097</v>
      </c>
      <c r="H737" s="198">
        <v>46097</v>
      </c>
      <c r="I737" s="198">
        <v>46099</v>
      </c>
      <c r="J737" s="208" t="s">
        <v>2012</v>
      </c>
      <c r="K737" s="62" t="s">
        <v>27</v>
      </c>
      <c r="L737" s="62"/>
      <c r="M737" s="62"/>
      <c r="N737" s="64" t="s">
        <v>98</v>
      </c>
      <c r="O737" s="64">
        <f>IF(Tabla1[[#This Row],[FECHA RADICADO DE RESPUESTA A PETICIONARIO]]="","Sin respuesta",S737-G737)</f>
        <v>8</v>
      </c>
      <c r="P737" s="64">
        <v>2</v>
      </c>
      <c r="Q737" s="63">
        <f>+IFERROR(VLOOKUP(Z737, fechas!$B$1:$C$247, 2,FALSE), " ")</f>
        <v>46099</v>
      </c>
      <c r="R737" s="64" t="s">
        <v>2689</v>
      </c>
      <c r="S737" s="85">
        <v>46105</v>
      </c>
      <c r="T737" s="64" t="s">
        <v>2690</v>
      </c>
      <c r="U737" s="63">
        <v>46105</v>
      </c>
      <c r="V737" s="64"/>
      <c r="W737" s="64"/>
      <c r="X737" s="108">
        <f t="shared" si="99"/>
        <v>0</v>
      </c>
      <c r="Y737" s="109">
        <f>+IFERROR(VLOOKUP(G737,fechas!$A$1:$D$209,2,FALSE), " ")</f>
        <v>71</v>
      </c>
      <c r="Z737" s="109">
        <f t="shared" si="100"/>
        <v>73</v>
      </c>
      <c r="AA737" s="110" t="str">
        <f>+IFERROR(IF(S737&gt;0," ",Q737-variables!$C$9)," ")</f>
        <v xml:space="preserve"> </v>
      </c>
      <c r="AB737" s="111" t="str">
        <f t="shared" si="103"/>
        <v>RESPUESTA EXTEMPORÁNEA</v>
      </c>
      <c r="AC737" s="94" t="str">
        <f t="shared" si="104"/>
        <v>TRASLADO EXTEMPORÁNEO</v>
      </c>
      <c r="AD737" s="226" t="str">
        <f t="shared" si="101"/>
        <v>Respuesta EXTEMPORÁNEA a peticionario</v>
      </c>
      <c r="AE737" s="94" t="str">
        <f t="shared" si="102"/>
        <v>Traslado EXTEMPORÁNEO</v>
      </c>
      <c r="AF737" s="228">
        <f t="shared" si="105"/>
        <v>2</v>
      </c>
      <c r="AG737" s="94" t="str">
        <f t="shared" si="106"/>
        <v>N/A</v>
      </c>
    </row>
    <row r="738" spans="2:34" s="111" customFormat="1" ht="24.95" hidden="1" customHeight="1">
      <c r="B738" s="64">
        <f t="shared" si="107"/>
        <v>735</v>
      </c>
      <c r="C738" s="98" t="s">
        <v>2691</v>
      </c>
      <c r="D738" s="62" t="s">
        <v>2692</v>
      </c>
      <c r="E738" s="62" t="s">
        <v>2693</v>
      </c>
      <c r="F738" s="64" t="s">
        <v>2</v>
      </c>
      <c r="G738" s="198">
        <v>46099</v>
      </c>
      <c r="H738" s="198">
        <v>46099</v>
      </c>
      <c r="I738" s="198">
        <v>46099</v>
      </c>
      <c r="J738" s="208" t="s">
        <v>2012</v>
      </c>
      <c r="K738" s="62" t="s">
        <v>151</v>
      </c>
      <c r="L738" s="62"/>
      <c r="M738" s="62"/>
      <c r="N738" s="64" t="s">
        <v>98</v>
      </c>
      <c r="O738" s="64">
        <f>IF(Tabla1[[#This Row],[FECHA RADICADO DE RESPUESTA A PETICIONARIO]]="","Sin respuesta",S738-G738)</f>
        <v>1</v>
      </c>
      <c r="P738" s="64">
        <v>2</v>
      </c>
      <c r="Q738" s="63">
        <f>+IFERROR(VLOOKUP(Z738, fechas!$B$1:$C$247, 2,FALSE), " ")</f>
        <v>46101</v>
      </c>
      <c r="R738" s="64" t="s">
        <v>90</v>
      </c>
      <c r="S738" s="85">
        <v>46100</v>
      </c>
      <c r="T738" s="64" t="s">
        <v>90</v>
      </c>
      <c r="U738" s="63" t="s">
        <v>90</v>
      </c>
      <c r="V738" s="64" t="s">
        <v>842</v>
      </c>
      <c r="W738" s="64"/>
      <c r="X738" s="108">
        <f t="shared" si="99"/>
        <v>0</v>
      </c>
      <c r="Y738" s="109">
        <f>+IFERROR(VLOOKUP(G738,fechas!$A$1:$D$209,2,FALSE), " ")</f>
        <v>73</v>
      </c>
      <c r="Z738" s="109">
        <f t="shared" si="100"/>
        <v>75</v>
      </c>
      <c r="AA738" s="110" t="str">
        <f>+IFERROR(IF(S738&gt;0," ",Q738-variables!$C$9)," ")</f>
        <v xml:space="preserve"> </v>
      </c>
      <c r="AB738" s="111" t="str">
        <f t="shared" si="103"/>
        <v>RESPUESTA OPORTUNA</v>
      </c>
      <c r="AC738" s="94" t="str">
        <f t="shared" si="104"/>
        <v>TRASLADO EXTEMPORÁNEO</v>
      </c>
      <c r="AD738" s="237" t="str">
        <f t="shared" si="101"/>
        <v>Respuesta EN TÉRMINOS a peticionario</v>
      </c>
      <c r="AE738" s="238" t="str">
        <f t="shared" si="102"/>
        <v>N/A</v>
      </c>
      <c r="AF738" s="239">
        <f t="shared" si="105"/>
        <v>0</v>
      </c>
      <c r="AG738" s="238">
        <f t="shared" si="106"/>
        <v>1</v>
      </c>
      <c r="AH738" s="111" t="s">
        <v>151</v>
      </c>
    </row>
    <row r="739" spans="2:34" s="111" customFormat="1" ht="24.95" hidden="1" customHeight="1">
      <c r="B739" s="64">
        <f t="shared" si="107"/>
        <v>736</v>
      </c>
      <c r="C739" s="98" t="s">
        <v>2694</v>
      </c>
      <c r="D739" s="62" t="s">
        <v>2695</v>
      </c>
      <c r="E739" s="62" t="s">
        <v>816</v>
      </c>
      <c r="F739" s="64" t="s">
        <v>3</v>
      </c>
      <c r="G739" s="198">
        <v>46097</v>
      </c>
      <c r="H739" s="198">
        <v>46097</v>
      </c>
      <c r="I739" s="198">
        <v>46099</v>
      </c>
      <c r="J739" s="208" t="s">
        <v>2012</v>
      </c>
      <c r="K739" s="62" t="s">
        <v>47</v>
      </c>
      <c r="L739" s="62"/>
      <c r="M739" s="62"/>
      <c r="N739" s="64" t="s">
        <v>98</v>
      </c>
      <c r="O739" s="64">
        <f>IF(Tabla1[[#This Row],[FECHA RADICADO DE RESPUESTA A PETICIONARIO]]="","Sin respuesta",S739-G739)</f>
        <v>15</v>
      </c>
      <c r="P739" s="64">
        <v>2</v>
      </c>
      <c r="Q739" s="63">
        <f>+IFERROR(VLOOKUP(Z739, fechas!$B$1:$C$247, 2,FALSE), " ")</f>
        <v>46099</v>
      </c>
      <c r="R739" s="64" t="s">
        <v>2696</v>
      </c>
      <c r="S739" s="85">
        <v>46112</v>
      </c>
      <c r="T739" s="64" t="s">
        <v>2697</v>
      </c>
      <c r="U739" s="85">
        <v>46111</v>
      </c>
      <c r="V739" s="64"/>
      <c r="W739" s="64"/>
      <c r="X739" s="108">
        <f t="shared" si="99"/>
        <v>0</v>
      </c>
      <c r="Y739" s="109">
        <f>+IFERROR(VLOOKUP(G739,fechas!$A$1:$D$209,2,FALSE), " ")</f>
        <v>71</v>
      </c>
      <c r="Z739" s="109">
        <f t="shared" si="100"/>
        <v>73</v>
      </c>
      <c r="AA739" s="110" t="str">
        <f>+IFERROR(IF(S739&gt;0," ",Q739-variables!$C$9)," ")</f>
        <v xml:space="preserve"> </v>
      </c>
      <c r="AB739" s="111" t="str">
        <f t="shared" si="103"/>
        <v>RESPUESTA EXTEMPORÁNEA</v>
      </c>
      <c r="AC739" s="94" t="str">
        <f t="shared" si="104"/>
        <v>TRASLADO EXTEMPORÁNEO</v>
      </c>
      <c r="AD739" s="226" t="str">
        <f t="shared" si="101"/>
        <v>Respuesta EXTEMPORÁNEA a peticionario</v>
      </c>
      <c r="AE739" s="94" t="str">
        <f t="shared" si="102"/>
        <v>Traslado EXTEMPORÁNEO</v>
      </c>
      <c r="AF739" s="228">
        <f t="shared" si="105"/>
        <v>2</v>
      </c>
      <c r="AG739" s="94" t="str">
        <f t="shared" si="106"/>
        <v>N/A</v>
      </c>
    </row>
    <row r="740" spans="2:34" s="111" customFormat="1" ht="24.95" hidden="1" customHeight="1">
      <c r="B740" s="64">
        <f t="shared" si="107"/>
        <v>737</v>
      </c>
      <c r="C740" s="65" t="s">
        <v>2698</v>
      </c>
      <c r="D740" s="62" t="s">
        <v>2699</v>
      </c>
      <c r="E740" s="62" t="s">
        <v>702</v>
      </c>
      <c r="F740" s="64" t="s">
        <v>3</v>
      </c>
      <c r="G740" s="198">
        <v>46099</v>
      </c>
      <c r="H740" s="198">
        <v>46099</v>
      </c>
      <c r="I740" s="198">
        <v>46099</v>
      </c>
      <c r="J740" s="208" t="s">
        <v>2012</v>
      </c>
      <c r="K740" s="62" t="s">
        <v>40</v>
      </c>
      <c r="L740" s="62"/>
      <c r="M740" s="62"/>
      <c r="N740" s="64" t="s">
        <v>89</v>
      </c>
      <c r="O740" s="64">
        <f>IF(Tabla1[[#This Row],[FECHA RADICADO DE RESPUESTA A PETICIONARIO]]="","Sin respuesta",S740-G740)</f>
        <v>1</v>
      </c>
      <c r="P740" s="64">
        <v>12</v>
      </c>
      <c r="Q740" s="63">
        <f>+IFERROR(VLOOKUP(Z740, fechas!$B$1:$C$247, 2,FALSE), " ")</f>
        <v>46120</v>
      </c>
      <c r="R740" s="64" t="s">
        <v>90</v>
      </c>
      <c r="S740" s="85">
        <v>46100</v>
      </c>
      <c r="T740" s="64" t="s">
        <v>90</v>
      </c>
      <c r="U740" s="63" t="s">
        <v>90</v>
      </c>
      <c r="V740" s="64" t="s">
        <v>703</v>
      </c>
      <c r="W740" s="64"/>
      <c r="X740" s="108">
        <f t="shared" si="99"/>
        <v>0</v>
      </c>
      <c r="Y740" s="109">
        <f>+IFERROR(VLOOKUP(G740,fechas!$A$1:$D$209,2,FALSE), " ")</f>
        <v>73</v>
      </c>
      <c r="Z740" s="109">
        <f t="shared" si="100"/>
        <v>85</v>
      </c>
      <c r="AA740" s="110" t="str">
        <f>+IFERROR(IF(S740&gt;0," ",Q740-variables!$C$9)," ")</f>
        <v xml:space="preserve"> </v>
      </c>
      <c r="AB740" s="111" t="str">
        <f t="shared" si="103"/>
        <v>RESPUESTA OPORTUNA</v>
      </c>
      <c r="AC740" s="94" t="str">
        <f t="shared" si="104"/>
        <v>TRASLADO EXTEMPORÁNEO</v>
      </c>
      <c r="AD740" s="226" t="str">
        <f t="shared" si="101"/>
        <v>Respuesta EN TÉRMINOS a peticionario</v>
      </c>
      <c r="AE740" s="94" t="str">
        <f t="shared" si="102"/>
        <v>N/A</v>
      </c>
      <c r="AF740" s="228">
        <f t="shared" si="105"/>
        <v>0</v>
      </c>
      <c r="AG740" s="94" t="str">
        <f t="shared" si="106"/>
        <v>N/A</v>
      </c>
    </row>
    <row r="741" spans="2:34" s="111" customFormat="1" ht="24.95" hidden="1" customHeight="1">
      <c r="B741" s="64">
        <f t="shared" si="107"/>
        <v>738</v>
      </c>
      <c r="C741" s="98" t="s">
        <v>2700</v>
      </c>
      <c r="D741" s="62" t="s">
        <v>2701</v>
      </c>
      <c r="E741" s="62" t="s">
        <v>702</v>
      </c>
      <c r="F741" s="64" t="s">
        <v>3</v>
      </c>
      <c r="G741" s="198">
        <v>46099</v>
      </c>
      <c r="H741" s="198">
        <v>46099</v>
      </c>
      <c r="I741" s="198">
        <v>46099</v>
      </c>
      <c r="J741" s="208" t="s">
        <v>2012</v>
      </c>
      <c r="K741" s="62" t="s">
        <v>40</v>
      </c>
      <c r="L741" s="62"/>
      <c r="M741" s="62"/>
      <c r="N741" s="64" t="s">
        <v>89</v>
      </c>
      <c r="O741" s="64">
        <f>IF(Tabla1[[#This Row],[FECHA RADICADO DE RESPUESTA A PETICIONARIO]]="","Sin respuesta",S741-G741)</f>
        <v>1</v>
      </c>
      <c r="P741" s="64">
        <v>12</v>
      </c>
      <c r="Q741" s="63">
        <f>+IFERROR(VLOOKUP(Z741, fechas!$B$1:$C$247, 2,FALSE), " ")</f>
        <v>46120</v>
      </c>
      <c r="R741" s="64" t="s">
        <v>90</v>
      </c>
      <c r="S741" s="85">
        <v>46100</v>
      </c>
      <c r="T741" s="64" t="s">
        <v>90</v>
      </c>
      <c r="U741" s="63" t="s">
        <v>90</v>
      </c>
      <c r="V741" s="64" t="s">
        <v>703</v>
      </c>
      <c r="W741" s="64"/>
      <c r="X741" s="108">
        <f t="shared" si="99"/>
        <v>0</v>
      </c>
      <c r="Y741" s="109">
        <f>+IFERROR(VLOOKUP(G741,fechas!$A$1:$D$209,2,FALSE), " ")</f>
        <v>73</v>
      </c>
      <c r="Z741" s="109">
        <f t="shared" si="100"/>
        <v>85</v>
      </c>
      <c r="AA741" s="110" t="str">
        <f>+IFERROR(IF(S741&gt;0," ",Q741-variables!$C$9)," ")</f>
        <v xml:space="preserve"> </v>
      </c>
      <c r="AB741" s="111" t="str">
        <f t="shared" si="103"/>
        <v>RESPUESTA OPORTUNA</v>
      </c>
      <c r="AC741" s="94" t="str">
        <f t="shared" si="104"/>
        <v>TRASLADO EXTEMPORÁNEO</v>
      </c>
      <c r="AD741" s="226" t="str">
        <f t="shared" si="101"/>
        <v>Respuesta EN TÉRMINOS a peticionario</v>
      </c>
      <c r="AE741" s="94" t="str">
        <f t="shared" si="102"/>
        <v>N/A</v>
      </c>
      <c r="AF741" s="228">
        <f t="shared" si="105"/>
        <v>0</v>
      </c>
      <c r="AG741" s="94" t="str">
        <f t="shared" si="106"/>
        <v>N/A</v>
      </c>
    </row>
    <row r="742" spans="2:34" s="111" customFormat="1" ht="24.95" hidden="1" customHeight="1">
      <c r="B742" s="64">
        <f t="shared" si="107"/>
        <v>739</v>
      </c>
      <c r="C742" s="65" t="s">
        <v>2702</v>
      </c>
      <c r="D742" s="62" t="s">
        <v>2703</v>
      </c>
      <c r="E742" s="62" t="s">
        <v>702</v>
      </c>
      <c r="F742" s="64" t="s">
        <v>3</v>
      </c>
      <c r="G742" s="198">
        <v>46099</v>
      </c>
      <c r="H742" s="198">
        <v>46099</v>
      </c>
      <c r="I742" s="198">
        <v>46099</v>
      </c>
      <c r="J742" s="208" t="s">
        <v>2012</v>
      </c>
      <c r="K742" s="62" t="s">
        <v>40</v>
      </c>
      <c r="L742" s="62"/>
      <c r="M742" s="62"/>
      <c r="N742" s="64" t="s">
        <v>89</v>
      </c>
      <c r="O742" s="64">
        <f>IF(Tabla1[[#This Row],[FECHA RADICADO DE RESPUESTA A PETICIONARIO]]="","Sin respuesta",S742-G742)</f>
        <v>1</v>
      </c>
      <c r="P742" s="64">
        <v>12</v>
      </c>
      <c r="Q742" s="63">
        <f>+IFERROR(VLOOKUP(Z742, fechas!$B$1:$C$247, 2,FALSE), " ")</f>
        <v>46120</v>
      </c>
      <c r="R742" s="64" t="s">
        <v>90</v>
      </c>
      <c r="S742" s="85">
        <v>46100</v>
      </c>
      <c r="T742" s="64" t="s">
        <v>90</v>
      </c>
      <c r="U742" s="63" t="s">
        <v>90</v>
      </c>
      <c r="V742" s="64" t="s">
        <v>703</v>
      </c>
      <c r="W742" s="64"/>
      <c r="X742" s="108">
        <f t="shared" si="99"/>
        <v>0</v>
      </c>
      <c r="Y742" s="109">
        <f>+IFERROR(VLOOKUP(G742,fechas!$A$1:$D$209,2,FALSE), " ")</f>
        <v>73</v>
      </c>
      <c r="Z742" s="109">
        <f t="shared" si="100"/>
        <v>85</v>
      </c>
      <c r="AA742" s="110" t="str">
        <f>+IFERROR(IF(S742&gt;0," ",Q742-variables!$C$9)," ")</f>
        <v xml:space="preserve"> </v>
      </c>
      <c r="AB742" s="111" t="str">
        <f t="shared" si="103"/>
        <v>RESPUESTA OPORTUNA</v>
      </c>
      <c r="AC742" s="94" t="str">
        <f t="shared" si="104"/>
        <v>TRASLADO EXTEMPORÁNEO</v>
      </c>
      <c r="AD742" s="226" t="str">
        <f t="shared" si="101"/>
        <v>Respuesta EN TÉRMINOS a peticionario</v>
      </c>
      <c r="AE742" s="94" t="str">
        <f t="shared" si="102"/>
        <v>N/A</v>
      </c>
      <c r="AF742" s="228">
        <f t="shared" si="105"/>
        <v>0</v>
      </c>
      <c r="AG742" s="94" t="str">
        <f t="shared" si="106"/>
        <v>N/A</v>
      </c>
    </row>
    <row r="743" spans="2:34" s="111" customFormat="1" ht="24.95" hidden="1" customHeight="1">
      <c r="B743" s="64">
        <f t="shared" si="107"/>
        <v>740</v>
      </c>
      <c r="C743" s="65" t="s">
        <v>2704</v>
      </c>
      <c r="D743" s="62" t="s">
        <v>2705</v>
      </c>
      <c r="E743" s="62" t="s">
        <v>702</v>
      </c>
      <c r="F743" s="64" t="s">
        <v>3</v>
      </c>
      <c r="G743" s="198">
        <v>46099</v>
      </c>
      <c r="H743" s="198">
        <v>46099</v>
      </c>
      <c r="I743" s="198">
        <v>46099</v>
      </c>
      <c r="J743" s="208" t="s">
        <v>2012</v>
      </c>
      <c r="K743" s="62" t="s">
        <v>40</v>
      </c>
      <c r="L743" s="62"/>
      <c r="M743" s="62"/>
      <c r="N743" s="64" t="s">
        <v>89</v>
      </c>
      <c r="O743" s="64">
        <f>IF(Tabla1[[#This Row],[FECHA RADICADO DE RESPUESTA A PETICIONARIO]]="","Sin respuesta",S743-G743)</f>
        <v>1</v>
      </c>
      <c r="P743" s="64">
        <v>12</v>
      </c>
      <c r="Q743" s="63">
        <f>+IFERROR(VLOOKUP(Z743, fechas!$B$1:$C$247, 2,FALSE), " ")</f>
        <v>46120</v>
      </c>
      <c r="R743" s="64" t="s">
        <v>90</v>
      </c>
      <c r="S743" s="85">
        <v>46100</v>
      </c>
      <c r="T743" s="64" t="s">
        <v>90</v>
      </c>
      <c r="U743" s="63" t="s">
        <v>90</v>
      </c>
      <c r="V743" s="64" t="s">
        <v>703</v>
      </c>
      <c r="W743" s="64"/>
      <c r="X743" s="108">
        <f t="shared" si="99"/>
        <v>0</v>
      </c>
      <c r="Y743" s="109">
        <f>+IFERROR(VLOOKUP(G743,fechas!$A$1:$D$209,2,FALSE), " ")</f>
        <v>73</v>
      </c>
      <c r="Z743" s="109">
        <f t="shared" si="100"/>
        <v>85</v>
      </c>
      <c r="AA743" s="110" t="str">
        <f>+IFERROR(IF(S743&gt;0," ",Q743-variables!$C$9)," ")</f>
        <v xml:space="preserve"> </v>
      </c>
      <c r="AB743" s="111" t="str">
        <f t="shared" si="103"/>
        <v>RESPUESTA OPORTUNA</v>
      </c>
      <c r="AC743" s="94" t="str">
        <f t="shared" si="104"/>
        <v>TRASLADO EXTEMPORÁNEO</v>
      </c>
      <c r="AD743" s="226" t="str">
        <f t="shared" si="101"/>
        <v>Respuesta EN TÉRMINOS a peticionario</v>
      </c>
      <c r="AE743" s="94" t="str">
        <f t="shared" si="102"/>
        <v>N/A</v>
      </c>
      <c r="AF743" s="228">
        <f t="shared" si="105"/>
        <v>0</v>
      </c>
      <c r="AG743" s="94" t="str">
        <f t="shared" si="106"/>
        <v>N/A</v>
      </c>
    </row>
    <row r="744" spans="2:34" s="111" customFormat="1" ht="24.95" hidden="1" customHeight="1">
      <c r="B744" s="64">
        <f t="shared" si="107"/>
        <v>741</v>
      </c>
      <c r="C744" s="98" t="s">
        <v>2706</v>
      </c>
      <c r="D744" s="62" t="s">
        <v>2707</v>
      </c>
      <c r="E744" s="62" t="s">
        <v>702</v>
      </c>
      <c r="F744" s="64" t="s">
        <v>3</v>
      </c>
      <c r="G744" s="198">
        <v>46099</v>
      </c>
      <c r="H744" s="198">
        <v>46099</v>
      </c>
      <c r="I744" s="198">
        <v>46099</v>
      </c>
      <c r="J744" s="208" t="s">
        <v>2012</v>
      </c>
      <c r="K744" s="62" t="s">
        <v>40</v>
      </c>
      <c r="L744" s="62"/>
      <c r="M744" s="62"/>
      <c r="N744" s="64" t="s">
        <v>89</v>
      </c>
      <c r="O744" s="64">
        <f>IF(Tabla1[[#This Row],[FECHA RADICADO DE RESPUESTA A PETICIONARIO]]="","Sin respuesta",S744-G744)</f>
        <v>1</v>
      </c>
      <c r="P744" s="64">
        <v>12</v>
      </c>
      <c r="Q744" s="63">
        <f>+IFERROR(VLOOKUP(Z744, fechas!$B$1:$C$247, 2,FALSE), " ")</f>
        <v>46120</v>
      </c>
      <c r="R744" s="64" t="s">
        <v>90</v>
      </c>
      <c r="S744" s="85">
        <v>46100</v>
      </c>
      <c r="T744" s="64" t="s">
        <v>90</v>
      </c>
      <c r="U744" s="63" t="s">
        <v>90</v>
      </c>
      <c r="V744" s="64" t="s">
        <v>703</v>
      </c>
      <c r="W744" s="64"/>
      <c r="X744" s="108">
        <f t="shared" si="99"/>
        <v>0</v>
      </c>
      <c r="Y744" s="109">
        <f>+IFERROR(VLOOKUP(G744,fechas!$A$1:$D$209,2,FALSE), " ")</f>
        <v>73</v>
      </c>
      <c r="Z744" s="109">
        <f t="shared" si="100"/>
        <v>85</v>
      </c>
      <c r="AA744" s="110" t="str">
        <f>+IFERROR(IF(S744&gt;0," ",Q744-variables!$C$9)," ")</f>
        <v xml:space="preserve"> </v>
      </c>
      <c r="AB744" s="111" t="str">
        <f t="shared" si="103"/>
        <v>RESPUESTA OPORTUNA</v>
      </c>
      <c r="AC744" s="94" t="str">
        <f t="shared" si="104"/>
        <v>TRASLADO EXTEMPORÁNEO</v>
      </c>
      <c r="AD744" s="226" t="str">
        <f t="shared" si="101"/>
        <v>Respuesta EN TÉRMINOS a peticionario</v>
      </c>
      <c r="AE744" s="94" t="str">
        <f t="shared" si="102"/>
        <v>N/A</v>
      </c>
      <c r="AF744" s="228">
        <f t="shared" si="105"/>
        <v>0</v>
      </c>
      <c r="AG744" s="94" t="str">
        <f t="shared" si="106"/>
        <v>N/A</v>
      </c>
    </row>
    <row r="745" spans="2:34" s="111" customFormat="1" ht="24.95" hidden="1" customHeight="1">
      <c r="B745" s="64">
        <f t="shared" si="107"/>
        <v>742</v>
      </c>
      <c r="C745" s="98" t="s">
        <v>2708</v>
      </c>
      <c r="D745" s="62" t="s">
        <v>2692</v>
      </c>
      <c r="E745" s="62" t="s">
        <v>2693</v>
      </c>
      <c r="F745" s="64" t="s">
        <v>2</v>
      </c>
      <c r="G745" s="198">
        <v>46100</v>
      </c>
      <c r="H745" s="198">
        <v>46100</v>
      </c>
      <c r="I745" s="198">
        <v>46100</v>
      </c>
      <c r="J745" s="208" t="s">
        <v>2012</v>
      </c>
      <c r="K745" s="62" t="s">
        <v>151</v>
      </c>
      <c r="L745" s="62"/>
      <c r="M745" s="62"/>
      <c r="N745" s="64" t="s">
        <v>98</v>
      </c>
      <c r="O745" s="64">
        <f>IF(Tabla1[[#This Row],[FECHA RADICADO DE RESPUESTA A PETICIONARIO]]="","Sin respuesta",S745-G745)</f>
        <v>0</v>
      </c>
      <c r="P745" s="64">
        <v>2</v>
      </c>
      <c r="Q745" s="63">
        <f>+IFERROR(VLOOKUP(Z745, fechas!$B$1:$C$247, 2,FALSE), " ")</f>
        <v>46105</v>
      </c>
      <c r="R745" s="64" t="s">
        <v>90</v>
      </c>
      <c r="S745" s="85">
        <v>46100</v>
      </c>
      <c r="T745" s="64" t="s">
        <v>90</v>
      </c>
      <c r="U745" s="63" t="s">
        <v>90</v>
      </c>
      <c r="V745" s="64" t="s">
        <v>842</v>
      </c>
      <c r="W745" s="64"/>
      <c r="X745" s="108">
        <f t="shared" si="99"/>
        <v>0</v>
      </c>
      <c r="Y745" s="109">
        <f>+IFERROR(VLOOKUP(G745,fechas!$A$1:$D$209,2,FALSE), " ")</f>
        <v>74</v>
      </c>
      <c r="Z745" s="109">
        <f t="shared" si="100"/>
        <v>76</v>
      </c>
      <c r="AA745" s="110" t="str">
        <f>+IFERROR(IF(S745&gt;0," ",Q745-variables!$C$9)," ")</f>
        <v xml:space="preserve"> </v>
      </c>
      <c r="AB745" s="111" t="str">
        <f t="shared" si="103"/>
        <v>RESPUESTA OPORTUNA</v>
      </c>
      <c r="AC745" s="94" t="str">
        <f t="shared" si="104"/>
        <v>TRASLADO EXTEMPORÁNEO</v>
      </c>
      <c r="AD745" s="237" t="str">
        <f t="shared" si="101"/>
        <v>Respuesta EN TÉRMINOS a peticionario</v>
      </c>
      <c r="AE745" s="238" t="str">
        <f t="shared" si="102"/>
        <v>N/A</v>
      </c>
      <c r="AF745" s="239">
        <f t="shared" si="105"/>
        <v>0</v>
      </c>
      <c r="AG745" s="238">
        <f t="shared" si="106"/>
        <v>0</v>
      </c>
      <c r="AH745" s="111" t="s">
        <v>151</v>
      </c>
    </row>
    <row r="746" spans="2:34" s="111" customFormat="1" ht="24.95" hidden="1" customHeight="1">
      <c r="B746" s="64">
        <f t="shared" si="107"/>
        <v>743</v>
      </c>
      <c r="C746" s="98" t="s">
        <v>2709</v>
      </c>
      <c r="D746" s="62" t="s">
        <v>2710</v>
      </c>
      <c r="E746" s="62" t="s">
        <v>2711</v>
      </c>
      <c r="F746" s="64" t="s">
        <v>2</v>
      </c>
      <c r="G746" s="198">
        <v>46097</v>
      </c>
      <c r="H746" s="198">
        <v>46097</v>
      </c>
      <c r="I746" s="198">
        <v>46099</v>
      </c>
      <c r="J746" s="208" t="s">
        <v>2012</v>
      </c>
      <c r="K746" s="62" t="s">
        <v>151</v>
      </c>
      <c r="L746" s="62"/>
      <c r="M746" s="62"/>
      <c r="N746" s="64" t="s">
        <v>98</v>
      </c>
      <c r="O746" s="64">
        <f>IF(Tabla1[[#This Row],[FECHA RADICADO DE RESPUESTA A PETICIONARIO]]="","Sin respuesta",S746-G746)</f>
        <v>3</v>
      </c>
      <c r="P746" s="64">
        <v>2</v>
      </c>
      <c r="Q746" s="63">
        <f>+IFERROR(VLOOKUP(Z746, fechas!$B$1:$C$247, 2,FALSE), " ")</f>
        <v>46099</v>
      </c>
      <c r="R746" s="64" t="s">
        <v>90</v>
      </c>
      <c r="S746" s="85">
        <v>46100</v>
      </c>
      <c r="T746" s="64" t="s">
        <v>90</v>
      </c>
      <c r="U746" s="63" t="s">
        <v>90</v>
      </c>
      <c r="V746" s="64" t="s">
        <v>383</v>
      </c>
      <c r="W746" s="64"/>
      <c r="X746" s="108">
        <f t="shared" si="99"/>
        <v>0</v>
      </c>
      <c r="Y746" s="109">
        <f>+IFERROR(VLOOKUP(G746,fechas!$A$1:$D$209,2,FALSE), " ")</f>
        <v>71</v>
      </c>
      <c r="Z746" s="109">
        <f t="shared" si="100"/>
        <v>73</v>
      </c>
      <c r="AA746" s="110" t="str">
        <f>+IFERROR(IF(S746&gt;0," ",Q746-variables!$C$9)," ")</f>
        <v xml:space="preserve"> </v>
      </c>
      <c r="AB746" s="111" t="str">
        <f t="shared" si="103"/>
        <v>RESPUESTA EXTEMPORÁNEA</v>
      </c>
      <c r="AC746" s="94" t="str">
        <f t="shared" si="104"/>
        <v>TRASLADO EXTEMPORÁNEO</v>
      </c>
      <c r="AD746" s="237" t="str">
        <f t="shared" si="101"/>
        <v>Respuesta EN TÉRMINOS a peticionario</v>
      </c>
      <c r="AE746" s="238" t="str">
        <f t="shared" si="102"/>
        <v>N/A</v>
      </c>
      <c r="AF746" s="239">
        <f t="shared" si="105"/>
        <v>2</v>
      </c>
      <c r="AG746" s="238">
        <f t="shared" si="106"/>
        <v>3</v>
      </c>
      <c r="AH746" s="111" t="s">
        <v>151</v>
      </c>
    </row>
    <row r="747" spans="2:34" s="111" customFormat="1" ht="24.95" hidden="1" customHeight="1">
      <c r="B747" s="64">
        <f t="shared" si="107"/>
        <v>744</v>
      </c>
      <c r="C747" s="98" t="s">
        <v>2712</v>
      </c>
      <c r="D747" s="62" t="s">
        <v>2713</v>
      </c>
      <c r="E747" s="62" t="s">
        <v>325</v>
      </c>
      <c r="F747" s="64" t="s">
        <v>2</v>
      </c>
      <c r="G747" s="198">
        <v>46098</v>
      </c>
      <c r="H747" s="198">
        <v>46098</v>
      </c>
      <c r="I747" s="198">
        <v>46099</v>
      </c>
      <c r="J747" s="208" t="s">
        <v>2012</v>
      </c>
      <c r="K747" s="62" t="s">
        <v>151</v>
      </c>
      <c r="L747" s="62"/>
      <c r="M747" s="62"/>
      <c r="N747" s="64" t="s">
        <v>98</v>
      </c>
      <c r="O747" s="64">
        <f>IF(Tabla1[[#This Row],[FECHA RADICADO DE RESPUESTA A PETICIONARIO]]="","Sin respuesta",S747-G747)</f>
        <v>2</v>
      </c>
      <c r="P747" s="64">
        <v>2</v>
      </c>
      <c r="Q747" s="63">
        <f>+IFERROR(VLOOKUP(Z747, fechas!$B$1:$C$247, 2,FALSE), " ")</f>
        <v>46100</v>
      </c>
      <c r="R747" s="64" t="s">
        <v>90</v>
      </c>
      <c r="S747" s="85">
        <v>46100</v>
      </c>
      <c r="T747" s="64" t="s">
        <v>90</v>
      </c>
      <c r="U747" s="63" t="s">
        <v>90</v>
      </c>
      <c r="V747" s="64" t="s">
        <v>2714</v>
      </c>
      <c r="W747" s="64"/>
      <c r="X747" s="108">
        <f t="shared" si="99"/>
        <v>0</v>
      </c>
      <c r="Y747" s="109">
        <f>+IFERROR(VLOOKUP(G747,fechas!$A$1:$D$209,2,FALSE), " ")</f>
        <v>72</v>
      </c>
      <c r="Z747" s="109">
        <f t="shared" si="100"/>
        <v>74</v>
      </c>
      <c r="AA747" s="110" t="str">
        <f>+IFERROR(IF(S747&gt;0," ",Q747-variables!$C$9)," ")</f>
        <v xml:space="preserve"> </v>
      </c>
      <c r="AB747" s="111" t="str">
        <f t="shared" si="103"/>
        <v>RESPUESTA OPORTUNA</v>
      </c>
      <c r="AC747" s="94" t="str">
        <f t="shared" si="104"/>
        <v>TRASLADO EXTEMPORÁNEO</v>
      </c>
      <c r="AD747" s="237" t="str">
        <f t="shared" si="101"/>
        <v>Respuesta EN TÉRMINOS a peticionario</v>
      </c>
      <c r="AE747" s="238" t="str">
        <f t="shared" si="102"/>
        <v>N/A</v>
      </c>
      <c r="AF747" s="239">
        <f t="shared" si="105"/>
        <v>1</v>
      </c>
      <c r="AG747" s="238">
        <f t="shared" si="106"/>
        <v>2</v>
      </c>
      <c r="AH747" s="111" t="s">
        <v>151</v>
      </c>
    </row>
    <row r="748" spans="2:34" s="111" customFormat="1" ht="24.95" hidden="1" customHeight="1">
      <c r="B748" s="64">
        <f t="shared" si="107"/>
        <v>745</v>
      </c>
      <c r="C748" s="98" t="s">
        <v>2715</v>
      </c>
      <c r="D748" s="62" t="s">
        <v>2716</v>
      </c>
      <c r="E748" s="62" t="s">
        <v>427</v>
      </c>
      <c r="F748" s="64" t="s">
        <v>2</v>
      </c>
      <c r="G748" s="198">
        <v>46098</v>
      </c>
      <c r="H748" s="198">
        <v>46098</v>
      </c>
      <c r="I748" s="198">
        <v>46099</v>
      </c>
      <c r="J748" s="208" t="s">
        <v>2012</v>
      </c>
      <c r="K748" s="62" t="s">
        <v>45</v>
      </c>
      <c r="L748" s="62"/>
      <c r="M748" s="62"/>
      <c r="N748" s="64" t="s">
        <v>98</v>
      </c>
      <c r="O748" s="64">
        <f>IF(Tabla1[[#This Row],[FECHA RADICADO DE RESPUESTA A PETICIONARIO]]="","Sin respuesta",S748-G748)</f>
        <v>7</v>
      </c>
      <c r="P748" s="64">
        <v>2</v>
      </c>
      <c r="Q748" s="63">
        <f>+IFERROR(VLOOKUP(Z748, fechas!$B$1:$C$247, 2,FALSE), " ")</f>
        <v>46100</v>
      </c>
      <c r="R748" s="64" t="s">
        <v>2717</v>
      </c>
      <c r="S748" s="85">
        <v>46105</v>
      </c>
      <c r="T748" s="64" t="s">
        <v>2718</v>
      </c>
      <c r="U748" s="63">
        <v>46102</v>
      </c>
      <c r="V748" s="64"/>
      <c r="W748" s="64"/>
      <c r="X748" s="108">
        <f t="shared" si="99"/>
        <v>0</v>
      </c>
      <c r="Y748" s="109">
        <f>+IFERROR(VLOOKUP(G748,fechas!$A$1:$D$209,2,FALSE), " ")</f>
        <v>72</v>
      </c>
      <c r="Z748" s="109">
        <f t="shared" si="100"/>
        <v>74</v>
      </c>
      <c r="AA748" s="110" t="str">
        <f>+IFERROR(IF(S748&gt;0," ",Q748-variables!$C$9)," ")</f>
        <v xml:space="preserve"> </v>
      </c>
      <c r="AB748" s="111" t="str">
        <f t="shared" si="103"/>
        <v>RESPUESTA EXTEMPORÁNEA</v>
      </c>
      <c r="AC748" s="94" t="str">
        <f t="shared" si="104"/>
        <v>TRASLADO EXTEMPORÁNEO</v>
      </c>
      <c r="AD748" s="226" t="str">
        <f t="shared" si="101"/>
        <v>Respuesta EXTEMPORÁNEA a peticionario</v>
      </c>
      <c r="AE748" s="94" t="str">
        <f t="shared" si="102"/>
        <v>Traslado EN TÉRMINOS</v>
      </c>
      <c r="AF748" s="228">
        <f t="shared" si="105"/>
        <v>1</v>
      </c>
      <c r="AG748" s="94" t="str">
        <f t="shared" si="106"/>
        <v>N/A</v>
      </c>
    </row>
    <row r="749" spans="2:34" s="111" customFormat="1" ht="24.95" hidden="1" customHeight="1">
      <c r="B749" s="64">
        <f t="shared" si="107"/>
        <v>746</v>
      </c>
      <c r="C749" s="98" t="s">
        <v>2719</v>
      </c>
      <c r="D749" s="62" t="s">
        <v>2720</v>
      </c>
      <c r="E749" s="62" t="s">
        <v>2721</v>
      </c>
      <c r="F749" s="64" t="s">
        <v>3</v>
      </c>
      <c r="G749" s="198">
        <v>46099</v>
      </c>
      <c r="H749" s="198">
        <v>46099</v>
      </c>
      <c r="I749" s="198">
        <v>46099</v>
      </c>
      <c r="J749" s="208" t="s">
        <v>2012</v>
      </c>
      <c r="K749" s="62" t="s">
        <v>47</v>
      </c>
      <c r="L749" s="62"/>
      <c r="M749" s="62"/>
      <c r="N749" s="64" t="s">
        <v>98</v>
      </c>
      <c r="O749" s="64">
        <f>IF(Tabla1[[#This Row],[FECHA RADICADO DE RESPUESTA A PETICIONARIO]]="","Sin respuesta",S749-G749)</f>
        <v>12</v>
      </c>
      <c r="P749" s="64">
        <v>2</v>
      </c>
      <c r="Q749" s="63">
        <f>+IFERROR(VLOOKUP(Z749, fechas!$B$1:$C$247, 2,FALSE), " ")</f>
        <v>46101</v>
      </c>
      <c r="R749" s="64" t="s">
        <v>2722</v>
      </c>
      <c r="S749" s="85">
        <v>46111</v>
      </c>
      <c r="T749" s="64" t="s">
        <v>2723</v>
      </c>
      <c r="U749" s="63">
        <v>46105</v>
      </c>
      <c r="V749" s="64"/>
      <c r="W749" s="64"/>
      <c r="X749" s="108">
        <f t="shared" si="99"/>
        <v>0</v>
      </c>
      <c r="Y749" s="109">
        <f>+IFERROR(VLOOKUP(G749,fechas!$A$1:$D$209,2,FALSE), " ")</f>
        <v>73</v>
      </c>
      <c r="Z749" s="109">
        <f t="shared" si="100"/>
        <v>75</v>
      </c>
      <c r="AA749" s="110" t="str">
        <f>+IFERROR(IF(S749&gt;0," ",Q749-variables!$C$9)," ")</f>
        <v xml:space="preserve"> </v>
      </c>
      <c r="AB749" s="111" t="str">
        <f t="shared" si="103"/>
        <v>RESPUESTA EXTEMPORÁNEA</v>
      </c>
      <c r="AC749" s="94" t="str">
        <f t="shared" si="104"/>
        <v>TRASLADO EXTEMPORÁNEO</v>
      </c>
      <c r="AD749" s="226" t="str">
        <f t="shared" si="101"/>
        <v>Respuesta EXTEMPORÁNEA a peticionario</v>
      </c>
      <c r="AE749" s="94" t="str">
        <f t="shared" si="102"/>
        <v>Traslado EXTEMPORÁNEO</v>
      </c>
      <c r="AF749" s="228">
        <f t="shared" si="105"/>
        <v>0</v>
      </c>
      <c r="AG749" s="94" t="str">
        <f t="shared" si="106"/>
        <v>N/A</v>
      </c>
    </row>
    <row r="750" spans="2:34" s="111" customFormat="1" ht="24.95" hidden="1" customHeight="1">
      <c r="B750" s="64">
        <f t="shared" si="107"/>
        <v>747</v>
      </c>
      <c r="C750" s="98" t="s">
        <v>2724</v>
      </c>
      <c r="D750" s="62" t="s">
        <v>2725</v>
      </c>
      <c r="E750" s="62" t="s">
        <v>2726</v>
      </c>
      <c r="F750" s="64" t="s">
        <v>2</v>
      </c>
      <c r="G750" s="198">
        <v>46098</v>
      </c>
      <c r="H750" s="198">
        <v>46099</v>
      </c>
      <c r="I750" s="198">
        <v>46100</v>
      </c>
      <c r="J750" s="208" t="s">
        <v>2012</v>
      </c>
      <c r="K750" s="62" t="s">
        <v>43</v>
      </c>
      <c r="L750" s="62"/>
      <c r="M750" s="62"/>
      <c r="N750" s="64" t="s">
        <v>98</v>
      </c>
      <c r="O750" s="64">
        <f>IF(Tabla1[[#This Row],[FECHA RADICADO DE RESPUESTA A PETICIONARIO]]="","Sin respuesta",S750-G750)</f>
        <v>23</v>
      </c>
      <c r="P750" s="64">
        <v>2</v>
      </c>
      <c r="Q750" s="63">
        <f>+IFERROR(VLOOKUP(Z750, fechas!$B$1:$C$247, 2,FALSE), " ")</f>
        <v>46100</v>
      </c>
      <c r="R750" s="64" t="s">
        <v>2727</v>
      </c>
      <c r="S750" s="85">
        <v>46121</v>
      </c>
      <c r="T750" s="64" t="s">
        <v>2728</v>
      </c>
      <c r="U750" s="63">
        <v>46105</v>
      </c>
      <c r="V750" s="138"/>
      <c r="W750" s="64"/>
      <c r="X750" s="108">
        <f t="shared" si="99"/>
        <v>0</v>
      </c>
      <c r="Y750" s="109">
        <f>+IFERROR(VLOOKUP(G750,fechas!$A$1:$D$209,2,FALSE), " ")</f>
        <v>72</v>
      </c>
      <c r="Z750" s="109">
        <f t="shared" si="100"/>
        <v>74</v>
      </c>
      <c r="AA750" s="110" t="str">
        <f>+IFERROR(IF(S750&gt;0," ",Q750-variables!$C$9)," ")</f>
        <v xml:space="preserve"> </v>
      </c>
      <c r="AB750" s="111" t="str">
        <f t="shared" si="103"/>
        <v>RESPUESTA EXTEMPORÁNEA</v>
      </c>
      <c r="AC750" s="94" t="str">
        <f t="shared" si="104"/>
        <v>TRASLADO EXTEMPORÁNEO</v>
      </c>
      <c r="AD750" s="226" t="str">
        <f t="shared" si="101"/>
        <v>Respuesta EXTEMPORÁNEA a peticionario</v>
      </c>
      <c r="AE750" s="94" t="str">
        <f t="shared" si="102"/>
        <v>Traslado EXTEMPORÁNEO</v>
      </c>
      <c r="AF750" s="228">
        <f t="shared" si="105"/>
        <v>2</v>
      </c>
      <c r="AG750" s="94" t="str">
        <f t="shared" si="106"/>
        <v>N/A</v>
      </c>
    </row>
    <row r="751" spans="2:34" s="111" customFormat="1" ht="24.95" hidden="1" customHeight="1">
      <c r="B751" s="64">
        <f t="shared" si="107"/>
        <v>748</v>
      </c>
      <c r="C751" s="98" t="s">
        <v>2729</v>
      </c>
      <c r="D751" s="62" t="s">
        <v>2730</v>
      </c>
      <c r="E751" s="62" t="s">
        <v>2731</v>
      </c>
      <c r="F751" s="64" t="s">
        <v>2</v>
      </c>
      <c r="G751" s="198">
        <v>46098</v>
      </c>
      <c r="H751" s="198">
        <v>46098</v>
      </c>
      <c r="I751" s="198">
        <v>46100</v>
      </c>
      <c r="J751" s="208" t="s">
        <v>2012</v>
      </c>
      <c r="K751" s="62" t="s">
        <v>151</v>
      </c>
      <c r="L751" s="62"/>
      <c r="M751" s="62"/>
      <c r="N751" s="64" t="s">
        <v>98</v>
      </c>
      <c r="O751" s="64">
        <f>IF(Tabla1[[#This Row],[FECHA RADICADO DE RESPUESTA A PETICIONARIO]]="","Sin respuesta",S751-G751)</f>
        <v>3</v>
      </c>
      <c r="P751" s="64">
        <v>2</v>
      </c>
      <c r="Q751" s="63">
        <f>+IFERROR(VLOOKUP(Z751, fechas!$B$1:$C$247, 2,FALSE), " ")</f>
        <v>46100</v>
      </c>
      <c r="R751" s="64" t="s">
        <v>90</v>
      </c>
      <c r="S751" s="85">
        <v>46101</v>
      </c>
      <c r="T751" s="64" t="s">
        <v>90</v>
      </c>
      <c r="U751" s="63" t="s">
        <v>90</v>
      </c>
      <c r="V751" s="64" t="s">
        <v>152</v>
      </c>
      <c r="W751" s="64"/>
      <c r="X751" s="108">
        <f t="shared" si="99"/>
        <v>0</v>
      </c>
      <c r="Y751" s="109">
        <f>+IFERROR(VLOOKUP(G751,fechas!$A$1:$D$209,2,FALSE), " ")</f>
        <v>72</v>
      </c>
      <c r="Z751" s="109">
        <f t="shared" si="100"/>
        <v>74</v>
      </c>
      <c r="AA751" s="110" t="str">
        <f>+IFERROR(IF(S751&gt;0," ",Q751-variables!$C$9)," ")</f>
        <v xml:space="preserve"> </v>
      </c>
      <c r="AB751" s="111" t="str">
        <f t="shared" si="103"/>
        <v>RESPUESTA EXTEMPORÁNEA</v>
      </c>
      <c r="AC751" s="94" t="str">
        <f t="shared" si="104"/>
        <v>TRASLADO EXTEMPORÁNEO</v>
      </c>
      <c r="AD751" s="237" t="str">
        <f t="shared" si="101"/>
        <v>Respuesta EN TÉRMINOS a peticionario</v>
      </c>
      <c r="AE751" s="238" t="str">
        <f t="shared" si="102"/>
        <v>N/A</v>
      </c>
      <c r="AF751" s="239">
        <f t="shared" si="105"/>
        <v>2</v>
      </c>
      <c r="AG751" s="238">
        <f t="shared" si="106"/>
        <v>3</v>
      </c>
      <c r="AH751" s="111" t="s">
        <v>151</v>
      </c>
    </row>
    <row r="752" spans="2:34" s="111" customFormat="1" ht="24.95" hidden="1" customHeight="1">
      <c r="B752" s="64">
        <f t="shared" si="107"/>
        <v>749</v>
      </c>
      <c r="C752" s="65" t="s">
        <v>2732</v>
      </c>
      <c r="D752" s="62" t="s">
        <v>2733</v>
      </c>
      <c r="E752" s="62" t="s">
        <v>2734</v>
      </c>
      <c r="F752" s="64" t="s">
        <v>2</v>
      </c>
      <c r="G752" s="198">
        <v>46099</v>
      </c>
      <c r="H752" s="198">
        <v>46099</v>
      </c>
      <c r="I752" s="198">
        <v>46100</v>
      </c>
      <c r="J752" s="208" t="s">
        <v>2012</v>
      </c>
      <c r="K752" s="62" t="s">
        <v>42</v>
      </c>
      <c r="L752" s="62"/>
      <c r="M752" s="62"/>
      <c r="N752" s="64" t="s">
        <v>98</v>
      </c>
      <c r="O752" s="64">
        <f>IF(Tabla1[[#This Row],[FECHA RADICADO DE RESPUESTA A PETICIONARIO]]="","Sin respuesta",S752-G752)</f>
        <v>7</v>
      </c>
      <c r="P752" s="64">
        <v>2</v>
      </c>
      <c r="Q752" s="63">
        <f>+IFERROR(VLOOKUP(Z752, fechas!$B$1:$C$247, 2,FALSE), " ")</f>
        <v>46101</v>
      </c>
      <c r="R752" s="64" t="s">
        <v>2735</v>
      </c>
      <c r="S752" s="85">
        <v>46106</v>
      </c>
      <c r="T752" s="64" t="s">
        <v>2736</v>
      </c>
      <c r="U752" s="63">
        <v>46103</v>
      </c>
      <c r="V752" s="64"/>
      <c r="W752" s="64"/>
      <c r="X752" s="108">
        <f t="shared" si="99"/>
        <v>0</v>
      </c>
      <c r="Y752" s="109">
        <f>+IFERROR(VLOOKUP(G752,fechas!$A$1:$D$209,2,FALSE), " ")</f>
        <v>73</v>
      </c>
      <c r="Z752" s="109">
        <f t="shared" si="100"/>
        <v>75</v>
      </c>
      <c r="AA752" s="110" t="str">
        <f>+IFERROR(IF(S752&gt;0," ",Q752-variables!$C$9)," ")</f>
        <v xml:space="preserve"> </v>
      </c>
      <c r="AB752" s="111" t="str">
        <f t="shared" si="103"/>
        <v>RESPUESTA EXTEMPORÁNEA</v>
      </c>
      <c r="AC752" s="94" t="str">
        <f t="shared" si="104"/>
        <v>TRASLADO EXTEMPORÁNEO</v>
      </c>
      <c r="AD752" s="226" t="str">
        <f t="shared" si="101"/>
        <v>Respuesta EXTEMPORÁNEA a peticionario</v>
      </c>
      <c r="AE752" s="94" t="str">
        <f t="shared" si="102"/>
        <v>Traslado EN TÉRMINOS</v>
      </c>
      <c r="AF752" s="228">
        <f t="shared" si="105"/>
        <v>1</v>
      </c>
      <c r="AG752" s="94" t="str">
        <f t="shared" si="106"/>
        <v>N/A</v>
      </c>
    </row>
    <row r="753" spans="2:34" s="111" customFormat="1" ht="24.95" hidden="1" customHeight="1">
      <c r="B753" s="64">
        <f t="shared" si="107"/>
        <v>750</v>
      </c>
      <c r="C753" s="65" t="s">
        <v>2737</v>
      </c>
      <c r="D753" s="62" t="s">
        <v>2738</v>
      </c>
      <c r="E753" s="62" t="s">
        <v>2739</v>
      </c>
      <c r="F753" s="64" t="s">
        <v>2</v>
      </c>
      <c r="G753" s="198">
        <v>46099</v>
      </c>
      <c r="H753" s="198">
        <v>46099</v>
      </c>
      <c r="I753" s="198">
        <v>46100</v>
      </c>
      <c r="J753" s="208" t="s">
        <v>2012</v>
      </c>
      <c r="K753" s="62" t="s">
        <v>151</v>
      </c>
      <c r="L753" s="62"/>
      <c r="M753" s="62"/>
      <c r="N753" s="64" t="s">
        <v>98</v>
      </c>
      <c r="O753" s="64">
        <f>IF(Tabla1[[#This Row],[FECHA RADICADO DE RESPUESTA A PETICIONARIO]]="","Sin respuesta",S753-G753)</f>
        <v>1</v>
      </c>
      <c r="P753" s="64">
        <v>2</v>
      </c>
      <c r="Q753" s="63">
        <f>+IFERROR(VLOOKUP(Z753, fechas!$B$1:$C$247, 2,FALSE), " ")</f>
        <v>46101</v>
      </c>
      <c r="R753" s="64" t="s">
        <v>90</v>
      </c>
      <c r="S753" s="85">
        <v>46100</v>
      </c>
      <c r="T753" s="64" t="s">
        <v>90</v>
      </c>
      <c r="U753" s="63" t="s">
        <v>90</v>
      </c>
      <c r="V753" s="64" t="s">
        <v>2740</v>
      </c>
      <c r="W753" s="64"/>
      <c r="X753" s="108">
        <f t="shared" si="99"/>
        <v>0</v>
      </c>
      <c r="Y753" s="109">
        <f>+IFERROR(VLOOKUP(G753,fechas!$A$1:$D$209,2,FALSE), " ")</f>
        <v>73</v>
      </c>
      <c r="Z753" s="109">
        <f t="shared" si="100"/>
        <v>75</v>
      </c>
      <c r="AA753" s="110" t="str">
        <f>+IFERROR(IF(S753&gt;0," ",Q753-variables!$C$9)," ")</f>
        <v xml:space="preserve"> </v>
      </c>
      <c r="AB753" s="111" t="str">
        <f t="shared" si="103"/>
        <v>RESPUESTA OPORTUNA</v>
      </c>
      <c r="AC753" s="94" t="str">
        <f t="shared" si="104"/>
        <v>TRASLADO EXTEMPORÁNEO</v>
      </c>
      <c r="AD753" s="237" t="str">
        <f t="shared" si="101"/>
        <v>Respuesta EN TÉRMINOS a peticionario</v>
      </c>
      <c r="AE753" s="238" t="str">
        <f t="shared" si="102"/>
        <v>N/A</v>
      </c>
      <c r="AF753" s="239">
        <f t="shared" si="105"/>
        <v>1</v>
      </c>
      <c r="AG753" s="238">
        <f t="shared" si="106"/>
        <v>1</v>
      </c>
      <c r="AH753" s="111" t="s">
        <v>151</v>
      </c>
    </row>
    <row r="754" spans="2:34" s="111" customFormat="1" ht="24.95" hidden="1" customHeight="1">
      <c r="B754" s="64">
        <f t="shared" si="107"/>
        <v>751</v>
      </c>
      <c r="C754" s="65" t="s">
        <v>2741</v>
      </c>
      <c r="D754" s="62" t="s">
        <v>2742</v>
      </c>
      <c r="E754" s="210" t="s">
        <v>2743</v>
      </c>
      <c r="F754" s="64" t="s">
        <v>2</v>
      </c>
      <c r="G754" s="198">
        <v>46099</v>
      </c>
      <c r="H754" s="198">
        <v>46099</v>
      </c>
      <c r="I754" s="198">
        <v>46100</v>
      </c>
      <c r="J754" s="208" t="s">
        <v>2012</v>
      </c>
      <c r="K754" s="62" t="s">
        <v>34</v>
      </c>
      <c r="L754" s="62"/>
      <c r="M754" s="62"/>
      <c r="N754" s="64" t="s">
        <v>98</v>
      </c>
      <c r="O754" s="64">
        <f>IF(Tabla1[[#This Row],[FECHA RADICADO DE RESPUESTA A PETICIONARIO]]="","Sin respuesta",S754-G754)</f>
        <v>6</v>
      </c>
      <c r="P754" s="64">
        <v>2</v>
      </c>
      <c r="Q754" s="63">
        <f>+IFERROR(VLOOKUP(Z754, fechas!$B$1:$C$247, 2,FALSE), " ")</f>
        <v>46101</v>
      </c>
      <c r="R754" s="64" t="s">
        <v>2744</v>
      </c>
      <c r="S754" s="85">
        <v>46105</v>
      </c>
      <c r="T754" s="64" t="s">
        <v>2745</v>
      </c>
      <c r="U754" s="63">
        <v>46105</v>
      </c>
      <c r="V754" s="64"/>
      <c r="W754" s="64"/>
      <c r="X754" s="108">
        <f t="shared" si="99"/>
        <v>0</v>
      </c>
      <c r="Y754" s="109">
        <f>+IFERROR(VLOOKUP(G754,fechas!$A$1:$D$209,2,FALSE), " ")</f>
        <v>73</v>
      </c>
      <c r="Z754" s="109">
        <f t="shared" si="100"/>
        <v>75</v>
      </c>
      <c r="AA754" s="110" t="str">
        <f>+IFERROR(IF(S754&gt;0," ",Q754-variables!$C$9)," ")</f>
        <v xml:space="preserve"> </v>
      </c>
      <c r="AB754" s="111" t="str">
        <f t="shared" si="103"/>
        <v>RESPUESTA EXTEMPORÁNEA</v>
      </c>
      <c r="AC754" s="94" t="str">
        <f t="shared" si="104"/>
        <v>TRASLADO EXTEMPORÁNEO</v>
      </c>
      <c r="AD754" s="226" t="str">
        <f t="shared" si="101"/>
        <v>Respuesta EXTEMPORÁNEA a peticionario</v>
      </c>
      <c r="AE754" s="94" t="str">
        <f t="shared" si="102"/>
        <v>Traslado EXTEMPORÁNEO</v>
      </c>
      <c r="AF754" s="228">
        <f t="shared" si="105"/>
        <v>1</v>
      </c>
      <c r="AG754" s="94" t="str">
        <f t="shared" si="106"/>
        <v>N/A</v>
      </c>
    </row>
    <row r="755" spans="2:34" s="111" customFormat="1" ht="24.95" hidden="1" customHeight="1">
      <c r="B755" s="64">
        <f t="shared" si="107"/>
        <v>752</v>
      </c>
      <c r="C755" s="65" t="s">
        <v>2746</v>
      </c>
      <c r="D755" s="62" t="s">
        <v>2747</v>
      </c>
      <c r="E755" s="62" t="s">
        <v>2748</v>
      </c>
      <c r="F755" s="64" t="s">
        <v>2</v>
      </c>
      <c r="G755" s="198">
        <v>46099</v>
      </c>
      <c r="H755" s="198">
        <v>46100</v>
      </c>
      <c r="I755" s="198">
        <v>46100</v>
      </c>
      <c r="J755" s="208" t="s">
        <v>2012</v>
      </c>
      <c r="K755" s="62" t="s">
        <v>151</v>
      </c>
      <c r="L755" s="62"/>
      <c r="M755" s="62"/>
      <c r="N755" s="64" t="s">
        <v>98</v>
      </c>
      <c r="O755" s="64">
        <f>IF(Tabla1[[#This Row],[FECHA RADICADO DE RESPUESTA A PETICIONARIO]]="","Sin respuesta",S755-G755)</f>
        <v>1</v>
      </c>
      <c r="P755" s="64">
        <v>2</v>
      </c>
      <c r="Q755" s="63">
        <f>+IFERROR(VLOOKUP(Z755, fechas!$B$1:$C$247, 2,FALSE), " ")</f>
        <v>46101</v>
      </c>
      <c r="R755" s="64" t="s">
        <v>90</v>
      </c>
      <c r="S755" s="85">
        <v>46100</v>
      </c>
      <c r="T755" s="64" t="s">
        <v>90</v>
      </c>
      <c r="U755" s="63" t="s">
        <v>90</v>
      </c>
      <c r="V755" s="64" t="s">
        <v>198</v>
      </c>
      <c r="W755" s="64"/>
      <c r="X755" s="108">
        <f t="shared" si="99"/>
        <v>0</v>
      </c>
      <c r="Y755" s="109">
        <f>+IFERROR(VLOOKUP(G755,fechas!$A$1:$D$209,2,FALSE), " ")</f>
        <v>73</v>
      </c>
      <c r="Z755" s="109">
        <f t="shared" si="100"/>
        <v>75</v>
      </c>
      <c r="AA755" s="110" t="str">
        <f>+IFERROR(IF(S755&gt;0," ",Q755-variables!$C$9)," ")</f>
        <v xml:space="preserve"> </v>
      </c>
      <c r="AB755" s="111" t="str">
        <f t="shared" si="103"/>
        <v>RESPUESTA OPORTUNA</v>
      </c>
      <c r="AC755" s="94" t="str">
        <f t="shared" si="104"/>
        <v>TRASLADO EXTEMPORÁNEO</v>
      </c>
      <c r="AD755" s="237" t="str">
        <f t="shared" si="101"/>
        <v>Respuesta EN TÉRMINOS a peticionario</v>
      </c>
      <c r="AE755" s="238" t="str">
        <f t="shared" si="102"/>
        <v>N/A</v>
      </c>
      <c r="AF755" s="239">
        <f t="shared" si="105"/>
        <v>1</v>
      </c>
      <c r="AG755" s="238">
        <f t="shared" si="106"/>
        <v>1</v>
      </c>
      <c r="AH755" s="111" t="s">
        <v>151</v>
      </c>
    </row>
    <row r="756" spans="2:34" s="111" customFormat="1" ht="24.95" hidden="1" customHeight="1">
      <c r="B756" s="64">
        <f t="shared" si="107"/>
        <v>753</v>
      </c>
      <c r="C756" s="65" t="s">
        <v>2749</v>
      </c>
      <c r="D756" s="62" t="s">
        <v>2750</v>
      </c>
      <c r="E756" s="62" t="s">
        <v>2751</v>
      </c>
      <c r="F756" s="64" t="s">
        <v>2</v>
      </c>
      <c r="G756" s="198">
        <v>46100</v>
      </c>
      <c r="H756" s="198">
        <v>46100</v>
      </c>
      <c r="I756" s="198">
        <v>46100</v>
      </c>
      <c r="J756" s="208" t="s">
        <v>2012</v>
      </c>
      <c r="K756" s="62" t="s">
        <v>47</v>
      </c>
      <c r="L756" s="62"/>
      <c r="M756" s="62"/>
      <c r="N756" s="64" t="s">
        <v>98</v>
      </c>
      <c r="O756" s="64">
        <f>IF(Tabla1[[#This Row],[FECHA RADICADO DE RESPUESTA A PETICIONARIO]]="","Sin respuesta",S756-G756)</f>
        <v>5</v>
      </c>
      <c r="P756" s="64">
        <v>12</v>
      </c>
      <c r="Q756" s="63">
        <f>+IFERROR(VLOOKUP(Z756, fechas!$B$1:$C$247, 2,FALSE), " ")</f>
        <v>46121</v>
      </c>
      <c r="R756" s="64" t="s">
        <v>2752</v>
      </c>
      <c r="S756" s="85">
        <v>46105</v>
      </c>
      <c r="T756" s="64" t="s">
        <v>90</v>
      </c>
      <c r="U756" s="63" t="s">
        <v>90</v>
      </c>
      <c r="V756" s="64"/>
      <c r="W756" s="64"/>
      <c r="X756" s="108">
        <f t="shared" si="99"/>
        <v>0</v>
      </c>
      <c r="Y756" s="109">
        <f>+IFERROR(VLOOKUP(G756,fechas!$A$1:$D$209,2,FALSE), " ")</f>
        <v>74</v>
      </c>
      <c r="Z756" s="109">
        <f t="shared" si="100"/>
        <v>86</v>
      </c>
      <c r="AA756" s="110" t="str">
        <f>+IFERROR(IF(S756&gt;0," ",Q756-variables!$C$9)," ")</f>
        <v xml:space="preserve"> </v>
      </c>
      <c r="AB756" s="111" t="str">
        <f t="shared" si="103"/>
        <v>RESPUESTA OPORTUNA</v>
      </c>
      <c r="AC756" s="94" t="str">
        <f t="shared" si="104"/>
        <v>TRASLADO EXTEMPORÁNEO</v>
      </c>
      <c r="AD756" s="226" t="str">
        <f t="shared" si="101"/>
        <v>Respuesta EN TÉRMINOS a peticionario</v>
      </c>
      <c r="AE756" s="94" t="str">
        <f t="shared" si="102"/>
        <v>N/A</v>
      </c>
      <c r="AF756" s="228">
        <f t="shared" si="105"/>
        <v>0</v>
      </c>
      <c r="AG756" s="94" t="str">
        <f t="shared" si="106"/>
        <v>N/A</v>
      </c>
    </row>
    <row r="757" spans="2:34" s="111" customFormat="1" ht="24.95" hidden="1" customHeight="1">
      <c r="B757" s="64">
        <f t="shared" si="107"/>
        <v>754</v>
      </c>
      <c r="C757" s="65" t="s">
        <v>2753</v>
      </c>
      <c r="D757" s="62" t="s">
        <v>2754</v>
      </c>
      <c r="E757" s="62" t="s">
        <v>2755</v>
      </c>
      <c r="F757" s="64" t="s">
        <v>2</v>
      </c>
      <c r="G757" s="198">
        <v>46100</v>
      </c>
      <c r="H757" s="198">
        <v>46100</v>
      </c>
      <c r="I757" s="198">
        <v>46100</v>
      </c>
      <c r="J757" s="208" t="s">
        <v>2012</v>
      </c>
      <c r="K757" s="62" t="s">
        <v>47</v>
      </c>
      <c r="L757" s="62"/>
      <c r="M757" s="62"/>
      <c r="N757" s="64" t="s">
        <v>98</v>
      </c>
      <c r="O757" s="64">
        <f>IF(Tabla1[[#This Row],[FECHA RADICADO DE RESPUESTA A PETICIONARIO]]="","Sin respuesta",S757-G757)</f>
        <v>5</v>
      </c>
      <c r="P757" s="64">
        <v>12</v>
      </c>
      <c r="Q757" s="63">
        <f>+IFERROR(VLOOKUP(Z757, fechas!$B$1:$C$247, 2,FALSE), " ")</f>
        <v>46121</v>
      </c>
      <c r="R757" s="64" t="s">
        <v>2756</v>
      </c>
      <c r="S757" s="85">
        <v>46105</v>
      </c>
      <c r="T757" s="64" t="s">
        <v>90</v>
      </c>
      <c r="U757" s="63" t="s">
        <v>90</v>
      </c>
      <c r="V757" s="64"/>
      <c r="W757" s="64"/>
      <c r="X757" s="108">
        <f t="shared" si="99"/>
        <v>0</v>
      </c>
      <c r="Y757" s="109">
        <f>+IFERROR(VLOOKUP(G757,fechas!$A$1:$D$209,2,FALSE), " ")</f>
        <v>74</v>
      </c>
      <c r="Z757" s="109">
        <f t="shared" si="100"/>
        <v>86</v>
      </c>
      <c r="AA757" s="110" t="str">
        <f>+IFERROR(IF(S757&gt;0," ",Q757-variables!$C$9)," ")</f>
        <v xml:space="preserve"> </v>
      </c>
      <c r="AB757" s="111" t="str">
        <f t="shared" si="103"/>
        <v>RESPUESTA OPORTUNA</v>
      </c>
      <c r="AC757" s="94" t="str">
        <f t="shared" si="104"/>
        <v>TRASLADO EXTEMPORÁNEO</v>
      </c>
      <c r="AD757" s="226" t="str">
        <f t="shared" si="101"/>
        <v>Respuesta EN TÉRMINOS a peticionario</v>
      </c>
      <c r="AE757" s="94" t="str">
        <f t="shared" si="102"/>
        <v>N/A</v>
      </c>
      <c r="AF757" s="228">
        <f t="shared" si="105"/>
        <v>0</v>
      </c>
      <c r="AG757" s="94" t="str">
        <f t="shared" si="106"/>
        <v>N/A</v>
      </c>
    </row>
    <row r="758" spans="2:34" s="111" customFormat="1" ht="24.95" hidden="1" customHeight="1">
      <c r="B758" s="64">
        <f t="shared" si="107"/>
        <v>755</v>
      </c>
      <c r="C758" s="65" t="s">
        <v>2757</v>
      </c>
      <c r="D758" s="62" t="s">
        <v>2758</v>
      </c>
      <c r="E758" s="62" t="s">
        <v>1194</v>
      </c>
      <c r="F758" s="64" t="s">
        <v>2</v>
      </c>
      <c r="G758" s="198">
        <v>46100</v>
      </c>
      <c r="H758" s="198">
        <v>46100</v>
      </c>
      <c r="I758" s="198">
        <v>46100</v>
      </c>
      <c r="J758" s="208" t="s">
        <v>2012</v>
      </c>
      <c r="K758" s="62" t="s">
        <v>151</v>
      </c>
      <c r="L758" s="62"/>
      <c r="M758" s="62"/>
      <c r="N758" s="64" t="s">
        <v>98</v>
      </c>
      <c r="O758" s="64">
        <f>IF(Tabla1[[#This Row],[FECHA RADICADO DE RESPUESTA A PETICIONARIO]]="","Sin respuesta",S758-G758)</f>
        <v>0</v>
      </c>
      <c r="P758" s="64">
        <v>2</v>
      </c>
      <c r="Q758" s="63">
        <f>+IFERROR(VLOOKUP(Z758, fechas!$B$1:$C$247, 2,FALSE), " ")</f>
        <v>46105</v>
      </c>
      <c r="R758" s="64" t="s">
        <v>90</v>
      </c>
      <c r="S758" s="85">
        <v>46100</v>
      </c>
      <c r="T758" s="64" t="s">
        <v>90</v>
      </c>
      <c r="U758" s="63" t="s">
        <v>90</v>
      </c>
      <c r="V758" s="64" t="s">
        <v>2759</v>
      </c>
      <c r="W758" s="64"/>
      <c r="X758" s="108">
        <f t="shared" si="99"/>
        <v>0</v>
      </c>
      <c r="Y758" s="109">
        <f>+IFERROR(VLOOKUP(G758,fechas!$A$1:$D$209,2,FALSE), " ")</f>
        <v>74</v>
      </c>
      <c r="Z758" s="109">
        <f t="shared" si="100"/>
        <v>76</v>
      </c>
      <c r="AA758" s="110" t="str">
        <f>+IFERROR(IF(S758&gt;0," ",Q758-variables!$C$9)," ")</f>
        <v xml:space="preserve"> </v>
      </c>
      <c r="AB758" s="111" t="str">
        <f t="shared" si="103"/>
        <v>RESPUESTA OPORTUNA</v>
      </c>
      <c r="AC758" s="94" t="str">
        <f t="shared" si="104"/>
        <v>TRASLADO EXTEMPORÁNEO</v>
      </c>
      <c r="AD758" s="237" t="str">
        <f t="shared" si="101"/>
        <v>Respuesta EN TÉRMINOS a peticionario</v>
      </c>
      <c r="AE758" s="238" t="str">
        <f t="shared" si="102"/>
        <v>N/A</v>
      </c>
      <c r="AF758" s="239">
        <f t="shared" si="105"/>
        <v>0</v>
      </c>
      <c r="AG758" s="238">
        <f t="shared" si="106"/>
        <v>0</v>
      </c>
      <c r="AH758" s="111" t="s">
        <v>151</v>
      </c>
    </row>
    <row r="759" spans="2:34" s="111" customFormat="1" ht="24.95" hidden="1" customHeight="1">
      <c r="B759" s="64">
        <f t="shared" si="107"/>
        <v>756</v>
      </c>
      <c r="C759" s="65" t="s">
        <v>2760</v>
      </c>
      <c r="D759" s="62" t="s">
        <v>2761</v>
      </c>
      <c r="E759" s="210" t="s">
        <v>2743</v>
      </c>
      <c r="F759" s="64" t="s">
        <v>2</v>
      </c>
      <c r="G759" s="198">
        <v>46100</v>
      </c>
      <c r="H759" s="198">
        <v>46100</v>
      </c>
      <c r="I759" s="198">
        <v>46100</v>
      </c>
      <c r="J759" s="208" t="s">
        <v>2012</v>
      </c>
      <c r="K759" s="62" t="s">
        <v>47</v>
      </c>
      <c r="L759" s="62"/>
      <c r="M759" s="62"/>
      <c r="N759" s="64" t="s">
        <v>98</v>
      </c>
      <c r="O759" s="64">
        <f>IF(Tabla1[[#This Row],[FECHA RADICADO DE RESPUESTA A PETICIONARIO]]="","Sin respuesta",S759-G759)</f>
        <v>5</v>
      </c>
      <c r="P759" s="64">
        <v>12</v>
      </c>
      <c r="Q759" s="63">
        <f>+IFERROR(VLOOKUP(Z759, fechas!$B$1:$C$247, 2,FALSE), " ")</f>
        <v>46121</v>
      </c>
      <c r="R759" s="64" t="s">
        <v>2762</v>
      </c>
      <c r="S759" s="85">
        <v>46105</v>
      </c>
      <c r="T759" s="64" t="s">
        <v>90</v>
      </c>
      <c r="U759" s="63" t="s">
        <v>90</v>
      </c>
      <c r="V759" s="64"/>
      <c r="W759" s="64"/>
      <c r="X759" s="108">
        <f t="shared" si="99"/>
        <v>0</v>
      </c>
      <c r="Y759" s="109">
        <f>+IFERROR(VLOOKUP(G759,fechas!$A$1:$D$209,2,FALSE), " ")</f>
        <v>74</v>
      </c>
      <c r="Z759" s="109">
        <f t="shared" si="100"/>
        <v>86</v>
      </c>
      <c r="AA759" s="110" t="str">
        <f>+IFERROR(IF(S759&gt;0," ",Q759-variables!$C$9)," ")</f>
        <v xml:space="preserve"> </v>
      </c>
      <c r="AB759" s="111" t="str">
        <f t="shared" si="103"/>
        <v>RESPUESTA OPORTUNA</v>
      </c>
      <c r="AC759" s="94" t="str">
        <f t="shared" si="104"/>
        <v>TRASLADO EXTEMPORÁNEO</v>
      </c>
      <c r="AD759" s="226" t="str">
        <f t="shared" si="101"/>
        <v>Respuesta EN TÉRMINOS a peticionario</v>
      </c>
      <c r="AE759" s="94" t="str">
        <f t="shared" si="102"/>
        <v>N/A</v>
      </c>
      <c r="AF759" s="228">
        <f t="shared" si="105"/>
        <v>0</v>
      </c>
      <c r="AG759" s="94" t="str">
        <f t="shared" si="106"/>
        <v>N/A</v>
      </c>
    </row>
    <row r="760" spans="2:34" s="111" customFormat="1" ht="24.95" hidden="1" customHeight="1">
      <c r="B760" s="64">
        <f t="shared" si="107"/>
        <v>757</v>
      </c>
      <c r="C760" s="65" t="s">
        <v>2763</v>
      </c>
      <c r="D760" s="62" t="s">
        <v>2764</v>
      </c>
      <c r="E760" s="62" t="s">
        <v>1873</v>
      </c>
      <c r="F760" s="64" t="s">
        <v>2</v>
      </c>
      <c r="G760" s="198">
        <v>46100</v>
      </c>
      <c r="H760" s="198">
        <v>46100</v>
      </c>
      <c r="I760" s="198">
        <v>46100</v>
      </c>
      <c r="J760" s="208" t="s">
        <v>2012</v>
      </c>
      <c r="K760" s="62" t="s">
        <v>26</v>
      </c>
      <c r="L760" s="62"/>
      <c r="M760" s="62"/>
      <c r="N760" s="64" t="s">
        <v>98</v>
      </c>
      <c r="O760" s="64">
        <f>IF(Tabla1[[#This Row],[FECHA RADICADO DE RESPUESTA A PETICIONARIO]]="","Sin respuesta",S760-G760)</f>
        <v>5</v>
      </c>
      <c r="P760" s="64">
        <v>2</v>
      </c>
      <c r="Q760" s="63">
        <f>+IFERROR(VLOOKUP(Z760, fechas!$B$1:$C$247, 2,FALSE), " ")</f>
        <v>46105</v>
      </c>
      <c r="R760" s="64" t="s">
        <v>90</v>
      </c>
      <c r="S760" s="85">
        <v>46105</v>
      </c>
      <c r="T760" s="64" t="s">
        <v>90</v>
      </c>
      <c r="U760" s="63" t="s">
        <v>90</v>
      </c>
      <c r="V760" s="64" t="s">
        <v>2765</v>
      </c>
      <c r="W760" s="64"/>
      <c r="X760" s="108">
        <f t="shared" si="99"/>
        <v>0</v>
      </c>
      <c r="Y760" s="109">
        <f>+IFERROR(VLOOKUP(G760,fechas!$A$1:$D$209,2,FALSE), " ")</f>
        <v>74</v>
      </c>
      <c r="Z760" s="109">
        <f t="shared" si="100"/>
        <v>76</v>
      </c>
      <c r="AA760" s="110" t="str">
        <f>+IFERROR(IF(S760&gt;0," ",Q760-variables!$C$9)," ")</f>
        <v xml:space="preserve"> </v>
      </c>
      <c r="AB760" s="111" t="str">
        <f t="shared" si="103"/>
        <v>RESPUESTA OPORTUNA</v>
      </c>
      <c r="AC760" s="94" t="str">
        <f t="shared" si="104"/>
        <v>TRASLADO EXTEMPORÁNEO</v>
      </c>
      <c r="AD760" s="226" t="str">
        <f t="shared" si="101"/>
        <v>Respuesta EN TÉRMINOS a peticionario</v>
      </c>
      <c r="AE760" s="94" t="str">
        <f t="shared" si="102"/>
        <v>N/A</v>
      </c>
      <c r="AF760" s="228">
        <f t="shared" si="105"/>
        <v>0</v>
      </c>
      <c r="AG760" s="94" t="str">
        <f t="shared" si="106"/>
        <v>N/A</v>
      </c>
    </row>
    <row r="761" spans="2:34" s="111" customFormat="1" ht="24.95" hidden="1" customHeight="1">
      <c r="B761" s="64">
        <f t="shared" si="107"/>
        <v>758</v>
      </c>
      <c r="C761" s="69" t="s">
        <v>2766</v>
      </c>
      <c r="D761" s="62" t="s">
        <v>2767</v>
      </c>
      <c r="E761" s="62" t="s">
        <v>1848</v>
      </c>
      <c r="F761" s="64" t="s">
        <v>2</v>
      </c>
      <c r="G761" s="198">
        <v>46098</v>
      </c>
      <c r="H761" s="198">
        <v>46098</v>
      </c>
      <c r="I761" s="198">
        <v>46100</v>
      </c>
      <c r="J761" s="208" t="s">
        <v>2012</v>
      </c>
      <c r="K761" s="62" t="s">
        <v>26</v>
      </c>
      <c r="L761" s="62"/>
      <c r="M761" s="62"/>
      <c r="N761" s="64" t="s">
        <v>89</v>
      </c>
      <c r="O761" s="64">
        <f>IF(Tabla1[[#This Row],[FECHA RADICADO DE RESPUESTA A PETICIONARIO]]="","Sin respuesta",S761-G761)</f>
        <v>10</v>
      </c>
      <c r="P761" s="64">
        <v>12</v>
      </c>
      <c r="Q761" s="63">
        <f>+IFERROR(VLOOKUP(Z761, fechas!$B$1:$C$247, 2,FALSE), " ")</f>
        <v>46119</v>
      </c>
      <c r="R761" s="64" t="s">
        <v>90</v>
      </c>
      <c r="S761" s="63">
        <v>46108</v>
      </c>
      <c r="T761" s="63" t="s">
        <v>90</v>
      </c>
      <c r="U761" s="63" t="s">
        <v>90</v>
      </c>
      <c r="V761" s="64"/>
      <c r="W761" s="64"/>
      <c r="X761" s="108">
        <f t="shared" si="99"/>
        <v>0</v>
      </c>
      <c r="Y761" s="109">
        <f>+IFERROR(VLOOKUP(G761,fechas!$A$1:$D$209,2,FALSE), " ")</f>
        <v>72</v>
      </c>
      <c r="Z761" s="109">
        <f t="shared" si="100"/>
        <v>84</v>
      </c>
      <c r="AA761" s="110" t="str">
        <f>+IFERROR(IF(S761&gt;0," ",Q761-variables!$C$9)," ")</f>
        <v xml:space="preserve"> </v>
      </c>
      <c r="AB761" s="111" t="str">
        <f t="shared" si="103"/>
        <v>RESPUESTA OPORTUNA</v>
      </c>
      <c r="AC761" s="94" t="str">
        <f t="shared" si="104"/>
        <v>TRASLADO EXTEMPORÁNEO</v>
      </c>
      <c r="AD761" s="226" t="str">
        <f t="shared" si="101"/>
        <v>Respuesta EN TÉRMINOS a peticionario</v>
      </c>
      <c r="AE761" s="94" t="str">
        <f t="shared" si="102"/>
        <v>N/A</v>
      </c>
      <c r="AF761" s="228">
        <f t="shared" si="105"/>
        <v>2</v>
      </c>
      <c r="AG761" s="94" t="str">
        <f t="shared" si="106"/>
        <v>N/A</v>
      </c>
    </row>
    <row r="762" spans="2:34" s="111" customFormat="1" ht="24.95" hidden="1" customHeight="1">
      <c r="B762" s="64">
        <f t="shared" si="107"/>
        <v>759</v>
      </c>
      <c r="C762" s="98" t="s">
        <v>2768</v>
      </c>
      <c r="D762" s="62" t="s">
        <v>2769</v>
      </c>
      <c r="E762" s="62" t="s">
        <v>2536</v>
      </c>
      <c r="F762" s="64" t="s">
        <v>2</v>
      </c>
      <c r="G762" s="198">
        <v>46101</v>
      </c>
      <c r="H762" s="198">
        <v>46101</v>
      </c>
      <c r="I762" s="198">
        <v>46101</v>
      </c>
      <c r="J762" s="208" t="s">
        <v>2012</v>
      </c>
      <c r="K762" s="62" t="s">
        <v>40</v>
      </c>
      <c r="L762" s="62"/>
      <c r="M762" s="62"/>
      <c r="N762" s="64" t="s">
        <v>89</v>
      </c>
      <c r="O762" s="64">
        <f>IF(Tabla1[[#This Row],[FECHA RADICADO DE RESPUESTA A PETICIONARIO]]="","Sin respuesta",S762-G762)</f>
        <v>0</v>
      </c>
      <c r="P762" s="64">
        <v>12</v>
      </c>
      <c r="Q762" s="63">
        <f>+IFERROR(VLOOKUP(Z762, fechas!$B$1:$C$247, 2,FALSE), " ")</f>
        <v>46122</v>
      </c>
      <c r="R762" s="64" t="s">
        <v>90</v>
      </c>
      <c r="S762" s="85">
        <v>46101</v>
      </c>
      <c r="T762" s="64" t="s">
        <v>90</v>
      </c>
      <c r="U762" s="63" t="s">
        <v>90</v>
      </c>
      <c r="V762" s="64" t="s">
        <v>703</v>
      </c>
      <c r="W762" s="64"/>
      <c r="X762" s="108">
        <f t="shared" si="99"/>
        <v>0</v>
      </c>
      <c r="Y762" s="109">
        <f>+IFERROR(VLOOKUP(G762,fechas!$A$1:$D$209,2,FALSE), " ")</f>
        <v>75</v>
      </c>
      <c r="Z762" s="109">
        <f t="shared" si="100"/>
        <v>87</v>
      </c>
      <c r="AA762" s="110" t="str">
        <f>+IFERROR(IF(S762&gt;0," ",Q762-variables!$C$9)," ")</f>
        <v xml:space="preserve"> </v>
      </c>
      <c r="AB762" s="111" t="str">
        <f t="shared" si="103"/>
        <v>RESPUESTA OPORTUNA</v>
      </c>
      <c r="AC762" s="94" t="str">
        <f t="shared" si="104"/>
        <v>TRASLADO EXTEMPORÁNEO</v>
      </c>
      <c r="AD762" s="226" t="str">
        <f t="shared" si="101"/>
        <v>Respuesta EN TÉRMINOS a peticionario</v>
      </c>
      <c r="AE762" s="94" t="str">
        <f t="shared" si="102"/>
        <v>N/A</v>
      </c>
      <c r="AF762" s="228">
        <f t="shared" si="105"/>
        <v>0</v>
      </c>
      <c r="AG762" s="94" t="str">
        <f t="shared" si="106"/>
        <v>N/A</v>
      </c>
    </row>
    <row r="763" spans="2:34" s="111" customFormat="1" ht="24.95" hidden="1" customHeight="1">
      <c r="B763" s="64">
        <f t="shared" si="107"/>
        <v>760</v>
      </c>
      <c r="C763" s="98" t="s">
        <v>2770</v>
      </c>
      <c r="D763" s="62" t="s">
        <v>2771</v>
      </c>
      <c r="E763" s="62" t="s">
        <v>2772</v>
      </c>
      <c r="F763" s="64" t="s">
        <v>2</v>
      </c>
      <c r="G763" s="198">
        <v>46085</v>
      </c>
      <c r="H763" s="198">
        <v>46085</v>
      </c>
      <c r="I763" s="198">
        <v>46101</v>
      </c>
      <c r="J763" s="208" t="s">
        <v>2012</v>
      </c>
      <c r="K763" s="62" t="s">
        <v>151</v>
      </c>
      <c r="L763" s="62"/>
      <c r="M763" s="62"/>
      <c r="N763" s="64" t="s">
        <v>98</v>
      </c>
      <c r="O763" s="64">
        <f>IF(Tabla1[[#This Row],[FECHA RADICADO DE RESPUESTA A PETICIONARIO]]="","Sin respuesta",S763-G763)</f>
        <v>17</v>
      </c>
      <c r="P763" s="64">
        <v>2</v>
      </c>
      <c r="Q763" s="63">
        <f>+IFERROR(VLOOKUP(Z763, fechas!$B$1:$C$247, 2,FALSE), " ")</f>
        <v>46087</v>
      </c>
      <c r="R763" s="63" t="s">
        <v>90</v>
      </c>
      <c r="S763" s="85">
        <v>46102</v>
      </c>
      <c r="T763" s="63" t="s">
        <v>90</v>
      </c>
      <c r="U763" s="63" t="s">
        <v>90</v>
      </c>
      <c r="V763" s="64" t="s">
        <v>2773</v>
      </c>
      <c r="W763" s="64"/>
      <c r="X763" s="108">
        <f t="shared" si="99"/>
        <v>0</v>
      </c>
      <c r="Y763" s="109">
        <f>+IFERROR(VLOOKUP(G763,fechas!$A$1:$D$209,2,FALSE), " ")</f>
        <v>63</v>
      </c>
      <c r="Z763" s="109">
        <f t="shared" si="100"/>
        <v>65</v>
      </c>
      <c r="AA763" s="110" t="str">
        <f>+IFERROR(IF(S763&gt;0," ",Q763-variables!$C$9)," ")</f>
        <v xml:space="preserve"> </v>
      </c>
      <c r="AB763" s="111" t="str">
        <f t="shared" si="103"/>
        <v>RESPUESTA EXTEMPORÁNEA</v>
      </c>
      <c r="AC763" s="94" t="str">
        <f t="shared" si="104"/>
        <v>TRASLADO EXTEMPORÁNEO</v>
      </c>
      <c r="AD763" s="237" t="str">
        <f t="shared" si="101"/>
        <v>Respuesta EXTEMPORÁNEA a peticionario</v>
      </c>
      <c r="AE763" s="238" t="str">
        <f t="shared" si="102"/>
        <v>N/A</v>
      </c>
      <c r="AF763" s="239">
        <f t="shared" si="105"/>
        <v>16</v>
      </c>
      <c r="AG763" s="238">
        <f t="shared" si="106"/>
        <v>17</v>
      </c>
      <c r="AH763" s="111" t="s">
        <v>151</v>
      </c>
    </row>
    <row r="764" spans="2:34" s="111" customFormat="1" ht="24.95" hidden="1" customHeight="1">
      <c r="B764" s="64">
        <f t="shared" si="107"/>
        <v>761</v>
      </c>
      <c r="C764" s="98" t="s">
        <v>2774</v>
      </c>
      <c r="D764" s="62" t="s">
        <v>2775</v>
      </c>
      <c r="E764" s="62" t="s">
        <v>558</v>
      </c>
      <c r="F764" s="64" t="s">
        <v>2</v>
      </c>
      <c r="G764" s="198">
        <v>46090</v>
      </c>
      <c r="H764" s="198">
        <v>46090</v>
      </c>
      <c r="I764" s="198">
        <v>46101</v>
      </c>
      <c r="J764" s="208" t="s">
        <v>2012</v>
      </c>
      <c r="K764" s="62" t="s">
        <v>151</v>
      </c>
      <c r="L764" s="62"/>
      <c r="M764" s="62"/>
      <c r="N764" s="64" t="s">
        <v>98</v>
      </c>
      <c r="O764" s="64">
        <f>IF(Tabla1[[#This Row],[FECHA RADICADO DE RESPUESTA A PETICIONARIO]]="","Sin respuesta",S764-G764)</f>
        <v>12</v>
      </c>
      <c r="P764" s="64">
        <v>2</v>
      </c>
      <c r="Q764" s="63">
        <f>+IFERROR(VLOOKUP(Z764, fechas!$B$1:$C$247, 2,FALSE), " ")</f>
        <v>46092</v>
      </c>
      <c r="R764" s="63" t="s">
        <v>90</v>
      </c>
      <c r="S764" s="85">
        <v>46102</v>
      </c>
      <c r="T764" s="63" t="s">
        <v>90</v>
      </c>
      <c r="U764" s="63" t="s">
        <v>90</v>
      </c>
      <c r="V764" s="64" t="s">
        <v>2776</v>
      </c>
      <c r="W764" s="64"/>
      <c r="X764" s="108">
        <f t="shared" si="99"/>
        <v>0</v>
      </c>
      <c r="Y764" s="109">
        <f>+IFERROR(VLOOKUP(G764,fechas!$A$1:$D$209,2,FALSE), " ")</f>
        <v>66</v>
      </c>
      <c r="Z764" s="109">
        <f t="shared" si="100"/>
        <v>68</v>
      </c>
      <c r="AA764" s="110" t="str">
        <f>+IFERROR(IF(S764&gt;0," ",Q764-variables!$C$9)," ")</f>
        <v xml:space="preserve"> </v>
      </c>
      <c r="AB764" s="111" t="str">
        <f t="shared" si="103"/>
        <v>RESPUESTA EXTEMPORÁNEA</v>
      </c>
      <c r="AC764" s="94" t="str">
        <f t="shared" si="104"/>
        <v>TRASLADO EXTEMPORÁNEO</v>
      </c>
      <c r="AD764" s="237" t="str">
        <f t="shared" si="101"/>
        <v>Respuesta EXTEMPORÁNEA a peticionario</v>
      </c>
      <c r="AE764" s="238" t="str">
        <f t="shared" si="102"/>
        <v>N/A</v>
      </c>
      <c r="AF764" s="239">
        <f t="shared" si="105"/>
        <v>11</v>
      </c>
      <c r="AG764" s="238">
        <f t="shared" si="106"/>
        <v>12</v>
      </c>
      <c r="AH764" s="111" t="s">
        <v>151</v>
      </c>
    </row>
    <row r="765" spans="2:34" s="111" customFormat="1" ht="24.95" hidden="1" customHeight="1">
      <c r="B765" s="64">
        <f t="shared" si="107"/>
        <v>762</v>
      </c>
      <c r="C765" s="65" t="s">
        <v>2777</v>
      </c>
      <c r="D765" s="62" t="s">
        <v>2778</v>
      </c>
      <c r="E765" s="67" t="s">
        <v>2779</v>
      </c>
      <c r="F765" s="64" t="s">
        <v>2</v>
      </c>
      <c r="G765" s="198">
        <v>46091</v>
      </c>
      <c r="H765" s="198">
        <v>46091</v>
      </c>
      <c r="I765" s="198">
        <v>46101</v>
      </c>
      <c r="J765" s="208" t="s">
        <v>2012</v>
      </c>
      <c r="K765" s="62" t="s">
        <v>42</v>
      </c>
      <c r="L765" s="62"/>
      <c r="M765" s="62"/>
      <c r="N765" s="64" t="s">
        <v>98</v>
      </c>
      <c r="O765" s="64">
        <f>IF(Tabla1[[#This Row],[FECHA RADICADO DE RESPUESTA A PETICIONARIO]]="","Sin respuesta",S765-G765)</f>
        <v>17</v>
      </c>
      <c r="P765" s="64">
        <v>2</v>
      </c>
      <c r="Q765" s="63">
        <f>+IFERROR(VLOOKUP(Z765, fechas!$B$1:$C$247, 2,FALSE), " ")</f>
        <v>46093</v>
      </c>
      <c r="R765" s="63" t="s">
        <v>2780</v>
      </c>
      <c r="S765" s="85">
        <v>46108</v>
      </c>
      <c r="T765" s="63" t="s">
        <v>2781</v>
      </c>
      <c r="U765" s="63">
        <v>46106</v>
      </c>
      <c r="V765" s="64"/>
      <c r="W765" s="64"/>
      <c r="X765" s="108">
        <f t="shared" si="99"/>
        <v>0</v>
      </c>
      <c r="Y765" s="109">
        <f>+IFERROR(VLOOKUP(G765,fechas!$A$1:$D$209,2,FALSE), " ")</f>
        <v>67</v>
      </c>
      <c r="Z765" s="109">
        <f t="shared" si="100"/>
        <v>69</v>
      </c>
      <c r="AA765" s="110" t="str">
        <f>+IFERROR(IF(S765&gt;0," ",Q765-variables!$C$9)," ")</f>
        <v xml:space="preserve"> </v>
      </c>
      <c r="AB765" s="111" t="str">
        <f t="shared" si="103"/>
        <v>RESPUESTA EXTEMPORÁNEA</v>
      </c>
      <c r="AC765" s="94" t="str">
        <f t="shared" si="104"/>
        <v>TRASLADO EXTEMPORÁNEO</v>
      </c>
      <c r="AD765" s="226" t="str">
        <f t="shared" si="101"/>
        <v>Respuesta EXTEMPORÁNEA a peticionario</v>
      </c>
      <c r="AE765" s="94" t="str">
        <f t="shared" si="102"/>
        <v>Traslado EXTEMPORÁNEO</v>
      </c>
      <c r="AF765" s="228">
        <f t="shared" si="105"/>
        <v>10</v>
      </c>
      <c r="AG765" s="94" t="str">
        <f t="shared" si="106"/>
        <v>N/A</v>
      </c>
    </row>
    <row r="766" spans="2:34" s="111" customFormat="1" ht="24.95" hidden="1" customHeight="1">
      <c r="B766" s="64">
        <f t="shared" si="107"/>
        <v>763</v>
      </c>
      <c r="C766" s="65" t="s">
        <v>2782</v>
      </c>
      <c r="D766" s="67" t="s">
        <v>2783</v>
      </c>
      <c r="E766" s="67" t="s">
        <v>1496</v>
      </c>
      <c r="F766" s="64" t="s">
        <v>2</v>
      </c>
      <c r="G766" s="198">
        <v>46094</v>
      </c>
      <c r="H766" s="198">
        <v>46094</v>
      </c>
      <c r="I766" s="198">
        <v>46101</v>
      </c>
      <c r="J766" s="208" t="s">
        <v>2012</v>
      </c>
      <c r="K766" s="62" t="s">
        <v>30</v>
      </c>
      <c r="L766" s="62"/>
      <c r="M766" s="62"/>
      <c r="N766" s="64" t="s">
        <v>89</v>
      </c>
      <c r="O766" s="64">
        <f>IF(Tabla1[[#This Row],[FECHA RADICADO DE RESPUESTA A PETICIONARIO]]="","Sin respuesta",S766-G766)</f>
        <v>11</v>
      </c>
      <c r="P766" s="64">
        <v>12</v>
      </c>
      <c r="Q766" s="63">
        <f>+IFERROR(VLOOKUP(Z766, fechas!$B$1:$C$247, 2,FALSE), " ")</f>
        <v>46113</v>
      </c>
      <c r="R766" s="64" t="s">
        <v>90</v>
      </c>
      <c r="S766" s="85">
        <v>46105</v>
      </c>
      <c r="T766" s="64" t="s">
        <v>90</v>
      </c>
      <c r="U766" s="64" t="s">
        <v>90</v>
      </c>
      <c r="V766" s="64"/>
      <c r="W766" s="64"/>
      <c r="X766" s="108">
        <f t="shared" si="99"/>
        <v>0</v>
      </c>
      <c r="Y766" s="109">
        <f>+IFERROR(VLOOKUP(G766,fechas!$A$1:$D$209,2,FALSE), " ")</f>
        <v>70</v>
      </c>
      <c r="Z766" s="109">
        <f t="shared" si="100"/>
        <v>82</v>
      </c>
      <c r="AA766" s="110" t="str">
        <f>+IFERROR(IF(S766&gt;0," ",Q766-variables!$C$9)," ")</f>
        <v xml:space="preserve"> </v>
      </c>
      <c r="AB766" s="111" t="str">
        <f t="shared" si="103"/>
        <v>RESPUESTA OPORTUNA</v>
      </c>
      <c r="AC766" s="94" t="str">
        <f t="shared" si="104"/>
        <v>TRASLADO EXTEMPORÁNEO</v>
      </c>
      <c r="AD766" s="226" t="str">
        <f t="shared" si="101"/>
        <v>Respuesta EN TÉRMINOS a peticionario</v>
      </c>
      <c r="AE766" s="94" t="str">
        <f t="shared" si="102"/>
        <v>N/A</v>
      </c>
      <c r="AF766" s="228">
        <f t="shared" si="105"/>
        <v>7</v>
      </c>
      <c r="AG766" s="94" t="str">
        <f t="shared" si="106"/>
        <v>N/A</v>
      </c>
    </row>
    <row r="767" spans="2:34" s="111" customFormat="1" ht="24.95" hidden="1" customHeight="1">
      <c r="B767" s="64">
        <f t="shared" si="107"/>
        <v>764</v>
      </c>
      <c r="C767" s="65" t="s">
        <v>2784</v>
      </c>
      <c r="D767" s="62" t="s">
        <v>2785</v>
      </c>
      <c r="E767" s="62" t="s">
        <v>427</v>
      </c>
      <c r="F767" s="64" t="s">
        <v>2</v>
      </c>
      <c r="G767" s="198">
        <v>46097</v>
      </c>
      <c r="H767" s="198">
        <v>46097</v>
      </c>
      <c r="I767" s="198">
        <v>46101</v>
      </c>
      <c r="J767" s="208" t="s">
        <v>2012</v>
      </c>
      <c r="K767" s="62" t="s">
        <v>34</v>
      </c>
      <c r="L767" s="62"/>
      <c r="M767" s="62"/>
      <c r="N767" s="64" t="s">
        <v>98</v>
      </c>
      <c r="O767" s="64">
        <f>IF(Tabla1[[#This Row],[FECHA RADICADO DE RESPUESTA A PETICIONARIO]]="","Sin respuesta",S767-G767)</f>
        <v>10</v>
      </c>
      <c r="P767" s="64">
        <v>2</v>
      </c>
      <c r="Q767" s="63">
        <f>+IFERROR(VLOOKUP(Z767, fechas!$B$1:$C$247, 2,FALSE), " ")</f>
        <v>46099</v>
      </c>
      <c r="R767" s="64" t="s">
        <v>2786</v>
      </c>
      <c r="S767" s="85">
        <v>46107</v>
      </c>
      <c r="T767" s="64" t="s">
        <v>2787</v>
      </c>
      <c r="U767" s="63">
        <v>46105</v>
      </c>
      <c r="V767" s="64"/>
      <c r="W767" s="64"/>
      <c r="X767" s="108">
        <f t="shared" si="99"/>
        <v>0</v>
      </c>
      <c r="Y767" s="109">
        <f>+IFERROR(VLOOKUP(G767,fechas!$A$1:$D$209,2,FALSE), " ")</f>
        <v>71</v>
      </c>
      <c r="Z767" s="109">
        <f t="shared" si="100"/>
        <v>73</v>
      </c>
      <c r="AA767" s="110" t="str">
        <f>+IFERROR(IF(S767&gt;0," ",Q767-variables!$C$9)," ")</f>
        <v xml:space="preserve"> </v>
      </c>
      <c r="AB767" s="111" t="str">
        <f t="shared" si="103"/>
        <v>RESPUESTA EXTEMPORÁNEA</v>
      </c>
      <c r="AC767" s="94" t="str">
        <f t="shared" si="104"/>
        <v>TRASLADO EXTEMPORÁNEO</v>
      </c>
      <c r="AD767" s="226" t="str">
        <f t="shared" si="101"/>
        <v>Respuesta EXTEMPORÁNEA a peticionario</v>
      </c>
      <c r="AE767" s="94" t="str">
        <f t="shared" si="102"/>
        <v>Traslado EXTEMPORÁNEO</v>
      </c>
      <c r="AF767" s="228">
        <f t="shared" si="105"/>
        <v>4</v>
      </c>
      <c r="AG767" s="94" t="str">
        <f t="shared" si="106"/>
        <v>N/A</v>
      </c>
    </row>
    <row r="768" spans="2:34" s="111" customFormat="1" ht="24.95" hidden="1" customHeight="1">
      <c r="B768" s="64">
        <f t="shared" si="107"/>
        <v>765</v>
      </c>
      <c r="C768" s="65" t="s">
        <v>2788</v>
      </c>
      <c r="D768" s="62" t="s">
        <v>2789</v>
      </c>
      <c r="E768" s="67" t="s">
        <v>2790</v>
      </c>
      <c r="F768" s="64" t="s">
        <v>2</v>
      </c>
      <c r="G768" s="198">
        <v>46097</v>
      </c>
      <c r="H768" s="198">
        <v>46097</v>
      </c>
      <c r="I768" s="198">
        <v>46101</v>
      </c>
      <c r="J768" s="208" t="s">
        <v>2012</v>
      </c>
      <c r="K768" s="62" t="s">
        <v>151</v>
      </c>
      <c r="L768" s="62"/>
      <c r="M768" s="62"/>
      <c r="N768" s="64" t="s">
        <v>98</v>
      </c>
      <c r="O768" s="64">
        <f>IF(Tabla1[[#This Row],[FECHA RADICADO DE RESPUESTA A PETICIONARIO]]="","Sin respuesta",S768-G768)</f>
        <v>5</v>
      </c>
      <c r="P768" s="64">
        <v>2</v>
      </c>
      <c r="Q768" s="63">
        <f>+IFERROR(VLOOKUP(Z768, fechas!$B$1:$C$247, 2,FALSE), " ")</f>
        <v>46099</v>
      </c>
      <c r="R768" s="63" t="s">
        <v>90</v>
      </c>
      <c r="S768" s="85">
        <v>46102</v>
      </c>
      <c r="T768" s="63" t="s">
        <v>90</v>
      </c>
      <c r="U768" s="63" t="s">
        <v>90</v>
      </c>
      <c r="V768" s="64" t="s">
        <v>2124</v>
      </c>
      <c r="W768" s="64"/>
      <c r="X768" s="108">
        <f t="shared" si="99"/>
        <v>0</v>
      </c>
      <c r="Y768" s="109">
        <f>+IFERROR(VLOOKUP(G768,fechas!$A$1:$D$209,2,FALSE), " ")</f>
        <v>71</v>
      </c>
      <c r="Z768" s="109">
        <f t="shared" si="100"/>
        <v>73</v>
      </c>
      <c r="AA768" s="110" t="str">
        <f>+IFERROR(IF(S768&gt;0," ",Q768-variables!$C$9)," ")</f>
        <v xml:space="preserve"> </v>
      </c>
      <c r="AB768" s="111" t="str">
        <f t="shared" si="103"/>
        <v>RESPUESTA EXTEMPORÁNEA</v>
      </c>
      <c r="AC768" s="94" t="str">
        <f t="shared" si="104"/>
        <v>TRASLADO EXTEMPORÁNEO</v>
      </c>
      <c r="AD768" s="237" t="str">
        <f t="shared" si="101"/>
        <v>Respuesta EN TÉRMINOS a peticionario</v>
      </c>
      <c r="AE768" s="238" t="str">
        <f t="shared" si="102"/>
        <v>N/A</v>
      </c>
      <c r="AF768" s="239">
        <f t="shared" si="105"/>
        <v>4</v>
      </c>
      <c r="AG768" s="238">
        <f t="shared" si="106"/>
        <v>5</v>
      </c>
      <c r="AH768" s="111" t="s">
        <v>151</v>
      </c>
    </row>
    <row r="769" spans="2:34" s="111" customFormat="1" ht="24.95" hidden="1" customHeight="1">
      <c r="B769" s="64">
        <f t="shared" si="107"/>
        <v>766</v>
      </c>
      <c r="C769" s="65" t="s">
        <v>2791</v>
      </c>
      <c r="D769" s="62" t="s">
        <v>2792</v>
      </c>
      <c r="E769" s="62" t="s">
        <v>2678</v>
      </c>
      <c r="F769" s="64" t="s">
        <v>3</v>
      </c>
      <c r="G769" s="198">
        <v>46098</v>
      </c>
      <c r="H769" s="198">
        <v>46098</v>
      </c>
      <c r="I769" s="198">
        <v>46101</v>
      </c>
      <c r="J769" s="208" t="s">
        <v>2012</v>
      </c>
      <c r="K769" s="62" t="s">
        <v>47</v>
      </c>
      <c r="L769" s="62"/>
      <c r="M769" s="62"/>
      <c r="N769" s="64" t="s">
        <v>89</v>
      </c>
      <c r="O769" s="64">
        <f>IF(Tabla1[[#This Row],[FECHA RADICADO DE RESPUESTA A PETICIONARIO]]="","Sin respuesta",S769-G769)</f>
        <v>10</v>
      </c>
      <c r="P769" s="64">
        <v>12</v>
      </c>
      <c r="Q769" s="63">
        <f>+IFERROR(VLOOKUP(Z769, fechas!$B$1:$C$247, 2,FALSE), " ")</f>
        <v>46119</v>
      </c>
      <c r="R769" s="64" t="s">
        <v>90</v>
      </c>
      <c r="S769" s="85">
        <v>46108</v>
      </c>
      <c r="T769" s="64" t="s">
        <v>90</v>
      </c>
      <c r="U769" s="63" t="s">
        <v>90</v>
      </c>
      <c r="V769" s="64" t="s">
        <v>2620</v>
      </c>
      <c r="W769" s="64"/>
      <c r="X769" s="108">
        <f t="shared" si="99"/>
        <v>0</v>
      </c>
      <c r="Y769" s="109">
        <f>+IFERROR(VLOOKUP(G769,fechas!$A$1:$D$209,2,FALSE), " ")</f>
        <v>72</v>
      </c>
      <c r="Z769" s="109">
        <f t="shared" si="100"/>
        <v>84</v>
      </c>
      <c r="AA769" s="110" t="str">
        <f>+IFERROR(IF(S769&gt;0," ",Q769-variables!$C$9)," ")</f>
        <v xml:space="preserve"> </v>
      </c>
      <c r="AB769" s="111" t="str">
        <f t="shared" si="103"/>
        <v>RESPUESTA OPORTUNA</v>
      </c>
      <c r="AC769" s="94" t="str">
        <f t="shared" si="104"/>
        <v>TRASLADO EXTEMPORÁNEO</v>
      </c>
      <c r="AD769" s="226" t="str">
        <f t="shared" si="101"/>
        <v>Respuesta EN TÉRMINOS a peticionario</v>
      </c>
      <c r="AE769" s="94" t="str">
        <f t="shared" si="102"/>
        <v>N/A</v>
      </c>
      <c r="AF769" s="228">
        <f t="shared" si="105"/>
        <v>3</v>
      </c>
      <c r="AG769" s="94" t="str">
        <f t="shared" si="106"/>
        <v>N/A</v>
      </c>
    </row>
    <row r="770" spans="2:34" s="111" customFormat="1" ht="24.95" hidden="1" customHeight="1">
      <c r="B770" s="64">
        <f t="shared" si="107"/>
        <v>767</v>
      </c>
      <c r="C770" s="65" t="s">
        <v>2793</v>
      </c>
      <c r="D770" s="62" t="s">
        <v>2794</v>
      </c>
      <c r="E770" s="62" t="s">
        <v>1832</v>
      </c>
      <c r="F770" s="64" t="s">
        <v>2</v>
      </c>
      <c r="G770" s="198">
        <v>46099</v>
      </c>
      <c r="H770" s="198">
        <v>46099</v>
      </c>
      <c r="I770" s="198">
        <v>46101</v>
      </c>
      <c r="J770" s="208" t="s">
        <v>2012</v>
      </c>
      <c r="K770" s="62" t="s">
        <v>151</v>
      </c>
      <c r="L770" s="62"/>
      <c r="M770" s="62"/>
      <c r="N770" s="64" t="s">
        <v>98</v>
      </c>
      <c r="O770" s="64">
        <f>IF(Tabla1[[#This Row],[FECHA RADICADO DE RESPUESTA A PETICIONARIO]]="","Sin respuesta",S770-G770)</f>
        <v>6</v>
      </c>
      <c r="P770" s="64">
        <v>2</v>
      </c>
      <c r="Q770" s="63">
        <f>+IFERROR(VLOOKUP(Z770, fechas!$B$1:$C$247, 2,FALSE), " ")</f>
        <v>46101</v>
      </c>
      <c r="R770" s="64" t="s">
        <v>90</v>
      </c>
      <c r="S770" s="85">
        <v>46105</v>
      </c>
      <c r="T770" s="64" t="s">
        <v>90</v>
      </c>
      <c r="U770" s="85" t="s">
        <v>90</v>
      </c>
      <c r="V770" s="64" t="s">
        <v>2795</v>
      </c>
      <c r="W770" s="64"/>
      <c r="X770" s="108">
        <f t="shared" si="99"/>
        <v>0</v>
      </c>
      <c r="Y770" s="109">
        <f>+IFERROR(VLOOKUP(G770,fechas!$A$1:$D$209,2,FALSE), " ")</f>
        <v>73</v>
      </c>
      <c r="Z770" s="109">
        <f t="shared" si="100"/>
        <v>75</v>
      </c>
      <c r="AA770" s="110" t="str">
        <f>+IFERROR(IF(S770&gt;0," ",Q770-variables!$C$9)," ")</f>
        <v xml:space="preserve"> </v>
      </c>
      <c r="AB770" s="111" t="str">
        <f t="shared" si="103"/>
        <v>RESPUESTA EXTEMPORÁNEA</v>
      </c>
      <c r="AC770" s="94" t="str">
        <f t="shared" si="104"/>
        <v>TRASLADO EXTEMPORÁNEO</v>
      </c>
      <c r="AD770" s="237" t="str">
        <f t="shared" si="101"/>
        <v>Respuesta EXTEMPORÁNEA a peticionario</v>
      </c>
      <c r="AE770" s="238" t="str">
        <f t="shared" si="102"/>
        <v>N/A</v>
      </c>
      <c r="AF770" s="239">
        <f t="shared" si="105"/>
        <v>2</v>
      </c>
      <c r="AG770" s="238">
        <f t="shared" si="106"/>
        <v>6</v>
      </c>
      <c r="AH770" s="111" t="s">
        <v>151</v>
      </c>
    </row>
    <row r="771" spans="2:34" s="111" customFormat="1" ht="24.95" hidden="1" customHeight="1">
      <c r="B771" s="64">
        <f t="shared" si="107"/>
        <v>768</v>
      </c>
      <c r="C771" s="65" t="s">
        <v>2796</v>
      </c>
      <c r="D771" s="62" t="s">
        <v>2797</v>
      </c>
      <c r="E771" s="62" t="s">
        <v>2798</v>
      </c>
      <c r="F771" s="64" t="s">
        <v>3</v>
      </c>
      <c r="G771" s="198">
        <v>46099</v>
      </c>
      <c r="H771" s="198">
        <v>46099</v>
      </c>
      <c r="I771" s="198">
        <v>46101</v>
      </c>
      <c r="J771" s="208" t="s">
        <v>2012</v>
      </c>
      <c r="K771" s="62" t="s">
        <v>47</v>
      </c>
      <c r="L771" s="62"/>
      <c r="M771" s="62"/>
      <c r="N771" s="64" t="s">
        <v>89</v>
      </c>
      <c r="O771" s="64">
        <f>IF(Tabla1[[#This Row],[FECHA RADICADO DE RESPUESTA A PETICIONARIO]]="","Sin respuesta",S771-G771)</f>
        <v>9</v>
      </c>
      <c r="P771" s="64">
        <v>12</v>
      </c>
      <c r="Q771" s="63">
        <f>+IFERROR(VLOOKUP(Z771, fechas!$B$1:$C$247, 2,FALSE), " ")</f>
        <v>46120</v>
      </c>
      <c r="R771" s="64" t="s">
        <v>90</v>
      </c>
      <c r="S771" s="85">
        <v>46108</v>
      </c>
      <c r="T771" s="64" t="s">
        <v>90</v>
      </c>
      <c r="U771" s="63" t="s">
        <v>90</v>
      </c>
      <c r="V771" s="64" t="s">
        <v>2620</v>
      </c>
      <c r="W771" s="64"/>
      <c r="X771" s="108">
        <f t="shared" si="99"/>
        <v>0</v>
      </c>
      <c r="Y771" s="109">
        <f>+IFERROR(VLOOKUP(G771,fechas!$A$1:$D$209,2,FALSE), " ")</f>
        <v>73</v>
      </c>
      <c r="Z771" s="109">
        <f t="shared" si="100"/>
        <v>85</v>
      </c>
      <c r="AA771" s="110" t="str">
        <f>+IFERROR(IF(S771&gt;0," ",Q771-variables!$C$9)," ")</f>
        <v xml:space="preserve"> </v>
      </c>
      <c r="AB771" s="111" t="str">
        <f t="shared" si="103"/>
        <v>RESPUESTA OPORTUNA</v>
      </c>
      <c r="AC771" s="94" t="str">
        <f t="shared" si="104"/>
        <v>TRASLADO EXTEMPORÁNEO</v>
      </c>
      <c r="AD771" s="226" t="str">
        <f t="shared" si="101"/>
        <v>Respuesta EN TÉRMINOS a peticionario</v>
      </c>
      <c r="AE771" s="94" t="str">
        <f t="shared" si="102"/>
        <v>N/A</v>
      </c>
      <c r="AF771" s="228">
        <f t="shared" si="105"/>
        <v>2</v>
      </c>
      <c r="AG771" s="94" t="str">
        <f t="shared" si="106"/>
        <v>N/A</v>
      </c>
    </row>
    <row r="772" spans="2:34" ht="24.95" hidden="1" customHeight="1">
      <c r="B772" s="64">
        <f t="shared" si="107"/>
        <v>769</v>
      </c>
      <c r="C772" s="65" t="s">
        <v>2799</v>
      </c>
      <c r="D772" s="62" t="s">
        <v>2800</v>
      </c>
      <c r="E772" s="62" t="s">
        <v>2801</v>
      </c>
      <c r="F772" s="64" t="s">
        <v>2</v>
      </c>
      <c r="G772" s="198">
        <v>46099</v>
      </c>
      <c r="H772" s="198">
        <v>46100</v>
      </c>
      <c r="I772" s="198">
        <v>46101</v>
      </c>
      <c r="J772" s="208" t="s">
        <v>2012</v>
      </c>
      <c r="K772" s="62" t="s">
        <v>151</v>
      </c>
      <c r="L772" s="62"/>
      <c r="M772" s="62"/>
      <c r="N772" s="64" t="s">
        <v>98</v>
      </c>
      <c r="O772" s="64">
        <f>IF(Tabla1[[#This Row],[FECHA RADICADO DE RESPUESTA A PETICIONARIO]]="","Sin respuesta",S772-G772)</f>
        <v>3</v>
      </c>
      <c r="P772" s="64">
        <v>2</v>
      </c>
      <c r="Q772" s="63">
        <f>+IFERROR(VLOOKUP(Z772, fechas!$B$1:$C$247, 2,FALSE), " ")</f>
        <v>46101</v>
      </c>
      <c r="R772" s="64" t="s">
        <v>90</v>
      </c>
      <c r="S772" s="85">
        <v>46102</v>
      </c>
      <c r="T772" s="64" t="s">
        <v>90</v>
      </c>
      <c r="U772" s="63" t="s">
        <v>90</v>
      </c>
      <c r="V772" s="64" t="s">
        <v>295</v>
      </c>
      <c r="W772" s="64"/>
      <c r="X772" s="108">
        <f t="shared" ref="X772:X835" si="108">IF(N772="PENDIENTE",1,0)</f>
        <v>0</v>
      </c>
      <c r="Y772" s="109">
        <f>+IFERROR(VLOOKUP(G772,fechas!$A$1:$D$209,2,FALSE), " ")</f>
        <v>73</v>
      </c>
      <c r="Z772" s="109">
        <f t="shared" ref="Z772:Z835" si="109">+IFERROR(Y772+P772, " ")</f>
        <v>75</v>
      </c>
      <c r="AA772" s="110" t="str">
        <f>+IFERROR(IF(S772&gt;0," ",Q772-variables!$C$9)," ")</f>
        <v xml:space="preserve"> </v>
      </c>
      <c r="AB772" s="111" t="str">
        <f t="shared" si="103"/>
        <v>RESPUESTA EXTEMPORÁNEA</v>
      </c>
      <c r="AC772" s="94" t="str">
        <f t="shared" si="104"/>
        <v>TRASLADO EXTEMPORÁNEO</v>
      </c>
      <c r="AD772" s="237" t="str">
        <f t="shared" ref="AD772:AD825" si="110">+IF((S772-G772)&gt;P772+3,"Respuesta EXTEMPORÁNEA a peticionario","Respuesta EN TÉRMINOS a peticionario")</f>
        <v>Respuesta EN TÉRMINOS a peticionario</v>
      </c>
      <c r="AE772" s="238" t="str">
        <f t="shared" ref="AE772:AE825" si="111">+IF(U772&lt;&gt;"N/A",IF((U772-G772)&gt;P772+3,"Traslado EXTEMPORÁNEO","Traslado EN TÉRMINOS"),U772)</f>
        <v>N/A</v>
      </c>
      <c r="AF772" s="239">
        <f t="shared" si="105"/>
        <v>2</v>
      </c>
      <c r="AG772" s="238">
        <f t="shared" si="106"/>
        <v>3</v>
      </c>
      <c r="AH772" s="94" t="s">
        <v>151</v>
      </c>
    </row>
    <row r="773" spans="2:34" ht="24.95" hidden="1" customHeight="1">
      <c r="B773" s="64">
        <f t="shared" si="107"/>
        <v>770</v>
      </c>
      <c r="C773" s="65" t="s">
        <v>2802</v>
      </c>
      <c r="D773" s="62" t="s">
        <v>2803</v>
      </c>
      <c r="E773" s="210" t="s">
        <v>2743</v>
      </c>
      <c r="F773" s="64" t="s">
        <v>2</v>
      </c>
      <c r="G773" s="198">
        <v>46099</v>
      </c>
      <c r="H773" s="198">
        <v>46099</v>
      </c>
      <c r="I773" s="198">
        <v>46101</v>
      </c>
      <c r="J773" s="208" t="s">
        <v>2012</v>
      </c>
      <c r="K773" s="62" t="s">
        <v>151</v>
      </c>
      <c r="L773" s="62"/>
      <c r="M773" s="62"/>
      <c r="N773" s="64" t="s">
        <v>98</v>
      </c>
      <c r="O773" s="64">
        <f>IF(Tabla1[[#This Row],[FECHA RADICADO DE RESPUESTA A PETICIONARIO]]="","Sin respuesta",S773-G773)</f>
        <v>3</v>
      </c>
      <c r="P773" s="64">
        <v>2</v>
      </c>
      <c r="Q773" s="63">
        <f>+IFERROR(VLOOKUP(Z773, fechas!$B$1:$C$247, 2,FALSE), " ")</f>
        <v>46101</v>
      </c>
      <c r="R773" s="64" t="s">
        <v>90</v>
      </c>
      <c r="S773" s="85">
        <v>46102</v>
      </c>
      <c r="T773" s="64" t="s">
        <v>90</v>
      </c>
      <c r="U773" s="63" t="s">
        <v>90</v>
      </c>
      <c r="V773" s="64" t="s">
        <v>349</v>
      </c>
      <c r="W773" s="64"/>
      <c r="X773" s="108">
        <f t="shared" si="108"/>
        <v>0</v>
      </c>
      <c r="Y773" s="109">
        <f>+IFERROR(VLOOKUP(G773,fechas!$A$1:$D$209,2,FALSE), " ")</f>
        <v>73</v>
      </c>
      <c r="Z773" s="109">
        <f t="shared" si="109"/>
        <v>75</v>
      </c>
      <c r="AA773" s="110" t="str">
        <f>+IFERROR(IF(S773&gt;0," ",Q773-variables!$C$9)," ")</f>
        <v xml:space="preserve"> </v>
      </c>
      <c r="AB773" s="111" t="str">
        <f t="shared" ref="AB773:AB836" si="112">IF(S773="","SIN RESPUESTA",IF(S773&lt;=Q773,"RESPUESTA OPORTUNA","RESPUESTA EXTEMPORÁNEA"))</f>
        <v>RESPUESTA EXTEMPORÁNEA</v>
      </c>
      <c r="AC773" s="94" t="str">
        <f t="shared" ref="AC773:AC836" si="113">IF(U773="","SIN TRASLADO",IF(U773&lt;=Q773,"TRASLADO OPORTUNO","TRASLADO EXTEMPORÁNEO"))</f>
        <v>TRASLADO EXTEMPORÁNEO</v>
      </c>
      <c r="AD773" s="237" t="str">
        <f t="shared" si="110"/>
        <v>Respuesta EN TÉRMINOS a peticionario</v>
      </c>
      <c r="AE773" s="238" t="str">
        <f t="shared" si="111"/>
        <v>N/A</v>
      </c>
      <c r="AF773" s="239">
        <f t="shared" ref="AF773:AF825" si="114">+I773-G773</f>
        <v>2</v>
      </c>
      <c r="AG773" s="238">
        <f t="shared" ref="AG773:AG825" si="115">+IF(AH773="ASIGNÓ A OTRA DEPENDENCIA",S773-G773,"N/A")</f>
        <v>3</v>
      </c>
      <c r="AH773" s="94" t="s">
        <v>151</v>
      </c>
    </row>
    <row r="774" spans="2:34" ht="38.25" hidden="1" customHeight="1">
      <c r="B774" s="64">
        <f t="shared" ref="B774:B837" si="116">B773+1</f>
        <v>771</v>
      </c>
      <c r="C774" s="65" t="s">
        <v>2804</v>
      </c>
      <c r="D774" s="62" t="s">
        <v>2805</v>
      </c>
      <c r="E774" s="67" t="s">
        <v>502</v>
      </c>
      <c r="F774" s="64" t="s">
        <v>2</v>
      </c>
      <c r="G774" s="198">
        <v>46099</v>
      </c>
      <c r="H774" s="198">
        <v>46099</v>
      </c>
      <c r="I774" s="198">
        <v>46101</v>
      </c>
      <c r="J774" s="208" t="s">
        <v>2012</v>
      </c>
      <c r="K774" s="62" t="s">
        <v>47</v>
      </c>
      <c r="L774" s="62"/>
      <c r="M774" s="62"/>
      <c r="N774" s="64" t="s">
        <v>98</v>
      </c>
      <c r="O774" s="64">
        <f>IF(Tabla1[[#This Row],[FECHA RADICADO DE RESPUESTA A PETICIONARIO]]="","Sin respuesta",S774-G774)</f>
        <v>6</v>
      </c>
      <c r="P774" s="64">
        <v>12</v>
      </c>
      <c r="Q774" s="63">
        <f>+IFERROR(VLOOKUP(Z774, fechas!$B$1:$C$247, 2,FALSE), " ")</f>
        <v>46120</v>
      </c>
      <c r="R774" s="63" t="s">
        <v>2806</v>
      </c>
      <c r="S774" s="85">
        <v>46105</v>
      </c>
      <c r="T774" s="63" t="s">
        <v>90</v>
      </c>
      <c r="U774" s="63" t="s">
        <v>90</v>
      </c>
      <c r="V774" s="64"/>
      <c r="W774" s="64"/>
      <c r="X774" s="108">
        <f t="shared" si="108"/>
        <v>0</v>
      </c>
      <c r="Y774" s="109">
        <f>+IFERROR(VLOOKUP(G774,fechas!$A$1:$D$209,2,FALSE), " ")</f>
        <v>73</v>
      </c>
      <c r="Z774" s="109">
        <f t="shared" si="109"/>
        <v>85</v>
      </c>
      <c r="AA774" s="110" t="str">
        <f>+IFERROR(IF(S774&gt;0," ",Q774-variables!$C$9)," ")</f>
        <v xml:space="preserve"> </v>
      </c>
      <c r="AB774" s="111" t="str">
        <f t="shared" si="112"/>
        <v>RESPUESTA OPORTUNA</v>
      </c>
      <c r="AC774" s="94" t="str">
        <f t="shared" si="113"/>
        <v>TRASLADO EXTEMPORÁNEO</v>
      </c>
      <c r="AD774" s="226" t="str">
        <f t="shared" si="110"/>
        <v>Respuesta EN TÉRMINOS a peticionario</v>
      </c>
      <c r="AE774" s="94" t="str">
        <f t="shared" si="111"/>
        <v>N/A</v>
      </c>
      <c r="AF774" s="228">
        <f t="shared" si="114"/>
        <v>2</v>
      </c>
      <c r="AG774" s="94" t="str">
        <f t="shared" si="115"/>
        <v>N/A</v>
      </c>
    </row>
    <row r="775" spans="2:34" ht="24.95" hidden="1" customHeight="1">
      <c r="B775" s="64">
        <f t="shared" si="116"/>
        <v>772</v>
      </c>
      <c r="C775" s="65" t="s">
        <v>2807</v>
      </c>
      <c r="D775" s="62" t="s">
        <v>2808</v>
      </c>
      <c r="E775" s="67" t="s">
        <v>2809</v>
      </c>
      <c r="F775" s="64" t="s">
        <v>2</v>
      </c>
      <c r="G775" s="198">
        <v>46099</v>
      </c>
      <c r="H775" s="198">
        <v>46099</v>
      </c>
      <c r="I775" s="198">
        <v>46101</v>
      </c>
      <c r="J775" s="208" t="s">
        <v>2012</v>
      </c>
      <c r="K775" s="62" t="s">
        <v>151</v>
      </c>
      <c r="L775" s="62"/>
      <c r="M775" s="62"/>
      <c r="N775" s="64" t="s">
        <v>98</v>
      </c>
      <c r="O775" s="64">
        <f>IF(Tabla1[[#This Row],[FECHA RADICADO DE RESPUESTA A PETICIONARIO]]="","Sin respuesta",S775-G775)</f>
        <v>3</v>
      </c>
      <c r="P775" s="64">
        <v>2</v>
      </c>
      <c r="Q775" s="63">
        <f>+IFERROR(VLOOKUP(Z775, fechas!$B$1:$C$247, 2,FALSE), " ")</f>
        <v>46101</v>
      </c>
      <c r="R775" s="64" t="s">
        <v>90</v>
      </c>
      <c r="S775" s="85">
        <v>46102</v>
      </c>
      <c r="T775" s="64" t="s">
        <v>90</v>
      </c>
      <c r="U775" s="63" t="s">
        <v>90</v>
      </c>
      <c r="V775" s="64" t="s">
        <v>383</v>
      </c>
      <c r="W775" s="64"/>
      <c r="X775" s="108">
        <f t="shared" si="108"/>
        <v>0</v>
      </c>
      <c r="Y775" s="109">
        <f>+IFERROR(VLOOKUP(G775,fechas!$A$1:$D$209,2,FALSE), " ")</f>
        <v>73</v>
      </c>
      <c r="Z775" s="109">
        <f t="shared" si="109"/>
        <v>75</v>
      </c>
      <c r="AA775" s="110" t="str">
        <f>+IFERROR(IF(S775&gt;0," ",Q775-variables!$C$9)," ")</f>
        <v xml:space="preserve"> </v>
      </c>
      <c r="AB775" s="111" t="str">
        <f t="shared" si="112"/>
        <v>RESPUESTA EXTEMPORÁNEA</v>
      </c>
      <c r="AC775" s="94" t="str">
        <f t="shared" si="113"/>
        <v>TRASLADO EXTEMPORÁNEO</v>
      </c>
      <c r="AD775" s="237" t="str">
        <f t="shared" si="110"/>
        <v>Respuesta EN TÉRMINOS a peticionario</v>
      </c>
      <c r="AE775" s="238" t="str">
        <f t="shared" si="111"/>
        <v>N/A</v>
      </c>
      <c r="AF775" s="239">
        <f t="shared" si="114"/>
        <v>2</v>
      </c>
      <c r="AG775" s="238">
        <f t="shared" si="115"/>
        <v>3</v>
      </c>
      <c r="AH775" s="94" t="s">
        <v>151</v>
      </c>
    </row>
    <row r="776" spans="2:34" ht="33" hidden="1" customHeight="1">
      <c r="B776" s="64">
        <f t="shared" si="116"/>
        <v>773</v>
      </c>
      <c r="C776" s="65" t="s">
        <v>2810</v>
      </c>
      <c r="D776" s="62" t="s">
        <v>2811</v>
      </c>
      <c r="E776" s="62" t="s">
        <v>734</v>
      </c>
      <c r="F776" s="64" t="s">
        <v>2</v>
      </c>
      <c r="G776" s="198">
        <v>46100</v>
      </c>
      <c r="H776" s="198">
        <v>46100</v>
      </c>
      <c r="I776" s="198">
        <v>46101</v>
      </c>
      <c r="J776" s="208" t="s">
        <v>2012</v>
      </c>
      <c r="K776" s="62" t="s">
        <v>151</v>
      </c>
      <c r="L776" s="62"/>
      <c r="M776" s="62"/>
      <c r="N776" s="64" t="s">
        <v>98</v>
      </c>
      <c r="O776" s="64">
        <f>IF(Tabla1[[#This Row],[FECHA RADICADO DE RESPUESTA A PETICIONARIO]]="","Sin respuesta",S776-G776)</f>
        <v>5</v>
      </c>
      <c r="P776" s="64">
        <v>2</v>
      </c>
      <c r="Q776" s="63">
        <f>+IFERROR(VLOOKUP(Z776, fechas!$B$1:$C$247, 2,FALSE), " ")</f>
        <v>46105</v>
      </c>
      <c r="R776" s="64" t="s">
        <v>2553</v>
      </c>
      <c r="S776" s="85">
        <v>46105</v>
      </c>
      <c r="T776" s="64" t="s">
        <v>90</v>
      </c>
      <c r="U776" s="64" t="s">
        <v>90</v>
      </c>
      <c r="V776" s="64" t="s">
        <v>546</v>
      </c>
      <c r="W776" s="64"/>
      <c r="X776" s="108">
        <f t="shared" si="108"/>
        <v>0</v>
      </c>
      <c r="Y776" s="109">
        <f>+IFERROR(VLOOKUP(G776,fechas!$A$1:$D$209,2,FALSE), " ")</f>
        <v>74</v>
      </c>
      <c r="Z776" s="109">
        <f t="shared" si="109"/>
        <v>76</v>
      </c>
      <c r="AA776" s="110" t="str">
        <f>+IFERROR(IF(S776&gt;0," ",Q776-variables!$C$9)," ")</f>
        <v xml:space="preserve"> </v>
      </c>
      <c r="AB776" s="111" t="str">
        <f t="shared" si="112"/>
        <v>RESPUESTA OPORTUNA</v>
      </c>
      <c r="AC776" s="94" t="str">
        <f t="shared" si="113"/>
        <v>TRASLADO EXTEMPORÁNEO</v>
      </c>
      <c r="AD776" s="237" t="str">
        <f t="shared" si="110"/>
        <v>Respuesta EN TÉRMINOS a peticionario</v>
      </c>
      <c r="AE776" s="238" t="str">
        <f t="shared" si="111"/>
        <v>N/A</v>
      </c>
      <c r="AF776" s="239">
        <f t="shared" si="114"/>
        <v>1</v>
      </c>
      <c r="AG776" s="238">
        <f t="shared" si="115"/>
        <v>5</v>
      </c>
      <c r="AH776" s="94" t="s">
        <v>151</v>
      </c>
    </row>
    <row r="777" spans="2:34" ht="24.95" hidden="1" customHeight="1">
      <c r="B777" s="64">
        <f t="shared" si="116"/>
        <v>774</v>
      </c>
      <c r="C777" s="65" t="s">
        <v>2812</v>
      </c>
      <c r="D777" s="62" t="s">
        <v>2813</v>
      </c>
      <c r="E777" s="62" t="s">
        <v>2814</v>
      </c>
      <c r="F777" s="64" t="s">
        <v>2</v>
      </c>
      <c r="G777" s="198">
        <v>46100</v>
      </c>
      <c r="H777" s="198">
        <v>46100</v>
      </c>
      <c r="I777" s="198">
        <v>46101</v>
      </c>
      <c r="J777" s="208" t="s">
        <v>2012</v>
      </c>
      <c r="K777" s="62" t="s">
        <v>151</v>
      </c>
      <c r="L777" s="62"/>
      <c r="M777" s="62"/>
      <c r="N777" s="64" t="s">
        <v>98</v>
      </c>
      <c r="O777" s="64">
        <f>IF(Tabla1[[#This Row],[FECHA RADICADO DE RESPUESTA A PETICIONARIO]]="","Sin respuesta",S777-G777)</f>
        <v>7</v>
      </c>
      <c r="P777" s="64">
        <v>2</v>
      </c>
      <c r="Q777" s="63">
        <f>+IFERROR(VLOOKUP(Z777, fechas!$B$1:$C$247, 2,FALSE), " ")</f>
        <v>46105</v>
      </c>
      <c r="R777" s="64" t="s">
        <v>2553</v>
      </c>
      <c r="S777" s="85">
        <v>46107</v>
      </c>
      <c r="T777" s="64" t="s">
        <v>90</v>
      </c>
      <c r="U777" s="63" t="s">
        <v>90</v>
      </c>
      <c r="V777" s="64" t="s">
        <v>349</v>
      </c>
      <c r="W777" s="64"/>
      <c r="X777" s="108">
        <f t="shared" si="108"/>
        <v>0</v>
      </c>
      <c r="Y777" s="109">
        <f>+IFERROR(VLOOKUP(G777,fechas!$A$1:$D$209,2,FALSE), " ")</f>
        <v>74</v>
      </c>
      <c r="Z777" s="109">
        <f t="shared" si="109"/>
        <v>76</v>
      </c>
      <c r="AA777" s="110" t="str">
        <f>+IFERROR(IF(S777&gt;0," ",Q777-variables!$C$9)," ")</f>
        <v xml:space="preserve"> </v>
      </c>
      <c r="AB777" s="111" t="str">
        <f t="shared" si="112"/>
        <v>RESPUESTA EXTEMPORÁNEA</v>
      </c>
      <c r="AC777" s="94" t="str">
        <f t="shared" si="113"/>
        <v>TRASLADO EXTEMPORÁNEO</v>
      </c>
      <c r="AD777" s="237" t="str">
        <f t="shared" si="110"/>
        <v>Respuesta EXTEMPORÁNEA a peticionario</v>
      </c>
      <c r="AE777" s="238" t="str">
        <f t="shared" si="111"/>
        <v>N/A</v>
      </c>
      <c r="AF777" s="239">
        <f t="shared" si="114"/>
        <v>1</v>
      </c>
      <c r="AG777" s="238">
        <f t="shared" si="115"/>
        <v>7</v>
      </c>
      <c r="AH777" s="94" t="s">
        <v>151</v>
      </c>
    </row>
    <row r="778" spans="2:34" ht="24.95" hidden="1" customHeight="1">
      <c r="B778" s="64">
        <f t="shared" si="116"/>
        <v>775</v>
      </c>
      <c r="C778" s="65" t="s">
        <v>2815</v>
      </c>
      <c r="D778" s="62" t="s">
        <v>2816</v>
      </c>
      <c r="E778" s="62" t="s">
        <v>366</v>
      </c>
      <c r="F778" s="64" t="s">
        <v>2</v>
      </c>
      <c r="G778" s="198">
        <v>46100</v>
      </c>
      <c r="H778" s="198">
        <v>46100</v>
      </c>
      <c r="I778" s="198">
        <v>46101</v>
      </c>
      <c r="J778" s="208" t="s">
        <v>2012</v>
      </c>
      <c r="K778" s="62" t="s">
        <v>30</v>
      </c>
      <c r="L778" s="62"/>
      <c r="M778" s="62"/>
      <c r="N778" s="64" t="s">
        <v>89</v>
      </c>
      <c r="O778" s="64">
        <f>IF(Tabla1[[#This Row],[FECHA RADICADO DE RESPUESTA A PETICIONARIO]]="","Sin respuesta",S778-G778)</f>
        <v>5</v>
      </c>
      <c r="P778" s="64">
        <v>12</v>
      </c>
      <c r="Q778" s="63">
        <f>+IFERROR(VLOOKUP(Z778, fechas!$B$1:$C$247, 2,FALSE), " ")</f>
        <v>46121</v>
      </c>
      <c r="R778" s="64" t="s">
        <v>90</v>
      </c>
      <c r="S778" s="85">
        <v>46105</v>
      </c>
      <c r="T778" s="64" t="s">
        <v>90</v>
      </c>
      <c r="U778" s="64" t="s">
        <v>90</v>
      </c>
      <c r="V778" s="64"/>
      <c r="W778" s="64"/>
      <c r="X778" s="108">
        <f t="shared" si="108"/>
        <v>0</v>
      </c>
      <c r="Y778" s="109">
        <f>+IFERROR(VLOOKUP(G778,fechas!$A$1:$D$209,2,FALSE), " ")</f>
        <v>74</v>
      </c>
      <c r="Z778" s="109">
        <f t="shared" si="109"/>
        <v>86</v>
      </c>
      <c r="AA778" s="110" t="str">
        <f>+IFERROR(IF(S778&gt;0," ",Q778-variables!$C$9)," ")</f>
        <v xml:space="preserve"> </v>
      </c>
      <c r="AB778" s="111" t="str">
        <f t="shared" si="112"/>
        <v>RESPUESTA OPORTUNA</v>
      </c>
      <c r="AC778" s="94" t="str">
        <f t="shared" si="113"/>
        <v>TRASLADO EXTEMPORÁNEO</v>
      </c>
      <c r="AD778" s="226" t="str">
        <f t="shared" si="110"/>
        <v>Respuesta EN TÉRMINOS a peticionario</v>
      </c>
      <c r="AE778" s="94" t="str">
        <f t="shared" si="111"/>
        <v>N/A</v>
      </c>
      <c r="AF778" s="228">
        <f t="shared" si="114"/>
        <v>1</v>
      </c>
      <c r="AG778" s="94" t="str">
        <f t="shared" si="115"/>
        <v>N/A</v>
      </c>
    </row>
    <row r="779" spans="2:34" ht="24.95" hidden="1" customHeight="1">
      <c r="B779" s="64">
        <f t="shared" si="116"/>
        <v>776</v>
      </c>
      <c r="C779" s="65" t="s">
        <v>2817</v>
      </c>
      <c r="D779" s="62" t="s">
        <v>2818</v>
      </c>
      <c r="E779" s="62" t="s">
        <v>366</v>
      </c>
      <c r="F779" s="64" t="s">
        <v>2</v>
      </c>
      <c r="G779" s="198">
        <v>46100</v>
      </c>
      <c r="H779" s="198">
        <v>46100</v>
      </c>
      <c r="I779" s="198">
        <v>46101</v>
      </c>
      <c r="J779" s="208" t="s">
        <v>2012</v>
      </c>
      <c r="K779" s="62" t="s">
        <v>30</v>
      </c>
      <c r="L779" s="62"/>
      <c r="M779" s="62"/>
      <c r="N779" s="64" t="s">
        <v>89</v>
      </c>
      <c r="O779" s="64">
        <f>IF(Tabla1[[#This Row],[FECHA RADICADO DE RESPUESTA A PETICIONARIO]]="","Sin respuesta",S779-G779)</f>
        <v>5</v>
      </c>
      <c r="P779" s="64">
        <v>12</v>
      </c>
      <c r="Q779" s="63">
        <f>+IFERROR(VLOOKUP(Z779, fechas!$B$1:$C$247, 2,FALSE), " ")</f>
        <v>46121</v>
      </c>
      <c r="R779" s="64" t="s">
        <v>90</v>
      </c>
      <c r="S779" s="85">
        <v>46105</v>
      </c>
      <c r="T779" s="64" t="s">
        <v>90</v>
      </c>
      <c r="U779" s="64" t="s">
        <v>90</v>
      </c>
      <c r="V779" s="64"/>
      <c r="W779" s="64"/>
      <c r="X779" s="108">
        <f t="shared" si="108"/>
        <v>0</v>
      </c>
      <c r="Y779" s="109">
        <f>+IFERROR(VLOOKUP(G779,fechas!$A$1:$D$209,2,FALSE), " ")</f>
        <v>74</v>
      </c>
      <c r="Z779" s="109">
        <f t="shared" si="109"/>
        <v>86</v>
      </c>
      <c r="AA779" s="110" t="str">
        <f>+IFERROR(IF(S779&gt;0," ",Q779-variables!$C$9)," ")</f>
        <v xml:space="preserve"> </v>
      </c>
      <c r="AB779" s="111" t="str">
        <f t="shared" si="112"/>
        <v>RESPUESTA OPORTUNA</v>
      </c>
      <c r="AC779" s="94" t="str">
        <f t="shared" si="113"/>
        <v>TRASLADO EXTEMPORÁNEO</v>
      </c>
      <c r="AD779" s="226" t="str">
        <f t="shared" si="110"/>
        <v>Respuesta EN TÉRMINOS a peticionario</v>
      </c>
      <c r="AE779" s="94" t="str">
        <f t="shared" si="111"/>
        <v>N/A</v>
      </c>
      <c r="AF779" s="228">
        <f t="shared" si="114"/>
        <v>1</v>
      </c>
      <c r="AG779" s="94" t="str">
        <f t="shared" si="115"/>
        <v>N/A</v>
      </c>
    </row>
    <row r="780" spans="2:34" ht="24.95" hidden="1" customHeight="1">
      <c r="B780" s="64">
        <f t="shared" si="116"/>
        <v>777</v>
      </c>
      <c r="C780" s="65" t="s">
        <v>2819</v>
      </c>
      <c r="D780" s="62" t="s">
        <v>2820</v>
      </c>
      <c r="E780" s="62" t="s">
        <v>2821</v>
      </c>
      <c r="F780" s="64" t="s">
        <v>2</v>
      </c>
      <c r="G780" s="198">
        <v>46100</v>
      </c>
      <c r="H780" s="198">
        <v>46100</v>
      </c>
      <c r="I780" s="198">
        <v>46101</v>
      </c>
      <c r="J780" s="208" t="s">
        <v>2012</v>
      </c>
      <c r="K780" s="62" t="s">
        <v>151</v>
      </c>
      <c r="L780" s="62"/>
      <c r="M780" s="62"/>
      <c r="N780" s="64" t="s">
        <v>98</v>
      </c>
      <c r="O780" s="64">
        <f>IF(Tabla1[[#This Row],[FECHA RADICADO DE RESPUESTA A PETICIONARIO]]="","Sin respuesta",S780-G780)</f>
        <v>8</v>
      </c>
      <c r="P780" s="64">
        <v>2</v>
      </c>
      <c r="Q780" s="63">
        <f>+IFERROR(VLOOKUP(Z780, fechas!$B$1:$C$247, 2,FALSE), " ")</f>
        <v>46105</v>
      </c>
      <c r="R780" s="64" t="s">
        <v>90</v>
      </c>
      <c r="S780" s="85">
        <v>46108</v>
      </c>
      <c r="T780" s="64" t="s">
        <v>90</v>
      </c>
      <c r="U780" s="63" t="s">
        <v>90</v>
      </c>
      <c r="V780" s="64" t="s">
        <v>295</v>
      </c>
      <c r="W780" s="64"/>
      <c r="X780" s="108">
        <f t="shared" si="108"/>
        <v>0</v>
      </c>
      <c r="Y780" s="109">
        <f>+IFERROR(VLOOKUP(G780,fechas!$A$1:$D$209,2,FALSE), " ")</f>
        <v>74</v>
      </c>
      <c r="Z780" s="109">
        <f t="shared" si="109"/>
        <v>76</v>
      </c>
      <c r="AA780" s="110" t="str">
        <f>+IFERROR(IF(S780&gt;0," ",Q780-variables!$C$9)," ")</f>
        <v xml:space="preserve"> </v>
      </c>
      <c r="AB780" s="111" t="str">
        <f t="shared" si="112"/>
        <v>RESPUESTA EXTEMPORÁNEA</v>
      </c>
      <c r="AC780" s="94" t="str">
        <f t="shared" si="113"/>
        <v>TRASLADO EXTEMPORÁNEO</v>
      </c>
      <c r="AD780" s="237" t="str">
        <f t="shared" si="110"/>
        <v>Respuesta EXTEMPORÁNEA a peticionario</v>
      </c>
      <c r="AE780" s="238" t="str">
        <f t="shared" si="111"/>
        <v>N/A</v>
      </c>
      <c r="AF780" s="239">
        <f t="shared" si="114"/>
        <v>1</v>
      </c>
      <c r="AG780" s="238">
        <f t="shared" si="115"/>
        <v>8</v>
      </c>
      <c r="AH780" s="94" t="s">
        <v>151</v>
      </c>
    </row>
    <row r="781" spans="2:34" ht="24.95" hidden="1" customHeight="1">
      <c r="B781" s="64">
        <f t="shared" si="116"/>
        <v>778</v>
      </c>
      <c r="C781" s="65" t="s">
        <v>2822</v>
      </c>
      <c r="D781" s="62" t="s">
        <v>2823</v>
      </c>
      <c r="E781" s="62" t="s">
        <v>366</v>
      </c>
      <c r="F781" s="64" t="s">
        <v>2</v>
      </c>
      <c r="G781" s="198">
        <v>46100</v>
      </c>
      <c r="H781" s="198">
        <v>46100</v>
      </c>
      <c r="I781" s="198">
        <v>46101</v>
      </c>
      <c r="J781" s="208" t="s">
        <v>2012</v>
      </c>
      <c r="K781" s="62" t="s">
        <v>30</v>
      </c>
      <c r="L781" s="62"/>
      <c r="M781" s="62"/>
      <c r="N781" s="64" t="s">
        <v>89</v>
      </c>
      <c r="O781" s="64">
        <f>IF(Tabla1[[#This Row],[FECHA RADICADO DE RESPUESTA A PETICIONARIO]]="","Sin respuesta",S781-G781)</f>
        <v>5</v>
      </c>
      <c r="P781" s="64">
        <v>12</v>
      </c>
      <c r="Q781" s="63">
        <f>+IFERROR(VLOOKUP(Z781, fechas!$B$1:$C$247, 2,FALSE), " ")</f>
        <v>46121</v>
      </c>
      <c r="R781" s="64" t="s">
        <v>90</v>
      </c>
      <c r="S781" s="85">
        <v>46105</v>
      </c>
      <c r="T781" s="64" t="s">
        <v>90</v>
      </c>
      <c r="U781" s="64" t="s">
        <v>90</v>
      </c>
      <c r="V781" s="64"/>
      <c r="W781" s="64"/>
      <c r="X781" s="108">
        <f t="shared" si="108"/>
        <v>0</v>
      </c>
      <c r="Y781" s="109">
        <f>+IFERROR(VLOOKUP(G781,fechas!$A$1:$D$209,2,FALSE), " ")</f>
        <v>74</v>
      </c>
      <c r="Z781" s="109">
        <f t="shared" si="109"/>
        <v>86</v>
      </c>
      <c r="AA781" s="110" t="str">
        <f>+IFERROR(IF(S781&gt;0," ",Q781-variables!$C$9)," ")</f>
        <v xml:space="preserve"> </v>
      </c>
      <c r="AB781" s="111" t="str">
        <f t="shared" si="112"/>
        <v>RESPUESTA OPORTUNA</v>
      </c>
      <c r="AC781" s="94" t="str">
        <f t="shared" si="113"/>
        <v>TRASLADO EXTEMPORÁNEO</v>
      </c>
      <c r="AD781" s="226" t="str">
        <f t="shared" si="110"/>
        <v>Respuesta EN TÉRMINOS a peticionario</v>
      </c>
      <c r="AE781" s="94" t="str">
        <f t="shared" si="111"/>
        <v>N/A</v>
      </c>
      <c r="AF781" s="228">
        <f t="shared" si="114"/>
        <v>1</v>
      </c>
      <c r="AG781" s="94" t="str">
        <f t="shared" si="115"/>
        <v>N/A</v>
      </c>
    </row>
    <row r="782" spans="2:34" ht="24.95" hidden="1" customHeight="1">
      <c r="B782" s="64">
        <f t="shared" si="116"/>
        <v>779</v>
      </c>
      <c r="C782" s="65" t="s">
        <v>2824</v>
      </c>
      <c r="D782" s="62" t="s">
        <v>2825</v>
      </c>
      <c r="E782" s="62" t="s">
        <v>2826</v>
      </c>
      <c r="F782" s="64" t="s">
        <v>2</v>
      </c>
      <c r="G782" s="198">
        <v>46100</v>
      </c>
      <c r="H782" s="198">
        <v>46100</v>
      </c>
      <c r="I782" s="198">
        <v>46101</v>
      </c>
      <c r="J782" s="208" t="s">
        <v>2012</v>
      </c>
      <c r="K782" s="62" t="s">
        <v>151</v>
      </c>
      <c r="L782" s="62"/>
      <c r="M782" s="62"/>
      <c r="N782" s="64" t="s">
        <v>98</v>
      </c>
      <c r="O782" s="64">
        <f>IF(Tabla1[[#This Row],[FECHA RADICADO DE RESPUESTA A PETICIONARIO]]="","Sin respuesta",S782-G782)</f>
        <v>2</v>
      </c>
      <c r="P782" s="64">
        <v>2</v>
      </c>
      <c r="Q782" s="63">
        <f>+IFERROR(VLOOKUP(Z782, fechas!$B$1:$C$247, 2,FALSE), " ")</f>
        <v>46105</v>
      </c>
      <c r="R782" s="64" t="s">
        <v>90</v>
      </c>
      <c r="S782" s="85">
        <v>46102</v>
      </c>
      <c r="T782" s="64" t="s">
        <v>90</v>
      </c>
      <c r="U782" s="63" t="s">
        <v>90</v>
      </c>
      <c r="V782" s="64" t="s">
        <v>349</v>
      </c>
      <c r="W782" s="64"/>
      <c r="X782" s="108">
        <f t="shared" si="108"/>
        <v>0</v>
      </c>
      <c r="Y782" s="109">
        <f>+IFERROR(VLOOKUP(G782,fechas!$A$1:$D$209,2,FALSE), " ")</f>
        <v>74</v>
      </c>
      <c r="Z782" s="109">
        <f t="shared" si="109"/>
        <v>76</v>
      </c>
      <c r="AA782" s="110" t="str">
        <f>+IFERROR(IF(S782&gt;0," ",Q782-variables!$C$9)," ")</f>
        <v xml:space="preserve"> </v>
      </c>
      <c r="AB782" s="111" t="str">
        <f t="shared" si="112"/>
        <v>RESPUESTA OPORTUNA</v>
      </c>
      <c r="AC782" s="94" t="str">
        <f t="shared" si="113"/>
        <v>TRASLADO EXTEMPORÁNEO</v>
      </c>
      <c r="AD782" s="237" t="str">
        <f t="shared" si="110"/>
        <v>Respuesta EN TÉRMINOS a peticionario</v>
      </c>
      <c r="AE782" s="238" t="str">
        <f t="shared" si="111"/>
        <v>N/A</v>
      </c>
      <c r="AF782" s="239">
        <f t="shared" si="114"/>
        <v>1</v>
      </c>
      <c r="AG782" s="238">
        <f t="shared" si="115"/>
        <v>2</v>
      </c>
      <c r="AH782" s="94" t="s">
        <v>151</v>
      </c>
    </row>
    <row r="783" spans="2:34" ht="24.95" hidden="1" customHeight="1">
      <c r="B783" s="64">
        <f t="shared" si="116"/>
        <v>780</v>
      </c>
      <c r="C783" s="65" t="s">
        <v>2827</v>
      </c>
      <c r="D783" s="62" t="s">
        <v>2828</v>
      </c>
      <c r="E783" s="62" t="s">
        <v>2829</v>
      </c>
      <c r="F783" s="64" t="s">
        <v>2</v>
      </c>
      <c r="G783" s="198">
        <v>46100</v>
      </c>
      <c r="H783" s="198">
        <v>46100</v>
      </c>
      <c r="I783" s="198">
        <v>46101</v>
      </c>
      <c r="J783" s="208" t="s">
        <v>2012</v>
      </c>
      <c r="K783" s="62" t="s">
        <v>151</v>
      </c>
      <c r="L783" s="62"/>
      <c r="M783" s="62"/>
      <c r="N783" s="64" t="s">
        <v>98</v>
      </c>
      <c r="O783" s="64">
        <f>IF(Tabla1[[#This Row],[FECHA RADICADO DE RESPUESTA A PETICIONARIO]]="","Sin respuesta",S783-G783)</f>
        <v>2</v>
      </c>
      <c r="P783" s="64">
        <v>2</v>
      </c>
      <c r="Q783" s="63">
        <f>+IFERROR(VLOOKUP(Z783, fechas!$B$1:$C$247, 2,FALSE), " ")</f>
        <v>46105</v>
      </c>
      <c r="R783" s="64" t="s">
        <v>90</v>
      </c>
      <c r="S783" s="85">
        <v>46102</v>
      </c>
      <c r="T783" s="64" t="s">
        <v>90</v>
      </c>
      <c r="U783" s="63" t="s">
        <v>90</v>
      </c>
      <c r="V783" s="64" t="s">
        <v>2830</v>
      </c>
      <c r="W783" s="64"/>
      <c r="X783" s="108">
        <f t="shared" si="108"/>
        <v>0</v>
      </c>
      <c r="Y783" s="109">
        <f>+IFERROR(VLOOKUP(G783,fechas!$A$1:$D$209,2,FALSE), " ")</f>
        <v>74</v>
      </c>
      <c r="Z783" s="109">
        <f t="shared" si="109"/>
        <v>76</v>
      </c>
      <c r="AA783" s="110" t="str">
        <f>+IFERROR(IF(S783&gt;0," ",Q783-variables!$C$9)," ")</f>
        <v xml:space="preserve"> </v>
      </c>
      <c r="AB783" s="111" t="str">
        <f t="shared" si="112"/>
        <v>RESPUESTA OPORTUNA</v>
      </c>
      <c r="AC783" s="94" t="str">
        <f t="shared" si="113"/>
        <v>TRASLADO EXTEMPORÁNEO</v>
      </c>
      <c r="AD783" s="237" t="str">
        <f t="shared" si="110"/>
        <v>Respuesta EN TÉRMINOS a peticionario</v>
      </c>
      <c r="AE783" s="238" t="str">
        <f t="shared" si="111"/>
        <v>N/A</v>
      </c>
      <c r="AF783" s="239">
        <f t="shared" si="114"/>
        <v>1</v>
      </c>
      <c r="AG783" s="238">
        <f t="shared" si="115"/>
        <v>2</v>
      </c>
      <c r="AH783" s="94" t="s">
        <v>151</v>
      </c>
    </row>
    <row r="784" spans="2:34" ht="24.95" hidden="1" customHeight="1">
      <c r="B784" s="64">
        <f t="shared" si="116"/>
        <v>781</v>
      </c>
      <c r="C784" s="65" t="s">
        <v>2831</v>
      </c>
      <c r="D784" s="62" t="s">
        <v>2832</v>
      </c>
      <c r="E784" s="62" t="s">
        <v>2833</v>
      </c>
      <c r="F784" s="64" t="s">
        <v>2</v>
      </c>
      <c r="G784" s="198">
        <v>46100</v>
      </c>
      <c r="H784" s="198">
        <v>46100</v>
      </c>
      <c r="I784" s="198">
        <v>46101</v>
      </c>
      <c r="J784" s="208" t="s">
        <v>2012</v>
      </c>
      <c r="K784" s="62" t="s">
        <v>151</v>
      </c>
      <c r="L784" s="62"/>
      <c r="M784" s="62"/>
      <c r="N784" s="64" t="s">
        <v>98</v>
      </c>
      <c r="O784" s="64">
        <f>IF(Tabla1[[#This Row],[FECHA RADICADO DE RESPUESTA A PETICIONARIO]]="","Sin respuesta",S784-G784)</f>
        <v>2</v>
      </c>
      <c r="P784" s="64">
        <v>2</v>
      </c>
      <c r="Q784" s="63">
        <f>+IFERROR(VLOOKUP(Z784, fechas!$B$1:$C$247, 2,FALSE), " ")</f>
        <v>46105</v>
      </c>
      <c r="R784" s="64" t="s">
        <v>90</v>
      </c>
      <c r="S784" s="85">
        <v>46102</v>
      </c>
      <c r="T784" s="64" t="s">
        <v>90</v>
      </c>
      <c r="U784" s="63" t="s">
        <v>90</v>
      </c>
      <c r="V784" s="64" t="s">
        <v>295</v>
      </c>
      <c r="W784" s="64"/>
      <c r="X784" s="108">
        <f t="shared" si="108"/>
        <v>0</v>
      </c>
      <c r="Y784" s="109">
        <f>+IFERROR(VLOOKUP(G784,fechas!$A$1:$D$209,2,FALSE), " ")</f>
        <v>74</v>
      </c>
      <c r="Z784" s="109">
        <f t="shared" si="109"/>
        <v>76</v>
      </c>
      <c r="AA784" s="110" t="str">
        <f>+IFERROR(IF(S784&gt;0," ",Q784-variables!$C$9)," ")</f>
        <v xml:space="preserve"> </v>
      </c>
      <c r="AB784" s="111" t="str">
        <f t="shared" si="112"/>
        <v>RESPUESTA OPORTUNA</v>
      </c>
      <c r="AC784" s="94" t="str">
        <f t="shared" si="113"/>
        <v>TRASLADO EXTEMPORÁNEO</v>
      </c>
      <c r="AD784" s="237" t="str">
        <f t="shared" si="110"/>
        <v>Respuesta EN TÉRMINOS a peticionario</v>
      </c>
      <c r="AE784" s="238" t="str">
        <f t="shared" si="111"/>
        <v>N/A</v>
      </c>
      <c r="AF784" s="239">
        <f t="shared" si="114"/>
        <v>1</v>
      </c>
      <c r="AG784" s="238">
        <f t="shared" si="115"/>
        <v>2</v>
      </c>
      <c r="AH784" s="94" t="s">
        <v>151</v>
      </c>
    </row>
    <row r="785" spans="2:34" ht="24.95" hidden="1" customHeight="1">
      <c r="B785" s="64">
        <f t="shared" si="116"/>
        <v>782</v>
      </c>
      <c r="C785" s="65" t="s">
        <v>2834</v>
      </c>
      <c r="D785" s="62" t="s">
        <v>2835</v>
      </c>
      <c r="E785" s="62" t="s">
        <v>2829</v>
      </c>
      <c r="F785" s="64" t="s">
        <v>2</v>
      </c>
      <c r="G785" s="198">
        <v>46100</v>
      </c>
      <c r="H785" s="198">
        <v>46100</v>
      </c>
      <c r="I785" s="198">
        <v>46101</v>
      </c>
      <c r="J785" s="208" t="s">
        <v>2012</v>
      </c>
      <c r="K785" s="62" t="s">
        <v>151</v>
      </c>
      <c r="L785" s="62"/>
      <c r="M785" s="62"/>
      <c r="N785" s="64" t="s">
        <v>98</v>
      </c>
      <c r="O785" s="64">
        <f>IF(Tabla1[[#This Row],[FECHA RADICADO DE RESPUESTA A PETICIONARIO]]="","Sin respuesta",S785-G785)</f>
        <v>2</v>
      </c>
      <c r="P785" s="64">
        <v>2</v>
      </c>
      <c r="Q785" s="63">
        <f>+IFERROR(VLOOKUP(Z785, fechas!$B$1:$C$247, 2,FALSE), " ")</f>
        <v>46105</v>
      </c>
      <c r="R785" s="64" t="s">
        <v>90</v>
      </c>
      <c r="S785" s="85">
        <v>46102</v>
      </c>
      <c r="T785" s="64" t="s">
        <v>90</v>
      </c>
      <c r="U785" s="63" t="s">
        <v>90</v>
      </c>
      <c r="V785" s="64" t="s">
        <v>2830</v>
      </c>
      <c r="W785" s="64"/>
      <c r="X785" s="108">
        <f t="shared" si="108"/>
        <v>0</v>
      </c>
      <c r="Y785" s="109">
        <f>+IFERROR(VLOOKUP(G785,fechas!$A$1:$D$209,2,FALSE), " ")</f>
        <v>74</v>
      </c>
      <c r="Z785" s="109">
        <f t="shared" si="109"/>
        <v>76</v>
      </c>
      <c r="AA785" s="110" t="str">
        <f>+IFERROR(IF(S785&gt;0," ",Q785-variables!$C$9)," ")</f>
        <v xml:space="preserve"> </v>
      </c>
      <c r="AB785" s="111" t="str">
        <f t="shared" si="112"/>
        <v>RESPUESTA OPORTUNA</v>
      </c>
      <c r="AC785" s="94" t="str">
        <f t="shared" si="113"/>
        <v>TRASLADO EXTEMPORÁNEO</v>
      </c>
      <c r="AD785" s="237" t="str">
        <f t="shared" si="110"/>
        <v>Respuesta EN TÉRMINOS a peticionario</v>
      </c>
      <c r="AE785" s="238" t="str">
        <f t="shared" si="111"/>
        <v>N/A</v>
      </c>
      <c r="AF785" s="239">
        <f t="shared" si="114"/>
        <v>1</v>
      </c>
      <c r="AG785" s="238">
        <f t="shared" si="115"/>
        <v>2</v>
      </c>
      <c r="AH785" s="94" t="s">
        <v>151</v>
      </c>
    </row>
    <row r="786" spans="2:34" ht="24.95" hidden="1" customHeight="1">
      <c r="B786" s="64">
        <f t="shared" si="116"/>
        <v>783</v>
      </c>
      <c r="C786" s="65" t="s">
        <v>2836</v>
      </c>
      <c r="D786" s="62" t="s">
        <v>2837</v>
      </c>
      <c r="E786" s="62" t="s">
        <v>2838</v>
      </c>
      <c r="F786" s="64" t="s">
        <v>2</v>
      </c>
      <c r="G786" s="198">
        <v>46101</v>
      </c>
      <c r="H786" s="198">
        <v>46101</v>
      </c>
      <c r="I786" s="198">
        <v>46101</v>
      </c>
      <c r="J786" s="199" t="s">
        <v>2012</v>
      </c>
      <c r="K786" s="62" t="s">
        <v>151</v>
      </c>
      <c r="L786" s="62"/>
      <c r="M786" s="62"/>
      <c r="N786" s="64" t="s">
        <v>98</v>
      </c>
      <c r="O786" s="64">
        <f>IF(Tabla1[[#This Row],[FECHA RADICADO DE RESPUESTA A PETICIONARIO]]="","Sin respuesta",S786-G786)</f>
        <v>4</v>
      </c>
      <c r="P786" s="64">
        <v>2</v>
      </c>
      <c r="Q786" s="63">
        <f>+IFERROR(VLOOKUP(Z786, fechas!$B$1:$C$247, 2,FALSE), " ")</f>
        <v>46106</v>
      </c>
      <c r="R786" s="64" t="s">
        <v>2553</v>
      </c>
      <c r="S786" s="85">
        <v>46105</v>
      </c>
      <c r="T786" s="64" t="s">
        <v>90</v>
      </c>
      <c r="U786" s="63" t="s">
        <v>90</v>
      </c>
      <c r="V786" s="64" t="s">
        <v>2839</v>
      </c>
      <c r="W786" s="64"/>
      <c r="X786" s="108">
        <f t="shared" si="108"/>
        <v>0</v>
      </c>
      <c r="Y786" s="109">
        <f>+IFERROR(VLOOKUP(G786,fechas!$A$1:$D$209,2,FALSE), " ")</f>
        <v>75</v>
      </c>
      <c r="Z786" s="109">
        <f t="shared" si="109"/>
        <v>77</v>
      </c>
      <c r="AA786" s="110" t="str">
        <f>+IFERROR(IF(S786&gt;0," ",Q786-variables!$C$9)," ")</f>
        <v xml:space="preserve"> </v>
      </c>
      <c r="AB786" s="111" t="str">
        <f t="shared" si="112"/>
        <v>RESPUESTA OPORTUNA</v>
      </c>
      <c r="AC786" s="94" t="str">
        <f t="shared" si="113"/>
        <v>TRASLADO EXTEMPORÁNEO</v>
      </c>
      <c r="AD786" s="237" t="str">
        <f t="shared" si="110"/>
        <v>Respuesta EN TÉRMINOS a peticionario</v>
      </c>
      <c r="AE786" s="238" t="str">
        <f t="shared" si="111"/>
        <v>N/A</v>
      </c>
      <c r="AF786" s="239">
        <f t="shared" si="114"/>
        <v>0</v>
      </c>
      <c r="AG786" s="238">
        <f t="shared" si="115"/>
        <v>4</v>
      </c>
      <c r="AH786" s="94" t="s">
        <v>151</v>
      </c>
    </row>
    <row r="787" spans="2:34" ht="24.95" hidden="1" customHeight="1">
      <c r="B787" s="64">
        <f t="shared" si="116"/>
        <v>784</v>
      </c>
      <c r="C787" s="65" t="s">
        <v>2840</v>
      </c>
      <c r="D787" s="62" t="s">
        <v>2841</v>
      </c>
      <c r="E787" s="62" t="s">
        <v>2842</v>
      </c>
      <c r="F787" s="64" t="s">
        <v>2</v>
      </c>
      <c r="G787" s="198">
        <v>46101</v>
      </c>
      <c r="H787" s="198">
        <v>46101</v>
      </c>
      <c r="I787" s="198">
        <v>46101</v>
      </c>
      <c r="J787" s="199" t="s">
        <v>2012</v>
      </c>
      <c r="K787" s="62" t="s">
        <v>151</v>
      </c>
      <c r="L787" s="62"/>
      <c r="M787" s="62"/>
      <c r="N787" s="64" t="s">
        <v>98</v>
      </c>
      <c r="O787" s="64">
        <f>IF(Tabla1[[#This Row],[FECHA RADICADO DE RESPUESTA A PETICIONARIO]]="","Sin respuesta",S787-G787)</f>
        <v>1</v>
      </c>
      <c r="P787" s="64">
        <v>2</v>
      </c>
      <c r="Q787" s="63">
        <f>+IFERROR(VLOOKUP(Z787, fechas!$B$1:$C$247, 2,FALSE), " ")</f>
        <v>46106</v>
      </c>
      <c r="R787" s="64" t="s">
        <v>90</v>
      </c>
      <c r="S787" s="85">
        <v>46102</v>
      </c>
      <c r="T787" s="64" t="s">
        <v>90</v>
      </c>
      <c r="U787" s="63" t="s">
        <v>90</v>
      </c>
      <c r="V787" s="64" t="s">
        <v>295</v>
      </c>
      <c r="W787" s="64"/>
      <c r="X787" s="108">
        <f t="shared" si="108"/>
        <v>0</v>
      </c>
      <c r="Y787" s="109">
        <f>+IFERROR(VLOOKUP(G787,fechas!$A$1:$D$209,2,FALSE), " ")</f>
        <v>75</v>
      </c>
      <c r="Z787" s="109">
        <f t="shared" si="109"/>
        <v>77</v>
      </c>
      <c r="AA787" s="110" t="str">
        <f>+IFERROR(IF(S787&gt;0," ",Q787-variables!$C$9)," ")</f>
        <v xml:space="preserve"> </v>
      </c>
      <c r="AB787" s="111" t="str">
        <f t="shared" si="112"/>
        <v>RESPUESTA OPORTUNA</v>
      </c>
      <c r="AC787" s="94" t="str">
        <f t="shared" si="113"/>
        <v>TRASLADO EXTEMPORÁNEO</v>
      </c>
      <c r="AD787" s="237" t="str">
        <f t="shared" si="110"/>
        <v>Respuesta EN TÉRMINOS a peticionario</v>
      </c>
      <c r="AE787" s="238" t="str">
        <f t="shared" si="111"/>
        <v>N/A</v>
      </c>
      <c r="AF787" s="239">
        <f t="shared" si="114"/>
        <v>0</v>
      </c>
      <c r="AG787" s="238">
        <f t="shared" si="115"/>
        <v>1</v>
      </c>
      <c r="AH787" s="94" t="s">
        <v>151</v>
      </c>
    </row>
    <row r="788" spans="2:34" s="111" customFormat="1" ht="24.95" hidden="1" customHeight="1">
      <c r="B788" s="64">
        <f t="shared" si="116"/>
        <v>785</v>
      </c>
      <c r="C788" s="65" t="s">
        <v>2843</v>
      </c>
      <c r="D788" s="62" t="s">
        <v>2844</v>
      </c>
      <c r="E788" s="62" t="s">
        <v>2845</v>
      </c>
      <c r="F788" s="64" t="s">
        <v>2</v>
      </c>
      <c r="G788" s="198">
        <v>46101</v>
      </c>
      <c r="H788" s="198">
        <v>46101</v>
      </c>
      <c r="I788" s="198">
        <v>46101</v>
      </c>
      <c r="J788" s="199" t="s">
        <v>2012</v>
      </c>
      <c r="K788" s="62" t="s">
        <v>30</v>
      </c>
      <c r="L788" s="62"/>
      <c r="M788" s="62"/>
      <c r="N788" s="64" t="s">
        <v>89</v>
      </c>
      <c r="O788" s="64">
        <f>IF(Tabla1[[#This Row],[FECHA RADICADO DE RESPUESTA A PETICIONARIO]]="","Sin respuesta",S788-G788)</f>
        <v>4</v>
      </c>
      <c r="P788" s="64">
        <v>12</v>
      </c>
      <c r="Q788" s="63">
        <f>+IFERROR(VLOOKUP(Z788, fechas!$B$1:$C$247, 2,FALSE), " ")</f>
        <v>46122</v>
      </c>
      <c r="R788" s="64" t="s">
        <v>90</v>
      </c>
      <c r="S788" s="85">
        <v>46105</v>
      </c>
      <c r="T788" s="64" t="s">
        <v>90</v>
      </c>
      <c r="U788" s="64" t="s">
        <v>90</v>
      </c>
      <c r="V788" s="64"/>
      <c r="W788" s="64"/>
      <c r="X788" s="108">
        <f t="shared" si="108"/>
        <v>0</v>
      </c>
      <c r="Y788" s="109">
        <f>+IFERROR(VLOOKUP(G788,fechas!$A$1:$D$209,2,FALSE), " ")</f>
        <v>75</v>
      </c>
      <c r="Z788" s="109">
        <f t="shared" si="109"/>
        <v>87</v>
      </c>
      <c r="AA788" s="110" t="str">
        <f>+IFERROR(IF(S788&gt;0," ",Q788-variables!$C$9)," ")</f>
        <v xml:space="preserve"> </v>
      </c>
      <c r="AB788" s="111" t="str">
        <f t="shared" si="112"/>
        <v>RESPUESTA OPORTUNA</v>
      </c>
      <c r="AC788" s="94" t="str">
        <f t="shared" si="113"/>
        <v>TRASLADO EXTEMPORÁNEO</v>
      </c>
      <c r="AD788" s="226" t="str">
        <f t="shared" si="110"/>
        <v>Respuesta EN TÉRMINOS a peticionario</v>
      </c>
      <c r="AE788" s="94" t="str">
        <f t="shared" si="111"/>
        <v>N/A</v>
      </c>
      <c r="AF788" s="228">
        <f t="shared" si="114"/>
        <v>0</v>
      </c>
      <c r="AG788" s="94" t="str">
        <f t="shared" si="115"/>
        <v>N/A</v>
      </c>
    </row>
    <row r="789" spans="2:34" s="111" customFormat="1" ht="24.95" hidden="1" customHeight="1">
      <c r="B789" s="64">
        <f t="shared" si="116"/>
        <v>786</v>
      </c>
      <c r="C789" s="65" t="s">
        <v>2846</v>
      </c>
      <c r="D789" s="62" t="s">
        <v>2847</v>
      </c>
      <c r="E789" s="62" t="s">
        <v>2845</v>
      </c>
      <c r="F789" s="64" t="s">
        <v>2</v>
      </c>
      <c r="G789" s="198">
        <v>46101</v>
      </c>
      <c r="H789" s="198">
        <v>46101</v>
      </c>
      <c r="I789" s="198">
        <v>46101</v>
      </c>
      <c r="J789" s="199" t="s">
        <v>2012</v>
      </c>
      <c r="K789" s="62" t="s">
        <v>30</v>
      </c>
      <c r="L789" s="62"/>
      <c r="M789" s="62"/>
      <c r="N789" s="64" t="s">
        <v>89</v>
      </c>
      <c r="O789" s="64">
        <f>IF(Tabla1[[#This Row],[FECHA RADICADO DE RESPUESTA A PETICIONARIO]]="","Sin respuesta",S789-G789)</f>
        <v>4</v>
      </c>
      <c r="P789" s="64">
        <v>12</v>
      </c>
      <c r="Q789" s="63">
        <f>+IFERROR(VLOOKUP(Z789, fechas!$B$1:$C$247, 2,FALSE), " ")</f>
        <v>46122</v>
      </c>
      <c r="R789" s="64" t="s">
        <v>90</v>
      </c>
      <c r="S789" s="85">
        <v>46105</v>
      </c>
      <c r="T789" s="64" t="s">
        <v>90</v>
      </c>
      <c r="U789" s="64" t="s">
        <v>90</v>
      </c>
      <c r="V789" s="64"/>
      <c r="W789" s="64"/>
      <c r="X789" s="108">
        <f t="shared" si="108"/>
        <v>0</v>
      </c>
      <c r="Y789" s="109">
        <f>+IFERROR(VLOOKUP(G789,fechas!$A$1:$D$209,2,FALSE), " ")</f>
        <v>75</v>
      </c>
      <c r="Z789" s="109">
        <f t="shared" si="109"/>
        <v>87</v>
      </c>
      <c r="AA789" s="110" t="str">
        <f>+IFERROR(IF(S789&gt;0," ",Q789-variables!$C$9)," ")</f>
        <v xml:space="preserve"> </v>
      </c>
      <c r="AB789" s="111" t="str">
        <f t="shared" si="112"/>
        <v>RESPUESTA OPORTUNA</v>
      </c>
      <c r="AC789" s="94" t="str">
        <f t="shared" si="113"/>
        <v>TRASLADO EXTEMPORÁNEO</v>
      </c>
      <c r="AD789" s="226" t="str">
        <f t="shared" si="110"/>
        <v>Respuesta EN TÉRMINOS a peticionario</v>
      </c>
      <c r="AE789" s="94" t="str">
        <f t="shared" si="111"/>
        <v>N/A</v>
      </c>
      <c r="AF789" s="228">
        <f t="shared" si="114"/>
        <v>0</v>
      </c>
      <c r="AG789" s="94" t="str">
        <f t="shared" si="115"/>
        <v>N/A</v>
      </c>
    </row>
    <row r="790" spans="2:34" s="111" customFormat="1" ht="30" hidden="1" customHeight="1">
      <c r="B790" s="64">
        <f t="shared" si="116"/>
        <v>787</v>
      </c>
      <c r="C790" s="65" t="s">
        <v>2848</v>
      </c>
      <c r="D790" s="62" t="s">
        <v>2849</v>
      </c>
      <c r="E790" s="68" t="s">
        <v>427</v>
      </c>
      <c r="F790" s="64" t="s">
        <v>2</v>
      </c>
      <c r="G790" s="198">
        <v>46101</v>
      </c>
      <c r="H790" s="198">
        <v>46101</v>
      </c>
      <c r="I790" s="198">
        <v>46101</v>
      </c>
      <c r="J790" s="199" t="s">
        <v>2012</v>
      </c>
      <c r="K790" s="62" t="s">
        <v>151</v>
      </c>
      <c r="L790" s="62"/>
      <c r="M790" s="62"/>
      <c r="N790" s="64" t="s">
        <v>98</v>
      </c>
      <c r="O790" s="64">
        <f>IF(Tabla1[[#This Row],[FECHA RADICADO DE RESPUESTA A PETICIONARIO]]="","Sin respuesta",S790-G790)</f>
        <v>4</v>
      </c>
      <c r="P790" s="64">
        <v>2</v>
      </c>
      <c r="Q790" s="63">
        <f>+IFERROR(VLOOKUP(Z790, fechas!$B$1:$C$247, 2,FALSE), " ")</f>
        <v>46106</v>
      </c>
      <c r="R790" s="64" t="s">
        <v>2553</v>
      </c>
      <c r="S790" s="85">
        <v>46105</v>
      </c>
      <c r="T790" s="64" t="s">
        <v>90</v>
      </c>
      <c r="U790" s="63" t="s">
        <v>90</v>
      </c>
      <c r="V790" s="64" t="s">
        <v>2850</v>
      </c>
      <c r="W790" s="64"/>
      <c r="X790" s="108">
        <f t="shared" si="108"/>
        <v>0</v>
      </c>
      <c r="Y790" s="109">
        <f>+IFERROR(VLOOKUP(G790,fechas!$A$1:$D$209,2,FALSE), " ")</f>
        <v>75</v>
      </c>
      <c r="Z790" s="109">
        <f t="shared" si="109"/>
        <v>77</v>
      </c>
      <c r="AA790" s="110" t="str">
        <f>+IFERROR(IF(S790&gt;0," ",Q790-variables!$C$9)," ")</f>
        <v xml:space="preserve"> </v>
      </c>
      <c r="AB790" s="111" t="str">
        <f t="shared" si="112"/>
        <v>RESPUESTA OPORTUNA</v>
      </c>
      <c r="AC790" s="94" t="str">
        <f t="shared" si="113"/>
        <v>TRASLADO EXTEMPORÁNEO</v>
      </c>
      <c r="AD790" s="237" t="str">
        <f t="shared" si="110"/>
        <v>Respuesta EN TÉRMINOS a peticionario</v>
      </c>
      <c r="AE790" s="238" t="str">
        <f t="shared" si="111"/>
        <v>N/A</v>
      </c>
      <c r="AF790" s="239">
        <f t="shared" si="114"/>
        <v>0</v>
      </c>
      <c r="AG790" s="238">
        <f t="shared" si="115"/>
        <v>4</v>
      </c>
      <c r="AH790" s="111" t="s">
        <v>151</v>
      </c>
    </row>
    <row r="791" spans="2:34" s="111" customFormat="1" ht="24.95" hidden="1" customHeight="1">
      <c r="B791" s="64">
        <f t="shared" si="116"/>
        <v>788</v>
      </c>
      <c r="C791" s="65" t="s">
        <v>2851</v>
      </c>
      <c r="D791" s="62" t="s">
        <v>2852</v>
      </c>
      <c r="E791" s="62" t="s">
        <v>2853</v>
      </c>
      <c r="F791" s="64" t="s">
        <v>2</v>
      </c>
      <c r="G791" s="198">
        <v>46101</v>
      </c>
      <c r="H791" s="198">
        <v>46101</v>
      </c>
      <c r="I791" s="198">
        <v>46101</v>
      </c>
      <c r="J791" s="199" t="s">
        <v>2012</v>
      </c>
      <c r="K791" s="62" t="s">
        <v>151</v>
      </c>
      <c r="L791" s="62"/>
      <c r="M791" s="62"/>
      <c r="N791" s="64" t="s">
        <v>98</v>
      </c>
      <c r="O791" s="64">
        <f>IF(Tabla1[[#This Row],[FECHA RADICADO DE RESPUESTA A PETICIONARIO]]="","Sin respuesta",S791-G791)</f>
        <v>5</v>
      </c>
      <c r="P791" s="64">
        <v>2</v>
      </c>
      <c r="Q791" s="63">
        <f>+IFERROR(VLOOKUP(Z791, fechas!$B$1:$C$247, 2,FALSE), " ")</f>
        <v>46106</v>
      </c>
      <c r="R791" s="64" t="s">
        <v>2553</v>
      </c>
      <c r="S791" s="85">
        <v>46106</v>
      </c>
      <c r="T791" s="64" t="s">
        <v>90</v>
      </c>
      <c r="U791" s="85" t="s">
        <v>90</v>
      </c>
      <c r="V791" s="64" t="s">
        <v>668</v>
      </c>
      <c r="W791" s="64"/>
      <c r="X791" s="108">
        <f t="shared" si="108"/>
        <v>0</v>
      </c>
      <c r="Y791" s="109">
        <f>+IFERROR(VLOOKUP(G791,fechas!$A$1:$D$209,2,FALSE), " ")</f>
        <v>75</v>
      </c>
      <c r="Z791" s="109">
        <f t="shared" si="109"/>
        <v>77</v>
      </c>
      <c r="AA791" s="110" t="str">
        <f>+IFERROR(IF(S791&gt;0," ",Q791-variables!$C$9)," ")</f>
        <v xml:space="preserve"> </v>
      </c>
      <c r="AB791" s="111" t="str">
        <f t="shared" si="112"/>
        <v>RESPUESTA OPORTUNA</v>
      </c>
      <c r="AC791" s="94" t="str">
        <f t="shared" si="113"/>
        <v>TRASLADO EXTEMPORÁNEO</v>
      </c>
      <c r="AD791" s="237" t="str">
        <f t="shared" si="110"/>
        <v>Respuesta EN TÉRMINOS a peticionario</v>
      </c>
      <c r="AE791" s="238" t="str">
        <f t="shared" si="111"/>
        <v>N/A</v>
      </c>
      <c r="AF791" s="239">
        <f t="shared" si="114"/>
        <v>0</v>
      </c>
      <c r="AG791" s="238">
        <f t="shared" si="115"/>
        <v>5</v>
      </c>
      <c r="AH791" s="111" t="s">
        <v>151</v>
      </c>
    </row>
    <row r="792" spans="2:34" s="111" customFormat="1" ht="24.95" hidden="1" customHeight="1">
      <c r="B792" s="64">
        <f t="shared" si="116"/>
        <v>789</v>
      </c>
      <c r="C792" s="65" t="s">
        <v>2854</v>
      </c>
      <c r="D792" s="62" t="s">
        <v>2855</v>
      </c>
      <c r="E792" s="62" t="s">
        <v>325</v>
      </c>
      <c r="F792" s="64" t="s">
        <v>2</v>
      </c>
      <c r="G792" s="198">
        <v>46090</v>
      </c>
      <c r="H792" s="198">
        <v>46090</v>
      </c>
      <c r="I792" s="198">
        <v>46104</v>
      </c>
      <c r="J792" s="199" t="s">
        <v>2012</v>
      </c>
      <c r="K792" s="62" t="s">
        <v>151</v>
      </c>
      <c r="L792" s="62"/>
      <c r="M792" s="62"/>
      <c r="N792" s="64" t="s">
        <v>98</v>
      </c>
      <c r="O792" s="64">
        <f>IF(Tabla1[[#This Row],[FECHA RADICADO DE RESPUESTA A PETICIONARIO]]="","Sin respuesta",S792-G792)</f>
        <v>15</v>
      </c>
      <c r="P792" s="64">
        <v>2</v>
      </c>
      <c r="Q792" s="63">
        <f>+IFERROR(VLOOKUP(Z792, fechas!$B$1:$C$247, 2,FALSE), " ")</f>
        <v>46092</v>
      </c>
      <c r="R792" s="64" t="s">
        <v>90</v>
      </c>
      <c r="S792" s="85">
        <v>46105</v>
      </c>
      <c r="T792" s="64" t="s">
        <v>90</v>
      </c>
      <c r="U792" s="63" t="s">
        <v>90</v>
      </c>
      <c r="V792" s="64" t="s">
        <v>2856</v>
      </c>
      <c r="W792" s="64"/>
      <c r="X792" s="108">
        <f t="shared" si="108"/>
        <v>0</v>
      </c>
      <c r="Y792" s="109">
        <f>+IFERROR(VLOOKUP(G792,fechas!$A$1:$D$209,2,FALSE), " ")</f>
        <v>66</v>
      </c>
      <c r="Z792" s="109">
        <f t="shared" si="109"/>
        <v>68</v>
      </c>
      <c r="AA792" s="110" t="str">
        <f>+IFERROR(IF(S792&gt;0," ",Q792-variables!$C$9)," ")</f>
        <v xml:space="preserve"> </v>
      </c>
      <c r="AB792" s="111" t="str">
        <f t="shared" si="112"/>
        <v>RESPUESTA EXTEMPORÁNEA</v>
      </c>
      <c r="AC792" s="94" t="str">
        <f t="shared" si="113"/>
        <v>TRASLADO EXTEMPORÁNEO</v>
      </c>
      <c r="AD792" s="237" t="str">
        <f t="shared" si="110"/>
        <v>Respuesta EXTEMPORÁNEA a peticionario</v>
      </c>
      <c r="AE792" s="238" t="str">
        <f t="shared" si="111"/>
        <v>N/A</v>
      </c>
      <c r="AF792" s="239">
        <f t="shared" si="114"/>
        <v>14</v>
      </c>
      <c r="AG792" s="238">
        <f t="shared" si="115"/>
        <v>15</v>
      </c>
      <c r="AH792" s="111" t="s">
        <v>151</v>
      </c>
    </row>
    <row r="793" spans="2:34" s="111" customFormat="1" ht="24.95" hidden="1" customHeight="1">
      <c r="B793" s="64">
        <f t="shared" si="116"/>
        <v>790</v>
      </c>
      <c r="C793" s="65" t="s">
        <v>2857</v>
      </c>
      <c r="D793" s="62" t="s">
        <v>2858</v>
      </c>
      <c r="E793" s="62" t="s">
        <v>325</v>
      </c>
      <c r="F793" s="64" t="s">
        <v>2</v>
      </c>
      <c r="G793" s="198">
        <v>46092</v>
      </c>
      <c r="H793" s="198">
        <v>46092</v>
      </c>
      <c r="I793" s="198">
        <v>46105</v>
      </c>
      <c r="J793" s="199" t="s">
        <v>2012</v>
      </c>
      <c r="K793" s="62" t="s">
        <v>151</v>
      </c>
      <c r="L793" s="62"/>
      <c r="M793" s="62"/>
      <c r="N793" s="64" t="s">
        <v>98</v>
      </c>
      <c r="O793" s="64">
        <f>IF(Tabla1[[#This Row],[FECHA RADICADO DE RESPUESTA A PETICIONARIO]]="","Sin respuesta",S793-G793)</f>
        <v>13</v>
      </c>
      <c r="P793" s="64">
        <v>2</v>
      </c>
      <c r="Q793" s="63">
        <f>+IFERROR(VLOOKUP(Z793, fechas!$B$1:$C$247, 2,FALSE), " ")</f>
        <v>46094</v>
      </c>
      <c r="R793" s="64" t="s">
        <v>90</v>
      </c>
      <c r="S793" s="85">
        <v>46105</v>
      </c>
      <c r="T793" s="64" t="s">
        <v>90</v>
      </c>
      <c r="U793" s="63" t="s">
        <v>90</v>
      </c>
      <c r="V793" s="64" t="s">
        <v>295</v>
      </c>
      <c r="W793" s="64"/>
      <c r="X793" s="108">
        <f t="shared" si="108"/>
        <v>0</v>
      </c>
      <c r="Y793" s="109">
        <f>+IFERROR(VLOOKUP(G793,fechas!$A$1:$D$209,2,FALSE), " ")</f>
        <v>68</v>
      </c>
      <c r="Z793" s="109">
        <f t="shared" si="109"/>
        <v>70</v>
      </c>
      <c r="AA793" s="110" t="str">
        <f>+IFERROR(IF(S793&gt;0," ",Q793-variables!$C$9)," ")</f>
        <v xml:space="preserve"> </v>
      </c>
      <c r="AB793" s="111" t="str">
        <f t="shared" si="112"/>
        <v>RESPUESTA EXTEMPORÁNEA</v>
      </c>
      <c r="AC793" s="94" t="str">
        <f t="shared" si="113"/>
        <v>TRASLADO EXTEMPORÁNEO</v>
      </c>
      <c r="AD793" s="237" t="str">
        <f t="shared" si="110"/>
        <v>Respuesta EXTEMPORÁNEA a peticionario</v>
      </c>
      <c r="AE793" s="238" t="str">
        <f t="shared" si="111"/>
        <v>N/A</v>
      </c>
      <c r="AF793" s="239">
        <f t="shared" si="114"/>
        <v>13</v>
      </c>
      <c r="AG793" s="238">
        <f t="shared" si="115"/>
        <v>13</v>
      </c>
      <c r="AH793" s="111" t="s">
        <v>151</v>
      </c>
    </row>
    <row r="794" spans="2:34" s="111" customFormat="1" ht="24.95" hidden="1" customHeight="1">
      <c r="B794" s="64">
        <f t="shared" si="116"/>
        <v>791</v>
      </c>
      <c r="C794" s="65" t="s">
        <v>2859</v>
      </c>
      <c r="D794" s="62" t="s">
        <v>2860</v>
      </c>
      <c r="E794" s="62" t="s">
        <v>1496</v>
      </c>
      <c r="F794" s="64" t="s">
        <v>2</v>
      </c>
      <c r="G794" s="198">
        <v>46092</v>
      </c>
      <c r="H794" s="198">
        <v>46092</v>
      </c>
      <c r="I794" s="198">
        <v>46105</v>
      </c>
      <c r="J794" s="199" t="s">
        <v>2012</v>
      </c>
      <c r="K794" s="62" t="s">
        <v>151</v>
      </c>
      <c r="L794" s="62"/>
      <c r="M794" s="62"/>
      <c r="N794" s="64" t="s">
        <v>98</v>
      </c>
      <c r="O794" s="64">
        <f>IF(Tabla1[[#This Row],[FECHA RADICADO DE RESPUESTA A PETICIONARIO]]="","Sin respuesta",S794-G794)</f>
        <v>13</v>
      </c>
      <c r="P794" s="64">
        <v>2</v>
      </c>
      <c r="Q794" s="63">
        <f>+IFERROR(VLOOKUP(Z794, fechas!$B$1:$C$247, 2,FALSE), " ")</f>
        <v>46094</v>
      </c>
      <c r="R794" s="64" t="s">
        <v>90</v>
      </c>
      <c r="S794" s="85">
        <v>46105</v>
      </c>
      <c r="T794" s="64" t="s">
        <v>90</v>
      </c>
      <c r="U794" s="63" t="s">
        <v>90</v>
      </c>
      <c r="V794" s="64" t="s">
        <v>295</v>
      </c>
      <c r="W794" s="64"/>
      <c r="X794" s="108">
        <f t="shared" si="108"/>
        <v>0</v>
      </c>
      <c r="Y794" s="109">
        <f>+IFERROR(VLOOKUP(G794,fechas!$A$1:$D$209,2,FALSE), " ")</f>
        <v>68</v>
      </c>
      <c r="Z794" s="109">
        <f t="shared" si="109"/>
        <v>70</v>
      </c>
      <c r="AA794" s="110" t="str">
        <f>+IFERROR(IF(S794&gt;0," ",Q794-variables!$C$9)," ")</f>
        <v xml:space="preserve"> </v>
      </c>
      <c r="AB794" s="111" t="str">
        <f t="shared" si="112"/>
        <v>RESPUESTA EXTEMPORÁNEA</v>
      </c>
      <c r="AC794" s="94" t="str">
        <f t="shared" si="113"/>
        <v>TRASLADO EXTEMPORÁNEO</v>
      </c>
      <c r="AD794" s="237" t="str">
        <f t="shared" si="110"/>
        <v>Respuesta EXTEMPORÁNEA a peticionario</v>
      </c>
      <c r="AE794" s="238" t="str">
        <f t="shared" si="111"/>
        <v>N/A</v>
      </c>
      <c r="AF794" s="239">
        <f t="shared" si="114"/>
        <v>13</v>
      </c>
      <c r="AG794" s="238">
        <f t="shared" si="115"/>
        <v>13</v>
      </c>
      <c r="AH794" s="111" t="s">
        <v>151</v>
      </c>
    </row>
    <row r="795" spans="2:34" s="111" customFormat="1" ht="24.95" hidden="1" customHeight="1">
      <c r="B795" s="64">
        <f t="shared" si="116"/>
        <v>792</v>
      </c>
      <c r="C795" s="65" t="s">
        <v>2861</v>
      </c>
      <c r="D795" s="62" t="s">
        <v>2862</v>
      </c>
      <c r="E795" s="62" t="s">
        <v>838</v>
      </c>
      <c r="F795" s="64" t="s">
        <v>2</v>
      </c>
      <c r="G795" s="198">
        <v>46092</v>
      </c>
      <c r="H795" s="198">
        <v>46092</v>
      </c>
      <c r="I795" s="198">
        <v>46105</v>
      </c>
      <c r="J795" s="199" t="s">
        <v>2012</v>
      </c>
      <c r="K795" s="62" t="s">
        <v>45</v>
      </c>
      <c r="L795" s="62"/>
      <c r="M795" s="62"/>
      <c r="N795" s="64" t="s">
        <v>98</v>
      </c>
      <c r="O795" s="64">
        <f>IF(Tabla1[[#This Row],[FECHA RADICADO DE RESPUESTA A PETICIONARIO]]="","Sin respuesta",S795-G795)</f>
        <v>15</v>
      </c>
      <c r="P795" s="64">
        <v>12</v>
      </c>
      <c r="Q795" s="63">
        <f>+IFERROR(VLOOKUP(Z795, fechas!$B$1:$C$247, 2,FALSE), " ")</f>
        <v>46111</v>
      </c>
      <c r="R795" s="64" t="s">
        <v>2863</v>
      </c>
      <c r="S795" s="85">
        <v>46107</v>
      </c>
      <c r="T795" s="64" t="s">
        <v>90</v>
      </c>
      <c r="U795" s="63" t="s">
        <v>90</v>
      </c>
      <c r="V795" s="64"/>
      <c r="W795" s="64"/>
      <c r="X795" s="108">
        <f t="shared" si="108"/>
        <v>0</v>
      </c>
      <c r="Y795" s="109">
        <f>+IFERROR(VLOOKUP(G795,fechas!$A$1:$D$209,2,FALSE), " ")</f>
        <v>68</v>
      </c>
      <c r="Z795" s="109">
        <f t="shared" si="109"/>
        <v>80</v>
      </c>
      <c r="AA795" s="110" t="str">
        <f>+IFERROR(IF(S795&gt;0," ",Q795-variables!$C$9)," ")</f>
        <v xml:space="preserve"> </v>
      </c>
      <c r="AB795" s="111" t="str">
        <f t="shared" si="112"/>
        <v>RESPUESTA OPORTUNA</v>
      </c>
      <c r="AC795" s="94" t="str">
        <f t="shared" si="113"/>
        <v>TRASLADO EXTEMPORÁNEO</v>
      </c>
      <c r="AD795" s="226" t="str">
        <f t="shared" si="110"/>
        <v>Respuesta EN TÉRMINOS a peticionario</v>
      </c>
      <c r="AE795" s="94" t="str">
        <f t="shared" si="111"/>
        <v>N/A</v>
      </c>
      <c r="AF795" s="228">
        <f t="shared" si="114"/>
        <v>13</v>
      </c>
      <c r="AG795" s="94" t="str">
        <f t="shared" si="115"/>
        <v>N/A</v>
      </c>
    </row>
    <row r="796" spans="2:34" s="111" customFormat="1" ht="24.95" hidden="1" customHeight="1">
      <c r="B796" s="64">
        <f t="shared" si="116"/>
        <v>793</v>
      </c>
      <c r="C796" s="65" t="s">
        <v>2864</v>
      </c>
      <c r="D796" s="62" t="s">
        <v>2865</v>
      </c>
      <c r="E796" s="62" t="s">
        <v>1496</v>
      </c>
      <c r="F796" s="64" t="s">
        <v>2</v>
      </c>
      <c r="G796" s="198">
        <v>46092</v>
      </c>
      <c r="H796" s="198">
        <v>46092</v>
      </c>
      <c r="I796" s="198">
        <v>46105</v>
      </c>
      <c r="J796" s="199" t="s">
        <v>2012</v>
      </c>
      <c r="K796" s="62" t="s">
        <v>151</v>
      </c>
      <c r="L796" s="62"/>
      <c r="M796" s="62"/>
      <c r="N796" s="64" t="s">
        <v>98</v>
      </c>
      <c r="O796" s="64">
        <f>IF(Tabla1[[#This Row],[FECHA RADICADO DE RESPUESTA A PETICIONARIO]]="","Sin respuesta",S796-G796)</f>
        <v>13</v>
      </c>
      <c r="P796" s="64">
        <v>2</v>
      </c>
      <c r="Q796" s="63">
        <f>+IFERROR(VLOOKUP(Z796, fechas!$B$1:$C$247, 2,FALSE), " ")</f>
        <v>46094</v>
      </c>
      <c r="R796" s="64" t="s">
        <v>90</v>
      </c>
      <c r="S796" s="85">
        <v>46105</v>
      </c>
      <c r="T796" s="64" t="s">
        <v>90</v>
      </c>
      <c r="U796" s="63" t="s">
        <v>90</v>
      </c>
      <c r="V796" s="64" t="s">
        <v>295</v>
      </c>
      <c r="W796" s="64"/>
      <c r="X796" s="108">
        <f t="shared" si="108"/>
        <v>0</v>
      </c>
      <c r="Y796" s="109">
        <f>+IFERROR(VLOOKUP(G796,fechas!$A$1:$D$209,2,FALSE), " ")</f>
        <v>68</v>
      </c>
      <c r="Z796" s="109">
        <f t="shared" si="109"/>
        <v>70</v>
      </c>
      <c r="AA796" s="110" t="str">
        <f>+IFERROR(IF(S796&gt;0," ",Q796-variables!$C$9)," ")</f>
        <v xml:space="preserve"> </v>
      </c>
      <c r="AB796" s="111" t="str">
        <f t="shared" si="112"/>
        <v>RESPUESTA EXTEMPORÁNEA</v>
      </c>
      <c r="AC796" s="94" t="str">
        <f t="shared" si="113"/>
        <v>TRASLADO EXTEMPORÁNEO</v>
      </c>
      <c r="AD796" s="237" t="str">
        <f t="shared" si="110"/>
        <v>Respuesta EXTEMPORÁNEA a peticionario</v>
      </c>
      <c r="AE796" s="238" t="str">
        <f t="shared" si="111"/>
        <v>N/A</v>
      </c>
      <c r="AF796" s="239">
        <f t="shared" si="114"/>
        <v>13</v>
      </c>
      <c r="AG796" s="238">
        <f t="shared" si="115"/>
        <v>13</v>
      </c>
      <c r="AH796" s="111" t="s">
        <v>151</v>
      </c>
    </row>
    <row r="797" spans="2:34" s="111" customFormat="1" ht="24.95" hidden="1" customHeight="1">
      <c r="B797" s="64">
        <f t="shared" si="116"/>
        <v>794</v>
      </c>
      <c r="C797" s="65" t="s">
        <v>2866</v>
      </c>
      <c r="D797" s="62" t="s">
        <v>2867</v>
      </c>
      <c r="E797" s="62" t="s">
        <v>2868</v>
      </c>
      <c r="F797" s="64" t="s">
        <v>2</v>
      </c>
      <c r="G797" s="198">
        <v>46091</v>
      </c>
      <c r="H797" s="198">
        <v>46091</v>
      </c>
      <c r="I797" s="198">
        <v>46105</v>
      </c>
      <c r="J797" s="199" t="s">
        <v>2012</v>
      </c>
      <c r="K797" s="62" t="s">
        <v>151</v>
      </c>
      <c r="L797" s="62"/>
      <c r="M797" s="62"/>
      <c r="N797" s="64" t="s">
        <v>98</v>
      </c>
      <c r="O797" s="64">
        <f>IF(Tabla1[[#This Row],[FECHA RADICADO DE RESPUESTA A PETICIONARIO]]="","Sin respuesta",S797-G797)</f>
        <v>14</v>
      </c>
      <c r="P797" s="64">
        <v>2</v>
      </c>
      <c r="Q797" s="63">
        <f>+IFERROR(VLOOKUP(Z797, fechas!$B$1:$C$247, 2,FALSE), " ")</f>
        <v>46093</v>
      </c>
      <c r="R797" s="64" t="s">
        <v>90</v>
      </c>
      <c r="S797" s="85">
        <v>46105</v>
      </c>
      <c r="T797" s="64" t="s">
        <v>90</v>
      </c>
      <c r="U797" s="63" t="s">
        <v>90</v>
      </c>
      <c r="V797" s="64" t="s">
        <v>808</v>
      </c>
      <c r="W797" s="64"/>
      <c r="X797" s="108">
        <f t="shared" si="108"/>
        <v>0</v>
      </c>
      <c r="Y797" s="109">
        <f>+IFERROR(VLOOKUP(G797,fechas!$A$1:$D$209,2,FALSE), " ")</f>
        <v>67</v>
      </c>
      <c r="Z797" s="109">
        <f t="shared" si="109"/>
        <v>69</v>
      </c>
      <c r="AA797" s="110" t="str">
        <f>+IFERROR(IF(S797&gt;0," ",Q797-variables!$C$9)," ")</f>
        <v xml:space="preserve"> </v>
      </c>
      <c r="AB797" s="111" t="str">
        <f t="shared" si="112"/>
        <v>RESPUESTA EXTEMPORÁNEA</v>
      </c>
      <c r="AC797" s="94" t="str">
        <f t="shared" si="113"/>
        <v>TRASLADO EXTEMPORÁNEO</v>
      </c>
      <c r="AD797" s="237" t="str">
        <f t="shared" si="110"/>
        <v>Respuesta EXTEMPORÁNEA a peticionario</v>
      </c>
      <c r="AE797" s="238" t="str">
        <f t="shared" si="111"/>
        <v>N/A</v>
      </c>
      <c r="AF797" s="239">
        <f t="shared" si="114"/>
        <v>14</v>
      </c>
      <c r="AG797" s="238">
        <f t="shared" si="115"/>
        <v>14</v>
      </c>
      <c r="AH797" s="111" t="s">
        <v>151</v>
      </c>
    </row>
    <row r="798" spans="2:34" s="111" customFormat="1" ht="24.95" hidden="1" customHeight="1">
      <c r="B798" s="64">
        <f t="shared" si="116"/>
        <v>795</v>
      </c>
      <c r="C798" s="65" t="s">
        <v>2869</v>
      </c>
      <c r="D798" s="62" t="s">
        <v>2870</v>
      </c>
      <c r="E798" s="62" t="s">
        <v>2871</v>
      </c>
      <c r="F798" s="64" t="s">
        <v>2</v>
      </c>
      <c r="G798" s="198">
        <v>46092</v>
      </c>
      <c r="H798" s="198">
        <v>46092</v>
      </c>
      <c r="I798" s="198">
        <v>46104</v>
      </c>
      <c r="J798" s="199" t="s">
        <v>2012</v>
      </c>
      <c r="K798" s="62" t="s">
        <v>151</v>
      </c>
      <c r="L798" s="62"/>
      <c r="M798" s="62"/>
      <c r="N798" s="64" t="s">
        <v>98</v>
      </c>
      <c r="O798" s="64">
        <f>IF(Tabla1[[#This Row],[FECHA RADICADO DE RESPUESTA A PETICIONARIO]]="","Sin respuesta",S798-G798)</f>
        <v>13</v>
      </c>
      <c r="P798" s="64">
        <v>2</v>
      </c>
      <c r="Q798" s="63">
        <f>+IFERROR(VLOOKUP(Z798, fechas!$B$1:$C$247, 2,FALSE), " ")</f>
        <v>46094</v>
      </c>
      <c r="R798" s="64" t="s">
        <v>90</v>
      </c>
      <c r="S798" s="85">
        <v>46105</v>
      </c>
      <c r="T798" s="64" t="s">
        <v>90</v>
      </c>
      <c r="U798" s="63" t="s">
        <v>90</v>
      </c>
      <c r="V798" s="64" t="s">
        <v>308</v>
      </c>
      <c r="W798" s="64"/>
      <c r="X798" s="108">
        <f t="shared" si="108"/>
        <v>0</v>
      </c>
      <c r="Y798" s="109">
        <f>+IFERROR(VLOOKUP(G798,fechas!$A$1:$D$209,2,FALSE), " ")</f>
        <v>68</v>
      </c>
      <c r="Z798" s="109">
        <f t="shared" si="109"/>
        <v>70</v>
      </c>
      <c r="AA798" s="110" t="str">
        <f>+IFERROR(IF(S798&gt;0," ",Q798-variables!$C$9)," ")</f>
        <v xml:space="preserve"> </v>
      </c>
      <c r="AB798" s="111" t="str">
        <f t="shared" si="112"/>
        <v>RESPUESTA EXTEMPORÁNEA</v>
      </c>
      <c r="AC798" s="94" t="str">
        <f t="shared" si="113"/>
        <v>TRASLADO EXTEMPORÁNEO</v>
      </c>
      <c r="AD798" s="237" t="str">
        <f t="shared" si="110"/>
        <v>Respuesta EXTEMPORÁNEA a peticionario</v>
      </c>
      <c r="AE798" s="238" t="str">
        <f t="shared" si="111"/>
        <v>N/A</v>
      </c>
      <c r="AF798" s="239">
        <f t="shared" si="114"/>
        <v>12</v>
      </c>
      <c r="AG798" s="238">
        <f t="shared" si="115"/>
        <v>13</v>
      </c>
      <c r="AH798" s="111" t="s">
        <v>151</v>
      </c>
    </row>
    <row r="799" spans="2:34" s="111" customFormat="1" ht="24.95" hidden="1" customHeight="1">
      <c r="B799" s="64">
        <f t="shared" si="116"/>
        <v>796</v>
      </c>
      <c r="C799" s="65" t="s">
        <v>2872</v>
      </c>
      <c r="D799" s="62" t="s">
        <v>2873</v>
      </c>
      <c r="E799" s="62" t="s">
        <v>650</v>
      </c>
      <c r="F799" s="64" t="s">
        <v>2</v>
      </c>
      <c r="G799" s="198">
        <v>46092</v>
      </c>
      <c r="H799" s="198">
        <v>46092</v>
      </c>
      <c r="I799" s="198">
        <v>46105</v>
      </c>
      <c r="J799" s="199" t="s">
        <v>2012</v>
      </c>
      <c r="K799" s="62" t="s">
        <v>151</v>
      </c>
      <c r="L799" s="62"/>
      <c r="M799" s="62"/>
      <c r="N799" s="64" t="s">
        <v>98</v>
      </c>
      <c r="O799" s="64">
        <f>IF(Tabla1[[#This Row],[FECHA RADICADO DE RESPUESTA A PETICIONARIO]]="","Sin respuesta",S799-G799)</f>
        <v>13</v>
      </c>
      <c r="P799" s="64">
        <v>2</v>
      </c>
      <c r="Q799" s="63">
        <f>+IFERROR(VLOOKUP(Z799, fechas!$B$1:$C$247, 2,FALSE), " ")</f>
        <v>46094</v>
      </c>
      <c r="R799" s="64" t="s">
        <v>90</v>
      </c>
      <c r="S799" s="85">
        <v>46105</v>
      </c>
      <c r="T799" s="64" t="s">
        <v>90</v>
      </c>
      <c r="U799" s="63" t="s">
        <v>90</v>
      </c>
      <c r="V799" s="64" t="s">
        <v>295</v>
      </c>
      <c r="W799" s="64"/>
      <c r="X799" s="108">
        <f t="shared" si="108"/>
        <v>0</v>
      </c>
      <c r="Y799" s="109">
        <f>+IFERROR(VLOOKUP(G799,fechas!$A$1:$D$209,2,FALSE), " ")</f>
        <v>68</v>
      </c>
      <c r="Z799" s="109">
        <f t="shared" si="109"/>
        <v>70</v>
      </c>
      <c r="AA799" s="110" t="str">
        <f>+IFERROR(IF(S799&gt;0," ",Q799-variables!$C$9)," ")</f>
        <v xml:space="preserve"> </v>
      </c>
      <c r="AB799" s="111" t="str">
        <f t="shared" si="112"/>
        <v>RESPUESTA EXTEMPORÁNEA</v>
      </c>
      <c r="AC799" s="94" t="str">
        <f t="shared" si="113"/>
        <v>TRASLADO EXTEMPORÁNEO</v>
      </c>
      <c r="AD799" s="237" t="str">
        <f t="shared" si="110"/>
        <v>Respuesta EXTEMPORÁNEA a peticionario</v>
      </c>
      <c r="AE799" s="238" t="str">
        <f t="shared" si="111"/>
        <v>N/A</v>
      </c>
      <c r="AF799" s="239">
        <f t="shared" si="114"/>
        <v>13</v>
      </c>
      <c r="AG799" s="238">
        <f t="shared" si="115"/>
        <v>13</v>
      </c>
      <c r="AH799" s="111" t="s">
        <v>151</v>
      </c>
    </row>
    <row r="800" spans="2:34" s="111" customFormat="1" ht="24.95" hidden="1" customHeight="1">
      <c r="B800" s="64">
        <f t="shared" si="116"/>
        <v>797</v>
      </c>
      <c r="C800" s="65" t="s">
        <v>2874</v>
      </c>
      <c r="D800" s="62" t="s">
        <v>2875</v>
      </c>
      <c r="E800" s="62" t="s">
        <v>502</v>
      </c>
      <c r="F800" s="64" t="s">
        <v>2</v>
      </c>
      <c r="G800" s="198">
        <v>46092</v>
      </c>
      <c r="H800" s="198">
        <v>46092</v>
      </c>
      <c r="I800" s="198">
        <v>46104</v>
      </c>
      <c r="J800" s="199" t="s">
        <v>2012</v>
      </c>
      <c r="K800" s="62" t="s">
        <v>27</v>
      </c>
      <c r="L800" s="62"/>
      <c r="M800" s="62"/>
      <c r="N800" s="64" t="s">
        <v>98</v>
      </c>
      <c r="O800" s="64">
        <f>IF(Tabla1[[#This Row],[FECHA RADICADO DE RESPUESTA A PETICIONARIO]]="","Sin respuesta",S800-G800)</f>
        <v>15</v>
      </c>
      <c r="P800" s="64">
        <v>12</v>
      </c>
      <c r="Q800" s="63">
        <f>+IFERROR(VLOOKUP(Z800, fechas!$B$1:$C$247, 2,FALSE), " ")</f>
        <v>46111</v>
      </c>
      <c r="R800" s="64" t="s">
        <v>2876</v>
      </c>
      <c r="S800" s="85">
        <v>46107</v>
      </c>
      <c r="T800" s="64" t="s">
        <v>90</v>
      </c>
      <c r="U800" s="63" t="s">
        <v>90</v>
      </c>
      <c r="V800" s="64"/>
      <c r="W800" s="64"/>
      <c r="X800" s="108">
        <f t="shared" si="108"/>
        <v>0</v>
      </c>
      <c r="Y800" s="109">
        <f>+IFERROR(VLOOKUP(G800,fechas!$A$1:$D$209,2,FALSE), " ")</f>
        <v>68</v>
      </c>
      <c r="Z800" s="109">
        <f t="shared" si="109"/>
        <v>80</v>
      </c>
      <c r="AA800" s="110" t="str">
        <f>+IFERROR(IF(S800&gt;0," ",Q800-variables!$C$9)," ")</f>
        <v xml:space="preserve"> </v>
      </c>
      <c r="AB800" s="111" t="str">
        <f t="shared" si="112"/>
        <v>RESPUESTA OPORTUNA</v>
      </c>
      <c r="AC800" s="94" t="str">
        <f t="shared" si="113"/>
        <v>TRASLADO EXTEMPORÁNEO</v>
      </c>
      <c r="AD800" s="226" t="str">
        <f t="shared" si="110"/>
        <v>Respuesta EN TÉRMINOS a peticionario</v>
      </c>
      <c r="AE800" s="94" t="str">
        <f t="shared" si="111"/>
        <v>N/A</v>
      </c>
      <c r="AF800" s="228">
        <f t="shared" si="114"/>
        <v>12</v>
      </c>
      <c r="AG800" s="94" t="str">
        <f t="shared" si="115"/>
        <v>N/A</v>
      </c>
    </row>
    <row r="801" spans="2:34" s="111" customFormat="1" ht="24.95" hidden="1" customHeight="1">
      <c r="B801" s="64">
        <f t="shared" si="116"/>
        <v>798</v>
      </c>
      <c r="C801" s="65" t="s">
        <v>2877</v>
      </c>
      <c r="D801" s="62" t="s">
        <v>2878</v>
      </c>
      <c r="E801" s="62" t="s">
        <v>509</v>
      </c>
      <c r="F801" s="64" t="s">
        <v>2</v>
      </c>
      <c r="G801" s="198">
        <v>46092</v>
      </c>
      <c r="H801" s="198">
        <v>46092</v>
      </c>
      <c r="I801" s="198">
        <v>46104</v>
      </c>
      <c r="J801" s="199" t="s">
        <v>2012</v>
      </c>
      <c r="K801" s="62" t="s">
        <v>46</v>
      </c>
      <c r="L801" s="62"/>
      <c r="M801" s="62"/>
      <c r="N801" s="64" t="s">
        <v>98</v>
      </c>
      <c r="O801" s="64">
        <f>IF(Tabla1[[#This Row],[FECHA RADICADO DE RESPUESTA A PETICIONARIO]]="","Sin respuesta",S801-G801)</f>
        <v>15</v>
      </c>
      <c r="P801" s="64">
        <v>2</v>
      </c>
      <c r="Q801" s="63">
        <f>+IFERROR(VLOOKUP(Z801, fechas!$B$1:$C$247, 2,FALSE), " ")</f>
        <v>46094</v>
      </c>
      <c r="R801" s="64" t="s">
        <v>2879</v>
      </c>
      <c r="S801" s="85">
        <v>46107</v>
      </c>
      <c r="T801" s="64" t="s">
        <v>2880</v>
      </c>
      <c r="U801" s="63">
        <v>46105</v>
      </c>
      <c r="V801" s="64" t="s">
        <v>2881</v>
      </c>
      <c r="W801" s="64"/>
      <c r="X801" s="108">
        <f t="shared" si="108"/>
        <v>0</v>
      </c>
      <c r="Y801" s="109">
        <f>+IFERROR(VLOOKUP(G801,fechas!$A$1:$D$209,2,FALSE), " ")</f>
        <v>68</v>
      </c>
      <c r="Z801" s="109">
        <f t="shared" si="109"/>
        <v>70</v>
      </c>
      <c r="AA801" s="110" t="str">
        <f>+IFERROR(IF(S801&gt;0," ",Q801-variables!$C$9)," ")</f>
        <v xml:space="preserve"> </v>
      </c>
      <c r="AB801" s="111" t="str">
        <f t="shared" si="112"/>
        <v>RESPUESTA EXTEMPORÁNEA</v>
      </c>
      <c r="AC801" s="94" t="str">
        <f t="shared" si="113"/>
        <v>TRASLADO EXTEMPORÁNEO</v>
      </c>
      <c r="AD801" s="226" t="str">
        <f t="shared" si="110"/>
        <v>Respuesta EXTEMPORÁNEA a peticionario</v>
      </c>
      <c r="AE801" s="94" t="str">
        <f t="shared" si="111"/>
        <v>Traslado EXTEMPORÁNEO</v>
      </c>
      <c r="AF801" s="228">
        <f t="shared" si="114"/>
        <v>12</v>
      </c>
      <c r="AG801" s="94" t="str">
        <f t="shared" si="115"/>
        <v>N/A</v>
      </c>
    </row>
    <row r="802" spans="2:34" s="111" customFormat="1" ht="24.95" hidden="1" customHeight="1">
      <c r="B802" s="64">
        <f t="shared" si="116"/>
        <v>799</v>
      </c>
      <c r="C802" s="65" t="s">
        <v>2882</v>
      </c>
      <c r="D802" s="62" t="s">
        <v>2878</v>
      </c>
      <c r="E802" s="62" t="s">
        <v>509</v>
      </c>
      <c r="F802" s="64" t="s">
        <v>2</v>
      </c>
      <c r="G802" s="198">
        <v>46092</v>
      </c>
      <c r="H802" s="198">
        <v>46092</v>
      </c>
      <c r="I802" s="198">
        <v>46104</v>
      </c>
      <c r="J802" s="199" t="s">
        <v>2012</v>
      </c>
      <c r="K802" s="62" t="s">
        <v>46</v>
      </c>
      <c r="L802" s="62"/>
      <c r="M802" s="62"/>
      <c r="N802" s="64" t="s">
        <v>98</v>
      </c>
      <c r="O802" s="64">
        <f>IF(Tabla1[[#This Row],[FECHA RADICADO DE RESPUESTA A PETICIONARIO]]="","Sin respuesta",S802-G802)</f>
        <v>15</v>
      </c>
      <c r="P802" s="64">
        <v>2</v>
      </c>
      <c r="Q802" s="63">
        <f>+IFERROR(VLOOKUP(Z802, fechas!$B$1:$C$247, 2,FALSE), " ")</f>
        <v>46094</v>
      </c>
      <c r="R802" s="64" t="s">
        <v>2883</v>
      </c>
      <c r="S802" s="85">
        <v>46107</v>
      </c>
      <c r="T802" s="64" t="s">
        <v>2884</v>
      </c>
      <c r="U802" s="63">
        <v>46105</v>
      </c>
      <c r="V802" s="64" t="s">
        <v>2881</v>
      </c>
      <c r="W802" s="64"/>
      <c r="X802" s="108">
        <f t="shared" si="108"/>
        <v>0</v>
      </c>
      <c r="Y802" s="109">
        <f>+IFERROR(VLOOKUP(G802,fechas!$A$1:$D$209,2,FALSE), " ")</f>
        <v>68</v>
      </c>
      <c r="Z802" s="109">
        <f t="shared" si="109"/>
        <v>70</v>
      </c>
      <c r="AA802" s="110" t="str">
        <f>+IFERROR(IF(S802&gt;0," ",Q802-variables!$C$9)," ")</f>
        <v xml:space="preserve"> </v>
      </c>
      <c r="AB802" s="111" t="str">
        <f t="shared" si="112"/>
        <v>RESPUESTA EXTEMPORÁNEA</v>
      </c>
      <c r="AC802" s="94" t="str">
        <f t="shared" si="113"/>
        <v>TRASLADO EXTEMPORÁNEO</v>
      </c>
      <c r="AD802" s="226" t="str">
        <f t="shared" si="110"/>
        <v>Respuesta EXTEMPORÁNEA a peticionario</v>
      </c>
      <c r="AE802" s="94" t="str">
        <f t="shared" si="111"/>
        <v>Traslado EXTEMPORÁNEO</v>
      </c>
      <c r="AF802" s="228">
        <f t="shared" si="114"/>
        <v>12</v>
      </c>
      <c r="AG802" s="94" t="str">
        <f t="shared" si="115"/>
        <v>N/A</v>
      </c>
    </row>
    <row r="803" spans="2:34" s="111" customFormat="1" ht="24.95" hidden="1" customHeight="1">
      <c r="B803" s="64">
        <f t="shared" si="116"/>
        <v>800</v>
      </c>
      <c r="C803" s="65" t="s">
        <v>2885</v>
      </c>
      <c r="D803" s="62" t="s">
        <v>2886</v>
      </c>
      <c r="E803" s="62" t="s">
        <v>325</v>
      </c>
      <c r="F803" s="64" t="s">
        <v>2</v>
      </c>
      <c r="G803" s="198">
        <v>46094</v>
      </c>
      <c r="H803" s="198">
        <v>46094</v>
      </c>
      <c r="I803" s="198">
        <v>46104</v>
      </c>
      <c r="J803" s="199" t="s">
        <v>2012</v>
      </c>
      <c r="K803" s="62" t="s">
        <v>151</v>
      </c>
      <c r="L803" s="62"/>
      <c r="M803" s="62"/>
      <c r="N803" s="64" t="s">
        <v>98</v>
      </c>
      <c r="O803" s="64">
        <f>IF(Tabla1[[#This Row],[FECHA RADICADO DE RESPUESTA A PETICIONARIO]]="","Sin respuesta",S803-G803)</f>
        <v>11</v>
      </c>
      <c r="P803" s="64">
        <v>2</v>
      </c>
      <c r="Q803" s="63">
        <f>+IFERROR(VLOOKUP(Z803, fechas!$B$1:$C$247, 2,FALSE), " ")</f>
        <v>46098</v>
      </c>
      <c r="R803" s="64" t="s">
        <v>2553</v>
      </c>
      <c r="S803" s="85">
        <v>46105</v>
      </c>
      <c r="T803" s="64" t="s">
        <v>90</v>
      </c>
      <c r="U803" s="63" t="s">
        <v>90</v>
      </c>
      <c r="V803" s="64" t="s">
        <v>2714</v>
      </c>
      <c r="W803" s="64"/>
      <c r="X803" s="108">
        <f t="shared" si="108"/>
        <v>0</v>
      </c>
      <c r="Y803" s="109">
        <f>+IFERROR(VLOOKUP(G803,fechas!$A$1:$D$209,2,FALSE), " ")</f>
        <v>70</v>
      </c>
      <c r="Z803" s="109">
        <f t="shared" si="109"/>
        <v>72</v>
      </c>
      <c r="AA803" s="110" t="str">
        <f>+IFERROR(IF(S803&gt;0," ",Q803-variables!$C$9)," ")</f>
        <v xml:space="preserve"> </v>
      </c>
      <c r="AB803" s="111" t="str">
        <f t="shared" si="112"/>
        <v>RESPUESTA EXTEMPORÁNEA</v>
      </c>
      <c r="AC803" s="94" t="str">
        <f t="shared" si="113"/>
        <v>TRASLADO EXTEMPORÁNEO</v>
      </c>
      <c r="AD803" s="237" t="str">
        <f t="shared" si="110"/>
        <v>Respuesta EXTEMPORÁNEA a peticionario</v>
      </c>
      <c r="AE803" s="238" t="str">
        <f t="shared" si="111"/>
        <v>N/A</v>
      </c>
      <c r="AF803" s="239">
        <f t="shared" si="114"/>
        <v>10</v>
      </c>
      <c r="AG803" s="238">
        <f t="shared" si="115"/>
        <v>11</v>
      </c>
      <c r="AH803" s="111" t="s">
        <v>151</v>
      </c>
    </row>
    <row r="804" spans="2:34" s="111" customFormat="1" ht="24.95" hidden="1" customHeight="1">
      <c r="B804" s="64">
        <f t="shared" si="116"/>
        <v>801</v>
      </c>
      <c r="C804" s="65" t="s">
        <v>2887</v>
      </c>
      <c r="D804" s="62" t="s">
        <v>2888</v>
      </c>
      <c r="E804" s="62" t="s">
        <v>2889</v>
      </c>
      <c r="F804" s="64" t="s">
        <v>2</v>
      </c>
      <c r="G804" s="198">
        <v>46094</v>
      </c>
      <c r="H804" s="198">
        <v>46094</v>
      </c>
      <c r="I804" s="198">
        <v>46104</v>
      </c>
      <c r="J804" s="199" t="s">
        <v>2012</v>
      </c>
      <c r="K804" s="62" t="s">
        <v>151</v>
      </c>
      <c r="L804" s="62"/>
      <c r="M804" s="62"/>
      <c r="N804" s="64" t="s">
        <v>98</v>
      </c>
      <c r="O804" s="64">
        <f>IF(Tabla1[[#This Row],[FECHA RADICADO DE RESPUESTA A PETICIONARIO]]="","Sin respuesta",S804-G804)</f>
        <v>11</v>
      </c>
      <c r="P804" s="64">
        <v>2</v>
      </c>
      <c r="Q804" s="63">
        <f>+IFERROR(VLOOKUP(Z804, fechas!$B$1:$C$247, 2,FALSE), " ")</f>
        <v>46098</v>
      </c>
      <c r="R804" s="64" t="s">
        <v>2553</v>
      </c>
      <c r="S804" s="85">
        <v>46105</v>
      </c>
      <c r="T804" s="64" t="s">
        <v>90</v>
      </c>
      <c r="U804" s="63" t="s">
        <v>90</v>
      </c>
      <c r="V804" s="64" t="s">
        <v>295</v>
      </c>
      <c r="W804" s="64"/>
      <c r="X804" s="108">
        <f t="shared" si="108"/>
        <v>0</v>
      </c>
      <c r="Y804" s="109">
        <f>+IFERROR(VLOOKUP(G804,fechas!$A$1:$D$209,2,FALSE), " ")</f>
        <v>70</v>
      </c>
      <c r="Z804" s="109">
        <f t="shared" si="109"/>
        <v>72</v>
      </c>
      <c r="AA804" s="110" t="str">
        <f>+IFERROR(IF(S804&gt;0," ",Q804-variables!$C$9)," ")</f>
        <v xml:space="preserve"> </v>
      </c>
      <c r="AB804" s="111" t="str">
        <f t="shared" si="112"/>
        <v>RESPUESTA EXTEMPORÁNEA</v>
      </c>
      <c r="AC804" s="94" t="str">
        <f t="shared" si="113"/>
        <v>TRASLADO EXTEMPORÁNEO</v>
      </c>
      <c r="AD804" s="237" t="str">
        <f t="shared" si="110"/>
        <v>Respuesta EXTEMPORÁNEA a peticionario</v>
      </c>
      <c r="AE804" s="238" t="str">
        <f t="shared" si="111"/>
        <v>N/A</v>
      </c>
      <c r="AF804" s="239">
        <f t="shared" si="114"/>
        <v>10</v>
      </c>
      <c r="AG804" s="238">
        <f t="shared" si="115"/>
        <v>11</v>
      </c>
      <c r="AH804" s="111" t="s">
        <v>151</v>
      </c>
    </row>
    <row r="805" spans="2:34" s="111" customFormat="1" ht="24.95" hidden="1" customHeight="1">
      <c r="B805" s="64">
        <f t="shared" si="116"/>
        <v>802</v>
      </c>
      <c r="C805" s="65" t="s">
        <v>2890</v>
      </c>
      <c r="D805" s="62" t="s">
        <v>2891</v>
      </c>
      <c r="E805" s="62" t="s">
        <v>2889</v>
      </c>
      <c r="F805" s="64" t="s">
        <v>2</v>
      </c>
      <c r="G805" s="198">
        <v>46094</v>
      </c>
      <c r="H805" s="198">
        <v>46094</v>
      </c>
      <c r="I805" s="198">
        <v>46104</v>
      </c>
      <c r="J805" s="199" t="s">
        <v>2012</v>
      </c>
      <c r="K805" s="62" t="s">
        <v>151</v>
      </c>
      <c r="L805" s="62"/>
      <c r="M805" s="62"/>
      <c r="N805" s="64" t="s">
        <v>98</v>
      </c>
      <c r="O805" s="64">
        <f>IF(Tabla1[[#This Row],[FECHA RADICADO DE RESPUESTA A PETICIONARIO]]="","Sin respuesta",S805-G805)</f>
        <v>11</v>
      </c>
      <c r="P805" s="64">
        <v>2</v>
      </c>
      <c r="Q805" s="63">
        <f>+IFERROR(VLOOKUP(Z805, fechas!$B$1:$C$247, 2,FALSE), " ")</f>
        <v>46098</v>
      </c>
      <c r="R805" s="64" t="s">
        <v>2553</v>
      </c>
      <c r="S805" s="85">
        <v>46105</v>
      </c>
      <c r="T805" s="64" t="s">
        <v>90</v>
      </c>
      <c r="U805" s="63" t="s">
        <v>90</v>
      </c>
      <c r="V805" s="64" t="s">
        <v>295</v>
      </c>
      <c r="W805" s="64"/>
      <c r="X805" s="108">
        <f t="shared" si="108"/>
        <v>0</v>
      </c>
      <c r="Y805" s="109">
        <f>+IFERROR(VLOOKUP(G805,fechas!$A$1:$D$209,2,FALSE), " ")</f>
        <v>70</v>
      </c>
      <c r="Z805" s="109">
        <f t="shared" si="109"/>
        <v>72</v>
      </c>
      <c r="AA805" s="110" t="str">
        <f>+IFERROR(IF(S805&gt;0," ",Q805-variables!$C$9)," ")</f>
        <v xml:space="preserve"> </v>
      </c>
      <c r="AB805" s="111" t="str">
        <f t="shared" si="112"/>
        <v>RESPUESTA EXTEMPORÁNEA</v>
      </c>
      <c r="AC805" s="94" t="str">
        <f t="shared" si="113"/>
        <v>TRASLADO EXTEMPORÁNEO</v>
      </c>
      <c r="AD805" s="237" t="str">
        <f t="shared" si="110"/>
        <v>Respuesta EXTEMPORÁNEA a peticionario</v>
      </c>
      <c r="AE805" s="238" t="str">
        <f t="shared" si="111"/>
        <v>N/A</v>
      </c>
      <c r="AF805" s="239">
        <f t="shared" si="114"/>
        <v>10</v>
      </c>
      <c r="AG805" s="238">
        <f t="shared" si="115"/>
        <v>11</v>
      </c>
      <c r="AH805" s="111" t="s">
        <v>151</v>
      </c>
    </row>
    <row r="806" spans="2:34" s="111" customFormat="1" ht="24.95" hidden="1" customHeight="1">
      <c r="B806" s="64">
        <f t="shared" si="116"/>
        <v>803</v>
      </c>
      <c r="C806" s="65" t="s">
        <v>2892</v>
      </c>
      <c r="D806" s="62" t="s">
        <v>2893</v>
      </c>
      <c r="E806" s="62" t="s">
        <v>2894</v>
      </c>
      <c r="F806" s="64" t="s">
        <v>2</v>
      </c>
      <c r="G806" s="198">
        <v>46097</v>
      </c>
      <c r="H806" s="198">
        <v>46097</v>
      </c>
      <c r="I806" s="198">
        <v>46104</v>
      </c>
      <c r="J806" s="199" t="s">
        <v>2012</v>
      </c>
      <c r="K806" s="62" t="s">
        <v>151</v>
      </c>
      <c r="L806" s="62"/>
      <c r="M806" s="62"/>
      <c r="N806" s="64" t="s">
        <v>98</v>
      </c>
      <c r="O806" s="64">
        <f>IF(Tabla1[[#This Row],[FECHA RADICADO DE RESPUESTA A PETICIONARIO]]="","Sin respuesta",S806-G806)</f>
        <v>8</v>
      </c>
      <c r="P806" s="64">
        <v>2</v>
      </c>
      <c r="Q806" s="63">
        <f>+IFERROR(VLOOKUP(Z806, fechas!$B$1:$C$247, 2,FALSE), " ")</f>
        <v>46099</v>
      </c>
      <c r="R806" s="64" t="s">
        <v>90</v>
      </c>
      <c r="S806" s="85">
        <v>46105</v>
      </c>
      <c r="T806" s="64" t="s">
        <v>90</v>
      </c>
      <c r="U806" s="63" t="s">
        <v>90</v>
      </c>
      <c r="V806" s="64" t="s">
        <v>2203</v>
      </c>
      <c r="W806" s="64"/>
      <c r="X806" s="108">
        <f t="shared" si="108"/>
        <v>0</v>
      </c>
      <c r="Y806" s="109">
        <f>+IFERROR(VLOOKUP(G806,fechas!$A$1:$D$209,2,FALSE), " ")</f>
        <v>71</v>
      </c>
      <c r="Z806" s="109">
        <f t="shared" si="109"/>
        <v>73</v>
      </c>
      <c r="AA806" s="110" t="str">
        <f>+IFERROR(IF(S806&gt;0," ",Q806-variables!$C$9)," ")</f>
        <v xml:space="preserve"> </v>
      </c>
      <c r="AB806" s="111" t="str">
        <f t="shared" si="112"/>
        <v>RESPUESTA EXTEMPORÁNEA</v>
      </c>
      <c r="AC806" s="94" t="str">
        <f t="shared" si="113"/>
        <v>TRASLADO EXTEMPORÁNEO</v>
      </c>
      <c r="AD806" s="237" t="str">
        <f t="shared" si="110"/>
        <v>Respuesta EXTEMPORÁNEA a peticionario</v>
      </c>
      <c r="AE806" s="238" t="str">
        <f t="shared" si="111"/>
        <v>N/A</v>
      </c>
      <c r="AF806" s="239">
        <f t="shared" si="114"/>
        <v>7</v>
      </c>
      <c r="AG806" s="238">
        <f t="shared" si="115"/>
        <v>8</v>
      </c>
      <c r="AH806" s="111" t="s">
        <v>151</v>
      </c>
    </row>
    <row r="807" spans="2:34" s="111" customFormat="1" ht="24.95" hidden="1" customHeight="1">
      <c r="B807" s="64">
        <f t="shared" si="116"/>
        <v>804</v>
      </c>
      <c r="C807" s="65" t="s">
        <v>2895</v>
      </c>
      <c r="D807" s="62" t="s">
        <v>2896</v>
      </c>
      <c r="E807" s="62" t="s">
        <v>658</v>
      </c>
      <c r="F807" s="64" t="s">
        <v>5</v>
      </c>
      <c r="G807" s="198">
        <v>46097</v>
      </c>
      <c r="H807" s="198">
        <v>46098</v>
      </c>
      <c r="I807" s="198">
        <v>46104</v>
      </c>
      <c r="J807" s="199" t="s">
        <v>2012</v>
      </c>
      <c r="K807" s="62" t="s">
        <v>47</v>
      </c>
      <c r="L807" s="62"/>
      <c r="M807" s="62"/>
      <c r="N807" s="64" t="s">
        <v>98</v>
      </c>
      <c r="O807" s="64">
        <f>IF(Tabla1[[#This Row],[FECHA RADICADO DE RESPUESTA A PETICIONARIO]]="","Sin respuesta",S807-G807)</f>
        <v>14</v>
      </c>
      <c r="P807" s="64">
        <v>12</v>
      </c>
      <c r="Q807" s="63">
        <f>+IFERROR(VLOOKUP(Z807, fechas!$B$1:$C$247, 2,FALSE), " ")</f>
        <v>46118</v>
      </c>
      <c r="R807" s="64" t="s">
        <v>2897</v>
      </c>
      <c r="S807" s="85">
        <v>46111</v>
      </c>
      <c r="T807" s="64" t="s">
        <v>90</v>
      </c>
      <c r="U807" s="63" t="s">
        <v>90</v>
      </c>
      <c r="V807" s="64"/>
      <c r="W807" s="64"/>
      <c r="X807" s="108">
        <f t="shared" si="108"/>
        <v>0</v>
      </c>
      <c r="Y807" s="109">
        <f>+IFERROR(VLOOKUP(G807,fechas!$A$1:$D$209,2,FALSE), " ")</f>
        <v>71</v>
      </c>
      <c r="Z807" s="109">
        <f t="shared" si="109"/>
        <v>83</v>
      </c>
      <c r="AA807" s="110" t="str">
        <f>+IFERROR(IF(S807&gt;0," ",Q807-variables!$C$9)," ")</f>
        <v xml:space="preserve"> </v>
      </c>
      <c r="AB807" s="111" t="str">
        <f t="shared" si="112"/>
        <v>RESPUESTA OPORTUNA</v>
      </c>
      <c r="AC807" s="94" t="str">
        <f t="shared" si="113"/>
        <v>TRASLADO EXTEMPORÁNEO</v>
      </c>
      <c r="AD807" s="226" t="str">
        <f t="shared" si="110"/>
        <v>Respuesta EN TÉRMINOS a peticionario</v>
      </c>
      <c r="AE807" s="94" t="str">
        <f t="shared" si="111"/>
        <v>N/A</v>
      </c>
      <c r="AF807" s="228">
        <f t="shared" si="114"/>
        <v>7</v>
      </c>
      <c r="AG807" s="94" t="str">
        <f t="shared" si="115"/>
        <v>N/A</v>
      </c>
    </row>
    <row r="808" spans="2:34" s="111" customFormat="1" ht="24.95" hidden="1" customHeight="1">
      <c r="B808" s="64">
        <f t="shared" si="116"/>
        <v>805</v>
      </c>
      <c r="C808" s="65" t="s">
        <v>2898</v>
      </c>
      <c r="D808" s="62" t="s">
        <v>2896</v>
      </c>
      <c r="E808" s="62" t="s">
        <v>658</v>
      </c>
      <c r="F808" s="64" t="s">
        <v>5</v>
      </c>
      <c r="G808" s="198">
        <v>46097</v>
      </c>
      <c r="H808" s="198">
        <v>46098</v>
      </c>
      <c r="I808" s="198">
        <v>46104</v>
      </c>
      <c r="J808" s="199" t="s">
        <v>2012</v>
      </c>
      <c r="K808" s="62" t="s">
        <v>47</v>
      </c>
      <c r="L808" s="62"/>
      <c r="M808" s="62"/>
      <c r="N808" s="64" t="s">
        <v>98</v>
      </c>
      <c r="O808" s="64">
        <f>IF(Tabla1[[#This Row],[FECHA RADICADO DE RESPUESTA A PETICIONARIO]]="","Sin respuesta",S808-G808)</f>
        <v>14</v>
      </c>
      <c r="P808" s="64">
        <v>12</v>
      </c>
      <c r="Q808" s="63">
        <f>+IFERROR(VLOOKUP(Z808, fechas!$B$1:$C$247, 2,FALSE), " ")</f>
        <v>46118</v>
      </c>
      <c r="R808" s="64" t="s">
        <v>2897</v>
      </c>
      <c r="S808" s="85">
        <v>46111</v>
      </c>
      <c r="T808" s="64" t="s">
        <v>90</v>
      </c>
      <c r="U808" s="63" t="s">
        <v>90</v>
      </c>
      <c r="V808" s="64"/>
      <c r="W808" s="64"/>
      <c r="X808" s="108">
        <f t="shared" si="108"/>
        <v>0</v>
      </c>
      <c r="Y808" s="109">
        <f>+IFERROR(VLOOKUP(G808,fechas!$A$1:$D$209,2,FALSE), " ")</f>
        <v>71</v>
      </c>
      <c r="Z808" s="109">
        <f t="shared" si="109"/>
        <v>83</v>
      </c>
      <c r="AA808" s="110" t="str">
        <f>+IFERROR(IF(S808&gt;0," ",Q808-variables!$C$9)," ")</f>
        <v xml:space="preserve"> </v>
      </c>
      <c r="AB808" s="111" t="str">
        <f t="shared" si="112"/>
        <v>RESPUESTA OPORTUNA</v>
      </c>
      <c r="AC808" s="94" t="str">
        <f t="shared" si="113"/>
        <v>TRASLADO EXTEMPORÁNEO</v>
      </c>
      <c r="AD808" s="226" t="str">
        <f t="shared" si="110"/>
        <v>Respuesta EN TÉRMINOS a peticionario</v>
      </c>
      <c r="AE808" s="94" t="str">
        <f t="shared" si="111"/>
        <v>N/A</v>
      </c>
      <c r="AF808" s="228">
        <f t="shared" si="114"/>
        <v>7</v>
      </c>
      <c r="AG808" s="94" t="str">
        <f t="shared" si="115"/>
        <v>N/A</v>
      </c>
    </row>
    <row r="809" spans="2:34" s="111" customFormat="1" ht="24.95" hidden="1" customHeight="1">
      <c r="B809" s="64">
        <f t="shared" si="116"/>
        <v>806</v>
      </c>
      <c r="C809" s="65" t="s">
        <v>2668</v>
      </c>
      <c r="D809" s="62" t="s">
        <v>2899</v>
      </c>
      <c r="E809" s="62" t="s">
        <v>2670</v>
      </c>
      <c r="F809" s="64" t="s">
        <v>2</v>
      </c>
      <c r="G809" s="198">
        <v>46098</v>
      </c>
      <c r="H809" s="198">
        <v>46098</v>
      </c>
      <c r="I809" s="198">
        <v>46104</v>
      </c>
      <c r="J809" s="199" t="s">
        <v>2012</v>
      </c>
      <c r="K809" s="62" t="s">
        <v>151</v>
      </c>
      <c r="L809" s="62"/>
      <c r="M809" s="62"/>
      <c r="N809" s="64" t="s">
        <v>98</v>
      </c>
      <c r="O809" s="64">
        <f>IF(Tabla1[[#This Row],[FECHA RADICADO DE RESPUESTA A PETICIONARIO]]="","Sin respuesta",S809-G809)</f>
        <v>7</v>
      </c>
      <c r="P809" s="64">
        <v>2</v>
      </c>
      <c r="Q809" s="63">
        <f>+IFERROR(VLOOKUP(Z809, fechas!$B$1:$C$247, 2,FALSE), " ")</f>
        <v>46100</v>
      </c>
      <c r="R809" s="64" t="s">
        <v>90</v>
      </c>
      <c r="S809" s="85">
        <v>46105</v>
      </c>
      <c r="T809" s="64" t="s">
        <v>90</v>
      </c>
      <c r="U809" s="63" t="s">
        <v>90</v>
      </c>
      <c r="V809" s="64" t="s">
        <v>265</v>
      </c>
      <c r="W809" s="64"/>
      <c r="X809" s="108">
        <f t="shared" si="108"/>
        <v>0</v>
      </c>
      <c r="Y809" s="109">
        <f>+IFERROR(VLOOKUP(G809,fechas!$A$1:$D$209,2,FALSE), " ")</f>
        <v>72</v>
      </c>
      <c r="Z809" s="109">
        <f t="shared" si="109"/>
        <v>74</v>
      </c>
      <c r="AA809" s="110" t="str">
        <f>+IFERROR(IF(S809&gt;0," ",Q809-variables!$C$9)," ")</f>
        <v xml:space="preserve"> </v>
      </c>
      <c r="AB809" s="111" t="str">
        <f t="shared" si="112"/>
        <v>RESPUESTA EXTEMPORÁNEA</v>
      </c>
      <c r="AC809" s="94" t="str">
        <f t="shared" si="113"/>
        <v>TRASLADO EXTEMPORÁNEO</v>
      </c>
      <c r="AD809" s="237" t="str">
        <f t="shared" si="110"/>
        <v>Respuesta EXTEMPORÁNEA a peticionario</v>
      </c>
      <c r="AE809" s="238" t="str">
        <f t="shared" si="111"/>
        <v>N/A</v>
      </c>
      <c r="AF809" s="239">
        <f t="shared" si="114"/>
        <v>6</v>
      </c>
      <c r="AG809" s="238">
        <f t="shared" si="115"/>
        <v>7</v>
      </c>
      <c r="AH809" s="111" t="s">
        <v>151</v>
      </c>
    </row>
    <row r="810" spans="2:34" s="111" customFormat="1" ht="24.95" hidden="1" customHeight="1">
      <c r="B810" s="64">
        <f t="shared" si="116"/>
        <v>807</v>
      </c>
      <c r="C810" s="65" t="s">
        <v>2900</v>
      </c>
      <c r="D810" s="62" t="s">
        <v>2901</v>
      </c>
      <c r="E810" s="62" t="s">
        <v>2902</v>
      </c>
      <c r="F810" s="64" t="s">
        <v>2</v>
      </c>
      <c r="G810" s="198">
        <v>46099</v>
      </c>
      <c r="H810" s="198">
        <v>46099</v>
      </c>
      <c r="I810" s="198">
        <v>46104</v>
      </c>
      <c r="J810" s="199" t="s">
        <v>2012</v>
      </c>
      <c r="K810" s="62" t="s">
        <v>45</v>
      </c>
      <c r="L810" s="62"/>
      <c r="M810" s="62"/>
      <c r="N810" s="64" t="s">
        <v>98</v>
      </c>
      <c r="O810" s="64">
        <f>IF(Tabla1[[#This Row],[FECHA RADICADO DE RESPUESTA A PETICIONARIO]]="","Sin respuesta",S810-G810)</f>
        <v>8</v>
      </c>
      <c r="P810" s="64">
        <v>2</v>
      </c>
      <c r="Q810" s="63">
        <f>+IFERROR(VLOOKUP(Z810, fechas!$B$1:$C$247, 2,FALSE), " ")</f>
        <v>46101</v>
      </c>
      <c r="R810" s="64" t="s">
        <v>2903</v>
      </c>
      <c r="S810" s="85">
        <v>46107</v>
      </c>
      <c r="T810" s="64" t="s">
        <v>2904</v>
      </c>
      <c r="U810" s="63">
        <v>46105</v>
      </c>
      <c r="V810" s="64"/>
      <c r="W810" s="64"/>
      <c r="X810" s="108">
        <f t="shared" si="108"/>
        <v>0</v>
      </c>
      <c r="Y810" s="109">
        <f>+IFERROR(VLOOKUP(G810,fechas!$A$1:$D$209,2,FALSE), " ")</f>
        <v>73</v>
      </c>
      <c r="Z810" s="109">
        <f t="shared" si="109"/>
        <v>75</v>
      </c>
      <c r="AA810" s="110" t="str">
        <f>+IFERROR(IF(S810&gt;0," ",Q810-variables!$C$9)," ")</f>
        <v xml:space="preserve"> </v>
      </c>
      <c r="AB810" s="111" t="str">
        <f t="shared" si="112"/>
        <v>RESPUESTA EXTEMPORÁNEA</v>
      </c>
      <c r="AC810" s="94" t="str">
        <f t="shared" si="113"/>
        <v>TRASLADO EXTEMPORÁNEO</v>
      </c>
      <c r="AD810" s="226" t="str">
        <f t="shared" si="110"/>
        <v>Respuesta EXTEMPORÁNEA a peticionario</v>
      </c>
      <c r="AE810" s="94" t="str">
        <f t="shared" si="111"/>
        <v>Traslado EXTEMPORÁNEO</v>
      </c>
      <c r="AF810" s="228">
        <f t="shared" si="114"/>
        <v>5</v>
      </c>
      <c r="AG810" s="94" t="str">
        <f t="shared" si="115"/>
        <v>N/A</v>
      </c>
    </row>
    <row r="811" spans="2:34" s="111" customFormat="1" ht="24.95" hidden="1" customHeight="1">
      <c r="B811" s="64">
        <f t="shared" si="116"/>
        <v>808</v>
      </c>
      <c r="C811" s="65" t="s">
        <v>2905</v>
      </c>
      <c r="D811" s="62" t="s">
        <v>2906</v>
      </c>
      <c r="E811" s="62" t="s">
        <v>2907</v>
      </c>
      <c r="F811" s="64" t="s">
        <v>2</v>
      </c>
      <c r="G811" s="198">
        <v>46099</v>
      </c>
      <c r="H811" s="198">
        <v>46099</v>
      </c>
      <c r="I811" s="198">
        <v>46105</v>
      </c>
      <c r="J811" s="199" t="s">
        <v>2012</v>
      </c>
      <c r="K811" s="62" t="s">
        <v>151</v>
      </c>
      <c r="L811" s="62"/>
      <c r="M811" s="62"/>
      <c r="N811" s="64" t="s">
        <v>98</v>
      </c>
      <c r="O811" s="64">
        <f>IF(Tabla1[[#This Row],[FECHA RADICADO DE RESPUESTA A PETICIONARIO]]="","Sin respuesta",S811-G811)</f>
        <v>6</v>
      </c>
      <c r="P811" s="64">
        <v>2</v>
      </c>
      <c r="Q811" s="63">
        <f>+IFERROR(VLOOKUP(Z811, fechas!$B$1:$C$247, 2,FALSE), " ")</f>
        <v>46101</v>
      </c>
      <c r="R811" s="64" t="s">
        <v>90</v>
      </c>
      <c r="S811" s="85">
        <v>46105</v>
      </c>
      <c r="T811" s="64" t="s">
        <v>90</v>
      </c>
      <c r="U811" s="63" t="s">
        <v>90</v>
      </c>
      <c r="V811" s="64" t="s">
        <v>2908</v>
      </c>
      <c r="W811" s="64"/>
      <c r="X811" s="108">
        <f t="shared" si="108"/>
        <v>0</v>
      </c>
      <c r="Y811" s="109">
        <f>+IFERROR(VLOOKUP(G811,fechas!$A$1:$D$209,2,FALSE), " ")</f>
        <v>73</v>
      </c>
      <c r="Z811" s="109">
        <f t="shared" si="109"/>
        <v>75</v>
      </c>
      <c r="AA811" s="110" t="str">
        <f>+IFERROR(IF(S811&gt;0," ",Q811-variables!$C$9)," ")</f>
        <v xml:space="preserve"> </v>
      </c>
      <c r="AB811" s="111" t="str">
        <f t="shared" si="112"/>
        <v>RESPUESTA EXTEMPORÁNEA</v>
      </c>
      <c r="AC811" s="94" t="str">
        <f t="shared" si="113"/>
        <v>TRASLADO EXTEMPORÁNEO</v>
      </c>
      <c r="AD811" s="237" t="str">
        <f t="shared" si="110"/>
        <v>Respuesta EXTEMPORÁNEA a peticionario</v>
      </c>
      <c r="AE811" s="238" t="str">
        <f t="shared" si="111"/>
        <v>N/A</v>
      </c>
      <c r="AF811" s="239">
        <f t="shared" si="114"/>
        <v>6</v>
      </c>
      <c r="AG811" s="238">
        <f t="shared" si="115"/>
        <v>6</v>
      </c>
      <c r="AH811" s="111" t="s">
        <v>151</v>
      </c>
    </row>
    <row r="812" spans="2:34" s="111" customFormat="1" ht="24.95" hidden="1" customHeight="1">
      <c r="B812" s="64">
        <f t="shared" si="116"/>
        <v>809</v>
      </c>
      <c r="C812" s="65" t="s">
        <v>2909</v>
      </c>
      <c r="D812" s="62" t="s">
        <v>2910</v>
      </c>
      <c r="E812" s="62" t="s">
        <v>2911</v>
      </c>
      <c r="F812" s="64" t="s">
        <v>2</v>
      </c>
      <c r="G812" s="198">
        <v>46099</v>
      </c>
      <c r="H812" s="198">
        <v>46099</v>
      </c>
      <c r="I812" s="198">
        <v>46105</v>
      </c>
      <c r="J812" s="199" t="s">
        <v>2012</v>
      </c>
      <c r="K812" s="62" t="s">
        <v>151</v>
      </c>
      <c r="L812" s="62"/>
      <c r="M812" s="62"/>
      <c r="N812" s="64" t="s">
        <v>98</v>
      </c>
      <c r="O812" s="64">
        <f>IF(Tabla1[[#This Row],[FECHA RADICADO DE RESPUESTA A PETICIONARIO]]="","Sin respuesta",S812-G812)</f>
        <v>6</v>
      </c>
      <c r="P812" s="64">
        <v>2</v>
      </c>
      <c r="Q812" s="63">
        <f>+IFERROR(VLOOKUP(Z812, fechas!$B$1:$C$247, 2,FALSE), " ")</f>
        <v>46101</v>
      </c>
      <c r="R812" s="64" t="s">
        <v>90</v>
      </c>
      <c r="S812" s="85">
        <v>46105</v>
      </c>
      <c r="T812" s="64" t="s">
        <v>90</v>
      </c>
      <c r="U812" s="63" t="s">
        <v>90</v>
      </c>
      <c r="V812" s="64" t="s">
        <v>2912</v>
      </c>
      <c r="W812" s="64"/>
      <c r="X812" s="108">
        <f t="shared" si="108"/>
        <v>0</v>
      </c>
      <c r="Y812" s="109">
        <f>+IFERROR(VLOOKUP(G812,fechas!$A$1:$D$209,2,FALSE), " ")</f>
        <v>73</v>
      </c>
      <c r="Z812" s="109">
        <f t="shared" si="109"/>
        <v>75</v>
      </c>
      <c r="AA812" s="110" t="str">
        <f>+IFERROR(IF(S812&gt;0," ",Q812-variables!$C$9)," ")</f>
        <v xml:space="preserve"> </v>
      </c>
      <c r="AB812" s="111" t="str">
        <f t="shared" si="112"/>
        <v>RESPUESTA EXTEMPORÁNEA</v>
      </c>
      <c r="AC812" s="94" t="str">
        <f t="shared" si="113"/>
        <v>TRASLADO EXTEMPORÁNEO</v>
      </c>
      <c r="AD812" s="237" t="str">
        <f t="shared" si="110"/>
        <v>Respuesta EXTEMPORÁNEA a peticionario</v>
      </c>
      <c r="AE812" s="238" t="str">
        <f t="shared" si="111"/>
        <v>N/A</v>
      </c>
      <c r="AF812" s="239">
        <f t="shared" si="114"/>
        <v>6</v>
      </c>
      <c r="AG812" s="238">
        <f t="shared" si="115"/>
        <v>6</v>
      </c>
      <c r="AH812" s="111" t="s">
        <v>151</v>
      </c>
    </row>
    <row r="813" spans="2:34" s="111" customFormat="1" ht="24.95" hidden="1" customHeight="1">
      <c r="B813" s="64">
        <f t="shared" si="116"/>
        <v>810</v>
      </c>
      <c r="C813" s="65" t="s">
        <v>2913</v>
      </c>
      <c r="D813" s="62" t="s">
        <v>2914</v>
      </c>
      <c r="E813" s="62" t="s">
        <v>2915</v>
      </c>
      <c r="F813" s="64" t="s">
        <v>2</v>
      </c>
      <c r="G813" s="198">
        <v>46099</v>
      </c>
      <c r="H813" s="198">
        <v>46099</v>
      </c>
      <c r="I813" s="198">
        <v>46105</v>
      </c>
      <c r="J813" s="199" t="s">
        <v>2012</v>
      </c>
      <c r="K813" s="62" t="s">
        <v>45</v>
      </c>
      <c r="L813" s="62"/>
      <c r="M813" s="62"/>
      <c r="N813" s="64" t="s">
        <v>98</v>
      </c>
      <c r="O813" s="64">
        <f>IF(Tabla1[[#This Row],[FECHA RADICADO DE RESPUESTA A PETICIONARIO]]="","Sin respuesta",S813-G813)</f>
        <v>8</v>
      </c>
      <c r="P813" s="64">
        <v>2</v>
      </c>
      <c r="Q813" s="63">
        <f>+IFERROR(VLOOKUP(Z813, fechas!$B$1:$C$247, 2,FALSE), " ")</f>
        <v>46101</v>
      </c>
      <c r="R813" s="64" t="s">
        <v>2916</v>
      </c>
      <c r="S813" s="85">
        <v>46107</v>
      </c>
      <c r="T813" s="64" t="s">
        <v>2917</v>
      </c>
      <c r="U813" s="63">
        <v>46105</v>
      </c>
      <c r="V813" s="64"/>
      <c r="W813" s="64"/>
      <c r="X813" s="108">
        <f t="shared" si="108"/>
        <v>0</v>
      </c>
      <c r="Y813" s="109">
        <f>+IFERROR(VLOOKUP(G813,fechas!$A$1:$D$209,2,FALSE), " ")</f>
        <v>73</v>
      </c>
      <c r="Z813" s="109">
        <f t="shared" si="109"/>
        <v>75</v>
      </c>
      <c r="AA813" s="110" t="str">
        <f>+IFERROR(IF(S813&gt;0," ",Q813-variables!$C$9)," ")</f>
        <v xml:space="preserve"> </v>
      </c>
      <c r="AB813" s="111" t="str">
        <f t="shared" si="112"/>
        <v>RESPUESTA EXTEMPORÁNEA</v>
      </c>
      <c r="AC813" s="94" t="str">
        <f t="shared" si="113"/>
        <v>TRASLADO EXTEMPORÁNEO</v>
      </c>
      <c r="AD813" s="226" t="str">
        <f t="shared" si="110"/>
        <v>Respuesta EXTEMPORÁNEA a peticionario</v>
      </c>
      <c r="AE813" s="94" t="str">
        <f t="shared" si="111"/>
        <v>Traslado EXTEMPORÁNEO</v>
      </c>
      <c r="AF813" s="228">
        <f t="shared" si="114"/>
        <v>6</v>
      </c>
      <c r="AG813" s="94" t="str">
        <f t="shared" si="115"/>
        <v>N/A</v>
      </c>
    </row>
    <row r="814" spans="2:34" s="111" customFormat="1" ht="24.95" hidden="1" customHeight="1">
      <c r="B814" s="64">
        <f t="shared" si="116"/>
        <v>811</v>
      </c>
      <c r="C814" s="65" t="s">
        <v>2918</v>
      </c>
      <c r="D814" s="62" t="s">
        <v>2919</v>
      </c>
      <c r="E814" s="62" t="s">
        <v>558</v>
      </c>
      <c r="F814" s="64" t="s">
        <v>2</v>
      </c>
      <c r="G814" s="198">
        <v>46099</v>
      </c>
      <c r="H814" s="198">
        <v>46099</v>
      </c>
      <c r="I814" s="198">
        <v>46105</v>
      </c>
      <c r="J814" s="199" t="s">
        <v>2012</v>
      </c>
      <c r="K814" s="62" t="s">
        <v>151</v>
      </c>
      <c r="L814" s="62"/>
      <c r="M814" s="62"/>
      <c r="N814" s="64" t="s">
        <v>98</v>
      </c>
      <c r="O814" s="64">
        <f>IF(Tabla1[[#This Row],[FECHA RADICADO DE RESPUESTA A PETICIONARIO]]="","Sin respuesta",S814-G814)</f>
        <v>6</v>
      </c>
      <c r="P814" s="64">
        <v>2</v>
      </c>
      <c r="Q814" s="63">
        <f>+IFERROR(VLOOKUP(Z814, fechas!$B$1:$C$247, 2,FALSE), " ")</f>
        <v>46101</v>
      </c>
      <c r="R814" s="64" t="s">
        <v>90</v>
      </c>
      <c r="S814" s="85">
        <v>46105</v>
      </c>
      <c r="T814" s="64" t="s">
        <v>90</v>
      </c>
      <c r="U814" s="63" t="s">
        <v>90</v>
      </c>
      <c r="V814" s="64" t="s">
        <v>269</v>
      </c>
      <c r="W814" s="64"/>
      <c r="X814" s="108">
        <f t="shared" si="108"/>
        <v>0</v>
      </c>
      <c r="Y814" s="109">
        <f>+IFERROR(VLOOKUP(G814,fechas!$A$1:$D$209,2,FALSE), " ")</f>
        <v>73</v>
      </c>
      <c r="Z814" s="109">
        <f t="shared" si="109"/>
        <v>75</v>
      </c>
      <c r="AA814" s="110" t="str">
        <f>+IFERROR(IF(S814&gt;0," ",Q814-variables!$C$9)," ")</f>
        <v xml:space="preserve"> </v>
      </c>
      <c r="AB814" s="111" t="str">
        <f t="shared" si="112"/>
        <v>RESPUESTA EXTEMPORÁNEA</v>
      </c>
      <c r="AC814" s="94" t="str">
        <f t="shared" si="113"/>
        <v>TRASLADO EXTEMPORÁNEO</v>
      </c>
      <c r="AD814" s="237" t="str">
        <f t="shared" si="110"/>
        <v>Respuesta EXTEMPORÁNEA a peticionario</v>
      </c>
      <c r="AE814" s="238" t="str">
        <f t="shared" si="111"/>
        <v>N/A</v>
      </c>
      <c r="AF814" s="239">
        <f t="shared" si="114"/>
        <v>6</v>
      </c>
      <c r="AG814" s="238">
        <f t="shared" si="115"/>
        <v>6</v>
      </c>
      <c r="AH814" s="111" t="s">
        <v>151</v>
      </c>
    </row>
    <row r="815" spans="2:34" s="111" customFormat="1" ht="24.95" hidden="1" customHeight="1">
      <c r="B815" s="64">
        <f t="shared" si="116"/>
        <v>812</v>
      </c>
      <c r="C815" s="65" t="s">
        <v>2920</v>
      </c>
      <c r="D815" s="62" t="s">
        <v>2921</v>
      </c>
      <c r="E815" s="62" t="s">
        <v>2922</v>
      </c>
      <c r="F815" s="64" t="s">
        <v>2</v>
      </c>
      <c r="G815" s="198">
        <v>46099</v>
      </c>
      <c r="H815" s="198">
        <v>46099</v>
      </c>
      <c r="I815" s="198">
        <v>46105</v>
      </c>
      <c r="J815" s="199" t="s">
        <v>2012</v>
      </c>
      <c r="K815" s="62" t="s">
        <v>151</v>
      </c>
      <c r="L815" s="62"/>
      <c r="M815" s="62"/>
      <c r="N815" s="64" t="s">
        <v>98</v>
      </c>
      <c r="O815" s="64">
        <f>IF(Tabla1[[#This Row],[FECHA RADICADO DE RESPUESTA A PETICIONARIO]]="","Sin respuesta",S815-G815)</f>
        <v>6</v>
      </c>
      <c r="P815" s="64">
        <v>2</v>
      </c>
      <c r="Q815" s="63">
        <f>+IFERROR(VLOOKUP(Z815, fechas!$B$1:$C$247, 2,FALSE), " ")</f>
        <v>46101</v>
      </c>
      <c r="R815" s="64" t="s">
        <v>90</v>
      </c>
      <c r="S815" s="85">
        <v>46105</v>
      </c>
      <c r="T815" s="64" t="s">
        <v>90</v>
      </c>
      <c r="U815" s="63" t="s">
        <v>90</v>
      </c>
      <c r="V815" s="64" t="s">
        <v>2923</v>
      </c>
      <c r="W815" s="64"/>
      <c r="X815" s="108">
        <f t="shared" si="108"/>
        <v>0</v>
      </c>
      <c r="Y815" s="109">
        <f>+IFERROR(VLOOKUP(G815,fechas!$A$1:$D$209,2,FALSE), " ")</f>
        <v>73</v>
      </c>
      <c r="Z815" s="109">
        <f t="shared" si="109"/>
        <v>75</v>
      </c>
      <c r="AA815" s="110" t="str">
        <f>+IFERROR(IF(S815&gt;0," ",Q815-variables!$C$9)," ")</f>
        <v xml:space="preserve"> </v>
      </c>
      <c r="AB815" s="111" t="str">
        <f t="shared" si="112"/>
        <v>RESPUESTA EXTEMPORÁNEA</v>
      </c>
      <c r="AC815" s="94" t="str">
        <f t="shared" si="113"/>
        <v>TRASLADO EXTEMPORÁNEO</v>
      </c>
      <c r="AD815" s="237" t="str">
        <f t="shared" si="110"/>
        <v>Respuesta EXTEMPORÁNEA a peticionario</v>
      </c>
      <c r="AE815" s="238" t="str">
        <f t="shared" si="111"/>
        <v>N/A</v>
      </c>
      <c r="AF815" s="239">
        <f t="shared" si="114"/>
        <v>6</v>
      </c>
      <c r="AG815" s="238">
        <f t="shared" si="115"/>
        <v>6</v>
      </c>
      <c r="AH815" s="111" t="s">
        <v>151</v>
      </c>
    </row>
    <row r="816" spans="2:34" s="111" customFormat="1" ht="24.95" hidden="1" customHeight="1">
      <c r="B816" s="64">
        <f t="shared" si="116"/>
        <v>813</v>
      </c>
      <c r="C816" s="65" t="s">
        <v>2924</v>
      </c>
      <c r="D816" s="62" t="s">
        <v>2925</v>
      </c>
      <c r="E816" s="62" t="s">
        <v>427</v>
      </c>
      <c r="F816" s="64" t="s">
        <v>2</v>
      </c>
      <c r="G816" s="198">
        <v>46099</v>
      </c>
      <c r="H816" s="198">
        <v>46099</v>
      </c>
      <c r="I816" s="198">
        <v>46105</v>
      </c>
      <c r="J816" s="199" t="s">
        <v>2012</v>
      </c>
      <c r="K816" s="62" t="s">
        <v>29</v>
      </c>
      <c r="L816" s="62"/>
      <c r="M816" s="62"/>
      <c r="N816" s="64" t="s">
        <v>98</v>
      </c>
      <c r="O816" s="64">
        <f>IF(Tabla1[[#This Row],[FECHA RADICADO DE RESPUESTA A PETICIONARIO]]="","Sin respuesta",S816-G816)</f>
        <v>27</v>
      </c>
      <c r="P816" s="64">
        <v>2</v>
      </c>
      <c r="Q816" s="63">
        <f>+IFERROR(VLOOKUP(Z816, fechas!$B$1:$C$247, 2,FALSE), " ")</f>
        <v>46101</v>
      </c>
      <c r="R816" s="64" t="s">
        <v>2926</v>
      </c>
      <c r="S816" s="85">
        <v>46126</v>
      </c>
      <c r="T816" s="64" t="s">
        <v>2927</v>
      </c>
      <c r="U816" s="63">
        <v>46121</v>
      </c>
      <c r="V816" s="64"/>
      <c r="W816" s="64"/>
      <c r="X816" s="108">
        <f t="shared" si="108"/>
        <v>0</v>
      </c>
      <c r="Y816" s="109">
        <f>+IFERROR(VLOOKUP(G816,fechas!$A$1:$D$209,2,FALSE), " ")</f>
        <v>73</v>
      </c>
      <c r="Z816" s="109">
        <f t="shared" si="109"/>
        <v>75</v>
      </c>
      <c r="AA816" s="110" t="str">
        <f>+IFERROR(IF(S816&gt;0," ",Q816-variables!$C$9)," ")</f>
        <v xml:space="preserve"> </v>
      </c>
      <c r="AB816" s="111" t="str">
        <f t="shared" si="112"/>
        <v>RESPUESTA EXTEMPORÁNEA</v>
      </c>
      <c r="AC816" s="94" t="str">
        <f t="shared" si="113"/>
        <v>TRASLADO EXTEMPORÁNEO</v>
      </c>
      <c r="AD816" s="226" t="str">
        <f t="shared" si="110"/>
        <v>Respuesta EXTEMPORÁNEA a peticionario</v>
      </c>
      <c r="AE816" s="94" t="str">
        <f t="shared" si="111"/>
        <v>Traslado EXTEMPORÁNEO</v>
      </c>
      <c r="AF816" s="228">
        <f t="shared" si="114"/>
        <v>6</v>
      </c>
      <c r="AG816" s="94" t="str">
        <f t="shared" si="115"/>
        <v>N/A</v>
      </c>
    </row>
    <row r="817" spans="2:34" s="111" customFormat="1" ht="24.95" hidden="1" customHeight="1">
      <c r="B817" s="64">
        <f t="shared" si="116"/>
        <v>814</v>
      </c>
      <c r="C817" s="65" t="s">
        <v>2928</v>
      </c>
      <c r="D817" s="62" t="s">
        <v>2929</v>
      </c>
      <c r="E817" s="62" t="s">
        <v>487</v>
      </c>
      <c r="F817" s="64" t="s">
        <v>2</v>
      </c>
      <c r="G817" s="198">
        <v>46100</v>
      </c>
      <c r="H817" s="198">
        <v>46100</v>
      </c>
      <c r="I817" s="198">
        <v>46105</v>
      </c>
      <c r="J817" s="199" t="s">
        <v>2012</v>
      </c>
      <c r="K817" s="62" t="s">
        <v>151</v>
      </c>
      <c r="L817" s="62"/>
      <c r="M817" s="62"/>
      <c r="N817" s="64" t="s">
        <v>98</v>
      </c>
      <c r="O817" s="64">
        <f>IF(Tabla1[[#This Row],[FECHA RADICADO DE RESPUESTA A PETICIONARIO]]="","Sin respuesta",S817-G817)</f>
        <v>8</v>
      </c>
      <c r="P817" s="64">
        <v>2</v>
      </c>
      <c r="Q817" s="63">
        <f>+IFERROR(VLOOKUP(Z817, fechas!$B$1:$C$247, 2,FALSE), " ")</f>
        <v>46105</v>
      </c>
      <c r="R817" s="64" t="s">
        <v>90</v>
      </c>
      <c r="S817" s="85">
        <v>46108</v>
      </c>
      <c r="T817" s="64" t="s">
        <v>90</v>
      </c>
      <c r="U817" s="63" t="s">
        <v>90</v>
      </c>
      <c r="V817" s="64" t="s">
        <v>391</v>
      </c>
      <c r="W817" s="64"/>
      <c r="X817" s="108">
        <f t="shared" si="108"/>
        <v>0</v>
      </c>
      <c r="Y817" s="109">
        <f>+IFERROR(VLOOKUP(G817,fechas!$A$1:$D$209,2,FALSE), " ")</f>
        <v>74</v>
      </c>
      <c r="Z817" s="109">
        <f t="shared" si="109"/>
        <v>76</v>
      </c>
      <c r="AA817" s="110" t="str">
        <f>+IFERROR(IF(S817&gt;0," ",Q817-variables!$C$9)," ")</f>
        <v xml:space="preserve"> </v>
      </c>
      <c r="AB817" s="111" t="str">
        <f t="shared" si="112"/>
        <v>RESPUESTA EXTEMPORÁNEA</v>
      </c>
      <c r="AC817" s="94" t="str">
        <f t="shared" si="113"/>
        <v>TRASLADO EXTEMPORÁNEO</v>
      </c>
      <c r="AD817" s="237" t="str">
        <f t="shared" si="110"/>
        <v>Respuesta EXTEMPORÁNEA a peticionario</v>
      </c>
      <c r="AE817" s="238" t="str">
        <f t="shared" si="111"/>
        <v>N/A</v>
      </c>
      <c r="AF817" s="239">
        <f t="shared" si="114"/>
        <v>5</v>
      </c>
      <c r="AG817" s="238">
        <f t="shared" si="115"/>
        <v>8</v>
      </c>
      <c r="AH817" s="111" t="s">
        <v>151</v>
      </c>
    </row>
    <row r="818" spans="2:34" s="111" customFormat="1" ht="24.95" hidden="1" customHeight="1">
      <c r="B818" s="64">
        <f t="shared" si="116"/>
        <v>815</v>
      </c>
      <c r="C818" s="65" t="s">
        <v>2930</v>
      </c>
      <c r="D818" s="62" t="s">
        <v>2931</v>
      </c>
      <c r="E818" s="62" t="s">
        <v>558</v>
      </c>
      <c r="F818" s="64" t="s">
        <v>3</v>
      </c>
      <c r="G818" s="198">
        <v>46100</v>
      </c>
      <c r="H818" s="198">
        <v>46100</v>
      </c>
      <c r="I818" s="198">
        <v>46105</v>
      </c>
      <c r="J818" s="199" t="s">
        <v>2012</v>
      </c>
      <c r="K818" s="62" t="s">
        <v>47</v>
      </c>
      <c r="L818" s="62"/>
      <c r="M818" s="62"/>
      <c r="N818" s="64" t="s">
        <v>89</v>
      </c>
      <c r="O818" s="64">
        <f>IF(Tabla1[[#This Row],[FECHA RADICADO DE RESPUESTA A PETICIONARIO]]="","Sin respuesta",S818-G818)</f>
        <v>8</v>
      </c>
      <c r="P818" s="64">
        <v>12</v>
      </c>
      <c r="Q818" s="63">
        <f>+IFERROR(VLOOKUP(Z818, fechas!$B$1:$C$247, 2,FALSE), " ")</f>
        <v>46121</v>
      </c>
      <c r="R818" s="64" t="s">
        <v>90</v>
      </c>
      <c r="S818" s="85">
        <v>46108</v>
      </c>
      <c r="T818" s="64" t="s">
        <v>90</v>
      </c>
      <c r="U818" s="63" t="s">
        <v>90</v>
      </c>
      <c r="V818" s="64" t="s">
        <v>2620</v>
      </c>
      <c r="W818" s="64"/>
      <c r="X818" s="108">
        <f t="shared" si="108"/>
        <v>0</v>
      </c>
      <c r="Y818" s="109">
        <f>+IFERROR(VLOOKUP(G818,fechas!$A$1:$D$209,2,FALSE), " ")</f>
        <v>74</v>
      </c>
      <c r="Z818" s="109">
        <f t="shared" si="109"/>
        <v>86</v>
      </c>
      <c r="AA818" s="110" t="str">
        <f>+IFERROR(IF(S818&gt;0," ",Q818-variables!$C$9)," ")</f>
        <v xml:space="preserve"> </v>
      </c>
      <c r="AB818" s="111" t="str">
        <f t="shared" si="112"/>
        <v>RESPUESTA OPORTUNA</v>
      </c>
      <c r="AC818" s="94" t="str">
        <f t="shared" si="113"/>
        <v>TRASLADO EXTEMPORÁNEO</v>
      </c>
      <c r="AD818" s="226" t="str">
        <f t="shared" si="110"/>
        <v>Respuesta EN TÉRMINOS a peticionario</v>
      </c>
      <c r="AE818" s="94" t="str">
        <f t="shared" si="111"/>
        <v>N/A</v>
      </c>
      <c r="AF818" s="228">
        <f t="shared" si="114"/>
        <v>5</v>
      </c>
      <c r="AG818" s="94" t="str">
        <f t="shared" si="115"/>
        <v>N/A</v>
      </c>
    </row>
    <row r="819" spans="2:34" s="111" customFormat="1" ht="24.95" hidden="1" customHeight="1">
      <c r="B819" s="64">
        <f t="shared" si="116"/>
        <v>816</v>
      </c>
      <c r="C819" s="65" t="s">
        <v>2932</v>
      </c>
      <c r="D819" s="62" t="s">
        <v>2933</v>
      </c>
      <c r="E819" s="62" t="s">
        <v>2934</v>
      </c>
      <c r="F819" s="64" t="s">
        <v>2</v>
      </c>
      <c r="G819" s="198">
        <v>46101</v>
      </c>
      <c r="H819" s="198">
        <v>46101</v>
      </c>
      <c r="I819" s="198">
        <v>46104</v>
      </c>
      <c r="J819" s="199" t="s">
        <v>2012</v>
      </c>
      <c r="K819" s="62" t="s">
        <v>151</v>
      </c>
      <c r="L819" s="62"/>
      <c r="M819" s="62"/>
      <c r="N819" s="64" t="s">
        <v>98</v>
      </c>
      <c r="O819" s="64">
        <f>IF(Tabla1[[#This Row],[FECHA RADICADO DE RESPUESTA A PETICIONARIO]]="","Sin respuesta",S819-G819)</f>
        <v>4</v>
      </c>
      <c r="P819" s="64">
        <v>2</v>
      </c>
      <c r="Q819" s="63">
        <f>+IFERROR(VLOOKUP(Z819, fechas!$B$1:$C$247, 2,FALSE), " ")</f>
        <v>46106</v>
      </c>
      <c r="R819" s="64" t="s">
        <v>90</v>
      </c>
      <c r="S819" s="85">
        <v>46105</v>
      </c>
      <c r="T819" s="64" t="s">
        <v>90</v>
      </c>
      <c r="U819" s="63" t="s">
        <v>90</v>
      </c>
      <c r="V819" s="64" t="s">
        <v>198</v>
      </c>
      <c r="W819" s="64"/>
      <c r="X819" s="108">
        <f t="shared" si="108"/>
        <v>0</v>
      </c>
      <c r="Y819" s="109">
        <f>+IFERROR(VLOOKUP(G819,fechas!$A$1:$D$209,2,FALSE), " ")</f>
        <v>75</v>
      </c>
      <c r="Z819" s="109">
        <f t="shared" si="109"/>
        <v>77</v>
      </c>
      <c r="AA819" s="110" t="str">
        <f>+IFERROR(IF(S819&gt;0," ",Q819-variables!$C$9)," ")</f>
        <v xml:space="preserve"> </v>
      </c>
      <c r="AB819" s="111" t="str">
        <f t="shared" si="112"/>
        <v>RESPUESTA OPORTUNA</v>
      </c>
      <c r="AC819" s="94" t="str">
        <f t="shared" si="113"/>
        <v>TRASLADO EXTEMPORÁNEO</v>
      </c>
      <c r="AD819" s="237" t="str">
        <f t="shared" si="110"/>
        <v>Respuesta EN TÉRMINOS a peticionario</v>
      </c>
      <c r="AE819" s="238" t="str">
        <f t="shared" si="111"/>
        <v>N/A</v>
      </c>
      <c r="AF819" s="239">
        <f t="shared" si="114"/>
        <v>3</v>
      </c>
      <c r="AG819" s="238">
        <f t="shared" si="115"/>
        <v>4</v>
      </c>
      <c r="AH819" s="111" t="s">
        <v>151</v>
      </c>
    </row>
    <row r="820" spans="2:34" s="111" customFormat="1" ht="24.95" hidden="1" customHeight="1">
      <c r="B820" s="64">
        <f t="shared" si="116"/>
        <v>817</v>
      </c>
      <c r="C820" s="65" t="s">
        <v>2935</v>
      </c>
      <c r="D820" s="62" t="s">
        <v>2936</v>
      </c>
      <c r="E820" s="62" t="s">
        <v>401</v>
      </c>
      <c r="F820" s="64" t="s">
        <v>2</v>
      </c>
      <c r="G820" s="198">
        <v>46101</v>
      </c>
      <c r="H820" s="198">
        <v>46101</v>
      </c>
      <c r="I820" s="198">
        <v>46104</v>
      </c>
      <c r="J820" s="199" t="s">
        <v>2012</v>
      </c>
      <c r="K820" s="62" t="s">
        <v>151</v>
      </c>
      <c r="L820" s="62"/>
      <c r="M820" s="62"/>
      <c r="N820" s="64" t="s">
        <v>98</v>
      </c>
      <c r="O820" s="64">
        <f>IF(Tabla1[[#This Row],[FECHA RADICADO DE RESPUESTA A PETICIONARIO]]="","Sin respuesta",S820-G820)</f>
        <v>4</v>
      </c>
      <c r="P820" s="64">
        <v>2</v>
      </c>
      <c r="Q820" s="63">
        <f>+IFERROR(VLOOKUP(Z820, fechas!$B$1:$C$247, 2,FALSE), " ")</f>
        <v>46106</v>
      </c>
      <c r="R820" s="64" t="s">
        <v>90</v>
      </c>
      <c r="S820" s="85">
        <v>46105</v>
      </c>
      <c r="T820" s="64" t="s">
        <v>90</v>
      </c>
      <c r="U820" s="63" t="s">
        <v>90</v>
      </c>
      <c r="V820" s="64" t="s">
        <v>2937</v>
      </c>
      <c r="W820" s="64"/>
      <c r="X820" s="108">
        <f t="shared" si="108"/>
        <v>0</v>
      </c>
      <c r="Y820" s="109">
        <f>+IFERROR(VLOOKUP(G820,fechas!$A$1:$D$209,2,FALSE), " ")</f>
        <v>75</v>
      </c>
      <c r="Z820" s="109">
        <f t="shared" si="109"/>
        <v>77</v>
      </c>
      <c r="AA820" s="110" t="str">
        <f>+IFERROR(IF(S820&gt;0," ",Q820-variables!$C$9)," ")</f>
        <v xml:space="preserve"> </v>
      </c>
      <c r="AB820" s="111" t="str">
        <f t="shared" si="112"/>
        <v>RESPUESTA OPORTUNA</v>
      </c>
      <c r="AC820" s="94" t="str">
        <f t="shared" si="113"/>
        <v>TRASLADO EXTEMPORÁNEO</v>
      </c>
      <c r="AD820" s="237" t="str">
        <f t="shared" si="110"/>
        <v>Respuesta EN TÉRMINOS a peticionario</v>
      </c>
      <c r="AE820" s="238" t="str">
        <f t="shared" si="111"/>
        <v>N/A</v>
      </c>
      <c r="AF820" s="239">
        <f t="shared" si="114"/>
        <v>3</v>
      </c>
      <c r="AG820" s="238">
        <f t="shared" si="115"/>
        <v>4</v>
      </c>
      <c r="AH820" s="111" t="s">
        <v>151</v>
      </c>
    </row>
    <row r="821" spans="2:34" s="111" customFormat="1" ht="24.95" hidden="1" customHeight="1">
      <c r="B821" s="64">
        <f t="shared" si="116"/>
        <v>818</v>
      </c>
      <c r="C821" s="65" t="s">
        <v>2938</v>
      </c>
      <c r="D821" s="62" t="s">
        <v>2939</v>
      </c>
      <c r="E821" s="62" t="s">
        <v>416</v>
      </c>
      <c r="F821" s="64" t="s">
        <v>2</v>
      </c>
      <c r="G821" s="198">
        <v>46101</v>
      </c>
      <c r="H821" s="198">
        <v>46101</v>
      </c>
      <c r="I821" s="198">
        <v>46104</v>
      </c>
      <c r="J821" s="199" t="s">
        <v>2012</v>
      </c>
      <c r="K821" s="62" t="s">
        <v>151</v>
      </c>
      <c r="L821" s="62"/>
      <c r="M821" s="62"/>
      <c r="N821" s="64" t="s">
        <v>98</v>
      </c>
      <c r="O821" s="64">
        <f>IF(Tabla1[[#This Row],[FECHA RADICADO DE RESPUESTA A PETICIONARIO]]="","Sin respuesta",S821-G821)</f>
        <v>4</v>
      </c>
      <c r="P821" s="64">
        <v>2</v>
      </c>
      <c r="Q821" s="63">
        <f>+IFERROR(VLOOKUP(Z821, fechas!$B$1:$C$247, 2,FALSE), " ")</f>
        <v>46106</v>
      </c>
      <c r="R821" s="64" t="s">
        <v>90</v>
      </c>
      <c r="S821" s="85">
        <v>46105</v>
      </c>
      <c r="T821" s="64" t="s">
        <v>90</v>
      </c>
      <c r="U821" s="63" t="s">
        <v>90</v>
      </c>
      <c r="V821" s="64" t="s">
        <v>198</v>
      </c>
      <c r="W821" s="64"/>
      <c r="X821" s="108">
        <f t="shared" si="108"/>
        <v>0</v>
      </c>
      <c r="Y821" s="109">
        <f>+IFERROR(VLOOKUP(G821,fechas!$A$1:$D$209,2,FALSE), " ")</f>
        <v>75</v>
      </c>
      <c r="Z821" s="109">
        <f t="shared" si="109"/>
        <v>77</v>
      </c>
      <c r="AA821" s="110" t="str">
        <f>+IFERROR(IF(S821&gt;0," ",Q821-variables!$C$9)," ")</f>
        <v xml:space="preserve"> </v>
      </c>
      <c r="AB821" s="111" t="str">
        <f t="shared" si="112"/>
        <v>RESPUESTA OPORTUNA</v>
      </c>
      <c r="AC821" s="94" t="str">
        <f t="shared" si="113"/>
        <v>TRASLADO EXTEMPORÁNEO</v>
      </c>
      <c r="AD821" s="237" t="str">
        <f t="shared" si="110"/>
        <v>Respuesta EN TÉRMINOS a peticionario</v>
      </c>
      <c r="AE821" s="238" t="str">
        <f t="shared" si="111"/>
        <v>N/A</v>
      </c>
      <c r="AF821" s="239">
        <f t="shared" si="114"/>
        <v>3</v>
      </c>
      <c r="AG821" s="238">
        <f t="shared" si="115"/>
        <v>4</v>
      </c>
      <c r="AH821" s="111" t="s">
        <v>151</v>
      </c>
    </row>
    <row r="822" spans="2:34" s="111" customFormat="1" ht="24.95" hidden="1" customHeight="1">
      <c r="B822" s="64">
        <f t="shared" si="116"/>
        <v>819</v>
      </c>
      <c r="C822" s="65" t="s">
        <v>2940</v>
      </c>
      <c r="D822" s="62" t="s">
        <v>2941</v>
      </c>
      <c r="E822" s="62" t="s">
        <v>2942</v>
      </c>
      <c r="F822" s="64" t="s">
        <v>2</v>
      </c>
      <c r="G822" s="198">
        <v>46101</v>
      </c>
      <c r="H822" s="198">
        <v>46101</v>
      </c>
      <c r="I822" s="198">
        <v>46104</v>
      </c>
      <c r="J822" s="199" t="s">
        <v>2012</v>
      </c>
      <c r="K822" s="62" t="s">
        <v>151</v>
      </c>
      <c r="L822" s="62"/>
      <c r="M822" s="62"/>
      <c r="N822" s="64" t="s">
        <v>98</v>
      </c>
      <c r="O822" s="64">
        <f>IF(Tabla1[[#This Row],[FECHA RADICADO DE RESPUESTA A PETICIONARIO]]="","Sin respuesta",S822-G822)</f>
        <v>4</v>
      </c>
      <c r="P822" s="64">
        <v>2</v>
      </c>
      <c r="Q822" s="63">
        <f>+IFERROR(VLOOKUP(Z822, fechas!$B$1:$C$247, 2,FALSE), " ")</f>
        <v>46106</v>
      </c>
      <c r="R822" s="64" t="s">
        <v>90</v>
      </c>
      <c r="S822" s="85">
        <v>46105</v>
      </c>
      <c r="T822" s="64" t="s">
        <v>90</v>
      </c>
      <c r="U822" s="63" t="s">
        <v>90</v>
      </c>
      <c r="V822" s="64" t="s">
        <v>2937</v>
      </c>
      <c r="W822" s="64"/>
      <c r="X822" s="108">
        <f t="shared" si="108"/>
        <v>0</v>
      </c>
      <c r="Y822" s="109">
        <f>+IFERROR(VLOOKUP(G822,fechas!$A$1:$D$209,2,FALSE), " ")</f>
        <v>75</v>
      </c>
      <c r="Z822" s="109">
        <f t="shared" si="109"/>
        <v>77</v>
      </c>
      <c r="AA822" s="110" t="str">
        <f>+IFERROR(IF(S822&gt;0," ",Q822-variables!$C$9)," ")</f>
        <v xml:space="preserve"> </v>
      </c>
      <c r="AB822" s="111" t="str">
        <f t="shared" si="112"/>
        <v>RESPUESTA OPORTUNA</v>
      </c>
      <c r="AC822" s="94" t="str">
        <f t="shared" si="113"/>
        <v>TRASLADO EXTEMPORÁNEO</v>
      </c>
      <c r="AD822" s="237" t="str">
        <f t="shared" si="110"/>
        <v>Respuesta EN TÉRMINOS a peticionario</v>
      </c>
      <c r="AE822" s="238" t="str">
        <f t="shared" si="111"/>
        <v>N/A</v>
      </c>
      <c r="AF822" s="239">
        <f t="shared" si="114"/>
        <v>3</v>
      </c>
      <c r="AG822" s="238">
        <f t="shared" si="115"/>
        <v>4</v>
      </c>
      <c r="AH822" s="111" t="s">
        <v>151</v>
      </c>
    </row>
    <row r="823" spans="2:34" s="111" customFormat="1" ht="24.95" hidden="1" customHeight="1">
      <c r="B823" s="64">
        <f t="shared" si="116"/>
        <v>820</v>
      </c>
      <c r="C823" s="65" t="s">
        <v>2943</v>
      </c>
      <c r="D823" s="62" t="s">
        <v>2944</v>
      </c>
      <c r="E823" s="62" t="s">
        <v>118</v>
      </c>
      <c r="F823" s="64" t="s">
        <v>2</v>
      </c>
      <c r="G823" s="198">
        <v>46093</v>
      </c>
      <c r="H823" s="198">
        <v>46093</v>
      </c>
      <c r="I823" s="198">
        <v>46104</v>
      </c>
      <c r="J823" s="199" t="s">
        <v>2012</v>
      </c>
      <c r="K823" s="62" t="s">
        <v>151</v>
      </c>
      <c r="L823" s="62"/>
      <c r="M823" s="62"/>
      <c r="N823" s="64" t="s">
        <v>98</v>
      </c>
      <c r="O823" s="64">
        <f>IF(Tabla1[[#This Row],[FECHA RADICADO DE RESPUESTA A PETICIONARIO]]="","Sin respuesta",S823-G823)</f>
        <v>12</v>
      </c>
      <c r="P823" s="64">
        <v>2</v>
      </c>
      <c r="Q823" s="63">
        <f>+IFERROR(VLOOKUP(Z823, fechas!$B$1:$C$247, 2,FALSE), " ")</f>
        <v>46097</v>
      </c>
      <c r="R823" s="64" t="s">
        <v>90</v>
      </c>
      <c r="S823" s="85">
        <v>46105</v>
      </c>
      <c r="T823" s="64" t="s">
        <v>90</v>
      </c>
      <c r="U823" s="63" t="s">
        <v>90</v>
      </c>
      <c r="V823" s="64" t="s">
        <v>2945</v>
      </c>
      <c r="W823" s="64"/>
      <c r="X823" s="108">
        <f t="shared" si="108"/>
        <v>0</v>
      </c>
      <c r="Y823" s="109">
        <f>+IFERROR(VLOOKUP(G823,fechas!$A$1:$D$209,2,FALSE), " ")</f>
        <v>69</v>
      </c>
      <c r="Z823" s="109">
        <f t="shared" si="109"/>
        <v>71</v>
      </c>
      <c r="AA823" s="110" t="str">
        <f>+IFERROR(IF(S823&gt;0," ",Q823-variables!$C$9)," ")</f>
        <v xml:space="preserve"> </v>
      </c>
      <c r="AB823" s="111" t="str">
        <f t="shared" si="112"/>
        <v>RESPUESTA EXTEMPORÁNEA</v>
      </c>
      <c r="AC823" s="94" t="str">
        <f t="shared" si="113"/>
        <v>TRASLADO EXTEMPORÁNEO</v>
      </c>
      <c r="AD823" s="237" t="str">
        <f t="shared" si="110"/>
        <v>Respuesta EXTEMPORÁNEA a peticionario</v>
      </c>
      <c r="AE823" s="238" t="str">
        <f t="shared" si="111"/>
        <v>N/A</v>
      </c>
      <c r="AF823" s="239">
        <f t="shared" si="114"/>
        <v>11</v>
      </c>
      <c r="AG823" s="238">
        <f t="shared" si="115"/>
        <v>12</v>
      </c>
      <c r="AH823" s="111" t="s">
        <v>151</v>
      </c>
    </row>
    <row r="824" spans="2:34" s="111" customFormat="1" ht="24.95" hidden="1" customHeight="1">
      <c r="B824" s="64">
        <f t="shared" si="116"/>
        <v>821</v>
      </c>
      <c r="C824" s="65" t="s">
        <v>2946</v>
      </c>
      <c r="D824" s="62" t="s">
        <v>2947</v>
      </c>
      <c r="E824" s="62" t="s">
        <v>2948</v>
      </c>
      <c r="F824" s="64" t="s">
        <v>2</v>
      </c>
      <c r="G824" s="198">
        <v>46100</v>
      </c>
      <c r="H824" s="198">
        <v>46101</v>
      </c>
      <c r="I824" s="198">
        <v>46104</v>
      </c>
      <c r="J824" s="199" t="s">
        <v>2012</v>
      </c>
      <c r="K824" s="62" t="s">
        <v>151</v>
      </c>
      <c r="L824" s="62"/>
      <c r="M824" s="62"/>
      <c r="N824" s="64" t="s">
        <v>98</v>
      </c>
      <c r="O824" s="64">
        <f>IF(Tabla1[[#This Row],[FECHA RADICADO DE RESPUESTA A PETICIONARIO]]="","Sin respuesta",S824-G824)</f>
        <v>5</v>
      </c>
      <c r="P824" s="64">
        <v>2</v>
      </c>
      <c r="Q824" s="63">
        <f>+IFERROR(VLOOKUP(Z824, fechas!$B$1:$C$247, 2,FALSE), " ")</f>
        <v>46105</v>
      </c>
      <c r="R824" s="64" t="s">
        <v>90</v>
      </c>
      <c r="S824" s="85">
        <v>46105</v>
      </c>
      <c r="T824" s="64" t="s">
        <v>90</v>
      </c>
      <c r="U824" s="63" t="s">
        <v>90</v>
      </c>
      <c r="V824" s="64" t="s">
        <v>308</v>
      </c>
      <c r="W824" s="64"/>
      <c r="X824" s="108">
        <f t="shared" si="108"/>
        <v>0</v>
      </c>
      <c r="Y824" s="109">
        <f>+IFERROR(VLOOKUP(G824,fechas!$A$1:$D$209,2,FALSE), " ")</f>
        <v>74</v>
      </c>
      <c r="Z824" s="109">
        <f t="shared" si="109"/>
        <v>76</v>
      </c>
      <c r="AA824" s="110" t="str">
        <f>+IFERROR(IF(S824&gt;0," ",Q824-variables!$C$9)," ")</f>
        <v xml:space="preserve"> </v>
      </c>
      <c r="AB824" s="111" t="str">
        <f t="shared" si="112"/>
        <v>RESPUESTA OPORTUNA</v>
      </c>
      <c r="AC824" s="94" t="str">
        <f t="shared" si="113"/>
        <v>TRASLADO EXTEMPORÁNEO</v>
      </c>
      <c r="AD824" s="237" t="str">
        <f t="shared" si="110"/>
        <v>Respuesta EN TÉRMINOS a peticionario</v>
      </c>
      <c r="AE824" s="238" t="str">
        <f t="shared" si="111"/>
        <v>N/A</v>
      </c>
      <c r="AF824" s="239">
        <f t="shared" si="114"/>
        <v>4</v>
      </c>
      <c r="AG824" s="238">
        <f t="shared" si="115"/>
        <v>5</v>
      </c>
      <c r="AH824" s="111" t="s">
        <v>151</v>
      </c>
    </row>
    <row r="825" spans="2:34" s="111" customFormat="1" ht="24.95" hidden="1" customHeight="1">
      <c r="B825" s="64">
        <f t="shared" si="116"/>
        <v>822</v>
      </c>
      <c r="C825" s="65" t="s">
        <v>2949</v>
      </c>
      <c r="D825" s="62" t="s">
        <v>2950</v>
      </c>
      <c r="E825" s="62" t="s">
        <v>2951</v>
      </c>
      <c r="F825" s="64" t="s">
        <v>2</v>
      </c>
      <c r="G825" s="198">
        <v>46101</v>
      </c>
      <c r="H825" s="198">
        <v>46105</v>
      </c>
      <c r="I825" s="198">
        <v>46105</v>
      </c>
      <c r="J825" s="199" t="s">
        <v>2012</v>
      </c>
      <c r="K825" s="62" t="s">
        <v>151</v>
      </c>
      <c r="L825" s="62"/>
      <c r="M825" s="62"/>
      <c r="N825" s="64" t="s">
        <v>98</v>
      </c>
      <c r="O825" s="64">
        <f>IF(Tabla1[[#This Row],[FECHA RADICADO DE RESPUESTA A PETICIONARIO]]="","Sin respuesta",S825-G825)</f>
        <v>4</v>
      </c>
      <c r="P825" s="64">
        <v>2</v>
      </c>
      <c r="Q825" s="63">
        <f>+IFERROR(VLOOKUP(Z825, fechas!$B$1:$C$247, 2,FALSE), " ")</f>
        <v>46106</v>
      </c>
      <c r="R825" s="64" t="s">
        <v>90</v>
      </c>
      <c r="S825" s="85">
        <v>46105</v>
      </c>
      <c r="T825" s="64" t="s">
        <v>90</v>
      </c>
      <c r="U825" s="63" t="s">
        <v>90</v>
      </c>
      <c r="V825" s="64" t="s">
        <v>308</v>
      </c>
      <c r="W825" s="64"/>
      <c r="X825" s="108">
        <f t="shared" si="108"/>
        <v>0</v>
      </c>
      <c r="Y825" s="109">
        <f>+IFERROR(VLOOKUP(G825,fechas!$A$1:$D$209,2,FALSE), " ")</f>
        <v>75</v>
      </c>
      <c r="Z825" s="109">
        <f t="shared" si="109"/>
        <v>77</v>
      </c>
      <c r="AA825" s="110" t="str">
        <f>+IFERROR(IF(S825&gt;0," ",Q825-variables!$C$9)," ")</f>
        <v xml:space="preserve"> </v>
      </c>
      <c r="AB825" s="111" t="str">
        <f t="shared" si="112"/>
        <v>RESPUESTA OPORTUNA</v>
      </c>
      <c r="AC825" s="94" t="str">
        <f t="shared" si="113"/>
        <v>TRASLADO EXTEMPORÁNEO</v>
      </c>
      <c r="AD825" s="237" t="str">
        <f t="shared" si="110"/>
        <v>Respuesta EN TÉRMINOS a peticionario</v>
      </c>
      <c r="AE825" s="238" t="str">
        <f t="shared" si="111"/>
        <v>N/A</v>
      </c>
      <c r="AF825" s="239">
        <f t="shared" si="114"/>
        <v>4</v>
      </c>
      <c r="AG825" s="238">
        <f t="shared" si="115"/>
        <v>4</v>
      </c>
      <c r="AH825" s="111" t="s">
        <v>151</v>
      </c>
    </row>
    <row r="826" spans="2:34" s="111" customFormat="1" ht="24.95" hidden="1" customHeight="1">
      <c r="B826" s="64">
        <f t="shared" si="116"/>
        <v>823</v>
      </c>
      <c r="C826" s="65" t="s">
        <v>2952</v>
      </c>
      <c r="D826" s="62" t="s">
        <v>2953</v>
      </c>
      <c r="E826" s="62" t="s">
        <v>159</v>
      </c>
      <c r="F826" s="64" t="s">
        <v>2</v>
      </c>
      <c r="G826" s="198">
        <v>46101</v>
      </c>
      <c r="H826" s="198">
        <v>46101</v>
      </c>
      <c r="I826" s="198">
        <v>46105</v>
      </c>
      <c r="J826" s="199" t="s">
        <v>2012</v>
      </c>
      <c r="K826" s="62" t="s">
        <v>128</v>
      </c>
      <c r="L826" s="62"/>
      <c r="M826" s="62"/>
      <c r="N826" s="64" t="s">
        <v>98</v>
      </c>
      <c r="O826" s="64">
        <f>IF(Tabla1[[#This Row],[FECHA RADICADO DE RESPUESTA A PETICIONARIO]]="","Sin respuesta",S826-G826)</f>
        <v>10</v>
      </c>
      <c r="P826" s="64">
        <v>4</v>
      </c>
      <c r="Q826" s="63">
        <f>+IFERROR(VLOOKUP(Z826, fechas!$B$1:$C$247, 2,FALSE), " ")</f>
        <v>46108</v>
      </c>
      <c r="R826" s="64" t="s">
        <v>2954</v>
      </c>
      <c r="S826" s="85">
        <v>46111</v>
      </c>
      <c r="T826" s="64" t="s">
        <v>90</v>
      </c>
      <c r="U826" s="63" t="s">
        <v>90</v>
      </c>
      <c r="V826" s="64"/>
      <c r="W826" s="64"/>
      <c r="X826" s="108">
        <f t="shared" si="108"/>
        <v>0</v>
      </c>
      <c r="Y826" s="109">
        <f>+IFERROR(VLOOKUP(G826,fechas!$A$1:$D$209,2,FALSE), " ")</f>
        <v>75</v>
      </c>
      <c r="Z826" s="109">
        <f t="shared" si="109"/>
        <v>79</v>
      </c>
      <c r="AA826" s="110" t="str">
        <f>+IFERROR(IF(S826&gt;0," ",Q826-variables!$C$9)," ")</f>
        <v xml:space="preserve"> </v>
      </c>
      <c r="AB826" s="111" t="str">
        <f t="shared" si="112"/>
        <v>RESPUESTA EXTEMPORÁNEA</v>
      </c>
      <c r="AC826" s="94" t="str">
        <f t="shared" si="113"/>
        <v>TRASLADO EXTEMPORÁNEO</v>
      </c>
      <c r="AD826" s="237" t="str">
        <f t="shared" ref="AD826:AD889" si="117">+IF((S826-G826)&gt;P826+3,"Respuesta EXTEMPORÁNEA a peticionario","Respuesta EN TÉRMINOS a peticionario")</f>
        <v>Respuesta EXTEMPORÁNEA a peticionario</v>
      </c>
      <c r="AE826" s="238" t="str">
        <f t="shared" ref="AE826:AE889" si="118">+IF(U826&lt;&gt;"N/A",IF((U826-G826)&gt;P826+3,"Traslado EXTEMPORÁNEO","Traslado EN TÉRMINOS"),U826)</f>
        <v>N/A</v>
      </c>
      <c r="AF826" s="239">
        <f t="shared" ref="AF826:AF889" si="119">+I826-G826</f>
        <v>4</v>
      </c>
      <c r="AG826" s="238" t="str">
        <f t="shared" ref="AG826:AG889" si="120">+IF(AH826="ASIGNÓ A OTRA DEPENDENCIA",S826-G826,"N/A")</f>
        <v>N/A</v>
      </c>
    </row>
    <row r="827" spans="2:34" s="111" customFormat="1" ht="24.95" hidden="1" customHeight="1">
      <c r="B827" s="64">
        <f t="shared" si="116"/>
        <v>824</v>
      </c>
      <c r="C827" s="65" t="s">
        <v>2955</v>
      </c>
      <c r="D827" s="62" t="s">
        <v>2956</v>
      </c>
      <c r="E827" s="62" t="s">
        <v>658</v>
      </c>
      <c r="F827" s="64" t="s">
        <v>5</v>
      </c>
      <c r="G827" s="198">
        <v>46105</v>
      </c>
      <c r="H827" s="198">
        <v>46105</v>
      </c>
      <c r="I827" s="198">
        <v>46105</v>
      </c>
      <c r="J827" s="199" t="s">
        <v>2012</v>
      </c>
      <c r="K827" s="62" t="s">
        <v>47</v>
      </c>
      <c r="L827" s="62"/>
      <c r="M827" s="62"/>
      <c r="N827" s="64" t="s">
        <v>98</v>
      </c>
      <c r="O827" s="64">
        <f>IF(Tabla1[[#This Row],[FECHA RADICADO DE RESPUESTA A PETICIONARIO]]="","Sin respuesta",S827-G827)</f>
        <v>6</v>
      </c>
      <c r="P827" s="64">
        <v>12</v>
      </c>
      <c r="Q827" s="63">
        <f>+IFERROR(VLOOKUP(Z827, fechas!$B$1:$C$247, 2,FALSE), " ")</f>
        <v>46125</v>
      </c>
      <c r="R827" s="64" t="s">
        <v>2897</v>
      </c>
      <c r="S827" s="85">
        <v>46111</v>
      </c>
      <c r="T827" s="64" t="s">
        <v>90</v>
      </c>
      <c r="U827" s="63" t="s">
        <v>90</v>
      </c>
      <c r="V827" s="64"/>
      <c r="W827" s="64"/>
      <c r="X827" s="108">
        <f t="shared" si="108"/>
        <v>0</v>
      </c>
      <c r="Y827" s="109">
        <f>+IFERROR(VLOOKUP(G827,fechas!$A$1:$D$209,2,FALSE), " ")</f>
        <v>76</v>
      </c>
      <c r="Z827" s="109">
        <f t="shared" si="109"/>
        <v>88</v>
      </c>
      <c r="AA827" s="110" t="str">
        <f>+IFERROR(IF(S827&gt;0," ",Q827-variables!$C$9)," ")</f>
        <v xml:space="preserve"> </v>
      </c>
      <c r="AB827" s="111" t="str">
        <f t="shared" si="112"/>
        <v>RESPUESTA OPORTUNA</v>
      </c>
      <c r="AC827" s="94" t="str">
        <f t="shared" si="113"/>
        <v>TRASLADO EXTEMPORÁNEO</v>
      </c>
      <c r="AD827" s="237" t="str">
        <f t="shared" si="117"/>
        <v>Respuesta EN TÉRMINOS a peticionario</v>
      </c>
      <c r="AE827" s="238" t="str">
        <f t="shared" si="118"/>
        <v>N/A</v>
      </c>
      <c r="AF827" s="239">
        <f t="shared" si="119"/>
        <v>0</v>
      </c>
      <c r="AG827" s="238" t="str">
        <f t="shared" si="120"/>
        <v>N/A</v>
      </c>
    </row>
    <row r="828" spans="2:34" s="111" customFormat="1" ht="24.95" hidden="1" customHeight="1">
      <c r="B828" s="64">
        <f t="shared" si="116"/>
        <v>825</v>
      </c>
      <c r="C828" s="65" t="s">
        <v>2957</v>
      </c>
      <c r="D828" s="62" t="s">
        <v>2958</v>
      </c>
      <c r="E828" s="62" t="s">
        <v>702</v>
      </c>
      <c r="F828" s="64" t="s">
        <v>3</v>
      </c>
      <c r="G828" s="198">
        <v>46105</v>
      </c>
      <c r="H828" s="198">
        <v>46105</v>
      </c>
      <c r="I828" s="198">
        <v>46105</v>
      </c>
      <c r="J828" s="199" t="s">
        <v>2012</v>
      </c>
      <c r="K828" s="62" t="s">
        <v>40</v>
      </c>
      <c r="L828" s="62"/>
      <c r="M828" s="62"/>
      <c r="N828" s="64" t="s">
        <v>89</v>
      </c>
      <c r="O828" s="64">
        <f>IF(Tabla1[[#This Row],[FECHA RADICADO DE RESPUESTA A PETICIONARIO]]="","Sin respuesta",S828-G828)</f>
        <v>1</v>
      </c>
      <c r="P828" s="64">
        <v>12</v>
      </c>
      <c r="Q828" s="63">
        <f>+IFERROR(VLOOKUP(Z828, fechas!$B$1:$C$247, 2,FALSE), " ")</f>
        <v>46125</v>
      </c>
      <c r="R828" s="64" t="s">
        <v>90</v>
      </c>
      <c r="S828" s="85">
        <v>46106</v>
      </c>
      <c r="T828" s="64" t="s">
        <v>90</v>
      </c>
      <c r="U828" s="63" t="s">
        <v>90</v>
      </c>
      <c r="V828" s="64" t="s">
        <v>703</v>
      </c>
      <c r="W828" s="64"/>
      <c r="X828" s="108">
        <f t="shared" si="108"/>
        <v>0</v>
      </c>
      <c r="Y828" s="109">
        <f>+IFERROR(VLOOKUP(G828,fechas!$A$1:$D$209,2,FALSE), " ")</f>
        <v>76</v>
      </c>
      <c r="Z828" s="109">
        <f t="shared" si="109"/>
        <v>88</v>
      </c>
      <c r="AA828" s="110" t="str">
        <f>+IFERROR(IF(S828&gt;0," ",Q828-variables!$C$9)," ")</f>
        <v xml:space="preserve"> </v>
      </c>
      <c r="AB828" s="111" t="str">
        <f t="shared" si="112"/>
        <v>RESPUESTA OPORTUNA</v>
      </c>
      <c r="AC828" s="94" t="str">
        <f t="shared" si="113"/>
        <v>TRASLADO EXTEMPORÁNEO</v>
      </c>
      <c r="AD828" s="237" t="str">
        <f t="shared" si="117"/>
        <v>Respuesta EN TÉRMINOS a peticionario</v>
      </c>
      <c r="AE828" s="238" t="str">
        <f t="shared" si="118"/>
        <v>N/A</v>
      </c>
      <c r="AF828" s="239">
        <f t="shared" si="119"/>
        <v>0</v>
      </c>
      <c r="AG828" s="238" t="str">
        <f t="shared" si="120"/>
        <v>N/A</v>
      </c>
    </row>
    <row r="829" spans="2:34" s="111" customFormat="1" ht="24.95" hidden="1" customHeight="1">
      <c r="B829" s="64">
        <f t="shared" si="116"/>
        <v>826</v>
      </c>
      <c r="C829" s="65" t="s">
        <v>2959</v>
      </c>
      <c r="D829" s="62" t="s">
        <v>2960</v>
      </c>
      <c r="E829" s="62" t="s">
        <v>702</v>
      </c>
      <c r="F829" s="64" t="s">
        <v>3</v>
      </c>
      <c r="G829" s="198">
        <v>46105</v>
      </c>
      <c r="H829" s="198">
        <v>46105</v>
      </c>
      <c r="I829" s="198">
        <v>46105</v>
      </c>
      <c r="J829" s="199" t="s">
        <v>2012</v>
      </c>
      <c r="K829" s="62" t="s">
        <v>40</v>
      </c>
      <c r="L829" s="62"/>
      <c r="M829" s="62"/>
      <c r="N829" s="64" t="s">
        <v>89</v>
      </c>
      <c r="O829" s="64">
        <f>IF(Tabla1[[#This Row],[FECHA RADICADO DE RESPUESTA A PETICIONARIO]]="","Sin respuesta",S829-G829)</f>
        <v>1</v>
      </c>
      <c r="P829" s="64">
        <v>12</v>
      </c>
      <c r="Q829" s="63">
        <f>+IFERROR(VLOOKUP(Z829, fechas!$B$1:$C$247, 2,FALSE), " ")</f>
        <v>46125</v>
      </c>
      <c r="R829" s="64" t="s">
        <v>90</v>
      </c>
      <c r="S829" s="85">
        <v>46106</v>
      </c>
      <c r="T829" s="64" t="s">
        <v>90</v>
      </c>
      <c r="U829" s="63" t="s">
        <v>90</v>
      </c>
      <c r="V829" s="64" t="s">
        <v>703</v>
      </c>
      <c r="W829" s="64"/>
      <c r="X829" s="108">
        <f t="shared" si="108"/>
        <v>0</v>
      </c>
      <c r="Y829" s="109">
        <f>+IFERROR(VLOOKUP(G829,fechas!$A$1:$D$209,2,FALSE), " ")</f>
        <v>76</v>
      </c>
      <c r="Z829" s="109">
        <f t="shared" si="109"/>
        <v>88</v>
      </c>
      <c r="AA829" s="110" t="str">
        <f>+IFERROR(IF(S829&gt;0," ",Q829-variables!$C$9)," ")</f>
        <v xml:space="preserve"> </v>
      </c>
      <c r="AB829" s="111" t="str">
        <f t="shared" si="112"/>
        <v>RESPUESTA OPORTUNA</v>
      </c>
      <c r="AC829" s="94" t="str">
        <f t="shared" si="113"/>
        <v>TRASLADO EXTEMPORÁNEO</v>
      </c>
      <c r="AD829" s="237" t="str">
        <f t="shared" si="117"/>
        <v>Respuesta EN TÉRMINOS a peticionario</v>
      </c>
      <c r="AE829" s="238" t="str">
        <f t="shared" si="118"/>
        <v>N/A</v>
      </c>
      <c r="AF829" s="239">
        <f t="shared" si="119"/>
        <v>0</v>
      </c>
      <c r="AG829" s="238" t="str">
        <f t="shared" si="120"/>
        <v>N/A</v>
      </c>
    </row>
    <row r="830" spans="2:34" s="111" customFormat="1" ht="24.95" hidden="1" customHeight="1">
      <c r="B830" s="64">
        <f t="shared" si="116"/>
        <v>827</v>
      </c>
      <c r="C830" s="65" t="s">
        <v>2961</v>
      </c>
      <c r="D830" s="62" t="s">
        <v>2962</v>
      </c>
      <c r="E830" s="62" t="s">
        <v>702</v>
      </c>
      <c r="F830" s="64" t="s">
        <v>3</v>
      </c>
      <c r="G830" s="198">
        <v>46105</v>
      </c>
      <c r="H830" s="198">
        <v>46105</v>
      </c>
      <c r="I830" s="198">
        <v>46105</v>
      </c>
      <c r="J830" s="199" t="s">
        <v>2012</v>
      </c>
      <c r="K830" s="62" t="s">
        <v>40</v>
      </c>
      <c r="L830" s="62"/>
      <c r="M830" s="62"/>
      <c r="N830" s="64" t="s">
        <v>89</v>
      </c>
      <c r="O830" s="64">
        <f>IF(Tabla1[[#This Row],[FECHA RADICADO DE RESPUESTA A PETICIONARIO]]="","Sin respuesta",S830-G830)</f>
        <v>1</v>
      </c>
      <c r="P830" s="64">
        <v>12</v>
      </c>
      <c r="Q830" s="63">
        <f>+IFERROR(VLOOKUP(Z830, fechas!$B$1:$C$247, 2,FALSE), " ")</f>
        <v>46125</v>
      </c>
      <c r="R830" s="64" t="s">
        <v>90</v>
      </c>
      <c r="S830" s="85">
        <v>46106</v>
      </c>
      <c r="T830" s="64" t="s">
        <v>90</v>
      </c>
      <c r="U830" s="63" t="s">
        <v>90</v>
      </c>
      <c r="V830" s="64" t="s">
        <v>703</v>
      </c>
      <c r="W830" s="64"/>
      <c r="X830" s="108">
        <f t="shared" si="108"/>
        <v>0</v>
      </c>
      <c r="Y830" s="109">
        <f>+IFERROR(VLOOKUP(G830,fechas!$A$1:$D$209,2,FALSE), " ")</f>
        <v>76</v>
      </c>
      <c r="Z830" s="109">
        <f t="shared" si="109"/>
        <v>88</v>
      </c>
      <c r="AA830" s="110" t="str">
        <f>+IFERROR(IF(S830&gt;0," ",Q830-variables!$C$9)," ")</f>
        <v xml:space="preserve"> </v>
      </c>
      <c r="AB830" s="111" t="str">
        <f t="shared" si="112"/>
        <v>RESPUESTA OPORTUNA</v>
      </c>
      <c r="AC830" s="94" t="str">
        <f t="shared" si="113"/>
        <v>TRASLADO EXTEMPORÁNEO</v>
      </c>
      <c r="AD830" s="237" t="str">
        <f t="shared" si="117"/>
        <v>Respuesta EN TÉRMINOS a peticionario</v>
      </c>
      <c r="AE830" s="238" t="str">
        <f t="shared" si="118"/>
        <v>N/A</v>
      </c>
      <c r="AF830" s="239">
        <f t="shared" si="119"/>
        <v>0</v>
      </c>
      <c r="AG830" s="238" t="str">
        <f t="shared" si="120"/>
        <v>N/A</v>
      </c>
    </row>
    <row r="831" spans="2:34" s="111" customFormat="1" ht="24.95" hidden="1" customHeight="1">
      <c r="B831" s="64">
        <f t="shared" si="116"/>
        <v>828</v>
      </c>
      <c r="C831" s="65" t="s">
        <v>2963</v>
      </c>
      <c r="D831" s="62" t="s">
        <v>2964</v>
      </c>
      <c r="E831" s="62" t="s">
        <v>1804</v>
      </c>
      <c r="F831" s="64" t="s">
        <v>2</v>
      </c>
      <c r="G831" s="198">
        <v>46105</v>
      </c>
      <c r="H831" s="198">
        <v>46105</v>
      </c>
      <c r="I831" s="198">
        <v>46105</v>
      </c>
      <c r="J831" s="199" t="s">
        <v>2012</v>
      </c>
      <c r="K831" s="62" t="s">
        <v>151</v>
      </c>
      <c r="L831" s="62"/>
      <c r="M831" s="62"/>
      <c r="N831" s="64" t="s">
        <v>98</v>
      </c>
      <c r="O831" s="64">
        <f>IF(Tabla1[[#This Row],[FECHA RADICADO DE RESPUESTA A PETICIONARIO]]="","Sin respuesta",S831-G831)</f>
        <v>0</v>
      </c>
      <c r="P831" s="64">
        <v>2</v>
      </c>
      <c r="Q831" s="63">
        <f>+IFERROR(VLOOKUP(Z831, fechas!$B$1:$C$247, 2,FALSE), " ")</f>
        <v>46107</v>
      </c>
      <c r="R831" s="64" t="s">
        <v>90</v>
      </c>
      <c r="S831" s="85">
        <v>46105</v>
      </c>
      <c r="T831" s="64" t="s">
        <v>90</v>
      </c>
      <c r="U831" s="63" t="s">
        <v>90</v>
      </c>
      <c r="V831" s="64" t="s">
        <v>295</v>
      </c>
      <c r="W831" s="64"/>
      <c r="X831" s="108">
        <f t="shared" si="108"/>
        <v>0</v>
      </c>
      <c r="Y831" s="109">
        <f>+IFERROR(VLOOKUP(G831,fechas!$A$1:$D$209,2,FALSE), " ")</f>
        <v>76</v>
      </c>
      <c r="Z831" s="109">
        <f t="shared" si="109"/>
        <v>78</v>
      </c>
      <c r="AA831" s="110" t="str">
        <f>+IFERROR(IF(S831&gt;0," ",Q831-variables!$C$9)," ")</f>
        <v xml:space="preserve"> </v>
      </c>
      <c r="AB831" s="111" t="str">
        <f t="shared" si="112"/>
        <v>RESPUESTA OPORTUNA</v>
      </c>
      <c r="AC831" s="94" t="str">
        <f t="shared" si="113"/>
        <v>TRASLADO EXTEMPORÁNEO</v>
      </c>
      <c r="AD831" s="237" t="str">
        <f t="shared" si="117"/>
        <v>Respuesta EN TÉRMINOS a peticionario</v>
      </c>
      <c r="AE831" s="238" t="str">
        <f t="shared" si="118"/>
        <v>N/A</v>
      </c>
      <c r="AF831" s="239">
        <f t="shared" si="119"/>
        <v>0</v>
      </c>
      <c r="AG831" s="238">
        <f t="shared" si="120"/>
        <v>0</v>
      </c>
      <c r="AH831" s="111" t="s">
        <v>151</v>
      </c>
    </row>
    <row r="832" spans="2:34" s="111" customFormat="1" ht="24.95" hidden="1" customHeight="1">
      <c r="B832" s="64">
        <f t="shared" si="116"/>
        <v>829</v>
      </c>
      <c r="C832" s="65" t="s">
        <v>2965</v>
      </c>
      <c r="D832" s="62" t="s">
        <v>2966</v>
      </c>
      <c r="E832" s="62" t="s">
        <v>2967</v>
      </c>
      <c r="F832" s="64" t="s">
        <v>2</v>
      </c>
      <c r="G832" s="198">
        <v>46105</v>
      </c>
      <c r="H832" s="198">
        <v>46105</v>
      </c>
      <c r="I832" s="198">
        <v>46105</v>
      </c>
      <c r="J832" s="199" t="s">
        <v>2012</v>
      </c>
      <c r="K832" s="62" t="s">
        <v>151</v>
      </c>
      <c r="L832" s="62"/>
      <c r="M832" s="62"/>
      <c r="N832" s="64" t="s">
        <v>98</v>
      </c>
      <c r="O832" s="64">
        <f>IF(Tabla1[[#This Row],[FECHA RADICADO DE RESPUESTA A PETICIONARIO]]="","Sin respuesta",S832-G832)</f>
        <v>2</v>
      </c>
      <c r="P832" s="64">
        <v>2</v>
      </c>
      <c r="Q832" s="63">
        <f>+IFERROR(VLOOKUP(Z832, fechas!$B$1:$C$247, 2,FALSE), " ")</f>
        <v>46107</v>
      </c>
      <c r="R832" s="64" t="s">
        <v>90</v>
      </c>
      <c r="S832" s="85">
        <v>46107</v>
      </c>
      <c r="T832" s="64" t="s">
        <v>90</v>
      </c>
      <c r="U832" s="63" t="s">
        <v>90</v>
      </c>
      <c r="V832" s="64" t="s">
        <v>391</v>
      </c>
      <c r="W832" s="64"/>
      <c r="X832" s="108">
        <f t="shared" si="108"/>
        <v>0</v>
      </c>
      <c r="Y832" s="109">
        <f>+IFERROR(VLOOKUP(G832,fechas!$A$1:$D$209,2,FALSE), " ")</f>
        <v>76</v>
      </c>
      <c r="Z832" s="109">
        <f t="shared" si="109"/>
        <v>78</v>
      </c>
      <c r="AA832" s="110" t="str">
        <f>+IFERROR(IF(S832&gt;0," ",Q832-variables!$C$9)," ")</f>
        <v xml:space="preserve"> </v>
      </c>
      <c r="AB832" s="111" t="str">
        <f t="shared" si="112"/>
        <v>RESPUESTA OPORTUNA</v>
      </c>
      <c r="AC832" s="94" t="str">
        <f t="shared" si="113"/>
        <v>TRASLADO EXTEMPORÁNEO</v>
      </c>
      <c r="AD832" s="237" t="str">
        <f t="shared" si="117"/>
        <v>Respuesta EN TÉRMINOS a peticionario</v>
      </c>
      <c r="AE832" s="238" t="str">
        <f t="shared" si="118"/>
        <v>N/A</v>
      </c>
      <c r="AF832" s="239">
        <f t="shared" si="119"/>
        <v>0</v>
      </c>
      <c r="AG832" s="238">
        <f t="shared" si="120"/>
        <v>2</v>
      </c>
      <c r="AH832" s="111" t="s">
        <v>151</v>
      </c>
    </row>
    <row r="833" spans="2:34" s="111" customFormat="1" ht="24.95" hidden="1" customHeight="1">
      <c r="B833" s="64">
        <f t="shared" si="116"/>
        <v>830</v>
      </c>
      <c r="C833" s="65" t="s">
        <v>2968</v>
      </c>
      <c r="D833" s="62" t="s">
        <v>2969</v>
      </c>
      <c r="E833" s="62" t="s">
        <v>427</v>
      </c>
      <c r="F833" s="64" t="s">
        <v>2</v>
      </c>
      <c r="G833" s="198">
        <v>46098</v>
      </c>
      <c r="H833" s="198">
        <v>46098</v>
      </c>
      <c r="I833" s="198">
        <v>46105</v>
      </c>
      <c r="J833" s="199" t="s">
        <v>2012</v>
      </c>
      <c r="K833" s="62" t="s">
        <v>151</v>
      </c>
      <c r="L833" s="62"/>
      <c r="M833" s="62"/>
      <c r="N833" s="64" t="s">
        <v>98</v>
      </c>
      <c r="O833" s="64">
        <f>IF(Tabla1[[#This Row],[FECHA RADICADO DE RESPUESTA A PETICIONARIO]]="","Sin respuesta",S833-G833)</f>
        <v>7</v>
      </c>
      <c r="P833" s="64">
        <v>2</v>
      </c>
      <c r="Q833" s="63">
        <f>+IFERROR(VLOOKUP(Z833, fechas!$B$1:$C$247, 2,FALSE), " ")</f>
        <v>46100</v>
      </c>
      <c r="R833" s="64" t="s">
        <v>90</v>
      </c>
      <c r="S833" s="85">
        <v>46105</v>
      </c>
      <c r="T833" s="64" t="s">
        <v>90</v>
      </c>
      <c r="U833" s="63" t="s">
        <v>90</v>
      </c>
      <c r="V833" s="64" t="s">
        <v>842</v>
      </c>
      <c r="W833" s="64"/>
      <c r="X833" s="108">
        <f t="shared" si="108"/>
        <v>0</v>
      </c>
      <c r="Y833" s="109">
        <f>+IFERROR(VLOOKUP(G833,fechas!$A$1:$D$209,2,FALSE), " ")</f>
        <v>72</v>
      </c>
      <c r="Z833" s="109">
        <f t="shared" si="109"/>
        <v>74</v>
      </c>
      <c r="AA833" s="110" t="str">
        <f>+IFERROR(IF(S833&gt;0," ",Q833-variables!$C$9)," ")</f>
        <v xml:space="preserve"> </v>
      </c>
      <c r="AB833" s="111" t="str">
        <f t="shared" si="112"/>
        <v>RESPUESTA EXTEMPORÁNEA</v>
      </c>
      <c r="AC833" s="94" t="str">
        <f t="shared" si="113"/>
        <v>TRASLADO EXTEMPORÁNEO</v>
      </c>
      <c r="AD833" s="237" t="str">
        <f t="shared" si="117"/>
        <v>Respuesta EXTEMPORÁNEA a peticionario</v>
      </c>
      <c r="AE833" s="238" t="str">
        <f t="shared" si="118"/>
        <v>N/A</v>
      </c>
      <c r="AF833" s="239">
        <f t="shared" si="119"/>
        <v>7</v>
      </c>
      <c r="AG833" s="238">
        <f t="shared" si="120"/>
        <v>7</v>
      </c>
      <c r="AH833" s="111" t="s">
        <v>151</v>
      </c>
    </row>
    <row r="834" spans="2:34" s="111" customFormat="1" ht="24.95" hidden="1" customHeight="1">
      <c r="B834" s="64">
        <f t="shared" si="116"/>
        <v>831</v>
      </c>
      <c r="C834" s="65" t="s">
        <v>2970</v>
      </c>
      <c r="D834" s="62" t="s">
        <v>2971</v>
      </c>
      <c r="E834" s="62" t="s">
        <v>2972</v>
      </c>
      <c r="F834" s="64" t="s">
        <v>2</v>
      </c>
      <c r="G834" s="198">
        <v>46100</v>
      </c>
      <c r="H834" s="198">
        <v>46100</v>
      </c>
      <c r="I834" s="198">
        <v>46105</v>
      </c>
      <c r="J834" s="199" t="s">
        <v>2012</v>
      </c>
      <c r="K834" s="62" t="s">
        <v>151</v>
      </c>
      <c r="L834" s="62"/>
      <c r="M834" s="62"/>
      <c r="N834" s="64" t="s">
        <v>98</v>
      </c>
      <c r="O834" s="64">
        <f>IF(Tabla1[[#This Row],[FECHA RADICADO DE RESPUESTA A PETICIONARIO]]="","Sin respuesta",S834-G834)</f>
        <v>8</v>
      </c>
      <c r="P834" s="64">
        <v>2</v>
      </c>
      <c r="Q834" s="63">
        <f>+IFERROR(VLOOKUP(Z834, fechas!$B$1:$C$247, 2,FALSE), " ")</f>
        <v>46105</v>
      </c>
      <c r="R834" s="64" t="s">
        <v>90</v>
      </c>
      <c r="S834" s="85">
        <v>46108</v>
      </c>
      <c r="T834" s="64" t="s">
        <v>90</v>
      </c>
      <c r="U834" s="63" t="s">
        <v>90</v>
      </c>
      <c r="V834" s="64" t="s">
        <v>2973</v>
      </c>
      <c r="W834" s="64"/>
      <c r="X834" s="108">
        <f t="shared" si="108"/>
        <v>0</v>
      </c>
      <c r="Y834" s="109">
        <f>+IFERROR(VLOOKUP(G834,fechas!$A$1:$D$209,2,FALSE), " ")</f>
        <v>74</v>
      </c>
      <c r="Z834" s="109">
        <f t="shared" si="109"/>
        <v>76</v>
      </c>
      <c r="AA834" s="110" t="str">
        <f>+IFERROR(IF(S834&gt;0," ",Q834-variables!$C$9)," ")</f>
        <v xml:space="preserve"> </v>
      </c>
      <c r="AB834" s="111" t="str">
        <f t="shared" si="112"/>
        <v>RESPUESTA EXTEMPORÁNEA</v>
      </c>
      <c r="AC834" s="94" t="str">
        <f t="shared" si="113"/>
        <v>TRASLADO EXTEMPORÁNEO</v>
      </c>
      <c r="AD834" s="237" t="str">
        <f t="shared" si="117"/>
        <v>Respuesta EXTEMPORÁNEA a peticionario</v>
      </c>
      <c r="AE834" s="238" t="str">
        <f t="shared" si="118"/>
        <v>N/A</v>
      </c>
      <c r="AF834" s="239">
        <f t="shared" si="119"/>
        <v>5</v>
      </c>
      <c r="AG834" s="238">
        <f t="shared" si="120"/>
        <v>8</v>
      </c>
      <c r="AH834" s="111" t="s">
        <v>151</v>
      </c>
    </row>
    <row r="835" spans="2:34" s="111" customFormat="1" ht="24.95" hidden="1" customHeight="1">
      <c r="B835" s="64">
        <f t="shared" si="116"/>
        <v>832</v>
      </c>
      <c r="C835" s="65" t="s">
        <v>2974</v>
      </c>
      <c r="D835" s="62" t="s">
        <v>2975</v>
      </c>
      <c r="E835" s="62" t="s">
        <v>2976</v>
      </c>
      <c r="F835" s="64" t="s">
        <v>2</v>
      </c>
      <c r="G835" s="198">
        <v>46100</v>
      </c>
      <c r="H835" s="198">
        <v>46100</v>
      </c>
      <c r="I835" s="198">
        <v>46105</v>
      </c>
      <c r="J835" s="199" t="s">
        <v>2012</v>
      </c>
      <c r="K835" s="62" t="s">
        <v>43</v>
      </c>
      <c r="L835" s="62"/>
      <c r="M835" s="62"/>
      <c r="N835" s="64" t="s">
        <v>98</v>
      </c>
      <c r="O835" s="64">
        <f>IF(Tabla1[[#This Row],[FECHA RADICADO DE RESPUESTA A PETICIONARIO]]="","Sin respuesta",S835-G835)</f>
        <v>21</v>
      </c>
      <c r="P835" s="64">
        <v>12</v>
      </c>
      <c r="Q835" s="63">
        <f>+IFERROR(VLOOKUP(Z835, fechas!$B$1:$C$247, 2,FALSE), " ")</f>
        <v>46121</v>
      </c>
      <c r="R835" s="64" t="s">
        <v>2977</v>
      </c>
      <c r="S835" s="63">
        <v>46121</v>
      </c>
      <c r="T835" s="64" t="s">
        <v>90</v>
      </c>
      <c r="U835" s="63" t="s">
        <v>90</v>
      </c>
      <c r="V835" s="64"/>
      <c r="W835" s="64"/>
      <c r="X835" s="108">
        <f t="shared" si="108"/>
        <v>0</v>
      </c>
      <c r="Y835" s="109">
        <f>+IFERROR(VLOOKUP(G835,fechas!$A$1:$D$209,2,FALSE), " ")</f>
        <v>74</v>
      </c>
      <c r="Z835" s="109">
        <f t="shared" si="109"/>
        <v>86</v>
      </c>
      <c r="AA835" s="110" t="str">
        <f>+IFERROR(IF(S835&gt;0," ",Q835-variables!$C$9)," ")</f>
        <v xml:space="preserve"> </v>
      </c>
      <c r="AB835" s="111" t="str">
        <f t="shared" si="112"/>
        <v>RESPUESTA OPORTUNA</v>
      </c>
      <c r="AC835" s="94" t="str">
        <f t="shared" si="113"/>
        <v>TRASLADO EXTEMPORÁNEO</v>
      </c>
      <c r="AD835" s="237" t="str">
        <f t="shared" si="117"/>
        <v>Respuesta EXTEMPORÁNEA a peticionario</v>
      </c>
      <c r="AE835" s="238" t="str">
        <f t="shared" si="118"/>
        <v>N/A</v>
      </c>
      <c r="AF835" s="239">
        <f t="shared" si="119"/>
        <v>5</v>
      </c>
      <c r="AG835" s="238" t="str">
        <f t="shared" si="120"/>
        <v>N/A</v>
      </c>
    </row>
    <row r="836" spans="2:34" s="111" customFormat="1" ht="24.95" hidden="1" customHeight="1">
      <c r="B836" s="64">
        <f t="shared" si="116"/>
        <v>833</v>
      </c>
      <c r="C836" s="65" t="s">
        <v>2978</v>
      </c>
      <c r="D836" s="62" t="s">
        <v>2979</v>
      </c>
      <c r="E836" s="62" t="s">
        <v>2980</v>
      </c>
      <c r="F836" s="64" t="s">
        <v>2</v>
      </c>
      <c r="G836" s="198">
        <v>46100</v>
      </c>
      <c r="H836" s="198">
        <v>46100</v>
      </c>
      <c r="I836" s="198">
        <v>46105</v>
      </c>
      <c r="J836" s="199" t="s">
        <v>2012</v>
      </c>
      <c r="K836" s="62" t="s">
        <v>46</v>
      </c>
      <c r="L836" s="62"/>
      <c r="M836" s="62"/>
      <c r="N836" s="64" t="s">
        <v>98</v>
      </c>
      <c r="O836" s="64">
        <f>IF(Tabla1[[#This Row],[FECHA RADICADO DE RESPUESTA A PETICIONARIO]]="","Sin respuesta",S836-G836)</f>
        <v>11</v>
      </c>
      <c r="P836" s="64">
        <v>2</v>
      </c>
      <c r="Q836" s="63">
        <f>+IFERROR(VLOOKUP(Z836, fechas!$B$1:$C$247, 2,FALSE), " ")</f>
        <v>46105</v>
      </c>
      <c r="R836" s="64" t="s">
        <v>2981</v>
      </c>
      <c r="S836" s="85">
        <v>46111</v>
      </c>
      <c r="T836" s="64" t="s">
        <v>2982</v>
      </c>
      <c r="U836" s="63">
        <v>46107</v>
      </c>
      <c r="V836" s="64" t="s">
        <v>2983</v>
      </c>
      <c r="W836" s="64"/>
      <c r="X836" s="108">
        <f t="shared" ref="X836:X899" si="121">IF(N836="PENDIENTE",1,0)</f>
        <v>0</v>
      </c>
      <c r="Y836" s="109">
        <f>+IFERROR(VLOOKUP(G836,fechas!$A$1:$D$209,2,FALSE), " ")</f>
        <v>74</v>
      </c>
      <c r="Z836" s="109">
        <f t="shared" ref="Z836:Z899" si="122">+IFERROR(Y836+P836, " ")</f>
        <v>76</v>
      </c>
      <c r="AA836" s="110" t="str">
        <f>+IFERROR(IF(S836&gt;0," ",Q836-variables!$C$9)," ")</f>
        <v xml:space="preserve"> </v>
      </c>
      <c r="AB836" s="111" t="str">
        <f t="shared" si="112"/>
        <v>RESPUESTA EXTEMPORÁNEA</v>
      </c>
      <c r="AC836" s="94" t="str">
        <f t="shared" si="113"/>
        <v>TRASLADO EXTEMPORÁNEO</v>
      </c>
      <c r="AD836" s="237" t="str">
        <f t="shared" si="117"/>
        <v>Respuesta EXTEMPORÁNEA a peticionario</v>
      </c>
      <c r="AE836" s="238" t="str">
        <f t="shared" si="118"/>
        <v>Traslado EXTEMPORÁNEO</v>
      </c>
      <c r="AF836" s="239">
        <f t="shared" si="119"/>
        <v>5</v>
      </c>
      <c r="AG836" s="238" t="str">
        <f t="shared" si="120"/>
        <v>N/A</v>
      </c>
    </row>
    <row r="837" spans="2:34" s="111" customFormat="1" ht="24.95" hidden="1" customHeight="1">
      <c r="B837" s="64">
        <f t="shared" si="116"/>
        <v>834</v>
      </c>
      <c r="C837" s="65" t="s">
        <v>2984</v>
      </c>
      <c r="D837" s="62" t="s">
        <v>2985</v>
      </c>
      <c r="E837" s="62" t="s">
        <v>2986</v>
      </c>
      <c r="F837" s="64" t="s">
        <v>2</v>
      </c>
      <c r="G837" s="198">
        <v>46100</v>
      </c>
      <c r="H837" s="198">
        <v>46100</v>
      </c>
      <c r="I837" s="198">
        <v>46105</v>
      </c>
      <c r="J837" s="199" t="s">
        <v>2012</v>
      </c>
      <c r="K837" s="62" t="s">
        <v>151</v>
      </c>
      <c r="L837" s="62"/>
      <c r="M837" s="62"/>
      <c r="N837" s="64" t="s">
        <v>98</v>
      </c>
      <c r="O837" s="64">
        <f>IF(Tabla1[[#This Row],[FECHA RADICADO DE RESPUESTA A PETICIONARIO]]="","Sin respuesta",S837-G837)</f>
        <v>5</v>
      </c>
      <c r="P837" s="64">
        <v>2</v>
      </c>
      <c r="Q837" s="63">
        <f>+IFERROR(VLOOKUP(Z837, fechas!$B$1:$C$247, 2,FALSE), " ")</f>
        <v>46105</v>
      </c>
      <c r="R837" s="64" t="s">
        <v>90</v>
      </c>
      <c r="S837" s="85">
        <v>46105</v>
      </c>
      <c r="T837" s="64" t="s">
        <v>90</v>
      </c>
      <c r="U837" s="85" t="s">
        <v>90</v>
      </c>
      <c r="V837" s="64" t="s">
        <v>546</v>
      </c>
      <c r="W837" s="64"/>
      <c r="X837" s="108">
        <f t="shared" si="121"/>
        <v>0</v>
      </c>
      <c r="Y837" s="109">
        <f>+IFERROR(VLOOKUP(G837,fechas!$A$1:$D$209,2,FALSE), " ")</f>
        <v>74</v>
      </c>
      <c r="Z837" s="109">
        <f t="shared" si="122"/>
        <v>76</v>
      </c>
      <c r="AA837" s="110" t="str">
        <f>+IFERROR(IF(S837&gt;0," ",Q837-variables!$C$9)," ")</f>
        <v xml:space="preserve"> </v>
      </c>
      <c r="AB837" s="111" t="str">
        <f t="shared" ref="AB837:AB900" si="123">IF(S837="","SIN RESPUESTA",IF(S837&lt;=Q837,"RESPUESTA OPORTUNA","RESPUESTA EXTEMPORÁNEA"))</f>
        <v>RESPUESTA OPORTUNA</v>
      </c>
      <c r="AC837" s="94" t="str">
        <f t="shared" ref="AC837:AC900" si="124">IF(U837="","SIN TRASLADO",IF(U837&lt;=Q837,"TRASLADO OPORTUNO","TRASLADO EXTEMPORÁNEO"))</f>
        <v>TRASLADO EXTEMPORÁNEO</v>
      </c>
      <c r="AD837" s="237" t="str">
        <f t="shared" si="117"/>
        <v>Respuesta EN TÉRMINOS a peticionario</v>
      </c>
      <c r="AE837" s="238" t="str">
        <f t="shared" si="118"/>
        <v>N/A</v>
      </c>
      <c r="AF837" s="239">
        <f t="shared" si="119"/>
        <v>5</v>
      </c>
      <c r="AG837" s="238">
        <f t="shared" si="120"/>
        <v>5</v>
      </c>
      <c r="AH837" s="111" t="s">
        <v>151</v>
      </c>
    </row>
    <row r="838" spans="2:34" s="111" customFormat="1" ht="24.95" hidden="1" customHeight="1">
      <c r="B838" s="64">
        <f t="shared" ref="B838:B901" si="125">B837+1</f>
        <v>835</v>
      </c>
      <c r="C838" s="65" t="s">
        <v>2987</v>
      </c>
      <c r="D838" s="62" t="s">
        <v>2988</v>
      </c>
      <c r="E838" s="62" t="s">
        <v>1142</v>
      </c>
      <c r="F838" s="64" t="s">
        <v>2</v>
      </c>
      <c r="G838" s="198">
        <v>46100</v>
      </c>
      <c r="H838" s="198">
        <v>46100</v>
      </c>
      <c r="I838" s="198">
        <v>46105</v>
      </c>
      <c r="J838" s="199" t="s">
        <v>2012</v>
      </c>
      <c r="K838" s="62" t="s">
        <v>151</v>
      </c>
      <c r="L838" s="62"/>
      <c r="M838" s="62"/>
      <c r="N838" s="64" t="s">
        <v>98</v>
      </c>
      <c r="O838" s="64">
        <f>IF(Tabla1[[#This Row],[FECHA RADICADO DE RESPUESTA A PETICIONARIO]]="","Sin respuesta",S838-G838)</f>
        <v>5</v>
      </c>
      <c r="P838" s="64">
        <v>2</v>
      </c>
      <c r="Q838" s="63">
        <f>+IFERROR(VLOOKUP(Z838, fechas!$B$1:$C$247, 2,FALSE), " ")</f>
        <v>46105</v>
      </c>
      <c r="R838" s="64" t="s">
        <v>90</v>
      </c>
      <c r="S838" s="85">
        <v>46105</v>
      </c>
      <c r="T838" s="64" t="s">
        <v>90</v>
      </c>
      <c r="U838" s="85" t="s">
        <v>90</v>
      </c>
      <c r="V838" s="64" t="s">
        <v>295</v>
      </c>
      <c r="W838" s="64"/>
      <c r="X838" s="108">
        <f t="shared" si="121"/>
        <v>0</v>
      </c>
      <c r="Y838" s="109">
        <f>+IFERROR(VLOOKUP(G838,fechas!$A$1:$D$209,2,FALSE), " ")</f>
        <v>74</v>
      </c>
      <c r="Z838" s="109">
        <f t="shared" si="122"/>
        <v>76</v>
      </c>
      <c r="AA838" s="110" t="str">
        <f>+IFERROR(IF(S838&gt;0," ",Q838-variables!$C$9)," ")</f>
        <v xml:space="preserve"> </v>
      </c>
      <c r="AB838" s="111" t="str">
        <f t="shared" si="123"/>
        <v>RESPUESTA OPORTUNA</v>
      </c>
      <c r="AC838" s="94" t="str">
        <f t="shared" si="124"/>
        <v>TRASLADO EXTEMPORÁNEO</v>
      </c>
      <c r="AD838" s="237" t="str">
        <f t="shared" si="117"/>
        <v>Respuesta EN TÉRMINOS a peticionario</v>
      </c>
      <c r="AE838" s="238" t="str">
        <f t="shared" si="118"/>
        <v>N/A</v>
      </c>
      <c r="AF838" s="239">
        <f t="shared" si="119"/>
        <v>5</v>
      </c>
      <c r="AG838" s="238">
        <f t="shared" si="120"/>
        <v>5</v>
      </c>
      <c r="AH838" s="111" t="s">
        <v>151</v>
      </c>
    </row>
    <row r="839" spans="2:34" s="111" customFormat="1" ht="24.95" hidden="1" customHeight="1">
      <c r="B839" s="64">
        <f t="shared" si="125"/>
        <v>836</v>
      </c>
      <c r="C839" s="65" t="s">
        <v>2989</v>
      </c>
      <c r="D839" s="62" t="s">
        <v>2990</v>
      </c>
      <c r="E839" s="62" t="s">
        <v>747</v>
      </c>
      <c r="F839" s="64" t="s">
        <v>3</v>
      </c>
      <c r="G839" s="198">
        <v>46100</v>
      </c>
      <c r="H839" s="198">
        <v>46100</v>
      </c>
      <c r="I839" s="198">
        <v>46105</v>
      </c>
      <c r="J839" s="199" t="s">
        <v>2012</v>
      </c>
      <c r="K839" s="62" t="s">
        <v>47</v>
      </c>
      <c r="L839" s="62"/>
      <c r="M839" s="62"/>
      <c r="N839" s="64" t="s">
        <v>98</v>
      </c>
      <c r="O839" s="64">
        <f>IF(Tabla1[[#This Row],[FECHA RADICADO DE RESPUESTA A PETICIONARIO]]="","Sin respuesta",S839-G839)</f>
        <v>11</v>
      </c>
      <c r="P839" s="64">
        <v>12</v>
      </c>
      <c r="Q839" s="63">
        <f>+IFERROR(VLOOKUP(Z839, fechas!$B$1:$C$247, 2,FALSE), " ")</f>
        <v>46121</v>
      </c>
      <c r="R839" s="64" t="s">
        <v>2991</v>
      </c>
      <c r="S839" s="85">
        <v>46111</v>
      </c>
      <c r="T839" s="64" t="s">
        <v>90</v>
      </c>
      <c r="U839" s="63" t="s">
        <v>90</v>
      </c>
      <c r="V839" s="64"/>
      <c r="W839" s="64"/>
      <c r="X839" s="108">
        <f t="shared" si="121"/>
        <v>0</v>
      </c>
      <c r="Y839" s="109">
        <f>+IFERROR(VLOOKUP(G839,fechas!$A$1:$D$209,2,FALSE), " ")</f>
        <v>74</v>
      </c>
      <c r="Z839" s="109">
        <f t="shared" si="122"/>
        <v>86</v>
      </c>
      <c r="AA839" s="110" t="str">
        <f>+IFERROR(IF(S839&gt;0," ",Q839-variables!$C$9)," ")</f>
        <v xml:space="preserve"> </v>
      </c>
      <c r="AB839" s="111" t="str">
        <f t="shared" si="123"/>
        <v>RESPUESTA OPORTUNA</v>
      </c>
      <c r="AC839" s="94" t="str">
        <f t="shared" si="124"/>
        <v>TRASLADO EXTEMPORÁNEO</v>
      </c>
      <c r="AD839" s="237" t="str">
        <f t="shared" si="117"/>
        <v>Respuesta EN TÉRMINOS a peticionario</v>
      </c>
      <c r="AE839" s="238" t="str">
        <f t="shared" si="118"/>
        <v>N/A</v>
      </c>
      <c r="AF839" s="239">
        <f t="shared" si="119"/>
        <v>5</v>
      </c>
      <c r="AG839" s="238" t="str">
        <f t="shared" si="120"/>
        <v>N/A</v>
      </c>
    </row>
    <row r="840" spans="2:34" s="111" customFormat="1" ht="24.95" hidden="1" customHeight="1">
      <c r="B840" s="64">
        <f t="shared" si="125"/>
        <v>837</v>
      </c>
      <c r="C840" s="65" t="s">
        <v>2992</v>
      </c>
      <c r="D840" s="62" t="s">
        <v>2993</v>
      </c>
      <c r="E840" s="62" t="s">
        <v>2994</v>
      </c>
      <c r="F840" s="64" t="s">
        <v>2</v>
      </c>
      <c r="G840" s="198">
        <v>46100</v>
      </c>
      <c r="H840" s="198">
        <v>46100</v>
      </c>
      <c r="I840" s="198">
        <v>46105</v>
      </c>
      <c r="J840" s="199" t="s">
        <v>2012</v>
      </c>
      <c r="K840" s="62" t="s">
        <v>151</v>
      </c>
      <c r="L840" s="62"/>
      <c r="M840" s="62"/>
      <c r="N840" s="64" t="s">
        <v>98</v>
      </c>
      <c r="O840" s="64">
        <f>IF(Tabla1[[#This Row],[FECHA RADICADO DE RESPUESTA A PETICIONARIO]]="","Sin respuesta",S840-G840)</f>
        <v>5</v>
      </c>
      <c r="P840" s="64">
        <v>2</v>
      </c>
      <c r="Q840" s="63">
        <f>+IFERROR(VLOOKUP(Z840, fechas!$B$1:$C$247, 2,FALSE), " ")</f>
        <v>46105</v>
      </c>
      <c r="R840" s="64" t="s">
        <v>90</v>
      </c>
      <c r="S840" s="85">
        <v>46105</v>
      </c>
      <c r="T840" s="64" t="s">
        <v>90</v>
      </c>
      <c r="U840" s="223" t="s">
        <v>90</v>
      </c>
      <c r="V840" s="64" t="s">
        <v>2124</v>
      </c>
      <c r="W840" s="64"/>
      <c r="X840" s="108">
        <f t="shared" si="121"/>
        <v>0</v>
      </c>
      <c r="Y840" s="109">
        <f>+IFERROR(VLOOKUP(G840,fechas!$A$1:$D$209,2,FALSE), " ")</f>
        <v>74</v>
      </c>
      <c r="Z840" s="109">
        <f t="shared" si="122"/>
        <v>76</v>
      </c>
      <c r="AA840" s="110" t="str">
        <f>+IFERROR(IF(S840&gt;0," ",Q840-variables!$C$9)," ")</f>
        <v xml:space="preserve"> </v>
      </c>
      <c r="AB840" s="111" t="str">
        <f t="shared" si="123"/>
        <v>RESPUESTA OPORTUNA</v>
      </c>
      <c r="AC840" s="94" t="str">
        <f t="shared" si="124"/>
        <v>TRASLADO EXTEMPORÁNEO</v>
      </c>
      <c r="AD840" s="237" t="str">
        <f t="shared" si="117"/>
        <v>Respuesta EN TÉRMINOS a peticionario</v>
      </c>
      <c r="AE840" s="238" t="str">
        <f t="shared" si="118"/>
        <v>N/A</v>
      </c>
      <c r="AF840" s="239">
        <f t="shared" si="119"/>
        <v>5</v>
      </c>
      <c r="AG840" s="238">
        <f t="shared" si="120"/>
        <v>5</v>
      </c>
      <c r="AH840" s="111" t="s">
        <v>151</v>
      </c>
    </row>
    <row r="841" spans="2:34" s="111" customFormat="1" ht="24.95" hidden="1" customHeight="1">
      <c r="B841" s="64">
        <f t="shared" si="125"/>
        <v>838</v>
      </c>
      <c r="C841" s="65" t="s">
        <v>2995</v>
      </c>
      <c r="D841" s="62" t="s">
        <v>2996</v>
      </c>
      <c r="E841" s="62" t="s">
        <v>2997</v>
      </c>
      <c r="F841" s="64" t="s">
        <v>2</v>
      </c>
      <c r="G841" s="198">
        <v>46100</v>
      </c>
      <c r="H841" s="198">
        <v>46100</v>
      </c>
      <c r="I841" s="198">
        <v>46105</v>
      </c>
      <c r="J841" s="199" t="s">
        <v>2012</v>
      </c>
      <c r="K841" s="62" t="s">
        <v>45</v>
      </c>
      <c r="L841" s="62"/>
      <c r="M841" s="62"/>
      <c r="N841" s="64" t="s">
        <v>98</v>
      </c>
      <c r="O841" s="64">
        <f>IF(Tabla1[[#This Row],[FECHA RADICADO DE RESPUESTA A PETICIONARIO]]="","Sin respuesta",S841-G841)</f>
        <v>12</v>
      </c>
      <c r="P841" s="64">
        <v>2</v>
      </c>
      <c r="Q841" s="63">
        <f>+IFERROR(VLOOKUP(Z841, fechas!$B$1:$C$247, 2,FALSE), " ")</f>
        <v>46105</v>
      </c>
      <c r="R841" s="64" t="s">
        <v>2998</v>
      </c>
      <c r="S841" s="85">
        <v>46112</v>
      </c>
      <c r="T841" s="64" t="s">
        <v>2999</v>
      </c>
      <c r="U841" s="63">
        <v>46111</v>
      </c>
      <c r="V841" s="64"/>
      <c r="W841" s="64"/>
      <c r="X841" s="108">
        <f t="shared" si="121"/>
        <v>0</v>
      </c>
      <c r="Y841" s="109">
        <f>+IFERROR(VLOOKUP(G841,fechas!$A$1:$D$209,2,FALSE), " ")</f>
        <v>74</v>
      </c>
      <c r="Z841" s="109">
        <f t="shared" si="122"/>
        <v>76</v>
      </c>
      <c r="AA841" s="110" t="str">
        <f>+IFERROR(IF(S841&gt;0," ",Q841-variables!$C$9)," ")</f>
        <v xml:space="preserve"> </v>
      </c>
      <c r="AB841" s="111" t="str">
        <f t="shared" si="123"/>
        <v>RESPUESTA EXTEMPORÁNEA</v>
      </c>
      <c r="AC841" s="94" t="str">
        <f t="shared" si="124"/>
        <v>TRASLADO EXTEMPORÁNEO</v>
      </c>
      <c r="AD841" s="237" t="str">
        <f t="shared" si="117"/>
        <v>Respuesta EXTEMPORÁNEA a peticionario</v>
      </c>
      <c r="AE841" s="238" t="str">
        <f t="shared" si="118"/>
        <v>Traslado EXTEMPORÁNEO</v>
      </c>
      <c r="AF841" s="239">
        <f t="shared" si="119"/>
        <v>5</v>
      </c>
      <c r="AG841" s="238" t="str">
        <f t="shared" si="120"/>
        <v>N/A</v>
      </c>
    </row>
    <row r="842" spans="2:34" s="111" customFormat="1" ht="24.95" hidden="1" customHeight="1">
      <c r="B842" s="64">
        <f t="shared" si="125"/>
        <v>839</v>
      </c>
      <c r="C842" s="65" t="s">
        <v>3000</v>
      </c>
      <c r="D842" s="62" t="s">
        <v>3001</v>
      </c>
      <c r="E842" s="62" t="s">
        <v>3002</v>
      </c>
      <c r="F842" s="64" t="s">
        <v>2</v>
      </c>
      <c r="G842" s="198">
        <v>46100</v>
      </c>
      <c r="H842" s="198">
        <v>46100</v>
      </c>
      <c r="I842" s="198">
        <v>46105</v>
      </c>
      <c r="J842" s="199" t="s">
        <v>2012</v>
      </c>
      <c r="K842" s="62" t="s">
        <v>1821</v>
      </c>
      <c r="L842" s="62"/>
      <c r="M842" s="62"/>
      <c r="N842" s="64" t="s">
        <v>98</v>
      </c>
      <c r="O842" s="64">
        <f>IF(Tabla1[[#This Row],[FECHA RADICADO DE RESPUESTA A PETICIONARIO]]="","Sin respuesta",S842-G842)</f>
        <v>11</v>
      </c>
      <c r="P842" s="64">
        <v>2</v>
      </c>
      <c r="Q842" s="63">
        <f>+IFERROR(VLOOKUP(Z842, fechas!$B$1:$C$247, 2,FALSE), " ")</f>
        <v>46105</v>
      </c>
      <c r="R842" s="64" t="s">
        <v>3003</v>
      </c>
      <c r="S842" s="85">
        <v>46111</v>
      </c>
      <c r="T842" s="64" t="s">
        <v>3004</v>
      </c>
      <c r="U842" s="63">
        <v>46107</v>
      </c>
      <c r="V842" s="64" t="s">
        <v>3005</v>
      </c>
      <c r="W842" s="64"/>
      <c r="X842" s="108">
        <f t="shared" si="121"/>
        <v>0</v>
      </c>
      <c r="Y842" s="109">
        <f>+IFERROR(VLOOKUP(G842,fechas!$A$1:$D$209,2,FALSE), " ")</f>
        <v>74</v>
      </c>
      <c r="Z842" s="109">
        <f t="shared" si="122"/>
        <v>76</v>
      </c>
      <c r="AA842" s="110" t="str">
        <f>+IFERROR(IF(S842&gt;0," ",Q842-variables!$C$9)," ")</f>
        <v xml:space="preserve"> </v>
      </c>
      <c r="AB842" s="111" t="str">
        <f t="shared" si="123"/>
        <v>RESPUESTA EXTEMPORÁNEA</v>
      </c>
      <c r="AC842" s="94" t="str">
        <f t="shared" si="124"/>
        <v>TRASLADO EXTEMPORÁNEO</v>
      </c>
      <c r="AD842" s="237" t="str">
        <f t="shared" si="117"/>
        <v>Respuesta EXTEMPORÁNEA a peticionario</v>
      </c>
      <c r="AE842" s="238" t="str">
        <f t="shared" si="118"/>
        <v>Traslado EXTEMPORÁNEO</v>
      </c>
      <c r="AF842" s="239">
        <f t="shared" si="119"/>
        <v>5</v>
      </c>
      <c r="AG842" s="238" t="str">
        <f t="shared" si="120"/>
        <v>N/A</v>
      </c>
    </row>
    <row r="843" spans="2:34" s="111" customFormat="1" ht="24.95" hidden="1" customHeight="1">
      <c r="B843" s="64">
        <f t="shared" si="125"/>
        <v>840</v>
      </c>
      <c r="C843" s="65" t="s">
        <v>3006</v>
      </c>
      <c r="D843" s="62" t="s">
        <v>3007</v>
      </c>
      <c r="E843" s="62" t="s">
        <v>3008</v>
      </c>
      <c r="F843" s="64" t="s">
        <v>2</v>
      </c>
      <c r="G843" s="198">
        <v>46100</v>
      </c>
      <c r="H843" s="198">
        <v>46100</v>
      </c>
      <c r="I843" s="198">
        <v>46105</v>
      </c>
      <c r="J843" s="199" t="s">
        <v>2012</v>
      </c>
      <c r="K843" s="62" t="s">
        <v>151</v>
      </c>
      <c r="L843" s="62"/>
      <c r="M843" s="62"/>
      <c r="N843" s="64" t="s">
        <v>98</v>
      </c>
      <c r="O843" s="64">
        <f>IF(Tabla1[[#This Row],[FECHA RADICADO DE RESPUESTA A PETICIONARIO]]="","Sin respuesta",S843-G843)</f>
        <v>7</v>
      </c>
      <c r="P843" s="64">
        <v>2</v>
      </c>
      <c r="Q843" s="63">
        <f>+IFERROR(VLOOKUP(Z843, fechas!$B$1:$C$247, 2,FALSE), " ")</f>
        <v>46105</v>
      </c>
      <c r="R843" s="64" t="s">
        <v>90</v>
      </c>
      <c r="S843" s="85">
        <v>46107</v>
      </c>
      <c r="T843" s="64" t="s">
        <v>90</v>
      </c>
      <c r="U843" s="63" t="s">
        <v>90</v>
      </c>
      <c r="V843" s="64" t="s">
        <v>3009</v>
      </c>
      <c r="W843" s="64"/>
      <c r="X843" s="108">
        <f t="shared" si="121"/>
        <v>0</v>
      </c>
      <c r="Y843" s="109">
        <f>+IFERROR(VLOOKUP(G843,fechas!$A$1:$D$209,2,FALSE), " ")</f>
        <v>74</v>
      </c>
      <c r="Z843" s="109">
        <f t="shared" si="122"/>
        <v>76</v>
      </c>
      <c r="AA843" s="110" t="str">
        <f>+IFERROR(IF(S843&gt;0," ",Q843-variables!$C$9)," ")</f>
        <v xml:space="preserve"> </v>
      </c>
      <c r="AB843" s="111" t="str">
        <f t="shared" si="123"/>
        <v>RESPUESTA EXTEMPORÁNEA</v>
      </c>
      <c r="AC843" s="94" t="str">
        <f t="shared" si="124"/>
        <v>TRASLADO EXTEMPORÁNEO</v>
      </c>
      <c r="AD843" s="237" t="str">
        <f t="shared" si="117"/>
        <v>Respuesta EXTEMPORÁNEA a peticionario</v>
      </c>
      <c r="AE843" s="238" t="str">
        <f t="shared" si="118"/>
        <v>N/A</v>
      </c>
      <c r="AF843" s="239">
        <f t="shared" si="119"/>
        <v>5</v>
      </c>
      <c r="AG843" s="238">
        <f t="shared" si="120"/>
        <v>7</v>
      </c>
      <c r="AH843" s="111" t="s">
        <v>151</v>
      </c>
    </row>
    <row r="844" spans="2:34" s="111" customFormat="1" ht="24.95" hidden="1" customHeight="1">
      <c r="B844" s="64">
        <f t="shared" si="125"/>
        <v>841</v>
      </c>
      <c r="C844" s="65" t="s">
        <v>3010</v>
      </c>
      <c r="D844" s="62" t="s">
        <v>3011</v>
      </c>
      <c r="E844" s="62" t="s">
        <v>3012</v>
      </c>
      <c r="F844" s="64" t="s">
        <v>2</v>
      </c>
      <c r="G844" s="198">
        <v>46100</v>
      </c>
      <c r="H844" s="198">
        <v>46100</v>
      </c>
      <c r="I844" s="198">
        <v>46105</v>
      </c>
      <c r="J844" s="199" t="s">
        <v>2012</v>
      </c>
      <c r="K844" s="62" t="s">
        <v>151</v>
      </c>
      <c r="L844" s="62"/>
      <c r="M844" s="62"/>
      <c r="N844" s="64" t="s">
        <v>98</v>
      </c>
      <c r="O844" s="64">
        <f>IF(Tabla1[[#This Row],[FECHA RADICADO DE RESPUESTA A PETICIONARIO]]="","Sin respuesta",S844-G844)</f>
        <v>5</v>
      </c>
      <c r="P844" s="64">
        <v>2</v>
      </c>
      <c r="Q844" s="63">
        <f>+IFERROR(VLOOKUP(Z844, fechas!$B$1:$C$247, 2,FALSE), " ")</f>
        <v>46105</v>
      </c>
      <c r="R844" s="64" t="s">
        <v>90</v>
      </c>
      <c r="S844" s="85">
        <v>46105</v>
      </c>
      <c r="T844" s="64" t="s">
        <v>90</v>
      </c>
      <c r="U844" s="223" t="s">
        <v>90</v>
      </c>
      <c r="V844" s="64" t="s">
        <v>261</v>
      </c>
      <c r="W844" s="64"/>
      <c r="X844" s="108">
        <f t="shared" si="121"/>
        <v>0</v>
      </c>
      <c r="Y844" s="109">
        <f>+IFERROR(VLOOKUP(G844,fechas!$A$1:$D$209,2,FALSE), " ")</f>
        <v>74</v>
      </c>
      <c r="Z844" s="109">
        <f t="shared" si="122"/>
        <v>76</v>
      </c>
      <c r="AA844" s="110" t="str">
        <f>+IFERROR(IF(S844&gt;0," ",Q844-variables!$C$9)," ")</f>
        <v xml:space="preserve"> </v>
      </c>
      <c r="AB844" s="111" t="str">
        <f t="shared" si="123"/>
        <v>RESPUESTA OPORTUNA</v>
      </c>
      <c r="AC844" s="94" t="str">
        <f t="shared" si="124"/>
        <v>TRASLADO EXTEMPORÁNEO</v>
      </c>
      <c r="AD844" s="237" t="str">
        <f t="shared" si="117"/>
        <v>Respuesta EN TÉRMINOS a peticionario</v>
      </c>
      <c r="AE844" s="238" t="str">
        <f t="shared" si="118"/>
        <v>N/A</v>
      </c>
      <c r="AF844" s="239">
        <f t="shared" si="119"/>
        <v>5</v>
      </c>
      <c r="AG844" s="238">
        <f t="shared" si="120"/>
        <v>5</v>
      </c>
      <c r="AH844" s="111" t="s">
        <v>151</v>
      </c>
    </row>
    <row r="845" spans="2:34" s="111" customFormat="1" ht="24.95" hidden="1" customHeight="1">
      <c r="B845" s="64">
        <f t="shared" si="125"/>
        <v>842</v>
      </c>
      <c r="C845" s="65" t="s">
        <v>3013</v>
      </c>
      <c r="D845" s="62" t="s">
        <v>3014</v>
      </c>
      <c r="E845" s="62" t="s">
        <v>2123</v>
      </c>
      <c r="F845" s="64" t="s">
        <v>2</v>
      </c>
      <c r="G845" s="198">
        <v>46100</v>
      </c>
      <c r="H845" s="198">
        <v>46100</v>
      </c>
      <c r="I845" s="198">
        <v>46105</v>
      </c>
      <c r="J845" s="199" t="s">
        <v>2012</v>
      </c>
      <c r="K845" s="62" t="s">
        <v>151</v>
      </c>
      <c r="L845" s="62"/>
      <c r="M845" s="62"/>
      <c r="N845" s="64" t="s">
        <v>98</v>
      </c>
      <c r="O845" s="64">
        <f>IF(Tabla1[[#This Row],[FECHA RADICADO DE RESPUESTA A PETICIONARIO]]="","Sin respuesta",S845-G845)</f>
        <v>6</v>
      </c>
      <c r="P845" s="64">
        <v>2</v>
      </c>
      <c r="Q845" s="63">
        <f>+IFERROR(VLOOKUP(Z845, fechas!$B$1:$C$247, 2,FALSE), " ")</f>
        <v>46105</v>
      </c>
      <c r="R845" s="64" t="s">
        <v>90</v>
      </c>
      <c r="S845" s="85">
        <v>46106</v>
      </c>
      <c r="T845" s="64" t="s">
        <v>90</v>
      </c>
      <c r="U845" s="63" t="s">
        <v>90</v>
      </c>
      <c r="V845" s="64" t="s">
        <v>565</v>
      </c>
      <c r="W845" s="64"/>
      <c r="X845" s="108">
        <f t="shared" si="121"/>
        <v>0</v>
      </c>
      <c r="Y845" s="109">
        <f>+IFERROR(VLOOKUP(G845,fechas!$A$1:$D$209,2,FALSE), " ")</f>
        <v>74</v>
      </c>
      <c r="Z845" s="109">
        <f t="shared" si="122"/>
        <v>76</v>
      </c>
      <c r="AA845" s="110" t="str">
        <f>+IFERROR(IF(S845&gt;0," ",Q845-variables!$C$9)," ")</f>
        <v xml:space="preserve"> </v>
      </c>
      <c r="AB845" s="111" t="str">
        <f t="shared" si="123"/>
        <v>RESPUESTA EXTEMPORÁNEA</v>
      </c>
      <c r="AC845" s="94" t="str">
        <f t="shared" si="124"/>
        <v>TRASLADO EXTEMPORÁNEO</v>
      </c>
      <c r="AD845" s="237" t="str">
        <f t="shared" si="117"/>
        <v>Respuesta EXTEMPORÁNEA a peticionario</v>
      </c>
      <c r="AE845" s="238" t="str">
        <f t="shared" si="118"/>
        <v>N/A</v>
      </c>
      <c r="AF845" s="239">
        <f t="shared" si="119"/>
        <v>5</v>
      </c>
      <c r="AG845" s="238">
        <f t="shared" si="120"/>
        <v>6</v>
      </c>
      <c r="AH845" s="111" t="s">
        <v>151</v>
      </c>
    </row>
    <row r="846" spans="2:34" s="111" customFormat="1" ht="24.95" hidden="1" customHeight="1">
      <c r="B846" s="64">
        <f t="shared" si="125"/>
        <v>843</v>
      </c>
      <c r="C846" s="65" t="s">
        <v>3015</v>
      </c>
      <c r="D846" s="62" t="s">
        <v>3016</v>
      </c>
      <c r="E846" s="62" t="s">
        <v>416</v>
      </c>
      <c r="F846" s="64" t="s">
        <v>2</v>
      </c>
      <c r="G846" s="198">
        <v>46101</v>
      </c>
      <c r="H846" s="198">
        <v>46101</v>
      </c>
      <c r="I846" s="198">
        <v>46105</v>
      </c>
      <c r="J846" s="199" t="s">
        <v>2012</v>
      </c>
      <c r="K846" s="62" t="s">
        <v>151</v>
      </c>
      <c r="L846" s="62"/>
      <c r="M846" s="62"/>
      <c r="N846" s="64" t="s">
        <v>98</v>
      </c>
      <c r="O846" s="64">
        <f>IF(Tabla1[[#This Row],[FECHA RADICADO DE RESPUESTA A PETICIONARIO]]="","Sin respuesta",S846-G846)</f>
        <v>5</v>
      </c>
      <c r="P846" s="64">
        <v>2</v>
      </c>
      <c r="Q846" s="63">
        <f>+IFERROR(VLOOKUP(Z846, fechas!$B$1:$C$247, 2,FALSE), " ")</f>
        <v>46106</v>
      </c>
      <c r="R846" s="164" t="s">
        <v>90</v>
      </c>
      <c r="S846" s="85">
        <v>46106</v>
      </c>
      <c r="T846" s="64" t="s">
        <v>90</v>
      </c>
      <c r="U846" s="63" t="s">
        <v>90</v>
      </c>
      <c r="V846" s="64" t="s">
        <v>295</v>
      </c>
      <c r="W846" s="64"/>
      <c r="X846" s="108">
        <f t="shared" si="121"/>
        <v>0</v>
      </c>
      <c r="Y846" s="109">
        <f>+IFERROR(VLOOKUP(G846,fechas!$A$1:$D$209,2,FALSE), " ")</f>
        <v>75</v>
      </c>
      <c r="Z846" s="109">
        <f t="shared" si="122"/>
        <v>77</v>
      </c>
      <c r="AA846" s="110" t="str">
        <f>+IFERROR(IF(S846&gt;0," ",Q846-variables!$C$9)," ")</f>
        <v xml:space="preserve"> </v>
      </c>
      <c r="AB846" s="111" t="str">
        <f t="shared" si="123"/>
        <v>RESPUESTA OPORTUNA</v>
      </c>
      <c r="AC846" s="94" t="str">
        <f t="shared" si="124"/>
        <v>TRASLADO EXTEMPORÁNEO</v>
      </c>
      <c r="AD846" s="237" t="str">
        <f t="shared" si="117"/>
        <v>Respuesta EN TÉRMINOS a peticionario</v>
      </c>
      <c r="AE846" s="238" t="str">
        <f t="shared" si="118"/>
        <v>N/A</v>
      </c>
      <c r="AF846" s="239">
        <f t="shared" si="119"/>
        <v>4</v>
      </c>
      <c r="AG846" s="238">
        <f t="shared" si="120"/>
        <v>5</v>
      </c>
      <c r="AH846" s="111" t="s">
        <v>151</v>
      </c>
    </row>
    <row r="847" spans="2:34" s="111" customFormat="1" ht="24.95" hidden="1" customHeight="1">
      <c r="B847" s="64">
        <f t="shared" si="125"/>
        <v>844</v>
      </c>
      <c r="C847" s="65" t="s">
        <v>3017</v>
      </c>
      <c r="D847" s="62" t="s">
        <v>3018</v>
      </c>
      <c r="E847" s="62" t="s">
        <v>3019</v>
      </c>
      <c r="F847" s="64" t="s">
        <v>2</v>
      </c>
      <c r="G847" s="198">
        <v>46101</v>
      </c>
      <c r="H847" s="198">
        <v>46105</v>
      </c>
      <c r="I847" s="198">
        <v>46105</v>
      </c>
      <c r="J847" s="199" t="s">
        <v>2012</v>
      </c>
      <c r="K847" s="62" t="s">
        <v>38</v>
      </c>
      <c r="L847" s="62"/>
      <c r="M847" s="62"/>
      <c r="N847" s="64" t="s">
        <v>98</v>
      </c>
      <c r="O847" s="64">
        <f>IF(Tabla1[[#This Row],[FECHA RADICADO DE RESPUESTA A PETICIONARIO]]="","Sin respuesta",S847-G847)</f>
        <v>24</v>
      </c>
      <c r="P847" s="64">
        <v>2</v>
      </c>
      <c r="Q847" s="63">
        <f>+IFERROR(VLOOKUP(Z847, fechas!$B$1:$C$247, 2,FALSE), " ")</f>
        <v>46106</v>
      </c>
      <c r="R847" s="64" t="s">
        <v>3020</v>
      </c>
      <c r="S847" s="85">
        <v>46125</v>
      </c>
      <c r="T847" s="64" t="s">
        <v>3021</v>
      </c>
      <c r="U847" s="63">
        <v>46126</v>
      </c>
      <c r="V847" s="64"/>
      <c r="W847" s="64"/>
      <c r="X847" s="108">
        <f t="shared" si="121"/>
        <v>0</v>
      </c>
      <c r="Y847" s="109">
        <f>+IFERROR(VLOOKUP(G847,fechas!$A$1:$D$209,2,FALSE), " ")</f>
        <v>75</v>
      </c>
      <c r="Z847" s="109">
        <f t="shared" si="122"/>
        <v>77</v>
      </c>
      <c r="AA847" s="110" t="str">
        <f>+IFERROR(IF(S847&gt;0," ",Q847-variables!$C$9)," ")</f>
        <v xml:space="preserve"> </v>
      </c>
      <c r="AB847" s="111" t="str">
        <f>IF(S847="","SIN RESPUESTA",IF(S847&lt;=Q847,"RESPUESTA OPORTUNA","RESPUESTA EXTEMPORÁNEA"))</f>
        <v>RESPUESTA EXTEMPORÁNEA</v>
      </c>
      <c r="AC847" s="94" t="str">
        <f t="shared" si="124"/>
        <v>TRASLADO EXTEMPORÁNEO</v>
      </c>
      <c r="AD847" s="237" t="str">
        <f t="shared" si="117"/>
        <v>Respuesta EXTEMPORÁNEA a peticionario</v>
      </c>
      <c r="AE847" s="238" t="str">
        <f t="shared" si="118"/>
        <v>Traslado EXTEMPORÁNEO</v>
      </c>
      <c r="AF847" s="239">
        <f t="shared" si="119"/>
        <v>4</v>
      </c>
      <c r="AG847" s="238" t="str">
        <f t="shared" si="120"/>
        <v>N/A</v>
      </c>
    </row>
    <row r="848" spans="2:34" s="111" customFormat="1" ht="24.95" hidden="1" customHeight="1">
      <c r="B848" s="64">
        <f t="shared" si="125"/>
        <v>845</v>
      </c>
      <c r="C848" s="65" t="s">
        <v>3022</v>
      </c>
      <c r="D848" s="62" t="s">
        <v>3023</v>
      </c>
      <c r="E848" s="62" t="s">
        <v>3024</v>
      </c>
      <c r="F848" s="64" t="s">
        <v>2</v>
      </c>
      <c r="G848" s="198">
        <v>46105</v>
      </c>
      <c r="H848" s="198">
        <v>46105</v>
      </c>
      <c r="I848" s="198">
        <v>46105</v>
      </c>
      <c r="J848" s="199" t="s">
        <v>2012</v>
      </c>
      <c r="K848" s="62" t="s">
        <v>1110</v>
      </c>
      <c r="L848" s="62"/>
      <c r="M848" s="62"/>
      <c r="N848" s="64" t="s">
        <v>98</v>
      </c>
      <c r="O848" s="64">
        <f>IF(Tabla1[[#This Row],[FECHA RADICADO DE RESPUESTA A PETICIONARIO]]="","Sin respuesta",S848-G848)</f>
        <v>6</v>
      </c>
      <c r="P848" s="64">
        <v>2</v>
      </c>
      <c r="Q848" s="63">
        <f>+IFERROR(VLOOKUP(Z848, fechas!$B$1:$C$247, 2,FALSE), " ")</f>
        <v>46107</v>
      </c>
      <c r="R848" s="64" t="s">
        <v>3025</v>
      </c>
      <c r="S848" s="85">
        <v>46111</v>
      </c>
      <c r="T848" s="64" t="s">
        <v>3026</v>
      </c>
      <c r="U848" s="63">
        <v>46107</v>
      </c>
      <c r="V848" s="64"/>
      <c r="W848" s="64"/>
      <c r="X848" s="108">
        <f t="shared" si="121"/>
        <v>0</v>
      </c>
      <c r="Y848" s="109">
        <f>+IFERROR(VLOOKUP(G848,fechas!$A$1:$D$209,2,FALSE), " ")</f>
        <v>76</v>
      </c>
      <c r="Z848" s="109">
        <f t="shared" si="122"/>
        <v>78</v>
      </c>
      <c r="AA848" s="110" t="str">
        <f>+IFERROR(IF(S848&gt;0," ",Q848-variables!$C$9)," ")</f>
        <v xml:space="preserve"> </v>
      </c>
      <c r="AB848" s="111" t="str">
        <f t="shared" si="123"/>
        <v>RESPUESTA EXTEMPORÁNEA</v>
      </c>
      <c r="AC848" s="94" t="str">
        <f t="shared" si="124"/>
        <v>TRASLADO OPORTUNO</v>
      </c>
      <c r="AD848" s="237" t="str">
        <f t="shared" si="117"/>
        <v>Respuesta EXTEMPORÁNEA a peticionario</v>
      </c>
      <c r="AE848" s="238" t="str">
        <f t="shared" si="118"/>
        <v>Traslado EN TÉRMINOS</v>
      </c>
      <c r="AF848" s="239">
        <f t="shared" si="119"/>
        <v>0</v>
      </c>
      <c r="AG848" s="238" t="str">
        <f t="shared" si="120"/>
        <v>N/A</v>
      </c>
    </row>
    <row r="849" spans="2:34" s="111" customFormat="1" ht="24.95" hidden="1" customHeight="1">
      <c r="B849" s="64">
        <f t="shared" si="125"/>
        <v>846</v>
      </c>
      <c r="C849" s="65" t="s">
        <v>3027</v>
      </c>
      <c r="D849" s="62" t="s">
        <v>3028</v>
      </c>
      <c r="E849" s="62" t="s">
        <v>1881</v>
      </c>
      <c r="F849" s="64" t="s">
        <v>2</v>
      </c>
      <c r="G849" s="198">
        <v>46105</v>
      </c>
      <c r="H849" s="198">
        <v>46105</v>
      </c>
      <c r="I849" s="198">
        <v>46105</v>
      </c>
      <c r="J849" s="199" t="s">
        <v>2012</v>
      </c>
      <c r="K849" s="62" t="s">
        <v>151</v>
      </c>
      <c r="L849" s="62"/>
      <c r="M849" s="62"/>
      <c r="N849" s="64" t="s">
        <v>98</v>
      </c>
      <c r="O849" s="64">
        <f>IF(Tabla1[[#This Row],[FECHA RADICADO DE RESPUESTA A PETICIONARIO]]="","Sin respuesta",S849-G849)</f>
        <v>1</v>
      </c>
      <c r="P849" s="64">
        <v>2</v>
      </c>
      <c r="Q849" s="63">
        <f>+IFERROR(VLOOKUP(Z849, fechas!$B$1:$C$247, 2,FALSE), " ")</f>
        <v>46107</v>
      </c>
      <c r="R849" s="64" t="s">
        <v>90</v>
      </c>
      <c r="S849" s="85">
        <v>46106</v>
      </c>
      <c r="T849" s="64" t="s">
        <v>90</v>
      </c>
      <c r="U849" s="223" t="s">
        <v>90</v>
      </c>
      <c r="V849" s="64" t="s">
        <v>261</v>
      </c>
      <c r="W849" s="64"/>
      <c r="X849" s="108">
        <f t="shared" si="121"/>
        <v>0</v>
      </c>
      <c r="Y849" s="109">
        <f>+IFERROR(VLOOKUP(G849,fechas!$A$1:$D$209,2,FALSE), " ")</f>
        <v>76</v>
      </c>
      <c r="Z849" s="109">
        <f t="shared" si="122"/>
        <v>78</v>
      </c>
      <c r="AA849" s="110" t="str">
        <f>+IFERROR(IF(S849&gt;0," ",Q849-variables!$C$9)," ")</f>
        <v xml:space="preserve"> </v>
      </c>
      <c r="AB849" s="111" t="str">
        <f t="shared" si="123"/>
        <v>RESPUESTA OPORTUNA</v>
      </c>
      <c r="AC849" s="94" t="str">
        <f t="shared" si="124"/>
        <v>TRASLADO EXTEMPORÁNEO</v>
      </c>
      <c r="AD849" s="237" t="str">
        <f t="shared" si="117"/>
        <v>Respuesta EN TÉRMINOS a peticionario</v>
      </c>
      <c r="AE849" s="238" t="str">
        <f t="shared" si="118"/>
        <v>N/A</v>
      </c>
      <c r="AF849" s="239">
        <f t="shared" si="119"/>
        <v>0</v>
      </c>
      <c r="AG849" s="238">
        <f t="shared" si="120"/>
        <v>1</v>
      </c>
      <c r="AH849" s="111" t="s">
        <v>151</v>
      </c>
    </row>
    <row r="850" spans="2:34" s="111" customFormat="1" ht="24.95" hidden="1" customHeight="1">
      <c r="B850" s="64">
        <f t="shared" si="125"/>
        <v>847</v>
      </c>
      <c r="C850" s="65" t="s">
        <v>3029</v>
      </c>
      <c r="D850" s="62" t="s">
        <v>3030</v>
      </c>
      <c r="E850" s="62" t="s">
        <v>702</v>
      </c>
      <c r="F850" s="64" t="s">
        <v>3</v>
      </c>
      <c r="G850" s="198">
        <v>46105</v>
      </c>
      <c r="H850" s="198">
        <v>46105</v>
      </c>
      <c r="I850" s="198">
        <v>46105</v>
      </c>
      <c r="J850" s="199" t="s">
        <v>2012</v>
      </c>
      <c r="K850" s="62" t="s">
        <v>40</v>
      </c>
      <c r="L850" s="62"/>
      <c r="M850" s="62"/>
      <c r="N850" s="64" t="s">
        <v>89</v>
      </c>
      <c r="O850" s="64">
        <f>IF(Tabla1[[#This Row],[FECHA RADICADO DE RESPUESTA A PETICIONARIO]]="","Sin respuesta",S850-G850)</f>
        <v>1</v>
      </c>
      <c r="P850" s="64">
        <v>12</v>
      </c>
      <c r="Q850" s="63">
        <f>+IFERROR(VLOOKUP(Z850, fechas!$B$1:$C$247, 2,FALSE), " ")</f>
        <v>46125</v>
      </c>
      <c r="R850" s="64" t="s">
        <v>90</v>
      </c>
      <c r="S850" s="85">
        <v>46106</v>
      </c>
      <c r="T850" s="64" t="s">
        <v>90</v>
      </c>
      <c r="U850" s="63" t="s">
        <v>90</v>
      </c>
      <c r="V850" s="64" t="s">
        <v>703</v>
      </c>
      <c r="W850" s="64"/>
      <c r="X850" s="108">
        <f t="shared" si="121"/>
        <v>0</v>
      </c>
      <c r="Y850" s="109">
        <f>+IFERROR(VLOOKUP(G850,fechas!$A$1:$D$209,2,FALSE), " ")</f>
        <v>76</v>
      </c>
      <c r="Z850" s="109">
        <f t="shared" si="122"/>
        <v>88</v>
      </c>
      <c r="AA850" s="110" t="str">
        <f>+IFERROR(IF(S850&gt;0," ",Q850-variables!$C$9)," ")</f>
        <v xml:space="preserve"> </v>
      </c>
      <c r="AB850" s="111" t="str">
        <f t="shared" si="123"/>
        <v>RESPUESTA OPORTUNA</v>
      </c>
      <c r="AC850" s="94" t="str">
        <f t="shared" si="124"/>
        <v>TRASLADO EXTEMPORÁNEO</v>
      </c>
      <c r="AD850" s="237" t="str">
        <f t="shared" si="117"/>
        <v>Respuesta EN TÉRMINOS a peticionario</v>
      </c>
      <c r="AE850" s="238" t="str">
        <f t="shared" si="118"/>
        <v>N/A</v>
      </c>
      <c r="AF850" s="239">
        <f t="shared" si="119"/>
        <v>0</v>
      </c>
      <c r="AG850" s="238" t="str">
        <f t="shared" si="120"/>
        <v>N/A</v>
      </c>
    </row>
    <row r="851" spans="2:34" s="111" customFormat="1" ht="24.95" hidden="1" customHeight="1">
      <c r="B851" s="64">
        <f t="shared" si="125"/>
        <v>848</v>
      </c>
      <c r="C851" s="65" t="s">
        <v>3031</v>
      </c>
      <c r="D851" s="62" t="s">
        <v>3032</v>
      </c>
      <c r="E851" s="62" t="s">
        <v>3033</v>
      </c>
      <c r="F851" s="64" t="s">
        <v>2</v>
      </c>
      <c r="G851" s="198">
        <v>46105</v>
      </c>
      <c r="H851" s="198">
        <v>46105</v>
      </c>
      <c r="I851" s="198">
        <v>46105</v>
      </c>
      <c r="J851" s="199" t="s">
        <v>2012</v>
      </c>
      <c r="K851" s="62" t="s">
        <v>151</v>
      </c>
      <c r="L851" s="62"/>
      <c r="M851" s="62"/>
      <c r="N851" s="64" t="s">
        <v>98</v>
      </c>
      <c r="O851" s="64">
        <f>IF(Tabla1[[#This Row],[FECHA RADICADO DE RESPUESTA A PETICIONARIO]]="","Sin respuesta",S851-G851)</f>
        <v>1</v>
      </c>
      <c r="P851" s="64">
        <v>2</v>
      </c>
      <c r="Q851" s="63">
        <f>+IFERROR(VLOOKUP(Z851, fechas!$B$1:$C$247, 2,FALSE), " ")</f>
        <v>46107</v>
      </c>
      <c r="R851" s="222" t="s">
        <v>90</v>
      </c>
      <c r="S851" s="85">
        <v>46106</v>
      </c>
      <c r="T851" s="64" t="s">
        <v>90</v>
      </c>
      <c r="U851" s="63" t="s">
        <v>90</v>
      </c>
      <c r="V851" s="64" t="s">
        <v>308</v>
      </c>
      <c r="W851" s="64"/>
      <c r="X851" s="108">
        <f t="shared" si="121"/>
        <v>0</v>
      </c>
      <c r="Y851" s="109">
        <f>+IFERROR(VLOOKUP(G851,fechas!$A$1:$D$209,2,FALSE), " ")</f>
        <v>76</v>
      </c>
      <c r="Z851" s="109">
        <f t="shared" si="122"/>
        <v>78</v>
      </c>
      <c r="AA851" s="110" t="str">
        <f>+IFERROR(IF(S851&gt;0," ",Q851-variables!$C$9)," ")</f>
        <v xml:space="preserve"> </v>
      </c>
      <c r="AB851" s="111" t="str">
        <f t="shared" si="123"/>
        <v>RESPUESTA OPORTUNA</v>
      </c>
      <c r="AC851" s="94" t="str">
        <f t="shared" si="124"/>
        <v>TRASLADO EXTEMPORÁNEO</v>
      </c>
      <c r="AD851" s="237" t="str">
        <f t="shared" si="117"/>
        <v>Respuesta EN TÉRMINOS a peticionario</v>
      </c>
      <c r="AE851" s="238" t="str">
        <f t="shared" si="118"/>
        <v>N/A</v>
      </c>
      <c r="AF851" s="239">
        <f t="shared" si="119"/>
        <v>0</v>
      </c>
      <c r="AG851" s="238">
        <f t="shared" si="120"/>
        <v>1</v>
      </c>
      <c r="AH851" s="111" t="s">
        <v>151</v>
      </c>
    </row>
    <row r="852" spans="2:34" s="111" customFormat="1" ht="24.95" hidden="1" customHeight="1">
      <c r="B852" s="64">
        <f t="shared" si="125"/>
        <v>849</v>
      </c>
      <c r="C852" s="65" t="s">
        <v>3034</v>
      </c>
      <c r="D852" s="62" t="s">
        <v>3035</v>
      </c>
      <c r="E852" s="62" t="s">
        <v>702</v>
      </c>
      <c r="F852" s="64" t="s">
        <v>3</v>
      </c>
      <c r="G852" s="198">
        <v>46105</v>
      </c>
      <c r="H852" s="198">
        <v>46105</v>
      </c>
      <c r="I852" s="198">
        <v>46105</v>
      </c>
      <c r="J852" s="199" t="s">
        <v>2012</v>
      </c>
      <c r="K852" s="62" t="s">
        <v>40</v>
      </c>
      <c r="L852" s="62"/>
      <c r="M852" s="62"/>
      <c r="N852" s="64" t="s">
        <v>89</v>
      </c>
      <c r="O852" s="64">
        <f>IF(Tabla1[[#This Row],[FECHA RADICADO DE RESPUESTA A PETICIONARIO]]="","Sin respuesta",S852-G852)</f>
        <v>1</v>
      </c>
      <c r="P852" s="64">
        <v>12</v>
      </c>
      <c r="Q852" s="63">
        <f>+IFERROR(VLOOKUP(Z852, fechas!$B$1:$C$247, 2,FALSE), " ")</f>
        <v>46125</v>
      </c>
      <c r="R852" s="64" t="s">
        <v>90</v>
      </c>
      <c r="S852" s="85">
        <v>46106</v>
      </c>
      <c r="T852" s="64" t="s">
        <v>90</v>
      </c>
      <c r="U852" s="63" t="s">
        <v>90</v>
      </c>
      <c r="V852" s="64" t="s">
        <v>703</v>
      </c>
      <c r="W852" s="64"/>
      <c r="X852" s="108">
        <f t="shared" si="121"/>
        <v>0</v>
      </c>
      <c r="Y852" s="109">
        <f>+IFERROR(VLOOKUP(G852,fechas!$A$1:$D$209,2,FALSE), " ")</f>
        <v>76</v>
      </c>
      <c r="Z852" s="109">
        <f t="shared" si="122"/>
        <v>88</v>
      </c>
      <c r="AA852" s="110" t="str">
        <f>+IFERROR(IF(S852&gt;0," ",Q852-variables!$C$9)," ")</f>
        <v xml:space="preserve"> </v>
      </c>
      <c r="AB852" s="111" t="str">
        <f t="shared" si="123"/>
        <v>RESPUESTA OPORTUNA</v>
      </c>
      <c r="AC852" s="94" t="str">
        <f t="shared" si="124"/>
        <v>TRASLADO EXTEMPORÁNEO</v>
      </c>
      <c r="AD852" s="237" t="str">
        <f t="shared" si="117"/>
        <v>Respuesta EN TÉRMINOS a peticionario</v>
      </c>
      <c r="AE852" s="238" t="str">
        <f t="shared" si="118"/>
        <v>N/A</v>
      </c>
      <c r="AF852" s="239">
        <f t="shared" si="119"/>
        <v>0</v>
      </c>
      <c r="AG852" s="238" t="str">
        <f t="shared" si="120"/>
        <v>N/A</v>
      </c>
    </row>
    <row r="853" spans="2:34" s="111" customFormat="1" ht="24.95" hidden="1" customHeight="1">
      <c r="B853" s="64">
        <f t="shared" si="125"/>
        <v>850</v>
      </c>
      <c r="C853" s="65" t="s">
        <v>3036</v>
      </c>
      <c r="D853" s="62" t="s">
        <v>3037</v>
      </c>
      <c r="E853" s="62" t="s">
        <v>3038</v>
      </c>
      <c r="F853" s="64" t="s">
        <v>2</v>
      </c>
      <c r="G853" s="198">
        <v>46105</v>
      </c>
      <c r="H853" s="198">
        <v>46105</v>
      </c>
      <c r="I853" s="198">
        <v>46106</v>
      </c>
      <c r="J853" s="199" t="s">
        <v>2012</v>
      </c>
      <c r="K853" s="62" t="s">
        <v>151</v>
      </c>
      <c r="L853" s="62"/>
      <c r="M853" s="62"/>
      <c r="N853" s="64" t="s">
        <v>98</v>
      </c>
      <c r="O853" s="64">
        <f>IF(Tabla1[[#This Row],[FECHA RADICADO DE RESPUESTA A PETICIONARIO]]="","Sin respuesta",S853-G853)</f>
        <v>1</v>
      </c>
      <c r="P853" s="64">
        <v>2</v>
      </c>
      <c r="Q853" s="63">
        <f>+IFERROR(VLOOKUP(Z853, fechas!$B$1:$C$247, 2,FALSE), " ")</f>
        <v>46107</v>
      </c>
      <c r="R853" s="64" t="s">
        <v>90</v>
      </c>
      <c r="S853" s="85">
        <v>46106</v>
      </c>
      <c r="T853" s="64" t="s">
        <v>90</v>
      </c>
      <c r="U853" s="63" t="s">
        <v>90</v>
      </c>
      <c r="V853" s="64" t="s">
        <v>3039</v>
      </c>
      <c r="W853" s="64"/>
      <c r="X853" s="108">
        <f t="shared" si="121"/>
        <v>0</v>
      </c>
      <c r="Y853" s="109">
        <f>+IFERROR(VLOOKUP(G853,fechas!$A$1:$D$209,2,FALSE), " ")</f>
        <v>76</v>
      </c>
      <c r="Z853" s="109">
        <f t="shared" si="122"/>
        <v>78</v>
      </c>
      <c r="AA853" s="110" t="str">
        <f>+IFERROR(IF(S853&gt;0," ",Q853-variables!$C$9)," ")</f>
        <v xml:space="preserve"> </v>
      </c>
      <c r="AB853" s="111" t="str">
        <f t="shared" si="123"/>
        <v>RESPUESTA OPORTUNA</v>
      </c>
      <c r="AC853" s="94" t="str">
        <f t="shared" si="124"/>
        <v>TRASLADO EXTEMPORÁNEO</v>
      </c>
      <c r="AD853" s="237" t="str">
        <f t="shared" si="117"/>
        <v>Respuesta EN TÉRMINOS a peticionario</v>
      </c>
      <c r="AE853" s="238" t="str">
        <f t="shared" si="118"/>
        <v>N/A</v>
      </c>
      <c r="AF853" s="239">
        <f t="shared" si="119"/>
        <v>1</v>
      </c>
      <c r="AG853" s="238">
        <f t="shared" si="120"/>
        <v>1</v>
      </c>
      <c r="AH853" s="111" t="s">
        <v>151</v>
      </c>
    </row>
    <row r="854" spans="2:34" s="111" customFormat="1" ht="24.95" hidden="1" customHeight="1">
      <c r="B854" s="64">
        <f t="shared" si="125"/>
        <v>851</v>
      </c>
      <c r="C854" s="65" t="s">
        <v>3040</v>
      </c>
      <c r="D854" s="62" t="s">
        <v>3041</v>
      </c>
      <c r="E854" s="62" t="s">
        <v>487</v>
      </c>
      <c r="F854" s="64" t="s">
        <v>2</v>
      </c>
      <c r="G854" s="198">
        <v>46105</v>
      </c>
      <c r="H854" s="198">
        <v>46105</v>
      </c>
      <c r="I854" s="198">
        <v>46106</v>
      </c>
      <c r="J854" s="199" t="s">
        <v>2012</v>
      </c>
      <c r="K854" s="62" t="s">
        <v>45</v>
      </c>
      <c r="L854" s="62"/>
      <c r="M854" s="62"/>
      <c r="N854" s="64" t="s">
        <v>98</v>
      </c>
      <c r="O854" s="64">
        <f>IF(Tabla1[[#This Row],[FECHA RADICADO DE RESPUESTA A PETICIONARIO]]="","Sin respuesta",S854-G854)</f>
        <v>6</v>
      </c>
      <c r="P854" s="64">
        <v>2</v>
      </c>
      <c r="Q854" s="63">
        <f>+IFERROR(VLOOKUP(Z854, fechas!$B$1:$C$247, 2,FALSE), " ")</f>
        <v>46107</v>
      </c>
      <c r="R854" s="64" t="s">
        <v>3042</v>
      </c>
      <c r="S854" s="85">
        <v>46111</v>
      </c>
      <c r="T854" s="64" t="s">
        <v>3043</v>
      </c>
      <c r="U854" s="63">
        <v>46111</v>
      </c>
      <c r="V854" s="64"/>
      <c r="W854" s="64"/>
      <c r="X854" s="108">
        <f t="shared" si="121"/>
        <v>0</v>
      </c>
      <c r="Y854" s="109">
        <f>+IFERROR(VLOOKUP(G854,fechas!$A$1:$D$209,2,FALSE), " ")</f>
        <v>76</v>
      </c>
      <c r="Z854" s="109">
        <f t="shared" si="122"/>
        <v>78</v>
      </c>
      <c r="AA854" s="110" t="str">
        <f>+IFERROR(IF(S854&gt;0," ",Q854-variables!$C$9)," ")</f>
        <v xml:space="preserve"> </v>
      </c>
      <c r="AB854" s="111" t="str">
        <f t="shared" si="123"/>
        <v>RESPUESTA EXTEMPORÁNEA</v>
      </c>
      <c r="AC854" s="94" t="str">
        <f t="shared" si="124"/>
        <v>TRASLADO EXTEMPORÁNEO</v>
      </c>
      <c r="AD854" s="237" t="str">
        <f t="shared" si="117"/>
        <v>Respuesta EXTEMPORÁNEA a peticionario</v>
      </c>
      <c r="AE854" s="238" t="str">
        <f t="shared" si="118"/>
        <v>Traslado EXTEMPORÁNEO</v>
      </c>
      <c r="AF854" s="239">
        <f t="shared" si="119"/>
        <v>1</v>
      </c>
      <c r="AG854" s="238" t="str">
        <f t="shared" si="120"/>
        <v>N/A</v>
      </c>
    </row>
    <row r="855" spans="2:34" s="111" customFormat="1" ht="24.95" hidden="1" customHeight="1">
      <c r="B855" s="64">
        <f t="shared" si="125"/>
        <v>852</v>
      </c>
      <c r="C855" s="65" t="s">
        <v>3044</v>
      </c>
      <c r="D855" s="62" t="s">
        <v>3045</v>
      </c>
      <c r="E855" s="62" t="s">
        <v>702</v>
      </c>
      <c r="F855" s="64" t="s">
        <v>3</v>
      </c>
      <c r="G855" s="198">
        <v>46106</v>
      </c>
      <c r="H855" s="198">
        <v>46106</v>
      </c>
      <c r="I855" s="198">
        <v>46106</v>
      </c>
      <c r="J855" s="199" t="s">
        <v>2012</v>
      </c>
      <c r="K855" s="62" t="s">
        <v>40</v>
      </c>
      <c r="L855" s="62"/>
      <c r="M855" s="62"/>
      <c r="N855" s="64" t="s">
        <v>89</v>
      </c>
      <c r="O855" s="64">
        <f>IF(Tabla1[[#This Row],[FECHA RADICADO DE RESPUESTA A PETICIONARIO]]="","Sin respuesta",S855-G855)</f>
        <v>0</v>
      </c>
      <c r="P855" s="64">
        <v>12</v>
      </c>
      <c r="Q855" s="63">
        <f>+IFERROR(VLOOKUP(Z855, fechas!$B$1:$C$247, 2,FALSE), " ")</f>
        <v>46126</v>
      </c>
      <c r="R855" s="64" t="s">
        <v>90</v>
      </c>
      <c r="S855" s="85">
        <v>46106</v>
      </c>
      <c r="T855" s="64" t="s">
        <v>90</v>
      </c>
      <c r="U855" s="63" t="s">
        <v>90</v>
      </c>
      <c r="V855" s="64" t="s">
        <v>703</v>
      </c>
      <c r="W855" s="64"/>
      <c r="X855" s="108">
        <f t="shared" si="121"/>
        <v>0</v>
      </c>
      <c r="Y855" s="109">
        <f>+IFERROR(VLOOKUP(G855,fechas!$A$1:$D$209,2,FALSE), " ")</f>
        <v>77</v>
      </c>
      <c r="Z855" s="109">
        <f t="shared" si="122"/>
        <v>89</v>
      </c>
      <c r="AA855" s="110" t="str">
        <f>+IFERROR(IF(S855&gt;0," ",Q855-variables!$C$9)," ")</f>
        <v xml:space="preserve"> </v>
      </c>
      <c r="AB855" s="111" t="str">
        <f t="shared" si="123"/>
        <v>RESPUESTA OPORTUNA</v>
      </c>
      <c r="AC855" s="94" t="str">
        <f t="shared" si="124"/>
        <v>TRASLADO EXTEMPORÁNEO</v>
      </c>
      <c r="AD855" s="237" t="str">
        <f t="shared" si="117"/>
        <v>Respuesta EN TÉRMINOS a peticionario</v>
      </c>
      <c r="AE855" s="238" t="str">
        <f t="shared" si="118"/>
        <v>N/A</v>
      </c>
      <c r="AF855" s="239">
        <f t="shared" si="119"/>
        <v>0</v>
      </c>
      <c r="AG855" s="238" t="str">
        <f t="shared" si="120"/>
        <v>N/A</v>
      </c>
    </row>
    <row r="856" spans="2:34" s="111" customFormat="1" ht="24.95" hidden="1" customHeight="1">
      <c r="B856" s="64">
        <f t="shared" si="125"/>
        <v>853</v>
      </c>
      <c r="C856" s="65" t="s">
        <v>3046</v>
      </c>
      <c r="D856" s="62" t="s">
        <v>3047</v>
      </c>
      <c r="E856" s="62" t="s">
        <v>3048</v>
      </c>
      <c r="F856" s="64" t="s">
        <v>2</v>
      </c>
      <c r="G856" s="198">
        <v>46105</v>
      </c>
      <c r="H856" s="198">
        <v>46105</v>
      </c>
      <c r="I856" s="198">
        <v>46106</v>
      </c>
      <c r="J856" s="199" t="s">
        <v>2012</v>
      </c>
      <c r="K856" s="62" t="s">
        <v>151</v>
      </c>
      <c r="L856" s="62"/>
      <c r="M856" s="62"/>
      <c r="N856" s="64" t="s">
        <v>98</v>
      </c>
      <c r="O856" s="64">
        <f>IF(Tabla1[[#This Row],[FECHA RADICADO DE RESPUESTA A PETICIONARIO]]="","Sin respuesta",S856-G856)</f>
        <v>2</v>
      </c>
      <c r="P856" s="64">
        <v>2</v>
      </c>
      <c r="Q856" s="63">
        <f>+IFERROR(VLOOKUP(Z856, fechas!$B$1:$C$247, 2,FALSE), " ")</f>
        <v>46107</v>
      </c>
      <c r="R856" s="64" t="s">
        <v>90</v>
      </c>
      <c r="S856" s="85">
        <v>46107</v>
      </c>
      <c r="T856" s="64" t="s">
        <v>90</v>
      </c>
      <c r="U856" s="63" t="s">
        <v>90</v>
      </c>
      <c r="V856" s="64" t="s">
        <v>295</v>
      </c>
      <c r="W856" s="64"/>
      <c r="X856" s="108">
        <f t="shared" si="121"/>
        <v>0</v>
      </c>
      <c r="Y856" s="109">
        <f>+IFERROR(VLOOKUP(G856,fechas!$A$1:$D$209,2,FALSE), " ")</f>
        <v>76</v>
      </c>
      <c r="Z856" s="109">
        <f t="shared" si="122"/>
        <v>78</v>
      </c>
      <c r="AA856" s="110" t="str">
        <f>+IFERROR(IF(S856&gt;0," ",Q856-variables!$C$9)," ")</f>
        <v xml:space="preserve"> </v>
      </c>
      <c r="AB856" s="111" t="str">
        <f t="shared" si="123"/>
        <v>RESPUESTA OPORTUNA</v>
      </c>
      <c r="AC856" s="94" t="str">
        <f t="shared" si="124"/>
        <v>TRASLADO EXTEMPORÁNEO</v>
      </c>
      <c r="AD856" s="237" t="str">
        <f t="shared" si="117"/>
        <v>Respuesta EN TÉRMINOS a peticionario</v>
      </c>
      <c r="AE856" s="238" t="str">
        <f t="shared" si="118"/>
        <v>N/A</v>
      </c>
      <c r="AF856" s="239">
        <f t="shared" si="119"/>
        <v>1</v>
      </c>
      <c r="AG856" s="238">
        <f t="shared" si="120"/>
        <v>2</v>
      </c>
      <c r="AH856" s="111" t="s">
        <v>151</v>
      </c>
    </row>
    <row r="857" spans="2:34" s="111" customFormat="1" ht="24.95" hidden="1" customHeight="1">
      <c r="B857" s="64">
        <f t="shared" si="125"/>
        <v>854</v>
      </c>
      <c r="C857" s="65" t="s">
        <v>3049</v>
      </c>
      <c r="D857" s="62" t="s">
        <v>3050</v>
      </c>
      <c r="E857" s="62" t="s">
        <v>3051</v>
      </c>
      <c r="F857" s="64" t="s">
        <v>2</v>
      </c>
      <c r="G857" s="198">
        <v>46105</v>
      </c>
      <c r="H857" s="198">
        <v>46105</v>
      </c>
      <c r="I857" s="198">
        <v>46106</v>
      </c>
      <c r="J857" s="199" t="s">
        <v>2012</v>
      </c>
      <c r="K857" s="62" t="s">
        <v>46</v>
      </c>
      <c r="L857" s="62"/>
      <c r="M857" s="62"/>
      <c r="N857" s="64" t="s">
        <v>98</v>
      </c>
      <c r="O857" s="64">
        <f>IF(Tabla1[[#This Row],[FECHA RADICADO DE RESPUESTA A PETICIONARIO]]="","Sin respuesta",S857-G857)</f>
        <v>6</v>
      </c>
      <c r="P857" s="64">
        <v>2</v>
      </c>
      <c r="Q857" s="63">
        <f>+IFERROR(VLOOKUP(Z857, fechas!$B$1:$C$247, 2,FALSE), " ")</f>
        <v>46107</v>
      </c>
      <c r="R857" s="64" t="s">
        <v>3052</v>
      </c>
      <c r="S857" s="85">
        <v>46111</v>
      </c>
      <c r="T857" s="64" t="s">
        <v>3053</v>
      </c>
      <c r="U857" s="63">
        <v>46107</v>
      </c>
      <c r="V857" s="64" t="s">
        <v>2983</v>
      </c>
      <c r="W857" s="64"/>
      <c r="X857" s="108">
        <f t="shared" si="121"/>
        <v>0</v>
      </c>
      <c r="Y857" s="109">
        <f>+IFERROR(VLOOKUP(G857,fechas!$A$1:$D$209,2,FALSE), " ")</f>
        <v>76</v>
      </c>
      <c r="Z857" s="109">
        <f t="shared" si="122"/>
        <v>78</v>
      </c>
      <c r="AA857" s="110" t="str">
        <f>+IFERROR(IF(S857&gt;0," ",Q857-variables!$C$9)," ")</f>
        <v xml:space="preserve"> </v>
      </c>
      <c r="AB857" s="111" t="str">
        <f t="shared" si="123"/>
        <v>RESPUESTA EXTEMPORÁNEA</v>
      </c>
      <c r="AC857" s="94" t="str">
        <f t="shared" si="124"/>
        <v>TRASLADO OPORTUNO</v>
      </c>
      <c r="AD857" s="237" t="str">
        <f t="shared" si="117"/>
        <v>Respuesta EXTEMPORÁNEA a peticionario</v>
      </c>
      <c r="AE857" s="238" t="str">
        <f t="shared" si="118"/>
        <v>Traslado EN TÉRMINOS</v>
      </c>
      <c r="AF857" s="239">
        <f t="shared" si="119"/>
        <v>1</v>
      </c>
      <c r="AG857" s="238" t="str">
        <f t="shared" si="120"/>
        <v>N/A</v>
      </c>
    </row>
    <row r="858" spans="2:34" s="111" customFormat="1" ht="24.95" hidden="1" customHeight="1">
      <c r="B858" s="64">
        <f t="shared" si="125"/>
        <v>855</v>
      </c>
      <c r="C858" s="65" t="s">
        <v>3054</v>
      </c>
      <c r="D858" s="224" t="s">
        <v>3055</v>
      </c>
      <c r="E858" s="62" t="s">
        <v>366</v>
      </c>
      <c r="F858" s="64" t="s">
        <v>2</v>
      </c>
      <c r="G858" s="198">
        <v>46106</v>
      </c>
      <c r="H858" s="198">
        <v>46106</v>
      </c>
      <c r="I858" s="198">
        <v>46106</v>
      </c>
      <c r="J858" s="199" t="s">
        <v>2012</v>
      </c>
      <c r="K858" s="62" t="s">
        <v>30</v>
      </c>
      <c r="L858" s="62"/>
      <c r="M858" s="62"/>
      <c r="N858" s="64" t="s">
        <v>89</v>
      </c>
      <c r="O858" s="64">
        <f>IF(Tabla1[[#This Row],[FECHA RADICADO DE RESPUESTA A PETICIONARIO]]="","Sin respuesta",S858-G858)</f>
        <v>2</v>
      </c>
      <c r="P858" s="64">
        <v>12</v>
      </c>
      <c r="Q858" s="63">
        <f>+IFERROR(VLOOKUP(Z858, fechas!$B$1:$C$247, 2,FALSE), " ")</f>
        <v>46126</v>
      </c>
      <c r="R858" s="64" t="s">
        <v>90</v>
      </c>
      <c r="S858" s="85">
        <v>46108</v>
      </c>
      <c r="T858" s="64" t="s">
        <v>90</v>
      </c>
      <c r="U858" s="85" t="s">
        <v>90</v>
      </c>
      <c r="V858" s="64" t="s">
        <v>703</v>
      </c>
      <c r="W858" s="64"/>
      <c r="X858" s="108">
        <f t="shared" si="121"/>
        <v>0</v>
      </c>
      <c r="Y858" s="109">
        <f>+IFERROR(VLOOKUP(G858,fechas!$A$1:$D$209,2,FALSE), " ")</f>
        <v>77</v>
      </c>
      <c r="Z858" s="109">
        <f t="shared" si="122"/>
        <v>89</v>
      </c>
      <c r="AA858" s="110" t="str">
        <f>+IFERROR(IF(S858&gt;0," ",Q858-variables!$C$9)," ")</f>
        <v xml:space="preserve"> </v>
      </c>
      <c r="AB858" s="111" t="str">
        <f t="shared" si="123"/>
        <v>RESPUESTA OPORTUNA</v>
      </c>
      <c r="AC858" s="94" t="str">
        <f t="shared" si="124"/>
        <v>TRASLADO EXTEMPORÁNEO</v>
      </c>
      <c r="AD858" s="237" t="str">
        <f t="shared" si="117"/>
        <v>Respuesta EN TÉRMINOS a peticionario</v>
      </c>
      <c r="AE858" s="238" t="str">
        <f t="shared" si="118"/>
        <v>N/A</v>
      </c>
      <c r="AF858" s="239">
        <f t="shared" si="119"/>
        <v>0</v>
      </c>
      <c r="AG858" s="238" t="str">
        <f t="shared" si="120"/>
        <v>N/A</v>
      </c>
    </row>
    <row r="859" spans="2:34" s="111" customFormat="1" ht="39" hidden="1" customHeight="1">
      <c r="B859" s="64">
        <f t="shared" si="125"/>
        <v>856</v>
      </c>
      <c r="C859" s="65" t="s">
        <v>3056</v>
      </c>
      <c r="D859" s="62" t="s">
        <v>3057</v>
      </c>
      <c r="E859" s="62" t="s">
        <v>3058</v>
      </c>
      <c r="F859" s="64" t="s">
        <v>2</v>
      </c>
      <c r="G859" s="198">
        <v>46108</v>
      </c>
      <c r="H859" s="198">
        <v>46108</v>
      </c>
      <c r="I859" s="198">
        <v>46108</v>
      </c>
      <c r="J859" s="199" t="s">
        <v>2012</v>
      </c>
      <c r="K859" s="62" t="s">
        <v>30</v>
      </c>
      <c r="L859" s="62"/>
      <c r="M859" s="62"/>
      <c r="N859" s="64" t="s">
        <v>98</v>
      </c>
      <c r="O859" s="64">
        <f>IF(Tabla1[[#This Row],[FECHA RADICADO DE RESPUESTA A PETICIONARIO]]="","Sin respuesta",S859-G859)</f>
        <v>20</v>
      </c>
      <c r="P859" s="64">
        <v>12</v>
      </c>
      <c r="Q859" s="63">
        <f>+IFERROR(VLOOKUP(Z859, fechas!$B$1:$C$247, 2,FALSE), " ")</f>
        <v>46128</v>
      </c>
      <c r="R859" s="64" t="s">
        <v>90</v>
      </c>
      <c r="S859" s="85">
        <v>46128</v>
      </c>
      <c r="T859" s="64" t="s">
        <v>90</v>
      </c>
      <c r="U859" s="63" t="s">
        <v>90</v>
      </c>
      <c r="V859" s="64" t="s">
        <v>846</v>
      </c>
      <c r="W859" s="64"/>
      <c r="X859" s="108">
        <f t="shared" si="121"/>
        <v>0</v>
      </c>
      <c r="Y859" s="109">
        <f>+IFERROR(VLOOKUP(G859,fechas!$A$1:$D$209,2,FALSE), " ")</f>
        <v>79</v>
      </c>
      <c r="Z859" s="109">
        <f t="shared" si="122"/>
        <v>91</v>
      </c>
      <c r="AA859" s="110" t="str">
        <f>+IFERROR(IF(S859&gt;0," ",Q859-variables!$C$9)," ")</f>
        <v xml:space="preserve"> </v>
      </c>
      <c r="AB859" s="111" t="str">
        <f t="shared" si="123"/>
        <v>RESPUESTA OPORTUNA</v>
      </c>
      <c r="AC859" s="94" t="str">
        <f t="shared" si="124"/>
        <v>TRASLADO EXTEMPORÁNEO</v>
      </c>
      <c r="AD859" s="237" t="str">
        <f t="shared" si="117"/>
        <v>Respuesta EXTEMPORÁNEA a peticionario</v>
      </c>
      <c r="AE859" s="238" t="str">
        <f t="shared" si="118"/>
        <v>N/A</v>
      </c>
      <c r="AF859" s="239">
        <f t="shared" si="119"/>
        <v>0</v>
      </c>
      <c r="AG859" s="238">
        <f t="shared" si="120"/>
        <v>20</v>
      </c>
      <c r="AH859" s="111" t="s">
        <v>151</v>
      </c>
    </row>
    <row r="860" spans="2:34" s="111" customFormat="1" ht="24.95" hidden="1" customHeight="1">
      <c r="B860" s="64">
        <f t="shared" si="125"/>
        <v>857</v>
      </c>
      <c r="C860" s="65" t="s">
        <v>3059</v>
      </c>
      <c r="D860" s="62" t="s">
        <v>3060</v>
      </c>
      <c r="E860" s="62" t="s">
        <v>2304</v>
      </c>
      <c r="F860" s="64" t="s">
        <v>2</v>
      </c>
      <c r="G860" s="198">
        <v>46108</v>
      </c>
      <c r="H860" s="198">
        <v>46108</v>
      </c>
      <c r="I860" s="198">
        <v>46111</v>
      </c>
      <c r="J860" s="199" t="s">
        <v>2012</v>
      </c>
      <c r="K860" s="62" t="s">
        <v>24</v>
      </c>
      <c r="L860" s="62"/>
      <c r="M860" s="62"/>
      <c r="N860" s="64" t="s">
        <v>98</v>
      </c>
      <c r="O860" s="64">
        <f>IF(Tabla1[[#This Row],[FECHA RADICADO DE RESPUESTA A PETICIONARIO]]="","Sin respuesta",S860-G860)</f>
        <v>19</v>
      </c>
      <c r="P860" s="64">
        <v>10</v>
      </c>
      <c r="Q860" s="63">
        <f>+IFERROR(VLOOKUP(Z860, fechas!$B$1:$C$247, 2,FALSE), " ")</f>
        <v>46126</v>
      </c>
      <c r="R860" s="222" t="s">
        <v>3061</v>
      </c>
      <c r="S860" s="85">
        <v>46127</v>
      </c>
      <c r="T860" s="249" t="s">
        <v>90</v>
      </c>
      <c r="U860" s="63" t="s">
        <v>90</v>
      </c>
      <c r="V860" s="64" t="s">
        <v>3062</v>
      </c>
      <c r="W860" s="64"/>
      <c r="X860" s="108">
        <f t="shared" si="121"/>
        <v>0</v>
      </c>
      <c r="Y860" s="109">
        <f>+IFERROR(VLOOKUP(G860,fechas!$A$1:$D$209,2,FALSE), " ")</f>
        <v>79</v>
      </c>
      <c r="Z860" s="109">
        <f t="shared" si="122"/>
        <v>89</v>
      </c>
      <c r="AA860" s="110" t="str">
        <f>+IFERROR(IF(S860&gt;0," ",Q860-variables!$C$9)," ")</f>
        <v xml:space="preserve"> </v>
      </c>
      <c r="AB860" s="111" t="str">
        <f t="shared" si="123"/>
        <v>RESPUESTA EXTEMPORÁNEA</v>
      </c>
      <c r="AC860" s="94" t="str">
        <f t="shared" si="124"/>
        <v>TRASLADO EXTEMPORÁNEO</v>
      </c>
      <c r="AD860" s="237" t="str">
        <f t="shared" si="117"/>
        <v>Respuesta EXTEMPORÁNEA a peticionario</v>
      </c>
      <c r="AE860" s="238" t="str">
        <f t="shared" si="118"/>
        <v>N/A</v>
      </c>
      <c r="AF860" s="239">
        <f t="shared" si="119"/>
        <v>3</v>
      </c>
      <c r="AG860" s="238" t="str">
        <f t="shared" si="120"/>
        <v>N/A</v>
      </c>
    </row>
    <row r="861" spans="2:34" s="111" customFormat="1" ht="27.75" hidden="1" customHeight="1">
      <c r="B861" s="64">
        <f t="shared" si="125"/>
        <v>858</v>
      </c>
      <c r="C861" s="65" t="s">
        <v>3063</v>
      </c>
      <c r="D861" s="62" t="s">
        <v>3064</v>
      </c>
      <c r="E861" s="62" t="s">
        <v>2235</v>
      </c>
      <c r="F861" s="64" t="s">
        <v>2</v>
      </c>
      <c r="G861" s="198">
        <v>46111</v>
      </c>
      <c r="H861" s="198">
        <v>46111</v>
      </c>
      <c r="I861" s="198">
        <v>46111</v>
      </c>
      <c r="J861" s="199" t="s">
        <v>2012</v>
      </c>
      <c r="K861" s="62" t="s">
        <v>151</v>
      </c>
      <c r="L861" s="62"/>
      <c r="M861" s="62"/>
      <c r="N861" s="64" t="s">
        <v>98</v>
      </c>
      <c r="O861" s="64">
        <f>IF(Tabla1[[#This Row],[FECHA RADICADO DE RESPUESTA A PETICIONARIO]]="","Sin respuesta",S861-G861)</f>
        <v>0</v>
      </c>
      <c r="P861" s="64">
        <v>2</v>
      </c>
      <c r="Q861" s="63">
        <f>+IFERROR(VLOOKUP(Z861, fechas!$B$1:$C$247, 2,FALSE), " ")</f>
        <v>46113</v>
      </c>
      <c r="R861" s="64" t="s">
        <v>90</v>
      </c>
      <c r="S861" s="85">
        <v>46111</v>
      </c>
      <c r="T861" s="64" t="s">
        <v>90</v>
      </c>
      <c r="U861" s="63" t="s">
        <v>90</v>
      </c>
      <c r="V861" s="64" t="s">
        <v>3065</v>
      </c>
      <c r="W861" s="64"/>
      <c r="X861" s="108">
        <f t="shared" si="121"/>
        <v>0</v>
      </c>
      <c r="Y861" s="109">
        <f>+IFERROR(VLOOKUP(G861,fechas!$A$1:$D$209,2,FALSE), " ")</f>
        <v>80</v>
      </c>
      <c r="Z861" s="109">
        <f t="shared" si="122"/>
        <v>82</v>
      </c>
      <c r="AA861" s="110" t="str">
        <f>+IFERROR(IF(S861&gt;0," ",Q861-variables!$C$9)," ")</f>
        <v xml:space="preserve"> </v>
      </c>
      <c r="AB861" s="111" t="str">
        <f t="shared" si="123"/>
        <v>RESPUESTA OPORTUNA</v>
      </c>
      <c r="AC861" s="94" t="str">
        <f t="shared" si="124"/>
        <v>TRASLADO EXTEMPORÁNEO</v>
      </c>
      <c r="AD861" s="237" t="str">
        <f t="shared" si="117"/>
        <v>Respuesta EN TÉRMINOS a peticionario</v>
      </c>
      <c r="AE861" s="238" t="str">
        <f t="shared" si="118"/>
        <v>N/A</v>
      </c>
      <c r="AF861" s="239">
        <f t="shared" si="119"/>
        <v>0</v>
      </c>
      <c r="AG861" s="238">
        <f t="shared" si="120"/>
        <v>0</v>
      </c>
      <c r="AH861" s="111" t="s">
        <v>151</v>
      </c>
    </row>
    <row r="862" spans="2:34" s="111" customFormat="1" ht="24.95" hidden="1" customHeight="1">
      <c r="B862" s="64">
        <f t="shared" si="125"/>
        <v>859</v>
      </c>
      <c r="C862" s="65" t="s">
        <v>3066</v>
      </c>
      <c r="D862" s="62" t="s">
        <v>3067</v>
      </c>
      <c r="E862" s="62" t="s">
        <v>936</v>
      </c>
      <c r="F862" s="64" t="s">
        <v>2</v>
      </c>
      <c r="G862" s="198">
        <v>46111</v>
      </c>
      <c r="H862" s="198">
        <v>46111</v>
      </c>
      <c r="I862" s="198">
        <v>46111</v>
      </c>
      <c r="J862" s="199" t="s">
        <v>2012</v>
      </c>
      <c r="K862" s="62" t="s">
        <v>38</v>
      </c>
      <c r="L862" s="62"/>
      <c r="M862" s="62"/>
      <c r="N862" s="64" t="s">
        <v>98</v>
      </c>
      <c r="O862" s="64">
        <f>IF(Tabla1[[#This Row],[FECHA RADICADO DE RESPUESTA A PETICIONARIO]]="","Sin respuesta",S862-G862)</f>
        <v>14</v>
      </c>
      <c r="P862" s="64">
        <v>2</v>
      </c>
      <c r="Q862" s="63">
        <f>+IFERROR(VLOOKUP(Z862, fechas!$B$1:$C$247, 2,FALSE), " ")</f>
        <v>46113</v>
      </c>
      <c r="R862" s="64" t="s">
        <v>3068</v>
      </c>
      <c r="S862" s="85">
        <v>46125</v>
      </c>
      <c r="T862" s="64" t="s">
        <v>3069</v>
      </c>
      <c r="U862" s="85">
        <v>46125</v>
      </c>
      <c r="V862" s="64"/>
      <c r="W862" s="64"/>
      <c r="X862" s="108">
        <f t="shared" si="121"/>
        <v>0</v>
      </c>
      <c r="Y862" s="109">
        <f>+IFERROR(VLOOKUP(G862,fechas!$A$1:$D$209,2,FALSE), " ")</f>
        <v>80</v>
      </c>
      <c r="Z862" s="109">
        <f t="shared" si="122"/>
        <v>82</v>
      </c>
      <c r="AA862" s="110" t="str">
        <f>+IFERROR(IF(S862&gt;0," ",Q862-variables!$C$9)," ")</f>
        <v xml:space="preserve"> </v>
      </c>
      <c r="AB862" s="111" t="str">
        <f t="shared" si="123"/>
        <v>RESPUESTA EXTEMPORÁNEA</v>
      </c>
      <c r="AC862" s="94" t="str">
        <f t="shared" si="124"/>
        <v>TRASLADO EXTEMPORÁNEO</v>
      </c>
      <c r="AD862" s="237" t="str">
        <f t="shared" si="117"/>
        <v>Respuesta EXTEMPORÁNEA a peticionario</v>
      </c>
      <c r="AE862" s="238" t="str">
        <f t="shared" si="118"/>
        <v>Traslado EXTEMPORÁNEO</v>
      </c>
      <c r="AF862" s="239">
        <f t="shared" si="119"/>
        <v>0</v>
      </c>
      <c r="AG862" s="238" t="str">
        <f t="shared" si="120"/>
        <v>N/A</v>
      </c>
    </row>
    <row r="863" spans="2:34" s="111" customFormat="1" ht="24.95" hidden="1" customHeight="1">
      <c r="B863" s="64">
        <f t="shared" si="125"/>
        <v>860</v>
      </c>
      <c r="C863" s="65" t="s">
        <v>3070</v>
      </c>
      <c r="D863" s="62" t="s">
        <v>3071</v>
      </c>
      <c r="E863" s="62" t="s">
        <v>936</v>
      </c>
      <c r="F863" s="64" t="s">
        <v>2</v>
      </c>
      <c r="G863" s="198">
        <v>46111</v>
      </c>
      <c r="H863" s="198">
        <v>46111</v>
      </c>
      <c r="I863" s="198">
        <v>46111</v>
      </c>
      <c r="J863" s="199" t="s">
        <v>2012</v>
      </c>
      <c r="K863" s="62" t="s">
        <v>38</v>
      </c>
      <c r="L863" s="62"/>
      <c r="M863" s="62"/>
      <c r="N863" s="64" t="s">
        <v>98</v>
      </c>
      <c r="O863" s="64">
        <f>IF(Tabla1[[#This Row],[FECHA RADICADO DE RESPUESTA A PETICIONARIO]]="","Sin respuesta",S863-G863)</f>
        <v>14</v>
      </c>
      <c r="P863" s="64">
        <v>2</v>
      </c>
      <c r="Q863" s="63">
        <f>+IFERROR(VLOOKUP(Z863, fechas!$B$1:$C$247, 2,FALSE), " ")</f>
        <v>46113</v>
      </c>
      <c r="R863" s="64" t="s">
        <v>3072</v>
      </c>
      <c r="S863" s="85">
        <v>46125</v>
      </c>
      <c r="T863" s="64" t="s">
        <v>3073</v>
      </c>
      <c r="U863" s="63">
        <v>46126</v>
      </c>
      <c r="V863" s="64"/>
      <c r="W863" s="64"/>
      <c r="X863" s="108">
        <f t="shared" si="121"/>
        <v>0</v>
      </c>
      <c r="Y863" s="109">
        <f>+IFERROR(VLOOKUP(G863,fechas!$A$1:$D$209,2,FALSE), " ")</f>
        <v>80</v>
      </c>
      <c r="Z863" s="109">
        <f t="shared" si="122"/>
        <v>82</v>
      </c>
      <c r="AA863" s="110" t="str">
        <f>+IFERROR(IF(S863&gt;0," ",Q863-variables!$C$9)," ")</f>
        <v xml:space="preserve"> </v>
      </c>
      <c r="AB863" s="111" t="str">
        <f t="shared" si="123"/>
        <v>RESPUESTA EXTEMPORÁNEA</v>
      </c>
      <c r="AC863" s="94" t="str">
        <f t="shared" si="124"/>
        <v>TRASLADO EXTEMPORÁNEO</v>
      </c>
      <c r="AD863" s="237" t="str">
        <f t="shared" si="117"/>
        <v>Respuesta EXTEMPORÁNEA a peticionario</v>
      </c>
      <c r="AE863" s="238" t="str">
        <f t="shared" si="118"/>
        <v>Traslado EXTEMPORÁNEO</v>
      </c>
      <c r="AF863" s="239">
        <f t="shared" si="119"/>
        <v>0</v>
      </c>
      <c r="AG863" s="238" t="str">
        <f t="shared" si="120"/>
        <v>N/A</v>
      </c>
    </row>
    <row r="864" spans="2:34" s="111" customFormat="1" ht="24.95" hidden="1" customHeight="1">
      <c r="B864" s="64">
        <f t="shared" si="125"/>
        <v>861</v>
      </c>
      <c r="C864" s="65" t="s">
        <v>3074</v>
      </c>
      <c r="D864" s="62" t="s">
        <v>3075</v>
      </c>
      <c r="E864" s="62" t="s">
        <v>936</v>
      </c>
      <c r="F864" s="64" t="s">
        <v>2</v>
      </c>
      <c r="G864" s="198">
        <v>46111</v>
      </c>
      <c r="H864" s="198">
        <v>46111</v>
      </c>
      <c r="I864" s="198">
        <v>46111</v>
      </c>
      <c r="J864" s="199" t="s">
        <v>2012</v>
      </c>
      <c r="K864" s="62" t="s">
        <v>46</v>
      </c>
      <c r="L864" s="62"/>
      <c r="M864" s="62"/>
      <c r="N864" s="64" t="s">
        <v>98</v>
      </c>
      <c r="O864" s="64">
        <f>IF(Tabla1[[#This Row],[FECHA RADICADO DE RESPUESTA A PETICIONARIO]]="","Sin respuesta",S864-G864)</f>
        <v>1</v>
      </c>
      <c r="P864" s="64">
        <v>2</v>
      </c>
      <c r="Q864" s="63">
        <f>+IFERROR(VLOOKUP(Z864, fechas!$B$1:$C$247, 2,FALSE), " ")</f>
        <v>46113</v>
      </c>
      <c r="R864" s="64" t="s">
        <v>3076</v>
      </c>
      <c r="S864" s="85">
        <v>46112</v>
      </c>
      <c r="T864" s="64" t="s">
        <v>3077</v>
      </c>
      <c r="U864" s="63">
        <v>46111</v>
      </c>
      <c r="V864" s="64" t="s">
        <v>3078</v>
      </c>
      <c r="W864" s="64"/>
      <c r="X864" s="108">
        <f t="shared" si="121"/>
        <v>0</v>
      </c>
      <c r="Y864" s="109">
        <f>+IFERROR(VLOOKUP(G864,fechas!$A$1:$D$209,2,FALSE), " ")</f>
        <v>80</v>
      </c>
      <c r="Z864" s="109">
        <f t="shared" si="122"/>
        <v>82</v>
      </c>
      <c r="AA864" s="110" t="str">
        <f>+IFERROR(IF(S864&gt;0," ",Q864-variables!$C$9)," ")</f>
        <v xml:space="preserve"> </v>
      </c>
      <c r="AB864" s="111" t="str">
        <f t="shared" si="123"/>
        <v>RESPUESTA OPORTUNA</v>
      </c>
      <c r="AC864" s="94" t="str">
        <f t="shared" si="124"/>
        <v>TRASLADO OPORTUNO</v>
      </c>
      <c r="AD864" s="237" t="str">
        <f t="shared" si="117"/>
        <v>Respuesta EN TÉRMINOS a peticionario</v>
      </c>
      <c r="AE864" s="238" t="str">
        <f t="shared" si="118"/>
        <v>Traslado EN TÉRMINOS</v>
      </c>
      <c r="AF864" s="239">
        <f t="shared" si="119"/>
        <v>0</v>
      </c>
      <c r="AG864" s="238" t="str">
        <f t="shared" si="120"/>
        <v>N/A</v>
      </c>
    </row>
    <row r="865" spans="2:34" s="111" customFormat="1" ht="24.95" hidden="1" customHeight="1">
      <c r="B865" s="64">
        <f t="shared" si="125"/>
        <v>862</v>
      </c>
      <c r="C865" s="65" t="s">
        <v>3079</v>
      </c>
      <c r="D865" s="62" t="s">
        <v>3080</v>
      </c>
      <c r="E865" s="62" t="s">
        <v>936</v>
      </c>
      <c r="F865" s="64" t="s">
        <v>2</v>
      </c>
      <c r="G865" s="198">
        <v>46111</v>
      </c>
      <c r="H865" s="198">
        <v>46111</v>
      </c>
      <c r="I865" s="198">
        <v>46111</v>
      </c>
      <c r="J865" s="199" t="s">
        <v>2012</v>
      </c>
      <c r="K865" s="62" t="s">
        <v>45</v>
      </c>
      <c r="L865" s="62"/>
      <c r="M865" s="62"/>
      <c r="N865" s="64" t="s">
        <v>98</v>
      </c>
      <c r="O865" s="64">
        <f>IF(Tabla1[[#This Row],[FECHA RADICADO DE RESPUESTA A PETICIONARIO]]="","Sin respuesta",S865-G865)</f>
        <v>7</v>
      </c>
      <c r="P865" s="64">
        <v>2</v>
      </c>
      <c r="Q865" s="63">
        <f>+IFERROR(VLOOKUP(Z865, fechas!$B$1:$C$247, 2,FALSE), " ")</f>
        <v>46113</v>
      </c>
      <c r="R865" s="64" t="s">
        <v>3081</v>
      </c>
      <c r="S865" s="85">
        <v>46118</v>
      </c>
      <c r="T865" s="64" t="s">
        <v>3082</v>
      </c>
      <c r="U865" s="63">
        <v>46113</v>
      </c>
      <c r="V865" s="64"/>
      <c r="W865" s="64"/>
      <c r="X865" s="108">
        <f t="shared" si="121"/>
        <v>0</v>
      </c>
      <c r="Y865" s="109">
        <f>+IFERROR(VLOOKUP(G865,fechas!$A$1:$D$209,2,FALSE), " ")</f>
        <v>80</v>
      </c>
      <c r="Z865" s="109">
        <f t="shared" si="122"/>
        <v>82</v>
      </c>
      <c r="AA865" s="110" t="str">
        <f>+IFERROR(IF(S865&gt;0," ",Q865-variables!$C$9)," ")</f>
        <v xml:space="preserve"> </v>
      </c>
      <c r="AB865" s="111" t="str">
        <f t="shared" si="123"/>
        <v>RESPUESTA EXTEMPORÁNEA</v>
      </c>
      <c r="AC865" s="94" t="str">
        <f t="shared" si="124"/>
        <v>TRASLADO OPORTUNO</v>
      </c>
      <c r="AD865" s="237" t="str">
        <f t="shared" si="117"/>
        <v>Respuesta EXTEMPORÁNEA a peticionario</v>
      </c>
      <c r="AE865" s="238" t="str">
        <f t="shared" si="118"/>
        <v>Traslado EN TÉRMINOS</v>
      </c>
      <c r="AF865" s="239">
        <f t="shared" si="119"/>
        <v>0</v>
      </c>
      <c r="AG865" s="238" t="str">
        <f t="shared" si="120"/>
        <v>N/A</v>
      </c>
    </row>
    <row r="866" spans="2:34" s="111" customFormat="1" ht="24.95" hidden="1" customHeight="1">
      <c r="B866" s="64">
        <f t="shared" si="125"/>
        <v>863</v>
      </c>
      <c r="C866" s="65" t="s">
        <v>3083</v>
      </c>
      <c r="D866" s="62" t="s">
        <v>3084</v>
      </c>
      <c r="E866" s="62" t="s">
        <v>3085</v>
      </c>
      <c r="F866" s="64" t="s">
        <v>2</v>
      </c>
      <c r="G866" s="198">
        <v>46101</v>
      </c>
      <c r="H866" s="198">
        <v>46101</v>
      </c>
      <c r="I866" s="198">
        <v>46111</v>
      </c>
      <c r="J866" s="199" t="s">
        <v>2012</v>
      </c>
      <c r="K866" s="62" t="s">
        <v>37</v>
      </c>
      <c r="L866" s="62"/>
      <c r="M866" s="62"/>
      <c r="N866" s="64" t="s">
        <v>98</v>
      </c>
      <c r="O866" s="64">
        <f>IF(Tabla1[[#This Row],[FECHA RADICADO DE RESPUESTA A PETICIONARIO]]="","Sin respuesta",S866-G866)</f>
        <v>12</v>
      </c>
      <c r="P866" s="64">
        <v>12</v>
      </c>
      <c r="Q866" s="63">
        <f>+IFERROR(VLOOKUP(Z866, fechas!$B$1:$C$247, 2,FALSE), " ")</f>
        <v>46122</v>
      </c>
      <c r="R866" s="64" t="s">
        <v>90</v>
      </c>
      <c r="S866" s="85">
        <v>46113</v>
      </c>
      <c r="T866" s="64" t="s">
        <v>90</v>
      </c>
      <c r="U866" s="63" t="s">
        <v>90</v>
      </c>
      <c r="V866" s="64" t="s">
        <v>526</v>
      </c>
      <c r="W866" s="64"/>
      <c r="X866" s="108">
        <f t="shared" si="121"/>
        <v>0</v>
      </c>
      <c r="Y866" s="109">
        <f>+IFERROR(VLOOKUP(G866,fechas!$A$1:$D$209,2,FALSE), " ")</f>
        <v>75</v>
      </c>
      <c r="Z866" s="109">
        <f t="shared" si="122"/>
        <v>87</v>
      </c>
      <c r="AA866" s="110" t="str">
        <f>+IFERROR(IF(S866&gt;0," ",Q866-variables!$C$9)," ")</f>
        <v xml:space="preserve"> </v>
      </c>
      <c r="AB866" s="111" t="str">
        <f t="shared" si="123"/>
        <v>RESPUESTA OPORTUNA</v>
      </c>
      <c r="AC866" s="94" t="str">
        <f t="shared" si="124"/>
        <v>TRASLADO EXTEMPORÁNEO</v>
      </c>
      <c r="AD866" s="237" t="str">
        <f t="shared" si="117"/>
        <v>Respuesta EN TÉRMINOS a peticionario</v>
      </c>
      <c r="AE866" s="238" t="str">
        <f t="shared" si="118"/>
        <v>N/A</v>
      </c>
      <c r="AF866" s="239">
        <f t="shared" si="119"/>
        <v>10</v>
      </c>
      <c r="AG866" s="238">
        <f t="shared" si="120"/>
        <v>12</v>
      </c>
      <c r="AH866" s="111" t="s">
        <v>151</v>
      </c>
    </row>
    <row r="867" spans="2:34" s="111" customFormat="1" ht="24.95" hidden="1" customHeight="1">
      <c r="B867" s="64">
        <f t="shared" si="125"/>
        <v>864</v>
      </c>
      <c r="C867" s="65" t="s">
        <v>3086</v>
      </c>
      <c r="D867" s="62" t="s">
        <v>3087</v>
      </c>
      <c r="E867" s="62" t="s">
        <v>558</v>
      </c>
      <c r="F867" s="64" t="s">
        <v>2</v>
      </c>
      <c r="G867" s="198">
        <v>46108</v>
      </c>
      <c r="H867" s="198">
        <v>46108</v>
      </c>
      <c r="I867" s="198">
        <v>46111</v>
      </c>
      <c r="J867" s="199" t="s">
        <v>2012</v>
      </c>
      <c r="K867" s="62" t="s">
        <v>151</v>
      </c>
      <c r="L867" s="62"/>
      <c r="M867" s="62"/>
      <c r="N867" s="64" t="s">
        <v>98</v>
      </c>
      <c r="O867" s="64">
        <f>IF(Tabla1[[#This Row],[FECHA RADICADO DE RESPUESTA A PETICIONARIO]]="","Sin respuesta",S867-G867)</f>
        <v>3</v>
      </c>
      <c r="P867" s="64">
        <v>2</v>
      </c>
      <c r="Q867" s="63">
        <f>+IFERROR(VLOOKUP(Z867, fechas!$B$1:$C$247, 2,FALSE), " ")</f>
        <v>46112</v>
      </c>
      <c r="R867" s="64" t="s">
        <v>90</v>
      </c>
      <c r="S867" s="85">
        <v>46111</v>
      </c>
      <c r="T867" s="64" t="s">
        <v>90</v>
      </c>
      <c r="U867" s="63" t="s">
        <v>90</v>
      </c>
      <c r="V867" s="64" t="s">
        <v>3088</v>
      </c>
      <c r="W867" s="64"/>
      <c r="X867" s="108">
        <f t="shared" si="121"/>
        <v>0</v>
      </c>
      <c r="Y867" s="109">
        <f>+IFERROR(VLOOKUP(G867,fechas!$A$1:$D$209,2,FALSE), " ")</f>
        <v>79</v>
      </c>
      <c r="Z867" s="109">
        <f t="shared" si="122"/>
        <v>81</v>
      </c>
      <c r="AA867" s="110" t="str">
        <f>+IFERROR(IF(S867&gt;0," ",Q867-variables!$C$9)," ")</f>
        <v xml:space="preserve"> </v>
      </c>
      <c r="AB867" s="111" t="str">
        <f t="shared" si="123"/>
        <v>RESPUESTA OPORTUNA</v>
      </c>
      <c r="AC867" s="94" t="str">
        <f t="shared" si="124"/>
        <v>TRASLADO EXTEMPORÁNEO</v>
      </c>
      <c r="AD867" s="237" t="str">
        <f t="shared" si="117"/>
        <v>Respuesta EN TÉRMINOS a peticionario</v>
      </c>
      <c r="AE867" s="238" t="str">
        <f t="shared" si="118"/>
        <v>N/A</v>
      </c>
      <c r="AF867" s="239">
        <f t="shared" si="119"/>
        <v>3</v>
      </c>
      <c r="AG867" s="238">
        <f t="shared" si="120"/>
        <v>3</v>
      </c>
      <c r="AH867" s="111" t="s">
        <v>151</v>
      </c>
    </row>
    <row r="868" spans="2:34" s="111" customFormat="1" ht="24.95" hidden="1" customHeight="1">
      <c r="B868" s="64">
        <f t="shared" si="125"/>
        <v>865</v>
      </c>
      <c r="C868" s="65" t="s">
        <v>3089</v>
      </c>
      <c r="D868" s="62" t="s">
        <v>3090</v>
      </c>
      <c r="E868" s="62" t="s">
        <v>3091</v>
      </c>
      <c r="F868" s="64" t="s">
        <v>2</v>
      </c>
      <c r="G868" s="198">
        <v>46108</v>
      </c>
      <c r="H868" s="198">
        <v>46108</v>
      </c>
      <c r="I868" s="198">
        <v>46111</v>
      </c>
      <c r="J868" s="199" t="s">
        <v>2012</v>
      </c>
      <c r="K868" s="62" t="s">
        <v>45</v>
      </c>
      <c r="L868" s="62"/>
      <c r="M868" s="62"/>
      <c r="N868" s="64" t="s">
        <v>98</v>
      </c>
      <c r="O868" s="64">
        <f>IF(Tabla1[[#This Row],[FECHA RADICADO DE RESPUESTA A PETICIONARIO]]="","Sin respuesta",S868-G868)</f>
        <v>4</v>
      </c>
      <c r="P868" s="64">
        <v>2</v>
      </c>
      <c r="Q868" s="63">
        <f>+IFERROR(VLOOKUP(Z868, fechas!$B$1:$C$247, 2,FALSE), " ")</f>
        <v>46112</v>
      </c>
      <c r="R868" s="64" t="s">
        <v>3092</v>
      </c>
      <c r="S868" s="85">
        <v>46112</v>
      </c>
      <c r="T868" s="64" t="s">
        <v>3093</v>
      </c>
      <c r="U868" s="63">
        <v>46112</v>
      </c>
      <c r="V868" s="64"/>
      <c r="W868" s="64"/>
      <c r="X868" s="108">
        <f t="shared" si="121"/>
        <v>0</v>
      </c>
      <c r="Y868" s="109">
        <f>+IFERROR(VLOOKUP(G868,fechas!$A$1:$D$209,2,FALSE), " ")</f>
        <v>79</v>
      </c>
      <c r="Z868" s="109">
        <f t="shared" si="122"/>
        <v>81</v>
      </c>
      <c r="AA868" s="110" t="str">
        <f>+IFERROR(IF(S868&gt;0," ",Q868-variables!$C$9)," ")</f>
        <v xml:space="preserve"> </v>
      </c>
      <c r="AB868" s="111" t="str">
        <f t="shared" si="123"/>
        <v>RESPUESTA OPORTUNA</v>
      </c>
      <c r="AC868" s="94" t="str">
        <f t="shared" si="124"/>
        <v>TRASLADO OPORTUNO</v>
      </c>
      <c r="AD868" s="237" t="str">
        <f t="shared" si="117"/>
        <v>Respuesta EN TÉRMINOS a peticionario</v>
      </c>
      <c r="AE868" s="238" t="str">
        <f t="shared" si="118"/>
        <v>Traslado EN TÉRMINOS</v>
      </c>
      <c r="AF868" s="239">
        <f t="shared" si="119"/>
        <v>3</v>
      </c>
      <c r="AG868" s="238" t="str">
        <f t="shared" si="120"/>
        <v>N/A</v>
      </c>
    </row>
    <row r="869" spans="2:34" s="111" customFormat="1" ht="24.95" hidden="1" customHeight="1">
      <c r="B869" s="64">
        <f t="shared" si="125"/>
        <v>866</v>
      </c>
      <c r="C869" s="65" t="s">
        <v>3094</v>
      </c>
      <c r="D869" s="62" t="s">
        <v>3095</v>
      </c>
      <c r="E869" s="62" t="s">
        <v>3096</v>
      </c>
      <c r="F869" s="64" t="s">
        <v>2</v>
      </c>
      <c r="G869" s="198">
        <v>46108</v>
      </c>
      <c r="H869" s="198">
        <v>46108</v>
      </c>
      <c r="I869" s="198">
        <v>46111</v>
      </c>
      <c r="J869" s="199" t="s">
        <v>2012</v>
      </c>
      <c r="K869" s="62" t="s">
        <v>151</v>
      </c>
      <c r="L869" s="62"/>
      <c r="M869" s="62"/>
      <c r="N869" s="64" t="s">
        <v>98</v>
      </c>
      <c r="O869" s="64">
        <f>IF(Tabla1[[#This Row],[FECHA RADICADO DE RESPUESTA A PETICIONARIO]]="","Sin respuesta",S869-G869)</f>
        <v>3</v>
      </c>
      <c r="P869" s="64">
        <v>2</v>
      </c>
      <c r="Q869" s="63">
        <f>+IFERROR(VLOOKUP(Z869, fechas!$B$1:$C$247, 2,FALSE), " ")</f>
        <v>46112</v>
      </c>
      <c r="R869" s="64" t="s">
        <v>90</v>
      </c>
      <c r="S869" s="85">
        <v>46111</v>
      </c>
      <c r="T869" s="64" t="s">
        <v>90</v>
      </c>
      <c r="U869" s="63" t="s">
        <v>90</v>
      </c>
      <c r="V869" s="64" t="s">
        <v>3097</v>
      </c>
      <c r="W869" s="64"/>
      <c r="X869" s="108">
        <f t="shared" si="121"/>
        <v>0</v>
      </c>
      <c r="Y869" s="109">
        <f>+IFERROR(VLOOKUP(G869,fechas!$A$1:$D$209,2,FALSE), " ")</f>
        <v>79</v>
      </c>
      <c r="Z869" s="109">
        <f t="shared" si="122"/>
        <v>81</v>
      </c>
      <c r="AA869" s="110" t="str">
        <f>+IFERROR(IF(S869&gt;0," ",Q869-variables!$C$9)," ")</f>
        <v xml:space="preserve"> </v>
      </c>
      <c r="AB869" s="111" t="str">
        <f t="shared" si="123"/>
        <v>RESPUESTA OPORTUNA</v>
      </c>
      <c r="AC869" s="94" t="str">
        <f t="shared" si="124"/>
        <v>TRASLADO EXTEMPORÁNEO</v>
      </c>
      <c r="AD869" s="237" t="str">
        <f t="shared" si="117"/>
        <v>Respuesta EN TÉRMINOS a peticionario</v>
      </c>
      <c r="AE869" s="238" t="str">
        <f t="shared" si="118"/>
        <v>N/A</v>
      </c>
      <c r="AF869" s="239">
        <f t="shared" si="119"/>
        <v>3</v>
      </c>
      <c r="AG869" s="238">
        <f t="shared" si="120"/>
        <v>3</v>
      </c>
      <c r="AH869" s="111" t="s">
        <v>151</v>
      </c>
    </row>
    <row r="870" spans="2:34" s="111" customFormat="1" ht="24.95" hidden="1" customHeight="1">
      <c r="B870" s="64">
        <f t="shared" si="125"/>
        <v>867</v>
      </c>
      <c r="C870" s="65" t="s">
        <v>3098</v>
      </c>
      <c r="D870" s="62" t="s">
        <v>3099</v>
      </c>
      <c r="E870" s="67" t="s">
        <v>3100</v>
      </c>
      <c r="F870" s="64" t="s">
        <v>2</v>
      </c>
      <c r="G870" s="198">
        <v>46108</v>
      </c>
      <c r="H870" s="198">
        <v>46108</v>
      </c>
      <c r="I870" s="198">
        <v>46111</v>
      </c>
      <c r="J870" s="199" t="s">
        <v>2012</v>
      </c>
      <c r="K870" s="62" t="s">
        <v>151</v>
      </c>
      <c r="L870" s="62"/>
      <c r="M870" s="62"/>
      <c r="N870" s="64" t="s">
        <v>98</v>
      </c>
      <c r="O870" s="64">
        <f>IF(Tabla1[[#This Row],[FECHA RADICADO DE RESPUESTA A PETICIONARIO]]="","Sin respuesta",S870-G870)</f>
        <v>4</v>
      </c>
      <c r="P870" s="64">
        <v>2</v>
      </c>
      <c r="Q870" s="63">
        <f>+IFERROR(VLOOKUP(Z870, fechas!$B$1:$C$247, 2,FALSE), " ")</f>
        <v>46112</v>
      </c>
      <c r="R870" s="64" t="s">
        <v>90</v>
      </c>
      <c r="S870" s="85">
        <v>46112</v>
      </c>
      <c r="T870" s="64" t="s">
        <v>90</v>
      </c>
      <c r="U870" s="85" t="s">
        <v>90</v>
      </c>
      <c r="V870" s="64" t="s">
        <v>3101</v>
      </c>
      <c r="W870" s="64"/>
      <c r="X870" s="108">
        <f t="shared" si="121"/>
        <v>0</v>
      </c>
      <c r="Y870" s="109">
        <f>+IFERROR(VLOOKUP(G870,fechas!$A$1:$D$209,2,FALSE), " ")</f>
        <v>79</v>
      </c>
      <c r="Z870" s="109">
        <f t="shared" si="122"/>
        <v>81</v>
      </c>
      <c r="AA870" s="110" t="str">
        <f>+IFERROR(IF(S870&gt;0," ",Q870-variables!$C$9)," ")</f>
        <v xml:space="preserve"> </v>
      </c>
      <c r="AB870" s="111" t="str">
        <f t="shared" si="123"/>
        <v>RESPUESTA OPORTUNA</v>
      </c>
      <c r="AC870" s="94" t="str">
        <f t="shared" si="124"/>
        <v>TRASLADO EXTEMPORÁNEO</v>
      </c>
      <c r="AD870" s="237" t="str">
        <f t="shared" si="117"/>
        <v>Respuesta EN TÉRMINOS a peticionario</v>
      </c>
      <c r="AE870" s="238" t="str">
        <f t="shared" si="118"/>
        <v>N/A</v>
      </c>
      <c r="AF870" s="239">
        <f t="shared" si="119"/>
        <v>3</v>
      </c>
      <c r="AG870" s="238">
        <f t="shared" si="120"/>
        <v>4</v>
      </c>
      <c r="AH870" s="111" t="s">
        <v>151</v>
      </c>
    </row>
    <row r="871" spans="2:34" s="111" customFormat="1" ht="24.95" hidden="1" customHeight="1">
      <c r="B871" s="64">
        <f t="shared" si="125"/>
        <v>868</v>
      </c>
      <c r="C871" s="65" t="s">
        <v>3102</v>
      </c>
      <c r="D871" s="62" t="s">
        <v>3103</v>
      </c>
      <c r="E871" s="62" t="s">
        <v>3104</v>
      </c>
      <c r="F871" s="64" t="s">
        <v>2</v>
      </c>
      <c r="G871" s="198">
        <v>46108</v>
      </c>
      <c r="H871" s="198">
        <v>46108</v>
      </c>
      <c r="I871" s="198">
        <v>46111</v>
      </c>
      <c r="J871" s="199" t="s">
        <v>2012</v>
      </c>
      <c r="K871" s="62" t="s">
        <v>23</v>
      </c>
      <c r="L871" s="62"/>
      <c r="M871" s="62"/>
      <c r="N871" s="64" t="s">
        <v>98</v>
      </c>
      <c r="O871" s="64">
        <f>IF(Tabla1[[#This Row],[FECHA RADICADO DE RESPUESTA A PETICIONARIO]]="","Sin respuesta",S871-G871)</f>
        <v>18</v>
      </c>
      <c r="P871" s="64">
        <v>2</v>
      </c>
      <c r="Q871" s="63">
        <f>+IFERROR(VLOOKUP(Z871, fechas!$B$1:$C$247, 2,FALSE), " ")</f>
        <v>46112</v>
      </c>
      <c r="R871" s="64" t="s">
        <v>3105</v>
      </c>
      <c r="S871" s="85">
        <v>46126</v>
      </c>
      <c r="T871" s="64" t="s">
        <v>3106</v>
      </c>
      <c r="U871" s="85">
        <v>46122</v>
      </c>
      <c r="V871" s="64"/>
      <c r="W871" s="64"/>
      <c r="X871" s="108">
        <f t="shared" si="121"/>
        <v>0</v>
      </c>
      <c r="Y871" s="109">
        <f>+IFERROR(VLOOKUP(G871,fechas!$A$1:$D$209,2,FALSE), " ")</f>
        <v>79</v>
      </c>
      <c r="Z871" s="109">
        <f t="shared" si="122"/>
        <v>81</v>
      </c>
      <c r="AA871" s="110" t="str">
        <f>+IFERROR(IF(S871&gt;0," ",Q871-variables!$C$9)," ")</f>
        <v xml:space="preserve"> </v>
      </c>
      <c r="AB871" s="111" t="str">
        <f t="shared" si="123"/>
        <v>RESPUESTA EXTEMPORÁNEA</v>
      </c>
      <c r="AC871" s="94" t="str">
        <f t="shared" si="124"/>
        <v>TRASLADO EXTEMPORÁNEO</v>
      </c>
      <c r="AD871" s="237" t="str">
        <f t="shared" si="117"/>
        <v>Respuesta EXTEMPORÁNEA a peticionario</v>
      </c>
      <c r="AE871" s="238" t="str">
        <f t="shared" si="118"/>
        <v>Traslado EXTEMPORÁNEO</v>
      </c>
      <c r="AF871" s="239">
        <f t="shared" si="119"/>
        <v>3</v>
      </c>
      <c r="AG871" s="238" t="str">
        <f t="shared" si="120"/>
        <v>N/A</v>
      </c>
    </row>
    <row r="872" spans="2:34" s="111" customFormat="1" ht="35.25" hidden="1" customHeight="1">
      <c r="B872" s="64">
        <f t="shared" si="125"/>
        <v>869</v>
      </c>
      <c r="C872" s="65" t="s">
        <v>3107</v>
      </c>
      <c r="D872" s="62" t="s">
        <v>3108</v>
      </c>
      <c r="E872" s="62" t="s">
        <v>1910</v>
      </c>
      <c r="F872" s="64" t="s">
        <v>2</v>
      </c>
      <c r="G872" s="198">
        <v>46108</v>
      </c>
      <c r="H872" s="198">
        <v>46108</v>
      </c>
      <c r="I872" s="198">
        <v>46111</v>
      </c>
      <c r="J872" s="199" t="s">
        <v>2012</v>
      </c>
      <c r="K872" s="62" t="s">
        <v>151</v>
      </c>
      <c r="L872" s="62"/>
      <c r="M872" s="62"/>
      <c r="N872" s="64" t="s">
        <v>98</v>
      </c>
      <c r="O872" s="64">
        <f>IF(Tabla1[[#This Row],[FECHA RADICADO DE RESPUESTA A PETICIONARIO]]="","Sin respuesta",S872-G872)</f>
        <v>3</v>
      </c>
      <c r="P872" s="64">
        <v>2</v>
      </c>
      <c r="Q872" s="63">
        <f>+IFERROR(VLOOKUP(Z872, fechas!$B$1:$C$247, 2,FALSE), " ")</f>
        <v>46112</v>
      </c>
      <c r="R872" s="64" t="s">
        <v>90</v>
      </c>
      <c r="S872" s="85">
        <v>46111</v>
      </c>
      <c r="T872" s="64" t="s">
        <v>90</v>
      </c>
      <c r="U872" s="63" t="s">
        <v>90</v>
      </c>
      <c r="V872" s="64" t="s">
        <v>3097</v>
      </c>
      <c r="W872" s="64"/>
      <c r="X872" s="108">
        <f t="shared" si="121"/>
        <v>0</v>
      </c>
      <c r="Y872" s="109">
        <f>+IFERROR(VLOOKUP(G872,fechas!$A$1:$D$209,2,FALSE), " ")</f>
        <v>79</v>
      </c>
      <c r="Z872" s="109">
        <f t="shared" si="122"/>
        <v>81</v>
      </c>
      <c r="AA872" s="110" t="str">
        <f>+IFERROR(IF(S872&gt;0," ",Q872-variables!$C$9)," ")</f>
        <v xml:space="preserve"> </v>
      </c>
      <c r="AB872" s="111" t="str">
        <f t="shared" si="123"/>
        <v>RESPUESTA OPORTUNA</v>
      </c>
      <c r="AC872" s="94" t="str">
        <f t="shared" si="124"/>
        <v>TRASLADO EXTEMPORÁNEO</v>
      </c>
      <c r="AD872" s="237" t="str">
        <f t="shared" si="117"/>
        <v>Respuesta EN TÉRMINOS a peticionario</v>
      </c>
      <c r="AE872" s="238" t="str">
        <f t="shared" si="118"/>
        <v>N/A</v>
      </c>
      <c r="AF872" s="239">
        <f t="shared" si="119"/>
        <v>3</v>
      </c>
      <c r="AG872" s="238">
        <f t="shared" si="120"/>
        <v>3</v>
      </c>
      <c r="AH872" s="111" t="s">
        <v>151</v>
      </c>
    </row>
    <row r="873" spans="2:34" s="111" customFormat="1" ht="24.95" hidden="1" customHeight="1">
      <c r="B873" s="64">
        <f t="shared" si="125"/>
        <v>870</v>
      </c>
      <c r="C873" s="65" t="s">
        <v>3109</v>
      </c>
      <c r="D873" s="62" t="s">
        <v>3090</v>
      </c>
      <c r="E873" s="62" t="s">
        <v>3091</v>
      </c>
      <c r="F873" s="64" t="s">
        <v>2</v>
      </c>
      <c r="G873" s="198">
        <v>46108</v>
      </c>
      <c r="H873" s="198">
        <v>46108</v>
      </c>
      <c r="I873" s="198">
        <v>46111</v>
      </c>
      <c r="J873" s="199" t="s">
        <v>2012</v>
      </c>
      <c r="K873" s="62" t="s">
        <v>45</v>
      </c>
      <c r="L873" s="62"/>
      <c r="M873" s="62"/>
      <c r="N873" s="64" t="s">
        <v>98</v>
      </c>
      <c r="O873" s="64">
        <f>IF(Tabla1[[#This Row],[FECHA RADICADO DE RESPUESTA A PETICIONARIO]]="","Sin respuesta",S873-G873)</f>
        <v>4</v>
      </c>
      <c r="P873" s="64">
        <v>2</v>
      </c>
      <c r="Q873" s="63">
        <f>+IFERROR(VLOOKUP(Z873, fechas!$B$1:$C$247, 2,FALSE), " ")</f>
        <v>46112</v>
      </c>
      <c r="R873" s="64" t="s">
        <v>3092</v>
      </c>
      <c r="S873" s="85">
        <v>46112</v>
      </c>
      <c r="T873" s="64" t="s">
        <v>3093</v>
      </c>
      <c r="U873" s="63">
        <v>46112</v>
      </c>
      <c r="V873" s="64"/>
      <c r="W873" s="64"/>
      <c r="X873" s="108">
        <f t="shared" si="121"/>
        <v>0</v>
      </c>
      <c r="Y873" s="109">
        <f>+IFERROR(VLOOKUP(G873,fechas!$A$1:$D$209,2,FALSE), " ")</f>
        <v>79</v>
      </c>
      <c r="Z873" s="109">
        <f t="shared" si="122"/>
        <v>81</v>
      </c>
      <c r="AA873" s="110" t="str">
        <f>+IFERROR(IF(S873&gt;0," ",Q873-variables!$C$9)," ")</f>
        <v xml:space="preserve"> </v>
      </c>
      <c r="AB873" s="111" t="str">
        <f t="shared" si="123"/>
        <v>RESPUESTA OPORTUNA</v>
      </c>
      <c r="AC873" s="94" t="str">
        <f t="shared" si="124"/>
        <v>TRASLADO OPORTUNO</v>
      </c>
      <c r="AD873" s="237" t="str">
        <f t="shared" si="117"/>
        <v>Respuesta EN TÉRMINOS a peticionario</v>
      </c>
      <c r="AE873" s="238" t="str">
        <f t="shared" si="118"/>
        <v>Traslado EN TÉRMINOS</v>
      </c>
      <c r="AF873" s="239">
        <f t="shared" si="119"/>
        <v>3</v>
      </c>
      <c r="AG873" s="238" t="str">
        <f t="shared" si="120"/>
        <v>N/A</v>
      </c>
    </row>
    <row r="874" spans="2:34" s="111" customFormat="1" ht="24.95" hidden="1" customHeight="1">
      <c r="B874" s="64">
        <f t="shared" si="125"/>
        <v>871</v>
      </c>
      <c r="C874" s="65" t="s">
        <v>3110</v>
      </c>
      <c r="D874" s="62" t="s">
        <v>3111</v>
      </c>
      <c r="E874" s="62" t="s">
        <v>1102</v>
      </c>
      <c r="F874" s="64" t="s">
        <v>2</v>
      </c>
      <c r="G874" s="198">
        <v>46108</v>
      </c>
      <c r="H874" s="198">
        <v>46108</v>
      </c>
      <c r="I874" s="198">
        <v>46111</v>
      </c>
      <c r="J874" s="199" t="s">
        <v>2012</v>
      </c>
      <c r="K874" s="62" t="s">
        <v>151</v>
      </c>
      <c r="L874" s="62"/>
      <c r="M874" s="62"/>
      <c r="N874" s="64" t="s">
        <v>98</v>
      </c>
      <c r="O874" s="64">
        <f>IF(Tabla1[[#This Row],[FECHA RADICADO DE RESPUESTA A PETICIONARIO]]="","Sin respuesta",S874-G874)</f>
        <v>3</v>
      </c>
      <c r="P874" s="64">
        <v>2</v>
      </c>
      <c r="Q874" s="63">
        <f>+IFERROR(VLOOKUP(Z874, fechas!$B$1:$C$247, 2,FALSE), " ")</f>
        <v>46112</v>
      </c>
      <c r="R874" s="64" t="s">
        <v>90</v>
      </c>
      <c r="S874" s="85">
        <v>46111</v>
      </c>
      <c r="T874" s="64" t="s">
        <v>90</v>
      </c>
      <c r="U874" s="63" t="s">
        <v>90</v>
      </c>
      <c r="V874" s="64" t="s">
        <v>3097</v>
      </c>
      <c r="W874" s="64"/>
      <c r="X874" s="108">
        <f t="shared" si="121"/>
        <v>0</v>
      </c>
      <c r="Y874" s="109">
        <f>+IFERROR(VLOOKUP(G874,fechas!$A$1:$D$209,2,FALSE), " ")</f>
        <v>79</v>
      </c>
      <c r="Z874" s="109">
        <f t="shared" si="122"/>
        <v>81</v>
      </c>
      <c r="AA874" s="110" t="str">
        <f>+IFERROR(IF(S874&gt;0," ",Q874-variables!$C$9)," ")</f>
        <v xml:space="preserve"> </v>
      </c>
      <c r="AB874" s="111" t="str">
        <f t="shared" si="123"/>
        <v>RESPUESTA OPORTUNA</v>
      </c>
      <c r="AC874" s="94" t="str">
        <f t="shared" si="124"/>
        <v>TRASLADO EXTEMPORÁNEO</v>
      </c>
      <c r="AD874" s="237" t="str">
        <f t="shared" si="117"/>
        <v>Respuesta EN TÉRMINOS a peticionario</v>
      </c>
      <c r="AE874" s="238" t="str">
        <f t="shared" si="118"/>
        <v>N/A</v>
      </c>
      <c r="AF874" s="239">
        <f t="shared" si="119"/>
        <v>3</v>
      </c>
      <c r="AG874" s="238">
        <f t="shared" si="120"/>
        <v>3</v>
      </c>
      <c r="AH874" s="111" t="s">
        <v>151</v>
      </c>
    </row>
    <row r="875" spans="2:34" s="111" customFormat="1" ht="24.95" hidden="1" customHeight="1">
      <c r="B875" s="64">
        <f t="shared" si="125"/>
        <v>872</v>
      </c>
      <c r="C875" s="65" t="s">
        <v>3112</v>
      </c>
      <c r="D875" s="62" t="s">
        <v>3113</v>
      </c>
      <c r="E875" s="62" t="s">
        <v>545</v>
      </c>
      <c r="F875" s="64" t="s">
        <v>2</v>
      </c>
      <c r="G875" s="198">
        <v>46108</v>
      </c>
      <c r="H875" s="198">
        <v>46108</v>
      </c>
      <c r="I875" s="198">
        <v>46111</v>
      </c>
      <c r="J875" s="199" t="s">
        <v>2012</v>
      </c>
      <c r="K875" s="62" t="s">
        <v>151</v>
      </c>
      <c r="L875" s="62"/>
      <c r="M875" s="62"/>
      <c r="N875" s="64" t="s">
        <v>98</v>
      </c>
      <c r="O875" s="64">
        <f>IF(Tabla1[[#This Row],[FECHA RADICADO DE RESPUESTA A PETICIONARIO]]="","Sin respuesta",S875-G875)</f>
        <v>4</v>
      </c>
      <c r="P875" s="64">
        <v>2</v>
      </c>
      <c r="Q875" s="63">
        <f>+IFERROR(VLOOKUP(Z875, fechas!$B$1:$C$247, 2,FALSE), " ")</f>
        <v>46112</v>
      </c>
      <c r="R875" s="64" t="s">
        <v>90</v>
      </c>
      <c r="S875" s="85">
        <v>46112</v>
      </c>
      <c r="T875" s="64" t="s">
        <v>90</v>
      </c>
      <c r="U875" s="63" t="s">
        <v>90</v>
      </c>
      <c r="V875" s="64" t="s">
        <v>3114</v>
      </c>
      <c r="W875" s="64"/>
      <c r="X875" s="108">
        <f t="shared" si="121"/>
        <v>0</v>
      </c>
      <c r="Y875" s="109">
        <f>+IFERROR(VLOOKUP(G875,fechas!$A$1:$D$209,2,FALSE), " ")</f>
        <v>79</v>
      </c>
      <c r="Z875" s="109">
        <f t="shared" si="122"/>
        <v>81</v>
      </c>
      <c r="AA875" s="110" t="str">
        <f>+IFERROR(IF(S875&gt;0," ",Q875-variables!$C$9)," ")</f>
        <v xml:space="preserve"> </v>
      </c>
      <c r="AB875" s="111" t="str">
        <f t="shared" si="123"/>
        <v>RESPUESTA OPORTUNA</v>
      </c>
      <c r="AC875" s="94" t="str">
        <f t="shared" si="124"/>
        <v>TRASLADO EXTEMPORÁNEO</v>
      </c>
      <c r="AD875" s="237" t="str">
        <f t="shared" si="117"/>
        <v>Respuesta EN TÉRMINOS a peticionario</v>
      </c>
      <c r="AE875" s="238" t="str">
        <f t="shared" si="118"/>
        <v>N/A</v>
      </c>
      <c r="AF875" s="239">
        <f t="shared" si="119"/>
        <v>3</v>
      </c>
      <c r="AG875" s="238">
        <f t="shared" si="120"/>
        <v>4</v>
      </c>
      <c r="AH875" s="111" t="s">
        <v>151</v>
      </c>
    </row>
    <row r="876" spans="2:34" s="111" customFormat="1" ht="24.95" hidden="1" customHeight="1">
      <c r="B876" s="64">
        <f t="shared" si="125"/>
        <v>873</v>
      </c>
      <c r="C876" s="65" t="s">
        <v>3115</v>
      </c>
      <c r="D876" s="62" t="s">
        <v>3116</v>
      </c>
      <c r="E876" s="62" t="s">
        <v>2826</v>
      </c>
      <c r="F876" s="64" t="s">
        <v>2</v>
      </c>
      <c r="G876" s="198">
        <v>46108</v>
      </c>
      <c r="H876" s="198">
        <v>46108</v>
      </c>
      <c r="I876" s="198">
        <v>46111</v>
      </c>
      <c r="J876" s="199" t="s">
        <v>2012</v>
      </c>
      <c r="K876" s="62" t="s">
        <v>151</v>
      </c>
      <c r="L876" s="62"/>
      <c r="M876" s="62"/>
      <c r="N876" s="64" t="s">
        <v>98</v>
      </c>
      <c r="O876" s="64">
        <f>IF(Tabla1[[#This Row],[FECHA RADICADO DE RESPUESTA A PETICIONARIO]]="","Sin respuesta",S876-G876)</f>
        <v>4</v>
      </c>
      <c r="P876" s="64">
        <v>2</v>
      </c>
      <c r="Q876" s="63">
        <f>+IFERROR(VLOOKUP(Z876, fechas!$B$1:$C$247, 2,FALSE), " ")</f>
        <v>46112</v>
      </c>
      <c r="R876" s="64" t="s">
        <v>90</v>
      </c>
      <c r="S876" s="85">
        <v>46112</v>
      </c>
      <c r="T876" s="64" t="s">
        <v>90</v>
      </c>
      <c r="U876" s="63" t="s">
        <v>90</v>
      </c>
      <c r="V876" s="64" t="s">
        <v>565</v>
      </c>
      <c r="W876" s="64"/>
      <c r="X876" s="108">
        <f t="shared" si="121"/>
        <v>0</v>
      </c>
      <c r="Y876" s="109">
        <f>+IFERROR(VLOOKUP(G876,fechas!$A$1:$D$209,2,FALSE), " ")</f>
        <v>79</v>
      </c>
      <c r="Z876" s="109">
        <f t="shared" si="122"/>
        <v>81</v>
      </c>
      <c r="AA876" s="110" t="str">
        <f>+IFERROR(IF(S876&gt;0," ",Q876-variables!$C$9)," ")</f>
        <v xml:space="preserve"> </v>
      </c>
      <c r="AB876" s="111" t="str">
        <f t="shared" si="123"/>
        <v>RESPUESTA OPORTUNA</v>
      </c>
      <c r="AC876" s="94" t="str">
        <f>IF(U879="","SIN TRASLADO",IF(U879&lt;=Q876,"TRASLADO OPORTUNO","TRASLADO EXTEMPORÁNEO"))</f>
        <v>TRASLADO OPORTUNO</v>
      </c>
      <c r="AD876" s="237" t="str">
        <f t="shared" si="117"/>
        <v>Respuesta EN TÉRMINOS a peticionario</v>
      </c>
      <c r="AE876" s="238" t="str">
        <f t="shared" si="118"/>
        <v>N/A</v>
      </c>
      <c r="AF876" s="239">
        <f t="shared" si="119"/>
        <v>3</v>
      </c>
      <c r="AG876" s="238">
        <f t="shared" si="120"/>
        <v>4</v>
      </c>
      <c r="AH876" s="111" t="s">
        <v>151</v>
      </c>
    </row>
    <row r="877" spans="2:34" s="111" customFormat="1" ht="24.95" hidden="1" customHeight="1">
      <c r="B877" s="64">
        <f t="shared" si="125"/>
        <v>874</v>
      </c>
      <c r="C877" s="65" t="s">
        <v>3117</v>
      </c>
      <c r="D877" s="62" t="s">
        <v>3118</v>
      </c>
      <c r="E877" s="62" t="s">
        <v>213</v>
      </c>
      <c r="F877" s="64" t="s">
        <v>2</v>
      </c>
      <c r="G877" s="198">
        <v>46108</v>
      </c>
      <c r="H877" s="198">
        <v>46108</v>
      </c>
      <c r="I877" s="198">
        <v>46111</v>
      </c>
      <c r="J877" s="199" t="s">
        <v>2012</v>
      </c>
      <c r="K877" s="62" t="s">
        <v>151</v>
      </c>
      <c r="L877" s="62"/>
      <c r="M877" s="62"/>
      <c r="N877" s="64" t="s">
        <v>98</v>
      </c>
      <c r="O877" s="64">
        <f>IF(Tabla1[[#This Row],[FECHA RADICADO DE RESPUESTA A PETICIONARIO]]="","Sin respuesta",S877-G877)</f>
        <v>4</v>
      </c>
      <c r="P877" s="64">
        <v>2</v>
      </c>
      <c r="Q877" s="63">
        <f>+IFERROR(VLOOKUP(Z877, fechas!$B$1:$C$247, 2,FALSE), " ")</f>
        <v>46112</v>
      </c>
      <c r="R877" s="64" t="s">
        <v>90</v>
      </c>
      <c r="S877" s="85">
        <v>46112</v>
      </c>
      <c r="T877" s="64" t="s">
        <v>90</v>
      </c>
      <c r="U877" s="63" t="s">
        <v>90</v>
      </c>
      <c r="V877" s="64" t="s">
        <v>565</v>
      </c>
      <c r="W877" s="64"/>
      <c r="X877" s="108">
        <f t="shared" si="121"/>
        <v>0</v>
      </c>
      <c r="Y877" s="109">
        <f>+IFERROR(VLOOKUP(G877,fechas!$A$1:$D$209,2,FALSE), " ")</f>
        <v>79</v>
      </c>
      <c r="Z877" s="109">
        <f t="shared" si="122"/>
        <v>81</v>
      </c>
      <c r="AA877" s="110" t="str">
        <f>+IFERROR(IF(S877&gt;0," ",Q877-variables!$C$9)," ")</f>
        <v xml:space="preserve"> </v>
      </c>
      <c r="AB877" s="111" t="str">
        <f t="shared" si="123"/>
        <v>RESPUESTA OPORTUNA</v>
      </c>
      <c r="AC877" s="94" t="str">
        <f t="shared" si="124"/>
        <v>TRASLADO EXTEMPORÁNEO</v>
      </c>
      <c r="AD877" s="237" t="str">
        <f t="shared" si="117"/>
        <v>Respuesta EN TÉRMINOS a peticionario</v>
      </c>
      <c r="AE877" s="238" t="str">
        <f t="shared" si="118"/>
        <v>N/A</v>
      </c>
      <c r="AF877" s="239">
        <f t="shared" si="119"/>
        <v>3</v>
      </c>
      <c r="AG877" s="238">
        <f t="shared" si="120"/>
        <v>4</v>
      </c>
      <c r="AH877" s="111" t="s">
        <v>151</v>
      </c>
    </row>
    <row r="878" spans="2:34" s="111" customFormat="1" ht="24.95" hidden="1" customHeight="1">
      <c r="B878" s="64">
        <f t="shared" si="125"/>
        <v>875</v>
      </c>
      <c r="C878" s="65" t="s">
        <v>3119</v>
      </c>
      <c r="D878" s="62" t="s">
        <v>3120</v>
      </c>
      <c r="E878" s="62" t="s">
        <v>3121</v>
      </c>
      <c r="F878" s="64" t="s">
        <v>3</v>
      </c>
      <c r="G878" s="198">
        <v>46111</v>
      </c>
      <c r="H878" s="198">
        <v>46111</v>
      </c>
      <c r="I878" s="198">
        <v>46111</v>
      </c>
      <c r="J878" s="199" t="s">
        <v>2012</v>
      </c>
      <c r="K878" s="62" t="s">
        <v>40</v>
      </c>
      <c r="L878" s="62"/>
      <c r="M878" s="62"/>
      <c r="N878" s="64" t="s">
        <v>89</v>
      </c>
      <c r="O878" s="64">
        <f>IF(Tabla1[[#This Row],[FECHA RADICADO DE RESPUESTA A PETICIONARIO]]="","Sin respuesta",S878-G878)</f>
        <v>1</v>
      </c>
      <c r="P878" s="64">
        <v>12</v>
      </c>
      <c r="Q878" s="63">
        <f>+IFERROR(VLOOKUP(Z878, fechas!$B$1:$C$247, 2,FALSE), " ")</f>
        <v>46129</v>
      </c>
      <c r="R878" s="64" t="s">
        <v>90</v>
      </c>
      <c r="S878" s="85">
        <v>46112</v>
      </c>
      <c r="T878" s="64" t="s">
        <v>90</v>
      </c>
      <c r="U878" s="85" t="s">
        <v>90</v>
      </c>
      <c r="V878" s="64" t="s">
        <v>703</v>
      </c>
      <c r="W878" s="64"/>
      <c r="X878" s="108">
        <f t="shared" si="121"/>
        <v>0</v>
      </c>
      <c r="Y878" s="109">
        <f>+IFERROR(VLOOKUP(G878,fechas!$A$1:$D$209,2,FALSE), " ")</f>
        <v>80</v>
      </c>
      <c r="Z878" s="109">
        <f t="shared" si="122"/>
        <v>92</v>
      </c>
      <c r="AA878" s="110" t="str">
        <f>+IFERROR(IF(S878&gt;0," ",Q878-variables!$C$9)," ")</f>
        <v xml:space="preserve"> </v>
      </c>
      <c r="AB878" s="111" t="str">
        <f t="shared" si="123"/>
        <v>RESPUESTA OPORTUNA</v>
      </c>
      <c r="AC878" s="94" t="str">
        <f t="shared" si="124"/>
        <v>TRASLADO EXTEMPORÁNEO</v>
      </c>
      <c r="AD878" s="237" t="str">
        <f t="shared" si="117"/>
        <v>Respuesta EN TÉRMINOS a peticionario</v>
      </c>
      <c r="AE878" s="238" t="str">
        <f t="shared" si="118"/>
        <v>N/A</v>
      </c>
      <c r="AF878" s="239">
        <f t="shared" si="119"/>
        <v>0</v>
      </c>
      <c r="AG878" s="238" t="str">
        <f t="shared" si="120"/>
        <v>N/A</v>
      </c>
    </row>
    <row r="879" spans="2:34" s="111" customFormat="1" ht="24.95" hidden="1" customHeight="1">
      <c r="B879" s="64">
        <f t="shared" si="125"/>
        <v>876</v>
      </c>
      <c r="C879" s="65" t="s">
        <v>3122</v>
      </c>
      <c r="D879" s="62" t="s">
        <v>3123</v>
      </c>
      <c r="E879" s="62" t="s">
        <v>3124</v>
      </c>
      <c r="F879" s="64" t="s">
        <v>2</v>
      </c>
      <c r="G879" s="198">
        <v>46111</v>
      </c>
      <c r="H879" s="198">
        <v>46111</v>
      </c>
      <c r="I879" s="198">
        <v>46111</v>
      </c>
      <c r="J879" s="199" t="s">
        <v>2012</v>
      </c>
      <c r="K879" s="62" t="s">
        <v>46</v>
      </c>
      <c r="L879" s="62"/>
      <c r="M879" s="62"/>
      <c r="N879" s="64" t="s">
        <v>98</v>
      </c>
      <c r="O879" s="64">
        <f>IF(Tabla1[[#This Row],[FECHA RADICADO DE RESPUESTA A PETICIONARIO]]="","Sin respuesta",S879-G879)</f>
        <v>1</v>
      </c>
      <c r="P879" s="64">
        <v>2</v>
      </c>
      <c r="Q879" s="63">
        <f>+IFERROR(VLOOKUP(Z879, fechas!$B$1:$C$247, 2,FALSE), " ")</f>
        <v>46113</v>
      </c>
      <c r="R879" s="222" t="s">
        <v>3125</v>
      </c>
      <c r="S879" s="85">
        <v>46112</v>
      </c>
      <c r="T879" s="64" t="s">
        <v>3126</v>
      </c>
      <c r="U879" s="63">
        <v>46112</v>
      </c>
      <c r="V879" s="64" t="s">
        <v>3127</v>
      </c>
      <c r="W879" s="64"/>
      <c r="X879" s="108">
        <f t="shared" si="121"/>
        <v>0</v>
      </c>
      <c r="Y879" s="109">
        <f>+IFERROR(VLOOKUP(G879,fechas!$A$1:$D$209,2,FALSE), " ")</f>
        <v>80</v>
      </c>
      <c r="Z879" s="109">
        <f t="shared" si="122"/>
        <v>82</v>
      </c>
      <c r="AA879" s="110" t="str">
        <f>+IFERROR(IF(S879&gt;0," ",Q879-variables!$C$9)," ")</f>
        <v xml:space="preserve"> </v>
      </c>
      <c r="AB879" s="111" t="str">
        <f t="shared" si="123"/>
        <v>RESPUESTA OPORTUNA</v>
      </c>
      <c r="AC879" s="94" t="e">
        <f>IF(#REF!="","SIN TRASLADO",IF(#REF!&lt;=Q879,"TRASLADO OPORTUNO","TRASLADO EXTEMPORÁNEO"))</f>
        <v>#REF!</v>
      </c>
      <c r="AD879" s="237" t="str">
        <f t="shared" si="117"/>
        <v>Respuesta EN TÉRMINOS a peticionario</v>
      </c>
      <c r="AE879" s="238" t="str">
        <f t="shared" si="118"/>
        <v>Traslado EN TÉRMINOS</v>
      </c>
      <c r="AF879" s="239">
        <f t="shared" si="119"/>
        <v>0</v>
      </c>
      <c r="AG879" s="238" t="str">
        <f t="shared" si="120"/>
        <v>N/A</v>
      </c>
    </row>
    <row r="880" spans="2:34" s="111" customFormat="1" ht="27" hidden="1" customHeight="1">
      <c r="B880" s="64">
        <f t="shared" si="125"/>
        <v>877</v>
      </c>
      <c r="C880" s="65" t="s">
        <v>3128</v>
      </c>
      <c r="D880" s="62" t="s">
        <v>3129</v>
      </c>
      <c r="E880" s="62" t="s">
        <v>3124</v>
      </c>
      <c r="F880" s="64" t="s">
        <v>2</v>
      </c>
      <c r="G880" s="198">
        <v>46111</v>
      </c>
      <c r="H880" s="198">
        <v>46111</v>
      </c>
      <c r="I880" s="198">
        <v>46111</v>
      </c>
      <c r="J880" s="199" t="s">
        <v>2012</v>
      </c>
      <c r="K880" s="62" t="s">
        <v>23</v>
      </c>
      <c r="L880" s="62"/>
      <c r="M880" s="62"/>
      <c r="N880" s="64" t="s">
        <v>98</v>
      </c>
      <c r="O880" s="64">
        <f>IF(Tabla1[[#This Row],[FECHA RADICADO DE RESPUESTA A PETICIONARIO]]="","Sin respuesta",S880-G880)</f>
        <v>15</v>
      </c>
      <c r="P880" s="64">
        <v>2</v>
      </c>
      <c r="Q880" s="63">
        <f>+IFERROR(VLOOKUP(Z880, fechas!$B$1:$C$247, 2,FALSE), " ")</f>
        <v>46113</v>
      </c>
      <c r="R880" s="64" t="s">
        <v>3130</v>
      </c>
      <c r="S880" s="85">
        <v>46126</v>
      </c>
      <c r="T880" s="64" t="s">
        <v>3131</v>
      </c>
      <c r="U880" s="85">
        <v>46122</v>
      </c>
      <c r="V880" s="64"/>
      <c r="W880" s="64"/>
      <c r="X880" s="108">
        <f t="shared" si="121"/>
        <v>0</v>
      </c>
      <c r="Y880" s="109">
        <f>+IFERROR(VLOOKUP(G880,fechas!$A$1:$D$209,2,FALSE), " ")</f>
        <v>80</v>
      </c>
      <c r="Z880" s="109">
        <f t="shared" si="122"/>
        <v>82</v>
      </c>
      <c r="AA880" s="110" t="str">
        <f>+IFERROR(IF(S880&gt;0," ",Q880-variables!$C$9)," ")</f>
        <v xml:space="preserve"> </v>
      </c>
      <c r="AB880" s="111" t="str">
        <f t="shared" si="123"/>
        <v>RESPUESTA EXTEMPORÁNEA</v>
      </c>
      <c r="AC880" s="94" t="str">
        <f t="shared" si="124"/>
        <v>TRASLADO EXTEMPORÁNEO</v>
      </c>
      <c r="AD880" s="237" t="str">
        <f t="shared" si="117"/>
        <v>Respuesta EXTEMPORÁNEA a peticionario</v>
      </c>
      <c r="AE880" s="238" t="str">
        <f t="shared" si="118"/>
        <v>Traslado EXTEMPORÁNEO</v>
      </c>
      <c r="AF880" s="239">
        <f t="shared" si="119"/>
        <v>0</v>
      </c>
      <c r="AG880" s="238" t="str">
        <f t="shared" si="120"/>
        <v>N/A</v>
      </c>
    </row>
    <row r="881" spans="2:34" s="111" customFormat="1" ht="24.95" hidden="1" customHeight="1">
      <c r="B881" s="64">
        <f t="shared" si="125"/>
        <v>878</v>
      </c>
      <c r="C881" s="65" t="s">
        <v>3132</v>
      </c>
      <c r="D881" s="62" t="s">
        <v>3133</v>
      </c>
      <c r="E881" s="62" t="s">
        <v>3134</v>
      </c>
      <c r="F881" s="64" t="s">
        <v>2</v>
      </c>
      <c r="G881" s="198">
        <v>46111</v>
      </c>
      <c r="H881" s="198">
        <v>46111</v>
      </c>
      <c r="I881" s="198">
        <v>46111</v>
      </c>
      <c r="J881" s="199" t="s">
        <v>2012</v>
      </c>
      <c r="K881" s="62" t="s">
        <v>151</v>
      </c>
      <c r="L881" s="62"/>
      <c r="M881" s="62"/>
      <c r="N881" s="64" t="s">
        <v>98</v>
      </c>
      <c r="O881" s="64">
        <f>IF(Tabla1[[#This Row],[FECHA RADICADO DE RESPUESTA A PETICIONARIO]]="","Sin respuesta",S881-G881)</f>
        <v>0</v>
      </c>
      <c r="P881" s="64">
        <v>2</v>
      </c>
      <c r="Q881" s="63">
        <f>+IFERROR(VLOOKUP(Z881, fechas!$B$1:$C$247, 2,FALSE), " ")</f>
        <v>46113</v>
      </c>
      <c r="R881" s="64" t="s">
        <v>90</v>
      </c>
      <c r="S881" s="85">
        <v>46111</v>
      </c>
      <c r="T881" s="64" t="s">
        <v>90</v>
      </c>
      <c r="U881" s="63" t="s">
        <v>90</v>
      </c>
      <c r="V881" s="64" t="s">
        <v>842</v>
      </c>
      <c r="W881" s="64"/>
      <c r="X881" s="108">
        <f t="shared" si="121"/>
        <v>0</v>
      </c>
      <c r="Y881" s="109">
        <f>+IFERROR(VLOOKUP(G881,fechas!$A$1:$D$209,2,FALSE), " ")</f>
        <v>80</v>
      </c>
      <c r="Z881" s="109">
        <f t="shared" si="122"/>
        <v>82</v>
      </c>
      <c r="AA881" s="110" t="str">
        <f>+IFERROR(IF(S881&gt;0," ",Q881-variables!$C$9)," ")</f>
        <v xml:space="preserve"> </v>
      </c>
      <c r="AB881" s="111" t="str">
        <f t="shared" si="123"/>
        <v>RESPUESTA OPORTUNA</v>
      </c>
      <c r="AC881" s="94" t="str">
        <f t="shared" si="124"/>
        <v>TRASLADO EXTEMPORÁNEO</v>
      </c>
      <c r="AD881" s="237" t="str">
        <f t="shared" si="117"/>
        <v>Respuesta EN TÉRMINOS a peticionario</v>
      </c>
      <c r="AE881" s="238" t="str">
        <f t="shared" si="118"/>
        <v>N/A</v>
      </c>
      <c r="AF881" s="239">
        <f t="shared" si="119"/>
        <v>0</v>
      </c>
      <c r="AG881" s="238">
        <f t="shared" si="120"/>
        <v>0</v>
      </c>
      <c r="AH881" s="111" t="s">
        <v>151</v>
      </c>
    </row>
    <row r="882" spans="2:34" s="111" customFormat="1" ht="24.95" hidden="1" customHeight="1">
      <c r="B882" s="64">
        <f t="shared" si="125"/>
        <v>879</v>
      </c>
      <c r="C882" s="65" t="s">
        <v>3135</v>
      </c>
      <c r="D882" s="62" t="s">
        <v>3099</v>
      </c>
      <c r="E882" s="67" t="s">
        <v>3100</v>
      </c>
      <c r="F882" s="64" t="s">
        <v>2</v>
      </c>
      <c r="G882" s="198">
        <v>46108</v>
      </c>
      <c r="H882" s="198">
        <v>46108</v>
      </c>
      <c r="I882" s="198">
        <v>46111</v>
      </c>
      <c r="J882" s="199" t="s">
        <v>2012</v>
      </c>
      <c r="K882" s="62" t="s">
        <v>151</v>
      </c>
      <c r="L882" s="62"/>
      <c r="M882" s="62"/>
      <c r="N882" s="64" t="s">
        <v>98</v>
      </c>
      <c r="O882" s="64">
        <f>IF(Tabla1[[#This Row],[FECHA RADICADO DE RESPUESTA A PETICIONARIO]]="","Sin respuesta",S882-G882)</f>
        <v>4</v>
      </c>
      <c r="P882" s="64">
        <v>2</v>
      </c>
      <c r="Q882" s="63">
        <f>+IFERROR(VLOOKUP(Z882, fechas!$B$1:$C$247, 2,FALSE), " ")</f>
        <v>46112</v>
      </c>
      <c r="R882" s="64" t="s">
        <v>90</v>
      </c>
      <c r="S882" s="85">
        <v>46112</v>
      </c>
      <c r="T882" s="64" t="s">
        <v>90</v>
      </c>
      <c r="U882" s="85" t="s">
        <v>90</v>
      </c>
      <c r="V882" s="64" t="s">
        <v>3101</v>
      </c>
      <c r="W882" s="64"/>
      <c r="X882" s="108">
        <f t="shared" si="121"/>
        <v>0</v>
      </c>
      <c r="Y882" s="109">
        <f>+IFERROR(VLOOKUP(G882,fechas!$A$1:$D$209,2,FALSE), " ")</f>
        <v>79</v>
      </c>
      <c r="Z882" s="109">
        <f t="shared" si="122"/>
        <v>81</v>
      </c>
      <c r="AA882" s="110" t="str">
        <f>+IFERROR(IF(S882&gt;0," ",Q882-variables!$C$9)," ")</f>
        <v xml:space="preserve"> </v>
      </c>
      <c r="AB882" s="111" t="str">
        <f t="shared" si="123"/>
        <v>RESPUESTA OPORTUNA</v>
      </c>
      <c r="AC882" s="94" t="str">
        <f t="shared" si="124"/>
        <v>TRASLADO EXTEMPORÁNEO</v>
      </c>
      <c r="AD882" s="237" t="str">
        <f t="shared" si="117"/>
        <v>Respuesta EN TÉRMINOS a peticionario</v>
      </c>
      <c r="AE882" s="238" t="str">
        <f t="shared" si="118"/>
        <v>N/A</v>
      </c>
      <c r="AF882" s="239">
        <f t="shared" si="119"/>
        <v>3</v>
      </c>
      <c r="AG882" s="238">
        <f t="shared" si="120"/>
        <v>4</v>
      </c>
      <c r="AH882" s="111" t="s">
        <v>151</v>
      </c>
    </row>
    <row r="883" spans="2:34" s="111" customFormat="1" ht="24.95" hidden="1" customHeight="1">
      <c r="B883" s="64">
        <f t="shared" si="125"/>
        <v>880</v>
      </c>
      <c r="C883" s="65" t="s">
        <v>3136</v>
      </c>
      <c r="D883" s="62" t="s">
        <v>3137</v>
      </c>
      <c r="E883" s="62" t="s">
        <v>3138</v>
      </c>
      <c r="F883" s="64" t="s">
        <v>2</v>
      </c>
      <c r="G883" s="198">
        <v>46111</v>
      </c>
      <c r="H883" s="198">
        <v>46111</v>
      </c>
      <c r="I883" s="198">
        <v>46111</v>
      </c>
      <c r="J883" s="199" t="s">
        <v>2012</v>
      </c>
      <c r="K883" s="62" t="s">
        <v>1969</v>
      </c>
      <c r="L883" s="62"/>
      <c r="M883" s="62"/>
      <c r="N883" s="64" t="s">
        <v>98</v>
      </c>
      <c r="O883" s="64">
        <f>IF(Tabla1[[#This Row],[FECHA RADICADO DE RESPUESTA A PETICIONARIO]]="","Sin respuesta",S883-G883)</f>
        <v>7</v>
      </c>
      <c r="P883" s="64">
        <v>2</v>
      </c>
      <c r="Q883" s="63">
        <f>+IFERROR(VLOOKUP(Z883, fechas!$B$1:$C$247, 2,FALSE), " ")</f>
        <v>46113</v>
      </c>
      <c r="R883" s="222" t="s">
        <v>90</v>
      </c>
      <c r="S883" s="223">
        <v>46118</v>
      </c>
      <c r="T883" s="222" t="s">
        <v>90</v>
      </c>
      <c r="U883" s="223" t="s">
        <v>90</v>
      </c>
      <c r="V883" s="64" t="s">
        <v>3139</v>
      </c>
      <c r="W883" s="64"/>
      <c r="X883" s="108">
        <f t="shared" si="121"/>
        <v>0</v>
      </c>
      <c r="Y883" s="109">
        <f>+IFERROR(VLOOKUP(G883,fechas!$A$1:$D$209,2,FALSE), " ")</f>
        <v>80</v>
      </c>
      <c r="Z883" s="109">
        <f t="shared" si="122"/>
        <v>82</v>
      </c>
      <c r="AA883" s="110" t="str">
        <f>+IFERROR(IF(S883&gt;0," ",Q883-variables!$C$9)," ")</f>
        <v xml:space="preserve"> </v>
      </c>
      <c r="AB883" s="111" t="str">
        <f t="shared" si="123"/>
        <v>RESPUESTA EXTEMPORÁNEA</v>
      </c>
      <c r="AC883" s="94" t="str">
        <f t="shared" si="124"/>
        <v>TRASLADO EXTEMPORÁNEO</v>
      </c>
      <c r="AD883" s="237" t="str">
        <f t="shared" si="117"/>
        <v>Respuesta EXTEMPORÁNEA a peticionario</v>
      </c>
      <c r="AE883" s="238" t="str">
        <f t="shared" si="118"/>
        <v>N/A</v>
      </c>
      <c r="AF883" s="239">
        <f t="shared" si="119"/>
        <v>0</v>
      </c>
      <c r="AG883" s="238">
        <f t="shared" si="120"/>
        <v>7</v>
      </c>
      <c r="AH883" s="111" t="s">
        <v>151</v>
      </c>
    </row>
    <row r="884" spans="2:34" s="111" customFormat="1" ht="24.95" hidden="1" customHeight="1">
      <c r="B884" s="64">
        <f t="shared" si="125"/>
        <v>881</v>
      </c>
      <c r="C884" s="65" t="s">
        <v>3140</v>
      </c>
      <c r="D884" s="62" t="s">
        <v>3141</v>
      </c>
      <c r="E884" s="62" t="s">
        <v>3142</v>
      </c>
      <c r="F884" s="64" t="s">
        <v>2</v>
      </c>
      <c r="G884" s="198">
        <v>46111</v>
      </c>
      <c r="H884" s="198">
        <v>46111</v>
      </c>
      <c r="I884" s="198">
        <v>46111</v>
      </c>
      <c r="J884" s="199" t="s">
        <v>2012</v>
      </c>
      <c r="K884" s="62" t="s">
        <v>24</v>
      </c>
      <c r="L884" s="62"/>
      <c r="M884" s="62"/>
      <c r="N884" s="64" t="s">
        <v>3143</v>
      </c>
      <c r="O884" s="64" t="str">
        <f>IF(Tabla1[[#This Row],[FECHA RADICADO DE RESPUESTA A PETICIONARIO]]="","Sin respuesta",S884-G884)</f>
        <v>Sin respuesta</v>
      </c>
      <c r="P884" s="64">
        <v>12</v>
      </c>
      <c r="Q884" s="63">
        <f>+IFERROR(VLOOKUP(Z884, fechas!$B$1:$C$247, 2,FALSE), " ")</f>
        <v>46129</v>
      </c>
      <c r="R884" s="64"/>
      <c r="S884" s="85"/>
      <c r="T884" s="64"/>
      <c r="U884" s="63"/>
      <c r="V884" s="64"/>
      <c r="W884" s="64"/>
      <c r="X884" s="108">
        <f t="shared" si="121"/>
        <v>1</v>
      </c>
      <c r="Y884" s="109">
        <f>+IFERROR(VLOOKUP(G884,fechas!$A$1:$D$209,2,FALSE), " ")</f>
        <v>80</v>
      </c>
      <c r="Z884" s="109">
        <f t="shared" si="122"/>
        <v>92</v>
      </c>
      <c r="AA884" s="110">
        <f ca="1">+IFERROR(IF(S884&gt;0," ",Q884-variables!$C$9)," ")</f>
        <v>-18</v>
      </c>
      <c r="AB884" s="111" t="str">
        <f t="shared" si="123"/>
        <v>SIN RESPUESTA</v>
      </c>
      <c r="AC884" s="94" t="str">
        <f t="shared" si="124"/>
        <v>SIN TRASLADO</v>
      </c>
      <c r="AD884" s="237" t="str">
        <f t="shared" si="117"/>
        <v>Respuesta EN TÉRMINOS a peticionario</v>
      </c>
      <c r="AE884" s="238" t="str">
        <f t="shared" si="118"/>
        <v>Traslado EN TÉRMINOS</v>
      </c>
      <c r="AF884" s="239">
        <f t="shared" si="119"/>
        <v>0</v>
      </c>
      <c r="AG884" s="238" t="str">
        <f t="shared" si="120"/>
        <v>N/A</v>
      </c>
    </row>
    <row r="885" spans="2:34" s="111" customFormat="1" ht="24.95" hidden="1" customHeight="1">
      <c r="B885" s="64">
        <f t="shared" si="125"/>
        <v>882</v>
      </c>
      <c r="C885" s="65" t="s">
        <v>3144</v>
      </c>
      <c r="D885" s="62" t="s">
        <v>3145</v>
      </c>
      <c r="E885" s="62" t="s">
        <v>247</v>
      </c>
      <c r="F885" s="64" t="s">
        <v>2</v>
      </c>
      <c r="G885" s="198">
        <v>46111</v>
      </c>
      <c r="H885" s="198">
        <v>46111</v>
      </c>
      <c r="I885" s="198">
        <v>46111</v>
      </c>
      <c r="J885" s="199" t="s">
        <v>2012</v>
      </c>
      <c r="K885" s="62" t="s">
        <v>151</v>
      </c>
      <c r="L885" s="62"/>
      <c r="M885" s="62"/>
      <c r="N885" s="64" t="s">
        <v>98</v>
      </c>
      <c r="O885" s="64">
        <f>IF(Tabla1[[#This Row],[FECHA RADICADO DE RESPUESTA A PETICIONARIO]]="","Sin respuesta",S885-G885)</f>
        <v>8</v>
      </c>
      <c r="P885" s="64">
        <v>2</v>
      </c>
      <c r="Q885" s="63">
        <f>+IFERROR(VLOOKUP(Z885, fechas!$B$1:$C$247, 2,FALSE), " ")</f>
        <v>46113</v>
      </c>
      <c r="R885" s="64" t="s">
        <v>90</v>
      </c>
      <c r="S885" s="85">
        <v>46119</v>
      </c>
      <c r="T885" s="64" t="s">
        <v>90</v>
      </c>
      <c r="U885" s="63" t="s">
        <v>90</v>
      </c>
      <c r="V885" s="64" t="s">
        <v>3146</v>
      </c>
      <c r="W885" s="64"/>
      <c r="X885" s="108">
        <f t="shared" si="121"/>
        <v>0</v>
      </c>
      <c r="Y885" s="109">
        <f>+IFERROR(VLOOKUP(G885,fechas!$A$1:$D$209,2,FALSE), " ")</f>
        <v>80</v>
      </c>
      <c r="Z885" s="109">
        <f t="shared" si="122"/>
        <v>82</v>
      </c>
      <c r="AA885" s="110" t="str">
        <f>+IFERROR(IF(S885&gt;0," ",Q885-variables!$C$9)," ")</f>
        <v xml:space="preserve"> </v>
      </c>
      <c r="AB885" s="111" t="str">
        <f t="shared" si="123"/>
        <v>RESPUESTA EXTEMPORÁNEA</v>
      </c>
      <c r="AC885" s="94" t="str">
        <f t="shared" si="124"/>
        <v>TRASLADO EXTEMPORÁNEO</v>
      </c>
      <c r="AD885" s="237" t="str">
        <f t="shared" si="117"/>
        <v>Respuesta EXTEMPORÁNEA a peticionario</v>
      </c>
      <c r="AE885" s="238" t="str">
        <f t="shared" si="118"/>
        <v>N/A</v>
      </c>
      <c r="AF885" s="239">
        <f t="shared" si="119"/>
        <v>0</v>
      </c>
      <c r="AG885" s="238">
        <f t="shared" si="120"/>
        <v>8</v>
      </c>
      <c r="AH885" s="111" t="s">
        <v>151</v>
      </c>
    </row>
    <row r="886" spans="2:34" s="111" customFormat="1" ht="29.25" hidden="1" customHeight="1">
      <c r="B886" s="64">
        <f t="shared" si="125"/>
        <v>883</v>
      </c>
      <c r="C886" s="65" t="s">
        <v>3147</v>
      </c>
      <c r="D886" s="62" t="s">
        <v>3148</v>
      </c>
      <c r="E886" s="62" t="s">
        <v>3149</v>
      </c>
      <c r="F886" s="64" t="s">
        <v>3</v>
      </c>
      <c r="G886" s="198">
        <v>46112</v>
      </c>
      <c r="H886" s="198">
        <v>46112</v>
      </c>
      <c r="I886" s="198">
        <v>46112</v>
      </c>
      <c r="J886" s="199" t="s">
        <v>2012</v>
      </c>
      <c r="K886" s="62" t="s">
        <v>40</v>
      </c>
      <c r="L886" s="62"/>
      <c r="M886" s="62"/>
      <c r="N886" s="64" t="s">
        <v>89</v>
      </c>
      <c r="O886" s="64">
        <f>IF(Tabla1[[#This Row],[FECHA RADICADO DE RESPUESTA A PETICIONARIO]]="","Sin respuesta",S886-G886)</f>
        <v>0</v>
      </c>
      <c r="P886" s="64">
        <v>12</v>
      </c>
      <c r="Q886" s="63">
        <f>+IFERROR(VLOOKUP(Z886, fechas!$B$1:$C$247, 2,FALSE), " ")</f>
        <v>46132</v>
      </c>
      <c r="R886" s="64" t="s">
        <v>90</v>
      </c>
      <c r="S886" s="85">
        <v>46112</v>
      </c>
      <c r="T886" s="64" t="s">
        <v>90</v>
      </c>
      <c r="U886" s="223" t="s">
        <v>90</v>
      </c>
      <c r="V886" s="64" t="s">
        <v>703</v>
      </c>
      <c r="W886" s="64"/>
      <c r="X886" s="108">
        <f t="shared" si="121"/>
        <v>0</v>
      </c>
      <c r="Y886" s="109">
        <f>+IFERROR(VLOOKUP(G886,fechas!$A$1:$D$209,2,FALSE), " ")</f>
        <v>81</v>
      </c>
      <c r="Z886" s="109">
        <f t="shared" si="122"/>
        <v>93</v>
      </c>
      <c r="AA886" s="110" t="str">
        <f>+IFERROR(IF(S886&gt;0," ",Q886-variables!$C$9)," ")</f>
        <v xml:space="preserve"> </v>
      </c>
      <c r="AB886" s="111" t="str">
        <f t="shared" si="123"/>
        <v>RESPUESTA OPORTUNA</v>
      </c>
      <c r="AC886" s="94" t="str">
        <f t="shared" si="124"/>
        <v>TRASLADO EXTEMPORÁNEO</v>
      </c>
      <c r="AD886" s="237" t="str">
        <f t="shared" si="117"/>
        <v>Respuesta EN TÉRMINOS a peticionario</v>
      </c>
      <c r="AE886" s="238" t="str">
        <f t="shared" si="118"/>
        <v>N/A</v>
      </c>
      <c r="AF886" s="239">
        <f t="shared" si="119"/>
        <v>0</v>
      </c>
      <c r="AG886" s="238" t="str">
        <f t="shared" si="120"/>
        <v>N/A</v>
      </c>
    </row>
    <row r="887" spans="2:34" s="111" customFormat="1" ht="25.5" hidden="1" customHeight="1">
      <c r="B887" s="64">
        <f t="shared" si="125"/>
        <v>884</v>
      </c>
      <c r="C887" s="65" t="s">
        <v>3150</v>
      </c>
      <c r="D887" s="62" t="s">
        <v>3151</v>
      </c>
      <c r="E887" s="62" t="s">
        <v>3149</v>
      </c>
      <c r="F887" s="64" t="s">
        <v>3</v>
      </c>
      <c r="G887" s="198">
        <v>46112</v>
      </c>
      <c r="H887" s="198">
        <v>46112</v>
      </c>
      <c r="I887" s="198">
        <v>46112</v>
      </c>
      <c r="J887" s="199" t="s">
        <v>2012</v>
      </c>
      <c r="K887" s="62" t="s">
        <v>40</v>
      </c>
      <c r="L887" s="62"/>
      <c r="M887" s="62"/>
      <c r="N887" s="64" t="s">
        <v>89</v>
      </c>
      <c r="O887" s="64">
        <f>IF(Tabla1[[#This Row],[FECHA RADICADO DE RESPUESTA A PETICIONARIO]]="","Sin respuesta",S887-G887)</f>
        <v>0</v>
      </c>
      <c r="P887" s="64">
        <v>12</v>
      </c>
      <c r="Q887" s="63">
        <f>+IFERROR(VLOOKUP(Z887, fechas!$B$1:$C$247, 2,FALSE), " ")</f>
        <v>46132</v>
      </c>
      <c r="R887" s="64" t="s">
        <v>90</v>
      </c>
      <c r="S887" s="85">
        <v>46112</v>
      </c>
      <c r="T887" s="64" t="s">
        <v>90</v>
      </c>
      <c r="U887" s="223" t="s">
        <v>90</v>
      </c>
      <c r="V887" s="64" t="s">
        <v>703</v>
      </c>
      <c r="W887" s="64"/>
      <c r="X887" s="108">
        <f t="shared" si="121"/>
        <v>0</v>
      </c>
      <c r="Y887" s="109">
        <f>+IFERROR(VLOOKUP(G887,fechas!$A$1:$D$209,2,FALSE), " ")</f>
        <v>81</v>
      </c>
      <c r="Z887" s="109">
        <f t="shared" si="122"/>
        <v>93</v>
      </c>
      <c r="AA887" s="110" t="str">
        <f>+IFERROR(IF(S887&gt;0," ",Q887-variables!$C$9)," ")</f>
        <v xml:space="preserve"> </v>
      </c>
      <c r="AB887" s="111" t="str">
        <f t="shared" si="123"/>
        <v>RESPUESTA OPORTUNA</v>
      </c>
      <c r="AC887" s="94" t="str">
        <f t="shared" si="124"/>
        <v>TRASLADO EXTEMPORÁNEO</v>
      </c>
      <c r="AD887" s="237" t="str">
        <f t="shared" si="117"/>
        <v>Respuesta EN TÉRMINOS a peticionario</v>
      </c>
      <c r="AE887" s="238" t="str">
        <f t="shared" si="118"/>
        <v>N/A</v>
      </c>
      <c r="AF887" s="239">
        <f t="shared" si="119"/>
        <v>0</v>
      </c>
      <c r="AG887" s="238" t="str">
        <f t="shared" si="120"/>
        <v>N/A</v>
      </c>
    </row>
    <row r="888" spans="2:34" s="111" customFormat="1" ht="24.95" hidden="1" customHeight="1">
      <c r="B888" s="64">
        <f t="shared" si="125"/>
        <v>885</v>
      </c>
      <c r="C888" s="65" t="s">
        <v>3152</v>
      </c>
      <c r="D888" s="62" t="s">
        <v>3153</v>
      </c>
      <c r="E888" s="62" t="s">
        <v>3149</v>
      </c>
      <c r="F888" s="64" t="s">
        <v>3</v>
      </c>
      <c r="G888" s="198">
        <v>46112</v>
      </c>
      <c r="H888" s="198">
        <v>46112</v>
      </c>
      <c r="I888" s="198">
        <v>46112</v>
      </c>
      <c r="J888" s="199" t="s">
        <v>2012</v>
      </c>
      <c r="K888" s="62" t="s">
        <v>40</v>
      </c>
      <c r="L888" s="62"/>
      <c r="M888" s="62"/>
      <c r="N888" s="64" t="s">
        <v>89</v>
      </c>
      <c r="O888" s="64">
        <f>IF(Tabla1[[#This Row],[FECHA RADICADO DE RESPUESTA A PETICIONARIO]]="","Sin respuesta",S888-G888)</f>
        <v>0</v>
      </c>
      <c r="P888" s="64">
        <v>12</v>
      </c>
      <c r="Q888" s="63">
        <f>+IFERROR(VLOOKUP(Z888, fechas!$B$1:$C$247, 2,FALSE), " ")</f>
        <v>46132</v>
      </c>
      <c r="R888" s="64" t="s">
        <v>90</v>
      </c>
      <c r="S888" s="85">
        <v>46112</v>
      </c>
      <c r="T888" s="64" t="s">
        <v>90</v>
      </c>
      <c r="U888" s="223" t="s">
        <v>90</v>
      </c>
      <c r="V888" s="64" t="s">
        <v>703</v>
      </c>
      <c r="W888" s="64"/>
      <c r="X888" s="108">
        <f t="shared" si="121"/>
        <v>0</v>
      </c>
      <c r="Y888" s="109">
        <f>+IFERROR(VLOOKUP(G888,fechas!$A$1:$D$209,2,FALSE), " ")</f>
        <v>81</v>
      </c>
      <c r="Z888" s="109">
        <f t="shared" si="122"/>
        <v>93</v>
      </c>
      <c r="AA888" s="110" t="str">
        <f>+IFERROR(IF(S888&gt;0," ",Q888-variables!$C$9)," ")</f>
        <v xml:space="preserve"> </v>
      </c>
      <c r="AB888" s="111" t="str">
        <f t="shared" si="123"/>
        <v>RESPUESTA OPORTUNA</v>
      </c>
      <c r="AC888" s="94" t="str">
        <f t="shared" si="124"/>
        <v>TRASLADO EXTEMPORÁNEO</v>
      </c>
      <c r="AD888" s="237" t="str">
        <f t="shared" si="117"/>
        <v>Respuesta EN TÉRMINOS a peticionario</v>
      </c>
      <c r="AE888" s="238" t="str">
        <f t="shared" si="118"/>
        <v>N/A</v>
      </c>
      <c r="AF888" s="239">
        <f t="shared" si="119"/>
        <v>0</v>
      </c>
      <c r="AG888" s="238" t="str">
        <f t="shared" si="120"/>
        <v>N/A</v>
      </c>
    </row>
    <row r="889" spans="2:34" s="111" customFormat="1" ht="24.95" hidden="1" customHeight="1">
      <c r="B889" s="64">
        <f t="shared" si="125"/>
        <v>886</v>
      </c>
      <c r="C889" s="65" t="s">
        <v>3154</v>
      </c>
      <c r="D889" s="62" t="s">
        <v>3155</v>
      </c>
      <c r="E889" s="62" t="s">
        <v>3149</v>
      </c>
      <c r="F889" s="64" t="s">
        <v>3</v>
      </c>
      <c r="G889" s="198">
        <v>46112</v>
      </c>
      <c r="H889" s="198">
        <v>46112</v>
      </c>
      <c r="I889" s="198">
        <v>46112</v>
      </c>
      <c r="J889" s="199" t="s">
        <v>2012</v>
      </c>
      <c r="K889" s="62" t="s">
        <v>40</v>
      </c>
      <c r="L889" s="62"/>
      <c r="M889" s="62"/>
      <c r="N889" s="64" t="s">
        <v>89</v>
      </c>
      <c r="O889" s="64">
        <f>IF(Tabla1[[#This Row],[FECHA RADICADO DE RESPUESTA A PETICIONARIO]]="","Sin respuesta",S889-G889)</f>
        <v>0</v>
      </c>
      <c r="P889" s="64">
        <v>12</v>
      </c>
      <c r="Q889" s="63">
        <f>+IFERROR(VLOOKUP(Z889, fechas!$B$1:$C$247, 2,FALSE), " ")</f>
        <v>46132</v>
      </c>
      <c r="R889" s="64" t="s">
        <v>90</v>
      </c>
      <c r="S889" s="85">
        <v>46112</v>
      </c>
      <c r="T889" s="64" t="s">
        <v>90</v>
      </c>
      <c r="U889" s="223" t="s">
        <v>90</v>
      </c>
      <c r="V889" s="64" t="s">
        <v>703</v>
      </c>
      <c r="W889" s="64"/>
      <c r="X889" s="108">
        <f t="shared" si="121"/>
        <v>0</v>
      </c>
      <c r="Y889" s="109">
        <f>+IFERROR(VLOOKUP(G889,fechas!$A$1:$D$209,2,FALSE), " ")</f>
        <v>81</v>
      </c>
      <c r="Z889" s="109">
        <f t="shared" si="122"/>
        <v>93</v>
      </c>
      <c r="AA889" s="110" t="str">
        <f>+IFERROR(IF(S889&gt;0," ",Q889-variables!$C$9)," ")</f>
        <v xml:space="preserve"> </v>
      </c>
      <c r="AB889" s="111" t="str">
        <f t="shared" si="123"/>
        <v>RESPUESTA OPORTUNA</v>
      </c>
      <c r="AC889" s="94" t="str">
        <f t="shared" si="124"/>
        <v>TRASLADO EXTEMPORÁNEO</v>
      </c>
      <c r="AD889" s="237" t="str">
        <f t="shared" si="117"/>
        <v>Respuesta EN TÉRMINOS a peticionario</v>
      </c>
      <c r="AE889" s="238" t="str">
        <f t="shared" si="118"/>
        <v>N/A</v>
      </c>
      <c r="AF889" s="239">
        <f t="shared" si="119"/>
        <v>0</v>
      </c>
      <c r="AG889" s="238" t="str">
        <f t="shared" si="120"/>
        <v>N/A</v>
      </c>
    </row>
    <row r="890" spans="2:34" s="111" customFormat="1" ht="38.25" hidden="1" customHeight="1">
      <c r="B890" s="64">
        <f t="shared" si="125"/>
        <v>887</v>
      </c>
      <c r="C890" s="65" t="s">
        <v>3156</v>
      </c>
      <c r="D890" s="62" t="s">
        <v>3157</v>
      </c>
      <c r="E890" s="62" t="s">
        <v>3149</v>
      </c>
      <c r="F890" s="64" t="s">
        <v>3</v>
      </c>
      <c r="G890" s="198">
        <v>46112</v>
      </c>
      <c r="H890" s="198">
        <v>46112</v>
      </c>
      <c r="I890" s="198">
        <v>46112</v>
      </c>
      <c r="J890" s="199" t="s">
        <v>2012</v>
      </c>
      <c r="K890" s="62" t="s">
        <v>40</v>
      </c>
      <c r="L890" s="62"/>
      <c r="M890" s="62"/>
      <c r="N890" s="64" t="s">
        <v>89</v>
      </c>
      <c r="O890" s="64">
        <f>IF(Tabla1[[#This Row],[FECHA RADICADO DE RESPUESTA A PETICIONARIO]]="","Sin respuesta",S890-G890)</f>
        <v>0</v>
      </c>
      <c r="P890" s="64">
        <v>12</v>
      </c>
      <c r="Q890" s="63">
        <f>+IFERROR(VLOOKUP(Z890, fechas!$B$1:$C$247, 2,FALSE), " ")</f>
        <v>46132</v>
      </c>
      <c r="R890" s="64" t="s">
        <v>90</v>
      </c>
      <c r="S890" s="85">
        <v>46112</v>
      </c>
      <c r="T890" s="64" t="s">
        <v>90</v>
      </c>
      <c r="U890" s="223" t="s">
        <v>90</v>
      </c>
      <c r="V890" s="64" t="s">
        <v>703</v>
      </c>
      <c r="W890" s="64"/>
      <c r="X890" s="108">
        <f t="shared" si="121"/>
        <v>0</v>
      </c>
      <c r="Y890" s="109">
        <f>+IFERROR(VLOOKUP(G890,fechas!$A$1:$D$209,2,FALSE), " ")</f>
        <v>81</v>
      </c>
      <c r="Z890" s="109">
        <f t="shared" si="122"/>
        <v>93</v>
      </c>
      <c r="AA890" s="110" t="str">
        <f>+IFERROR(IF(S890&gt;0," ",Q890-variables!$C$9)," ")</f>
        <v xml:space="preserve"> </v>
      </c>
      <c r="AB890" s="111" t="str">
        <f t="shared" si="123"/>
        <v>RESPUESTA OPORTUNA</v>
      </c>
      <c r="AC890" s="94" t="str">
        <f t="shared" si="124"/>
        <v>TRASLADO EXTEMPORÁNEO</v>
      </c>
      <c r="AD890" s="237" t="str">
        <f t="shared" ref="AD890:AD953" si="126">+IF((S890-G890)&gt;P890+3,"Respuesta EXTEMPORÁNEA a peticionario","Respuesta EN TÉRMINOS a peticionario")</f>
        <v>Respuesta EN TÉRMINOS a peticionario</v>
      </c>
      <c r="AE890" s="238" t="str">
        <f t="shared" ref="AE890:AE953" si="127">+IF(U890&lt;&gt;"N/A",IF((U890-G890)&gt;P890+3,"Traslado EXTEMPORÁNEO","Traslado EN TÉRMINOS"),U890)</f>
        <v>N/A</v>
      </c>
      <c r="AF890" s="239">
        <f t="shared" ref="AF890:AF953" si="128">+I890-G890</f>
        <v>0</v>
      </c>
      <c r="AG890" s="238" t="str">
        <f t="shared" ref="AG890:AG953" si="129">+IF(AH890="ASIGNÓ A OTRA DEPENDENCIA",S890-G890,"N/A")</f>
        <v>N/A</v>
      </c>
    </row>
    <row r="891" spans="2:34" s="111" customFormat="1" ht="24.95" hidden="1" customHeight="1">
      <c r="B891" s="64">
        <f t="shared" si="125"/>
        <v>888</v>
      </c>
      <c r="C891" s="65" t="s">
        <v>3158</v>
      </c>
      <c r="D891" s="62" t="s">
        <v>3157</v>
      </c>
      <c r="E891" s="62" t="s">
        <v>3149</v>
      </c>
      <c r="F891" s="64" t="s">
        <v>3</v>
      </c>
      <c r="G891" s="198">
        <v>46112</v>
      </c>
      <c r="H891" s="198">
        <v>46112</v>
      </c>
      <c r="I891" s="198">
        <v>46112</v>
      </c>
      <c r="J891" s="199" t="s">
        <v>2012</v>
      </c>
      <c r="K891" s="62" t="s">
        <v>40</v>
      </c>
      <c r="L891" s="62"/>
      <c r="M891" s="62"/>
      <c r="N891" s="64" t="s">
        <v>89</v>
      </c>
      <c r="O891" s="64">
        <f>IF(Tabla1[[#This Row],[FECHA RADICADO DE RESPUESTA A PETICIONARIO]]="","Sin respuesta",S891-G891)</f>
        <v>0</v>
      </c>
      <c r="P891" s="64">
        <v>12</v>
      </c>
      <c r="Q891" s="63">
        <f>+IFERROR(VLOOKUP(Z891, fechas!$B$1:$C$247, 2,FALSE), " ")</f>
        <v>46132</v>
      </c>
      <c r="R891" s="64" t="s">
        <v>90</v>
      </c>
      <c r="S891" s="85">
        <v>46112</v>
      </c>
      <c r="T891" s="64" t="s">
        <v>90</v>
      </c>
      <c r="U891" s="223" t="s">
        <v>90</v>
      </c>
      <c r="V891" s="64" t="s">
        <v>703</v>
      </c>
      <c r="W891" s="64"/>
      <c r="X891" s="108">
        <f t="shared" si="121"/>
        <v>0</v>
      </c>
      <c r="Y891" s="109">
        <f>+IFERROR(VLOOKUP(G891,fechas!$A$1:$D$209,2,FALSE), " ")</f>
        <v>81</v>
      </c>
      <c r="Z891" s="109">
        <f t="shared" si="122"/>
        <v>93</v>
      </c>
      <c r="AA891" s="110" t="str">
        <f>+IFERROR(IF(S891&gt;0," ",Q891-variables!$C$9)," ")</f>
        <v xml:space="preserve"> </v>
      </c>
      <c r="AB891" s="111" t="str">
        <f t="shared" si="123"/>
        <v>RESPUESTA OPORTUNA</v>
      </c>
      <c r="AC891" s="94" t="str">
        <f t="shared" si="124"/>
        <v>TRASLADO EXTEMPORÁNEO</v>
      </c>
      <c r="AD891" s="237" t="str">
        <f t="shared" si="126"/>
        <v>Respuesta EN TÉRMINOS a peticionario</v>
      </c>
      <c r="AE891" s="238" t="str">
        <f t="shared" si="127"/>
        <v>N/A</v>
      </c>
      <c r="AF891" s="239">
        <f t="shared" si="128"/>
        <v>0</v>
      </c>
      <c r="AG891" s="238" t="str">
        <f t="shared" si="129"/>
        <v>N/A</v>
      </c>
    </row>
    <row r="892" spans="2:34" s="111" customFormat="1" ht="24.95" hidden="1" customHeight="1">
      <c r="B892" s="64">
        <f t="shared" si="125"/>
        <v>889</v>
      </c>
      <c r="C892" s="65" t="s">
        <v>3159</v>
      </c>
      <c r="D892" s="62" t="s">
        <v>3160</v>
      </c>
      <c r="E892" s="62" t="s">
        <v>3149</v>
      </c>
      <c r="F892" s="64" t="s">
        <v>3</v>
      </c>
      <c r="G892" s="198">
        <v>46112</v>
      </c>
      <c r="H892" s="198">
        <v>46112</v>
      </c>
      <c r="I892" s="198">
        <v>46112</v>
      </c>
      <c r="J892" s="199" t="s">
        <v>2012</v>
      </c>
      <c r="K892" s="62" t="s">
        <v>40</v>
      </c>
      <c r="L892" s="62"/>
      <c r="M892" s="62"/>
      <c r="N892" s="64" t="s">
        <v>89</v>
      </c>
      <c r="O892" s="64">
        <f>IF(Tabla1[[#This Row],[FECHA RADICADO DE RESPUESTA A PETICIONARIO]]="","Sin respuesta",S892-G892)</f>
        <v>0</v>
      </c>
      <c r="P892" s="64">
        <v>12</v>
      </c>
      <c r="Q892" s="63">
        <f>+IFERROR(VLOOKUP(Z892, fechas!$B$1:$C$247, 2,FALSE), " ")</f>
        <v>46132</v>
      </c>
      <c r="R892" s="64" t="s">
        <v>90</v>
      </c>
      <c r="S892" s="85">
        <v>46112</v>
      </c>
      <c r="T892" s="64" t="s">
        <v>90</v>
      </c>
      <c r="U892" s="223" t="s">
        <v>90</v>
      </c>
      <c r="V892" s="64" t="s">
        <v>703</v>
      </c>
      <c r="W892" s="64"/>
      <c r="X892" s="108">
        <f t="shared" si="121"/>
        <v>0</v>
      </c>
      <c r="Y892" s="109">
        <f>+IFERROR(VLOOKUP(G892,fechas!$A$1:$D$209,2,FALSE), " ")</f>
        <v>81</v>
      </c>
      <c r="Z892" s="109">
        <f t="shared" si="122"/>
        <v>93</v>
      </c>
      <c r="AA892" s="110" t="str">
        <f>+IFERROR(IF(S892&gt;0," ",Q892-variables!$C$9)," ")</f>
        <v xml:space="preserve"> </v>
      </c>
      <c r="AB892" s="111" t="str">
        <f t="shared" si="123"/>
        <v>RESPUESTA OPORTUNA</v>
      </c>
      <c r="AC892" s="94" t="str">
        <f t="shared" si="124"/>
        <v>TRASLADO EXTEMPORÁNEO</v>
      </c>
      <c r="AD892" s="237" t="str">
        <f t="shared" si="126"/>
        <v>Respuesta EN TÉRMINOS a peticionario</v>
      </c>
      <c r="AE892" s="238" t="str">
        <f t="shared" si="127"/>
        <v>N/A</v>
      </c>
      <c r="AF892" s="239">
        <f t="shared" si="128"/>
        <v>0</v>
      </c>
      <c r="AG892" s="238" t="str">
        <f t="shared" si="129"/>
        <v>N/A</v>
      </c>
    </row>
    <row r="893" spans="2:34" s="111" customFormat="1" ht="24.95" hidden="1" customHeight="1">
      <c r="B893" s="64">
        <f t="shared" si="125"/>
        <v>890</v>
      </c>
      <c r="C893" s="65" t="s">
        <v>3161</v>
      </c>
      <c r="D893" s="62" t="s">
        <v>3162</v>
      </c>
      <c r="E893" s="62" t="s">
        <v>3163</v>
      </c>
      <c r="F893" s="64" t="s">
        <v>2</v>
      </c>
      <c r="G893" s="198">
        <v>46112</v>
      </c>
      <c r="H893" s="198">
        <v>46112</v>
      </c>
      <c r="I893" s="198">
        <v>46112</v>
      </c>
      <c r="J893" s="199" t="s">
        <v>2012</v>
      </c>
      <c r="K893" s="62" t="s">
        <v>27</v>
      </c>
      <c r="L893" s="62"/>
      <c r="M893" s="62"/>
      <c r="N893" s="64" t="s">
        <v>98</v>
      </c>
      <c r="O893" s="64">
        <f>IF(Tabla1[[#This Row],[FECHA RADICADO DE RESPUESTA A PETICIONARIO]]="","Sin respuesta",S893-G893)</f>
        <v>1</v>
      </c>
      <c r="P893" s="64">
        <v>12</v>
      </c>
      <c r="Q893" s="63">
        <f>+IFERROR(VLOOKUP(Z893, fechas!$B$1:$C$247, 2,FALSE), " ")</f>
        <v>46132</v>
      </c>
      <c r="R893" s="64" t="s">
        <v>3164</v>
      </c>
      <c r="S893" s="85">
        <v>46113</v>
      </c>
      <c r="T893" s="64" t="s">
        <v>90</v>
      </c>
      <c r="U893" s="63" t="s">
        <v>90</v>
      </c>
      <c r="V893" s="64"/>
      <c r="W893" s="64"/>
      <c r="X893" s="108">
        <f t="shared" si="121"/>
        <v>0</v>
      </c>
      <c r="Y893" s="109">
        <f>+IFERROR(VLOOKUP(G893,fechas!$A$1:$D$209,2,FALSE), " ")</f>
        <v>81</v>
      </c>
      <c r="Z893" s="109">
        <f t="shared" si="122"/>
        <v>93</v>
      </c>
      <c r="AA893" s="110" t="str">
        <f>+IFERROR(IF(S893&gt;0," ",Q893-variables!$C$9)," ")</f>
        <v xml:space="preserve"> </v>
      </c>
      <c r="AB893" s="111" t="str">
        <f t="shared" si="123"/>
        <v>RESPUESTA OPORTUNA</v>
      </c>
      <c r="AC893" s="94" t="str">
        <f t="shared" si="124"/>
        <v>TRASLADO EXTEMPORÁNEO</v>
      </c>
      <c r="AD893" s="237" t="str">
        <f t="shared" si="126"/>
        <v>Respuesta EN TÉRMINOS a peticionario</v>
      </c>
      <c r="AE893" s="238" t="str">
        <f t="shared" si="127"/>
        <v>N/A</v>
      </c>
      <c r="AF893" s="239">
        <f t="shared" si="128"/>
        <v>0</v>
      </c>
      <c r="AG893" s="238" t="str">
        <f t="shared" si="129"/>
        <v>N/A</v>
      </c>
    </row>
    <row r="894" spans="2:34" s="111" customFormat="1" ht="24.95" hidden="1" customHeight="1">
      <c r="B894" s="64">
        <f t="shared" si="125"/>
        <v>891</v>
      </c>
      <c r="C894" s="65" t="s">
        <v>3165</v>
      </c>
      <c r="D894" s="62" t="s">
        <v>3166</v>
      </c>
      <c r="E894" s="62" t="s">
        <v>3167</v>
      </c>
      <c r="F894" s="64" t="s">
        <v>2</v>
      </c>
      <c r="G894" s="198">
        <v>46112</v>
      </c>
      <c r="H894" s="198">
        <v>46112</v>
      </c>
      <c r="I894" s="198">
        <v>46112</v>
      </c>
      <c r="J894" s="199" t="s">
        <v>2012</v>
      </c>
      <c r="K894" s="62" t="s">
        <v>151</v>
      </c>
      <c r="L894" s="62"/>
      <c r="M894" s="62"/>
      <c r="N894" s="64" t="s">
        <v>98</v>
      </c>
      <c r="O894" s="64">
        <f>IF(Tabla1[[#This Row],[FECHA RADICADO DE RESPUESTA A PETICIONARIO]]="","Sin respuesta",S894-G894)</f>
        <v>0</v>
      </c>
      <c r="P894" s="64">
        <v>2</v>
      </c>
      <c r="Q894" s="63">
        <f>+IFERROR(VLOOKUP(Z894, fechas!$B$1:$C$247, 2,FALSE), " ")</f>
        <v>46118</v>
      </c>
      <c r="R894" s="64" t="s">
        <v>90</v>
      </c>
      <c r="S894" s="85">
        <v>46112</v>
      </c>
      <c r="T894" s="64" t="s">
        <v>90</v>
      </c>
      <c r="U894" s="85" t="s">
        <v>90</v>
      </c>
      <c r="V894" s="64" t="s">
        <v>1399</v>
      </c>
      <c r="W894" s="64"/>
      <c r="X894" s="108">
        <f t="shared" si="121"/>
        <v>0</v>
      </c>
      <c r="Y894" s="109">
        <f>+IFERROR(VLOOKUP(G894,fechas!$A$1:$D$209,2,FALSE), " ")</f>
        <v>81</v>
      </c>
      <c r="Z894" s="109">
        <f t="shared" si="122"/>
        <v>83</v>
      </c>
      <c r="AA894" s="110" t="str">
        <f>+IFERROR(IF(S894&gt;0," ",Q894-variables!$C$9)," ")</f>
        <v xml:space="preserve"> </v>
      </c>
      <c r="AB894" s="111" t="str">
        <f t="shared" si="123"/>
        <v>RESPUESTA OPORTUNA</v>
      </c>
      <c r="AC894" s="94" t="str">
        <f t="shared" si="124"/>
        <v>TRASLADO EXTEMPORÁNEO</v>
      </c>
      <c r="AD894" s="237" t="str">
        <f t="shared" si="126"/>
        <v>Respuesta EN TÉRMINOS a peticionario</v>
      </c>
      <c r="AE894" s="238" t="str">
        <f t="shared" si="127"/>
        <v>N/A</v>
      </c>
      <c r="AF894" s="239">
        <f t="shared" si="128"/>
        <v>0</v>
      </c>
      <c r="AG894" s="238">
        <f t="shared" si="129"/>
        <v>0</v>
      </c>
      <c r="AH894" s="111" t="s">
        <v>151</v>
      </c>
    </row>
    <row r="895" spans="2:34" s="111" customFormat="1" ht="24.95" hidden="1" customHeight="1">
      <c r="B895" s="64">
        <f t="shared" si="125"/>
        <v>892</v>
      </c>
      <c r="C895" s="65" t="s">
        <v>3168</v>
      </c>
      <c r="D895" s="62" t="s">
        <v>3169</v>
      </c>
      <c r="E895" s="62" t="s">
        <v>3170</v>
      </c>
      <c r="F895" s="64" t="s">
        <v>2</v>
      </c>
      <c r="G895" s="198">
        <v>46112</v>
      </c>
      <c r="H895" s="198">
        <v>46112</v>
      </c>
      <c r="I895" s="198">
        <v>46112</v>
      </c>
      <c r="J895" s="199" t="s">
        <v>2012</v>
      </c>
      <c r="K895" s="62" t="s">
        <v>45</v>
      </c>
      <c r="L895" s="62"/>
      <c r="M895" s="62"/>
      <c r="N895" s="64" t="s">
        <v>98</v>
      </c>
      <c r="O895" s="64">
        <f>IF(Tabla1[[#This Row],[FECHA RADICADO DE RESPUESTA A PETICIONARIO]]="","Sin respuesta",S895-G895)</f>
        <v>1</v>
      </c>
      <c r="P895" s="64">
        <v>12</v>
      </c>
      <c r="Q895" s="63">
        <f>+IFERROR(VLOOKUP(Z895, fechas!$B$1:$C$247, 2,FALSE), " ")</f>
        <v>46132</v>
      </c>
      <c r="R895" s="64" t="s">
        <v>3171</v>
      </c>
      <c r="S895" s="85">
        <v>46113</v>
      </c>
      <c r="T895" s="64" t="s">
        <v>90</v>
      </c>
      <c r="U895" s="63" t="s">
        <v>90</v>
      </c>
      <c r="V895" s="64"/>
      <c r="W895" s="64"/>
      <c r="X895" s="108">
        <f t="shared" si="121"/>
        <v>0</v>
      </c>
      <c r="Y895" s="109">
        <f>+IFERROR(VLOOKUP(G895,fechas!$A$1:$D$209,2,FALSE), " ")</f>
        <v>81</v>
      </c>
      <c r="Z895" s="109">
        <f t="shared" si="122"/>
        <v>93</v>
      </c>
      <c r="AA895" s="110" t="str">
        <f>+IFERROR(IF(S895&gt;0," ",Q895-variables!$C$9)," ")</f>
        <v xml:space="preserve"> </v>
      </c>
      <c r="AB895" s="111" t="str">
        <f t="shared" si="123"/>
        <v>RESPUESTA OPORTUNA</v>
      </c>
      <c r="AC895" s="94" t="str">
        <f t="shared" si="124"/>
        <v>TRASLADO EXTEMPORÁNEO</v>
      </c>
      <c r="AD895" s="237" t="str">
        <f t="shared" si="126"/>
        <v>Respuesta EN TÉRMINOS a peticionario</v>
      </c>
      <c r="AE895" s="238" t="str">
        <f t="shared" si="127"/>
        <v>N/A</v>
      </c>
      <c r="AF895" s="239">
        <f t="shared" si="128"/>
        <v>0</v>
      </c>
      <c r="AG895" s="238" t="str">
        <f t="shared" si="129"/>
        <v>N/A</v>
      </c>
    </row>
    <row r="896" spans="2:34" s="111" customFormat="1" ht="24.95" hidden="1" customHeight="1">
      <c r="B896" s="64">
        <f t="shared" si="125"/>
        <v>893</v>
      </c>
      <c r="C896" s="65" t="s">
        <v>3172</v>
      </c>
      <c r="D896" s="62" t="s">
        <v>3173</v>
      </c>
      <c r="E896" s="62" t="s">
        <v>118</v>
      </c>
      <c r="F896" s="64" t="s">
        <v>3</v>
      </c>
      <c r="G896" s="198">
        <v>46111</v>
      </c>
      <c r="H896" s="198">
        <v>46112</v>
      </c>
      <c r="I896" s="198">
        <v>46112</v>
      </c>
      <c r="J896" s="199" t="s">
        <v>2012</v>
      </c>
      <c r="K896" s="62" t="s">
        <v>109</v>
      </c>
      <c r="L896" s="62"/>
      <c r="M896" s="62"/>
      <c r="N896" s="64" t="s">
        <v>98</v>
      </c>
      <c r="O896" s="64">
        <f>IF(Tabla1[[#This Row],[FECHA RADICADO DE RESPUESTA A PETICIONARIO]]="","Sin respuesta",S896-G896)</f>
        <v>11</v>
      </c>
      <c r="P896" s="64">
        <v>12</v>
      </c>
      <c r="Q896" s="63">
        <f>+IFERROR(VLOOKUP(Z896, fechas!$B$1:$C$247, 2,FALSE), " ")</f>
        <v>46129</v>
      </c>
      <c r="R896" s="223" t="s">
        <v>3174</v>
      </c>
      <c r="S896" s="85">
        <v>46122</v>
      </c>
      <c r="T896" s="64" t="s">
        <v>90</v>
      </c>
      <c r="U896" s="63" t="s">
        <v>90</v>
      </c>
      <c r="V896" s="64"/>
      <c r="W896" s="64"/>
      <c r="X896" s="108">
        <f t="shared" si="121"/>
        <v>0</v>
      </c>
      <c r="Y896" s="109">
        <f>+IFERROR(VLOOKUP(G896,fechas!$A$1:$D$209,2,FALSE), " ")</f>
        <v>80</v>
      </c>
      <c r="Z896" s="109">
        <f t="shared" si="122"/>
        <v>92</v>
      </c>
      <c r="AA896" s="110" t="str">
        <f>+IFERROR(IF(S896&gt;0," ",Q896-variables!$C$9)," ")</f>
        <v xml:space="preserve"> </v>
      </c>
      <c r="AB896" s="111" t="str">
        <f t="shared" si="123"/>
        <v>RESPUESTA OPORTUNA</v>
      </c>
      <c r="AC896" s="94" t="str">
        <f t="shared" si="124"/>
        <v>TRASLADO EXTEMPORÁNEO</v>
      </c>
      <c r="AD896" s="237" t="str">
        <f t="shared" si="126"/>
        <v>Respuesta EN TÉRMINOS a peticionario</v>
      </c>
      <c r="AE896" s="238" t="str">
        <f t="shared" si="127"/>
        <v>N/A</v>
      </c>
      <c r="AF896" s="239">
        <f t="shared" si="128"/>
        <v>1</v>
      </c>
      <c r="AG896" s="238" t="str">
        <f t="shared" si="129"/>
        <v>N/A</v>
      </c>
    </row>
    <row r="897" spans="2:34" s="111" customFormat="1" ht="44.25" hidden="1" customHeight="1">
      <c r="B897" s="64">
        <f t="shared" si="125"/>
        <v>894</v>
      </c>
      <c r="C897" s="65" t="s">
        <v>3175</v>
      </c>
      <c r="D897" s="62" t="s">
        <v>3176</v>
      </c>
      <c r="E897" s="62" t="s">
        <v>3177</v>
      </c>
      <c r="F897" s="64" t="s">
        <v>3</v>
      </c>
      <c r="G897" s="198">
        <v>46112</v>
      </c>
      <c r="H897" s="198">
        <v>46112</v>
      </c>
      <c r="I897" s="198">
        <v>46112</v>
      </c>
      <c r="J897" s="199" t="s">
        <v>2012</v>
      </c>
      <c r="K897" s="62" t="s">
        <v>44</v>
      </c>
      <c r="L897" s="62"/>
      <c r="M897" s="62"/>
      <c r="N897" s="64" t="s">
        <v>98</v>
      </c>
      <c r="O897" s="64">
        <f>IF(Tabla1[[#This Row],[FECHA RADICADO DE RESPUESTA A PETICIONARIO]]="","Sin respuesta",S897-G897)</f>
        <v>9</v>
      </c>
      <c r="P897" s="64">
        <v>12</v>
      </c>
      <c r="Q897" s="63">
        <f>+IFERROR(VLOOKUP(Z897, fechas!$B$1:$C$247, 2,FALSE), " ")</f>
        <v>46132</v>
      </c>
      <c r="R897" s="64" t="s">
        <v>3178</v>
      </c>
      <c r="S897" s="85">
        <v>46121</v>
      </c>
      <c r="T897" s="64" t="s">
        <v>90</v>
      </c>
      <c r="U897" s="63" t="s">
        <v>90</v>
      </c>
      <c r="V897" s="64" t="s">
        <v>3179</v>
      </c>
      <c r="W897" s="64"/>
      <c r="X897" s="108">
        <f t="shared" si="121"/>
        <v>0</v>
      </c>
      <c r="Y897" s="109">
        <f>+IFERROR(VLOOKUP(G897,fechas!$A$1:$D$209,2,FALSE), " ")</f>
        <v>81</v>
      </c>
      <c r="Z897" s="109">
        <f t="shared" si="122"/>
        <v>93</v>
      </c>
      <c r="AA897" s="110" t="str">
        <f>+IFERROR(IF(S897&gt;0," ",Q897-variables!$C$9)," ")</f>
        <v xml:space="preserve"> </v>
      </c>
      <c r="AB897" s="111" t="str">
        <f t="shared" si="123"/>
        <v>RESPUESTA OPORTUNA</v>
      </c>
      <c r="AC897" s="94" t="str">
        <f t="shared" si="124"/>
        <v>TRASLADO EXTEMPORÁNEO</v>
      </c>
      <c r="AD897" s="237" t="str">
        <f t="shared" si="126"/>
        <v>Respuesta EN TÉRMINOS a peticionario</v>
      </c>
      <c r="AE897" s="238" t="str">
        <f t="shared" si="127"/>
        <v>N/A</v>
      </c>
      <c r="AF897" s="239">
        <f t="shared" si="128"/>
        <v>0</v>
      </c>
      <c r="AG897" s="238" t="str">
        <f t="shared" si="129"/>
        <v>N/A</v>
      </c>
    </row>
    <row r="898" spans="2:34" s="111" customFormat="1" ht="24.95" hidden="1" customHeight="1">
      <c r="B898" s="64">
        <f t="shared" si="125"/>
        <v>895</v>
      </c>
      <c r="C898" s="65" t="s">
        <v>3180</v>
      </c>
      <c r="D898" s="62" t="s">
        <v>3181</v>
      </c>
      <c r="E898" s="134" t="s">
        <v>1212</v>
      </c>
      <c r="F898" s="64" t="s">
        <v>2</v>
      </c>
      <c r="G898" s="198">
        <v>46112</v>
      </c>
      <c r="H898" s="198">
        <v>46112</v>
      </c>
      <c r="I898" s="198">
        <v>46112</v>
      </c>
      <c r="J898" s="199" t="s">
        <v>2012</v>
      </c>
      <c r="K898" s="62" t="s">
        <v>44</v>
      </c>
      <c r="L898" s="62"/>
      <c r="M898" s="62"/>
      <c r="N898" s="64" t="s">
        <v>98</v>
      </c>
      <c r="O898" s="64">
        <f>IF(Tabla1[[#This Row],[FECHA RADICADO DE RESPUESTA A PETICIONARIO]]="","Sin respuesta",S898-G898)</f>
        <v>9</v>
      </c>
      <c r="P898" s="64">
        <v>12</v>
      </c>
      <c r="Q898" s="63">
        <f>+IFERROR(VLOOKUP(Z898, fechas!$B$1:$C$247, 2,FALSE), " ")</f>
        <v>46132</v>
      </c>
      <c r="R898" s="64" t="s">
        <v>3182</v>
      </c>
      <c r="S898" s="85">
        <v>46121</v>
      </c>
      <c r="T898" s="64" t="s">
        <v>90</v>
      </c>
      <c r="U898" s="63" t="s">
        <v>90</v>
      </c>
      <c r="V898" s="64" t="s">
        <v>3183</v>
      </c>
      <c r="W898" s="64"/>
      <c r="X898" s="108">
        <f t="shared" si="121"/>
        <v>0</v>
      </c>
      <c r="Y898" s="109">
        <f>+IFERROR(VLOOKUP(G898,fechas!$A$1:$D$209,2,FALSE), " ")</f>
        <v>81</v>
      </c>
      <c r="Z898" s="109">
        <f t="shared" si="122"/>
        <v>93</v>
      </c>
      <c r="AA898" s="110" t="str">
        <f>+IFERROR(IF(S898&gt;0," ",Q898-variables!$C$9)," ")</f>
        <v xml:space="preserve"> </v>
      </c>
      <c r="AB898" s="111" t="str">
        <f t="shared" si="123"/>
        <v>RESPUESTA OPORTUNA</v>
      </c>
      <c r="AC898" s="94" t="str">
        <f t="shared" si="124"/>
        <v>TRASLADO EXTEMPORÁNEO</v>
      </c>
      <c r="AD898" s="237" t="str">
        <f t="shared" si="126"/>
        <v>Respuesta EN TÉRMINOS a peticionario</v>
      </c>
      <c r="AE898" s="238" t="str">
        <f t="shared" si="127"/>
        <v>N/A</v>
      </c>
      <c r="AF898" s="239">
        <f t="shared" si="128"/>
        <v>0</v>
      </c>
      <c r="AG898" s="238" t="str">
        <f t="shared" si="129"/>
        <v>N/A</v>
      </c>
    </row>
    <row r="899" spans="2:34" s="111" customFormat="1" ht="24.95" hidden="1" customHeight="1">
      <c r="B899" s="64">
        <f t="shared" si="125"/>
        <v>896</v>
      </c>
      <c r="C899" s="65" t="s">
        <v>3184</v>
      </c>
      <c r="D899" s="62" t="s">
        <v>3185</v>
      </c>
      <c r="E899" s="62" t="s">
        <v>3186</v>
      </c>
      <c r="F899" s="64" t="s">
        <v>2</v>
      </c>
      <c r="G899" s="198">
        <v>46113</v>
      </c>
      <c r="H899" s="198">
        <v>46113</v>
      </c>
      <c r="I899" s="198">
        <v>46113</v>
      </c>
      <c r="J899" s="199" t="s">
        <v>3187</v>
      </c>
      <c r="K899" s="62" t="s">
        <v>46</v>
      </c>
      <c r="L899" s="62"/>
      <c r="M899" s="62"/>
      <c r="N899" s="64" t="s">
        <v>98</v>
      </c>
      <c r="O899" s="64">
        <f>IF(Tabla1[[#This Row],[FECHA RADICADO DE RESPUESTA A PETICIONARIO]]="","Sin respuesta",S899-G899)</f>
        <v>0</v>
      </c>
      <c r="P899" s="64">
        <v>2</v>
      </c>
      <c r="Q899" s="63">
        <f>+IFERROR(VLOOKUP(Z899, fechas!$B$1:$C$247, 2,FALSE), " ")</f>
        <v>46119</v>
      </c>
      <c r="R899" s="64" t="s">
        <v>90</v>
      </c>
      <c r="S899" s="85">
        <v>46113</v>
      </c>
      <c r="T899" s="64" t="s">
        <v>90</v>
      </c>
      <c r="U899" s="63" t="s">
        <v>90</v>
      </c>
      <c r="V899" s="64" t="s">
        <v>391</v>
      </c>
      <c r="W899" s="64"/>
      <c r="X899" s="108">
        <f t="shared" si="121"/>
        <v>0</v>
      </c>
      <c r="Y899" s="109">
        <f>+IFERROR(VLOOKUP(G899,fechas!$A$1:$D$209,2,FALSE), " ")</f>
        <v>82</v>
      </c>
      <c r="Z899" s="109">
        <f t="shared" si="122"/>
        <v>84</v>
      </c>
      <c r="AA899" s="110" t="str">
        <f>+IFERROR(IF(S899&gt;0," ",Q899-variables!$C$9)," ")</f>
        <v xml:space="preserve"> </v>
      </c>
      <c r="AB899" s="111" t="str">
        <f t="shared" si="123"/>
        <v>RESPUESTA OPORTUNA</v>
      </c>
      <c r="AC899" s="94" t="str">
        <f t="shared" si="124"/>
        <v>TRASLADO EXTEMPORÁNEO</v>
      </c>
      <c r="AD899" s="237" t="str">
        <f t="shared" si="126"/>
        <v>Respuesta EN TÉRMINOS a peticionario</v>
      </c>
      <c r="AE899" s="238" t="str">
        <f t="shared" si="127"/>
        <v>N/A</v>
      </c>
      <c r="AF899" s="239">
        <f t="shared" si="128"/>
        <v>0</v>
      </c>
      <c r="AG899" s="238">
        <f t="shared" si="129"/>
        <v>0</v>
      </c>
      <c r="AH899" s="111" t="s">
        <v>151</v>
      </c>
    </row>
    <row r="900" spans="2:34" s="111" customFormat="1" ht="24.95" hidden="1" customHeight="1">
      <c r="B900" s="64">
        <f t="shared" si="125"/>
        <v>897</v>
      </c>
      <c r="C900" s="65" t="s">
        <v>3188</v>
      </c>
      <c r="D900" s="62" t="s">
        <v>3189</v>
      </c>
      <c r="E900" s="62" t="s">
        <v>3190</v>
      </c>
      <c r="F900" s="64" t="s">
        <v>2</v>
      </c>
      <c r="G900" s="198">
        <v>46105</v>
      </c>
      <c r="H900" s="198">
        <v>46105</v>
      </c>
      <c r="I900" s="198">
        <v>46113</v>
      </c>
      <c r="J900" s="199" t="s">
        <v>2012</v>
      </c>
      <c r="K900" s="62" t="s">
        <v>46</v>
      </c>
      <c r="L900" s="62"/>
      <c r="M900" s="62"/>
      <c r="N900" s="64" t="s">
        <v>98</v>
      </c>
      <c r="O900" s="64">
        <f>IF(Tabla1[[#This Row],[FECHA RADICADO DE RESPUESTA A PETICIONARIO]]="","Sin respuesta",S900-G900)</f>
        <v>8</v>
      </c>
      <c r="P900" s="64">
        <v>12</v>
      </c>
      <c r="Q900" s="63">
        <f>+IFERROR(VLOOKUP(Z900, fechas!$B$1:$C$247, 2,FALSE), " ")</f>
        <v>46125</v>
      </c>
      <c r="R900" s="64" t="s">
        <v>90</v>
      </c>
      <c r="S900" s="85">
        <v>46113</v>
      </c>
      <c r="T900" s="64" t="s">
        <v>90</v>
      </c>
      <c r="U900" s="63" t="s">
        <v>90</v>
      </c>
      <c r="V900" s="64" t="s">
        <v>198</v>
      </c>
      <c r="W900" s="64"/>
      <c r="X900" s="108">
        <f t="shared" ref="X900:X963" si="130">IF(N900="PENDIENTE",1,0)</f>
        <v>0</v>
      </c>
      <c r="Y900" s="109">
        <f>+IFERROR(VLOOKUP(G900,fechas!$A$1:$D$209,2,FALSE), " ")</f>
        <v>76</v>
      </c>
      <c r="Z900" s="109">
        <f t="shared" ref="Z900:Z963" si="131">+IFERROR(Y900+P900, " ")</f>
        <v>88</v>
      </c>
      <c r="AA900" s="110" t="str">
        <f>+IFERROR(IF(S900&gt;0," ",Q900-variables!$C$9)," ")</f>
        <v xml:space="preserve"> </v>
      </c>
      <c r="AB900" s="111" t="str">
        <f t="shared" si="123"/>
        <v>RESPUESTA OPORTUNA</v>
      </c>
      <c r="AC900" s="94" t="str">
        <f t="shared" si="124"/>
        <v>TRASLADO EXTEMPORÁNEO</v>
      </c>
      <c r="AD900" s="237" t="str">
        <f t="shared" si="126"/>
        <v>Respuesta EN TÉRMINOS a peticionario</v>
      </c>
      <c r="AE900" s="238" t="str">
        <f t="shared" si="127"/>
        <v>N/A</v>
      </c>
      <c r="AF900" s="239">
        <f t="shared" si="128"/>
        <v>8</v>
      </c>
      <c r="AG900" s="238">
        <f t="shared" si="129"/>
        <v>8</v>
      </c>
      <c r="AH900" s="111" t="s">
        <v>151</v>
      </c>
    </row>
    <row r="901" spans="2:34" s="111" customFormat="1" ht="24.95" hidden="1" customHeight="1">
      <c r="B901" s="64">
        <f t="shared" si="125"/>
        <v>898</v>
      </c>
      <c r="C901" s="65" t="s">
        <v>3191</v>
      </c>
      <c r="D901" s="62" t="s">
        <v>3192</v>
      </c>
      <c r="E901" s="62" t="s">
        <v>294</v>
      </c>
      <c r="F901" s="64" t="s">
        <v>2</v>
      </c>
      <c r="G901" s="198">
        <v>46105</v>
      </c>
      <c r="H901" s="198">
        <v>46105</v>
      </c>
      <c r="I901" s="198">
        <v>46113</v>
      </c>
      <c r="J901" s="199" t="s">
        <v>2012</v>
      </c>
      <c r="K901" s="62" t="s">
        <v>151</v>
      </c>
      <c r="L901" s="62"/>
      <c r="M901" s="62"/>
      <c r="N901" s="64" t="s">
        <v>98</v>
      </c>
      <c r="O901" s="64">
        <f>IF(Tabla1[[#This Row],[FECHA RADICADO DE RESPUESTA A PETICIONARIO]]="","Sin respuesta",S901-G901)</f>
        <v>13</v>
      </c>
      <c r="P901" s="64">
        <v>12</v>
      </c>
      <c r="Q901" s="63">
        <f>+IFERROR(VLOOKUP(Z901, fechas!$B$1:$C$247, 2,FALSE), " ")</f>
        <v>46125</v>
      </c>
      <c r="R901" s="64" t="s">
        <v>90</v>
      </c>
      <c r="S901" s="85">
        <v>46118</v>
      </c>
      <c r="T901" s="64" t="s">
        <v>90</v>
      </c>
      <c r="U901" s="63" t="s">
        <v>90</v>
      </c>
      <c r="V901" s="64" t="s">
        <v>295</v>
      </c>
      <c r="W901" s="64"/>
      <c r="X901" s="108">
        <f t="shared" si="130"/>
        <v>0</v>
      </c>
      <c r="Y901" s="109">
        <f>+IFERROR(VLOOKUP(G901,fechas!$A$1:$D$209,2,FALSE), " ")</f>
        <v>76</v>
      </c>
      <c r="Z901" s="109">
        <f t="shared" si="131"/>
        <v>88</v>
      </c>
      <c r="AA901" s="110" t="str">
        <f>+IFERROR(IF(S901&gt;0," ",Q901-variables!$C$9)," ")</f>
        <v xml:space="preserve"> </v>
      </c>
      <c r="AB901" s="111" t="str">
        <f t="shared" ref="AB901:AB964" si="132">IF(S901="","SIN RESPUESTA",IF(S901&lt;=Q901,"RESPUESTA OPORTUNA","RESPUESTA EXTEMPORÁNEA"))</f>
        <v>RESPUESTA OPORTUNA</v>
      </c>
      <c r="AC901" s="94" t="str">
        <f t="shared" ref="AC901:AC964" si="133">IF(U901="","SIN TRASLADO",IF(U901&lt;=Q901,"TRASLADO OPORTUNO","TRASLADO EXTEMPORÁNEO"))</f>
        <v>TRASLADO EXTEMPORÁNEO</v>
      </c>
      <c r="AD901" s="237" t="str">
        <f t="shared" si="126"/>
        <v>Respuesta EN TÉRMINOS a peticionario</v>
      </c>
      <c r="AE901" s="238" t="str">
        <f t="shared" si="127"/>
        <v>N/A</v>
      </c>
      <c r="AF901" s="239">
        <f t="shared" si="128"/>
        <v>8</v>
      </c>
      <c r="AG901" s="238">
        <f t="shared" si="129"/>
        <v>13</v>
      </c>
      <c r="AH901" s="111" t="s">
        <v>151</v>
      </c>
    </row>
    <row r="902" spans="2:34" s="111" customFormat="1" ht="24.95" hidden="1" customHeight="1">
      <c r="B902" s="64">
        <f t="shared" ref="B902:B965" si="134">B901+1</f>
        <v>899</v>
      </c>
      <c r="C902" s="65" t="s">
        <v>3193</v>
      </c>
      <c r="D902" s="62" t="s">
        <v>3194</v>
      </c>
      <c r="E902" s="62" t="s">
        <v>3195</v>
      </c>
      <c r="F902" s="64" t="s">
        <v>2</v>
      </c>
      <c r="G902" s="198">
        <v>46106</v>
      </c>
      <c r="H902" s="198">
        <v>46106</v>
      </c>
      <c r="I902" s="198">
        <v>46113</v>
      </c>
      <c r="J902" s="199" t="s">
        <v>2012</v>
      </c>
      <c r="K902" s="62" t="s">
        <v>23</v>
      </c>
      <c r="L902" s="62"/>
      <c r="M902" s="62"/>
      <c r="N902" s="64" t="s">
        <v>98</v>
      </c>
      <c r="O902" s="64">
        <f>IF(Tabla1[[#This Row],[FECHA RADICADO DE RESPUESTA A PETICIONARIO]]="","Sin respuesta",S902-G902)</f>
        <v>16</v>
      </c>
      <c r="P902" s="64">
        <v>2</v>
      </c>
      <c r="Q902" s="63">
        <f>+IFERROR(VLOOKUP(Z902, fechas!$B$1:$C$247, 2,FALSE), " ")</f>
        <v>46108</v>
      </c>
      <c r="R902" s="64" t="s">
        <v>3196</v>
      </c>
      <c r="S902" s="85">
        <v>46122</v>
      </c>
      <c r="T902" s="64" t="s">
        <v>3197</v>
      </c>
      <c r="U902" s="63">
        <v>46121</v>
      </c>
      <c r="V902" s="64"/>
      <c r="W902" s="64"/>
      <c r="X902" s="108">
        <f t="shared" si="130"/>
        <v>0</v>
      </c>
      <c r="Y902" s="109">
        <f>+IFERROR(VLOOKUP(G902,fechas!$A$1:$D$209,2,FALSE), " ")</f>
        <v>77</v>
      </c>
      <c r="Z902" s="109">
        <f t="shared" si="131"/>
        <v>79</v>
      </c>
      <c r="AA902" s="110" t="str">
        <f>+IFERROR(IF(S902&gt;0," ",Q902-variables!$C$9)," ")</f>
        <v xml:space="preserve"> </v>
      </c>
      <c r="AB902" s="111" t="str">
        <f t="shared" si="132"/>
        <v>RESPUESTA EXTEMPORÁNEA</v>
      </c>
      <c r="AC902" s="94" t="str">
        <f t="shared" si="133"/>
        <v>TRASLADO EXTEMPORÁNEO</v>
      </c>
      <c r="AD902" s="237" t="str">
        <f t="shared" si="126"/>
        <v>Respuesta EXTEMPORÁNEA a peticionario</v>
      </c>
      <c r="AE902" s="238" t="str">
        <f t="shared" si="127"/>
        <v>Traslado EXTEMPORÁNEO</v>
      </c>
      <c r="AF902" s="239">
        <f t="shared" si="128"/>
        <v>7</v>
      </c>
      <c r="AG902" s="238" t="str">
        <f t="shared" si="129"/>
        <v>N/A</v>
      </c>
    </row>
    <row r="903" spans="2:34" s="111" customFormat="1" ht="24.95" hidden="1" customHeight="1">
      <c r="B903" s="64">
        <f t="shared" si="134"/>
        <v>900</v>
      </c>
      <c r="C903" s="65" t="s">
        <v>3198</v>
      </c>
      <c r="D903" s="62" t="s">
        <v>3199</v>
      </c>
      <c r="E903" s="62" t="s">
        <v>1197</v>
      </c>
      <c r="F903" s="64" t="s">
        <v>2</v>
      </c>
      <c r="G903" s="198">
        <v>46112</v>
      </c>
      <c r="H903" s="198">
        <v>46112</v>
      </c>
      <c r="I903" s="198">
        <v>46113</v>
      </c>
      <c r="J903" s="199" t="s">
        <v>2012</v>
      </c>
      <c r="K903" s="62" t="s">
        <v>47</v>
      </c>
      <c r="L903" s="62"/>
      <c r="M903" s="62"/>
      <c r="N903" s="64" t="s">
        <v>98</v>
      </c>
      <c r="O903" s="64">
        <f>IF(Tabla1[[#This Row],[FECHA RADICADO DE RESPUESTA A PETICIONARIO]]="","Sin respuesta",S903-G903)</f>
        <v>6</v>
      </c>
      <c r="P903" s="64">
        <v>2</v>
      </c>
      <c r="Q903" s="63">
        <f>+IFERROR(VLOOKUP(Z903, fechas!$B$1:$C$247, 2,FALSE), " ")</f>
        <v>46118</v>
      </c>
      <c r="R903" s="64" t="s">
        <v>90</v>
      </c>
      <c r="S903" s="85">
        <v>46118</v>
      </c>
      <c r="T903" s="64" t="s">
        <v>90</v>
      </c>
      <c r="U903" s="63" t="s">
        <v>90</v>
      </c>
      <c r="V903" s="64" t="s">
        <v>90</v>
      </c>
      <c r="W903" s="64"/>
      <c r="X903" s="108">
        <f t="shared" si="130"/>
        <v>0</v>
      </c>
      <c r="Y903" s="109">
        <f>+IFERROR(VLOOKUP(G903,fechas!$A$1:$D$209,2,FALSE), " ")</f>
        <v>81</v>
      </c>
      <c r="Z903" s="109">
        <f t="shared" si="131"/>
        <v>83</v>
      </c>
      <c r="AA903" s="110" t="str">
        <f>+IFERROR(IF(S903&gt;0," ",Q903-variables!$C$9)," ")</f>
        <v xml:space="preserve"> </v>
      </c>
      <c r="AB903" s="111" t="str">
        <f t="shared" si="132"/>
        <v>RESPUESTA OPORTUNA</v>
      </c>
      <c r="AC903" s="94" t="str">
        <f t="shared" si="133"/>
        <v>TRASLADO EXTEMPORÁNEO</v>
      </c>
      <c r="AD903" s="237" t="str">
        <f t="shared" si="126"/>
        <v>Respuesta EXTEMPORÁNEA a peticionario</v>
      </c>
      <c r="AE903" s="238" t="str">
        <f t="shared" si="127"/>
        <v>N/A</v>
      </c>
      <c r="AF903" s="239">
        <f t="shared" si="128"/>
        <v>1</v>
      </c>
      <c r="AG903" s="238">
        <f t="shared" si="129"/>
        <v>6</v>
      </c>
      <c r="AH903" s="111" t="s">
        <v>151</v>
      </c>
    </row>
    <row r="904" spans="2:34" s="111" customFormat="1" ht="24.95" hidden="1" customHeight="1">
      <c r="B904" s="64">
        <f t="shared" si="134"/>
        <v>901</v>
      </c>
      <c r="C904" s="65" t="s">
        <v>3200</v>
      </c>
      <c r="D904" s="62" t="s">
        <v>3201</v>
      </c>
      <c r="E904" s="62" t="s">
        <v>163</v>
      </c>
      <c r="F904" s="64" t="s">
        <v>3</v>
      </c>
      <c r="G904" s="198">
        <v>46113</v>
      </c>
      <c r="H904" s="198">
        <v>46113</v>
      </c>
      <c r="I904" s="198">
        <v>46113</v>
      </c>
      <c r="J904" s="199" t="s">
        <v>3187</v>
      </c>
      <c r="K904" s="62" t="s">
        <v>44</v>
      </c>
      <c r="L904" s="62"/>
      <c r="M904" s="62"/>
      <c r="N904" s="64" t="s">
        <v>98</v>
      </c>
      <c r="O904" s="64">
        <f>IF(Tabla1[[#This Row],[FECHA RADICADO DE RESPUESTA A PETICIONARIO]]="","Sin respuesta",S904-G904)</f>
        <v>8</v>
      </c>
      <c r="P904" s="64">
        <v>12</v>
      </c>
      <c r="Q904" s="63">
        <f>+IFERROR(VLOOKUP(Z904, fechas!$B$1:$C$247, 2,FALSE), " ")</f>
        <v>46133</v>
      </c>
      <c r="R904" s="64" t="s">
        <v>3202</v>
      </c>
      <c r="S904" s="85">
        <v>46121</v>
      </c>
      <c r="T904" s="64" t="s">
        <v>90</v>
      </c>
      <c r="U904" s="63" t="s">
        <v>90</v>
      </c>
      <c r="V904" s="64" t="s">
        <v>3203</v>
      </c>
      <c r="W904" s="64"/>
      <c r="X904" s="108">
        <f t="shared" si="130"/>
        <v>0</v>
      </c>
      <c r="Y904" s="109">
        <f>+IFERROR(VLOOKUP(G904,fechas!$A$1:$D$209,2,FALSE), " ")</f>
        <v>82</v>
      </c>
      <c r="Z904" s="109">
        <f t="shared" si="131"/>
        <v>94</v>
      </c>
      <c r="AA904" s="110" t="str">
        <f>+IFERROR(IF(S904&gt;0," ",Q904-variables!$C$9)," ")</f>
        <v xml:space="preserve"> </v>
      </c>
      <c r="AB904" s="111" t="str">
        <f t="shared" si="132"/>
        <v>RESPUESTA OPORTUNA</v>
      </c>
      <c r="AC904" s="94" t="str">
        <f t="shared" si="133"/>
        <v>TRASLADO EXTEMPORÁNEO</v>
      </c>
      <c r="AD904" s="237" t="str">
        <f t="shared" si="126"/>
        <v>Respuesta EN TÉRMINOS a peticionario</v>
      </c>
      <c r="AE904" s="238" t="str">
        <f t="shared" si="127"/>
        <v>N/A</v>
      </c>
      <c r="AF904" s="239">
        <f t="shared" si="128"/>
        <v>0</v>
      </c>
      <c r="AG904" s="238" t="str">
        <f t="shared" si="129"/>
        <v>N/A</v>
      </c>
    </row>
    <row r="905" spans="2:34" s="111" customFormat="1" ht="23.25" hidden="1" customHeight="1">
      <c r="B905" s="64">
        <f t="shared" si="134"/>
        <v>902</v>
      </c>
      <c r="C905" s="65" t="s">
        <v>3204</v>
      </c>
      <c r="D905" s="62" t="s">
        <v>3205</v>
      </c>
      <c r="E905" s="62" t="s">
        <v>189</v>
      </c>
      <c r="F905" s="64" t="s">
        <v>3</v>
      </c>
      <c r="G905" s="198">
        <v>46118</v>
      </c>
      <c r="H905" s="198">
        <v>46118</v>
      </c>
      <c r="I905" s="198">
        <v>46118</v>
      </c>
      <c r="J905" s="199" t="s">
        <v>3187</v>
      </c>
      <c r="K905" s="62" t="s">
        <v>44</v>
      </c>
      <c r="L905" s="62"/>
      <c r="M905" s="62"/>
      <c r="N905" s="64" t="s">
        <v>98</v>
      </c>
      <c r="O905" s="64">
        <f>IF(Tabla1[[#This Row],[FECHA RADICADO DE RESPUESTA A PETICIONARIO]]="","Sin respuesta",S905-G905)</f>
        <v>3</v>
      </c>
      <c r="P905" s="64">
        <v>12</v>
      </c>
      <c r="Q905" s="63">
        <f>+IFERROR(VLOOKUP(Z905, fechas!$B$1:$C$247, 2,FALSE), " ")</f>
        <v>46134</v>
      </c>
      <c r="R905" s="64" t="s">
        <v>3206</v>
      </c>
      <c r="S905" s="85">
        <v>46121</v>
      </c>
      <c r="T905" s="64" t="s">
        <v>90</v>
      </c>
      <c r="U905" s="63" t="s">
        <v>90</v>
      </c>
      <c r="V905" s="64" t="s">
        <v>3207</v>
      </c>
      <c r="W905" s="64"/>
      <c r="X905" s="108">
        <f t="shared" si="130"/>
        <v>0</v>
      </c>
      <c r="Y905" s="109">
        <f>+IFERROR(VLOOKUP(G905,fechas!$A$1:$D$209,2,FALSE), " ")</f>
        <v>83</v>
      </c>
      <c r="Z905" s="109">
        <f t="shared" si="131"/>
        <v>95</v>
      </c>
      <c r="AA905" s="110" t="str">
        <f>+IFERROR(IF(S905&gt;0," ",Q905-variables!$C$9)," ")</f>
        <v xml:space="preserve"> </v>
      </c>
      <c r="AB905" s="111" t="str">
        <f t="shared" si="132"/>
        <v>RESPUESTA OPORTUNA</v>
      </c>
      <c r="AC905" s="94" t="str">
        <f t="shared" si="133"/>
        <v>TRASLADO EXTEMPORÁNEO</v>
      </c>
      <c r="AD905" s="237" t="str">
        <f t="shared" si="126"/>
        <v>Respuesta EN TÉRMINOS a peticionario</v>
      </c>
      <c r="AE905" s="238" t="str">
        <f t="shared" si="127"/>
        <v>N/A</v>
      </c>
      <c r="AF905" s="239">
        <f t="shared" si="128"/>
        <v>0</v>
      </c>
      <c r="AG905" s="238" t="str">
        <f t="shared" si="129"/>
        <v>N/A</v>
      </c>
    </row>
    <row r="906" spans="2:34" s="111" customFormat="1" ht="24.95" hidden="1" customHeight="1">
      <c r="B906" s="64">
        <f t="shared" si="134"/>
        <v>903</v>
      </c>
      <c r="C906" s="65" t="s">
        <v>3208</v>
      </c>
      <c r="D906" s="62" t="s">
        <v>3205</v>
      </c>
      <c r="E906" s="62" t="s">
        <v>2376</v>
      </c>
      <c r="F906" s="64" t="s">
        <v>3</v>
      </c>
      <c r="G906" s="198">
        <v>46118</v>
      </c>
      <c r="H906" s="198">
        <v>46118</v>
      </c>
      <c r="I906" s="198">
        <v>46118</v>
      </c>
      <c r="J906" s="199" t="s">
        <v>3187</v>
      </c>
      <c r="K906" s="62" t="s">
        <v>44</v>
      </c>
      <c r="L906" s="62"/>
      <c r="M906" s="62"/>
      <c r="N906" s="64" t="s">
        <v>98</v>
      </c>
      <c r="O906" s="64">
        <f>IF(Tabla1[[#This Row],[FECHA RADICADO DE RESPUESTA A PETICIONARIO]]="","Sin respuesta",S906-G906)</f>
        <v>3</v>
      </c>
      <c r="P906" s="64">
        <v>12</v>
      </c>
      <c r="Q906" s="63">
        <f>+IFERROR(VLOOKUP(Z906, fechas!$B$1:$C$247, 2,FALSE), " ")</f>
        <v>46134</v>
      </c>
      <c r="R906" s="64" t="s">
        <v>3209</v>
      </c>
      <c r="S906" s="85">
        <v>46121</v>
      </c>
      <c r="T906" s="64" t="s">
        <v>90</v>
      </c>
      <c r="U906" s="63" t="s">
        <v>90</v>
      </c>
      <c r="V906" s="64" t="s">
        <v>3210</v>
      </c>
      <c r="W906" s="64"/>
      <c r="X906" s="108">
        <f t="shared" si="130"/>
        <v>0</v>
      </c>
      <c r="Y906" s="109">
        <f>+IFERROR(VLOOKUP(G906,fechas!$A$1:$D$209,2,FALSE), " ")</f>
        <v>83</v>
      </c>
      <c r="Z906" s="109">
        <f t="shared" si="131"/>
        <v>95</v>
      </c>
      <c r="AA906" s="110" t="str">
        <f>+IFERROR(IF(S906&gt;0," ",Q906-variables!$C$9)," ")</f>
        <v xml:space="preserve"> </v>
      </c>
      <c r="AB906" s="111" t="str">
        <f t="shared" si="132"/>
        <v>RESPUESTA OPORTUNA</v>
      </c>
      <c r="AC906" s="94" t="str">
        <f t="shared" si="133"/>
        <v>TRASLADO EXTEMPORÁNEO</v>
      </c>
      <c r="AD906" s="237" t="str">
        <f t="shared" si="126"/>
        <v>Respuesta EN TÉRMINOS a peticionario</v>
      </c>
      <c r="AE906" s="238" t="str">
        <f t="shared" si="127"/>
        <v>N/A</v>
      </c>
      <c r="AF906" s="239">
        <f t="shared" si="128"/>
        <v>0</v>
      </c>
      <c r="AG906" s="238" t="str">
        <f t="shared" si="129"/>
        <v>N/A</v>
      </c>
    </row>
    <row r="907" spans="2:34" s="111" customFormat="1" ht="24.95" hidden="1" customHeight="1">
      <c r="B907" s="64">
        <f t="shared" si="134"/>
        <v>904</v>
      </c>
      <c r="C907" s="65" t="s">
        <v>3211</v>
      </c>
      <c r="D907" s="62" t="s">
        <v>3212</v>
      </c>
      <c r="E907" s="62" t="s">
        <v>1264</v>
      </c>
      <c r="F907" s="64" t="s">
        <v>3</v>
      </c>
      <c r="G907" s="198">
        <v>46118</v>
      </c>
      <c r="H907" s="198">
        <v>46118</v>
      </c>
      <c r="I907" s="198">
        <v>46118</v>
      </c>
      <c r="J907" s="199" t="s">
        <v>3187</v>
      </c>
      <c r="K907" s="62" t="s">
        <v>44</v>
      </c>
      <c r="L907" s="62"/>
      <c r="M907" s="62"/>
      <c r="N907" s="64" t="s">
        <v>98</v>
      </c>
      <c r="O907" s="64">
        <f>IF(Tabla1[[#This Row],[FECHA RADICADO DE RESPUESTA A PETICIONARIO]]="","Sin respuesta",S907-G907)</f>
        <v>3</v>
      </c>
      <c r="P907" s="64">
        <v>12</v>
      </c>
      <c r="Q907" s="63">
        <f>+IFERROR(VLOOKUP(Z907, fechas!$B$1:$C$247, 2,FALSE), " ")</f>
        <v>46134</v>
      </c>
      <c r="R907" s="64" t="s">
        <v>3213</v>
      </c>
      <c r="S907" s="85">
        <v>46121</v>
      </c>
      <c r="T907" s="64" t="s">
        <v>90</v>
      </c>
      <c r="U907" s="63" t="s">
        <v>90</v>
      </c>
      <c r="V907" s="64" t="s">
        <v>3214</v>
      </c>
      <c r="W907" s="64"/>
      <c r="X907" s="108">
        <f t="shared" si="130"/>
        <v>0</v>
      </c>
      <c r="Y907" s="109">
        <f>+IFERROR(VLOOKUP(G907,fechas!$A$1:$D$209,2,FALSE), " ")</f>
        <v>83</v>
      </c>
      <c r="Z907" s="109">
        <f t="shared" si="131"/>
        <v>95</v>
      </c>
      <c r="AA907" s="110" t="str">
        <f>+IFERROR(IF(S907&gt;0," ",Q907-variables!$C$9)," ")</f>
        <v xml:space="preserve"> </v>
      </c>
      <c r="AB907" s="111" t="str">
        <f t="shared" si="132"/>
        <v>RESPUESTA OPORTUNA</v>
      </c>
      <c r="AC907" s="94" t="str">
        <f t="shared" si="133"/>
        <v>TRASLADO EXTEMPORÁNEO</v>
      </c>
      <c r="AD907" s="237" t="str">
        <f t="shared" si="126"/>
        <v>Respuesta EN TÉRMINOS a peticionario</v>
      </c>
      <c r="AE907" s="238" t="str">
        <f t="shared" si="127"/>
        <v>N/A</v>
      </c>
      <c r="AF907" s="239">
        <f t="shared" si="128"/>
        <v>0</v>
      </c>
      <c r="AG907" s="238" t="str">
        <f t="shared" si="129"/>
        <v>N/A</v>
      </c>
    </row>
    <row r="908" spans="2:34" s="111" customFormat="1" ht="19.5" hidden="1" customHeight="1">
      <c r="B908" s="64">
        <f t="shared" si="134"/>
        <v>905</v>
      </c>
      <c r="C908" s="65" t="s">
        <v>3215</v>
      </c>
      <c r="D908" s="62" t="s">
        <v>3216</v>
      </c>
      <c r="E908" s="62" t="s">
        <v>3217</v>
      </c>
      <c r="F908" s="64" t="s">
        <v>3</v>
      </c>
      <c r="G908" s="198">
        <v>46119</v>
      </c>
      <c r="H908" s="198">
        <v>46119</v>
      </c>
      <c r="I908" s="198">
        <v>46119</v>
      </c>
      <c r="J908" s="199" t="s">
        <v>3187</v>
      </c>
      <c r="K908" s="62" t="s">
        <v>44</v>
      </c>
      <c r="L908" s="62"/>
      <c r="M908" s="62"/>
      <c r="N908" s="64" t="s">
        <v>98</v>
      </c>
      <c r="O908" s="64">
        <f>IF(Tabla1[[#This Row],[FECHA RADICADO DE RESPUESTA A PETICIONARIO]]="","Sin respuesta",S908-G908)</f>
        <v>2</v>
      </c>
      <c r="P908" s="64">
        <v>12</v>
      </c>
      <c r="Q908" s="63">
        <f>+IFERROR(VLOOKUP(Z908, fechas!$B$1:$C$247, 2,FALSE), " ")</f>
        <v>46135</v>
      </c>
      <c r="R908" s="64" t="s">
        <v>3213</v>
      </c>
      <c r="S908" s="85">
        <v>46121</v>
      </c>
      <c r="T908" s="64" t="s">
        <v>90</v>
      </c>
      <c r="U908" s="63" t="s">
        <v>90</v>
      </c>
      <c r="V908" s="64" t="s">
        <v>3214</v>
      </c>
      <c r="W908" s="64"/>
      <c r="X908" s="108">
        <f t="shared" si="130"/>
        <v>0</v>
      </c>
      <c r="Y908" s="109">
        <f>+IFERROR(VLOOKUP(G908,fechas!$A$1:$D$209,2,FALSE), " ")</f>
        <v>84</v>
      </c>
      <c r="Z908" s="109">
        <f t="shared" si="131"/>
        <v>96</v>
      </c>
      <c r="AA908" s="110" t="str">
        <f>+IFERROR(IF(S908&gt;0," ",Q908-variables!$C$9)," ")</f>
        <v xml:space="preserve"> </v>
      </c>
      <c r="AB908" s="111" t="str">
        <f t="shared" si="132"/>
        <v>RESPUESTA OPORTUNA</v>
      </c>
      <c r="AC908" s="94" t="str">
        <f t="shared" si="133"/>
        <v>TRASLADO EXTEMPORÁNEO</v>
      </c>
      <c r="AD908" s="237" t="str">
        <f t="shared" si="126"/>
        <v>Respuesta EN TÉRMINOS a peticionario</v>
      </c>
      <c r="AE908" s="238" t="str">
        <f t="shared" si="127"/>
        <v>N/A</v>
      </c>
      <c r="AF908" s="239">
        <f t="shared" si="128"/>
        <v>0</v>
      </c>
      <c r="AG908" s="238" t="str">
        <f t="shared" si="129"/>
        <v>N/A</v>
      </c>
    </row>
    <row r="909" spans="2:34" s="111" customFormat="1" ht="24.95" hidden="1" customHeight="1">
      <c r="B909" s="64">
        <f t="shared" si="134"/>
        <v>906</v>
      </c>
      <c r="C909" s="65" t="s">
        <v>3218</v>
      </c>
      <c r="D909" s="62" t="s">
        <v>3219</v>
      </c>
      <c r="E909" s="62" t="s">
        <v>2111</v>
      </c>
      <c r="F909" s="64" t="s">
        <v>3</v>
      </c>
      <c r="G909" s="198">
        <v>46119</v>
      </c>
      <c r="H909" s="198">
        <v>46119</v>
      </c>
      <c r="I909" s="198">
        <v>46119</v>
      </c>
      <c r="J909" s="199" t="s">
        <v>3187</v>
      </c>
      <c r="K909" s="62" t="s">
        <v>44</v>
      </c>
      <c r="L909" s="62"/>
      <c r="M909" s="62"/>
      <c r="N909" s="64" t="s">
        <v>98</v>
      </c>
      <c r="O909" s="64">
        <f>IF(Tabla1[[#This Row],[FECHA RADICADO DE RESPUESTA A PETICIONARIO]]="","Sin respuesta",S909-G909)</f>
        <v>2</v>
      </c>
      <c r="P909" s="64">
        <v>12</v>
      </c>
      <c r="Q909" s="63">
        <f>+IFERROR(VLOOKUP(Z909, fechas!$B$1:$C$247, 2,FALSE), " ")</f>
        <v>46135</v>
      </c>
      <c r="R909" s="64" t="s">
        <v>3220</v>
      </c>
      <c r="S909" s="85">
        <v>46121</v>
      </c>
      <c r="T909" s="64" t="s">
        <v>90</v>
      </c>
      <c r="U909" s="63" t="s">
        <v>90</v>
      </c>
      <c r="V909" s="64" t="s">
        <v>3221</v>
      </c>
      <c r="W909" s="64"/>
      <c r="X909" s="108">
        <f t="shared" si="130"/>
        <v>0</v>
      </c>
      <c r="Y909" s="109">
        <f>+IFERROR(VLOOKUP(G909,fechas!$A$1:$D$209,2,FALSE), " ")</f>
        <v>84</v>
      </c>
      <c r="Z909" s="109">
        <f t="shared" si="131"/>
        <v>96</v>
      </c>
      <c r="AA909" s="110" t="str">
        <f>+IFERROR(IF(S909&gt;0," ",Q909-variables!$C$9)," ")</f>
        <v xml:space="preserve"> </v>
      </c>
      <c r="AB909" s="111" t="str">
        <f t="shared" si="132"/>
        <v>RESPUESTA OPORTUNA</v>
      </c>
      <c r="AC909" s="94" t="str">
        <f t="shared" si="133"/>
        <v>TRASLADO EXTEMPORÁNEO</v>
      </c>
      <c r="AD909" s="237" t="str">
        <f t="shared" si="126"/>
        <v>Respuesta EN TÉRMINOS a peticionario</v>
      </c>
      <c r="AE909" s="238" t="str">
        <f t="shared" si="127"/>
        <v>N/A</v>
      </c>
      <c r="AF909" s="239">
        <f t="shared" si="128"/>
        <v>0</v>
      </c>
      <c r="AG909" s="238" t="str">
        <f t="shared" si="129"/>
        <v>N/A</v>
      </c>
    </row>
    <row r="910" spans="2:34" s="111" customFormat="1" ht="24.95" hidden="1" customHeight="1">
      <c r="B910" s="64">
        <f t="shared" si="134"/>
        <v>907</v>
      </c>
      <c r="C910" s="65" t="s">
        <v>3222</v>
      </c>
      <c r="D910" s="62" t="s">
        <v>3223</v>
      </c>
      <c r="E910" s="62" t="s">
        <v>2289</v>
      </c>
      <c r="F910" s="64" t="s">
        <v>3</v>
      </c>
      <c r="G910" s="198">
        <v>46119</v>
      </c>
      <c r="H910" s="198">
        <v>46119</v>
      </c>
      <c r="I910" s="198">
        <v>46119</v>
      </c>
      <c r="J910" s="199" t="s">
        <v>3187</v>
      </c>
      <c r="K910" s="62" t="s">
        <v>44</v>
      </c>
      <c r="L910" s="62"/>
      <c r="M910" s="62"/>
      <c r="N910" s="64" t="s">
        <v>98</v>
      </c>
      <c r="O910" s="64">
        <f>IF(Tabla1[[#This Row],[FECHA RADICADO DE RESPUESTA A PETICIONARIO]]="","Sin respuesta",S910-G910)</f>
        <v>2</v>
      </c>
      <c r="P910" s="64">
        <v>12</v>
      </c>
      <c r="Q910" s="63">
        <f>+IFERROR(VLOOKUP(Z910, fechas!$B$1:$C$247, 2,FALSE), " ")</f>
        <v>46135</v>
      </c>
      <c r="R910" s="64" t="s">
        <v>3224</v>
      </c>
      <c r="S910" s="85">
        <v>46121</v>
      </c>
      <c r="T910" s="64" t="s">
        <v>90</v>
      </c>
      <c r="U910" s="63" t="s">
        <v>90</v>
      </c>
      <c r="V910" s="64" t="s">
        <v>3225</v>
      </c>
      <c r="W910" s="64"/>
      <c r="X910" s="108">
        <f t="shared" si="130"/>
        <v>0</v>
      </c>
      <c r="Y910" s="109">
        <f>+IFERROR(VLOOKUP(G910,fechas!$A$1:$D$209,2,FALSE), " ")</f>
        <v>84</v>
      </c>
      <c r="Z910" s="109">
        <f t="shared" si="131"/>
        <v>96</v>
      </c>
      <c r="AA910" s="110" t="str">
        <f>+IFERROR(IF(S910&gt;0," ",Q910-variables!$C$9)," ")</f>
        <v xml:space="preserve"> </v>
      </c>
      <c r="AB910" s="111" t="str">
        <f t="shared" si="132"/>
        <v>RESPUESTA OPORTUNA</v>
      </c>
      <c r="AC910" s="94" t="str">
        <f t="shared" si="133"/>
        <v>TRASLADO EXTEMPORÁNEO</v>
      </c>
      <c r="AD910" s="237" t="str">
        <f t="shared" si="126"/>
        <v>Respuesta EN TÉRMINOS a peticionario</v>
      </c>
      <c r="AE910" s="238" t="str">
        <f t="shared" si="127"/>
        <v>N/A</v>
      </c>
      <c r="AF910" s="239">
        <f t="shared" si="128"/>
        <v>0</v>
      </c>
      <c r="AG910" s="238" t="str">
        <f t="shared" si="129"/>
        <v>N/A</v>
      </c>
    </row>
    <row r="911" spans="2:34" s="111" customFormat="1" ht="24.95" hidden="1" customHeight="1">
      <c r="B911" s="64">
        <f t="shared" si="134"/>
        <v>908</v>
      </c>
      <c r="C911" s="65" t="s">
        <v>3226</v>
      </c>
      <c r="D911" s="62" t="s">
        <v>208</v>
      </c>
      <c r="E911" s="62" t="s">
        <v>209</v>
      </c>
      <c r="F911" s="64" t="s">
        <v>3</v>
      </c>
      <c r="G911" s="198">
        <v>46118</v>
      </c>
      <c r="H911" s="198">
        <v>46118</v>
      </c>
      <c r="I911" s="198">
        <v>46119</v>
      </c>
      <c r="J911" s="199" t="s">
        <v>3187</v>
      </c>
      <c r="K911" s="62" t="s">
        <v>44</v>
      </c>
      <c r="L911" s="62"/>
      <c r="M911" s="62"/>
      <c r="N911" s="64" t="s">
        <v>98</v>
      </c>
      <c r="O911" s="64">
        <f>IF(Tabla1[[#This Row],[FECHA RADICADO DE RESPUESTA A PETICIONARIO]]="","Sin respuesta",S911-G911)</f>
        <v>3</v>
      </c>
      <c r="P911" s="64">
        <v>12</v>
      </c>
      <c r="Q911" s="63">
        <f>+IFERROR(VLOOKUP(Z911, fechas!$B$1:$C$247, 2,FALSE), " ")</f>
        <v>46134</v>
      </c>
      <c r="R911" s="64" t="s">
        <v>3227</v>
      </c>
      <c r="S911" s="85">
        <v>46121</v>
      </c>
      <c r="T911" s="64" t="s">
        <v>90</v>
      </c>
      <c r="U911" s="85" t="s">
        <v>90</v>
      </c>
      <c r="V911" s="64" t="s">
        <v>3228</v>
      </c>
      <c r="W911" s="64"/>
      <c r="X911" s="108">
        <f t="shared" si="130"/>
        <v>0</v>
      </c>
      <c r="Y911" s="109">
        <f>+IFERROR(VLOOKUP(G911,fechas!$A$1:$D$209,2,FALSE), " ")</f>
        <v>83</v>
      </c>
      <c r="Z911" s="109">
        <f t="shared" si="131"/>
        <v>95</v>
      </c>
      <c r="AA911" s="110" t="str">
        <f>+IFERROR(IF(S911&gt;0," ",Q911-variables!$C$9)," ")</f>
        <v xml:space="preserve"> </v>
      </c>
      <c r="AB911" s="111" t="str">
        <f t="shared" si="132"/>
        <v>RESPUESTA OPORTUNA</v>
      </c>
      <c r="AC911" s="94" t="str">
        <f t="shared" si="133"/>
        <v>TRASLADO EXTEMPORÁNEO</v>
      </c>
      <c r="AD911" s="237" t="str">
        <f t="shared" si="126"/>
        <v>Respuesta EN TÉRMINOS a peticionario</v>
      </c>
      <c r="AE911" s="238" t="str">
        <f t="shared" si="127"/>
        <v>N/A</v>
      </c>
      <c r="AF911" s="239">
        <f t="shared" si="128"/>
        <v>1</v>
      </c>
      <c r="AG911" s="238" t="str">
        <f t="shared" si="129"/>
        <v>N/A</v>
      </c>
    </row>
    <row r="912" spans="2:34" s="111" customFormat="1" ht="24.95" hidden="1" customHeight="1">
      <c r="B912" s="64">
        <f t="shared" si="134"/>
        <v>909</v>
      </c>
      <c r="C912" s="65" t="s">
        <v>3229</v>
      </c>
      <c r="D912" s="62" t="s">
        <v>3205</v>
      </c>
      <c r="E912" s="62" t="s">
        <v>155</v>
      </c>
      <c r="F912" s="64" t="s">
        <v>3</v>
      </c>
      <c r="G912" s="198">
        <v>46118</v>
      </c>
      <c r="H912" s="198">
        <v>46118</v>
      </c>
      <c r="I912" s="198">
        <v>46119</v>
      </c>
      <c r="J912" s="199" t="s">
        <v>3187</v>
      </c>
      <c r="K912" s="62" t="s">
        <v>44</v>
      </c>
      <c r="L912" s="62"/>
      <c r="M912" s="62"/>
      <c r="N912" s="64" t="s">
        <v>98</v>
      </c>
      <c r="O912" s="64">
        <f>IF(Tabla1[[#This Row],[FECHA RADICADO DE RESPUESTA A PETICIONARIO]]="","Sin respuesta",S912-G912)</f>
        <v>3</v>
      </c>
      <c r="P912" s="64">
        <v>12</v>
      </c>
      <c r="Q912" s="63">
        <f>+IFERROR(VLOOKUP(Z912, fechas!$B$1:$C$247, 2,FALSE), " ")</f>
        <v>46134</v>
      </c>
      <c r="R912" s="64" t="s">
        <v>3230</v>
      </c>
      <c r="S912" s="85">
        <v>46121</v>
      </c>
      <c r="T912" s="64" t="s">
        <v>90</v>
      </c>
      <c r="U912" s="63" t="s">
        <v>90</v>
      </c>
      <c r="V912" s="64" t="s">
        <v>3231</v>
      </c>
      <c r="W912" s="64"/>
      <c r="X912" s="108">
        <f t="shared" si="130"/>
        <v>0</v>
      </c>
      <c r="Y912" s="109">
        <f>+IFERROR(VLOOKUP(G912,fechas!$A$1:$D$209,2,FALSE), " ")</f>
        <v>83</v>
      </c>
      <c r="Z912" s="109">
        <f t="shared" si="131"/>
        <v>95</v>
      </c>
      <c r="AA912" s="110" t="str">
        <f>+IFERROR(IF(S912&gt;0," ",Q912-variables!$C$9)," ")</f>
        <v xml:space="preserve"> </v>
      </c>
      <c r="AB912" s="111" t="str">
        <f t="shared" si="132"/>
        <v>RESPUESTA OPORTUNA</v>
      </c>
      <c r="AC912" s="94" t="str">
        <f t="shared" si="133"/>
        <v>TRASLADO EXTEMPORÁNEO</v>
      </c>
      <c r="AD912" s="237" t="str">
        <f t="shared" si="126"/>
        <v>Respuesta EN TÉRMINOS a peticionario</v>
      </c>
      <c r="AE912" s="238" t="str">
        <f t="shared" si="127"/>
        <v>N/A</v>
      </c>
      <c r="AF912" s="239">
        <f t="shared" si="128"/>
        <v>1</v>
      </c>
      <c r="AG912" s="238" t="str">
        <f t="shared" si="129"/>
        <v>N/A</v>
      </c>
    </row>
    <row r="913" spans="2:34" s="111" customFormat="1" ht="36.75" hidden="1" customHeight="1">
      <c r="B913" s="64">
        <f t="shared" si="134"/>
        <v>910</v>
      </c>
      <c r="C913" s="65" t="s">
        <v>3232</v>
      </c>
      <c r="D913" s="62" t="s">
        <v>3233</v>
      </c>
      <c r="E913" s="62" t="s">
        <v>3234</v>
      </c>
      <c r="F913" s="64" t="s">
        <v>2</v>
      </c>
      <c r="G913" s="198">
        <v>46118</v>
      </c>
      <c r="H913" s="198">
        <v>46118</v>
      </c>
      <c r="I913" s="198">
        <v>46119</v>
      </c>
      <c r="J913" s="199" t="s">
        <v>3187</v>
      </c>
      <c r="K913" s="62" t="s">
        <v>46</v>
      </c>
      <c r="L913" s="62"/>
      <c r="M913" s="62"/>
      <c r="N913" s="64" t="s">
        <v>98</v>
      </c>
      <c r="O913" s="64">
        <f>IF(Tabla1[[#This Row],[FECHA RADICADO DE RESPUESTA A PETICIONARIO]]="","Sin respuesta",S913-G913)</f>
        <v>1</v>
      </c>
      <c r="P913" s="64">
        <v>2</v>
      </c>
      <c r="Q913" s="63">
        <f>+IFERROR(VLOOKUP(Z913, fechas!$B$1:$C$247, 2,FALSE), " ")</f>
        <v>46120</v>
      </c>
      <c r="R913" s="64" t="s">
        <v>90</v>
      </c>
      <c r="S913" s="85">
        <v>46119</v>
      </c>
      <c r="T913" s="64" t="s">
        <v>90</v>
      </c>
      <c r="U913" s="63" t="s">
        <v>90</v>
      </c>
      <c r="V913" s="64" t="s">
        <v>569</v>
      </c>
      <c r="W913" s="64"/>
      <c r="X913" s="108">
        <f t="shared" si="130"/>
        <v>0</v>
      </c>
      <c r="Y913" s="109">
        <f>+IFERROR(VLOOKUP(G913,fechas!$A$1:$D$209,2,FALSE), " ")</f>
        <v>83</v>
      </c>
      <c r="Z913" s="109">
        <f t="shared" si="131"/>
        <v>85</v>
      </c>
      <c r="AA913" s="110" t="str">
        <f>+IFERROR(IF(S913&gt;0," ",Q913-variables!$C$9)," ")</f>
        <v xml:space="preserve"> </v>
      </c>
      <c r="AB913" s="111" t="str">
        <f t="shared" si="132"/>
        <v>RESPUESTA OPORTUNA</v>
      </c>
      <c r="AC913" s="94" t="str">
        <f t="shared" si="133"/>
        <v>TRASLADO EXTEMPORÁNEO</v>
      </c>
      <c r="AD913" s="237" t="str">
        <f t="shared" si="126"/>
        <v>Respuesta EN TÉRMINOS a peticionario</v>
      </c>
      <c r="AE913" s="238" t="str">
        <f t="shared" si="127"/>
        <v>N/A</v>
      </c>
      <c r="AF913" s="239">
        <f t="shared" si="128"/>
        <v>1</v>
      </c>
      <c r="AG913" s="238">
        <f t="shared" si="129"/>
        <v>1</v>
      </c>
      <c r="AH913" s="111" t="s">
        <v>151</v>
      </c>
    </row>
    <row r="914" spans="2:34" s="111" customFormat="1" ht="24.95" hidden="1" customHeight="1">
      <c r="B914" s="64">
        <f t="shared" si="134"/>
        <v>911</v>
      </c>
      <c r="C914" s="65" t="s">
        <v>3235</v>
      </c>
      <c r="D914" s="62" t="s">
        <v>2158</v>
      </c>
      <c r="E914" s="62" t="s">
        <v>2159</v>
      </c>
      <c r="F914" s="64" t="s">
        <v>3</v>
      </c>
      <c r="G914" s="198">
        <v>46119</v>
      </c>
      <c r="H914" s="198">
        <v>46119</v>
      </c>
      <c r="I914" s="198">
        <v>46119</v>
      </c>
      <c r="J914" s="199" t="s">
        <v>3187</v>
      </c>
      <c r="K914" s="62" t="s">
        <v>44</v>
      </c>
      <c r="L914" s="62"/>
      <c r="M914" s="62"/>
      <c r="N914" s="64" t="s">
        <v>98</v>
      </c>
      <c r="O914" s="64">
        <f>IF(Tabla1[[#This Row],[FECHA RADICADO DE RESPUESTA A PETICIONARIO]]="","Sin respuesta",S914-G914)</f>
        <v>2</v>
      </c>
      <c r="P914" s="64">
        <v>12</v>
      </c>
      <c r="Q914" s="63">
        <f>+IFERROR(VLOOKUP(Z914, fechas!$B$1:$C$247, 2,FALSE), " ")</f>
        <v>46135</v>
      </c>
      <c r="R914" s="64" t="s">
        <v>3236</v>
      </c>
      <c r="S914" s="85">
        <v>46121</v>
      </c>
      <c r="T914" s="64" t="s">
        <v>90</v>
      </c>
      <c r="U914" s="63" t="s">
        <v>90</v>
      </c>
      <c r="V914" s="64" t="s">
        <v>3237</v>
      </c>
      <c r="W914" s="64"/>
      <c r="X914" s="108">
        <f t="shared" si="130"/>
        <v>0</v>
      </c>
      <c r="Y914" s="109">
        <f>+IFERROR(VLOOKUP(G914,fechas!$A$1:$D$209,2,FALSE), " ")</f>
        <v>84</v>
      </c>
      <c r="Z914" s="109">
        <f t="shared" si="131"/>
        <v>96</v>
      </c>
      <c r="AA914" s="110" t="str">
        <f>+IFERROR(IF(S914&gt;0," ",Q914-variables!$C$9)," ")</f>
        <v xml:space="preserve"> </v>
      </c>
      <c r="AB914" s="111" t="str">
        <f t="shared" si="132"/>
        <v>RESPUESTA OPORTUNA</v>
      </c>
      <c r="AC914" s="94" t="str">
        <f t="shared" si="133"/>
        <v>TRASLADO EXTEMPORÁNEO</v>
      </c>
      <c r="AD914" s="237" t="str">
        <f t="shared" si="126"/>
        <v>Respuesta EN TÉRMINOS a peticionario</v>
      </c>
      <c r="AE914" s="238" t="str">
        <f t="shared" si="127"/>
        <v>N/A</v>
      </c>
      <c r="AF914" s="239">
        <f t="shared" si="128"/>
        <v>0</v>
      </c>
      <c r="AG914" s="238" t="str">
        <f t="shared" si="129"/>
        <v>N/A</v>
      </c>
    </row>
    <row r="915" spans="2:34" s="111" customFormat="1" ht="24.95" hidden="1" customHeight="1">
      <c r="B915" s="64">
        <f t="shared" si="134"/>
        <v>912</v>
      </c>
      <c r="C915" s="65" t="s">
        <v>3238</v>
      </c>
      <c r="D915" s="62" t="s">
        <v>3239</v>
      </c>
      <c r="E915" s="62" t="s">
        <v>868</v>
      </c>
      <c r="F915" s="64" t="s">
        <v>2</v>
      </c>
      <c r="G915" s="198">
        <v>46107</v>
      </c>
      <c r="H915" s="198">
        <v>46108</v>
      </c>
      <c r="I915" s="198">
        <v>46119</v>
      </c>
      <c r="J915" s="199" t="s">
        <v>2012</v>
      </c>
      <c r="K915" s="62" t="s">
        <v>26</v>
      </c>
      <c r="L915" s="62"/>
      <c r="M915" s="62"/>
      <c r="N915" s="64" t="s">
        <v>89</v>
      </c>
      <c r="O915" s="64">
        <f>IF(Tabla1[[#This Row],[FECHA RADICADO DE RESPUESTA A PETICIONARIO]]="","Sin respuesta",S915-G915)</f>
        <v>34</v>
      </c>
      <c r="P915" s="64">
        <v>10</v>
      </c>
      <c r="Q915" s="63">
        <f>+IFERROR(VLOOKUP(Z915, fechas!$B$1:$C$247, 2,FALSE), " ")</f>
        <v>46125</v>
      </c>
      <c r="R915" s="64" t="s">
        <v>90</v>
      </c>
      <c r="S915" s="85">
        <v>46141</v>
      </c>
      <c r="T915" s="64" t="s">
        <v>90</v>
      </c>
      <c r="U915" s="85" t="s">
        <v>90</v>
      </c>
      <c r="V915" s="64" t="s">
        <v>3240</v>
      </c>
      <c r="W915" s="64"/>
      <c r="X915" s="108">
        <f t="shared" si="130"/>
        <v>0</v>
      </c>
      <c r="Y915" s="109">
        <f>+IFERROR(VLOOKUP(G915,fechas!$A$1:$D$209,2,FALSE), " ")</f>
        <v>78</v>
      </c>
      <c r="Z915" s="109">
        <f t="shared" si="131"/>
        <v>88</v>
      </c>
      <c r="AA915" s="110" t="str">
        <f>+IFERROR(IF(S915&gt;0," ",Q915-variables!$C$9)," ")</f>
        <v xml:space="preserve"> </v>
      </c>
      <c r="AB915" s="111" t="str">
        <f t="shared" si="132"/>
        <v>RESPUESTA EXTEMPORÁNEA</v>
      </c>
      <c r="AC915" s="94" t="str">
        <f t="shared" si="133"/>
        <v>TRASLADO EXTEMPORÁNEO</v>
      </c>
      <c r="AD915" s="237" t="str">
        <f t="shared" si="126"/>
        <v>Respuesta EXTEMPORÁNEA a peticionario</v>
      </c>
      <c r="AE915" s="238" t="str">
        <f t="shared" si="127"/>
        <v>N/A</v>
      </c>
      <c r="AF915" s="239">
        <f t="shared" si="128"/>
        <v>12</v>
      </c>
      <c r="AG915" s="238" t="str">
        <f t="shared" si="129"/>
        <v>N/A</v>
      </c>
    </row>
    <row r="916" spans="2:34" s="111" customFormat="1" ht="24.95" hidden="1" customHeight="1">
      <c r="B916" s="64">
        <f t="shared" si="134"/>
        <v>913</v>
      </c>
      <c r="C916" s="65" t="s">
        <v>3241</v>
      </c>
      <c r="D916" s="62" t="s">
        <v>3242</v>
      </c>
      <c r="E916" s="62" t="s">
        <v>1946</v>
      </c>
      <c r="F916" s="64" t="s">
        <v>2</v>
      </c>
      <c r="G916" s="198">
        <v>46118</v>
      </c>
      <c r="H916" s="198">
        <v>46119</v>
      </c>
      <c r="I916" s="198">
        <v>46119</v>
      </c>
      <c r="J916" s="199" t="s">
        <v>3187</v>
      </c>
      <c r="K916" s="62" t="s">
        <v>41</v>
      </c>
      <c r="L916" s="62"/>
      <c r="M916" s="62"/>
      <c r="N916" s="64" t="s">
        <v>89</v>
      </c>
      <c r="O916" s="64">
        <f>IF(Tabla1[[#This Row],[FECHA RADICADO DE RESPUESTA A PETICIONARIO]]="","Sin respuesta",S916-G916)</f>
        <v>7</v>
      </c>
      <c r="P916" s="64">
        <v>12</v>
      </c>
      <c r="Q916" s="63">
        <f>+IFERROR(VLOOKUP(Z916, fechas!$B$1:$C$247, 2,FALSE), " ")</f>
        <v>46134</v>
      </c>
      <c r="R916" s="64" t="s">
        <v>90</v>
      </c>
      <c r="S916" s="85">
        <v>46125</v>
      </c>
      <c r="T916" s="64" t="s">
        <v>90</v>
      </c>
      <c r="U916" s="85" t="s">
        <v>90</v>
      </c>
      <c r="V916" s="64" t="s">
        <v>2396</v>
      </c>
      <c r="W916" s="64"/>
      <c r="X916" s="108">
        <f t="shared" si="130"/>
        <v>0</v>
      </c>
      <c r="Y916" s="109">
        <f>+IFERROR(VLOOKUP(G916,fechas!$A$1:$D$209,2,FALSE), " ")</f>
        <v>83</v>
      </c>
      <c r="Z916" s="109">
        <f t="shared" si="131"/>
        <v>95</v>
      </c>
      <c r="AA916" s="110" t="str">
        <f>+IFERROR(IF(S916&gt;0," ",Q916-variables!$C$9)," ")</f>
        <v xml:space="preserve"> </v>
      </c>
      <c r="AB916" s="111" t="str">
        <f t="shared" si="132"/>
        <v>RESPUESTA OPORTUNA</v>
      </c>
      <c r="AC916" s="94" t="str">
        <f t="shared" si="133"/>
        <v>TRASLADO EXTEMPORÁNEO</v>
      </c>
      <c r="AD916" s="237" t="str">
        <f t="shared" si="126"/>
        <v>Respuesta EN TÉRMINOS a peticionario</v>
      </c>
      <c r="AE916" s="238" t="str">
        <f t="shared" si="127"/>
        <v>N/A</v>
      </c>
      <c r="AF916" s="239">
        <f t="shared" si="128"/>
        <v>1</v>
      </c>
      <c r="AG916" s="238" t="str">
        <f t="shared" si="129"/>
        <v>N/A</v>
      </c>
    </row>
    <row r="917" spans="2:34" s="111" customFormat="1" ht="24.95" hidden="1" customHeight="1">
      <c r="B917" s="64">
        <f t="shared" si="134"/>
        <v>914</v>
      </c>
      <c r="C917" s="65" t="s">
        <v>3243</v>
      </c>
      <c r="D917" s="62" t="s">
        <v>3244</v>
      </c>
      <c r="E917" s="62" t="s">
        <v>3245</v>
      </c>
      <c r="F917" s="64" t="s">
        <v>2</v>
      </c>
      <c r="G917" s="198">
        <v>46105</v>
      </c>
      <c r="H917" s="198">
        <v>46105</v>
      </c>
      <c r="I917" s="198">
        <v>46120</v>
      </c>
      <c r="J917" s="199" t="s">
        <v>2012</v>
      </c>
      <c r="K917" s="62" t="s">
        <v>45</v>
      </c>
      <c r="L917" s="62"/>
      <c r="M917" s="62"/>
      <c r="N917" s="64" t="s">
        <v>98</v>
      </c>
      <c r="O917" s="64">
        <f>IF(Tabla1[[#This Row],[FECHA RADICADO DE RESPUESTA A PETICIONARIO]]="","Sin respuesta",S917-G917)</f>
        <v>17</v>
      </c>
      <c r="P917" s="64">
        <v>2</v>
      </c>
      <c r="Q917" s="63">
        <f>+IFERROR(VLOOKUP(Z917, fechas!$B$1:$C$247, 2,FALSE), " ")</f>
        <v>46107</v>
      </c>
      <c r="R917" s="64" t="s">
        <v>3246</v>
      </c>
      <c r="S917" s="85">
        <v>46122</v>
      </c>
      <c r="T917" s="64" t="s">
        <v>3247</v>
      </c>
      <c r="U917" s="63">
        <v>46121</v>
      </c>
      <c r="V917" s="64"/>
      <c r="W917" s="64"/>
      <c r="X917" s="108">
        <f t="shared" si="130"/>
        <v>0</v>
      </c>
      <c r="Y917" s="109">
        <f>+IFERROR(VLOOKUP(G917,fechas!$A$1:$D$209,2,FALSE), " ")</f>
        <v>76</v>
      </c>
      <c r="Z917" s="109">
        <f t="shared" si="131"/>
        <v>78</v>
      </c>
      <c r="AA917" s="110" t="str">
        <f>+IFERROR(IF(S917&gt;0," ",Q917-variables!$C$9)," ")</f>
        <v xml:space="preserve"> </v>
      </c>
      <c r="AB917" s="111" t="str">
        <f t="shared" si="132"/>
        <v>RESPUESTA EXTEMPORÁNEA</v>
      </c>
      <c r="AC917" s="94" t="str">
        <f t="shared" si="133"/>
        <v>TRASLADO EXTEMPORÁNEO</v>
      </c>
      <c r="AD917" s="237" t="str">
        <f t="shared" si="126"/>
        <v>Respuesta EXTEMPORÁNEA a peticionario</v>
      </c>
      <c r="AE917" s="238" t="str">
        <f t="shared" si="127"/>
        <v>Traslado EXTEMPORÁNEO</v>
      </c>
      <c r="AF917" s="239">
        <f t="shared" si="128"/>
        <v>15</v>
      </c>
      <c r="AG917" s="238" t="str">
        <f t="shared" si="129"/>
        <v>N/A</v>
      </c>
    </row>
    <row r="918" spans="2:34" s="111" customFormat="1" ht="24.95" hidden="1" customHeight="1">
      <c r="B918" s="64">
        <f t="shared" si="134"/>
        <v>915</v>
      </c>
      <c r="C918" s="65" t="s">
        <v>3248</v>
      </c>
      <c r="D918" s="62" t="s">
        <v>3249</v>
      </c>
      <c r="E918" s="62" t="s">
        <v>352</v>
      </c>
      <c r="F918" s="64" t="s">
        <v>2</v>
      </c>
      <c r="G918" s="198">
        <v>46120</v>
      </c>
      <c r="H918" s="198">
        <v>46120</v>
      </c>
      <c r="I918" s="198">
        <v>46120</v>
      </c>
      <c r="J918" s="199" t="s">
        <v>3187</v>
      </c>
      <c r="K918" s="62" t="s">
        <v>45</v>
      </c>
      <c r="L918" s="62"/>
      <c r="M918" s="62"/>
      <c r="N918" s="64" t="s">
        <v>89</v>
      </c>
      <c r="O918" s="64">
        <f>IF(Tabla1[[#This Row],[FECHA RADICADO DE RESPUESTA A PETICIONARIO]]="","Sin respuesta",S918-G918)</f>
        <v>1</v>
      </c>
      <c r="P918" s="64">
        <v>12</v>
      </c>
      <c r="Q918" s="63">
        <f>+IFERROR(VLOOKUP(Z918, fechas!$B$1:$C$247, 2,FALSE), " ")</f>
        <v>46136</v>
      </c>
      <c r="R918" s="64" t="s">
        <v>90</v>
      </c>
      <c r="S918" s="85">
        <v>46121</v>
      </c>
      <c r="T918" s="64" t="s">
        <v>90</v>
      </c>
      <c r="U918" s="63" t="s">
        <v>90</v>
      </c>
      <c r="V918" s="64" t="s">
        <v>3250</v>
      </c>
      <c r="W918" s="64"/>
      <c r="X918" s="108">
        <f t="shared" si="130"/>
        <v>0</v>
      </c>
      <c r="Y918" s="109">
        <f>+IFERROR(VLOOKUP(G918,fechas!$A$1:$D$209,2,FALSE), " ")</f>
        <v>85</v>
      </c>
      <c r="Z918" s="109">
        <f t="shared" si="131"/>
        <v>97</v>
      </c>
      <c r="AA918" s="110" t="str">
        <f>+IFERROR(IF(S918&gt;0," ",Q918-variables!$C$9)," ")</f>
        <v xml:space="preserve"> </v>
      </c>
      <c r="AB918" s="111" t="str">
        <f t="shared" si="132"/>
        <v>RESPUESTA OPORTUNA</v>
      </c>
      <c r="AC918" s="94" t="str">
        <f t="shared" si="133"/>
        <v>TRASLADO EXTEMPORÁNEO</v>
      </c>
      <c r="AD918" s="237" t="str">
        <f t="shared" si="126"/>
        <v>Respuesta EN TÉRMINOS a peticionario</v>
      </c>
      <c r="AE918" s="238" t="str">
        <f t="shared" si="127"/>
        <v>N/A</v>
      </c>
      <c r="AF918" s="239">
        <f t="shared" si="128"/>
        <v>0</v>
      </c>
      <c r="AG918" s="238" t="str">
        <f t="shared" si="129"/>
        <v>N/A</v>
      </c>
    </row>
    <row r="919" spans="2:34" s="111" customFormat="1" ht="24.95" hidden="1" customHeight="1">
      <c r="B919" s="64">
        <f t="shared" si="134"/>
        <v>916</v>
      </c>
      <c r="C919" s="65" t="s">
        <v>3251</v>
      </c>
      <c r="D919" s="62" t="s">
        <v>3252</v>
      </c>
      <c r="E919" s="62" t="s">
        <v>3253</v>
      </c>
      <c r="F919" s="64" t="s">
        <v>3</v>
      </c>
      <c r="G919" s="198">
        <v>46105</v>
      </c>
      <c r="H919" s="198">
        <v>46105</v>
      </c>
      <c r="I919" s="198">
        <v>46120</v>
      </c>
      <c r="J919" s="199" t="s">
        <v>3187</v>
      </c>
      <c r="K919" s="62" t="s">
        <v>47</v>
      </c>
      <c r="L919" s="62"/>
      <c r="M919" s="62"/>
      <c r="N919" s="64" t="s">
        <v>89</v>
      </c>
      <c r="O919" s="64">
        <f>IF(Tabla1[[#This Row],[FECHA RADICADO DE RESPUESTA A PETICIONARIO]]="","Sin respuesta",S919-G919)</f>
        <v>15</v>
      </c>
      <c r="P919" s="64">
        <v>12</v>
      </c>
      <c r="Q919" s="63">
        <f>+IFERROR(VLOOKUP(Z919, fechas!$B$1:$C$247, 2,FALSE), " ")</f>
        <v>46125</v>
      </c>
      <c r="R919" s="64" t="s">
        <v>90</v>
      </c>
      <c r="S919" s="85">
        <v>46120</v>
      </c>
      <c r="T919" s="64" t="s">
        <v>90</v>
      </c>
      <c r="U919" s="63" t="s">
        <v>90</v>
      </c>
      <c r="V919" s="64" t="s">
        <v>1584</v>
      </c>
      <c r="W919" s="64"/>
      <c r="X919" s="108">
        <f t="shared" si="130"/>
        <v>0</v>
      </c>
      <c r="Y919" s="109">
        <f>+IFERROR(VLOOKUP(G919,fechas!$A$1:$D$209,2,FALSE), " ")</f>
        <v>76</v>
      </c>
      <c r="Z919" s="109">
        <f t="shared" si="131"/>
        <v>88</v>
      </c>
      <c r="AA919" s="110" t="str">
        <f>+IFERROR(IF(S919&gt;0," ",Q919-variables!$C$9)," ")</f>
        <v xml:space="preserve"> </v>
      </c>
      <c r="AB919" s="111" t="str">
        <f t="shared" si="132"/>
        <v>RESPUESTA OPORTUNA</v>
      </c>
      <c r="AC919" s="94" t="str">
        <f t="shared" si="133"/>
        <v>TRASLADO EXTEMPORÁNEO</v>
      </c>
      <c r="AD919" s="237" t="str">
        <f t="shared" si="126"/>
        <v>Respuesta EN TÉRMINOS a peticionario</v>
      </c>
      <c r="AE919" s="238" t="str">
        <f t="shared" si="127"/>
        <v>N/A</v>
      </c>
      <c r="AF919" s="239">
        <f t="shared" si="128"/>
        <v>15</v>
      </c>
      <c r="AG919" s="238" t="str">
        <f t="shared" si="129"/>
        <v>N/A</v>
      </c>
    </row>
    <row r="920" spans="2:34" s="111" customFormat="1" ht="24.95" hidden="1" customHeight="1">
      <c r="B920" s="64">
        <f t="shared" si="134"/>
        <v>917</v>
      </c>
      <c r="C920" s="65" t="s">
        <v>3254</v>
      </c>
      <c r="D920" s="62" t="s">
        <v>3255</v>
      </c>
      <c r="E920" s="62" t="s">
        <v>3256</v>
      </c>
      <c r="F920" s="64" t="s">
        <v>2</v>
      </c>
      <c r="G920" s="198">
        <v>46118</v>
      </c>
      <c r="H920" s="198">
        <v>46118</v>
      </c>
      <c r="I920" s="198">
        <v>46120</v>
      </c>
      <c r="J920" s="199" t="s">
        <v>3187</v>
      </c>
      <c r="K920" s="62" t="s">
        <v>46</v>
      </c>
      <c r="L920" s="62"/>
      <c r="M920" s="62"/>
      <c r="N920" s="64" t="s">
        <v>98</v>
      </c>
      <c r="O920" s="64">
        <f>IF(Tabla1[[#This Row],[FECHA RADICADO DE RESPUESTA A PETICIONARIO]]="","Sin respuesta",S920-G920)</f>
        <v>3</v>
      </c>
      <c r="P920" s="64">
        <v>2</v>
      </c>
      <c r="Q920" s="63">
        <f>+IFERROR(VLOOKUP(Z920, fechas!$B$1:$C$247, 2,FALSE), " ")</f>
        <v>46120</v>
      </c>
      <c r="R920" s="64" t="s">
        <v>3257</v>
      </c>
      <c r="S920" s="85">
        <v>46121</v>
      </c>
      <c r="T920" s="64" t="s">
        <v>3258</v>
      </c>
      <c r="U920" s="63">
        <v>46121</v>
      </c>
      <c r="V920" s="64" t="s">
        <v>3259</v>
      </c>
      <c r="W920" s="64"/>
      <c r="X920" s="108">
        <f t="shared" si="130"/>
        <v>0</v>
      </c>
      <c r="Y920" s="109">
        <f>+IFERROR(VLOOKUP(G920,fechas!$A$1:$D$209,2,FALSE), " ")</f>
        <v>83</v>
      </c>
      <c r="Z920" s="109">
        <f t="shared" si="131"/>
        <v>85</v>
      </c>
      <c r="AA920" s="110" t="str">
        <f>+IFERROR(IF(S920&gt;0," ",Q920-variables!$C$9)," ")</f>
        <v xml:space="preserve"> </v>
      </c>
      <c r="AB920" s="111" t="str">
        <f t="shared" si="132"/>
        <v>RESPUESTA EXTEMPORÁNEA</v>
      </c>
      <c r="AC920" s="94" t="str">
        <f t="shared" si="133"/>
        <v>TRASLADO EXTEMPORÁNEO</v>
      </c>
      <c r="AD920" s="237" t="str">
        <f t="shared" si="126"/>
        <v>Respuesta EN TÉRMINOS a peticionario</v>
      </c>
      <c r="AE920" s="238" t="str">
        <f t="shared" si="127"/>
        <v>Traslado EN TÉRMINOS</v>
      </c>
      <c r="AF920" s="239">
        <f t="shared" si="128"/>
        <v>2</v>
      </c>
      <c r="AG920" s="238" t="str">
        <f t="shared" si="129"/>
        <v>N/A</v>
      </c>
    </row>
    <row r="921" spans="2:34" s="111" customFormat="1" ht="24.95" hidden="1" customHeight="1">
      <c r="B921" s="64">
        <f t="shared" si="134"/>
        <v>918</v>
      </c>
      <c r="C921" s="65" t="s">
        <v>3260</v>
      </c>
      <c r="D921" s="62" t="s">
        <v>3261</v>
      </c>
      <c r="E921" s="62" t="s">
        <v>3262</v>
      </c>
      <c r="F921" s="64" t="s">
        <v>2</v>
      </c>
      <c r="G921" s="198">
        <v>46118</v>
      </c>
      <c r="H921" s="198">
        <v>46118</v>
      </c>
      <c r="I921" s="198">
        <v>46120</v>
      </c>
      <c r="J921" s="199" t="s">
        <v>3187</v>
      </c>
      <c r="K921" s="62" t="s">
        <v>46</v>
      </c>
      <c r="L921" s="62"/>
      <c r="M921" s="62"/>
      <c r="N921" s="64" t="s">
        <v>98</v>
      </c>
      <c r="O921" s="64">
        <f>IF(Tabla1[[#This Row],[FECHA RADICADO DE RESPUESTA A PETICIONARIO]]="","Sin respuesta",S921-G921)</f>
        <v>3</v>
      </c>
      <c r="P921" s="64">
        <v>2</v>
      </c>
      <c r="Q921" s="63">
        <f>+IFERROR(VLOOKUP(Z921, fechas!$B$1:$C$247, 2,FALSE), " ")</f>
        <v>46120</v>
      </c>
      <c r="R921" s="64" t="s">
        <v>3263</v>
      </c>
      <c r="S921" s="85">
        <v>46121</v>
      </c>
      <c r="T921" s="64" t="s">
        <v>3264</v>
      </c>
      <c r="U921" s="63">
        <v>46121</v>
      </c>
      <c r="V921" s="64" t="s">
        <v>3265</v>
      </c>
      <c r="W921" s="64"/>
      <c r="X921" s="108">
        <f t="shared" si="130"/>
        <v>0</v>
      </c>
      <c r="Y921" s="109">
        <f>+IFERROR(VLOOKUP(G921,fechas!$A$1:$D$209,2,FALSE), " ")</f>
        <v>83</v>
      </c>
      <c r="Z921" s="109">
        <f t="shared" si="131"/>
        <v>85</v>
      </c>
      <c r="AA921" s="110" t="str">
        <f>+IFERROR(IF(S921&gt;0," ",Q921-variables!$C$9)," ")</f>
        <v xml:space="preserve"> </v>
      </c>
      <c r="AB921" s="111" t="str">
        <f t="shared" si="132"/>
        <v>RESPUESTA EXTEMPORÁNEA</v>
      </c>
      <c r="AC921" s="94" t="str">
        <f t="shared" si="133"/>
        <v>TRASLADO EXTEMPORÁNEO</v>
      </c>
      <c r="AD921" s="237" t="str">
        <f t="shared" si="126"/>
        <v>Respuesta EN TÉRMINOS a peticionario</v>
      </c>
      <c r="AE921" s="238" t="str">
        <f t="shared" si="127"/>
        <v>Traslado EN TÉRMINOS</v>
      </c>
      <c r="AF921" s="239">
        <f t="shared" si="128"/>
        <v>2</v>
      </c>
      <c r="AG921" s="238" t="str">
        <f t="shared" si="129"/>
        <v>N/A</v>
      </c>
    </row>
    <row r="922" spans="2:34" s="111" customFormat="1" ht="24.95" hidden="1" customHeight="1">
      <c r="B922" s="64">
        <f t="shared" si="134"/>
        <v>919</v>
      </c>
      <c r="C922" s="65" t="s">
        <v>3266</v>
      </c>
      <c r="D922" s="62" t="s">
        <v>3267</v>
      </c>
      <c r="E922" s="62" t="s">
        <v>2175</v>
      </c>
      <c r="F922" s="64" t="s">
        <v>2</v>
      </c>
      <c r="G922" s="198">
        <v>46118</v>
      </c>
      <c r="H922" s="198">
        <v>46118</v>
      </c>
      <c r="I922" s="198">
        <v>46120</v>
      </c>
      <c r="J922" s="199" t="s">
        <v>3187</v>
      </c>
      <c r="K922" s="62" t="s">
        <v>151</v>
      </c>
      <c r="L922" s="62"/>
      <c r="M922" s="62"/>
      <c r="N922" s="64" t="s">
        <v>98</v>
      </c>
      <c r="O922" s="64">
        <f>IF(Tabla1[[#This Row],[FECHA RADICADO DE RESPUESTA A PETICIONARIO]]="","Sin respuesta",S922-G922)</f>
        <v>2</v>
      </c>
      <c r="P922" s="64">
        <v>2</v>
      </c>
      <c r="Q922" s="63">
        <f>+IFERROR(VLOOKUP(Z922, fechas!$B$1:$C$247, 2,FALSE), " ")</f>
        <v>46120</v>
      </c>
      <c r="R922" s="64" t="s">
        <v>90</v>
      </c>
      <c r="S922" s="85">
        <v>46120</v>
      </c>
      <c r="T922" s="64" t="s">
        <v>90</v>
      </c>
      <c r="U922" s="63" t="s">
        <v>90</v>
      </c>
      <c r="V922" s="64" t="s">
        <v>295</v>
      </c>
      <c r="W922" s="64"/>
      <c r="X922" s="108">
        <f t="shared" si="130"/>
        <v>0</v>
      </c>
      <c r="Y922" s="109">
        <f>+IFERROR(VLOOKUP(G922,fechas!$A$1:$D$209,2,FALSE), " ")</f>
        <v>83</v>
      </c>
      <c r="Z922" s="109">
        <f t="shared" si="131"/>
        <v>85</v>
      </c>
      <c r="AA922" s="110" t="str">
        <f>+IFERROR(IF(S922&gt;0," ",Q922-variables!$C$9)," ")</f>
        <v xml:space="preserve"> </v>
      </c>
      <c r="AB922" s="111" t="str">
        <f t="shared" si="132"/>
        <v>RESPUESTA OPORTUNA</v>
      </c>
      <c r="AC922" s="94" t="str">
        <f t="shared" si="133"/>
        <v>TRASLADO EXTEMPORÁNEO</v>
      </c>
      <c r="AD922" s="237" t="str">
        <f t="shared" si="126"/>
        <v>Respuesta EN TÉRMINOS a peticionario</v>
      </c>
      <c r="AE922" s="238" t="str">
        <f t="shared" si="127"/>
        <v>N/A</v>
      </c>
      <c r="AF922" s="239">
        <f t="shared" si="128"/>
        <v>2</v>
      </c>
      <c r="AG922" s="238">
        <f t="shared" si="129"/>
        <v>2</v>
      </c>
      <c r="AH922" s="111" t="s">
        <v>151</v>
      </c>
    </row>
    <row r="923" spans="2:34" s="111" customFormat="1" ht="24.95" hidden="1" customHeight="1">
      <c r="B923" s="64">
        <f t="shared" si="134"/>
        <v>920</v>
      </c>
      <c r="C923" s="65" t="s">
        <v>3268</v>
      </c>
      <c r="D923" s="62" t="s">
        <v>3269</v>
      </c>
      <c r="E923" s="62" t="s">
        <v>3270</v>
      </c>
      <c r="F923" s="64" t="s">
        <v>2</v>
      </c>
      <c r="G923" s="198">
        <v>46119</v>
      </c>
      <c r="H923" s="198">
        <v>46119</v>
      </c>
      <c r="I923" s="198">
        <v>46120</v>
      </c>
      <c r="J923" s="208" t="s">
        <v>3187</v>
      </c>
      <c r="K923" s="62" t="s">
        <v>45</v>
      </c>
      <c r="L923" s="62"/>
      <c r="M923" s="62"/>
      <c r="N923" s="64" t="s">
        <v>98</v>
      </c>
      <c r="O923" s="64">
        <f>IF(Tabla1[[#This Row],[FECHA RADICADO DE RESPUESTA A PETICIONARIO]]="","Sin respuesta",S923-G923)</f>
        <v>2</v>
      </c>
      <c r="P923" s="64">
        <v>2</v>
      </c>
      <c r="Q923" s="63">
        <f>+IFERROR(VLOOKUP(Z923, fechas!$B$1:$C$247, 2,FALSE), " ")</f>
        <v>46121</v>
      </c>
      <c r="R923" s="64" t="s">
        <v>90</v>
      </c>
      <c r="S923" s="85">
        <v>46121</v>
      </c>
      <c r="T923" s="64" t="s">
        <v>90</v>
      </c>
      <c r="U923" s="63" t="s">
        <v>90</v>
      </c>
      <c r="V923" s="64" t="s">
        <v>261</v>
      </c>
      <c r="W923" s="64"/>
      <c r="X923" s="108">
        <f t="shared" si="130"/>
        <v>0</v>
      </c>
      <c r="Y923" s="109">
        <f>+IFERROR(VLOOKUP(G923,fechas!$A$1:$D$209,2,FALSE), " ")</f>
        <v>84</v>
      </c>
      <c r="Z923" s="109">
        <f t="shared" si="131"/>
        <v>86</v>
      </c>
      <c r="AA923" s="110" t="str">
        <f>+IFERROR(IF(S923&gt;0," ",Q923-variables!$C$9)," ")</f>
        <v xml:space="preserve"> </v>
      </c>
      <c r="AB923" s="111" t="str">
        <f t="shared" si="132"/>
        <v>RESPUESTA OPORTUNA</v>
      </c>
      <c r="AC923" s="94" t="str">
        <f t="shared" si="133"/>
        <v>TRASLADO EXTEMPORÁNEO</v>
      </c>
      <c r="AD923" s="237" t="str">
        <f t="shared" si="126"/>
        <v>Respuesta EN TÉRMINOS a peticionario</v>
      </c>
      <c r="AE923" s="238" t="str">
        <f t="shared" si="127"/>
        <v>N/A</v>
      </c>
      <c r="AF923" s="239">
        <f t="shared" si="128"/>
        <v>1</v>
      </c>
      <c r="AG923" s="238">
        <f t="shared" si="129"/>
        <v>2</v>
      </c>
      <c r="AH923" s="111" t="s">
        <v>151</v>
      </c>
    </row>
    <row r="924" spans="2:34" s="111" customFormat="1" ht="24.95" hidden="1" customHeight="1">
      <c r="B924" s="64">
        <f t="shared" si="134"/>
        <v>921</v>
      </c>
      <c r="C924" s="65" t="s">
        <v>3271</v>
      </c>
      <c r="D924" s="62" t="s">
        <v>2281</v>
      </c>
      <c r="E924" s="62" t="s">
        <v>1093</v>
      </c>
      <c r="F924" s="64" t="s">
        <v>3</v>
      </c>
      <c r="G924" s="198">
        <v>46119</v>
      </c>
      <c r="H924" s="198">
        <v>46119</v>
      </c>
      <c r="I924" s="198">
        <v>46120</v>
      </c>
      <c r="J924" s="208" t="s">
        <v>3187</v>
      </c>
      <c r="K924" s="62" t="s">
        <v>44</v>
      </c>
      <c r="L924" s="62"/>
      <c r="M924" s="62"/>
      <c r="N924" s="64" t="s">
        <v>98</v>
      </c>
      <c r="O924" s="64">
        <f>IF(Tabla1[[#This Row],[FECHA RADICADO DE RESPUESTA A PETICIONARIO]]="","Sin respuesta",S924-G924)</f>
        <v>2</v>
      </c>
      <c r="P924" s="64">
        <v>12</v>
      </c>
      <c r="Q924" s="63">
        <f>+IFERROR(VLOOKUP(Z924, fechas!$B$1:$C$247, 2,FALSE), " ")</f>
        <v>46135</v>
      </c>
      <c r="R924" s="64" t="s">
        <v>3272</v>
      </c>
      <c r="S924" s="85">
        <v>46121</v>
      </c>
      <c r="T924" s="64" t="s">
        <v>90</v>
      </c>
      <c r="U924" s="63" t="s">
        <v>90</v>
      </c>
      <c r="V924" s="64" t="s">
        <v>3273</v>
      </c>
      <c r="W924" s="64"/>
      <c r="X924" s="108">
        <f t="shared" si="130"/>
        <v>0</v>
      </c>
      <c r="Y924" s="109">
        <f>+IFERROR(VLOOKUP(G924,fechas!$A$1:$D$209,2,FALSE), " ")</f>
        <v>84</v>
      </c>
      <c r="Z924" s="109">
        <f t="shared" si="131"/>
        <v>96</v>
      </c>
      <c r="AA924" s="110" t="str">
        <f>+IFERROR(IF(S924&gt;0," ",Q924-variables!$C$9)," ")</f>
        <v xml:space="preserve"> </v>
      </c>
      <c r="AB924" s="111" t="str">
        <f t="shared" si="132"/>
        <v>RESPUESTA OPORTUNA</v>
      </c>
      <c r="AC924" s="94" t="str">
        <f t="shared" si="133"/>
        <v>TRASLADO EXTEMPORÁNEO</v>
      </c>
      <c r="AD924" s="237" t="str">
        <f t="shared" si="126"/>
        <v>Respuesta EN TÉRMINOS a peticionario</v>
      </c>
      <c r="AE924" s="238" t="str">
        <f t="shared" si="127"/>
        <v>N/A</v>
      </c>
      <c r="AF924" s="239">
        <f t="shared" si="128"/>
        <v>1</v>
      </c>
      <c r="AG924" s="238" t="str">
        <f t="shared" si="129"/>
        <v>N/A</v>
      </c>
    </row>
    <row r="925" spans="2:34" s="111" customFormat="1" ht="24.95" hidden="1" customHeight="1">
      <c r="B925" s="64">
        <f t="shared" si="134"/>
        <v>922</v>
      </c>
      <c r="C925" s="65" t="s">
        <v>3274</v>
      </c>
      <c r="D925" s="62" t="s">
        <v>3275</v>
      </c>
      <c r="E925" s="62" t="s">
        <v>193</v>
      </c>
      <c r="F925" s="64" t="s">
        <v>3</v>
      </c>
      <c r="G925" s="198">
        <v>46120</v>
      </c>
      <c r="H925" s="198">
        <v>46120</v>
      </c>
      <c r="I925" s="198">
        <v>46120</v>
      </c>
      <c r="J925" s="199" t="s">
        <v>3187</v>
      </c>
      <c r="K925" s="62" t="s">
        <v>44</v>
      </c>
      <c r="L925" s="62"/>
      <c r="M925" s="62"/>
      <c r="N925" s="64" t="s">
        <v>98</v>
      </c>
      <c r="O925" s="64">
        <f>IF(Tabla1[[#This Row],[FECHA RADICADO DE RESPUESTA A PETICIONARIO]]="","Sin respuesta",S925-G925)</f>
        <v>1</v>
      </c>
      <c r="P925" s="64">
        <v>12</v>
      </c>
      <c r="Q925" s="63">
        <f>+IFERROR(VLOOKUP(Z925, fechas!$B$1:$C$247, 2,FALSE), " ")</f>
        <v>46136</v>
      </c>
      <c r="R925" s="64" t="s">
        <v>3276</v>
      </c>
      <c r="S925" s="85">
        <v>46121</v>
      </c>
      <c r="T925" s="64" t="s">
        <v>90</v>
      </c>
      <c r="U925" s="64" t="s">
        <v>90</v>
      </c>
      <c r="V925" s="64" t="s">
        <v>3277</v>
      </c>
      <c r="W925" s="64"/>
      <c r="X925" s="108">
        <f t="shared" si="130"/>
        <v>0</v>
      </c>
      <c r="Y925" s="109">
        <f>+IFERROR(VLOOKUP(G925,fechas!$A$1:$D$209,2,FALSE), " ")</f>
        <v>85</v>
      </c>
      <c r="Z925" s="109">
        <f t="shared" si="131"/>
        <v>97</v>
      </c>
      <c r="AA925" s="110" t="str">
        <f>+IFERROR(IF(S925&gt;0," ",Q925-variables!$C$9)," ")</f>
        <v xml:space="preserve"> </v>
      </c>
      <c r="AB925" s="111" t="str">
        <f t="shared" si="132"/>
        <v>RESPUESTA OPORTUNA</v>
      </c>
      <c r="AC925" s="94" t="str">
        <f t="shared" si="133"/>
        <v>TRASLADO EXTEMPORÁNEO</v>
      </c>
      <c r="AD925" s="237" t="str">
        <f t="shared" si="126"/>
        <v>Respuesta EN TÉRMINOS a peticionario</v>
      </c>
      <c r="AE925" s="238" t="str">
        <f t="shared" si="127"/>
        <v>N/A</v>
      </c>
      <c r="AF925" s="239">
        <f t="shared" si="128"/>
        <v>0</v>
      </c>
      <c r="AG925" s="238" t="str">
        <f t="shared" si="129"/>
        <v>N/A</v>
      </c>
    </row>
    <row r="926" spans="2:34" s="111" customFormat="1" ht="24.95" hidden="1" customHeight="1">
      <c r="B926" s="64">
        <f t="shared" si="134"/>
        <v>923</v>
      </c>
      <c r="C926" s="65" t="s">
        <v>3278</v>
      </c>
      <c r="D926" s="62" t="s">
        <v>1133</v>
      </c>
      <c r="E926" s="62" t="s">
        <v>3279</v>
      </c>
      <c r="F926" s="64" t="s">
        <v>3</v>
      </c>
      <c r="G926" s="198">
        <v>46120</v>
      </c>
      <c r="H926" s="198">
        <v>46120</v>
      </c>
      <c r="I926" s="198">
        <v>46120</v>
      </c>
      <c r="J926" s="199" t="s">
        <v>3187</v>
      </c>
      <c r="K926" s="62" t="s">
        <v>44</v>
      </c>
      <c r="L926" s="62"/>
      <c r="M926" s="62"/>
      <c r="N926" s="64" t="s">
        <v>98</v>
      </c>
      <c r="O926" s="64">
        <f>IF(Tabla1[[#This Row],[FECHA RADICADO DE RESPUESTA A PETICIONARIO]]="","Sin respuesta",S926-G926)</f>
        <v>1</v>
      </c>
      <c r="P926" s="64">
        <v>12</v>
      </c>
      <c r="Q926" s="63">
        <f>+IFERROR(VLOOKUP(Z926, fechas!$B$1:$C$247, 2,FALSE), " ")</f>
        <v>46136</v>
      </c>
      <c r="R926" s="64" t="s">
        <v>3280</v>
      </c>
      <c r="S926" s="85">
        <v>46121</v>
      </c>
      <c r="T926" s="64" t="s">
        <v>90</v>
      </c>
      <c r="U926" s="63" t="s">
        <v>90</v>
      </c>
      <c r="V926" s="64" t="s">
        <v>3281</v>
      </c>
      <c r="W926" s="64"/>
      <c r="X926" s="108">
        <f t="shared" si="130"/>
        <v>0</v>
      </c>
      <c r="Y926" s="109">
        <f>+IFERROR(VLOOKUP(G926,fechas!$A$1:$D$209,2,FALSE), " ")</f>
        <v>85</v>
      </c>
      <c r="Z926" s="109">
        <f t="shared" si="131"/>
        <v>97</v>
      </c>
      <c r="AA926" s="110" t="str">
        <f>+IFERROR(IF(S926&gt;0," ",Q926-variables!$C$9)," ")</f>
        <v xml:space="preserve"> </v>
      </c>
      <c r="AB926" s="111" t="str">
        <f t="shared" si="132"/>
        <v>RESPUESTA OPORTUNA</v>
      </c>
      <c r="AC926" s="94" t="str">
        <f t="shared" si="133"/>
        <v>TRASLADO EXTEMPORÁNEO</v>
      </c>
      <c r="AD926" s="237" t="str">
        <f t="shared" si="126"/>
        <v>Respuesta EN TÉRMINOS a peticionario</v>
      </c>
      <c r="AE926" s="238" t="str">
        <f t="shared" si="127"/>
        <v>N/A</v>
      </c>
      <c r="AF926" s="239">
        <f t="shared" si="128"/>
        <v>0</v>
      </c>
      <c r="AG926" s="238" t="str">
        <f t="shared" si="129"/>
        <v>N/A</v>
      </c>
    </row>
    <row r="927" spans="2:34" s="111" customFormat="1" ht="24.95" hidden="1" customHeight="1">
      <c r="B927" s="64">
        <f t="shared" si="134"/>
        <v>924</v>
      </c>
      <c r="C927" s="65" t="s">
        <v>3282</v>
      </c>
      <c r="D927" s="62" t="s">
        <v>3283</v>
      </c>
      <c r="E927" s="62" t="s">
        <v>3284</v>
      </c>
      <c r="F927" s="64" t="s">
        <v>3</v>
      </c>
      <c r="G927" s="198">
        <v>46113</v>
      </c>
      <c r="H927" s="198">
        <v>46113</v>
      </c>
      <c r="I927" s="198">
        <v>46120</v>
      </c>
      <c r="J927" s="199" t="s">
        <v>3187</v>
      </c>
      <c r="K927" s="62" t="s">
        <v>41</v>
      </c>
      <c r="L927" s="62"/>
      <c r="M927" s="62"/>
      <c r="N927" s="64" t="s">
        <v>89</v>
      </c>
      <c r="O927" s="64">
        <f>IF(Tabla1[[#This Row],[FECHA RADICADO DE RESPUESTA A PETICIONARIO]]="","Sin respuesta",S927-G927)</f>
        <v>15</v>
      </c>
      <c r="P927" s="64">
        <v>12</v>
      </c>
      <c r="Q927" s="63">
        <f>+IFERROR(VLOOKUP(Z927, fechas!$B$1:$C$247, 2,FALSE), " ")</f>
        <v>46133</v>
      </c>
      <c r="R927" s="64" t="s">
        <v>90</v>
      </c>
      <c r="S927" s="85">
        <v>46128</v>
      </c>
      <c r="T927" s="64" t="s">
        <v>90</v>
      </c>
      <c r="U927" s="85" t="s">
        <v>90</v>
      </c>
      <c r="V927" s="64" t="s">
        <v>3285</v>
      </c>
      <c r="W927" s="64"/>
      <c r="X927" s="108">
        <f t="shared" si="130"/>
        <v>0</v>
      </c>
      <c r="Y927" s="109">
        <f>+IFERROR(VLOOKUP(G927,fechas!$A$1:$D$209,2,FALSE), " ")</f>
        <v>82</v>
      </c>
      <c r="Z927" s="109">
        <f t="shared" si="131"/>
        <v>94</v>
      </c>
      <c r="AA927" s="110" t="str">
        <f>+IFERROR(IF(S927&gt;0," ",Q927-variables!$C$9)," ")</f>
        <v xml:space="preserve"> </v>
      </c>
      <c r="AB927" s="111" t="str">
        <f t="shared" si="132"/>
        <v>RESPUESTA OPORTUNA</v>
      </c>
      <c r="AC927" s="94" t="str">
        <f t="shared" si="133"/>
        <v>TRASLADO EXTEMPORÁNEO</v>
      </c>
      <c r="AD927" s="237" t="str">
        <f t="shared" si="126"/>
        <v>Respuesta EN TÉRMINOS a peticionario</v>
      </c>
      <c r="AE927" s="238" t="str">
        <f t="shared" si="127"/>
        <v>N/A</v>
      </c>
      <c r="AF927" s="239">
        <f t="shared" si="128"/>
        <v>7</v>
      </c>
      <c r="AG927" s="238" t="str">
        <f t="shared" si="129"/>
        <v>N/A</v>
      </c>
    </row>
    <row r="928" spans="2:34" s="111" customFormat="1" ht="24.95" hidden="1" customHeight="1">
      <c r="B928" s="64">
        <f t="shared" si="134"/>
        <v>925</v>
      </c>
      <c r="C928" s="65" t="s">
        <v>3286</v>
      </c>
      <c r="D928" s="62" t="s">
        <v>3287</v>
      </c>
      <c r="E928" s="62" t="s">
        <v>3288</v>
      </c>
      <c r="F928" s="64" t="s">
        <v>2</v>
      </c>
      <c r="G928" s="198">
        <v>46118</v>
      </c>
      <c r="H928" s="198">
        <v>46118</v>
      </c>
      <c r="I928" s="198">
        <v>46120</v>
      </c>
      <c r="J928" s="199" t="s">
        <v>3187</v>
      </c>
      <c r="K928" s="62" t="s">
        <v>46</v>
      </c>
      <c r="L928" s="62"/>
      <c r="M928" s="62"/>
      <c r="N928" s="64" t="s">
        <v>98</v>
      </c>
      <c r="O928" s="64">
        <f>IF(Tabla1[[#This Row],[FECHA RADICADO DE RESPUESTA A PETICIONARIO]]="","Sin respuesta",S928-G928)</f>
        <v>3</v>
      </c>
      <c r="P928" s="64">
        <v>2</v>
      </c>
      <c r="Q928" s="63">
        <f>+IFERROR(VLOOKUP(Z928, fechas!$B$1:$C$247, 2,FALSE), " ")</f>
        <v>46120</v>
      </c>
      <c r="R928" s="64" t="s">
        <v>3289</v>
      </c>
      <c r="S928" s="85">
        <v>46121</v>
      </c>
      <c r="T928" s="64" t="s">
        <v>3290</v>
      </c>
      <c r="U928" s="63">
        <v>46121</v>
      </c>
      <c r="V928" s="64" t="s">
        <v>3259</v>
      </c>
      <c r="W928" s="64"/>
      <c r="X928" s="108">
        <f t="shared" si="130"/>
        <v>0</v>
      </c>
      <c r="Y928" s="109">
        <f>+IFERROR(VLOOKUP(G928,fechas!$A$1:$D$209,2,FALSE), " ")</f>
        <v>83</v>
      </c>
      <c r="Z928" s="109">
        <f t="shared" si="131"/>
        <v>85</v>
      </c>
      <c r="AA928" s="110" t="str">
        <f>+IFERROR(IF(S928&gt;0," ",Q928-variables!$C$9)," ")</f>
        <v xml:space="preserve"> </v>
      </c>
      <c r="AB928" s="111" t="str">
        <f t="shared" si="132"/>
        <v>RESPUESTA EXTEMPORÁNEA</v>
      </c>
      <c r="AC928" s="94" t="str">
        <f t="shared" si="133"/>
        <v>TRASLADO EXTEMPORÁNEO</v>
      </c>
      <c r="AD928" s="237" t="str">
        <f t="shared" si="126"/>
        <v>Respuesta EN TÉRMINOS a peticionario</v>
      </c>
      <c r="AE928" s="238" t="str">
        <f t="shared" si="127"/>
        <v>Traslado EN TÉRMINOS</v>
      </c>
      <c r="AF928" s="239">
        <f t="shared" si="128"/>
        <v>2</v>
      </c>
      <c r="AG928" s="238" t="str">
        <f t="shared" si="129"/>
        <v>N/A</v>
      </c>
    </row>
    <row r="929" spans="2:34" s="111" customFormat="1" ht="24.95" hidden="1" customHeight="1">
      <c r="B929" s="64">
        <f t="shared" si="134"/>
        <v>926</v>
      </c>
      <c r="C929" s="65" t="s">
        <v>3291</v>
      </c>
      <c r="D929" s="62" t="s">
        <v>3292</v>
      </c>
      <c r="E929" s="62" t="s">
        <v>3293</v>
      </c>
      <c r="F929" s="64" t="s">
        <v>2</v>
      </c>
      <c r="G929" s="198">
        <v>46118</v>
      </c>
      <c r="H929" s="198">
        <v>46118</v>
      </c>
      <c r="I929" s="198">
        <v>46120</v>
      </c>
      <c r="J929" s="199" t="s">
        <v>3187</v>
      </c>
      <c r="K929" s="62" t="s">
        <v>45</v>
      </c>
      <c r="L929" s="62"/>
      <c r="M929" s="62"/>
      <c r="N929" s="64" t="s">
        <v>98</v>
      </c>
      <c r="O929" s="64">
        <f>IF(Tabla1[[#This Row],[FECHA RADICADO DE RESPUESTA A PETICIONARIO]]="","Sin respuesta",S929-G929)</f>
        <v>4</v>
      </c>
      <c r="P929" s="64">
        <v>2</v>
      </c>
      <c r="Q929" s="63">
        <f>+IFERROR(VLOOKUP(Z929, fechas!$B$1:$C$247, 2,FALSE), " ")</f>
        <v>46120</v>
      </c>
      <c r="R929" s="64" t="s">
        <v>3294</v>
      </c>
      <c r="S929" s="85">
        <v>46122</v>
      </c>
      <c r="T929" s="64" t="s">
        <v>3295</v>
      </c>
      <c r="U929" s="63">
        <v>46121</v>
      </c>
      <c r="V929" s="64"/>
      <c r="W929" s="64"/>
      <c r="X929" s="108">
        <f t="shared" si="130"/>
        <v>0</v>
      </c>
      <c r="Y929" s="109">
        <f>+IFERROR(VLOOKUP(G929,fechas!$A$1:$D$209,2,FALSE), " ")</f>
        <v>83</v>
      </c>
      <c r="Z929" s="109">
        <f t="shared" si="131"/>
        <v>85</v>
      </c>
      <c r="AA929" s="110" t="str">
        <f>+IFERROR(IF(S929&gt;0," ",Q929-variables!$C$9)," ")</f>
        <v xml:space="preserve"> </v>
      </c>
      <c r="AB929" s="111" t="str">
        <f t="shared" si="132"/>
        <v>RESPUESTA EXTEMPORÁNEA</v>
      </c>
      <c r="AC929" s="94" t="str">
        <f t="shared" si="133"/>
        <v>TRASLADO EXTEMPORÁNEO</v>
      </c>
      <c r="AD929" s="237" t="str">
        <f t="shared" si="126"/>
        <v>Respuesta EN TÉRMINOS a peticionario</v>
      </c>
      <c r="AE929" s="238" t="str">
        <f t="shared" si="127"/>
        <v>Traslado EN TÉRMINOS</v>
      </c>
      <c r="AF929" s="239">
        <f t="shared" si="128"/>
        <v>2</v>
      </c>
      <c r="AG929" s="238" t="str">
        <f t="shared" si="129"/>
        <v>N/A</v>
      </c>
    </row>
    <row r="930" spans="2:34" s="111" customFormat="1" ht="24.95" hidden="1" customHeight="1">
      <c r="B930" s="64">
        <f t="shared" si="134"/>
        <v>927</v>
      </c>
      <c r="C930" s="65" t="s">
        <v>3296</v>
      </c>
      <c r="D930" s="62" t="s">
        <v>3297</v>
      </c>
      <c r="E930" s="62" t="s">
        <v>2175</v>
      </c>
      <c r="F930" s="64" t="s">
        <v>2</v>
      </c>
      <c r="G930" s="198">
        <v>46118</v>
      </c>
      <c r="H930" s="198">
        <v>46118</v>
      </c>
      <c r="I930" s="198">
        <v>46120</v>
      </c>
      <c r="J930" s="199" t="s">
        <v>3187</v>
      </c>
      <c r="K930" s="62" t="s">
        <v>151</v>
      </c>
      <c r="L930" s="62"/>
      <c r="M930" s="62"/>
      <c r="N930" s="64" t="s">
        <v>98</v>
      </c>
      <c r="O930" s="64">
        <f>IF(Tabla1[[#This Row],[FECHA RADICADO DE RESPUESTA A PETICIONARIO]]="","Sin respuesta",S930-G930)</f>
        <v>2</v>
      </c>
      <c r="P930" s="64">
        <v>2</v>
      </c>
      <c r="Q930" s="63">
        <f>+IFERROR(VLOOKUP(Z930, fechas!$B$1:$C$247, 2,FALSE), " ")</f>
        <v>46120</v>
      </c>
      <c r="R930" s="64" t="s">
        <v>90</v>
      </c>
      <c r="S930" s="85">
        <v>46120</v>
      </c>
      <c r="T930" s="64" t="s">
        <v>90</v>
      </c>
      <c r="U930" s="63" t="s">
        <v>90</v>
      </c>
      <c r="V930" s="64" t="s">
        <v>295</v>
      </c>
      <c r="W930" s="64"/>
      <c r="X930" s="108">
        <f t="shared" si="130"/>
        <v>0</v>
      </c>
      <c r="Y930" s="109">
        <f>+IFERROR(VLOOKUP(G930,fechas!$A$1:$D$209,2,FALSE), " ")</f>
        <v>83</v>
      </c>
      <c r="Z930" s="109">
        <f t="shared" si="131"/>
        <v>85</v>
      </c>
      <c r="AA930" s="110" t="str">
        <f>+IFERROR(IF(S930&gt;0," ",Q930-variables!$C$9)," ")</f>
        <v xml:space="preserve"> </v>
      </c>
      <c r="AB930" s="111" t="str">
        <f t="shared" si="132"/>
        <v>RESPUESTA OPORTUNA</v>
      </c>
      <c r="AC930" s="94" t="str">
        <f t="shared" si="133"/>
        <v>TRASLADO EXTEMPORÁNEO</v>
      </c>
      <c r="AD930" s="237" t="str">
        <f t="shared" si="126"/>
        <v>Respuesta EN TÉRMINOS a peticionario</v>
      </c>
      <c r="AE930" s="238" t="str">
        <f t="shared" si="127"/>
        <v>N/A</v>
      </c>
      <c r="AF930" s="239">
        <f t="shared" si="128"/>
        <v>2</v>
      </c>
      <c r="AG930" s="238">
        <f t="shared" si="129"/>
        <v>2</v>
      </c>
      <c r="AH930" s="111" t="s">
        <v>151</v>
      </c>
    </row>
    <row r="931" spans="2:34" s="111" customFormat="1" ht="24.95" hidden="1" customHeight="1">
      <c r="B931" s="64">
        <f t="shared" si="134"/>
        <v>928</v>
      </c>
      <c r="C931" s="65" t="s">
        <v>3298</v>
      </c>
      <c r="D931" s="62" t="s">
        <v>3299</v>
      </c>
      <c r="E931" s="62" t="s">
        <v>3300</v>
      </c>
      <c r="F931" s="64" t="s">
        <v>2</v>
      </c>
      <c r="G931" s="198">
        <v>46118</v>
      </c>
      <c r="H931" s="198">
        <v>46118</v>
      </c>
      <c r="I931" s="198">
        <v>46120</v>
      </c>
      <c r="J931" s="199" t="s">
        <v>3187</v>
      </c>
      <c r="K931" s="62" t="s">
        <v>46</v>
      </c>
      <c r="L931" s="62"/>
      <c r="M931" s="62"/>
      <c r="N931" s="64" t="s">
        <v>98</v>
      </c>
      <c r="O931" s="64">
        <f>IF(Tabla1[[#This Row],[FECHA RADICADO DE RESPUESTA A PETICIONARIO]]="","Sin respuesta",S931-G931)</f>
        <v>4</v>
      </c>
      <c r="P931" s="64">
        <v>2</v>
      </c>
      <c r="Q931" s="63">
        <f>+IFERROR(VLOOKUP(Z931, fechas!$B$1:$C$247, 2,FALSE), " ")</f>
        <v>46120</v>
      </c>
      <c r="R931" s="64" t="s">
        <v>3301</v>
      </c>
      <c r="S931" s="85">
        <v>46122</v>
      </c>
      <c r="T931" s="64" t="s">
        <v>3302</v>
      </c>
      <c r="U931" s="63">
        <v>46121</v>
      </c>
      <c r="V931" s="64" t="s">
        <v>2983</v>
      </c>
      <c r="W931" s="64"/>
      <c r="X931" s="108">
        <f t="shared" si="130"/>
        <v>0</v>
      </c>
      <c r="Y931" s="109">
        <f>+IFERROR(VLOOKUP(G931,fechas!$A$1:$D$209,2,FALSE), " ")</f>
        <v>83</v>
      </c>
      <c r="Z931" s="109">
        <f t="shared" si="131"/>
        <v>85</v>
      </c>
      <c r="AA931" s="110" t="str">
        <f>+IFERROR(IF(S931&gt;0," ",Q931-variables!$C$9)," ")</f>
        <v xml:space="preserve"> </v>
      </c>
      <c r="AB931" s="111" t="str">
        <f t="shared" si="132"/>
        <v>RESPUESTA EXTEMPORÁNEA</v>
      </c>
      <c r="AC931" s="94" t="str">
        <f t="shared" si="133"/>
        <v>TRASLADO EXTEMPORÁNEO</v>
      </c>
      <c r="AD931" s="237" t="str">
        <f t="shared" si="126"/>
        <v>Respuesta EN TÉRMINOS a peticionario</v>
      </c>
      <c r="AE931" s="238" t="str">
        <f t="shared" si="127"/>
        <v>Traslado EN TÉRMINOS</v>
      </c>
      <c r="AF931" s="239">
        <f t="shared" si="128"/>
        <v>2</v>
      </c>
      <c r="AG931" s="238" t="str">
        <f t="shared" si="129"/>
        <v>N/A</v>
      </c>
    </row>
    <row r="932" spans="2:34" s="111" customFormat="1" ht="27.75" hidden="1" customHeight="1">
      <c r="B932" s="64">
        <f t="shared" si="134"/>
        <v>929</v>
      </c>
      <c r="C932" s="65" t="s">
        <v>3303</v>
      </c>
      <c r="D932" s="62" t="s">
        <v>3304</v>
      </c>
      <c r="E932" s="62" t="s">
        <v>1496</v>
      </c>
      <c r="F932" s="64" t="s">
        <v>2</v>
      </c>
      <c r="G932" s="198">
        <v>46118</v>
      </c>
      <c r="H932" s="198">
        <v>46118</v>
      </c>
      <c r="I932" s="198">
        <v>46121</v>
      </c>
      <c r="J932" s="199" t="s">
        <v>3187</v>
      </c>
      <c r="K932" s="62" t="s">
        <v>151</v>
      </c>
      <c r="L932" s="62"/>
      <c r="M932" s="62"/>
      <c r="N932" s="64" t="s">
        <v>98</v>
      </c>
      <c r="O932" s="64">
        <f>IF(Tabla1[[#This Row],[FECHA RADICADO DE RESPUESTA A PETICIONARIO]]="","Sin respuesta",S932-G932)</f>
        <v>3</v>
      </c>
      <c r="P932" s="64">
        <v>2</v>
      </c>
      <c r="Q932" s="63">
        <f>+IFERROR(VLOOKUP(Z932, fechas!$B$1:$C$247, 2,FALSE), " ")</f>
        <v>46120</v>
      </c>
      <c r="R932" s="64" t="s">
        <v>90</v>
      </c>
      <c r="S932" s="85">
        <v>46121</v>
      </c>
      <c r="T932" s="64" t="s">
        <v>90</v>
      </c>
      <c r="U932" s="63" t="s">
        <v>90</v>
      </c>
      <c r="V932" s="64" t="s">
        <v>295</v>
      </c>
      <c r="W932" s="64"/>
      <c r="X932" s="108">
        <f t="shared" si="130"/>
        <v>0</v>
      </c>
      <c r="Y932" s="109">
        <f>+IFERROR(VLOOKUP(G932,fechas!$A$1:$D$209,2,FALSE), " ")</f>
        <v>83</v>
      </c>
      <c r="Z932" s="109">
        <f t="shared" si="131"/>
        <v>85</v>
      </c>
      <c r="AA932" s="110" t="str">
        <f>+IFERROR(IF(S932&gt;0," ",Q932-variables!$C$9)," ")</f>
        <v xml:space="preserve"> </v>
      </c>
      <c r="AB932" s="111" t="str">
        <f t="shared" si="132"/>
        <v>RESPUESTA EXTEMPORÁNEA</v>
      </c>
      <c r="AC932" s="94" t="str">
        <f t="shared" si="133"/>
        <v>TRASLADO EXTEMPORÁNEO</v>
      </c>
      <c r="AD932" s="237" t="str">
        <f t="shared" si="126"/>
        <v>Respuesta EN TÉRMINOS a peticionario</v>
      </c>
      <c r="AE932" s="238" t="str">
        <f t="shared" si="127"/>
        <v>N/A</v>
      </c>
      <c r="AF932" s="239">
        <f t="shared" si="128"/>
        <v>3</v>
      </c>
      <c r="AG932" s="238">
        <f t="shared" si="129"/>
        <v>3</v>
      </c>
      <c r="AH932" s="111" t="s">
        <v>151</v>
      </c>
    </row>
    <row r="933" spans="2:34" s="111" customFormat="1" ht="24.95" hidden="1" customHeight="1">
      <c r="B933" s="64">
        <f t="shared" si="134"/>
        <v>930</v>
      </c>
      <c r="C933" s="65" t="s">
        <v>3305</v>
      </c>
      <c r="D933" s="62" t="s">
        <v>3306</v>
      </c>
      <c r="E933" s="62" t="s">
        <v>3307</v>
      </c>
      <c r="F933" s="64" t="s">
        <v>2</v>
      </c>
      <c r="G933" s="198">
        <v>46120</v>
      </c>
      <c r="H933" s="198">
        <v>46121</v>
      </c>
      <c r="I933" s="198">
        <v>46121</v>
      </c>
      <c r="J933" s="199" t="s">
        <v>3187</v>
      </c>
      <c r="K933" s="62" t="s">
        <v>151</v>
      </c>
      <c r="L933" s="62"/>
      <c r="M933" s="62"/>
      <c r="N933" s="64" t="s">
        <v>98</v>
      </c>
      <c r="O933" s="64">
        <f>IF(Tabla1[[#This Row],[FECHA RADICADO DE RESPUESTA A PETICIONARIO]]="","Sin respuesta",S933-G933)</f>
        <v>1</v>
      </c>
      <c r="P933" s="64">
        <v>2</v>
      </c>
      <c r="Q933" s="63">
        <f>+IFERROR(VLOOKUP(Z933, fechas!$B$1:$C$247, 2,FALSE), " ")</f>
        <v>46122</v>
      </c>
      <c r="R933" s="64" t="s">
        <v>90</v>
      </c>
      <c r="S933" s="85">
        <v>46121</v>
      </c>
      <c r="T933" s="64" t="s">
        <v>90</v>
      </c>
      <c r="U933" s="63" t="s">
        <v>90</v>
      </c>
      <c r="V933" s="64" t="s">
        <v>3308</v>
      </c>
      <c r="W933" s="64"/>
      <c r="X933" s="108">
        <f t="shared" si="130"/>
        <v>0</v>
      </c>
      <c r="Y933" s="109">
        <f>+IFERROR(VLOOKUP(G933,fechas!$A$1:$D$209,2,FALSE), " ")</f>
        <v>85</v>
      </c>
      <c r="Z933" s="109">
        <f t="shared" si="131"/>
        <v>87</v>
      </c>
      <c r="AA933" s="110" t="str">
        <f>+IFERROR(IF(S933&gt;0," ",Q933-variables!$C$9)," ")</f>
        <v xml:space="preserve"> </v>
      </c>
      <c r="AB933" s="111" t="str">
        <f t="shared" si="132"/>
        <v>RESPUESTA OPORTUNA</v>
      </c>
      <c r="AC933" s="94" t="str">
        <f t="shared" si="133"/>
        <v>TRASLADO EXTEMPORÁNEO</v>
      </c>
      <c r="AD933" s="237" t="str">
        <f t="shared" si="126"/>
        <v>Respuesta EN TÉRMINOS a peticionario</v>
      </c>
      <c r="AE933" s="238" t="str">
        <f t="shared" si="127"/>
        <v>N/A</v>
      </c>
      <c r="AF933" s="239">
        <f t="shared" si="128"/>
        <v>1</v>
      </c>
      <c r="AG933" s="238">
        <f t="shared" si="129"/>
        <v>1</v>
      </c>
      <c r="AH933" s="111" t="s">
        <v>151</v>
      </c>
    </row>
    <row r="934" spans="2:34" s="111" customFormat="1" ht="24.95" hidden="1" customHeight="1">
      <c r="B934" s="64">
        <f t="shared" si="134"/>
        <v>931</v>
      </c>
      <c r="C934" s="65" t="s">
        <v>3309</v>
      </c>
      <c r="D934" s="62" t="s">
        <v>3310</v>
      </c>
      <c r="E934" s="62" t="s">
        <v>3311</v>
      </c>
      <c r="F934" s="64" t="s">
        <v>2</v>
      </c>
      <c r="G934" s="198">
        <v>46121</v>
      </c>
      <c r="H934" s="198">
        <v>46121</v>
      </c>
      <c r="I934" s="198">
        <v>46121</v>
      </c>
      <c r="J934" s="199" t="s">
        <v>3187</v>
      </c>
      <c r="K934" s="62" t="s">
        <v>151</v>
      </c>
      <c r="L934" s="62"/>
      <c r="M934" s="62"/>
      <c r="N934" s="64" t="s">
        <v>98</v>
      </c>
      <c r="O934" s="64">
        <f>IF(Tabla1[[#This Row],[FECHA RADICADO DE RESPUESTA A PETICIONARIO]]="","Sin respuesta",S934-G934)</f>
        <v>0</v>
      </c>
      <c r="P934" s="64">
        <v>2</v>
      </c>
      <c r="Q934" s="63">
        <f>+IFERROR(VLOOKUP(Z934, fechas!$B$1:$C$247, 2,FALSE), " ")</f>
        <v>46125</v>
      </c>
      <c r="R934" s="64" t="s">
        <v>90</v>
      </c>
      <c r="S934" s="85">
        <v>46121</v>
      </c>
      <c r="T934" s="64" t="s">
        <v>90</v>
      </c>
      <c r="U934" s="63" t="s">
        <v>90</v>
      </c>
      <c r="V934" s="64" t="s">
        <v>295</v>
      </c>
      <c r="W934" s="64"/>
      <c r="X934" s="108">
        <f t="shared" si="130"/>
        <v>0</v>
      </c>
      <c r="Y934" s="109">
        <f>+IFERROR(VLOOKUP(G934,fechas!$A$1:$D$209,2,FALSE), " ")</f>
        <v>86</v>
      </c>
      <c r="Z934" s="109">
        <f t="shared" si="131"/>
        <v>88</v>
      </c>
      <c r="AA934" s="110" t="str">
        <f>+IFERROR(IF(S934&gt;0," ",Q934-variables!$C$9)," ")</f>
        <v xml:space="preserve"> </v>
      </c>
      <c r="AB934" s="111" t="str">
        <f t="shared" si="132"/>
        <v>RESPUESTA OPORTUNA</v>
      </c>
      <c r="AC934" s="94" t="str">
        <f t="shared" si="133"/>
        <v>TRASLADO EXTEMPORÁNEO</v>
      </c>
      <c r="AD934" s="237" t="str">
        <f t="shared" si="126"/>
        <v>Respuesta EN TÉRMINOS a peticionario</v>
      </c>
      <c r="AE934" s="238" t="str">
        <f t="shared" si="127"/>
        <v>N/A</v>
      </c>
      <c r="AF934" s="239">
        <f t="shared" si="128"/>
        <v>0</v>
      </c>
      <c r="AG934" s="238">
        <f t="shared" si="129"/>
        <v>0</v>
      </c>
      <c r="AH934" s="111" t="s">
        <v>151</v>
      </c>
    </row>
    <row r="935" spans="2:34" s="111" customFormat="1" ht="24.95" hidden="1" customHeight="1">
      <c r="B935" s="64">
        <f t="shared" si="134"/>
        <v>932</v>
      </c>
      <c r="C935" s="65" t="s">
        <v>3312</v>
      </c>
      <c r="D935" s="62" t="s">
        <v>3313</v>
      </c>
      <c r="E935" s="62" t="s">
        <v>3314</v>
      </c>
      <c r="F935" s="64" t="s">
        <v>2</v>
      </c>
      <c r="G935" s="198">
        <v>46108</v>
      </c>
      <c r="H935" s="198">
        <v>46108</v>
      </c>
      <c r="I935" s="198">
        <v>46121</v>
      </c>
      <c r="J935" s="199" t="s">
        <v>3187</v>
      </c>
      <c r="K935" s="62" t="s">
        <v>47</v>
      </c>
      <c r="L935" s="62"/>
      <c r="M935" s="62"/>
      <c r="N935" s="64" t="s">
        <v>98</v>
      </c>
      <c r="O935" s="64">
        <f>IF(Tabla1[[#This Row],[FECHA RADICADO DE RESPUESTA A PETICIONARIO]]="","Sin respuesta",S935-G935)</f>
        <v>4</v>
      </c>
      <c r="P935" s="64">
        <v>12</v>
      </c>
      <c r="Q935" s="63">
        <f>+IFERROR(VLOOKUP(Z935, fechas!$B$1:$C$247, 2,FALSE), " ")</f>
        <v>46128</v>
      </c>
      <c r="R935" s="64" t="s">
        <v>3315</v>
      </c>
      <c r="S935" s="85">
        <v>46112</v>
      </c>
      <c r="T935" s="64" t="s">
        <v>90</v>
      </c>
      <c r="U935" s="63" t="s">
        <v>90</v>
      </c>
      <c r="V935" s="64"/>
      <c r="W935" s="64"/>
      <c r="X935" s="108">
        <f t="shared" si="130"/>
        <v>0</v>
      </c>
      <c r="Y935" s="109">
        <f>+IFERROR(VLOOKUP(G935,fechas!$A$1:$D$209,2,FALSE), " ")</f>
        <v>79</v>
      </c>
      <c r="Z935" s="109">
        <f t="shared" si="131"/>
        <v>91</v>
      </c>
      <c r="AA935" s="110" t="str">
        <f>+IFERROR(IF(S935&gt;0," ",Q935-variables!$C$9)," ")</f>
        <v xml:space="preserve"> </v>
      </c>
      <c r="AB935" s="111" t="str">
        <f t="shared" si="132"/>
        <v>RESPUESTA OPORTUNA</v>
      </c>
      <c r="AC935" s="94" t="str">
        <f t="shared" si="133"/>
        <v>TRASLADO EXTEMPORÁNEO</v>
      </c>
      <c r="AD935" s="237" t="str">
        <f t="shared" si="126"/>
        <v>Respuesta EN TÉRMINOS a peticionario</v>
      </c>
      <c r="AE935" s="238" t="str">
        <f t="shared" si="127"/>
        <v>N/A</v>
      </c>
      <c r="AF935" s="239">
        <f t="shared" si="128"/>
        <v>13</v>
      </c>
      <c r="AG935" s="238" t="str">
        <f t="shared" si="129"/>
        <v>N/A</v>
      </c>
    </row>
    <row r="936" spans="2:34" s="111" customFormat="1" ht="24.95" hidden="1" customHeight="1">
      <c r="B936" s="64">
        <f t="shared" si="134"/>
        <v>933</v>
      </c>
      <c r="C936" s="65" t="s">
        <v>3316</v>
      </c>
      <c r="D936" s="62" t="s">
        <v>3317</v>
      </c>
      <c r="E936" s="62" t="s">
        <v>1848</v>
      </c>
      <c r="F936" s="64" t="s">
        <v>2</v>
      </c>
      <c r="G936" s="198">
        <v>46100</v>
      </c>
      <c r="H936" s="198">
        <v>46106</v>
      </c>
      <c r="I936" s="198">
        <v>46121</v>
      </c>
      <c r="J936" s="199" t="s">
        <v>2012</v>
      </c>
      <c r="K936" s="62" t="s">
        <v>151</v>
      </c>
      <c r="L936" s="62"/>
      <c r="M936" s="62"/>
      <c r="N936" s="64" t="s">
        <v>98</v>
      </c>
      <c r="O936" s="64">
        <f>IF(Tabla1[[#This Row],[FECHA RADICADO DE RESPUESTA A PETICIONARIO]]="","Sin respuesta",S936-G936)</f>
        <v>21</v>
      </c>
      <c r="P936" s="64">
        <v>2</v>
      </c>
      <c r="Q936" s="63">
        <f>+IFERROR(VLOOKUP(Z936, fechas!$B$1:$C$247, 2,FALSE), " ")</f>
        <v>46105</v>
      </c>
      <c r="R936" s="64" t="s">
        <v>90</v>
      </c>
      <c r="S936" s="85">
        <v>46121</v>
      </c>
      <c r="T936" s="64" t="s">
        <v>90</v>
      </c>
      <c r="U936" s="63" t="s">
        <v>90</v>
      </c>
      <c r="V936" s="64" t="s">
        <v>3318</v>
      </c>
      <c r="W936" s="64"/>
      <c r="X936" s="108">
        <f t="shared" si="130"/>
        <v>0</v>
      </c>
      <c r="Y936" s="109">
        <f>+IFERROR(VLOOKUP(G936,fechas!$A$1:$D$209,2,FALSE), " ")</f>
        <v>74</v>
      </c>
      <c r="Z936" s="109">
        <f t="shared" si="131"/>
        <v>76</v>
      </c>
      <c r="AA936" s="110" t="str">
        <f>+IFERROR(IF(S936&gt;0," ",Q936-variables!$C$9)," ")</f>
        <v xml:space="preserve"> </v>
      </c>
      <c r="AB936" s="111" t="str">
        <f t="shared" si="132"/>
        <v>RESPUESTA EXTEMPORÁNEA</v>
      </c>
      <c r="AC936" s="94" t="str">
        <f t="shared" si="133"/>
        <v>TRASLADO EXTEMPORÁNEO</v>
      </c>
      <c r="AD936" s="237" t="str">
        <f t="shared" si="126"/>
        <v>Respuesta EXTEMPORÁNEA a peticionario</v>
      </c>
      <c r="AE936" s="238" t="str">
        <f t="shared" si="127"/>
        <v>N/A</v>
      </c>
      <c r="AF936" s="239">
        <f t="shared" si="128"/>
        <v>21</v>
      </c>
      <c r="AG936" s="238">
        <f t="shared" si="129"/>
        <v>21</v>
      </c>
      <c r="AH936" s="111" t="s">
        <v>151</v>
      </c>
    </row>
    <row r="937" spans="2:34" s="111" customFormat="1" ht="24.95" hidden="1" customHeight="1">
      <c r="B937" s="64">
        <f t="shared" si="134"/>
        <v>934</v>
      </c>
      <c r="C937" s="65" t="s">
        <v>3319</v>
      </c>
      <c r="D937" s="62" t="s">
        <v>3320</v>
      </c>
      <c r="E937" s="62" t="s">
        <v>3321</v>
      </c>
      <c r="F937" s="64" t="s">
        <v>3</v>
      </c>
      <c r="G937" s="198">
        <v>46122</v>
      </c>
      <c r="H937" s="198">
        <v>46122</v>
      </c>
      <c r="I937" s="198">
        <v>46122</v>
      </c>
      <c r="J937" s="199" t="s">
        <v>2012</v>
      </c>
      <c r="K937" s="62" t="s">
        <v>44</v>
      </c>
      <c r="L937" s="62"/>
      <c r="M937" s="62"/>
      <c r="N937" s="64" t="s">
        <v>98</v>
      </c>
      <c r="O937" s="64">
        <f>IF(Tabla1[[#This Row],[FECHA RADICADO DE RESPUESTA A PETICIONARIO]]="","Sin respuesta",S937-G937)</f>
        <v>3</v>
      </c>
      <c r="P937" s="64">
        <v>12</v>
      </c>
      <c r="Q937" s="63">
        <f>+IFERROR(VLOOKUP(Z937, fechas!$B$1:$C$247, 2,FALSE), " ")</f>
        <v>46140</v>
      </c>
      <c r="R937" s="64" t="s">
        <v>3322</v>
      </c>
      <c r="S937" s="85">
        <v>46125</v>
      </c>
      <c r="T937" s="64" t="s">
        <v>90</v>
      </c>
      <c r="U937" s="63" t="s">
        <v>90</v>
      </c>
      <c r="V937" s="64" t="s">
        <v>3323</v>
      </c>
      <c r="W937" s="64"/>
      <c r="X937" s="108">
        <f t="shared" si="130"/>
        <v>0</v>
      </c>
      <c r="Y937" s="109">
        <f>+IFERROR(VLOOKUP(G937,fechas!$A$1:$D$209,2,FALSE), " ")</f>
        <v>87</v>
      </c>
      <c r="Z937" s="109">
        <f t="shared" si="131"/>
        <v>99</v>
      </c>
      <c r="AA937" s="110" t="str">
        <f>+IFERROR(IF(S937&gt;0," ",Q937-variables!$C$9)," ")</f>
        <v xml:space="preserve"> </v>
      </c>
      <c r="AB937" s="111" t="str">
        <f t="shared" si="132"/>
        <v>RESPUESTA OPORTUNA</v>
      </c>
      <c r="AC937" s="94" t="str">
        <f t="shared" si="133"/>
        <v>TRASLADO EXTEMPORÁNEO</v>
      </c>
      <c r="AD937" s="237" t="str">
        <f t="shared" si="126"/>
        <v>Respuesta EN TÉRMINOS a peticionario</v>
      </c>
      <c r="AE937" s="238" t="str">
        <f t="shared" si="127"/>
        <v>N/A</v>
      </c>
      <c r="AF937" s="239">
        <f t="shared" si="128"/>
        <v>0</v>
      </c>
      <c r="AG937" s="238" t="str">
        <f t="shared" si="129"/>
        <v>N/A</v>
      </c>
    </row>
    <row r="938" spans="2:34" s="111" customFormat="1" ht="24.95" hidden="1" customHeight="1">
      <c r="B938" s="64">
        <f t="shared" si="134"/>
        <v>935</v>
      </c>
      <c r="C938" s="65" t="s">
        <v>3324</v>
      </c>
      <c r="D938" s="62" t="s">
        <v>3325</v>
      </c>
      <c r="E938" s="62" t="s">
        <v>366</v>
      </c>
      <c r="F938" s="64" t="s">
        <v>2</v>
      </c>
      <c r="G938" s="198">
        <v>46120</v>
      </c>
      <c r="H938" s="198">
        <v>46120</v>
      </c>
      <c r="I938" s="198">
        <v>46122</v>
      </c>
      <c r="J938" s="199" t="s">
        <v>3187</v>
      </c>
      <c r="K938" s="62" t="s">
        <v>151</v>
      </c>
      <c r="L938" s="62"/>
      <c r="M938" s="62"/>
      <c r="N938" s="64" t="s">
        <v>98</v>
      </c>
      <c r="O938" s="64">
        <f>IF(Tabla1[[#This Row],[FECHA RADICADO DE RESPUESTA A PETICIONARIO]]="","Sin respuesta",S938-G938)</f>
        <v>3</v>
      </c>
      <c r="P938" s="64">
        <v>2</v>
      </c>
      <c r="Q938" s="63">
        <f>+IFERROR(VLOOKUP(Z938, fechas!$B$1:$C$247, 2,FALSE), " ")</f>
        <v>46122</v>
      </c>
      <c r="R938" s="64" t="s">
        <v>90</v>
      </c>
      <c r="S938" s="85">
        <v>46123</v>
      </c>
      <c r="T938" s="64" t="s">
        <v>90</v>
      </c>
      <c r="U938" s="85" t="s">
        <v>90</v>
      </c>
      <c r="V938" s="64" t="s">
        <v>349</v>
      </c>
      <c r="W938" s="64"/>
      <c r="X938" s="108">
        <f t="shared" si="130"/>
        <v>0</v>
      </c>
      <c r="Y938" s="109">
        <f>+IFERROR(VLOOKUP(G938,fechas!$A$1:$D$209,2,FALSE), " ")</f>
        <v>85</v>
      </c>
      <c r="Z938" s="109">
        <f t="shared" si="131"/>
        <v>87</v>
      </c>
      <c r="AA938" s="110" t="str">
        <f>+IFERROR(IF(S938&gt;0," ",Q938-variables!$C$9)," ")</f>
        <v xml:space="preserve"> </v>
      </c>
      <c r="AB938" s="111" t="str">
        <f t="shared" si="132"/>
        <v>RESPUESTA EXTEMPORÁNEA</v>
      </c>
      <c r="AC938" s="94" t="str">
        <f t="shared" si="133"/>
        <v>TRASLADO EXTEMPORÁNEO</v>
      </c>
      <c r="AD938" s="237" t="str">
        <f t="shared" si="126"/>
        <v>Respuesta EN TÉRMINOS a peticionario</v>
      </c>
      <c r="AE938" s="238" t="str">
        <f t="shared" si="127"/>
        <v>N/A</v>
      </c>
      <c r="AF938" s="239">
        <f t="shared" si="128"/>
        <v>2</v>
      </c>
      <c r="AG938" s="238">
        <f t="shared" si="129"/>
        <v>3</v>
      </c>
      <c r="AH938" s="111" t="s">
        <v>151</v>
      </c>
    </row>
    <row r="939" spans="2:34" s="111" customFormat="1" ht="24.95" hidden="1" customHeight="1">
      <c r="B939" s="64">
        <f t="shared" si="134"/>
        <v>936</v>
      </c>
      <c r="C939" s="65" t="s">
        <v>3326</v>
      </c>
      <c r="D939" s="62" t="s">
        <v>3327</v>
      </c>
      <c r="E939" s="62" t="s">
        <v>3328</v>
      </c>
      <c r="F939" s="64" t="s">
        <v>4</v>
      </c>
      <c r="G939" s="198">
        <v>46120</v>
      </c>
      <c r="H939" s="198">
        <v>46120</v>
      </c>
      <c r="I939" s="198">
        <v>46122</v>
      </c>
      <c r="J939" s="199" t="s">
        <v>3187</v>
      </c>
      <c r="K939" s="62" t="s">
        <v>42</v>
      </c>
      <c r="L939" s="62"/>
      <c r="M939" s="62"/>
      <c r="N939" s="64" t="s">
        <v>3143</v>
      </c>
      <c r="O939" s="64" t="str">
        <f>IF(Tabla1[[#This Row],[FECHA RADICADO DE RESPUESTA A PETICIONARIO]]="","Sin respuesta",S939-G939)</f>
        <v>Sin respuesta</v>
      </c>
      <c r="P939" s="64">
        <v>27</v>
      </c>
      <c r="Q939" s="63">
        <f>+IFERROR(VLOOKUP(Z939, fechas!$B$1:$C$247, 2,FALSE), " ")</f>
        <v>46161</v>
      </c>
      <c r="R939" s="64"/>
      <c r="S939" s="85"/>
      <c r="T939" s="64"/>
      <c r="U939" s="63"/>
      <c r="V939" s="64"/>
      <c r="W939" s="64"/>
      <c r="X939" s="108">
        <f t="shared" si="130"/>
        <v>1</v>
      </c>
      <c r="Y939" s="109">
        <f>+IFERROR(VLOOKUP(G939,fechas!$A$1:$D$209,2,FALSE), " ")</f>
        <v>85</v>
      </c>
      <c r="Z939" s="109">
        <f t="shared" si="131"/>
        <v>112</v>
      </c>
      <c r="AA939" s="110">
        <f ca="1">+IFERROR(IF(S939&gt;0," ",Q939-variables!$C$9)," ")</f>
        <v>14</v>
      </c>
      <c r="AB939" s="111" t="str">
        <f t="shared" si="132"/>
        <v>SIN RESPUESTA</v>
      </c>
      <c r="AC939" s="94" t="str">
        <f t="shared" si="133"/>
        <v>SIN TRASLADO</v>
      </c>
      <c r="AD939" s="237" t="str">
        <f t="shared" si="126"/>
        <v>Respuesta EN TÉRMINOS a peticionario</v>
      </c>
      <c r="AE939" s="238" t="str">
        <f t="shared" si="127"/>
        <v>Traslado EN TÉRMINOS</v>
      </c>
      <c r="AF939" s="239">
        <f t="shared" si="128"/>
        <v>2</v>
      </c>
      <c r="AG939" s="238" t="str">
        <f t="shared" si="129"/>
        <v>N/A</v>
      </c>
    </row>
    <row r="940" spans="2:34" s="111" customFormat="1" ht="24.95" hidden="1" customHeight="1">
      <c r="B940" s="64">
        <f t="shared" si="134"/>
        <v>937</v>
      </c>
      <c r="C940" s="69" t="s">
        <v>3329</v>
      </c>
      <c r="D940" s="62" t="s">
        <v>3330</v>
      </c>
      <c r="E940" s="62" t="s">
        <v>3331</v>
      </c>
      <c r="F940" s="64" t="s">
        <v>2</v>
      </c>
      <c r="G940" s="198">
        <v>46121</v>
      </c>
      <c r="H940" s="198">
        <v>46122</v>
      </c>
      <c r="I940" s="198">
        <v>46122</v>
      </c>
      <c r="J940" s="199" t="s">
        <v>3187</v>
      </c>
      <c r="K940" s="62" t="s">
        <v>41</v>
      </c>
      <c r="L940" s="62"/>
      <c r="M940" s="62"/>
      <c r="N940" s="64" t="s">
        <v>98</v>
      </c>
      <c r="O940" s="64">
        <f>IF(Tabla1[[#This Row],[FECHA RADICADO DE RESPUESTA A PETICIONARIO]]="","Sin respuesta",S940-G940)</f>
        <v>4</v>
      </c>
      <c r="P940" s="64">
        <v>12</v>
      </c>
      <c r="Q940" s="63">
        <f>+IFERROR(VLOOKUP(Z940, fechas!$B$1:$C$247, 2,FALSE), " ")</f>
        <v>46139</v>
      </c>
      <c r="R940" s="64" t="s">
        <v>90</v>
      </c>
      <c r="S940" s="85">
        <v>46125</v>
      </c>
      <c r="T940" s="64" t="s">
        <v>90</v>
      </c>
      <c r="U940" s="64" t="s">
        <v>90</v>
      </c>
      <c r="V940" s="64" t="s">
        <v>3332</v>
      </c>
      <c r="W940" s="64"/>
      <c r="X940" s="108">
        <f t="shared" si="130"/>
        <v>0</v>
      </c>
      <c r="Y940" s="109">
        <f>+IFERROR(VLOOKUP(G940,fechas!$A$1:$D$209,2,FALSE), " ")</f>
        <v>86</v>
      </c>
      <c r="Z940" s="109">
        <f t="shared" si="131"/>
        <v>98</v>
      </c>
      <c r="AA940" s="110" t="str">
        <f>+IFERROR(IF(S940&gt;0," ",Q940-variables!$C$9)," ")</f>
        <v xml:space="preserve"> </v>
      </c>
      <c r="AB940" s="111" t="str">
        <f t="shared" si="132"/>
        <v>RESPUESTA OPORTUNA</v>
      </c>
      <c r="AC940" s="94" t="str">
        <f t="shared" si="133"/>
        <v>TRASLADO EXTEMPORÁNEO</v>
      </c>
      <c r="AD940" s="237" t="str">
        <f t="shared" si="126"/>
        <v>Respuesta EN TÉRMINOS a peticionario</v>
      </c>
      <c r="AE940" s="238" t="str">
        <f t="shared" si="127"/>
        <v>N/A</v>
      </c>
      <c r="AF940" s="239">
        <f t="shared" si="128"/>
        <v>1</v>
      </c>
      <c r="AG940" s="238">
        <f t="shared" si="129"/>
        <v>4</v>
      </c>
      <c r="AH940" s="111" t="s">
        <v>151</v>
      </c>
    </row>
    <row r="941" spans="2:34" s="111" customFormat="1" ht="24.95" hidden="1" customHeight="1">
      <c r="B941" s="64">
        <f t="shared" si="134"/>
        <v>938</v>
      </c>
      <c r="C941" s="65" t="s">
        <v>3333</v>
      </c>
      <c r="D941" s="62" t="s">
        <v>3334</v>
      </c>
      <c r="E941" s="62" t="s">
        <v>3335</v>
      </c>
      <c r="F941" s="64" t="s">
        <v>2</v>
      </c>
      <c r="G941" s="198">
        <v>46121</v>
      </c>
      <c r="H941" s="198">
        <v>46122</v>
      </c>
      <c r="I941" s="198">
        <v>46122</v>
      </c>
      <c r="J941" s="199" t="s">
        <v>3187</v>
      </c>
      <c r="K941" s="62" t="s">
        <v>42</v>
      </c>
      <c r="L941" s="62"/>
      <c r="M941" s="62"/>
      <c r="N941" s="64" t="s">
        <v>98</v>
      </c>
      <c r="O941" s="64">
        <f>IF(Tabla1[[#This Row],[FECHA RADICADO DE RESPUESTA A PETICIONARIO]]="","Sin respuesta",S941-G941)</f>
        <v>4</v>
      </c>
      <c r="P941" s="64">
        <v>2</v>
      </c>
      <c r="Q941" s="63">
        <f>+IFERROR(VLOOKUP(Z941, fechas!$B$1:$C$247, 2,FALSE), " ")</f>
        <v>46125</v>
      </c>
      <c r="R941" s="64" t="s">
        <v>90</v>
      </c>
      <c r="S941" s="85">
        <v>46125</v>
      </c>
      <c r="T941" s="64" t="s">
        <v>90</v>
      </c>
      <c r="U941" s="63" t="s">
        <v>90</v>
      </c>
      <c r="V941" s="64" t="s">
        <v>3336</v>
      </c>
      <c r="W941" s="64"/>
      <c r="X941" s="108">
        <f t="shared" si="130"/>
        <v>0</v>
      </c>
      <c r="Y941" s="109">
        <f>+IFERROR(VLOOKUP(G941,fechas!$A$1:$D$209,2,FALSE), " ")</f>
        <v>86</v>
      </c>
      <c r="Z941" s="109">
        <f t="shared" si="131"/>
        <v>88</v>
      </c>
      <c r="AA941" s="110" t="str">
        <f>+IFERROR(IF(S941&gt;0," ",Q941-variables!$C$9)," ")</f>
        <v xml:space="preserve"> </v>
      </c>
      <c r="AB941" s="111" t="str">
        <f t="shared" si="132"/>
        <v>RESPUESTA OPORTUNA</v>
      </c>
      <c r="AC941" s="94" t="str">
        <f t="shared" si="133"/>
        <v>TRASLADO EXTEMPORÁNEO</v>
      </c>
      <c r="AD941" s="237" t="str">
        <f t="shared" si="126"/>
        <v>Respuesta EN TÉRMINOS a peticionario</v>
      </c>
      <c r="AE941" s="238" t="str">
        <f t="shared" si="127"/>
        <v>N/A</v>
      </c>
      <c r="AF941" s="239">
        <f t="shared" si="128"/>
        <v>1</v>
      </c>
      <c r="AG941" s="238">
        <f t="shared" si="129"/>
        <v>4</v>
      </c>
      <c r="AH941" s="111" t="s">
        <v>151</v>
      </c>
    </row>
    <row r="942" spans="2:34" s="111" customFormat="1" ht="24.95" hidden="1" customHeight="1">
      <c r="B942" s="64">
        <f t="shared" si="134"/>
        <v>939</v>
      </c>
      <c r="C942" s="65" t="s">
        <v>3337</v>
      </c>
      <c r="D942" s="62" t="s">
        <v>3338</v>
      </c>
      <c r="E942" s="62" t="s">
        <v>247</v>
      </c>
      <c r="F942" s="64" t="s">
        <v>2</v>
      </c>
      <c r="G942" s="198">
        <v>46121</v>
      </c>
      <c r="H942" s="198">
        <v>46121</v>
      </c>
      <c r="I942" s="198">
        <v>46122</v>
      </c>
      <c r="J942" s="199" t="s">
        <v>3187</v>
      </c>
      <c r="K942" s="62" t="s">
        <v>151</v>
      </c>
      <c r="L942" s="62"/>
      <c r="M942" s="62"/>
      <c r="N942" s="64" t="s">
        <v>98</v>
      </c>
      <c r="O942" s="64">
        <f>IF(Tabla1[[#This Row],[FECHA RADICADO DE RESPUESTA A PETICIONARIO]]="","Sin respuesta",S942-G942)</f>
        <v>2</v>
      </c>
      <c r="P942" s="64">
        <v>2</v>
      </c>
      <c r="Q942" s="63">
        <f>+IFERROR(VLOOKUP(Z942, fechas!$B$1:$C$247, 2,FALSE), " ")</f>
        <v>46125</v>
      </c>
      <c r="R942" s="64" t="s">
        <v>90</v>
      </c>
      <c r="S942" s="85">
        <v>46123</v>
      </c>
      <c r="T942" s="64" t="s">
        <v>90</v>
      </c>
      <c r="U942" s="85" t="s">
        <v>90</v>
      </c>
      <c r="V942" s="64" t="s">
        <v>349</v>
      </c>
      <c r="W942" s="64"/>
      <c r="X942" s="108">
        <f t="shared" ref="X942" si="135">IF(N942="PENDIENTE",1,0)</f>
        <v>0</v>
      </c>
      <c r="Y942" s="109">
        <f>+IFERROR(VLOOKUP(G942,fechas!$A$1:$D$209,2,FALSE), " ")</f>
        <v>86</v>
      </c>
      <c r="Z942" s="109">
        <f t="shared" ref="Z942" si="136">+IFERROR(Y942+P942, " ")</f>
        <v>88</v>
      </c>
      <c r="AA942" s="110" t="str">
        <f>+IFERROR(IF(S942&gt;0," ",Q942-variables!$C$9)," ")</f>
        <v xml:space="preserve"> </v>
      </c>
      <c r="AB942" s="111" t="str">
        <f t="shared" ref="AB942" si="137">IF(S942="","SIN RESPUESTA",IF(S942&lt;=Q942,"RESPUESTA OPORTUNA","RESPUESTA EXTEMPORÁNEA"))</f>
        <v>RESPUESTA OPORTUNA</v>
      </c>
      <c r="AC942" s="94" t="str">
        <f t="shared" ref="AC942" si="138">IF(U942="","SIN TRASLADO",IF(U942&lt;=Q942,"TRASLADO OPORTUNO","TRASLADO EXTEMPORÁNEO"))</f>
        <v>TRASLADO EXTEMPORÁNEO</v>
      </c>
      <c r="AD942" s="237" t="str">
        <f t="shared" si="126"/>
        <v>Respuesta EN TÉRMINOS a peticionario</v>
      </c>
      <c r="AE942" s="238" t="str">
        <f t="shared" si="127"/>
        <v>N/A</v>
      </c>
      <c r="AF942" s="239">
        <f t="shared" si="128"/>
        <v>1</v>
      </c>
      <c r="AG942" s="238">
        <f t="shared" si="129"/>
        <v>2</v>
      </c>
      <c r="AH942" s="111" t="s">
        <v>151</v>
      </c>
    </row>
    <row r="943" spans="2:34" s="111" customFormat="1" ht="24.95" hidden="1" customHeight="1">
      <c r="B943" s="64">
        <f t="shared" si="134"/>
        <v>940</v>
      </c>
      <c r="C943" s="65" t="s">
        <v>3339</v>
      </c>
      <c r="D943" s="62" t="s">
        <v>3340</v>
      </c>
      <c r="E943" s="62" t="s">
        <v>2678</v>
      </c>
      <c r="F943" s="64" t="s">
        <v>2</v>
      </c>
      <c r="G943" s="198">
        <v>46121</v>
      </c>
      <c r="H943" s="198">
        <v>46121</v>
      </c>
      <c r="I943" s="198">
        <v>46122</v>
      </c>
      <c r="J943" s="199" t="s">
        <v>3187</v>
      </c>
      <c r="K943" s="62" t="s">
        <v>47</v>
      </c>
      <c r="L943" s="62"/>
      <c r="M943" s="62"/>
      <c r="N943" s="64" t="s">
        <v>89</v>
      </c>
      <c r="O943" s="64">
        <f>IF(Tabla1[[#This Row],[FECHA RADICADO DE RESPUESTA A PETICIONARIO]]="","Sin respuesta",S943-G943)</f>
        <v>14</v>
      </c>
      <c r="P943" s="64">
        <v>2</v>
      </c>
      <c r="Q943" s="63">
        <f>+IFERROR(VLOOKUP(Z943, fechas!$B$1:$C$247, 2,FALSE), " ")</f>
        <v>46125</v>
      </c>
      <c r="R943" s="64" t="s">
        <v>90</v>
      </c>
      <c r="S943" s="85">
        <v>46135</v>
      </c>
      <c r="T943" s="64" t="s">
        <v>90</v>
      </c>
      <c r="U943" s="85" t="s">
        <v>90</v>
      </c>
      <c r="V943" s="64" t="s">
        <v>3341</v>
      </c>
      <c r="W943" s="64"/>
      <c r="X943" s="108">
        <f t="shared" ref="X943" si="139">IF(N943="PENDIENTE",1,0)</f>
        <v>0</v>
      </c>
      <c r="Y943" s="109">
        <f>+IFERROR(VLOOKUP(G943,fechas!$A$1:$D$209,2,FALSE), " ")</f>
        <v>86</v>
      </c>
      <c r="Z943" s="109">
        <f t="shared" ref="Z943" si="140">+IFERROR(Y943+P943, " ")</f>
        <v>88</v>
      </c>
      <c r="AA943" s="110" t="str">
        <f>+IFERROR(IF(S943&gt;0," ",Q943-variables!$C$9)," ")</f>
        <v xml:space="preserve"> </v>
      </c>
      <c r="AB943" s="111" t="str">
        <f t="shared" ref="AB943" si="141">IF(S943="","SIN RESPUESTA",IF(S943&lt;=Q943,"RESPUESTA OPORTUNA","RESPUESTA EXTEMPORÁNEA"))</f>
        <v>RESPUESTA EXTEMPORÁNEA</v>
      </c>
      <c r="AC943" s="94" t="str">
        <f t="shared" ref="AC943" si="142">IF(U943="","SIN TRASLADO",IF(U943&lt;=Q943,"TRASLADO OPORTUNO","TRASLADO EXTEMPORÁNEO"))</f>
        <v>TRASLADO EXTEMPORÁNEO</v>
      </c>
      <c r="AD943" s="237" t="str">
        <f t="shared" si="126"/>
        <v>Respuesta EXTEMPORÁNEA a peticionario</v>
      </c>
      <c r="AE943" s="238" t="str">
        <f t="shared" si="127"/>
        <v>N/A</v>
      </c>
      <c r="AF943" s="239">
        <f t="shared" si="128"/>
        <v>1</v>
      </c>
      <c r="AG943" s="238" t="str">
        <f t="shared" si="129"/>
        <v>N/A</v>
      </c>
    </row>
    <row r="944" spans="2:34" s="111" customFormat="1" ht="24.95" hidden="1" customHeight="1">
      <c r="B944" s="64">
        <f t="shared" si="134"/>
        <v>941</v>
      </c>
      <c r="C944" s="65" t="s">
        <v>3342</v>
      </c>
      <c r="D944" s="62" t="s">
        <v>3343</v>
      </c>
      <c r="E944" s="62" t="s">
        <v>3190</v>
      </c>
      <c r="F944" s="64" t="s">
        <v>3</v>
      </c>
      <c r="G944" s="198">
        <v>46122</v>
      </c>
      <c r="H944" s="198">
        <v>46122</v>
      </c>
      <c r="I944" s="198">
        <v>46122</v>
      </c>
      <c r="J944" s="199" t="s">
        <v>3187</v>
      </c>
      <c r="K944" s="62" t="s">
        <v>39</v>
      </c>
      <c r="L944" s="62"/>
      <c r="M944" s="62"/>
      <c r="N944" s="64" t="s">
        <v>98</v>
      </c>
      <c r="O944" s="64">
        <f>IF(Tabla1[[#This Row],[FECHA RADICADO DE RESPUESTA A PETICIONARIO]]="","Sin respuesta",S944-G944)</f>
        <v>18</v>
      </c>
      <c r="P944" s="64">
        <v>12</v>
      </c>
      <c r="Q944" s="63">
        <f>+IFERROR(VLOOKUP(Z944, fechas!$B$1:$C$247, 2,FALSE), " ")</f>
        <v>46140</v>
      </c>
      <c r="R944" s="64" t="s">
        <v>3344</v>
      </c>
      <c r="S944" s="85">
        <v>46140</v>
      </c>
      <c r="T944" s="64" t="s">
        <v>90</v>
      </c>
      <c r="U944" s="63" t="s">
        <v>90</v>
      </c>
      <c r="V944" s="64"/>
      <c r="W944" s="64"/>
      <c r="X944" s="108">
        <f t="shared" si="130"/>
        <v>0</v>
      </c>
      <c r="Y944" s="109">
        <f>+IFERROR(VLOOKUP(G944,fechas!$A$1:$D$209,2,FALSE), " ")</f>
        <v>87</v>
      </c>
      <c r="Z944" s="109">
        <f t="shared" si="131"/>
        <v>99</v>
      </c>
      <c r="AA944" s="110" t="str">
        <f>+IFERROR(IF(S944&gt;0," ",Q944-variables!$C$9)," ")</f>
        <v xml:space="preserve"> </v>
      </c>
      <c r="AB944" s="111" t="str">
        <f t="shared" si="132"/>
        <v>RESPUESTA OPORTUNA</v>
      </c>
      <c r="AC944" s="94" t="str">
        <f t="shared" si="133"/>
        <v>TRASLADO EXTEMPORÁNEO</v>
      </c>
      <c r="AD944" s="237" t="str">
        <f t="shared" si="126"/>
        <v>Respuesta EXTEMPORÁNEA a peticionario</v>
      </c>
      <c r="AE944" s="238" t="str">
        <f t="shared" si="127"/>
        <v>N/A</v>
      </c>
      <c r="AF944" s="239">
        <f t="shared" si="128"/>
        <v>0</v>
      </c>
      <c r="AG944" s="238" t="str">
        <f t="shared" si="129"/>
        <v>N/A</v>
      </c>
    </row>
    <row r="945" spans="2:34" s="111" customFormat="1" ht="24.95" hidden="1" customHeight="1">
      <c r="B945" s="64">
        <f t="shared" si="134"/>
        <v>942</v>
      </c>
      <c r="C945" s="65" t="s">
        <v>3345</v>
      </c>
      <c r="D945" s="62" t="s">
        <v>3346</v>
      </c>
      <c r="E945" s="62" t="s">
        <v>1946</v>
      </c>
      <c r="F945" s="64" t="s">
        <v>3</v>
      </c>
      <c r="G945" s="198">
        <v>46122</v>
      </c>
      <c r="H945" s="198">
        <v>46122</v>
      </c>
      <c r="I945" s="198">
        <v>46122</v>
      </c>
      <c r="J945" s="199" t="s">
        <v>3187</v>
      </c>
      <c r="K945" s="62" t="s">
        <v>24</v>
      </c>
      <c r="L945" s="62"/>
      <c r="M945" s="62"/>
      <c r="N945" s="64" t="s">
        <v>3143</v>
      </c>
      <c r="O945" s="64" t="str">
        <f>IF(Tabla1[[#This Row],[FECHA RADICADO DE RESPUESTA A PETICIONARIO]]="","Sin respuesta",S945-G945)</f>
        <v>Sin respuesta</v>
      </c>
      <c r="P945" s="64">
        <v>12</v>
      </c>
      <c r="Q945" s="63">
        <f>+IFERROR(VLOOKUP(Z945, fechas!$B$1:$C$247, 2,FALSE), " ")</f>
        <v>46140</v>
      </c>
      <c r="R945" s="64"/>
      <c r="S945" s="85"/>
      <c r="T945" s="64"/>
      <c r="U945" s="85"/>
      <c r="V945" s="64"/>
      <c r="W945" s="64"/>
      <c r="X945" s="108">
        <f t="shared" si="130"/>
        <v>1</v>
      </c>
      <c r="Y945" s="109">
        <f>+IFERROR(VLOOKUP(G945,fechas!$A$1:$D$209,2,FALSE), " ")</f>
        <v>87</v>
      </c>
      <c r="Z945" s="109">
        <f t="shared" si="131"/>
        <v>99</v>
      </c>
      <c r="AA945" s="110">
        <f ca="1">+IFERROR(IF(S945&gt;0," ",Q945-variables!$C$9)," ")</f>
        <v>-7</v>
      </c>
      <c r="AB945" s="111" t="str">
        <f t="shared" si="132"/>
        <v>SIN RESPUESTA</v>
      </c>
      <c r="AC945" s="94" t="str">
        <f t="shared" si="133"/>
        <v>SIN TRASLADO</v>
      </c>
      <c r="AD945" s="237" t="str">
        <f t="shared" si="126"/>
        <v>Respuesta EN TÉRMINOS a peticionario</v>
      </c>
      <c r="AE945" s="238" t="str">
        <f t="shared" si="127"/>
        <v>Traslado EN TÉRMINOS</v>
      </c>
      <c r="AF945" s="239">
        <f t="shared" si="128"/>
        <v>0</v>
      </c>
      <c r="AG945" s="238" t="str">
        <f t="shared" si="129"/>
        <v>N/A</v>
      </c>
    </row>
    <row r="946" spans="2:34" s="111" customFormat="1" ht="24.95" hidden="1" customHeight="1">
      <c r="B946" s="64">
        <f t="shared" si="134"/>
        <v>943</v>
      </c>
      <c r="C946" s="65" t="s">
        <v>3347</v>
      </c>
      <c r="D946" s="62" t="s">
        <v>3348</v>
      </c>
      <c r="E946" s="62" t="s">
        <v>1207</v>
      </c>
      <c r="F946" s="64" t="s">
        <v>2</v>
      </c>
      <c r="G946" s="198">
        <v>46111</v>
      </c>
      <c r="H946" s="198">
        <v>46111</v>
      </c>
      <c r="I946" s="198">
        <v>46125</v>
      </c>
      <c r="J946" s="199" t="s">
        <v>3187</v>
      </c>
      <c r="K946" s="62" t="s">
        <v>1821</v>
      </c>
      <c r="L946" s="62"/>
      <c r="M946" s="62"/>
      <c r="N946" s="64" t="s">
        <v>98</v>
      </c>
      <c r="O946" s="64">
        <f>IF(Tabla1[[#This Row],[FECHA RADICADO DE RESPUESTA A PETICIONARIO]]="","Sin respuesta",S946-G946)</f>
        <v>16</v>
      </c>
      <c r="P946" s="64">
        <v>2</v>
      </c>
      <c r="Q946" s="63">
        <f>+IFERROR(VLOOKUP(Z946, fechas!$B$1:$C$247, 2,FALSE), " ")</f>
        <v>46113</v>
      </c>
      <c r="R946" s="64" t="s">
        <v>3349</v>
      </c>
      <c r="S946" s="85">
        <v>46127</v>
      </c>
      <c r="T946" s="64" t="s">
        <v>3350</v>
      </c>
      <c r="U946" s="85">
        <v>46126</v>
      </c>
      <c r="V946" s="64" t="s">
        <v>3351</v>
      </c>
      <c r="W946" s="64"/>
      <c r="X946" s="108">
        <f t="shared" si="130"/>
        <v>0</v>
      </c>
      <c r="Y946" s="109">
        <f>+IFERROR(VLOOKUP(G946,fechas!$A$1:$D$209,2,FALSE), " ")</f>
        <v>80</v>
      </c>
      <c r="Z946" s="109">
        <f t="shared" si="131"/>
        <v>82</v>
      </c>
      <c r="AA946" s="110" t="str">
        <f>+IFERROR(IF(S946&gt;0," ",Q946-variables!$C$9)," ")</f>
        <v xml:space="preserve"> </v>
      </c>
      <c r="AB946" s="111" t="str">
        <f t="shared" si="132"/>
        <v>RESPUESTA EXTEMPORÁNEA</v>
      </c>
      <c r="AC946" s="94" t="str">
        <f t="shared" si="133"/>
        <v>TRASLADO EXTEMPORÁNEO</v>
      </c>
      <c r="AD946" s="237" t="str">
        <f t="shared" si="126"/>
        <v>Respuesta EXTEMPORÁNEA a peticionario</v>
      </c>
      <c r="AE946" s="238" t="str">
        <f t="shared" si="127"/>
        <v>Traslado EXTEMPORÁNEO</v>
      </c>
      <c r="AF946" s="239">
        <f t="shared" si="128"/>
        <v>14</v>
      </c>
      <c r="AG946" s="238" t="str">
        <f t="shared" si="129"/>
        <v>N/A</v>
      </c>
    </row>
    <row r="947" spans="2:34" s="111" customFormat="1" ht="24.95" hidden="1" customHeight="1">
      <c r="B947" s="64">
        <f t="shared" si="134"/>
        <v>944</v>
      </c>
      <c r="C947" s="65" t="s">
        <v>3352</v>
      </c>
      <c r="D947" s="62" t="s">
        <v>3353</v>
      </c>
      <c r="E947" s="62" t="s">
        <v>2155</v>
      </c>
      <c r="F947" s="64" t="s">
        <v>2</v>
      </c>
      <c r="G947" s="198">
        <v>46120</v>
      </c>
      <c r="H947" s="198">
        <v>46120</v>
      </c>
      <c r="I947" s="198">
        <v>46124</v>
      </c>
      <c r="J947" s="199" t="s">
        <v>3187</v>
      </c>
      <c r="K947" s="62" t="s">
        <v>46</v>
      </c>
      <c r="L947" s="62"/>
      <c r="M947" s="62"/>
      <c r="N947" s="64" t="s">
        <v>98</v>
      </c>
      <c r="O947" s="64">
        <f>IF(Tabla1[[#This Row],[FECHA RADICADO DE RESPUESTA A PETICIONARIO]]="","Sin respuesta",S947-G947)</f>
        <v>5</v>
      </c>
      <c r="P947" s="64">
        <v>12</v>
      </c>
      <c r="Q947" s="63">
        <f>+IFERROR(VLOOKUP(Z947, fechas!$B$1:$C$247, 2,FALSE), " ")</f>
        <v>46136</v>
      </c>
      <c r="R947" s="64" t="s">
        <v>90</v>
      </c>
      <c r="S947" s="85">
        <v>46125</v>
      </c>
      <c r="T947" s="64" t="s">
        <v>90</v>
      </c>
      <c r="U947" s="63" t="s">
        <v>90</v>
      </c>
      <c r="V947" s="64" t="s">
        <v>3354</v>
      </c>
      <c r="W947" s="64"/>
      <c r="X947" s="108">
        <f t="shared" si="130"/>
        <v>0</v>
      </c>
      <c r="Y947" s="109">
        <f>+IFERROR(VLOOKUP(G947,fechas!$A$1:$D$209,2,FALSE), " ")</f>
        <v>85</v>
      </c>
      <c r="Z947" s="109">
        <f t="shared" si="131"/>
        <v>97</v>
      </c>
      <c r="AA947" s="110" t="str">
        <f>+IFERROR(IF(S947&gt;0," ",Q947-variables!$C$9)," ")</f>
        <v xml:space="preserve"> </v>
      </c>
      <c r="AB947" s="111" t="str">
        <f t="shared" si="132"/>
        <v>RESPUESTA OPORTUNA</v>
      </c>
      <c r="AC947" s="94" t="str">
        <f t="shared" si="133"/>
        <v>TRASLADO EXTEMPORÁNEO</v>
      </c>
      <c r="AD947" s="237" t="str">
        <f t="shared" si="126"/>
        <v>Respuesta EN TÉRMINOS a peticionario</v>
      </c>
      <c r="AE947" s="238" t="str">
        <f t="shared" si="127"/>
        <v>N/A</v>
      </c>
      <c r="AF947" s="239">
        <f t="shared" si="128"/>
        <v>4</v>
      </c>
      <c r="AG947" s="238">
        <f t="shared" si="129"/>
        <v>5</v>
      </c>
      <c r="AH947" s="111" t="s">
        <v>151</v>
      </c>
    </row>
    <row r="948" spans="2:34" s="111" customFormat="1" ht="24.95" hidden="1" customHeight="1">
      <c r="B948" s="64">
        <f t="shared" si="134"/>
        <v>945</v>
      </c>
      <c r="C948" s="69" t="s">
        <v>3355</v>
      </c>
      <c r="D948" s="62" t="s">
        <v>3356</v>
      </c>
      <c r="E948" s="62" t="s">
        <v>3357</v>
      </c>
      <c r="F948" s="64" t="s">
        <v>2</v>
      </c>
      <c r="G948" s="198">
        <v>46120</v>
      </c>
      <c r="H948" s="198">
        <v>46120</v>
      </c>
      <c r="I948" s="198">
        <v>46124</v>
      </c>
      <c r="J948" s="199" t="s">
        <v>3187</v>
      </c>
      <c r="K948" s="62" t="s">
        <v>151</v>
      </c>
      <c r="L948" s="62"/>
      <c r="M948" s="62"/>
      <c r="N948" s="64" t="s">
        <v>98</v>
      </c>
      <c r="O948" s="64">
        <f>IF(Tabla1[[#This Row],[FECHA RADICADO DE RESPUESTA A PETICIONARIO]]="","Sin respuesta",S948-G948)</f>
        <v>5</v>
      </c>
      <c r="P948" s="64">
        <v>2</v>
      </c>
      <c r="Q948" s="63">
        <f>+IFERROR(VLOOKUP(Z948, fechas!$B$1:$C$247, 2,FALSE), " ")</f>
        <v>46122</v>
      </c>
      <c r="R948" s="64" t="s">
        <v>90</v>
      </c>
      <c r="S948" s="85">
        <v>46125</v>
      </c>
      <c r="T948" s="64" t="s">
        <v>90</v>
      </c>
      <c r="U948" s="63" t="s">
        <v>90</v>
      </c>
      <c r="V948" s="64" t="s">
        <v>3358</v>
      </c>
      <c r="W948" s="64"/>
      <c r="X948" s="108">
        <f t="shared" si="130"/>
        <v>0</v>
      </c>
      <c r="Y948" s="109">
        <f>+IFERROR(VLOOKUP(G948,fechas!$A$1:$D$209,2,FALSE), " ")</f>
        <v>85</v>
      </c>
      <c r="Z948" s="109">
        <f t="shared" si="131"/>
        <v>87</v>
      </c>
      <c r="AA948" s="110" t="str">
        <f>+IFERROR(IF(S948&gt;0," ",Q948-variables!$C$9)," ")</f>
        <v xml:space="preserve"> </v>
      </c>
      <c r="AB948" s="111" t="str">
        <f t="shared" si="132"/>
        <v>RESPUESTA EXTEMPORÁNEA</v>
      </c>
      <c r="AC948" s="94" t="str">
        <f t="shared" si="133"/>
        <v>TRASLADO EXTEMPORÁNEO</v>
      </c>
      <c r="AD948" s="237" t="str">
        <f t="shared" si="126"/>
        <v>Respuesta EN TÉRMINOS a peticionario</v>
      </c>
      <c r="AE948" s="238" t="str">
        <f t="shared" si="127"/>
        <v>N/A</v>
      </c>
      <c r="AF948" s="239">
        <f t="shared" si="128"/>
        <v>4</v>
      </c>
      <c r="AG948" s="238">
        <f t="shared" si="129"/>
        <v>5</v>
      </c>
      <c r="AH948" s="111" t="s">
        <v>151</v>
      </c>
    </row>
    <row r="949" spans="2:34" s="111" customFormat="1" ht="24.95" hidden="1" customHeight="1">
      <c r="B949" s="64">
        <f t="shared" si="134"/>
        <v>946</v>
      </c>
      <c r="C949" s="65" t="s">
        <v>3359</v>
      </c>
      <c r="D949" s="62" t="s">
        <v>3360</v>
      </c>
      <c r="E949" s="62" t="s">
        <v>3357</v>
      </c>
      <c r="F949" s="64" t="s">
        <v>2</v>
      </c>
      <c r="G949" s="198">
        <v>46120</v>
      </c>
      <c r="H949" s="198">
        <v>46120</v>
      </c>
      <c r="I949" s="198">
        <v>46124</v>
      </c>
      <c r="J949" s="199" t="s">
        <v>3187</v>
      </c>
      <c r="K949" s="62" t="s">
        <v>151</v>
      </c>
      <c r="L949" s="62"/>
      <c r="M949" s="62"/>
      <c r="N949" s="64" t="s">
        <v>98</v>
      </c>
      <c r="O949" s="64">
        <f>IF(Tabla1[[#This Row],[FECHA RADICADO DE RESPUESTA A PETICIONARIO]]="","Sin respuesta",S949-G949)</f>
        <v>5</v>
      </c>
      <c r="P949" s="64">
        <v>2</v>
      </c>
      <c r="Q949" s="63">
        <f>+IFERROR(VLOOKUP(Z949, fechas!$B$1:$C$247, 2,FALSE), " ")</f>
        <v>46122</v>
      </c>
      <c r="R949" s="64" t="s">
        <v>90</v>
      </c>
      <c r="S949" s="85">
        <v>46125</v>
      </c>
      <c r="T949" s="64" t="s">
        <v>90</v>
      </c>
      <c r="U949" s="63" t="s">
        <v>90</v>
      </c>
      <c r="V949" s="64" t="s">
        <v>3358</v>
      </c>
      <c r="W949" s="64"/>
      <c r="X949" s="108">
        <f t="shared" si="130"/>
        <v>0</v>
      </c>
      <c r="Y949" s="109">
        <f>+IFERROR(VLOOKUP(G949,fechas!$A$1:$D$209,2,FALSE), " ")</f>
        <v>85</v>
      </c>
      <c r="Z949" s="109">
        <f t="shared" si="131"/>
        <v>87</v>
      </c>
      <c r="AA949" s="110" t="str">
        <f>+IFERROR(IF(S949&gt;0," ",Q949-variables!$C$9)," ")</f>
        <v xml:space="preserve"> </v>
      </c>
      <c r="AB949" s="111" t="str">
        <f t="shared" si="132"/>
        <v>RESPUESTA EXTEMPORÁNEA</v>
      </c>
      <c r="AC949" s="94" t="str">
        <f t="shared" si="133"/>
        <v>TRASLADO EXTEMPORÁNEO</v>
      </c>
      <c r="AD949" s="237" t="str">
        <f t="shared" si="126"/>
        <v>Respuesta EN TÉRMINOS a peticionario</v>
      </c>
      <c r="AE949" s="238" t="str">
        <f t="shared" si="127"/>
        <v>N/A</v>
      </c>
      <c r="AF949" s="239">
        <f t="shared" si="128"/>
        <v>4</v>
      </c>
      <c r="AG949" s="238">
        <f t="shared" si="129"/>
        <v>5</v>
      </c>
      <c r="AH949" s="111" t="s">
        <v>151</v>
      </c>
    </row>
    <row r="950" spans="2:34" s="111" customFormat="1" ht="24.95" hidden="1" customHeight="1">
      <c r="B950" s="64">
        <f t="shared" si="134"/>
        <v>947</v>
      </c>
      <c r="C950" s="65" t="s">
        <v>3361</v>
      </c>
      <c r="D950" s="62" t="s">
        <v>3362</v>
      </c>
      <c r="E950" s="62" t="s">
        <v>3363</v>
      </c>
      <c r="F950" s="64" t="s">
        <v>2</v>
      </c>
      <c r="G950" s="198">
        <v>46120</v>
      </c>
      <c r="H950" s="198">
        <v>46120</v>
      </c>
      <c r="I950" s="198">
        <v>46124</v>
      </c>
      <c r="J950" s="199" t="s">
        <v>3187</v>
      </c>
      <c r="K950" s="62" t="s">
        <v>47</v>
      </c>
      <c r="L950" s="62"/>
      <c r="M950" s="62"/>
      <c r="N950" s="64" t="s">
        <v>98</v>
      </c>
      <c r="O950" s="64">
        <f>IF(Tabla1[[#This Row],[FECHA RADICADO DE RESPUESTA A PETICIONARIO]]="","Sin respuesta",S950-G950)</f>
        <v>5</v>
      </c>
      <c r="P950" s="64">
        <v>12</v>
      </c>
      <c r="Q950" s="63">
        <f>+IFERROR(VLOOKUP(Z950, fechas!$B$1:$C$247, 2,FALSE), " ")</f>
        <v>46136</v>
      </c>
      <c r="R950" s="64" t="s">
        <v>90</v>
      </c>
      <c r="S950" s="85">
        <v>46125</v>
      </c>
      <c r="T950" s="64" t="s">
        <v>90</v>
      </c>
      <c r="U950" s="63" t="s">
        <v>90</v>
      </c>
      <c r="V950" s="64" t="s">
        <v>349</v>
      </c>
      <c r="W950" s="64"/>
      <c r="X950" s="108">
        <f t="shared" si="130"/>
        <v>0</v>
      </c>
      <c r="Y950" s="109">
        <f>+IFERROR(VLOOKUP(G950,fechas!$A$1:$D$209,2,FALSE), " ")</f>
        <v>85</v>
      </c>
      <c r="Z950" s="109">
        <f t="shared" si="131"/>
        <v>97</v>
      </c>
      <c r="AA950" s="110" t="str">
        <f>+IFERROR(IF(S950&gt;0," ",Q950-variables!$C$9)," ")</f>
        <v xml:space="preserve"> </v>
      </c>
      <c r="AB950" s="111" t="str">
        <f t="shared" si="132"/>
        <v>RESPUESTA OPORTUNA</v>
      </c>
      <c r="AC950" s="94" t="str">
        <f t="shared" si="133"/>
        <v>TRASLADO EXTEMPORÁNEO</v>
      </c>
      <c r="AD950" s="237" t="str">
        <f t="shared" si="126"/>
        <v>Respuesta EN TÉRMINOS a peticionario</v>
      </c>
      <c r="AE950" s="238" t="str">
        <f t="shared" si="127"/>
        <v>N/A</v>
      </c>
      <c r="AF950" s="239">
        <f t="shared" si="128"/>
        <v>4</v>
      </c>
      <c r="AG950" s="238">
        <f t="shared" si="129"/>
        <v>5</v>
      </c>
      <c r="AH950" s="111" t="s">
        <v>151</v>
      </c>
    </row>
    <row r="951" spans="2:34" s="111" customFormat="1" ht="24.95" hidden="1" customHeight="1">
      <c r="B951" s="64">
        <f t="shared" si="134"/>
        <v>948</v>
      </c>
      <c r="C951" s="65" t="s">
        <v>3364</v>
      </c>
      <c r="D951" s="62" t="s">
        <v>3365</v>
      </c>
      <c r="E951" s="62" t="s">
        <v>3366</v>
      </c>
      <c r="F951" s="64" t="s">
        <v>2</v>
      </c>
      <c r="G951" s="198">
        <v>46120</v>
      </c>
      <c r="H951" s="198">
        <v>46121</v>
      </c>
      <c r="I951" s="198">
        <v>46124</v>
      </c>
      <c r="J951" s="199" t="s">
        <v>3187</v>
      </c>
      <c r="K951" s="62" t="s">
        <v>34</v>
      </c>
      <c r="L951" s="62"/>
      <c r="M951" s="62"/>
      <c r="N951" s="64" t="s">
        <v>98</v>
      </c>
      <c r="O951" s="64">
        <f>IF(Tabla1[[#This Row],[FECHA RADICADO DE RESPUESTA A PETICIONARIO]]="","Sin respuesta",S951-G951)</f>
        <v>12</v>
      </c>
      <c r="P951" s="64">
        <v>2</v>
      </c>
      <c r="Q951" s="63">
        <f>+IFERROR(VLOOKUP(Z951, fechas!$B$1:$C$247, 2,FALSE), " ")</f>
        <v>46122</v>
      </c>
      <c r="R951" s="64" t="s">
        <v>3367</v>
      </c>
      <c r="S951" s="85">
        <v>46132</v>
      </c>
      <c r="T951" s="64" t="s">
        <v>3368</v>
      </c>
      <c r="U951" s="63">
        <v>46127</v>
      </c>
      <c r="V951" s="64"/>
      <c r="W951" s="64"/>
      <c r="X951" s="108">
        <f t="shared" si="130"/>
        <v>0</v>
      </c>
      <c r="Y951" s="109">
        <f>+IFERROR(VLOOKUP(G951,fechas!$A$1:$D$209,2,FALSE), " ")</f>
        <v>85</v>
      </c>
      <c r="Z951" s="109">
        <f t="shared" si="131"/>
        <v>87</v>
      </c>
      <c r="AA951" s="110" t="str">
        <f>+IFERROR(IF(S951&gt;0," ",Q951-variables!$C$9)," ")</f>
        <v xml:space="preserve"> </v>
      </c>
      <c r="AB951" s="111" t="str">
        <f t="shared" si="132"/>
        <v>RESPUESTA EXTEMPORÁNEA</v>
      </c>
      <c r="AC951" s="94" t="str">
        <f t="shared" si="133"/>
        <v>TRASLADO EXTEMPORÁNEO</v>
      </c>
      <c r="AD951" s="237" t="str">
        <f t="shared" si="126"/>
        <v>Respuesta EXTEMPORÁNEA a peticionario</v>
      </c>
      <c r="AE951" s="238" t="str">
        <f t="shared" si="127"/>
        <v>Traslado EXTEMPORÁNEO</v>
      </c>
      <c r="AF951" s="239">
        <f t="shared" si="128"/>
        <v>4</v>
      </c>
      <c r="AG951" s="238" t="str">
        <f t="shared" si="129"/>
        <v>N/A</v>
      </c>
    </row>
    <row r="952" spans="2:34" s="111" customFormat="1" ht="24.95" hidden="1" customHeight="1">
      <c r="B952" s="64">
        <f t="shared" si="134"/>
        <v>949</v>
      </c>
      <c r="C952" s="65" t="s">
        <v>3369</v>
      </c>
      <c r="D952" s="62" t="s">
        <v>3370</v>
      </c>
      <c r="E952" s="62" t="s">
        <v>2155</v>
      </c>
      <c r="F952" s="64" t="s">
        <v>2</v>
      </c>
      <c r="G952" s="198">
        <v>46121</v>
      </c>
      <c r="H952" s="198">
        <v>46121</v>
      </c>
      <c r="I952" s="198">
        <v>46124</v>
      </c>
      <c r="J952" s="199" t="s">
        <v>3187</v>
      </c>
      <c r="K952" s="62" t="s">
        <v>151</v>
      </c>
      <c r="L952" s="62"/>
      <c r="M952" s="62"/>
      <c r="N952" s="64" t="s">
        <v>98</v>
      </c>
      <c r="O952" s="64">
        <f>IF(Tabla1[[#This Row],[FECHA RADICADO DE RESPUESTA A PETICIONARIO]]="","Sin respuesta",S952-G952)</f>
        <v>4</v>
      </c>
      <c r="P952" s="64">
        <v>2</v>
      </c>
      <c r="Q952" s="63">
        <f>+IFERROR(VLOOKUP(Z952, fechas!$B$1:$C$247, 2,FALSE), " ")</f>
        <v>46125</v>
      </c>
      <c r="R952" s="64" t="s">
        <v>90</v>
      </c>
      <c r="S952" s="85">
        <v>46125</v>
      </c>
      <c r="T952" s="64" t="s">
        <v>90</v>
      </c>
      <c r="U952" s="63" t="s">
        <v>90</v>
      </c>
      <c r="V952" s="64" t="s">
        <v>3371</v>
      </c>
      <c r="W952" s="64"/>
      <c r="X952" s="108">
        <f t="shared" si="130"/>
        <v>0</v>
      </c>
      <c r="Y952" s="109">
        <f>+IFERROR(VLOOKUP(G952,fechas!$A$1:$D$209,2,FALSE), " ")</f>
        <v>86</v>
      </c>
      <c r="Z952" s="109">
        <f t="shared" si="131"/>
        <v>88</v>
      </c>
      <c r="AA952" s="110" t="str">
        <f>+IFERROR(IF(S952&gt;0," ",Q952-variables!$C$9)," ")</f>
        <v xml:space="preserve"> </v>
      </c>
      <c r="AB952" s="111" t="str">
        <f t="shared" si="132"/>
        <v>RESPUESTA OPORTUNA</v>
      </c>
      <c r="AC952" s="94" t="str">
        <f t="shared" si="133"/>
        <v>TRASLADO EXTEMPORÁNEO</v>
      </c>
      <c r="AD952" s="237" t="str">
        <f t="shared" si="126"/>
        <v>Respuesta EN TÉRMINOS a peticionario</v>
      </c>
      <c r="AE952" s="238" t="str">
        <f t="shared" si="127"/>
        <v>N/A</v>
      </c>
      <c r="AF952" s="239">
        <f t="shared" si="128"/>
        <v>3</v>
      </c>
      <c r="AG952" s="238">
        <f t="shared" si="129"/>
        <v>4</v>
      </c>
      <c r="AH952" s="111" t="s">
        <v>151</v>
      </c>
    </row>
    <row r="953" spans="2:34" s="111" customFormat="1" ht="24.95" hidden="1" customHeight="1">
      <c r="B953" s="64">
        <f t="shared" si="134"/>
        <v>950</v>
      </c>
      <c r="C953" s="65" t="s">
        <v>3372</v>
      </c>
      <c r="D953" s="62" t="s">
        <v>3373</v>
      </c>
      <c r="E953" s="62" t="s">
        <v>416</v>
      </c>
      <c r="F953" s="64" t="s">
        <v>2</v>
      </c>
      <c r="G953" s="198">
        <v>46121</v>
      </c>
      <c r="H953" s="198">
        <v>46121</v>
      </c>
      <c r="I953" s="198">
        <v>46124</v>
      </c>
      <c r="J953" s="199" t="s">
        <v>3187</v>
      </c>
      <c r="K953" s="62" t="s">
        <v>151</v>
      </c>
      <c r="L953" s="62"/>
      <c r="M953" s="62"/>
      <c r="N953" s="64" t="s">
        <v>98</v>
      </c>
      <c r="O953" s="64">
        <f>IF(Tabla1[[#This Row],[FECHA RADICADO DE RESPUESTA A PETICIONARIO]]="","Sin respuesta",S953-G953)</f>
        <v>4</v>
      </c>
      <c r="P953" s="64">
        <v>2</v>
      </c>
      <c r="Q953" s="63">
        <f>+IFERROR(VLOOKUP(Z953, fechas!$B$1:$C$247, 2,FALSE), " ")</f>
        <v>46125</v>
      </c>
      <c r="R953" s="64" t="s">
        <v>90</v>
      </c>
      <c r="S953" s="85">
        <v>46125</v>
      </c>
      <c r="T953" s="64" t="s">
        <v>90</v>
      </c>
      <c r="U953" s="63" t="s">
        <v>90</v>
      </c>
      <c r="V953" s="64" t="s">
        <v>1811</v>
      </c>
      <c r="W953" s="64"/>
      <c r="X953" s="108">
        <f t="shared" si="130"/>
        <v>0</v>
      </c>
      <c r="Y953" s="109">
        <f>+IFERROR(VLOOKUP(G953,fechas!$A$1:$D$209,2,FALSE), " ")</f>
        <v>86</v>
      </c>
      <c r="Z953" s="109">
        <f t="shared" si="131"/>
        <v>88</v>
      </c>
      <c r="AA953" s="110" t="str">
        <f>+IFERROR(IF(S953&gt;0," ",Q953-variables!$C$9)," ")</f>
        <v xml:space="preserve"> </v>
      </c>
      <c r="AB953" s="111" t="str">
        <f t="shared" si="132"/>
        <v>RESPUESTA OPORTUNA</v>
      </c>
      <c r="AC953" s="94" t="str">
        <f t="shared" si="133"/>
        <v>TRASLADO EXTEMPORÁNEO</v>
      </c>
      <c r="AD953" s="237" t="str">
        <f t="shared" si="126"/>
        <v>Respuesta EN TÉRMINOS a peticionario</v>
      </c>
      <c r="AE953" s="238" t="str">
        <f t="shared" si="127"/>
        <v>N/A</v>
      </c>
      <c r="AF953" s="239">
        <f t="shared" si="128"/>
        <v>3</v>
      </c>
      <c r="AG953" s="238">
        <f t="shared" si="129"/>
        <v>4</v>
      </c>
      <c r="AH953" s="111" t="s">
        <v>151</v>
      </c>
    </row>
    <row r="954" spans="2:34" s="111" customFormat="1" ht="24.95" hidden="1" customHeight="1">
      <c r="B954" s="64">
        <f t="shared" si="134"/>
        <v>951</v>
      </c>
      <c r="C954" s="65" t="s">
        <v>3374</v>
      </c>
      <c r="D954" s="62" t="s">
        <v>3375</v>
      </c>
      <c r="E954" s="62" t="s">
        <v>3376</v>
      </c>
      <c r="F954" s="64" t="s">
        <v>2</v>
      </c>
      <c r="G954" s="198">
        <v>46121</v>
      </c>
      <c r="H954" s="198">
        <v>46121</v>
      </c>
      <c r="I954" s="198">
        <v>46124</v>
      </c>
      <c r="J954" s="199" t="s">
        <v>3187</v>
      </c>
      <c r="K954" s="62" t="s">
        <v>33</v>
      </c>
      <c r="L954" s="62"/>
      <c r="M954" s="62"/>
      <c r="N954" s="64" t="s">
        <v>98</v>
      </c>
      <c r="O954" s="64">
        <f>IF(Tabla1[[#This Row],[FECHA RADICADO DE RESPUESTA A PETICIONARIO]]="","Sin respuesta",S954-G954)</f>
        <v>5</v>
      </c>
      <c r="P954" s="64">
        <v>2</v>
      </c>
      <c r="Q954" s="63">
        <f>+IFERROR(VLOOKUP(Z954, fechas!$B$1:$C$247, 2,FALSE), " ")</f>
        <v>46125</v>
      </c>
      <c r="R954" s="64" t="s">
        <v>3377</v>
      </c>
      <c r="S954" s="85">
        <v>46126</v>
      </c>
      <c r="T954" s="64" t="s">
        <v>3378</v>
      </c>
      <c r="U954" s="63">
        <v>46126</v>
      </c>
      <c r="V954" s="64"/>
      <c r="W954" s="64"/>
      <c r="X954" s="108">
        <f t="shared" si="130"/>
        <v>0</v>
      </c>
      <c r="Y954" s="109">
        <f>+IFERROR(VLOOKUP(G954,fechas!$A$1:$D$209,2,FALSE), " ")</f>
        <v>86</v>
      </c>
      <c r="Z954" s="109">
        <f t="shared" si="131"/>
        <v>88</v>
      </c>
      <c r="AA954" s="110" t="str">
        <f>+IFERROR(IF(S954&gt;0," ",Q954-variables!$C$9)," ")</f>
        <v xml:space="preserve"> </v>
      </c>
      <c r="AB954" s="111" t="str">
        <f t="shared" si="132"/>
        <v>RESPUESTA EXTEMPORÁNEA</v>
      </c>
      <c r="AC954" s="94" t="str">
        <f t="shared" si="133"/>
        <v>TRASLADO EXTEMPORÁNEO</v>
      </c>
      <c r="AD954" s="237" t="str">
        <f t="shared" ref="AD954:AD957" si="143">+IF((S954-G954)&gt;P954+3,"Respuesta EXTEMPORÁNEA a peticionario","Respuesta EN TÉRMINOS a peticionario")</f>
        <v>Respuesta EN TÉRMINOS a peticionario</v>
      </c>
      <c r="AE954" s="238" t="str">
        <f t="shared" ref="AE954:AE957" si="144">+IF(U954&lt;&gt;"N/A",IF((U954-G954)&gt;P954+3,"Traslado EXTEMPORÁNEO","Traslado EN TÉRMINOS"),U954)</f>
        <v>Traslado EN TÉRMINOS</v>
      </c>
      <c r="AF954" s="239">
        <f t="shared" ref="AF954:AF957" si="145">+I954-G954</f>
        <v>3</v>
      </c>
      <c r="AG954" s="238" t="str">
        <f t="shared" ref="AG954:AG957" si="146">+IF(AH954="ASIGNÓ A OTRA DEPENDENCIA",S954-G954,"N/A")</f>
        <v>N/A</v>
      </c>
    </row>
    <row r="955" spans="2:34" s="111" customFormat="1" ht="24.95" hidden="1" customHeight="1">
      <c r="B955" s="64">
        <f t="shared" si="134"/>
        <v>952</v>
      </c>
      <c r="C955" s="65" t="s">
        <v>3379</v>
      </c>
      <c r="D955" s="62" t="s">
        <v>3380</v>
      </c>
      <c r="E955" s="62" t="s">
        <v>3381</v>
      </c>
      <c r="F955" s="64" t="s">
        <v>2</v>
      </c>
      <c r="G955" s="198">
        <v>46121</v>
      </c>
      <c r="H955" s="198">
        <v>46121</v>
      </c>
      <c r="I955" s="198">
        <v>46124</v>
      </c>
      <c r="J955" s="199" t="s">
        <v>3187</v>
      </c>
      <c r="K955" s="62" t="s">
        <v>151</v>
      </c>
      <c r="L955" s="62"/>
      <c r="M955" s="62"/>
      <c r="N955" s="64" t="s">
        <v>98</v>
      </c>
      <c r="O955" s="64">
        <f>IF(Tabla1[[#This Row],[FECHA RADICADO DE RESPUESTA A PETICIONARIO]]="","Sin respuesta",S955-G955)</f>
        <v>4</v>
      </c>
      <c r="P955" s="64">
        <v>2</v>
      </c>
      <c r="Q955" s="63">
        <f>+IFERROR(VLOOKUP(Z955, fechas!$B$1:$C$247, 2,FALSE), " ")</f>
        <v>46125</v>
      </c>
      <c r="R955" s="64" t="s">
        <v>90</v>
      </c>
      <c r="S955" s="85">
        <v>46125</v>
      </c>
      <c r="T955" s="64" t="s">
        <v>90</v>
      </c>
      <c r="U955" s="63" t="s">
        <v>90</v>
      </c>
      <c r="V955" s="64" t="s">
        <v>3382</v>
      </c>
      <c r="W955" s="64"/>
      <c r="X955" s="108">
        <f t="shared" si="130"/>
        <v>0</v>
      </c>
      <c r="Y955" s="109">
        <f>+IFERROR(VLOOKUP(G955,fechas!$A$1:$D$209,2,FALSE), " ")</f>
        <v>86</v>
      </c>
      <c r="Z955" s="109">
        <f t="shared" si="131"/>
        <v>88</v>
      </c>
      <c r="AA955" s="110" t="str">
        <f>+IFERROR(IF(S955&gt;0," ",Q955-variables!$C$9)," ")</f>
        <v xml:space="preserve"> </v>
      </c>
      <c r="AB955" s="111" t="str">
        <f t="shared" si="132"/>
        <v>RESPUESTA OPORTUNA</v>
      </c>
      <c r="AC955" s="94" t="str">
        <f t="shared" si="133"/>
        <v>TRASLADO EXTEMPORÁNEO</v>
      </c>
      <c r="AD955" s="237" t="str">
        <f t="shared" si="143"/>
        <v>Respuesta EN TÉRMINOS a peticionario</v>
      </c>
      <c r="AE955" s="238" t="str">
        <f t="shared" si="144"/>
        <v>N/A</v>
      </c>
      <c r="AF955" s="239">
        <f t="shared" si="145"/>
        <v>3</v>
      </c>
      <c r="AG955" s="238">
        <f t="shared" si="146"/>
        <v>4</v>
      </c>
      <c r="AH955" s="111" t="s">
        <v>151</v>
      </c>
    </row>
    <row r="956" spans="2:34" s="111" customFormat="1" ht="24.95" hidden="1" customHeight="1">
      <c r="B956" s="64">
        <f t="shared" si="134"/>
        <v>953</v>
      </c>
      <c r="C956" s="65" t="s">
        <v>3383</v>
      </c>
      <c r="D956" s="62" t="s">
        <v>3384</v>
      </c>
      <c r="E956" s="62" t="s">
        <v>3385</v>
      </c>
      <c r="F956" s="64" t="s">
        <v>2</v>
      </c>
      <c r="G956" s="198">
        <v>46125</v>
      </c>
      <c r="H956" s="198">
        <v>46125</v>
      </c>
      <c r="I956" s="198">
        <v>46125</v>
      </c>
      <c r="J956" s="199" t="s">
        <v>3187</v>
      </c>
      <c r="K956" s="62" t="s">
        <v>25</v>
      </c>
      <c r="L956" s="62"/>
      <c r="M956" s="62"/>
      <c r="N956" s="64" t="s">
        <v>98</v>
      </c>
      <c r="O956" s="64">
        <f>IF(Tabla1[[#This Row],[FECHA RADICADO DE RESPUESTA A PETICIONARIO]]="","Sin respuesta",S956-G956)</f>
        <v>7</v>
      </c>
      <c r="P956" s="64">
        <v>2</v>
      </c>
      <c r="Q956" s="63">
        <f>+IFERROR(VLOOKUP(Z956, fechas!$B$1:$C$247, 2,FALSE), " ")</f>
        <v>46127</v>
      </c>
      <c r="R956" s="64" t="s">
        <v>3386</v>
      </c>
      <c r="S956" s="85">
        <v>46132</v>
      </c>
      <c r="T956" s="64" t="s">
        <v>3387</v>
      </c>
      <c r="U956" s="63">
        <v>46127</v>
      </c>
      <c r="V956" s="64" t="s">
        <v>413</v>
      </c>
      <c r="W956" s="64"/>
      <c r="X956" s="108">
        <f t="shared" si="130"/>
        <v>0</v>
      </c>
      <c r="Y956" s="109">
        <f>+IFERROR(VLOOKUP(G956,fechas!$A$1:$D$209,2,FALSE), " ")</f>
        <v>88</v>
      </c>
      <c r="Z956" s="109">
        <f t="shared" si="131"/>
        <v>90</v>
      </c>
      <c r="AA956" s="110" t="str">
        <f>+IFERROR(IF(S956&gt;0," ",Q956-variables!$C$9)," ")</f>
        <v xml:space="preserve"> </v>
      </c>
      <c r="AB956" s="111" t="str">
        <f t="shared" si="132"/>
        <v>RESPUESTA EXTEMPORÁNEA</v>
      </c>
      <c r="AC956" s="94" t="str">
        <f t="shared" si="133"/>
        <v>TRASLADO OPORTUNO</v>
      </c>
      <c r="AD956" s="237" t="str">
        <f t="shared" si="143"/>
        <v>Respuesta EXTEMPORÁNEA a peticionario</v>
      </c>
      <c r="AE956" s="238" t="str">
        <f t="shared" si="144"/>
        <v>Traslado EN TÉRMINOS</v>
      </c>
      <c r="AF956" s="239">
        <f t="shared" si="145"/>
        <v>0</v>
      </c>
      <c r="AG956" s="238" t="str">
        <f t="shared" si="146"/>
        <v>N/A</v>
      </c>
    </row>
    <row r="957" spans="2:34" s="111" customFormat="1" ht="24.95" hidden="1" customHeight="1">
      <c r="B957" s="64">
        <f t="shared" si="134"/>
        <v>954</v>
      </c>
      <c r="C957" s="65" t="s">
        <v>3388</v>
      </c>
      <c r="D957" s="62" t="s">
        <v>3389</v>
      </c>
      <c r="E957" s="62" t="s">
        <v>1848</v>
      </c>
      <c r="F957" s="64" t="s">
        <v>2</v>
      </c>
      <c r="G957" s="198">
        <v>46118</v>
      </c>
      <c r="H957" s="198">
        <v>46119</v>
      </c>
      <c r="I957" s="198">
        <v>46124</v>
      </c>
      <c r="J957" s="199" t="s">
        <v>3187</v>
      </c>
      <c r="K957" s="62" t="s">
        <v>42</v>
      </c>
      <c r="L957" s="62"/>
      <c r="M957" s="62"/>
      <c r="N957" s="64" t="s">
        <v>98</v>
      </c>
      <c r="O957" s="64">
        <f>IF(Tabla1[[#This Row],[FECHA RADICADO DE RESPUESTA A PETICIONARIO]]="","Sin respuesta",S957-G957)</f>
        <v>7</v>
      </c>
      <c r="P957" s="64">
        <v>2</v>
      </c>
      <c r="Q957" s="63">
        <f>+IFERROR(VLOOKUP(Z957, fechas!$B$1:$C$247, 2,FALSE), " ")</f>
        <v>46120</v>
      </c>
      <c r="R957" s="64" t="s">
        <v>90</v>
      </c>
      <c r="S957" s="85">
        <v>46125</v>
      </c>
      <c r="T957" s="64" t="s">
        <v>90</v>
      </c>
      <c r="U957" s="63" t="s">
        <v>90</v>
      </c>
      <c r="V957" s="64" t="s">
        <v>277</v>
      </c>
      <c r="W957" s="64"/>
      <c r="X957" s="108">
        <f t="shared" si="130"/>
        <v>0</v>
      </c>
      <c r="Y957" s="109">
        <f>+IFERROR(VLOOKUP(G957,fechas!$A$1:$D$209,2,FALSE), " ")</f>
        <v>83</v>
      </c>
      <c r="Z957" s="109">
        <f t="shared" si="131"/>
        <v>85</v>
      </c>
      <c r="AA957" s="110" t="str">
        <f>+IFERROR(IF(S957&gt;0," ",Q957-variables!$C$9)," ")</f>
        <v xml:space="preserve"> </v>
      </c>
      <c r="AB957" s="111" t="str">
        <f t="shared" si="132"/>
        <v>RESPUESTA EXTEMPORÁNEA</v>
      </c>
      <c r="AC957" s="94" t="str">
        <f t="shared" si="133"/>
        <v>TRASLADO EXTEMPORÁNEO</v>
      </c>
      <c r="AD957" s="237" t="str">
        <f t="shared" si="143"/>
        <v>Respuesta EXTEMPORÁNEA a peticionario</v>
      </c>
      <c r="AE957" s="238" t="str">
        <f t="shared" si="144"/>
        <v>N/A</v>
      </c>
      <c r="AF957" s="239">
        <f t="shared" si="145"/>
        <v>6</v>
      </c>
      <c r="AG957" s="238">
        <f t="shared" si="146"/>
        <v>7</v>
      </c>
      <c r="AH957" s="111" t="s">
        <v>151</v>
      </c>
    </row>
    <row r="958" spans="2:34" s="111" customFormat="1" ht="24.95" hidden="1" customHeight="1">
      <c r="B958" s="64">
        <f t="shared" si="134"/>
        <v>955</v>
      </c>
      <c r="C958" s="65" t="s">
        <v>3390</v>
      </c>
      <c r="D958" s="62" t="s">
        <v>3391</v>
      </c>
      <c r="E958" s="62" t="s">
        <v>3392</v>
      </c>
      <c r="F958" s="64" t="s">
        <v>2</v>
      </c>
      <c r="G958" s="198">
        <v>46122</v>
      </c>
      <c r="H958" s="198">
        <v>46122</v>
      </c>
      <c r="I958" s="198">
        <v>46125</v>
      </c>
      <c r="J958" s="199" t="s">
        <v>3187</v>
      </c>
      <c r="K958" s="62" t="s">
        <v>42</v>
      </c>
      <c r="L958" s="62"/>
      <c r="M958" s="62"/>
      <c r="N958" s="64" t="s">
        <v>98</v>
      </c>
      <c r="O958" s="64">
        <f>IF(Tabla1[[#This Row],[FECHA RADICADO DE RESPUESTA A PETICIONARIO]]="","Sin respuesta",S958-G958)</f>
        <v>-46093</v>
      </c>
      <c r="P958" s="64">
        <v>12</v>
      </c>
      <c r="Q958" s="63">
        <f>+IFERROR(VLOOKUP(Z958, fechas!$B$1:$C$247, 2,FALSE), " ")</f>
        <v>46140</v>
      </c>
      <c r="R958" s="64" t="s">
        <v>3393</v>
      </c>
      <c r="S958" s="85">
        <v>29</v>
      </c>
      <c r="T958" s="64" t="s">
        <v>3394</v>
      </c>
      <c r="U958" s="63">
        <v>29</v>
      </c>
      <c r="V958" s="64"/>
      <c r="W958" s="64"/>
      <c r="X958" s="108">
        <f t="shared" si="130"/>
        <v>0</v>
      </c>
      <c r="Y958" s="109">
        <f>+IFERROR(VLOOKUP(G958,fechas!$A$1:$D$209,2,FALSE), " ")</f>
        <v>87</v>
      </c>
      <c r="Z958" s="109">
        <f t="shared" si="131"/>
        <v>99</v>
      </c>
      <c r="AA958" s="110" t="str">
        <f>+IFERROR(IF(S958&gt;0," ",Q958-variables!$C$9)," ")</f>
        <v xml:space="preserve"> </v>
      </c>
      <c r="AB958" s="111" t="str">
        <f t="shared" si="132"/>
        <v>RESPUESTA OPORTUNA</v>
      </c>
      <c r="AC958" s="94" t="str">
        <f t="shared" si="133"/>
        <v>TRASLADO OPORTUNO</v>
      </c>
    </row>
    <row r="959" spans="2:34" s="111" customFormat="1" ht="24.95" hidden="1" customHeight="1">
      <c r="B959" s="64">
        <f t="shared" si="134"/>
        <v>956</v>
      </c>
      <c r="C959" s="65" t="s">
        <v>3395</v>
      </c>
      <c r="D959" s="62" t="s">
        <v>3396</v>
      </c>
      <c r="E959" s="62" t="s">
        <v>3397</v>
      </c>
      <c r="F959" s="64" t="s">
        <v>2</v>
      </c>
      <c r="G959" s="198">
        <v>46126</v>
      </c>
      <c r="H959" s="198">
        <v>46126</v>
      </c>
      <c r="I959" s="198">
        <v>46126</v>
      </c>
      <c r="J959" s="199" t="s">
        <v>3187</v>
      </c>
      <c r="K959" s="62" t="s">
        <v>47</v>
      </c>
      <c r="L959" s="62"/>
      <c r="M959" s="62"/>
      <c r="N959" s="64" t="s">
        <v>3143</v>
      </c>
      <c r="O959" s="64" t="str">
        <f>IF(Tabla1[[#This Row],[FECHA RADICADO DE RESPUESTA A PETICIONARIO]]="","Sin respuesta",S959-G959)</f>
        <v>Sin respuesta</v>
      </c>
      <c r="P959" s="64">
        <v>2</v>
      </c>
      <c r="Q959" s="63">
        <f>+IFERROR(VLOOKUP(Z959, fechas!$B$1:$C$247, 2,FALSE), " ")</f>
        <v>46128</v>
      </c>
      <c r="R959" s="64"/>
      <c r="S959" s="85"/>
      <c r="T959" s="64" t="s">
        <v>3398</v>
      </c>
      <c r="U959" s="63" t="s">
        <v>3399</v>
      </c>
      <c r="V959" s="64" t="s">
        <v>3400</v>
      </c>
      <c r="W959" s="64"/>
      <c r="X959" s="108">
        <f t="shared" si="130"/>
        <v>1</v>
      </c>
      <c r="Y959" s="109">
        <f>+IFERROR(VLOOKUP(G959,fechas!$A$1:$D$209,2,FALSE), " ")</f>
        <v>89</v>
      </c>
      <c r="Z959" s="109">
        <f t="shared" si="131"/>
        <v>91</v>
      </c>
      <c r="AA959" s="110">
        <f ca="1">+IFERROR(IF(S959&gt;0," ",Q959-variables!$C$9)," ")</f>
        <v>-19</v>
      </c>
      <c r="AB959" s="111" t="str">
        <f t="shared" si="132"/>
        <v>SIN RESPUESTA</v>
      </c>
      <c r="AC959" s="94" t="str">
        <f t="shared" si="133"/>
        <v>TRASLADO EXTEMPORÁNEO</v>
      </c>
    </row>
    <row r="960" spans="2:34" s="111" customFormat="1" ht="24.95" hidden="1" customHeight="1">
      <c r="B960" s="64">
        <f t="shared" si="134"/>
        <v>957</v>
      </c>
      <c r="C960" s="65" t="s">
        <v>3401</v>
      </c>
      <c r="D960" s="62" t="s">
        <v>3402</v>
      </c>
      <c r="E960" s="62" t="s">
        <v>3397</v>
      </c>
      <c r="F960" s="64" t="s">
        <v>2</v>
      </c>
      <c r="G960" s="198">
        <v>46126</v>
      </c>
      <c r="H960" s="198">
        <v>46126</v>
      </c>
      <c r="I960" s="198">
        <v>46126</v>
      </c>
      <c r="J960" s="199" t="s">
        <v>3187</v>
      </c>
      <c r="K960" s="62" t="s">
        <v>151</v>
      </c>
      <c r="L960" s="62"/>
      <c r="M960" s="62"/>
      <c r="N960" s="64" t="s">
        <v>98</v>
      </c>
      <c r="O960" s="64">
        <f>IF(Tabla1[[#This Row],[FECHA RADICADO DE RESPUESTA A PETICIONARIO]]="","Sin respuesta",S960-G960)</f>
        <v>0</v>
      </c>
      <c r="P960" s="64">
        <v>12</v>
      </c>
      <c r="Q960" s="63">
        <f>+IFERROR(VLOOKUP(Z960, fechas!$B$1:$C$247, 2,FALSE), " ")</f>
        <v>46142</v>
      </c>
      <c r="R960" s="64" t="s">
        <v>90</v>
      </c>
      <c r="S960" s="85">
        <v>46126</v>
      </c>
      <c r="T960" s="64" t="s">
        <v>90</v>
      </c>
      <c r="U960" s="63" t="s">
        <v>90</v>
      </c>
      <c r="V960" s="64" t="s">
        <v>842</v>
      </c>
      <c r="W960" s="64"/>
      <c r="X960" s="108">
        <f t="shared" si="130"/>
        <v>0</v>
      </c>
      <c r="Y960" s="109">
        <f>+IFERROR(VLOOKUP(G960,fechas!$A$1:$D$209,2,FALSE), " ")</f>
        <v>89</v>
      </c>
      <c r="Z960" s="109">
        <f t="shared" si="131"/>
        <v>101</v>
      </c>
      <c r="AA960" s="110" t="str">
        <f>+IFERROR(IF(S960&gt;0," ",Q960-variables!$C$9)," ")</f>
        <v xml:space="preserve"> </v>
      </c>
      <c r="AB960" s="111" t="str">
        <f t="shared" si="132"/>
        <v>RESPUESTA OPORTUNA</v>
      </c>
      <c r="AC960" s="94" t="str">
        <f t="shared" si="133"/>
        <v>TRASLADO EXTEMPORÁNEO</v>
      </c>
      <c r="AH960" s="111" t="s">
        <v>151</v>
      </c>
    </row>
    <row r="961" spans="2:34" s="111" customFormat="1" ht="24.95" hidden="1" customHeight="1">
      <c r="B961" s="64">
        <f t="shared" si="134"/>
        <v>958</v>
      </c>
      <c r="C961" s="65" t="s">
        <v>3403</v>
      </c>
      <c r="D961" s="62" t="s">
        <v>3404</v>
      </c>
      <c r="E961" s="62" t="s">
        <v>2410</v>
      </c>
      <c r="F961" s="64" t="s">
        <v>2</v>
      </c>
      <c r="G961" s="198">
        <v>46107</v>
      </c>
      <c r="H961" s="198">
        <v>46107</v>
      </c>
      <c r="I961" s="198">
        <v>46126</v>
      </c>
      <c r="J961" s="199" t="s">
        <v>3187</v>
      </c>
      <c r="K961" s="62" t="s">
        <v>109</v>
      </c>
      <c r="L961" s="62"/>
      <c r="M961" s="62"/>
      <c r="N961" s="64" t="s">
        <v>98</v>
      </c>
      <c r="O961" s="64">
        <f>IF(Tabla1[[#This Row],[FECHA RADICADO DE RESPUESTA A PETICIONARIO]]="","Sin respuesta",S961-G961)</f>
        <v>21</v>
      </c>
      <c r="P961" s="64">
        <v>12</v>
      </c>
      <c r="Q961" s="63">
        <f>+IFERROR(VLOOKUP(Z961, fechas!$B$1:$C$247, 2,FALSE), " ")</f>
        <v>46127</v>
      </c>
      <c r="R961" s="64" t="s">
        <v>90</v>
      </c>
      <c r="S961" s="85">
        <v>46128</v>
      </c>
      <c r="T961" s="64" t="s">
        <v>90</v>
      </c>
      <c r="U961" s="63" t="s">
        <v>90</v>
      </c>
      <c r="V961" s="64" t="s">
        <v>3405</v>
      </c>
      <c r="W961" s="64"/>
      <c r="X961" s="108">
        <f t="shared" si="130"/>
        <v>0</v>
      </c>
      <c r="Y961" s="109">
        <f>+IFERROR(VLOOKUP(G961,fechas!$A$1:$D$209,2,FALSE), " ")</f>
        <v>78</v>
      </c>
      <c r="Z961" s="109">
        <f t="shared" si="131"/>
        <v>90</v>
      </c>
      <c r="AA961" s="110" t="str">
        <f>+IFERROR(IF(S961&gt;0," ",Q961-variables!$C$9)," ")</f>
        <v xml:space="preserve"> </v>
      </c>
      <c r="AB961" s="111" t="str">
        <f t="shared" si="132"/>
        <v>RESPUESTA EXTEMPORÁNEA</v>
      </c>
      <c r="AC961" s="94" t="str">
        <f t="shared" si="133"/>
        <v>TRASLADO EXTEMPORÁNEO</v>
      </c>
      <c r="AH961" s="111" t="s">
        <v>151</v>
      </c>
    </row>
    <row r="962" spans="2:34" s="111" customFormat="1" ht="24.95" hidden="1" customHeight="1">
      <c r="B962" s="64">
        <f t="shared" si="134"/>
        <v>959</v>
      </c>
      <c r="C962" s="65" t="s">
        <v>3406</v>
      </c>
      <c r="D962" s="62" t="s">
        <v>3407</v>
      </c>
      <c r="E962" s="62" t="s">
        <v>2410</v>
      </c>
      <c r="F962" s="64" t="s">
        <v>2</v>
      </c>
      <c r="G962" s="198">
        <v>46119</v>
      </c>
      <c r="H962" s="198">
        <v>46126</v>
      </c>
      <c r="I962" s="198">
        <v>46126</v>
      </c>
      <c r="J962" s="199" t="s">
        <v>3187</v>
      </c>
      <c r="K962" s="62" t="s">
        <v>46</v>
      </c>
      <c r="L962" s="62"/>
      <c r="M962" s="62"/>
      <c r="N962" s="64" t="s">
        <v>98</v>
      </c>
      <c r="O962" s="64">
        <f>IF(Tabla1[[#This Row],[FECHA RADICADO DE RESPUESTA A PETICIONARIO]]="","Sin respuesta",S962-G962)</f>
        <v>15</v>
      </c>
      <c r="P962" s="64">
        <v>12</v>
      </c>
      <c r="Q962" s="63">
        <f>+IFERROR(VLOOKUP(Z962, fechas!$B$1:$C$247, 2,FALSE), " ")</f>
        <v>46135</v>
      </c>
      <c r="R962" s="64" t="s">
        <v>3408</v>
      </c>
      <c r="S962" s="85">
        <v>46134</v>
      </c>
      <c r="T962" s="64" t="s">
        <v>90</v>
      </c>
      <c r="U962" s="85" t="s">
        <v>90</v>
      </c>
      <c r="V962" s="64"/>
      <c r="W962" s="64"/>
      <c r="X962" s="108">
        <f t="shared" si="130"/>
        <v>0</v>
      </c>
      <c r="Y962" s="109">
        <f>+IFERROR(VLOOKUP(G962,fechas!$A$1:$D$209,2,FALSE), " ")</f>
        <v>84</v>
      </c>
      <c r="Z962" s="109">
        <f t="shared" si="131"/>
        <v>96</v>
      </c>
      <c r="AA962" s="110" t="str">
        <f>+IFERROR(IF(S962&gt;0," ",Q962-variables!$C$9)," ")</f>
        <v xml:space="preserve"> </v>
      </c>
      <c r="AB962" s="111" t="str">
        <f t="shared" si="132"/>
        <v>RESPUESTA OPORTUNA</v>
      </c>
      <c r="AC962" s="94" t="str">
        <f t="shared" si="133"/>
        <v>TRASLADO EXTEMPORÁNEO</v>
      </c>
    </row>
    <row r="963" spans="2:34" s="111" customFormat="1" ht="24.95" hidden="1" customHeight="1">
      <c r="B963" s="64">
        <f t="shared" si="134"/>
        <v>960</v>
      </c>
      <c r="C963" s="65" t="s">
        <v>3409</v>
      </c>
      <c r="D963" s="62" t="s">
        <v>3410</v>
      </c>
      <c r="E963" s="62" t="s">
        <v>3411</v>
      </c>
      <c r="F963" s="64" t="s">
        <v>2</v>
      </c>
      <c r="G963" s="198">
        <v>46122</v>
      </c>
      <c r="H963" s="198">
        <v>46125</v>
      </c>
      <c r="I963" s="198">
        <v>46126</v>
      </c>
      <c r="J963" s="199" t="s">
        <v>3187</v>
      </c>
      <c r="K963" s="62" t="s">
        <v>45</v>
      </c>
      <c r="L963" s="62"/>
      <c r="M963" s="62"/>
      <c r="N963" s="64" t="s">
        <v>98</v>
      </c>
      <c r="O963" s="64">
        <f>IF(Tabla1[[#This Row],[FECHA RADICADO DE RESPUESTA A PETICIONARIO]]="","Sin respuesta",S963-G963)</f>
        <v>10</v>
      </c>
      <c r="P963" s="64">
        <v>2</v>
      </c>
      <c r="Q963" s="63">
        <f>+IFERROR(VLOOKUP(Z963, fechas!$B$1:$C$247, 2,FALSE), " ")</f>
        <v>46126</v>
      </c>
      <c r="R963" s="64" t="s">
        <v>3412</v>
      </c>
      <c r="S963" s="85">
        <v>46132</v>
      </c>
      <c r="T963" s="64" t="s">
        <v>3413</v>
      </c>
      <c r="U963" s="63">
        <v>46127</v>
      </c>
      <c r="V963" s="64"/>
      <c r="W963" s="64"/>
      <c r="X963" s="108">
        <f t="shared" si="130"/>
        <v>0</v>
      </c>
      <c r="Y963" s="109">
        <f>+IFERROR(VLOOKUP(G963,fechas!$A$1:$D$209,2,FALSE), " ")</f>
        <v>87</v>
      </c>
      <c r="Z963" s="109">
        <f t="shared" si="131"/>
        <v>89</v>
      </c>
      <c r="AA963" s="110" t="str">
        <f>+IFERROR(IF(S963&gt;0," ",Q963-variables!$C$9)," ")</f>
        <v xml:space="preserve"> </v>
      </c>
      <c r="AB963" s="111" t="str">
        <f t="shared" si="132"/>
        <v>RESPUESTA EXTEMPORÁNEA</v>
      </c>
      <c r="AC963" s="94" t="str">
        <f t="shared" si="133"/>
        <v>TRASLADO EXTEMPORÁNEO</v>
      </c>
    </row>
    <row r="964" spans="2:34" s="111" customFormat="1" ht="24.95" hidden="1" customHeight="1">
      <c r="B964" s="64">
        <f t="shared" si="134"/>
        <v>961</v>
      </c>
      <c r="C964" s="65" t="s">
        <v>3414</v>
      </c>
      <c r="D964" s="62" t="s">
        <v>3415</v>
      </c>
      <c r="E964" s="62" t="s">
        <v>1496</v>
      </c>
      <c r="F964" s="64" t="s">
        <v>2</v>
      </c>
      <c r="G964" s="198">
        <v>46125</v>
      </c>
      <c r="H964" s="198">
        <v>46125</v>
      </c>
      <c r="I964" s="198">
        <v>46126</v>
      </c>
      <c r="J964" s="199" t="s">
        <v>3187</v>
      </c>
      <c r="K964" s="62" t="s">
        <v>47</v>
      </c>
      <c r="L964" s="62"/>
      <c r="M964" s="62"/>
      <c r="N964" s="64" t="s">
        <v>98</v>
      </c>
      <c r="O964" s="64">
        <f>IF(Tabla1[[#This Row],[FECHA RADICADO DE RESPUESTA A PETICIONARIO]]="","Sin respuesta",S964-G964)</f>
        <v>15</v>
      </c>
      <c r="P964" s="64">
        <v>12</v>
      </c>
      <c r="Q964" s="63">
        <f>+IFERROR(VLOOKUP(Z964, fechas!$B$1:$C$247, 2,FALSE), " ")</f>
        <v>46141</v>
      </c>
      <c r="R964" s="64" t="s">
        <v>3416</v>
      </c>
      <c r="S964" s="85">
        <v>46140</v>
      </c>
      <c r="T964" s="64" t="s">
        <v>90</v>
      </c>
      <c r="U964" s="85" t="s">
        <v>90</v>
      </c>
      <c r="V964" s="64" t="s">
        <v>3417</v>
      </c>
      <c r="W964" s="64"/>
      <c r="X964" s="108">
        <f t="shared" ref="X964:X1027" si="147">IF(N964="PENDIENTE",1,0)</f>
        <v>0</v>
      </c>
      <c r="Y964" s="109">
        <f>+IFERROR(VLOOKUP(G964,fechas!$A$1:$D$209,2,FALSE), " ")</f>
        <v>88</v>
      </c>
      <c r="Z964" s="109">
        <f t="shared" ref="Z964:Z1027" si="148">+IFERROR(Y964+P964, " ")</f>
        <v>100</v>
      </c>
      <c r="AA964" s="110" t="str">
        <f>+IFERROR(IF(S964&gt;0," ",Q964-variables!$C$9)," ")</f>
        <v xml:space="preserve"> </v>
      </c>
      <c r="AB964" s="111" t="str">
        <f t="shared" si="132"/>
        <v>RESPUESTA OPORTUNA</v>
      </c>
      <c r="AC964" s="94" t="str">
        <f t="shared" si="133"/>
        <v>TRASLADO EXTEMPORÁNEO</v>
      </c>
    </row>
    <row r="965" spans="2:34" s="111" customFormat="1" ht="24.95" hidden="1" customHeight="1">
      <c r="B965" s="64">
        <f t="shared" si="134"/>
        <v>962</v>
      </c>
      <c r="C965" s="65" t="s">
        <v>3418</v>
      </c>
      <c r="D965" s="62" t="s">
        <v>3419</v>
      </c>
      <c r="E965" s="62" t="s">
        <v>3420</v>
      </c>
      <c r="F965" s="64" t="s">
        <v>2</v>
      </c>
      <c r="G965" s="198">
        <v>46125</v>
      </c>
      <c r="H965" s="198">
        <v>46125</v>
      </c>
      <c r="I965" s="198">
        <v>46126</v>
      </c>
      <c r="J965" s="199" t="s">
        <v>3187</v>
      </c>
      <c r="K965" s="62" t="s">
        <v>46</v>
      </c>
      <c r="L965" s="62"/>
      <c r="M965" s="62"/>
      <c r="N965" s="64" t="s">
        <v>98</v>
      </c>
      <c r="O965" s="64">
        <f>IF(Tabla1[[#This Row],[FECHA RADICADO DE RESPUESTA A PETICIONARIO]]="","Sin respuesta",S965-G965)</f>
        <v>7</v>
      </c>
      <c r="P965" s="64">
        <v>2</v>
      </c>
      <c r="Q965" s="63">
        <f>+IFERROR(VLOOKUP(Z965, fechas!$B$1:$C$247, 2,FALSE), " ")</f>
        <v>46127</v>
      </c>
      <c r="R965" s="64" t="s">
        <v>3421</v>
      </c>
      <c r="S965" s="85">
        <v>46132</v>
      </c>
      <c r="T965" s="64" t="s">
        <v>3422</v>
      </c>
      <c r="U965" s="63">
        <v>46127</v>
      </c>
      <c r="V965" s="64" t="s">
        <v>2983</v>
      </c>
      <c r="W965" s="64"/>
      <c r="X965" s="108">
        <f t="shared" si="147"/>
        <v>0</v>
      </c>
      <c r="Y965" s="109">
        <f>+IFERROR(VLOOKUP(G965,fechas!$A$1:$D$209,2,FALSE), " ")</f>
        <v>88</v>
      </c>
      <c r="Z965" s="109">
        <f t="shared" si="148"/>
        <v>90</v>
      </c>
      <c r="AA965" s="110" t="str">
        <f>+IFERROR(IF(S965&gt;0," ",Q965-variables!$C$9)," ")</f>
        <v xml:space="preserve"> </v>
      </c>
      <c r="AB965" s="111" t="str">
        <f t="shared" ref="AB965:AB1028" si="149">IF(S965="","SIN RESPUESTA",IF(S965&lt;=Q965,"RESPUESTA OPORTUNA","RESPUESTA EXTEMPORÁNEA"))</f>
        <v>RESPUESTA EXTEMPORÁNEA</v>
      </c>
      <c r="AC965" s="94" t="str">
        <f t="shared" ref="AC965:AC1028" si="150">IF(U965="","SIN TRASLADO",IF(U965&lt;=Q965,"TRASLADO OPORTUNO","TRASLADO EXTEMPORÁNEO"))</f>
        <v>TRASLADO OPORTUNO</v>
      </c>
    </row>
    <row r="966" spans="2:34" s="111" customFormat="1" ht="24.95" hidden="1" customHeight="1">
      <c r="B966" s="64">
        <f t="shared" ref="B966:B1029" si="151">B965+1</f>
        <v>963</v>
      </c>
      <c r="C966" s="65" t="s">
        <v>3423</v>
      </c>
      <c r="D966" s="62" t="s">
        <v>3424</v>
      </c>
      <c r="E966" s="62" t="s">
        <v>3425</v>
      </c>
      <c r="F966" s="64" t="s">
        <v>2</v>
      </c>
      <c r="G966" s="198">
        <v>46126</v>
      </c>
      <c r="H966" s="198">
        <v>46126</v>
      </c>
      <c r="I966" s="198">
        <v>46126</v>
      </c>
      <c r="J966" s="199" t="s">
        <v>3187</v>
      </c>
      <c r="K966" s="62" t="s">
        <v>28</v>
      </c>
      <c r="L966" s="62"/>
      <c r="M966" s="62"/>
      <c r="N966" s="64" t="s">
        <v>98</v>
      </c>
      <c r="O966" s="64">
        <f>IF(Tabla1[[#This Row],[FECHA RADICADO DE RESPUESTA A PETICIONARIO]]="","Sin respuesta",S966-G966)</f>
        <v>8</v>
      </c>
      <c r="P966" s="64">
        <v>2</v>
      </c>
      <c r="Q966" s="63">
        <f>+IFERROR(VLOOKUP(Z966, fechas!$B$1:$C$247, 2,FALSE), " ")</f>
        <v>46128</v>
      </c>
      <c r="R966" s="64" t="s">
        <v>3426</v>
      </c>
      <c r="S966" s="85">
        <v>46134</v>
      </c>
      <c r="T966" s="64" t="s">
        <v>3427</v>
      </c>
      <c r="U966" s="63">
        <v>46133</v>
      </c>
      <c r="V966" s="64"/>
      <c r="W966" s="64"/>
      <c r="X966" s="108">
        <f t="shared" si="147"/>
        <v>0</v>
      </c>
      <c r="Y966" s="109">
        <f>+IFERROR(VLOOKUP(G966,fechas!$A$1:$D$209,2,FALSE), " ")</f>
        <v>89</v>
      </c>
      <c r="Z966" s="109">
        <f t="shared" si="148"/>
        <v>91</v>
      </c>
      <c r="AA966" s="110" t="str">
        <f>+IFERROR(IF(S966&gt;0," ",Q966-variables!$C$9)," ")</f>
        <v xml:space="preserve"> </v>
      </c>
      <c r="AB966" s="111" t="str">
        <f t="shared" si="149"/>
        <v>RESPUESTA EXTEMPORÁNEA</v>
      </c>
      <c r="AC966" s="94" t="str">
        <f t="shared" si="150"/>
        <v>TRASLADO EXTEMPORÁNEO</v>
      </c>
    </row>
    <row r="967" spans="2:34" s="111" customFormat="1" ht="24.95" hidden="1" customHeight="1">
      <c r="B967" s="64">
        <f t="shared" si="151"/>
        <v>964</v>
      </c>
      <c r="C967" s="65" t="s">
        <v>3428</v>
      </c>
      <c r="D967" s="62" t="s">
        <v>3429</v>
      </c>
      <c r="E967" s="62" t="s">
        <v>3430</v>
      </c>
      <c r="F967" s="64" t="s">
        <v>2</v>
      </c>
      <c r="G967" s="198">
        <v>46126</v>
      </c>
      <c r="H967" s="198">
        <v>46126</v>
      </c>
      <c r="I967" s="198">
        <v>46126</v>
      </c>
      <c r="J967" s="199" t="s">
        <v>3187</v>
      </c>
      <c r="K967" s="62" t="s">
        <v>42</v>
      </c>
      <c r="L967" s="62"/>
      <c r="M967" s="62"/>
      <c r="N967" s="64" t="s">
        <v>98</v>
      </c>
      <c r="O967" s="64">
        <f>IF(Tabla1[[#This Row],[FECHA RADICADO DE RESPUESTA A PETICIONARIO]]="","Sin respuesta",S967-G967)</f>
        <v>15</v>
      </c>
      <c r="P967" s="64">
        <v>12</v>
      </c>
      <c r="Q967" s="63">
        <f>+IFERROR(VLOOKUP(Z967, fechas!$B$1:$C$247, 2,FALSE), " ")</f>
        <v>46142</v>
      </c>
      <c r="R967" s="64" t="s">
        <v>90</v>
      </c>
      <c r="S967" s="85">
        <v>46141</v>
      </c>
      <c r="T967" s="64" t="s">
        <v>90</v>
      </c>
      <c r="U967" s="63" t="s">
        <v>90</v>
      </c>
      <c r="V967" s="64" t="s">
        <v>3431</v>
      </c>
      <c r="W967" s="64"/>
      <c r="X967" s="108">
        <f t="shared" si="147"/>
        <v>0</v>
      </c>
      <c r="Y967" s="109">
        <f>+IFERROR(VLOOKUP(G967,fechas!$A$1:$D$209,2,FALSE), " ")</f>
        <v>89</v>
      </c>
      <c r="Z967" s="109">
        <f t="shared" si="148"/>
        <v>101</v>
      </c>
      <c r="AA967" s="110" t="str">
        <f>+IFERROR(IF(S967&gt;0," ",Q967-variables!$C$9)," ")</f>
        <v xml:space="preserve"> </v>
      </c>
      <c r="AB967" s="111" t="str">
        <f t="shared" si="149"/>
        <v>RESPUESTA OPORTUNA</v>
      </c>
      <c r="AC967" s="94" t="str">
        <f t="shared" si="150"/>
        <v>TRASLADO EXTEMPORÁNEO</v>
      </c>
      <c r="AH967" s="111" t="s">
        <v>151</v>
      </c>
    </row>
    <row r="968" spans="2:34" s="111" customFormat="1" ht="24.95" hidden="1" customHeight="1">
      <c r="B968" s="64">
        <f t="shared" si="151"/>
        <v>965</v>
      </c>
      <c r="C968" s="65" t="s">
        <v>3432</v>
      </c>
      <c r="D968" s="62" t="s">
        <v>3433</v>
      </c>
      <c r="E968" s="62" t="s">
        <v>3434</v>
      </c>
      <c r="F968" s="64" t="s">
        <v>2</v>
      </c>
      <c r="G968" s="198">
        <v>46126</v>
      </c>
      <c r="H968" s="198">
        <v>46126</v>
      </c>
      <c r="I968" s="198">
        <v>46126</v>
      </c>
      <c r="J968" s="199" t="s">
        <v>3187</v>
      </c>
      <c r="K968" s="62" t="s">
        <v>27</v>
      </c>
      <c r="L968" s="62"/>
      <c r="M968" s="62"/>
      <c r="N968" s="64" t="s">
        <v>98</v>
      </c>
      <c r="O968" s="64">
        <f>IF(Tabla1[[#This Row],[FECHA RADICADO DE RESPUESTA A PETICIONARIO]]="","Sin respuesta",S968-G968)</f>
        <v>6</v>
      </c>
      <c r="P968" s="64">
        <v>2</v>
      </c>
      <c r="Q968" s="63">
        <f>+IFERROR(VLOOKUP(Z968, fechas!$B$1:$C$247, 2,FALSE), " ")</f>
        <v>46128</v>
      </c>
      <c r="R968" s="64" t="s">
        <v>3435</v>
      </c>
      <c r="S968" s="85">
        <v>46132</v>
      </c>
      <c r="T968" s="64" t="s">
        <v>3436</v>
      </c>
      <c r="U968" s="63">
        <v>45762</v>
      </c>
      <c r="V968" s="64"/>
      <c r="W968" s="64"/>
      <c r="X968" s="108">
        <f t="shared" si="147"/>
        <v>0</v>
      </c>
      <c r="Y968" s="109">
        <f>+IFERROR(VLOOKUP(G968,fechas!$A$1:$D$209,2,FALSE), " ")</f>
        <v>89</v>
      </c>
      <c r="Z968" s="109">
        <f t="shared" si="148"/>
        <v>91</v>
      </c>
      <c r="AA968" s="110" t="str">
        <f>+IFERROR(IF(S968&gt;0," ",Q968-variables!$C$9)," ")</f>
        <v xml:space="preserve"> </v>
      </c>
      <c r="AB968" s="111" t="str">
        <f t="shared" si="149"/>
        <v>RESPUESTA EXTEMPORÁNEA</v>
      </c>
      <c r="AC968" s="94" t="str">
        <f t="shared" si="150"/>
        <v>TRASLADO OPORTUNO</v>
      </c>
    </row>
    <row r="969" spans="2:34" s="111" customFormat="1" ht="24.95" hidden="1" customHeight="1">
      <c r="B969" s="64">
        <f t="shared" si="151"/>
        <v>966</v>
      </c>
      <c r="C969" s="65" t="s">
        <v>3437</v>
      </c>
      <c r="D969" s="62" t="s">
        <v>3438</v>
      </c>
      <c r="E969" s="62" t="s">
        <v>3439</v>
      </c>
      <c r="F969" s="64" t="s">
        <v>2</v>
      </c>
      <c r="G969" s="198">
        <v>46126</v>
      </c>
      <c r="H969" s="198">
        <v>46126</v>
      </c>
      <c r="I969" s="198">
        <v>46126</v>
      </c>
      <c r="J969" s="199" t="s">
        <v>3187</v>
      </c>
      <c r="K969" s="62" t="s">
        <v>36</v>
      </c>
      <c r="L969" s="62"/>
      <c r="M969" s="62"/>
      <c r="N969" s="64" t="s">
        <v>3143</v>
      </c>
      <c r="O969" s="64" t="str">
        <f>IF(Tabla1[[#This Row],[FECHA RADICADO DE RESPUESTA A PETICIONARIO]]="","Sin respuesta",S969-G969)</f>
        <v>Sin respuesta</v>
      </c>
      <c r="P969" s="64">
        <v>2</v>
      </c>
      <c r="Q969" s="63">
        <f>+IFERROR(VLOOKUP(Z969, fechas!$B$1:$C$247, 2,FALSE), " ")</f>
        <v>46128</v>
      </c>
      <c r="R969" s="138"/>
      <c r="S969" s="258"/>
      <c r="T969" s="64" t="s">
        <v>3440</v>
      </c>
      <c r="U969" s="63" t="s">
        <v>3441</v>
      </c>
      <c r="V969" s="64"/>
      <c r="W969" s="64"/>
      <c r="X969" s="108">
        <f t="shared" si="147"/>
        <v>1</v>
      </c>
      <c r="Y969" s="109">
        <f>+IFERROR(VLOOKUP(G969,fechas!$A$1:$D$209,2,FALSE), " ")</f>
        <v>89</v>
      </c>
      <c r="Z969" s="109">
        <f t="shared" si="148"/>
        <v>91</v>
      </c>
      <c r="AA969" s="110">
        <f ca="1">+IFERROR(IF(S969&gt;0," ",Q969-variables!$C$9)," ")</f>
        <v>-19</v>
      </c>
      <c r="AB969" s="111" t="str">
        <f t="shared" si="149"/>
        <v>SIN RESPUESTA</v>
      </c>
      <c r="AC969" s="94" t="str">
        <f t="shared" si="150"/>
        <v>TRASLADO EXTEMPORÁNEO</v>
      </c>
    </row>
    <row r="970" spans="2:34" s="111" customFormat="1" ht="33" hidden="1" customHeight="1">
      <c r="B970" s="64">
        <f t="shared" si="151"/>
        <v>967</v>
      </c>
      <c r="C970" s="65" t="s">
        <v>3442</v>
      </c>
      <c r="D970" s="62" t="s">
        <v>3443</v>
      </c>
      <c r="E970" s="62" t="s">
        <v>286</v>
      </c>
      <c r="F970" s="64" t="s">
        <v>2</v>
      </c>
      <c r="G970" s="198">
        <v>46127</v>
      </c>
      <c r="H970" s="198">
        <v>46127</v>
      </c>
      <c r="I970" s="198">
        <v>46127</v>
      </c>
      <c r="J970" s="199" t="s">
        <v>3187</v>
      </c>
      <c r="K970" s="62" t="s">
        <v>40</v>
      </c>
      <c r="L970" s="62"/>
      <c r="M970" s="62"/>
      <c r="N970" s="64" t="s">
        <v>98</v>
      </c>
      <c r="O970" s="64">
        <f>IF(Tabla1[[#This Row],[FECHA RADICADO DE RESPUESTA A PETICIONARIO]]="","Sin respuesta",S970-G970)</f>
        <v>5</v>
      </c>
      <c r="P970" s="64">
        <v>12</v>
      </c>
      <c r="Q970" s="63">
        <f>+IFERROR(VLOOKUP(Z970, fechas!$B$1:$C$247, 2,FALSE), " ")</f>
        <v>46146</v>
      </c>
      <c r="R970" s="64" t="s">
        <v>3444</v>
      </c>
      <c r="S970" s="85">
        <v>46132</v>
      </c>
      <c r="T970" s="64" t="s">
        <v>90</v>
      </c>
      <c r="U970" s="63" t="s">
        <v>90</v>
      </c>
      <c r="V970" s="64" t="s">
        <v>3445</v>
      </c>
      <c r="W970" s="64"/>
      <c r="X970" s="108">
        <f t="shared" si="147"/>
        <v>0</v>
      </c>
      <c r="Y970" s="109">
        <f>+IFERROR(VLOOKUP(G970,fechas!$A$1:$D$209,2,FALSE), " ")</f>
        <v>90</v>
      </c>
      <c r="Z970" s="109">
        <f t="shared" si="148"/>
        <v>102</v>
      </c>
      <c r="AA970" s="110" t="str">
        <f>+IFERROR(IF(S970&gt;0," ",Q970-variables!$C$9)," ")</f>
        <v xml:space="preserve"> </v>
      </c>
      <c r="AB970" s="111" t="str">
        <f t="shared" si="149"/>
        <v>RESPUESTA OPORTUNA</v>
      </c>
      <c r="AC970" s="94" t="str">
        <f t="shared" si="150"/>
        <v>TRASLADO EXTEMPORÁNEO</v>
      </c>
    </row>
    <row r="971" spans="2:34" s="111" customFormat="1" ht="24.95" hidden="1" customHeight="1">
      <c r="B971" s="64">
        <f t="shared" si="151"/>
        <v>968</v>
      </c>
      <c r="C971" s="65" t="s">
        <v>3446</v>
      </c>
      <c r="D971" s="62" t="s">
        <v>3447</v>
      </c>
      <c r="E971" s="62" t="s">
        <v>2721</v>
      </c>
      <c r="F971" s="64" t="s">
        <v>2</v>
      </c>
      <c r="G971" s="198">
        <v>46127</v>
      </c>
      <c r="H971" s="198">
        <v>46127</v>
      </c>
      <c r="I971" s="198">
        <v>46127</v>
      </c>
      <c r="J971" s="199" t="s">
        <v>3187</v>
      </c>
      <c r="K971" s="62" t="s">
        <v>37</v>
      </c>
      <c r="L971" s="62"/>
      <c r="M971" s="62"/>
      <c r="N971" s="64" t="s">
        <v>98</v>
      </c>
      <c r="O971" s="64">
        <f>IF(Tabla1[[#This Row],[FECHA RADICADO DE RESPUESTA A PETICIONARIO]]="","Sin respuesta",S971-G971)</f>
        <v>1</v>
      </c>
      <c r="P971" s="64">
        <v>12</v>
      </c>
      <c r="Q971" s="63">
        <f>+IFERROR(VLOOKUP(Z971, fechas!$B$1:$C$247, 2,FALSE), " ")</f>
        <v>46146</v>
      </c>
      <c r="R971" s="64" t="s">
        <v>90</v>
      </c>
      <c r="S971" s="85">
        <v>46128</v>
      </c>
      <c r="T971" s="64" t="s">
        <v>90</v>
      </c>
      <c r="U971" s="63" t="s">
        <v>90</v>
      </c>
      <c r="V971" s="64" t="s">
        <v>444</v>
      </c>
      <c r="W971" s="64"/>
      <c r="X971" s="108">
        <f t="shared" si="147"/>
        <v>0</v>
      </c>
      <c r="Y971" s="109">
        <f>+IFERROR(VLOOKUP(G971,fechas!$A$1:$D$209,2,FALSE), " ")</f>
        <v>90</v>
      </c>
      <c r="Z971" s="109">
        <f t="shared" si="148"/>
        <v>102</v>
      </c>
      <c r="AA971" s="110" t="str">
        <f>+IFERROR(IF(S971&gt;0," ",Q971-variables!$C$9)," ")</f>
        <v xml:space="preserve"> </v>
      </c>
      <c r="AB971" s="111" t="str">
        <f t="shared" si="149"/>
        <v>RESPUESTA OPORTUNA</v>
      </c>
      <c r="AC971" s="94" t="str">
        <f t="shared" si="150"/>
        <v>TRASLADO EXTEMPORÁNEO</v>
      </c>
      <c r="AH971" s="111" t="s">
        <v>151</v>
      </c>
    </row>
    <row r="972" spans="2:34" s="111" customFormat="1" ht="24.95" hidden="1" customHeight="1">
      <c r="B972" s="64">
        <f t="shared" si="151"/>
        <v>969</v>
      </c>
      <c r="C972" s="65" t="s">
        <v>3448</v>
      </c>
      <c r="D972" s="62" t="s">
        <v>3449</v>
      </c>
      <c r="E972" s="62" t="s">
        <v>2721</v>
      </c>
      <c r="F972" s="64" t="s">
        <v>2</v>
      </c>
      <c r="G972" s="198">
        <v>46127</v>
      </c>
      <c r="H972" s="198">
        <v>46127</v>
      </c>
      <c r="I972" s="198">
        <v>46127</v>
      </c>
      <c r="J972" s="199" t="s">
        <v>3187</v>
      </c>
      <c r="K972" s="62" t="s">
        <v>37</v>
      </c>
      <c r="L972" s="62"/>
      <c r="M972" s="62"/>
      <c r="N972" s="64" t="s">
        <v>98</v>
      </c>
      <c r="O972" s="64">
        <f>IF(Tabla1[[#This Row],[FECHA RADICADO DE RESPUESTA A PETICIONARIO]]="","Sin respuesta",S972-G972)</f>
        <v>1</v>
      </c>
      <c r="P972" s="64">
        <v>12</v>
      </c>
      <c r="Q972" s="63">
        <f>+IFERROR(VLOOKUP(Z972, fechas!$B$1:$C$247, 2,FALSE), " ")</f>
        <v>46146</v>
      </c>
      <c r="R972" s="64" t="s">
        <v>90</v>
      </c>
      <c r="S972" s="85">
        <v>46128</v>
      </c>
      <c r="T972" s="64" t="s">
        <v>90</v>
      </c>
      <c r="U972" s="63" t="s">
        <v>90</v>
      </c>
      <c r="V972" s="64" t="s">
        <v>444</v>
      </c>
      <c r="W972" s="64"/>
      <c r="X972" s="108">
        <f t="shared" si="147"/>
        <v>0</v>
      </c>
      <c r="Y972" s="109">
        <f>+IFERROR(VLOOKUP(G972,fechas!$A$1:$D$209,2,FALSE), " ")</f>
        <v>90</v>
      </c>
      <c r="Z972" s="109">
        <f t="shared" si="148"/>
        <v>102</v>
      </c>
      <c r="AA972" s="110" t="str">
        <f>+IFERROR(IF(S972&gt;0," ",Q972-variables!$C$9)," ")</f>
        <v xml:space="preserve"> </v>
      </c>
      <c r="AB972" s="111" t="str">
        <f t="shared" si="149"/>
        <v>RESPUESTA OPORTUNA</v>
      </c>
      <c r="AC972" s="94" t="str">
        <f t="shared" si="150"/>
        <v>TRASLADO EXTEMPORÁNEO</v>
      </c>
      <c r="AH972" s="111" t="s">
        <v>151</v>
      </c>
    </row>
    <row r="973" spans="2:34" s="111" customFormat="1" ht="24.95" customHeight="1">
      <c r="B973" s="64">
        <f t="shared" si="151"/>
        <v>970</v>
      </c>
      <c r="C973" s="65" t="s">
        <v>3450</v>
      </c>
      <c r="D973" s="62" t="s">
        <v>3451</v>
      </c>
      <c r="E973" s="62" t="s">
        <v>3452</v>
      </c>
      <c r="F973" s="64" t="s">
        <v>2</v>
      </c>
      <c r="G973" s="198">
        <v>46107</v>
      </c>
      <c r="H973" s="198">
        <v>46107</v>
      </c>
      <c r="I973" s="198">
        <v>46127</v>
      </c>
      <c r="J973" s="199" t="s">
        <v>3187</v>
      </c>
      <c r="K973" s="62" t="s">
        <v>38</v>
      </c>
      <c r="L973" s="62"/>
      <c r="M973" s="62"/>
      <c r="N973" s="64" t="s">
        <v>98</v>
      </c>
      <c r="O973" s="64">
        <f>IF(Tabla1[[#This Row],[FECHA RADICADO DE RESPUESTA A PETICIONARIO]]="","Sin respuesta",S973-G973)</f>
        <v>21</v>
      </c>
      <c r="P973" s="64">
        <v>12</v>
      </c>
      <c r="Q973" s="63">
        <f>+IFERROR(VLOOKUP(Z973, fechas!$B$1:$C$247, 2,FALSE), " ")</f>
        <v>46127</v>
      </c>
      <c r="R973" s="64" t="s">
        <v>90</v>
      </c>
      <c r="S973" s="85">
        <v>46128</v>
      </c>
      <c r="T973" s="64" t="s">
        <v>90</v>
      </c>
      <c r="U973" s="63" t="s">
        <v>90</v>
      </c>
      <c r="V973" s="64" t="s">
        <v>3453</v>
      </c>
      <c r="W973" s="64"/>
      <c r="X973" s="108">
        <f t="shared" si="147"/>
        <v>0</v>
      </c>
      <c r="Y973" s="109">
        <f>+IFERROR(VLOOKUP(G973,fechas!$A$1:$D$209,2,FALSE), " ")</f>
        <v>78</v>
      </c>
      <c r="Z973" s="109">
        <f t="shared" si="148"/>
        <v>90</v>
      </c>
      <c r="AA973" s="110" t="str">
        <f>+IFERROR(IF(S973&gt;0," ",Q973-variables!$C$9)," ")</f>
        <v xml:space="preserve"> </v>
      </c>
      <c r="AB973" s="111" t="str">
        <f t="shared" si="149"/>
        <v>RESPUESTA EXTEMPORÁNEA</v>
      </c>
      <c r="AC973" s="94" t="str">
        <f t="shared" si="150"/>
        <v>TRASLADO EXTEMPORÁNEO</v>
      </c>
      <c r="AH973" s="111" t="s">
        <v>151</v>
      </c>
    </row>
    <row r="974" spans="2:34" s="111" customFormat="1" ht="25.5" hidden="1" customHeight="1">
      <c r="B974" s="64">
        <f t="shared" si="151"/>
        <v>971</v>
      </c>
      <c r="C974" s="65" t="s">
        <v>3454</v>
      </c>
      <c r="D974" s="62" t="s">
        <v>3455</v>
      </c>
      <c r="E974" s="62" t="s">
        <v>3456</v>
      </c>
      <c r="F974" s="64" t="s">
        <v>2</v>
      </c>
      <c r="G974" s="198">
        <v>46111</v>
      </c>
      <c r="H974" s="198">
        <v>46111</v>
      </c>
      <c r="I974" s="198">
        <v>46127</v>
      </c>
      <c r="J974" s="199" t="s">
        <v>3187</v>
      </c>
      <c r="K974" s="62" t="s">
        <v>151</v>
      </c>
      <c r="L974" s="62"/>
      <c r="M974" s="62"/>
      <c r="N974" s="64" t="s">
        <v>98</v>
      </c>
      <c r="O974" s="64">
        <f>IF(Tabla1[[#This Row],[FECHA RADICADO DE RESPUESTA A PETICIONARIO]]="","Sin respuesta",S974-G974)</f>
        <v>16</v>
      </c>
      <c r="P974" s="64">
        <v>12</v>
      </c>
      <c r="Q974" s="63">
        <f>+IFERROR(VLOOKUP(Z974, fechas!$B$1:$C$247, 2,FALSE), " ")</f>
        <v>46129</v>
      </c>
      <c r="R974" s="64" t="s">
        <v>90</v>
      </c>
      <c r="S974" s="85">
        <v>46127</v>
      </c>
      <c r="T974" s="64" t="s">
        <v>90</v>
      </c>
      <c r="U974" s="63" t="s">
        <v>90</v>
      </c>
      <c r="V974" s="64" t="s">
        <v>3457</v>
      </c>
      <c r="W974" s="64"/>
      <c r="X974" s="108">
        <f t="shared" si="147"/>
        <v>0</v>
      </c>
      <c r="Y974" s="109">
        <f>+IFERROR(VLOOKUP(G974,fechas!$A$1:$D$209,2,FALSE), " ")</f>
        <v>80</v>
      </c>
      <c r="Z974" s="109">
        <f t="shared" si="148"/>
        <v>92</v>
      </c>
      <c r="AA974" s="110" t="str">
        <f>+IFERROR(IF(S974&gt;0," ",Q974-variables!$C$9)," ")</f>
        <v xml:space="preserve"> </v>
      </c>
      <c r="AB974" s="111" t="str">
        <f t="shared" si="149"/>
        <v>RESPUESTA OPORTUNA</v>
      </c>
      <c r="AC974" s="94" t="str">
        <f t="shared" si="150"/>
        <v>TRASLADO EXTEMPORÁNEO</v>
      </c>
      <c r="AH974" s="111" t="s">
        <v>151</v>
      </c>
    </row>
    <row r="975" spans="2:34" s="111" customFormat="1" ht="24.95" hidden="1" customHeight="1">
      <c r="B975" s="64">
        <f t="shared" si="151"/>
        <v>972</v>
      </c>
      <c r="C975" s="65" t="s">
        <v>3458</v>
      </c>
      <c r="D975" s="62" t="s">
        <v>3459</v>
      </c>
      <c r="E975" s="62" t="s">
        <v>3460</v>
      </c>
      <c r="F975" s="64" t="s">
        <v>2</v>
      </c>
      <c r="G975" s="198">
        <v>46112</v>
      </c>
      <c r="H975" s="198">
        <v>46112</v>
      </c>
      <c r="I975" s="198">
        <v>46127</v>
      </c>
      <c r="J975" s="199" t="s">
        <v>3187</v>
      </c>
      <c r="K975" s="62" t="s">
        <v>39</v>
      </c>
      <c r="L975" s="62"/>
      <c r="M975" s="62"/>
      <c r="N975" s="64" t="s">
        <v>98</v>
      </c>
      <c r="O975" s="64">
        <f>IF(Tabla1[[#This Row],[FECHA RADICADO DE RESPUESTA A PETICIONARIO]]="","Sin respuesta",S975-G975)</f>
        <v>22</v>
      </c>
      <c r="P975" s="64">
        <v>2</v>
      </c>
      <c r="Q975" s="63">
        <f>+IFERROR(VLOOKUP(Z975, fechas!$B$1:$C$247, 2,FALSE), " ")</f>
        <v>46118</v>
      </c>
      <c r="R975" s="64" t="s">
        <v>3461</v>
      </c>
      <c r="S975" s="85">
        <v>46134</v>
      </c>
      <c r="T975" s="64" t="s">
        <v>3462</v>
      </c>
      <c r="U975" s="63">
        <v>46134</v>
      </c>
      <c r="V975" s="64"/>
      <c r="W975" s="64"/>
      <c r="X975" s="108">
        <f t="shared" si="147"/>
        <v>0</v>
      </c>
      <c r="Y975" s="109">
        <f>+IFERROR(VLOOKUP(G975,fechas!$A$1:$D$209,2,FALSE), " ")</f>
        <v>81</v>
      </c>
      <c r="Z975" s="109">
        <f t="shared" si="148"/>
        <v>83</v>
      </c>
      <c r="AA975" s="110" t="str">
        <f>+IFERROR(IF(S975&gt;0," ",Q975-variables!$C$9)," ")</f>
        <v xml:space="preserve"> </v>
      </c>
      <c r="AB975" s="111" t="str">
        <f t="shared" si="149"/>
        <v>RESPUESTA EXTEMPORÁNEA</v>
      </c>
      <c r="AC975" s="94" t="str">
        <f t="shared" si="150"/>
        <v>TRASLADO EXTEMPORÁNEO</v>
      </c>
    </row>
    <row r="976" spans="2:34" s="111" customFormat="1" ht="24.95" hidden="1" customHeight="1">
      <c r="B976" s="64">
        <f t="shared" si="151"/>
        <v>973</v>
      </c>
      <c r="C976" s="65" t="s">
        <v>3463</v>
      </c>
      <c r="D976" s="62" t="s">
        <v>3464</v>
      </c>
      <c r="E976" s="62" t="s">
        <v>3465</v>
      </c>
      <c r="F976" s="64" t="s">
        <v>2</v>
      </c>
      <c r="G976" s="198">
        <v>46118</v>
      </c>
      <c r="H976" s="198">
        <v>46118</v>
      </c>
      <c r="I976" s="198">
        <v>46127</v>
      </c>
      <c r="J976" s="199" t="s">
        <v>3187</v>
      </c>
      <c r="K976" s="62" t="s">
        <v>36</v>
      </c>
      <c r="L976" s="62"/>
      <c r="M976" s="62"/>
      <c r="N976" s="64" t="s">
        <v>98</v>
      </c>
      <c r="O976" s="64">
        <f>IF(Tabla1[[#This Row],[FECHA RADICADO DE RESPUESTA A PETICIONARIO]]="","Sin respuesta",S976-G976)</f>
        <v>17</v>
      </c>
      <c r="P976" s="64">
        <v>12</v>
      </c>
      <c r="Q976" s="63">
        <f>+IFERROR(VLOOKUP(Z976, fechas!$B$1:$C$247, 2,FALSE), " ")</f>
        <v>46134</v>
      </c>
      <c r="R976" s="64" t="s">
        <v>3466</v>
      </c>
      <c r="S976" s="85">
        <v>46135</v>
      </c>
      <c r="T976" s="64" t="s">
        <v>3467</v>
      </c>
      <c r="U976" s="85">
        <v>46134</v>
      </c>
      <c r="V976" s="64"/>
      <c r="W976" s="64"/>
      <c r="X976" s="108">
        <f t="shared" si="147"/>
        <v>0</v>
      </c>
      <c r="Y976" s="109">
        <f>+IFERROR(VLOOKUP(G976,fechas!$A$1:$D$209,2,FALSE), " ")</f>
        <v>83</v>
      </c>
      <c r="Z976" s="109">
        <f t="shared" si="148"/>
        <v>95</v>
      </c>
      <c r="AA976" s="110" t="str">
        <f>+IFERROR(IF(S976&gt;0," ",Q976-variables!$C$9)," ")</f>
        <v xml:space="preserve"> </v>
      </c>
      <c r="AB976" s="111" t="str">
        <f t="shared" si="149"/>
        <v>RESPUESTA EXTEMPORÁNEA</v>
      </c>
      <c r="AC976" s="94" t="str">
        <f t="shared" si="150"/>
        <v>TRASLADO OPORTUNO</v>
      </c>
    </row>
    <row r="977" spans="2:34" s="111" customFormat="1" ht="24.95" hidden="1" customHeight="1">
      <c r="B977" s="64">
        <f t="shared" si="151"/>
        <v>974</v>
      </c>
      <c r="C977" s="65" t="s">
        <v>3468</v>
      </c>
      <c r="D977" s="62" t="s">
        <v>3469</v>
      </c>
      <c r="E977" s="62" t="s">
        <v>3470</v>
      </c>
      <c r="F977" s="64" t="s">
        <v>2</v>
      </c>
      <c r="G977" s="198">
        <v>46118</v>
      </c>
      <c r="H977" s="198">
        <v>46118</v>
      </c>
      <c r="I977" s="198">
        <v>46127</v>
      </c>
      <c r="J977" s="199" t="s">
        <v>3187</v>
      </c>
      <c r="K977" s="62" t="s">
        <v>34</v>
      </c>
      <c r="L977" s="62"/>
      <c r="M977" s="62"/>
      <c r="N977" s="64" t="s">
        <v>98</v>
      </c>
      <c r="O977" s="64">
        <f>IF(Tabla1[[#This Row],[FECHA RADICADO DE RESPUESTA A PETICIONARIO]]="","Sin respuesta",S977-G977)</f>
        <v>14</v>
      </c>
      <c r="P977" s="64">
        <v>2</v>
      </c>
      <c r="Q977" s="63">
        <f>+IFERROR(VLOOKUP(Z977, fechas!$B$1:$C$247, 2,FALSE), " ")</f>
        <v>46120</v>
      </c>
      <c r="R977" s="64" t="s">
        <v>3471</v>
      </c>
      <c r="S977" s="85">
        <v>46132</v>
      </c>
      <c r="T977" s="64" t="s">
        <v>3472</v>
      </c>
      <c r="U977" s="63">
        <v>46132</v>
      </c>
      <c r="V977" s="64"/>
      <c r="W977" s="64"/>
      <c r="X977" s="108">
        <f t="shared" si="147"/>
        <v>0</v>
      </c>
      <c r="Y977" s="109">
        <f>+IFERROR(VLOOKUP(G977,fechas!$A$1:$D$209,2,FALSE), " ")</f>
        <v>83</v>
      </c>
      <c r="Z977" s="109">
        <f t="shared" si="148"/>
        <v>85</v>
      </c>
      <c r="AA977" s="110" t="str">
        <f>+IFERROR(IF(S977&gt;0," ",Q977-variables!$C$9)," ")</f>
        <v xml:space="preserve"> </v>
      </c>
      <c r="AB977" s="111" t="str">
        <f t="shared" si="149"/>
        <v>RESPUESTA EXTEMPORÁNEA</v>
      </c>
      <c r="AC977" s="94" t="str">
        <f t="shared" si="150"/>
        <v>TRASLADO EXTEMPORÁNEO</v>
      </c>
    </row>
    <row r="978" spans="2:34" s="111" customFormat="1" ht="24.95" hidden="1" customHeight="1">
      <c r="B978" s="64">
        <f t="shared" si="151"/>
        <v>975</v>
      </c>
      <c r="C978" s="65" t="s">
        <v>3473</v>
      </c>
      <c r="D978" s="62" t="s">
        <v>3474</v>
      </c>
      <c r="E978" s="62" t="s">
        <v>662</v>
      </c>
      <c r="F978" s="64" t="s">
        <v>2</v>
      </c>
      <c r="G978" s="198">
        <v>46118</v>
      </c>
      <c r="H978" s="198">
        <v>46118</v>
      </c>
      <c r="I978" s="198">
        <v>46127</v>
      </c>
      <c r="J978" s="199" t="s">
        <v>3187</v>
      </c>
      <c r="K978" s="62" t="s">
        <v>151</v>
      </c>
      <c r="L978" s="62"/>
      <c r="M978" s="62"/>
      <c r="N978" s="64" t="s">
        <v>98</v>
      </c>
      <c r="O978" s="64">
        <f>IF(Tabla1[[#This Row],[FECHA RADICADO DE RESPUESTA A PETICIONARIO]]="","Sin respuesta",S978-G978)</f>
        <v>9</v>
      </c>
      <c r="P978" s="64">
        <v>12</v>
      </c>
      <c r="Q978" s="63">
        <f>+IFERROR(VLOOKUP(Z978, fechas!$B$1:$C$247, 2,FALSE), " ")</f>
        <v>46134</v>
      </c>
      <c r="R978" s="64" t="s">
        <v>90</v>
      </c>
      <c r="S978" s="85">
        <v>46127</v>
      </c>
      <c r="T978" s="64" t="s">
        <v>90</v>
      </c>
      <c r="U978" s="63" t="s">
        <v>90</v>
      </c>
      <c r="V978" s="64" t="s">
        <v>295</v>
      </c>
      <c r="W978" s="64"/>
      <c r="X978" s="108">
        <f t="shared" si="147"/>
        <v>0</v>
      </c>
      <c r="Y978" s="109">
        <f>+IFERROR(VLOOKUP(G978,fechas!$A$1:$D$209,2,FALSE), " ")</f>
        <v>83</v>
      </c>
      <c r="Z978" s="109">
        <f t="shared" si="148"/>
        <v>95</v>
      </c>
      <c r="AA978" s="110" t="str">
        <f>+IFERROR(IF(S978&gt;0," ",Q978-variables!$C$9)," ")</f>
        <v xml:space="preserve"> </v>
      </c>
      <c r="AB978" s="111" t="str">
        <f t="shared" si="149"/>
        <v>RESPUESTA OPORTUNA</v>
      </c>
      <c r="AC978" s="94" t="str">
        <f t="shared" si="150"/>
        <v>TRASLADO EXTEMPORÁNEO</v>
      </c>
      <c r="AH978" s="111" t="s">
        <v>151</v>
      </c>
    </row>
    <row r="979" spans="2:34" s="111" customFormat="1" ht="24.95" hidden="1" customHeight="1">
      <c r="B979" s="64">
        <f t="shared" si="151"/>
        <v>976</v>
      </c>
      <c r="C979" s="65" t="s">
        <v>3475</v>
      </c>
      <c r="D979" s="62" t="s">
        <v>3476</v>
      </c>
      <c r="E979" s="62" t="s">
        <v>3477</v>
      </c>
      <c r="F979" s="64" t="s">
        <v>2</v>
      </c>
      <c r="G979" s="198">
        <v>46119</v>
      </c>
      <c r="H979" s="198">
        <v>46119</v>
      </c>
      <c r="I979" s="198">
        <v>46127</v>
      </c>
      <c r="J979" s="199" t="s">
        <v>3187</v>
      </c>
      <c r="K979" s="62" t="s">
        <v>151</v>
      </c>
      <c r="L979" s="62"/>
      <c r="M979" s="62"/>
      <c r="N979" s="64" t="s">
        <v>98</v>
      </c>
      <c r="O979" s="64">
        <f>IF(Tabla1[[#This Row],[FECHA RADICADO DE RESPUESTA A PETICIONARIO]]="","Sin respuesta",S979-G979)</f>
        <v>8</v>
      </c>
      <c r="P979" s="64">
        <v>12</v>
      </c>
      <c r="Q979" s="63">
        <f>+IFERROR(VLOOKUP(Z979, fechas!$B$1:$C$247, 2,FALSE), " ")</f>
        <v>46135</v>
      </c>
      <c r="R979" s="64" t="s">
        <v>90</v>
      </c>
      <c r="S979" s="85">
        <v>46127</v>
      </c>
      <c r="T979" s="64" t="s">
        <v>90</v>
      </c>
      <c r="U979" s="63" t="s">
        <v>90</v>
      </c>
      <c r="V979" s="64" t="s">
        <v>3478</v>
      </c>
      <c r="W979" s="64"/>
      <c r="X979" s="108">
        <f t="shared" si="147"/>
        <v>0</v>
      </c>
      <c r="Y979" s="109">
        <f>+IFERROR(VLOOKUP(G979,fechas!$A$1:$D$209,2,FALSE), " ")</f>
        <v>84</v>
      </c>
      <c r="Z979" s="109">
        <f t="shared" si="148"/>
        <v>96</v>
      </c>
      <c r="AA979" s="110" t="str">
        <f>+IFERROR(IF(S979&gt;0," ",Q979-variables!$C$9)," ")</f>
        <v xml:space="preserve"> </v>
      </c>
      <c r="AB979" s="111" t="str">
        <f t="shared" si="149"/>
        <v>RESPUESTA OPORTUNA</v>
      </c>
      <c r="AC979" s="94" t="str">
        <f t="shared" si="150"/>
        <v>TRASLADO EXTEMPORÁNEO</v>
      </c>
      <c r="AH979" s="111" t="s">
        <v>151</v>
      </c>
    </row>
    <row r="980" spans="2:34" s="111" customFormat="1" ht="24.95" hidden="1" customHeight="1">
      <c r="B980" s="64">
        <f t="shared" si="151"/>
        <v>977</v>
      </c>
      <c r="C980" s="65" t="s">
        <v>3479</v>
      </c>
      <c r="D980" s="62" t="s">
        <v>3480</v>
      </c>
      <c r="E980" s="62" t="s">
        <v>3481</v>
      </c>
      <c r="F980" s="64" t="s">
        <v>2</v>
      </c>
      <c r="G980" s="198">
        <v>46125</v>
      </c>
      <c r="H980" s="198">
        <v>46125</v>
      </c>
      <c r="I980" s="198">
        <v>46127</v>
      </c>
      <c r="J980" s="199" t="s">
        <v>3187</v>
      </c>
      <c r="K980" s="62" t="s">
        <v>151</v>
      </c>
      <c r="L980" s="62"/>
      <c r="M980" s="62"/>
      <c r="N980" s="64" t="s">
        <v>98</v>
      </c>
      <c r="O980" s="64">
        <f>IF(Tabla1[[#This Row],[FECHA RADICADO DE RESPUESTA A PETICIONARIO]]="","Sin respuesta",S980-G980)</f>
        <v>2</v>
      </c>
      <c r="P980" s="64">
        <v>12</v>
      </c>
      <c r="Q980" s="63">
        <f>+IFERROR(VLOOKUP(Z980, fechas!$B$1:$C$247, 2,FALSE), " ")</f>
        <v>46141</v>
      </c>
      <c r="R980" s="64" t="s">
        <v>90</v>
      </c>
      <c r="S980" s="85">
        <v>46127</v>
      </c>
      <c r="T980" s="64" t="s">
        <v>90</v>
      </c>
      <c r="U980" s="63" t="s">
        <v>90</v>
      </c>
      <c r="V980" s="64" t="s">
        <v>295</v>
      </c>
      <c r="W980" s="64"/>
      <c r="X980" s="108">
        <f t="shared" ref="X980" si="152">IF(N980="PENDIENTE",1,0)</f>
        <v>0</v>
      </c>
      <c r="Y980" s="109">
        <f>+IFERROR(VLOOKUP(G980,fechas!$A$1:$D$209,2,FALSE), " ")</f>
        <v>88</v>
      </c>
      <c r="Z980" s="109">
        <f t="shared" ref="Z980" si="153">+IFERROR(Y980+P980, " ")</f>
        <v>100</v>
      </c>
      <c r="AA980" s="110" t="str">
        <f>+IFERROR(IF(S980&gt;0," ",Q980-variables!$C$9)," ")</f>
        <v xml:space="preserve"> </v>
      </c>
      <c r="AB980" s="111" t="str">
        <f t="shared" ref="AB980" si="154">IF(S980="","SIN RESPUESTA",IF(S980&lt;=Q980,"RESPUESTA OPORTUNA","RESPUESTA EXTEMPORÁNEA"))</f>
        <v>RESPUESTA OPORTUNA</v>
      </c>
      <c r="AC980" s="94" t="str">
        <f t="shared" ref="AC980" si="155">IF(U980="","SIN TRASLADO",IF(U980&lt;=Q980,"TRASLADO OPORTUNO","TRASLADO EXTEMPORÁNEO"))</f>
        <v>TRASLADO EXTEMPORÁNEO</v>
      </c>
      <c r="AH980" s="111" t="s">
        <v>151</v>
      </c>
    </row>
    <row r="981" spans="2:34" s="111" customFormat="1" ht="24.95" hidden="1" customHeight="1">
      <c r="B981" s="64">
        <f t="shared" si="151"/>
        <v>978</v>
      </c>
      <c r="C981" s="65" t="s">
        <v>3482</v>
      </c>
      <c r="D981" s="62" t="s">
        <v>3483</v>
      </c>
      <c r="E981" s="62" t="s">
        <v>3484</v>
      </c>
      <c r="F981" s="64" t="s">
        <v>2</v>
      </c>
      <c r="G981" s="198">
        <v>46125</v>
      </c>
      <c r="H981" s="198">
        <v>46126</v>
      </c>
      <c r="I981" s="198">
        <v>46127</v>
      </c>
      <c r="J981" s="199" t="s">
        <v>3187</v>
      </c>
      <c r="K981" s="62" t="s">
        <v>151</v>
      </c>
      <c r="L981" s="62"/>
      <c r="M981" s="62"/>
      <c r="N981" s="64" t="s">
        <v>98</v>
      </c>
      <c r="O981" s="64">
        <f>IF(Tabla1[[#This Row],[FECHA RADICADO DE RESPUESTA A PETICIONARIO]]="","Sin respuesta",S981-G981)</f>
        <v>2</v>
      </c>
      <c r="P981" s="64">
        <v>12</v>
      </c>
      <c r="Q981" s="63">
        <f>+IFERROR(VLOOKUP(Z981, fechas!$B$1:$C$247, 2,FALSE), " ")</f>
        <v>46141</v>
      </c>
      <c r="R981" s="64" t="s">
        <v>90</v>
      </c>
      <c r="S981" s="85">
        <v>46127</v>
      </c>
      <c r="T981" s="64" t="s">
        <v>90</v>
      </c>
      <c r="U981" s="63" t="s">
        <v>90</v>
      </c>
      <c r="V981" s="64" t="s">
        <v>295</v>
      </c>
      <c r="W981" s="64"/>
      <c r="X981" s="108">
        <f t="shared" ref="X981" si="156">IF(N981="PENDIENTE",1,0)</f>
        <v>0</v>
      </c>
      <c r="Y981" s="109">
        <f>+IFERROR(VLOOKUP(G981,fechas!$A$1:$D$209,2,FALSE), " ")</f>
        <v>88</v>
      </c>
      <c r="Z981" s="109">
        <f t="shared" ref="Z981" si="157">+IFERROR(Y981+P981, " ")</f>
        <v>100</v>
      </c>
      <c r="AA981" s="110" t="str">
        <f>+IFERROR(IF(S981&gt;0," ",Q981-variables!$C$9)," ")</f>
        <v xml:space="preserve"> </v>
      </c>
      <c r="AB981" s="111" t="str">
        <f t="shared" ref="AB981" si="158">IF(S981="","SIN RESPUESTA",IF(S981&lt;=Q981,"RESPUESTA OPORTUNA","RESPUESTA EXTEMPORÁNEA"))</f>
        <v>RESPUESTA OPORTUNA</v>
      </c>
      <c r="AC981" s="94" t="str">
        <f t="shared" ref="AC981" si="159">IF(U981="","SIN TRASLADO",IF(U981&lt;=Q981,"TRASLADO OPORTUNO","TRASLADO EXTEMPORÁNEO"))</f>
        <v>TRASLADO EXTEMPORÁNEO</v>
      </c>
      <c r="AH981" s="111" t="s">
        <v>151</v>
      </c>
    </row>
    <row r="982" spans="2:34" s="111" customFormat="1" ht="24.95" hidden="1" customHeight="1">
      <c r="B982" s="64">
        <f t="shared" si="151"/>
        <v>979</v>
      </c>
      <c r="C982" s="65" t="s">
        <v>3485</v>
      </c>
      <c r="D982" s="62" t="s">
        <v>3486</v>
      </c>
      <c r="E982" s="62" t="s">
        <v>3487</v>
      </c>
      <c r="F982" s="64" t="s">
        <v>2</v>
      </c>
      <c r="G982" s="198">
        <v>46125</v>
      </c>
      <c r="H982" s="198">
        <v>46126</v>
      </c>
      <c r="I982" s="198">
        <v>46127</v>
      </c>
      <c r="J982" s="199" t="s">
        <v>3187</v>
      </c>
      <c r="K982" s="62" t="s">
        <v>151</v>
      </c>
      <c r="L982" s="62"/>
      <c r="M982" s="62"/>
      <c r="N982" s="64" t="s">
        <v>98</v>
      </c>
      <c r="O982" s="64">
        <f>IF(Tabla1[[#This Row],[FECHA RADICADO DE RESPUESTA A PETICIONARIO]]="","Sin respuesta",S982-G982)</f>
        <v>2</v>
      </c>
      <c r="P982" s="64">
        <v>12</v>
      </c>
      <c r="Q982" s="63">
        <f>+IFERROR(VLOOKUP(Z982, fechas!$B$1:$C$247, 2,FALSE), " ")</f>
        <v>46141</v>
      </c>
      <c r="R982" s="64" t="s">
        <v>90</v>
      </c>
      <c r="S982" s="85">
        <v>46127</v>
      </c>
      <c r="T982" s="64" t="s">
        <v>90</v>
      </c>
      <c r="U982" s="63" t="s">
        <v>90</v>
      </c>
      <c r="V982" s="64" t="s">
        <v>295</v>
      </c>
      <c r="W982" s="64"/>
      <c r="X982" s="108">
        <f t="shared" ref="X982" si="160">IF(N982="PENDIENTE",1,0)</f>
        <v>0</v>
      </c>
      <c r="Y982" s="109">
        <f>+IFERROR(VLOOKUP(G982,fechas!$A$1:$D$209,2,FALSE), " ")</f>
        <v>88</v>
      </c>
      <c r="Z982" s="109">
        <f t="shared" ref="Z982" si="161">+IFERROR(Y982+P982, " ")</f>
        <v>100</v>
      </c>
      <c r="AA982" s="110" t="str">
        <f>+IFERROR(IF(S982&gt;0," ",Q982-variables!$C$9)," ")</f>
        <v xml:space="preserve"> </v>
      </c>
      <c r="AB982" s="111" t="str">
        <f t="shared" ref="AB982" si="162">IF(S982="","SIN RESPUESTA",IF(S982&lt;=Q982,"RESPUESTA OPORTUNA","RESPUESTA EXTEMPORÁNEA"))</f>
        <v>RESPUESTA OPORTUNA</v>
      </c>
      <c r="AC982" s="94" t="str">
        <f t="shared" ref="AC982" si="163">IF(U982="","SIN TRASLADO",IF(U982&lt;=Q982,"TRASLADO OPORTUNO","TRASLADO EXTEMPORÁNEO"))</f>
        <v>TRASLADO EXTEMPORÁNEO</v>
      </c>
      <c r="AH982" s="111" t="s">
        <v>151</v>
      </c>
    </row>
    <row r="983" spans="2:34" s="111" customFormat="1" ht="24.95" hidden="1" customHeight="1">
      <c r="B983" s="64">
        <f t="shared" si="151"/>
        <v>980</v>
      </c>
      <c r="C983" s="65" t="s">
        <v>3488</v>
      </c>
      <c r="D983" s="62" t="s">
        <v>3489</v>
      </c>
      <c r="E983" s="62" t="s">
        <v>2603</v>
      </c>
      <c r="F983" s="64" t="s">
        <v>2</v>
      </c>
      <c r="G983" s="198">
        <v>46125</v>
      </c>
      <c r="H983" s="198">
        <v>46126</v>
      </c>
      <c r="I983" s="198">
        <v>46127</v>
      </c>
      <c r="J983" s="199" t="s">
        <v>3187</v>
      </c>
      <c r="K983" s="62" t="s">
        <v>151</v>
      </c>
      <c r="L983" s="62"/>
      <c r="M983" s="62"/>
      <c r="N983" s="64" t="s">
        <v>98</v>
      </c>
      <c r="O983" s="64">
        <f>IF(Tabla1[[#This Row],[FECHA RADICADO DE RESPUESTA A PETICIONARIO]]="","Sin respuesta",S983-G983)</f>
        <v>2</v>
      </c>
      <c r="P983" s="64">
        <v>12</v>
      </c>
      <c r="Q983" s="63">
        <f>+IFERROR(VLOOKUP(Z983, fechas!$B$1:$C$247, 2,FALSE), " ")</f>
        <v>46141</v>
      </c>
      <c r="R983" s="64" t="s">
        <v>90</v>
      </c>
      <c r="S983" s="85">
        <v>46127</v>
      </c>
      <c r="T983" s="64" t="s">
        <v>90</v>
      </c>
      <c r="U983" s="63" t="s">
        <v>90</v>
      </c>
      <c r="V983" s="64" t="s">
        <v>295</v>
      </c>
      <c r="W983" s="64"/>
      <c r="X983" s="108">
        <f t="shared" ref="X983" si="164">IF(N983="PENDIENTE",1,0)</f>
        <v>0</v>
      </c>
      <c r="Y983" s="109">
        <f>+IFERROR(VLOOKUP(G983,fechas!$A$1:$D$209,2,FALSE), " ")</f>
        <v>88</v>
      </c>
      <c r="Z983" s="109">
        <f t="shared" ref="Z983" si="165">+IFERROR(Y983+P983, " ")</f>
        <v>100</v>
      </c>
      <c r="AA983" s="110" t="str">
        <f>+IFERROR(IF(S983&gt;0," ",Q983-variables!$C$9)," ")</f>
        <v xml:space="preserve"> </v>
      </c>
      <c r="AB983" s="111" t="str">
        <f t="shared" ref="AB983" si="166">IF(S983="","SIN RESPUESTA",IF(S983&lt;=Q983,"RESPUESTA OPORTUNA","RESPUESTA EXTEMPORÁNEA"))</f>
        <v>RESPUESTA OPORTUNA</v>
      </c>
      <c r="AC983" s="94" t="str">
        <f t="shared" ref="AC983" si="167">IF(U983="","SIN TRASLADO",IF(U983&lt;=Q983,"TRASLADO OPORTUNO","TRASLADO EXTEMPORÁNEO"))</f>
        <v>TRASLADO EXTEMPORÁNEO</v>
      </c>
      <c r="AH983" s="111" t="s">
        <v>151</v>
      </c>
    </row>
    <row r="984" spans="2:34" s="111" customFormat="1" ht="24.95" hidden="1" customHeight="1">
      <c r="B984" s="64">
        <f t="shared" si="151"/>
        <v>981</v>
      </c>
      <c r="C984" s="65" t="s">
        <v>3490</v>
      </c>
      <c r="D984" s="62" t="s">
        <v>3491</v>
      </c>
      <c r="E984" s="62" t="s">
        <v>1715</v>
      </c>
      <c r="F984" s="64" t="s">
        <v>2</v>
      </c>
      <c r="G984" s="198">
        <v>46126</v>
      </c>
      <c r="H984" s="198">
        <v>46126</v>
      </c>
      <c r="I984" s="198">
        <v>46127</v>
      </c>
      <c r="J984" s="199" t="s">
        <v>3187</v>
      </c>
      <c r="K984" s="62" t="s">
        <v>36</v>
      </c>
      <c r="L984" s="62"/>
      <c r="M984" s="62"/>
      <c r="N984" s="64" t="s">
        <v>98</v>
      </c>
      <c r="O984" s="64">
        <f>IF(Tabla1[[#This Row],[FECHA RADICADO DE RESPUESTA A PETICIONARIO]]="","Sin respuesta",S984-G984)</f>
        <v>14</v>
      </c>
      <c r="P984" s="64">
        <v>12</v>
      </c>
      <c r="Q984" s="63">
        <f>+IFERROR(VLOOKUP(Z984, fechas!$B$1:$C$247, 2,FALSE), " ")</f>
        <v>46142</v>
      </c>
      <c r="R984" s="138" t="s">
        <v>3492</v>
      </c>
      <c r="S984" s="258">
        <v>46140</v>
      </c>
      <c r="T984" s="138" t="s">
        <v>3493</v>
      </c>
      <c r="U984" s="259" t="s">
        <v>3494</v>
      </c>
      <c r="V984" s="64"/>
      <c r="W984" s="64"/>
      <c r="X984" s="108">
        <f t="shared" si="147"/>
        <v>0</v>
      </c>
      <c r="Y984" s="109">
        <f>+IFERROR(VLOOKUP(G984,fechas!$A$1:$D$209,2,FALSE), " ")</f>
        <v>89</v>
      </c>
      <c r="Z984" s="109">
        <f t="shared" si="148"/>
        <v>101</v>
      </c>
      <c r="AA984" s="110" t="str">
        <f>+IFERROR(IF(S984&gt;0," ",Q984-variables!$C$9)," ")</f>
        <v xml:space="preserve"> </v>
      </c>
      <c r="AB984" s="111" t="str">
        <f t="shared" si="149"/>
        <v>RESPUESTA OPORTUNA</v>
      </c>
      <c r="AC984" s="94" t="str">
        <f t="shared" si="150"/>
        <v>TRASLADO EXTEMPORÁNEO</v>
      </c>
    </row>
    <row r="985" spans="2:34" s="111" customFormat="1" ht="24.95" hidden="1" customHeight="1">
      <c r="B985" s="64">
        <f t="shared" si="151"/>
        <v>982</v>
      </c>
      <c r="C985" s="65" t="s">
        <v>3495</v>
      </c>
      <c r="D985" s="62" t="s">
        <v>3496</v>
      </c>
      <c r="E985" s="62" t="s">
        <v>3121</v>
      </c>
      <c r="F985" s="64" t="s">
        <v>2</v>
      </c>
      <c r="G985" s="198">
        <v>46112</v>
      </c>
      <c r="H985" s="198">
        <v>46112</v>
      </c>
      <c r="I985" s="198">
        <v>46127</v>
      </c>
      <c r="J985" s="199" t="s">
        <v>2012</v>
      </c>
      <c r="K985" s="62" t="s">
        <v>40</v>
      </c>
      <c r="L985" s="62"/>
      <c r="M985" s="62"/>
      <c r="N985" s="64" t="s">
        <v>89</v>
      </c>
      <c r="O985" s="64">
        <f>IF(Tabla1[[#This Row],[FECHA RADICADO DE RESPUESTA A PETICIONARIO]]="","Sin respuesta",S985-G985)</f>
        <v>20</v>
      </c>
      <c r="P985" s="64">
        <v>12</v>
      </c>
      <c r="Q985" s="63">
        <f>+IFERROR(VLOOKUP(Z985, fechas!$B$1:$C$247, 2,FALSE), " ")</f>
        <v>46132</v>
      </c>
      <c r="R985" s="64" t="s">
        <v>90</v>
      </c>
      <c r="S985" s="85">
        <v>46132</v>
      </c>
      <c r="T985" s="64" t="s">
        <v>90</v>
      </c>
      <c r="U985" s="63" t="s">
        <v>90</v>
      </c>
      <c r="V985" s="64" t="s">
        <v>703</v>
      </c>
      <c r="W985" s="64"/>
      <c r="X985" s="108">
        <f t="shared" si="147"/>
        <v>0</v>
      </c>
      <c r="Y985" s="109">
        <f>+IFERROR(VLOOKUP(G985,fechas!$A$1:$D$209,2,FALSE), " ")</f>
        <v>81</v>
      </c>
      <c r="Z985" s="109">
        <f t="shared" si="148"/>
        <v>93</v>
      </c>
      <c r="AA985" s="110" t="str">
        <f>+IFERROR(IF(S985&gt;0," ",Q985-variables!$C$9)," ")</f>
        <v xml:space="preserve"> </v>
      </c>
      <c r="AB985" s="111" t="str">
        <f t="shared" si="149"/>
        <v>RESPUESTA OPORTUNA</v>
      </c>
      <c r="AC985" s="94" t="str">
        <f t="shared" si="150"/>
        <v>TRASLADO EXTEMPORÁNEO</v>
      </c>
    </row>
    <row r="986" spans="2:34" s="111" customFormat="1" ht="24.95" hidden="1" customHeight="1">
      <c r="B986" s="64">
        <f t="shared" si="151"/>
        <v>983</v>
      </c>
      <c r="C986" s="65" t="s">
        <v>3497</v>
      </c>
      <c r="D986" s="62" t="s">
        <v>3498</v>
      </c>
      <c r="E986" s="62" t="s">
        <v>3499</v>
      </c>
      <c r="F986" s="64" t="s">
        <v>2</v>
      </c>
      <c r="G986" s="198">
        <v>46118</v>
      </c>
      <c r="H986" s="198">
        <v>46118</v>
      </c>
      <c r="I986" s="198">
        <v>46127</v>
      </c>
      <c r="J986" s="199" t="s">
        <v>3187</v>
      </c>
      <c r="K986" s="62" t="s">
        <v>39</v>
      </c>
      <c r="L986" s="62"/>
      <c r="M986" s="62"/>
      <c r="N986" s="64" t="s">
        <v>98</v>
      </c>
      <c r="O986" s="64">
        <f>IF(Tabla1[[#This Row],[FECHA RADICADO DE RESPUESTA A PETICIONARIO]]="","Sin respuesta",S986-G986)</f>
        <v>14</v>
      </c>
      <c r="P986" s="64">
        <v>2</v>
      </c>
      <c r="Q986" s="63">
        <f>+IFERROR(VLOOKUP(Z986, fechas!$B$1:$C$247, 2,FALSE), " ")</f>
        <v>46120</v>
      </c>
      <c r="R986" s="64" t="s">
        <v>3500</v>
      </c>
      <c r="S986" s="85">
        <v>46132</v>
      </c>
      <c r="T986" s="64" t="s">
        <v>3501</v>
      </c>
      <c r="U986" s="63">
        <v>46132</v>
      </c>
      <c r="V986" s="64"/>
      <c r="W986" s="64"/>
      <c r="X986" s="108">
        <f t="shared" si="147"/>
        <v>0</v>
      </c>
      <c r="Y986" s="109">
        <f>+IFERROR(VLOOKUP(G986,fechas!$A$1:$D$209,2,FALSE), " ")</f>
        <v>83</v>
      </c>
      <c r="Z986" s="109">
        <f t="shared" si="148"/>
        <v>85</v>
      </c>
      <c r="AA986" s="110" t="str">
        <f>+IFERROR(IF(S986&gt;0," ",Q986-variables!$C$9)," ")</f>
        <v xml:space="preserve"> </v>
      </c>
      <c r="AB986" s="111" t="str">
        <f t="shared" si="149"/>
        <v>RESPUESTA EXTEMPORÁNEA</v>
      </c>
      <c r="AC986" s="94" t="str">
        <f t="shared" si="150"/>
        <v>TRASLADO EXTEMPORÁNEO</v>
      </c>
    </row>
    <row r="987" spans="2:34" s="111" customFormat="1" ht="24.95" hidden="1" customHeight="1">
      <c r="B987" s="64">
        <f t="shared" si="151"/>
        <v>984</v>
      </c>
      <c r="C987" s="65" t="s">
        <v>3502</v>
      </c>
      <c r="D987" s="62" t="s">
        <v>3503</v>
      </c>
      <c r="E987" s="62" t="s">
        <v>3504</v>
      </c>
      <c r="F987" s="64" t="s">
        <v>2</v>
      </c>
      <c r="G987" s="198">
        <v>46118</v>
      </c>
      <c r="H987" s="198">
        <v>46118</v>
      </c>
      <c r="I987" s="198">
        <v>46127</v>
      </c>
      <c r="J987" s="199" t="s">
        <v>3187</v>
      </c>
      <c r="K987" s="62" t="s">
        <v>28</v>
      </c>
      <c r="L987" s="62"/>
      <c r="M987" s="62"/>
      <c r="N987" s="64" t="s">
        <v>98</v>
      </c>
      <c r="O987" s="64">
        <f>IF(Tabla1[[#This Row],[FECHA RADICADO DE RESPUESTA A PETICIONARIO]]="","Sin respuesta",S987-G987)</f>
        <v>10</v>
      </c>
      <c r="P987" s="64">
        <v>12</v>
      </c>
      <c r="Q987" s="63">
        <f>+IFERROR(VLOOKUP(Z987, fechas!$B$1:$C$247, 2,FALSE), " ")</f>
        <v>46134</v>
      </c>
      <c r="R987" s="64" t="s">
        <v>90</v>
      </c>
      <c r="S987" s="85">
        <v>46128</v>
      </c>
      <c r="T987" s="64" t="s">
        <v>90</v>
      </c>
      <c r="U987" s="63" t="s">
        <v>90</v>
      </c>
      <c r="V987" s="64" t="s">
        <v>295</v>
      </c>
      <c r="W987" s="64"/>
      <c r="X987" s="108">
        <f t="shared" si="147"/>
        <v>0</v>
      </c>
      <c r="Y987" s="109">
        <f>+IFERROR(VLOOKUP(G987,fechas!$A$1:$D$209,2,FALSE), " ")</f>
        <v>83</v>
      </c>
      <c r="Z987" s="109">
        <f t="shared" si="148"/>
        <v>95</v>
      </c>
      <c r="AA987" s="110" t="str">
        <f>+IFERROR(IF(S987&gt;0," ",Q987-variables!$C$9)," ")</f>
        <v xml:space="preserve"> </v>
      </c>
      <c r="AB987" s="111" t="str">
        <f t="shared" si="149"/>
        <v>RESPUESTA OPORTUNA</v>
      </c>
      <c r="AC987" s="94" t="str">
        <f t="shared" si="150"/>
        <v>TRASLADO EXTEMPORÁNEO</v>
      </c>
      <c r="AH987" s="111" t="s">
        <v>151</v>
      </c>
    </row>
    <row r="988" spans="2:34" s="111" customFormat="1" ht="24.95" hidden="1" customHeight="1">
      <c r="B988" s="64">
        <f t="shared" si="151"/>
        <v>985</v>
      </c>
      <c r="C988" s="65" t="s">
        <v>3505</v>
      </c>
      <c r="D988" s="62" t="s">
        <v>3506</v>
      </c>
      <c r="E988" s="62" t="s">
        <v>3357</v>
      </c>
      <c r="F988" s="64" t="s">
        <v>2</v>
      </c>
      <c r="G988" s="198">
        <v>46120</v>
      </c>
      <c r="H988" s="198">
        <v>46120</v>
      </c>
      <c r="I988" s="198">
        <v>46127</v>
      </c>
      <c r="J988" s="199" t="s">
        <v>3187</v>
      </c>
      <c r="K988" s="62" t="s">
        <v>47</v>
      </c>
      <c r="L988" s="62"/>
      <c r="M988" s="62"/>
      <c r="N988" s="64" t="s">
        <v>89</v>
      </c>
      <c r="O988" s="64">
        <f>IF(Tabla1[[#This Row],[FECHA RADICADO DE RESPUESTA A PETICIONARIO]]="","Sin respuesta",S988-G988)</f>
        <v>15</v>
      </c>
      <c r="P988" s="64">
        <v>2</v>
      </c>
      <c r="Q988" s="63">
        <f>+IFERROR(VLOOKUP(Z988, fechas!$B$1:$C$247, 2,FALSE), " ")</f>
        <v>46122</v>
      </c>
      <c r="R988" s="64" t="s">
        <v>90</v>
      </c>
      <c r="S988" s="85">
        <v>46135</v>
      </c>
      <c r="T988" s="64" t="s">
        <v>90</v>
      </c>
      <c r="U988" s="85" t="s">
        <v>90</v>
      </c>
      <c r="V988" s="64" t="s">
        <v>3341</v>
      </c>
      <c r="W988" s="64"/>
      <c r="X988" s="108">
        <f t="shared" si="147"/>
        <v>0</v>
      </c>
      <c r="Y988" s="109">
        <f>+IFERROR(VLOOKUP(G988,fechas!$A$1:$D$209,2,FALSE), " ")</f>
        <v>85</v>
      </c>
      <c r="Z988" s="109">
        <f t="shared" si="148"/>
        <v>87</v>
      </c>
      <c r="AA988" s="110" t="str">
        <f>+IFERROR(IF(S988&gt;0," ",Q988-variables!$C$9)," ")</f>
        <v xml:space="preserve"> </v>
      </c>
      <c r="AB988" s="111" t="str">
        <f t="shared" si="149"/>
        <v>RESPUESTA EXTEMPORÁNEA</v>
      </c>
      <c r="AC988" s="94" t="str">
        <f t="shared" si="150"/>
        <v>TRASLADO EXTEMPORÁNEO</v>
      </c>
    </row>
    <row r="989" spans="2:34" s="111" customFormat="1" ht="24.95" hidden="1" customHeight="1">
      <c r="B989" s="64">
        <f t="shared" si="151"/>
        <v>986</v>
      </c>
      <c r="C989" s="65" t="s">
        <v>3507</v>
      </c>
      <c r="D989" s="62" t="s">
        <v>3508</v>
      </c>
      <c r="E989" s="62" t="s">
        <v>3509</v>
      </c>
      <c r="F989" s="64" t="s">
        <v>2</v>
      </c>
      <c r="G989" s="198">
        <v>46120</v>
      </c>
      <c r="H989" s="198">
        <v>46126</v>
      </c>
      <c r="I989" s="198">
        <v>46127</v>
      </c>
      <c r="J989" s="199" t="s">
        <v>3187</v>
      </c>
      <c r="K989" s="62" t="s">
        <v>35</v>
      </c>
      <c r="L989" s="62"/>
      <c r="M989" s="62"/>
      <c r="N989" s="64" t="s">
        <v>98</v>
      </c>
      <c r="O989" s="64">
        <f>IF(Tabla1[[#This Row],[FECHA RADICADO DE RESPUESTA A PETICIONARIO]]="","Sin respuesta",S989-G989)</f>
        <v>21</v>
      </c>
      <c r="P989" s="64">
        <v>12</v>
      </c>
      <c r="Q989" s="63">
        <f>+IFERROR(VLOOKUP(Z989, fechas!$B$1:$C$247, 2,FALSE), " ")</f>
        <v>46136</v>
      </c>
      <c r="R989" s="64" t="s">
        <v>3510</v>
      </c>
      <c r="S989" s="85">
        <v>46141</v>
      </c>
      <c r="T989" s="64" t="s">
        <v>90</v>
      </c>
      <c r="U989" s="63" t="s">
        <v>90</v>
      </c>
      <c r="V989" s="64"/>
      <c r="W989" s="64"/>
      <c r="X989" s="108">
        <f t="shared" si="147"/>
        <v>0</v>
      </c>
      <c r="Y989" s="109">
        <f>+IFERROR(VLOOKUP(G989,fechas!$A$1:$D$209,2,FALSE), " ")</f>
        <v>85</v>
      </c>
      <c r="Z989" s="109">
        <f t="shared" si="148"/>
        <v>97</v>
      </c>
      <c r="AA989" s="110" t="str">
        <f>+IFERROR(IF(S989&gt;0," ",Q989-variables!$C$9)," ")</f>
        <v xml:space="preserve"> </v>
      </c>
      <c r="AB989" s="111" t="str">
        <f t="shared" si="149"/>
        <v>RESPUESTA EXTEMPORÁNEA</v>
      </c>
      <c r="AC989" s="94" t="str">
        <f t="shared" si="150"/>
        <v>TRASLADO EXTEMPORÁNEO</v>
      </c>
    </row>
    <row r="990" spans="2:34" s="111" customFormat="1" ht="24.95" hidden="1" customHeight="1">
      <c r="B990" s="64">
        <f t="shared" si="151"/>
        <v>987</v>
      </c>
      <c r="C990" s="65" t="s">
        <v>3511</v>
      </c>
      <c r="D990" s="62" t="s">
        <v>3512</v>
      </c>
      <c r="E990" s="62" t="s">
        <v>416</v>
      </c>
      <c r="F990" s="64" t="s">
        <v>2</v>
      </c>
      <c r="G990" s="198">
        <v>46121</v>
      </c>
      <c r="H990" s="198">
        <v>46127</v>
      </c>
      <c r="I990" s="198">
        <v>46127</v>
      </c>
      <c r="J990" s="199" t="s">
        <v>3187</v>
      </c>
      <c r="K990" s="62" t="s">
        <v>151</v>
      </c>
      <c r="L990" s="62"/>
      <c r="M990" s="62"/>
      <c r="N990" s="64" t="s">
        <v>98</v>
      </c>
      <c r="O990" s="64">
        <f>IF(Tabla1[[#This Row],[FECHA RADICADO DE RESPUESTA A PETICIONARIO]]="","Sin respuesta",S990-G990)</f>
        <v>6</v>
      </c>
      <c r="P990" s="64">
        <v>12</v>
      </c>
      <c r="Q990" s="63">
        <f>+IFERROR(VLOOKUP(Z990, fechas!$B$1:$C$247, 2,FALSE), " ")</f>
        <v>46139</v>
      </c>
      <c r="R990" s="64" t="s">
        <v>90</v>
      </c>
      <c r="S990" s="85">
        <v>46127</v>
      </c>
      <c r="T990" s="64" t="s">
        <v>90</v>
      </c>
      <c r="U990" s="63" t="s">
        <v>90</v>
      </c>
      <c r="V990" s="64" t="s">
        <v>3513</v>
      </c>
      <c r="W990" s="64"/>
      <c r="X990" s="108">
        <f t="shared" si="147"/>
        <v>0</v>
      </c>
      <c r="Y990" s="109">
        <f>+IFERROR(VLOOKUP(G990,fechas!$A$1:$D$209,2,FALSE), " ")</f>
        <v>86</v>
      </c>
      <c r="Z990" s="109">
        <f t="shared" si="148"/>
        <v>98</v>
      </c>
      <c r="AA990" s="110" t="str">
        <f>+IFERROR(IF(S990&gt;0," ",Q990-variables!$C$9)," ")</f>
        <v xml:space="preserve"> </v>
      </c>
      <c r="AB990" s="111" t="str">
        <f t="shared" si="149"/>
        <v>RESPUESTA OPORTUNA</v>
      </c>
      <c r="AC990" s="94" t="str">
        <f t="shared" si="150"/>
        <v>TRASLADO EXTEMPORÁNEO</v>
      </c>
      <c r="AH990" s="111" t="s">
        <v>151</v>
      </c>
    </row>
    <row r="991" spans="2:34" s="111" customFormat="1" ht="24.95" hidden="1" customHeight="1">
      <c r="B991" s="64">
        <f t="shared" si="151"/>
        <v>988</v>
      </c>
      <c r="C991" s="65" t="s">
        <v>3514</v>
      </c>
      <c r="D991" s="62" t="s">
        <v>3515</v>
      </c>
      <c r="E991" s="62" t="s">
        <v>3516</v>
      </c>
      <c r="F991" s="64" t="s">
        <v>2</v>
      </c>
      <c r="G991" s="198">
        <v>46121</v>
      </c>
      <c r="H991" s="198">
        <v>46121</v>
      </c>
      <c r="I991" s="198">
        <v>46127</v>
      </c>
      <c r="J991" s="199" t="s">
        <v>3187</v>
      </c>
      <c r="K991" s="62" t="s">
        <v>151</v>
      </c>
      <c r="L991" s="62"/>
      <c r="M991" s="62"/>
      <c r="N991" s="64" t="s">
        <v>98</v>
      </c>
      <c r="O991" s="64">
        <f>IF(Tabla1[[#This Row],[FECHA RADICADO DE RESPUESTA A PETICIONARIO]]="","Sin respuesta",S991-G991)</f>
        <v>6</v>
      </c>
      <c r="P991" s="64">
        <v>12</v>
      </c>
      <c r="Q991" s="63">
        <f>+IFERROR(VLOOKUP(Z991, fechas!$B$1:$C$247, 2,FALSE), " ")</f>
        <v>46139</v>
      </c>
      <c r="R991" s="64" t="s">
        <v>90</v>
      </c>
      <c r="S991" s="85">
        <v>46127</v>
      </c>
      <c r="T991" s="64" t="s">
        <v>90</v>
      </c>
      <c r="U991" s="63" t="s">
        <v>90</v>
      </c>
      <c r="V991" s="64" t="s">
        <v>295</v>
      </c>
      <c r="W991" s="64"/>
      <c r="X991" s="108">
        <f t="shared" si="147"/>
        <v>0</v>
      </c>
      <c r="Y991" s="109">
        <f>+IFERROR(VLOOKUP(G991,fechas!$A$1:$D$209,2,FALSE), " ")</f>
        <v>86</v>
      </c>
      <c r="Z991" s="109">
        <f t="shared" si="148"/>
        <v>98</v>
      </c>
      <c r="AA991" s="110" t="str">
        <f>+IFERROR(IF(S991&gt;0," ",Q991-variables!$C$9)," ")</f>
        <v xml:space="preserve"> </v>
      </c>
      <c r="AB991" s="111" t="str">
        <f t="shared" si="149"/>
        <v>RESPUESTA OPORTUNA</v>
      </c>
      <c r="AC991" s="94" t="str">
        <f t="shared" si="150"/>
        <v>TRASLADO EXTEMPORÁNEO</v>
      </c>
      <c r="AH991" s="111" t="s">
        <v>151</v>
      </c>
    </row>
    <row r="992" spans="2:34" s="111" customFormat="1" ht="24.95" hidden="1" customHeight="1">
      <c r="B992" s="64">
        <f t="shared" si="151"/>
        <v>989</v>
      </c>
      <c r="C992" s="65" t="s">
        <v>3517</v>
      </c>
      <c r="D992" s="62" t="s">
        <v>3518</v>
      </c>
      <c r="E992" s="62" t="s">
        <v>536</v>
      </c>
      <c r="F992" s="64" t="s">
        <v>2</v>
      </c>
      <c r="G992" s="198">
        <v>46125</v>
      </c>
      <c r="H992" s="198">
        <v>46125</v>
      </c>
      <c r="I992" s="198">
        <v>46127</v>
      </c>
      <c r="J992" s="199" t="s">
        <v>3187</v>
      </c>
      <c r="K992" s="62" t="s">
        <v>46</v>
      </c>
      <c r="L992" s="62"/>
      <c r="M992" s="62"/>
      <c r="N992" s="64" t="s">
        <v>98</v>
      </c>
      <c r="O992" s="64">
        <f>IF(Tabla1[[#This Row],[FECHA RADICADO DE RESPUESTA A PETICIONARIO]]="","Sin respuesta",S992-G992)</f>
        <v>7</v>
      </c>
      <c r="P992" s="64">
        <v>12</v>
      </c>
      <c r="Q992" s="63">
        <f>+IFERROR(VLOOKUP(Z992, fechas!$B$1:$C$247, 2,FALSE), " ")</f>
        <v>46141</v>
      </c>
      <c r="R992" s="64" t="s">
        <v>3519</v>
      </c>
      <c r="S992" s="85">
        <v>46132</v>
      </c>
      <c r="T992" s="64" t="s">
        <v>90</v>
      </c>
      <c r="U992" s="63" t="s">
        <v>90</v>
      </c>
      <c r="V992" s="64"/>
      <c r="W992" s="64"/>
      <c r="X992" s="108">
        <f t="shared" si="147"/>
        <v>0</v>
      </c>
      <c r="Y992" s="109">
        <f>+IFERROR(VLOOKUP(G992,fechas!$A$1:$D$209,2,FALSE), " ")</f>
        <v>88</v>
      </c>
      <c r="Z992" s="109">
        <f t="shared" si="148"/>
        <v>100</v>
      </c>
      <c r="AA992" s="110" t="str">
        <f>+IFERROR(IF(S992&gt;0," ",Q992-variables!$C$9)," ")</f>
        <v xml:space="preserve"> </v>
      </c>
      <c r="AB992" s="111" t="str">
        <f t="shared" si="149"/>
        <v>RESPUESTA OPORTUNA</v>
      </c>
      <c r="AC992" s="94" t="str">
        <f t="shared" si="150"/>
        <v>TRASLADO EXTEMPORÁNEO</v>
      </c>
    </row>
    <row r="993" spans="2:34" s="111" customFormat="1" ht="24.95" hidden="1" customHeight="1">
      <c r="B993" s="64">
        <f t="shared" si="151"/>
        <v>990</v>
      </c>
      <c r="C993" s="65" t="s">
        <v>3520</v>
      </c>
      <c r="D993" s="62" t="s">
        <v>3521</v>
      </c>
      <c r="E993" s="62" t="s">
        <v>3522</v>
      </c>
      <c r="F993" s="64" t="s">
        <v>2</v>
      </c>
      <c r="G993" s="198">
        <v>46125</v>
      </c>
      <c r="H993" s="198">
        <v>46125</v>
      </c>
      <c r="I993" s="198">
        <v>46127</v>
      </c>
      <c r="J993" s="199" t="s">
        <v>3187</v>
      </c>
      <c r="K993" s="62" t="s">
        <v>43</v>
      </c>
      <c r="L993" s="62"/>
      <c r="M993" s="62"/>
      <c r="N993" s="64" t="s">
        <v>98</v>
      </c>
      <c r="O993" s="64">
        <f>IF(Tabla1[[#This Row],[FECHA RADICADO DE RESPUESTA A PETICIONARIO]]="","Sin respuesta",S993-G993)</f>
        <v>7</v>
      </c>
      <c r="P993" s="64">
        <v>12</v>
      </c>
      <c r="Q993" s="63">
        <f>+IFERROR(VLOOKUP(Z993, fechas!$B$1:$C$247, 2,FALSE), " ")</f>
        <v>46141</v>
      </c>
      <c r="R993" s="64" t="s">
        <v>90</v>
      </c>
      <c r="S993" s="85">
        <v>46132</v>
      </c>
      <c r="T993" s="64" t="s">
        <v>90</v>
      </c>
      <c r="U993" s="63" t="s">
        <v>90</v>
      </c>
      <c r="V993" s="64" t="s">
        <v>198</v>
      </c>
      <c r="W993" s="64"/>
      <c r="X993" s="108">
        <f t="shared" si="147"/>
        <v>0</v>
      </c>
      <c r="Y993" s="109">
        <f>+IFERROR(VLOOKUP(G993,fechas!$A$1:$D$209,2,FALSE), " ")</f>
        <v>88</v>
      </c>
      <c r="Z993" s="109">
        <f t="shared" si="148"/>
        <v>100</v>
      </c>
      <c r="AA993" s="110" t="str">
        <f>+IFERROR(IF(S993&gt;0," ",Q993-variables!$C$9)," ")</f>
        <v xml:space="preserve"> </v>
      </c>
      <c r="AB993" s="111" t="str">
        <f t="shared" si="149"/>
        <v>RESPUESTA OPORTUNA</v>
      </c>
      <c r="AC993" s="94" t="str">
        <f t="shared" si="150"/>
        <v>TRASLADO EXTEMPORÁNEO</v>
      </c>
      <c r="AH993" s="111" t="s">
        <v>151</v>
      </c>
    </row>
    <row r="994" spans="2:34" s="111" customFormat="1" ht="24.95" hidden="1" customHeight="1">
      <c r="B994" s="64">
        <f t="shared" si="151"/>
        <v>991</v>
      </c>
      <c r="C994" s="65" t="s">
        <v>3523</v>
      </c>
      <c r="D994" s="62" t="s">
        <v>3524</v>
      </c>
      <c r="E994" s="62" t="s">
        <v>3525</v>
      </c>
      <c r="F994" s="64" t="s">
        <v>2</v>
      </c>
      <c r="G994" s="198">
        <v>46125</v>
      </c>
      <c r="H994" s="198">
        <v>46126</v>
      </c>
      <c r="I994" s="198">
        <v>46127</v>
      </c>
      <c r="J994" s="199" t="s">
        <v>3187</v>
      </c>
      <c r="K994" s="62" t="s">
        <v>42</v>
      </c>
      <c r="L994" s="62"/>
      <c r="M994" s="62"/>
      <c r="N994" s="64" t="s">
        <v>98</v>
      </c>
      <c r="O994" s="64">
        <f>IF(Tabla1[[#This Row],[FECHA RADICADO DE RESPUESTA A PETICIONARIO]]="","Sin respuesta",S994-G994)</f>
        <v>16</v>
      </c>
      <c r="P994" s="64">
        <v>12</v>
      </c>
      <c r="Q994" s="63">
        <f>+IFERROR(VLOOKUP(Z994, fechas!$B$1:$C$247, 2,FALSE), " ")</f>
        <v>46141</v>
      </c>
      <c r="R994" s="64" t="s">
        <v>90</v>
      </c>
      <c r="S994" s="85">
        <v>46141</v>
      </c>
      <c r="T994" s="64" t="s">
        <v>90</v>
      </c>
      <c r="U994" s="63" t="s">
        <v>90</v>
      </c>
      <c r="V994" s="64" t="s">
        <v>3526</v>
      </c>
      <c r="W994" s="64"/>
      <c r="X994" s="108">
        <f t="shared" si="147"/>
        <v>0</v>
      </c>
      <c r="Y994" s="109">
        <f>+IFERROR(VLOOKUP(G994,fechas!$A$1:$D$209,2,FALSE), " ")</f>
        <v>88</v>
      </c>
      <c r="Z994" s="109">
        <f t="shared" si="148"/>
        <v>100</v>
      </c>
      <c r="AA994" s="110" t="str">
        <f>+IFERROR(IF(S994&gt;0," ",Q994-variables!$C$9)," ")</f>
        <v xml:space="preserve"> </v>
      </c>
      <c r="AB994" s="111" t="str">
        <f t="shared" si="149"/>
        <v>RESPUESTA OPORTUNA</v>
      </c>
      <c r="AC994" s="94" t="str">
        <f t="shared" si="150"/>
        <v>TRASLADO EXTEMPORÁNEO</v>
      </c>
      <c r="AH994" s="111" t="s">
        <v>151</v>
      </c>
    </row>
    <row r="995" spans="2:34" s="111" customFormat="1" ht="24.95" hidden="1" customHeight="1">
      <c r="B995" s="64">
        <f t="shared" si="151"/>
        <v>992</v>
      </c>
      <c r="C995" s="65" t="s">
        <v>3527</v>
      </c>
      <c r="D995" s="62" t="s">
        <v>3528</v>
      </c>
      <c r="E995" s="62" t="s">
        <v>558</v>
      </c>
      <c r="F995" s="64" t="s">
        <v>2</v>
      </c>
      <c r="G995" s="198">
        <v>46126</v>
      </c>
      <c r="H995" s="198">
        <v>46126</v>
      </c>
      <c r="I995" s="198">
        <v>46127</v>
      </c>
      <c r="J995" s="199" t="s">
        <v>3187</v>
      </c>
      <c r="K995" s="62" t="s">
        <v>47</v>
      </c>
      <c r="L995" s="62"/>
      <c r="M995" s="62"/>
      <c r="N995" s="64" t="s">
        <v>3143</v>
      </c>
      <c r="O995" s="64" t="str">
        <f>IF(Tabla1[[#This Row],[FECHA RADICADO DE RESPUESTA A PETICIONARIO]]="","Sin respuesta",S995-G995)</f>
        <v>Sin respuesta</v>
      </c>
      <c r="P995" s="64">
        <v>12</v>
      </c>
      <c r="Q995" s="63">
        <f>+IFERROR(VLOOKUP(Z995, fechas!$B$1:$C$247, 2,FALSE), " ")</f>
        <v>46142</v>
      </c>
      <c r="R995" s="64"/>
      <c r="S995" s="85"/>
      <c r="T995" s="64"/>
      <c r="U995" s="63"/>
      <c r="V995" s="64"/>
      <c r="W995" s="64"/>
      <c r="X995" s="108">
        <f t="shared" si="147"/>
        <v>1</v>
      </c>
      <c r="Y995" s="109">
        <f>+IFERROR(VLOOKUP(G995,fechas!$A$1:$D$209,2,FALSE), " ")</f>
        <v>89</v>
      </c>
      <c r="Z995" s="109">
        <f t="shared" si="148"/>
        <v>101</v>
      </c>
      <c r="AA995" s="110">
        <f ca="1">+IFERROR(IF(S995&gt;0," ",Q995-variables!$C$9)," ")</f>
        <v>-5</v>
      </c>
      <c r="AB995" s="111" t="str">
        <f t="shared" si="149"/>
        <v>SIN RESPUESTA</v>
      </c>
      <c r="AC995" s="94" t="str">
        <f t="shared" si="150"/>
        <v>SIN TRASLADO</v>
      </c>
    </row>
    <row r="996" spans="2:34" s="111" customFormat="1" ht="24.95" hidden="1" customHeight="1">
      <c r="B996" s="64">
        <f t="shared" si="151"/>
        <v>993</v>
      </c>
      <c r="C996" s="65" t="s">
        <v>3529</v>
      </c>
      <c r="D996" s="62" t="s">
        <v>3530</v>
      </c>
      <c r="E996" s="62" t="s">
        <v>416</v>
      </c>
      <c r="F996" s="64" t="s">
        <v>2</v>
      </c>
      <c r="G996" s="198">
        <v>46126</v>
      </c>
      <c r="H996" s="198">
        <v>46126</v>
      </c>
      <c r="I996" s="198">
        <v>46127</v>
      </c>
      <c r="J996" s="199" t="s">
        <v>3187</v>
      </c>
      <c r="K996" s="62" t="s">
        <v>40</v>
      </c>
      <c r="L996" s="62"/>
      <c r="M996" s="62"/>
      <c r="N996" s="64" t="s">
        <v>89</v>
      </c>
      <c r="O996" s="64">
        <f>IF(Tabla1[[#This Row],[FECHA RADICADO DE RESPUESTA A PETICIONARIO]]="","Sin respuesta",S996-G996)</f>
        <v>8</v>
      </c>
      <c r="P996" s="64">
        <v>12</v>
      </c>
      <c r="Q996" s="63">
        <f>+IFERROR(VLOOKUP(Z996, fechas!$B$1:$C$247, 2,FALSE), " ")</f>
        <v>46142</v>
      </c>
      <c r="R996" s="64" t="s">
        <v>90</v>
      </c>
      <c r="S996" s="85">
        <v>46134</v>
      </c>
      <c r="T996" s="64" t="s">
        <v>90</v>
      </c>
      <c r="U996" s="63" t="s">
        <v>90</v>
      </c>
      <c r="V996" s="64" t="s">
        <v>3445</v>
      </c>
      <c r="W996" s="64"/>
      <c r="X996" s="108">
        <f t="shared" si="147"/>
        <v>0</v>
      </c>
      <c r="Y996" s="109">
        <f>+IFERROR(VLOOKUP(G996,fechas!$A$1:$D$209,2,FALSE), " ")</f>
        <v>89</v>
      </c>
      <c r="Z996" s="109">
        <f t="shared" si="148"/>
        <v>101</v>
      </c>
      <c r="AA996" s="110" t="str">
        <f>+IFERROR(IF(S996&gt;0," ",Q996-variables!$C$9)," ")</f>
        <v xml:space="preserve"> </v>
      </c>
      <c r="AB996" s="111" t="str">
        <f t="shared" si="149"/>
        <v>RESPUESTA OPORTUNA</v>
      </c>
      <c r="AC996" s="94" t="str">
        <f t="shared" si="150"/>
        <v>TRASLADO EXTEMPORÁNEO</v>
      </c>
    </row>
    <row r="997" spans="2:34" s="111" customFormat="1" ht="24.95" hidden="1" customHeight="1">
      <c r="B997" s="64">
        <f t="shared" si="151"/>
        <v>994</v>
      </c>
      <c r="C997" s="65" t="s">
        <v>3531</v>
      </c>
      <c r="D997" s="62" t="s">
        <v>3532</v>
      </c>
      <c r="E997" s="62" t="s">
        <v>3533</v>
      </c>
      <c r="F997" s="64" t="s">
        <v>2</v>
      </c>
      <c r="G997" s="198">
        <v>46126</v>
      </c>
      <c r="H997" s="198">
        <v>46127</v>
      </c>
      <c r="I997" s="198">
        <v>46127</v>
      </c>
      <c r="J997" s="199" t="s">
        <v>3187</v>
      </c>
      <c r="K997" s="62" t="s">
        <v>43</v>
      </c>
      <c r="L997" s="62"/>
      <c r="M997" s="62"/>
      <c r="N997" s="64" t="s">
        <v>98</v>
      </c>
      <c r="O997" s="64">
        <f>IF(Tabla1[[#This Row],[FECHA RADICADO DE RESPUESTA A PETICIONARIO]]="","Sin respuesta",S997-G997)</f>
        <v>7</v>
      </c>
      <c r="P997" s="64">
        <v>2</v>
      </c>
      <c r="Q997" s="63">
        <f>+IFERROR(VLOOKUP(Z997, fechas!$B$1:$C$247, 2,FALSE), " ")</f>
        <v>46128</v>
      </c>
      <c r="R997" s="64" t="s">
        <v>3534</v>
      </c>
      <c r="S997" s="85">
        <v>46133</v>
      </c>
      <c r="T997" s="64" t="s">
        <v>3535</v>
      </c>
      <c r="U997" s="63">
        <v>46132</v>
      </c>
      <c r="V997" s="64" t="s">
        <v>3536</v>
      </c>
      <c r="W997" s="64"/>
      <c r="X997" s="108">
        <f t="shared" si="147"/>
        <v>0</v>
      </c>
      <c r="Y997" s="109">
        <f>+IFERROR(VLOOKUP(G997,fechas!$A$1:$D$209,2,FALSE), " ")</f>
        <v>89</v>
      </c>
      <c r="Z997" s="109">
        <f t="shared" si="148"/>
        <v>91</v>
      </c>
      <c r="AA997" s="110" t="str">
        <f>+IFERROR(IF(S997&gt;0," ",Q997-variables!$C$9)," ")</f>
        <v xml:space="preserve"> </v>
      </c>
      <c r="AB997" s="111" t="str">
        <f t="shared" si="149"/>
        <v>RESPUESTA EXTEMPORÁNEA</v>
      </c>
      <c r="AC997" s="94" t="str">
        <f t="shared" si="150"/>
        <v>TRASLADO EXTEMPORÁNEO</v>
      </c>
    </row>
    <row r="998" spans="2:34" s="111" customFormat="1" ht="24.95" hidden="1" customHeight="1">
      <c r="B998" s="64">
        <f t="shared" si="151"/>
        <v>995</v>
      </c>
      <c r="C998" s="65" t="s">
        <v>3537</v>
      </c>
      <c r="D998" s="62" t="s">
        <v>3538</v>
      </c>
      <c r="E998" s="62" t="s">
        <v>3539</v>
      </c>
      <c r="F998" s="64" t="s">
        <v>2</v>
      </c>
      <c r="G998" s="198">
        <v>46127</v>
      </c>
      <c r="H998" s="198">
        <v>46127</v>
      </c>
      <c r="I998" s="198">
        <v>46127</v>
      </c>
      <c r="J998" s="199" t="s">
        <v>3187</v>
      </c>
      <c r="K998" s="62" t="s">
        <v>37</v>
      </c>
      <c r="L998" s="62"/>
      <c r="M998" s="62"/>
      <c r="N998" s="64" t="s">
        <v>98</v>
      </c>
      <c r="O998" s="64">
        <f>IF(Tabla1[[#This Row],[FECHA RADICADO DE RESPUESTA A PETICIONARIO]]="","Sin respuesta",S998-G998)</f>
        <v>1</v>
      </c>
      <c r="P998" s="64">
        <v>12</v>
      </c>
      <c r="Q998" s="63">
        <f>+IFERROR(VLOOKUP(Z998, fechas!$B$1:$C$247, 2,FALSE), " ")</f>
        <v>46146</v>
      </c>
      <c r="R998" s="119" t="s">
        <v>90</v>
      </c>
      <c r="S998" s="85">
        <v>46128</v>
      </c>
      <c r="T998" s="119" t="s">
        <v>90</v>
      </c>
      <c r="U998" s="85" t="s">
        <v>90</v>
      </c>
      <c r="V998" s="64" t="s">
        <v>3540</v>
      </c>
      <c r="W998" s="64"/>
      <c r="X998" s="108">
        <f t="shared" si="147"/>
        <v>0</v>
      </c>
      <c r="Y998" s="109">
        <f>+IFERROR(VLOOKUP(G998,fechas!$A$1:$D$209,2,FALSE), " ")</f>
        <v>90</v>
      </c>
      <c r="Z998" s="109">
        <f t="shared" si="148"/>
        <v>102</v>
      </c>
      <c r="AA998" s="110" t="str">
        <f>+IFERROR(IF(S998&gt;0," ",Q998-variables!$C$9)," ")</f>
        <v xml:space="preserve"> </v>
      </c>
      <c r="AB998" s="111" t="str">
        <f t="shared" si="149"/>
        <v>RESPUESTA OPORTUNA</v>
      </c>
      <c r="AC998" s="94" t="str">
        <f t="shared" si="150"/>
        <v>TRASLADO EXTEMPORÁNEO</v>
      </c>
      <c r="AH998" s="111" t="s">
        <v>151</v>
      </c>
    </row>
    <row r="999" spans="2:34" s="111" customFormat="1" ht="24.95" hidden="1" customHeight="1">
      <c r="B999" s="64">
        <f t="shared" si="151"/>
        <v>996</v>
      </c>
      <c r="C999" s="65" t="s">
        <v>3541</v>
      </c>
      <c r="D999" s="62" t="s">
        <v>3443</v>
      </c>
      <c r="E999" s="62" t="s">
        <v>416</v>
      </c>
      <c r="F999" s="64" t="s">
        <v>2</v>
      </c>
      <c r="G999" s="198">
        <v>46127</v>
      </c>
      <c r="H999" s="198">
        <v>46127</v>
      </c>
      <c r="I999" s="198">
        <v>46127</v>
      </c>
      <c r="J999" s="199" t="s">
        <v>3187</v>
      </c>
      <c r="K999" s="62" t="s">
        <v>40</v>
      </c>
      <c r="L999" s="62"/>
      <c r="M999" s="62"/>
      <c r="N999" s="64" t="s">
        <v>98</v>
      </c>
      <c r="O999" s="64">
        <f>IF(Tabla1[[#This Row],[FECHA RADICADO DE RESPUESTA A PETICIONARIO]]="","Sin respuesta",S999-G999)</f>
        <v>5</v>
      </c>
      <c r="P999" s="64">
        <v>12</v>
      </c>
      <c r="Q999" s="63">
        <f>+IFERROR(VLOOKUP(Z999, fechas!$B$1:$C$247, 2,FALSE), " ")</f>
        <v>46146</v>
      </c>
      <c r="R999" s="64" t="s">
        <v>3444</v>
      </c>
      <c r="S999" s="85">
        <v>46132</v>
      </c>
      <c r="T999" s="64" t="s">
        <v>90</v>
      </c>
      <c r="U999" s="63" t="s">
        <v>90</v>
      </c>
      <c r="V999" s="64"/>
      <c r="W999" s="64"/>
      <c r="X999" s="108">
        <f t="shared" si="147"/>
        <v>0</v>
      </c>
      <c r="Y999" s="109">
        <f>+IFERROR(VLOOKUP(G999,fechas!$A$1:$D$209,2,FALSE), " ")</f>
        <v>90</v>
      </c>
      <c r="Z999" s="109">
        <f t="shared" si="148"/>
        <v>102</v>
      </c>
      <c r="AA999" s="110" t="str">
        <f>+IFERROR(IF(S999&gt;0," ",Q999-variables!$C$9)," ")</f>
        <v xml:space="preserve"> </v>
      </c>
      <c r="AB999" s="111" t="str">
        <f t="shared" si="149"/>
        <v>RESPUESTA OPORTUNA</v>
      </c>
      <c r="AC999" s="94" t="str">
        <f t="shared" si="150"/>
        <v>TRASLADO EXTEMPORÁNEO</v>
      </c>
    </row>
    <row r="1000" spans="2:34" s="111" customFormat="1" ht="24.95" hidden="1" customHeight="1">
      <c r="B1000" s="64">
        <f t="shared" si="151"/>
        <v>997</v>
      </c>
      <c r="C1000" s="65" t="s">
        <v>3542</v>
      </c>
      <c r="D1000" s="62" t="s">
        <v>3543</v>
      </c>
      <c r="E1000" s="62" t="s">
        <v>1743</v>
      </c>
      <c r="F1000" s="64" t="s">
        <v>2</v>
      </c>
      <c r="G1000" s="198">
        <v>46127</v>
      </c>
      <c r="H1000" s="198">
        <v>46127</v>
      </c>
      <c r="I1000" s="198">
        <v>46127</v>
      </c>
      <c r="J1000" s="199" t="s">
        <v>3187</v>
      </c>
      <c r="K1000" s="62" t="s">
        <v>33</v>
      </c>
      <c r="L1000" s="62"/>
      <c r="M1000" s="62"/>
      <c r="N1000" s="64" t="s">
        <v>98</v>
      </c>
      <c r="O1000" s="64">
        <f>IF(Tabla1[[#This Row],[FECHA RADICADO DE RESPUESTA A PETICIONARIO]]="","Sin respuesta",S1000-G1000)</f>
        <v>5</v>
      </c>
      <c r="P1000" s="64">
        <v>12</v>
      </c>
      <c r="Q1000" s="63">
        <f>+IFERROR(VLOOKUP(Z1000, fechas!$B$1:$C$247, 2,FALSE), " ")</f>
        <v>46146</v>
      </c>
      <c r="R1000" s="64" t="s">
        <v>90</v>
      </c>
      <c r="S1000" s="85">
        <v>46132</v>
      </c>
      <c r="T1000" s="64" t="s">
        <v>90</v>
      </c>
      <c r="U1000" s="85" t="s">
        <v>90</v>
      </c>
      <c r="V1000" s="64" t="s">
        <v>3544</v>
      </c>
      <c r="W1000" s="64"/>
      <c r="X1000" s="108">
        <f t="shared" si="147"/>
        <v>0</v>
      </c>
      <c r="Y1000" s="109">
        <f>+IFERROR(VLOOKUP(G1000,fechas!$A$1:$D$209,2,FALSE), " ")</f>
        <v>90</v>
      </c>
      <c r="Z1000" s="109">
        <f t="shared" si="148"/>
        <v>102</v>
      </c>
      <c r="AA1000" s="110" t="str">
        <f>+IFERROR(IF(S1000&gt;0," ",Q1000-variables!$C$9)," ")</f>
        <v xml:space="preserve"> </v>
      </c>
      <c r="AB1000" s="111" t="str">
        <f t="shared" si="149"/>
        <v>RESPUESTA OPORTUNA</v>
      </c>
      <c r="AC1000" s="94" t="str">
        <f t="shared" si="150"/>
        <v>TRASLADO EXTEMPORÁNEO</v>
      </c>
      <c r="AH1000" s="111" t="s">
        <v>151</v>
      </c>
    </row>
    <row r="1001" spans="2:34" s="111" customFormat="1" ht="24.95" hidden="1" customHeight="1">
      <c r="B1001" s="64">
        <f t="shared" si="151"/>
        <v>998</v>
      </c>
      <c r="C1001" s="65" t="s">
        <v>3545</v>
      </c>
      <c r="D1001" s="62" t="s">
        <v>3546</v>
      </c>
      <c r="E1001" s="62" t="s">
        <v>558</v>
      </c>
      <c r="F1001" s="64" t="s">
        <v>2</v>
      </c>
      <c r="G1001" s="198">
        <v>46127</v>
      </c>
      <c r="H1001" s="198">
        <v>46127</v>
      </c>
      <c r="I1001" s="198">
        <v>46127</v>
      </c>
      <c r="J1001" s="199" t="s">
        <v>3187</v>
      </c>
      <c r="K1001" s="62" t="s">
        <v>47</v>
      </c>
      <c r="L1001" s="62"/>
      <c r="M1001" s="62"/>
      <c r="N1001" s="64" t="s">
        <v>89</v>
      </c>
      <c r="O1001" s="64">
        <f>IF(Tabla1[[#This Row],[FECHA RADICADO DE RESPUESTA A PETICIONARIO]]="","Sin respuesta",S1001-G1001)</f>
        <v>8</v>
      </c>
      <c r="P1001" s="64">
        <v>2</v>
      </c>
      <c r="Q1001" s="63">
        <f>+IFERROR(VLOOKUP(Z1001, fechas!$B$1:$C$247, 2,FALSE), " ")</f>
        <v>46129</v>
      </c>
      <c r="R1001" s="64" t="s">
        <v>90</v>
      </c>
      <c r="S1001" s="85">
        <v>46135</v>
      </c>
      <c r="T1001" s="64" t="s">
        <v>90</v>
      </c>
      <c r="U1001" s="85" t="s">
        <v>90</v>
      </c>
      <c r="V1001" s="64" t="s">
        <v>3341</v>
      </c>
      <c r="W1001" s="64"/>
      <c r="X1001" s="108">
        <f t="shared" si="147"/>
        <v>0</v>
      </c>
      <c r="Y1001" s="109">
        <f>+IFERROR(VLOOKUP(G1001,fechas!$A$1:$D$209,2,FALSE), " ")</f>
        <v>90</v>
      </c>
      <c r="Z1001" s="109">
        <f t="shared" si="148"/>
        <v>92</v>
      </c>
      <c r="AA1001" s="110" t="str">
        <f>+IFERROR(IF(S1001&gt;0," ",Q1001-variables!$C$9)," ")</f>
        <v xml:space="preserve"> </v>
      </c>
      <c r="AB1001" s="111" t="str">
        <f t="shared" si="149"/>
        <v>RESPUESTA EXTEMPORÁNEA</v>
      </c>
      <c r="AC1001" s="94" t="str">
        <f t="shared" si="150"/>
        <v>TRASLADO EXTEMPORÁNEO</v>
      </c>
    </row>
    <row r="1002" spans="2:34" s="111" customFormat="1" ht="24.95" hidden="1" customHeight="1">
      <c r="B1002" s="64">
        <f t="shared" si="151"/>
        <v>999</v>
      </c>
      <c r="C1002" s="65" t="s">
        <v>3547</v>
      </c>
      <c r="D1002" s="62" t="s">
        <v>3548</v>
      </c>
      <c r="E1002" s="62" t="s">
        <v>3549</v>
      </c>
      <c r="F1002" s="64" t="s">
        <v>2</v>
      </c>
      <c r="G1002" s="198">
        <v>46127</v>
      </c>
      <c r="H1002" s="198">
        <v>46127</v>
      </c>
      <c r="I1002" s="198">
        <v>46127</v>
      </c>
      <c r="J1002" s="199" t="s">
        <v>3187</v>
      </c>
      <c r="K1002" s="62" t="s">
        <v>42</v>
      </c>
      <c r="L1002" s="62"/>
      <c r="M1002" s="62"/>
      <c r="N1002" s="64" t="s">
        <v>98</v>
      </c>
      <c r="O1002" s="64">
        <f>IF(Tabla1[[#This Row],[FECHA RADICADO DE RESPUESTA A PETICIONARIO]]="","Sin respuesta",S1002-G1002)</f>
        <v>2</v>
      </c>
      <c r="P1002" s="64">
        <v>12</v>
      </c>
      <c r="Q1002" s="63">
        <f>+IFERROR(VLOOKUP(Z1002, fechas!$B$1:$C$247, 2,FALSE), " ")</f>
        <v>46146</v>
      </c>
      <c r="R1002" s="64" t="s">
        <v>90</v>
      </c>
      <c r="S1002" s="85">
        <v>46129</v>
      </c>
      <c r="T1002" s="64" t="s">
        <v>90</v>
      </c>
      <c r="U1002" s="63" t="s">
        <v>90</v>
      </c>
      <c r="V1002" s="64" t="s">
        <v>3550</v>
      </c>
      <c r="W1002" s="64"/>
      <c r="X1002" s="108">
        <f t="shared" si="147"/>
        <v>0</v>
      </c>
      <c r="Y1002" s="109">
        <f>+IFERROR(VLOOKUP(G1002,fechas!$A$1:$D$209,2,FALSE), " ")</f>
        <v>90</v>
      </c>
      <c r="Z1002" s="109">
        <f t="shared" si="148"/>
        <v>102</v>
      </c>
      <c r="AA1002" s="110" t="str">
        <f>+IFERROR(IF(S1002&gt;0," ",Q1002-variables!$C$9)," ")</f>
        <v xml:space="preserve"> </v>
      </c>
      <c r="AB1002" s="111" t="str">
        <f t="shared" si="149"/>
        <v>RESPUESTA OPORTUNA</v>
      </c>
      <c r="AC1002" s="94" t="str">
        <f t="shared" si="150"/>
        <v>TRASLADO EXTEMPORÁNEO</v>
      </c>
      <c r="AH1002" s="111" t="s">
        <v>151</v>
      </c>
    </row>
    <row r="1003" spans="2:34" s="111" customFormat="1" ht="24.95" hidden="1" customHeight="1">
      <c r="B1003" s="64">
        <f t="shared" si="151"/>
        <v>1000</v>
      </c>
      <c r="C1003" s="65" t="s">
        <v>3551</v>
      </c>
      <c r="D1003" s="62" t="s">
        <v>3552</v>
      </c>
      <c r="E1003" s="62" t="s">
        <v>3553</v>
      </c>
      <c r="F1003" s="64" t="s">
        <v>2</v>
      </c>
      <c r="G1003" s="198">
        <v>46118</v>
      </c>
      <c r="H1003" s="198">
        <v>46118</v>
      </c>
      <c r="I1003" s="198">
        <v>46128</v>
      </c>
      <c r="J1003" s="199" t="s">
        <v>3187</v>
      </c>
      <c r="K1003" s="62" t="s">
        <v>45</v>
      </c>
      <c r="L1003" s="62"/>
      <c r="M1003" s="62"/>
      <c r="N1003" s="64" t="s">
        <v>98</v>
      </c>
      <c r="O1003" s="64">
        <f>IF(Tabla1[[#This Row],[FECHA RADICADO DE RESPUESTA A PETICIONARIO]]="","Sin respuesta",S1003-G1003)</f>
        <v>14</v>
      </c>
      <c r="P1003" s="64">
        <v>2</v>
      </c>
      <c r="Q1003" s="63">
        <f>+IFERROR(VLOOKUP(Z1003, fechas!$B$1:$C$247, 2,FALSE), " ")</f>
        <v>46120</v>
      </c>
      <c r="R1003" s="64" t="s">
        <v>3554</v>
      </c>
      <c r="S1003" s="85">
        <v>46132</v>
      </c>
      <c r="T1003" s="64" t="s">
        <v>3555</v>
      </c>
      <c r="U1003" s="63">
        <v>46132</v>
      </c>
      <c r="V1003" s="64"/>
      <c r="W1003" s="64"/>
      <c r="X1003" s="108">
        <f t="shared" si="147"/>
        <v>0</v>
      </c>
      <c r="Y1003" s="109">
        <f>+IFERROR(VLOOKUP(G1003,fechas!$A$1:$D$209,2,FALSE), " ")</f>
        <v>83</v>
      </c>
      <c r="Z1003" s="109">
        <f t="shared" si="148"/>
        <v>85</v>
      </c>
      <c r="AA1003" s="110" t="str">
        <f>+IFERROR(IF(S1003&gt;0," ",Q1003-variables!$C$9)," ")</f>
        <v xml:space="preserve"> </v>
      </c>
      <c r="AB1003" s="111" t="str">
        <f t="shared" si="149"/>
        <v>RESPUESTA EXTEMPORÁNEA</v>
      </c>
      <c r="AC1003" s="94" t="str">
        <f t="shared" si="150"/>
        <v>TRASLADO EXTEMPORÁNEO</v>
      </c>
    </row>
    <row r="1004" spans="2:34" s="111" customFormat="1" ht="24.95" hidden="1" customHeight="1">
      <c r="B1004" s="64">
        <f t="shared" si="151"/>
        <v>1001</v>
      </c>
      <c r="C1004" s="65" t="s">
        <v>3556</v>
      </c>
      <c r="D1004" s="62" t="s">
        <v>3557</v>
      </c>
      <c r="E1004" s="62" t="s">
        <v>3558</v>
      </c>
      <c r="F1004" s="64" t="s">
        <v>2</v>
      </c>
      <c r="G1004" s="198">
        <v>46119</v>
      </c>
      <c r="H1004" s="198">
        <v>46119</v>
      </c>
      <c r="I1004" s="198">
        <v>46128</v>
      </c>
      <c r="J1004" s="199" t="s">
        <v>3187</v>
      </c>
      <c r="K1004" s="62" t="s">
        <v>45</v>
      </c>
      <c r="L1004" s="62"/>
      <c r="M1004" s="62"/>
      <c r="N1004" s="64" t="s">
        <v>98</v>
      </c>
      <c r="O1004" s="64">
        <f>IF(Tabla1[[#This Row],[FECHA RADICADO DE RESPUESTA A PETICIONARIO]]="","Sin respuesta",S1004-G1004)</f>
        <v>13</v>
      </c>
      <c r="P1004" s="64">
        <v>2</v>
      </c>
      <c r="Q1004" s="63">
        <f>+IFERROR(VLOOKUP(Z1004, fechas!$B$1:$C$247, 2,FALSE), " ")</f>
        <v>46121</v>
      </c>
      <c r="R1004" s="64" t="s">
        <v>3559</v>
      </c>
      <c r="S1004" s="85">
        <v>46132</v>
      </c>
      <c r="T1004" s="64" t="s">
        <v>3560</v>
      </c>
      <c r="U1004" s="63">
        <v>46132</v>
      </c>
      <c r="V1004" s="64"/>
      <c r="W1004" s="64" t="s">
        <v>3561</v>
      </c>
      <c r="X1004" s="108">
        <f t="shared" si="147"/>
        <v>0</v>
      </c>
      <c r="Y1004" s="109">
        <f>+IFERROR(VLOOKUP(G1004,fechas!$A$1:$D$209,2,FALSE), " ")</f>
        <v>84</v>
      </c>
      <c r="Z1004" s="109">
        <f t="shared" si="148"/>
        <v>86</v>
      </c>
      <c r="AA1004" s="110" t="str">
        <f>+IFERROR(IF(S1004&gt;0," ",Q1004-variables!$C$9)," ")</f>
        <v xml:space="preserve"> </v>
      </c>
      <c r="AB1004" s="111" t="str">
        <f t="shared" si="149"/>
        <v>RESPUESTA EXTEMPORÁNEA</v>
      </c>
      <c r="AC1004" s="94" t="str">
        <f t="shared" si="150"/>
        <v>TRASLADO EXTEMPORÁNEO</v>
      </c>
    </row>
    <row r="1005" spans="2:34" s="111" customFormat="1" ht="24.95" hidden="1" customHeight="1">
      <c r="B1005" s="64">
        <f t="shared" si="151"/>
        <v>1002</v>
      </c>
      <c r="C1005" s="65" t="s">
        <v>3562</v>
      </c>
      <c r="D1005" s="62" t="s">
        <v>3563</v>
      </c>
      <c r="E1005" s="62" t="s">
        <v>352</v>
      </c>
      <c r="F1005" s="64" t="s">
        <v>2</v>
      </c>
      <c r="G1005" s="198">
        <v>46119</v>
      </c>
      <c r="H1005" s="198">
        <v>46119</v>
      </c>
      <c r="I1005" s="198">
        <v>46128</v>
      </c>
      <c r="J1005" s="199" t="s">
        <v>3187</v>
      </c>
      <c r="K1005" s="62" t="s">
        <v>44</v>
      </c>
      <c r="L1005" s="62"/>
      <c r="M1005" s="62"/>
      <c r="N1005" s="64" t="s">
        <v>98</v>
      </c>
      <c r="O1005" s="64">
        <f>IF(Tabla1[[#This Row],[FECHA RADICADO DE RESPUESTA A PETICIONARIO]]="","Sin respuesta",S1005-G1005)</f>
        <v>13</v>
      </c>
      <c r="P1005" s="64">
        <v>12</v>
      </c>
      <c r="Q1005" s="63">
        <f>+IFERROR(VLOOKUP(Z1005, fechas!$B$1:$C$247, 2,FALSE), " ")</f>
        <v>46135</v>
      </c>
      <c r="R1005" s="64" t="s">
        <v>3564</v>
      </c>
      <c r="S1005" s="85">
        <v>46132</v>
      </c>
      <c r="T1005" s="64" t="s">
        <v>90</v>
      </c>
      <c r="U1005" s="63" t="s">
        <v>90</v>
      </c>
      <c r="V1005" s="64" t="s">
        <v>3565</v>
      </c>
      <c r="W1005" s="64"/>
      <c r="X1005" s="108">
        <f t="shared" si="147"/>
        <v>0</v>
      </c>
      <c r="Y1005" s="109">
        <f>+IFERROR(VLOOKUP(G1005,fechas!$A$1:$D$209,2,FALSE), " ")</f>
        <v>84</v>
      </c>
      <c r="Z1005" s="109">
        <f t="shared" si="148"/>
        <v>96</v>
      </c>
      <c r="AA1005" s="110" t="str">
        <f>+IFERROR(IF(S1005&gt;0," ",Q1005-variables!$C$9)," ")</f>
        <v xml:space="preserve"> </v>
      </c>
      <c r="AB1005" s="111" t="str">
        <f t="shared" si="149"/>
        <v>RESPUESTA OPORTUNA</v>
      </c>
      <c r="AC1005" s="94" t="str">
        <f t="shared" si="150"/>
        <v>TRASLADO EXTEMPORÁNEO</v>
      </c>
    </row>
    <row r="1006" spans="2:34" s="111" customFormat="1" ht="24.95" hidden="1" customHeight="1">
      <c r="B1006" s="64">
        <f t="shared" si="151"/>
        <v>1003</v>
      </c>
      <c r="C1006" s="65" t="s">
        <v>3566</v>
      </c>
      <c r="D1006" s="62" t="s">
        <v>3567</v>
      </c>
      <c r="E1006" s="62" t="s">
        <v>3568</v>
      </c>
      <c r="F1006" s="64" t="s">
        <v>2</v>
      </c>
      <c r="G1006" s="198">
        <v>46119</v>
      </c>
      <c r="H1006" s="198">
        <v>46119</v>
      </c>
      <c r="I1006" s="198">
        <v>46128</v>
      </c>
      <c r="J1006" s="199" t="s">
        <v>3187</v>
      </c>
      <c r="K1006" s="62" t="s">
        <v>43</v>
      </c>
      <c r="L1006" s="62"/>
      <c r="M1006" s="62"/>
      <c r="N1006" s="64" t="s">
        <v>98</v>
      </c>
      <c r="O1006" s="64">
        <f>IF(Tabla1[[#This Row],[FECHA RADICADO DE RESPUESTA A PETICIONARIO]]="","Sin respuesta",S1006-G1006)</f>
        <v>13</v>
      </c>
      <c r="P1006" s="64">
        <v>12</v>
      </c>
      <c r="Q1006" s="63">
        <f>+IFERROR(VLOOKUP(Z1006, fechas!$B$1:$C$247, 2,FALSE), " ")</f>
        <v>46135</v>
      </c>
      <c r="R1006" s="64" t="s">
        <v>3569</v>
      </c>
      <c r="S1006" s="85">
        <v>46132</v>
      </c>
      <c r="T1006" s="64" t="s">
        <v>90</v>
      </c>
      <c r="U1006" s="85" t="s">
        <v>90</v>
      </c>
      <c r="V1006" s="64" t="s">
        <v>3570</v>
      </c>
      <c r="W1006" s="64"/>
      <c r="X1006" s="108">
        <f t="shared" si="147"/>
        <v>0</v>
      </c>
      <c r="Y1006" s="109">
        <f>+IFERROR(VLOOKUP(G1006,fechas!$A$1:$D$209,2,FALSE), " ")</f>
        <v>84</v>
      </c>
      <c r="Z1006" s="109">
        <f t="shared" si="148"/>
        <v>96</v>
      </c>
      <c r="AA1006" s="110" t="str">
        <f>+IFERROR(IF(S1006&gt;0," ",Q1006-variables!$C$9)," ")</f>
        <v xml:space="preserve"> </v>
      </c>
      <c r="AB1006" s="111" t="str">
        <f t="shared" si="149"/>
        <v>RESPUESTA OPORTUNA</v>
      </c>
      <c r="AC1006" s="94" t="str">
        <f t="shared" si="150"/>
        <v>TRASLADO EXTEMPORÁNEO</v>
      </c>
    </row>
    <row r="1007" spans="2:34" s="111" customFormat="1" ht="24.95" hidden="1" customHeight="1">
      <c r="B1007" s="64">
        <f t="shared" si="151"/>
        <v>1004</v>
      </c>
      <c r="C1007" s="65" t="s">
        <v>3571</v>
      </c>
      <c r="D1007" s="62" t="s">
        <v>3572</v>
      </c>
      <c r="E1007" s="62" t="s">
        <v>3573</v>
      </c>
      <c r="F1007" s="64" t="s">
        <v>2</v>
      </c>
      <c r="G1007" s="198">
        <v>46119</v>
      </c>
      <c r="H1007" s="198">
        <v>46119</v>
      </c>
      <c r="I1007" s="198">
        <v>46128</v>
      </c>
      <c r="J1007" s="199" t="s">
        <v>3187</v>
      </c>
      <c r="K1007" s="62" t="s">
        <v>35</v>
      </c>
      <c r="L1007" s="62"/>
      <c r="M1007" s="62"/>
      <c r="N1007" s="64" t="s">
        <v>98</v>
      </c>
      <c r="O1007" s="64">
        <f>IF(Tabla1[[#This Row],[FECHA RADICADO DE RESPUESTA A PETICIONARIO]]="","Sin respuesta",S1007-G1007)</f>
        <v>9</v>
      </c>
      <c r="P1007" s="64">
        <v>12</v>
      </c>
      <c r="Q1007" s="63">
        <f>+IFERROR(VLOOKUP(Z1007, fechas!$B$1:$C$247, 2,FALSE), " ")</f>
        <v>46135</v>
      </c>
      <c r="R1007" s="64" t="s">
        <v>90</v>
      </c>
      <c r="S1007" s="85">
        <v>46128</v>
      </c>
      <c r="T1007" s="64" t="s">
        <v>90</v>
      </c>
      <c r="U1007" s="85" t="s">
        <v>90</v>
      </c>
      <c r="V1007" s="64" t="s">
        <v>3574</v>
      </c>
      <c r="W1007" s="64"/>
      <c r="X1007" s="108">
        <f t="shared" si="147"/>
        <v>0</v>
      </c>
      <c r="Y1007" s="109">
        <f>+IFERROR(VLOOKUP(G1007,fechas!$A$1:$D$209,2,FALSE), " ")</f>
        <v>84</v>
      </c>
      <c r="Z1007" s="109">
        <f t="shared" si="148"/>
        <v>96</v>
      </c>
      <c r="AA1007" s="110" t="str">
        <f>+IFERROR(IF(S1007&gt;0," ",Q1007-variables!$C$9)," ")</f>
        <v xml:space="preserve"> </v>
      </c>
      <c r="AB1007" s="111" t="str">
        <f t="shared" si="149"/>
        <v>RESPUESTA OPORTUNA</v>
      </c>
      <c r="AC1007" s="94" t="str">
        <f t="shared" si="150"/>
        <v>TRASLADO EXTEMPORÁNEO</v>
      </c>
      <c r="AH1007" s="111" t="s">
        <v>151</v>
      </c>
    </row>
    <row r="1008" spans="2:34" s="111" customFormat="1" ht="24.95" hidden="1" customHeight="1">
      <c r="B1008" s="64">
        <f t="shared" si="151"/>
        <v>1005</v>
      </c>
      <c r="C1008" s="65" t="s">
        <v>3575</v>
      </c>
      <c r="D1008" s="62" t="s">
        <v>3576</v>
      </c>
      <c r="E1008" s="62" t="s">
        <v>2552</v>
      </c>
      <c r="F1008" s="64" t="s">
        <v>2</v>
      </c>
      <c r="G1008" s="198">
        <v>46093</v>
      </c>
      <c r="H1008" s="198">
        <v>46093</v>
      </c>
      <c r="I1008" s="198">
        <v>46128</v>
      </c>
      <c r="J1008" s="199" t="s">
        <v>2012</v>
      </c>
      <c r="K1008" s="62" t="s">
        <v>29</v>
      </c>
      <c r="L1008" s="62"/>
      <c r="M1008" s="62"/>
      <c r="N1008" s="64" t="s">
        <v>98</v>
      </c>
      <c r="O1008" s="64">
        <f>IF(Tabla1[[#This Row],[FECHA RADICADO DE RESPUESTA A PETICIONARIO]]="","Sin respuesta",S1008-G1008)</f>
        <v>35</v>
      </c>
      <c r="P1008" s="64">
        <v>12</v>
      </c>
      <c r="Q1008" s="63">
        <f>+IFERROR(VLOOKUP(Z1008, fechas!$B$1:$C$247, 2,FALSE), " ")</f>
        <v>46112</v>
      </c>
      <c r="R1008" s="64" t="s">
        <v>90</v>
      </c>
      <c r="S1008" s="85">
        <v>46128</v>
      </c>
      <c r="T1008" s="64" t="s">
        <v>90</v>
      </c>
      <c r="U1008" s="85" t="s">
        <v>90</v>
      </c>
      <c r="V1008" s="64" t="s">
        <v>3453</v>
      </c>
      <c r="W1008" s="64"/>
      <c r="X1008" s="108">
        <f t="shared" si="147"/>
        <v>0</v>
      </c>
      <c r="Y1008" s="109">
        <f>+IFERROR(VLOOKUP(G1008,fechas!$A$1:$D$209,2,FALSE), " ")</f>
        <v>69</v>
      </c>
      <c r="Z1008" s="109">
        <f t="shared" si="148"/>
        <v>81</v>
      </c>
      <c r="AA1008" s="110" t="str">
        <f>+IFERROR(IF(S1008&gt;0," ",Q1008-variables!$C$9)," ")</f>
        <v xml:space="preserve"> </v>
      </c>
      <c r="AB1008" s="111" t="str">
        <f t="shared" si="149"/>
        <v>RESPUESTA EXTEMPORÁNEA</v>
      </c>
      <c r="AC1008" s="94" t="str">
        <f t="shared" si="150"/>
        <v>TRASLADO EXTEMPORÁNEO</v>
      </c>
      <c r="AH1008" s="111" t="s">
        <v>151</v>
      </c>
    </row>
    <row r="1009" spans="2:34" s="111" customFormat="1" ht="24.95" hidden="1" customHeight="1">
      <c r="B1009" s="64">
        <f t="shared" si="151"/>
        <v>1006</v>
      </c>
      <c r="C1009" s="65" t="s">
        <v>3577</v>
      </c>
      <c r="D1009" s="62" t="s">
        <v>3506</v>
      </c>
      <c r="E1009" s="62" t="s">
        <v>646</v>
      </c>
      <c r="F1009" s="64" t="s">
        <v>2</v>
      </c>
      <c r="G1009" s="198">
        <v>46120</v>
      </c>
      <c r="H1009" s="198">
        <v>46120</v>
      </c>
      <c r="I1009" s="198">
        <v>46128</v>
      </c>
      <c r="J1009" s="199" t="s">
        <v>3187</v>
      </c>
      <c r="K1009" s="62" t="s">
        <v>47</v>
      </c>
      <c r="L1009" s="62"/>
      <c r="M1009" s="62"/>
      <c r="N1009" s="64" t="s">
        <v>89</v>
      </c>
      <c r="O1009" s="64">
        <f>IF(Tabla1[[#This Row],[FECHA RADICADO DE RESPUESTA A PETICIONARIO]]="","Sin respuesta",S1009-G1009)</f>
        <v>15</v>
      </c>
      <c r="P1009" s="64">
        <v>2</v>
      </c>
      <c r="Q1009" s="63">
        <f>+IFERROR(VLOOKUP(Z1009, fechas!$B$1:$C$247, 2,FALSE), " ")</f>
        <v>46122</v>
      </c>
      <c r="R1009" s="64" t="s">
        <v>90</v>
      </c>
      <c r="S1009" s="85">
        <v>46135</v>
      </c>
      <c r="T1009" s="64" t="s">
        <v>90</v>
      </c>
      <c r="U1009" s="85" t="s">
        <v>90</v>
      </c>
      <c r="V1009" s="64" t="s">
        <v>3341</v>
      </c>
      <c r="W1009" s="64"/>
      <c r="X1009" s="108">
        <f t="shared" si="147"/>
        <v>0</v>
      </c>
      <c r="Y1009" s="109">
        <f>+IFERROR(VLOOKUP(G1009,fechas!$A$1:$D$209,2,FALSE), " ")</f>
        <v>85</v>
      </c>
      <c r="Z1009" s="109">
        <f t="shared" si="148"/>
        <v>87</v>
      </c>
      <c r="AA1009" s="110" t="str">
        <f>+IFERROR(IF(S1009&gt;0," ",Q1009-variables!$C$9)," ")</f>
        <v xml:space="preserve"> </v>
      </c>
      <c r="AB1009" s="111" t="str">
        <f t="shared" si="149"/>
        <v>RESPUESTA EXTEMPORÁNEA</v>
      </c>
      <c r="AC1009" s="94" t="str">
        <f t="shared" si="150"/>
        <v>TRASLADO EXTEMPORÁNEO</v>
      </c>
    </row>
    <row r="1010" spans="2:34" s="111" customFormat="1" ht="24.95" hidden="1" customHeight="1">
      <c r="B1010" s="64">
        <f t="shared" si="151"/>
        <v>1007</v>
      </c>
      <c r="C1010" s="65" t="s">
        <v>3578</v>
      </c>
      <c r="D1010" s="62" t="s">
        <v>3579</v>
      </c>
      <c r="E1010" s="62" t="s">
        <v>3580</v>
      </c>
      <c r="F1010" s="64" t="s">
        <v>2</v>
      </c>
      <c r="G1010" s="198">
        <v>46120</v>
      </c>
      <c r="H1010" s="198">
        <v>46120</v>
      </c>
      <c r="I1010" s="198">
        <v>46128</v>
      </c>
      <c r="J1010" s="199" t="s">
        <v>3187</v>
      </c>
      <c r="K1010" s="62" t="s">
        <v>32</v>
      </c>
      <c r="L1010" s="62"/>
      <c r="M1010" s="62"/>
      <c r="N1010" s="64" t="s">
        <v>98</v>
      </c>
      <c r="O1010" s="64">
        <f>IF(Tabla1[[#This Row],[FECHA RADICADO DE RESPUESTA A PETICIONARIO]]="","Sin respuesta",S1010-G1010)</f>
        <v>12</v>
      </c>
      <c r="P1010" s="64">
        <v>12</v>
      </c>
      <c r="Q1010" s="63">
        <f>+IFERROR(VLOOKUP(Z1010, fechas!$B$1:$C$247, 2,FALSE), " ")</f>
        <v>46136</v>
      </c>
      <c r="R1010" s="64" t="s">
        <v>90</v>
      </c>
      <c r="S1010" s="85">
        <v>46132</v>
      </c>
      <c r="T1010" s="64" t="s">
        <v>90</v>
      </c>
      <c r="U1010" s="63" t="s">
        <v>90</v>
      </c>
      <c r="V1010" s="64" t="s">
        <v>3581</v>
      </c>
      <c r="W1010" s="64"/>
      <c r="X1010" s="108">
        <f t="shared" si="147"/>
        <v>0</v>
      </c>
      <c r="Y1010" s="109">
        <f>+IFERROR(VLOOKUP(G1010,fechas!$A$1:$D$209,2,FALSE), " ")</f>
        <v>85</v>
      </c>
      <c r="Z1010" s="109">
        <f t="shared" si="148"/>
        <v>97</v>
      </c>
      <c r="AA1010" s="110" t="str">
        <f>+IFERROR(IF(S1010&gt;0," ",Q1010-variables!$C$9)," ")</f>
        <v xml:space="preserve"> </v>
      </c>
      <c r="AB1010" s="111" t="str">
        <f t="shared" si="149"/>
        <v>RESPUESTA OPORTUNA</v>
      </c>
      <c r="AC1010" s="94" t="str">
        <f t="shared" si="150"/>
        <v>TRASLADO EXTEMPORÁNEO</v>
      </c>
      <c r="AH1010" s="111" t="s">
        <v>151</v>
      </c>
    </row>
    <row r="1011" spans="2:34" s="111" customFormat="1" ht="24.95" hidden="1" customHeight="1">
      <c r="B1011" s="64">
        <f t="shared" si="151"/>
        <v>1008</v>
      </c>
      <c r="C1011" s="65" t="s">
        <v>3582</v>
      </c>
      <c r="D1011" s="62" t="s">
        <v>3583</v>
      </c>
      <c r="E1011" s="62" t="s">
        <v>3584</v>
      </c>
      <c r="F1011" s="64" t="s">
        <v>2</v>
      </c>
      <c r="G1011" s="198">
        <v>46121</v>
      </c>
      <c r="H1011" s="198">
        <v>46121</v>
      </c>
      <c r="I1011" s="198">
        <v>46128</v>
      </c>
      <c r="J1011" s="199" t="s">
        <v>3187</v>
      </c>
      <c r="K1011" s="62" t="s">
        <v>46</v>
      </c>
      <c r="L1011" s="62"/>
      <c r="M1011" s="62"/>
      <c r="N1011" s="64" t="s">
        <v>98</v>
      </c>
      <c r="O1011" s="64">
        <f>IF(Tabla1[[#This Row],[FECHA RADICADO DE RESPUESTA A PETICIONARIO]]="","Sin respuesta",S1011-G1011)</f>
        <v>11</v>
      </c>
      <c r="P1011" s="64">
        <v>2</v>
      </c>
      <c r="Q1011" s="63">
        <f>+IFERROR(VLOOKUP(Z1011, fechas!$B$1:$C$247, 2,FALSE), " ")</f>
        <v>46125</v>
      </c>
      <c r="R1011" s="222" t="s">
        <v>3585</v>
      </c>
      <c r="S1011" s="85">
        <v>46132</v>
      </c>
      <c r="T1011" s="64" t="s">
        <v>3586</v>
      </c>
      <c r="U1011" s="63">
        <v>46132</v>
      </c>
      <c r="V1011" s="64" t="s">
        <v>2983</v>
      </c>
      <c r="W1011" s="64"/>
      <c r="X1011" s="108">
        <f t="shared" si="147"/>
        <v>0</v>
      </c>
      <c r="Y1011" s="109">
        <f>+IFERROR(VLOOKUP(G1011,fechas!$A$1:$D$209,2,FALSE), " ")</f>
        <v>86</v>
      </c>
      <c r="Z1011" s="109">
        <f t="shared" si="148"/>
        <v>88</v>
      </c>
      <c r="AA1011" s="110" t="str">
        <f>+IFERROR(IF(S1011&gt;0," ",Q1011-variables!$C$9)," ")</f>
        <v xml:space="preserve"> </v>
      </c>
      <c r="AB1011" s="111" t="str">
        <f t="shared" si="149"/>
        <v>RESPUESTA EXTEMPORÁNEA</v>
      </c>
      <c r="AC1011" s="94" t="str">
        <f t="shared" si="150"/>
        <v>TRASLADO EXTEMPORÁNEO</v>
      </c>
    </row>
    <row r="1012" spans="2:34" s="111" customFormat="1" ht="24.95" hidden="1" customHeight="1">
      <c r="B1012" s="64">
        <f t="shared" si="151"/>
        <v>1009</v>
      </c>
      <c r="C1012" s="65" t="s">
        <v>3587</v>
      </c>
      <c r="D1012" s="62" t="s">
        <v>3588</v>
      </c>
      <c r="E1012" s="62" t="s">
        <v>3589</v>
      </c>
      <c r="F1012" s="64" t="s">
        <v>2</v>
      </c>
      <c r="G1012" s="198">
        <v>46122</v>
      </c>
      <c r="H1012" s="198">
        <v>46122</v>
      </c>
      <c r="I1012" s="198">
        <v>46128</v>
      </c>
      <c r="J1012" s="199" t="s">
        <v>3187</v>
      </c>
      <c r="K1012" s="62" t="s">
        <v>47</v>
      </c>
      <c r="L1012" s="62"/>
      <c r="M1012" s="62"/>
      <c r="N1012" s="64" t="s">
        <v>98</v>
      </c>
      <c r="O1012" s="64">
        <f>IF(Tabla1[[#This Row],[FECHA RADICADO DE RESPUESTA A PETICIONARIO]]="","Sin respuesta",S1012-G1012)</f>
        <v>12</v>
      </c>
      <c r="P1012" s="64">
        <v>2</v>
      </c>
      <c r="Q1012" s="63">
        <f>+IFERROR(VLOOKUP(Z1012, fechas!$B$1:$C$247, 2,FALSE), " ")</f>
        <v>46126</v>
      </c>
      <c r="R1012" s="64" t="s">
        <v>3590</v>
      </c>
      <c r="S1012" s="85">
        <v>46134</v>
      </c>
      <c r="T1012" s="64" t="s">
        <v>3591</v>
      </c>
      <c r="U1012" s="85">
        <v>46133</v>
      </c>
      <c r="V1012" s="64"/>
      <c r="W1012" s="64"/>
      <c r="X1012" s="108">
        <f t="shared" si="147"/>
        <v>0</v>
      </c>
      <c r="Y1012" s="109">
        <f>+IFERROR(VLOOKUP(G1012,fechas!$A$1:$D$209,2,FALSE), " ")</f>
        <v>87</v>
      </c>
      <c r="Z1012" s="109">
        <f t="shared" si="148"/>
        <v>89</v>
      </c>
      <c r="AA1012" s="110" t="str">
        <f>+IFERROR(IF(S1012&gt;0," ",Q1012-variables!$C$9)," ")</f>
        <v xml:space="preserve"> </v>
      </c>
      <c r="AB1012" s="111" t="str">
        <f t="shared" si="149"/>
        <v>RESPUESTA EXTEMPORÁNEA</v>
      </c>
      <c r="AC1012" s="94" t="str">
        <f t="shared" si="150"/>
        <v>TRASLADO EXTEMPORÁNEO</v>
      </c>
    </row>
    <row r="1013" spans="2:34" s="111" customFormat="1" ht="24.95" hidden="1" customHeight="1">
      <c r="B1013" s="64">
        <f t="shared" si="151"/>
        <v>1010</v>
      </c>
      <c r="C1013" s="65" t="s">
        <v>3592</v>
      </c>
      <c r="D1013" s="62" t="s">
        <v>3593</v>
      </c>
      <c r="E1013" s="62" t="s">
        <v>3594</v>
      </c>
      <c r="F1013" s="64" t="s">
        <v>3</v>
      </c>
      <c r="G1013" s="198">
        <v>46122</v>
      </c>
      <c r="H1013" s="198">
        <v>46122</v>
      </c>
      <c r="I1013" s="198">
        <v>46128</v>
      </c>
      <c r="J1013" s="199" t="s">
        <v>3187</v>
      </c>
      <c r="K1013" s="62" t="s">
        <v>30</v>
      </c>
      <c r="L1013" s="62"/>
      <c r="M1013" s="62"/>
      <c r="N1013" s="64" t="s">
        <v>98</v>
      </c>
      <c r="O1013" s="64">
        <f>IF(Tabla1[[#This Row],[FECHA RADICADO DE RESPUESTA A PETICIONARIO]]="","Sin respuesta",S1013-G1013)</f>
        <v>10</v>
      </c>
      <c r="P1013" s="64">
        <v>12</v>
      </c>
      <c r="Q1013" s="63">
        <f>+IFERROR(VLOOKUP(Z1013, fechas!$B$1:$C$247, 2,FALSE), " ")</f>
        <v>46140</v>
      </c>
      <c r="R1013" s="64" t="s">
        <v>90</v>
      </c>
      <c r="S1013" s="85">
        <v>46132</v>
      </c>
      <c r="T1013" s="64" t="s">
        <v>90</v>
      </c>
      <c r="U1013" s="85" t="s">
        <v>90</v>
      </c>
      <c r="V1013" s="64" t="s">
        <v>3595</v>
      </c>
      <c r="W1013" s="64"/>
      <c r="X1013" s="108">
        <f t="shared" si="147"/>
        <v>0</v>
      </c>
      <c r="Y1013" s="109">
        <f>+IFERROR(VLOOKUP(G1013,fechas!$A$1:$D$209,2,FALSE), " ")</f>
        <v>87</v>
      </c>
      <c r="Z1013" s="109">
        <f t="shared" si="148"/>
        <v>99</v>
      </c>
      <c r="AA1013" s="110" t="str">
        <f>+IFERROR(IF(S1013&gt;0," ",Q1013-variables!$C$9)," ")</f>
        <v xml:space="preserve"> </v>
      </c>
      <c r="AB1013" s="111" t="str">
        <f t="shared" si="149"/>
        <v>RESPUESTA OPORTUNA</v>
      </c>
      <c r="AC1013" s="94" t="str">
        <f t="shared" si="150"/>
        <v>TRASLADO EXTEMPORÁNEO</v>
      </c>
      <c r="AH1013" s="111" t="s">
        <v>151</v>
      </c>
    </row>
    <row r="1014" spans="2:34" s="111" customFormat="1" ht="24.95" hidden="1" customHeight="1">
      <c r="B1014" s="64">
        <f t="shared" si="151"/>
        <v>1011</v>
      </c>
      <c r="C1014" s="65" t="s">
        <v>3596</v>
      </c>
      <c r="D1014" s="62" t="s">
        <v>3597</v>
      </c>
      <c r="E1014" s="62" t="s">
        <v>3598</v>
      </c>
      <c r="F1014" s="64" t="s">
        <v>2</v>
      </c>
      <c r="G1014" s="198">
        <v>46122</v>
      </c>
      <c r="H1014" s="198">
        <v>46122</v>
      </c>
      <c r="I1014" s="198">
        <v>46128</v>
      </c>
      <c r="J1014" s="199" t="s">
        <v>3187</v>
      </c>
      <c r="K1014" s="62" t="s">
        <v>45</v>
      </c>
      <c r="L1014" s="62"/>
      <c r="M1014" s="62"/>
      <c r="N1014" s="64" t="s">
        <v>98</v>
      </c>
      <c r="O1014" s="64">
        <f>IF(Tabla1[[#This Row],[FECHA RADICADO DE RESPUESTA A PETICIONARIO]]="","Sin respuesta",S1014-G1014)</f>
        <v>10</v>
      </c>
      <c r="P1014" s="64">
        <v>2</v>
      </c>
      <c r="Q1014" s="63">
        <f>+IFERROR(VLOOKUP(Z1014, fechas!$B$1:$C$247, 2,FALSE), " ")</f>
        <v>46126</v>
      </c>
      <c r="R1014" s="64" t="s">
        <v>3599</v>
      </c>
      <c r="S1014" s="85">
        <v>46132</v>
      </c>
      <c r="T1014" s="64" t="s">
        <v>3600</v>
      </c>
      <c r="U1014" s="63">
        <v>46132</v>
      </c>
      <c r="V1014" s="64"/>
      <c r="W1014" s="64"/>
      <c r="X1014" s="108">
        <f t="shared" si="147"/>
        <v>0</v>
      </c>
      <c r="Y1014" s="109">
        <f>+IFERROR(VLOOKUP(G1014,fechas!$A$1:$D$209,2,FALSE), " ")</f>
        <v>87</v>
      </c>
      <c r="Z1014" s="109">
        <f t="shared" si="148"/>
        <v>89</v>
      </c>
      <c r="AA1014" s="110" t="str">
        <f>+IFERROR(IF(S1014&gt;0," ",Q1014-variables!$C$9)," ")</f>
        <v xml:space="preserve"> </v>
      </c>
      <c r="AB1014" s="111" t="str">
        <f t="shared" si="149"/>
        <v>RESPUESTA EXTEMPORÁNEA</v>
      </c>
      <c r="AC1014" s="94" t="str">
        <f t="shared" si="150"/>
        <v>TRASLADO EXTEMPORÁNEO</v>
      </c>
    </row>
    <row r="1015" spans="2:34" s="111" customFormat="1" ht="24.95" hidden="1" customHeight="1">
      <c r="B1015" s="64">
        <f t="shared" si="151"/>
        <v>1012</v>
      </c>
      <c r="C1015" s="65" t="s">
        <v>3601</v>
      </c>
      <c r="D1015" s="62" t="s">
        <v>3602</v>
      </c>
      <c r="E1015" s="62" t="s">
        <v>3603</v>
      </c>
      <c r="F1015" s="64" t="s">
        <v>2</v>
      </c>
      <c r="G1015" s="198">
        <v>46122</v>
      </c>
      <c r="H1015" s="198">
        <v>46127</v>
      </c>
      <c r="I1015" s="198">
        <v>46128</v>
      </c>
      <c r="J1015" s="199" t="s">
        <v>3187</v>
      </c>
      <c r="K1015" s="62" t="s">
        <v>37</v>
      </c>
      <c r="L1015" s="62"/>
      <c r="M1015" s="62"/>
      <c r="N1015" s="64" t="s">
        <v>98</v>
      </c>
      <c r="O1015" s="64">
        <f>IF(Tabla1[[#This Row],[FECHA RADICADO DE RESPUESTA A PETICIONARIO]]="","Sin respuesta",S1015-G1015)</f>
        <v>6</v>
      </c>
      <c r="P1015" s="64">
        <v>12</v>
      </c>
      <c r="Q1015" s="63">
        <f>+IFERROR(VLOOKUP(Z1015, fechas!$B$1:$C$247, 2,FALSE), " ")</f>
        <v>46140</v>
      </c>
      <c r="R1015" s="64" t="s">
        <v>90</v>
      </c>
      <c r="S1015" s="85">
        <v>46128</v>
      </c>
      <c r="T1015" s="64" t="s">
        <v>90</v>
      </c>
      <c r="U1015" s="63" t="s">
        <v>90</v>
      </c>
      <c r="V1015" s="64" t="s">
        <v>3604</v>
      </c>
      <c r="W1015" s="64"/>
      <c r="X1015" s="108">
        <f t="shared" si="147"/>
        <v>0</v>
      </c>
      <c r="Y1015" s="109">
        <f>+IFERROR(VLOOKUP(G1015,fechas!$A$1:$D$209,2,FALSE), " ")</f>
        <v>87</v>
      </c>
      <c r="Z1015" s="109">
        <f t="shared" si="148"/>
        <v>99</v>
      </c>
      <c r="AA1015" s="110" t="str">
        <f>+IFERROR(IF(S1015&gt;0," ",Q1015-variables!$C$9)," ")</f>
        <v xml:space="preserve"> </v>
      </c>
      <c r="AB1015" s="111" t="str">
        <f t="shared" si="149"/>
        <v>RESPUESTA OPORTUNA</v>
      </c>
      <c r="AC1015" s="94" t="str">
        <f t="shared" si="150"/>
        <v>TRASLADO EXTEMPORÁNEO</v>
      </c>
      <c r="AH1015" s="111" t="s">
        <v>151</v>
      </c>
    </row>
    <row r="1016" spans="2:34" s="111" customFormat="1" ht="24.95" hidden="1" customHeight="1">
      <c r="B1016" s="64">
        <f t="shared" si="151"/>
        <v>1013</v>
      </c>
      <c r="C1016" s="65" t="s">
        <v>3605</v>
      </c>
      <c r="D1016" s="62" t="s">
        <v>3606</v>
      </c>
      <c r="E1016" s="62" t="s">
        <v>3607</v>
      </c>
      <c r="F1016" s="64" t="s">
        <v>2</v>
      </c>
      <c r="G1016" s="198">
        <v>46122</v>
      </c>
      <c r="H1016" s="198">
        <v>46127</v>
      </c>
      <c r="I1016" s="198">
        <v>46128</v>
      </c>
      <c r="J1016" s="199" t="s">
        <v>3187</v>
      </c>
      <c r="K1016" s="62" t="s">
        <v>30</v>
      </c>
      <c r="L1016" s="62"/>
      <c r="M1016" s="62"/>
      <c r="N1016" s="64" t="s">
        <v>98</v>
      </c>
      <c r="O1016" s="64">
        <f>IF(Tabla1[[#This Row],[FECHA RADICADO DE RESPUESTA A PETICIONARIO]]="","Sin respuesta",S1016-G1016)</f>
        <v>7</v>
      </c>
      <c r="P1016" s="64">
        <v>12</v>
      </c>
      <c r="Q1016" s="63">
        <f>+IFERROR(VLOOKUP(Z1016, fechas!$B$1:$C$247, 2,FALSE), " ")</f>
        <v>46140</v>
      </c>
      <c r="R1016" s="64" t="s">
        <v>90</v>
      </c>
      <c r="S1016" s="85">
        <v>46129</v>
      </c>
      <c r="T1016" s="64" t="s">
        <v>90</v>
      </c>
      <c r="U1016" s="63" t="s">
        <v>90</v>
      </c>
      <c r="V1016" s="64" t="s">
        <v>846</v>
      </c>
      <c r="W1016" s="64"/>
      <c r="X1016" s="108">
        <f t="shared" si="147"/>
        <v>0</v>
      </c>
      <c r="Y1016" s="109">
        <f>+IFERROR(VLOOKUP(G1016,fechas!$A$1:$D$209,2,FALSE), " ")</f>
        <v>87</v>
      </c>
      <c r="Z1016" s="109">
        <f t="shared" si="148"/>
        <v>99</v>
      </c>
      <c r="AA1016" s="110" t="str">
        <f>+IFERROR(IF(S1016&gt;0," ",Q1016-variables!$C$9)," ")</f>
        <v xml:space="preserve"> </v>
      </c>
      <c r="AB1016" s="111" t="str">
        <f t="shared" si="149"/>
        <v>RESPUESTA OPORTUNA</v>
      </c>
      <c r="AC1016" s="94" t="str">
        <f t="shared" si="150"/>
        <v>TRASLADO EXTEMPORÁNEO</v>
      </c>
      <c r="AH1016" s="111" t="s">
        <v>151</v>
      </c>
    </row>
    <row r="1017" spans="2:34" s="111" customFormat="1" ht="24.95" hidden="1" customHeight="1">
      <c r="B1017" s="64">
        <f t="shared" si="151"/>
        <v>1014</v>
      </c>
      <c r="C1017" s="65" t="s">
        <v>3608</v>
      </c>
      <c r="D1017" s="62" t="s">
        <v>3609</v>
      </c>
      <c r="E1017" s="62" t="s">
        <v>3610</v>
      </c>
      <c r="F1017" s="64" t="s">
        <v>2</v>
      </c>
      <c r="G1017" s="198">
        <v>46111</v>
      </c>
      <c r="H1017" s="198">
        <v>46111</v>
      </c>
      <c r="I1017" s="198">
        <v>46128</v>
      </c>
      <c r="J1017" s="199" t="s">
        <v>3187</v>
      </c>
      <c r="K1017" s="62" t="s">
        <v>1821</v>
      </c>
      <c r="L1017" s="62"/>
      <c r="M1017" s="62"/>
      <c r="N1017" s="64" t="s">
        <v>98</v>
      </c>
      <c r="O1017" s="64">
        <f>IF(Tabla1[[#This Row],[FECHA RADICADO DE RESPUESTA A PETICIONARIO]]="","Sin respuesta",S1017-G1017)</f>
        <v>23</v>
      </c>
      <c r="P1017" s="64">
        <v>2</v>
      </c>
      <c r="Q1017" s="63">
        <f>+IFERROR(VLOOKUP(Z1017, fechas!$B$1:$C$247, 2,FALSE), " ")</f>
        <v>46113</v>
      </c>
      <c r="R1017" s="64" t="s">
        <v>3611</v>
      </c>
      <c r="S1017" s="85">
        <v>46134</v>
      </c>
      <c r="T1017" s="205" t="s">
        <v>3612</v>
      </c>
      <c r="U1017" s="63">
        <v>46133</v>
      </c>
      <c r="V1017" s="64" t="s">
        <v>3613</v>
      </c>
      <c r="W1017" s="64"/>
      <c r="X1017" s="108">
        <f t="shared" si="147"/>
        <v>0</v>
      </c>
      <c r="Y1017" s="109">
        <f>+IFERROR(VLOOKUP(G1017,fechas!$A$1:$D$209,2,FALSE), " ")</f>
        <v>80</v>
      </c>
      <c r="Z1017" s="109">
        <f t="shared" si="148"/>
        <v>82</v>
      </c>
      <c r="AA1017" s="110" t="str">
        <f>+IFERROR(IF(S1017&gt;0," ",Q1017-variables!$C$9)," ")</f>
        <v xml:space="preserve"> </v>
      </c>
      <c r="AB1017" s="111" t="str">
        <f t="shared" si="149"/>
        <v>RESPUESTA EXTEMPORÁNEA</v>
      </c>
      <c r="AC1017" s="94" t="str">
        <f t="shared" si="150"/>
        <v>TRASLADO EXTEMPORÁNEO</v>
      </c>
    </row>
    <row r="1018" spans="2:34" s="111" customFormat="1" ht="24.95" hidden="1" customHeight="1">
      <c r="B1018" s="64">
        <f t="shared" si="151"/>
        <v>1015</v>
      </c>
      <c r="C1018" s="65" t="s">
        <v>3614</v>
      </c>
      <c r="D1018" s="62" t="s">
        <v>3615</v>
      </c>
      <c r="E1018" s="62" t="s">
        <v>3616</v>
      </c>
      <c r="F1018" s="64" t="s">
        <v>2</v>
      </c>
      <c r="G1018" s="198">
        <v>46125</v>
      </c>
      <c r="H1018" s="198">
        <v>46125</v>
      </c>
      <c r="I1018" s="198">
        <v>46128</v>
      </c>
      <c r="J1018" s="199" t="s">
        <v>3187</v>
      </c>
      <c r="K1018" s="62" t="s">
        <v>23</v>
      </c>
      <c r="L1018" s="62"/>
      <c r="M1018" s="62"/>
      <c r="N1018" s="64" t="s">
        <v>98</v>
      </c>
      <c r="O1018" s="64">
        <f>IF(Tabla1[[#This Row],[FECHA RADICADO DE RESPUESTA A PETICIONARIO]]="","Sin respuesta",S1018-G1018)</f>
        <v>9</v>
      </c>
      <c r="P1018" s="64">
        <v>12</v>
      </c>
      <c r="Q1018" s="63">
        <f>+IFERROR(VLOOKUP(Z1018, fechas!$B$1:$C$247, 2,FALSE), " ")</f>
        <v>46141</v>
      </c>
      <c r="R1018" s="64" t="s">
        <v>3617</v>
      </c>
      <c r="S1018" s="85">
        <v>46134</v>
      </c>
      <c r="T1018" s="64" t="s">
        <v>3618</v>
      </c>
      <c r="U1018" s="85">
        <v>46133</v>
      </c>
      <c r="V1018" s="64"/>
      <c r="W1018" s="64"/>
      <c r="X1018" s="108">
        <f t="shared" si="147"/>
        <v>0</v>
      </c>
      <c r="Y1018" s="109">
        <f>+IFERROR(VLOOKUP(G1018,fechas!$A$1:$D$209,2,FALSE), " ")</f>
        <v>88</v>
      </c>
      <c r="Z1018" s="109">
        <f t="shared" si="148"/>
        <v>100</v>
      </c>
      <c r="AA1018" s="110" t="str">
        <f>+IFERROR(IF(S1018&gt;0," ",Q1018-variables!$C$9)," ")</f>
        <v xml:space="preserve"> </v>
      </c>
      <c r="AB1018" s="111" t="str">
        <f t="shared" si="149"/>
        <v>RESPUESTA OPORTUNA</v>
      </c>
      <c r="AC1018" s="94" t="str">
        <f t="shared" si="150"/>
        <v>TRASLADO OPORTUNO</v>
      </c>
    </row>
    <row r="1019" spans="2:34" s="111" customFormat="1" ht="24.95" customHeight="1">
      <c r="B1019" s="64">
        <f t="shared" si="151"/>
        <v>1016</v>
      </c>
      <c r="C1019" s="65" t="s">
        <v>3619</v>
      </c>
      <c r="D1019" s="62" t="s">
        <v>3620</v>
      </c>
      <c r="E1019" s="62" t="s">
        <v>3621</v>
      </c>
      <c r="F1019" s="64" t="s">
        <v>2</v>
      </c>
      <c r="G1019" s="198">
        <v>46126</v>
      </c>
      <c r="H1019" s="198">
        <v>46126</v>
      </c>
      <c r="I1019" s="198">
        <v>46128</v>
      </c>
      <c r="J1019" s="199" t="s">
        <v>3187</v>
      </c>
      <c r="K1019" s="62" t="s">
        <v>38</v>
      </c>
      <c r="L1019" s="62"/>
      <c r="M1019" s="62"/>
      <c r="N1019" s="64" t="s">
        <v>98</v>
      </c>
      <c r="O1019" s="64">
        <f>IF(Tabla1[[#This Row],[FECHA RADICADO DE RESPUESTA A PETICIONARIO]]="","Sin respuesta",S1019-G1019)</f>
        <v>9</v>
      </c>
      <c r="P1019" s="64">
        <v>2</v>
      </c>
      <c r="Q1019" s="63">
        <f>+IFERROR(VLOOKUP(Z1019, fechas!$B$1:$C$247, 2,FALSE), " ")</f>
        <v>46128</v>
      </c>
      <c r="R1019" s="64" t="s">
        <v>3622</v>
      </c>
      <c r="S1019" s="85">
        <v>46135</v>
      </c>
      <c r="T1019" s="64" t="s">
        <v>3623</v>
      </c>
      <c r="U1019" s="63">
        <v>46133</v>
      </c>
      <c r="V1019" s="64"/>
      <c r="W1019" s="64"/>
      <c r="X1019" s="108">
        <f t="shared" si="147"/>
        <v>0</v>
      </c>
      <c r="Y1019" s="109">
        <f>+IFERROR(VLOOKUP(G1019,fechas!$A$1:$D$209,2,FALSE), " ")</f>
        <v>89</v>
      </c>
      <c r="Z1019" s="109">
        <f t="shared" si="148"/>
        <v>91</v>
      </c>
      <c r="AA1019" s="110" t="str">
        <f>+IFERROR(IF(S1019&gt;0," ",Q1019-variables!$C$9)," ")</f>
        <v xml:space="preserve"> </v>
      </c>
      <c r="AB1019" s="111" t="str">
        <f t="shared" si="149"/>
        <v>RESPUESTA EXTEMPORÁNEA</v>
      </c>
      <c r="AC1019" s="94" t="str">
        <f t="shared" si="150"/>
        <v>TRASLADO EXTEMPORÁNEO</v>
      </c>
    </row>
    <row r="1020" spans="2:34" s="111" customFormat="1" ht="24.95" customHeight="1">
      <c r="B1020" s="64">
        <f t="shared" si="151"/>
        <v>1017</v>
      </c>
      <c r="C1020" s="65" t="s">
        <v>3624</v>
      </c>
      <c r="D1020" s="62" t="s">
        <v>3625</v>
      </c>
      <c r="E1020" s="62" t="s">
        <v>3626</v>
      </c>
      <c r="F1020" s="64" t="s">
        <v>2</v>
      </c>
      <c r="G1020" s="198">
        <v>46127</v>
      </c>
      <c r="H1020" s="198">
        <v>46127</v>
      </c>
      <c r="I1020" s="198">
        <v>46128</v>
      </c>
      <c r="J1020" s="199" t="s">
        <v>3187</v>
      </c>
      <c r="K1020" s="62" t="s">
        <v>38</v>
      </c>
      <c r="L1020" s="62"/>
      <c r="M1020" s="62"/>
      <c r="N1020" s="64" t="s">
        <v>98</v>
      </c>
      <c r="O1020" s="64">
        <f>IF(Tabla1[[#This Row],[FECHA RADICADO DE RESPUESTA A PETICIONARIO]]="","Sin respuesta",S1020-G1020)</f>
        <v>6</v>
      </c>
      <c r="P1020" s="64">
        <v>2</v>
      </c>
      <c r="Q1020" s="63">
        <f>+IFERROR(VLOOKUP(Z1020, fechas!$B$1:$C$247, 2,FALSE), " ")</f>
        <v>46129</v>
      </c>
      <c r="R1020" s="64" t="s">
        <v>3627</v>
      </c>
      <c r="S1020" s="85">
        <v>46133</v>
      </c>
      <c r="T1020" s="64" t="s">
        <v>3628</v>
      </c>
      <c r="U1020" s="85">
        <v>46133</v>
      </c>
      <c r="V1020" s="64"/>
      <c r="W1020" s="64"/>
      <c r="X1020" s="108">
        <f t="shared" si="147"/>
        <v>0</v>
      </c>
      <c r="Y1020" s="109">
        <f>+IFERROR(VLOOKUP(G1020,fechas!$A$1:$D$209,2,FALSE), " ")</f>
        <v>90</v>
      </c>
      <c r="Z1020" s="109">
        <f t="shared" si="148"/>
        <v>92</v>
      </c>
      <c r="AA1020" s="110" t="str">
        <f>+IFERROR(IF(S1020&gt;0," ",Q1020-variables!$C$9)," ")</f>
        <v xml:space="preserve"> </v>
      </c>
      <c r="AB1020" s="111" t="str">
        <f t="shared" si="149"/>
        <v>RESPUESTA EXTEMPORÁNEA</v>
      </c>
      <c r="AC1020" s="94" t="str">
        <f t="shared" si="150"/>
        <v>TRASLADO EXTEMPORÁNEO</v>
      </c>
    </row>
    <row r="1021" spans="2:34" s="111" customFormat="1" ht="24.95" hidden="1" customHeight="1">
      <c r="B1021" s="64">
        <f t="shared" si="151"/>
        <v>1018</v>
      </c>
      <c r="C1021" s="65" t="s">
        <v>3629</v>
      </c>
      <c r="D1021" s="62" t="s">
        <v>3630</v>
      </c>
      <c r="E1021" s="62" t="s">
        <v>2410</v>
      </c>
      <c r="F1021" s="64" t="s">
        <v>2</v>
      </c>
      <c r="G1021" s="198">
        <v>46127</v>
      </c>
      <c r="H1021" s="198">
        <v>46127</v>
      </c>
      <c r="I1021" s="198">
        <v>46128</v>
      </c>
      <c r="J1021" s="199" t="s">
        <v>3187</v>
      </c>
      <c r="K1021" s="62" t="s">
        <v>151</v>
      </c>
      <c r="L1021" s="62"/>
      <c r="M1021" s="62"/>
      <c r="N1021" s="64" t="s">
        <v>98</v>
      </c>
      <c r="O1021" s="64">
        <f>IF(Tabla1[[#This Row],[FECHA RADICADO DE RESPUESTA A PETICIONARIO]]="","Sin respuesta",S1021-G1021)</f>
        <v>1</v>
      </c>
      <c r="P1021" s="64">
        <v>12</v>
      </c>
      <c r="Q1021" s="63">
        <f>+IFERROR(VLOOKUP(Z1021, fechas!$B$1:$C$247, 2,FALSE), " ")</f>
        <v>46146</v>
      </c>
      <c r="R1021" s="64" t="s">
        <v>90</v>
      </c>
      <c r="S1021" s="85">
        <v>46128</v>
      </c>
      <c r="T1021" s="64" t="s">
        <v>90</v>
      </c>
      <c r="U1021" s="63" t="s">
        <v>90</v>
      </c>
      <c r="V1021" s="64" t="s">
        <v>3631</v>
      </c>
      <c r="W1021" s="64"/>
      <c r="X1021" s="108">
        <f t="shared" si="147"/>
        <v>0</v>
      </c>
      <c r="Y1021" s="109">
        <f>+IFERROR(VLOOKUP(G1021,fechas!$A$1:$D$209,2,FALSE), " ")</f>
        <v>90</v>
      </c>
      <c r="Z1021" s="109">
        <f t="shared" si="148"/>
        <v>102</v>
      </c>
      <c r="AA1021" s="110" t="str">
        <f>+IFERROR(IF(S1021&gt;0," ",Q1021-variables!$C$9)," ")</f>
        <v xml:space="preserve"> </v>
      </c>
      <c r="AB1021" s="111" t="str">
        <f t="shared" si="149"/>
        <v>RESPUESTA OPORTUNA</v>
      </c>
      <c r="AC1021" s="94" t="str">
        <f t="shared" si="150"/>
        <v>TRASLADO EXTEMPORÁNEO</v>
      </c>
      <c r="AH1021" s="111" t="s">
        <v>151</v>
      </c>
    </row>
    <row r="1022" spans="2:34" s="111" customFormat="1" ht="24.95" hidden="1" customHeight="1">
      <c r="B1022" s="64">
        <f t="shared" si="151"/>
        <v>1019</v>
      </c>
      <c r="C1022" s="65" t="s">
        <v>3632</v>
      </c>
      <c r="D1022" s="62" t="s">
        <v>3633</v>
      </c>
      <c r="E1022" s="62" t="s">
        <v>3634</v>
      </c>
      <c r="F1022" s="64" t="s">
        <v>2</v>
      </c>
      <c r="G1022" s="198">
        <v>46127</v>
      </c>
      <c r="H1022" s="198">
        <v>46127</v>
      </c>
      <c r="I1022" s="198">
        <v>46128</v>
      </c>
      <c r="J1022" s="199" t="s">
        <v>3187</v>
      </c>
      <c r="K1022" s="62" t="s">
        <v>27</v>
      </c>
      <c r="L1022" s="62"/>
      <c r="M1022" s="62"/>
      <c r="N1022" s="64" t="s">
        <v>98</v>
      </c>
      <c r="O1022" s="64">
        <f>IF(Tabla1[[#This Row],[FECHA RADICADO DE RESPUESTA A PETICIONARIO]]="","Sin respuesta",S1022-G1022)</f>
        <v>6</v>
      </c>
      <c r="P1022" s="64">
        <v>2</v>
      </c>
      <c r="Q1022" s="63">
        <f>+IFERROR(VLOOKUP(Z1022, fechas!$B$1:$C$247, 2,FALSE), " ")</f>
        <v>46129</v>
      </c>
      <c r="R1022" s="64" t="s">
        <v>3635</v>
      </c>
      <c r="S1022" s="85">
        <v>46133</v>
      </c>
      <c r="T1022" s="64" t="s">
        <v>3636</v>
      </c>
      <c r="U1022" s="63">
        <v>46132</v>
      </c>
      <c r="V1022" s="64"/>
      <c r="W1022" s="64"/>
      <c r="X1022" s="108">
        <f t="shared" si="147"/>
        <v>0</v>
      </c>
      <c r="Y1022" s="109">
        <f>+IFERROR(VLOOKUP(G1022,fechas!$A$1:$D$209,2,FALSE), " ")</f>
        <v>90</v>
      </c>
      <c r="Z1022" s="109">
        <f t="shared" si="148"/>
        <v>92</v>
      </c>
      <c r="AA1022" s="110" t="str">
        <f>+IFERROR(IF(S1022&gt;0," ",Q1022-variables!$C$9)," ")</f>
        <v xml:space="preserve"> </v>
      </c>
      <c r="AB1022" s="111" t="str">
        <f t="shared" si="149"/>
        <v>RESPUESTA EXTEMPORÁNEA</v>
      </c>
      <c r="AC1022" s="94" t="str">
        <f t="shared" si="150"/>
        <v>TRASLADO EXTEMPORÁNEO</v>
      </c>
    </row>
    <row r="1023" spans="2:34" s="111" customFormat="1" ht="24.95" hidden="1" customHeight="1">
      <c r="B1023" s="64">
        <f t="shared" si="151"/>
        <v>1020</v>
      </c>
      <c r="C1023" s="65" t="s">
        <v>3637</v>
      </c>
      <c r="D1023" s="62" t="s">
        <v>3638</v>
      </c>
      <c r="E1023" s="62" t="s">
        <v>1352</v>
      </c>
      <c r="F1023" s="64" t="s">
        <v>2</v>
      </c>
      <c r="G1023" s="198">
        <v>46100</v>
      </c>
      <c r="H1023" s="198">
        <v>46118</v>
      </c>
      <c r="I1023" s="198">
        <v>46128</v>
      </c>
      <c r="J1023" s="199" t="s">
        <v>3187</v>
      </c>
      <c r="K1023" s="62" t="s">
        <v>41</v>
      </c>
      <c r="L1023" s="62"/>
      <c r="M1023" s="62"/>
      <c r="N1023" s="64" t="s">
        <v>98</v>
      </c>
      <c r="O1023" s="64">
        <f>IF(Tabla1[[#This Row],[FECHA RADICADO DE RESPUESTA A PETICIONARIO]]="","Sin respuesta",S1023-G1023)</f>
        <v>41</v>
      </c>
      <c r="P1023" s="64">
        <v>12</v>
      </c>
      <c r="Q1023" s="63">
        <f>+IFERROR(VLOOKUP(Z1023, fechas!$B$1:$C$247, 2,FALSE), " ")</f>
        <v>46121</v>
      </c>
      <c r="R1023" s="64" t="s">
        <v>3639</v>
      </c>
      <c r="S1023" s="85">
        <v>46141</v>
      </c>
      <c r="T1023" s="64" t="s">
        <v>3640</v>
      </c>
      <c r="U1023" s="222" t="s">
        <v>90</v>
      </c>
      <c r="V1023" s="64" t="s">
        <v>3641</v>
      </c>
      <c r="W1023" s="64"/>
      <c r="X1023" s="108">
        <f t="shared" si="147"/>
        <v>0</v>
      </c>
      <c r="Y1023" s="109">
        <f>+IFERROR(VLOOKUP(G1023,fechas!$A$1:$D$209,2,FALSE), " ")</f>
        <v>74</v>
      </c>
      <c r="Z1023" s="109">
        <f t="shared" si="148"/>
        <v>86</v>
      </c>
      <c r="AA1023" s="110" t="str">
        <f>+IFERROR(IF(S1023&gt;0," ",Q1023-variables!$C$9)," ")</f>
        <v xml:space="preserve"> </v>
      </c>
      <c r="AB1023" s="111" t="str">
        <f t="shared" si="149"/>
        <v>RESPUESTA EXTEMPORÁNEA</v>
      </c>
      <c r="AC1023" s="94" t="str">
        <f t="shared" si="150"/>
        <v>TRASLADO EXTEMPORÁNEO</v>
      </c>
    </row>
    <row r="1024" spans="2:34" s="111" customFormat="1" ht="24.95" hidden="1" customHeight="1">
      <c r="B1024" s="64">
        <f t="shared" si="151"/>
        <v>1021</v>
      </c>
      <c r="C1024" s="65" t="s">
        <v>3642</v>
      </c>
      <c r="D1024" s="62" t="s">
        <v>3643</v>
      </c>
      <c r="E1024" s="62" t="s">
        <v>502</v>
      </c>
      <c r="F1024" s="64" t="s">
        <v>2</v>
      </c>
      <c r="G1024" s="198">
        <v>46111</v>
      </c>
      <c r="H1024" s="198">
        <v>46111</v>
      </c>
      <c r="I1024" s="198">
        <v>46128</v>
      </c>
      <c r="J1024" s="199" t="s">
        <v>3187</v>
      </c>
      <c r="K1024" s="62" t="s">
        <v>23</v>
      </c>
      <c r="L1024" s="62"/>
      <c r="M1024" s="62"/>
      <c r="N1024" s="64" t="s">
        <v>98</v>
      </c>
      <c r="O1024" s="64">
        <f>IF(Tabla1[[#This Row],[FECHA RADICADO DE RESPUESTA A PETICIONARIO]]="","Sin respuesta",S1024-G1024)</f>
        <v>21</v>
      </c>
      <c r="P1024" s="64">
        <v>2</v>
      </c>
      <c r="Q1024" s="63">
        <f>+IFERROR(VLOOKUP(Z1024, fechas!$B$1:$C$247, 2,FALSE), " ")</f>
        <v>46113</v>
      </c>
      <c r="R1024" s="64" t="s">
        <v>3644</v>
      </c>
      <c r="S1024" s="85">
        <v>46132</v>
      </c>
      <c r="T1024" s="64" t="s">
        <v>3645</v>
      </c>
      <c r="U1024" s="63">
        <v>46079</v>
      </c>
      <c r="V1024" s="64" t="s">
        <v>3646</v>
      </c>
      <c r="W1024" s="64"/>
      <c r="X1024" s="108">
        <f t="shared" si="147"/>
        <v>0</v>
      </c>
      <c r="Y1024" s="109">
        <f>+IFERROR(VLOOKUP(G1024,fechas!$A$1:$D$209,2,FALSE), " ")</f>
        <v>80</v>
      </c>
      <c r="Z1024" s="109">
        <f t="shared" si="148"/>
        <v>82</v>
      </c>
      <c r="AA1024" s="110" t="str">
        <f>+IFERROR(IF(S1024&gt;0," ",Q1024-variables!$C$9)," ")</f>
        <v xml:space="preserve"> </v>
      </c>
      <c r="AB1024" s="111" t="str">
        <f t="shared" si="149"/>
        <v>RESPUESTA EXTEMPORÁNEA</v>
      </c>
      <c r="AC1024" s="94" t="str">
        <f t="shared" si="150"/>
        <v>TRASLADO OPORTUNO</v>
      </c>
    </row>
    <row r="1025" spans="2:34" s="111" customFormat="1" ht="24.95" hidden="1" customHeight="1">
      <c r="B1025" s="64">
        <f t="shared" si="151"/>
        <v>1022</v>
      </c>
      <c r="C1025" s="65" t="s">
        <v>3647</v>
      </c>
      <c r="D1025" s="62" t="s">
        <v>3648</v>
      </c>
      <c r="E1025" s="62" t="s">
        <v>3594</v>
      </c>
      <c r="F1025" s="64" t="s">
        <v>2</v>
      </c>
      <c r="G1025" s="198">
        <v>46111</v>
      </c>
      <c r="H1025" s="198">
        <v>46111</v>
      </c>
      <c r="I1025" s="198">
        <v>46128</v>
      </c>
      <c r="J1025" s="199" t="s">
        <v>3187</v>
      </c>
      <c r="K1025" s="62" t="s">
        <v>30</v>
      </c>
      <c r="L1025" s="62"/>
      <c r="M1025" s="62"/>
      <c r="N1025" s="64" t="s">
        <v>98</v>
      </c>
      <c r="O1025" s="64">
        <f>IF(Tabla1[[#This Row],[FECHA RADICADO DE RESPUESTA A PETICIONARIO]]="","Sin respuesta",S1025-G1025)</f>
        <v>21</v>
      </c>
      <c r="P1025" s="64">
        <v>12</v>
      </c>
      <c r="Q1025" s="63">
        <f>+IFERROR(VLOOKUP(Z1025, fechas!$B$1:$C$247, 2,FALSE), " ")</f>
        <v>46129</v>
      </c>
      <c r="R1025" s="64" t="s">
        <v>90</v>
      </c>
      <c r="S1025" s="85">
        <v>46132</v>
      </c>
      <c r="T1025" s="64" t="s">
        <v>90</v>
      </c>
      <c r="U1025" s="85" t="s">
        <v>90</v>
      </c>
      <c r="V1025" s="64" t="s">
        <v>785</v>
      </c>
      <c r="W1025" s="64"/>
      <c r="X1025" s="108">
        <f t="shared" si="147"/>
        <v>0</v>
      </c>
      <c r="Y1025" s="109">
        <f>+IFERROR(VLOOKUP(G1025,fechas!$A$1:$D$209,2,FALSE), " ")</f>
        <v>80</v>
      </c>
      <c r="Z1025" s="109">
        <f t="shared" si="148"/>
        <v>92</v>
      </c>
      <c r="AA1025" s="110" t="str">
        <f>+IFERROR(IF(S1025&gt;0," ",Q1025-variables!$C$9)," ")</f>
        <v xml:space="preserve"> </v>
      </c>
      <c r="AB1025" s="111" t="str">
        <f t="shared" si="149"/>
        <v>RESPUESTA EXTEMPORÁNEA</v>
      </c>
      <c r="AC1025" s="94" t="str">
        <f t="shared" si="150"/>
        <v>TRASLADO EXTEMPORÁNEO</v>
      </c>
      <c r="AH1025" s="111" t="s">
        <v>151</v>
      </c>
    </row>
    <row r="1026" spans="2:34" s="111" customFormat="1" ht="24.95" customHeight="1">
      <c r="B1026" s="64">
        <f t="shared" si="151"/>
        <v>1023</v>
      </c>
      <c r="C1026" s="65" t="s">
        <v>3649</v>
      </c>
      <c r="D1026" s="62" t="s">
        <v>3650</v>
      </c>
      <c r="E1026" s="62" t="s">
        <v>3651</v>
      </c>
      <c r="F1026" s="64" t="s">
        <v>2</v>
      </c>
      <c r="G1026" s="198">
        <v>46107</v>
      </c>
      <c r="H1026" s="198">
        <v>46107</v>
      </c>
      <c r="I1026" s="198">
        <v>46128</v>
      </c>
      <c r="J1026" s="199" t="s">
        <v>3187</v>
      </c>
      <c r="K1026" s="62" t="s">
        <v>38</v>
      </c>
      <c r="L1026" s="62"/>
      <c r="M1026" s="62"/>
      <c r="N1026" s="64" t="s">
        <v>98</v>
      </c>
      <c r="O1026" s="64">
        <f>IF(Tabla1[[#This Row],[FECHA RADICADO DE RESPUESTA A PETICIONARIO]]="","Sin respuesta",S1026-G1026)</f>
        <v>25</v>
      </c>
      <c r="P1026" s="64">
        <v>12</v>
      </c>
      <c r="Q1026" s="63">
        <f>+IFERROR(VLOOKUP(Z1026, fechas!$B$1:$C$247, 2,FALSE), " ")</f>
        <v>46127</v>
      </c>
      <c r="R1026" s="64" t="s">
        <v>3652</v>
      </c>
      <c r="S1026" s="85">
        <v>46132</v>
      </c>
      <c r="T1026" s="64" t="s">
        <v>90</v>
      </c>
      <c r="U1026" s="63" t="s">
        <v>90</v>
      </c>
      <c r="V1026" s="64"/>
      <c r="W1026" s="64"/>
      <c r="X1026" s="108">
        <f t="shared" si="147"/>
        <v>0</v>
      </c>
      <c r="Y1026" s="109">
        <f>+IFERROR(VLOOKUP(G1026,fechas!$A$1:$D$209,2,FALSE), " ")</f>
        <v>78</v>
      </c>
      <c r="Z1026" s="109">
        <f t="shared" si="148"/>
        <v>90</v>
      </c>
      <c r="AA1026" s="110" t="str">
        <f>+IFERROR(IF(S1026&gt;0," ",Q1026-variables!$C$9)," ")</f>
        <v xml:space="preserve"> </v>
      </c>
      <c r="AB1026" s="111" t="str">
        <f t="shared" si="149"/>
        <v>RESPUESTA EXTEMPORÁNEA</v>
      </c>
      <c r="AC1026" s="94" t="str">
        <f t="shared" si="150"/>
        <v>TRASLADO EXTEMPORÁNEO</v>
      </c>
    </row>
    <row r="1027" spans="2:34" s="111" customFormat="1" ht="24.95" hidden="1" customHeight="1">
      <c r="B1027" s="64">
        <f t="shared" si="151"/>
        <v>1024</v>
      </c>
      <c r="C1027" s="65" t="s">
        <v>3653</v>
      </c>
      <c r="D1027" s="62" t="s">
        <v>3654</v>
      </c>
      <c r="E1027" s="62" t="s">
        <v>936</v>
      </c>
      <c r="F1027" s="64" t="s">
        <v>2</v>
      </c>
      <c r="G1027" s="198">
        <v>46111</v>
      </c>
      <c r="H1027" s="198">
        <v>46111</v>
      </c>
      <c r="I1027" s="198">
        <v>46128</v>
      </c>
      <c r="J1027" s="199" t="s">
        <v>3187</v>
      </c>
      <c r="K1027" s="62" t="s">
        <v>25</v>
      </c>
      <c r="L1027" s="62"/>
      <c r="M1027" s="62"/>
      <c r="N1027" s="64" t="s">
        <v>98</v>
      </c>
      <c r="O1027" s="64">
        <f>IF(Tabla1[[#This Row],[FECHA RADICADO DE RESPUESTA A PETICIONARIO]]="","Sin respuesta",S1027-G1027)</f>
        <v>22</v>
      </c>
      <c r="P1027" s="64">
        <v>2</v>
      </c>
      <c r="Q1027" s="63">
        <f>+IFERROR(VLOOKUP(Z1027, fechas!$B$1:$C$247, 2,FALSE), " ")</f>
        <v>46113</v>
      </c>
      <c r="R1027" s="64" t="s">
        <v>3655</v>
      </c>
      <c r="S1027" s="85">
        <v>46133</v>
      </c>
      <c r="T1027" s="64" t="s">
        <v>3656</v>
      </c>
      <c r="U1027" s="63">
        <v>46132</v>
      </c>
      <c r="V1027" s="64" t="s">
        <v>413</v>
      </c>
      <c r="W1027" s="64"/>
      <c r="X1027" s="108">
        <f t="shared" si="147"/>
        <v>0</v>
      </c>
      <c r="Y1027" s="109">
        <f>+IFERROR(VLOOKUP(G1027,fechas!$A$1:$D$209,2,FALSE), " ")</f>
        <v>80</v>
      </c>
      <c r="Z1027" s="109">
        <f t="shared" si="148"/>
        <v>82</v>
      </c>
      <c r="AA1027" s="110" t="str">
        <f>+IFERROR(IF(S1027&gt;0," ",Q1027-variables!$C$9)," ")</f>
        <v xml:space="preserve"> </v>
      </c>
      <c r="AB1027" s="111" t="str">
        <f t="shared" si="149"/>
        <v>RESPUESTA EXTEMPORÁNEA</v>
      </c>
      <c r="AC1027" s="94" t="str">
        <f t="shared" si="150"/>
        <v>TRASLADO EXTEMPORÁNEO</v>
      </c>
    </row>
    <row r="1028" spans="2:34" s="111" customFormat="1" ht="24.95" hidden="1" customHeight="1">
      <c r="B1028" s="64">
        <f t="shared" si="151"/>
        <v>1025</v>
      </c>
      <c r="C1028" s="65" t="s">
        <v>3657</v>
      </c>
      <c r="D1028" s="62" t="s">
        <v>3658</v>
      </c>
      <c r="E1028" s="62" t="s">
        <v>936</v>
      </c>
      <c r="F1028" s="64" t="s">
        <v>2</v>
      </c>
      <c r="G1028" s="198">
        <v>46111</v>
      </c>
      <c r="H1028" s="198">
        <v>46111</v>
      </c>
      <c r="I1028" s="198">
        <v>46128</v>
      </c>
      <c r="J1028" s="199" t="s">
        <v>3187</v>
      </c>
      <c r="K1028" s="62" t="s">
        <v>25</v>
      </c>
      <c r="L1028" s="62"/>
      <c r="M1028" s="62"/>
      <c r="N1028" s="64" t="s">
        <v>98</v>
      </c>
      <c r="O1028" s="64">
        <f>IF(Tabla1[[#This Row],[FECHA RADICADO DE RESPUESTA A PETICIONARIO]]="","Sin respuesta",S1028-G1028)</f>
        <v>23</v>
      </c>
      <c r="P1028" s="64">
        <v>2</v>
      </c>
      <c r="Q1028" s="63">
        <f>+IFERROR(VLOOKUP(Z1028, fechas!$B$1:$C$247, 2,FALSE), " ")</f>
        <v>46113</v>
      </c>
      <c r="R1028" s="64" t="s">
        <v>3659</v>
      </c>
      <c r="S1028" s="85">
        <v>46134</v>
      </c>
      <c r="T1028" s="64" t="s">
        <v>3660</v>
      </c>
      <c r="U1028" s="63" t="s">
        <v>3661</v>
      </c>
      <c r="V1028" s="64" t="s">
        <v>413</v>
      </c>
      <c r="W1028" s="64"/>
      <c r="X1028" s="108">
        <f t="shared" ref="X1028:X1091" si="168">IF(N1028="PENDIENTE",1,0)</f>
        <v>0</v>
      </c>
      <c r="Y1028" s="109">
        <f>+IFERROR(VLOOKUP(G1028,fechas!$A$1:$D$209,2,FALSE), " ")</f>
        <v>80</v>
      </c>
      <c r="Z1028" s="109">
        <f t="shared" ref="Z1028:Z1091" si="169">+IFERROR(Y1028+P1028, " ")</f>
        <v>82</v>
      </c>
      <c r="AA1028" s="110" t="str">
        <f>+IFERROR(IF(S1028&gt;0," ",Q1028-variables!$C$9)," ")</f>
        <v xml:space="preserve"> </v>
      </c>
      <c r="AB1028" s="111" t="str">
        <f t="shared" si="149"/>
        <v>RESPUESTA EXTEMPORÁNEA</v>
      </c>
      <c r="AC1028" s="94" t="str">
        <f t="shared" si="150"/>
        <v>TRASLADO EXTEMPORÁNEO</v>
      </c>
    </row>
    <row r="1029" spans="2:34" s="111" customFormat="1" ht="24.95" hidden="1" customHeight="1">
      <c r="B1029" s="64">
        <f t="shared" si="151"/>
        <v>1026</v>
      </c>
      <c r="C1029" s="65" t="s">
        <v>3662</v>
      </c>
      <c r="D1029" s="62" t="s">
        <v>3663</v>
      </c>
      <c r="E1029" s="62" t="s">
        <v>936</v>
      </c>
      <c r="F1029" s="64" t="s">
        <v>2</v>
      </c>
      <c r="G1029" s="198">
        <v>46111</v>
      </c>
      <c r="H1029" s="198">
        <v>46111</v>
      </c>
      <c r="I1029" s="198">
        <v>46128</v>
      </c>
      <c r="J1029" s="199" t="s">
        <v>3187</v>
      </c>
      <c r="K1029" s="62" t="s">
        <v>1821</v>
      </c>
      <c r="L1029" s="62"/>
      <c r="M1029" s="62"/>
      <c r="N1029" s="64" t="s">
        <v>98</v>
      </c>
      <c r="O1029" s="64">
        <f>IF(Tabla1[[#This Row],[FECHA RADICADO DE RESPUESTA A PETICIONARIO]]="","Sin respuesta",S1029-G1029)</f>
        <v>23</v>
      </c>
      <c r="P1029" s="64">
        <v>2</v>
      </c>
      <c r="Q1029" s="63">
        <f>+IFERROR(VLOOKUP(Z1029, fechas!$B$1:$C$247, 2,FALSE), " ")</f>
        <v>46113</v>
      </c>
      <c r="R1029" s="64" t="s">
        <v>3664</v>
      </c>
      <c r="S1029" s="85">
        <v>46134</v>
      </c>
      <c r="T1029" s="205" t="s">
        <v>3665</v>
      </c>
      <c r="U1029" s="85">
        <v>46132</v>
      </c>
      <c r="V1029" s="64" t="s">
        <v>3666</v>
      </c>
      <c r="W1029" s="64"/>
      <c r="X1029" s="108">
        <f t="shared" si="168"/>
        <v>0</v>
      </c>
      <c r="Y1029" s="109">
        <f>+IFERROR(VLOOKUP(G1029,fechas!$A$1:$D$209,2,FALSE), " ")</f>
        <v>80</v>
      </c>
      <c r="Z1029" s="109">
        <f t="shared" si="169"/>
        <v>82</v>
      </c>
      <c r="AA1029" s="110" t="str">
        <f>+IFERROR(IF(S1029&gt;0," ",Q1029-variables!$C$9)," ")</f>
        <v xml:space="preserve"> </v>
      </c>
      <c r="AB1029" s="111" t="str">
        <f t="shared" ref="AB1029:AB1092" si="170">IF(S1029="","SIN RESPUESTA",IF(S1029&lt;=Q1029,"RESPUESTA OPORTUNA","RESPUESTA EXTEMPORÁNEA"))</f>
        <v>RESPUESTA EXTEMPORÁNEA</v>
      </c>
      <c r="AC1029" s="94" t="str">
        <f t="shared" ref="AC1029:AC1092" si="171">IF(U1029="","SIN TRASLADO",IF(U1029&lt;=Q1029,"TRASLADO OPORTUNO","TRASLADO EXTEMPORÁNEO"))</f>
        <v>TRASLADO EXTEMPORÁNEO</v>
      </c>
    </row>
    <row r="1030" spans="2:34" s="111" customFormat="1" ht="24.95" hidden="1" customHeight="1">
      <c r="B1030" s="64">
        <f t="shared" ref="B1030:B1093" si="172">B1029+1</f>
        <v>1027</v>
      </c>
      <c r="C1030" s="65" t="s">
        <v>3667</v>
      </c>
      <c r="D1030" s="62" t="s">
        <v>3668</v>
      </c>
      <c r="E1030" s="62" t="s">
        <v>936</v>
      </c>
      <c r="F1030" s="64" t="s">
        <v>2</v>
      </c>
      <c r="G1030" s="198">
        <v>46111</v>
      </c>
      <c r="H1030" s="198">
        <v>46111</v>
      </c>
      <c r="I1030" s="198">
        <v>46128</v>
      </c>
      <c r="J1030" s="199" t="s">
        <v>3187</v>
      </c>
      <c r="K1030" s="62" t="s">
        <v>32</v>
      </c>
      <c r="L1030" s="62"/>
      <c r="M1030" s="62"/>
      <c r="N1030" s="64" t="s">
        <v>98</v>
      </c>
      <c r="O1030" s="64">
        <f>IF(Tabla1[[#This Row],[FECHA RADICADO DE RESPUESTA A PETICIONARIO]]="","Sin respuesta",S1030-G1030)</f>
        <v>22</v>
      </c>
      <c r="P1030" s="64">
        <v>2</v>
      </c>
      <c r="Q1030" s="63">
        <f>+IFERROR(VLOOKUP(Z1030, fechas!$B$1:$C$247, 2,FALSE), " ")</f>
        <v>46113</v>
      </c>
      <c r="R1030" s="64" t="s">
        <v>3669</v>
      </c>
      <c r="S1030" s="85">
        <v>46133</v>
      </c>
      <c r="T1030" s="64" t="s">
        <v>3670</v>
      </c>
      <c r="U1030" s="63">
        <v>46132</v>
      </c>
      <c r="V1030" s="64"/>
      <c r="W1030" s="64"/>
      <c r="X1030" s="108">
        <f t="shared" si="168"/>
        <v>0</v>
      </c>
      <c r="Y1030" s="109">
        <f>+IFERROR(VLOOKUP(G1030,fechas!$A$1:$D$209,2,FALSE), " ")</f>
        <v>80</v>
      </c>
      <c r="Z1030" s="109">
        <f t="shared" si="169"/>
        <v>82</v>
      </c>
      <c r="AA1030" s="110" t="str">
        <f>+IFERROR(IF(S1030&gt;0," ",Q1030-variables!$C$9)," ")</f>
        <v xml:space="preserve"> </v>
      </c>
      <c r="AB1030" s="111" t="str">
        <f t="shared" si="170"/>
        <v>RESPUESTA EXTEMPORÁNEA</v>
      </c>
      <c r="AC1030" s="94" t="str">
        <f t="shared" si="171"/>
        <v>TRASLADO EXTEMPORÁNEO</v>
      </c>
    </row>
    <row r="1031" spans="2:34" s="111" customFormat="1" ht="24.95" hidden="1" customHeight="1">
      <c r="B1031" s="64">
        <f t="shared" si="172"/>
        <v>1028</v>
      </c>
      <c r="C1031" s="65" t="s">
        <v>3671</v>
      </c>
      <c r="D1031" s="62" t="s">
        <v>3672</v>
      </c>
      <c r="E1031" s="62" t="s">
        <v>936</v>
      </c>
      <c r="F1031" s="64" t="s">
        <v>2</v>
      </c>
      <c r="G1031" s="198">
        <v>46111</v>
      </c>
      <c r="H1031" s="198">
        <v>46111</v>
      </c>
      <c r="I1031" s="198">
        <v>46128</v>
      </c>
      <c r="J1031" s="199" t="s">
        <v>3187</v>
      </c>
      <c r="K1031" s="62" t="s">
        <v>23</v>
      </c>
      <c r="L1031" s="62"/>
      <c r="M1031" s="62"/>
      <c r="N1031" s="64" t="s">
        <v>98</v>
      </c>
      <c r="O1031" s="64">
        <f>IF(Tabla1[[#This Row],[FECHA RADICADO DE RESPUESTA A PETICIONARIO]]="","Sin respuesta",S1031-G1031)</f>
        <v>22</v>
      </c>
      <c r="P1031" s="64">
        <v>2</v>
      </c>
      <c r="Q1031" s="63">
        <f>+IFERROR(VLOOKUP(Z1031, fechas!$B$1:$C$247, 2,FALSE), " ")</f>
        <v>46113</v>
      </c>
      <c r="R1031" s="64" t="s">
        <v>3673</v>
      </c>
      <c r="S1031" s="85">
        <v>46133</v>
      </c>
      <c r="T1031" s="64" t="s">
        <v>3674</v>
      </c>
      <c r="U1031" s="63">
        <v>46132</v>
      </c>
      <c r="V1031" s="64"/>
      <c r="W1031" s="64"/>
      <c r="X1031" s="108">
        <f t="shared" si="168"/>
        <v>0</v>
      </c>
      <c r="Y1031" s="109">
        <f>+IFERROR(VLOOKUP(G1031,fechas!$A$1:$D$209,2,FALSE), " ")</f>
        <v>80</v>
      </c>
      <c r="Z1031" s="109">
        <f t="shared" si="169"/>
        <v>82</v>
      </c>
      <c r="AA1031" s="110" t="str">
        <f>+IFERROR(IF(S1031&gt;0," ",Q1031-variables!$C$9)," ")</f>
        <v xml:space="preserve"> </v>
      </c>
      <c r="AB1031" s="111" t="str">
        <f t="shared" si="170"/>
        <v>RESPUESTA EXTEMPORÁNEA</v>
      </c>
      <c r="AC1031" s="94" t="str">
        <f t="shared" si="171"/>
        <v>TRASLADO EXTEMPORÁNEO</v>
      </c>
    </row>
    <row r="1032" spans="2:34" s="111" customFormat="1" ht="24.95" hidden="1" customHeight="1">
      <c r="B1032" s="64">
        <f t="shared" si="172"/>
        <v>1029</v>
      </c>
      <c r="C1032" s="65" t="s">
        <v>3675</v>
      </c>
      <c r="D1032" s="62" t="s">
        <v>3676</v>
      </c>
      <c r="E1032" s="62" t="s">
        <v>936</v>
      </c>
      <c r="F1032" s="64" t="s">
        <v>2</v>
      </c>
      <c r="G1032" s="198">
        <v>46111</v>
      </c>
      <c r="H1032" s="198">
        <v>46111</v>
      </c>
      <c r="I1032" s="198">
        <v>46128</v>
      </c>
      <c r="J1032" s="199" t="s">
        <v>3187</v>
      </c>
      <c r="K1032" s="62" t="s">
        <v>23</v>
      </c>
      <c r="L1032" s="62"/>
      <c r="M1032" s="62"/>
      <c r="N1032" s="64" t="s">
        <v>98</v>
      </c>
      <c r="O1032" s="64">
        <f>IF(Tabla1[[#This Row],[FECHA RADICADO DE RESPUESTA A PETICIONARIO]]="","Sin respuesta",S1032-G1032)</f>
        <v>22</v>
      </c>
      <c r="P1032" s="64">
        <v>2</v>
      </c>
      <c r="Q1032" s="63">
        <f>+IFERROR(VLOOKUP(Z1032, fechas!$B$1:$C$247, 2,FALSE), " ")</f>
        <v>46113</v>
      </c>
      <c r="R1032" s="64" t="s">
        <v>3677</v>
      </c>
      <c r="S1032" s="85">
        <v>46133</v>
      </c>
      <c r="T1032" s="64" t="s">
        <v>3678</v>
      </c>
      <c r="U1032" s="63">
        <v>46132</v>
      </c>
      <c r="V1032" s="64"/>
      <c r="W1032" s="64"/>
      <c r="X1032" s="108">
        <f t="shared" si="168"/>
        <v>0</v>
      </c>
      <c r="Y1032" s="109">
        <f>+IFERROR(VLOOKUP(G1032,fechas!$A$1:$D$209,2,FALSE), " ")</f>
        <v>80</v>
      </c>
      <c r="Z1032" s="109">
        <f t="shared" si="169"/>
        <v>82</v>
      </c>
      <c r="AA1032" s="110" t="str">
        <f>+IFERROR(IF(S1032&gt;0," ",Q1032-variables!$C$9)," ")</f>
        <v xml:space="preserve"> </v>
      </c>
      <c r="AB1032" s="111" t="str">
        <f t="shared" si="170"/>
        <v>RESPUESTA EXTEMPORÁNEA</v>
      </c>
      <c r="AC1032" s="94" t="str">
        <f t="shared" si="171"/>
        <v>TRASLADO EXTEMPORÁNEO</v>
      </c>
    </row>
    <row r="1033" spans="2:34" s="111" customFormat="1" ht="24.95" hidden="1" customHeight="1">
      <c r="B1033" s="64">
        <f t="shared" si="172"/>
        <v>1030</v>
      </c>
      <c r="C1033" s="65" t="s">
        <v>3679</v>
      </c>
      <c r="D1033" s="62" t="s">
        <v>3680</v>
      </c>
      <c r="E1033" s="62" t="s">
        <v>3681</v>
      </c>
      <c r="F1033" s="64" t="s">
        <v>2</v>
      </c>
      <c r="G1033" s="198">
        <v>46112</v>
      </c>
      <c r="H1033" s="198">
        <v>46112</v>
      </c>
      <c r="I1033" s="198">
        <v>46128</v>
      </c>
      <c r="J1033" s="199" t="s">
        <v>3187</v>
      </c>
      <c r="K1033" s="62" t="s">
        <v>151</v>
      </c>
      <c r="L1033" s="62"/>
      <c r="M1033" s="62"/>
      <c r="N1033" s="64" t="s">
        <v>98</v>
      </c>
      <c r="O1033" s="64">
        <f>IF(Tabla1[[#This Row],[FECHA RADICADO DE RESPUESTA A PETICIONARIO]]="","Sin respuesta",S1033-G1033)</f>
        <v>16</v>
      </c>
      <c r="P1033" s="64">
        <v>12</v>
      </c>
      <c r="Q1033" s="63">
        <f>+IFERROR(VLOOKUP(Z1033, fechas!$B$1:$C$247, 2,FALSE), " ")</f>
        <v>46132</v>
      </c>
      <c r="R1033" s="64" t="s">
        <v>90</v>
      </c>
      <c r="S1033" s="85">
        <v>46128</v>
      </c>
      <c r="T1033" s="64" t="s">
        <v>90</v>
      </c>
      <c r="U1033" s="63" t="s">
        <v>90</v>
      </c>
      <c r="V1033" s="64" t="s">
        <v>842</v>
      </c>
      <c r="W1033" s="64"/>
      <c r="X1033" s="108">
        <f t="shared" si="168"/>
        <v>0</v>
      </c>
      <c r="Y1033" s="109">
        <f>+IFERROR(VLOOKUP(G1033,fechas!$A$1:$D$209,2,FALSE), " ")</f>
        <v>81</v>
      </c>
      <c r="Z1033" s="109">
        <f t="shared" si="169"/>
        <v>93</v>
      </c>
      <c r="AA1033" s="110" t="str">
        <f>+IFERROR(IF(S1033&gt;0," ",Q1033-variables!$C$9)," ")</f>
        <v xml:space="preserve"> </v>
      </c>
      <c r="AB1033" s="111" t="str">
        <f t="shared" si="170"/>
        <v>RESPUESTA OPORTUNA</v>
      </c>
      <c r="AC1033" s="94" t="str">
        <f t="shared" si="171"/>
        <v>TRASLADO EXTEMPORÁNEO</v>
      </c>
      <c r="AH1033" s="111" t="s">
        <v>151</v>
      </c>
    </row>
    <row r="1034" spans="2:34" s="111" customFormat="1" ht="24.95" hidden="1" customHeight="1">
      <c r="B1034" s="64">
        <f t="shared" si="172"/>
        <v>1031</v>
      </c>
      <c r="C1034" s="65" t="s">
        <v>3682</v>
      </c>
      <c r="D1034" s="62" t="s">
        <v>3683</v>
      </c>
      <c r="E1034" s="62" t="s">
        <v>3684</v>
      </c>
      <c r="F1034" s="64" t="s">
        <v>2</v>
      </c>
      <c r="G1034" s="198">
        <v>46112</v>
      </c>
      <c r="H1034" s="198">
        <v>46112</v>
      </c>
      <c r="I1034" s="198">
        <v>46128</v>
      </c>
      <c r="J1034" s="199" t="s">
        <v>3187</v>
      </c>
      <c r="K1034" s="62" t="s">
        <v>27</v>
      </c>
      <c r="L1034" s="62"/>
      <c r="M1034" s="62"/>
      <c r="N1034" s="64" t="s">
        <v>98</v>
      </c>
      <c r="O1034" s="64">
        <f>IF(Tabla1[[#This Row],[FECHA RADICADO DE RESPUESTA A PETICIONARIO]]="","Sin respuesta",S1034-G1034)</f>
        <v>20</v>
      </c>
      <c r="P1034" s="64">
        <v>2</v>
      </c>
      <c r="Q1034" s="63">
        <f>+IFERROR(VLOOKUP(Z1034, fechas!$B$1:$C$247, 2,FALSE), " ")</f>
        <v>46118</v>
      </c>
      <c r="R1034" s="64" t="s">
        <v>3685</v>
      </c>
      <c r="S1034" s="85">
        <v>46132</v>
      </c>
      <c r="T1034" s="64" t="s">
        <v>3686</v>
      </c>
      <c r="U1034" s="63">
        <v>46132</v>
      </c>
      <c r="V1034" s="64"/>
      <c r="W1034" s="64"/>
      <c r="X1034" s="108">
        <f t="shared" si="168"/>
        <v>0</v>
      </c>
      <c r="Y1034" s="109">
        <f>+IFERROR(VLOOKUP(G1034,fechas!$A$1:$D$209,2,FALSE), " ")</f>
        <v>81</v>
      </c>
      <c r="Z1034" s="109">
        <f t="shared" si="169"/>
        <v>83</v>
      </c>
      <c r="AA1034" s="110" t="str">
        <f>+IFERROR(IF(S1034&gt;0," ",Q1034-variables!$C$9)," ")</f>
        <v xml:space="preserve"> </v>
      </c>
      <c r="AB1034" s="111" t="str">
        <f t="shared" si="170"/>
        <v>RESPUESTA EXTEMPORÁNEA</v>
      </c>
      <c r="AC1034" s="94" t="str">
        <f t="shared" si="171"/>
        <v>TRASLADO EXTEMPORÁNEO</v>
      </c>
    </row>
    <row r="1035" spans="2:34" s="111" customFormat="1" ht="24.95" hidden="1" customHeight="1">
      <c r="B1035" s="64">
        <f t="shared" si="172"/>
        <v>1032</v>
      </c>
      <c r="C1035" s="65" t="s">
        <v>3687</v>
      </c>
      <c r="D1035" s="62" t="s">
        <v>3688</v>
      </c>
      <c r="E1035" s="62" t="s">
        <v>3689</v>
      </c>
      <c r="F1035" s="64" t="s">
        <v>2</v>
      </c>
      <c r="G1035" s="198">
        <v>46112</v>
      </c>
      <c r="H1035" s="198">
        <v>46112</v>
      </c>
      <c r="I1035" s="198">
        <v>46128</v>
      </c>
      <c r="J1035" s="199" t="s">
        <v>3187</v>
      </c>
      <c r="K1035" s="62" t="s">
        <v>43</v>
      </c>
      <c r="L1035" s="62"/>
      <c r="M1035" s="62"/>
      <c r="N1035" s="64" t="s">
        <v>98</v>
      </c>
      <c r="O1035" s="64">
        <f>IF(Tabla1[[#This Row],[FECHA RADICADO DE RESPUESTA A PETICIONARIO]]="","Sin respuesta",S1035-G1035)</f>
        <v>21</v>
      </c>
      <c r="P1035" s="64">
        <v>2</v>
      </c>
      <c r="Q1035" s="63">
        <f>+IFERROR(VLOOKUP(Z1035, fechas!$B$1:$C$247, 2,FALSE), " ")</f>
        <v>46118</v>
      </c>
      <c r="R1035" s="64" t="s">
        <v>3534</v>
      </c>
      <c r="S1035" s="85">
        <v>46133</v>
      </c>
      <c r="T1035" s="64" t="s">
        <v>3690</v>
      </c>
      <c r="U1035" s="85">
        <v>46132</v>
      </c>
      <c r="V1035" s="64" t="s">
        <v>3691</v>
      </c>
      <c r="W1035" s="64"/>
      <c r="X1035" s="108">
        <f t="shared" si="168"/>
        <v>0</v>
      </c>
      <c r="Y1035" s="109">
        <f>+IFERROR(VLOOKUP(G1035,fechas!$A$1:$D$209,2,FALSE), " ")</f>
        <v>81</v>
      </c>
      <c r="Z1035" s="109">
        <f t="shared" si="169"/>
        <v>83</v>
      </c>
      <c r="AA1035" s="110" t="str">
        <f>+IFERROR(IF(S1035&gt;0," ",Q1035-variables!$C$9)," ")</f>
        <v xml:space="preserve"> </v>
      </c>
      <c r="AB1035" s="111" t="str">
        <f t="shared" si="170"/>
        <v>RESPUESTA EXTEMPORÁNEA</v>
      </c>
      <c r="AC1035" s="94" t="str">
        <f t="shared" si="171"/>
        <v>TRASLADO EXTEMPORÁNEO</v>
      </c>
    </row>
    <row r="1036" spans="2:34" s="111" customFormat="1" ht="24.95" hidden="1" customHeight="1">
      <c r="B1036" s="64">
        <f t="shared" si="172"/>
        <v>1033</v>
      </c>
      <c r="C1036" s="65" t="s">
        <v>3692</v>
      </c>
      <c r="D1036" s="62" t="s">
        <v>3693</v>
      </c>
      <c r="E1036" s="62" t="s">
        <v>3694</v>
      </c>
      <c r="F1036" s="64" t="s">
        <v>2</v>
      </c>
      <c r="G1036" s="198">
        <v>46112</v>
      </c>
      <c r="H1036" s="198">
        <v>46112</v>
      </c>
      <c r="I1036" s="198">
        <v>46128</v>
      </c>
      <c r="J1036" s="199" t="s">
        <v>3187</v>
      </c>
      <c r="K1036" s="62" t="s">
        <v>29</v>
      </c>
      <c r="L1036" s="62"/>
      <c r="M1036" s="62"/>
      <c r="N1036" s="64" t="s">
        <v>98</v>
      </c>
      <c r="O1036" s="64">
        <f>IF(Tabla1[[#This Row],[FECHA RADICADO DE RESPUESTA A PETICIONARIO]]="","Sin respuesta",S1036-G1036)</f>
        <v>22</v>
      </c>
      <c r="P1036" s="64">
        <v>2</v>
      </c>
      <c r="Q1036" s="63">
        <f>+IFERROR(VLOOKUP(Z1036, fechas!$B$1:$C$247, 2,FALSE), " ")</f>
        <v>46118</v>
      </c>
      <c r="R1036" s="64" t="s">
        <v>3695</v>
      </c>
      <c r="S1036" s="85">
        <v>46134</v>
      </c>
      <c r="T1036" s="64" t="s">
        <v>3696</v>
      </c>
      <c r="U1036" s="63">
        <v>46133</v>
      </c>
      <c r="V1036" s="64"/>
      <c r="W1036" s="64"/>
      <c r="X1036" s="108">
        <f t="shared" si="168"/>
        <v>0</v>
      </c>
      <c r="Y1036" s="109">
        <f>+IFERROR(VLOOKUP(G1036,fechas!$A$1:$D$209,2,FALSE), " ")</f>
        <v>81</v>
      </c>
      <c r="Z1036" s="109">
        <f t="shared" si="169"/>
        <v>83</v>
      </c>
      <c r="AA1036" s="110" t="str">
        <f>+IFERROR(IF(S1036&gt;0," ",Q1036-variables!$C$9)," ")</f>
        <v xml:space="preserve"> </v>
      </c>
      <c r="AB1036" s="111" t="str">
        <f t="shared" si="170"/>
        <v>RESPUESTA EXTEMPORÁNEA</v>
      </c>
      <c r="AC1036" s="94" t="str">
        <f t="shared" si="171"/>
        <v>TRASLADO EXTEMPORÁNEO</v>
      </c>
    </row>
    <row r="1037" spans="2:34" s="111" customFormat="1" ht="24.95" hidden="1" customHeight="1">
      <c r="B1037" s="64">
        <f t="shared" si="172"/>
        <v>1034</v>
      </c>
      <c r="C1037" s="65" t="s">
        <v>3697</v>
      </c>
      <c r="D1037" s="62" t="s">
        <v>3698</v>
      </c>
      <c r="E1037" s="62" t="s">
        <v>702</v>
      </c>
      <c r="F1037" s="64" t="s">
        <v>2</v>
      </c>
      <c r="G1037" s="198">
        <v>46112</v>
      </c>
      <c r="H1037" s="198">
        <v>46112</v>
      </c>
      <c r="I1037" s="198">
        <v>46128</v>
      </c>
      <c r="J1037" s="199" t="s">
        <v>3187</v>
      </c>
      <c r="K1037" s="62" t="s">
        <v>40</v>
      </c>
      <c r="L1037" s="62"/>
      <c r="M1037" s="62"/>
      <c r="N1037" s="64" t="s">
        <v>89</v>
      </c>
      <c r="O1037" s="64">
        <f>IF(Tabla1[[#This Row],[FECHA RADICADO DE RESPUESTA A PETICIONARIO]]="","Sin respuesta",S1037-G1037)</f>
        <v>20</v>
      </c>
      <c r="P1037" s="64">
        <v>12</v>
      </c>
      <c r="Q1037" s="63">
        <f>+IFERROR(VLOOKUP(Z1037, fechas!$B$1:$C$247, 2,FALSE), " ")</f>
        <v>46132</v>
      </c>
      <c r="R1037" s="64" t="s">
        <v>90</v>
      </c>
      <c r="S1037" s="85">
        <v>46132</v>
      </c>
      <c r="T1037" s="64" t="s">
        <v>90</v>
      </c>
      <c r="U1037" s="63" t="s">
        <v>90</v>
      </c>
      <c r="V1037" s="64" t="s">
        <v>703</v>
      </c>
      <c r="W1037" s="64"/>
      <c r="X1037" s="108">
        <f t="shared" si="168"/>
        <v>0</v>
      </c>
      <c r="Y1037" s="109">
        <f>+IFERROR(VLOOKUP(G1037,fechas!$A$1:$D$209,2,FALSE), " ")</f>
        <v>81</v>
      </c>
      <c r="Z1037" s="109">
        <f t="shared" si="169"/>
        <v>93</v>
      </c>
      <c r="AA1037" s="110" t="str">
        <f>+IFERROR(IF(S1037&gt;0," ",Q1037-variables!$C$9)," ")</f>
        <v xml:space="preserve"> </v>
      </c>
      <c r="AB1037" s="111" t="str">
        <f t="shared" si="170"/>
        <v>RESPUESTA OPORTUNA</v>
      </c>
      <c r="AC1037" s="94" t="str">
        <f t="shared" si="171"/>
        <v>TRASLADO EXTEMPORÁNEO</v>
      </c>
    </row>
    <row r="1038" spans="2:34" s="111" customFormat="1" ht="24.95" hidden="1" customHeight="1">
      <c r="B1038" s="64">
        <f t="shared" si="172"/>
        <v>1035</v>
      </c>
      <c r="C1038" s="65" t="s">
        <v>3699</v>
      </c>
      <c r="D1038" s="62" t="s">
        <v>3700</v>
      </c>
      <c r="E1038" s="62" t="s">
        <v>3701</v>
      </c>
      <c r="F1038" s="64" t="s">
        <v>2</v>
      </c>
      <c r="G1038" s="198">
        <v>46112</v>
      </c>
      <c r="H1038" s="198">
        <v>46112</v>
      </c>
      <c r="I1038" s="198">
        <v>46128</v>
      </c>
      <c r="J1038" s="199" t="s">
        <v>3187</v>
      </c>
      <c r="K1038" s="62" t="s">
        <v>46</v>
      </c>
      <c r="L1038" s="62"/>
      <c r="M1038" s="62"/>
      <c r="N1038" s="64" t="s">
        <v>98</v>
      </c>
      <c r="O1038" s="64">
        <f>IF(Tabla1[[#This Row],[FECHA RADICADO DE RESPUESTA A PETICIONARIO]]="","Sin respuesta",S1038-G1038)</f>
        <v>20</v>
      </c>
      <c r="P1038" s="64">
        <v>12</v>
      </c>
      <c r="Q1038" s="63">
        <f>+IFERROR(VLOOKUP(Z1038, fechas!$B$1:$C$247, 2,FALSE), " ")</f>
        <v>46132</v>
      </c>
      <c r="R1038" s="64" t="s">
        <v>3702</v>
      </c>
      <c r="S1038" s="85">
        <v>46132</v>
      </c>
      <c r="T1038" s="64" t="s">
        <v>90</v>
      </c>
      <c r="U1038" s="63" t="s">
        <v>90</v>
      </c>
      <c r="V1038" s="64"/>
      <c r="W1038" s="64"/>
      <c r="X1038" s="108">
        <f t="shared" si="168"/>
        <v>0</v>
      </c>
      <c r="Y1038" s="109">
        <f>+IFERROR(VLOOKUP(G1038,fechas!$A$1:$D$209,2,FALSE), " ")</f>
        <v>81</v>
      </c>
      <c r="Z1038" s="109">
        <f t="shared" si="169"/>
        <v>93</v>
      </c>
      <c r="AA1038" s="110" t="str">
        <f>+IFERROR(IF(S1038&gt;0," ",Q1038-variables!$C$9)," ")</f>
        <v xml:space="preserve"> </v>
      </c>
      <c r="AB1038" s="111" t="str">
        <f t="shared" si="170"/>
        <v>RESPUESTA OPORTUNA</v>
      </c>
      <c r="AC1038" s="94" t="str">
        <f t="shared" si="171"/>
        <v>TRASLADO EXTEMPORÁNEO</v>
      </c>
    </row>
    <row r="1039" spans="2:34" s="111" customFormat="1" ht="24.95" hidden="1" customHeight="1">
      <c r="B1039" s="64">
        <f t="shared" si="172"/>
        <v>1036</v>
      </c>
      <c r="C1039" s="65" t="s">
        <v>3703</v>
      </c>
      <c r="D1039" s="62" t="s">
        <v>3704</v>
      </c>
      <c r="E1039" s="62" t="s">
        <v>2678</v>
      </c>
      <c r="F1039" s="64" t="s">
        <v>2</v>
      </c>
      <c r="G1039" s="198">
        <v>46112</v>
      </c>
      <c r="H1039" s="198">
        <v>46112</v>
      </c>
      <c r="I1039" s="198">
        <v>46128</v>
      </c>
      <c r="J1039" s="199" t="s">
        <v>3187</v>
      </c>
      <c r="K1039" s="62" t="s">
        <v>46</v>
      </c>
      <c r="L1039" s="62"/>
      <c r="M1039" s="62"/>
      <c r="N1039" s="64" t="s">
        <v>98</v>
      </c>
      <c r="O1039" s="64">
        <f>IF(Tabla1[[#This Row],[FECHA RADICADO DE RESPUESTA A PETICIONARIO]]="","Sin respuesta",S1039-G1039)</f>
        <v>20</v>
      </c>
      <c r="P1039" s="64">
        <v>12</v>
      </c>
      <c r="Q1039" s="63">
        <f>+IFERROR(VLOOKUP(Z1039, fechas!$B$1:$C$247, 2,FALSE), " ")</f>
        <v>46132</v>
      </c>
      <c r="R1039" s="64" t="s">
        <v>3705</v>
      </c>
      <c r="S1039" s="85">
        <v>46132</v>
      </c>
      <c r="T1039" s="64" t="s">
        <v>90</v>
      </c>
      <c r="U1039" s="63" t="s">
        <v>90</v>
      </c>
      <c r="V1039" s="64"/>
      <c r="W1039" s="64"/>
      <c r="X1039" s="108">
        <f t="shared" si="168"/>
        <v>0</v>
      </c>
      <c r="Y1039" s="109">
        <f>+IFERROR(VLOOKUP(G1039,fechas!$A$1:$D$209,2,FALSE), " ")</f>
        <v>81</v>
      </c>
      <c r="Z1039" s="109">
        <f t="shared" si="169"/>
        <v>93</v>
      </c>
      <c r="AA1039" s="110" t="str">
        <f>+IFERROR(IF(S1039&gt;0," ",Q1039-variables!$C$9)," ")</f>
        <v xml:space="preserve"> </v>
      </c>
      <c r="AB1039" s="111" t="str">
        <f t="shared" si="170"/>
        <v>RESPUESTA OPORTUNA</v>
      </c>
      <c r="AC1039" s="94" t="str">
        <f t="shared" si="171"/>
        <v>TRASLADO EXTEMPORÁNEO</v>
      </c>
    </row>
    <row r="1040" spans="2:34" s="111" customFormat="1" ht="24.95" hidden="1" customHeight="1">
      <c r="B1040" s="64">
        <f t="shared" si="172"/>
        <v>1037</v>
      </c>
      <c r="C1040" s="65" t="s">
        <v>3706</v>
      </c>
      <c r="D1040" s="62" t="s">
        <v>3707</v>
      </c>
      <c r="E1040" s="62" t="s">
        <v>3708</v>
      </c>
      <c r="F1040" s="64" t="s">
        <v>2</v>
      </c>
      <c r="G1040" s="198">
        <v>46113</v>
      </c>
      <c r="H1040" s="198">
        <v>46113</v>
      </c>
      <c r="I1040" s="198">
        <v>46128</v>
      </c>
      <c r="J1040" s="199" t="s">
        <v>3187</v>
      </c>
      <c r="K1040" s="62" t="s">
        <v>29</v>
      </c>
      <c r="L1040" s="62"/>
      <c r="M1040" s="62"/>
      <c r="N1040" s="64" t="s">
        <v>98</v>
      </c>
      <c r="O1040" s="64">
        <f>IF(Tabla1[[#This Row],[FECHA RADICADO DE RESPUESTA A PETICIONARIO]]="","Sin respuesta",S1040-G1040)</f>
        <v>21</v>
      </c>
      <c r="P1040" s="64">
        <v>12</v>
      </c>
      <c r="Q1040" s="63">
        <f>+IFERROR(VLOOKUP(Z1040, fechas!$B$1:$C$247, 2,FALSE), " ")</f>
        <v>46133</v>
      </c>
      <c r="R1040" s="64" t="s">
        <v>90</v>
      </c>
      <c r="S1040" s="85">
        <v>46134</v>
      </c>
      <c r="T1040" s="64" t="s">
        <v>90</v>
      </c>
      <c r="U1040" s="63" t="s">
        <v>90</v>
      </c>
      <c r="V1040" s="64" t="s">
        <v>3453</v>
      </c>
      <c r="W1040" s="253" t="s">
        <v>151</v>
      </c>
      <c r="X1040" s="108">
        <f t="shared" si="168"/>
        <v>0</v>
      </c>
      <c r="Y1040" s="109">
        <f>+IFERROR(VLOOKUP(G1040,fechas!$A$1:$D$209,2,FALSE), " ")</f>
        <v>82</v>
      </c>
      <c r="Z1040" s="109">
        <f t="shared" si="169"/>
        <v>94</v>
      </c>
      <c r="AA1040" s="110" t="str">
        <f>+IFERROR(IF(S1040&gt;0," ",Q1040-variables!$C$9)," ")</f>
        <v xml:space="preserve"> </v>
      </c>
      <c r="AB1040" s="111" t="str">
        <f t="shared" si="170"/>
        <v>RESPUESTA EXTEMPORÁNEA</v>
      </c>
      <c r="AC1040" s="94" t="str">
        <f t="shared" si="171"/>
        <v>TRASLADO EXTEMPORÁNEO</v>
      </c>
      <c r="AH1040" s="111" t="s">
        <v>151</v>
      </c>
    </row>
    <row r="1041" spans="1:34" s="111" customFormat="1" ht="24.95" hidden="1" customHeight="1">
      <c r="B1041" s="64">
        <f t="shared" si="172"/>
        <v>1038</v>
      </c>
      <c r="C1041" s="65" t="s">
        <v>3709</v>
      </c>
      <c r="D1041" s="62" t="s">
        <v>3710</v>
      </c>
      <c r="E1041" s="62" t="s">
        <v>2111</v>
      </c>
      <c r="F1041" s="64" t="s">
        <v>2</v>
      </c>
      <c r="G1041" s="198">
        <v>46128</v>
      </c>
      <c r="H1041" s="198">
        <v>46128</v>
      </c>
      <c r="I1041" s="198">
        <v>46128</v>
      </c>
      <c r="J1041" s="199" t="s">
        <v>3187</v>
      </c>
      <c r="K1041" s="62" t="s">
        <v>46</v>
      </c>
      <c r="L1041" s="62"/>
      <c r="M1041" s="62"/>
      <c r="N1041" s="64" t="s">
        <v>98</v>
      </c>
      <c r="O1041" s="64">
        <f>IF(Tabla1[[#This Row],[FECHA RADICADO DE RESPUESTA A PETICIONARIO]]="","Sin respuesta",S1041-G1041)</f>
        <v>4</v>
      </c>
      <c r="P1041" s="64">
        <v>12</v>
      </c>
      <c r="Q1041" s="63">
        <f>+IFERROR(VLOOKUP(Z1041, fechas!$B$1:$C$247, 2,FALSE), " ")</f>
        <v>46147</v>
      </c>
      <c r="R1041" s="64" t="s">
        <v>3711</v>
      </c>
      <c r="S1041" s="85">
        <v>46132</v>
      </c>
      <c r="T1041" s="64" t="s">
        <v>90</v>
      </c>
      <c r="U1041" s="63" t="s">
        <v>90</v>
      </c>
      <c r="V1041" s="64"/>
      <c r="W1041" s="64"/>
      <c r="X1041" s="108">
        <f t="shared" si="168"/>
        <v>0</v>
      </c>
      <c r="Y1041" s="109">
        <f>+IFERROR(VLOOKUP(G1041,fechas!$A$1:$D$209,2,FALSE), " ")</f>
        <v>91</v>
      </c>
      <c r="Z1041" s="109">
        <f t="shared" si="169"/>
        <v>103</v>
      </c>
      <c r="AA1041" s="110" t="str">
        <f>+IFERROR(IF(S1041&gt;0," ",Q1041-variables!$C$9)," ")</f>
        <v xml:space="preserve"> </v>
      </c>
      <c r="AB1041" s="111" t="str">
        <f t="shared" si="170"/>
        <v>RESPUESTA OPORTUNA</v>
      </c>
      <c r="AC1041" s="94" t="str">
        <f t="shared" si="171"/>
        <v>TRASLADO EXTEMPORÁNEO</v>
      </c>
    </row>
    <row r="1042" spans="1:34" s="111" customFormat="1" ht="24.95" hidden="1" customHeight="1">
      <c r="B1042" s="64">
        <f t="shared" si="172"/>
        <v>1039</v>
      </c>
      <c r="C1042" s="65" t="s">
        <v>3712</v>
      </c>
      <c r="D1042" s="62" t="s">
        <v>3713</v>
      </c>
      <c r="E1042" s="62" t="s">
        <v>213</v>
      </c>
      <c r="F1042" s="64" t="s">
        <v>2</v>
      </c>
      <c r="G1042" s="198">
        <v>46105</v>
      </c>
      <c r="H1042" s="198">
        <v>46105</v>
      </c>
      <c r="I1042" s="198">
        <v>46128</v>
      </c>
      <c r="J1042" s="199" t="s">
        <v>3187</v>
      </c>
      <c r="K1042" s="62" t="s">
        <v>47</v>
      </c>
      <c r="L1042" s="62"/>
      <c r="M1042" s="62"/>
      <c r="N1042" s="64" t="s">
        <v>98</v>
      </c>
      <c r="O1042" s="64">
        <f>IF(Tabla1[[#This Row],[FECHA RADICADO DE RESPUESTA A PETICIONARIO]]="","Sin respuesta",S1042-G1042)</f>
        <v>23</v>
      </c>
      <c r="P1042" s="64">
        <v>12</v>
      </c>
      <c r="Q1042" s="63">
        <f>+IFERROR(VLOOKUP(Z1042, fechas!$B$1:$C$247, 2,FALSE), " ")</f>
        <v>46125</v>
      </c>
      <c r="R1042" s="64" t="s">
        <v>90</v>
      </c>
      <c r="S1042" s="85">
        <v>46128</v>
      </c>
      <c r="T1042" s="64" t="s">
        <v>90</v>
      </c>
      <c r="U1042" s="85" t="s">
        <v>90</v>
      </c>
      <c r="V1042" s="64" t="s">
        <v>349</v>
      </c>
      <c r="W1042" s="64"/>
      <c r="X1042" s="108">
        <f t="shared" si="168"/>
        <v>0</v>
      </c>
      <c r="Y1042" s="109">
        <f>+IFERROR(VLOOKUP(G1042,fechas!$A$1:$D$209,2,FALSE), " ")</f>
        <v>76</v>
      </c>
      <c r="Z1042" s="109">
        <f t="shared" si="169"/>
        <v>88</v>
      </c>
      <c r="AA1042" s="110" t="str">
        <f>+IFERROR(IF(S1042&gt;0," ",Q1042-variables!$C$9)," ")</f>
        <v xml:space="preserve"> </v>
      </c>
      <c r="AB1042" s="111" t="str">
        <f t="shared" si="170"/>
        <v>RESPUESTA EXTEMPORÁNEA</v>
      </c>
      <c r="AC1042" s="94" t="str">
        <f t="shared" si="171"/>
        <v>TRASLADO EXTEMPORÁNEO</v>
      </c>
      <c r="AH1042" s="111" t="s">
        <v>151</v>
      </c>
    </row>
    <row r="1043" spans="1:34" s="111" customFormat="1" ht="24.95" hidden="1" customHeight="1">
      <c r="B1043" s="64">
        <f t="shared" si="172"/>
        <v>1040</v>
      </c>
      <c r="C1043" s="65" t="s">
        <v>3714</v>
      </c>
      <c r="D1043" s="62" t="s">
        <v>3715</v>
      </c>
      <c r="E1043" s="62" t="s">
        <v>3716</v>
      </c>
      <c r="F1043" s="64" t="s">
        <v>2</v>
      </c>
      <c r="G1043" s="198">
        <v>46106</v>
      </c>
      <c r="H1043" s="198">
        <v>46106</v>
      </c>
      <c r="I1043" s="198">
        <v>46128</v>
      </c>
      <c r="J1043" s="199" t="s">
        <v>3187</v>
      </c>
      <c r="K1043" s="62" t="s">
        <v>45</v>
      </c>
      <c r="L1043" s="62"/>
      <c r="M1043" s="62"/>
      <c r="N1043" s="64" t="s">
        <v>98</v>
      </c>
      <c r="O1043" s="64">
        <f>IF(Tabla1[[#This Row],[FECHA RADICADO DE RESPUESTA A PETICIONARIO]]="","Sin respuesta",S1043-G1043)</f>
        <v>27</v>
      </c>
      <c r="P1043" s="64">
        <v>2</v>
      </c>
      <c r="Q1043" s="63">
        <f>+IFERROR(VLOOKUP(Z1043, fechas!$B$1:$C$247, 2,FALSE), " ")</f>
        <v>46108</v>
      </c>
      <c r="R1043" s="64" t="s">
        <v>3717</v>
      </c>
      <c r="S1043" s="85">
        <v>46133</v>
      </c>
      <c r="T1043" s="64" t="s">
        <v>3718</v>
      </c>
      <c r="U1043" s="63">
        <v>46132</v>
      </c>
      <c r="V1043" s="64"/>
      <c r="W1043" s="64"/>
      <c r="X1043" s="108">
        <f t="shared" si="168"/>
        <v>0</v>
      </c>
      <c r="Y1043" s="109">
        <f>+IFERROR(VLOOKUP(G1043,fechas!$A$1:$D$209,2,FALSE), " ")</f>
        <v>77</v>
      </c>
      <c r="Z1043" s="109">
        <f t="shared" si="169"/>
        <v>79</v>
      </c>
      <c r="AA1043" s="110" t="str">
        <f>+IFERROR(IF(S1043&gt;0," ",Q1043-variables!$C$9)," ")</f>
        <v xml:space="preserve"> </v>
      </c>
      <c r="AB1043" s="111" t="str">
        <f t="shared" si="170"/>
        <v>RESPUESTA EXTEMPORÁNEA</v>
      </c>
      <c r="AC1043" s="94" t="str">
        <f t="shared" si="171"/>
        <v>TRASLADO EXTEMPORÁNEO</v>
      </c>
    </row>
    <row r="1044" spans="1:34" s="111" customFormat="1" ht="24.95" hidden="1" customHeight="1">
      <c r="B1044" s="64">
        <f t="shared" si="172"/>
        <v>1041</v>
      </c>
      <c r="C1044" s="65" t="s">
        <v>3719</v>
      </c>
      <c r="D1044" s="62" t="s">
        <v>3720</v>
      </c>
      <c r="E1044" s="62" t="s">
        <v>3721</v>
      </c>
      <c r="F1044" s="64" t="s">
        <v>2</v>
      </c>
      <c r="G1044" s="198">
        <v>46106</v>
      </c>
      <c r="H1044" s="198">
        <v>46106</v>
      </c>
      <c r="I1044" s="198">
        <v>46128</v>
      </c>
      <c r="J1044" s="199" t="s">
        <v>3187</v>
      </c>
      <c r="K1044" s="62" t="s">
        <v>1969</v>
      </c>
      <c r="L1044" s="62"/>
      <c r="M1044" s="62"/>
      <c r="N1044" s="64" t="s">
        <v>98</v>
      </c>
      <c r="O1044" s="64">
        <f>IF(Tabla1[[#This Row],[FECHA RADICADO DE RESPUESTA A PETICIONARIO]]="","Sin respuesta",S1044-G1044)</f>
        <v>22</v>
      </c>
      <c r="P1044" s="64">
        <v>12</v>
      </c>
      <c r="Q1044" s="63">
        <f>+IFERROR(VLOOKUP(Z1044, fechas!$B$1:$C$247, 2,FALSE), " ")</f>
        <v>46126</v>
      </c>
      <c r="R1044" s="64" t="s">
        <v>90</v>
      </c>
      <c r="S1044" s="85">
        <v>46128</v>
      </c>
      <c r="T1044" s="64" t="s">
        <v>90</v>
      </c>
      <c r="U1044" s="63" t="s">
        <v>90</v>
      </c>
      <c r="V1044" s="64" t="s">
        <v>546</v>
      </c>
      <c r="W1044" s="64"/>
      <c r="X1044" s="108">
        <f t="shared" si="168"/>
        <v>0</v>
      </c>
      <c r="Y1044" s="109">
        <f>+IFERROR(VLOOKUP(G1044,fechas!$A$1:$D$209,2,FALSE), " ")</f>
        <v>77</v>
      </c>
      <c r="Z1044" s="109">
        <f t="shared" si="169"/>
        <v>89</v>
      </c>
      <c r="AA1044" s="110" t="str">
        <f>+IFERROR(IF(S1044&gt;0," ",Q1044-variables!$C$9)," ")</f>
        <v xml:space="preserve"> </v>
      </c>
      <c r="AB1044" s="111" t="str">
        <f t="shared" si="170"/>
        <v>RESPUESTA EXTEMPORÁNEA</v>
      </c>
      <c r="AC1044" s="94" t="str">
        <f t="shared" si="171"/>
        <v>TRASLADO EXTEMPORÁNEO</v>
      </c>
      <c r="AH1044" s="111" t="s">
        <v>151</v>
      </c>
    </row>
    <row r="1045" spans="1:34" s="111" customFormat="1" ht="24.95" hidden="1" customHeight="1">
      <c r="B1045" s="64">
        <f t="shared" si="172"/>
        <v>1042</v>
      </c>
      <c r="C1045" s="65" t="s">
        <v>3722</v>
      </c>
      <c r="D1045" s="62" t="s">
        <v>3723</v>
      </c>
      <c r="E1045" s="62" t="s">
        <v>3724</v>
      </c>
      <c r="F1045" s="64" t="s">
        <v>2</v>
      </c>
      <c r="G1045" s="198">
        <v>46111</v>
      </c>
      <c r="H1045" s="198">
        <v>46111</v>
      </c>
      <c r="I1045" s="198">
        <v>46128</v>
      </c>
      <c r="J1045" s="199" t="s">
        <v>3187</v>
      </c>
      <c r="K1045" s="62" t="s">
        <v>29</v>
      </c>
      <c r="L1045" s="62"/>
      <c r="M1045" s="62"/>
      <c r="N1045" s="64" t="s">
        <v>98</v>
      </c>
      <c r="O1045" s="64">
        <f>IF(Tabla1[[#This Row],[FECHA RADICADO DE RESPUESTA A PETICIONARIO]]="","Sin respuesta",S1045-G1045)</f>
        <v>23</v>
      </c>
      <c r="P1045" s="64">
        <v>2</v>
      </c>
      <c r="Q1045" s="63">
        <f>+IFERROR(VLOOKUP(Z1045, fechas!$B$1:$C$247, 2,FALSE), " ")</f>
        <v>46113</v>
      </c>
      <c r="R1045" s="64" t="s">
        <v>3725</v>
      </c>
      <c r="S1045" s="85">
        <v>46134</v>
      </c>
      <c r="T1045" s="85" t="s">
        <v>3726</v>
      </c>
      <c r="U1045" s="63">
        <v>46133</v>
      </c>
      <c r="V1045" s="64"/>
      <c r="W1045" s="64"/>
      <c r="X1045" s="108">
        <f t="shared" si="168"/>
        <v>0</v>
      </c>
      <c r="Y1045" s="109">
        <f>+IFERROR(VLOOKUP(G1045,fechas!$A$1:$D$209,2,FALSE), " ")</f>
        <v>80</v>
      </c>
      <c r="Z1045" s="109">
        <f t="shared" si="169"/>
        <v>82</v>
      </c>
      <c r="AA1045" s="110" t="str">
        <f>+IFERROR(IF(T1045&gt;0," ",Q1045-variables!$C$9)," ")</f>
        <v xml:space="preserve"> </v>
      </c>
      <c r="AB1045" s="111" t="str">
        <f>IF(T1045="","SIN RESPUESTA",IF(T1045&lt;=Q1045,"RESPUESTA OPORTUNA","RESPUESTA EXTEMPORÁNEA"))</f>
        <v>RESPUESTA EXTEMPORÁNEA</v>
      </c>
      <c r="AC1045" s="94" t="str">
        <f t="shared" si="171"/>
        <v>TRASLADO EXTEMPORÁNEO</v>
      </c>
    </row>
    <row r="1046" spans="1:34" s="111" customFormat="1" ht="24.95" customHeight="1">
      <c r="A1046" s="111">
        <v>0</v>
      </c>
      <c r="B1046" s="64">
        <f t="shared" si="172"/>
        <v>1043</v>
      </c>
      <c r="C1046" s="65" t="s">
        <v>3727</v>
      </c>
      <c r="D1046" s="62" t="s">
        <v>3728</v>
      </c>
      <c r="E1046" s="62" t="s">
        <v>3729</v>
      </c>
      <c r="F1046" s="64" t="s">
        <v>2</v>
      </c>
      <c r="G1046" s="198">
        <v>46128</v>
      </c>
      <c r="H1046" s="198">
        <v>46128</v>
      </c>
      <c r="I1046" s="198">
        <v>46128</v>
      </c>
      <c r="J1046" s="199" t="s">
        <v>3187</v>
      </c>
      <c r="K1046" s="62" t="s">
        <v>38</v>
      </c>
      <c r="L1046" s="62"/>
      <c r="M1046" s="62"/>
      <c r="N1046" s="64" t="s">
        <v>98</v>
      </c>
      <c r="O1046" s="64">
        <f>IF(Tabla1[[#This Row],[FECHA RADICADO DE RESPUESTA A PETICIONARIO]]="","Sin respuesta",S1046-G1046)</f>
        <v>5</v>
      </c>
      <c r="P1046" s="64">
        <v>2</v>
      </c>
      <c r="Q1046" s="63">
        <f>+IFERROR(VLOOKUP(Z1046, fechas!$B$1:$C$247, 2,FALSE), " ")</f>
        <v>46132</v>
      </c>
      <c r="R1046" s="64" t="s">
        <v>3730</v>
      </c>
      <c r="S1046" s="85">
        <v>46133</v>
      </c>
      <c r="T1046" s="64" t="s">
        <v>3731</v>
      </c>
      <c r="U1046" s="63">
        <v>46133</v>
      </c>
      <c r="V1046" s="64"/>
      <c r="W1046" s="64"/>
      <c r="X1046" s="108">
        <f t="shared" si="168"/>
        <v>0</v>
      </c>
      <c r="Y1046" s="109">
        <f>+IFERROR(VLOOKUP(G1046,fechas!$A$1:$D$209,2,FALSE), " ")</f>
        <v>91</v>
      </c>
      <c r="Z1046" s="109">
        <f t="shared" si="169"/>
        <v>93</v>
      </c>
      <c r="AA1046" s="110" t="str">
        <f>+IFERROR(IF(S1046&gt;0," ",Q1046-variables!$C$9)," ")</f>
        <v xml:space="preserve"> </v>
      </c>
      <c r="AB1046" s="111" t="str">
        <f t="shared" si="170"/>
        <v>RESPUESTA EXTEMPORÁNEA</v>
      </c>
      <c r="AC1046" s="94" t="str">
        <f t="shared" si="171"/>
        <v>TRASLADO EXTEMPORÁNEO</v>
      </c>
    </row>
    <row r="1047" spans="1:34" s="111" customFormat="1" ht="24.95" hidden="1" customHeight="1">
      <c r="B1047" s="64">
        <f t="shared" si="172"/>
        <v>1044</v>
      </c>
      <c r="C1047" s="65" t="s">
        <v>3732</v>
      </c>
      <c r="D1047" s="62" t="s">
        <v>3733</v>
      </c>
      <c r="E1047" s="62" t="s">
        <v>3734</v>
      </c>
      <c r="F1047" s="64" t="s">
        <v>2</v>
      </c>
      <c r="G1047" s="198">
        <v>46128</v>
      </c>
      <c r="H1047" s="198">
        <v>46128</v>
      </c>
      <c r="I1047" s="198">
        <v>46128</v>
      </c>
      <c r="J1047" s="199" t="s">
        <v>3187</v>
      </c>
      <c r="K1047" s="62" t="s">
        <v>34</v>
      </c>
      <c r="L1047" s="62"/>
      <c r="M1047" s="62"/>
      <c r="N1047" s="64" t="s">
        <v>98</v>
      </c>
      <c r="O1047" s="64">
        <f>IF(Tabla1[[#This Row],[FECHA RADICADO DE RESPUESTA A PETICIONARIO]]="","Sin respuesta",S1047-G1047)</f>
        <v>4</v>
      </c>
      <c r="P1047" s="64">
        <v>12</v>
      </c>
      <c r="Q1047" s="63">
        <f>+IFERROR(VLOOKUP(Z1047, fechas!$B$1:$C$247, 2,FALSE), " ")</f>
        <v>46147</v>
      </c>
      <c r="R1047" s="64" t="s">
        <v>3735</v>
      </c>
      <c r="S1047" s="85">
        <v>46132</v>
      </c>
      <c r="T1047" s="64" t="s">
        <v>90</v>
      </c>
      <c r="U1047" s="63" t="s">
        <v>90</v>
      </c>
      <c r="V1047" s="64"/>
      <c r="W1047" s="64"/>
      <c r="X1047" s="108">
        <f t="shared" si="168"/>
        <v>0</v>
      </c>
      <c r="Y1047" s="109">
        <f>+IFERROR(VLOOKUP(G1047,fechas!$A$1:$D$209,2,FALSE), " ")</f>
        <v>91</v>
      </c>
      <c r="Z1047" s="109">
        <f t="shared" si="169"/>
        <v>103</v>
      </c>
      <c r="AA1047" s="110" t="str">
        <f>+IFERROR(IF(S1047&gt;0," ",Q1047-variables!$C$9)," ")</f>
        <v xml:space="preserve"> </v>
      </c>
      <c r="AB1047" s="111" t="str">
        <f t="shared" si="170"/>
        <v>RESPUESTA OPORTUNA</v>
      </c>
      <c r="AC1047" s="94" t="str">
        <f t="shared" si="171"/>
        <v>TRASLADO EXTEMPORÁNEO</v>
      </c>
    </row>
    <row r="1048" spans="1:34" s="111" customFormat="1" ht="24.95" hidden="1" customHeight="1">
      <c r="B1048" s="64">
        <f t="shared" si="172"/>
        <v>1045</v>
      </c>
      <c r="C1048" s="65" t="s">
        <v>3736</v>
      </c>
      <c r="D1048" s="62" t="s">
        <v>3737</v>
      </c>
      <c r="E1048" s="62" t="s">
        <v>427</v>
      </c>
      <c r="F1048" s="64" t="s">
        <v>2</v>
      </c>
      <c r="G1048" s="198">
        <v>46128</v>
      </c>
      <c r="H1048" s="198">
        <v>46128</v>
      </c>
      <c r="I1048" s="198">
        <v>46128</v>
      </c>
      <c r="J1048" s="199" t="s">
        <v>3187</v>
      </c>
      <c r="K1048" s="62" t="s">
        <v>40</v>
      </c>
      <c r="L1048" s="62"/>
      <c r="M1048" s="62"/>
      <c r="N1048" s="64" t="s">
        <v>98</v>
      </c>
      <c r="O1048" s="64">
        <f>IF(Tabla1[[#This Row],[FECHA RADICADO DE RESPUESTA A PETICIONARIO]]="","Sin respuesta",S1048-G1048)</f>
        <v>4</v>
      </c>
      <c r="P1048" s="64">
        <v>12</v>
      </c>
      <c r="Q1048" s="63">
        <f>+IFERROR(VLOOKUP(Z1048, fechas!$B$1:$C$247, 2,FALSE), " ")</f>
        <v>46147</v>
      </c>
      <c r="R1048" s="64" t="s">
        <v>90</v>
      </c>
      <c r="S1048" s="85">
        <v>46132</v>
      </c>
      <c r="T1048" s="64" t="s">
        <v>90</v>
      </c>
      <c r="U1048" s="63" t="s">
        <v>90</v>
      </c>
      <c r="V1048" s="64" t="s">
        <v>3738</v>
      </c>
      <c r="W1048" s="64"/>
      <c r="X1048" s="108">
        <f t="shared" si="168"/>
        <v>0</v>
      </c>
      <c r="Y1048" s="109">
        <f>+IFERROR(VLOOKUP(G1048,fechas!$A$1:$D$209,2,FALSE), " ")</f>
        <v>91</v>
      </c>
      <c r="Z1048" s="109">
        <f t="shared" si="169"/>
        <v>103</v>
      </c>
      <c r="AA1048" s="110" t="str">
        <f>+IFERROR(IF(S1048&gt;0," ",Q1048-variables!$C$9)," ")</f>
        <v xml:space="preserve"> </v>
      </c>
      <c r="AB1048" s="111" t="str">
        <f t="shared" si="170"/>
        <v>RESPUESTA OPORTUNA</v>
      </c>
      <c r="AC1048" s="94" t="str">
        <f t="shared" si="171"/>
        <v>TRASLADO EXTEMPORÁNEO</v>
      </c>
      <c r="AH1048" s="111" t="s">
        <v>151</v>
      </c>
    </row>
    <row r="1049" spans="1:34" s="111" customFormat="1" ht="24.95" hidden="1" customHeight="1">
      <c r="B1049" s="64">
        <f t="shared" si="172"/>
        <v>1046</v>
      </c>
      <c r="C1049" s="65" t="s">
        <v>3739</v>
      </c>
      <c r="D1049" s="62" t="s">
        <v>3740</v>
      </c>
      <c r="E1049" s="62" t="s">
        <v>3741</v>
      </c>
      <c r="F1049" s="64" t="s">
        <v>2</v>
      </c>
      <c r="G1049" s="198">
        <v>46128</v>
      </c>
      <c r="H1049" s="198">
        <v>46128</v>
      </c>
      <c r="I1049" s="198">
        <v>46128</v>
      </c>
      <c r="J1049" s="199" t="s">
        <v>3187</v>
      </c>
      <c r="K1049" s="62" t="s">
        <v>45</v>
      </c>
      <c r="L1049" s="62"/>
      <c r="M1049" s="62"/>
      <c r="N1049" s="64" t="s">
        <v>98</v>
      </c>
      <c r="O1049" s="64">
        <f>IF(Tabla1[[#This Row],[FECHA RADICADO DE RESPUESTA A PETICIONARIO]]="","Sin respuesta",S1049-G1049)</f>
        <v>6</v>
      </c>
      <c r="P1049" s="64">
        <v>2</v>
      </c>
      <c r="Q1049" s="63">
        <f>+IFERROR(VLOOKUP(Z1049, fechas!$B$1:$C$247, 2,FALSE), " ")</f>
        <v>46132</v>
      </c>
      <c r="R1049" s="64" t="s">
        <v>3742</v>
      </c>
      <c r="S1049" s="85">
        <v>46134</v>
      </c>
      <c r="T1049" s="64" t="s">
        <v>3743</v>
      </c>
      <c r="U1049" s="63">
        <v>46133</v>
      </c>
      <c r="V1049" s="64"/>
      <c r="W1049" s="64"/>
      <c r="X1049" s="108">
        <f t="shared" si="168"/>
        <v>0</v>
      </c>
      <c r="Y1049" s="109">
        <f>+IFERROR(VLOOKUP(G1049,fechas!$A$1:$D$209,2,FALSE), " ")</f>
        <v>91</v>
      </c>
      <c r="Z1049" s="109">
        <f t="shared" si="169"/>
        <v>93</v>
      </c>
      <c r="AA1049" s="110" t="str">
        <f>+IFERROR(IF(S1049&gt;0," ",Q1049-variables!$C$9)," ")</f>
        <v xml:space="preserve"> </v>
      </c>
      <c r="AB1049" s="111" t="str">
        <f t="shared" si="170"/>
        <v>RESPUESTA EXTEMPORÁNEA</v>
      </c>
      <c r="AC1049" s="94" t="str">
        <f t="shared" si="171"/>
        <v>TRASLADO EXTEMPORÁNEO</v>
      </c>
    </row>
    <row r="1050" spans="1:34" s="111" customFormat="1" ht="24.95" hidden="1" customHeight="1">
      <c r="B1050" s="64">
        <f t="shared" si="172"/>
        <v>1047</v>
      </c>
      <c r="C1050" s="65" t="s">
        <v>3744</v>
      </c>
      <c r="D1050" s="62" t="s">
        <v>3745</v>
      </c>
      <c r="E1050" s="62" t="s">
        <v>868</v>
      </c>
      <c r="F1050" s="64" t="s">
        <v>2</v>
      </c>
      <c r="G1050" s="198">
        <v>46120</v>
      </c>
      <c r="H1050" s="198">
        <v>46120</v>
      </c>
      <c r="I1050" s="198">
        <v>46128</v>
      </c>
      <c r="J1050" s="199" t="s">
        <v>3187</v>
      </c>
      <c r="K1050" s="62" t="s">
        <v>45</v>
      </c>
      <c r="L1050" s="62"/>
      <c r="M1050" s="62"/>
      <c r="N1050" s="64" t="s">
        <v>98</v>
      </c>
      <c r="O1050" s="64">
        <f>IF(Tabla1[[#This Row],[FECHA RADICADO DE RESPUESTA A PETICIONARIO]]="","Sin respuesta",S1050-G1050)</f>
        <v>21</v>
      </c>
      <c r="P1050" s="64">
        <v>12</v>
      </c>
      <c r="Q1050" s="63">
        <f>+IFERROR(VLOOKUP(Z1050, fechas!$B$1:$C$247, 2,FALSE), " ")</f>
        <v>46136</v>
      </c>
      <c r="R1050" s="64" t="s">
        <v>3746</v>
      </c>
      <c r="S1050" s="85">
        <v>46141</v>
      </c>
      <c r="T1050" s="64" t="s">
        <v>90</v>
      </c>
      <c r="U1050" s="63" t="s">
        <v>90</v>
      </c>
      <c r="V1050" s="64" t="s">
        <v>846</v>
      </c>
      <c r="W1050" s="64"/>
      <c r="X1050" s="108">
        <f t="shared" si="168"/>
        <v>0</v>
      </c>
      <c r="Y1050" s="109">
        <f>+IFERROR(VLOOKUP(G1050,fechas!$A$1:$D$209,2,FALSE), " ")</f>
        <v>85</v>
      </c>
      <c r="Z1050" s="109">
        <f t="shared" si="169"/>
        <v>97</v>
      </c>
      <c r="AA1050" s="110" t="str">
        <f>+IFERROR(IF(S1050&gt;0," ",Q1050-variables!$C$9)," ")</f>
        <v xml:space="preserve"> </v>
      </c>
      <c r="AB1050" s="111" t="str">
        <f t="shared" si="170"/>
        <v>RESPUESTA EXTEMPORÁNEA</v>
      </c>
      <c r="AC1050" s="94" t="str">
        <f t="shared" si="171"/>
        <v>TRASLADO EXTEMPORÁNEO</v>
      </c>
    </row>
    <row r="1051" spans="1:34" s="111" customFormat="1" ht="24.95" hidden="1" customHeight="1">
      <c r="B1051" s="64">
        <f t="shared" si="172"/>
        <v>1048</v>
      </c>
      <c r="C1051" s="65" t="s">
        <v>3747</v>
      </c>
      <c r="D1051" s="62" t="s">
        <v>3748</v>
      </c>
      <c r="E1051" s="62" t="s">
        <v>868</v>
      </c>
      <c r="F1051" s="64" t="s">
        <v>2</v>
      </c>
      <c r="G1051" s="198">
        <v>46122</v>
      </c>
      <c r="H1051" s="198">
        <v>46122</v>
      </c>
      <c r="I1051" s="198">
        <v>46128</v>
      </c>
      <c r="J1051" s="199" t="s">
        <v>3187</v>
      </c>
      <c r="K1051" s="62" t="s">
        <v>45</v>
      </c>
      <c r="L1051" s="62"/>
      <c r="M1051" s="62"/>
      <c r="N1051" s="64" t="s">
        <v>98</v>
      </c>
      <c r="O1051" s="64">
        <f>IF(Tabla1[[#This Row],[FECHA RADICADO DE RESPUESTA A PETICIONARIO]]="","Sin respuesta",S1051-G1051)</f>
        <v>18</v>
      </c>
      <c r="P1051" s="64">
        <v>12</v>
      </c>
      <c r="Q1051" s="63">
        <f>+IFERROR(VLOOKUP(Z1051, fechas!$B$1:$C$247, 2,FALSE), " ")</f>
        <v>46140</v>
      </c>
      <c r="R1051" s="64" t="s">
        <v>3749</v>
      </c>
      <c r="S1051" s="85">
        <v>46140</v>
      </c>
      <c r="T1051" s="64" t="s">
        <v>90</v>
      </c>
      <c r="U1051" s="63" t="s">
        <v>90</v>
      </c>
      <c r="V1051" s="64" t="s">
        <v>846</v>
      </c>
      <c r="W1051" s="64"/>
      <c r="X1051" s="108">
        <f t="shared" si="168"/>
        <v>0</v>
      </c>
      <c r="Y1051" s="109">
        <f>+IFERROR(VLOOKUP(G1051,fechas!$A$1:$D$209,2,FALSE), " ")</f>
        <v>87</v>
      </c>
      <c r="Z1051" s="109">
        <f t="shared" si="169"/>
        <v>99</v>
      </c>
      <c r="AA1051" s="110" t="str">
        <f>+IFERROR(IF(S1051&gt;0," ",Q1051-variables!$C$9)," ")</f>
        <v xml:space="preserve"> </v>
      </c>
      <c r="AB1051" s="111" t="str">
        <f t="shared" si="170"/>
        <v>RESPUESTA OPORTUNA</v>
      </c>
      <c r="AC1051" s="94" t="str">
        <f t="shared" si="171"/>
        <v>TRASLADO EXTEMPORÁNEO</v>
      </c>
    </row>
    <row r="1052" spans="1:34" s="111" customFormat="1" ht="24.95" hidden="1" customHeight="1">
      <c r="B1052" s="64">
        <f t="shared" si="172"/>
        <v>1049</v>
      </c>
      <c r="C1052" s="65" t="s">
        <v>3750</v>
      </c>
      <c r="D1052" s="211" t="s">
        <v>3751</v>
      </c>
      <c r="E1052" s="62" t="s">
        <v>3752</v>
      </c>
      <c r="F1052" s="64" t="s">
        <v>2</v>
      </c>
      <c r="G1052" s="198">
        <v>46098</v>
      </c>
      <c r="H1052" s="198">
        <v>46098</v>
      </c>
      <c r="I1052" s="198">
        <v>46128</v>
      </c>
      <c r="J1052" s="199" t="s">
        <v>3187</v>
      </c>
      <c r="K1052" s="62" t="s">
        <v>37</v>
      </c>
      <c r="L1052" s="62"/>
      <c r="M1052" s="62"/>
      <c r="N1052" s="64" t="s">
        <v>89</v>
      </c>
      <c r="O1052" s="64">
        <f>IF(Tabla1[[#This Row],[FECHA RADICADO DE RESPUESTA A PETICIONARIO]]="","Sin respuesta",S1052-G1052)</f>
        <v>34</v>
      </c>
      <c r="P1052" s="64">
        <v>12</v>
      </c>
      <c r="Q1052" s="63">
        <f>+IFERROR(VLOOKUP(Z1052, fechas!$B$1:$C$247, 2,FALSE), " ")</f>
        <v>46119</v>
      </c>
      <c r="R1052" s="64" t="s">
        <v>90</v>
      </c>
      <c r="S1052" s="85">
        <v>46132</v>
      </c>
      <c r="T1052" s="64" t="s">
        <v>90</v>
      </c>
      <c r="U1052" s="63" t="s">
        <v>90</v>
      </c>
      <c r="V1052" s="64" t="s">
        <v>3753</v>
      </c>
      <c r="W1052" s="64"/>
      <c r="X1052" s="108">
        <f t="shared" si="168"/>
        <v>0</v>
      </c>
      <c r="Y1052" s="109">
        <f>+IFERROR(VLOOKUP(G1052,fechas!$A$1:$D$209,2,FALSE), " ")</f>
        <v>72</v>
      </c>
      <c r="Z1052" s="109">
        <f t="shared" si="169"/>
        <v>84</v>
      </c>
      <c r="AA1052" s="110" t="str">
        <f>+IFERROR(IF(S1052&gt;0," ",Q1052-variables!$C$9)," ")</f>
        <v xml:space="preserve"> </v>
      </c>
      <c r="AB1052" s="111" t="str">
        <f t="shared" si="170"/>
        <v>RESPUESTA EXTEMPORÁNEA</v>
      </c>
      <c r="AC1052" s="94" t="str">
        <f t="shared" si="171"/>
        <v>TRASLADO EXTEMPORÁNEO</v>
      </c>
    </row>
    <row r="1053" spans="1:34" s="111" customFormat="1" ht="24.95" hidden="1" customHeight="1">
      <c r="B1053" s="64">
        <f t="shared" si="172"/>
        <v>1050</v>
      </c>
      <c r="C1053" s="65" t="s">
        <v>3754</v>
      </c>
      <c r="D1053" s="62" t="s">
        <v>3755</v>
      </c>
      <c r="E1053" s="62" t="s">
        <v>3756</v>
      </c>
      <c r="F1053" s="64" t="s">
        <v>2</v>
      </c>
      <c r="G1053" s="198">
        <v>46105</v>
      </c>
      <c r="H1053" s="198">
        <v>46105</v>
      </c>
      <c r="I1053" s="198">
        <v>46128</v>
      </c>
      <c r="J1053" s="199" t="s">
        <v>3187</v>
      </c>
      <c r="K1053" s="62" t="s">
        <v>33</v>
      </c>
      <c r="L1053" s="62"/>
      <c r="M1053" s="62"/>
      <c r="N1053" s="64" t="s">
        <v>98</v>
      </c>
      <c r="O1053" s="64">
        <f>IF(Tabla1[[#This Row],[FECHA RADICADO DE RESPUESTA A PETICIONARIO]]="","Sin respuesta",S1053-G1053)</f>
        <v>27</v>
      </c>
      <c r="P1053" s="64">
        <v>12</v>
      </c>
      <c r="Q1053" s="63">
        <f>+IFERROR(VLOOKUP(Z1053, fechas!$B$1:$C$247, 2,FALSE), " ")</f>
        <v>46125</v>
      </c>
      <c r="R1053" s="64" t="s">
        <v>90</v>
      </c>
      <c r="S1053" s="85">
        <v>46132</v>
      </c>
      <c r="T1053" s="64" t="s">
        <v>90</v>
      </c>
      <c r="U1053" s="63" t="s">
        <v>90</v>
      </c>
      <c r="V1053" s="64" t="s">
        <v>3757</v>
      </c>
      <c r="W1053" s="64"/>
      <c r="X1053" s="108">
        <f t="shared" si="168"/>
        <v>0</v>
      </c>
      <c r="Y1053" s="109">
        <f>+IFERROR(VLOOKUP(G1053,fechas!$A$1:$D$209,2,FALSE), " ")</f>
        <v>76</v>
      </c>
      <c r="Z1053" s="109">
        <f t="shared" si="169"/>
        <v>88</v>
      </c>
      <c r="AA1053" s="110" t="str">
        <f>+IFERROR(IF(S1053&gt;0," ",Q1053-variables!$C$9)," ")</f>
        <v xml:space="preserve"> </v>
      </c>
      <c r="AB1053" s="111" t="str">
        <f t="shared" si="170"/>
        <v>RESPUESTA EXTEMPORÁNEA</v>
      </c>
      <c r="AC1053" s="94" t="str">
        <f t="shared" si="171"/>
        <v>TRASLADO EXTEMPORÁNEO</v>
      </c>
      <c r="AH1053" s="111" t="s">
        <v>151</v>
      </c>
    </row>
    <row r="1054" spans="1:34" s="111" customFormat="1" ht="24.95" hidden="1" customHeight="1">
      <c r="B1054" s="64">
        <f t="shared" si="172"/>
        <v>1051</v>
      </c>
      <c r="C1054" s="65" t="s">
        <v>3758</v>
      </c>
      <c r="D1054" s="62" t="s">
        <v>3759</v>
      </c>
      <c r="E1054" s="62" t="s">
        <v>1405</v>
      </c>
      <c r="F1054" s="64" t="s">
        <v>2</v>
      </c>
      <c r="G1054" s="198">
        <v>46093</v>
      </c>
      <c r="H1054" s="198">
        <v>46111</v>
      </c>
      <c r="I1054" s="198">
        <v>46129</v>
      </c>
      <c r="J1054" s="199" t="s">
        <v>3187</v>
      </c>
      <c r="K1054" s="62" t="s">
        <v>28</v>
      </c>
      <c r="L1054" s="62"/>
      <c r="M1054" s="62"/>
      <c r="N1054" s="64" t="s">
        <v>98</v>
      </c>
      <c r="O1054" s="64">
        <f>IF(Tabla1[[#This Row],[FECHA RADICADO DE RESPUESTA A PETICIONARIO]]="","Sin respuesta",S1054-G1054)</f>
        <v>41</v>
      </c>
      <c r="P1054" s="64">
        <v>2</v>
      </c>
      <c r="Q1054" s="63">
        <f>+IFERROR(VLOOKUP(Z1054, fechas!$B$1:$C$247, 2,FALSE), " ")</f>
        <v>46097</v>
      </c>
      <c r="R1054" s="64" t="s">
        <v>3760</v>
      </c>
      <c r="S1054" s="85">
        <v>46134</v>
      </c>
      <c r="T1054" s="64" t="s">
        <v>3761</v>
      </c>
      <c r="U1054" s="63">
        <v>46133</v>
      </c>
      <c r="V1054" s="64"/>
      <c r="W1054" s="64"/>
      <c r="X1054" s="108">
        <f t="shared" si="168"/>
        <v>0</v>
      </c>
      <c r="Y1054" s="109">
        <f>+IFERROR(VLOOKUP(G1054,fechas!$A$1:$D$209,2,FALSE), " ")</f>
        <v>69</v>
      </c>
      <c r="Z1054" s="109">
        <f t="shared" si="169"/>
        <v>71</v>
      </c>
      <c r="AA1054" s="110" t="str">
        <f>+IFERROR(IF(S1054&gt;0," ",Q1054-variables!$C$9)," ")</f>
        <v xml:space="preserve"> </v>
      </c>
      <c r="AB1054" s="111" t="str">
        <f t="shared" si="170"/>
        <v>RESPUESTA EXTEMPORÁNEA</v>
      </c>
      <c r="AC1054" s="94" t="str">
        <f t="shared" si="171"/>
        <v>TRASLADO EXTEMPORÁNEO</v>
      </c>
    </row>
    <row r="1055" spans="1:34" s="111" customFormat="1" ht="24.95" hidden="1" customHeight="1">
      <c r="B1055" s="64">
        <f t="shared" si="172"/>
        <v>1052</v>
      </c>
      <c r="C1055" s="65" t="s">
        <v>3762</v>
      </c>
      <c r="D1055" s="62" t="s">
        <v>3763</v>
      </c>
      <c r="E1055" s="62" t="s">
        <v>3764</v>
      </c>
      <c r="F1055" s="64" t="s">
        <v>2</v>
      </c>
      <c r="G1055" s="198">
        <v>46111</v>
      </c>
      <c r="H1055" s="198">
        <v>46111</v>
      </c>
      <c r="I1055" s="198">
        <v>46129</v>
      </c>
      <c r="J1055" s="199" t="s">
        <v>3187</v>
      </c>
      <c r="K1055" s="62" t="s">
        <v>28</v>
      </c>
      <c r="L1055" s="62"/>
      <c r="M1055" s="62"/>
      <c r="N1055" s="64" t="s">
        <v>98</v>
      </c>
      <c r="O1055" s="64">
        <f>IF(Tabla1[[#This Row],[FECHA RADICADO DE RESPUESTA A PETICIONARIO]]="","Sin respuesta",S1055-G1055)</f>
        <v>21</v>
      </c>
      <c r="P1055" s="64">
        <v>12</v>
      </c>
      <c r="Q1055" s="63">
        <f>+IFERROR(VLOOKUP(Z1055, fechas!$B$1:$C$247, 2,FALSE), " ")</f>
        <v>46129</v>
      </c>
      <c r="R1055" s="64" t="s">
        <v>90</v>
      </c>
      <c r="S1055" s="85">
        <v>46132</v>
      </c>
      <c r="T1055" s="64" t="s">
        <v>90</v>
      </c>
      <c r="U1055" s="63" t="s">
        <v>90</v>
      </c>
      <c r="V1055" s="64" t="s">
        <v>1143</v>
      </c>
      <c r="W1055" s="64"/>
      <c r="X1055" s="108">
        <f t="shared" si="168"/>
        <v>0</v>
      </c>
      <c r="Y1055" s="109">
        <f>+IFERROR(VLOOKUP(G1055,fechas!$A$1:$D$209,2,FALSE), " ")</f>
        <v>80</v>
      </c>
      <c r="Z1055" s="109">
        <f t="shared" si="169"/>
        <v>92</v>
      </c>
      <c r="AA1055" s="110" t="str">
        <f>+IFERROR(IF(S1055&gt;0," ",Q1055-variables!$C$9)," ")</f>
        <v xml:space="preserve"> </v>
      </c>
      <c r="AB1055" s="111" t="str">
        <f t="shared" si="170"/>
        <v>RESPUESTA EXTEMPORÁNEA</v>
      </c>
      <c r="AC1055" s="94" t="str">
        <f t="shared" si="171"/>
        <v>TRASLADO EXTEMPORÁNEO</v>
      </c>
      <c r="AH1055" s="111" t="s">
        <v>151</v>
      </c>
    </row>
    <row r="1056" spans="1:34" s="111" customFormat="1" ht="24.95" hidden="1" customHeight="1">
      <c r="B1056" s="64">
        <f t="shared" si="172"/>
        <v>1053</v>
      </c>
      <c r="C1056" s="65" t="s">
        <v>3765</v>
      </c>
      <c r="D1056" s="62" t="s">
        <v>3766</v>
      </c>
      <c r="E1056" s="62" t="s">
        <v>3767</v>
      </c>
      <c r="F1056" s="64" t="s">
        <v>2</v>
      </c>
      <c r="G1056" s="198">
        <v>46121</v>
      </c>
      <c r="H1056" s="198">
        <v>46121</v>
      </c>
      <c r="I1056" s="198">
        <v>46129</v>
      </c>
      <c r="J1056" s="199" t="s">
        <v>3187</v>
      </c>
      <c r="K1056" s="62" t="s">
        <v>37</v>
      </c>
      <c r="L1056" s="62"/>
      <c r="M1056" s="62"/>
      <c r="N1056" s="64" t="s">
        <v>98</v>
      </c>
      <c r="O1056" s="64">
        <f>IF(Tabla1[[#This Row],[FECHA RADICADO DE RESPUESTA A PETICIONARIO]]="","Sin respuesta",S1056-G1056)</f>
        <v>14</v>
      </c>
      <c r="P1056" s="64">
        <v>2</v>
      </c>
      <c r="Q1056" s="63">
        <f>+IFERROR(VLOOKUP(Z1056, fechas!$B$1:$C$247, 2,FALSE), " ")</f>
        <v>46125</v>
      </c>
      <c r="R1056" s="64" t="s">
        <v>3768</v>
      </c>
      <c r="S1056" s="85">
        <v>46135</v>
      </c>
      <c r="T1056" s="64" t="s">
        <v>3769</v>
      </c>
      <c r="U1056" s="63">
        <v>46132</v>
      </c>
      <c r="V1056" s="64" t="s">
        <v>3770</v>
      </c>
      <c r="W1056" s="64"/>
      <c r="X1056" s="108">
        <f t="shared" si="168"/>
        <v>0</v>
      </c>
      <c r="Y1056" s="109">
        <f>+IFERROR(VLOOKUP(G1056,fechas!$A$1:$D$209,2,FALSE), " ")</f>
        <v>86</v>
      </c>
      <c r="Z1056" s="109">
        <f t="shared" si="169"/>
        <v>88</v>
      </c>
      <c r="AA1056" s="110" t="str">
        <f>+IFERROR(IF(S1056&gt;0," ",Q1056-variables!$C$9)," ")</f>
        <v xml:space="preserve"> </v>
      </c>
      <c r="AB1056" s="111" t="str">
        <f t="shared" si="170"/>
        <v>RESPUESTA EXTEMPORÁNEA</v>
      </c>
      <c r="AC1056" s="94" t="str">
        <f t="shared" si="171"/>
        <v>TRASLADO EXTEMPORÁNEO</v>
      </c>
    </row>
    <row r="1057" spans="2:34" s="111" customFormat="1" ht="24.95" hidden="1" customHeight="1">
      <c r="B1057" s="64">
        <f t="shared" si="172"/>
        <v>1054</v>
      </c>
      <c r="C1057" s="65" t="s">
        <v>3771</v>
      </c>
      <c r="D1057" s="62" t="s">
        <v>3772</v>
      </c>
      <c r="E1057" s="62" t="s">
        <v>247</v>
      </c>
      <c r="F1057" s="64" t="s">
        <v>2</v>
      </c>
      <c r="G1057" s="198">
        <v>46128</v>
      </c>
      <c r="H1057" s="198">
        <v>46128</v>
      </c>
      <c r="I1057" s="198">
        <v>46129</v>
      </c>
      <c r="J1057" s="199" t="s">
        <v>3187</v>
      </c>
      <c r="K1057" s="62" t="s">
        <v>47</v>
      </c>
      <c r="L1057" s="62"/>
      <c r="M1057" s="62"/>
      <c r="N1057" s="64" t="s">
        <v>89</v>
      </c>
      <c r="O1057" s="64">
        <f>IF(Tabla1[[#This Row],[FECHA RADICADO DE RESPUESTA A PETICIONARIO]]="","Sin respuesta",S1057-G1057)</f>
        <v>7</v>
      </c>
      <c r="P1057" s="64">
        <v>2</v>
      </c>
      <c r="Q1057" s="63">
        <f>+IFERROR(VLOOKUP(Z1057, fechas!$B$1:$C$247, 2,FALSE), " ")</f>
        <v>46132</v>
      </c>
      <c r="R1057" s="64" t="s">
        <v>90</v>
      </c>
      <c r="S1057" s="85">
        <v>46135</v>
      </c>
      <c r="T1057" s="64" t="s">
        <v>90</v>
      </c>
      <c r="U1057" s="85" t="s">
        <v>90</v>
      </c>
      <c r="V1057" s="64" t="s">
        <v>3341</v>
      </c>
      <c r="W1057" s="64"/>
      <c r="X1057" s="108">
        <f t="shared" si="168"/>
        <v>0</v>
      </c>
      <c r="Y1057" s="109">
        <f>+IFERROR(VLOOKUP(G1057,fechas!$A$1:$D$209,2,FALSE), " ")</f>
        <v>91</v>
      </c>
      <c r="Z1057" s="109">
        <f t="shared" si="169"/>
        <v>93</v>
      </c>
      <c r="AA1057" s="110" t="str">
        <f>+IFERROR(IF(S1057&gt;0," ",Q1057-variables!$C$9)," ")</f>
        <v xml:space="preserve"> </v>
      </c>
      <c r="AB1057" s="111" t="str">
        <f t="shared" si="170"/>
        <v>RESPUESTA EXTEMPORÁNEA</v>
      </c>
      <c r="AC1057" s="94" t="str">
        <f t="shared" si="171"/>
        <v>TRASLADO EXTEMPORÁNEO</v>
      </c>
    </row>
    <row r="1058" spans="2:34" s="111" customFormat="1" ht="24.95" hidden="1" customHeight="1">
      <c r="B1058" s="64">
        <f t="shared" si="172"/>
        <v>1055</v>
      </c>
      <c r="C1058" s="65" t="s">
        <v>3773</v>
      </c>
      <c r="D1058" s="62" t="s">
        <v>3774</v>
      </c>
      <c r="E1058" s="62" t="s">
        <v>3775</v>
      </c>
      <c r="F1058" s="64" t="s">
        <v>2</v>
      </c>
      <c r="G1058" s="198">
        <v>46128</v>
      </c>
      <c r="H1058" s="198">
        <v>46128</v>
      </c>
      <c r="I1058" s="198">
        <v>46129</v>
      </c>
      <c r="J1058" s="199" t="s">
        <v>3187</v>
      </c>
      <c r="K1058" s="62" t="s">
        <v>45</v>
      </c>
      <c r="L1058" s="62"/>
      <c r="M1058" s="62"/>
      <c r="N1058" s="64" t="s">
        <v>98</v>
      </c>
      <c r="O1058" s="64">
        <f>IF(Tabla1[[#This Row],[FECHA RADICADO DE RESPUESTA A PETICIONARIO]]="","Sin respuesta",S1058-G1058)</f>
        <v>6</v>
      </c>
      <c r="P1058" s="64">
        <v>2</v>
      </c>
      <c r="Q1058" s="63">
        <f>+IFERROR(VLOOKUP(Z1058, fechas!$B$1:$C$247, 2,FALSE), " ")</f>
        <v>46132</v>
      </c>
      <c r="R1058" s="64" t="s">
        <v>3776</v>
      </c>
      <c r="S1058" s="85">
        <v>46134</v>
      </c>
      <c r="T1058" s="64" t="s">
        <v>3777</v>
      </c>
      <c r="U1058" s="63">
        <v>46133</v>
      </c>
      <c r="V1058" s="64"/>
      <c r="W1058" s="64"/>
      <c r="X1058" s="108">
        <f t="shared" si="168"/>
        <v>0</v>
      </c>
      <c r="Y1058" s="109">
        <f>+IFERROR(VLOOKUP(G1058,fechas!$A$1:$D$209,2,FALSE), " ")</f>
        <v>91</v>
      </c>
      <c r="Z1058" s="109">
        <f t="shared" si="169"/>
        <v>93</v>
      </c>
      <c r="AA1058" s="110" t="str">
        <f>+IFERROR(IF(S1058&gt;0," ",Q1058-variables!$C$9)," ")</f>
        <v xml:space="preserve"> </v>
      </c>
      <c r="AB1058" s="111" t="str">
        <f t="shared" si="170"/>
        <v>RESPUESTA EXTEMPORÁNEA</v>
      </c>
      <c r="AC1058" s="94" t="str">
        <f t="shared" si="171"/>
        <v>TRASLADO EXTEMPORÁNEO</v>
      </c>
    </row>
    <row r="1059" spans="2:34" s="111" customFormat="1" ht="24.95" hidden="1" customHeight="1">
      <c r="B1059" s="64">
        <f t="shared" si="172"/>
        <v>1056</v>
      </c>
      <c r="C1059" s="65" t="s">
        <v>3778</v>
      </c>
      <c r="D1059" s="62" t="s">
        <v>3779</v>
      </c>
      <c r="E1059" s="62" t="s">
        <v>427</v>
      </c>
      <c r="F1059" s="64" t="s">
        <v>2</v>
      </c>
      <c r="G1059" s="198">
        <v>46128</v>
      </c>
      <c r="H1059" s="198">
        <v>46128</v>
      </c>
      <c r="I1059" s="198">
        <v>46129</v>
      </c>
      <c r="J1059" s="199" t="s">
        <v>3187</v>
      </c>
      <c r="K1059" s="62" t="s">
        <v>46</v>
      </c>
      <c r="L1059" s="62"/>
      <c r="M1059" s="62"/>
      <c r="N1059" s="64" t="s">
        <v>98</v>
      </c>
      <c r="O1059" s="64">
        <f>IF(Tabla1[[#This Row],[FECHA RADICADO DE RESPUESTA A PETICIONARIO]]="","Sin respuesta",S1059-G1059)</f>
        <v>4</v>
      </c>
      <c r="P1059" s="64">
        <v>12</v>
      </c>
      <c r="Q1059" s="63">
        <f>+IFERROR(VLOOKUP(Z1059, fechas!$B$1:$C$247, 2,FALSE), " ")</f>
        <v>46147</v>
      </c>
      <c r="R1059" s="64" t="s">
        <v>90</v>
      </c>
      <c r="S1059" s="85">
        <v>46132</v>
      </c>
      <c r="T1059" s="64" t="s">
        <v>90</v>
      </c>
      <c r="U1059" s="63" t="s">
        <v>90</v>
      </c>
      <c r="V1059" s="64" t="s">
        <v>785</v>
      </c>
      <c r="W1059" s="64"/>
      <c r="X1059" s="108">
        <f t="shared" si="168"/>
        <v>0</v>
      </c>
      <c r="Y1059" s="109">
        <f>+IFERROR(VLOOKUP(G1059,fechas!$A$1:$D$209,2,FALSE), " ")</f>
        <v>91</v>
      </c>
      <c r="Z1059" s="109">
        <f t="shared" si="169"/>
        <v>103</v>
      </c>
      <c r="AA1059" s="110" t="str">
        <f>+IFERROR(IF(S1059&gt;0," ",Q1059-variables!$C$9)," ")</f>
        <v xml:space="preserve"> </v>
      </c>
      <c r="AB1059" s="111" t="str">
        <f t="shared" si="170"/>
        <v>RESPUESTA OPORTUNA</v>
      </c>
      <c r="AC1059" s="94" t="str">
        <f t="shared" si="171"/>
        <v>TRASLADO EXTEMPORÁNEO</v>
      </c>
      <c r="AH1059" s="111" t="s">
        <v>151</v>
      </c>
    </row>
    <row r="1060" spans="2:34" s="111" customFormat="1" ht="24.95" hidden="1" customHeight="1">
      <c r="B1060" s="64">
        <f t="shared" si="172"/>
        <v>1057</v>
      </c>
      <c r="C1060" s="65" t="s">
        <v>3780</v>
      </c>
      <c r="D1060" s="62" t="s">
        <v>3781</v>
      </c>
      <c r="E1060" s="62" t="s">
        <v>3782</v>
      </c>
      <c r="F1060" s="64" t="s">
        <v>2</v>
      </c>
      <c r="G1060" s="198">
        <v>46128</v>
      </c>
      <c r="H1060" s="198">
        <v>46128</v>
      </c>
      <c r="I1060" s="198">
        <v>46132</v>
      </c>
      <c r="J1060" s="199" t="s">
        <v>3187</v>
      </c>
      <c r="K1060" s="62" t="s">
        <v>46</v>
      </c>
      <c r="L1060" s="62"/>
      <c r="M1060" s="62"/>
      <c r="N1060" s="64" t="s">
        <v>98</v>
      </c>
      <c r="O1060" s="64">
        <f>IF(Tabla1[[#This Row],[FECHA RADICADO DE RESPUESTA A PETICIONARIO]]="","Sin respuesta",S1060-G1060)</f>
        <v>4</v>
      </c>
      <c r="P1060" s="64">
        <v>12</v>
      </c>
      <c r="Q1060" s="63">
        <f>+IFERROR(VLOOKUP(Z1060, fechas!$B$1:$C$247, 2,FALSE), " ")</f>
        <v>46147</v>
      </c>
      <c r="R1060" s="64" t="s">
        <v>90</v>
      </c>
      <c r="S1060" s="85">
        <v>46132</v>
      </c>
      <c r="T1060" s="64" t="s">
        <v>90</v>
      </c>
      <c r="U1060" s="63" t="s">
        <v>90</v>
      </c>
      <c r="V1060" s="64" t="s">
        <v>391</v>
      </c>
      <c r="W1060" s="64"/>
      <c r="X1060" s="108">
        <f t="shared" si="168"/>
        <v>0</v>
      </c>
      <c r="Y1060" s="109">
        <f>+IFERROR(VLOOKUP(G1060,fechas!$A$1:$D$209,2,FALSE), " ")</f>
        <v>91</v>
      </c>
      <c r="Z1060" s="109">
        <f t="shared" si="169"/>
        <v>103</v>
      </c>
      <c r="AA1060" s="110" t="str">
        <f>+IFERROR(IF(S1060&gt;0," ",Q1060-variables!$C$9)," ")</f>
        <v xml:space="preserve"> </v>
      </c>
      <c r="AB1060" s="111" t="str">
        <f t="shared" si="170"/>
        <v>RESPUESTA OPORTUNA</v>
      </c>
      <c r="AC1060" s="94" t="str">
        <f t="shared" si="171"/>
        <v>TRASLADO EXTEMPORÁNEO</v>
      </c>
      <c r="AH1060" s="111" t="s">
        <v>151</v>
      </c>
    </row>
    <row r="1061" spans="2:34" s="111" customFormat="1" ht="24.95" hidden="1" customHeight="1">
      <c r="B1061" s="64">
        <f t="shared" si="172"/>
        <v>1058</v>
      </c>
      <c r="C1061" s="65" t="s">
        <v>3783</v>
      </c>
      <c r="D1061" s="62" t="s">
        <v>3784</v>
      </c>
      <c r="E1061" s="62" t="s">
        <v>490</v>
      </c>
      <c r="F1061" s="64" t="s">
        <v>2</v>
      </c>
      <c r="G1061" s="198">
        <v>46132</v>
      </c>
      <c r="H1061" s="198">
        <v>46132</v>
      </c>
      <c r="I1061" s="198">
        <v>46132</v>
      </c>
      <c r="J1061" s="199" t="s">
        <v>3187</v>
      </c>
      <c r="K1061" s="62" t="s">
        <v>39</v>
      </c>
      <c r="L1061" s="62"/>
      <c r="M1061" s="62"/>
      <c r="N1061" s="64" t="s">
        <v>98</v>
      </c>
      <c r="O1061" s="64">
        <f>IF(Tabla1[[#This Row],[FECHA RADICADO DE RESPUESTA A PETICIONARIO]]="","Sin respuesta",S1061-G1061)</f>
        <v>1</v>
      </c>
      <c r="P1061" s="64">
        <v>2</v>
      </c>
      <c r="Q1061" s="63">
        <f>+IFERROR(VLOOKUP(Z1061, fechas!$B$1:$C$247, 2,FALSE), " ")</f>
        <v>46134</v>
      </c>
      <c r="R1061" s="64" t="s">
        <v>3785</v>
      </c>
      <c r="S1061" s="85">
        <v>46133</v>
      </c>
      <c r="T1061" s="64" t="s">
        <v>90</v>
      </c>
      <c r="U1061" s="63" t="s">
        <v>90</v>
      </c>
      <c r="V1061" s="64"/>
      <c r="W1061" s="64"/>
      <c r="X1061" s="108">
        <f t="shared" si="168"/>
        <v>0</v>
      </c>
      <c r="Y1061" s="109">
        <f>+IFERROR(VLOOKUP(G1061,fechas!$A$1:$D$209,2,FALSE), " ")</f>
        <v>93</v>
      </c>
      <c r="Z1061" s="109">
        <f t="shared" si="169"/>
        <v>95</v>
      </c>
      <c r="AA1061" s="110" t="str">
        <f>+IFERROR(IF(S1061&gt;0," ",Q1061-variables!$C$9)," ")</f>
        <v xml:space="preserve"> </v>
      </c>
      <c r="AB1061" s="111" t="str">
        <f t="shared" si="170"/>
        <v>RESPUESTA OPORTUNA</v>
      </c>
      <c r="AC1061" s="94" t="str">
        <f t="shared" si="171"/>
        <v>TRASLADO EXTEMPORÁNEO</v>
      </c>
    </row>
    <row r="1062" spans="2:34" s="111" customFormat="1" ht="24.95" hidden="1" customHeight="1">
      <c r="B1062" s="64">
        <f t="shared" si="172"/>
        <v>1059</v>
      </c>
      <c r="C1062" s="65" t="s">
        <v>3786</v>
      </c>
      <c r="D1062" s="62" t="s">
        <v>3787</v>
      </c>
      <c r="E1062" s="224" t="s">
        <v>352</v>
      </c>
      <c r="F1062" s="222" t="s">
        <v>2</v>
      </c>
      <c r="G1062" s="251">
        <v>46132</v>
      </c>
      <c r="H1062" s="251">
        <v>46132</v>
      </c>
      <c r="I1062" s="251">
        <v>46132</v>
      </c>
      <c r="J1062" s="252" t="s">
        <v>3187</v>
      </c>
      <c r="K1062" s="62" t="s">
        <v>45</v>
      </c>
      <c r="L1062" s="62"/>
      <c r="M1062" s="62"/>
      <c r="N1062" s="64" t="s">
        <v>89</v>
      </c>
      <c r="O1062" s="64">
        <f>IF(Tabla1[[#This Row],[FECHA RADICADO DE RESPUESTA A PETICIONARIO]]="","Sin respuesta",S1062-G1062)</f>
        <v>0</v>
      </c>
      <c r="P1062" s="64">
        <v>12</v>
      </c>
      <c r="Q1062" s="63">
        <f>+IFERROR(VLOOKUP(Z1062, fechas!$B$1:$C$247, 2,FALSE), " ")</f>
        <v>46149</v>
      </c>
      <c r="R1062" s="64" t="s">
        <v>90</v>
      </c>
      <c r="S1062" s="85">
        <v>46132</v>
      </c>
      <c r="T1062" s="64" t="s">
        <v>90</v>
      </c>
      <c r="U1062" s="63" t="s">
        <v>90</v>
      </c>
      <c r="V1062" s="64" t="s">
        <v>3788</v>
      </c>
      <c r="W1062" s="64"/>
      <c r="X1062" s="108">
        <f t="shared" si="168"/>
        <v>0</v>
      </c>
      <c r="Y1062" s="109">
        <f>+IFERROR(VLOOKUP(G1062,fechas!$A$1:$D$209,2,FALSE), " ")</f>
        <v>93</v>
      </c>
      <c r="Z1062" s="109">
        <f t="shared" si="169"/>
        <v>105</v>
      </c>
      <c r="AA1062" s="110" t="str">
        <f>+IFERROR(IF(S1062&gt;0," ",Q1062-variables!$C$9)," ")</f>
        <v xml:space="preserve"> </v>
      </c>
      <c r="AB1062" s="111" t="str">
        <f t="shared" si="170"/>
        <v>RESPUESTA OPORTUNA</v>
      </c>
      <c r="AC1062" s="94" t="str">
        <f t="shared" si="171"/>
        <v>TRASLADO EXTEMPORÁNEO</v>
      </c>
    </row>
    <row r="1063" spans="2:34" s="111" customFormat="1" ht="24.95" hidden="1" customHeight="1">
      <c r="B1063" s="64">
        <f t="shared" si="172"/>
        <v>1060</v>
      </c>
      <c r="C1063" s="65" t="s">
        <v>3789</v>
      </c>
      <c r="D1063" s="62" t="s">
        <v>3790</v>
      </c>
      <c r="E1063" s="224" t="s">
        <v>352</v>
      </c>
      <c r="F1063" s="222" t="s">
        <v>2</v>
      </c>
      <c r="G1063" s="251">
        <v>46132</v>
      </c>
      <c r="H1063" s="251">
        <v>46132</v>
      </c>
      <c r="I1063" s="251">
        <v>46132</v>
      </c>
      <c r="J1063" s="252" t="s">
        <v>3187</v>
      </c>
      <c r="K1063" s="62" t="s">
        <v>45</v>
      </c>
      <c r="L1063" s="62"/>
      <c r="M1063" s="62"/>
      <c r="N1063" s="64" t="s">
        <v>98</v>
      </c>
      <c r="O1063" s="64">
        <f>IF(Tabla1[[#This Row],[FECHA RADICADO DE RESPUESTA A PETICIONARIO]]="","Sin respuesta",S1063-G1063)</f>
        <v>8</v>
      </c>
      <c r="P1063" s="64">
        <v>12</v>
      </c>
      <c r="Q1063" s="63">
        <f>+IFERROR(VLOOKUP(Z1063, fechas!$B$1:$C$247, 2,FALSE), " ")</f>
        <v>46149</v>
      </c>
      <c r="R1063" s="64" t="s">
        <v>3791</v>
      </c>
      <c r="S1063" s="85">
        <v>46140</v>
      </c>
      <c r="T1063" s="64" t="s">
        <v>90</v>
      </c>
      <c r="U1063" s="63" t="s">
        <v>90</v>
      </c>
      <c r="V1063" s="64"/>
      <c r="W1063" s="64"/>
      <c r="X1063" s="108">
        <f t="shared" si="168"/>
        <v>0</v>
      </c>
      <c r="Y1063" s="109">
        <f>+IFERROR(VLOOKUP(G1063,fechas!$A$1:$D$209,2,FALSE), " ")</f>
        <v>93</v>
      </c>
      <c r="Z1063" s="109">
        <f t="shared" si="169"/>
        <v>105</v>
      </c>
      <c r="AA1063" s="110" t="str">
        <f>+IFERROR(IF(S1063&gt;0," ",Q1063-variables!$C$9)," ")</f>
        <v xml:space="preserve"> </v>
      </c>
      <c r="AB1063" s="111" t="str">
        <f t="shared" si="170"/>
        <v>RESPUESTA OPORTUNA</v>
      </c>
      <c r="AC1063" s="94" t="str">
        <f t="shared" si="171"/>
        <v>TRASLADO EXTEMPORÁNEO</v>
      </c>
    </row>
    <row r="1064" spans="2:34" s="111" customFormat="1" ht="24.95" hidden="1" customHeight="1">
      <c r="B1064" s="64">
        <f t="shared" si="172"/>
        <v>1061</v>
      </c>
      <c r="C1064" s="65" t="s">
        <v>3792</v>
      </c>
      <c r="D1064" s="62" t="s">
        <v>3793</v>
      </c>
      <c r="E1064" s="62" t="s">
        <v>1848</v>
      </c>
      <c r="F1064" s="64" t="s">
        <v>3</v>
      </c>
      <c r="G1064" s="198">
        <v>46129</v>
      </c>
      <c r="H1064" s="198">
        <v>46132</v>
      </c>
      <c r="I1064" s="198">
        <v>46132</v>
      </c>
      <c r="J1064" s="199" t="s">
        <v>3187</v>
      </c>
      <c r="K1064" s="62" t="s">
        <v>26</v>
      </c>
      <c r="L1064" s="62"/>
      <c r="M1064" s="62"/>
      <c r="N1064" s="64" t="s">
        <v>3143</v>
      </c>
      <c r="O1064" s="64" t="str">
        <f>IF(Tabla1[[#This Row],[FECHA RADICADO DE RESPUESTA A PETICIONARIO]]="","Sin respuesta",S1064-G1064)</f>
        <v>Sin respuesta</v>
      </c>
      <c r="P1064" s="64">
        <v>12</v>
      </c>
      <c r="Q1064" s="63">
        <f>+IFERROR(VLOOKUP(Z1064, fechas!$B$1:$C$247, 2,FALSE), " ")</f>
        <v>46148</v>
      </c>
      <c r="R1064" s="64"/>
      <c r="S1064" s="85"/>
      <c r="T1064" s="64"/>
      <c r="U1064" s="85"/>
      <c r="V1064" s="64"/>
      <c r="W1064" s="64"/>
      <c r="X1064" s="108">
        <f t="shared" si="168"/>
        <v>1</v>
      </c>
      <c r="Y1064" s="109">
        <f>+IFERROR(VLOOKUP(G1064,fechas!$A$1:$D$209,2,FALSE), " ")</f>
        <v>92</v>
      </c>
      <c r="Z1064" s="109">
        <f t="shared" si="169"/>
        <v>104</v>
      </c>
      <c r="AA1064" s="110">
        <f ca="1">+IFERROR(IF(S1064&gt;0," ",Q1064-variables!$C$9)," ")</f>
        <v>1</v>
      </c>
      <c r="AB1064" s="111" t="str">
        <f t="shared" si="170"/>
        <v>SIN RESPUESTA</v>
      </c>
      <c r="AC1064" s="94" t="str">
        <f t="shared" si="171"/>
        <v>SIN TRASLADO</v>
      </c>
    </row>
    <row r="1065" spans="2:34" s="111" customFormat="1" ht="24.95" hidden="1" customHeight="1">
      <c r="B1065" s="64">
        <f t="shared" si="172"/>
        <v>1062</v>
      </c>
      <c r="C1065" s="65" t="s">
        <v>3794</v>
      </c>
      <c r="D1065" s="62" t="s">
        <v>3795</v>
      </c>
      <c r="E1065" s="62" t="s">
        <v>825</v>
      </c>
      <c r="F1065" s="64" t="s">
        <v>2</v>
      </c>
      <c r="G1065" s="198">
        <v>46128</v>
      </c>
      <c r="H1065" s="198">
        <v>46128</v>
      </c>
      <c r="I1065" s="198">
        <v>46132</v>
      </c>
      <c r="J1065" s="199" t="s">
        <v>3187</v>
      </c>
      <c r="K1065" s="62" t="s">
        <v>29</v>
      </c>
      <c r="L1065" s="62"/>
      <c r="M1065" s="62"/>
      <c r="N1065" s="64" t="s">
        <v>98</v>
      </c>
      <c r="O1065" s="64">
        <f>IF(Tabla1[[#This Row],[FECHA RADICADO DE RESPUESTA A PETICIONARIO]]="","Sin respuesta",S1065-G1065)</f>
        <v>5</v>
      </c>
      <c r="P1065" s="64">
        <v>12</v>
      </c>
      <c r="Q1065" s="63">
        <f>+IFERROR(VLOOKUP(Z1065, fechas!$B$1:$C$247, 2,FALSE), " ")</f>
        <v>46147</v>
      </c>
      <c r="R1065" s="64" t="s">
        <v>3796</v>
      </c>
      <c r="S1065" s="85">
        <v>46133</v>
      </c>
      <c r="T1065" s="64" t="s">
        <v>90</v>
      </c>
      <c r="U1065" s="85" t="s">
        <v>90</v>
      </c>
      <c r="V1065" s="64"/>
      <c r="W1065" s="64"/>
      <c r="X1065" s="108">
        <f t="shared" si="168"/>
        <v>0</v>
      </c>
      <c r="Y1065" s="109">
        <f>+IFERROR(VLOOKUP(G1065,fechas!$A$1:$D$209,2,FALSE), " ")</f>
        <v>91</v>
      </c>
      <c r="Z1065" s="109">
        <f t="shared" si="169"/>
        <v>103</v>
      </c>
      <c r="AA1065" s="110" t="str">
        <f>+IFERROR(IF(S1065&gt;0," ",Q1065-variables!$C$9)," ")</f>
        <v xml:space="preserve"> </v>
      </c>
      <c r="AB1065" s="111" t="str">
        <f t="shared" si="170"/>
        <v>RESPUESTA OPORTUNA</v>
      </c>
      <c r="AC1065" s="94" t="str">
        <f t="shared" si="171"/>
        <v>TRASLADO EXTEMPORÁNEO</v>
      </c>
    </row>
    <row r="1066" spans="2:34" s="111" customFormat="1" ht="24.95" hidden="1" customHeight="1">
      <c r="B1066" s="64">
        <f t="shared" si="172"/>
        <v>1063</v>
      </c>
      <c r="C1066" s="65" t="s">
        <v>3797</v>
      </c>
      <c r="D1066" s="62" t="s">
        <v>3798</v>
      </c>
      <c r="E1066" s="62" t="s">
        <v>825</v>
      </c>
      <c r="F1066" s="64" t="s">
        <v>2</v>
      </c>
      <c r="G1066" s="198">
        <v>46132</v>
      </c>
      <c r="H1066" s="198">
        <v>46132</v>
      </c>
      <c r="I1066" s="198">
        <v>46132</v>
      </c>
      <c r="J1066" s="199" t="s">
        <v>3187</v>
      </c>
      <c r="K1066" s="62" t="s">
        <v>29</v>
      </c>
      <c r="L1066" s="62"/>
      <c r="M1066" s="62"/>
      <c r="N1066" s="64" t="s">
        <v>98</v>
      </c>
      <c r="O1066" s="64">
        <f>IF(Tabla1[[#This Row],[FECHA RADICADO DE RESPUESTA A PETICIONARIO]]="","Sin respuesta",S1066-G1066)</f>
        <v>2</v>
      </c>
      <c r="P1066" s="64">
        <v>12</v>
      </c>
      <c r="Q1066" s="63">
        <f>+IFERROR(VLOOKUP(Z1066, fechas!$B$1:$C$247, 2,FALSE), " ")</f>
        <v>46149</v>
      </c>
      <c r="R1066" s="64" t="s">
        <v>3799</v>
      </c>
      <c r="S1066" s="85">
        <v>46134</v>
      </c>
      <c r="T1066" s="64" t="s">
        <v>90</v>
      </c>
      <c r="U1066" s="85" t="s">
        <v>90</v>
      </c>
      <c r="V1066" s="64"/>
      <c r="W1066" s="64"/>
      <c r="X1066" s="108">
        <f t="shared" si="168"/>
        <v>0</v>
      </c>
      <c r="Y1066" s="109">
        <f>+IFERROR(VLOOKUP(G1066,fechas!$A$1:$D$209,2,FALSE), " ")</f>
        <v>93</v>
      </c>
      <c r="Z1066" s="109">
        <f t="shared" si="169"/>
        <v>105</v>
      </c>
      <c r="AA1066" s="110" t="str">
        <f>+IFERROR(IF(S1066&gt;0," ",Q1066-variables!$C$9)," ")</f>
        <v xml:space="preserve"> </v>
      </c>
      <c r="AB1066" s="111" t="str">
        <f t="shared" si="170"/>
        <v>RESPUESTA OPORTUNA</v>
      </c>
      <c r="AC1066" s="94" t="str">
        <f t="shared" si="171"/>
        <v>TRASLADO EXTEMPORÁNEO</v>
      </c>
    </row>
    <row r="1067" spans="2:34" s="111" customFormat="1" ht="24.95" hidden="1" customHeight="1">
      <c r="B1067" s="64">
        <f t="shared" si="172"/>
        <v>1064</v>
      </c>
      <c r="C1067" s="65" t="s">
        <v>3800</v>
      </c>
      <c r="D1067" s="62" t="s">
        <v>3801</v>
      </c>
      <c r="E1067" s="62" t="s">
        <v>3802</v>
      </c>
      <c r="F1067" s="64" t="s">
        <v>2</v>
      </c>
      <c r="G1067" s="198">
        <v>46132</v>
      </c>
      <c r="H1067" s="198">
        <v>46132</v>
      </c>
      <c r="I1067" s="198">
        <v>46132</v>
      </c>
      <c r="J1067" s="199" t="s">
        <v>3187</v>
      </c>
      <c r="K1067" s="62" t="s">
        <v>47</v>
      </c>
      <c r="L1067" s="62"/>
      <c r="M1067" s="62"/>
      <c r="N1067" s="64" t="s">
        <v>98</v>
      </c>
      <c r="O1067" s="64">
        <f>IF(Tabla1[[#This Row],[FECHA RADICADO DE RESPUESTA A PETICIONARIO]]="","Sin respuesta",S1067-G1067)</f>
        <v>1</v>
      </c>
      <c r="P1067" s="64">
        <v>12</v>
      </c>
      <c r="Q1067" s="63">
        <f>+IFERROR(VLOOKUP(Z1067, fechas!$B$1:$C$247, 2,FALSE), " ")</f>
        <v>46149</v>
      </c>
      <c r="R1067" s="64" t="s">
        <v>90</v>
      </c>
      <c r="S1067" s="85">
        <v>46133</v>
      </c>
      <c r="T1067" s="64" t="s">
        <v>90</v>
      </c>
      <c r="U1067" s="63" t="s">
        <v>90</v>
      </c>
      <c r="V1067" s="64" t="s">
        <v>3803</v>
      </c>
      <c r="W1067" s="64"/>
      <c r="X1067" s="108">
        <f t="shared" si="168"/>
        <v>0</v>
      </c>
      <c r="Y1067" s="109">
        <f>+IFERROR(VLOOKUP(G1067,fechas!$A$1:$D$209,2,FALSE), " ")</f>
        <v>93</v>
      </c>
      <c r="Z1067" s="109">
        <f t="shared" si="169"/>
        <v>105</v>
      </c>
      <c r="AA1067" s="110" t="str">
        <f>+IFERROR(IF(S1067&gt;0," ",Q1067-variables!$C$9)," ")</f>
        <v xml:space="preserve"> </v>
      </c>
      <c r="AB1067" s="111" t="str">
        <f t="shared" si="170"/>
        <v>RESPUESTA OPORTUNA</v>
      </c>
      <c r="AC1067" s="94" t="str">
        <f t="shared" si="171"/>
        <v>TRASLADO EXTEMPORÁNEO</v>
      </c>
      <c r="AH1067" s="111" t="s">
        <v>151</v>
      </c>
    </row>
    <row r="1068" spans="2:34" s="111" customFormat="1" ht="24.95" hidden="1" customHeight="1">
      <c r="B1068" s="64">
        <f t="shared" si="172"/>
        <v>1065</v>
      </c>
      <c r="C1068" s="65" t="s">
        <v>3804</v>
      </c>
      <c r="D1068" s="62" t="s">
        <v>3801</v>
      </c>
      <c r="E1068" s="62" t="s">
        <v>3805</v>
      </c>
      <c r="F1068" s="64" t="s">
        <v>2</v>
      </c>
      <c r="G1068" s="198">
        <v>46132</v>
      </c>
      <c r="H1068" s="198">
        <v>46132</v>
      </c>
      <c r="I1068" s="198">
        <v>46132</v>
      </c>
      <c r="J1068" s="199" t="s">
        <v>3187</v>
      </c>
      <c r="K1068" s="62" t="s">
        <v>47</v>
      </c>
      <c r="L1068" s="62"/>
      <c r="M1068" s="62"/>
      <c r="N1068" s="64" t="s">
        <v>98</v>
      </c>
      <c r="O1068" s="64">
        <f>IF(Tabla1[[#This Row],[FECHA RADICADO DE RESPUESTA A PETICIONARIO]]="","Sin respuesta",S1068-G1068)</f>
        <v>1</v>
      </c>
      <c r="P1068" s="64">
        <v>12</v>
      </c>
      <c r="Q1068" s="63">
        <f>+IFERROR(VLOOKUP(Z1068, fechas!$B$1:$C$247, 2,FALSE), " ")</f>
        <v>46149</v>
      </c>
      <c r="R1068" s="64" t="s">
        <v>90</v>
      </c>
      <c r="S1068" s="85">
        <v>46133</v>
      </c>
      <c r="T1068" s="64" t="s">
        <v>90</v>
      </c>
      <c r="U1068" s="63" t="s">
        <v>90</v>
      </c>
      <c r="V1068" s="64" t="s">
        <v>3803</v>
      </c>
      <c r="W1068" s="64"/>
      <c r="X1068" s="108">
        <f t="shared" ref="X1068" si="173">IF(N1068="PENDIENTE",1,0)</f>
        <v>0</v>
      </c>
      <c r="Y1068" s="109">
        <f>+IFERROR(VLOOKUP(G1068,fechas!$A$1:$D$209,2,FALSE), " ")</f>
        <v>93</v>
      </c>
      <c r="Z1068" s="109">
        <f t="shared" ref="Z1068" si="174">+IFERROR(Y1068+P1068, " ")</f>
        <v>105</v>
      </c>
      <c r="AA1068" s="110" t="str">
        <f>+IFERROR(IF(S1068&gt;0," ",Q1068-variables!$C$9)," ")</f>
        <v xml:space="preserve"> </v>
      </c>
      <c r="AB1068" s="111" t="str">
        <f t="shared" ref="AB1068" si="175">IF(S1068="","SIN RESPUESTA",IF(S1068&lt;=Q1068,"RESPUESTA OPORTUNA","RESPUESTA EXTEMPORÁNEA"))</f>
        <v>RESPUESTA OPORTUNA</v>
      </c>
      <c r="AC1068" s="94" t="str">
        <f t="shared" ref="AC1068" si="176">IF(U1068="","SIN TRASLADO",IF(U1068&lt;=Q1068,"TRASLADO OPORTUNO","TRASLADO EXTEMPORÁNEO"))</f>
        <v>TRASLADO EXTEMPORÁNEO</v>
      </c>
      <c r="AH1068" s="111" t="s">
        <v>151</v>
      </c>
    </row>
    <row r="1069" spans="2:34" s="111" customFormat="1" ht="24.95" hidden="1" customHeight="1">
      <c r="B1069" s="64">
        <f t="shared" si="172"/>
        <v>1066</v>
      </c>
      <c r="C1069" s="65" t="s">
        <v>3806</v>
      </c>
      <c r="D1069" s="62" t="s">
        <v>3807</v>
      </c>
      <c r="E1069" s="62" t="s">
        <v>487</v>
      </c>
      <c r="F1069" s="64" t="s">
        <v>2</v>
      </c>
      <c r="G1069" s="198">
        <v>46132</v>
      </c>
      <c r="H1069" s="198">
        <v>46132</v>
      </c>
      <c r="I1069" s="198">
        <v>46132</v>
      </c>
      <c r="J1069" s="199" t="s">
        <v>3187</v>
      </c>
      <c r="K1069" s="62" t="s">
        <v>33</v>
      </c>
      <c r="L1069" s="62"/>
      <c r="M1069" s="62"/>
      <c r="N1069" s="64" t="s">
        <v>98</v>
      </c>
      <c r="O1069" s="64">
        <f>IF(Tabla1[[#This Row],[FECHA RADICADO DE RESPUESTA A PETICIONARIO]]="","Sin respuesta",S1069-G1069)</f>
        <v>0</v>
      </c>
      <c r="P1069" s="64">
        <v>12</v>
      </c>
      <c r="Q1069" s="63">
        <f>+IFERROR(VLOOKUP(Z1069, fechas!$B$1:$C$247, 2,FALSE), " ")</f>
        <v>46149</v>
      </c>
      <c r="R1069" s="64" t="s">
        <v>90</v>
      </c>
      <c r="S1069" s="85">
        <v>46132</v>
      </c>
      <c r="T1069" s="64" t="s">
        <v>90</v>
      </c>
      <c r="U1069" s="85" t="s">
        <v>90</v>
      </c>
      <c r="V1069" s="64" t="s">
        <v>3808</v>
      </c>
      <c r="W1069" s="64"/>
      <c r="X1069" s="108">
        <f t="shared" si="168"/>
        <v>0</v>
      </c>
      <c r="Y1069" s="109">
        <f>+IFERROR(VLOOKUP(G1069,fechas!$A$1:$D$209,2,FALSE), " ")</f>
        <v>93</v>
      </c>
      <c r="Z1069" s="109">
        <f t="shared" si="169"/>
        <v>105</v>
      </c>
      <c r="AA1069" s="110" t="str">
        <f>+IFERROR(IF(S1069&gt;0," ",Q1069-variables!$C$9)," ")</f>
        <v xml:space="preserve"> </v>
      </c>
      <c r="AB1069" s="111" t="str">
        <f t="shared" si="170"/>
        <v>RESPUESTA OPORTUNA</v>
      </c>
      <c r="AC1069" s="94" t="str">
        <f t="shared" si="171"/>
        <v>TRASLADO EXTEMPORÁNEO</v>
      </c>
      <c r="AH1069" s="111" t="s">
        <v>151</v>
      </c>
    </row>
    <row r="1070" spans="2:34" s="111" customFormat="1" ht="24.95" hidden="1" customHeight="1">
      <c r="B1070" s="64">
        <f t="shared" si="172"/>
        <v>1067</v>
      </c>
      <c r="C1070" s="65" t="s">
        <v>3809</v>
      </c>
      <c r="D1070" s="62" t="s">
        <v>3810</v>
      </c>
      <c r="E1070" s="62" t="s">
        <v>825</v>
      </c>
      <c r="F1070" s="64" t="s">
        <v>2</v>
      </c>
      <c r="G1070" s="198">
        <v>46132</v>
      </c>
      <c r="H1070" s="198">
        <v>46132</v>
      </c>
      <c r="I1070" s="198">
        <v>46132</v>
      </c>
      <c r="J1070" s="199" t="s">
        <v>3187</v>
      </c>
      <c r="K1070" s="62" t="s">
        <v>39</v>
      </c>
      <c r="L1070" s="62"/>
      <c r="M1070" s="62"/>
      <c r="N1070" s="64" t="s">
        <v>3143</v>
      </c>
      <c r="O1070" s="64" t="str">
        <f>IF(Tabla1[[#This Row],[FECHA RADICADO DE RESPUESTA A PETICIONARIO]]="","Sin respuesta",S1070-G1070)</f>
        <v>Sin respuesta</v>
      </c>
      <c r="P1070" s="64">
        <v>12</v>
      </c>
      <c r="Q1070" s="63">
        <f>+IFERROR(VLOOKUP(Z1070, fechas!$B$1:$C$247, 2,FALSE), " ")</f>
        <v>46149</v>
      </c>
      <c r="R1070" s="64"/>
      <c r="S1070" s="85"/>
      <c r="T1070" s="64"/>
      <c r="U1070" s="85"/>
      <c r="V1070" s="64"/>
      <c r="W1070" s="64"/>
      <c r="X1070" s="108">
        <f t="shared" si="168"/>
        <v>1</v>
      </c>
      <c r="Y1070" s="109">
        <f>+IFERROR(VLOOKUP(G1070,fechas!$A$1:$D$209,2,FALSE), " ")</f>
        <v>93</v>
      </c>
      <c r="Z1070" s="109">
        <f t="shared" si="169"/>
        <v>105</v>
      </c>
      <c r="AA1070" s="110">
        <f ca="1">+IFERROR(IF(S1070&gt;0," ",Q1070-variables!$C$9)," ")</f>
        <v>2</v>
      </c>
      <c r="AB1070" s="111" t="str">
        <f t="shared" si="170"/>
        <v>SIN RESPUESTA</v>
      </c>
      <c r="AC1070" s="94" t="str">
        <f t="shared" si="171"/>
        <v>SIN TRASLADO</v>
      </c>
    </row>
    <row r="1071" spans="2:34" s="111" customFormat="1" ht="24.95" hidden="1" customHeight="1">
      <c r="B1071" s="64">
        <f t="shared" si="172"/>
        <v>1068</v>
      </c>
      <c r="C1071" s="65" t="s">
        <v>3811</v>
      </c>
      <c r="D1071" s="62" t="s">
        <v>3812</v>
      </c>
      <c r="E1071" s="62" t="s">
        <v>3813</v>
      </c>
      <c r="F1071" s="64" t="s">
        <v>2</v>
      </c>
      <c r="G1071" s="198">
        <v>46111</v>
      </c>
      <c r="H1071" s="198">
        <v>46125</v>
      </c>
      <c r="I1071" s="198">
        <v>46132</v>
      </c>
      <c r="J1071" s="199" t="s">
        <v>3187</v>
      </c>
      <c r="K1071" s="62" t="s">
        <v>45</v>
      </c>
      <c r="L1071" s="62"/>
      <c r="M1071" s="62"/>
      <c r="N1071" s="64" t="s">
        <v>98</v>
      </c>
      <c r="O1071" s="64">
        <f>IF(Tabla1[[#This Row],[FECHA RADICADO DE RESPUESTA A PETICIONARIO]]="","Sin respuesta",S1071-G1071)</f>
        <v>30</v>
      </c>
      <c r="P1071" s="64">
        <v>12</v>
      </c>
      <c r="Q1071" s="63">
        <f>+IFERROR(VLOOKUP(Z1071, fechas!$B$1:$C$247, 2,FALSE), " ")</f>
        <v>46129</v>
      </c>
      <c r="R1071" s="64" t="s">
        <v>3814</v>
      </c>
      <c r="S1071" s="85">
        <v>46141</v>
      </c>
      <c r="T1071" s="64" t="s">
        <v>3815</v>
      </c>
      <c r="U1071" s="63">
        <v>46141</v>
      </c>
      <c r="V1071" s="64" t="s">
        <v>3816</v>
      </c>
      <c r="W1071" s="64"/>
      <c r="X1071" s="108">
        <f t="shared" si="168"/>
        <v>0</v>
      </c>
      <c r="Y1071" s="109">
        <f>+IFERROR(VLOOKUP(G1071,fechas!$A$1:$D$209,2,FALSE), " ")</f>
        <v>80</v>
      </c>
      <c r="Z1071" s="109">
        <f t="shared" si="169"/>
        <v>92</v>
      </c>
      <c r="AA1071" s="110" t="str">
        <f>+IFERROR(IF(S1071&gt;0," ",Q1071-variables!$C$9)," ")</f>
        <v xml:space="preserve"> </v>
      </c>
      <c r="AB1071" s="111" t="str">
        <f t="shared" si="170"/>
        <v>RESPUESTA EXTEMPORÁNEA</v>
      </c>
      <c r="AC1071" s="94" t="str">
        <f t="shared" si="171"/>
        <v>TRASLADO EXTEMPORÁNEO</v>
      </c>
    </row>
    <row r="1072" spans="2:34" s="111" customFormat="1" ht="24.95" hidden="1" customHeight="1">
      <c r="B1072" s="64">
        <f t="shared" si="172"/>
        <v>1069</v>
      </c>
      <c r="C1072" s="65" t="s">
        <v>3817</v>
      </c>
      <c r="D1072" s="62" t="s">
        <v>3818</v>
      </c>
      <c r="E1072" s="62" t="s">
        <v>3819</v>
      </c>
      <c r="F1072" s="64" t="s">
        <v>2</v>
      </c>
      <c r="G1072" s="198">
        <v>46128</v>
      </c>
      <c r="H1072" s="198">
        <v>46132</v>
      </c>
      <c r="I1072" s="198">
        <v>46132</v>
      </c>
      <c r="J1072" s="199" t="s">
        <v>3187</v>
      </c>
      <c r="K1072" s="62" t="s">
        <v>33</v>
      </c>
      <c r="L1072" s="62"/>
      <c r="M1072" s="62"/>
      <c r="N1072" s="64" t="s">
        <v>3143</v>
      </c>
      <c r="O1072" s="64" t="str">
        <f>IF(Tabla1[[#This Row],[FECHA RADICADO DE RESPUESTA A PETICIONARIO]]="","Sin respuesta",S1072-G1072)</f>
        <v>Sin respuesta</v>
      </c>
      <c r="P1072" s="64">
        <v>2</v>
      </c>
      <c r="Q1072" s="63">
        <f>+IFERROR(VLOOKUP(Z1072, fechas!$B$1:$C$247, 2,FALSE), " ")</f>
        <v>46132</v>
      </c>
      <c r="R1072" s="64"/>
      <c r="S1072" s="85"/>
      <c r="T1072" s="64" t="s">
        <v>3820</v>
      </c>
      <c r="U1072" s="63" t="s">
        <v>3821</v>
      </c>
      <c r="V1072" s="64"/>
      <c r="W1072" s="64"/>
      <c r="X1072" s="108">
        <f t="shared" si="168"/>
        <v>1</v>
      </c>
      <c r="Y1072" s="109">
        <f>+IFERROR(VLOOKUP(G1072,fechas!$A$1:$D$209,2,FALSE), " ")</f>
        <v>91</v>
      </c>
      <c r="Z1072" s="109">
        <f t="shared" si="169"/>
        <v>93</v>
      </c>
      <c r="AA1072" s="110">
        <f ca="1">+IFERROR(IF(S1072&gt;0," ",Q1072-variables!$C$9)," ")</f>
        <v>-15</v>
      </c>
      <c r="AB1072" s="111" t="str">
        <f t="shared" si="170"/>
        <v>SIN RESPUESTA</v>
      </c>
      <c r="AC1072" s="94" t="str">
        <f t="shared" si="171"/>
        <v>TRASLADO EXTEMPORÁNEO</v>
      </c>
    </row>
    <row r="1073" spans="2:34" s="111" customFormat="1" ht="24.95" hidden="1" customHeight="1">
      <c r="B1073" s="64">
        <f t="shared" si="172"/>
        <v>1070</v>
      </c>
      <c r="C1073" s="65" t="s">
        <v>3822</v>
      </c>
      <c r="D1073" s="62" t="s">
        <v>3823</v>
      </c>
      <c r="E1073" s="62" t="s">
        <v>3824</v>
      </c>
      <c r="F1073" s="64" t="s">
        <v>2</v>
      </c>
      <c r="G1073" s="198">
        <v>46132</v>
      </c>
      <c r="H1073" s="198">
        <v>46132</v>
      </c>
      <c r="I1073" s="198">
        <v>46132</v>
      </c>
      <c r="J1073" s="199" t="s">
        <v>3187</v>
      </c>
      <c r="K1073" s="62" t="s">
        <v>46</v>
      </c>
      <c r="L1073" s="62"/>
      <c r="M1073" s="62"/>
      <c r="N1073" s="64" t="s">
        <v>98</v>
      </c>
      <c r="O1073" s="64">
        <f>IF(Tabla1[[#This Row],[FECHA RADICADO DE RESPUESTA A PETICIONARIO]]="","Sin respuesta",S1073-G1073)</f>
        <v>2</v>
      </c>
      <c r="P1073" s="64">
        <v>2</v>
      </c>
      <c r="Q1073" s="63">
        <f>+IFERROR(VLOOKUP(Z1073, fechas!$B$1:$C$247, 2,FALSE), " ")</f>
        <v>46134</v>
      </c>
      <c r="R1073" s="64" t="s">
        <v>3825</v>
      </c>
      <c r="S1073" s="85">
        <v>46134</v>
      </c>
      <c r="T1073" s="222" t="s">
        <v>3826</v>
      </c>
      <c r="U1073" s="85">
        <v>46133</v>
      </c>
      <c r="V1073" s="64" t="s">
        <v>3259</v>
      </c>
      <c r="W1073" s="64"/>
      <c r="X1073" s="108">
        <f t="shared" si="168"/>
        <v>0</v>
      </c>
      <c r="Y1073" s="109">
        <f>+IFERROR(VLOOKUP(G1073,fechas!$A$1:$D$209,2,FALSE), " ")</f>
        <v>93</v>
      </c>
      <c r="Z1073" s="109">
        <f t="shared" si="169"/>
        <v>95</v>
      </c>
      <c r="AA1073" s="110" t="str">
        <f>+IFERROR(IF(S1073&gt;0," ",Q1073-variables!$C$9)," ")</f>
        <v xml:space="preserve"> </v>
      </c>
      <c r="AB1073" s="111" t="str">
        <f t="shared" si="170"/>
        <v>RESPUESTA OPORTUNA</v>
      </c>
      <c r="AC1073" s="94" t="str">
        <f t="shared" si="171"/>
        <v>TRASLADO OPORTUNO</v>
      </c>
    </row>
    <row r="1074" spans="2:34" s="111" customFormat="1" ht="24.95" hidden="1" customHeight="1">
      <c r="B1074" s="64">
        <f t="shared" si="172"/>
        <v>1071</v>
      </c>
      <c r="C1074" s="65" t="s">
        <v>3827</v>
      </c>
      <c r="D1074" s="62" t="s">
        <v>3828</v>
      </c>
      <c r="E1074" s="62" t="s">
        <v>427</v>
      </c>
      <c r="F1074" s="64" t="s">
        <v>2</v>
      </c>
      <c r="G1074" s="198">
        <v>46132</v>
      </c>
      <c r="H1074" s="198">
        <v>46132</v>
      </c>
      <c r="I1074" s="198">
        <v>46132</v>
      </c>
      <c r="J1074" s="199" t="s">
        <v>3187</v>
      </c>
      <c r="K1074" s="62" t="s">
        <v>45</v>
      </c>
      <c r="L1074" s="62"/>
      <c r="M1074" s="62"/>
      <c r="N1074" s="64" t="s">
        <v>98</v>
      </c>
      <c r="O1074" s="64">
        <f>IF(Tabla1[[#This Row],[FECHA RADICADO DE RESPUESTA A PETICIONARIO]]="","Sin respuesta",S1074-G1074)</f>
        <v>8</v>
      </c>
      <c r="P1074" s="64">
        <v>12</v>
      </c>
      <c r="Q1074" s="63">
        <f>+IFERROR(VLOOKUP(Z1074, fechas!$B$1:$C$247, 2,FALSE), " ")</f>
        <v>46149</v>
      </c>
      <c r="R1074" s="64" t="s">
        <v>3829</v>
      </c>
      <c r="S1074" s="85">
        <v>46140</v>
      </c>
      <c r="T1074" s="64" t="s">
        <v>3830</v>
      </c>
      <c r="U1074" s="63">
        <v>46140</v>
      </c>
      <c r="V1074" s="64"/>
      <c r="W1074" s="64"/>
      <c r="X1074" s="108">
        <f t="shared" si="168"/>
        <v>0</v>
      </c>
      <c r="Y1074" s="109">
        <f>+IFERROR(VLOOKUP(G1074,fechas!$A$1:$D$209,2,FALSE), " ")</f>
        <v>93</v>
      </c>
      <c r="Z1074" s="109">
        <f t="shared" si="169"/>
        <v>105</v>
      </c>
      <c r="AA1074" s="110" t="str">
        <f>+IFERROR(IF(S1074&gt;0," ",Q1074-variables!$C$9)," ")</f>
        <v xml:space="preserve"> </v>
      </c>
      <c r="AB1074" s="111" t="str">
        <f t="shared" si="170"/>
        <v>RESPUESTA OPORTUNA</v>
      </c>
      <c r="AC1074" s="94" t="str">
        <f t="shared" si="171"/>
        <v>TRASLADO OPORTUNO</v>
      </c>
    </row>
    <row r="1075" spans="2:34" s="111" customFormat="1" ht="24.95" hidden="1" customHeight="1">
      <c r="B1075" s="64">
        <f t="shared" si="172"/>
        <v>1072</v>
      </c>
      <c r="C1075" s="65" t="s">
        <v>3831</v>
      </c>
      <c r="D1075" s="62" t="s">
        <v>3832</v>
      </c>
      <c r="E1075" s="62" t="s">
        <v>3833</v>
      </c>
      <c r="F1075" s="64" t="s">
        <v>6</v>
      </c>
      <c r="G1075" s="198">
        <v>46133</v>
      </c>
      <c r="H1075" s="198">
        <v>46133</v>
      </c>
      <c r="I1075" s="198">
        <v>46133</v>
      </c>
      <c r="J1075" s="199" t="s">
        <v>3187</v>
      </c>
      <c r="K1075" s="62" t="s">
        <v>47</v>
      </c>
      <c r="L1075" s="62"/>
      <c r="M1075" s="62"/>
      <c r="N1075" s="64" t="s">
        <v>98</v>
      </c>
      <c r="O1075" s="64">
        <f>IF(Tabla1[[#This Row],[FECHA RADICADO DE RESPUESTA A PETICIONARIO]]="","Sin respuesta",S1075-G1075)</f>
        <v>0</v>
      </c>
      <c r="P1075" s="64">
        <v>12</v>
      </c>
      <c r="Q1075" s="63">
        <f>+IFERROR(VLOOKUP(Z1075, fechas!$B$1:$C$247, 2,FALSE), " ")</f>
        <v>46150</v>
      </c>
      <c r="R1075" s="64" t="s">
        <v>90</v>
      </c>
      <c r="S1075" s="85">
        <v>46133</v>
      </c>
      <c r="T1075" s="64" t="s">
        <v>90</v>
      </c>
      <c r="U1075" s="63" t="s">
        <v>90</v>
      </c>
      <c r="V1075" s="64" t="s">
        <v>842</v>
      </c>
      <c r="W1075" s="64"/>
      <c r="X1075" s="108">
        <f t="shared" si="168"/>
        <v>0</v>
      </c>
      <c r="Y1075" s="109">
        <f>+IFERROR(VLOOKUP(G1075,fechas!$A$1:$D$209,2,FALSE), " ")</f>
        <v>94</v>
      </c>
      <c r="Z1075" s="109">
        <f t="shared" si="169"/>
        <v>106</v>
      </c>
      <c r="AA1075" s="110" t="str">
        <f>+IFERROR(IF(S1075&gt;0," ",Q1075-variables!$C$9)," ")</f>
        <v xml:space="preserve"> </v>
      </c>
      <c r="AB1075" s="111" t="str">
        <f t="shared" si="170"/>
        <v>RESPUESTA OPORTUNA</v>
      </c>
      <c r="AC1075" s="94" t="str">
        <f t="shared" si="171"/>
        <v>TRASLADO EXTEMPORÁNEO</v>
      </c>
      <c r="AH1075" s="111" t="s">
        <v>151</v>
      </c>
    </row>
    <row r="1076" spans="2:34" s="111" customFormat="1" ht="24.95" hidden="1" customHeight="1">
      <c r="B1076" s="64">
        <f t="shared" si="172"/>
        <v>1073</v>
      </c>
      <c r="C1076" s="65" t="s">
        <v>3834</v>
      </c>
      <c r="D1076" s="62" t="s">
        <v>3835</v>
      </c>
      <c r="E1076" s="62" t="s">
        <v>3836</v>
      </c>
      <c r="F1076" s="64" t="s">
        <v>2</v>
      </c>
      <c r="G1076" s="198">
        <v>46133</v>
      </c>
      <c r="H1076" s="198">
        <v>46133</v>
      </c>
      <c r="I1076" s="198">
        <v>46133</v>
      </c>
      <c r="J1076" s="199" t="s">
        <v>3187</v>
      </c>
      <c r="K1076" s="62" t="s">
        <v>45</v>
      </c>
      <c r="L1076" s="62"/>
      <c r="M1076" s="62"/>
      <c r="N1076" s="64" t="s">
        <v>98</v>
      </c>
      <c r="O1076" s="64">
        <f>IF(Tabla1[[#This Row],[FECHA RADICADO DE RESPUESTA A PETICIONARIO]]="","Sin respuesta",S1076-G1076)</f>
        <v>1</v>
      </c>
      <c r="P1076" s="64">
        <v>12</v>
      </c>
      <c r="Q1076" s="63">
        <f>+IFERROR(VLOOKUP(Z1076, fechas!$B$1:$C$247, 2,FALSE), " ")</f>
        <v>46150</v>
      </c>
      <c r="R1076" s="64" t="s">
        <v>3837</v>
      </c>
      <c r="S1076" s="85">
        <v>46134</v>
      </c>
      <c r="T1076" s="64" t="s">
        <v>90</v>
      </c>
      <c r="U1076" s="63" t="s">
        <v>90</v>
      </c>
      <c r="V1076" s="64"/>
      <c r="W1076" s="64"/>
      <c r="X1076" s="108">
        <f t="shared" si="168"/>
        <v>0</v>
      </c>
      <c r="Y1076" s="109">
        <f>+IFERROR(VLOOKUP(G1076,fechas!$A$1:$D$209,2,FALSE), " ")</f>
        <v>94</v>
      </c>
      <c r="Z1076" s="109">
        <f t="shared" si="169"/>
        <v>106</v>
      </c>
      <c r="AA1076" s="110" t="str">
        <f>+IFERROR(IF(S1076&gt;0," ",Q1076-variables!$C$9)," ")</f>
        <v xml:space="preserve"> </v>
      </c>
      <c r="AB1076" s="111" t="str">
        <f t="shared" si="170"/>
        <v>RESPUESTA OPORTUNA</v>
      </c>
      <c r="AC1076" s="94" t="str">
        <f t="shared" si="171"/>
        <v>TRASLADO EXTEMPORÁNEO</v>
      </c>
    </row>
    <row r="1077" spans="2:34" s="111" customFormat="1" ht="24.95" hidden="1" customHeight="1">
      <c r="B1077" s="64">
        <f t="shared" si="172"/>
        <v>1074</v>
      </c>
      <c r="C1077" s="65" t="s">
        <v>3838</v>
      </c>
      <c r="D1077" s="62" t="s">
        <v>3839</v>
      </c>
      <c r="E1077" s="62" t="s">
        <v>3840</v>
      </c>
      <c r="F1077" s="64" t="s">
        <v>2</v>
      </c>
      <c r="G1077" s="198">
        <v>46133</v>
      </c>
      <c r="H1077" s="198">
        <v>46133</v>
      </c>
      <c r="I1077" s="198">
        <v>46133</v>
      </c>
      <c r="J1077" s="199" t="s">
        <v>3187</v>
      </c>
      <c r="K1077" s="62" t="s">
        <v>41</v>
      </c>
      <c r="L1077" s="62"/>
      <c r="M1077" s="62"/>
      <c r="N1077" s="64" t="s">
        <v>3143</v>
      </c>
      <c r="O1077" s="64" t="str">
        <f>IF(Tabla1[[#This Row],[FECHA RADICADO DE RESPUESTA A PETICIONARIO]]="","Sin respuesta",S1077-G1077)</f>
        <v>Sin respuesta</v>
      </c>
      <c r="P1077" s="64">
        <v>12</v>
      </c>
      <c r="Q1077" s="63">
        <f>+IFERROR(VLOOKUP(Z1077, fechas!$B$1:$C$247, 2,FALSE), " ")</f>
        <v>46150</v>
      </c>
      <c r="R1077" s="64"/>
      <c r="S1077" s="85"/>
      <c r="T1077" s="64"/>
      <c r="U1077" s="63"/>
      <c r="V1077" s="64"/>
      <c r="W1077" s="64"/>
      <c r="X1077" s="108">
        <f t="shared" si="168"/>
        <v>1</v>
      </c>
      <c r="Y1077" s="109">
        <f>+IFERROR(VLOOKUP(G1077,fechas!$A$1:$D$209,2,FALSE), " ")</f>
        <v>94</v>
      </c>
      <c r="Z1077" s="109">
        <f t="shared" si="169"/>
        <v>106</v>
      </c>
      <c r="AA1077" s="110">
        <f ca="1">+IFERROR(IF(S1077&gt;0," ",Q1077-variables!$C$9)," ")</f>
        <v>3</v>
      </c>
      <c r="AB1077" s="111" t="str">
        <f t="shared" si="170"/>
        <v>SIN RESPUESTA</v>
      </c>
      <c r="AC1077" s="94" t="str">
        <f t="shared" si="171"/>
        <v>SIN TRASLADO</v>
      </c>
    </row>
    <row r="1078" spans="2:34" s="111" customFormat="1" ht="41.25" hidden="1">
      <c r="B1078" s="64">
        <f t="shared" si="172"/>
        <v>1075</v>
      </c>
      <c r="C1078" s="65" t="s">
        <v>3841</v>
      </c>
      <c r="D1078" s="62" t="s">
        <v>3842</v>
      </c>
      <c r="E1078" s="62" t="s">
        <v>545</v>
      </c>
      <c r="F1078" s="64" t="s">
        <v>2</v>
      </c>
      <c r="G1078" s="198">
        <v>46133</v>
      </c>
      <c r="H1078" s="198">
        <v>46133</v>
      </c>
      <c r="I1078" s="198">
        <v>46133</v>
      </c>
      <c r="J1078" s="199" t="s">
        <v>3187</v>
      </c>
      <c r="K1078" s="62" t="s">
        <v>41</v>
      </c>
      <c r="L1078" s="62"/>
      <c r="M1078" s="62"/>
      <c r="N1078" s="64" t="s">
        <v>3143</v>
      </c>
      <c r="O1078" s="64" t="str">
        <f>IF(Tabla1[[#This Row],[FECHA RADICADO DE RESPUESTA A PETICIONARIO]]="","Sin respuesta",S1078-G1078)</f>
        <v>Sin respuesta</v>
      </c>
      <c r="P1078" s="64">
        <v>12</v>
      </c>
      <c r="Q1078" s="63">
        <f>+IFERROR(VLOOKUP(Z1078, fechas!$B$1:$C$247, 2,FALSE), " ")</f>
        <v>46150</v>
      </c>
      <c r="R1078" s="64"/>
      <c r="S1078" s="85"/>
      <c r="T1078" s="64"/>
      <c r="U1078" s="63"/>
      <c r="V1078" s="64"/>
      <c r="W1078" s="64"/>
      <c r="X1078" s="108">
        <f t="shared" si="168"/>
        <v>1</v>
      </c>
      <c r="Y1078" s="109">
        <f>+IFERROR(VLOOKUP(G1078,fechas!$A$1:$D$209,2,FALSE), " ")</f>
        <v>94</v>
      </c>
      <c r="Z1078" s="109">
        <f t="shared" si="169"/>
        <v>106</v>
      </c>
      <c r="AA1078" s="110">
        <f ca="1">+IFERROR(IF(S1078&gt;0," ",Q1078-variables!$C$9)," ")</f>
        <v>3</v>
      </c>
      <c r="AB1078" s="111" t="str">
        <f t="shared" si="170"/>
        <v>SIN RESPUESTA</v>
      </c>
      <c r="AC1078" s="94" t="str">
        <f t="shared" si="171"/>
        <v>SIN TRASLADO</v>
      </c>
    </row>
    <row r="1079" spans="2:34" s="111" customFormat="1" ht="24.95" hidden="1" customHeight="1">
      <c r="B1079" s="64">
        <f t="shared" si="172"/>
        <v>1076</v>
      </c>
      <c r="C1079" s="65" t="s">
        <v>3843</v>
      </c>
      <c r="D1079" s="62" t="s">
        <v>3844</v>
      </c>
      <c r="E1079" s="62" t="s">
        <v>2120</v>
      </c>
      <c r="F1079" s="64" t="s">
        <v>2</v>
      </c>
      <c r="G1079" s="198">
        <v>46133</v>
      </c>
      <c r="H1079" s="198">
        <v>46133</v>
      </c>
      <c r="I1079" s="198">
        <v>46133</v>
      </c>
      <c r="J1079" s="199" t="s">
        <v>3187</v>
      </c>
      <c r="K1079" s="62" t="s">
        <v>47</v>
      </c>
      <c r="L1079" s="62"/>
      <c r="M1079" s="62"/>
      <c r="N1079" s="64" t="s">
        <v>3143</v>
      </c>
      <c r="O1079" s="64" t="str">
        <f>IF(Tabla1[[#This Row],[FECHA RADICADO DE RESPUESTA A PETICIONARIO]]="","Sin respuesta",S1079-G1079)</f>
        <v>Sin respuesta</v>
      </c>
      <c r="P1079" s="64">
        <v>2</v>
      </c>
      <c r="Q1079" s="63">
        <f>+IFERROR(VLOOKUP(Z1079, fechas!$B$1:$C$247, 2,FALSE), " ")</f>
        <v>46135</v>
      </c>
      <c r="R1079" s="64"/>
      <c r="S1079" s="85"/>
      <c r="T1079" s="64" t="s">
        <v>3845</v>
      </c>
      <c r="U1079" s="63" t="s">
        <v>90</v>
      </c>
      <c r="V1079" s="64"/>
      <c r="W1079" s="64"/>
      <c r="X1079" s="108">
        <f t="shared" si="168"/>
        <v>1</v>
      </c>
      <c r="Y1079" s="109">
        <f>+IFERROR(VLOOKUP(G1079,fechas!$A$1:$D$209,2,FALSE), " ")</f>
        <v>94</v>
      </c>
      <c r="Z1079" s="109">
        <f t="shared" si="169"/>
        <v>96</v>
      </c>
      <c r="AA1079" s="110">
        <f ca="1">+IFERROR(IF(S1079&gt;0," ",Q1079-variables!$C$9)," ")</f>
        <v>-12</v>
      </c>
      <c r="AB1079" s="111" t="str">
        <f t="shared" si="170"/>
        <v>SIN RESPUESTA</v>
      </c>
      <c r="AC1079" s="94" t="str">
        <f t="shared" si="171"/>
        <v>TRASLADO EXTEMPORÁNEO</v>
      </c>
    </row>
    <row r="1080" spans="2:34" s="111" customFormat="1" ht="24.95" hidden="1" customHeight="1">
      <c r="B1080" s="64">
        <f t="shared" si="172"/>
        <v>1077</v>
      </c>
      <c r="C1080" s="65" t="s">
        <v>3846</v>
      </c>
      <c r="D1080" s="62" t="s">
        <v>3847</v>
      </c>
      <c r="E1080" s="62" t="s">
        <v>137</v>
      </c>
      <c r="F1080" s="64" t="s">
        <v>4</v>
      </c>
      <c r="G1080" s="198">
        <v>46133</v>
      </c>
      <c r="H1080" s="198">
        <v>46133</v>
      </c>
      <c r="I1080" s="198">
        <v>46133</v>
      </c>
      <c r="J1080" s="199" t="s">
        <v>3187</v>
      </c>
      <c r="K1080" s="62" t="s">
        <v>42</v>
      </c>
      <c r="L1080" s="62"/>
      <c r="M1080" s="62"/>
      <c r="N1080" s="64" t="s">
        <v>3143</v>
      </c>
      <c r="O1080" s="64" t="str">
        <f>IF(Tabla1[[#This Row],[FECHA RADICADO DE RESPUESTA A PETICIONARIO]]="","Sin respuesta",S1080-G1080)</f>
        <v>Sin respuesta</v>
      </c>
      <c r="P1080" s="64">
        <v>12</v>
      </c>
      <c r="Q1080" s="63">
        <f>+IFERROR(VLOOKUP(Z1080, fechas!$B$1:$C$247, 2,FALSE), " ")</f>
        <v>46150</v>
      </c>
      <c r="R1080" s="64"/>
      <c r="S1080" s="85"/>
      <c r="T1080" s="64"/>
      <c r="U1080" s="63"/>
      <c r="V1080" s="64"/>
      <c r="W1080" s="64"/>
      <c r="X1080" s="108">
        <f t="shared" si="168"/>
        <v>1</v>
      </c>
      <c r="Y1080" s="109">
        <f>+IFERROR(VLOOKUP(G1080,fechas!$A$1:$D$209,2,FALSE), " ")</f>
        <v>94</v>
      </c>
      <c r="Z1080" s="109">
        <f t="shared" si="169"/>
        <v>106</v>
      </c>
      <c r="AA1080" s="110">
        <f ca="1">+IFERROR(IF(S1080&gt;0," ",Q1080-variables!$C$9)," ")</f>
        <v>3</v>
      </c>
      <c r="AB1080" s="111" t="str">
        <f t="shared" si="170"/>
        <v>SIN RESPUESTA</v>
      </c>
      <c r="AC1080" s="94" t="str">
        <f t="shared" si="171"/>
        <v>SIN TRASLADO</v>
      </c>
    </row>
    <row r="1081" spans="2:34" s="111" customFormat="1" ht="24.95" hidden="1" customHeight="1">
      <c r="B1081" s="64">
        <f t="shared" si="172"/>
        <v>1078</v>
      </c>
      <c r="C1081" s="65" t="s">
        <v>3848</v>
      </c>
      <c r="D1081" s="62" t="s">
        <v>3849</v>
      </c>
      <c r="E1081" s="62" t="s">
        <v>3850</v>
      </c>
      <c r="F1081" s="64" t="s">
        <v>5</v>
      </c>
      <c r="G1081" s="198">
        <v>46133</v>
      </c>
      <c r="H1081" s="198">
        <v>46133</v>
      </c>
      <c r="I1081" s="198">
        <v>46133</v>
      </c>
      <c r="J1081" s="199" t="s">
        <v>3187</v>
      </c>
      <c r="K1081" s="62" t="s">
        <v>47</v>
      </c>
      <c r="L1081" s="62"/>
      <c r="M1081" s="62"/>
      <c r="N1081" s="64" t="s">
        <v>3143</v>
      </c>
      <c r="O1081" s="64" t="str">
        <f>IF(Tabla1[[#This Row],[FECHA RADICADO DE RESPUESTA A PETICIONARIO]]="","Sin respuesta",S1081-G1081)</f>
        <v>Sin respuesta</v>
      </c>
      <c r="P1081" s="64">
        <v>2</v>
      </c>
      <c r="Q1081" s="63">
        <f>+IFERROR(VLOOKUP(Z1081, fechas!$B$1:$C$247, 2,FALSE), " ")</f>
        <v>46135</v>
      </c>
      <c r="R1081" s="64"/>
      <c r="S1081" s="85"/>
      <c r="T1081" s="64" t="s">
        <v>3851</v>
      </c>
      <c r="U1081" s="63">
        <v>46140</v>
      </c>
      <c r="V1081" s="64"/>
      <c r="W1081" s="64"/>
      <c r="X1081" s="108">
        <f t="shared" si="168"/>
        <v>1</v>
      </c>
      <c r="Y1081" s="109">
        <f>+IFERROR(VLOOKUP(G1081,fechas!$A$1:$D$209,2,FALSE), " ")</f>
        <v>94</v>
      </c>
      <c r="Z1081" s="109">
        <f t="shared" si="169"/>
        <v>96</v>
      </c>
      <c r="AA1081" s="110">
        <f ca="1">+IFERROR(IF(S1081&gt;0," ",Q1081-variables!$C$9)," ")</f>
        <v>-12</v>
      </c>
      <c r="AB1081" s="111" t="str">
        <f t="shared" si="170"/>
        <v>SIN RESPUESTA</v>
      </c>
      <c r="AC1081" s="94" t="str">
        <f t="shared" si="171"/>
        <v>TRASLADO EXTEMPORÁNEO</v>
      </c>
    </row>
    <row r="1082" spans="2:34" s="111" customFormat="1" ht="20.25" hidden="1" customHeight="1">
      <c r="B1082" s="64">
        <f t="shared" si="172"/>
        <v>1079</v>
      </c>
      <c r="C1082" s="65" t="s">
        <v>3852</v>
      </c>
      <c r="D1082" s="62" t="s">
        <v>3853</v>
      </c>
      <c r="E1082" s="62" t="s">
        <v>3854</v>
      </c>
      <c r="F1082" s="64" t="s">
        <v>2</v>
      </c>
      <c r="G1082" s="198">
        <v>46133</v>
      </c>
      <c r="H1082" s="198">
        <v>46133</v>
      </c>
      <c r="I1082" s="198">
        <v>46133</v>
      </c>
      <c r="J1082" s="199" t="s">
        <v>3187</v>
      </c>
      <c r="K1082" s="62" t="s">
        <v>151</v>
      </c>
      <c r="L1082" s="62"/>
      <c r="M1082" s="62"/>
      <c r="N1082" s="64" t="s">
        <v>98</v>
      </c>
      <c r="O1082" s="64">
        <f>IF(Tabla1[[#This Row],[FECHA RADICADO DE RESPUESTA A PETICIONARIO]]="","Sin respuesta",S1082-G1082)</f>
        <v>0</v>
      </c>
      <c r="P1082" s="64">
        <v>12</v>
      </c>
      <c r="Q1082" s="63">
        <f>+IFERROR(VLOOKUP(Z1082, fechas!$B$1:$C$247, 2,FALSE), " ")</f>
        <v>46150</v>
      </c>
      <c r="R1082" s="64" t="s">
        <v>90</v>
      </c>
      <c r="S1082" s="85">
        <v>46133</v>
      </c>
      <c r="T1082" s="64" t="s">
        <v>90</v>
      </c>
      <c r="U1082" s="63" t="s">
        <v>90</v>
      </c>
      <c r="V1082" s="64" t="s">
        <v>3855</v>
      </c>
      <c r="W1082" s="64"/>
      <c r="X1082" s="108">
        <f t="shared" si="168"/>
        <v>0</v>
      </c>
      <c r="Y1082" s="109">
        <f>+IFERROR(VLOOKUP(G1082,fechas!$A$1:$D$209,2,FALSE), " ")</f>
        <v>94</v>
      </c>
      <c r="Z1082" s="109">
        <f t="shared" si="169"/>
        <v>106</v>
      </c>
      <c r="AA1082" s="110" t="str">
        <f>+IFERROR(IF(S1082&gt;0," ",Q1082-variables!$C$9)," ")</f>
        <v xml:space="preserve"> </v>
      </c>
      <c r="AB1082" s="111" t="str">
        <f t="shared" si="170"/>
        <v>RESPUESTA OPORTUNA</v>
      </c>
      <c r="AC1082" s="94" t="str">
        <f t="shared" si="171"/>
        <v>TRASLADO EXTEMPORÁNEO</v>
      </c>
      <c r="AH1082" s="111" t="s">
        <v>151</v>
      </c>
    </row>
    <row r="1083" spans="2:34" s="111" customFormat="1" ht="24.95" hidden="1" customHeight="1">
      <c r="B1083" s="64">
        <f t="shared" si="172"/>
        <v>1080</v>
      </c>
      <c r="C1083" s="65" t="s">
        <v>3856</v>
      </c>
      <c r="D1083" s="62" t="s">
        <v>3857</v>
      </c>
      <c r="E1083" s="62" t="s">
        <v>3858</v>
      </c>
      <c r="F1083" s="64" t="s">
        <v>2</v>
      </c>
      <c r="G1083" s="198">
        <v>46133</v>
      </c>
      <c r="H1083" s="198">
        <v>46133</v>
      </c>
      <c r="I1083" s="198">
        <v>46133</v>
      </c>
      <c r="J1083" s="199" t="s">
        <v>3187</v>
      </c>
      <c r="K1083" s="62" t="s">
        <v>46</v>
      </c>
      <c r="L1083" s="62"/>
      <c r="M1083" s="62"/>
      <c r="N1083" s="64" t="s">
        <v>98</v>
      </c>
      <c r="O1083" s="64">
        <f>IF(Tabla1[[#This Row],[FECHA RADICADO DE RESPUESTA A PETICIONARIO]]="","Sin respuesta",S1083-G1083)</f>
        <v>0</v>
      </c>
      <c r="P1083" s="64">
        <v>12</v>
      </c>
      <c r="Q1083" s="63">
        <f>+IFERROR(VLOOKUP(Z1083, fechas!$B$1:$C$247, 2,FALSE), " ")</f>
        <v>46150</v>
      </c>
      <c r="R1083" s="64" t="s">
        <v>90</v>
      </c>
      <c r="S1083" s="85">
        <v>46133</v>
      </c>
      <c r="T1083" s="64" t="s">
        <v>90</v>
      </c>
      <c r="U1083" s="63" t="s">
        <v>90</v>
      </c>
      <c r="V1083" s="64" t="s">
        <v>842</v>
      </c>
      <c r="W1083" s="64"/>
      <c r="X1083" s="108">
        <f t="shared" si="168"/>
        <v>0</v>
      </c>
      <c r="Y1083" s="109">
        <f>+IFERROR(VLOOKUP(G1083,fechas!$A$1:$D$209,2,FALSE), " ")</f>
        <v>94</v>
      </c>
      <c r="Z1083" s="109">
        <f t="shared" si="169"/>
        <v>106</v>
      </c>
      <c r="AA1083" s="110" t="str">
        <f>+IFERROR(IF(S1083&gt;0," ",Q1083-variables!$C$9)," ")</f>
        <v xml:space="preserve"> </v>
      </c>
      <c r="AB1083" s="111" t="str">
        <f t="shared" si="170"/>
        <v>RESPUESTA OPORTUNA</v>
      </c>
      <c r="AC1083" s="94" t="str">
        <f t="shared" si="171"/>
        <v>TRASLADO EXTEMPORÁNEO</v>
      </c>
      <c r="AH1083" s="111" t="s">
        <v>151</v>
      </c>
    </row>
    <row r="1084" spans="2:34" s="111" customFormat="1" ht="24.95" hidden="1" customHeight="1">
      <c r="B1084" s="64">
        <f t="shared" si="172"/>
        <v>1081</v>
      </c>
      <c r="C1084" s="65" t="s">
        <v>3859</v>
      </c>
      <c r="D1084" s="62" t="s">
        <v>3860</v>
      </c>
      <c r="E1084" s="62" t="s">
        <v>3861</v>
      </c>
      <c r="F1084" s="64" t="s">
        <v>2</v>
      </c>
      <c r="G1084" s="198">
        <v>46133</v>
      </c>
      <c r="H1084" s="198">
        <v>46133</v>
      </c>
      <c r="I1084" s="198">
        <v>46133</v>
      </c>
      <c r="J1084" s="199" t="s">
        <v>3187</v>
      </c>
      <c r="K1084" s="62" t="s">
        <v>42</v>
      </c>
      <c r="L1084" s="62"/>
      <c r="M1084" s="62"/>
      <c r="N1084" s="64" t="s">
        <v>98</v>
      </c>
      <c r="O1084" s="64">
        <f>IF(Tabla1[[#This Row],[FECHA RADICADO DE RESPUESTA A PETICIONARIO]]="","Sin respuesta",S1084-G1084)</f>
        <v>8</v>
      </c>
      <c r="P1084" s="64">
        <v>12</v>
      </c>
      <c r="Q1084" s="63">
        <f>+IFERROR(VLOOKUP(Z1084, fechas!$B$1:$C$247, 2,FALSE), " ")</f>
        <v>46150</v>
      </c>
      <c r="R1084" s="64" t="s">
        <v>3862</v>
      </c>
      <c r="S1084" s="85">
        <v>46141</v>
      </c>
      <c r="T1084" s="64"/>
      <c r="U1084" s="63"/>
      <c r="V1084" s="64"/>
      <c r="W1084" s="64"/>
      <c r="X1084" s="108">
        <f t="shared" si="168"/>
        <v>0</v>
      </c>
      <c r="Y1084" s="109">
        <f>+IFERROR(VLOOKUP(G1084,fechas!$A$1:$D$209,2,FALSE), " ")</f>
        <v>94</v>
      </c>
      <c r="Z1084" s="109">
        <f t="shared" si="169"/>
        <v>106</v>
      </c>
      <c r="AA1084" s="110" t="str">
        <f>+IFERROR(IF(S1084&gt;0," ",Q1084-variables!$C$9)," ")</f>
        <v xml:space="preserve"> </v>
      </c>
      <c r="AB1084" s="111" t="str">
        <f t="shared" si="170"/>
        <v>RESPUESTA OPORTUNA</v>
      </c>
      <c r="AC1084" s="94" t="str">
        <f t="shared" si="171"/>
        <v>SIN TRASLADO</v>
      </c>
    </row>
    <row r="1085" spans="2:34" s="111" customFormat="1" ht="24.95" hidden="1" customHeight="1">
      <c r="B1085" s="64">
        <f t="shared" si="172"/>
        <v>1082</v>
      </c>
      <c r="C1085" s="65" t="s">
        <v>3863</v>
      </c>
      <c r="D1085" s="62" t="s">
        <v>3864</v>
      </c>
      <c r="E1085" s="62" t="s">
        <v>3865</v>
      </c>
      <c r="F1085" s="64" t="s">
        <v>2</v>
      </c>
      <c r="G1085" s="198">
        <v>46133</v>
      </c>
      <c r="H1085" s="198">
        <v>46133</v>
      </c>
      <c r="I1085" s="198">
        <v>46133</v>
      </c>
      <c r="J1085" s="199" t="s">
        <v>3187</v>
      </c>
      <c r="K1085" s="62" t="s">
        <v>34</v>
      </c>
      <c r="L1085" s="62"/>
      <c r="M1085" s="62"/>
      <c r="N1085" s="64" t="s">
        <v>98</v>
      </c>
      <c r="O1085" s="64">
        <f>IF(Tabla1[[#This Row],[FECHA RADICADO DE RESPUESTA A PETICIONARIO]]="","Sin respuesta",S1085-G1085)</f>
        <v>7</v>
      </c>
      <c r="P1085" s="64">
        <v>12</v>
      </c>
      <c r="Q1085" s="63">
        <f>+IFERROR(VLOOKUP(Z1085, fechas!$B$1:$C$247, 2,FALSE), " ")</f>
        <v>46150</v>
      </c>
      <c r="R1085" s="64" t="s">
        <v>3863</v>
      </c>
      <c r="S1085" s="85">
        <v>46140</v>
      </c>
      <c r="T1085" s="64" t="s">
        <v>3866</v>
      </c>
      <c r="U1085" s="63">
        <v>46135</v>
      </c>
      <c r="V1085" s="64"/>
      <c r="W1085" s="64"/>
      <c r="X1085" s="108">
        <f t="shared" si="168"/>
        <v>0</v>
      </c>
      <c r="Y1085" s="109">
        <f>+IFERROR(VLOOKUP(G1085,fechas!$A$1:$D$209,2,FALSE), " ")</f>
        <v>94</v>
      </c>
      <c r="Z1085" s="109">
        <f t="shared" si="169"/>
        <v>106</v>
      </c>
      <c r="AA1085" s="110" t="str">
        <f>+IFERROR(IF(S1085&gt;0," ",Q1085-variables!$C$9)," ")</f>
        <v xml:space="preserve"> </v>
      </c>
      <c r="AB1085" s="111" t="str">
        <f t="shared" si="170"/>
        <v>RESPUESTA OPORTUNA</v>
      </c>
      <c r="AC1085" s="94" t="str">
        <f t="shared" si="171"/>
        <v>TRASLADO OPORTUNO</v>
      </c>
    </row>
    <row r="1086" spans="2:34" s="111" customFormat="1" ht="24.95" hidden="1" customHeight="1">
      <c r="B1086" s="64">
        <f t="shared" si="172"/>
        <v>1083</v>
      </c>
      <c r="C1086" s="65" t="s">
        <v>3867</v>
      </c>
      <c r="D1086" s="62" t="s">
        <v>3868</v>
      </c>
      <c r="E1086" s="62" t="s">
        <v>3869</v>
      </c>
      <c r="F1086" s="64" t="s">
        <v>2</v>
      </c>
      <c r="G1086" s="198">
        <v>46133</v>
      </c>
      <c r="H1086" s="198">
        <v>46133</v>
      </c>
      <c r="I1086" s="198">
        <v>46134</v>
      </c>
      <c r="J1086" s="199" t="s">
        <v>3187</v>
      </c>
      <c r="K1086" s="62" t="s">
        <v>41</v>
      </c>
      <c r="L1086" s="62"/>
      <c r="M1086" s="62"/>
      <c r="N1086" s="64" t="s">
        <v>3143</v>
      </c>
      <c r="O1086" s="64" t="str">
        <f>IF(Tabla1[[#This Row],[FECHA RADICADO DE RESPUESTA A PETICIONARIO]]="","Sin respuesta",S1086-G1086)</f>
        <v>Sin respuesta</v>
      </c>
      <c r="P1086" s="64">
        <v>12</v>
      </c>
      <c r="Q1086" s="63">
        <f>+IFERROR(VLOOKUP(Z1086, fechas!$B$1:$C$247, 2,FALSE), " ")</f>
        <v>46150</v>
      </c>
      <c r="R1086" s="64"/>
      <c r="S1086" s="85"/>
      <c r="T1086" s="64"/>
      <c r="U1086" s="63"/>
      <c r="V1086" s="64"/>
      <c r="W1086" s="64"/>
      <c r="X1086" s="108">
        <f t="shared" si="168"/>
        <v>1</v>
      </c>
      <c r="Y1086" s="109">
        <f>+IFERROR(VLOOKUP(G1086,fechas!$A$1:$D$209,2,FALSE), " ")</f>
        <v>94</v>
      </c>
      <c r="Z1086" s="109">
        <f t="shared" si="169"/>
        <v>106</v>
      </c>
      <c r="AA1086" s="110">
        <f ca="1">+IFERROR(IF(S1086&gt;0," ",Q1086-variables!$C$9)," ")</f>
        <v>3</v>
      </c>
      <c r="AB1086" s="111" t="str">
        <f t="shared" si="170"/>
        <v>SIN RESPUESTA</v>
      </c>
      <c r="AC1086" s="94" t="str">
        <f t="shared" si="171"/>
        <v>SIN TRASLADO</v>
      </c>
    </row>
    <row r="1087" spans="2:34" s="111" customFormat="1" ht="24.95" hidden="1" customHeight="1">
      <c r="B1087" s="64">
        <f t="shared" si="172"/>
        <v>1084</v>
      </c>
      <c r="C1087" s="65" t="s">
        <v>3870</v>
      </c>
      <c r="D1087" s="62" t="s">
        <v>3871</v>
      </c>
      <c r="E1087" s="62" t="s">
        <v>3872</v>
      </c>
      <c r="F1087" s="64" t="s">
        <v>2</v>
      </c>
      <c r="G1087" s="198">
        <v>46134</v>
      </c>
      <c r="H1087" s="198">
        <v>46134</v>
      </c>
      <c r="I1087" s="198">
        <v>46134</v>
      </c>
      <c r="J1087" s="199" t="s">
        <v>3187</v>
      </c>
      <c r="K1087" s="62" t="s">
        <v>42</v>
      </c>
      <c r="L1087" s="62"/>
      <c r="M1087" s="62"/>
      <c r="N1087" s="64" t="s">
        <v>98</v>
      </c>
      <c r="O1087" s="64">
        <f>IF(Tabla1[[#This Row],[FECHA RADICADO DE RESPUESTA A PETICIONARIO]]="","Sin respuesta",S1087-G1087)</f>
        <v>7</v>
      </c>
      <c r="P1087" s="64">
        <v>12</v>
      </c>
      <c r="Q1087" s="63">
        <f>+IFERROR(VLOOKUP(Z1087, fechas!$B$1:$C$247, 2,FALSE), " ")</f>
        <v>46153</v>
      </c>
      <c r="R1087" s="64" t="s">
        <v>3873</v>
      </c>
      <c r="S1087" s="85">
        <v>46141</v>
      </c>
      <c r="T1087" s="64" t="s">
        <v>3874</v>
      </c>
      <c r="U1087" s="63">
        <v>46140</v>
      </c>
      <c r="V1087" s="64"/>
      <c r="W1087" s="64"/>
      <c r="X1087" s="108">
        <f t="shared" si="168"/>
        <v>0</v>
      </c>
      <c r="Y1087" s="109">
        <f>+IFERROR(VLOOKUP(G1087,fechas!$A$1:$D$209,2,FALSE), " ")</f>
        <v>95</v>
      </c>
      <c r="Z1087" s="109">
        <f t="shared" si="169"/>
        <v>107</v>
      </c>
      <c r="AA1087" s="110" t="str">
        <f>+IFERROR(IF(S1087&gt;0," ",Q1087-variables!$C$9)," ")</f>
        <v xml:space="preserve"> </v>
      </c>
      <c r="AB1087" s="111" t="str">
        <f t="shared" si="170"/>
        <v>RESPUESTA OPORTUNA</v>
      </c>
      <c r="AC1087" s="94" t="str">
        <f t="shared" si="171"/>
        <v>TRASLADO OPORTUNO</v>
      </c>
    </row>
    <row r="1088" spans="2:34" s="111" customFormat="1" ht="24.95" hidden="1" customHeight="1">
      <c r="B1088" s="64">
        <f t="shared" si="172"/>
        <v>1085</v>
      </c>
      <c r="C1088" s="65" t="s">
        <v>3875</v>
      </c>
      <c r="D1088" s="62" t="s">
        <v>3876</v>
      </c>
      <c r="E1088" s="62" t="s">
        <v>3877</v>
      </c>
      <c r="F1088" s="64" t="s">
        <v>2</v>
      </c>
      <c r="G1088" s="198">
        <v>46134</v>
      </c>
      <c r="H1088" s="198">
        <v>46134</v>
      </c>
      <c r="I1088" s="198">
        <v>46134</v>
      </c>
      <c r="J1088" s="199" t="s">
        <v>3187</v>
      </c>
      <c r="K1088" s="62" t="s">
        <v>47</v>
      </c>
      <c r="L1088" s="62"/>
      <c r="M1088" s="62"/>
      <c r="N1088" s="64" t="s">
        <v>98</v>
      </c>
      <c r="O1088" s="64">
        <f>IF(Tabla1[[#This Row],[FECHA RADICADO DE RESPUESTA A PETICIONARIO]]="","Sin respuesta",S1088-G1088)</f>
        <v>6</v>
      </c>
      <c r="P1088" s="64">
        <v>12</v>
      </c>
      <c r="Q1088" s="63">
        <f>+IFERROR(VLOOKUP(Z1088, fechas!$B$1:$C$247, 2,FALSE), " ")</f>
        <v>46153</v>
      </c>
      <c r="R1088" s="64" t="s">
        <v>3878</v>
      </c>
      <c r="S1088" s="85">
        <v>46140</v>
      </c>
      <c r="T1088" s="64" t="s">
        <v>90</v>
      </c>
      <c r="U1088" s="63" t="s">
        <v>90</v>
      </c>
      <c r="V1088" s="64"/>
      <c r="W1088" s="64"/>
      <c r="X1088" s="108">
        <f t="shared" si="168"/>
        <v>0</v>
      </c>
      <c r="Y1088" s="109">
        <f>+IFERROR(VLOOKUP(G1088,fechas!$A$1:$D$209,2,FALSE), " ")</f>
        <v>95</v>
      </c>
      <c r="Z1088" s="109">
        <f t="shared" si="169"/>
        <v>107</v>
      </c>
      <c r="AA1088" s="110" t="str">
        <f>+IFERROR(IF(S1088&gt;0," ",Q1088-variables!$C$9)," ")</f>
        <v xml:space="preserve"> </v>
      </c>
      <c r="AB1088" s="111" t="str">
        <f t="shared" si="170"/>
        <v>RESPUESTA OPORTUNA</v>
      </c>
      <c r="AC1088" s="94" t="str">
        <f t="shared" si="171"/>
        <v>TRASLADO EXTEMPORÁNEO</v>
      </c>
    </row>
    <row r="1089" spans="2:34" s="111" customFormat="1" ht="24.95" hidden="1" customHeight="1">
      <c r="B1089" s="64">
        <f t="shared" si="172"/>
        <v>1086</v>
      </c>
      <c r="C1089" s="65" t="s">
        <v>3879</v>
      </c>
      <c r="D1089" s="62" t="s">
        <v>3880</v>
      </c>
      <c r="E1089" s="62" t="s">
        <v>3881</v>
      </c>
      <c r="F1089" s="64" t="s">
        <v>2</v>
      </c>
      <c r="G1089" s="198">
        <v>46134</v>
      </c>
      <c r="H1089" s="198">
        <v>46134</v>
      </c>
      <c r="I1089" s="198">
        <v>46134</v>
      </c>
      <c r="J1089" s="199" t="s">
        <v>3187</v>
      </c>
      <c r="K1089" s="62" t="s">
        <v>36</v>
      </c>
      <c r="L1089" s="62"/>
      <c r="M1089" s="62"/>
      <c r="N1089" s="64" t="s">
        <v>98</v>
      </c>
      <c r="O1089" s="64">
        <f>IF(Tabla1[[#This Row],[FECHA RADICADO DE RESPUESTA A PETICIONARIO]]="","Sin respuesta",S1089-G1089)</f>
        <v>6</v>
      </c>
      <c r="P1089" s="64">
        <v>12</v>
      </c>
      <c r="Q1089" s="63">
        <f>+IFERROR(VLOOKUP(Z1089, fechas!$B$1:$C$247, 2,FALSE), " ")</f>
        <v>46153</v>
      </c>
      <c r="R1089" s="64" t="s">
        <v>3882</v>
      </c>
      <c r="S1089" s="258">
        <v>46140</v>
      </c>
      <c r="T1089" s="64" t="s">
        <v>90</v>
      </c>
      <c r="U1089" s="64" t="s">
        <v>90</v>
      </c>
      <c r="V1089" s="64"/>
      <c r="W1089" s="64"/>
      <c r="X1089" s="108">
        <f t="shared" si="168"/>
        <v>0</v>
      </c>
      <c r="Y1089" s="109">
        <f>+IFERROR(VLOOKUP(G1089,fechas!$A$1:$D$209,2,FALSE), " ")</f>
        <v>95</v>
      </c>
      <c r="Z1089" s="109">
        <f t="shared" si="169"/>
        <v>107</v>
      </c>
      <c r="AA1089" s="110" t="str">
        <f>+IFERROR(IF(S1089&gt;0," ",Q1089-variables!$C$9)," ")</f>
        <v xml:space="preserve"> </v>
      </c>
      <c r="AB1089" s="111" t="str">
        <f t="shared" si="170"/>
        <v>RESPUESTA OPORTUNA</v>
      </c>
      <c r="AC1089" s="94" t="str">
        <f t="shared" si="171"/>
        <v>TRASLADO EXTEMPORÁNEO</v>
      </c>
    </row>
    <row r="1090" spans="2:34" s="111" customFormat="1" ht="24.95" hidden="1" customHeight="1">
      <c r="B1090" s="64">
        <f t="shared" si="172"/>
        <v>1087</v>
      </c>
      <c r="C1090" s="65" t="s">
        <v>3883</v>
      </c>
      <c r="D1090" s="62" t="s">
        <v>3884</v>
      </c>
      <c r="E1090" s="62" t="s">
        <v>3885</v>
      </c>
      <c r="F1090" s="64" t="s">
        <v>2</v>
      </c>
      <c r="G1090" s="198">
        <v>46112</v>
      </c>
      <c r="H1090" s="198">
        <v>46134</v>
      </c>
      <c r="I1090" s="198">
        <v>46134</v>
      </c>
      <c r="J1090" s="199" t="s">
        <v>3187</v>
      </c>
      <c r="K1090" s="62" t="s">
        <v>35</v>
      </c>
      <c r="L1090" s="62"/>
      <c r="M1090" s="62"/>
      <c r="N1090" s="64" t="s">
        <v>98</v>
      </c>
      <c r="O1090" s="64">
        <f>IF(Tabla1[[#This Row],[FECHA RADICADO DE RESPUESTA A PETICIONARIO]]="","Sin respuesta",S1090-G1090)</f>
        <v>27</v>
      </c>
      <c r="P1090" s="64">
        <v>12</v>
      </c>
      <c r="Q1090" s="63">
        <f>+IFERROR(VLOOKUP(Z1090, fechas!$B$1:$C$247, 2,FALSE), " ")</f>
        <v>46132</v>
      </c>
      <c r="R1090" s="64" t="s">
        <v>90</v>
      </c>
      <c r="S1090" s="85">
        <v>46139</v>
      </c>
      <c r="T1090" s="64" t="s">
        <v>90</v>
      </c>
      <c r="U1090" s="63" t="s">
        <v>90</v>
      </c>
      <c r="V1090" s="64" t="s">
        <v>2156</v>
      </c>
      <c r="W1090" s="64"/>
      <c r="X1090" s="108">
        <f t="shared" si="168"/>
        <v>0</v>
      </c>
      <c r="Y1090" s="109">
        <f>+IFERROR(VLOOKUP(G1090,fechas!$A$1:$D$209,2,FALSE), " ")</f>
        <v>81</v>
      </c>
      <c r="Z1090" s="109">
        <f t="shared" si="169"/>
        <v>93</v>
      </c>
      <c r="AA1090" s="110" t="str">
        <f>+IFERROR(IF(S1090&gt;0," ",Q1090-variables!$C$9)," ")</f>
        <v xml:space="preserve"> </v>
      </c>
      <c r="AB1090" s="111" t="str">
        <f t="shared" si="170"/>
        <v>RESPUESTA EXTEMPORÁNEA</v>
      </c>
      <c r="AC1090" s="94" t="str">
        <f t="shared" si="171"/>
        <v>TRASLADO EXTEMPORÁNEO</v>
      </c>
      <c r="AH1090" s="111" t="s">
        <v>151</v>
      </c>
    </row>
    <row r="1091" spans="2:34" s="111" customFormat="1" ht="24.95" hidden="1" customHeight="1">
      <c r="B1091" s="64">
        <f t="shared" si="172"/>
        <v>1088</v>
      </c>
      <c r="C1091" s="65" t="s">
        <v>3886</v>
      </c>
      <c r="D1091" s="62" t="s">
        <v>3887</v>
      </c>
      <c r="E1091" s="62" t="s">
        <v>3888</v>
      </c>
      <c r="F1091" s="64" t="s">
        <v>2</v>
      </c>
      <c r="G1091" s="198">
        <v>46127</v>
      </c>
      <c r="H1091" s="198">
        <v>46134</v>
      </c>
      <c r="I1091" s="198">
        <v>46134</v>
      </c>
      <c r="J1091" s="199" t="s">
        <v>3187</v>
      </c>
      <c r="K1091" s="62" t="s">
        <v>46</v>
      </c>
      <c r="L1091" s="62"/>
      <c r="M1091" s="62"/>
      <c r="N1091" s="64" t="s">
        <v>98</v>
      </c>
      <c r="O1091" s="64">
        <f>IF(Tabla1[[#This Row],[FECHA RADICADO DE RESPUESTA A PETICIONARIO]]="","Sin respuesta",S1091-G1091)</f>
        <v>8</v>
      </c>
      <c r="P1091" s="64">
        <v>12</v>
      </c>
      <c r="Q1091" s="63">
        <f>+IFERROR(VLOOKUP(Z1091, fechas!$B$1:$C$247, 2,FALSE), " ")</f>
        <v>46146</v>
      </c>
      <c r="R1091" s="64" t="s">
        <v>90</v>
      </c>
      <c r="S1091" s="85">
        <v>46135</v>
      </c>
      <c r="T1091" s="64" t="s">
        <v>90</v>
      </c>
      <c r="U1091" s="63" t="s">
        <v>90</v>
      </c>
      <c r="V1091" s="64" t="s">
        <v>3889</v>
      </c>
      <c r="W1091" s="64"/>
      <c r="X1091" s="108">
        <f t="shared" si="168"/>
        <v>0</v>
      </c>
      <c r="Y1091" s="109">
        <f>+IFERROR(VLOOKUP(G1091,fechas!$A$1:$D$209,2,FALSE), " ")</f>
        <v>90</v>
      </c>
      <c r="Z1091" s="109">
        <f t="shared" si="169"/>
        <v>102</v>
      </c>
      <c r="AA1091" s="110" t="str">
        <f>+IFERROR(IF(S1091&gt;0," ",Q1091-variables!$C$9)," ")</f>
        <v xml:space="preserve"> </v>
      </c>
      <c r="AB1091" s="111" t="str">
        <f t="shared" si="170"/>
        <v>RESPUESTA OPORTUNA</v>
      </c>
      <c r="AC1091" s="94" t="str">
        <f t="shared" si="171"/>
        <v>TRASLADO EXTEMPORÁNEO</v>
      </c>
      <c r="AH1091" s="111" t="s">
        <v>151</v>
      </c>
    </row>
    <row r="1092" spans="2:34" s="111" customFormat="1" ht="39.75" hidden="1" customHeight="1">
      <c r="B1092" s="64">
        <f t="shared" si="172"/>
        <v>1089</v>
      </c>
      <c r="C1092" s="65" t="s">
        <v>3890</v>
      </c>
      <c r="D1092" s="62" t="s">
        <v>3891</v>
      </c>
      <c r="E1092" s="62" t="s">
        <v>3892</v>
      </c>
      <c r="F1092" s="64" t="s">
        <v>2</v>
      </c>
      <c r="G1092" s="198">
        <v>46134</v>
      </c>
      <c r="H1092" s="198">
        <v>46134</v>
      </c>
      <c r="I1092" s="198">
        <v>46135</v>
      </c>
      <c r="J1092" s="199" t="s">
        <v>3187</v>
      </c>
      <c r="K1092" s="62" t="s">
        <v>31</v>
      </c>
      <c r="L1092" s="62"/>
      <c r="M1092" s="62"/>
      <c r="N1092" s="64" t="s">
        <v>3143</v>
      </c>
      <c r="O1092" s="64" t="str">
        <f>IF(Tabla1[[#This Row],[FECHA RADICADO DE RESPUESTA A PETICIONARIO]]="","Sin respuesta",S1092-G1092)</f>
        <v>Sin respuesta</v>
      </c>
      <c r="P1092" s="64">
        <v>12</v>
      </c>
      <c r="Q1092" s="63">
        <f>+IFERROR(VLOOKUP(Z1092, fechas!$B$1:$C$247, 2,FALSE), " ")</f>
        <v>46153</v>
      </c>
      <c r="R1092" s="64"/>
      <c r="S1092" s="85"/>
      <c r="T1092" s="64"/>
      <c r="U1092" s="63"/>
      <c r="V1092" s="64"/>
      <c r="W1092" s="64"/>
      <c r="X1092" s="108">
        <f t="shared" ref="X1092:X1155" si="177">IF(N1092="PENDIENTE",1,0)</f>
        <v>1</v>
      </c>
      <c r="Y1092" s="109">
        <f>+IFERROR(VLOOKUP(G1092,fechas!$A$1:$D$209,2,FALSE), " ")</f>
        <v>95</v>
      </c>
      <c r="Z1092" s="109">
        <f t="shared" ref="Z1092:Z1155" si="178">+IFERROR(Y1092+P1092, " ")</f>
        <v>107</v>
      </c>
      <c r="AA1092" s="110">
        <f ca="1">+IFERROR(IF(S1092&gt;0," ",Q1092-variables!$C$9)," ")</f>
        <v>6</v>
      </c>
      <c r="AB1092" s="111" t="str">
        <f t="shared" si="170"/>
        <v>SIN RESPUESTA</v>
      </c>
      <c r="AC1092" s="94" t="str">
        <f t="shared" si="171"/>
        <v>SIN TRASLADO</v>
      </c>
    </row>
    <row r="1093" spans="2:34" s="111" customFormat="1" ht="24.95" hidden="1" customHeight="1">
      <c r="B1093" s="64">
        <f t="shared" si="172"/>
        <v>1090</v>
      </c>
      <c r="C1093" s="65" t="s">
        <v>3893</v>
      </c>
      <c r="D1093" s="62" t="s">
        <v>3894</v>
      </c>
      <c r="E1093" s="62" t="s">
        <v>3895</v>
      </c>
      <c r="F1093" s="64" t="s">
        <v>2</v>
      </c>
      <c r="G1093" s="198">
        <v>46134</v>
      </c>
      <c r="H1093" s="198">
        <v>46134</v>
      </c>
      <c r="I1093" s="198">
        <v>46135</v>
      </c>
      <c r="J1093" s="199" t="s">
        <v>3187</v>
      </c>
      <c r="K1093" s="62" t="s">
        <v>31</v>
      </c>
      <c r="L1093" s="62"/>
      <c r="M1093" s="62"/>
      <c r="N1093" s="64" t="s">
        <v>3143</v>
      </c>
      <c r="O1093" s="64" t="str">
        <f>IF(Tabla1[[#This Row],[FECHA RADICADO DE RESPUESTA A PETICIONARIO]]="","Sin respuesta",S1093-G1093)</f>
        <v>Sin respuesta</v>
      </c>
      <c r="P1093" s="64">
        <v>12</v>
      </c>
      <c r="Q1093" s="63">
        <f>+IFERROR(VLOOKUP(Z1093, fechas!$B$1:$C$247, 2,FALSE), " ")</f>
        <v>46153</v>
      </c>
      <c r="R1093" s="64"/>
      <c r="S1093" s="85"/>
      <c r="T1093" s="64"/>
      <c r="U1093" s="63"/>
      <c r="V1093" s="64"/>
      <c r="W1093" s="64"/>
      <c r="X1093" s="108">
        <f t="shared" si="177"/>
        <v>1</v>
      </c>
      <c r="Y1093" s="109">
        <f>+IFERROR(VLOOKUP(G1093,fechas!$A$1:$D$209,2,FALSE), " ")</f>
        <v>95</v>
      </c>
      <c r="Z1093" s="109">
        <f t="shared" si="178"/>
        <v>107</v>
      </c>
      <c r="AA1093" s="110">
        <f ca="1">+IFERROR(IF(S1093&gt;0," ",Q1093-variables!$C$9)," ")</f>
        <v>6</v>
      </c>
      <c r="AB1093" s="111" t="str">
        <f t="shared" ref="AB1093:AB1156" si="179">IF(S1093="","SIN RESPUESTA",IF(S1093&lt;=Q1093,"RESPUESTA OPORTUNA","RESPUESTA EXTEMPORÁNEA"))</f>
        <v>SIN RESPUESTA</v>
      </c>
      <c r="AC1093" s="94" t="str">
        <f t="shared" ref="AC1093:AC1156" si="180">IF(U1093="","SIN TRASLADO",IF(U1093&lt;=Q1093,"TRASLADO OPORTUNO","TRASLADO EXTEMPORÁNEO"))</f>
        <v>SIN TRASLADO</v>
      </c>
    </row>
    <row r="1094" spans="2:34" s="111" customFormat="1" ht="24.95" hidden="1" customHeight="1">
      <c r="B1094" s="64">
        <f t="shared" ref="B1094:B1157" si="181">B1093+1</f>
        <v>1091</v>
      </c>
      <c r="C1094" s="65" t="s">
        <v>3896</v>
      </c>
      <c r="D1094" s="62" t="s">
        <v>3897</v>
      </c>
      <c r="E1094" s="62" t="s">
        <v>3898</v>
      </c>
      <c r="F1094" s="64" t="s">
        <v>2</v>
      </c>
      <c r="G1094" s="198">
        <v>46134</v>
      </c>
      <c r="H1094" s="198">
        <v>46134</v>
      </c>
      <c r="I1094" s="198">
        <v>46135</v>
      </c>
      <c r="J1094" s="199" t="s">
        <v>3187</v>
      </c>
      <c r="K1094" s="62" t="s">
        <v>31</v>
      </c>
      <c r="L1094" s="62"/>
      <c r="M1094" s="62"/>
      <c r="N1094" s="64" t="s">
        <v>3143</v>
      </c>
      <c r="O1094" s="64" t="str">
        <f>IF(Tabla1[[#This Row],[FECHA RADICADO DE RESPUESTA A PETICIONARIO]]="","Sin respuesta",S1094-G1094)</f>
        <v>Sin respuesta</v>
      </c>
      <c r="P1094" s="64">
        <v>12</v>
      </c>
      <c r="Q1094" s="63">
        <f>+IFERROR(VLOOKUP(Z1094, fechas!$B$1:$C$247, 2,FALSE), " ")</f>
        <v>46153</v>
      </c>
      <c r="R1094" s="64"/>
      <c r="S1094" s="85"/>
      <c r="T1094" s="64"/>
      <c r="U1094" s="63"/>
      <c r="V1094" s="64"/>
      <c r="W1094" s="64"/>
      <c r="X1094" s="108">
        <f t="shared" si="177"/>
        <v>1</v>
      </c>
      <c r="Y1094" s="109">
        <f>+IFERROR(VLOOKUP(G1094,fechas!$A$1:$D$209,2,FALSE), " ")</f>
        <v>95</v>
      </c>
      <c r="Z1094" s="109">
        <f t="shared" si="178"/>
        <v>107</v>
      </c>
      <c r="AA1094" s="110">
        <f ca="1">+IFERROR(IF(S1094&gt;0," ",Q1094-variables!$C$9)," ")</f>
        <v>6</v>
      </c>
      <c r="AB1094" s="111" t="str">
        <f t="shared" si="179"/>
        <v>SIN RESPUESTA</v>
      </c>
      <c r="AC1094" s="94" t="str">
        <f t="shared" si="180"/>
        <v>SIN TRASLADO</v>
      </c>
    </row>
    <row r="1095" spans="2:34" s="111" customFormat="1" ht="24.95" hidden="1" customHeight="1">
      <c r="B1095" s="64">
        <f t="shared" si="181"/>
        <v>1092</v>
      </c>
      <c r="C1095" s="65" t="s">
        <v>3899</v>
      </c>
      <c r="D1095" s="62" t="s">
        <v>3900</v>
      </c>
      <c r="E1095" s="62" t="s">
        <v>558</v>
      </c>
      <c r="F1095" s="64" t="s">
        <v>2</v>
      </c>
      <c r="G1095" s="198">
        <v>46134</v>
      </c>
      <c r="H1095" s="198">
        <v>46134</v>
      </c>
      <c r="I1095" s="198">
        <v>46135</v>
      </c>
      <c r="J1095" s="199" t="s">
        <v>3187</v>
      </c>
      <c r="K1095" s="62" t="s">
        <v>40</v>
      </c>
      <c r="L1095" s="62"/>
      <c r="M1095" s="62"/>
      <c r="N1095" s="64" t="s">
        <v>98</v>
      </c>
      <c r="O1095" s="64">
        <f>IF(Tabla1[[#This Row],[FECHA RADICADO DE RESPUESTA A PETICIONARIO]]="","Sin respuesta",S1095-G1095)</f>
        <v>2</v>
      </c>
      <c r="P1095" s="64">
        <v>12</v>
      </c>
      <c r="Q1095" s="63">
        <f>+IFERROR(VLOOKUP(Z1095, fechas!$B$1:$C$247, 2,FALSE), " ")</f>
        <v>46153</v>
      </c>
      <c r="R1095" s="64" t="s">
        <v>90</v>
      </c>
      <c r="S1095" s="85">
        <v>46136</v>
      </c>
      <c r="T1095" s="64" t="s">
        <v>90</v>
      </c>
      <c r="U1095" s="63" t="s">
        <v>90</v>
      </c>
      <c r="V1095" s="64" t="s">
        <v>846</v>
      </c>
      <c r="W1095" s="64"/>
      <c r="X1095" s="108">
        <f t="shared" si="177"/>
        <v>0</v>
      </c>
      <c r="Y1095" s="109">
        <f>+IFERROR(VLOOKUP(G1095,fechas!$A$1:$D$209,2,FALSE), " ")</f>
        <v>95</v>
      </c>
      <c r="Z1095" s="109">
        <f t="shared" si="178"/>
        <v>107</v>
      </c>
      <c r="AA1095" s="110" t="str">
        <f>+IFERROR(IF(S1095&gt;0," ",Q1095-variables!$C$9)," ")</f>
        <v xml:space="preserve"> </v>
      </c>
      <c r="AB1095" s="111" t="str">
        <f t="shared" si="179"/>
        <v>RESPUESTA OPORTUNA</v>
      </c>
      <c r="AC1095" s="94" t="str">
        <f t="shared" si="180"/>
        <v>TRASLADO EXTEMPORÁNEO</v>
      </c>
      <c r="AH1095" s="111" t="s">
        <v>151</v>
      </c>
    </row>
    <row r="1096" spans="2:34" s="111" customFormat="1" ht="24.95" hidden="1" customHeight="1">
      <c r="B1096" s="64">
        <f t="shared" si="181"/>
        <v>1093</v>
      </c>
      <c r="C1096" s="65" t="s">
        <v>3901</v>
      </c>
      <c r="D1096" s="62" t="s">
        <v>3902</v>
      </c>
      <c r="E1096" s="62" t="s">
        <v>3903</v>
      </c>
      <c r="F1096" s="64" t="s">
        <v>4</v>
      </c>
      <c r="G1096" s="198">
        <v>46135</v>
      </c>
      <c r="H1096" s="198">
        <v>46135</v>
      </c>
      <c r="I1096" s="198">
        <v>46135</v>
      </c>
      <c r="J1096" s="199" t="s">
        <v>3187</v>
      </c>
      <c r="K1096" s="62" t="s">
        <v>42</v>
      </c>
      <c r="L1096" s="62"/>
      <c r="M1096" s="62"/>
      <c r="N1096" s="64" t="s">
        <v>98</v>
      </c>
      <c r="O1096" s="64">
        <f>IF(Tabla1[[#This Row],[FECHA RADICADO DE RESPUESTA A PETICIONARIO]]="","Sin respuesta",S1096-G1096)</f>
        <v>1</v>
      </c>
      <c r="P1096" s="64">
        <v>12</v>
      </c>
      <c r="Q1096" s="63">
        <f>+IFERROR(VLOOKUP(Z1096, fechas!$B$1:$C$247, 2,FALSE), " ")</f>
        <v>46154</v>
      </c>
      <c r="R1096" s="64" t="s">
        <v>90</v>
      </c>
      <c r="S1096" s="85">
        <v>46136</v>
      </c>
      <c r="T1096" s="64" t="s">
        <v>90</v>
      </c>
      <c r="U1096" s="64" t="s">
        <v>90</v>
      </c>
      <c r="V1096" s="64" t="s">
        <v>3904</v>
      </c>
      <c r="W1096" s="64"/>
      <c r="X1096" s="108">
        <f t="shared" si="177"/>
        <v>0</v>
      </c>
      <c r="Y1096" s="109">
        <f>+IFERROR(VLOOKUP(G1096,fechas!$A$1:$D$209,2,FALSE), " ")</f>
        <v>96</v>
      </c>
      <c r="Z1096" s="109">
        <f t="shared" si="178"/>
        <v>108</v>
      </c>
      <c r="AA1096" s="110" t="str">
        <f>+IFERROR(IF(S1096&gt;0," ",Q1096-variables!$C$9)," ")</f>
        <v xml:space="preserve"> </v>
      </c>
      <c r="AB1096" s="111" t="str">
        <f t="shared" si="179"/>
        <v>RESPUESTA OPORTUNA</v>
      </c>
      <c r="AC1096" s="94" t="str">
        <f t="shared" si="180"/>
        <v>TRASLADO EXTEMPORÁNEO</v>
      </c>
      <c r="AH1096" s="111" t="s">
        <v>151</v>
      </c>
    </row>
    <row r="1097" spans="2:34" s="111" customFormat="1" ht="24.95" hidden="1" customHeight="1">
      <c r="B1097" s="64">
        <f t="shared" si="181"/>
        <v>1094</v>
      </c>
      <c r="C1097" s="65" t="s">
        <v>3905</v>
      </c>
      <c r="D1097" s="62" t="s">
        <v>3906</v>
      </c>
      <c r="E1097" s="62" t="s">
        <v>3907</v>
      </c>
      <c r="F1097" s="64" t="s">
        <v>2</v>
      </c>
      <c r="G1097" s="198">
        <v>46135</v>
      </c>
      <c r="H1097" s="198">
        <v>46135</v>
      </c>
      <c r="I1097" s="198">
        <v>46135</v>
      </c>
      <c r="J1097" s="199" t="s">
        <v>3187</v>
      </c>
      <c r="K1097" s="62" t="s">
        <v>43</v>
      </c>
      <c r="L1097" s="62"/>
      <c r="M1097" s="62"/>
      <c r="N1097" s="64" t="s">
        <v>98</v>
      </c>
      <c r="O1097" s="64">
        <f>IF(Tabla1[[#This Row],[FECHA RADICADO DE RESPUESTA A PETICIONARIO]]="","Sin respuesta",S1097-G1097)</f>
        <v>0</v>
      </c>
      <c r="P1097" s="64">
        <v>12</v>
      </c>
      <c r="Q1097" s="63">
        <f>+IFERROR(VLOOKUP(Z1097, fechas!$B$1:$C$247, 2,FALSE), " ")</f>
        <v>46154</v>
      </c>
      <c r="R1097" s="64" t="s">
        <v>90</v>
      </c>
      <c r="S1097" s="85">
        <v>46135</v>
      </c>
      <c r="T1097" s="64" t="s">
        <v>90</v>
      </c>
      <c r="U1097" s="63" t="s">
        <v>90</v>
      </c>
      <c r="V1097" s="64" t="s">
        <v>295</v>
      </c>
      <c r="W1097" s="64"/>
      <c r="X1097" s="108">
        <f t="shared" si="177"/>
        <v>0</v>
      </c>
      <c r="Y1097" s="109">
        <f>+IFERROR(VLOOKUP(G1097,fechas!$A$1:$D$209,2,FALSE), " ")</f>
        <v>96</v>
      </c>
      <c r="Z1097" s="109">
        <f t="shared" si="178"/>
        <v>108</v>
      </c>
      <c r="AA1097" s="110" t="str">
        <f>+IFERROR(IF(S1097&gt;0," ",Q1097-variables!$C$9)," ")</f>
        <v xml:space="preserve"> </v>
      </c>
      <c r="AB1097" s="111" t="str">
        <f t="shared" si="179"/>
        <v>RESPUESTA OPORTUNA</v>
      </c>
      <c r="AC1097" s="94" t="str">
        <f t="shared" si="180"/>
        <v>TRASLADO EXTEMPORÁNEO</v>
      </c>
      <c r="AH1097" s="111" t="s">
        <v>151</v>
      </c>
    </row>
    <row r="1098" spans="2:34" s="111" customFormat="1" ht="24.95" hidden="1" customHeight="1">
      <c r="B1098" s="64">
        <f t="shared" si="181"/>
        <v>1095</v>
      </c>
      <c r="C1098" s="65" t="s">
        <v>3908</v>
      </c>
      <c r="D1098" s="62" t="s">
        <v>3909</v>
      </c>
      <c r="E1098" s="62" t="s">
        <v>2007</v>
      </c>
      <c r="F1098" s="64" t="s">
        <v>2</v>
      </c>
      <c r="G1098" s="198">
        <v>46135</v>
      </c>
      <c r="H1098" s="198">
        <v>46135</v>
      </c>
      <c r="I1098" s="198">
        <v>46135</v>
      </c>
      <c r="J1098" s="199" t="s">
        <v>3187</v>
      </c>
      <c r="K1098" s="62" t="s">
        <v>46</v>
      </c>
      <c r="L1098" s="62"/>
      <c r="M1098" s="62"/>
      <c r="N1098" s="64" t="s">
        <v>98</v>
      </c>
      <c r="O1098" s="64">
        <f>IF(Tabla1[[#This Row],[FECHA RADICADO DE RESPUESTA A PETICIONARIO]]="","Sin respuesta",S1098-G1098)</f>
        <v>5</v>
      </c>
      <c r="P1098" s="64">
        <v>12</v>
      </c>
      <c r="Q1098" s="63">
        <f>+IFERROR(VLOOKUP(Z1098, fechas!$B$1:$C$247, 2,FALSE), " ")</f>
        <v>46154</v>
      </c>
      <c r="R1098" s="64" t="s">
        <v>3910</v>
      </c>
      <c r="S1098" s="85">
        <v>46140</v>
      </c>
      <c r="T1098" s="64" t="s">
        <v>90</v>
      </c>
      <c r="U1098" s="63" t="s">
        <v>90</v>
      </c>
      <c r="V1098" s="64"/>
      <c r="W1098" s="64"/>
      <c r="X1098" s="108">
        <f t="shared" si="177"/>
        <v>0</v>
      </c>
      <c r="Y1098" s="109">
        <f>+IFERROR(VLOOKUP(G1098,fechas!$A$1:$D$209,2,FALSE), " ")</f>
        <v>96</v>
      </c>
      <c r="Z1098" s="109">
        <f t="shared" si="178"/>
        <v>108</v>
      </c>
      <c r="AA1098" s="110" t="str">
        <f>+IFERROR(IF(S1098&gt;0," ",Q1098-variables!$C$9)," ")</f>
        <v xml:space="preserve"> </v>
      </c>
      <c r="AB1098" s="111" t="str">
        <f t="shared" si="179"/>
        <v>RESPUESTA OPORTUNA</v>
      </c>
      <c r="AC1098" s="94" t="str">
        <f t="shared" si="180"/>
        <v>TRASLADO EXTEMPORÁNEO</v>
      </c>
    </row>
    <row r="1099" spans="2:34" s="111" customFormat="1" ht="24.95" hidden="1" customHeight="1">
      <c r="B1099" s="64">
        <f t="shared" si="181"/>
        <v>1096</v>
      </c>
      <c r="C1099" s="65" t="s">
        <v>3911</v>
      </c>
      <c r="D1099" s="62" t="s">
        <v>3912</v>
      </c>
      <c r="E1099" s="62" t="s">
        <v>558</v>
      </c>
      <c r="F1099" s="64" t="s">
        <v>2</v>
      </c>
      <c r="G1099" s="198">
        <v>46135</v>
      </c>
      <c r="H1099" s="198">
        <v>46135</v>
      </c>
      <c r="I1099" s="198">
        <v>46135</v>
      </c>
      <c r="J1099" s="199" t="s">
        <v>3187</v>
      </c>
      <c r="K1099" s="62" t="s">
        <v>47</v>
      </c>
      <c r="L1099" s="62"/>
      <c r="M1099" s="62"/>
      <c r="N1099" s="64" t="s">
        <v>89</v>
      </c>
      <c r="O1099" s="64">
        <f>IF(Tabla1[[#This Row],[FECHA RADICADO DE RESPUESTA A PETICIONARIO]]="","Sin respuesta",S1099-G1099)</f>
        <v>7</v>
      </c>
      <c r="P1099" s="64">
        <v>12</v>
      </c>
      <c r="Q1099" s="63">
        <f>+IFERROR(VLOOKUP(Z1099, fechas!$B$1:$C$247, 2,FALSE), " ")</f>
        <v>46154</v>
      </c>
      <c r="R1099" s="64" t="s">
        <v>90</v>
      </c>
      <c r="S1099" s="85">
        <v>46142</v>
      </c>
      <c r="T1099" s="64" t="s">
        <v>90</v>
      </c>
      <c r="U1099" s="63" t="s">
        <v>90</v>
      </c>
      <c r="V1099" s="64"/>
      <c r="W1099" s="64"/>
      <c r="X1099" s="108">
        <f t="shared" si="177"/>
        <v>0</v>
      </c>
      <c r="Y1099" s="109">
        <f>+IFERROR(VLOOKUP(G1099,fechas!$A$1:$D$209,2,FALSE), " ")</f>
        <v>96</v>
      </c>
      <c r="Z1099" s="109">
        <f t="shared" si="178"/>
        <v>108</v>
      </c>
      <c r="AA1099" s="110" t="str">
        <f>+IFERROR(IF(S1099&gt;0," ",Q1099-variables!$C$9)," ")</f>
        <v xml:space="preserve"> </v>
      </c>
      <c r="AB1099" s="111" t="str">
        <f t="shared" si="179"/>
        <v>RESPUESTA OPORTUNA</v>
      </c>
      <c r="AC1099" s="94" t="str">
        <f t="shared" si="180"/>
        <v>TRASLADO EXTEMPORÁNEO</v>
      </c>
    </row>
    <row r="1100" spans="2:34" s="111" customFormat="1" ht="24.95" hidden="1" customHeight="1">
      <c r="B1100" s="64">
        <f t="shared" si="181"/>
        <v>1097</v>
      </c>
      <c r="C1100" s="65" t="s">
        <v>3913</v>
      </c>
      <c r="D1100" s="62" t="s">
        <v>3914</v>
      </c>
      <c r="E1100" s="62" t="s">
        <v>532</v>
      </c>
      <c r="F1100" s="64" t="s">
        <v>2</v>
      </c>
      <c r="G1100" s="198">
        <v>46097</v>
      </c>
      <c r="H1100" s="198">
        <v>46097</v>
      </c>
      <c r="I1100" s="198">
        <v>46135</v>
      </c>
      <c r="J1100" s="199" t="s">
        <v>3187</v>
      </c>
      <c r="K1100" s="62" t="s">
        <v>35</v>
      </c>
      <c r="L1100" s="62"/>
      <c r="M1100" s="62"/>
      <c r="N1100" s="64" t="s">
        <v>98</v>
      </c>
      <c r="O1100" s="64">
        <f>IF(Tabla1[[#This Row],[FECHA RADICADO DE RESPUESTA A PETICIONARIO]]="","Sin respuesta",S1100-G1100)</f>
        <v>42</v>
      </c>
      <c r="P1100" s="64">
        <v>12</v>
      </c>
      <c r="Q1100" s="63">
        <f>+IFERROR(VLOOKUP(Z1100, fechas!$B$1:$C$247, 2,FALSE), " ")</f>
        <v>46118</v>
      </c>
      <c r="R1100" s="64" t="s">
        <v>90</v>
      </c>
      <c r="S1100" s="85">
        <v>46139</v>
      </c>
      <c r="T1100" s="64" t="s">
        <v>90</v>
      </c>
      <c r="U1100" s="63" t="s">
        <v>90</v>
      </c>
      <c r="V1100" s="64" t="s">
        <v>1798</v>
      </c>
      <c r="W1100" s="64"/>
      <c r="X1100" s="108">
        <f t="shared" si="177"/>
        <v>0</v>
      </c>
      <c r="Y1100" s="109">
        <f>+IFERROR(VLOOKUP(G1100,fechas!$A$1:$D$209,2,FALSE), " ")</f>
        <v>71</v>
      </c>
      <c r="Z1100" s="109">
        <f t="shared" si="178"/>
        <v>83</v>
      </c>
      <c r="AA1100" s="110" t="str">
        <f>+IFERROR(IF(S1100&gt;0," ",Q1100-variables!$C$9)," ")</f>
        <v xml:space="preserve"> </v>
      </c>
      <c r="AB1100" s="111" t="str">
        <f t="shared" si="179"/>
        <v>RESPUESTA EXTEMPORÁNEA</v>
      </c>
      <c r="AC1100" s="94" t="str">
        <f t="shared" si="180"/>
        <v>TRASLADO EXTEMPORÁNEO</v>
      </c>
      <c r="AH1100" s="111" t="s">
        <v>151</v>
      </c>
    </row>
    <row r="1101" spans="2:34" s="111" customFormat="1" ht="24.95" hidden="1" customHeight="1">
      <c r="B1101" s="64">
        <f t="shared" si="181"/>
        <v>1098</v>
      </c>
      <c r="C1101" s="65" t="s">
        <v>3915</v>
      </c>
      <c r="D1101" s="62" t="s">
        <v>3916</v>
      </c>
      <c r="E1101" s="62" t="s">
        <v>3917</v>
      </c>
      <c r="F1101" s="64" t="s">
        <v>2</v>
      </c>
      <c r="G1101" s="198">
        <v>46135</v>
      </c>
      <c r="H1101" s="198">
        <v>46135</v>
      </c>
      <c r="I1101" s="198">
        <v>46136</v>
      </c>
      <c r="J1101" s="199" t="s">
        <v>3187</v>
      </c>
      <c r="K1101" s="62" t="s">
        <v>45</v>
      </c>
      <c r="L1101" s="62"/>
      <c r="M1101" s="62"/>
      <c r="N1101" s="64" t="s">
        <v>98</v>
      </c>
      <c r="O1101" s="64">
        <f>IF(Tabla1[[#This Row],[FECHA RADICADO DE RESPUESTA A PETICIONARIO]]="","Sin respuesta",S1101-G1101)</f>
        <v>4</v>
      </c>
      <c r="P1101" s="64">
        <v>12</v>
      </c>
      <c r="Q1101" s="63">
        <f>+IFERROR(VLOOKUP(Z1101, fechas!$B$1:$C$247, 2,FALSE), " ")</f>
        <v>46154</v>
      </c>
      <c r="R1101" s="64" t="s">
        <v>90</v>
      </c>
      <c r="S1101" s="85">
        <v>46139</v>
      </c>
      <c r="T1101" s="64" t="s">
        <v>90</v>
      </c>
      <c r="U1101" s="63" t="s">
        <v>90</v>
      </c>
      <c r="V1101" s="64" t="s">
        <v>3918</v>
      </c>
      <c r="W1101" s="64"/>
      <c r="X1101" s="108">
        <f t="shared" si="177"/>
        <v>0</v>
      </c>
      <c r="Y1101" s="109">
        <f>+IFERROR(VLOOKUP(G1101,fechas!$A$1:$D$209,2,FALSE), " ")</f>
        <v>96</v>
      </c>
      <c r="Z1101" s="109">
        <f t="shared" si="178"/>
        <v>108</v>
      </c>
      <c r="AA1101" s="110" t="str">
        <f>+IFERROR(IF(S1101&gt;0," ",Q1101-variables!$C$9)," ")</f>
        <v xml:space="preserve"> </v>
      </c>
      <c r="AB1101" s="111" t="str">
        <f t="shared" si="179"/>
        <v>RESPUESTA OPORTUNA</v>
      </c>
      <c r="AC1101" s="94" t="str">
        <f t="shared" si="180"/>
        <v>TRASLADO EXTEMPORÁNEO</v>
      </c>
      <c r="AH1101" s="111" t="s">
        <v>151</v>
      </c>
    </row>
    <row r="1102" spans="2:34" s="111" customFormat="1" ht="24.95" hidden="1" customHeight="1">
      <c r="B1102" s="64">
        <f t="shared" si="181"/>
        <v>1099</v>
      </c>
      <c r="C1102" s="65" t="s">
        <v>3919</v>
      </c>
      <c r="D1102" s="62" t="s">
        <v>3916</v>
      </c>
      <c r="E1102" s="62" t="s">
        <v>3917</v>
      </c>
      <c r="F1102" s="64" t="s">
        <v>2</v>
      </c>
      <c r="G1102" s="198">
        <v>46135</v>
      </c>
      <c r="H1102" s="198">
        <v>46135</v>
      </c>
      <c r="I1102" s="198">
        <v>46136</v>
      </c>
      <c r="J1102" s="199" t="s">
        <v>3187</v>
      </c>
      <c r="K1102" s="62" t="s">
        <v>45</v>
      </c>
      <c r="L1102" s="62"/>
      <c r="M1102" s="62"/>
      <c r="N1102" s="64" t="s">
        <v>98</v>
      </c>
      <c r="O1102" s="64">
        <f>IF(Tabla1[[#This Row],[FECHA RADICADO DE RESPUESTA A PETICIONARIO]]="","Sin respuesta",S1102-G1102)</f>
        <v>4</v>
      </c>
      <c r="P1102" s="64">
        <v>12</v>
      </c>
      <c r="Q1102" s="63">
        <f>+IFERROR(VLOOKUP(Z1102, fechas!$B$1:$C$247, 2,FALSE), " ")</f>
        <v>46154</v>
      </c>
      <c r="R1102" s="64" t="s">
        <v>90</v>
      </c>
      <c r="S1102" s="85">
        <v>46139</v>
      </c>
      <c r="T1102" s="64" t="s">
        <v>90</v>
      </c>
      <c r="U1102" s="63" t="s">
        <v>90</v>
      </c>
      <c r="V1102" s="64" t="s">
        <v>3918</v>
      </c>
      <c r="W1102" s="64"/>
      <c r="X1102" s="108">
        <f t="shared" si="177"/>
        <v>0</v>
      </c>
      <c r="Y1102" s="109">
        <f>+IFERROR(VLOOKUP(G1102,fechas!$A$1:$D$209,2,FALSE), " ")</f>
        <v>96</v>
      </c>
      <c r="Z1102" s="109">
        <f t="shared" si="178"/>
        <v>108</v>
      </c>
      <c r="AA1102" s="110" t="str">
        <f>+IFERROR(IF(S1102&gt;0," ",Q1102-variables!$C$9)," ")</f>
        <v xml:space="preserve"> </v>
      </c>
      <c r="AB1102" s="111" t="str">
        <f t="shared" si="179"/>
        <v>RESPUESTA OPORTUNA</v>
      </c>
      <c r="AC1102" s="94" t="str">
        <f t="shared" si="180"/>
        <v>TRASLADO EXTEMPORÁNEO</v>
      </c>
      <c r="AH1102" s="111" t="s">
        <v>151</v>
      </c>
    </row>
    <row r="1103" spans="2:34" s="111" customFormat="1" ht="24.95" hidden="1" customHeight="1">
      <c r="B1103" s="64">
        <f t="shared" si="181"/>
        <v>1100</v>
      </c>
      <c r="C1103" s="65" t="s">
        <v>3920</v>
      </c>
      <c r="D1103" s="62" t="s">
        <v>3921</v>
      </c>
      <c r="E1103" s="62" t="s">
        <v>3922</v>
      </c>
      <c r="F1103" s="64" t="s">
        <v>2</v>
      </c>
      <c r="G1103" s="198">
        <v>46135</v>
      </c>
      <c r="H1103" s="198">
        <v>46135</v>
      </c>
      <c r="I1103" s="198">
        <v>46136</v>
      </c>
      <c r="J1103" s="199" t="s">
        <v>3187</v>
      </c>
      <c r="K1103" s="62" t="s">
        <v>46</v>
      </c>
      <c r="L1103" s="62"/>
      <c r="M1103" s="62"/>
      <c r="N1103" s="64" t="s">
        <v>98</v>
      </c>
      <c r="O1103" s="64">
        <f>IF(Tabla1[[#This Row],[FECHA RADICADO DE RESPUESTA A PETICIONARIO]]="","Sin respuesta",S1103-G1103)</f>
        <v>1</v>
      </c>
      <c r="P1103" s="64">
        <v>12</v>
      </c>
      <c r="Q1103" s="63">
        <f>+IFERROR(VLOOKUP(Z1103, fechas!$B$1:$C$247, 2,FALSE), " ")</f>
        <v>46154</v>
      </c>
      <c r="R1103" s="64" t="s">
        <v>90</v>
      </c>
      <c r="S1103" s="85">
        <v>46136</v>
      </c>
      <c r="T1103" s="64" t="s">
        <v>90</v>
      </c>
      <c r="U1103" s="85" t="s">
        <v>90</v>
      </c>
      <c r="V1103" s="64" t="s">
        <v>3923</v>
      </c>
      <c r="W1103" s="64"/>
      <c r="X1103" s="108">
        <f t="shared" si="177"/>
        <v>0</v>
      </c>
      <c r="Y1103" s="109">
        <f>+IFERROR(VLOOKUP(G1103,fechas!$A$1:$D$209,2,FALSE), " ")</f>
        <v>96</v>
      </c>
      <c r="Z1103" s="109">
        <f t="shared" si="178"/>
        <v>108</v>
      </c>
      <c r="AA1103" s="110" t="str">
        <f>+IFERROR(IF(S1103&gt;0," ",Q1103-variables!$C$9)," ")</f>
        <v xml:space="preserve"> </v>
      </c>
      <c r="AB1103" s="111" t="str">
        <f t="shared" si="179"/>
        <v>RESPUESTA OPORTUNA</v>
      </c>
      <c r="AC1103" s="94" t="str">
        <f t="shared" si="180"/>
        <v>TRASLADO EXTEMPORÁNEO</v>
      </c>
      <c r="AH1103" s="111" t="s">
        <v>151</v>
      </c>
    </row>
    <row r="1104" spans="2:34" s="111" customFormat="1" ht="24.95" hidden="1" customHeight="1">
      <c r="B1104" s="64">
        <f t="shared" si="181"/>
        <v>1101</v>
      </c>
      <c r="C1104" s="65" t="s">
        <v>3924</v>
      </c>
      <c r="D1104" s="62" t="s">
        <v>3925</v>
      </c>
      <c r="E1104" s="62" t="s">
        <v>3253</v>
      </c>
      <c r="F1104" s="64" t="s">
        <v>2</v>
      </c>
      <c r="G1104" s="198">
        <v>46135</v>
      </c>
      <c r="H1104" s="198">
        <v>46135</v>
      </c>
      <c r="I1104" s="198">
        <v>46136</v>
      </c>
      <c r="J1104" s="199" t="s">
        <v>3187</v>
      </c>
      <c r="K1104" s="62" t="s">
        <v>30</v>
      </c>
      <c r="L1104" s="62"/>
      <c r="M1104" s="62"/>
      <c r="N1104" s="64" t="s">
        <v>3143</v>
      </c>
      <c r="O1104" s="64" t="str">
        <f>IF(Tabla1[[#This Row],[FECHA RADICADO DE RESPUESTA A PETICIONARIO]]="","Sin respuesta",S1104-G1104)</f>
        <v>Sin respuesta</v>
      </c>
      <c r="P1104" s="64">
        <v>12</v>
      </c>
      <c r="Q1104" s="63">
        <f>+IFERROR(VLOOKUP(Z1104, fechas!$B$1:$C$247, 2,FALSE), " ")</f>
        <v>46154</v>
      </c>
      <c r="R1104" s="64"/>
      <c r="S1104" s="85"/>
      <c r="T1104" s="64"/>
      <c r="U1104" s="63"/>
      <c r="V1104" s="64"/>
      <c r="W1104" s="64"/>
      <c r="X1104" s="108">
        <f t="shared" si="177"/>
        <v>1</v>
      </c>
      <c r="Y1104" s="109">
        <f>+IFERROR(VLOOKUP(G1104,fechas!$A$1:$D$209,2,FALSE), " ")</f>
        <v>96</v>
      </c>
      <c r="Z1104" s="109">
        <f t="shared" si="178"/>
        <v>108</v>
      </c>
      <c r="AA1104" s="110">
        <f ca="1">+IFERROR(IF(S1104&gt;0," ",Q1104-variables!$C$9)," ")</f>
        <v>7</v>
      </c>
      <c r="AB1104" s="111" t="str">
        <f t="shared" si="179"/>
        <v>SIN RESPUESTA</v>
      </c>
      <c r="AC1104" s="94" t="str">
        <f t="shared" si="180"/>
        <v>SIN TRASLADO</v>
      </c>
    </row>
    <row r="1105" spans="2:34" s="111" customFormat="1" ht="24.95" hidden="1" customHeight="1">
      <c r="B1105" s="64">
        <f t="shared" si="181"/>
        <v>1102</v>
      </c>
      <c r="C1105" s="65" t="s">
        <v>3926</v>
      </c>
      <c r="D1105" s="62" t="s">
        <v>3927</v>
      </c>
      <c r="E1105" s="62" t="s">
        <v>3928</v>
      </c>
      <c r="F1105" s="64" t="s">
        <v>2</v>
      </c>
      <c r="G1105" s="198">
        <v>46136</v>
      </c>
      <c r="H1105" s="198">
        <v>46136</v>
      </c>
      <c r="I1105" s="198">
        <v>46136</v>
      </c>
      <c r="J1105" s="199" t="s">
        <v>3187</v>
      </c>
      <c r="K1105" s="62" t="s">
        <v>32</v>
      </c>
      <c r="L1105" s="62"/>
      <c r="M1105" s="62"/>
      <c r="N1105" s="64" t="s">
        <v>3143</v>
      </c>
      <c r="O1105" s="64" t="str">
        <f>IF(Tabla1[[#This Row],[FECHA RADICADO DE RESPUESTA A PETICIONARIO]]="","Sin respuesta",S1105-G1105)</f>
        <v>Sin respuesta</v>
      </c>
      <c r="P1105" s="64">
        <v>12</v>
      </c>
      <c r="Q1105" s="63">
        <f>+IFERROR(VLOOKUP(Z1105, fechas!$B$1:$C$247, 2,FALSE), " ")</f>
        <v>46155</v>
      </c>
      <c r="R1105" s="64"/>
      <c r="S1105" s="85"/>
      <c r="T1105" s="64"/>
      <c r="U1105" s="63"/>
      <c r="V1105" s="64"/>
      <c r="W1105" s="64"/>
      <c r="X1105" s="108">
        <f t="shared" si="177"/>
        <v>1</v>
      </c>
      <c r="Y1105" s="109">
        <f>+IFERROR(VLOOKUP(G1105,fechas!$A$1:$D$209,2,FALSE), " ")</f>
        <v>97</v>
      </c>
      <c r="Z1105" s="109">
        <f t="shared" si="178"/>
        <v>109</v>
      </c>
      <c r="AA1105" s="110">
        <f ca="1">+IFERROR(IF(S1105&gt;0," ",Q1105-variables!$C$9)," ")</f>
        <v>8</v>
      </c>
      <c r="AB1105" s="111" t="str">
        <f t="shared" si="179"/>
        <v>SIN RESPUESTA</v>
      </c>
      <c r="AC1105" s="94" t="str">
        <f t="shared" si="180"/>
        <v>SIN TRASLADO</v>
      </c>
    </row>
    <row r="1106" spans="2:34" s="111" customFormat="1" ht="24.95" hidden="1" customHeight="1">
      <c r="B1106" s="64">
        <f t="shared" si="181"/>
        <v>1103</v>
      </c>
      <c r="C1106" s="65" t="s">
        <v>3929</v>
      </c>
      <c r="D1106" s="62" t="s">
        <v>3930</v>
      </c>
      <c r="E1106" s="62" t="s">
        <v>3931</v>
      </c>
      <c r="F1106" s="64" t="s">
        <v>2</v>
      </c>
      <c r="G1106" s="198">
        <v>46136</v>
      </c>
      <c r="H1106" s="198">
        <v>46136</v>
      </c>
      <c r="I1106" s="198">
        <v>46136</v>
      </c>
      <c r="J1106" s="199" t="s">
        <v>3187</v>
      </c>
      <c r="K1106" s="62" t="s">
        <v>45</v>
      </c>
      <c r="L1106" s="62"/>
      <c r="M1106" s="62"/>
      <c r="N1106" s="64" t="s">
        <v>98</v>
      </c>
      <c r="O1106" s="64">
        <f>IF(Tabla1[[#This Row],[FECHA RADICADO DE RESPUESTA A PETICIONARIO]]="","Sin respuesta",S1106-G1106)</f>
        <v>4</v>
      </c>
      <c r="P1106" s="64">
        <v>12</v>
      </c>
      <c r="Q1106" s="63">
        <f>+IFERROR(VLOOKUP(Z1106, fechas!$B$1:$C$247, 2,FALSE), " ")</f>
        <v>46155</v>
      </c>
      <c r="R1106" s="64" t="s">
        <v>3932</v>
      </c>
      <c r="S1106" s="85">
        <v>46140</v>
      </c>
      <c r="T1106" s="64" t="s">
        <v>3933</v>
      </c>
      <c r="U1106" s="85">
        <v>46140</v>
      </c>
      <c r="V1106" s="64"/>
      <c r="W1106" s="64"/>
      <c r="X1106" s="108">
        <f t="shared" si="177"/>
        <v>0</v>
      </c>
      <c r="Y1106" s="109">
        <f>+IFERROR(VLOOKUP(G1106,fechas!$A$1:$D$209,2,FALSE), " ")</f>
        <v>97</v>
      </c>
      <c r="Z1106" s="109">
        <f t="shared" si="178"/>
        <v>109</v>
      </c>
      <c r="AA1106" s="110" t="str">
        <f>+IFERROR(IF(S1106&gt;0," ",Q1106-variables!$C$9)," ")</f>
        <v xml:space="preserve"> </v>
      </c>
      <c r="AB1106" s="111" t="str">
        <f t="shared" si="179"/>
        <v>RESPUESTA OPORTUNA</v>
      </c>
      <c r="AC1106" s="94" t="str">
        <f t="shared" si="180"/>
        <v>TRASLADO OPORTUNO</v>
      </c>
    </row>
    <row r="1107" spans="2:34" s="111" customFormat="1" ht="24.95" hidden="1" customHeight="1">
      <c r="B1107" s="64">
        <f t="shared" si="181"/>
        <v>1104</v>
      </c>
      <c r="C1107" s="65" t="s">
        <v>3934</v>
      </c>
      <c r="D1107" s="62" t="s">
        <v>3935</v>
      </c>
      <c r="E1107" s="62" t="s">
        <v>3936</v>
      </c>
      <c r="F1107" s="64" t="s">
        <v>2</v>
      </c>
      <c r="G1107" s="198">
        <v>46136</v>
      </c>
      <c r="H1107" s="198">
        <v>46136</v>
      </c>
      <c r="I1107" s="198">
        <v>46136</v>
      </c>
      <c r="J1107" s="199" t="s">
        <v>3187</v>
      </c>
      <c r="K1107" s="62" t="s">
        <v>43</v>
      </c>
      <c r="L1107" s="62"/>
      <c r="M1107" s="62"/>
      <c r="N1107" s="64" t="s">
        <v>98</v>
      </c>
      <c r="O1107" s="64">
        <f>IF(Tabla1[[#This Row],[FECHA RADICADO DE RESPUESTA A PETICIONARIO]]="","Sin respuesta",S1107-G1107)</f>
        <v>6</v>
      </c>
      <c r="P1107" s="64">
        <v>2</v>
      </c>
      <c r="Q1107" s="63">
        <f>+IFERROR(VLOOKUP(Z1107, fechas!$B$1:$C$247, 2,FALSE), " ")</f>
        <v>46140</v>
      </c>
      <c r="R1107" s="119" t="s">
        <v>3937</v>
      </c>
      <c r="S1107" s="85">
        <v>46142</v>
      </c>
      <c r="T1107" s="64" t="s">
        <v>3938</v>
      </c>
      <c r="U1107" s="85">
        <v>46141</v>
      </c>
      <c r="V1107" s="64"/>
      <c r="W1107" s="64"/>
      <c r="X1107" s="108">
        <f t="shared" si="177"/>
        <v>0</v>
      </c>
      <c r="Y1107" s="109">
        <f>+IFERROR(VLOOKUP(G1107,fechas!$A$1:$D$209,2,FALSE), " ")</f>
        <v>97</v>
      </c>
      <c r="Z1107" s="109">
        <f t="shared" si="178"/>
        <v>99</v>
      </c>
      <c r="AA1107" s="110" t="str">
        <f>+IFERROR(IF(S1107&gt;0," ",Q1107-variables!$C$9)," ")</f>
        <v xml:space="preserve"> </v>
      </c>
      <c r="AB1107" s="111" t="str">
        <f t="shared" si="179"/>
        <v>RESPUESTA EXTEMPORÁNEA</v>
      </c>
      <c r="AC1107" s="94" t="str">
        <f t="shared" si="180"/>
        <v>TRASLADO EXTEMPORÁNEO</v>
      </c>
    </row>
    <row r="1108" spans="2:34" s="111" customFormat="1" ht="24.95" hidden="1" customHeight="1">
      <c r="B1108" s="64">
        <f t="shared" si="181"/>
        <v>1105</v>
      </c>
      <c r="C1108" s="65" t="s">
        <v>3939</v>
      </c>
      <c r="D1108" s="62" t="s">
        <v>3940</v>
      </c>
      <c r="E1108" s="62" t="s">
        <v>2007</v>
      </c>
      <c r="F1108" s="64" t="s">
        <v>2</v>
      </c>
      <c r="G1108" s="198">
        <v>46136</v>
      </c>
      <c r="H1108" s="198">
        <v>46136</v>
      </c>
      <c r="I1108" s="198">
        <v>46136</v>
      </c>
      <c r="J1108" s="199" t="s">
        <v>3187</v>
      </c>
      <c r="K1108" s="62" t="s">
        <v>32</v>
      </c>
      <c r="L1108" s="62"/>
      <c r="M1108" s="62"/>
      <c r="N1108" s="64" t="s">
        <v>3143</v>
      </c>
      <c r="O1108" s="64" t="str">
        <f>IF(Tabla1[[#This Row],[FECHA RADICADO DE RESPUESTA A PETICIONARIO]]="","Sin respuesta",S1108-G1108)</f>
        <v>Sin respuesta</v>
      </c>
      <c r="P1108" s="64">
        <v>12</v>
      </c>
      <c r="Q1108" s="63">
        <f>+IFERROR(VLOOKUP(Z1108, fechas!$B$1:$C$247, 2,FALSE), " ")</f>
        <v>46155</v>
      </c>
      <c r="R1108" s="64"/>
      <c r="S1108" s="85"/>
      <c r="T1108" s="64"/>
      <c r="U1108" s="63"/>
      <c r="V1108" s="64"/>
      <c r="W1108" s="64"/>
      <c r="X1108" s="108">
        <f t="shared" si="177"/>
        <v>1</v>
      </c>
      <c r="Y1108" s="109">
        <f>+IFERROR(VLOOKUP(G1108,fechas!$A$1:$D$209,2,FALSE), " ")</f>
        <v>97</v>
      </c>
      <c r="Z1108" s="109">
        <f t="shared" si="178"/>
        <v>109</v>
      </c>
      <c r="AA1108" s="110">
        <f ca="1">+IFERROR(IF(S1108&gt;0," ",Q1108-variables!$C$9)," ")</f>
        <v>8</v>
      </c>
      <c r="AB1108" s="111" t="str">
        <f t="shared" si="179"/>
        <v>SIN RESPUESTA</v>
      </c>
      <c r="AC1108" s="94" t="str">
        <f t="shared" si="180"/>
        <v>SIN TRASLADO</v>
      </c>
    </row>
    <row r="1109" spans="2:34" s="111" customFormat="1" ht="24.95" hidden="1" customHeight="1">
      <c r="B1109" s="64">
        <f t="shared" si="181"/>
        <v>1106</v>
      </c>
      <c r="C1109" s="65" t="s">
        <v>3941</v>
      </c>
      <c r="D1109" s="62" t="s">
        <v>3942</v>
      </c>
      <c r="E1109" s="62" t="s">
        <v>3943</v>
      </c>
      <c r="F1109" s="64" t="s">
        <v>2</v>
      </c>
      <c r="G1109" s="198">
        <v>46136</v>
      </c>
      <c r="H1109" s="198">
        <v>46136</v>
      </c>
      <c r="I1109" s="198">
        <v>46136</v>
      </c>
      <c r="J1109" s="199" t="s">
        <v>3187</v>
      </c>
      <c r="K1109" s="62" t="s">
        <v>41</v>
      </c>
      <c r="L1109" s="62"/>
      <c r="M1109" s="62"/>
      <c r="N1109" s="64" t="s">
        <v>3143</v>
      </c>
      <c r="O1109" s="64" t="str">
        <f>IF(Tabla1[[#This Row],[FECHA RADICADO DE RESPUESTA A PETICIONARIO]]="","Sin respuesta",S1109-G1109)</f>
        <v>Sin respuesta</v>
      </c>
      <c r="P1109" s="64">
        <v>12</v>
      </c>
      <c r="Q1109" s="63">
        <f>+IFERROR(VLOOKUP(Z1109, fechas!$B$1:$C$247, 2,FALSE), " ")</f>
        <v>46155</v>
      </c>
      <c r="R1109" s="64"/>
      <c r="S1109" s="85"/>
      <c r="T1109" s="64"/>
      <c r="U1109" s="85"/>
      <c r="V1109" s="64"/>
      <c r="W1109" s="64"/>
      <c r="X1109" s="108">
        <f t="shared" si="177"/>
        <v>1</v>
      </c>
      <c r="Y1109" s="109">
        <f>+IFERROR(VLOOKUP(G1109,fechas!$A$1:$D$209,2,FALSE), " ")</f>
        <v>97</v>
      </c>
      <c r="Z1109" s="109">
        <f t="shared" si="178"/>
        <v>109</v>
      </c>
      <c r="AA1109" s="110">
        <f ca="1">+IFERROR(IF(S1109&gt;0," ",Q1109-variables!$C$9)," ")</f>
        <v>8</v>
      </c>
      <c r="AB1109" s="111" t="str">
        <f t="shared" si="179"/>
        <v>SIN RESPUESTA</v>
      </c>
      <c r="AC1109" s="94" t="str">
        <f t="shared" si="180"/>
        <v>SIN TRASLADO</v>
      </c>
    </row>
    <row r="1110" spans="2:34" s="111" customFormat="1" ht="24.95" hidden="1" customHeight="1">
      <c r="B1110" s="64">
        <f t="shared" si="181"/>
        <v>1107</v>
      </c>
      <c r="C1110" s="65" t="s">
        <v>3944</v>
      </c>
      <c r="D1110" s="62" t="s">
        <v>3945</v>
      </c>
      <c r="E1110" s="62" t="s">
        <v>251</v>
      </c>
      <c r="F1110" s="64" t="s">
        <v>2</v>
      </c>
      <c r="G1110" s="198">
        <v>46136</v>
      </c>
      <c r="H1110" s="198">
        <v>46136</v>
      </c>
      <c r="I1110" s="198">
        <v>46136</v>
      </c>
      <c r="J1110" s="199" t="s">
        <v>3187</v>
      </c>
      <c r="K1110" s="62" t="s">
        <v>42</v>
      </c>
      <c r="L1110" s="62"/>
      <c r="M1110" s="62"/>
      <c r="N1110" s="64" t="s">
        <v>98</v>
      </c>
      <c r="O1110" s="64">
        <f>IF(Tabla1[[#This Row],[FECHA RADICADO DE RESPUESTA A PETICIONARIO]]="","Sin respuesta",S1110-G1110)</f>
        <v>4</v>
      </c>
      <c r="P1110" s="64">
        <v>12</v>
      </c>
      <c r="Q1110" s="63">
        <f>+IFERROR(VLOOKUP(Z1110, fechas!$B$1:$C$247, 2,FALSE), " ")</f>
        <v>46155</v>
      </c>
      <c r="R1110" s="64" t="s">
        <v>3946</v>
      </c>
      <c r="S1110" s="85">
        <v>46140</v>
      </c>
      <c r="T1110" s="64" t="s">
        <v>90</v>
      </c>
      <c r="U1110" s="85" t="s">
        <v>90</v>
      </c>
      <c r="V1110" s="64"/>
      <c r="W1110" s="64"/>
      <c r="X1110" s="108">
        <f t="shared" si="177"/>
        <v>0</v>
      </c>
      <c r="Y1110" s="109">
        <f>+IFERROR(VLOOKUP(G1110,fechas!$A$1:$D$209,2,FALSE), " ")</f>
        <v>97</v>
      </c>
      <c r="Z1110" s="109">
        <f t="shared" si="178"/>
        <v>109</v>
      </c>
      <c r="AA1110" s="110" t="str">
        <f>+IFERROR(IF(S1110&gt;0," ",Q1110-variables!$C$9)," ")</f>
        <v xml:space="preserve"> </v>
      </c>
      <c r="AB1110" s="111" t="str">
        <f t="shared" si="179"/>
        <v>RESPUESTA OPORTUNA</v>
      </c>
      <c r="AC1110" s="94" t="str">
        <f t="shared" si="180"/>
        <v>TRASLADO EXTEMPORÁNEO</v>
      </c>
    </row>
    <row r="1111" spans="2:34" s="111" customFormat="1" ht="24.95" hidden="1" customHeight="1">
      <c r="B1111" s="64">
        <f t="shared" si="181"/>
        <v>1108</v>
      </c>
      <c r="C1111" s="65" t="s">
        <v>3947</v>
      </c>
      <c r="D1111" s="62" t="s">
        <v>3948</v>
      </c>
      <c r="E1111" s="62" t="s">
        <v>487</v>
      </c>
      <c r="F1111" s="64" t="s">
        <v>2</v>
      </c>
      <c r="G1111" s="198">
        <v>46136</v>
      </c>
      <c r="H1111" s="198">
        <v>46136</v>
      </c>
      <c r="I1111" s="198">
        <v>46136</v>
      </c>
      <c r="J1111" s="199" t="s">
        <v>3187</v>
      </c>
      <c r="K1111" s="62" t="s">
        <v>46</v>
      </c>
      <c r="L1111" s="62"/>
      <c r="M1111" s="62"/>
      <c r="N1111" s="64" t="s">
        <v>98</v>
      </c>
      <c r="O1111" s="64">
        <f>IF(Tabla1[[#This Row],[FECHA RADICADO DE RESPUESTA A PETICIONARIO]]="","Sin respuesta",S1111-G1111)</f>
        <v>6</v>
      </c>
      <c r="P1111" s="64">
        <v>12</v>
      </c>
      <c r="Q1111" s="63">
        <f>+IFERROR(VLOOKUP(Z1111, fechas!$B$1:$C$247, 2,FALSE), " ")</f>
        <v>46155</v>
      </c>
      <c r="R1111" s="64" t="s">
        <v>90</v>
      </c>
      <c r="S1111" s="85">
        <v>46142</v>
      </c>
      <c r="T1111" s="64" t="s">
        <v>90</v>
      </c>
      <c r="U1111" s="63" t="s">
        <v>90</v>
      </c>
      <c r="V1111" s="64" t="s">
        <v>3949</v>
      </c>
      <c r="W1111" s="64"/>
      <c r="X1111" s="108">
        <f t="shared" si="177"/>
        <v>0</v>
      </c>
      <c r="Y1111" s="109">
        <f>+IFERROR(VLOOKUP(G1111,fechas!$A$1:$D$209,2,FALSE), " ")</f>
        <v>97</v>
      </c>
      <c r="Z1111" s="109">
        <f t="shared" si="178"/>
        <v>109</v>
      </c>
      <c r="AA1111" s="110" t="str">
        <f>+IFERROR(IF(S1111&gt;0," ",Q1111-variables!$C$9)," ")</f>
        <v xml:space="preserve"> </v>
      </c>
      <c r="AB1111" s="111" t="str">
        <f t="shared" si="179"/>
        <v>RESPUESTA OPORTUNA</v>
      </c>
      <c r="AC1111" s="94" t="str">
        <f t="shared" si="180"/>
        <v>TRASLADO EXTEMPORÁNEO</v>
      </c>
      <c r="AH1111" s="111" t="s">
        <v>151</v>
      </c>
    </row>
    <row r="1112" spans="2:34" s="111" customFormat="1" ht="24.95" hidden="1" customHeight="1">
      <c r="B1112" s="64">
        <f t="shared" si="181"/>
        <v>1109</v>
      </c>
      <c r="C1112" s="65" t="s">
        <v>3950</v>
      </c>
      <c r="D1112" s="62" t="s">
        <v>3951</v>
      </c>
      <c r="E1112" s="62" t="s">
        <v>803</v>
      </c>
      <c r="F1112" s="64" t="s">
        <v>2</v>
      </c>
      <c r="G1112" s="198">
        <v>46136</v>
      </c>
      <c r="H1112" s="198">
        <v>46136</v>
      </c>
      <c r="I1112" s="198">
        <v>46136</v>
      </c>
      <c r="J1112" s="199" t="s">
        <v>3187</v>
      </c>
      <c r="K1112" s="62" t="s">
        <v>47</v>
      </c>
      <c r="L1112" s="62"/>
      <c r="M1112" s="62"/>
      <c r="N1112" s="64" t="s">
        <v>89</v>
      </c>
      <c r="O1112" s="64">
        <f>IF(Tabla1[[#This Row],[FECHA RADICADO DE RESPUESTA A PETICIONARIO]]="","Sin respuesta",S1112-G1112)</f>
        <v>6</v>
      </c>
      <c r="P1112" s="64">
        <v>12</v>
      </c>
      <c r="Q1112" s="63">
        <f>+IFERROR(VLOOKUP(Z1112, fechas!$B$1:$C$247, 2,FALSE), " ")</f>
        <v>46155</v>
      </c>
      <c r="R1112" s="64" t="s">
        <v>90</v>
      </c>
      <c r="S1112" s="63">
        <v>46142</v>
      </c>
      <c r="T1112" s="64" t="s">
        <v>90</v>
      </c>
      <c r="U1112" s="64" t="s">
        <v>90</v>
      </c>
      <c r="V1112" s="64"/>
      <c r="W1112" s="64"/>
      <c r="X1112" s="108">
        <f t="shared" si="177"/>
        <v>0</v>
      </c>
      <c r="Y1112" s="109">
        <f>+IFERROR(VLOOKUP(G1112,fechas!$A$1:$D$209,2,FALSE), " ")</f>
        <v>97</v>
      </c>
      <c r="Z1112" s="109">
        <f t="shared" si="178"/>
        <v>109</v>
      </c>
      <c r="AA1112" s="110" t="str">
        <f>+IFERROR(IF(S1112&gt;0," ",Q1112-variables!$C$9)," ")</f>
        <v xml:space="preserve"> </v>
      </c>
      <c r="AB1112" s="111" t="str">
        <f t="shared" si="179"/>
        <v>RESPUESTA OPORTUNA</v>
      </c>
      <c r="AC1112" s="94" t="str">
        <f t="shared" si="180"/>
        <v>TRASLADO EXTEMPORÁNEO</v>
      </c>
    </row>
    <row r="1113" spans="2:34" s="111" customFormat="1" ht="24.95" hidden="1" customHeight="1">
      <c r="B1113" s="64">
        <f t="shared" si="181"/>
        <v>1110</v>
      </c>
      <c r="C1113" s="65" t="s">
        <v>3952</v>
      </c>
      <c r="D1113" s="62" t="s">
        <v>3953</v>
      </c>
      <c r="E1113" s="62" t="s">
        <v>2603</v>
      </c>
      <c r="F1113" s="64" t="s">
        <v>2</v>
      </c>
      <c r="G1113" s="198">
        <v>46136</v>
      </c>
      <c r="H1113" s="198">
        <v>46136</v>
      </c>
      <c r="I1113" s="198">
        <v>46139</v>
      </c>
      <c r="J1113" s="199" t="s">
        <v>3187</v>
      </c>
      <c r="K1113" s="62" t="s">
        <v>47</v>
      </c>
      <c r="L1113" s="62"/>
      <c r="M1113" s="62"/>
      <c r="N1113" s="64" t="s">
        <v>3143</v>
      </c>
      <c r="O1113" s="64" t="str">
        <f>IF(Tabla1[[#This Row],[FECHA RADICADO DE RESPUESTA A PETICIONARIO]]="","Sin respuesta",S1113-G1113)</f>
        <v>Sin respuesta</v>
      </c>
      <c r="P1113" s="64">
        <v>12</v>
      </c>
      <c r="Q1113" s="63">
        <f>+IFERROR(VLOOKUP(Z1113, fechas!$B$1:$C$247, 2,FALSE), " ")</f>
        <v>46155</v>
      </c>
      <c r="R1113" s="64"/>
      <c r="S1113" s="85"/>
      <c r="T1113" s="64"/>
      <c r="U1113" s="85"/>
      <c r="V1113" s="64"/>
      <c r="W1113" s="64"/>
      <c r="X1113" s="108">
        <f t="shared" si="177"/>
        <v>1</v>
      </c>
      <c r="Y1113" s="109">
        <f>+IFERROR(VLOOKUP(G1113,fechas!$A$1:$D$209,2,FALSE), " ")</f>
        <v>97</v>
      </c>
      <c r="Z1113" s="109">
        <f t="shared" si="178"/>
        <v>109</v>
      </c>
      <c r="AA1113" s="110">
        <f ca="1">+IFERROR(IF(S1113&gt;0," ",Q1113-variables!$C$9)," ")</f>
        <v>8</v>
      </c>
      <c r="AB1113" s="111" t="str">
        <f t="shared" si="179"/>
        <v>SIN RESPUESTA</v>
      </c>
      <c r="AC1113" s="94" t="str">
        <f t="shared" si="180"/>
        <v>SIN TRASLADO</v>
      </c>
    </row>
    <row r="1114" spans="2:34" s="111" customFormat="1" ht="24.95" hidden="1" customHeight="1">
      <c r="B1114" s="64">
        <f t="shared" si="181"/>
        <v>1111</v>
      </c>
      <c r="C1114" s="65" t="s">
        <v>3954</v>
      </c>
      <c r="D1114" s="62" t="s">
        <v>3955</v>
      </c>
      <c r="E1114" s="62" t="s">
        <v>3956</v>
      </c>
      <c r="F1114" s="64" t="s">
        <v>3</v>
      </c>
      <c r="G1114" s="198">
        <v>46134</v>
      </c>
      <c r="H1114" s="198">
        <v>46134</v>
      </c>
      <c r="I1114" s="198">
        <v>46139</v>
      </c>
      <c r="J1114" s="199" t="s">
        <v>3187</v>
      </c>
      <c r="K1114" s="62" t="s">
        <v>39</v>
      </c>
      <c r="L1114" s="62"/>
      <c r="M1114" s="62"/>
      <c r="N1114" s="64" t="s">
        <v>98</v>
      </c>
      <c r="O1114" s="64">
        <f>IF(Tabla1[[#This Row],[FECHA RADICADO DE RESPUESTA A PETICIONARIO]]="","Sin respuesta",S1114-G1114)</f>
        <v>6</v>
      </c>
      <c r="P1114" s="64">
        <v>12</v>
      </c>
      <c r="Q1114" s="63">
        <f>+IFERROR(VLOOKUP(Z1114, fechas!$B$1:$C$247, 2,FALSE), " ")</f>
        <v>46153</v>
      </c>
      <c r="R1114" s="64" t="s">
        <v>90</v>
      </c>
      <c r="S1114" s="85">
        <v>46140</v>
      </c>
      <c r="T1114" s="64" t="s">
        <v>90</v>
      </c>
      <c r="U1114" s="63" t="s">
        <v>90</v>
      </c>
      <c r="V1114" s="64" t="s">
        <v>3957</v>
      </c>
      <c r="W1114" s="64"/>
      <c r="X1114" s="108">
        <f t="shared" si="177"/>
        <v>0</v>
      </c>
      <c r="Y1114" s="109">
        <f>+IFERROR(VLOOKUP(G1114,fechas!$A$1:$D$209,2,FALSE), " ")</f>
        <v>95</v>
      </c>
      <c r="Z1114" s="109">
        <f t="shared" si="178"/>
        <v>107</v>
      </c>
      <c r="AA1114" s="110" t="str">
        <f>+IFERROR(IF(S1114&gt;0," ",Q1114-variables!$C$9)," ")</f>
        <v xml:space="preserve"> </v>
      </c>
      <c r="AB1114" s="111" t="str">
        <f t="shared" si="179"/>
        <v>RESPUESTA OPORTUNA</v>
      </c>
      <c r="AC1114" s="94" t="str">
        <f t="shared" si="180"/>
        <v>TRASLADO EXTEMPORÁNEO</v>
      </c>
      <c r="AH1114" s="111" t="s">
        <v>151</v>
      </c>
    </row>
    <row r="1115" spans="2:34" s="111" customFormat="1" ht="24.95" hidden="1" customHeight="1">
      <c r="B1115" s="64">
        <f t="shared" si="181"/>
        <v>1112</v>
      </c>
      <c r="C1115" s="65" t="s">
        <v>3958</v>
      </c>
      <c r="D1115" s="62" t="s">
        <v>3959</v>
      </c>
      <c r="E1115" s="62" t="s">
        <v>3960</v>
      </c>
      <c r="F1115" s="64" t="s">
        <v>2</v>
      </c>
      <c r="G1115" s="198">
        <v>46134</v>
      </c>
      <c r="H1115" s="198">
        <v>46135</v>
      </c>
      <c r="I1115" s="198">
        <v>46139</v>
      </c>
      <c r="J1115" s="199" t="s">
        <v>3187</v>
      </c>
      <c r="K1115" s="62" t="s">
        <v>43</v>
      </c>
      <c r="L1115" s="62"/>
      <c r="M1115" s="62"/>
      <c r="N1115" s="64" t="s">
        <v>98</v>
      </c>
      <c r="O1115" s="64">
        <f>IF(Tabla1[[#This Row],[FECHA RADICADO DE RESPUESTA A PETICIONARIO]]="","Sin respuesta",S1115-G1115)</f>
        <v>8</v>
      </c>
      <c r="P1115" s="64">
        <v>2</v>
      </c>
      <c r="Q1115" s="63">
        <f>+IFERROR(VLOOKUP(Z1115, fechas!$B$1:$C$247, 2,FALSE), " ")</f>
        <v>46136</v>
      </c>
      <c r="R1115" s="64" t="s">
        <v>3961</v>
      </c>
      <c r="S1115" s="85">
        <v>46142</v>
      </c>
      <c r="T1115" s="64" t="s">
        <v>3962</v>
      </c>
      <c r="U1115" s="63">
        <v>46141</v>
      </c>
      <c r="V1115" s="64"/>
      <c r="W1115" s="64"/>
      <c r="X1115" s="108">
        <f t="shared" si="177"/>
        <v>0</v>
      </c>
      <c r="Y1115" s="109">
        <f>+IFERROR(VLOOKUP(G1115,fechas!$A$1:$D$209,2,FALSE), " ")</f>
        <v>95</v>
      </c>
      <c r="Z1115" s="109">
        <f t="shared" si="178"/>
        <v>97</v>
      </c>
      <c r="AA1115" s="110" t="str">
        <f>+IFERROR(IF(S1115&gt;0," ",Q1115-variables!$C$9)," ")</f>
        <v xml:space="preserve"> </v>
      </c>
      <c r="AB1115" s="111" t="str">
        <f t="shared" si="179"/>
        <v>RESPUESTA EXTEMPORÁNEA</v>
      </c>
      <c r="AC1115" s="94" t="str">
        <f t="shared" si="180"/>
        <v>TRASLADO EXTEMPORÁNEO</v>
      </c>
    </row>
    <row r="1116" spans="2:34" s="111" customFormat="1" ht="24.95" hidden="1" customHeight="1">
      <c r="B1116" s="64">
        <f t="shared" si="181"/>
        <v>1113</v>
      </c>
      <c r="C1116" s="65" t="s">
        <v>3963</v>
      </c>
      <c r="D1116" s="62" t="s">
        <v>3964</v>
      </c>
      <c r="E1116" s="62" t="s">
        <v>3965</v>
      </c>
      <c r="F1116" s="64" t="s">
        <v>2</v>
      </c>
      <c r="G1116" s="198">
        <v>46135</v>
      </c>
      <c r="H1116" s="198">
        <v>46135</v>
      </c>
      <c r="I1116" s="198">
        <v>46139</v>
      </c>
      <c r="J1116" s="199" t="s">
        <v>3187</v>
      </c>
      <c r="K1116" s="62" t="s">
        <v>41</v>
      </c>
      <c r="L1116" s="62"/>
      <c r="M1116" s="62"/>
      <c r="N1116" s="64" t="s">
        <v>3143</v>
      </c>
      <c r="O1116" s="64" t="str">
        <f>IF(Tabla1[[#This Row],[FECHA RADICADO DE RESPUESTA A PETICIONARIO]]="","Sin respuesta",S1116-G1116)</f>
        <v>Sin respuesta</v>
      </c>
      <c r="P1116" s="64">
        <v>12</v>
      </c>
      <c r="Q1116" s="63">
        <f>+IFERROR(VLOOKUP(Z1116, fechas!$B$1:$C$247, 2,FALSE), " ")</f>
        <v>46154</v>
      </c>
      <c r="R1116" s="64"/>
      <c r="S1116" s="85"/>
      <c r="T1116" s="64"/>
      <c r="U1116" s="85"/>
      <c r="V1116" s="64"/>
      <c r="W1116" s="64"/>
      <c r="X1116" s="108">
        <f t="shared" si="177"/>
        <v>1</v>
      </c>
      <c r="Y1116" s="109">
        <f>+IFERROR(VLOOKUP(G1116,fechas!$A$1:$D$209,2,FALSE), " ")</f>
        <v>96</v>
      </c>
      <c r="Z1116" s="109">
        <f t="shared" si="178"/>
        <v>108</v>
      </c>
      <c r="AA1116" s="110">
        <f ca="1">+IFERROR(IF(S1116&gt;0," ",Q1116-variables!$C$9)," ")</f>
        <v>7</v>
      </c>
      <c r="AB1116" s="111" t="str">
        <f t="shared" si="179"/>
        <v>SIN RESPUESTA</v>
      </c>
      <c r="AC1116" s="94" t="str">
        <f t="shared" si="180"/>
        <v>SIN TRASLADO</v>
      </c>
    </row>
    <row r="1117" spans="2:34" s="111" customFormat="1" ht="24.95" hidden="1" customHeight="1">
      <c r="B1117" s="64">
        <f t="shared" si="181"/>
        <v>1114</v>
      </c>
      <c r="C1117" s="65" t="s">
        <v>3966</v>
      </c>
      <c r="D1117" s="62" t="s">
        <v>3967</v>
      </c>
      <c r="E1117" s="62" t="s">
        <v>1881</v>
      </c>
      <c r="F1117" s="64" t="s">
        <v>2</v>
      </c>
      <c r="G1117" s="198">
        <v>46136</v>
      </c>
      <c r="H1117" s="198">
        <v>46136</v>
      </c>
      <c r="I1117" s="198">
        <v>46139</v>
      </c>
      <c r="J1117" s="199" t="s">
        <v>3187</v>
      </c>
      <c r="K1117" s="62" t="s">
        <v>46</v>
      </c>
      <c r="L1117" s="62"/>
      <c r="M1117" s="62"/>
      <c r="N1117" s="64" t="s">
        <v>98</v>
      </c>
      <c r="O1117" s="64">
        <f>IF(Tabla1[[#This Row],[FECHA RADICADO DE RESPUESTA A PETICIONARIO]]="","Sin respuesta",S1117-G1117)</f>
        <v>4</v>
      </c>
      <c r="P1117" s="64">
        <v>12</v>
      </c>
      <c r="Q1117" s="63">
        <f>+IFERROR(VLOOKUP(Z1117, fechas!$B$1:$C$247, 2,FALSE), " ")</f>
        <v>46155</v>
      </c>
      <c r="R1117" s="64" t="s">
        <v>90</v>
      </c>
      <c r="S1117" s="85">
        <v>46140</v>
      </c>
      <c r="T1117" s="64" t="s">
        <v>90</v>
      </c>
      <c r="U1117" s="63" t="s">
        <v>90</v>
      </c>
      <c r="V1117" s="64" t="s">
        <v>3968</v>
      </c>
      <c r="W1117" s="64"/>
      <c r="X1117" s="108">
        <f t="shared" si="177"/>
        <v>0</v>
      </c>
      <c r="Y1117" s="109">
        <f>+IFERROR(VLOOKUP(G1117,fechas!$A$1:$D$209,2,FALSE), " ")</f>
        <v>97</v>
      </c>
      <c r="Z1117" s="109">
        <f t="shared" si="178"/>
        <v>109</v>
      </c>
      <c r="AA1117" s="110" t="str">
        <f>+IFERROR(IF(S1117&gt;0," ",Q1117-variables!$C$9)," ")</f>
        <v xml:space="preserve"> </v>
      </c>
      <c r="AB1117" s="111" t="str">
        <f t="shared" si="179"/>
        <v>RESPUESTA OPORTUNA</v>
      </c>
      <c r="AC1117" s="94" t="str">
        <f t="shared" si="180"/>
        <v>TRASLADO EXTEMPORÁNEO</v>
      </c>
      <c r="AH1117" s="111" t="s">
        <v>151</v>
      </c>
    </row>
    <row r="1118" spans="2:34" s="111" customFormat="1" ht="24.95" hidden="1" customHeight="1">
      <c r="B1118" s="64">
        <f t="shared" si="181"/>
        <v>1115</v>
      </c>
      <c r="C1118" s="65" t="s">
        <v>3969</v>
      </c>
      <c r="D1118" s="62" t="s">
        <v>3970</v>
      </c>
      <c r="E1118" s="62" t="s">
        <v>3971</v>
      </c>
      <c r="F1118" s="64" t="s">
        <v>2</v>
      </c>
      <c r="G1118" s="198">
        <v>46136</v>
      </c>
      <c r="H1118" s="198">
        <v>46136</v>
      </c>
      <c r="I1118" s="198">
        <v>46139</v>
      </c>
      <c r="J1118" s="199" t="s">
        <v>3187</v>
      </c>
      <c r="K1118" s="62" t="s">
        <v>46</v>
      </c>
      <c r="L1118" s="62"/>
      <c r="M1118" s="62"/>
      <c r="N1118" s="64" t="s">
        <v>98</v>
      </c>
      <c r="O1118" s="64">
        <f>IF(Tabla1[[#This Row],[FECHA RADICADO DE RESPUESTA A PETICIONARIO]]="","Sin respuesta",S1118-G1118)</f>
        <v>4</v>
      </c>
      <c r="P1118" s="64">
        <v>12</v>
      </c>
      <c r="Q1118" s="63">
        <f>+IFERROR(VLOOKUP(Z1118, fechas!$B$1:$C$247, 2,FALSE), " ")</f>
        <v>46155</v>
      </c>
      <c r="R1118" s="64" t="s">
        <v>90</v>
      </c>
      <c r="S1118" s="85">
        <v>46140</v>
      </c>
      <c r="T1118" s="64" t="s">
        <v>90</v>
      </c>
      <c r="U1118" s="85" t="s">
        <v>90</v>
      </c>
      <c r="V1118" s="64" t="s">
        <v>585</v>
      </c>
      <c r="W1118" s="64"/>
      <c r="X1118" s="108">
        <f t="shared" si="177"/>
        <v>0</v>
      </c>
      <c r="Y1118" s="109">
        <f>+IFERROR(VLOOKUP(G1118,fechas!$A$1:$D$209,2,FALSE), " ")</f>
        <v>97</v>
      </c>
      <c r="Z1118" s="109">
        <f t="shared" si="178"/>
        <v>109</v>
      </c>
      <c r="AA1118" s="110" t="str">
        <f>+IFERROR(IF(S1118&gt;0," ",Q1118-variables!$C$9)," ")</f>
        <v xml:space="preserve"> </v>
      </c>
      <c r="AB1118" s="111" t="str">
        <f t="shared" si="179"/>
        <v>RESPUESTA OPORTUNA</v>
      </c>
      <c r="AC1118" s="94" t="str">
        <f t="shared" si="180"/>
        <v>TRASLADO EXTEMPORÁNEO</v>
      </c>
      <c r="AH1118" s="111" t="s">
        <v>151</v>
      </c>
    </row>
    <row r="1119" spans="2:34" s="111" customFormat="1" ht="24.95" hidden="1" customHeight="1">
      <c r="B1119" s="64">
        <f t="shared" si="181"/>
        <v>1116</v>
      </c>
      <c r="C1119" s="65" t="s">
        <v>3972</v>
      </c>
      <c r="D1119" s="62" t="s">
        <v>3973</v>
      </c>
      <c r="E1119" s="62" t="s">
        <v>3974</v>
      </c>
      <c r="F1119" s="64" t="s">
        <v>2</v>
      </c>
      <c r="G1119" s="198">
        <v>46139</v>
      </c>
      <c r="H1119" s="198">
        <v>46139</v>
      </c>
      <c r="I1119" s="198">
        <v>46139</v>
      </c>
      <c r="J1119" s="199" t="s">
        <v>3187</v>
      </c>
      <c r="K1119" s="62" t="s">
        <v>43</v>
      </c>
      <c r="L1119" s="62"/>
      <c r="M1119" s="62"/>
      <c r="N1119" s="64" t="s">
        <v>98</v>
      </c>
      <c r="O1119" s="64">
        <f>IF(Tabla1[[#This Row],[FECHA RADICADO DE RESPUESTA A PETICIONARIO]]="","Sin respuesta",S1119-G1119)</f>
        <v>2</v>
      </c>
      <c r="P1119" s="64">
        <v>12</v>
      </c>
      <c r="Q1119" s="63">
        <f>+IFERROR(VLOOKUP(Z1119, fechas!$B$1:$C$247, 2,FALSE), " ")</f>
        <v>46156</v>
      </c>
      <c r="R1119" s="64" t="s">
        <v>3975</v>
      </c>
      <c r="S1119" s="85">
        <v>46141</v>
      </c>
      <c r="T1119" s="64" t="s">
        <v>3976</v>
      </c>
      <c r="U1119" s="63">
        <v>46141</v>
      </c>
      <c r="V1119" s="64"/>
      <c r="W1119" s="64"/>
      <c r="X1119" s="108">
        <f t="shared" si="177"/>
        <v>0</v>
      </c>
      <c r="Y1119" s="109">
        <f>+IFERROR(VLOOKUP(G1119,fechas!$A$1:$D$209,2,FALSE), " ")</f>
        <v>98</v>
      </c>
      <c r="Z1119" s="109">
        <f t="shared" si="178"/>
        <v>110</v>
      </c>
      <c r="AA1119" s="110" t="str">
        <f>+IFERROR(IF(S1119&gt;0," ",Q1119-variables!$C$9)," ")</f>
        <v xml:space="preserve"> </v>
      </c>
      <c r="AB1119" s="111" t="str">
        <f t="shared" si="179"/>
        <v>RESPUESTA OPORTUNA</v>
      </c>
      <c r="AC1119" s="94" t="str">
        <f t="shared" si="180"/>
        <v>TRASLADO OPORTUNO</v>
      </c>
    </row>
    <row r="1120" spans="2:34" s="111" customFormat="1" ht="24.95" hidden="1" customHeight="1">
      <c r="B1120" s="64">
        <f t="shared" si="181"/>
        <v>1117</v>
      </c>
      <c r="C1120" s="65" t="s">
        <v>3977</v>
      </c>
      <c r="D1120" s="62" t="s">
        <v>3978</v>
      </c>
      <c r="E1120" s="62" t="s">
        <v>3979</v>
      </c>
      <c r="F1120" s="64" t="s">
        <v>2</v>
      </c>
      <c r="G1120" s="198">
        <v>46139</v>
      </c>
      <c r="H1120" s="198">
        <v>46139</v>
      </c>
      <c r="I1120" s="198">
        <v>46139</v>
      </c>
      <c r="J1120" s="199" t="s">
        <v>3187</v>
      </c>
      <c r="K1120" s="62" t="s">
        <v>45</v>
      </c>
      <c r="L1120" s="62"/>
      <c r="M1120" s="62"/>
      <c r="N1120" s="64" t="s">
        <v>98</v>
      </c>
      <c r="O1120" s="64">
        <f>IF(Tabla1[[#This Row],[FECHA RADICADO DE RESPUESTA A PETICIONARIO]]="","Sin respuesta",S1120-G1120)</f>
        <v>2</v>
      </c>
      <c r="P1120" s="64">
        <v>12</v>
      </c>
      <c r="Q1120" s="63">
        <f>+IFERROR(VLOOKUP(Z1120, fechas!$B$1:$C$247, 2,FALSE), " ")</f>
        <v>46156</v>
      </c>
      <c r="R1120" s="64" t="s">
        <v>3980</v>
      </c>
      <c r="S1120" s="85">
        <v>46141</v>
      </c>
      <c r="T1120" s="64" t="s">
        <v>3981</v>
      </c>
      <c r="U1120" s="63">
        <v>46140</v>
      </c>
      <c r="V1120" s="64"/>
      <c r="W1120" s="64"/>
      <c r="X1120" s="108">
        <f t="shared" si="177"/>
        <v>0</v>
      </c>
      <c r="Y1120" s="109">
        <f>+IFERROR(VLOOKUP(G1120,fechas!$A$1:$D$209,2,FALSE), " ")</f>
        <v>98</v>
      </c>
      <c r="Z1120" s="109">
        <f t="shared" si="178"/>
        <v>110</v>
      </c>
      <c r="AA1120" s="110" t="str">
        <f>+IFERROR(IF(S1120&gt;0," ",Q1120-variables!$C$9)," ")</f>
        <v xml:space="preserve"> </v>
      </c>
      <c r="AB1120" s="111" t="str">
        <f t="shared" si="179"/>
        <v>RESPUESTA OPORTUNA</v>
      </c>
      <c r="AC1120" s="94" t="str">
        <f t="shared" si="180"/>
        <v>TRASLADO OPORTUNO</v>
      </c>
    </row>
    <row r="1121" spans="2:34" s="111" customFormat="1" ht="24.95" hidden="1" customHeight="1">
      <c r="B1121" s="64">
        <f t="shared" si="181"/>
        <v>1118</v>
      </c>
      <c r="C1121" s="65" t="s">
        <v>3982</v>
      </c>
      <c r="D1121" s="62" t="s">
        <v>3983</v>
      </c>
      <c r="E1121" s="62" t="s">
        <v>294</v>
      </c>
      <c r="F1121" s="64" t="s">
        <v>2</v>
      </c>
      <c r="G1121" s="198">
        <v>46139</v>
      </c>
      <c r="H1121" s="198">
        <v>46139</v>
      </c>
      <c r="I1121" s="198">
        <v>46139</v>
      </c>
      <c r="J1121" s="199" t="s">
        <v>3187</v>
      </c>
      <c r="K1121" s="62" t="s">
        <v>41</v>
      </c>
      <c r="L1121" s="62"/>
      <c r="M1121" s="62"/>
      <c r="N1121" s="64" t="s">
        <v>3143</v>
      </c>
      <c r="O1121" s="64" t="str">
        <f>IF(Tabla1[[#This Row],[FECHA RADICADO DE RESPUESTA A PETICIONARIO]]="","Sin respuesta",S1121-G1121)</f>
        <v>Sin respuesta</v>
      </c>
      <c r="P1121" s="64">
        <v>12</v>
      </c>
      <c r="Q1121" s="63">
        <f>+IFERROR(VLOOKUP(Z1121, fechas!$B$1:$C$247, 2,FALSE), " ")</f>
        <v>46156</v>
      </c>
      <c r="R1121" s="64"/>
      <c r="S1121" s="85"/>
      <c r="T1121" s="64"/>
      <c r="U1121" s="63"/>
      <c r="V1121" s="64"/>
      <c r="W1121" s="64"/>
      <c r="X1121" s="108">
        <f t="shared" si="177"/>
        <v>1</v>
      </c>
      <c r="Y1121" s="109">
        <f>+IFERROR(VLOOKUP(G1121,fechas!$A$1:$D$209,2,FALSE), " ")</f>
        <v>98</v>
      </c>
      <c r="Z1121" s="109">
        <f t="shared" si="178"/>
        <v>110</v>
      </c>
      <c r="AA1121" s="110">
        <f ca="1">+IFERROR(IF(S1121&gt;0," ",Q1121-variables!$C$9)," ")</f>
        <v>9</v>
      </c>
      <c r="AB1121" s="111" t="str">
        <f t="shared" si="179"/>
        <v>SIN RESPUESTA</v>
      </c>
      <c r="AC1121" s="94" t="str">
        <f t="shared" si="180"/>
        <v>SIN TRASLADO</v>
      </c>
    </row>
    <row r="1122" spans="2:34" s="111" customFormat="1" ht="24.95" hidden="1" customHeight="1">
      <c r="B1122" s="64">
        <f t="shared" si="181"/>
        <v>1119</v>
      </c>
      <c r="C1122" s="65" t="s">
        <v>3984</v>
      </c>
      <c r="D1122" s="62" t="s">
        <v>3985</v>
      </c>
      <c r="E1122" s="62" t="s">
        <v>3986</v>
      </c>
      <c r="F1122" s="64" t="s">
        <v>2</v>
      </c>
      <c r="G1122" s="198">
        <v>46139</v>
      </c>
      <c r="H1122" s="198">
        <v>46139</v>
      </c>
      <c r="I1122" s="198">
        <v>46139</v>
      </c>
      <c r="J1122" s="199" t="s">
        <v>3187</v>
      </c>
      <c r="K1122" s="62" t="s">
        <v>151</v>
      </c>
      <c r="L1122" s="62"/>
      <c r="M1122" s="62"/>
      <c r="N1122" s="64" t="s">
        <v>98</v>
      </c>
      <c r="O1122" s="64">
        <f>IF(Tabla1[[#This Row],[FECHA RADICADO DE RESPUESTA A PETICIONARIO]]="","Sin respuesta",S1122-G1122)</f>
        <v>0</v>
      </c>
      <c r="P1122" s="64">
        <v>12</v>
      </c>
      <c r="Q1122" s="63">
        <f>+IFERROR(VLOOKUP(Z1122, fechas!$B$1:$C$247, 2,FALSE), " ")</f>
        <v>46156</v>
      </c>
      <c r="R1122" s="64" t="s">
        <v>90</v>
      </c>
      <c r="S1122" s="85">
        <v>46139</v>
      </c>
      <c r="T1122" s="64" t="s">
        <v>90</v>
      </c>
      <c r="U1122" s="63" t="s">
        <v>90</v>
      </c>
      <c r="V1122" s="64" t="s">
        <v>585</v>
      </c>
      <c r="W1122" s="64"/>
      <c r="X1122" s="108">
        <f t="shared" si="177"/>
        <v>0</v>
      </c>
      <c r="Y1122" s="109">
        <f>+IFERROR(VLOOKUP(G1122,fechas!$A$1:$D$209,2,FALSE), " ")</f>
        <v>98</v>
      </c>
      <c r="Z1122" s="109">
        <f t="shared" si="178"/>
        <v>110</v>
      </c>
      <c r="AA1122" s="110" t="str">
        <f>+IFERROR(IF(S1122&gt;0," ",Q1122-variables!$C$9)," ")</f>
        <v xml:space="preserve"> </v>
      </c>
      <c r="AB1122" s="111" t="str">
        <f t="shared" si="179"/>
        <v>RESPUESTA OPORTUNA</v>
      </c>
      <c r="AC1122" s="94" t="str">
        <f t="shared" si="180"/>
        <v>TRASLADO EXTEMPORÁNEO</v>
      </c>
      <c r="AH1122" s="111" t="s">
        <v>151</v>
      </c>
    </row>
    <row r="1123" spans="2:34" s="111" customFormat="1" ht="24.95" hidden="1" customHeight="1">
      <c r="B1123" s="64">
        <f t="shared" si="181"/>
        <v>1120</v>
      </c>
      <c r="C1123" s="65" t="s">
        <v>3987</v>
      </c>
      <c r="D1123" s="62" t="s">
        <v>3988</v>
      </c>
      <c r="E1123" s="62" t="s">
        <v>427</v>
      </c>
      <c r="F1123" s="64" t="s">
        <v>2</v>
      </c>
      <c r="G1123" s="198">
        <v>46139</v>
      </c>
      <c r="H1123" s="198">
        <v>46139</v>
      </c>
      <c r="I1123" s="198">
        <v>46139</v>
      </c>
      <c r="J1123" s="199" t="s">
        <v>3187</v>
      </c>
      <c r="K1123" s="62" t="s">
        <v>45</v>
      </c>
      <c r="L1123" s="62"/>
      <c r="M1123" s="62"/>
      <c r="N1123" s="64" t="s">
        <v>98</v>
      </c>
      <c r="O1123" s="64">
        <f>IF(Tabla1[[#This Row],[FECHA RADICADO DE RESPUESTA A PETICIONARIO]]="","Sin respuesta",S1123-G1123)</f>
        <v>1</v>
      </c>
      <c r="P1123" s="64">
        <v>12</v>
      </c>
      <c r="Q1123" s="63">
        <f>+IFERROR(VLOOKUP(Z1123, fechas!$B$1:$C$247, 2,FALSE), " ")</f>
        <v>46156</v>
      </c>
      <c r="R1123" s="64" t="s">
        <v>90</v>
      </c>
      <c r="S1123" s="85">
        <v>46140</v>
      </c>
      <c r="T1123" s="64" t="s">
        <v>90</v>
      </c>
      <c r="U1123" s="63" t="s">
        <v>90</v>
      </c>
      <c r="V1123" s="64" t="s">
        <v>3989</v>
      </c>
      <c r="W1123" s="64"/>
      <c r="X1123" s="108">
        <f t="shared" si="177"/>
        <v>0</v>
      </c>
      <c r="Y1123" s="109">
        <f>+IFERROR(VLOOKUP(G1123,fechas!$A$1:$D$209,2,FALSE), " ")</f>
        <v>98</v>
      </c>
      <c r="Z1123" s="109">
        <f t="shared" si="178"/>
        <v>110</v>
      </c>
      <c r="AA1123" s="110" t="str">
        <f>+IFERROR(IF(S1123&gt;0," ",Q1123-variables!$C$9)," ")</f>
        <v xml:space="preserve"> </v>
      </c>
      <c r="AB1123" s="111" t="str">
        <f t="shared" si="179"/>
        <v>RESPUESTA OPORTUNA</v>
      </c>
      <c r="AC1123" s="94" t="str">
        <f t="shared" si="180"/>
        <v>TRASLADO EXTEMPORÁNEO</v>
      </c>
      <c r="AH1123" s="111" t="s">
        <v>151</v>
      </c>
    </row>
    <row r="1124" spans="2:34" s="111" customFormat="1" ht="24.95" hidden="1" customHeight="1">
      <c r="B1124" s="64">
        <f t="shared" si="181"/>
        <v>1121</v>
      </c>
      <c r="C1124" s="65" t="s">
        <v>3990</v>
      </c>
      <c r="D1124" s="62" t="s">
        <v>3991</v>
      </c>
      <c r="E1124" s="62" t="s">
        <v>3992</v>
      </c>
      <c r="F1124" s="64" t="s">
        <v>2</v>
      </c>
      <c r="G1124" s="198">
        <v>46139</v>
      </c>
      <c r="H1124" s="198">
        <v>46139</v>
      </c>
      <c r="I1124" s="198">
        <v>46139</v>
      </c>
      <c r="J1124" s="199" t="s">
        <v>3187</v>
      </c>
      <c r="K1124" s="62" t="s">
        <v>45</v>
      </c>
      <c r="L1124" s="62"/>
      <c r="M1124" s="62"/>
      <c r="N1124" s="64" t="s">
        <v>98</v>
      </c>
      <c r="O1124" s="64">
        <f>IF(Tabla1[[#This Row],[FECHA RADICADO DE RESPUESTA A PETICIONARIO]]="","Sin respuesta",S1124-G1124)</f>
        <v>2</v>
      </c>
      <c r="P1124" s="64">
        <v>12</v>
      </c>
      <c r="Q1124" s="63">
        <f>+IFERROR(VLOOKUP(Z1124, fechas!$B$1:$C$247, 2,FALSE), " ")</f>
        <v>46156</v>
      </c>
      <c r="R1124" s="64" t="s">
        <v>3993</v>
      </c>
      <c r="S1124" s="85">
        <v>46141</v>
      </c>
      <c r="T1124" s="64" t="s">
        <v>3994</v>
      </c>
      <c r="U1124" s="63">
        <v>46141</v>
      </c>
      <c r="V1124" s="64"/>
      <c r="W1124" s="64"/>
      <c r="X1124" s="108">
        <f t="shared" si="177"/>
        <v>0</v>
      </c>
      <c r="Y1124" s="109">
        <f>+IFERROR(VLOOKUP(G1124,fechas!$A$1:$D$209,2,FALSE), " ")</f>
        <v>98</v>
      </c>
      <c r="Z1124" s="109">
        <f t="shared" si="178"/>
        <v>110</v>
      </c>
      <c r="AA1124" s="110" t="str">
        <f>+IFERROR(IF(S1124&gt;0," ",Q1124-variables!$C$9)," ")</f>
        <v xml:space="preserve"> </v>
      </c>
      <c r="AB1124" s="111" t="str">
        <f t="shared" si="179"/>
        <v>RESPUESTA OPORTUNA</v>
      </c>
      <c r="AC1124" s="94" t="str">
        <f t="shared" si="180"/>
        <v>TRASLADO OPORTUNO</v>
      </c>
    </row>
    <row r="1125" spans="2:34" s="111" customFormat="1" ht="24.95" hidden="1" customHeight="1">
      <c r="B1125" s="64">
        <f t="shared" si="181"/>
        <v>1122</v>
      </c>
      <c r="C1125" s="65" t="s">
        <v>3995</v>
      </c>
      <c r="D1125" s="62" t="s">
        <v>3996</v>
      </c>
      <c r="E1125" s="62" t="s">
        <v>3997</v>
      </c>
      <c r="F1125" s="64" t="s">
        <v>2</v>
      </c>
      <c r="G1125" s="198">
        <v>46139</v>
      </c>
      <c r="H1125" s="198">
        <v>46139</v>
      </c>
      <c r="I1125" s="198">
        <v>46139</v>
      </c>
      <c r="J1125" s="199" t="s">
        <v>3187</v>
      </c>
      <c r="K1125" s="62" t="s">
        <v>43</v>
      </c>
      <c r="L1125" s="62"/>
      <c r="M1125" s="62"/>
      <c r="N1125" s="64" t="s">
        <v>98</v>
      </c>
      <c r="O1125" s="64">
        <f>IF(Tabla1[[#This Row],[FECHA RADICADO DE RESPUESTA A PETICIONARIO]]="","Sin respuesta",S1125-G1125)</f>
        <v>2</v>
      </c>
      <c r="P1125" s="64">
        <v>12</v>
      </c>
      <c r="Q1125" s="63">
        <f>+IFERROR(VLOOKUP(Z1125, fechas!$B$1:$C$247, 2,FALSE), " ")</f>
        <v>46156</v>
      </c>
      <c r="R1125" s="119" t="s">
        <v>3998</v>
      </c>
      <c r="S1125" s="85">
        <v>46141</v>
      </c>
      <c r="T1125" s="64" t="s">
        <v>3999</v>
      </c>
      <c r="U1125" s="63">
        <v>46141</v>
      </c>
      <c r="V1125" s="64"/>
      <c r="W1125" s="64"/>
      <c r="X1125" s="108">
        <f t="shared" si="177"/>
        <v>0</v>
      </c>
      <c r="Y1125" s="109">
        <f>+IFERROR(VLOOKUP(G1125,fechas!$A$1:$D$209,2,FALSE), " ")</f>
        <v>98</v>
      </c>
      <c r="Z1125" s="109">
        <f t="shared" si="178"/>
        <v>110</v>
      </c>
      <c r="AA1125" s="110" t="str">
        <f>+IFERROR(IF(S1125&gt;0," ",Q1125-variables!$C$9)," ")</f>
        <v xml:space="preserve"> </v>
      </c>
      <c r="AB1125" s="111" t="str">
        <f t="shared" si="179"/>
        <v>RESPUESTA OPORTUNA</v>
      </c>
      <c r="AC1125" s="94" t="str">
        <f t="shared" si="180"/>
        <v>TRASLADO OPORTUNO</v>
      </c>
    </row>
    <row r="1126" spans="2:34" s="111" customFormat="1" ht="24.95" hidden="1" customHeight="1">
      <c r="B1126" s="64">
        <f t="shared" si="181"/>
        <v>1123</v>
      </c>
      <c r="C1126" s="65" t="s">
        <v>4000</v>
      </c>
      <c r="D1126" s="62" t="s">
        <v>4001</v>
      </c>
      <c r="E1126" s="62" t="s">
        <v>360</v>
      </c>
      <c r="F1126" s="64" t="s">
        <v>2</v>
      </c>
      <c r="G1126" s="198">
        <v>46139</v>
      </c>
      <c r="H1126" s="198">
        <v>46139</v>
      </c>
      <c r="I1126" s="198">
        <v>46139</v>
      </c>
      <c r="J1126" s="199" t="s">
        <v>3187</v>
      </c>
      <c r="K1126" s="62" t="s">
        <v>151</v>
      </c>
      <c r="L1126" s="62"/>
      <c r="M1126" s="62"/>
      <c r="N1126" s="64" t="s">
        <v>98</v>
      </c>
      <c r="O1126" s="64">
        <f>IF(Tabla1[[#This Row],[FECHA RADICADO DE RESPUESTA A PETICIONARIO]]="","Sin respuesta",S1126-G1126)</f>
        <v>0</v>
      </c>
      <c r="P1126" s="64">
        <v>12</v>
      </c>
      <c r="Q1126" s="63">
        <f>+IFERROR(VLOOKUP(Z1126, fechas!$B$1:$C$247, 2,FALSE), " ")</f>
        <v>46156</v>
      </c>
      <c r="R1126" s="64" t="s">
        <v>90</v>
      </c>
      <c r="S1126" s="85">
        <v>46139</v>
      </c>
      <c r="T1126" s="64" t="s">
        <v>90</v>
      </c>
      <c r="U1126" s="63" t="s">
        <v>90</v>
      </c>
      <c r="V1126" s="64" t="s">
        <v>349</v>
      </c>
      <c r="W1126" s="64"/>
      <c r="X1126" s="108">
        <f t="shared" si="177"/>
        <v>0</v>
      </c>
      <c r="Y1126" s="109">
        <f>+IFERROR(VLOOKUP(G1126,fechas!$A$1:$D$209,2,FALSE), " ")</f>
        <v>98</v>
      </c>
      <c r="Z1126" s="109">
        <f t="shared" si="178"/>
        <v>110</v>
      </c>
      <c r="AA1126" s="110" t="str">
        <f>+IFERROR(IF(S1126&gt;0," ",Q1126-variables!$C$9)," ")</f>
        <v xml:space="preserve"> </v>
      </c>
      <c r="AB1126" s="111" t="str">
        <f t="shared" si="179"/>
        <v>RESPUESTA OPORTUNA</v>
      </c>
      <c r="AC1126" s="94" t="str">
        <f t="shared" si="180"/>
        <v>TRASLADO EXTEMPORÁNEO</v>
      </c>
      <c r="AH1126" s="111" t="s">
        <v>151</v>
      </c>
    </row>
    <row r="1127" spans="2:34" s="111" customFormat="1" ht="24.95" hidden="1" customHeight="1">
      <c r="B1127" s="64">
        <f t="shared" si="181"/>
        <v>1124</v>
      </c>
      <c r="C1127" s="65" t="s">
        <v>4002</v>
      </c>
      <c r="D1127" s="62" t="s">
        <v>4003</v>
      </c>
      <c r="E1127" s="62" t="s">
        <v>3974</v>
      </c>
      <c r="F1127" s="64" t="s">
        <v>2</v>
      </c>
      <c r="G1127" s="198">
        <v>46139</v>
      </c>
      <c r="H1127" s="198">
        <v>46139</v>
      </c>
      <c r="I1127" s="198">
        <v>46139</v>
      </c>
      <c r="J1127" s="199" t="s">
        <v>3187</v>
      </c>
      <c r="K1127" s="62" t="s">
        <v>43</v>
      </c>
      <c r="L1127" s="62"/>
      <c r="M1127" s="62"/>
      <c r="N1127" s="64" t="s">
        <v>3143</v>
      </c>
      <c r="O1127" s="64" t="str">
        <f>IF(Tabla1[[#This Row],[FECHA RADICADO DE RESPUESTA A PETICIONARIO]]="","Sin respuesta",S1127-G1127)</f>
        <v>Sin respuesta</v>
      </c>
      <c r="P1127" s="64">
        <v>12</v>
      </c>
      <c r="Q1127" s="63">
        <f>+IFERROR(VLOOKUP(Z1127, fechas!$B$1:$C$247, 2,FALSE), " ")</f>
        <v>46156</v>
      </c>
      <c r="R1127" s="64"/>
      <c r="S1127" s="85"/>
      <c r="T1127" s="64" t="s">
        <v>4004</v>
      </c>
      <c r="U1127" s="63">
        <v>46142</v>
      </c>
      <c r="V1127" s="64"/>
      <c r="W1127" s="64"/>
      <c r="X1127" s="108">
        <f t="shared" si="177"/>
        <v>1</v>
      </c>
      <c r="Y1127" s="109">
        <f>+IFERROR(VLOOKUP(G1127,fechas!$A$1:$D$209,2,FALSE), " ")</f>
        <v>98</v>
      </c>
      <c r="Z1127" s="109">
        <f t="shared" si="178"/>
        <v>110</v>
      </c>
      <c r="AA1127" s="110">
        <f ca="1">+IFERROR(IF(S1127&gt;0," ",Q1127-variables!$C$9)," ")</f>
        <v>9</v>
      </c>
      <c r="AB1127" s="111" t="str">
        <f t="shared" si="179"/>
        <v>SIN RESPUESTA</v>
      </c>
      <c r="AC1127" s="94" t="str">
        <f t="shared" si="180"/>
        <v>TRASLADO OPORTUNO</v>
      </c>
    </row>
    <row r="1128" spans="2:34" s="111" customFormat="1" ht="24.95" hidden="1" customHeight="1">
      <c r="B1128" s="64">
        <f t="shared" si="181"/>
        <v>1125</v>
      </c>
      <c r="C1128" s="65" t="s">
        <v>4005</v>
      </c>
      <c r="D1128" s="62" t="s">
        <v>4006</v>
      </c>
      <c r="E1128" s="62" t="s">
        <v>4007</v>
      </c>
      <c r="F1128" s="64" t="s">
        <v>2</v>
      </c>
      <c r="G1128" s="198">
        <v>46139</v>
      </c>
      <c r="H1128" s="198">
        <v>46139</v>
      </c>
      <c r="I1128" s="198">
        <v>46139</v>
      </c>
      <c r="J1128" s="199" t="s">
        <v>3187</v>
      </c>
      <c r="K1128" s="62" t="s">
        <v>46</v>
      </c>
      <c r="L1128" s="62"/>
      <c r="M1128" s="62"/>
      <c r="N1128" s="64" t="s">
        <v>98</v>
      </c>
      <c r="O1128" s="64">
        <f>IF(Tabla1[[#This Row],[FECHA RADICADO DE RESPUESTA A PETICIONARIO]]="","Sin respuesta",S1128-G1128)</f>
        <v>1</v>
      </c>
      <c r="P1128" s="64">
        <v>12</v>
      </c>
      <c r="Q1128" s="63">
        <f>+IFERROR(VLOOKUP(Z1128, fechas!$B$1:$C$247, 2,FALSE), " ")</f>
        <v>46156</v>
      </c>
      <c r="R1128" s="64" t="s">
        <v>90</v>
      </c>
      <c r="S1128" s="85">
        <v>46140</v>
      </c>
      <c r="T1128" s="64" t="s">
        <v>90</v>
      </c>
      <c r="U1128" s="63" t="s">
        <v>90</v>
      </c>
      <c r="V1128" s="64" t="s">
        <v>4008</v>
      </c>
      <c r="W1128" s="64"/>
      <c r="X1128" s="108">
        <f t="shared" si="177"/>
        <v>0</v>
      </c>
      <c r="Y1128" s="109">
        <f>+IFERROR(VLOOKUP(G1128,fechas!$A$1:$D$209,2,FALSE), " ")</f>
        <v>98</v>
      </c>
      <c r="Z1128" s="109">
        <f t="shared" si="178"/>
        <v>110</v>
      </c>
      <c r="AA1128" s="110" t="str">
        <f>+IFERROR(IF(S1128&gt;0," ",Q1128-variables!$C$9)," ")</f>
        <v xml:space="preserve"> </v>
      </c>
      <c r="AB1128" s="111" t="str">
        <f t="shared" si="179"/>
        <v>RESPUESTA OPORTUNA</v>
      </c>
      <c r="AC1128" s="94" t="str">
        <f t="shared" si="180"/>
        <v>TRASLADO EXTEMPORÁNEO</v>
      </c>
      <c r="AH1128" s="111" t="s">
        <v>151</v>
      </c>
    </row>
    <row r="1129" spans="2:34" s="111" customFormat="1" ht="24.95" hidden="1" customHeight="1">
      <c r="B1129" s="64">
        <f t="shared" si="181"/>
        <v>1126</v>
      </c>
      <c r="C1129" s="124" t="s">
        <v>4009</v>
      </c>
      <c r="D1129" s="62" t="s">
        <v>4010</v>
      </c>
      <c r="E1129" s="62" t="s">
        <v>427</v>
      </c>
      <c r="F1129" s="64" t="s">
        <v>2</v>
      </c>
      <c r="G1129" s="198">
        <v>46139</v>
      </c>
      <c r="H1129" s="198">
        <v>46139</v>
      </c>
      <c r="I1129" s="198">
        <v>46139</v>
      </c>
      <c r="J1129" s="199" t="s">
        <v>3187</v>
      </c>
      <c r="K1129" s="62" t="s">
        <v>46</v>
      </c>
      <c r="L1129" s="62"/>
      <c r="M1129" s="62"/>
      <c r="N1129" s="64" t="s">
        <v>98</v>
      </c>
      <c r="O1129" s="64">
        <f>IF(Tabla1[[#This Row],[FECHA RADICADO DE RESPUESTA A PETICIONARIO]]="","Sin respuesta",S1129-G1129)</f>
        <v>1</v>
      </c>
      <c r="P1129" s="64">
        <v>12</v>
      </c>
      <c r="Q1129" s="63">
        <f>+IFERROR(VLOOKUP(Z1129, fechas!$B$1:$C$247, 2,FALSE), " ")</f>
        <v>46156</v>
      </c>
      <c r="R1129" s="64" t="s">
        <v>90</v>
      </c>
      <c r="S1129" s="85">
        <v>46140</v>
      </c>
      <c r="T1129" s="64" t="s">
        <v>90</v>
      </c>
      <c r="U1129" s="63" t="s">
        <v>90</v>
      </c>
      <c r="V1129" s="64" t="s">
        <v>4011</v>
      </c>
      <c r="W1129" s="64"/>
      <c r="X1129" s="108">
        <f t="shared" si="177"/>
        <v>0</v>
      </c>
      <c r="Y1129" s="109">
        <f>+IFERROR(VLOOKUP(G1129,fechas!$A$1:$D$209,2,FALSE), " ")</f>
        <v>98</v>
      </c>
      <c r="Z1129" s="109">
        <f t="shared" si="178"/>
        <v>110</v>
      </c>
      <c r="AA1129" s="110" t="str">
        <f>+IFERROR(IF(S1129&gt;0," ",Q1129-variables!$C$9)," ")</f>
        <v xml:space="preserve"> </v>
      </c>
      <c r="AB1129" s="111" t="str">
        <f t="shared" si="179"/>
        <v>RESPUESTA OPORTUNA</v>
      </c>
      <c r="AC1129" s="94" t="str">
        <f t="shared" si="180"/>
        <v>TRASLADO EXTEMPORÁNEO</v>
      </c>
      <c r="AH1129" s="111" t="s">
        <v>151</v>
      </c>
    </row>
    <row r="1130" spans="2:34" s="111" customFormat="1" ht="24.95" hidden="1" customHeight="1">
      <c r="B1130" s="64">
        <f t="shared" si="181"/>
        <v>1127</v>
      </c>
      <c r="C1130" s="65" t="s">
        <v>4012</v>
      </c>
      <c r="D1130" s="62" t="s">
        <v>4013</v>
      </c>
      <c r="E1130" s="62" t="s">
        <v>558</v>
      </c>
      <c r="F1130" s="64" t="s">
        <v>2</v>
      </c>
      <c r="G1130" s="198">
        <v>46139</v>
      </c>
      <c r="H1130" s="198">
        <v>46139</v>
      </c>
      <c r="I1130" s="198">
        <v>46139</v>
      </c>
      <c r="J1130" s="199" t="s">
        <v>3187</v>
      </c>
      <c r="K1130" s="62" t="s">
        <v>47</v>
      </c>
      <c r="L1130" s="62"/>
      <c r="M1130" s="62"/>
      <c r="N1130" s="64" t="s">
        <v>89</v>
      </c>
      <c r="O1130" s="64">
        <f>IF(Tabla1[[#This Row],[FECHA RADICADO DE RESPUESTA A PETICIONARIO]]="","Sin respuesta",S1130-G1130)</f>
        <v>3</v>
      </c>
      <c r="P1130" s="64">
        <v>12</v>
      </c>
      <c r="Q1130" s="63">
        <f>+IFERROR(VLOOKUP(Z1130, fechas!$B$1:$C$247, 2,FALSE), " ")</f>
        <v>46156</v>
      </c>
      <c r="R1130" s="64" t="s">
        <v>90</v>
      </c>
      <c r="S1130" s="85">
        <v>46142</v>
      </c>
      <c r="T1130" s="64" t="s">
        <v>90</v>
      </c>
      <c r="U1130" s="85" t="s">
        <v>90</v>
      </c>
      <c r="V1130" s="64"/>
      <c r="W1130" s="64"/>
      <c r="X1130" s="108">
        <f t="shared" si="177"/>
        <v>0</v>
      </c>
      <c r="Y1130" s="109">
        <f>+IFERROR(VLOOKUP(G1130,fechas!$A$1:$D$209,2,FALSE), " ")</f>
        <v>98</v>
      </c>
      <c r="Z1130" s="109">
        <f t="shared" si="178"/>
        <v>110</v>
      </c>
      <c r="AA1130" s="110" t="str">
        <f>+IFERROR(IF(S1130&gt;0," ",Q1130-variables!$C$9)," ")</f>
        <v xml:space="preserve"> </v>
      </c>
      <c r="AB1130" s="111" t="str">
        <f t="shared" si="179"/>
        <v>RESPUESTA OPORTUNA</v>
      </c>
      <c r="AC1130" s="94" t="str">
        <f t="shared" si="180"/>
        <v>TRASLADO EXTEMPORÁNEO</v>
      </c>
    </row>
    <row r="1131" spans="2:34" s="111" customFormat="1" ht="24.95" hidden="1" customHeight="1">
      <c r="B1131" s="64">
        <f t="shared" si="181"/>
        <v>1128</v>
      </c>
      <c r="C1131" s="65" t="s">
        <v>4014</v>
      </c>
      <c r="D1131" s="62" t="s">
        <v>4015</v>
      </c>
      <c r="E1131" s="62" t="s">
        <v>780</v>
      </c>
      <c r="F1131" s="64" t="s">
        <v>2</v>
      </c>
      <c r="G1131" s="198">
        <v>46139</v>
      </c>
      <c r="H1131" s="198">
        <v>46139</v>
      </c>
      <c r="I1131" s="198">
        <v>46139</v>
      </c>
      <c r="J1131" s="199" t="s">
        <v>3187</v>
      </c>
      <c r="K1131" s="62" t="s">
        <v>47</v>
      </c>
      <c r="L1131" s="62"/>
      <c r="M1131" s="62"/>
      <c r="N1131" s="64" t="s">
        <v>98</v>
      </c>
      <c r="O1131" s="64">
        <f>IF(Tabla1[[#This Row],[FECHA RADICADO DE RESPUESTA A PETICIONARIO]]="","Sin respuesta",S1131-G1131)</f>
        <v>1</v>
      </c>
      <c r="P1131" s="64">
        <v>12</v>
      </c>
      <c r="Q1131" s="63">
        <f>+IFERROR(VLOOKUP(Z1131, fechas!$B$1:$C$247, 2,FALSE), " ")</f>
        <v>46156</v>
      </c>
      <c r="R1131" s="64" t="s">
        <v>90</v>
      </c>
      <c r="S1131" s="85">
        <v>46140</v>
      </c>
      <c r="T1131" s="64" t="s">
        <v>90</v>
      </c>
      <c r="U1131" s="63" t="s">
        <v>90</v>
      </c>
      <c r="V1131" s="64" t="s">
        <v>295</v>
      </c>
      <c r="W1131" s="64"/>
      <c r="X1131" s="108">
        <f t="shared" si="177"/>
        <v>0</v>
      </c>
      <c r="Y1131" s="109">
        <f>+IFERROR(VLOOKUP(G1131,fechas!$A$1:$D$209,2,FALSE), " ")</f>
        <v>98</v>
      </c>
      <c r="Z1131" s="109">
        <f t="shared" si="178"/>
        <v>110</v>
      </c>
      <c r="AA1131" s="110" t="str">
        <f>+IFERROR(IF(S1131&gt;0," ",Q1131-variables!$C$9)," ")</f>
        <v xml:space="preserve"> </v>
      </c>
      <c r="AB1131" s="111" t="str">
        <f t="shared" si="179"/>
        <v>RESPUESTA OPORTUNA</v>
      </c>
      <c r="AC1131" s="94" t="str">
        <f t="shared" si="180"/>
        <v>TRASLADO EXTEMPORÁNEO</v>
      </c>
      <c r="AH1131" s="111" t="s">
        <v>151</v>
      </c>
    </row>
    <row r="1132" spans="2:34" s="111" customFormat="1" ht="24.95" hidden="1" customHeight="1">
      <c r="B1132" s="64">
        <f t="shared" si="181"/>
        <v>1129</v>
      </c>
      <c r="C1132" s="65" t="s">
        <v>4016</v>
      </c>
      <c r="D1132" s="62" t="s">
        <v>4017</v>
      </c>
      <c r="E1132" s="62" t="s">
        <v>238</v>
      </c>
      <c r="F1132" s="64" t="s">
        <v>2</v>
      </c>
      <c r="G1132" s="198">
        <v>46139</v>
      </c>
      <c r="H1132" s="198">
        <v>46139</v>
      </c>
      <c r="I1132" s="198">
        <v>46139</v>
      </c>
      <c r="J1132" s="199" t="s">
        <v>3187</v>
      </c>
      <c r="K1132" s="62" t="s">
        <v>47</v>
      </c>
      <c r="L1132" s="62"/>
      <c r="M1132" s="62"/>
      <c r="N1132" s="64" t="s">
        <v>3143</v>
      </c>
      <c r="O1132" s="64" t="str">
        <f>IF(Tabla1[[#This Row],[FECHA RADICADO DE RESPUESTA A PETICIONARIO]]="","Sin respuesta",S1132-G1132)</f>
        <v>Sin respuesta</v>
      </c>
      <c r="P1132" s="64">
        <v>12</v>
      </c>
      <c r="Q1132" s="63">
        <f>+IFERROR(VLOOKUP(Z1132, fechas!$B$1:$C$247, 2,FALSE), " ")</f>
        <v>46156</v>
      </c>
      <c r="R1132" s="64"/>
      <c r="S1132" s="85"/>
      <c r="T1132" s="64" t="s">
        <v>4018</v>
      </c>
      <c r="U1132" s="63">
        <v>46133</v>
      </c>
      <c r="V1132" s="64"/>
      <c r="W1132" s="64"/>
      <c r="X1132" s="108">
        <f t="shared" si="177"/>
        <v>1</v>
      </c>
      <c r="Y1132" s="109">
        <f>+IFERROR(VLOOKUP(G1132,fechas!$A$1:$D$209,2,FALSE), " ")</f>
        <v>98</v>
      </c>
      <c r="Z1132" s="109">
        <f t="shared" si="178"/>
        <v>110</v>
      </c>
      <c r="AA1132" s="110">
        <f ca="1">+IFERROR(IF(S1132&gt;0," ",Q1132-variables!$C$9)," ")</f>
        <v>9</v>
      </c>
      <c r="AB1132" s="111" t="str">
        <f t="shared" si="179"/>
        <v>SIN RESPUESTA</v>
      </c>
      <c r="AC1132" s="94" t="str">
        <f t="shared" si="180"/>
        <v>TRASLADO OPORTUNO</v>
      </c>
    </row>
    <row r="1133" spans="2:34" s="111" customFormat="1" ht="24.95" hidden="1" customHeight="1">
      <c r="B1133" s="64">
        <f t="shared" si="181"/>
        <v>1130</v>
      </c>
      <c r="C1133" s="65" t="s">
        <v>3749</v>
      </c>
      <c r="D1133" s="62" t="s">
        <v>4019</v>
      </c>
      <c r="E1133" s="62" t="s">
        <v>4020</v>
      </c>
      <c r="F1133" s="64" t="s">
        <v>2</v>
      </c>
      <c r="G1133" s="198">
        <v>46135</v>
      </c>
      <c r="H1133" s="198">
        <v>46140</v>
      </c>
      <c r="I1133" s="198">
        <v>46140</v>
      </c>
      <c r="J1133" s="199" t="s">
        <v>3187</v>
      </c>
      <c r="K1133" s="62" t="s">
        <v>41</v>
      </c>
      <c r="L1133" s="62"/>
      <c r="M1133" s="62"/>
      <c r="N1133" s="64" t="s">
        <v>98</v>
      </c>
      <c r="O1133" s="64">
        <f>IF(Tabla1[[#This Row],[FECHA RADICADO DE RESPUESTA A PETICIONARIO]]="","Sin respuesta",S1133-G1133)</f>
        <v>5</v>
      </c>
      <c r="P1133" s="64">
        <v>12</v>
      </c>
      <c r="Q1133" s="63">
        <f>+IFERROR(VLOOKUP(Z1133, fechas!$B$1:$C$247, 2,FALSE), " ")</f>
        <v>46154</v>
      </c>
      <c r="R1133" s="64" t="s">
        <v>3749</v>
      </c>
      <c r="S1133" s="85">
        <v>46140</v>
      </c>
      <c r="T1133" s="64" t="s">
        <v>90</v>
      </c>
      <c r="U1133" s="63" t="s">
        <v>90</v>
      </c>
      <c r="V1133" s="64" t="s">
        <v>846</v>
      </c>
      <c r="W1133" s="64"/>
      <c r="X1133" s="108">
        <f t="shared" si="177"/>
        <v>0</v>
      </c>
      <c r="Y1133" s="109">
        <f>+IFERROR(VLOOKUP(G1133,fechas!$A$1:$D$209,2,FALSE), " ")</f>
        <v>96</v>
      </c>
      <c r="Z1133" s="109">
        <f t="shared" si="178"/>
        <v>108</v>
      </c>
      <c r="AA1133" s="110" t="str">
        <f>+IFERROR(IF(S1133&gt;0," ",Q1133-variables!$C$9)," ")</f>
        <v xml:space="preserve"> </v>
      </c>
      <c r="AB1133" s="111" t="str">
        <f t="shared" si="179"/>
        <v>RESPUESTA OPORTUNA</v>
      </c>
      <c r="AC1133" s="94" t="str">
        <f t="shared" si="180"/>
        <v>TRASLADO EXTEMPORÁNEO</v>
      </c>
    </row>
    <row r="1134" spans="2:34" s="111" customFormat="1" ht="24.95" customHeight="1">
      <c r="B1134" s="64">
        <f t="shared" si="181"/>
        <v>1131</v>
      </c>
      <c r="C1134" s="65" t="s">
        <v>4021</v>
      </c>
      <c r="D1134" s="62" t="s">
        <v>4022</v>
      </c>
      <c r="E1134" s="62" t="s">
        <v>490</v>
      </c>
      <c r="F1134" s="64" t="s">
        <v>2</v>
      </c>
      <c r="G1134" s="198">
        <v>46139</v>
      </c>
      <c r="H1134" s="198">
        <v>46139</v>
      </c>
      <c r="I1134" s="198">
        <v>46140</v>
      </c>
      <c r="J1134" s="199" t="s">
        <v>3187</v>
      </c>
      <c r="K1134" s="62" t="s">
        <v>38</v>
      </c>
      <c r="L1134" s="62"/>
      <c r="M1134" s="62"/>
      <c r="N1134" s="64" t="s">
        <v>89</v>
      </c>
      <c r="O1134" s="64" t="str">
        <f>IF(Tabla1[[#This Row],[FECHA RADICADO DE RESPUESTA A PETICIONARIO]]="","Sin respuesta",S1134-G1134)</f>
        <v>Sin respuesta</v>
      </c>
      <c r="P1134" s="64">
        <v>12</v>
      </c>
      <c r="Q1134" s="63">
        <f>+IFERROR(VLOOKUP(Z1134, fechas!$B$1:$C$247, 2,FALSE), " ")</f>
        <v>46156</v>
      </c>
      <c r="R1134" s="64"/>
      <c r="S1134" s="85"/>
      <c r="T1134" s="64"/>
      <c r="U1134" s="85"/>
      <c r="V1134" s="64"/>
      <c r="W1134" s="64"/>
      <c r="X1134" s="108">
        <f t="shared" si="177"/>
        <v>0</v>
      </c>
      <c r="Y1134" s="109">
        <f>+IFERROR(VLOOKUP(G1134,fechas!$A$1:$D$209,2,FALSE), " ")</f>
        <v>98</v>
      </c>
      <c r="Z1134" s="109">
        <f t="shared" si="178"/>
        <v>110</v>
      </c>
      <c r="AA1134" s="110">
        <f ca="1">+IFERROR(IF(S1134&gt;0," ",Q1134-variables!$C$9)," ")</f>
        <v>9</v>
      </c>
      <c r="AB1134" s="111" t="str">
        <f t="shared" si="179"/>
        <v>SIN RESPUESTA</v>
      </c>
      <c r="AC1134" s="94" t="str">
        <f t="shared" si="180"/>
        <v>SIN TRASLADO</v>
      </c>
    </row>
    <row r="1135" spans="2:34" s="111" customFormat="1" ht="24.95" hidden="1" customHeight="1">
      <c r="B1135" s="64">
        <f t="shared" si="181"/>
        <v>1132</v>
      </c>
      <c r="C1135" s="65" t="s">
        <v>4023</v>
      </c>
      <c r="D1135" s="62" t="s">
        <v>4024</v>
      </c>
      <c r="E1135" s="62" t="s">
        <v>4025</v>
      </c>
      <c r="F1135" s="64" t="s">
        <v>2</v>
      </c>
      <c r="G1135" s="198">
        <v>46128</v>
      </c>
      <c r="H1135" s="198">
        <v>46128</v>
      </c>
      <c r="I1135" s="198">
        <v>46140</v>
      </c>
      <c r="J1135" s="199" t="s">
        <v>3187</v>
      </c>
      <c r="K1135" s="62" t="s">
        <v>151</v>
      </c>
      <c r="L1135" s="62"/>
      <c r="M1135" s="62"/>
      <c r="N1135" s="64" t="s">
        <v>98</v>
      </c>
      <c r="O1135" s="64">
        <f>IF(Tabla1[[#This Row],[FECHA RADICADO DE RESPUESTA A PETICIONARIO]]="","Sin respuesta",S1135-G1135)</f>
        <v>12</v>
      </c>
      <c r="P1135" s="64">
        <v>12</v>
      </c>
      <c r="Q1135" s="63">
        <f>+IFERROR(VLOOKUP(Z1135, fechas!$B$1:$C$247, 2,FALSE), " ")</f>
        <v>46147</v>
      </c>
      <c r="R1135" s="64" t="s">
        <v>90</v>
      </c>
      <c r="S1135" s="85">
        <v>46140</v>
      </c>
      <c r="T1135" s="64" t="s">
        <v>90</v>
      </c>
      <c r="U1135" s="63" t="s">
        <v>90</v>
      </c>
      <c r="V1135" s="64" t="s">
        <v>2038</v>
      </c>
      <c r="W1135" s="64"/>
      <c r="X1135" s="108">
        <f t="shared" si="177"/>
        <v>0</v>
      </c>
      <c r="Y1135" s="109">
        <f>+IFERROR(VLOOKUP(G1135,fechas!$A$1:$D$209,2,FALSE), " ")</f>
        <v>91</v>
      </c>
      <c r="Z1135" s="109">
        <f t="shared" si="178"/>
        <v>103</v>
      </c>
      <c r="AA1135" s="110" t="str">
        <f>+IFERROR(IF(S1135&gt;0," ",Q1135-variables!$C$9)," ")</f>
        <v xml:space="preserve"> </v>
      </c>
      <c r="AB1135" s="111" t="str">
        <f t="shared" si="179"/>
        <v>RESPUESTA OPORTUNA</v>
      </c>
      <c r="AC1135" s="94" t="str">
        <f t="shared" si="180"/>
        <v>TRASLADO EXTEMPORÁNEO</v>
      </c>
      <c r="AH1135" s="111" t="s">
        <v>151</v>
      </c>
    </row>
    <row r="1136" spans="2:34" s="111" customFormat="1" ht="24.95" hidden="1" customHeight="1">
      <c r="B1136" s="64">
        <f t="shared" si="181"/>
        <v>1133</v>
      </c>
      <c r="C1136" s="65" t="s">
        <v>4026</v>
      </c>
      <c r="D1136" s="62" t="s">
        <v>4027</v>
      </c>
      <c r="E1136" s="62" t="s">
        <v>2685</v>
      </c>
      <c r="F1136" s="64" t="s">
        <v>3</v>
      </c>
      <c r="G1136" s="198">
        <v>46139</v>
      </c>
      <c r="H1136" s="198">
        <v>46139</v>
      </c>
      <c r="I1136" s="198">
        <v>46140</v>
      </c>
      <c r="J1136" s="199" t="s">
        <v>3187</v>
      </c>
      <c r="K1136" s="62" t="s">
        <v>40</v>
      </c>
      <c r="L1136" s="62"/>
      <c r="M1136" s="62"/>
      <c r="N1136" s="64" t="s">
        <v>89</v>
      </c>
      <c r="O1136" s="64">
        <f>IF(Tabla1[[#This Row],[FECHA RADICADO DE RESPUESTA A PETICIONARIO]]="","Sin respuesta",S1136-G1136)</f>
        <v>3</v>
      </c>
      <c r="P1136" s="64">
        <v>12</v>
      </c>
      <c r="Q1136" s="63">
        <f>+IFERROR(VLOOKUP(Z1136, fechas!$B$1:$C$247, 2,FALSE), " ")</f>
        <v>46156</v>
      </c>
      <c r="R1136" s="64" t="s">
        <v>90</v>
      </c>
      <c r="S1136" s="85">
        <v>46142</v>
      </c>
      <c r="T1136" s="64" t="s">
        <v>90</v>
      </c>
      <c r="U1136" s="64" t="s">
        <v>90</v>
      </c>
      <c r="V1136" s="64" t="s">
        <v>703</v>
      </c>
      <c r="W1136" s="64"/>
      <c r="X1136" s="108">
        <f t="shared" si="177"/>
        <v>0</v>
      </c>
      <c r="Y1136" s="109">
        <f>+IFERROR(VLOOKUP(G1136,fechas!$A$1:$D$209,2,FALSE), " ")</f>
        <v>98</v>
      </c>
      <c r="Z1136" s="109">
        <f t="shared" si="178"/>
        <v>110</v>
      </c>
      <c r="AA1136" s="110" t="str">
        <f>+IFERROR(IF(S1136&gt;0," ",Q1136-variables!$C$9)," ")</f>
        <v xml:space="preserve"> </v>
      </c>
      <c r="AB1136" s="111" t="str">
        <f t="shared" si="179"/>
        <v>RESPUESTA OPORTUNA</v>
      </c>
      <c r="AC1136" s="94" t="str">
        <f t="shared" si="180"/>
        <v>TRASLADO EXTEMPORÁNEO</v>
      </c>
    </row>
    <row r="1137" spans="2:34" s="111" customFormat="1" ht="24.95" hidden="1" customHeight="1">
      <c r="B1137" s="64">
        <f t="shared" si="181"/>
        <v>1134</v>
      </c>
      <c r="C1137" s="65" t="s">
        <v>4028</v>
      </c>
      <c r="D1137" s="62" t="s">
        <v>4029</v>
      </c>
      <c r="E1137" s="62" t="s">
        <v>4030</v>
      </c>
      <c r="F1137" s="64" t="s">
        <v>2</v>
      </c>
      <c r="G1137" s="198">
        <v>46139</v>
      </c>
      <c r="H1137" s="198">
        <v>46140</v>
      </c>
      <c r="I1137" s="198">
        <v>46140</v>
      </c>
      <c r="J1137" s="199" t="s">
        <v>3187</v>
      </c>
      <c r="K1137" s="62" t="s">
        <v>43</v>
      </c>
      <c r="L1137" s="62"/>
      <c r="M1137" s="62"/>
      <c r="N1137" s="64" t="s">
        <v>3143</v>
      </c>
      <c r="O1137" s="64" t="str">
        <f>IF(Tabla1[[#This Row],[FECHA RADICADO DE RESPUESTA A PETICIONARIO]]="","Sin respuesta",S1137-G1137)</f>
        <v>Sin respuesta</v>
      </c>
      <c r="P1137" s="64">
        <v>12</v>
      </c>
      <c r="Q1137" s="63">
        <f>+IFERROR(VLOOKUP(Z1137, fechas!$B$1:$C$247, 2,FALSE), " ")</f>
        <v>46156</v>
      </c>
      <c r="R1137" s="64"/>
      <c r="S1137" s="85"/>
      <c r="T1137" s="64" t="s">
        <v>4031</v>
      </c>
      <c r="U1137" s="63">
        <v>46142</v>
      </c>
      <c r="V1137" s="64"/>
      <c r="W1137" s="64"/>
      <c r="X1137" s="108">
        <f t="shared" si="177"/>
        <v>1</v>
      </c>
      <c r="Y1137" s="109">
        <f>+IFERROR(VLOOKUP(G1137,fechas!$A$1:$D$209,2,FALSE), " ")</f>
        <v>98</v>
      </c>
      <c r="Z1137" s="109">
        <f t="shared" si="178"/>
        <v>110</v>
      </c>
      <c r="AA1137" s="110">
        <f ca="1">+IFERROR(IF(S1137&gt;0," ",Q1137-variables!$C$9)," ")</f>
        <v>9</v>
      </c>
      <c r="AB1137" s="111" t="str">
        <f t="shared" si="179"/>
        <v>SIN RESPUESTA</v>
      </c>
      <c r="AC1137" s="94" t="str">
        <f t="shared" si="180"/>
        <v>TRASLADO OPORTUNO</v>
      </c>
    </row>
    <row r="1138" spans="2:34" s="111" customFormat="1" ht="24.95" hidden="1" customHeight="1">
      <c r="B1138" s="64">
        <f t="shared" si="181"/>
        <v>1135</v>
      </c>
      <c r="C1138" s="65" t="s">
        <v>4032</v>
      </c>
      <c r="D1138" s="62" t="s">
        <v>4033</v>
      </c>
      <c r="E1138" s="62" t="s">
        <v>4034</v>
      </c>
      <c r="F1138" s="64" t="s">
        <v>2</v>
      </c>
      <c r="G1138" s="198">
        <v>46140</v>
      </c>
      <c r="H1138" s="198">
        <v>46140</v>
      </c>
      <c r="I1138" s="198">
        <v>46140</v>
      </c>
      <c r="J1138" s="199" t="s">
        <v>3187</v>
      </c>
      <c r="K1138" s="62" t="s">
        <v>45</v>
      </c>
      <c r="L1138" s="62"/>
      <c r="M1138" s="62"/>
      <c r="N1138" s="64" t="s">
        <v>98</v>
      </c>
      <c r="O1138" s="64">
        <f>IF(Tabla1[[#This Row],[FECHA RADICADO DE RESPUESTA A PETICIONARIO]]="","Sin respuesta",S1138-G1138)</f>
        <v>1</v>
      </c>
      <c r="P1138" s="64">
        <v>12</v>
      </c>
      <c r="Q1138" s="63">
        <f>+IFERROR(VLOOKUP(Z1138, fechas!$B$1:$C$247, 2,FALSE), " ")</f>
        <v>46157</v>
      </c>
      <c r="R1138" s="64" t="s">
        <v>4035</v>
      </c>
      <c r="S1138" s="85">
        <v>46141</v>
      </c>
      <c r="T1138" s="64" t="s">
        <v>4036</v>
      </c>
      <c r="U1138" s="63">
        <v>46141</v>
      </c>
      <c r="V1138" s="64"/>
      <c r="W1138" s="64"/>
      <c r="X1138" s="108">
        <f t="shared" si="177"/>
        <v>0</v>
      </c>
      <c r="Y1138" s="109">
        <f>+IFERROR(VLOOKUP(G1138,fechas!$A$1:$D$209,2,FALSE), " ")</f>
        <v>99</v>
      </c>
      <c r="Z1138" s="109">
        <f t="shared" si="178"/>
        <v>111</v>
      </c>
      <c r="AA1138" s="110" t="str">
        <f>+IFERROR(IF(S1138&gt;0," ",Q1138-variables!$C$9)," ")</f>
        <v xml:space="preserve"> </v>
      </c>
      <c r="AB1138" s="111" t="str">
        <f t="shared" si="179"/>
        <v>RESPUESTA OPORTUNA</v>
      </c>
      <c r="AC1138" s="94" t="str">
        <f t="shared" si="180"/>
        <v>TRASLADO OPORTUNO</v>
      </c>
    </row>
    <row r="1139" spans="2:34" s="111" customFormat="1" ht="24.95" hidden="1" customHeight="1">
      <c r="B1139" s="64">
        <f t="shared" si="181"/>
        <v>1136</v>
      </c>
      <c r="C1139" s="65" t="s">
        <v>4037</v>
      </c>
      <c r="D1139" s="62" t="s">
        <v>4029</v>
      </c>
      <c r="E1139" s="62" t="s">
        <v>4030</v>
      </c>
      <c r="F1139" s="64" t="s">
        <v>2</v>
      </c>
      <c r="G1139" s="198">
        <v>46139</v>
      </c>
      <c r="H1139" s="198">
        <v>46140</v>
      </c>
      <c r="I1139" s="198">
        <v>46140</v>
      </c>
      <c r="J1139" s="199" t="s">
        <v>3187</v>
      </c>
      <c r="K1139" s="62" t="s">
        <v>43</v>
      </c>
      <c r="L1139" s="62"/>
      <c r="M1139" s="62"/>
      <c r="N1139" s="64" t="s">
        <v>3143</v>
      </c>
      <c r="O1139" s="64" t="str">
        <f>IF(Tabla1[[#This Row],[FECHA RADICADO DE RESPUESTA A PETICIONARIO]]="","Sin respuesta",S1139-G1139)</f>
        <v>Sin respuesta</v>
      </c>
      <c r="P1139" s="64">
        <v>12</v>
      </c>
      <c r="Q1139" s="63">
        <f>+IFERROR(VLOOKUP(Z1139, fechas!$B$1:$C$247, 2,FALSE), " ")</f>
        <v>46156</v>
      </c>
      <c r="R1139" s="64"/>
      <c r="S1139" s="85"/>
      <c r="T1139" s="64" t="s">
        <v>4031</v>
      </c>
      <c r="U1139" s="63">
        <v>46142</v>
      </c>
      <c r="V1139" s="64"/>
      <c r="W1139" s="64"/>
      <c r="X1139" s="108">
        <f t="shared" si="177"/>
        <v>1</v>
      </c>
      <c r="Y1139" s="109">
        <f>+IFERROR(VLOOKUP(G1139,fechas!$A$1:$D$209,2,FALSE), " ")</f>
        <v>98</v>
      </c>
      <c r="Z1139" s="109">
        <f t="shared" si="178"/>
        <v>110</v>
      </c>
      <c r="AA1139" s="110">
        <f ca="1">+IFERROR(IF(S1139&gt;0," ",Q1139-variables!$C$9)," ")</f>
        <v>9</v>
      </c>
      <c r="AB1139" s="111" t="str">
        <f t="shared" si="179"/>
        <v>SIN RESPUESTA</v>
      </c>
      <c r="AC1139" s="94" t="str">
        <f t="shared" si="180"/>
        <v>TRASLADO OPORTUNO</v>
      </c>
    </row>
    <row r="1140" spans="2:34" s="111" customFormat="1" ht="24.95" hidden="1" customHeight="1">
      <c r="B1140" s="64">
        <f t="shared" si="181"/>
        <v>1137</v>
      </c>
      <c r="C1140" s="65" t="s">
        <v>4038</v>
      </c>
      <c r="D1140" s="62" t="s">
        <v>4039</v>
      </c>
      <c r="E1140" s="62" t="s">
        <v>427</v>
      </c>
      <c r="F1140" s="64" t="s">
        <v>2</v>
      </c>
      <c r="G1140" s="198">
        <v>46140</v>
      </c>
      <c r="H1140" s="198">
        <v>46140</v>
      </c>
      <c r="I1140" s="198">
        <v>46140</v>
      </c>
      <c r="J1140" s="199" t="s">
        <v>3187</v>
      </c>
      <c r="K1140" s="62" t="s">
        <v>46</v>
      </c>
      <c r="L1140" s="62"/>
      <c r="M1140" s="62"/>
      <c r="N1140" s="64" t="s">
        <v>98</v>
      </c>
      <c r="O1140" s="64">
        <f>IF(Tabla1[[#This Row],[FECHA RADICADO DE RESPUESTA A PETICIONARIO]]="","Sin respuesta",S1140-G1140)</f>
        <v>1</v>
      </c>
      <c r="P1140" s="64">
        <v>12</v>
      </c>
      <c r="Q1140" s="63">
        <f>+IFERROR(VLOOKUP(Z1140, fechas!$B$1:$C$247, 2,FALSE), " ")</f>
        <v>46157</v>
      </c>
      <c r="R1140" s="64" t="s">
        <v>4040</v>
      </c>
      <c r="S1140" s="85">
        <v>46141</v>
      </c>
      <c r="T1140" s="64" t="s">
        <v>4041</v>
      </c>
      <c r="U1140" s="63">
        <v>46141</v>
      </c>
      <c r="V1140" s="64" t="s">
        <v>2983</v>
      </c>
      <c r="W1140" s="64"/>
      <c r="X1140" s="108">
        <f t="shared" si="177"/>
        <v>0</v>
      </c>
      <c r="Y1140" s="109">
        <f>+IFERROR(VLOOKUP(G1140,fechas!$A$1:$D$209,2,FALSE), " ")</f>
        <v>99</v>
      </c>
      <c r="Z1140" s="109">
        <f t="shared" si="178"/>
        <v>111</v>
      </c>
      <c r="AA1140" s="110" t="str">
        <f>+IFERROR(IF(S1140&gt;0," ",Q1140-variables!$C$9)," ")</f>
        <v xml:space="preserve"> </v>
      </c>
      <c r="AB1140" s="111" t="str">
        <f t="shared" si="179"/>
        <v>RESPUESTA OPORTUNA</v>
      </c>
      <c r="AC1140" s="94" t="str">
        <f t="shared" si="180"/>
        <v>TRASLADO OPORTUNO</v>
      </c>
    </row>
    <row r="1141" spans="2:34" s="111" customFormat="1" ht="24.95" hidden="1" customHeight="1">
      <c r="B1141" s="64">
        <f t="shared" si="181"/>
        <v>1138</v>
      </c>
      <c r="C1141" s="65" t="s">
        <v>4042</v>
      </c>
      <c r="D1141" s="62" t="s">
        <v>4043</v>
      </c>
      <c r="E1141" s="62" t="s">
        <v>360</v>
      </c>
      <c r="F1141" s="64" t="s">
        <v>2</v>
      </c>
      <c r="G1141" s="198">
        <v>46140</v>
      </c>
      <c r="H1141" s="198">
        <v>46140</v>
      </c>
      <c r="I1141" s="198">
        <v>46140</v>
      </c>
      <c r="J1141" s="199" t="s">
        <v>3187</v>
      </c>
      <c r="K1141" s="62" t="s">
        <v>151</v>
      </c>
      <c r="L1141" s="62"/>
      <c r="M1141" s="62"/>
      <c r="N1141" s="64" t="s">
        <v>98</v>
      </c>
      <c r="O1141" s="64">
        <f>IF(Tabla1[[#This Row],[FECHA RADICADO DE RESPUESTA A PETICIONARIO]]="","Sin respuesta",S1141-G1141)</f>
        <v>0</v>
      </c>
      <c r="P1141" s="64">
        <v>12</v>
      </c>
      <c r="Q1141" s="63">
        <f>+IFERROR(VLOOKUP(Z1141, fechas!$B$1:$C$247, 2,FALSE), " ")</f>
        <v>46157</v>
      </c>
      <c r="R1141" s="64" t="s">
        <v>90</v>
      </c>
      <c r="S1141" s="85">
        <v>46140</v>
      </c>
      <c r="T1141" s="64" t="s">
        <v>90</v>
      </c>
      <c r="U1141" s="63" t="s">
        <v>90</v>
      </c>
      <c r="V1141" s="64" t="s">
        <v>668</v>
      </c>
      <c r="W1141" s="64"/>
      <c r="X1141" s="108">
        <f t="shared" si="177"/>
        <v>0</v>
      </c>
      <c r="Y1141" s="109">
        <f>+IFERROR(VLOOKUP(G1141,fechas!$A$1:$D$209,2,FALSE), " ")</f>
        <v>99</v>
      </c>
      <c r="Z1141" s="109">
        <f t="shared" si="178"/>
        <v>111</v>
      </c>
      <c r="AA1141" s="110" t="str">
        <f>+IFERROR(IF(S1141&gt;0," ",Q1141-variables!$C$9)," ")</f>
        <v xml:space="preserve"> </v>
      </c>
      <c r="AB1141" s="111" t="str">
        <f t="shared" si="179"/>
        <v>RESPUESTA OPORTUNA</v>
      </c>
      <c r="AC1141" s="94" t="str">
        <f t="shared" si="180"/>
        <v>TRASLADO EXTEMPORÁNEO</v>
      </c>
      <c r="AH1141" s="111" t="s">
        <v>151</v>
      </c>
    </row>
    <row r="1142" spans="2:34" s="111" customFormat="1" ht="24.95" hidden="1" customHeight="1">
      <c r="B1142" s="64">
        <f t="shared" si="181"/>
        <v>1139</v>
      </c>
      <c r="C1142" s="65" t="s">
        <v>4044</v>
      </c>
      <c r="D1142" s="62" t="s">
        <v>4045</v>
      </c>
      <c r="E1142" s="62" t="s">
        <v>631</v>
      </c>
      <c r="F1142" s="64" t="s">
        <v>2</v>
      </c>
      <c r="G1142" s="198">
        <v>46140</v>
      </c>
      <c r="H1142" s="198">
        <v>46140</v>
      </c>
      <c r="I1142" s="198">
        <v>46140</v>
      </c>
      <c r="J1142" s="199" t="s">
        <v>3187</v>
      </c>
      <c r="K1142" s="62" t="s">
        <v>39</v>
      </c>
      <c r="L1142" s="62"/>
      <c r="M1142" s="62"/>
      <c r="N1142" s="64" t="s">
        <v>3143</v>
      </c>
      <c r="O1142" s="64" t="str">
        <f>IF(Tabla1[[#This Row],[FECHA RADICADO DE RESPUESTA A PETICIONARIO]]="","Sin respuesta",S1142-G1142)</f>
        <v>Sin respuesta</v>
      </c>
      <c r="P1142" s="64">
        <v>12</v>
      </c>
      <c r="Q1142" s="63">
        <f>+IFERROR(VLOOKUP(Z1142, fechas!$B$1:$C$247, 2,FALSE), " ")</f>
        <v>46157</v>
      </c>
      <c r="R1142" s="64"/>
      <c r="S1142" s="85"/>
      <c r="T1142" s="64"/>
      <c r="U1142" s="85"/>
      <c r="V1142" s="64"/>
      <c r="W1142" s="64"/>
      <c r="X1142" s="108">
        <f t="shared" si="177"/>
        <v>1</v>
      </c>
      <c r="Y1142" s="109">
        <f>+IFERROR(VLOOKUP(G1142,fechas!$A$1:$D$209,2,FALSE), " ")</f>
        <v>99</v>
      </c>
      <c r="Z1142" s="109">
        <f t="shared" si="178"/>
        <v>111</v>
      </c>
      <c r="AA1142" s="110">
        <f ca="1">+IFERROR(IF(S1142&gt;0," ",Q1142-variables!$C$9)," ")</f>
        <v>10</v>
      </c>
      <c r="AB1142" s="111" t="str">
        <f t="shared" si="179"/>
        <v>SIN RESPUESTA</v>
      </c>
      <c r="AC1142" s="94" t="str">
        <f t="shared" si="180"/>
        <v>SIN TRASLADO</v>
      </c>
    </row>
    <row r="1143" spans="2:34" s="111" customFormat="1" ht="24.95" hidden="1" customHeight="1">
      <c r="B1143" s="64">
        <f t="shared" si="181"/>
        <v>1140</v>
      </c>
      <c r="C1143" s="65" t="s">
        <v>4046</v>
      </c>
      <c r="D1143" s="62" t="s">
        <v>4047</v>
      </c>
      <c r="E1143" s="62" t="s">
        <v>631</v>
      </c>
      <c r="F1143" s="64" t="s">
        <v>2</v>
      </c>
      <c r="G1143" s="198">
        <v>46127</v>
      </c>
      <c r="H1143" s="198">
        <v>46140</v>
      </c>
      <c r="I1143" s="198">
        <v>46140</v>
      </c>
      <c r="J1143" s="199" t="s">
        <v>3187</v>
      </c>
      <c r="K1143" s="62" t="s">
        <v>47</v>
      </c>
      <c r="L1143" s="62"/>
      <c r="M1143" s="62"/>
      <c r="N1143" s="64" t="s">
        <v>98</v>
      </c>
      <c r="O1143" s="64">
        <f>IF(Tabla1[[#This Row],[FECHA RADICADO DE RESPUESTA A PETICIONARIO]]="","Sin respuesta",S1143-G1143)</f>
        <v>14</v>
      </c>
      <c r="P1143" s="64">
        <v>12</v>
      </c>
      <c r="Q1143" s="63">
        <f>+IFERROR(VLOOKUP(Z1143, fechas!$B$1:$C$247, 2,FALSE), " ")</f>
        <v>46146</v>
      </c>
      <c r="R1143" s="64" t="s">
        <v>90</v>
      </c>
      <c r="S1143" s="85">
        <v>46141</v>
      </c>
      <c r="T1143" s="64" t="s">
        <v>90</v>
      </c>
      <c r="U1143" s="63" t="s">
        <v>90</v>
      </c>
      <c r="V1143" s="64" t="s">
        <v>4048</v>
      </c>
      <c r="W1143" s="64"/>
      <c r="X1143" s="108">
        <f t="shared" si="177"/>
        <v>0</v>
      </c>
      <c r="Y1143" s="109">
        <f>+IFERROR(VLOOKUP(G1143,fechas!$A$1:$D$209,2,FALSE), " ")</f>
        <v>90</v>
      </c>
      <c r="Z1143" s="109">
        <f t="shared" si="178"/>
        <v>102</v>
      </c>
      <c r="AA1143" s="110" t="str">
        <f>+IFERROR(IF(S1143&gt;0," ",Q1143-variables!$C$9)," ")</f>
        <v xml:space="preserve"> </v>
      </c>
      <c r="AB1143" s="111" t="str">
        <f t="shared" si="179"/>
        <v>RESPUESTA OPORTUNA</v>
      </c>
      <c r="AC1143" s="94" t="str">
        <f t="shared" si="180"/>
        <v>TRASLADO EXTEMPORÁNEO</v>
      </c>
      <c r="AH1143" s="111" t="s">
        <v>151</v>
      </c>
    </row>
    <row r="1144" spans="2:34" s="111" customFormat="1" ht="24.95" hidden="1" customHeight="1">
      <c r="B1144" s="64">
        <f t="shared" si="181"/>
        <v>1141</v>
      </c>
      <c r="C1144" s="65" t="s">
        <v>4049</v>
      </c>
      <c r="D1144" s="62" t="s">
        <v>4050</v>
      </c>
      <c r="E1144" s="62" t="s">
        <v>631</v>
      </c>
      <c r="F1144" s="64" t="s">
        <v>2</v>
      </c>
      <c r="G1144" s="198">
        <v>46127</v>
      </c>
      <c r="H1144" s="198">
        <v>46140</v>
      </c>
      <c r="I1144" s="198">
        <v>46140</v>
      </c>
      <c r="J1144" s="199" t="s">
        <v>3187</v>
      </c>
      <c r="K1144" s="62" t="s">
        <v>47</v>
      </c>
      <c r="L1144" s="62"/>
      <c r="M1144" s="62"/>
      <c r="N1144" s="64" t="s">
        <v>98</v>
      </c>
      <c r="O1144" s="64">
        <f>IF(Tabla1[[#This Row],[FECHA RADICADO DE RESPUESTA A PETICIONARIO]]="","Sin respuesta",S1144-G1144)</f>
        <v>14</v>
      </c>
      <c r="P1144" s="64">
        <v>12</v>
      </c>
      <c r="Q1144" s="63">
        <f>+IFERROR(VLOOKUP(Z1144, fechas!$B$1:$C$247, 2,FALSE), " ")</f>
        <v>46146</v>
      </c>
      <c r="R1144" s="64" t="s">
        <v>90</v>
      </c>
      <c r="S1144" s="85">
        <v>46141</v>
      </c>
      <c r="T1144" s="64" t="s">
        <v>90</v>
      </c>
      <c r="U1144" s="63" t="s">
        <v>90</v>
      </c>
      <c r="V1144" s="64" t="s">
        <v>4048</v>
      </c>
      <c r="W1144" s="64"/>
      <c r="X1144" s="108">
        <f t="shared" ref="X1144:X1146" si="182">IF(N1144="PENDIENTE",1,0)</f>
        <v>0</v>
      </c>
      <c r="Y1144" s="109">
        <f>+IFERROR(VLOOKUP(G1144,fechas!$A$1:$D$209,2,FALSE), " ")</f>
        <v>90</v>
      </c>
      <c r="Z1144" s="109">
        <f t="shared" ref="Z1144:Z1146" si="183">+IFERROR(Y1144+P1144, " ")</f>
        <v>102</v>
      </c>
      <c r="AA1144" s="110" t="str">
        <f>+IFERROR(IF(S1144&gt;0," ",Q1144-variables!$C$9)," ")</f>
        <v xml:space="preserve"> </v>
      </c>
      <c r="AB1144" s="111" t="str">
        <f t="shared" ref="AB1144:AB1146" si="184">IF(S1144="","SIN RESPUESTA",IF(S1144&lt;=Q1144,"RESPUESTA OPORTUNA","RESPUESTA EXTEMPORÁNEA"))</f>
        <v>RESPUESTA OPORTUNA</v>
      </c>
      <c r="AC1144" s="94" t="str">
        <f t="shared" ref="AC1144:AC1146" si="185">IF(U1144="","SIN TRASLADO",IF(U1144&lt;=Q1144,"TRASLADO OPORTUNO","TRASLADO EXTEMPORÁNEO"))</f>
        <v>TRASLADO EXTEMPORÁNEO</v>
      </c>
      <c r="AH1144" s="111" t="s">
        <v>151</v>
      </c>
    </row>
    <row r="1145" spans="2:34" s="111" customFormat="1" ht="24.95" hidden="1" customHeight="1">
      <c r="B1145" s="64">
        <f t="shared" si="181"/>
        <v>1142</v>
      </c>
      <c r="C1145" s="65" t="s">
        <v>4051</v>
      </c>
      <c r="D1145" s="62" t="s">
        <v>4052</v>
      </c>
      <c r="E1145" s="62" t="s">
        <v>631</v>
      </c>
      <c r="F1145" s="64" t="s">
        <v>2</v>
      </c>
      <c r="G1145" s="198">
        <v>46127</v>
      </c>
      <c r="H1145" s="198">
        <v>46140</v>
      </c>
      <c r="I1145" s="198">
        <v>46140</v>
      </c>
      <c r="J1145" s="199" t="s">
        <v>3187</v>
      </c>
      <c r="K1145" s="62" t="s">
        <v>47</v>
      </c>
      <c r="L1145" s="62"/>
      <c r="M1145" s="62"/>
      <c r="N1145" s="64" t="s">
        <v>98</v>
      </c>
      <c r="O1145" s="64">
        <f>IF(Tabla1[[#This Row],[FECHA RADICADO DE RESPUESTA A PETICIONARIO]]="","Sin respuesta",S1145-G1145)</f>
        <v>14</v>
      </c>
      <c r="P1145" s="64">
        <v>12</v>
      </c>
      <c r="Q1145" s="63">
        <f>+IFERROR(VLOOKUP(Z1145, fechas!$B$1:$C$247, 2,FALSE), " ")</f>
        <v>46146</v>
      </c>
      <c r="R1145" s="64" t="s">
        <v>90</v>
      </c>
      <c r="S1145" s="85">
        <v>46141</v>
      </c>
      <c r="T1145" s="64" t="s">
        <v>90</v>
      </c>
      <c r="U1145" s="63" t="s">
        <v>90</v>
      </c>
      <c r="V1145" s="64" t="s">
        <v>4048</v>
      </c>
      <c r="W1145" s="64"/>
      <c r="X1145" s="108">
        <f t="shared" si="182"/>
        <v>0</v>
      </c>
      <c r="Y1145" s="109">
        <f>+IFERROR(VLOOKUP(G1145,fechas!$A$1:$D$209,2,FALSE), " ")</f>
        <v>90</v>
      </c>
      <c r="Z1145" s="109">
        <f t="shared" si="183"/>
        <v>102</v>
      </c>
      <c r="AA1145" s="110" t="str">
        <f>+IFERROR(IF(S1145&gt;0," ",Q1145-variables!$C$9)," ")</f>
        <v xml:space="preserve"> </v>
      </c>
      <c r="AB1145" s="111" t="str">
        <f t="shared" si="184"/>
        <v>RESPUESTA OPORTUNA</v>
      </c>
      <c r="AC1145" s="94" t="str">
        <f t="shared" si="185"/>
        <v>TRASLADO EXTEMPORÁNEO</v>
      </c>
      <c r="AH1145" s="111" t="s">
        <v>151</v>
      </c>
    </row>
    <row r="1146" spans="2:34" s="111" customFormat="1" ht="24.95" hidden="1" customHeight="1">
      <c r="B1146" s="64">
        <f t="shared" si="181"/>
        <v>1143</v>
      </c>
      <c r="C1146" s="65" t="s">
        <v>4053</v>
      </c>
      <c r="D1146" s="62" t="s">
        <v>4054</v>
      </c>
      <c r="E1146" s="62" t="s">
        <v>631</v>
      </c>
      <c r="F1146" s="64" t="s">
        <v>2</v>
      </c>
      <c r="G1146" s="198">
        <v>46127</v>
      </c>
      <c r="H1146" s="198">
        <v>46140</v>
      </c>
      <c r="I1146" s="198">
        <v>46140</v>
      </c>
      <c r="J1146" s="199" t="s">
        <v>3187</v>
      </c>
      <c r="K1146" s="62" t="s">
        <v>47</v>
      </c>
      <c r="L1146" s="62"/>
      <c r="M1146" s="62"/>
      <c r="N1146" s="64" t="s">
        <v>98</v>
      </c>
      <c r="O1146" s="64">
        <f>IF(Tabla1[[#This Row],[FECHA RADICADO DE RESPUESTA A PETICIONARIO]]="","Sin respuesta",S1146-G1146)</f>
        <v>14</v>
      </c>
      <c r="P1146" s="64">
        <v>12</v>
      </c>
      <c r="Q1146" s="63">
        <f>+IFERROR(VLOOKUP(Z1146, fechas!$B$1:$C$247, 2,FALSE), " ")</f>
        <v>46146</v>
      </c>
      <c r="R1146" s="64" t="s">
        <v>90</v>
      </c>
      <c r="S1146" s="85">
        <v>46141</v>
      </c>
      <c r="T1146" s="64" t="s">
        <v>90</v>
      </c>
      <c r="U1146" s="63" t="s">
        <v>90</v>
      </c>
      <c r="V1146" s="64" t="s">
        <v>4048</v>
      </c>
      <c r="W1146" s="64"/>
      <c r="X1146" s="108">
        <f t="shared" si="182"/>
        <v>0</v>
      </c>
      <c r="Y1146" s="109">
        <f>+IFERROR(VLOOKUP(G1146,fechas!$A$1:$D$209,2,FALSE), " ")</f>
        <v>90</v>
      </c>
      <c r="Z1146" s="109">
        <f t="shared" si="183"/>
        <v>102</v>
      </c>
      <c r="AA1146" s="110" t="str">
        <f>+IFERROR(IF(S1146&gt;0," ",Q1146-variables!$C$9)," ")</f>
        <v xml:space="preserve"> </v>
      </c>
      <c r="AB1146" s="111" t="str">
        <f t="shared" si="184"/>
        <v>RESPUESTA OPORTUNA</v>
      </c>
      <c r="AC1146" s="94" t="str">
        <f t="shared" si="185"/>
        <v>TRASLADO EXTEMPORÁNEO</v>
      </c>
      <c r="AH1146" s="111" t="s">
        <v>151</v>
      </c>
    </row>
    <row r="1147" spans="2:34" s="111" customFormat="1" ht="24.95" hidden="1" customHeight="1">
      <c r="B1147" s="64">
        <f t="shared" si="181"/>
        <v>1144</v>
      </c>
      <c r="C1147" s="65" t="s">
        <v>4055</v>
      </c>
      <c r="D1147" s="62" t="s">
        <v>4056</v>
      </c>
      <c r="E1147" s="62" t="s">
        <v>4057</v>
      </c>
      <c r="F1147" s="64" t="s">
        <v>2</v>
      </c>
      <c r="G1147" s="198">
        <v>46140</v>
      </c>
      <c r="H1147" s="198">
        <v>46140</v>
      </c>
      <c r="I1147" s="198">
        <v>46140</v>
      </c>
      <c r="J1147" s="199" t="s">
        <v>3187</v>
      </c>
      <c r="K1147" s="62" t="s">
        <v>47</v>
      </c>
      <c r="L1147" s="62"/>
      <c r="M1147" s="62"/>
      <c r="N1147" s="64" t="s">
        <v>3143</v>
      </c>
      <c r="O1147" s="64" t="str">
        <f>IF(Tabla1[[#This Row],[FECHA RADICADO DE RESPUESTA A PETICIONARIO]]="","Sin respuesta",S1147-G1147)</f>
        <v>Sin respuesta</v>
      </c>
      <c r="P1147" s="64">
        <v>12</v>
      </c>
      <c r="Q1147" s="63">
        <f>+IFERROR(VLOOKUP(Z1147, fechas!$B$1:$C$247, 2,FALSE), " ")</f>
        <v>46157</v>
      </c>
      <c r="R1147" s="64"/>
      <c r="S1147" s="85"/>
      <c r="T1147" s="64"/>
      <c r="U1147" s="63"/>
      <c r="V1147" s="64"/>
      <c r="W1147" s="64"/>
      <c r="X1147" s="108">
        <f t="shared" si="177"/>
        <v>1</v>
      </c>
      <c r="Y1147" s="109">
        <f>+IFERROR(VLOOKUP(G1147,fechas!$A$1:$D$209,2,FALSE), " ")</f>
        <v>99</v>
      </c>
      <c r="Z1147" s="109">
        <f t="shared" si="178"/>
        <v>111</v>
      </c>
      <c r="AA1147" s="110">
        <f ca="1">+IFERROR(IF(S1147&gt;0," ",Q1147-variables!$C$9)," ")</f>
        <v>10</v>
      </c>
      <c r="AB1147" s="111" t="str">
        <f t="shared" si="179"/>
        <v>SIN RESPUESTA</v>
      </c>
      <c r="AC1147" s="94" t="str">
        <f t="shared" si="180"/>
        <v>SIN TRASLADO</v>
      </c>
    </row>
    <row r="1148" spans="2:34" s="111" customFormat="1" ht="24.95" hidden="1" customHeight="1">
      <c r="B1148" s="64">
        <f t="shared" si="181"/>
        <v>1145</v>
      </c>
      <c r="C1148" s="65" t="s">
        <v>4058</v>
      </c>
      <c r="D1148" s="62" t="s">
        <v>4056</v>
      </c>
      <c r="E1148" s="62" t="s">
        <v>4057</v>
      </c>
      <c r="F1148" s="64" t="s">
        <v>2</v>
      </c>
      <c r="G1148" s="198">
        <v>46140</v>
      </c>
      <c r="H1148" s="198">
        <v>46140</v>
      </c>
      <c r="I1148" s="198">
        <v>46140</v>
      </c>
      <c r="J1148" s="199" t="s">
        <v>3187</v>
      </c>
      <c r="K1148" s="62" t="s">
        <v>47</v>
      </c>
      <c r="L1148" s="62"/>
      <c r="M1148" s="62"/>
      <c r="N1148" s="64" t="s">
        <v>3143</v>
      </c>
      <c r="O1148" s="64" t="str">
        <f>IF(Tabla1[[#This Row],[FECHA RADICADO DE RESPUESTA A PETICIONARIO]]="","Sin respuesta",S1148-G1148)</f>
        <v>Sin respuesta</v>
      </c>
      <c r="P1148" s="64">
        <v>12</v>
      </c>
      <c r="Q1148" s="63">
        <f>+IFERROR(VLOOKUP(Z1148, fechas!$B$1:$C$247, 2,FALSE), " ")</f>
        <v>46157</v>
      </c>
      <c r="R1148" s="64"/>
      <c r="S1148" s="85"/>
      <c r="T1148" s="64"/>
      <c r="U1148" s="63"/>
      <c r="V1148" s="64"/>
      <c r="W1148" s="64"/>
      <c r="X1148" s="108">
        <f t="shared" si="177"/>
        <v>1</v>
      </c>
      <c r="Y1148" s="109">
        <f>+IFERROR(VLOOKUP(G1148,fechas!$A$1:$D$209,2,FALSE), " ")</f>
        <v>99</v>
      </c>
      <c r="Z1148" s="109">
        <f t="shared" si="178"/>
        <v>111</v>
      </c>
      <c r="AA1148" s="110">
        <f ca="1">+IFERROR(IF(S1148&gt;0," ",Q1148-variables!$C$9)," ")</f>
        <v>10</v>
      </c>
      <c r="AB1148" s="111" t="str">
        <f t="shared" si="179"/>
        <v>SIN RESPUESTA</v>
      </c>
      <c r="AC1148" s="94" t="str">
        <f t="shared" si="180"/>
        <v>SIN TRASLADO</v>
      </c>
    </row>
    <row r="1149" spans="2:34" s="111" customFormat="1" ht="24.95" hidden="1" customHeight="1">
      <c r="B1149" s="64">
        <f t="shared" si="181"/>
        <v>1146</v>
      </c>
      <c r="C1149" s="65" t="s">
        <v>4059</v>
      </c>
      <c r="D1149" s="62" t="s">
        <v>4060</v>
      </c>
      <c r="E1149" s="62" t="s">
        <v>4061</v>
      </c>
      <c r="F1149" s="64" t="s">
        <v>2</v>
      </c>
      <c r="G1149" s="198">
        <v>46140</v>
      </c>
      <c r="H1149" s="198">
        <v>46140</v>
      </c>
      <c r="I1149" s="198">
        <v>46140</v>
      </c>
      <c r="J1149" s="199" t="s">
        <v>3187</v>
      </c>
      <c r="K1149" s="62" t="s">
        <v>35</v>
      </c>
      <c r="L1149" s="62"/>
      <c r="M1149" s="62"/>
      <c r="N1149" s="64" t="s">
        <v>3143</v>
      </c>
      <c r="O1149" s="64" t="str">
        <f>IF(Tabla1[[#This Row],[FECHA RADICADO DE RESPUESTA A PETICIONARIO]]="","Sin respuesta",S1149-G1149)</f>
        <v>Sin respuesta</v>
      </c>
      <c r="P1149" s="64">
        <v>12</v>
      </c>
      <c r="Q1149" s="63">
        <f>+IFERROR(VLOOKUP(Z1149, fechas!$B$1:$C$247, 2,FALSE), " ")</f>
        <v>46157</v>
      </c>
      <c r="R1149" s="64"/>
      <c r="S1149" s="85"/>
      <c r="T1149" s="64"/>
      <c r="U1149" s="63"/>
      <c r="V1149" s="64"/>
      <c r="W1149" s="64"/>
      <c r="X1149" s="108">
        <f t="shared" si="177"/>
        <v>1</v>
      </c>
      <c r="Y1149" s="109">
        <f>+IFERROR(VLOOKUP(G1149,fechas!$A$1:$D$209,2,FALSE), " ")</f>
        <v>99</v>
      </c>
      <c r="Z1149" s="109">
        <f t="shared" si="178"/>
        <v>111</v>
      </c>
      <c r="AA1149" s="110">
        <f ca="1">+IFERROR(IF(S1149&gt;0," ",Q1149-variables!$C$9)," ")</f>
        <v>10</v>
      </c>
      <c r="AB1149" s="111" t="str">
        <f t="shared" si="179"/>
        <v>SIN RESPUESTA</v>
      </c>
      <c r="AC1149" s="94" t="str">
        <f t="shared" si="180"/>
        <v>SIN TRASLADO</v>
      </c>
    </row>
    <row r="1150" spans="2:34" s="111" customFormat="1" ht="24.95" hidden="1" customHeight="1">
      <c r="B1150" s="64">
        <f t="shared" si="181"/>
        <v>1147</v>
      </c>
      <c r="C1150" s="65" t="s">
        <v>4062</v>
      </c>
      <c r="D1150" s="62" t="s">
        <v>4060</v>
      </c>
      <c r="E1150" s="62" t="s">
        <v>4061</v>
      </c>
      <c r="F1150" s="64" t="s">
        <v>2</v>
      </c>
      <c r="G1150" s="198">
        <v>46140</v>
      </c>
      <c r="H1150" s="198">
        <v>46140</v>
      </c>
      <c r="I1150" s="198">
        <v>46140</v>
      </c>
      <c r="J1150" s="199" t="s">
        <v>3187</v>
      </c>
      <c r="K1150" s="62" t="s">
        <v>35</v>
      </c>
      <c r="L1150" s="62"/>
      <c r="M1150" s="62"/>
      <c r="N1150" s="64" t="s">
        <v>3143</v>
      </c>
      <c r="O1150" s="64" t="str">
        <f>IF(Tabla1[[#This Row],[FECHA RADICADO DE RESPUESTA A PETICIONARIO]]="","Sin respuesta",S1150-G1150)</f>
        <v>Sin respuesta</v>
      </c>
      <c r="P1150" s="64">
        <v>12</v>
      </c>
      <c r="Q1150" s="63">
        <f>+IFERROR(VLOOKUP(Z1150, fechas!$B$1:$C$247, 2,FALSE), " ")</f>
        <v>46157</v>
      </c>
      <c r="R1150" s="64"/>
      <c r="S1150" s="85"/>
      <c r="T1150" s="64"/>
      <c r="U1150" s="63"/>
      <c r="V1150" s="64"/>
      <c r="W1150" s="64"/>
      <c r="X1150" s="108">
        <f t="shared" si="177"/>
        <v>1</v>
      </c>
      <c r="Y1150" s="109">
        <f>+IFERROR(VLOOKUP(G1150,fechas!$A$1:$D$209,2,FALSE), " ")</f>
        <v>99</v>
      </c>
      <c r="Z1150" s="109">
        <f t="shared" si="178"/>
        <v>111</v>
      </c>
      <c r="AA1150" s="110">
        <f ca="1">+IFERROR(IF(S1150&gt;0," ",Q1150-variables!$C$9)," ")</f>
        <v>10</v>
      </c>
      <c r="AB1150" s="111" t="str">
        <f t="shared" si="179"/>
        <v>SIN RESPUESTA</v>
      </c>
      <c r="AC1150" s="94" t="str">
        <f t="shared" si="180"/>
        <v>SIN TRASLADO</v>
      </c>
    </row>
    <row r="1151" spans="2:34" s="111" customFormat="1" ht="24.95" hidden="1" customHeight="1">
      <c r="B1151" s="64">
        <f t="shared" si="181"/>
        <v>1148</v>
      </c>
      <c r="C1151" s="65" t="s">
        <v>4063</v>
      </c>
      <c r="D1151" s="62" t="s">
        <v>4064</v>
      </c>
      <c r="E1151" s="62" t="s">
        <v>1743</v>
      </c>
      <c r="F1151" s="64" t="s">
        <v>2</v>
      </c>
      <c r="G1151" s="198">
        <v>46140</v>
      </c>
      <c r="H1151" s="198">
        <v>46140</v>
      </c>
      <c r="I1151" s="198">
        <v>46140</v>
      </c>
      <c r="J1151" s="199" t="s">
        <v>3187</v>
      </c>
      <c r="K1151" s="62" t="s">
        <v>45</v>
      </c>
      <c r="L1151" s="62"/>
      <c r="M1151" s="62"/>
      <c r="N1151" s="64" t="s">
        <v>98</v>
      </c>
      <c r="O1151" s="64">
        <f>IF(Tabla1[[#This Row],[FECHA RADICADO DE RESPUESTA A PETICIONARIO]]="","Sin respuesta",S1151-G1151)</f>
        <v>1</v>
      </c>
      <c r="P1151" s="64">
        <v>12</v>
      </c>
      <c r="Q1151" s="63">
        <f>+IFERROR(VLOOKUP(Z1151, fechas!$B$1:$C$247, 2,FALSE), " ")</f>
        <v>46157</v>
      </c>
      <c r="R1151" s="64" t="s">
        <v>90</v>
      </c>
      <c r="S1151" s="85">
        <v>46141</v>
      </c>
      <c r="T1151" s="64" t="s">
        <v>90</v>
      </c>
      <c r="U1151" s="63" t="s">
        <v>90</v>
      </c>
      <c r="V1151" s="64" t="s">
        <v>1855</v>
      </c>
      <c r="W1151" s="64"/>
      <c r="X1151" s="108">
        <f t="shared" si="177"/>
        <v>0</v>
      </c>
      <c r="Y1151" s="109">
        <f>+IFERROR(VLOOKUP(G1151,fechas!$A$1:$D$209,2,FALSE), " ")</f>
        <v>99</v>
      </c>
      <c r="Z1151" s="109">
        <f t="shared" si="178"/>
        <v>111</v>
      </c>
      <c r="AA1151" s="110" t="str">
        <f>+IFERROR(IF(S1151&gt;0," ",Q1151-variables!$C$9)," ")</f>
        <v xml:space="preserve"> </v>
      </c>
      <c r="AB1151" s="111" t="str">
        <f t="shared" si="179"/>
        <v>RESPUESTA OPORTUNA</v>
      </c>
      <c r="AC1151" s="94" t="str">
        <f t="shared" si="180"/>
        <v>TRASLADO EXTEMPORÁNEO</v>
      </c>
      <c r="AH1151" s="111" t="s">
        <v>151</v>
      </c>
    </row>
    <row r="1152" spans="2:34" s="111" customFormat="1" ht="24.95" hidden="1" customHeight="1">
      <c r="B1152" s="64">
        <f t="shared" si="181"/>
        <v>1149</v>
      </c>
      <c r="C1152" s="65" t="s">
        <v>4065</v>
      </c>
      <c r="D1152" s="62" t="s">
        <v>4066</v>
      </c>
      <c r="E1152" s="62" t="s">
        <v>427</v>
      </c>
      <c r="F1152" s="64" t="s">
        <v>2</v>
      </c>
      <c r="G1152" s="198">
        <v>46140</v>
      </c>
      <c r="H1152" s="198">
        <v>46140</v>
      </c>
      <c r="I1152" s="198">
        <v>46141</v>
      </c>
      <c r="J1152" s="199" t="s">
        <v>3187</v>
      </c>
      <c r="K1152" s="62" t="s">
        <v>45</v>
      </c>
      <c r="L1152" s="62"/>
      <c r="M1152" s="62"/>
      <c r="N1152" s="64" t="s">
        <v>3143</v>
      </c>
      <c r="O1152" s="64" t="str">
        <f>IF(Tabla1[[#This Row],[FECHA RADICADO DE RESPUESTA A PETICIONARIO]]="","Sin respuesta",S1152-G1152)</f>
        <v>Sin respuesta</v>
      </c>
      <c r="P1152" s="64">
        <v>12</v>
      </c>
      <c r="Q1152" s="63">
        <f>+IFERROR(VLOOKUP(Z1152, fechas!$B$1:$C$247, 2,FALSE), " ")</f>
        <v>46157</v>
      </c>
      <c r="R1152" s="64"/>
      <c r="S1152" s="85"/>
      <c r="T1152" s="64"/>
      <c r="U1152" s="63"/>
      <c r="V1152" s="64"/>
      <c r="W1152" s="64"/>
      <c r="X1152" s="108">
        <f t="shared" si="177"/>
        <v>1</v>
      </c>
      <c r="Y1152" s="109">
        <f>+IFERROR(VLOOKUP(G1152,fechas!$A$1:$D$209,2,FALSE), " ")</f>
        <v>99</v>
      </c>
      <c r="Z1152" s="109">
        <f t="shared" si="178"/>
        <v>111</v>
      </c>
      <c r="AA1152" s="110">
        <f ca="1">+IFERROR(IF(S1152&gt;0," ",Q1152-variables!$C$9)," ")</f>
        <v>10</v>
      </c>
      <c r="AB1152" s="111" t="str">
        <f t="shared" si="179"/>
        <v>SIN RESPUESTA</v>
      </c>
      <c r="AC1152" s="94" t="str">
        <f t="shared" si="180"/>
        <v>SIN TRASLADO</v>
      </c>
    </row>
    <row r="1153" spans="2:34" s="111" customFormat="1" ht="24.95" hidden="1" customHeight="1">
      <c r="B1153" s="64">
        <f t="shared" si="181"/>
        <v>1150</v>
      </c>
      <c r="C1153" s="65" t="s">
        <v>4067</v>
      </c>
      <c r="D1153" s="62" t="s">
        <v>4068</v>
      </c>
      <c r="E1153" s="62" t="s">
        <v>4069</v>
      </c>
      <c r="F1153" s="64" t="s">
        <v>2</v>
      </c>
      <c r="G1153" s="198">
        <v>46140</v>
      </c>
      <c r="H1153" s="198">
        <v>46140</v>
      </c>
      <c r="I1153" s="198">
        <v>46141</v>
      </c>
      <c r="J1153" s="199" t="s">
        <v>3187</v>
      </c>
      <c r="K1153" s="62" t="s">
        <v>43</v>
      </c>
      <c r="L1153" s="62"/>
      <c r="M1153" s="62"/>
      <c r="N1153" s="64" t="s">
        <v>98</v>
      </c>
      <c r="O1153" s="64">
        <f>IF(Tabla1[[#This Row],[FECHA RADICADO DE RESPUESTA A PETICIONARIO]]="","Sin respuesta",S1153-G1153)</f>
        <v>2</v>
      </c>
      <c r="P1153" s="64">
        <v>12</v>
      </c>
      <c r="Q1153" s="63">
        <f>+IFERROR(VLOOKUP(Z1153, fechas!$B$1:$C$247, 2,FALSE), " ")</f>
        <v>46157</v>
      </c>
      <c r="R1153" s="64" t="s">
        <v>90</v>
      </c>
      <c r="S1153" s="85">
        <v>46142</v>
      </c>
      <c r="T1153" s="64" t="s">
        <v>90</v>
      </c>
      <c r="U1153" s="63" t="s">
        <v>90</v>
      </c>
      <c r="V1153" s="64" t="s">
        <v>444</v>
      </c>
      <c r="W1153" s="64"/>
      <c r="X1153" s="108">
        <f t="shared" si="177"/>
        <v>0</v>
      </c>
      <c r="Y1153" s="109">
        <f>+IFERROR(VLOOKUP(G1153,fechas!$A$1:$D$209,2,FALSE), " ")</f>
        <v>99</v>
      </c>
      <c r="Z1153" s="109">
        <f t="shared" si="178"/>
        <v>111</v>
      </c>
      <c r="AA1153" s="110" t="str">
        <f>+IFERROR(IF(S1153&gt;0," ",Q1153-variables!$C$9)," ")</f>
        <v xml:space="preserve"> </v>
      </c>
      <c r="AB1153" s="111" t="str">
        <f t="shared" si="179"/>
        <v>RESPUESTA OPORTUNA</v>
      </c>
      <c r="AC1153" s="94" t="str">
        <f t="shared" si="180"/>
        <v>TRASLADO EXTEMPORÁNEO</v>
      </c>
      <c r="AH1153" s="111" t="s">
        <v>151</v>
      </c>
    </row>
    <row r="1154" spans="2:34" s="111" customFormat="1" ht="24.95" hidden="1" customHeight="1">
      <c r="B1154" s="64">
        <f t="shared" si="181"/>
        <v>1151</v>
      </c>
      <c r="C1154" s="65" t="s">
        <v>4070</v>
      </c>
      <c r="D1154" s="62" t="s">
        <v>4071</v>
      </c>
      <c r="E1154" s="62" t="s">
        <v>490</v>
      </c>
      <c r="F1154" s="64" t="s">
        <v>2</v>
      </c>
      <c r="G1154" s="198">
        <v>46141</v>
      </c>
      <c r="H1154" s="198">
        <v>46141</v>
      </c>
      <c r="I1154" s="198">
        <v>46141</v>
      </c>
      <c r="J1154" s="199" t="s">
        <v>3187</v>
      </c>
      <c r="K1154" s="62" t="s">
        <v>46</v>
      </c>
      <c r="L1154" s="62"/>
      <c r="M1154" s="62"/>
      <c r="N1154" s="64" t="s">
        <v>98</v>
      </c>
      <c r="O1154" s="64">
        <f>IF(Tabla1[[#This Row],[FECHA RADICADO DE RESPUESTA A PETICIONARIO]]="","Sin respuesta",S1154-G1154)</f>
        <v>0</v>
      </c>
      <c r="P1154" s="64">
        <v>12</v>
      </c>
      <c r="Q1154" s="63">
        <f>+IFERROR(VLOOKUP(Z1154, fechas!$B$1:$C$247, 2,FALSE), " ")</f>
        <v>46161</v>
      </c>
      <c r="R1154" s="64" t="s">
        <v>4072</v>
      </c>
      <c r="S1154" s="85">
        <v>46141</v>
      </c>
      <c r="T1154" s="64" t="s">
        <v>90</v>
      </c>
      <c r="U1154" s="63" t="s">
        <v>90</v>
      </c>
      <c r="V1154" s="64"/>
      <c r="W1154" s="64"/>
      <c r="X1154" s="108">
        <f t="shared" si="177"/>
        <v>0</v>
      </c>
      <c r="Y1154" s="109">
        <f>+IFERROR(VLOOKUP(G1154,fechas!$A$1:$D$209,2,FALSE), " ")</f>
        <v>100</v>
      </c>
      <c r="Z1154" s="109">
        <f t="shared" si="178"/>
        <v>112</v>
      </c>
      <c r="AA1154" s="110" t="str">
        <f>+IFERROR(IF(S1154&gt;0," ",Q1154-variables!$C$9)," ")</f>
        <v xml:space="preserve"> </v>
      </c>
      <c r="AB1154" s="111" t="str">
        <f t="shared" si="179"/>
        <v>RESPUESTA OPORTUNA</v>
      </c>
      <c r="AC1154" s="94" t="str">
        <f t="shared" si="180"/>
        <v>TRASLADO EXTEMPORÁNEO</v>
      </c>
    </row>
    <row r="1155" spans="2:34" s="111" customFormat="1" ht="24.95" hidden="1" customHeight="1">
      <c r="B1155" s="64">
        <f t="shared" si="181"/>
        <v>1152</v>
      </c>
      <c r="C1155" s="65" t="s">
        <v>4073</v>
      </c>
      <c r="D1155" s="62" t="s">
        <v>4074</v>
      </c>
      <c r="E1155" s="62" t="s">
        <v>3357</v>
      </c>
      <c r="F1155" s="64" t="s">
        <v>2</v>
      </c>
      <c r="G1155" s="198">
        <v>46141</v>
      </c>
      <c r="H1155" s="198">
        <v>46141</v>
      </c>
      <c r="I1155" s="198">
        <v>46141</v>
      </c>
      <c r="J1155" s="199" t="s">
        <v>3187</v>
      </c>
      <c r="K1155" s="62" t="s">
        <v>43</v>
      </c>
      <c r="L1155" s="62"/>
      <c r="M1155" s="62"/>
      <c r="N1155" s="64" t="s">
        <v>98</v>
      </c>
      <c r="O1155" s="64">
        <f>IF(Tabla1[[#This Row],[FECHA RADICADO DE RESPUESTA A PETICIONARIO]]="","Sin respuesta",S1155-G1155)</f>
        <v>1</v>
      </c>
      <c r="P1155" s="64">
        <v>12</v>
      </c>
      <c r="Q1155" s="63">
        <f>+IFERROR(VLOOKUP(Z1155, fechas!$B$1:$C$247, 2,FALSE), " ")</f>
        <v>46161</v>
      </c>
      <c r="R1155" s="64" t="s">
        <v>90</v>
      </c>
      <c r="S1155" s="85">
        <v>46142</v>
      </c>
      <c r="T1155" s="64" t="s">
        <v>90</v>
      </c>
      <c r="U1155" s="63" t="s">
        <v>90</v>
      </c>
      <c r="V1155" s="64" t="s">
        <v>4075</v>
      </c>
      <c r="W1155" s="64"/>
      <c r="X1155" s="108">
        <f t="shared" si="177"/>
        <v>0</v>
      </c>
      <c r="Y1155" s="109">
        <f>+IFERROR(VLOOKUP(G1155,fechas!$A$1:$D$209,2,FALSE), " ")</f>
        <v>100</v>
      </c>
      <c r="Z1155" s="109">
        <f t="shared" si="178"/>
        <v>112</v>
      </c>
      <c r="AA1155" s="110" t="str">
        <f>+IFERROR(IF(S1155&gt;0," ",Q1155-variables!$C$9)," ")</f>
        <v xml:space="preserve"> </v>
      </c>
      <c r="AB1155" s="111" t="str">
        <f t="shared" si="179"/>
        <v>RESPUESTA OPORTUNA</v>
      </c>
      <c r="AC1155" s="94" t="str">
        <f t="shared" si="180"/>
        <v>TRASLADO EXTEMPORÁNEO</v>
      </c>
      <c r="AH1155" s="111" t="s">
        <v>151</v>
      </c>
    </row>
    <row r="1156" spans="2:34" s="111" customFormat="1" ht="36.75" hidden="1" customHeight="1">
      <c r="B1156" s="64">
        <f t="shared" si="181"/>
        <v>1153</v>
      </c>
      <c r="C1156" s="65" t="s">
        <v>4076</v>
      </c>
      <c r="D1156" s="62" t="s">
        <v>4074</v>
      </c>
      <c r="E1156" s="62" t="s">
        <v>3357</v>
      </c>
      <c r="F1156" s="64" t="s">
        <v>2</v>
      </c>
      <c r="G1156" s="198">
        <v>46141</v>
      </c>
      <c r="H1156" s="198">
        <v>46141</v>
      </c>
      <c r="I1156" s="198">
        <v>46141</v>
      </c>
      <c r="J1156" s="199" t="s">
        <v>3187</v>
      </c>
      <c r="K1156" s="62" t="s">
        <v>43</v>
      </c>
      <c r="L1156" s="62"/>
      <c r="M1156" s="62"/>
      <c r="N1156" s="64" t="s">
        <v>98</v>
      </c>
      <c r="O1156" s="64">
        <f>IF(Tabla1[[#This Row],[FECHA RADICADO DE RESPUESTA A PETICIONARIO]]="","Sin respuesta",S1156-G1156)</f>
        <v>1</v>
      </c>
      <c r="P1156" s="64">
        <v>12</v>
      </c>
      <c r="Q1156" s="63">
        <f>+IFERROR(VLOOKUP(Z1156, fechas!$B$1:$C$247, 2,FALSE), " ")</f>
        <v>46161</v>
      </c>
      <c r="R1156" s="64" t="s">
        <v>90</v>
      </c>
      <c r="S1156" s="85">
        <v>46142</v>
      </c>
      <c r="T1156" s="64" t="s">
        <v>90</v>
      </c>
      <c r="U1156" s="63" t="s">
        <v>90</v>
      </c>
      <c r="V1156" s="64" t="s">
        <v>4075</v>
      </c>
      <c r="W1156" s="64"/>
      <c r="X1156" s="108">
        <f t="shared" ref="X1156" si="186">IF(N1156="PENDIENTE",1,0)</f>
        <v>0</v>
      </c>
      <c r="Y1156" s="109">
        <f>+IFERROR(VLOOKUP(G1156,fechas!$A$1:$D$209,2,FALSE), " ")</f>
        <v>100</v>
      </c>
      <c r="Z1156" s="109">
        <f t="shared" ref="Z1156" si="187">+IFERROR(Y1156+P1156, " ")</f>
        <v>112</v>
      </c>
      <c r="AA1156" s="110" t="str">
        <f>+IFERROR(IF(S1156&gt;0," ",Q1156-variables!$C$9)," ")</f>
        <v xml:space="preserve"> </v>
      </c>
      <c r="AB1156" s="111" t="str">
        <f t="shared" ref="AB1156" si="188">IF(S1156="","SIN RESPUESTA",IF(S1156&lt;=Q1156,"RESPUESTA OPORTUNA","RESPUESTA EXTEMPORÁNEA"))</f>
        <v>RESPUESTA OPORTUNA</v>
      </c>
      <c r="AC1156" s="94" t="str">
        <f t="shared" ref="AC1156" si="189">IF(U1156="","SIN TRASLADO",IF(U1156&lt;=Q1156,"TRASLADO OPORTUNO","TRASLADO EXTEMPORÁNEO"))</f>
        <v>TRASLADO EXTEMPORÁNEO</v>
      </c>
      <c r="AH1156" s="111" t="s">
        <v>151</v>
      </c>
    </row>
    <row r="1157" spans="2:34" s="111" customFormat="1" ht="24.95" hidden="1" customHeight="1">
      <c r="B1157" s="64">
        <f t="shared" si="181"/>
        <v>1154</v>
      </c>
      <c r="C1157" s="65" t="s">
        <v>4077</v>
      </c>
      <c r="D1157" s="62" t="s">
        <v>4078</v>
      </c>
      <c r="E1157" s="62" t="s">
        <v>4079</v>
      </c>
      <c r="F1157" s="64" t="s">
        <v>2</v>
      </c>
      <c r="G1157" s="198">
        <v>46141</v>
      </c>
      <c r="H1157" s="198">
        <v>46141</v>
      </c>
      <c r="I1157" s="198">
        <v>46141</v>
      </c>
      <c r="J1157" s="199" t="s">
        <v>3187</v>
      </c>
      <c r="K1157" s="62" t="s">
        <v>41</v>
      </c>
      <c r="L1157" s="62"/>
      <c r="M1157" s="62"/>
      <c r="N1157" s="64" t="s">
        <v>3143</v>
      </c>
      <c r="O1157" s="64" t="str">
        <f>IF(Tabla1[[#This Row],[FECHA RADICADO DE RESPUESTA A PETICIONARIO]]="","Sin respuesta",S1157-G1157)</f>
        <v>Sin respuesta</v>
      </c>
      <c r="P1157" s="64">
        <v>12</v>
      </c>
      <c r="Q1157" s="63">
        <f>+IFERROR(VLOOKUP(Z1157, fechas!$B$1:$C$247, 2,FALSE), " ")</f>
        <v>46161</v>
      </c>
      <c r="R1157" s="64"/>
      <c r="S1157" s="85"/>
      <c r="T1157" s="64"/>
      <c r="U1157" s="63"/>
      <c r="V1157" s="64"/>
      <c r="W1157" s="64"/>
      <c r="X1157" s="108">
        <f t="shared" ref="X1156:X1219" si="190">IF(N1157="PENDIENTE",1,0)</f>
        <v>1</v>
      </c>
      <c r="Y1157" s="109">
        <f>+IFERROR(VLOOKUP(G1157,fechas!$A$1:$D$209,2,FALSE), " ")</f>
        <v>100</v>
      </c>
      <c r="Z1157" s="109">
        <f t="shared" ref="Z1156:Z1219" si="191">+IFERROR(Y1157+P1157, " ")</f>
        <v>112</v>
      </c>
      <c r="AA1157" s="110">
        <f ca="1">+IFERROR(IF(S1157&gt;0," ",Q1157-variables!$C$9)," ")</f>
        <v>14</v>
      </c>
      <c r="AB1157" s="111" t="str">
        <f t="shared" ref="AB1157:AB1220" si="192">IF(S1157="","SIN RESPUESTA",IF(S1157&lt;=Q1157,"RESPUESTA OPORTUNA","RESPUESTA EXTEMPORÁNEA"))</f>
        <v>SIN RESPUESTA</v>
      </c>
      <c r="AC1157" s="94" t="str">
        <f t="shared" ref="AC1157:AC1220" si="193">IF(U1157="","SIN TRASLADO",IF(U1157&lt;=Q1157,"TRASLADO OPORTUNO","TRASLADO EXTEMPORÁNEO"))</f>
        <v>SIN TRASLADO</v>
      </c>
    </row>
    <row r="1158" spans="2:34" s="111" customFormat="1" ht="24.95" hidden="1" customHeight="1">
      <c r="B1158" s="64">
        <f t="shared" ref="B1158:B1221" si="194">B1157+1</f>
        <v>1155</v>
      </c>
      <c r="C1158" s="65" t="s">
        <v>4080</v>
      </c>
      <c r="D1158" s="62" t="s">
        <v>4081</v>
      </c>
      <c r="E1158" s="62" t="s">
        <v>4082</v>
      </c>
      <c r="F1158" s="64" t="s">
        <v>2</v>
      </c>
      <c r="G1158" s="198">
        <v>46141</v>
      </c>
      <c r="H1158" s="198">
        <v>46141</v>
      </c>
      <c r="I1158" s="198">
        <v>46141</v>
      </c>
      <c r="J1158" s="199" t="s">
        <v>3187</v>
      </c>
      <c r="K1158" s="62" t="s">
        <v>45</v>
      </c>
      <c r="L1158" s="62"/>
      <c r="M1158" s="62"/>
      <c r="N1158" s="64" t="s">
        <v>3143</v>
      </c>
      <c r="O1158" s="64" t="str">
        <f>IF(Tabla1[[#This Row],[FECHA RADICADO DE RESPUESTA A PETICIONARIO]]="","Sin respuesta",S1158-G1158)</f>
        <v>Sin respuesta</v>
      </c>
      <c r="P1158" s="64">
        <v>12</v>
      </c>
      <c r="Q1158" s="63">
        <f>+IFERROR(VLOOKUP(Z1158, fechas!$B$1:$C$247, 2,FALSE), " ")</f>
        <v>46161</v>
      </c>
      <c r="R1158" s="64"/>
      <c r="S1158" s="85"/>
      <c r="T1158" s="64"/>
      <c r="U1158" s="63"/>
      <c r="V1158" s="64"/>
      <c r="W1158" s="64"/>
      <c r="X1158" s="108">
        <f t="shared" si="190"/>
        <v>1</v>
      </c>
      <c r="Y1158" s="109">
        <f>+IFERROR(VLOOKUP(G1158,fechas!$A$1:$D$209,2,FALSE), " ")</f>
        <v>100</v>
      </c>
      <c r="Z1158" s="109">
        <f t="shared" si="191"/>
        <v>112</v>
      </c>
      <c r="AA1158" s="110">
        <f ca="1">+IFERROR(IF(S1158&gt;0," ",Q1158-variables!$C$9)," ")</f>
        <v>14</v>
      </c>
      <c r="AB1158" s="111" t="str">
        <f t="shared" si="192"/>
        <v>SIN RESPUESTA</v>
      </c>
      <c r="AC1158" s="94" t="str">
        <f t="shared" si="193"/>
        <v>SIN TRASLADO</v>
      </c>
    </row>
    <row r="1159" spans="2:34" s="111" customFormat="1" ht="24.95" hidden="1" customHeight="1">
      <c r="B1159" s="64">
        <f t="shared" si="194"/>
        <v>1156</v>
      </c>
      <c r="C1159" s="65" t="s">
        <v>4083</v>
      </c>
      <c r="D1159" s="62" t="s">
        <v>4084</v>
      </c>
      <c r="E1159" s="62" t="s">
        <v>4085</v>
      </c>
      <c r="F1159" s="64" t="s">
        <v>2</v>
      </c>
      <c r="G1159" s="198">
        <v>46141</v>
      </c>
      <c r="H1159" s="198">
        <v>46141</v>
      </c>
      <c r="I1159" s="198">
        <v>46141</v>
      </c>
      <c r="J1159" s="199" t="s">
        <v>3187</v>
      </c>
      <c r="K1159" s="62" t="s">
        <v>47</v>
      </c>
      <c r="L1159" s="62"/>
      <c r="M1159" s="62"/>
      <c r="N1159" s="64" t="s">
        <v>3143</v>
      </c>
      <c r="O1159" s="64" t="str">
        <f>IF(Tabla1[[#This Row],[FECHA RADICADO DE RESPUESTA A PETICIONARIO]]="","Sin respuesta",S1159-G1159)</f>
        <v>Sin respuesta</v>
      </c>
      <c r="P1159" s="64">
        <v>12</v>
      </c>
      <c r="Q1159" s="63">
        <f>+IFERROR(VLOOKUP(Z1159, fechas!$B$1:$C$247, 2,FALSE), " ")</f>
        <v>46161</v>
      </c>
      <c r="R1159" s="64"/>
      <c r="S1159" s="85"/>
      <c r="T1159" s="64"/>
      <c r="U1159" s="63"/>
      <c r="V1159" s="64"/>
      <c r="W1159" s="64"/>
      <c r="X1159" s="108">
        <f t="shared" si="190"/>
        <v>1</v>
      </c>
      <c r="Y1159" s="109">
        <f>+IFERROR(VLOOKUP(G1159,fechas!$A$1:$D$209,2,FALSE), " ")</f>
        <v>100</v>
      </c>
      <c r="Z1159" s="109">
        <f t="shared" si="191"/>
        <v>112</v>
      </c>
      <c r="AA1159" s="110">
        <f ca="1">+IFERROR(IF(S1159&gt;0," ",Q1159-variables!$C$9)," ")</f>
        <v>14</v>
      </c>
      <c r="AB1159" s="111" t="str">
        <f t="shared" si="192"/>
        <v>SIN RESPUESTA</v>
      </c>
      <c r="AC1159" s="94" t="str">
        <f t="shared" si="193"/>
        <v>SIN TRASLADO</v>
      </c>
    </row>
    <row r="1160" spans="2:34" s="111" customFormat="1" ht="24.95" hidden="1" customHeight="1">
      <c r="B1160" s="64">
        <f t="shared" si="194"/>
        <v>1157</v>
      </c>
      <c r="C1160" s="65" t="s">
        <v>4086</v>
      </c>
      <c r="D1160" s="62" t="s">
        <v>4087</v>
      </c>
      <c r="E1160" s="62" t="s">
        <v>4088</v>
      </c>
      <c r="F1160" s="64" t="s">
        <v>2</v>
      </c>
      <c r="G1160" s="198">
        <v>46140</v>
      </c>
      <c r="H1160" s="198">
        <v>46141</v>
      </c>
      <c r="I1160" s="198">
        <v>46141</v>
      </c>
      <c r="J1160" s="199" t="s">
        <v>3187</v>
      </c>
      <c r="K1160" s="62" t="s">
        <v>151</v>
      </c>
      <c r="L1160" s="62"/>
      <c r="M1160" s="62"/>
      <c r="N1160" s="64" t="s">
        <v>98</v>
      </c>
      <c r="O1160" s="64">
        <f>IF(Tabla1[[#This Row],[FECHA RADICADO DE RESPUESTA A PETICIONARIO]]="","Sin respuesta",S1160-G1160)</f>
        <v>2</v>
      </c>
      <c r="P1160" s="64">
        <v>12</v>
      </c>
      <c r="Q1160" s="63">
        <f>+IFERROR(VLOOKUP(Z1160, fechas!$B$1:$C$247, 2,FALSE), " ")</f>
        <v>46157</v>
      </c>
      <c r="R1160" s="64" t="s">
        <v>90</v>
      </c>
      <c r="S1160" s="85">
        <v>46142</v>
      </c>
      <c r="T1160" s="64" t="s">
        <v>90</v>
      </c>
      <c r="U1160" s="63" t="s">
        <v>90</v>
      </c>
      <c r="V1160" s="64" t="s">
        <v>295</v>
      </c>
      <c r="W1160" s="64"/>
      <c r="X1160" s="108">
        <f t="shared" si="190"/>
        <v>0</v>
      </c>
      <c r="Y1160" s="109">
        <f>+IFERROR(VLOOKUP(G1160,fechas!$A$1:$D$209,2,FALSE), " ")</f>
        <v>99</v>
      </c>
      <c r="Z1160" s="109">
        <f t="shared" si="191"/>
        <v>111</v>
      </c>
      <c r="AA1160" s="110" t="str">
        <f>+IFERROR(IF(S1160&gt;0," ",Q1160-variables!$C$9)," ")</f>
        <v xml:space="preserve"> </v>
      </c>
      <c r="AB1160" s="111" t="str">
        <f t="shared" si="192"/>
        <v>RESPUESTA OPORTUNA</v>
      </c>
      <c r="AC1160" s="94" t="str">
        <f t="shared" si="193"/>
        <v>TRASLADO EXTEMPORÁNEO</v>
      </c>
      <c r="AH1160" s="111" t="s">
        <v>151</v>
      </c>
    </row>
    <row r="1161" spans="2:34" s="111" customFormat="1" ht="24.95" hidden="1" customHeight="1">
      <c r="B1161" s="64">
        <f t="shared" si="194"/>
        <v>1158</v>
      </c>
      <c r="C1161" s="65" t="s">
        <v>4089</v>
      </c>
      <c r="D1161" s="62" t="s">
        <v>4090</v>
      </c>
      <c r="E1161" s="62" t="s">
        <v>427</v>
      </c>
      <c r="F1161" s="64" t="s">
        <v>2</v>
      </c>
      <c r="G1161" s="198">
        <v>46141</v>
      </c>
      <c r="H1161" s="198">
        <v>46141</v>
      </c>
      <c r="I1161" s="198">
        <v>46141</v>
      </c>
      <c r="J1161" s="199" t="s">
        <v>3187</v>
      </c>
      <c r="K1161" s="62" t="s">
        <v>27</v>
      </c>
      <c r="L1161" s="62"/>
      <c r="M1161" s="62"/>
      <c r="N1161" s="64" t="s">
        <v>3143</v>
      </c>
      <c r="O1161" s="64" t="str">
        <f>IF(Tabla1[[#This Row],[FECHA RADICADO DE RESPUESTA A PETICIONARIO]]="","Sin respuesta",S1161-G1161)</f>
        <v>Sin respuesta</v>
      </c>
      <c r="P1161" s="64">
        <v>12</v>
      </c>
      <c r="Q1161" s="63">
        <f>+IFERROR(VLOOKUP(Z1161, fechas!$B$1:$C$247, 2,FALSE), " ")</f>
        <v>46161</v>
      </c>
      <c r="R1161" s="64"/>
      <c r="S1161" s="85"/>
      <c r="T1161" s="64"/>
      <c r="U1161" s="85"/>
      <c r="V1161" s="64"/>
      <c r="W1161" s="64"/>
      <c r="X1161" s="108">
        <f t="shared" si="190"/>
        <v>1</v>
      </c>
      <c r="Y1161" s="109">
        <f>+IFERROR(VLOOKUP(G1161,fechas!$A$1:$D$209,2,FALSE), " ")</f>
        <v>100</v>
      </c>
      <c r="Z1161" s="109">
        <f t="shared" si="191"/>
        <v>112</v>
      </c>
      <c r="AA1161" s="110">
        <f ca="1">+IFERROR(IF(S1161&gt;0," ",Q1161-variables!$C$9)," ")</f>
        <v>14</v>
      </c>
      <c r="AB1161" s="111" t="str">
        <f t="shared" si="192"/>
        <v>SIN RESPUESTA</v>
      </c>
      <c r="AC1161" s="94" t="str">
        <f t="shared" si="193"/>
        <v>SIN TRASLADO</v>
      </c>
    </row>
    <row r="1162" spans="2:34" s="111" customFormat="1" ht="24.95" hidden="1" customHeight="1">
      <c r="B1162" s="64">
        <f t="shared" si="194"/>
        <v>1159</v>
      </c>
      <c r="C1162" s="65" t="s">
        <v>4091</v>
      </c>
      <c r="D1162" s="62" t="s">
        <v>4092</v>
      </c>
      <c r="E1162" s="62" t="s">
        <v>1352</v>
      </c>
      <c r="F1162" s="64" t="s">
        <v>2</v>
      </c>
      <c r="G1162" s="198">
        <v>46141</v>
      </c>
      <c r="H1162" s="198">
        <v>46141</v>
      </c>
      <c r="I1162" s="198">
        <v>46141</v>
      </c>
      <c r="J1162" s="199" t="s">
        <v>3187</v>
      </c>
      <c r="K1162" s="62" t="s">
        <v>47</v>
      </c>
      <c r="L1162" s="62"/>
      <c r="M1162" s="62"/>
      <c r="N1162" s="64" t="s">
        <v>98</v>
      </c>
      <c r="O1162" s="64">
        <f>IF(Tabla1[[#This Row],[FECHA RADICADO DE RESPUESTA A PETICIONARIO]]="","Sin respuesta",S1162-G1162)</f>
        <v>1</v>
      </c>
      <c r="P1162" s="64">
        <v>12</v>
      </c>
      <c r="Q1162" s="63">
        <f>+IFERROR(VLOOKUP(Z1162, fechas!$B$1:$C$247, 2,FALSE), " ")</f>
        <v>46161</v>
      </c>
      <c r="R1162" s="64" t="s">
        <v>90</v>
      </c>
      <c r="S1162" s="85">
        <v>46142</v>
      </c>
      <c r="T1162" s="64" t="s">
        <v>90</v>
      </c>
      <c r="U1162" s="63" t="s">
        <v>90</v>
      </c>
      <c r="V1162" s="64" t="s">
        <v>4093</v>
      </c>
      <c r="W1162" s="64"/>
      <c r="X1162" s="108">
        <f t="shared" si="190"/>
        <v>0</v>
      </c>
      <c r="Y1162" s="109">
        <f>+IFERROR(VLOOKUP(G1162,fechas!$A$1:$D$209,2,FALSE), " ")</f>
        <v>100</v>
      </c>
      <c r="Z1162" s="109">
        <f t="shared" si="191"/>
        <v>112</v>
      </c>
      <c r="AA1162" s="110" t="str">
        <f>+IFERROR(IF(S1162&gt;0," ",Q1162-variables!$C$9)," ")</f>
        <v xml:space="preserve"> </v>
      </c>
      <c r="AB1162" s="111" t="str">
        <f t="shared" si="192"/>
        <v>RESPUESTA OPORTUNA</v>
      </c>
      <c r="AC1162" s="94" t="str">
        <f t="shared" si="193"/>
        <v>TRASLADO EXTEMPORÁNEO</v>
      </c>
      <c r="AH1162" s="111" t="s">
        <v>151</v>
      </c>
    </row>
    <row r="1163" spans="2:34" s="111" customFormat="1" ht="24.95" hidden="1" customHeight="1">
      <c r="B1163" s="64">
        <f t="shared" si="194"/>
        <v>1160</v>
      </c>
      <c r="C1163" s="65" t="s">
        <v>4094</v>
      </c>
      <c r="D1163" s="62" t="s">
        <v>4095</v>
      </c>
      <c r="E1163" s="62" t="s">
        <v>4096</v>
      </c>
      <c r="F1163" s="64" t="s">
        <v>2</v>
      </c>
      <c r="G1163" s="198">
        <v>46141</v>
      </c>
      <c r="H1163" s="198">
        <v>46141</v>
      </c>
      <c r="I1163" s="198">
        <v>46141</v>
      </c>
      <c r="J1163" s="199" t="s">
        <v>3187</v>
      </c>
      <c r="K1163" s="62" t="s">
        <v>47</v>
      </c>
      <c r="L1163" s="62"/>
      <c r="M1163" s="62"/>
      <c r="N1163" s="64" t="s">
        <v>98</v>
      </c>
      <c r="O1163" s="64">
        <f>IF(Tabla1[[#This Row],[FECHA RADICADO DE RESPUESTA A PETICIONARIO]]="","Sin respuesta",S1163-G1163)</f>
        <v>1</v>
      </c>
      <c r="P1163" s="64">
        <v>12</v>
      </c>
      <c r="Q1163" s="63">
        <f>+IFERROR(VLOOKUP(Z1163, fechas!$B$1:$C$247, 2,FALSE), " ")</f>
        <v>46161</v>
      </c>
      <c r="R1163" s="64" t="s">
        <v>90</v>
      </c>
      <c r="S1163" s="85">
        <v>46142</v>
      </c>
      <c r="T1163" s="64" t="s">
        <v>90</v>
      </c>
      <c r="U1163" s="63" t="s">
        <v>90</v>
      </c>
      <c r="V1163" s="64" t="s">
        <v>4097</v>
      </c>
      <c r="W1163" s="64"/>
      <c r="X1163" s="108">
        <f t="shared" si="190"/>
        <v>0</v>
      </c>
      <c r="Y1163" s="109">
        <f>+IFERROR(VLOOKUP(G1163,fechas!$A$1:$D$209,2,FALSE), " ")</f>
        <v>100</v>
      </c>
      <c r="Z1163" s="109">
        <f t="shared" si="191"/>
        <v>112</v>
      </c>
      <c r="AA1163" s="110" t="str">
        <f>+IFERROR(IF(S1163&gt;0," ",Q1163-variables!$C$9)," ")</f>
        <v xml:space="preserve"> </v>
      </c>
      <c r="AB1163" s="111" t="str">
        <f t="shared" si="192"/>
        <v>RESPUESTA OPORTUNA</v>
      </c>
      <c r="AC1163" s="94" t="str">
        <f t="shared" si="193"/>
        <v>TRASLADO EXTEMPORÁNEO</v>
      </c>
      <c r="AH1163" s="111" t="s">
        <v>151</v>
      </c>
    </row>
    <row r="1164" spans="2:34" s="111" customFormat="1" ht="24.95" hidden="1" customHeight="1">
      <c r="B1164" s="64">
        <f t="shared" si="194"/>
        <v>1161</v>
      </c>
      <c r="C1164" s="65" t="s">
        <v>4098</v>
      </c>
      <c r="D1164" s="62" t="s">
        <v>4099</v>
      </c>
      <c r="E1164" s="62" t="s">
        <v>4100</v>
      </c>
      <c r="F1164" s="64" t="s">
        <v>2</v>
      </c>
      <c r="G1164" s="198">
        <v>46141</v>
      </c>
      <c r="H1164" s="198">
        <v>46141</v>
      </c>
      <c r="I1164" s="198">
        <v>46141</v>
      </c>
      <c r="J1164" s="199" t="s">
        <v>3187</v>
      </c>
      <c r="K1164" s="62" t="s">
        <v>30</v>
      </c>
      <c r="L1164" s="62"/>
      <c r="M1164" s="62"/>
      <c r="N1164" s="64" t="s">
        <v>98</v>
      </c>
      <c r="O1164" s="64">
        <f>IF(Tabla1[[#This Row],[FECHA RADICADO DE RESPUESTA A PETICIONARIO]]="","Sin respuesta",S1164-G1164)</f>
        <v>1</v>
      </c>
      <c r="P1164" s="64">
        <v>12</v>
      </c>
      <c r="Q1164" s="63">
        <f>+IFERROR(VLOOKUP(Z1164, fechas!$B$1:$C$247, 2,FALSE), " ")</f>
        <v>46161</v>
      </c>
      <c r="R1164" s="64" t="s">
        <v>90</v>
      </c>
      <c r="S1164" s="85">
        <v>46142</v>
      </c>
      <c r="T1164" s="64" t="s">
        <v>90</v>
      </c>
      <c r="U1164" s="85" t="s">
        <v>90</v>
      </c>
      <c r="V1164" s="64" t="s">
        <v>2140</v>
      </c>
      <c r="W1164" s="64"/>
      <c r="X1164" s="108">
        <f t="shared" si="190"/>
        <v>0</v>
      </c>
      <c r="Y1164" s="109">
        <f>+IFERROR(VLOOKUP(G1164,fechas!$A$1:$D$209,2,FALSE), " ")</f>
        <v>100</v>
      </c>
      <c r="Z1164" s="109">
        <f t="shared" si="191"/>
        <v>112</v>
      </c>
      <c r="AA1164" s="110" t="str">
        <f>+IFERROR(IF(S1164&gt;0," ",Q1164-variables!$C$9)," ")</f>
        <v xml:space="preserve"> </v>
      </c>
      <c r="AB1164" s="111" t="str">
        <f t="shared" si="192"/>
        <v>RESPUESTA OPORTUNA</v>
      </c>
      <c r="AC1164" s="94" t="str">
        <f t="shared" si="193"/>
        <v>TRASLADO EXTEMPORÁNEO</v>
      </c>
      <c r="AH1164" s="111" t="s">
        <v>151</v>
      </c>
    </row>
    <row r="1165" spans="2:34" s="111" customFormat="1" ht="24.95" hidden="1" customHeight="1">
      <c r="B1165" s="64">
        <f t="shared" si="194"/>
        <v>1162</v>
      </c>
      <c r="C1165" s="65" t="s">
        <v>4101</v>
      </c>
      <c r="D1165" s="62" t="s">
        <v>4102</v>
      </c>
      <c r="E1165" s="62" t="s">
        <v>1102</v>
      </c>
      <c r="F1165" s="64" t="s">
        <v>2</v>
      </c>
      <c r="G1165" s="198">
        <v>46141</v>
      </c>
      <c r="H1165" s="198">
        <v>46141</v>
      </c>
      <c r="I1165" s="198">
        <v>46142</v>
      </c>
      <c r="J1165" s="199" t="s">
        <v>3187</v>
      </c>
      <c r="K1165" s="62" t="s">
        <v>151</v>
      </c>
      <c r="L1165" s="62"/>
      <c r="M1165" s="62"/>
      <c r="N1165" s="64" t="s">
        <v>98</v>
      </c>
      <c r="O1165" s="64">
        <f>IF(Tabla1[[#This Row],[FECHA RADICADO DE RESPUESTA A PETICIONARIO]]="","Sin respuesta",S1165-G1165)</f>
        <v>1</v>
      </c>
      <c r="P1165" s="64">
        <v>12</v>
      </c>
      <c r="Q1165" s="63">
        <f>+IFERROR(VLOOKUP(Z1165, fechas!$B$1:$C$247, 2,FALSE), " ")</f>
        <v>46161</v>
      </c>
      <c r="R1165" s="64" t="s">
        <v>90</v>
      </c>
      <c r="S1165" s="85">
        <v>46142</v>
      </c>
      <c r="T1165" s="64" t="s">
        <v>90</v>
      </c>
      <c r="U1165" s="63" t="s">
        <v>90</v>
      </c>
      <c r="V1165" s="64" t="s">
        <v>295</v>
      </c>
      <c r="W1165" s="64"/>
      <c r="X1165" s="108">
        <f t="shared" si="190"/>
        <v>0</v>
      </c>
      <c r="Y1165" s="109">
        <f>+IFERROR(VLOOKUP(G1165,fechas!$A$1:$D$209,2,FALSE), " ")</f>
        <v>100</v>
      </c>
      <c r="Z1165" s="109">
        <f t="shared" si="191"/>
        <v>112</v>
      </c>
      <c r="AA1165" s="110" t="str">
        <f>+IFERROR(IF(S1165&gt;0," ",Q1165-variables!$C$9)," ")</f>
        <v xml:space="preserve"> </v>
      </c>
      <c r="AB1165" s="111" t="str">
        <f t="shared" si="192"/>
        <v>RESPUESTA OPORTUNA</v>
      </c>
      <c r="AC1165" s="94" t="str">
        <f t="shared" si="193"/>
        <v>TRASLADO EXTEMPORÁNEO</v>
      </c>
      <c r="AH1165" s="111" t="s">
        <v>151</v>
      </c>
    </row>
    <row r="1166" spans="2:34" s="111" customFormat="1" ht="24.95" hidden="1" customHeight="1">
      <c r="B1166" s="64">
        <f t="shared" si="194"/>
        <v>1163</v>
      </c>
      <c r="C1166" s="65" t="s">
        <v>4103</v>
      </c>
      <c r="D1166" s="62" t="s">
        <v>4104</v>
      </c>
      <c r="E1166" s="62" t="s">
        <v>631</v>
      </c>
      <c r="F1166" s="64" t="s">
        <v>2</v>
      </c>
      <c r="G1166" s="198">
        <v>46141</v>
      </c>
      <c r="H1166" s="198">
        <v>46141</v>
      </c>
      <c r="I1166" s="198">
        <v>46142</v>
      </c>
      <c r="J1166" s="199" t="s">
        <v>3187</v>
      </c>
      <c r="K1166" s="62" t="s">
        <v>47</v>
      </c>
      <c r="L1166" s="62"/>
      <c r="M1166" s="62"/>
      <c r="N1166" s="64" t="s">
        <v>3143</v>
      </c>
      <c r="O1166" s="64" t="str">
        <f>IF(Tabla1[[#This Row],[FECHA RADICADO DE RESPUESTA A PETICIONARIO]]="","Sin respuesta",S1166-G1166)</f>
        <v>Sin respuesta</v>
      </c>
      <c r="P1166" s="64">
        <v>12</v>
      </c>
      <c r="Q1166" s="63">
        <f>+IFERROR(VLOOKUP(Z1166, fechas!$B$1:$C$247, 2,FALSE), " ")</f>
        <v>46161</v>
      </c>
      <c r="R1166" s="64"/>
      <c r="S1166" s="85"/>
      <c r="T1166" s="64"/>
      <c r="U1166" s="63"/>
      <c r="V1166" s="64"/>
      <c r="W1166" s="64"/>
      <c r="X1166" s="108">
        <f t="shared" si="190"/>
        <v>1</v>
      </c>
      <c r="Y1166" s="109">
        <f>+IFERROR(VLOOKUP(G1166,fechas!$A$1:$D$209,2,FALSE), " ")</f>
        <v>100</v>
      </c>
      <c r="Z1166" s="109">
        <f t="shared" si="191"/>
        <v>112</v>
      </c>
      <c r="AA1166" s="110">
        <f ca="1">+IFERROR(IF(S1166&gt;0," ",Q1166-variables!$C$9)," ")</f>
        <v>14</v>
      </c>
      <c r="AB1166" s="111" t="str">
        <f t="shared" si="192"/>
        <v>SIN RESPUESTA</v>
      </c>
      <c r="AC1166" s="94" t="str">
        <f t="shared" si="193"/>
        <v>SIN TRASLADO</v>
      </c>
    </row>
    <row r="1167" spans="2:34" s="111" customFormat="1" ht="24.95" hidden="1" customHeight="1">
      <c r="B1167" s="64">
        <f t="shared" si="194"/>
        <v>1164</v>
      </c>
      <c r="C1167" s="65" t="s">
        <v>4105</v>
      </c>
      <c r="D1167" s="62" t="s">
        <v>4106</v>
      </c>
      <c r="E1167" s="62" t="s">
        <v>490</v>
      </c>
      <c r="F1167" s="64" t="s">
        <v>2</v>
      </c>
      <c r="G1167" s="198">
        <v>46141</v>
      </c>
      <c r="H1167" s="198">
        <v>46141</v>
      </c>
      <c r="I1167" s="198">
        <v>46142</v>
      </c>
      <c r="J1167" s="199" t="s">
        <v>3187</v>
      </c>
      <c r="K1167" s="62" t="s">
        <v>46</v>
      </c>
      <c r="L1167" s="62"/>
      <c r="M1167" s="62"/>
      <c r="N1167" s="64" t="s">
        <v>98</v>
      </c>
      <c r="O1167" s="64">
        <f>IF(Tabla1[[#This Row],[FECHA RADICADO DE RESPUESTA A PETICIONARIO]]="","Sin respuesta",S1167-G1167)</f>
        <v>1</v>
      </c>
      <c r="P1167" s="64">
        <v>12</v>
      </c>
      <c r="Q1167" s="63">
        <f>+IFERROR(VLOOKUP(Z1167, fechas!$B$1:$C$247, 2,FALSE), " ")</f>
        <v>46161</v>
      </c>
      <c r="R1167" s="64" t="s">
        <v>4107</v>
      </c>
      <c r="S1167" s="85">
        <v>46142</v>
      </c>
      <c r="T1167" s="64" t="s">
        <v>90</v>
      </c>
      <c r="U1167" s="63" t="s">
        <v>90</v>
      </c>
      <c r="V1167" s="64"/>
      <c r="W1167" s="64"/>
      <c r="X1167" s="108">
        <f t="shared" si="190"/>
        <v>0</v>
      </c>
      <c r="Y1167" s="109">
        <f>+IFERROR(VLOOKUP(G1167,fechas!$A$1:$D$209,2,FALSE), " ")</f>
        <v>100</v>
      </c>
      <c r="Z1167" s="109">
        <f t="shared" si="191"/>
        <v>112</v>
      </c>
      <c r="AA1167" s="110" t="str">
        <f>+IFERROR(IF(S1167&gt;0," ",Q1167-variables!$C$9)," ")</f>
        <v xml:space="preserve"> </v>
      </c>
      <c r="AB1167" s="111" t="str">
        <f t="shared" si="192"/>
        <v>RESPUESTA OPORTUNA</v>
      </c>
      <c r="AC1167" s="94" t="str">
        <f t="shared" si="193"/>
        <v>TRASLADO EXTEMPORÁNEO</v>
      </c>
    </row>
    <row r="1168" spans="2:34" s="111" customFormat="1" ht="24.95" hidden="1" customHeight="1">
      <c r="B1168" s="64">
        <f t="shared" si="194"/>
        <v>1165</v>
      </c>
      <c r="C1168" s="65" t="s">
        <v>4108</v>
      </c>
      <c r="D1168" s="62" t="s">
        <v>4109</v>
      </c>
      <c r="E1168" s="62" t="s">
        <v>4110</v>
      </c>
      <c r="F1168" s="64" t="s">
        <v>2</v>
      </c>
      <c r="G1168" s="198">
        <v>46142</v>
      </c>
      <c r="H1168" s="198">
        <v>46142</v>
      </c>
      <c r="I1168" s="198">
        <v>46142</v>
      </c>
      <c r="J1168" s="199" t="s">
        <v>3187</v>
      </c>
      <c r="K1168" s="62" t="s">
        <v>42</v>
      </c>
      <c r="L1168" s="62"/>
      <c r="M1168" s="62"/>
      <c r="N1168" s="64" t="s">
        <v>3143</v>
      </c>
      <c r="O1168" s="64" t="str">
        <f>IF(Tabla1[[#This Row],[FECHA RADICADO DE RESPUESTA A PETICIONARIO]]="","Sin respuesta",S1168-G1168)</f>
        <v>Sin respuesta</v>
      </c>
      <c r="P1168" s="64">
        <v>12</v>
      </c>
      <c r="Q1168" s="63">
        <f>+IFERROR(VLOOKUP(Z1168, fechas!$B$1:$C$247, 2,FALSE), " ")</f>
        <v>46162</v>
      </c>
      <c r="R1168" s="64"/>
      <c r="S1168" s="85"/>
      <c r="T1168" s="64"/>
      <c r="U1168" s="63"/>
      <c r="V1168" s="64"/>
      <c r="W1168" s="64"/>
      <c r="X1168" s="108">
        <f t="shared" si="190"/>
        <v>1</v>
      </c>
      <c r="Y1168" s="109">
        <f>+IFERROR(VLOOKUP(G1168,fechas!$A$1:$D$209,2,FALSE), " ")</f>
        <v>101</v>
      </c>
      <c r="Z1168" s="109">
        <f t="shared" si="191"/>
        <v>113</v>
      </c>
      <c r="AA1168" s="110">
        <f ca="1">+IFERROR(IF(S1168&gt;0," ",Q1168-variables!$C$9)," ")</f>
        <v>15</v>
      </c>
      <c r="AB1168" s="111" t="str">
        <f t="shared" si="192"/>
        <v>SIN RESPUESTA</v>
      </c>
      <c r="AC1168" s="94" t="str">
        <f t="shared" si="193"/>
        <v>SIN TRASLADO</v>
      </c>
    </row>
    <row r="1169" spans="2:29" s="111" customFormat="1" ht="24.95" hidden="1" customHeight="1">
      <c r="B1169" s="64">
        <f t="shared" si="194"/>
        <v>1166</v>
      </c>
      <c r="C1169" s="65" t="s">
        <v>4111</v>
      </c>
      <c r="D1169" s="62" t="s">
        <v>4112</v>
      </c>
      <c r="E1169" s="62" t="s">
        <v>4113</v>
      </c>
      <c r="F1169" s="64" t="s">
        <v>2</v>
      </c>
      <c r="G1169" s="198">
        <v>46142</v>
      </c>
      <c r="H1169" s="198">
        <v>46142</v>
      </c>
      <c r="I1169" s="198">
        <v>46142</v>
      </c>
      <c r="J1169" s="199" t="s">
        <v>3187</v>
      </c>
      <c r="K1169" s="62" t="s">
        <v>34</v>
      </c>
      <c r="L1169" s="62"/>
      <c r="M1169" s="62"/>
      <c r="N1169" s="64" t="s">
        <v>3143</v>
      </c>
      <c r="O1169" s="64" t="str">
        <f>IF(Tabla1[[#This Row],[FECHA RADICADO DE RESPUESTA A PETICIONARIO]]="","Sin respuesta",S1169-G1169)</f>
        <v>Sin respuesta</v>
      </c>
      <c r="P1169" s="64">
        <v>12</v>
      </c>
      <c r="Q1169" s="63">
        <f>+IFERROR(VLOOKUP(Z1169, fechas!$B$1:$C$247, 2,FALSE), " ")</f>
        <v>46162</v>
      </c>
      <c r="R1169" s="64"/>
      <c r="S1169" s="85"/>
      <c r="T1169" s="64"/>
      <c r="U1169" s="63"/>
      <c r="V1169" s="64"/>
      <c r="W1169" s="64"/>
      <c r="X1169" s="108">
        <f t="shared" si="190"/>
        <v>1</v>
      </c>
      <c r="Y1169" s="109">
        <f>+IFERROR(VLOOKUP(G1169,fechas!$A$1:$D$209,2,FALSE), " ")</f>
        <v>101</v>
      </c>
      <c r="Z1169" s="109">
        <f t="shared" si="191"/>
        <v>113</v>
      </c>
      <c r="AA1169" s="110">
        <f ca="1">+IFERROR(IF(S1169&gt;0," ",Q1169-variables!$C$9)," ")</f>
        <v>15</v>
      </c>
      <c r="AB1169" s="111" t="str">
        <f t="shared" si="192"/>
        <v>SIN RESPUESTA</v>
      </c>
      <c r="AC1169" s="94" t="str">
        <f t="shared" si="193"/>
        <v>SIN TRASLADO</v>
      </c>
    </row>
    <row r="1170" spans="2:29" s="111" customFormat="1" ht="24.95" hidden="1" customHeight="1">
      <c r="B1170" s="64">
        <f t="shared" si="194"/>
        <v>1167</v>
      </c>
      <c r="C1170" s="65" t="s">
        <v>4114</v>
      </c>
      <c r="D1170" s="62" t="s">
        <v>4115</v>
      </c>
      <c r="E1170" s="62" t="s">
        <v>4116</v>
      </c>
      <c r="F1170" s="64" t="s">
        <v>2</v>
      </c>
      <c r="G1170" s="198">
        <v>46142</v>
      </c>
      <c r="H1170" s="198">
        <v>46142</v>
      </c>
      <c r="I1170" s="198">
        <v>46142</v>
      </c>
      <c r="J1170" s="199" t="s">
        <v>3187</v>
      </c>
      <c r="K1170" s="62" t="s">
        <v>45</v>
      </c>
      <c r="L1170" s="62"/>
      <c r="M1170" s="62"/>
      <c r="N1170" s="64" t="s">
        <v>3143</v>
      </c>
      <c r="O1170" s="64" t="str">
        <f>IF(Tabla1[[#This Row],[FECHA RADICADO DE RESPUESTA A PETICIONARIO]]="","Sin respuesta",S1170-G1170)</f>
        <v>Sin respuesta</v>
      </c>
      <c r="P1170" s="64">
        <v>12</v>
      </c>
      <c r="Q1170" s="63">
        <f>+IFERROR(VLOOKUP(Z1170, fechas!$B$1:$C$247, 2,FALSE), " ")</f>
        <v>46162</v>
      </c>
      <c r="R1170" s="64"/>
      <c r="S1170" s="85"/>
      <c r="T1170" s="64"/>
      <c r="U1170" s="63"/>
      <c r="V1170" s="64"/>
      <c r="W1170" s="64"/>
      <c r="X1170" s="108">
        <f t="shared" si="190"/>
        <v>1</v>
      </c>
      <c r="Y1170" s="109">
        <f>+IFERROR(VLOOKUP(G1170,fechas!$A$1:$D$209,2,FALSE), " ")</f>
        <v>101</v>
      </c>
      <c r="Z1170" s="109">
        <f t="shared" si="191"/>
        <v>113</v>
      </c>
      <c r="AA1170" s="110">
        <f ca="1">+IFERROR(IF(S1170&gt;0," ",Q1170-variables!$C$9)," ")</f>
        <v>15</v>
      </c>
      <c r="AB1170" s="111" t="str">
        <f t="shared" si="192"/>
        <v>SIN RESPUESTA</v>
      </c>
      <c r="AC1170" s="94" t="str">
        <f t="shared" si="193"/>
        <v>SIN TRASLADO</v>
      </c>
    </row>
    <row r="1171" spans="2:29" s="111" customFormat="1" ht="24.95" hidden="1" customHeight="1">
      <c r="B1171" s="64">
        <f t="shared" si="194"/>
        <v>1168</v>
      </c>
      <c r="C1171" s="65" t="s">
        <v>4117</v>
      </c>
      <c r="D1171" s="62" t="s">
        <v>4118</v>
      </c>
      <c r="E1171" s="62" t="s">
        <v>4119</v>
      </c>
      <c r="F1171" s="64" t="s">
        <v>2</v>
      </c>
      <c r="G1171" s="198">
        <v>46142</v>
      </c>
      <c r="H1171" s="198">
        <v>46142</v>
      </c>
      <c r="I1171" s="198">
        <v>46142</v>
      </c>
      <c r="J1171" s="199" t="s">
        <v>3187</v>
      </c>
      <c r="K1171" s="62" t="s">
        <v>1969</v>
      </c>
      <c r="L1171" s="62"/>
      <c r="M1171" s="62"/>
      <c r="N1171" s="64" t="s">
        <v>3143</v>
      </c>
      <c r="O1171" s="64" t="str">
        <f>IF(Tabla1[[#This Row],[FECHA RADICADO DE RESPUESTA A PETICIONARIO]]="","Sin respuesta",S1171-G1171)</f>
        <v>Sin respuesta</v>
      </c>
      <c r="P1171" s="64">
        <v>12</v>
      </c>
      <c r="Q1171" s="63">
        <f>+IFERROR(VLOOKUP(Z1171, fechas!$B$1:$C$247, 2,FALSE), " ")</f>
        <v>46162</v>
      </c>
      <c r="R1171" s="64"/>
      <c r="S1171" s="85"/>
      <c r="T1171" s="64"/>
      <c r="U1171" s="63"/>
      <c r="V1171" s="64"/>
      <c r="W1171" s="64"/>
      <c r="X1171" s="108">
        <f t="shared" si="190"/>
        <v>1</v>
      </c>
      <c r="Y1171" s="109">
        <f>+IFERROR(VLOOKUP(G1171,fechas!$A$1:$D$209,2,FALSE), " ")</f>
        <v>101</v>
      </c>
      <c r="Z1171" s="109">
        <f t="shared" si="191"/>
        <v>113</v>
      </c>
      <c r="AA1171" s="110">
        <f ca="1">+IFERROR(IF(S1171&gt;0," ",Q1171-variables!$C$9)," ")</f>
        <v>15</v>
      </c>
      <c r="AB1171" s="111" t="str">
        <f t="shared" si="192"/>
        <v>SIN RESPUESTA</v>
      </c>
      <c r="AC1171" s="94" t="str">
        <f t="shared" si="193"/>
        <v>SIN TRASLADO</v>
      </c>
    </row>
    <row r="1172" spans="2:29" s="111" customFormat="1" ht="24.95" hidden="1" customHeight="1">
      <c r="B1172" s="64">
        <f t="shared" si="194"/>
        <v>1169</v>
      </c>
      <c r="C1172" s="65" t="s">
        <v>4120</v>
      </c>
      <c r="D1172" s="62" t="s">
        <v>4121</v>
      </c>
      <c r="E1172" s="62" t="s">
        <v>4122</v>
      </c>
      <c r="F1172" s="64" t="s">
        <v>2</v>
      </c>
      <c r="G1172" s="198">
        <v>46142</v>
      </c>
      <c r="H1172" s="198">
        <v>46142</v>
      </c>
      <c r="I1172" s="198">
        <v>46142</v>
      </c>
      <c r="J1172" s="199" t="s">
        <v>3187</v>
      </c>
      <c r="K1172" s="62" t="s">
        <v>1821</v>
      </c>
      <c r="L1172" s="62"/>
      <c r="M1172" s="62"/>
      <c r="N1172" s="64" t="s">
        <v>3143</v>
      </c>
      <c r="O1172" s="64" t="str">
        <f>IF(Tabla1[[#This Row],[FECHA RADICADO DE RESPUESTA A PETICIONARIO]]="","Sin respuesta",S1172-G1172)</f>
        <v>Sin respuesta</v>
      </c>
      <c r="P1172" s="64">
        <v>12</v>
      </c>
      <c r="Q1172" s="63">
        <f>+IFERROR(VLOOKUP(Z1172, fechas!$B$1:$C$247, 2,FALSE), " ")</f>
        <v>46162</v>
      </c>
      <c r="R1172" s="64"/>
      <c r="S1172" s="85"/>
      <c r="T1172" s="64"/>
      <c r="U1172" s="85"/>
      <c r="V1172" s="64"/>
      <c r="W1172" s="64"/>
      <c r="X1172" s="108">
        <f t="shared" si="190"/>
        <v>1</v>
      </c>
      <c r="Y1172" s="109">
        <f>+IFERROR(VLOOKUP(G1172,fechas!$A$1:$D$209,2,FALSE), " ")</f>
        <v>101</v>
      </c>
      <c r="Z1172" s="109">
        <f t="shared" si="191"/>
        <v>113</v>
      </c>
      <c r="AA1172" s="110">
        <f ca="1">+IFERROR(IF(S1172&gt;0," ",Q1172-variables!$C$9)," ")</f>
        <v>15</v>
      </c>
      <c r="AB1172" s="111" t="str">
        <f t="shared" si="192"/>
        <v>SIN RESPUESTA</v>
      </c>
      <c r="AC1172" s="94" t="str">
        <f t="shared" si="193"/>
        <v>SIN TRASLADO</v>
      </c>
    </row>
    <row r="1173" spans="2:29" s="111" customFormat="1" ht="24.95" hidden="1" customHeight="1">
      <c r="B1173" s="64">
        <f t="shared" si="194"/>
        <v>1170</v>
      </c>
      <c r="C1173" s="65" t="s">
        <v>4123</v>
      </c>
      <c r="D1173" s="62" t="s">
        <v>4124</v>
      </c>
      <c r="E1173" s="62" t="s">
        <v>4125</v>
      </c>
      <c r="F1173" s="64" t="s">
        <v>2</v>
      </c>
      <c r="G1173" s="198">
        <v>46142</v>
      </c>
      <c r="H1173" s="198">
        <v>46142</v>
      </c>
      <c r="I1173" s="198">
        <v>46142</v>
      </c>
      <c r="J1173" s="199" t="s">
        <v>3187</v>
      </c>
      <c r="K1173" s="62" t="s">
        <v>47</v>
      </c>
      <c r="L1173" s="62"/>
      <c r="M1173" s="62"/>
      <c r="N1173" s="64" t="s">
        <v>3143</v>
      </c>
      <c r="O1173" s="64" t="str">
        <f>IF(Tabla1[[#This Row],[FECHA RADICADO DE RESPUESTA A PETICIONARIO]]="","Sin respuesta",S1173-G1173)</f>
        <v>Sin respuesta</v>
      </c>
      <c r="P1173" s="64">
        <v>12</v>
      </c>
      <c r="Q1173" s="63">
        <f>+IFERROR(VLOOKUP(Z1173, fechas!$B$1:$C$247, 2,FALSE), " ")</f>
        <v>46162</v>
      </c>
      <c r="R1173" s="64"/>
      <c r="S1173" s="85"/>
      <c r="T1173" s="64"/>
      <c r="U1173" s="63"/>
      <c r="V1173" s="64"/>
      <c r="W1173" s="64"/>
      <c r="X1173" s="108">
        <f t="shared" si="190"/>
        <v>1</v>
      </c>
      <c r="Y1173" s="109">
        <f>+IFERROR(VLOOKUP(G1173,fechas!$A$1:$D$209,2,FALSE), " ")</f>
        <v>101</v>
      </c>
      <c r="Z1173" s="109">
        <f t="shared" si="191"/>
        <v>113</v>
      </c>
      <c r="AA1173" s="110">
        <f ca="1">+IFERROR(IF(S1173&gt;0," ",Q1173-variables!$C$9)," ")</f>
        <v>15</v>
      </c>
      <c r="AB1173" s="111" t="str">
        <f t="shared" si="192"/>
        <v>SIN RESPUESTA</v>
      </c>
      <c r="AC1173" s="94" t="str">
        <f t="shared" si="193"/>
        <v>SIN TRASLADO</v>
      </c>
    </row>
    <row r="1174" spans="2:29" s="111" customFormat="1" ht="24.95" hidden="1" customHeight="1">
      <c r="B1174" s="64">
        <f t="shared" si="194"/>
        <v>1171</v>
      </c>
      <c r="C1174" s="65" t="s">
        <v>4126</v>
      </c>
      <c r="D1174" s="62" t="s">
        <v>4127</v>
      </c>
      <c r="E1174" s="62" t="s">
        <v>4128</v>
      </c>
      <c r="F1174" s="64" t="s">
        <v>2</v>
      </c>
      <c r="G1174" s="198">
        <v>46141</v>
      </c>
      <c r="H1174" s="198">
        <v>46141</v>
      </c>
      <c r="I1174" s="198">
        <v>46142</v>
      </c>
      <c r="J1174" s="199" t="s">
        <v>3187</v>
      </c>
      <c r="K1174" s="62" t="s">
        <v>30</v>
      </c>
      <c r="L1174" s="62"/>
      <c r="M1174" s="62"/>
      <c r="N1174" s="64" t="s">
        <v>3143</v>
      </c>
      <c r="O1174" s="64" t="str">
        <f>IF(Tabla1[[#This Row],[FECHA RADICADO DE RESPUESTA A PETICIONARIO]]="","Sin respuesta",S1174-G1174)</f>
        <v>Sin respuesta</v>
      </c>
      <c r="P1174" s="64">
        <v>12</v>
      </c>
      <c r="Q1174" s="63">
        <f>+IFERROR(VLOOKUP(Z1174, fechas!$B$1:$C$247, 2,FALSE), " ")</f>
        <v>46161</v>
      </c>
      <c r="R1174" s="64"/>
      <c r="S1174" s="85"/>
      <c r="T1174" s="64"/>
      <c r="U1174" s="63"/>
      <c r="V1174" s="64"/>
      <c r="W1174" s="64"/>
      <c r="X1174" s="108">
        <f t="shared" si="190"/>
        <v>1</v>
      </c>
      <c r="Y1174" s="109">
        <f>+IFERROR(VLOOKUP(G1174,fechas!$A$1:$D$209,2,FALSE), " ")</f>
        <v>100</v>
      </c>
      <c r="Z1174" s="109">
        <f t="shared" si="191"/>
        <v>112</v>
      </c>
      <c r="AA1174" s="110">
        <f ca="1">+IFERROR(IF(S1174&gt;0," ",Q1174-variables!$C$9)," ")</f>
        <v>14</v>
      </c>
      <c r="AB1174" s="111" t="str">
        <f t="shared" si="192"/>
        <v>SIN RESPUESTA</v>
      </c>
      <c r="AC1174" s="94" t="str">
        <f t="shared" si="193"/>
        <v>SIN TRASLADO</v>
      </c>
    </row>
    <row r="1175" spans="2:29" s="111" customFormat="1" ht="24.95" hidden="1" customHeight="1">
      <c r="B1175" s="64">
        <f t="shared" si="194"/>
        <v>1172</v>
      </c>
      <c r="C1175" s="65" t="s">
        <v>4129</v>
      </c>
      <c r="D1175" s="62" t="s">
        <v>4130</v>
      </c>
      <c r="E1175" s="62" t="s">
        <v>4131</v>
      </c>
      <c r="F1175" s="64" t="s">
        <v>2</v>
      </c>
      <c r="G1175" s="198">
        <v>46142</v>
      </c>
      <c r="H1175" s="198">
        <v>46142</v>
      </c>
      <c r="I1175" s="198">
        <v>46142</v>
      </c>
      <c r="J1175" s="199" t="s">
        <v>3187</v>
      </c>
      <c r="K1175" s="62" t="s">
        <v>43</v>
      </c>
      <c r="L1175" s="62"/>
      <c r="M1175" s="62"/>
      <c r="N1175" s="64" t="s">
        <v>3143</v>
      </c>
      <c r="O1175" s="64" t="str">
        <f>IF(Tabla1[[#This Row],[FECHA RADICADO DE RESPUESTA A PETICIONARIO]]="","Sin respuesta",S1175-G1175)</f>
        <v>Sin respuesta</v>
      </c>
      <c r="P1175" s="64">
        <v>12</v>
      </c>
      <c r="Q1175" s="63">
        <f>+IFERROR(VLOOKUP(Z1175, fechas!$B$1:$C$247, 2,FALSE), " ")</f>
        <v>46162</v>
      </c>
      <c r="R1175" s="64"/>
      <c r="S1175" s="85"/>
      <c r="T1175" s="64"/>
      <c r="U1175" s="63"/>
      <c r="V1175" s="64"/>
      <c r="W1175" s="64"/>
      <c r="X1175" s="108">
        <f t="shared" si="190"/>
        <v>1</v>
      </c>
      <c r="Y1175" s="109">
        <f>+IFERROR(VLOOKUP(G1175,fechas!$A$1:$D$209,2,FALSE), " ")</f>
        <v>101</v>
      </c>
      <c r="Z1175" s="109">
        <f t="shared" si="191"/>
        <v>113</v>
      </c>
      <c r="AA1175" s="110">
        <f ca="1">+IFERROR(IF(S1175&gt;0," ",Q1175-variables!$C$9)," ")</f>
        <v>15</v>
      </c>
      <c r="AB1175" s="111" t="str">
        <f t="shared" si="192"/>
        <v>SIN RESPUESTA</v>
      </c>
      <c r="AC1175" s="94" t="str">
        <f t="shared" si="193"/>
        <v>SIN TRASLADO</v>
      </c>
    </row>
    <row r="1176" spans="2:29" s="111" customFormat="1" ht="24.95" hidden="1" customHeight="1">
      <c r="B1176" s="64">
        <f t="shared" si="194"/>
        <v>1173</v>
      </c>
      <c r="C1176" s="65" t="s">
        <v>4132</v>
      </c>
      <c r="D1176" s="62" t="s">
        <v>4133</v>
      </c>
      <c r="E1176" s="62" t="s">
        <v>439</v>
      </c>
      <c r="F1176" s="64" t="s">
        <v>2</v>
      </c>
      <c r="G1176" s="198">
        <v>46142</v>
      </c>
      <c r="H1176" s="198">
        <v>46142</v>
      </c>
      <c r="I1176" s="198">
        <v>46142</v>
      </c>
      <c r="J1176" s="199" t="s">
        <v>3187</v>
      </c>
      <c r="K1176" s="62" t="s">
        <v>1821</v>
      </c>
      <c r="L1176" s="62"/>
      <c r="M1176" s="62"/>
      <c r="N1176" s="64" t="s">
        <v>3143</v>
      </c>
      <c r="O1176" s="64" t="str">
        <f>IF(Tabla1[[#This Row],[FECHA RADICADO DE RESPUESTA A PETICIONARIO]]="","Sin respuesta",S1176-G1176)</f>
        <v>Sin respuesta</v>
      </c>
      <c r="P1176" s="64">
        <v>12</v>
      </c>
      <c r="Q1176" s="63">
        <f>+IFERROR(VLOOKUP(Z1176, fechas!$B$1:$C$247, 2,FALSE), " ")</f>
        <v>46162</v>
      </c>
      <c r="R1176" s="64"/>
      <c r="S1176" s="85"/>
      <c r="T1176" s="64"/>
      <c r="U1176" s="63"/>
      <c r="V1176" s="64"/>
      <c r="W1176" s="64"/>
      <c r="X1176" s="108">
        <f t="shared" si="190"/>
        <v>1</v>
      </c>
      <c r="Y1176" s="109">
        <f>+IFERROR(VLOOKUP(G1176,fechas!$A$1:$D$209,2,FALSE), " ")</f>
        <v>101</v>
      </c>
      <c r="Z1176" s="109">
        <f t="shared" si="191"/>
        <v>113</v>
      </c>
      <c r="AA1176" s="110">
        <f ca="1">+IFERROR(IF(S1176&gt;0," ",Q1176-variables!$C$9)," ")</f>
        <v>15</v>
      </c>
      <c r="AB1176" s="111" t="str">
        <f t="shared" si="192"/>
        <v>SIN RESPUESTA</v>
      </c>
      <c r="AC1176" s="94" t="str">
        <f t="shared" si="193"/>
        <v>SIN TRASLADO</v>
      </c>
    </row>
    <row r="1177" spans="2:29" s="111" customFormat="1" ht="24.95" hidden="1" customHeight="1">
      <c r="B1177" s="64">
        <f t="shared" si="194"/>
        <v>1174</v>
      </c>
      <c r="C1177" s="65" t="s">
        <v>4134</v>
      </c>
      <c r="D1177" s="62" t="s">
        <v>4135</v>
      </c>
      <c r="E1177" s="62" t="s">
        <v>4136</v>
      </c>
      <c r="F1177" s="64" t="s">
        <v>2</v>
      </c>
      <c r="G1177" s="198">
        <v>46142</v>
      </c>
      <c r="H1177" s="198">
        <v>46142</v>
      </c>
      <c r="I1177" s="198">
        <v>46142</v>
      </c>
      <c r="J1177" s="199" t="s">
        <v>3187</v>
      </c>
      <c r="K1177" s="62" t="s">
        <v>43</v>
      </c>
      <c r="L1177" s="62"/>
      <c r="M1177" s="62"/>
      <c r="N1177" s="64" t="s">
        <v>3143</v>
      </c>
      <c r="O1177" s="64" t="str">
        <f>IF(Tabla1[[#This Row],[FECHA RADICADO DE RESPUESTA A PETICIONARIO]]="","Sin respuesta",S1177-G1177)</f>
        <v>Sin respuesta</v>
      </c>
      <c r="P1177" s="64">
        <v>12</v>
      </c>
      <c r="Q1177" s="63">
        <f>+IFERROR(VLOOKUP(Z1177, fechas!$B$1:$C$247, 2,FALSE), " ")</f>
        <v>46162</v>
      </c>
      <c r="R1177" s="64"/>
      <c r="S1177" s="85"/>
      <c r="T1177" s="64"/>
      <c r="U1177" s="63"/>
      <c r="V1177" s="64"/>
      <c r="W1177" s="64"/>
      <c r="X1177" s="108">
        <f t="shared" si="190"/>
        <v>1</v>
      </c>
      <c r="Y1177" s="109">
        <f>+IFERROR(VLOOKUP(G1177,fechas!$A$1:$D$209,2,FALSE), " ")</f>
        <v>101</v>
      </c>
      <c r="Z1177" s="109">
        <f t="shared" si="191"/>
        <v>113</v>
      </c>
      <c r="AA1177" s="110">
        <f ca="1">+IFERROR(IF(S1177&gt;0," ",Q1177-variables!$C$9)," ")</f>
        <v>15</v>
      </c>
      <c r="AB1177" s="111" t="str">
        <f t="shared" si="192"/>
        <v>SIN RESPUESTA</v>
      </c>
      <c r="AC1177" s="94" t="str">
        <f t="shared" si="193"/>
        <v>SIN TRASLADO</v>
      </c>
    </row>
    <row r="1178" spans="2:29" s="111" customFormat="1" ht="24.95" hidden="1" customHeight="1">
      <c r="B1178" s="64">
        <f t="shared" si="194"/>
        <v>1175</v>
      </c>
      <c r="C1178" s="65" t="s">
        <v>4137</v>
      </c>
      <c r="D1178" s="62" t="s">
        <v>4138</v>
      </c>
      <c r="E1178" s="62" t="s">
        <v>4139</v>
      </c>
      <c r="F1178" s="64" t="s">
        <v>2</v>
      </c>
      <c r="G1178" s="198">
        <v>46142</v>
      </c>
      <c r="H1178" s="198">
        <v>46142</v>
      </c>
      <c r="I1178" s="198">
        <v>46142</v>
      </c>
      <c r="J1178" s="199" t="s">
        <v>3187</v>
      </c>
      <c r="K1178" s="62" t="s">
        <v>39</v>
      </c>
      <c r="L1178" s="62"/>
      <c r="M1178" s="62"/>
      <c r="N1178" s="64" t="s">
        <v>3143</v>
      </c>
      <c r="O1178" s="64" t="str">
        <f>IF(Tabla1[[#This Row],[FECHA RADICADO DE RESPUESTA A PETICIONARIO]]="","Sin respuesta",S1178-G1178)</f>
        <v>Sin respuesta</v>
      </c>
      <c r="P1178" s="64">
        <v>12</v>
      </c>
      <c r="Q1178" s="63">
        <f>+IFERROR(VLOOKUP(Z1178, fechas!$B$1:$C$247, 2,FALSE), " ")</f>
        <v>46162</v>
      </c>
      <c r="R1178" s="64"/>
      <c r="S1178" s="85"/>
      <c r="T1178" s="64"/>
      <c r="U1178" s="63"/>
      <c r="V1178" s="64"/>
      <c r="W1178" s="64"/>
      <c r="X1178" s="108">
        <f t="shared" si="190"/>
        <v>1</v>
      </c>
      <c r="Y1178" s="109">
        <f>+IFERROR(VLOOKUP(G1178,fechas!$A$1:$D$209,2,FALSE), " ")</f>
        <v>101</v>
      </c>
      <c r="Z1178" s="109">
        <f t="shared" si="191"/>
        <v>113</v>
      </c>
      <c r="AA1178" s="110">
        <f ca="1">+IFERROR(IF(S1178&gt;0," ",Q1178-variables!$C$9)," ")</f>
        <v>15</v>
      </c>
      <c r="AB1178" s="111" t="str">
        <f t="shared" si="192"/>
        <v>SIN RESPUESTA</v>
      </c>
      <c r="AC1178" s="94" t="str">
        <f t="shared" si="193"/>
        <v>SIN TRASLADO</v>
      </c>
    </row>
    <row r="1179" spans="2:29" s="111" customFormat="1" ht="24.95" hidden="1" customHeight="1">
      <c r="B1179" s="64">
        <f t="shared" si="194"/>
        <v>1176</v>
      </c>
      <c r="C1179" s="65" t="s">
        <v>4140</v>
      </c>
      <c r="D1179" s="62" t="s">
        <v>4141</v>
      </c>
      <c r="E1179" s="62" t="s">
        <v>4142</v>
      </c>
      <c r="F1179" s="64" t="s">
        <v>2</v>
      </c>
      <c r="G1179" s="198">
        <v>46142</v>
      </c>
      <c r="H1179" s="198">
        <v>46142</v>
      </c>
      <c r="I1179" s="198">
        <v>46142</v>
      </c>
      <c r="J1179" s="199" t="s">
        <v>3187</v>
      </c>
      <c r="K1179" s="62" t="s">
        <v>151</v>
      </c>
      <c r="L1179" s="62"/>
      <c r="M1179" s="62"/>
      <c r="N1179" s="64" t="s">
        <v>98</v>
      </c>
      <c r="O1179" s="64">
        <f>IF(Tabla1[[#This Row],[FECHA RADICADO DE RESPUESTA A PETICIONARIO]]="","Sin respuesta",S1179-G1179)</f>
        <v>1</v>
      </c>
      <c r="P1179" s="64">
        <v>12</v>
      </c>
      <c r="Q1179" s="63">
        <f>+IFERROR(VLOOKUP(Z1179, fechas!$B$1:$C$247, 2,FALSE), " ")</f>
        <v>46162</v>
      </c>
      <c r="R1179" s="64" t="s">
        <v>90</v>
      </c>
      <c r="S1179" s="85">
        <v>46143</v>
      </c>
      <c r="T1179" s="64" t="s">
        <v>90</v>
      </c>
      <c r="U1179" s="63" t="s">
        <v>90</v>
      </c>
      <c r="V1179" s="64" t="s">
        <v>383</v>
      </c>
      <c r="W1179" s="64"/>
      <c r="X1179" s="108">
        <f t="shared" si="190"/>
        <v>0</v>
      </c>
      <c r="Y1179" s="109">
        <f>+IFERROR(VLOOKUP(G1179,fechas!$A$1:$D$209,2,FALSE), " ")</f>
        <v>101</v>
      </c>
      <c r="Z1179" s="109">
        <f t="shared" si="191"/>
        <v>113</v>
      </c>
      <c r="AA1179" s="110" t="str">
        <f>+IFERROR(IF(S1179&gt;0," ",Q1179-variables!$C$9)," ")</f>
        <v xml:space="preserve"> </v>
      </c>
      <c r="AB1179" s="111" t="str">
        <f t="shared" si="192"/>
        <v>RESPUESTA OPORTUNA</v>
      </c>
      <c r="AC1179" s="94" t="str">
        <f t="shared" si="193"/>
        <v>TRASLADO EXTEMPORÁNEO</v>
      </c>
    </row>
    <row r="1180" spans="2:29" s="111" customFormat="1" ht="24.95" hidden="1" customHeight="1">
      <c r="B1180" s="64">
        <f t="shared" si="194"/>
        <v>1177</v>
      </c>
      <c r="C1180" s="65" t="s">
        <v>4143</v>
      </c>
      <c r="D1180" s="62" t="s">
        <v>4144</v>
      </c>
      <c r="E1180" s="62" t="s">
        <v>1789</v>
      </c>
      <c r="F1180" s="64" t="s">
        <v>2</v>
      </c>
      <c r="G1180" s="198">
        <v>46142</v>
      </c>
      <c r="H1180" s="198">
        <v>46142</v>
      </c>
      <c r="I1180" s="198">
        <v>46142</v>
      </c>
      <c r="J1180" s="199" t="s">
        <v>3187</v>
      </c>
      <c r="K1180" s="62" t="s">
        <v>41</v>
      </c>
      <c r="L1180" s="62"/>
      <c r="M1180" s="62"/>
      <c r="N1180" s="64" t="s">
        <v>3143</v>
      </c>
      <c r="O1180" s="64" t="str">
        <f>IF(Tabla1[[#This Row],[FECHA RADICADO DE RESPUESTA A PETICIONARIO]]="","Sin respuesta",S1180-G1180)</f>
        <v>Sin respuesta</v>
      </c>
      <c r="P1180" s="64">
        <v>12</v>
      </c>
      <c r="Q1180" s="63">
        <f>+IFERROR(VLOOKUP(Z1180, fechas!$B$1:$C$247, 2,FALSE), " ")</f>
        <v>46162</v>
      </c>
      <c r="R1180" s="64"/>
      <c r="S1180" s="85"/>
      <c r="T1180" s="64"/>
      <c r="U1180" s="63"/>
      <c r="V1180" s="64"/>
      <c r="W1180" s="64"/>
      <c r="X1180" s="108">
        <f t="shared" si="190"/>
        <v>1</v>
      </c>
      <c r="Y1180" s="109">
        <f>+IFERROR(VLOOKUP(G1180,fechas!$A$1:$D$209,2,FALSE), " ")</f>
        <v>101</v>
      </c>
      <c r="Z1180" s="109">
        <f t="shared" si="191"/>
        <v>113</v>
      </c>
      <c r="AA1180" s="110">
        <f ca="1">+IFERROR(IF(S1180&gt;0," ",Q1180-variables!$C$9)," ")</f>
        <v>15</v>
      </c>
      <c r="AB1180" s="111" t="str">
        <f t="shared" si="192"/>
        <v>SIN RESPUESTA</v>
      </c>
      <c r="AC1180" s="94" t="str">
        <f t="shared" si="193"/>
        <v>SIN TRASLADO</v>
      </c>
    </row>
    <row r="1181" spans="2:29" s="111" customFormat="1" ht="24.95" hidden="1" customHeight="1">
      <c r="B1181" s="64">
        <f t="shared" si="194"/>
        <v>1178</v>
      </c>
      <c r="C1181" s="65" t="s">
        <v>4145</v>
      </c>
      <c r="D1181" s="62" t="s">
        <v>4146</v>
      </c>
      <c r="E1181" s="62" t="s">
        <v>4147</v>
      </c>
      <c r="F1181" s="64" t="s">
        <v>2</v>
      </c>
      <c r="G1181" s="198">
        <v>46142</v>
      </c>
      <c r="H1181" s="198">
        <v>46142</v>
      </c>
      <c r="I1181" s="198">
        <v>46142</v>
      </c>
      <c r="J1181" s="199" t="s">
        <v>3187</v>
      </c>
      <c r="K1181" s="62" t="s">
        <v>45</v>
      </c>
      <c r="L1181" s="62"/>
      <c r="M1181" s="62"/>
      <c r="N1181" s="64" t="s">
        <v>3143</v>
      </c>
      <c r="O1181" s="64" t="str">
        <f>IF(Tabla1[[#This Row],[FECHA RADICADO DE RESPUESTA A PETICIONARIO]]="","Sin respuesta",S1181-G1181)</f>
        <v>Sin respuesta</v>
      </c>
      <c r="P1181" s="64">
        <v>12</v>
      </c>
      <c r="Q1181" s="63">
        <f>+IFERROR(VLOOKUP(Z1181, fechas!$B$1:$C$247, 2,FALSE), " ")</f>
        <v>46162</v>
      </c>
      <c r="R1181" s="64"/>
      <c r="S1181" s="85"/>
      <c r="T1181" s="64"/>
      <c r="U1181" s="63"/>
      <c r="V1181" s="64"/>
      <c r="W1181" s="64"/>
      <c r="X1181" s="108">
        <f t="shared" si="190"/>
        <v>1</v>
      </c>
      <c r="Y1181" s="109">
        <f>+IFERROR(VLOOKUP(G1181,fechas!$A$1:$D$209,2,FALSE), " ")</f>
        <v>101</v>
      </c>
      <c r="Z1181" s="109">
        <f t="shared" si="191"/>
        <v>113</v>
      </c>
      <c r="AA1181" s="110">
        <f ca="1">+IFERROR(IF(S1181&gt;0," ",Q1181-variables!$C$9)," ")</f>
        <v>15</v>
      </c>
      <c r="AB1181" s="111" t="str">
        <f t="shared" si="192"/>
        <v>SIN RESPUESTA</v>
      </c>
      <c r="AC1181" s="94" t="str">
        <f t="shared" si="193"/>
        <v>SIN TRASLADO</v>
      </c>
    </row>
    <row r="1182" spans="2:29" s="111" customFormat="1" ht="24.95" hidden="1" customHeight="1">
      <c r="B1182" s="64">
        <f t="shared" si="194"/>
        <v>1179</v>
      </c>
      <c r="C1182" s="65"/>
      <c r="D1182" s="62"/>
      <c r="E1182" s="62"/>
      <c r="F1182" s="64"/>
      <c r="G1182" s="198"/>
      <c r="H1182" s="198"/>
      <c r="I1182" s="198"/>
      <c r="J1182" s="199"/>
      <c r="K1182" s="62"/>
      <c r="L1182" s="62"/>
      <c r="M1182" s="62"/>
      <c r="N1182" s="64" t="s">
        <v>3143</v>
      </c>
      <c r="O1182" s="64" t="str">
        <f>IF(Tabla1[[#This Row],[FECHA RADICADO DE RESPUESTA A PETICIONARIO]]="","Sin respuesta",S1182-G1182)</f>
        <v>Sin respuesta</v>
      </c>
      <c r="P1182" s="64">
        <v>12</v>
      </c>
      <c r="Q1182" s="63" t="str">
        <f>+IFERROR(VLOOKUP(Z1182, fechas!$B$1:$C$247, 2,FALSE), " ")</f>
        <v xml:space="preserve"> </v>
      </c>
      <c r="R1182" s="64"/>
      <c r="S1182" s="85"/>
      <c r="T1182" s="64"/>
      <c r="U1182" s="63"/>
      <c r="V1182" s="64"/>
      <c r="W1182" s="64"/>
      <c r="X1182" s="108">
        <f t="shared" si="190"/>
        <v>1</v>
      </c>
      <c r="Y1182" s="109" t="str">
        <f>+IFERROR(VLOOKUP(G1182,fechas!$A$1:$D$209,2,FALSE), " ")</f>
        <v xml:space="preserve"> </v>
      </c>
      <c r="Z1182" s="109" t="str">
        <f t="shared" si="191"/>
        <v xml:space="preserve"> </v>
      </c>
      <c r="AA1182" s="110" t="str">
        <f ca="1">+IFERROR(IF(S1182&gt;0," ",Q1182-variables!$C$9)," ")</f>
        <v xml:space="preserve"> </v>
      </c>
      <c r="AB1182" s="111" t="str">
        <f t="shared" si="192"/>
        <v>SIN RESPUESTA</v>
      </c>
      <c r="AC1182" s="94" t="str">
        <f t="shared" si="193"/>
        <v>SIN TRASLADO</v>
      </c>
    </row>
    <row r="1183" spans="2:29" s="111" customFormat="1" ht="24.95" hidden="1" customHeight="1">
      <c r="B1183" s="64">
        <f t="shared" si="194"/>
        <v>1180</v>
      </c>
      <c r="C1183" s="98"/>
      <c r="D1183" s="62"/>
      <c r="E1183" s="62"/>
      <c r="F1183" s="64"/>
      <c r="G1183" s="198"/>
      <c r="H1183" s="198"/>
      <c r="I1183" s="198"/>
      <c r="J1183" s="199"/>
      <c r="K1183" s="62"/>
      <c r="L1183" s="62"/>
      <c r="M1183" s="62"/>
      <c r="N1183" s="64" t="s">
        <v>3143</v>
      </c>
      <c r="O1183" s="64" t="str">
        <f>IF(Tabla1[[#This Row],[FECHA RADICADO DE RESPUESTA A PETICIONARIO]]="","Sin respuesta",S1183-G1183)</f>
        <v>Sin respuesta</v>
      </c>
      <c r="P1183" s="64">
        <v>12</v>
      </c>
      <c r="Q1183" s="63" t="str">
        <f>+IFERROR(VLOOKUP(Z1183, fechas!$B$1:$C$247, 2,FALSE), " ")</f>
        <v xml:space="preserve"> </v>
      </c>
      <c r="R1183" s="64"/>
      <c r="S1183" s="85"/>
      <c r="T1183" s="64"/>
      <c r="U1183" s="85"/>
      <c r="V1183" s="64"/>
      <c r="W1183" s="64"/>
      <c r="X1183" s="108">
        <f t="shared" si="190"/>
        <v>1</v>
      </c>
      <c r="Y1183" s="109" t="str">
        <f>+IFERROR(VLOOKUP(G1183,fechas!$A$1:$D$209,2,FALSE), " ")</f>
        <v xml:space="preserve"> </v>
      </c>
      <c r="Z1183" s="109" t="str">
        <f t="shared" si="191"/>
        <v xml:space="preserve"> </v>
      </c>
      <c r="AA1183" s="110" t="str">
        <f ca="1">+IFERROR(IF(S1183&gt;0," ",Q1183-variables!$C$9)," ")</f>
        <v xml:space="preserve"> </v>
      </c>
      <c r="AB1183" s="111" t="str">
        <f t="shared" si="192"/>
        <v>SIN RESPUESTA</v>
      </c>
      <c r="AC1183" s="94" t="str">
        <f t="shared" si="193"/>
        <v>SIN TRASLADO</v>
      </c>
    </row>
    <row r="1184" spans="2:29" s="111" customFormat="1" ht="24.95" hidden="1" customHeight="1">
      <c r="B1184" s="64">
        <f t="shared" si="194"/>
        <v>1181</v>
      </c>
      <c r="C1184" s="98"/>
      <c r="D1184" s="62"/>
      <c r="E1184" s="62"/>
      <c r="F1184" s="64"/>
      <c r="G1184" s="198"/>
      <c r="H1184" s="198"/>
      <c r="I1184" s="198"/>
      <c r="J1184" s="199"/>
      <c r="K1184" s="62"/>
      <c r="L1184" s="62"/>
      <c r="M1184" s="62"/>
      <c r="N1184" s="64" t="s">
        <v>3143</v>
      </c>
      <c r="O1184" s="64" t="str">
        <f>IF(Tabla1[[#This Row],[FECHA RADICADO DE RESPUESTA A PETICIONARIO]]="","Sin respuesta",S1184-G1184)</f>
        <v>Sin respuesta</v>
      </c>
      <c r="P1184" s="64">
        <v>12</v>
      </c>
      <c r="Q1184" s="63" t="str">
        <f>+IFERROR(VLOOKUP(Z1184, fechas!$B$1:$C$247, 2,FALSE), " ")</f>
        <v xml:space="preserve"> </v>
      </c>
      <c r="R1184" s="64"/>
      <c r="S1184" s="85"/>
      <c r="T1184" s="64"/>
      <c r="U1184" s="63"/>
      <c r="V1184" s="64"/>
      <c r="W1184" s="64"/>
      <c r="X1184" s="108">
        <f t="shared" si="190"/>
        <v>1</v>
      </c>
      <c r="Y1184" s="109" t="str">
        <f>+IFERROR(VLOOKUP(G1184,fechas!$A$1:$D$209,2,FALSE), " ")</f>
        <v xml:space="preserve"> </v>
      </c>
      <c r="Z1184" s="109" t="str">
        <f t="shared" si="191"/>
        <v xml:space="preserve"> </v>
      </c>
      <c r="AA1184" s="110" t="str">
        <f ca="1">+IFERROR(IF(S1184&gt;0," ",Q1184-variables!$C$9)," ")</f>
        <v xml:space="preserve"> </v>
      </c>
      <c r="AB1184" s="111" t="str">
        <f t="shared" si="192"/>
        <v>SIN RESPUESTA</v>
      </c>
      <c r="AC1184" s="94" t="str">
        <f t="shared" si="193"/>
        <v>SIN TRASLADO</v>
      </c>
    </row>
    <row r="1185" spans="2:29" s="111" customFormat="1" ht="24.95" hidden="1" customHeight="1">
      <c r="B1185" s="64">
        <f t="shared" si="194"/>
        <v>1182</v>
      </c>
      <c r="C1185" s="98"/>
      <c r="D1185" s="62"/>
      <c r="E1185" s="62"/>
      <c r="F1185" s="64"/>
      <c r="G1185" s="198"/>
      <c r="H1185" s="198"/>
      <c r="I1185" s="198"/>
      <c r="J1185" s="199"/>
      <c r="K1185" s="62"/>
      <c r="L1185" s="62"/>
      <c r="M1185" s="62"/>
      <c r="N1185" s="64" t="s">
        <v>3143</v>
      </c>
      <c r="O1185" s="64" t="str">
        <f>IF(Tabla1[[#This Row],[FECHA RADICADO DE RESPUESTA A PETICIONARIO]]="","Sin respuesta",S1185-G1185)</f>
        <v>Sin respuesta</v>
      </c>
      <c r="P1185" s="64">
        <v>12</v>
      </c>
      <c r="Q1185" s="63" t="str">
        <f>+IFERROR(VLOOKUP(Z1185, fechas!$B$1:$C$247, 2,FALSE), " ")</f>
        <v xml:space="preserve"> </v>
      </c>
      <c r="R1185" s="64"/>
      <c r="S1185" s="85"/>
      <c r="T1185" s="64"/>
      <c r="U1185" s="63"/>
      <c r="V1185" s="64"/>
      <c r="W1185" s="64"/>
      <c r="X1185" s="108">
        <f t="shared" si="190"/>
        <v>1</v>
      </c>
      <c r="Y1185" s="109" t="str">
        <f>+IFERROR(VLOOKUP(G1185,fechas!$A$1:$D$209,2,FALSE), " ")</f>
        <v xml:space="preserve"> </v>
      </c>
      <c r="Z1185" s="109" t="str">
        <f t="shared" si="191"/>
        <v xml:space="preserve"> </v>
      </c>
      <c r="AA1185" s="110" t="str">
        <f ca="1">+IFERROR(IF(S1185&gt;0," ",Q1185-variables!$C$9)," ")</f>
        <v xml:space="preserve"> </v>
      </c>
      <c r="AB1185" s="111" t="str">
        <f t="shared" si="192"/>
        <v>SIN RESPUESTA</v>
      </c>
      <c r="AC1185" s="94" t="str">
        <f t="shared" si="193"/>
        <v>SIN TRASLADO</v>
      </c>
    </row>
    <row r="1186" spans="2:29" s="111" customFormat="1" ht="24.95" hidden="1" customHeight="1">
      <c r="B1186" s="64">
        <f t="shared" si="194"/>
        <v>1183</v>
      </c>
      <c r="C1186" s="98"/>
      <c r="D1186" s="62"/>
      <c r="E1186" s="62"/>
      <c r="F1186" s="64"/>
      <c r="G1186" s="198"/>
      <c r="H1186" s="198"/>
      <c r="I1186" s="198"/>
      <c r="J1186" s="199"/>
      <c r="K1186" s="62"/>
      <c r="L1186" s="62"/>
      <c r="M1186" s="62"/>
      <c r="N1186" s="64" t="s">
        <v>3143</v>
      </c>
      <c r="O1186" s="64" t="str">
        <f>IF(Tabla1[[#This Row],[FECHA RADICADO DE RESPUESTA A PETICIONARIO]]="","Sin respuesta",S1186-G1186)</f>
        <v>Sin respuesta</v>
      </c>
      <c r="P1186" s="64">
        <v>12</v>
      </c>
      <c r="Q1186" s="63" t="str">
        <f>+IFERROR(VLOOKUP(Z1186, fechas!$B$1:$C$247, 2,FALSE), " ")</f>
        <v xml:space="preserve"> </v>
      </c>
      <c r="R1186" s="64"/>
      <c r="S1186" s="85"/>
      <c r="T1186" s="64"/>
      <c r="U1186" s="63"/>
      <c r="V1186" s="64"/>
      <c r="W1186" s="64"/>
      <c r="X1186" s="108">
        <f t="shared" si="190"/>
        <v>1</v>
      </c>
      <c r="Y1186" s="109" t="str">
        <f>+IFERROR(VLOOKUP(G1186,fechas!$A$1:$D$209,2,FALSE), " ")</f>
        <v xml:space="preserve"> </v>
      </c>
      <c r="Z1186" s="109" t="str">
        <f t="shared" si="191"/>
        <v xml:space="preserve"> </v>
      </c>
      <c r="AA1186" s="110" t="str">
        <f ca="1">+IFERROR(IF(S1186&gt;0," ",Q1186-variables!$C$9)," ")</f>
        <v xml:space="preserve"> </v>
      </c>
      <c r="AB1186" s="111" t="str">
        <f t="shared" si="192"/>
        <v>SIN RESPUESTA</v>
      </c>
      <c r="AC1186" s="94" t="str">
        <f t="shared" si="193"/>
        <v>SIN TRASLADO</v>
      </c>
    </row>
    <row r="1187" spans="2:29" s="111" customFormat="1" ht="24.95" hidden="1" customHeight="1">
      <c r="B1187" s="64">
        <f t="shared" si="194"/>
        <v>1184</v>
      </c>
      <c r="C1187" s="98"/>
      <c r="D1187" s="62"/>
      <c r="E1187" s="62"/>
      <c r="F1187" s="64"/>
      <c r="G1187" s="198"/>
      <c r="H1187" s="198"/>
      <c r="I1187" s="198"/>
      <c r="J1187" s="199"/>
      <c r="K1187" s="62"/>
      <c r="L1187" s="62"/>
      <c r="M1187" s="62"/>
      <c r="N1187" s="64" t="s">
        <v>3143</v>
      </c>
      <c r="O1187" s="64" t="str">
        <f>IF(Tabla1[[#This Row],[FECHA RADICADO DE RESPUESTA A PETICIONARIO]]="","Sin respuesta",S1187-G1187)</f>
        <v>Sin respuesta</v>
      </c>
      <c r="P1187" s="64">
        <v>12</v>
      </c>
      <c r="Q1187" s="63" t="str">
        <f>+IFERROR(VLOOKUP(Z1187, fechas!$B$1:$C$247, 2,FALSE), " ")</f>
        <v xml:space="preserve"> </v>
      </c>
      <c r="R1187" s="64"/>
      <c r="S1187" s="85"/>
      <c r="T1187" s="64"/>
      <c r="U1187" s="63"/>
      <c r="V1187" s="64"/>
      <c r="W1187" s="64"/>
      <c r="X1187" s="108">
        <f t="shared" si="190"/>
        <v>1</v>
      </c>
      <c r="Y1187" s="109" t="str">
        <f>+IFERROR(VLOOKUP(G1187,fechas!$A$1:$D$209,2,FALSE), " ")</f>
        <v xml:space="preserve"> </v>
      </c>
      <c r="Z1187" s="109" t="str">
        <f t="shared" si="191"/>
        <v xml:space="preserve"> </v>
      </c>
      <c r="AA1187" s="110" t="str">
        <f ca="1">+IFERROR(IF(S1187&gt;0," ",Q1187-variables!$C$9)," ")</f>
        <v xml:space="preserve"> </v>
      </c>
      <c r="AB1187" s="111" t="str">
        <f t="shared" si="192"/>
        <v>SIN RESPUESTA</v>
      </c>
      <c r="AC1187" s="94" t="str">
        <f t="shared" si="193"/>
        <v>SIN TRASLADO</v>
      </c>
    </row>
    <row r="1188" spans="2:29" s="111" customFormat="1" ht="24.95" hidden="1" customHeight="1">
      <c r="B1188" s="64">
        <f t="shared" si="194"/>
        <v>1185</v>
      </c>
      <c r="C1188" s="98"/>
      <c r="D1188" s="134"/>
      <c r="E1188" s="62"/>
      <c r="F1188" s="64"/>
      <c r="G1188" s="198"/>
      <c r="H1188" s="198"/>
      <c r="I1188" s="198"/>
      <c r="J1188" s="199"/>
      <c r="K1188" s="62"/>
      <c r="L1188" s="62"/>
      <c r="M1188" s="62"/>
      <c r="N1188" s="64" t="s">
        <v>3143</v>
      </c>
      <c r="O1188" s="64" t="str">
        <f>IF(Tabla1[[#This Row],[FECHA RADICADO DE RESPUESTA A PETICIONARIO]]="","Sin respuesta",S1188-G1188)</f>
        <v>Sin respuesta</v>
      </c>
      <c r="P1188" s="64">
        <v>12</v>
      </c>
      <c r="Q1188" s="63" t="str">
        <f>+IFERROR(VLOOKUP(Z1188, fechas!$B$1:$C$247, 2,FALSE), " ")</f>
        <v xml:space="preserve"> </v>
      </c>
      <c r="R1188" s="64"/>
      <c r="S1188" s="85"/>
      <c r="T1188" s="64"/>
      <c r="U1188" s="63"/>
      <c r="V1188" s="64"/>
      <c r="W1188" s="64"/>
      <c r="X1188" s="108">
        <f t="shared" si="190"/>
        <v>1</v>
      </c>
      <c r="Y1188" s="109" t="str">
        <f>+IFERROR(VLOOKUP(G1188,fechas!$A$1:$D$209,2,FALSE), " ")</f>
        <v xml:space="preserve"> </v>
      </c>
      <c r="Z1188" s="109" t="str">
        <f t="shared" si="191"/>
        <v xml:space="preserve"> </v>
      </c>
      <c r="AA1188" s="110" t="str">
        <f ca="1">+IFERROR(IF(S1188&gt;0," ",Q1188-variables!$C$9)," ")</f>
        <v xml:space="preserve"> </v>
      </c>
      <c r="AB1188" s="111" t="str">
        <f t="shared" si="192"/>
        <v>SIN RESPUESTA</v>
      </c>
      <c r="AC1188" s="94" t="str">
        <f t="shared" si="193"/>
        <v>SIN TRASLADO</v>
      </c>
    </row>
    <row r="1189" spans="2:29" s="111" customFormat="1" ht="24.95" hidden="1" customHeight="1">
      <c r="B1189" s="64">
        <f t="shared" si="194"/>
        <v>1186</v>
      </c>
      <c r="C1189" s="98"/>
      <c r="D1189" s="62"/>
      <c r="E1189" s="62"/>
      <c r="F1189" s="64"/>
      <c r="G1189" s="198"/>
      <c r="H1189" s="198"/>
      <c r="I1189" s="198"/>
      <c r="J1189" s="199"/>
      <c r="K1189" s="62"/>
      <c r="L1189" s="62"/>
      <c r="M1189" s="62"/>
      <c r="N1189" s="64" t="s">
        <v>3143</v>
      </c>
      <c r="O1189" s="64" t="str">
        <f>IF(Tabla1[[#This Row],[FECHA RADICADO DE RESPUESTA A PETICIONARIO]]="","Sin respuesta",S1189-G1189)</f>
        <v>Sin respuesta</v>
      </c>
      <c r="P1189" s="64">
        <v>12</v>
      </c>
      <c r="Q1189" s="63" t="str">
        <f>+IFERROR(VLOOKUP(Z1189, fechas!$B$1:$C$247, 2,FALSE), " ")</f>
        <v xml:space="preserve"> </v>
      </c>
      <c r="R1189" s="64"/>
      <c r="S1189" s="85"/>
      <c r="T1189" s="64"/>
      <c r="U1189" s="63"/>
      <c r="V1189" s="64"/>
      <c r="W1189" s="64"/>
      <c r="X1189" s="108">
        <f t="shared" si="190"/>
        <v>1</v>
      </c>
      <c r="Y1189" s="109" t="str">
        <f>+IFERROR(VLOOKUP(G1189,fechas!$A$1:$D$209,2,FALSE), " ")</f>
        <v xml:space="preserve"> </v>
      </c>
      <c r="Z1189" s="109" t="str">
        <f t="shared" si="191"/>
        <v xml:space="preserve"> </v>
      </c>
      <c r="AA1189" s="110" t="str">
        <f ca="1">+IFERROR(IF(S1189&gt;0," ",Q1189-variables!$C$9)," ")</f>
        <v xml:space="preserve"> </v>
      </c>
      <c r="AB1189" s="111" t="str">
        <f t="shared" si="192"/>
        <v>SIN RESPUESTA</v>
      </c>
      <c r="AC1189" s="94" t="str">
        <f t="shared" si="193"/>
        <v>SIN TRASLADO</v>
      </c>
    </row>
    <row r="1190" spans="2:29" s="111" customFormat="1" ht="24.95" hidden="1" customHeight="1">
      <c r="B1190" s="64">
        <f t="shared" si="194"/>
        <v>1187</v>
      </c>
      <c r="C1190" s="98"/>
      <c r="D1190" s="62"/>
      <c r="E1190" s="62"/>
      <c r="F1190" s="64"/>
      <c r="G1190" s="198"/>
      <c r="H1190" s="198"/>
      <c r="I1190" s="198"/>
      <c r="J1190" s="199"/>
      <c r="K1190" s="62"/>
      <c r="L1190" s="62"/>
      <c r="M1190" s="62"/>
      <c r="N1190" s="64" t="s">
        <v>3143</v>
      </c>
      <c r="O1190" s="64" t="str">
        <f>IF(Tabla1[[#This Row],[FECHA RADICADO DE RESPUESTA A PETICIONARIO]]="","Sin respuesta",S1190-G1190)</f>
        <v>Sin respuesta</v>
      </c>
      <c r="P1190" s="64">
        <v>12</v>
      </c>
      <c r="Q1190" s="63" t="str">
        <f>+IFERROR(VLOOKUP(Z1190, fechas!$B$1:$C$247, 2,FALSE), " ")</f>
        <v xml:space="preserve"> </v>
      </c>
      <c r="R1190" s="64"/>
      <c r="S1190" s="85"/>
      <c r="T1190" s="64"/>
      <c r="U1190" s="63"/>
      <c r="V1190" s="64"/>
      <c r="W1190" s="64"/>
      <c r="X1190" s="108">
        <f t="shared" si="190"/>
        <v>1</v>
      </c>
      <c r="Y1190" s="109" t="str">
        <f>+IFERROR(VLOOKUP(G1190,fechas!$A$1:$D$209,2,FALSE), " ")</f>
        <v xml:space="preserve"> </v>
      </c>
      <c r="Z1190" s="109" t="str">
        <f t="shared" si="191"/>
        <v xml:space="preserve"> </v>
      </c>
      <c r="AA1190" s="110" t="str">
        <f ca="1">+IFERROR(IF(S1190&gt;0," ",Q1190-variables!$C$9)," ")</f>
        <v xml:space="preserve"> </v>
      </c>
      <c r="AB1190" s="111" t="str">
        <f t="shared" si="192"/>
        <v>SIN RESPUESTA</v>
      </c>
      <c r="AC1190" s="94" t="str">
        <f t="shared" si="193"/>
        <v>SIN TRASLADO</v>
      </c>
    </row>
    <row r="1191" spans="2:29" s="111" customFormat="1" ht="24.95" hidden="1" customHeight="1">
      <c r="B1191" s="64">
        <f t="shared" si="194"/>
        <v>1188</v>
      </c>
      <c r="C1191" s="98"/>
      <c r="D1191" s="62"/>
      <c r="E1191" s="62"/>
      <c r="F1191" s="64"/>
      <c r="G1191" s="198"/>
      <c r="H1191" s="198"/>
      <c r="I1191" s="198"/>
      <c r="J1191" s="199"/>
      <c r="K1191" s="62"/>
      <c r="L1191" s="62"/>
      <c r="M1191" s="62"/>
      <c r="N1191" s="64" t="s">
        <v>3143</v>
      </c>
      <c r="O1191" s="64" t="str">
        <f>IF(Tabla1[[#This Row],[FECHA RADICADO DE RESPUESTA A PETICIONARIO]]="","Sin respuesta",S1191-G1191)</f>
        <v>Sin respuesta</v>
      </c>
      <c r="P1191" s="64">
        <v>12</v>
      </c>
      <c r="Q1191" s="63" t="str">
        <f>+IFERROR(VLOOKUP(Z1191, fechas!$B$1:$C$247, 2,FALSE), " ")</f>
        <v xml:space="preserve"> </v>
      </c>
      <c r="R1191" s="64"/>
      <c r="S1191" s="85"/>
      <c r="T1191" s="64"/>
      <c r="U1191" s="63"/>
      <c r="V1191" s="64"/>
      <c r="W1191" s="64"/>
      <c r="X1191" s="108">
        <f t="shared" si="190"/>
        <v>1</v>
      </c>
      <c r="Y1191" s="109" t="str">
        <f>+IFERROR(VLOOKUP(G1191,fechas!$A$1:$D$209,2,FALSE), " ")</f>
        <v xml:space="preserve"> </v>
      </c>
      <c r="Z1191" s="109" t="str">
        <f t="shared" si="191"/>
        <v xml:space="preserve"> </v>
      </c>
      <c r="AA1191" s="110" t="str">
        <f ca="1">+IFERROR(IF(S1191&gt;0," ",Q1191-variables!$C$9)," ")</f>
        <v xml:space="preserve"> </v>
      </c>
      <c r="AB1191" s="111" t="str">
        <f t="shared" si="192"/>
        <v>SIN RESPUESTA</v>
      </c>
      <c r="AC1191" s="94" t="str">
        <f t="shared" si="193"/>
        <v>SIN TRASLADO</v>
      </c>
    </row>
    <row r="1192" spans="2:29" s="111" customFormat="1" ht="24.95" hidden="1" customHeight="1">
      <c r="B1192" s="64">
        <f t="shared" si="194"/>
        <v>1189</v>
      </c>
      <c r="C1192" s="65"/>
      <c r="D1192" s="62"/>
      <c r="E1192" s="62"/>
      <c r="F1192" s="64"/>
      <c r="G1192" s="198"/>
      <c r="H1192" s="198"/>
      <c r="I1192" s="198"/>
      <c r="J1192" s="199"/>
      <c r="K1192" s="62"/>
      <c r="L1192" s="62"/>
      <c r="M1192" s="62"/>
      <c r="N1192" s="64" t="s">
        <v>3143</v>
      </c>
      <c r="O1192" s="64" t="str">
        <f>IF(Tabla1[[#This Row],[FECHA RADICADO DE RESPUESTA A PETICIONARIO]]="","Sin respuesta",S1192-G1192)</f>
        <v>Sin respuesta</v>
      </c>
      <c r="P1192" s="64">
        <v>12</v>
      </c>
      <c r="Q1192" s="63" t="str">
        <f>+IFERROR(VLOOKUP(Z1192, fechas!$B$1:$C$247, 2,FALSE), " ")</f>
        <v xml:space="preserve"> </v>
      </c>
      <c r="R1192" s="64"/>
      <c r="S1192" s="85"/>
      <c r="T1192" s="64"/>
      <c r="U1192" s="63"/>
      <c r="V1192" s="64"/>
      <c r="W1192" s="64"/>
      <c r="X1192" s="108">
        <f t="shared" si="190"/>
        <v>1</v>
      </c>
      <c r="Y1192" s="109" t="str">
        <f>+IFERROR(VLOOKUP(G1192,fechas!$A$1:$D$209,2,FALSE), " ")</f>
        <v xml:space="preserve"> </v>
      </c>
      <c r="Z1192" s="109" t="str">
        <f t="shared" si="191"/>
        <v xml:space="preserve"> </v>
      </c>
      <c r="AA1192" s="110" t="str">
        <f ca="1">+IFERROR(IF(S1192&gt;0," ",Q1192-variables!$C$9)," ")</f>
        <v xml:space="preserve"> </v>
      </c>
      <c r="AB1192" s="111" t="str">
        <f t="shared" si="192"/>
        <v>SIN RESPUESTA</v>
      </c>
      <c r="AC1192" s="94" t="str">
        <f t="shared" si="193"/>
        <v>SIN TRASLADO</v>
      </c>
    </row>
    <row r="1193" spans="2:29" s="111" customFormat="1" ht="24.95" hidden="1" customHeight="1">
      <c r="B1193" s="64">
        <f t="shared" si="194"/>
        <v>1190</v>
      </c>
      <c r="C1193" s="65"/>
      <c r="D1193" s="62"/>
      <c r="E1193" s="62"/>
      <c r="F1193" s="64"/>
      <c r="G1193" s="198"/>
      <c r="H1193" s="198"/>
      <c r="I1193" s="198"/>
      <c r="J1193" s="199"/>
      <c r="K1193" s="62"/>
      <c r="L1193" s="62"/>
      <c r="M1193" s="62"/>
      <c r="N1193" s="64" t="s">
        <v>3143</v>
      </c>
      <c r="O1193" s="64" t="str">
        <f>IF(Tabla1[[#This Row],[FECHA RADICADO DE RESPUESTA A PETICIONARIO]]="","Sin respuesta",S1193-G1193)</f>
        <v>Sin respuesta</v>
      </c>
      <c r="P1193" s="64">
        <v>12</v>
      </c>
      <c r="Q1193" s="63" t="str">
        <f>+IFERROR(VLOOKUP(Z1193, fechas!$B$1:$C$247, 2,FALSE), " ")</f>
        <v xml:space="preserve"> </v>
      </c>
      <c r="R1193" s="64"/>
      <c r="S1193" s="85"/>
      <c r="T1193" s="64"/>
      <c r="U1193" s="63"/>
      <c r="V1193" s="64"/>
      <c r="W1193" s="64"/>
      <c r="X1193" s="108">
        <f t="shared" si="190"/>
        <v>1</v>
      </c>
      <c r="Y1193" s="109" t="str">
        <f>+IFERROR(VLOOKUP(G1193,fechas!$A$1:$D$209,2,FALSE), " ")</f>
        <v xml:space="preserve"> </v>
      </c>
      <c r="Z1193" s="109" t="str">
        <f t="shared" si="191"/>
        <v xml:space="preserve"> </v>
      </c>
      <c r="AA1193" s="110" t="str">
        <f ca="1">+IFERROR(IF(S1193&gt;0," ",Q1193-variables!$C$9)," ")</f>
        <v xml:space="preserve"> </v>
      </c>
      <c r="AB1193" s="111" t="str">
        <f t="shared" si="192"/>
        <v>SIN RESPUESTA</v>
      </c>
      <c r="AC1193" s="94" t="str">
        <f t="shared" si="193"/>
        <v>SIN TRASLADO</v>
      </c>
    </row>
    <row r="1194" spans="2:29" s="111" customFormat="1" ht="24.95" hidden="1" customHeight="1">
      <c r="B1194" s="64">
        <f t="shared" si="194"/>
        <v>1191</v>
      </c>
      <c r="C1194" s="65"/>
      <c r="D1194" s="62"/>
      <c r="E1194" s="62"/>
      <c r="F1194" s="64"/>
      <c r="G1194" s="198"/>
      <c r="H1194" s="198"/>
      <c r="I1194" s="198"/>
      <c r="J1194" s="199"/>
      <c r="K1194" s="62"/>
      <c r="L1194" s="62"/>
      <c r="M1194" s="62"/>
      <c r="N1194" s="64" t="s">
        <v>3143</v>
      </c>
      <c r="O1194" s="64" t="str">
        <f>IF(Tabla1[[#This Row],[FECHA RADICADO DE RESPUESTA A PETICIONARIO]]="","Sin respuesta",S1194-G1194)</f>
        <v>Sin respuesta</v>
      </c>
      <c r="P1194" s="64">
        <v>12</v>
      </c>
      <c r="Q1194" s="63" t="str">
        <f>+IFERROR(VLOOKUP(Z1194, fechas!$B$1:$C$247, 2,FALSE), " ")</f>
        <v xml:space="preserve"> </v>
      </c>
      <c r="R1194" s="64"/>
      <c r="S1194" s="85"/>
      <c r="T1194" s="64"/>
      <c r="U1194" s="63"/>
      <c r="V1194" s="64"/>
      <c r="W1194" s="64"/>
      <c r="X1194" s="108">
        <f t="shared" si="190"/>
        <v>1</v>
      </c>
      <c r="Y1194" s="109" t="str">
        <f>+IFERROR(VLOOKUP(G1194,fechas!$A$1:$D$209,2,FALSE), " ")</f>
        <v xml:space="preserve"> </v>
      </c>
      <c r="Z1194" s="109" t="str">
        <f t="shared" si="191"/>
        <v xml:space="preserve"> </v>
      </c>
      <c r="AA1194" s="110" t="str">
        <f ca="1">+IFERROR(IF(S1194&gt;0," ",Q1194-variables!$C$9)," ")</f>
        <v xml:space="preserve"> </v>
      </c>
      <c r="AB1194" s="111" t="str">
        <f t="shared" si="192"/>
        <v>SIN RESPUESTA</v>
      </c>
      <c r="AC1194" s="94" t="str">
        <f t="shared" si="193"/>
        <v>SIN TRASLADO</v>
      </c>
    </row>
    <row r="1195" spans="2:29" s="111" customFormat="1" ht="24.95" hidden="1" customHeight="1">
      <c r="B1195" s="64">
        <f t="shared" si="194"/>
        <v>1192</v>
      </c>
      <c r="C1195" s="65"/>
      <c r="D1195" s="62"/>
      <c r="E1195" s="62"/>
      <c r="F1195" s="64"/>
      <c r="G1195" s="198"/>
      <c r="H1195" s="198"/>
      <c r="I1195" s="198"/>
      <c r="J1195" s="199"/>
      <c r="K1195" s="62"/>
      <c r="L1195" s="62"/>
      <c r="M1195" s="62"/>
      <c r="N1195" s="64" t="s">
        <v>3143</v>
      </c>
      <c r="O1195" s="64" t="str">
        <f>IF(Tabla1[[#This Row],[FECHA RADICADO DE RESPUESTA A PETICIONARIO]]="","Sin respuesta",S1195-G1195)</f>
        <v>Sin respuesta</v>
      </c>
      <c r="P1195" s="64">
        <v>12</v>
      </c>
      <c r="Q1195" s="63" t="str">
        <f>+IFERROR(VLOOKUP(Z1195, fechas!$B$1:$C$247, 2,FALSE), " ")</f>
        <v xml:space="preserve"> </v>
      </c>
      <c r="R1195" s="64"/>
      <c r="S1195" s="85"/>
      <c r="T1195" s="64"/>
      <c r="U1195" s="63"/>
      <c r="V1195" s="64"/>
      <c r="W1195" s="64"/>
      <c r="X1195" s="108">
        <f t="shared" si="190"/>
        <v>1</v>
      </c>
      <c r="Y1195" s="109" t="str">
        <f>+IFERROR(VLOOKUP(G1195,fechas!$A$1:$D$209,2,FALSE), " ")</f>
        <v xml:space="preserve"> </v>
      </c>
      <c r="Z1195" s="109" t="str">
        <f t="shared" si="191"/>
        <v xml:space="preserve"> </v>
      </c>
      <c r="AA1195" s="110" t="str">
        <f ca="1">+IFERROR(IF(S1195&gt;0," ",Q1195-variables!$C$9)," ")</f>
        <v xml:space="preserve"> </v>
      </c>
      <c r="AB1195" s="111" t="str">
        <f t="shared" si="192"/>
        <v>SIN RESPUESTA</v>
      </c>
      <c r="AC1195" s="94" t="str">
        <f t="shared" si="193"/>
        <v>SIN TRASLADO</v>
      </c>
    </row>
    <row r="1196" spans="2:29" s="111" customFormat="1" ht="24.95" hidden="1" customHeight="1">
      <c r="B1196" s="64">
        <f t="shared" si="194"/>
        <v>1193</v>
      </c>
      <c r="C1196" s="65"/>
      <c r="D1196" s="62"/>
      <c r="E1196" s="62"/>
      <c r="F1196" s="64"/>
      <c r="G1196" s="198"/>
      <c r="H1196" s="198"/>
      <c r="I1196" s="198"/>
      <c r="J1196" s="199"/>
      <c r="K1196" s="62"/>
      <c r="L1196" s="62"/>
      <c r="M1196" s="62"/>
      <c r="N1196" s="64" t="s">
        <v>3143</v>
      </c>
      <c r="O1196" s="64" t="str">
        <f>IF(Tabla1[[#This Row],[FECHA RADICADO DE RESPUESTA A PETICIONARIO]]="","Sin respuesta",S1196-G1196)</f>
        <v>Sin respuesta</v>
      </c>
      <c r="P1196" s="64">
        <v>12</v>
      </c>
      <c r="Q1196" s="63" t="str">
        <f>+IFERROR(VLOOKUP(Z1196, fechas!$B$1:$C$247, 2,FALSE), " ")</f>
        <v xml:space="preserve"> </v>
      </c>
      <c r="R1196" s="64"/>
      <c r="S1196" s="85"/>
      <c r="T1196" s="64"/>
      <c r="U1196" s="63"/>
      <c r="V1196" s="64"/>
      <c r="W1196" s="64"/>
      <c r="X1196" s="108">
        <f t="shared" si="190"/>
        <v>1</v>
      </c>
      <c r="Y1196" s="109" t="str">
        <f>+IFERROR(VLOOKUP(G1196,fechas!$A$1:$D$209,2,FALSE), " ")</f>
        <v xml:space="preserve"> </v>
      </c>
      <c r="Z1196" s="109" t="str">
        <f t="shared" si="191"/>
        <v xml:space="preserve"> </v>
      </c>
      <c r="AA1196" s="110" t="str">
        <f ca="1">+IFERROR(IF(S1196&gt;0," ",Q1196-variables!$C$9)," ")</f>
        <v xml:space="preserve"> </v>
      </c>
      <c r="AB1196" s="111" t="str">
        <f t="shared" si="192"/>
        <v>SIN RESPUESTA</v>
      </c>
      <c r="AC1196" s="94" t="str">
        <f t="shared" si="193"/>
        <v>SIN TRASLADO</v>
      </c>
    </row>
    <row r="1197" spans="2:29" s="111" customFormat="1" ht="24.95" hidden="1" customHeight="1">
      <c r="B1197" s="64">
        <f t="shared" si="194"/>
        <v>1194</v>
      </c>
      <c r="C1197" s="65"/>
      <c r="D1197" s="62"/>
      <c r="E1197" s="62"/>
      <c r="F1197" s="64"/>
      <c r="G1197" s="198"/>
      <c r="H1197" s="198"/>
      <c r="I1197" s="198"/>
      <c r="J1197" s="199"/>
      <c r="K1197" s="62"/>
      <c r="L1197" s="62"/>
      <c r="M1197" s="62"/>
      <c r="N1197" s="64" t="s">
        <v>3143</v>
      </c>
      <c r="O1197" s="64" t="str">
        <f>IF(Tabla1[[#This Row],[FECHA RADICADO DE RESPUESTA A PETICIONARIO]]="","Sin respuesta",S1197-G1197)</f>
        <v>Sin respuesta</v>
      </c>
      <c r="P1197" s="64">
        <v>12</v>
      </c>
      <c r="Q1197" s="63" t="str">
        <f>+IFERROR(VLOOKUP(Z1197, fechas!$B$1:$C$247, 2,FALSE), " ")</f>
        <v xml:space="preserve"> </v>
      </c>
      <c r="R1197" s="64"/>
      <c r="S1197" s="85"/>
      <c r="T1197" s="64"/>
      <c r="U1197" s="85"/>
      <c r="V1197" s="64"/>
      <c r="W1197" s="64"/>
      <c r="X1197" s="108">
        <f t="shared" si="190"/>
        <v>1</v>
      </c>
      <c r="Y1197" s="109" t="str">
        <f>+IFERROR(VLOOKUP(G1197,fechas!$A$1:$D$209,2,FALSE), " ")</f>
        <v xml:space="preserve"> </v>
      </c>
      <c r="Z1197" s="109" t="str">
        <f t="shared" si="191"/>
        <v xml:space="preserve"> </v>
      </c>
      <c r="AA1197" s="110" t="str">
        <f ca="1">+IFERROR(IF(S1197&gt;0," ",Q1197-variables!$C$9)," ")</f>
        <v xml:space="preserve"> </v>
      </c>
      <c r="AB1197" s="111" t="str">
        <f t="shared" si="192"/>
        <v>SIN RESPUESTA</v>
      </c>
      <c r="AC1197" s="94" t="str">
        <f t="shared" si="193"/>
        <v>SIN TRASLADO</v>
      </c>
    </row>
    <row r="1198" spans="2:29" s="111" customFormat="1" ht="24.95" hidden="1" customHeight="1">
      <c r="B1198" s="64">
        <f t="shared" si="194"/>
        <v>1195</v>
      </c>
      <c r="C1198" s="65"/>
      <c r="D1198" s="62"/>
      <c r="E1198" s="62"/>
      <c r="F1198" s="64"/>
      <c r="G1198" s="198"/>
      <c r="H1198" s="198"/>
      <c r="I1198" s="198"/>
      <c r="J1198" s="199"/>
      <c r="K1198" s="62"/>
      <c r="L1198" s="62"/>
      <c r="M1198" s="62"/>
      <c r="N1198" s="64" t="s">
        <v>3143</v>
      </c>
      <c r="O1198" s="64" t="str">
        <f>IF(Tabla1[[#This Row],[FECHA RADICADO DE RESPUESTA A PETICIONARIO]]="","Sin respuesta",S1198-G1198)</f>
        <v>Sin respuesta</v>
      </c>
      <c r="P1198" s="64">
        <v>12</v>
      </c>
      <c r="Q1198" s="63" t="str">
        <f>+IFERROR(VLOOKUP(Z1198, fechas!$B$1:$C$247, 2,FALSE), " ")</f>
        <v xml:space="preserve"> </v>
      </c>
      <c r="R1198" s="64"/>
      <c r="S1198" s="85"/>
      <c r="T1198" s="64"/>
      <c r="U1198" s="63"/>
      <c r="V1198" s="64"/>
      <c r="W1198" s="64"/>
      <c r="X1198" s="108">
        <f t="shared" si="190"/>
        <v>1</v>
      </c>
      <c r="Y1198" s="109" t="str">
        <f>+IFERROR(VLOOKUP(G1198,fechas!$A$1:$D$209,2,FALSE), " ")</f>
        <v xml:space="preserve"> </v>
      </c>
      <c r="Z1198" s="109" t="str">
        <f t="shared" si="191"/>
        <v xml:space="preserve"> </v>
      </c>
      <c r="AA1198" s="110" t="str">
        <f ca="1">+IFERROR(IF(S1198&gt;0," ",Q1198-variables!$C$9)," ")</f>
        <v xml:space="preserve"> </v>
      </c>
      <c r="AB1198" s="111" t="str">
        <f t="shared" si="192"/>
        <v>SIN RESPUESTA</v>
      </c>
      <c r="AC1198" s="94" t="str">
        <f t="shared" si="193"/>
        <v>SIN TRASLADO</v>
      </c>
    </row>
    <row r="1199" spans="2:29" s="111" customFormat="1" ht="24.95" hidden="1" customHeight="1">
      <c r="B1199" s="64">
        <f t="shared" si="194"/>
        <v>1196</v>
      </c>
      <c r="C1199" s="65"/>
      <c r="D1199" s="62"/>
      <c r="E1199" s="62"/>
      <c r="F1199" s="64"/>
      <c r="G1199" s="198"/>
      <c r="H1199" s="198"/>
      <c r="I1199" s="198"/>
      <c r="J1199" s="199"/>
      <c r="K1199" s="62"/>
      <c r="L1199" s="62"/>
      <c r="M1199" s="62"/>
      <c r="N1199" s="64" t="s">
        <v>3143</v>
      </c>
      <c r="O1199" s="64" t="str">
        <f>IF(Tabla1[[#This Row],[FECHA RADICADO DE RESPUESTA A PETICIONARIO]]="","Sin respuesta",S1199-G1199)</f>
        <v>Sin respuesta</v>
      </c>
      <c r="P1199" s="64">
        <v>12</v>
      </c>
      <c r="Q1199" s="63" t="str">
        <f>+IFERROR(VLOOKUP(Z1199, fechas!$B$1:$C$247, 2,FALSE), " ")</f>
        <v xml:space="preserve"> </v>
      </c>
      <c r="R1199" s="64"/>
      <c r="S1199" s="85"/>
      <c r="T1199" s="64"/>
      <c r="U1199" s="63"/>
      <c r="V1199" s="64"/>
      <c r="W1199" s="64"/>
      <c r="X1199" s="108">
        <f t="shared" si="190"/>
        <v>1</v>
      </c>
      <c r="Y1199" s="109" t="str">
        <f>+IFERROR(VLOOKUP(G1199,fechas!$A$1:$D$209,2,FALSE), " ")</f>
        <v xml:space="preserve"> </v>
      </c>
      <c r="Z1199" s="109" t="str">
        <f t="shared" si="191"/>
        <v xml:space="preserve"> </v>
      </c>
      <c r="AA1199" s="110" t="str">
        <f ca="1">+IFERROR(IF(S1199&gt;0," ",Q1199-variables!$C$9)," ")</f>
        <v xml:space="preserve"> </v>
      </c>
      <c r="AB1199" s="111" t="str">
        <f t="shared" si="192"/>
        <v>SIN RESPUESTA</v>
      </c>
      <c r="AC1199" s="94" t="str">
        <f t="shared" si="193"/>
        <v>SIN TRASLADO</v>
      </c>
    </row>
    <row r="1200" spans="2:29" s="111" customFormat="1" ht="24.95" hidden="1" customHeight="1">
      <c r="B1200" s="64">
        <f t="shared" si="194"/>
        <v>1197</v>
      </c>
      <c r="C1200" s="65"/>
      <c r="D1200" s="62"/>
      <c r="E1200" s="62"/>
      <c r="F1200" s="64"/>
      <c r="G1200" s="198"/>
      <c r="H1200" s="198"/>
      <c r="I1200" s="198"/>
      <c r="J1200" s="199"/>
      <c r="K1200" s="62"/>
      <c r="L1200" s="62"/>
      <c r="M1200" s="62"/>
      <c r="N1200" s="64" t="s">
        <v>3143</v>
      </c>
      <c r="O1200" s="64" t="str">
        <f>IF(Tabla1[[#This Row],[FECHA RADICADO DE RESPUESTA A PETICIONARIO]]="","Sin respuesta",S1200-G1200)</f>
        <v>Sin respuesta</v>
      </c>
      <c r="P1200" s="64">
        <v>12</v>
      </c>
      <c r="Q1200" s="63" t="str">
        <f>+IFERROR(VLOOKUP(Z1200, fechas!$B$1:$C$247, 2,FALSE), " ")</f>
        <v xml:space="preserve"> </v>
      </c>
      <c r="R1200" s="64"/>
      <c r="S1200" s="85"/>
      <c r="T1200" s="85"/>
      <c r="U1200" s="63"/>
      <c r="V1200" s="64"/>
      <c r="W1200" s="64"/>
      <c r="X1200" s="108">
        <f t="shared" si="190"/>
        <v>1</v>
      </c>
      <c r="Y1200" s="109" t="str">
        <f>+IFERROR(VLOOKUP(G1200,fechas!$A$1:$D$209,2,FALSE), " ")</f>
        <v xml:space="preserve"> </v>
      </c>
      <c r="Z1200" s="109" t="str">
        <f t="shared" si="191"/>
        <v xml:space="preserve"> </v>
      </c>
      <c r="AA1200" s="110" t="str">
        <f ca="1">+IFERROR(IF(T1200&gt;0," ",Q1200-variables!$C$9)," ")</f>
        <v xml:space="preserve"> </v>
      </c>
      <c r="AB1200" s="111" t="str">
        <f t="shared" si="192"/>
        <v>SIN RESPUESTA</v>
      </c>
      <c r="AC1200" s="94" t="str">
        <f t="shared" si="193"/>
        <v>SIN TRASLADO</v>
      </c>
    </row>
    <row r="1201" spans="2:29" s="111" customFormat="1" ht="24.95" hidden="1" customHeight="1">
      <c r="B1201" s="64">
        <f t="shared" si="194"/>
        <v>1198</v>
      </c>
      <c r="C1201" s="65"/>
      <c r="D1201" s="62"/>
      <c r="E1201" s="62"/>
      <c r="F1201" s="64"/>
      <c r="G1201" s="198"/>
      <c r="H1201" s="198"/>
      <c r="I1201" s="198"/>
      <c r="J1201" s="199"/>
      <c r="K1201" s="62"/>
      <c r="L1201" s="62"/>
      <c r="M1201" s="62"/>
      <c r="N1201" s="64" t="s">
        <v>3143</v>
      </c>
      <c r="O1201" s="64" t="str">
        <f>IF(Tabla1[[#This Row],[FECHA RADICADO DE RESPUESTA A PETICIONARIO]]="","Sin respuesta",S1201-G1201)</f>
        <v>Sin respuesta</v>
      </c>
      <c r="P1201" s="64">
        <v>12</v>
      </c>
      <c r="Q1201" s="63" t="str">
        <f>+IFERROR(VLOOKUP(Z1201, fechas!$B$1:$C$247, 2,FALSE), " ")</f>
        <v xml:space="preserve"> </v>
      </c>
      <c r="R1201" s="64"/>
      <c r="S1201" s="85"/>
      <c r="T1201" s="64"/>
      <c r="U1201" s="63"/>
      <c r="V1201" s="64"/>
      <c r="W1201" s="64"/>
      <c r="X1201" s="108">
        <f t="shared" si="190"/>
        <v>1</v>
      </c>
      <c r="Y1201" s="109" t="str">
        <f>+IFERROR(VLOOKUP(G1201,fechas!$A$1:$D$209,2,FALSE), " ")</f>
        <v xml:space="preserve"> </v>
      </c>
      <c r="Z1201" s="109" t="str">
        <f t="shared" si="191"/>
        <v xml:space="preserve"> </v>
      </c>
      <c r="AA1201" s="110" t="str">
        <f ca="1">+IFERROR(IF(S1201&gt;0," ",Q1201-variables!$C$9)," ")</f>
        <v xml:space="preserve"> </v>
      </c>
      <c r="AB1201" s="111" t="str">
        <f t="shared" si="192"/>
        <v>SIN RESPUESTA</v>
      </c>
      <c r="AC1201" s="94" t="str">
        <f t="shared" si="193"/>
        <v>SIN TRASLADO</v>
      </c>
    </row>
    <row r="1202" spans="2:29" s="111" customFormat="1" ht="24.95" hidden="1" customHeight="1">
      <c r="B1202" s="64">
        <f t="shared" si="194"/>
        <v>1199</v>
      </c>
      <c r="C1202" s="65"/>
      <c r="D1202" s="62"/>
      <c r="E1202" s="62"/>
      <c r="F1202" s="64"/>
      <c r="G1202" s="198"/>
      <c r="H1202" s="198"/>
      <c r="I1202" s="198"/>
      <c r="J1202" s="199"/>
      <c r="K1202" s="62"/>
      <c r="L1202" s="62"/>
      <c r="M1202" s="62"/>
      <c r="N1202" s="64" t="s">
        <v>3143</v>
      </c>
      <c r="O1202" s="64" t="str">
        <f>IF(Tabla1[[#This Row],[FECHA RADICADO DE RESPUESTA A PETICIONARIO]]="","Sin respuesta",S1202-G1202)</f>
        <v>Sin respuesta</v>
      </c>
      <c r="P1202" s="64">
        <v>12</v>
      </c>
      <c r="Q1202" s="63" t="str">
        <f>+IFERROR(VLOOKUP(Z1202, fechas!$B$1:$C$247, 2,FALSE), " ")</f>
        <v xml:space="preserve"> </v>
      </c>
      <c r="R1202" s="64"/>
      <c r="S1202" s="85"/>
      <c r="T1202" s="64"/>
      <c r="U1202" s="63"/>
      <c r="V1202" s="64"/>
      <c r="W1202" s="64"/>
      <c r="X1202" s="108">
        <f t="shared" si="190"/>
        <v>1</v>
      </c>
      <c r="Y1202" s="109" t="str">
        <f>+IFERROR(VLOOKUP(G1202,fechas!$A$1:$D$209,2,FALSE), " ")</f>
        <v xml:space="preserve"> </v>
      </c>
      <c r="Z1202" s="109" t="str">
        <f t="shared" si="191"/>
        <v xml:space="preserve"> </v>
      </c>
      <c r="AA1202" s="110" t="str">
        <f ca="1">+IFERROR(IF(S1202&gt;0," ",Q1202-variables!$C$9)," ")</f>
        <v xml:space="preserve"> </v>
      </c>
      <c r="AB1202" s="111" t="str">
        <f t="shared" si="192"/>
        <v>SIN RESPUESTA</v>
      </c>
      <c r="AC1202" s="94" t="str">
        <f t="shared" si="193"/>
        <v>SIN TRASLADO</v>
      </c>
    </row>
    <row r="1203" spans="2:29" s="111" customFormat="1" ht="24.95" hidden="1" customHeight="1">
      <c r="B1203" s="64">
        <f t="shared" si="194"/>
        <v>1200</v>
      </c>
      <c r="C1203" s="65"/>
      <c r="D1203" s="62"/>
      <c r="E1203" s="62"/>
      <c r="F1203" s="64"/>
      <c r="G1203" s="198"/>
      <c r="H1203" s="198"/>
      <c r="I1203" s="198"/>
      <c r="J1203" s="199"/>
      <c r="K1203" s="62"/>
      <c r="L1203" s="62"/>
      <c r="M1203" s="62"/>
      <c r="N1203" s="64" t="s">
        <v>3143</v>
      </c>
      <c r="O1203" s="64" t="str">
        <f>IF(Tabla1[[#This Row],[FECHA RADICADO DE RESPUESTA A PETICIONARIO]]="","Sin respuesta",S1203-G1203)</f>
        <v>Sin respuesta</v>
      </c>
      <c r="P1203" s="64">
        <v>12</v>
      </c>
      <c r="Q1203" s="63" t="str">
        <f>+IFERROR(VLOOKUP(Z1203, fechas!$B$1:$C$247, 2,FALSE), " ")</f>
        <v xml:space="preserve"> </v>
      </c>
      <c r="R1203" s="64"/>
      <c r="S1203" s="85"/>
      <c r="T1203" s="64"/>
      <c r="U1203" s="85"/>
      <c r="V1203" s="64"/>
      <c r="W1203" s="64"/>
      <c r="X1203" s="108">
        <f t="shared" si="190"/>
        <v>1</v>
      </c>
      <c r="Y1203" s="109" t="str">
        <f>+IFERROR(VLOOKUP(G1203,fechas!$A$1:$D$209,2,FALSE), " ")</f>
        <v xml:space="preserve"> </v>
      </c>
      <c r="Z1203" s="109" t="str">
        <f t="shared" si="191"/>
        <v xml:space="preserve"> </v>
      </c>
      <c r="AA1203" s="110" t="str">
        <f ca="1">+IFERROR(IF(S1203&gt;0," ",Q1203-variables!$C$9)," ")</f>
        <v xml:space="preserve"> </v>
      </c>
      <c r="AB1203" s="111" t="str">
        <f t="shared" si="192"/>
        <v>SIN RESPUESTA</v>
      </c>
      <c r="AC1203" s="94" t="str">
        <f t="shared" si="193"/>
        <v>SIN TRASLADO</v>
      </c>
    </row>
    <row r="1204" spans="2:29" s="111" customFormat="1" ht="24.95" hidden="1" customHeight="1">
      <c r="B1204" s="64">
        <f t="shared" si="194"/>
        <v>1201</v>
      </c>
      <c r="C1204" s="65"/>
      <c r="D1204" s="62"/>
      <c r="E1204" s="62"/>
      <c r="F1204" s="64"/>
      <c r="G1204" s="198"/>
      <c r="H1204" s="198"/>
      <c r="I1204" s="198"/>
      <c r="J1204" s="199"/>
      <c r="K1204" s="62"/>
      <c r="L1204" s="62"/>
      <c r="M1204" s="62"/>
      <c r="N1204" s="64" t="s">
        <v>3143</v>
      </c>
      <c r="O1204" s="64" t="str">
        <f>IF(Tabla1[[#This Row],[FECHA RADICADO DE RESPUESTA A PETICIONARIO]]="","Sin respuesta",S1204-G1204)</f>
        <v>Sin respuesta</v>
      </c>
      <c r="P1204" s="64">
        <v>12</v>
      </c>
      <c r="Q1204" s="63" t="str">
        <f>+IFERROR(VLOOKUP(Z1204, fechas!$B$1:$C$247, 2,FALSE), " ")</f>
        <v xml:space="preserve"> </v>
      </c>
      <c r="R1204" s="64"/>
      <c r="S1204" s="85"/>
      <c r="T1204" s="64"/>
      <c r="U1204" s="63"/>
      <c r="V1204" s="64"/>
      <c r="W1204" s="64"/>
      <c r="X1204" s="108">
        <f t="shared" si="190"/>
        <v>1</v>
      </c>
      <c r="Y1204" s="109" t="str">
        <f>+IFERROR(VLOOKUP(G1204,fechas!$A$1:$D$209,2,FALSE), " ")</f>
        <v xml:space="preserve"> </v>
      </c>
      <c r="Z1204" s="109" t="str">
        <f t="shared" si="191"/>
        <v xml:space="preserve"> </v>
      </c>
      <c r="AA1204" s="110" t="str">
        <f ca="1">+IFERROR(IF(S1204&gt;0," ",Q1204-variables!$C$9)," ")</f>
        <v xml:space="preserve"> </v>
      </c>
      <c r="AB1204" s="111" t="str">
        <f t="shared" si="192"/>
        <v>SIN RESPUESTA</v>
      </c>
      <c r="AC1204" s="94" t="str">
        <f t="shared" si="193"/>
        <v>SIN TRASLADO</v>
      </c>
    </row>
    <row r="1205" spans="2:29" s="111" customFormat="1" ht="24.95" hidden="1" customHeight="1">
      <c r="B1205" s="64">
        <f t="shared" si="194"/>
        <v>1202</v>
      </c>
      <c r="C1205" s="65"/>
      <c r="D1205" s="62"/>
      <c r="E1205" s="62"/>
      <c r="F1205" s="64"/>
      <c r="G1205" s="198"/>
      <c r="H1205" s="198"/>
      <c r="I1205" s="198"/>
      <c r="J1205" s="199"/>
      <c r="K1205" s="62"/>
      <c r="L1205" s="62"/>
      <c r="M1205" s="62"/>
      <c r="N1205" s="64" t="s">
        <v>3143</v>
      </c>
      <c r="O1205" s="64" t="str">
        <f>IF(Tabla1[[#This Row],[FECHA RADICADO DE RESPUESTA A PETICIONARIO]]="","Sin respuesta",S1205-G1205)</f>
        <v>Sin respuesta</v>
      </c>
      <c r="P1205" s="64">
        <v>12</v>
      </c>
      <c r="Q1205" s="63" t="str">
        <f>+IFERROR(VLOOKUP(Z1205, fechas!$B$1:$C$247, 2,FALSE), " ")</f>
        <v xml:space="preserve"> </v>
      </c>
      <c r="R1205" s="64"/>
      <c r="S1205" s="85"/>
      <c r="T1205" s="64"/>
      <c r="U1205" s="63"/>
      <c r="V1205" s="64"/>
      <c r="W1205" s="64"/>
      <c r="X1205" s="108">
        <f t="shared" si="190"/>
        <v>1</v>
      </c>
      <c r="Y1205" s="109" t="str">
        <f>+IFERROR(VLOOKUP(G1205,fechas!$A$1:$D$209,2,FALSE), " ")</f>
        <v xml:space="preserve"> </v>
      </c>
      <c r="Z1205" s="109" t="str">
        <f t="shared" si="191"/>
        <v xml:space="preserve"> </v>
      </c>
      <c r="AA1205" s="110" t="str">
        <f ca="1">+IFERROR(IF(S1205&gt;0," ",Q1205-variables!$C$9)," ")</f>
        <v xml:space="preserve"> </v>
      </c>
      <c r="AB1205" s="111" t="str">
        <f t="shared" si="192"/>
        <v>SIN RESPUESTA</v>
      </c>
      <c r="AC1205" s="94" t="str">
        <f t="shared" si="193"/>
        <v>SIN TRASLADO</v>
      </c>
    </row>
    <row r="1206" spans="2:29" s="111" customFormat="1" ht="24.95" hidden="1" customHeight="1">
      <c r="B1206" s="64">
        <f t="shared" si="194"/>
        <v>1203</v>
      </c>
      <c r="C1206" s="65"/>
      <c r="D1206" s="62"/>
      <c r="E1206" s="62"/>
      <c r="F1206" s="64"/>
      <c r="G1206" s="198"/>
      <c r="H1206" s="198"/>
      <c r="I1206" s="198"/>
      <c r="J1206" s="199"/>
      <c r="K1206" s="62"/>
      <c r="L1206" s="62"/>
      <c r="M1206" s="62"/>
      <c r="N1206" s="64" t="s">
        <v>3143</v>
      </c>
      <c r="O1206" s="64" t="str">
        <f>IF(Tabla1[[#This Row],[FECHA RADICADO DE RESPUESTA A PETICIONARIO]]="","Sin respuesta",S1206-G1206)</f>
        <v>Sin respuesta</v>
      </c>
      <c r="P1206" s="64">
        <v>12</v>
      </c>
      <c r="Q1206" s="63" t="str">
        <f>+IFERROR(VLOOKUP(Z1206, fechas!$B$1:$C$247, 2,FALSE), " ")</f>
        <v xml:space="preserve"> </v>
      </c>
      <c r="R1206" s="64"/>
      <c r="S1206" s="85"/>
      <c r="T1206" s="64"/>
      <c r="U1206" s="63"/>
      <c r="V1206" s="64"/>
      <c r="W1206" s="64"/>
      <c r="X1206" s="108">
        <f t="shared" si="190"/>
        <v>1</v>
      </c>
      <c r="Y1206" s="109" t="str">
        <f>+IFERROR(VLOOKUP(G1206,fechas!$A$1:$D$209,2,FALSE), " ")</f>
        <v xml:space="preserve"> </v>
      </c>
      <c r="Z1206" s="109" t="str">
        <f t="shared" si="191"/>
        <v xml:space="preserve"> </v>
      </c>
      <c r="AA1206" s="110" t="str">
        <f ca="1">+IFERROR(IF(S1206&gt;0," ",Q1206-variables!$C$9)," ")</f>
        <v xml:space="preserve"> </v>
      </c>
      <c r="AB1206" s="111" t="str">
        <f t="shared" si="192"/>
        <v>SIN RESPUESTA</v>
      </c>
      <c r="AC1206" s="94" t="str">
        <f t="shared" si="193"/>
        <v>SIN TRASLADO</v>
      </c>
    </row>
    <row r="1207" spans="2:29" s="111" customFormat="1" ht="24.95" hidden="1" customHeight="1">
      <c r="B1207" s="64">
        <f t="shared" si="194"/>
        <v>1204</v>
      </c>
      <c r="C1207" s="65"/>
      <c r="D1207" s="62"/>
      <c r="E1207" s="62"/>
      <c r="F1207" s="64"/>
      <c r="G1207" s="198"/>
      <c r="H1207" s="198"/>
      <c r="I1207" s="198"/>
      <c r="J1207" s="199"/>
      <c r="K1207" s="62"/>
      <c r="L1207" s="62"/>
      <c r="M1207" s="62"/>
      <c r="N1207" s="64" t="s">
        <v>3143</v>
      </c>
      <c r="O1207" s="64" t="str">
        <f>IF(Tabla1[[#This Row],[FECHA RADICADO DE RESPUESTA A PETICIONARIO]]="","Sin respuesta",S1207-G1207)</f>
        <v>Sin respuesta</v>
      </c>
      <c r="P1207" s="64">
        <v>12</v>
      </c>
      <c r="Q1207" s="63" t="str">
        <f>+IFERROR(VLOOKUP(Z1207, fechas!$B$1:$C$247, 2,FALSE), " ")</f>
        <v xml:space="preserve"> </v>
      </c>
      <c r="R1207" s="64"/>
      <c r="S1207" s="85"/>
      <c r="T1207" s="64"/>
      <c r="U1207" s="63"/>
      <c r="V1207" s="64"/>
      <c r="W1207" s="64"/>
      <c r="X1207" s="108">
        <f t="shared" si="190"/>
        <v>1</v>
      </c>
      <c r="Y1207" s="109" t="str">
        <f>+IFERROR(VLOOKUP(G1207,fechas!$A$1:$D$209,2,FALSE), " ")</f>
        <v xml:space="preserve"> </v>
      </c>
      <c r="Z1207" s="109" t="str">
        <f t="shared" si="191"/>
        <v xml:space="preserve"> </v>
      </c>
      <c r="AA1207" s="110" t="str">
        <f ca="1">+IFERROR(IF(S1207&gt;0," ",Q1207-variables!$C$9)," ")</f>
        <v xml:space="preserve"> </v>
      </c>
      <c r="AB1207" s="111" t="str">
        <f t="shared" si="192"/>
        <v>SIN RESPUESTA</v>
      </c>
      <c r="AC1207" s="94" t="str">
        <f t="shared" si="193"/>
        <v>SIN TRASLADO</v>
      </c>
    </row>
    <row r="1208" spans="2:29" s="111" customFormat="1" ht="24.95" hidden="1" customHeight="1">
      <c r="B1208" s="64">
        <f t="shared" si="194"/>
        <v>1205</v>
      </c>
      <c r="C1208" s="65"/>
      <c r="D1208" s="62"/>
      <c r="E1208" s="62"/>
      <c r="F1208" s="64"/>
      <c r="G1208" s="198"/>
      <c r="H1208" s="198"/>
      <c r="I1208" s="198"/>
      <c r="J1208" s="199"/>
      <c r="K1208" s="62"/>
      <c r="L1208" s="62"/>
      <c r="M1208" s="62"/>
      <c r="N1208" s="64" t="s">
        <v>3143</v>
      </c>
      <c r="O1208" s="64" t="str">
        <f>IF(Tabla1[[#This Row],[FECHA RADICADO DE RESPUESTA A PETICIONARIO]]="","Sin respuesta",S1208-G1208)</f>
        <v>Sin respuesta</v>
      </c>
      <c r="P1208" s="64">
        <v>12</v>
      </c>
      <c r="Q1208" s="63" t="str">
        <f>+IFERROR(VLOOKUP(Z1208, fechas!$B$1:$C$247, 2,FALSE), " ")</f>
        <v xml:space="preserve"> </v>
      </c>
      <c r="R1208" s="64"/>
      <c r="S1208" s="85"/>
      <c r="T1208" s="64"/>
      <c r="U1208" s="63"/>
      <c r="V1208" s="64"/>
      <c r="W1208" s="64"/>
      <c r="X1208" s="108">
        <f t="shared" si="190"/>
        <v>1</v>
      </c>
      <c r="Y1208" s="109" t="str">
        <f>+IFERROR(VLOOKUP(G1208,fechas!$A$1:$D$209,2,FALSE), " ")</f>
        <v xml:space="preserve"> </v>
      </c>
      <c r="Z1208" s="109" t="str">
        <f t="shared" si="191"/>
        <v xml:space="preserve"> </v>
      </c>
      <c r="AA1208" s="110" t="str">
        <f ca="1">+IFERROR(IF(S1208&gt;0," ",Q1208-variables!$C$9)," ")</f>
        <v xml:space="preserve"> </v>
      </c>
      <c r="AB1208" s="111" t="str">
        <f t="shared" si="192"/>
        <v>SIN RESPUESTA</v>
      </c>
      <c r="AC1208" s="94" t="str">
        <f t="shared" si="193"/>
        <v>SIN TRASLADO</v>
      </c>
    </row>
    <row r="1209" spans="2:29" s="111" customFormat="1" ht="24.95" hidden="1" customHeight="1">
      <c r="B1209" s="64">
        <f t="shared" si="194"/>
        <v>1206</v>
      </c>
      <c r="C1209" s="65"/>
      <c r="D1209" s="62"/>
      <c r="E1209" s="62"/>
      <c r="F1209" s="64"/>
      <c r="G1209" s="198"/>
      <c r="H1209" s="198"/>
      <c r="I1209" s="198"/>
      <c r="J1209" s="199"/>
      <c r="K1209" s="62"/>
      <c r="L1209" s="62"/>
      <c r="M1209" s="62"/>
      <c r="N1209" s="64" t="s">
        <v>3143</v>
      </c>
      <c r="O1209" s="64" t="str">
        <f>IF(Tabla1[[#This Row],[FECHA RADICADO DE RESPUESTA A PETICIONARIO]]="","Sin respuesta",S1209-G1209)</f>
        <v>Sin respuesta</v>
      </c>
      <c r="P1209" s="64">
        <v>12</v>
      </c>
      <c r="Q1209" s="63" t="str">
        <f>+IFERROR(VLOOKUP(Z1209, fechas!$B$1:$C$247, 2,FALSE), " ")</f>
        <v xml:space="preserve"> </v>
      </c>
      <c r="R1209" s="64"/>
      <c r="S1209" s="85"/>
      <c r="T1209" s="64"/>
      <c r="U1209" s="63"/>
      <c r="V1209" s="64"/>
      <c r="W1209" s="64"/>
      <c r="X1209" s="108">
        <f t="shared" si="190"/>
        <v>1</v>
      </c>
      <c r="Y1209" s="109" t="str">
        <f>+IFERROR(VLOOKUP(G1209,fechas!$A$1:$D$209,2,FALSE), " ")</f>
        <v xml:space="preserve"> </v>
      </c>
      <c r="Z1209" s="109" t="str">
        <f t="shared" si="191"/>
        <v xml:space="preserve"> </v>
      </c>
      <c r="AA1209" s="110" t="str">
        <f ca="1">+IFERROR(IF(S1209&gt;0," ",Q1209-variables!$C$9)," ")</f>
        <v xml:space="preserve"> </v>
      </c>
      <c r="AB1209" s="111" t="str">
        <f t="shared" si="192"/>
        <v>SIN RESPUESTA</v>
      </c>
      <c r="AC1209" s="94" t="str">
        <f t="shared" si="193"/>
        <v>SIN TRASLADO</v>
      </c>
    </row>
    <row r="1210" spans="2:29" s="111" customFormat="1" ht="24.95" hidden="1" customHeight="1">
      <c r="B1210" s="64">
        <f t="shared" si="194"/>
        <v>1207</v>
      </c>
      <c r="C1210" s="98"/>
      <c r="D1210" s="62"/>
      <c r="E1210" s="62"/>
      <c r="F1210" s="64"/>
      <c r="G1210" s="198"/>
      <c r="H1210" s="198"/>
      <c r="I1210" s="198"/>
      <c r="J1210" s="199"/>
      <c r="K1210" s="62"/>
      <c r="L1210" s="62"/>
      <c r="M1210" s="62"/>
      <c r="N1210" s="64" t="s">
        <v>3143</v>
      </c>
      <c r="O1210" s="64" t="str">
        <f>IF(Tabla1[[#This Row],[FECHA RADICADO DE RESPUESTA A PETICIONARIO]]="","Sin respuesta",S1210-G1210)</f>
        <v>Sin respuesta</v>
      </c>
      <c r="P1210" s="64">
        <v>12</v>
      </c>
      <c r="Q1210" s="63" t="str">
        <f>+IFERROR(VLOOKUP(Z1210, fechas!$B$1:$C$247, 2,FALSE), " ")</f>
        <v xml:space="preserve"> </v>
      </c>
      <c r="R1210" s="64"/>
      <c r="S1210" s="85"/>
      <c r="T1210" s="64"/>
      <c r="U1210" s="63"/>
      <c r="V1210" s="64"/>
      <c r="W1210" s="64"/>
      <c r="X1210" s="108">
        <f t="shared" si="190"/>
        <v>1</v>
      </c>
      <c r="Y1210" s="109" t="str">
        <f>+IFERROR(VLOOKUP(G1210,fechas!$A$1:$D$209,2,FALSE), " ")</f>
        <v xml:space="preserve"> </v>
      </c>
      <c r="Z1210" s="109" t="str">
        <f t="shared" si="191"/>
        <v xml:space="preserve"> </v>
      </c>
      <c r="AA1210" s="110" t="str">
        <f ca="1">+IFERROR(IF(S1210&gt;0," ",Q1210-variables!$C$9)," ")</f>
        <v xml:space="preserve"> </v>
      </c>
      <c r="AB1210" s="111" t="str">
        <f t="shared" si="192"/>
        <v>SIN RESPUESTA</v>
      </c>
      <c r="AC1210" s="94" t="str">
        <f t="shared" si="193"/>
        <v>SIN TRASLADO</v>
      </c>
    </row>
    <row r="1211" spans="2:29" s="111" customFormat="1" ht="24.95" hidden="1" customHeight="1">
      <c r="B1211" s="64">
        <f t="shared" si="194"/>
        <v>1208</v>
      </c>
      <c r="C1211" s="98"/>
      <c r="D1211" s="62"/>
      <c r="E1211" s="62"/>
      <c r="F1211" s="64"/>
      <c r="G1211" s="198"/>
      <c r="H1211" s="198"/>
      <c r="I1211" s="198"/>
      <c r="J1211" s="199"/>
      <c r="K1211" s="62"/>
      <c r="L1211" s="62"/>
      <c r="M1211" s="62"/>
      <c r="N1211" s="64" t="s">
        <v>3143</v>
      </c>
      <c r="O1211" s="64" t="str">
        <f>IF(Tabla1[[#This Row],[FECHA RADICADO DE RESPUESTA A PETICIONARIO]]="","Sin respuesta",S1211-G1211)</f>
        <v>Sin respuesta</v>
      </c>
      <c r="P1211" s="64">
        <v>12</v>
      </c>
      <c r="Q1211" s="63" t="str">
        <f>+IFERROR(VLOOKUP(Z1211, fechas!$B$1:$C$247, 2,FALSE), " ")</f>
        <v xml:space="preserve"> </v>
      </c>
      <c r="R1211" s="64"/>
      <c r="S1211" s="85"/>
      <c r="T1211" s="64"/>
      <c r="U1211" s="63"/>
      <c r="V1211" s="64"/>
      <c r="W1211" s="64"/>
      <c r="X1211" s="108">
        <f t="shared" si="190"/>
        <v>1</v>
      </c>
      <c r="Y1211" s="109" t="str">
        <f>+IFERROR(VLOOKUP(G1211,fechas!$A$1:$D$209,2,FALSE), " ")</f>
        <v xml:space="preserve"> </v>
      </c>
      <c r="Z1211" s="109" t="str">
        <f t="shared" si="191"/>
        <v xml:space="preserve"> </v>
      </c>
      <c r="AA1211" s="110" t="str">
        <f ca="1">+IFERROR(IF(S1211&gt;0," ",Q1211-variables!$C$9)," ")</f>
        <v xml:space="preserve"> </v>
      </c>
      <c r="AB1211" s="111" t="str">
        <f t="shared" si="192"/>
        <v>SIN RESPUESTA</v>
      </c>
      <c r="AC1211" s="94" t="str">
        <f t="shared" si="193"/>
        <v>SIN TRASLADO</v>
      </c>
    </row>
    <row r="1212" spans="2:29" s="111" customFormat="1" ht="24.95" hidden="1" customHeight="1">
      <c r="B1212" s="64">
        <f t="shared" si="194"/>
        <v>1209</v>
      </c>
      <c r="C1212" s="69"/>
      <c r="D1212" s="62"/>
      <c r="E1212" s="62"/>
      <c r="F1212" s="64"/>
      <c r="G1212" s="198"/>
      <c r="H1212" s="198"/>
      <c r="I1212" s="198"/>
      <c r="J1212" s="199"/>
      <c r="K1212" s="62"/>
      <c r="L1212" s="62"/>
      <c r="M1212" s="62"/>
      <c r="N1212" s="64" t="s">
        <v>3143</v>
      </c>
      <c r="O1212" s="64" t="str">
        <f>IF(Tabla1[[#This Row],[FECHA RADICADO DE RESPUESTA A PETICIONARIO]]="","Sin respuesta",S1212-G1212)</f>
        <v>Sin respuesta</v>
      </c>
      <c r="P1212" s="64">
        <v>12</v>
      </c>
      <c r="Q1212" s="63" t="str">
        <f>+IFERROR(VLOOKUP(Z1212, fechas!$B$1:$C$247, 2,FALSE), " ")</f>
        <v xml:space="preserve"> </v>
      </c>
      <c r="R1212" s="64"/>
      <c r="S1212" s="85"/>
      <c r="T1212" s="64"/>
      <c r="U1212" s="63"/>
      <c r="V1212" s="64"/>
      <c r="W1212" s="64"/>
      <c r="X1212" s="108">
        <f t="shared" si="190"/>
        <v>1</v>
      </c>
      <c r="Y1212" s="109" t="str">
        <f>+IFERROR(VLOOKUP(G1212,fechas!$A$1:$D$209,2,FALSE), " ")</f>
        <v xml:space="preserve"> </v>
      </c>
      <c r="Z1212" s="109" t="str">
        <f t="shared" si="191"/>
        <v xml:space="preserve"> </v>
      </c>
      <c r="AA1212" s="110" t="str">
        <f ca="1">+IFERROR(IF(S1212&gt;0," ",Q1212-variables!$C$9)," ")</f>
        <v xml:space="preserve"> </v>
      </c>
      <c r="AB1212" s="111" t="str">
        <f t="shared" si="192"/>
        <v>SIN RESPUESTA</v>
      </c>
      <c r="AC1212" s="94" t="str">
        <f t="shared" si="193"/>
        <v>SIN TRASLADO</v>
      </c>
    </row>
    <row r="1213" spans="2:29" s="111" customFormat="1" ht="24.95" hidden="1" customHeight="1">
      <c r="B1213" s="64">
        <f t="shared" si="194"/>
        <v>1210</v>
      </c>
      <c r="C1213" s="69"/>
      <c r="D1213" s="62"/>
      <c r="E1213" s="62"/>
      <c r="F1213" s="64"/>
      <c r="G1213" s="198"/>
      <c r="H1213" s="198"/>
      <c r="I1213" s="198"/>
      <c r="J1213" s="199"/>
      <c r="K1213" s="62"/>
      <c r="L1213" s="62"/>
      <c r="M1213" s="62"/>
      <c r="N1213" s="64" t="s">
        <v>3143</v>
      </c>
      <c r="O1213" s="64" t="str">
        <f>IF(Tabla1[[#This Row],[FECHA RADICADO DE RESPUESTA A PETICIONARIO]]="","Sin respuesta",S1213-G1213)</f>
        <v>Sin respuesta</v>
      </c>
      <c r="P1213" s="64">
        <v>12</v>
      </c>
      <c r="Q1213" s="63" t="str">
        <f>+IFERROR(VLOOKUP(Z1213, fechas!$B$1:$C$247, 2,FALSE), " ")</f>
        <v xml:space="preserve"> </v>
      </c>
      <c r="R1213" s="64"/>
      <c r="S1213" s="85"/>
      <c r="T1213" s="64"/>
      <c r="U1213" s="63"/>
      <c r="V1213" s="64"/>
      <c r="W1213" s="64"/>
      <c r="X1213" s="108">
        <f t="shared" si="190"/>
        <v>1</v>
      </c>
      <c r="Y1213" s="109" t="str">
        <f>+IFERROR(VLOOKUP(G1213,fechas!$A$1:$D$209,2,FALSE), " ")</f>
        <v xml:space="preserve"> </v>
      </c>
      <c r="Z1213" s="109" t="str">
        <f t="shared" si="191"/>
        <v xml:space="preserve"> </v>
      </c>
      <c r="AA1213" s="110" t="str">
        <f ca="1">+IFERROR(IF(S1213&gt;0," ",Q1213-variables!$C$9)," ")</f>
        <v xml:space="preserve"> </v>
      </c>
      <c r="AB1213" s="111" t="str">
        <f t="shared" si="192"/>
        <v>SIN RESPUESTA</v>
      </c>
      <c r="AC1213" s="94" t="str">
        <f t="shared" si="193"/>
        <v>SIN TRASLADO</v>
      </c>
    </row>
    <row r="1214" spans="2:29" s="111" customFormat="1" ht="24.95" hidden="1" customHeight="1">
      <c r="B1214" s="64">
        <f t="shared" si="194"/>
        <v>1211</v>
      </c>
      <c r="C1214" s="69"/>
      <c r="D1214" s="62"/>
      <c r="E1214" s="62"/>
      <c r="F1214" s="64"/>
      <c r="G1214" s="198"/>
      <c r="H1214" s="198"/>
      <c r="I1214" s="198"/>
      <c r="J1214" s="199"/>
      <c r="K1214" s="62"/>
      <c r="L1214" s="62"/>
      <c r="M1214" s="62"/>
      <c r="N1214" s="64" t="s">
        <v>3143</v>
      </c>
      <c r="O1214" s="64" t="str">
        <f>IF(Tabla1[[#This Row],[FECHA RADICADO DE RESPUESTA A PETICIONARIO]]="","Sin respuesta",S1214-G1214)</f>
        <v>Sin respuesta</v>
      </c>
      <c r="P1214" s="64">
        <v>12</v>
      </c>
      <c r="Q1214" s="63" t="str">
        <f>+IFERROR(VLOOKUP(Z1214, fechas!$B$1:$C$247, 2,FALSE), " ")</f>
        <v xml:space="preserve"> </v>
      </c>
      <c r="R1214" s="64"/>
      <c r="S1214" s="85"/>
      <c r="T1214" s="64"/>
      <c r="U1214" s="63"/>
      <c r="V1214" s="64"/>
      <c r="W1214" s="64"/>
      <c r="X1214" s="108">
        <f t="shared" si="190"/>
        <v>1</v>
      </c>
      <c r="Y1214" s="109" t="str">
        <f>+IFERROR(VLOOKUP(G1214,fechas!$A$1:$D$209,2,FALSE), " ")</f>
        <v xml:space="preserve"> </v>
      </c>
      <c r="Z1214" s="109" t="str">
        <f t="shared" si="191"/>
        <v xml:space="preserve"> </v>
      </c>
      <c r="AA1214" s="110" t="str">
        <f ca="1">+IFERROR(IF(S1214&gt;0," ",Q1214-variables!$C$9)," ")</f>
        <v xml:space="preserve"> </v>
      </c>
      <c r="AB1214" s="111" t="str">
        <f t="shared" si="192"/>
        <v>SIN RESPUESTA</v>
      </c>
      <c r="AC1214" s="94" t="str">
        <f t="shared" si="193"/>
        <v>SIN TRASLADO</v>
      </c>
    </row>
    <row r="1215" spans="2:29" s="111" customFormat="1" ht="24.95" hidden="1" customHeight="1">
      <c r="B1215" s="64">
        <f t="shared" si="194"/>
        <v>1212</v>
      </c>
      <c r="C1215" s="69"/>
      <c r="D1215" s="62"/>
      <c r="E1215" s="62"/>
      <c r="F1215" s="64"/>
      <c r="G1215" s="198"/>
      <c r="H1215" s="198"/>
      <c r="I1215" s="198"/>
      <c r="J1215" s="199"/>
      <c r="K1215" s="62"/>
      <c r="L1215" s="62"/>
      <c r="M1215" s="62"/>
      <c r="N1215" s="64" t="s">
        <v>3143</v>
      </c>
      <c r="O1215" s="64" t="str">
        <f>IF(Tabla1[[#This Row],[FECHA RADICADO DE RESPUESTA A PETICIONARIO]]="","Sin respuesta",S1215-G1215)</f>
        <v>Sin respuesta</v>
      </c>
      <c r="P1215" s="64">
        <v>12</v>
      </c>
      <c r="Q1215" s="63" t="str">
        <f>+IFERROR(VLOOKUP(Z1215, fechas!$B$1:$C$247, 2,FALSE), " ")</f>
        <v xml:space="preserve"> </v>
      </c>
      <c r="R1215" s="64"/>
      <c r="S1215" s="85"/>
      <c r="T1215" s="64"/>
      <c r="U1215" s="63"/>
      <c r="V1215" s="64"/>
      <c r="W1215" s="64"/>
      <c r="X1215" s="108">
        <f t="shared" si="190"/>
        <v>1</v>
      </c>
      <c r="Y1215" s="109" t="str">
        <f>+IFERROR(VLOOKUP(G1215,fechas!$A$1:$D$209,2,FALSE), " ")</f>
        <v xml:space="preserve"> </v>
      </c>
      <c r="Z1215" s="109" t="str">
        <f t="shared" si="191"/>
        <v xml:space="preserve"> </v>
      </c>
      <c r="AA1215" s="110" t="str">
        <f ca="1">+IFERROR(IF(S1215&gt;0," ",Q1215-variables!$C$9)," ")</f>
        <v xml:space="preserve"> </v>
      </c>
      <c r="AB1215" s="111" t="str">
        <f t="shared" si="192"/>
        <v>SIN RESPUESTA</v>
      </c>
      <c r="AC1215" s="94" t="str">
        <f t="shared" si="193"/>
        <v>SIN TRASLADO</v>
      </c>
    </row>
    <row r="1216" spans="2:29" s="111" customFormat="1" ht="24.95" hidden="1" customHeight="1">
      <c r="B1216" s="64">
        <f t="shared" si="194"/>
        <v>1213</v>
      </c>
      <c r="C1216" s="69"/>
      <c r="D1216" s="62"/>
      <c r="E1216" s="62"/>
      <c r="F1216" s="64"/>
      <c r="G1216" s="198"/>
      <c r="H1216" s="198"/>
      <c r="I1216" s="198"/>
      <c r="J1216" s="199"/>
      <c r="K1216" s="62"/>
      <c r="L1216" s="62"/>
      <c r="M1216" s="62"/>
      <c r="N1216" s="64" t="s">
        <v>3143</v>
      </c>
      <c r="O1216" s="64" t="str">
        <f>IF(Tabla1[[#This Row],[FECHA RADICADO DE RESPUESTA A PETICIONARIO]]="","Sin respuesta",S1216-G1216)</f>
        <v>Sin respuesta</v>
      </c>
      <c r="P1216" s="64">
        <v>12</v>
      </c>
      <c r="Q1216" s="63" t="str">
        <f>+IFERROR(VLOOKUP(Z1216, fechas!$B$1:$C$247, 2,FALSE), " ")</f>
        <v xml:space="preserve"> </v>
      </c>
      <c r="R1216" s="64"/>
      <c r="S1216" s="85"/>
      <c r="T1216" s="64"/>
      <c r="U1216" s="63"/>
      <c r="V1216" s="64"/>
      <c r="W1216" s="64"/>
      <c r="X1216" s="108">
        <f t="shared" si="190"/>
        <v>1</v>
      </c>
      <c r="Y1216" s="109" t="str">
        <f>+IFERROR(VLOOKUP(G1216,fechas!$A$1:$D$209,2,FALSE), " ")</f>
        <v xml:space="preserve"> </v>
      </c>
      <c r="Z1216" s="109" t="str">
        <f t="shared" si="191"/>
        <v xml:space="preserve"> </v>
      </c>
      <c r="AA1216" s="110" t="str">
        <f ca="1">+IFERROR(IF(S1216&gt;0," ",Q1216-variables!$C$9)," ")</f>
        <v xml:space="preserve"> </v>
      </c>
      <c r="AB1216" s="111" t="str">
        <f t="shared" si="192"/>
        <v>SIN RESPUESTA</v>
      </c>
      <c r="AC1216" s="94" t="str">
        <f t="shared" si="193"/>
        <v>SIN TRASLADO</v>
      </c>
    </row>
    <row r="1217" spans="2:29" s="111" customFormat="1" ht="24.95" hidden="1" customHeight="1">
      <c r="B1217" s="64">
        <f t="shared" si="194"/>
        <v>1214</v>
      </c>
      <c r="C1217" s="69"/>
      <c r="D1217" s="62"/>
      <c r="E1217" s="62"/>
      <c r="F1217" s="64"/>
      <c r="G1217" s="198"/>
      <c r="H1217" s="198"/>
      <c r="I1217" s="198"/>
      <c r="J1217" s="199"/>
      <c r="K1217" s="62"/>
      <c r="L1217" s="62"/>
      <c r="M1217" s="62"/>
      <c r="N1217" s="64" t="s">
        <v>3143</v>
      </c>
      <c r="O1217" s="64" t="str">
        <f>IF(Tabla1[[#This Row],[FECHA RADICADO DE RESPUESTA A PETICIONARIO]]="","Sin respuesta",S1217-G1217)</f>
        <v>Sin respuesta</v>
      </c>
      <c r="P1217" s="64">
        <v>12</v>
      </c>
      <c r="Q1217" s="63" t="str">
        <f>+IFERROR(VLOOKUP(Z1217, fechas!$B$1:$C$247, 2,FALSE), " ")</f>
        <v xml:space="preserve"> </v>
      </c>
      <c r="R1217" s="64"/>
      <c r="S1217" s="85"/>
      <c r="T1217" s="64"/>
      <c r="U1217" s="85"/>
      <c r="V1217" s="64"/>
      <c r="W1217" s="64"/>
      <c r="X1217" s="108">
        <f t="shared" si="190"/>
        <v>1</v>
      </c>
      <c r="Y1217" s="109" t="str">
        <f>+IFERROR(VLOOKUP(G1217,fechas!$A$1:$D$209,2,FALSE), " ")</f>
        <v xml:space="preserve"> </v>
      </c>
      <c r="Z1217" s="109" t="str">
        <f t="shared" si="191"/>
        <v xml:space="preserve"> </v>
      </c>
      <c r="AA1217" s="110" t="str">
        <f ca="1">+IFERROR(IF(S1217&gt;0," ",Q1217-variables!$C$9)," ")</f>
        <v xml:space="preserve"> </v>
      </c>
      <c r="AB1217" s="111" t="str">
        <f t="shared" si="192"/>
        <v>SIN RESPUESTA</v>
      </c>
      <c r="AC1217" s="94" t="str">
        <f t="shared" si="193"/>
        <v>SIN TRASLADO</v>
      </c>
    </row>
    <row r="1218" spans="2:29" s="111" customFormat="1" ht="24.95" hidden="1" customHeight="1">
      <c r="B1218" s="64">
        <f t="shared" si="194"/>
        <v>1215</v>
      </c>
      <c r="C1218" s="69"/>
      <c r="D1218" s="62"/>
      <c r="E1218" s="62"/>
      <c r="F1218" s="64"/>
      <c r="G1218" s="198"/>
      <c r="H1218" s="198"/>
      <c r="I1218" s="198"/>
      <c r="J1218" s="199"/>
      <c r="K1218" s="62"/>
      <c r="L1218" s="62"/>
      <c r="M1218" s="62"/>
      <c r="N1218" s="64" t="s">
        <v>3143</v>
      </c>
      <c r="O1218" s="64" t="str">
        <f>IF(Tabla1[[#This Row],[FECHA RADICADO DE RESPUESTA A PETICIONARIO]]="","Sin respuesta",S1218-G1218)</f>
        <v>Sin respuesta</v>
      </c>
      <c r="P1218" s="64">
        <v>12</v>
      </c>
      <c r="Q1218" s="63" t="str">
        <f>+IFERROR(VLOOKUP(Z1218, fechas!$B$1:$C$247, 2,FALSE), " ")</f>
        <v xml:space="preserve"> </v>
      </c>
      <c r="R1218" s="64"/>
      <c r="S1218" s="85"/>
      <c r="T1218" s="64"/>
      <c r="U1218" s="63"/>
      <c r="V1218" s="64"/>
      <c r="W1218" s="64"/>
      <c r="X1218" s="108">
        <f t="shared" si="190"/>
        <v>1</v>
      </c>
      <c r="Y1218" s="109" t="str">
        <f>+IFERROR(VLOOKUP(G1218,fechas!$A$1:$D$209,2,FALSE), " ")</f>
        <v xml:space="preserve"> </v>
      </c>
      <c r="Z1218" s="109" t="str">
        <f t="shared" si="191"/>
        <v xml:space="preserve"> </v>
      </c>
      <c r="AA1218" s="110" t="str">
        <f ca="1">+IFERROR(IF(S1218&gt;0," ",Q1218-variables!$C$9)," ")</f>
        <v xml:space="preserve"> </v>
      </c>
      <c r="AB1218" s="111" t="str">
        <f t="shared" si="192"/>
        <v>SIN RESPUESTA</v>
      </c>
      <c r="AC1218" s="94" t="str">
        <f t="shared" si="193"/>
        <v>SIN TRASLADO</v>
      </c>
    </row>
    <row r="1219" spans="2:29" s="111" customFormat="1" ht="24.95" hidden="1" customHeight="1">
      <c r="B1219" s="64">
        <f t="shared" si="194"/>
        <v>1216</v>
      </c>
      <c r="C1219" s="69"/>
      <c r="D1219" s="62"/>
      <c r="E1219" s="62"/>
      <c r="F1219" s="64"/>
      <c r="G1219" s="198"/>
      <c r="H1219" s="198"/>
      <c r="I1219" s="198"/>
      <c r="J1219" s="199"/>
      <c r="K1219" s="62"/>
      <c r="L1219" s="62"/>
      <c r="M1219" s="62"/>
      <c r="N1219" s="64" t="s">
        <v>3143</v>
      </c>
      <c r="O1219" s="64" t="str">
        <f>IF(Tabla1[[#This Row],[FECHA RADICADO DE RESPUESTA A PETICIONARIO]]="","Sin respuesta",S1219-G1219)</f>
        <v>Sin respuesta</v>
      </c>
      <c r="P1219" s="64">
        <v>12</v>
      </c>
      <c r="Q1219" s="63" t="str">
        <f>+IFERROR(VLOOKUP(Z1219, fechas!$B$1:$C$247, 2,FALSE), " ")</f>
        <v xml:space="preserve"> </v>
      </c>
      <c r="R1219" s="64"/>
      <c r="S1219" s="85"/>
      <c r="T1219" s="64"/>
      <c r="U1219" s="63"/>
      <c r="V1219" s="64"/>
      <c r="W1219" s="64"/>
      <c r="X1219" s="108">
        <f t="shared" si="190"/>
        <v>1</v>
      </c>
      <c r="Y1219" s="109" t="str">
        <f>+IFERROR(VLOOKUP(G1219,fechas!$A$1:$D$209,2,FALSE), " ")</f>
        <v xml:space="preserve"> </v>
      </c>
      <c r="Z1219" s="109" t="str">
        <f t="shared" si="191"/>
        <v xml:space="preserve"> </v>
      </c>
      <c r="AA1219" s="110" t="str">
        <f ca="1">+IFERROR(IF(S1219&gt;0," ",Q1219-variables!$C$9)," ")</f>
        <v xml:space="preserve"> </v>
      </c>
      <c r="AB1219" s="111" t="str">
        <f t="shared" si="192"/>
        <v>SIN RESPUESTA</v>
      </c>
      <c r="AC1219" s="94" t="str">
        <f t="shared" si="193"/>
        <v>SIN TRASLADO</v>
      </c>
    </row>
    <row r="1220" spans="2:29" s="111" customFormat="1" ht="24.95" hidden="1" customHeight="1">
      <c r="B1220" s="64">
        <f t="shared" si="194"/>
        <v>1217</v>
      </c>
      <c r="C1220" s="69"/>
      <c r="D1220" s="62"/>
      <c r="E1220" s="62"/>
      <c r="F1220" s="64"/>
      <c r="G1220" s="198"/>
      <c r="H1220" s="198"/>
      <c r="I1220" s="198"/>
      <c r="J1220" s="199"/>
      <c r="K1220" s="62"/>
      <c r="L1220" s="62"/>
      <c r="M1220" s="62"/>
      <c r="N1220" s="64" t="s">
        <v>3143</v>
      </c>
      <c r="O1220" s="64" t="str">
        <f>IF(Tabla1[[#This Row],[FECHA RADICADO DE RESPUESTA A PETICIONARIO]]="","Sin respuesta",S1220-G1220)</f>
        <v>Sin respuesta</v>
      </c>
      <c r="P1220" s="64">
        <v>12</v>
      </c>
      <c r="Q1220" s="63" t="str">
        <f>+IFERROR(VLOOKUP(Z1220, fechas!$B$1:$C$247, 2,FALSE), " ")</f>
        <v xml:space="preserve"> </v>
      </c>
      <c r="R1220" s="64"/>
      <c r="S1220" s="85"/>
      <c r="T1220" s="64"/>
      <c r="U1220" s="63"/>
      <c r="V1220" s="64"/>
      <c r="W1220" s="64"/>
      <c r="X1220" s="108">
        <f t="shared" ref="X1220:X1283" si="195">IF(N1220="PENDIENTE",1,0)</f>
        <v>1</v>
      </c>
      <c r="Y1220" s="109" t="str">
        <f>+IFERROR(VLOOKUP(G1220,fechas!$A$1:$D$209,2,FALSE), " ")</f>
        <v xml:space="preserve"> </v>
      </c>
      <c r="Z1220" s="109" t="str">
        <f t="shared" ref="Z1220:Z1283" si="196">+IFERROR(Y1220+P1220, " ")</f>
        <v xml:space="preserve"> </v>
      </c>
      <c r="AA1220" s="110" t="str">
        <f ca="1">+IFERROR(IF(S1220&gt;0," ",Q1220-variables!$C$9)," ")</f>
        <v xml:space="preserve"> </v>
      </c>
      <c r="AB1220" s="111" t="str">
        <f t="shared" si="192"/>
        <v>SIN RESPUESTA</v>
      </c>
      <c r="AC1220" s="94" t="str">
        <f t="shared" si="193"/>
        <v>SIN TRASLADO</v>
      </c>
    </row>
    <row r="1221" spans="2:29" s="111" customFormat="1" ht="24.95" hidden="1" customHeight="1">
      <c r="B1221" s="64">
        <f t="shared" si="194"/>
        <v>1218</v>
      </c>
      <c r="C1221" s="69"/>
      <c r="D1221" s="62"/>
      <c r="E1221" s="62"/>
      <c r="F1221" s="64"/>
      <c r="G1221" s="198"/>
      <c r="H1221" s="198"/>
      <c r="I1221" s="198"/>
      <c r="J1221" s="199"/>
      <c r="K1221" s="62"/>
      <c r="L1221" s="62"/>
      <c r="M1221" s="62"/>
      <c r="N1221" s="64" t="s">
        <v>3143</v>
      </c>
      <c r="O1221" s="64" t="str">
        <f>IF(Tabla1[[#This Row],[FECHA RADICADO DE RESPUESTA A PETICIONARIO]]="","Sin respuesta",S1221-G1221)</f>
        <v>Sin respuesta</v>
      </c>
      <c r="P1221" s="64">
        <v>12</v>
      </c>
      <c r="Q1221" s="63" t="str">
        <f>+IFERROR(VLOOKUP(Z1221, fechas!$B$1:$C$247, 2,FALSE), " ")</f>
        <v xml:space="preserve"> </v>
      </c>
      <c r="R1221" s="212"/>
      <c r="S1221" s="85"/>
      <c r="T1221" s="64"/>
      <c r="U1221" s="63"/>
      <c r="V1221" s="64"/>
      <c r="W1221" s="64"/>
      <c r="X1221" s="108">
        <f t="shared" si="195"/>
        <v>1</v>
      </c>
      <c r="Y1221" s="109" t="str">
        <f>+IFERROR(VLOOKUP(G1221,fechas!$A$1:$D$209,2,FALSE), " ")</f>
        <v xml:space="preserve"> </v>
      </c>
      <c r="Z1221" s="109" t="str">
        <f t="shared" si="196"/>
        <v xml:space="preserve"> </v>
      </c>
      <c r="AA1221" s="110" t="str">
        <f ca="1">+IFERROR(IF(S1221&gt;0," ",Q1221-variables!$C$9)," ")</f>
        <v xml:space="preserve"> </v>
      </c>
      <c r="AB1221" s="111" t="str">
        <f t="shared" ref="AB1221:AB1284" si="197">IF(S1221="","SIN RESPUESTA",IF(S1221&lt;=Q1221,"RESPUESTA OPORTUNA","RESPUESTA EXTEMPORÁNEA"))</f>
        <v>SIN RESPUESTA</v>
      </c>
      <c r="AC1221" s="94" t="str">
        <f t="shared" ref="AC1221:AC1284" si="198">IF(U1221="","SIN TRASLADO",IF(U1221&lt;=Q1221,"TRASLADO OPORTUNO","TRASLADO EXTEMPORÁNEO"))</f>
        <v>SIN TRASLADO</v>
      </c>
    </row>
    <row r="1222" spans="2:29" s="111" customFormat="1" ht="24.95" hidden="1" customHeight="1">
      <c r="B1222" s="64">
        <f t="shared" ref="B1222:B1285" si="199">B1221+1</f>
        <v>1219</v>
      </c>
      <c r="C1222" s="69"/>
      <c r="D1222" s="62"/>
      <c r="E1222" s="62"/>
      <c r="F1222" s="64"/>
      <c r="G1222" s="198"/>
      <c r="H1222" s="198"/>
      <c r="I1222" s="198"/>
      <c r="J1222" s="199"/>
      <c r="K1222" s="62"/>
      <c r="L1222" s="62"/>
      <c r="M1222" s="62"/>
      <c r="N1222" s="64" t="s">
        <v>3143</v>
      </c>
      <c r="O1222" s="64" t="str">
        <f>IF(Tabla1[[#This Row],[FECHA RADICADO DE RESPUESTA A PETICIONARIO]]="","Sin respuesta",S1222-G1222)</f>
        <v>Sin respuesta</v>
      </c>
      <c r="P1222" s="64">
        <v>12</v>
      </c>
      <c r="Q1222" s="63" t="str">
        <f>+IFERROR(VLOOKUP(Z1222, fechas!$B$1:$C$247, 2,FALSE), " ")</f>
        <v xml:space="preserve"> </v>
      </c>
      <c r="R1222" s="64"/>
      <c r="S1222" s="85"/>
      <c r="T1222" s="64"/>
      <c r="U1222" s="63"/>
      <c r="V1222" s="64"/>
      <c r="W1222" s="64"/>
      <c r="X1222" s="108">
        <f t="shared" si="195"/>
        <v>1</v>
      </c>
      <c r="Y1222" s="109" t="str">
        <f>+IFERROR(VLOOKUP(G1222,fechas!$A$1:$D$209,2,FALSE), " ")</f>
        <v xml:space="preserve"> </v>
      </c>
      <c r="Z1222" s="109" t="str">
        <f t="shared" si="196"/>
        <v xml:space="preserve"> </v>
      </c>
      <c r="AA1222" s="110" t="str">
        <f ca="1">+IFERROR(IF(S1222&gt;0," ",Q1222-variables!$C$9)," ")</f>
        <v xml:space="preserve"> </v>
      </c>
      <c r="AB1222" s="111" t="str">
        <f t="shared" si="197"/>
        <v>SIN RESPUESTA</v>
      </c>
      <c r="AC1222" s="94" t="str">
        <f t="shared" si="198"/>
        <v>SIN TRASLADO</v>
      </c>
    </row>
    <row r="1223" spans="2:29" s="111" customFormat="1" ht="24.95" hidden="1" customHeight="1">
      <c r="B1223" s="64">
        <f t="shared" si="199"/>
        <v>1220</v>
      </c>
      <c r="C1223" s="69"/>
      <c r="D1223" s="62"/>
      <c r="E1223" s="62"/>
      <c r="F1223" s="64"/>
      <c r="G1223" s="198"/>
      <c r="H1223" s="198"/>
      <c r="I1223" s="198"/>
      <c r="J1223" s="199"/>
      <c r="K1223" s="62"/>
      <c r="L1223" s="62"/>
      <c r="M1223" s="62"/>
      <c r="N1223" s="64" t="s">
        <v>3143</v>
      </c>
      <c r="O1223" s="64" t="str">
        <f>IF(Tabla1[[#This Row],[FECHA RADICADO DE RESPUESTA A PETICIONARIO]]="","Sin respuesta",S1223-G1223)</f>
        <v>Sin respuesta</v>
      </c>
      <c r="P1223" s="64">
        <v>12</v>
      </c>
      <c r="Q1223" s="63" t="str">
        <f>+IFERROR(VLOOKUP(Z1223, fechas!$B$1:$C$247, 2,FALSE), " ")</f>
        <v xml:space="preserve"> </v>
      </c>
      <c r="R1223" s="64"/>
      <c r="S1223" s="85"/>
      <c r="T1223" s="64"/>
      <c r="U1223" s="63"/>
      <c r="V1223" s="64"/>
      <c r="W1223" s="64"/>
      <c r="X1223" s="108">
        <f t="shared" si="195"/>
        <v>1</v>
      </c>
      <c r="Y1223" s="109" t="str">
        <f>+IFERROR(VLOOKUP(G1223,fechas!$A$1:$D$209,2,FALSE), " ")</f>
        <v xml:space="preserve"> </v>
      </c>
      <c r="Z1223" s="109" t="str">
        <f t="shared" si="196"/>
        <v xml:space="preserve"> </v>
      </c>
      <c r="AA1223" s="110" t="str">
        <f ca="1">+IFERROR(IF(S1223&gt;0," ",Q1223-variables!$C$9)," ")</f>
        <v xml:space="preserve"> </v>
      </c>
      <c r="AB1223" s="111" t="str">
        <f t="shared" si="197"/>
        <v>SIN RESPUESTA</v>
      </c>
      <c r="AC1223" s="94" t="str">
        <f t="shared" si="198"/>
        <v>SIN TRASLADO</v>
      </c>
    </row>
    <row r="1224" spans="2:29" s="111" customFormat="1" ht="24.95" hidden="1" customHeight="1">
      <c r="B1224" s="64">
        <f t="shared" si="199"/>
        <v>1221</v>
      </c>
      <c r="C1224" s="69"/>
      <c r="D1224" s="62"/>
      <c r="E1224" s="62"/>
      <c r="F1224" s="64"/>
      <c r="G1224" s="198"/>
      <c r="H1224" s="198"/>
      <c r="I1224" s="198"/>
      <c r="J1224" s="199"/>
      <c r="K1224" s="62"/>
      <c r="L1224" s="62"/>
      <c r="M1224" s="62"/>
      <c r="N1224" s="64" t="s">
        <v>3143</v>
      </c>
      <c r="O1224" s="64" t="str">
        <f>IF(Tabla1[[#This Row],[FECHA RADICADO DE RESPUESTA A PETICIONARIO]]="","Sin respuesta",S1224-G1224)</f>
        <v>Sin respuesta</v>
      </c>
      <c r="P1224" s="64">
        <v>12</v>
      </c>
      <c r="Q1224" s="63" t="str">
        <f>+IFERROR(VLOOKUP(Z1224, fechas!$B$1:$C$247, 2,FALSE), " ")</f>
        <v xml:space="preserve"> </v>
      </c>
      <c r="R1224" s="64"/>
      <c r="S1224" s="85"/>
      <c r="T1224" s="64"/>
      <c r="U1224" s="63"/>
      <c r="V1224" s="64"/>
      <c r="W1224" s="64"/>
      <c r="X1224" s="108">
        <f t="shared" si="195"/>
        <v>1</v>
      </c>
      <c r="Y1224" s="109" t="str">
        <f>+IFERROR(VLOOKUP(G1224,fechas!$A$1:$D$209,2,FALSE), " ")</f>
        <v xml:space="preserve"> </v>
      </c>
      <c r="Z1224" s="109" t="str">
        <f t="shared" si="196"/>
        <v xml:space="preserve"> </v>
      </c>
      <c r="AA1224" s="110" t="str">
        <f ca="1">+IFERROR(IF(S1224&gt;0," ",Q1224-variables!$C$9)," ")</f>
        <v xml:space="preserve"> </v>
      </c>
      <c r="AB1224" s="111" t="str">
        <f t="shared" si="197"/>
        <v>SIN RESPUESTA</v>
      </c>
      <c r="AC1224" s="94" t="str">
        <f t="shared" si="198"/>
        <v>SIN TRASLADO</v>
      </c>
    </row>
    <row r="1225" spans="2:29" s="111" customFormat="1" ht="24.95" hidden="1" customHeight="1">
      <c r="B1225" s="64">
        <f t="shared" si="199"/>
        <v>1222</v>
      </c>
      <c r="C1225" s="69"/>
      <c r="D1225" s="62"/>
      <c r="E1225" s="62"/>
      <c r="F1225" s="64"/>
      <c r="G1225" s="198"/>
      <c r="H1225" s="198"/>
      <c r="I1225" s="198"/>
      <c r="J1225" s="199"/>
      <c r="K1225" s="62"/>
      <c r="L1225" s="62"/>
      <c r="M1225" s="62"/>
      <c r="N1225" s="64" t="s">
        <v>3143</v>
      </c>
      <c r="O1225" s="64" t="str">
        <f>IF(Tabla1[[#This Row],[FECHA RADICADO DE RESPUESTA A PETICIONARIO]]="","Sin respuesta",S1225-G1225)</f>
        <v>Sin respuesta</v>
      </c>
      <c r="P1225" s="64">
        <v>12</v>
      </c>
      <c r="Q1225" s="63" t="str">
        <f>+IFERROR(VLOOKUP(Z1225, fechas!$B$1:$C$247, 2,FALSE), " ")</f>
        <v xml:space="preserve"> </v>
      </c>
      <c r="R1225" s="64"/>
      <c r="S1225" s="85"/>
      <c r="T1225" s="64"/>
      <c r="U1225" s="85"/>
      <c r="V1225" s="64"/>
      <c r="W1225" s="64"/>
      <c r="X1225" s="108">
        <f t="shared" si="195"/>
        <v>1</v>
      </c>
      <c r="Y1225" s="109" t="str">
        <f>+IFERROR(VLOOKUP(G1225,fechas!$A$1:$D$209,2,FALSE), " ")</f>
        <v xml:space="preserve"> </v>
      </c>
      <c r="Z1225" s="109" t="str">
        <f t="shared" si="196"/>
        <v xml:space="preserve"> </v>
      </c>
      <c r="AA1225" s="110" t="str">
        <f ca="1">+IFERROR(IF(S1225&gt;0," ",Q1225-variables!$C$9)," ")</f>
        <v xml:space="preserve"> </v>
      </c>
      <c r="AB1225" s="111" t="str">
        <f t="shared" si="197"/>
        <v>SIN RESPUESTA</v>
      </c>
      <c r="AC1225" s="94" t="str">
        <f t="shared" si="198"/>
        <v>SIN TRASLADO</v>
      </c>
    </row>
    <row r="1226" spans="2:29" s="111" customFormat="1" ht="24.95" hidden="1" customHeight="1">
      <c r="B1226" s="64">
        <f t="shared" si="199"/>
        <v>1223</v>
      </c>
      <c r="C1226" s="69"/>
      <c r="D1226" s="62"/>
      <c r="E1226" s="62"/>
      <c r="F1226" s="64"/>
      <c r="G1226" s="198"/>
      <c r="H1226" s="198"/>
      <c r="I1226" s="198"/>
      <c r="J1226" s="199"/>
      <c r="K1226" s="62"/>
      <c r="L1226" s="62"/>
      <c r="M1226" s="62"/>
      <c r="N1226" s="64" t="s">
        <v>3143</v>
      </c>
      <c r="O1226" s="64" t="str">
        <f>IF(Tabla1[[#This Row],[FECHA RADICADO DE RESPUESTA A PETICIONARIO]]="","Sin respuesta",S1226-G1226)</f>
        <v>Sin respuesta</v>
      </c>
      <c r="P1226" s="64">
        <v>12</v>
      </c>
      <c r="Q1226" s="63" t="str">
        <f>+IFERROR(VLOOKUP(Z1226, fechas!$B$1:$C$247, 2,FALSE), " ")</f>
        <v xml:space="preserve"> </v>
      </c>
      <c r="R1226" s="64"/>
      <c r="S1226" s="85"/>
      <c r="T1226" s="64"/>
      <c r="U1226" s="63"/>
      <c r="V1226" s="64"/>
      <c r="W1226" s="64"/>
      <c r="X1226" s="108">
        <f t="shared" si="195"/>
        <v>1</v>
      </c>
      <c r="Y1226" s="109" t="str">
        <f>+IFERROR(VLOOKUP(G1226,fechas!$A$1:$D$209,2,FALSE), " ")</f>
        <v xml:space="preserve"> </v>
      </c>
      <c r="Z1226" s="109" t="str">
        <f t="shared" si="196"/>
        <v xml:space="preserve"> </v>
      </c>
      <c r="AA1226" s="110" t="str">
        <f ca="1">+IFERROR(IF(S1226&gt;0," ",Q1226-variables!$C$9)," ")</f>
        <v xml:space="preserve"> </v>
      </c>
      <c r="AB1226" s="111" t="str">
        <f t="shared" si="197"/>
        <v>SIN RESPUESTA</v>
      </c>
      <c r="AC1226" s="94" t="str">
        <f t="shared" si="198"/>
        <v>SIN TRASLADO</v>
      </c>
    </row>
    <row r="1227" spans="2:29" s="111" customFormat="1" ht="24.95" hidden="1" customHeight="1">
      <c r="B1227" s="64">
        <f t="shared" si="199"/>
        <v>1224</v>
      </c>
      <c r="C1227" s="69"/>
      <c r="D1227" s="62"/>
      <c r="E1227" s="62"/>
      <c r="F1227" s="64"/>
      <c r="G1227" s="198"/>
      <c r="H1227" s="198"/>
      <c r="I1227" s="198"/>
      <c r="J1227" s="199"/>
      <c r="K1227" s="62"/>
      <c r="L1227" s="62"/>
      <c r="M1227" s="62"/>
      <c r="N1227" s="64" t="s">
        <v>3143</v>
      </c>
      <c r="O1227" s="64" t="str">
        <f>IF(Tabla1[[#This Row],[FECHA RADICADO DE RESPUESTA A PETICIONARIO]]="","Sin respuesta",S1227-G1227)</f>
        <v>Sin respuesta</v>
      </c>
      <c r="P1227" s="64">
        <v>12</v>
      </c>
      <c r="Q1227" s="63" t="str">
        <f>+IFERROR(VLOOKUP(Z1227, fechas!$B$1:$C$247, 2,FALSE), " ")</f>
        <v xml:space="preserve"> </v>
      </c>
      <c r="R1227" s="64"/>
      <c r="S1227" s="85"/>
      <c r="T1227" s="64"/>
      <c r="U1227" s="63"/>
      <c r="V1227" s="64"/>
      <c r="W1227" s="64"/>
      <c r="X1227" s="108">
        <f t="shared" si="195"/>
        <v>1</v>
      </c>
      <c r="Y1227" s="109" t="str">
        <f>+IFERROR(VLOOKUP(G1227,fechas!$A$1:$D$209,2,FALSE), " ")</f>
        <v xml:space="preserve"> </v>
      </c>
      <c r="Z1227" s="109" t="str">
        <f t="shared" si="196"/>
        <v xml:space="preserve"> </v>
      </c>
      <c r="AA1227" s="110" t="str">
        <f ca="1">+IFERROR(IF(S1227&gt;0," ",Q1227-variables!$C$9)," ")</f>
        <v xml:space="preserve"> </v>
      </c>
      <c r="AB1227" s="111" t="str">
        <f t="shared" si="197"/>
        <v>SIN RESPUESTA</v>
      </c>
      <c r="AC1227" s="94" t="str">
        <f t="shared" si="198"/>
        <v>SIN TRASLADO</v>
      </c>
    </row>
    <row r="1228" spans="2:29" s="111" customFormat="1" ht="24.95" hidden="1" customHeight="1">
      <c r="B1228" s="64">
        <f t="shared" si="199"/>
        <v>1225</v>
      </c>
      <c r="C1228" s="69"/>
      <c r="D1228" s="62"/>
      <c r="E1228" s="62"/>
      <c r="F1228" s="64"/>
      <c r="G1228" s="198"/>
      <c r="H1228" s="198"/>
      <c r="I1228" s="198"/>
      <c r="J1228" s="199"/>
      <c r="K1228" s="62"/>
      <c r="L1228" s="62"/>
      <c r="M1228" s="62"/>
      <c r="N1228" s="64" t="s">
        <v>3143</v>
      </c>
      <c r="O1228" s="64" t="str">
        <f>IF(Tabla1[[#This Row],[FECHA RADICADO DE RESPUESTA A PETICIONARIO]]="","Sin respuesta",S1228-G1228)</f>
        <v>Sin respuesta</v>
      </c>
      <c r="P1228" s="64">
        <v>12</v>
      </c>
      <c r="Q1228" s="63" t="str">
        <f>+IFERROR(VLOOKUP(Z1228, fechas!$B$1:$C$247, 2,FALSE), " ")</f>
        <v xml:space="preserve"> </v>
      </c>
      <c r="R1228" s="64"/>
      <c r="S1228" s="85"/>
      <c r="T1228" s="64"/>
      <c r="U1228" s="85"/>
      <c r="V1228" s="64"/>
      <c r="W1228" s="64"/>
      <c r="X1228" s="108">
        <f t="shared" si="195"/>
        <v>1</v>
      </c>
      <c r="Y1228" s="109" t="str">
        <f>+IFERROR(VLOOKUP(G1228,fechas!$A$1:$D$209,2,FALSE), " ")</f>
        <v xml:space="preserve"> </v>
      </c>
      <c r="Z1228" s="109" t="str">
        <f t="shared" si="196"/>
        <v xml:space="preserve"> </v>
      </c>
      <c r="AA1228" s="110" t="str">
        <f ca="1">+IFERROR(IF(S1228&gt;0," ",Q1228-variables!$C$9)," ")</f>
        <v xml:space="preserve"> </v>
      </c>
      <c r="AB1228" s="111" t="str">
        <f t="shared" si="197"/>
        <v>SIN RESPUESTA</v>
      </c>
      <c r="AC1228" s="94" t="str">
        <f t="shared" si="198"/>
        <v>SIN TRASLADO</v>
      </c>
    </row>
    <row r="1229" spans="2:29" s="111" customFormat="1" ht="24.95" hidden="1" customHeight="1">
      <c r="B1229" s="64">
        <f t="shared" si="199"/>
        <v>1226</v>
      </c>
      <c r="C1229" s="69"/>
      <c r="D1229" s="62"/>
      <c r="E1229" s="62"/>
      <c r="F1229" s="64"/>
      <c r="G1229" s="198"/>
      <c r="H1229" s="198"/>
      <c r="I1229" s="198"/>
      <c r="J1229" s="199"/>
      <c r="K1229" s="62"/>
      <c r="L1229" s="62"/>
      <c r="M1229" s="62"/>
      <c r="N1229" s="64" t="s">
        <v>3143</v>
      </c>
      <c r="O1229" s="64" t="str">
        <f>IF(Tabla1[[#This Row],[FECHA RADICADO DE RESPUESTA A PETICIONARIO]]="","Sin respuesta",S1229-G1229)</f>
        <v>Sin respuesta</v>
      </c>
      <c r="P1229" s="64">
        <v>12</v>
      </c>
      <c r="Q1229" s="63" t="str">
        <f>+IFERROR(VLOOKUP(Z1229, fechas!$B$1:$C$247, 2,FALSE), " ")</f>
        <v xml:space="preserve"> </v>
      </c>
      <c r="R1229" s="64"/>
      <c r="S1229" s="85"/>
      <c r="T1229" s="64"/>
      <c r="U1229" s="63"/>
      <c r="V1229" s="64"/>
      <c r="W1229" s="64"/>
      <c r="X1229" s="108">
        <f t="shared" si="195"/>
        <v>1</v>
      </c>
      <c r="Y1229" s="109" t="str">
        <f>+IFERROR(VLOOKUP(G1229,fechas!$A$1:$D$209,2,FALSE), " ")</f>
        <v xml:space="preserve"> </v>
      </c>
      <c r="Z1229" s="109" t="str">
        <f t="shared" si="196"/>
        <v xml:space="preserve"> </v>
      </c>
      <c r="AA1229" s="110" t="str">
        <f ca="1">+IFERROR(IF(S1229&gt;0," ",Q1229-variables!$C$9)," ")</f>
        <v xml:space="preserve"> </v>
      </c>
      <c r="AB1229" s="111" t="str">
        <f t="shared" si="197"/>
        <v>SIN RESPUESTA</v>
      </c>
      <c r="AC1229" s="94" t="str">
        <f t="shared" si="198"/>
        <v>SIN TRASLADO</v>
      </c>
    </row>
    <row r="1230" spans="2:29" s="111" customFormat="1" ht="24.95" hidden="1" customHeight="1">
      <c r="B1230" s="64">
        <f t="shared" si="199"/>
        <v>1227</v>
      </c>
      <c r="C1230" s="69"/>
      <c r="D1230" s="62"/>
      <c r="E1230" s="62"/>
      <c r="F1230" s="64"/>
      <c r="G1230" s="198"/>
      <c r="H1230" s="198"/>
      <c r="I1230" s="198"/>
      <c r="J1230" s="199"/>
      <c r="K1230" s="62"/>
      <c r="L1230" s="62"/>
      <c r="M1230" s="62"/>
      <c r="N1230" s="64" t="s">
        <v>3143</v>
      </c>
      <c r="O1230" s="64" t="str">
        <f>IF(Tabla1[[#This Row],[FECHA RADICADO DE RESPUESTA A PETICIONARIO]]="","Sin respuesta",S1230-G1230)</f>
        <v>Sin respuesta</v>
      </c>
      <c r="P1230" s="64">
        <v>12</v>
      </c>
      <c r="Q1230" s="63" t="str">
        <f>+IFERROR(VLOOKUP(Z1230, fechas!$B$1:$C$247, 2,FALSE), " ")</f>
        <v xml:space="preserve"> </v>
      </c>
      <c r="R1230" s="64"/>
      <c r="S1230" s="85"/>
      <c r="T1230" s="64"/>
      <c r="U1230" s="63"/>
      <c r="V1230" s="64"/>
      <c r="W1230" s="64"/>
      <c r="X1230" s="108">
        <f t="shared" si="195"/>
        <v>1</v>
      </c>
      <c r="Y1230" s="109" t="str">
        <f>+IFERROR(VLOOKUP(G1230,fechas!$A$1:$D$209,2,FALSE), " ")</f>
        <v xml:space="preserve"> </v>
      </c>
      <c r="Z1230" s="109" t="str">
        <f t="shared" si="196"/>
        <v xml:space="preserve"> </v>
      </c>
      <c r="AA1230" s="110" t="str">
        <f ca="1">+IFERROR(IF(S1230&gt;0," ",Q1230-variables!$C$9)," ")</f>
        <v xml:space="preserve"> </v>
      </c>
      <c r="AB1230" s="111" t="str">
        <f t="shared" si="197"/>
        <v>SIN RESPUESTA</v>
      </c>
      <c r="AC1230" s="94" t="str">
        <f t="shared" si="198"/>
        <v>SIN TRASLADO</v>
      </c>
    </row>
    <row r="1231" spans="2:29" s="111" customFormat="1" ht="24.95" hidden="1" customHeight="1">
      <c r="B1231" s="64">
        <f t="shared" si="199"/>
        <v>1228</v>
      </c>
      <c r="C1231" s="69"/>
      <c r="D1231" s="62"/>
      <c r="E1231" s="62"/>
      <c r="F1231" s="64"/>
      <c r="G1231" s="198"/>
      <c r="H1231" s="198"/>
      <c r="I1231" s="198"/>
      <c r="J1231" s="199"/>
      <c r="K1231" s="62"/>
      <c r="L1231" s="62"/>
      <c r="M1231" s="62"/>
      <c r="N1231" s="64" t="s">
        <v>3143</v>
      </c>
      <c r="O1231" s="64" t="str">
        <f>IF(Tabla1[[#This Row],[FECHA RADICADO DE RESPUESTA A PETICIONARIO]]="","Sin respuesta",S1231-G1231)</f>
        <v>Sin respuesta</v>
      </c>
      <c r="P1231" s="64">
        <v>12</v>
      </c>
      <c r="Q1231" s="63" t="str">
        <f>+IFERROR(VLOOKUP(Z1231, fechas!$B$1:$C$247, 2,FALSE), " ")</f>
        <v xml:space="preserve"> </v>
      </c>
      <c r="R1231" s="64"/>
      <c r="S1231" s="85"/>
      <c r="T1231" s="64"/>
      <c r="U1231" s="63"/>
      <c r="V1231" s="64"/>
      <c r="W1231" s="64"/>
      <c r="X1231" s="108">
        <f t="shared" si="195"/>
        <v>1</v>
      </c>
      <c r="Y1231" s="109" t="str">
        <f>+IFERROR(VLOOKUP(G1231,fechas!$A$1:$D$209,2,FALSE), " ")</f>
        <v xml:space="preserve"> </v>
      </c>
      <c r="Z1231" s="109" t="str">
        <f t="shared" si="196"/>
        <v xml:space="preserve"> </v>
      </c>
      <c r="AA1231" s="110" t="str">
        <f ca="1">+IFERROR(IF(S1231&gt;0," ",Q1231-variables!$C$9)," ")</f>
        <v xml:space="preserve"> </v>
      </c>
      <c r="AB1231" s="111" t="str">
        <f t="shared" si="197"/>
        <v>SIN RESPUESTA</v>
      </c>
      <c r="AC1231" s="94" t="str">
        <f t="shared" si="198"/>
        <v>SIN TRASLADO</v>
      </c>
    </row>
    <row r="1232" spans="2:29" s="111" customFormat="1" ht="24.95" hidden="1" customHeight="1">
      <c r="B1232" s="64">
        <f t="shared" si="199"/>
        <v>1229</v>
      </c>
      <c r="C1232" s="69"/>
      <c r="D1232" s="62"/>
      <c r="E1232" s="62"/>
      <c r="F1232" s="64"/>
      <c r="G1232" s="198"/>
      <c r="H1232" s="198"/>
      <c r="I1232" s="198"/>
      <c r="J1232" s="199"/>
      <c r="K1232" s="62"/>
      <c r="L1232" s="62"/>
      <c r="M1232" s="62"/>
      <c r="N1232" s="64" t="s">
        <v>3143</v>
      </c>
      <c r="O1232" s="64" t="str">
        <f>IF(Tabla1[[#This Row],[FECHA RADICADO DE RESPUESTA A PETICIONARIO]]="","Sin respuesta",S1232-G1232)</f>
        <v>Sin respuesta</v>
      </c>
      <c r="P1232" s="64">
        <v>12</v>
      </c>
      <c r="Q1232" s="63" t="str">
        <f>+IFERROR(VLOOKUP(Z1232, fechas!$B$1:$C$247, 2,FALSE), " ")</f>
        <v xml:space="preserve"> </v>
      </c>
      <c r="R1232" s="64"/>
      <c r="S1232" s="85"/>
      <c r="T1232" s="64"/>
      <c r="U1232" s="63"/>
      <c r="V1232" s="64"/>
      <c r="W1232" s="64"/>
      <c r="X1232" s="108">
        <f t="shared" si="195"/>
        <v>1</v>
      </c>
      <c r="Y1232" s="109" t="str">
        <f>+IFERROR(VLOOKUP(G1232,fechas!$A$1:$D$209,2,FALSE), " ")</f>
        <v xml:space="preserve"> </v>
      </c>
      <c r="Z1232" s="109" t="str">
        <f t="shared" si="196"/>
        <v xml:space="preserve"> </v>
      </c>
      <c r="AA1232" s="110" t="str">
        <f ca="1">+IFERROR(IF(S1232&gt;0," ",Q1232-variables!$C$9)," ")</f>
        <v xml:space="preserve"> </v>
      </c>
      <c r="AB1232" s="111" t="str">
        <f t="shared" si="197"/>
        <v>SIN RESPUESTA</v>
      </c>
      <c r="AC1232" s="94" t="str">
        <f t="shared" si="198"/>
        <v>SIN TRASLADO</v>
      </c>
    </row>
    <row r="1233" spans="2:29" s="111" customFormat="1" ht="24.95" hidden="1" customHeight="1">
      <c r="B1233" s="64">
        <f t="shared" si="199"/>
        <v>1230</v>
      </c>
      <c r="C1233" s="69"/>
      <c r="D1233" s="62"/>
      <c r="E1233" s="62"/>
      <c r="F1233" s="64"/>
      <c r="G1233" s="198"/>
      <c r="H1233" s="198"/>
      <c r="I1233" s="198"/>
      <c r="J1233" s="199"/>
      <c r="K1233" s="62"/>
      <c r="L1233" s="62"/>
      <c r="M1233" s="62"/>
      <c r="N1233" s="64" t="s">
        <v>3143</v>
      </c>
      <c r="O1233" s="64" t="str">
        <f>IF(Tabla1[[#This Row],[FECHA RADICADO DE RESPUESTA A PETICIONARIO]]="","Sin respuesta",S1233-G1233)</f>
        <v>Sin respuesta</v>
      </c>
      <c r="P1233" s="64">
        <v>12</v>
      </c>
      <c r="Q1233" s="63" t="str">
        <f>+IFERROR(VLOOKUP(Z1233, fechas!$B$1:$C$247, 2,FALSE), " ")</f>
        <v xml:space="preserve"> </v>
      </c>
      <c r="R1233" s="64"/>
      <c r="S1233" s="85"/>
      <c r="T1233" s="64"/>
      <c r="U1233" s="63"/>
      <c r="V1233" s="64"/>
      <c r="W1233" s="64"/>
      <c r="X1233" s="108">
        <f t="shared" si="195"/>
        <v>1</v>
      </c>
      <c r="Y1233" s="109" t="str">
        <f>+IFERROR(VLOOKUP(G1233,fechas!$A$1:$D$209,2,FALSE), " ")</f>
        <v xml:space="preserve"> </v>
      </c>
      <c r="Z1233" s="109" t="str">
        <f t="shared" si="196"/>
        <v xml:space="preserve"> </v>
      </c>
      <c r="AA1233" s="110" t="str">
        <f ca="1">+IFERROR(IF(S1233&gt;0," ",Q1233-variables!$C$9)," ")</f>
        <v xml:space="preserve"> </v>
      </c>
      <c r="AB1233" s="111" t="str">
        <f t="shared" si="197"/>
        <v>SIN RESPUESTA</v>
      </c>
      <c r="AC1233" s="94" t="str">
        <f t="shared" si="198"/>
        <v>SIN TRASLADO</v>
      </c>
    </row>
    <row r="1234" spans="2:29" s="111" customFormat="1" ht="24.95" hidden="1" customHeight="1">
      <c r="B1234" s="64">
        <f t="shared" si="199"/>
        <v>1231</v>
      </c>
      <c r="C1234" s="69"/>
      <c r="D1234" s="62"/>
      <c r="E1234" s="62"/>
      <c r="F1234" s="64"/>
      <c r="G1234" s="198"/>
      <c r="H1234" s="198"/>
      <c r="I1234" s="198"/>
      <c r="J1234" s="199"/>
      <c r="K1234" s="62"/>
      <c r="L1234" s="62"/>
      <c r="M1234" s="62"/>
      <c r="N1234" s="64" t="s">
        <v>3143</v>
      </c>
      <c r="O1234" s="64" t="str">
        <f>IF(Tabla1[[#This Row],[FECHA RADICADO DE RESPUESTA A PETICIONARIO]]="","Sin respuesta",S1234-G1234)</f>
        <v>Sin respuesta</v>
      </c>
      <c r="P1234" s="64">
        <v>12</v>
      </c>
      <c r="Q1234" s="63" t="str">
        <f>+IFERROR(VLOOKUP(Z1234, fechas!$B$1:$C$247, 2,FALSE), " ")</f>
        <v xml:space="preserve"> </v>
      </c>
      <c r="R1234" s="64"/>
      <c r="S1234" s="85"/>
      <c r="T1234" s="64"/>
      <c r="U1234" s="63"/>
      <c r="V1234" s="64"/>
      <c r="W1234" s="64"/>
      <c r="X1234" s="108">
        <f t="shared" si="195"/>
        <v>1</v>
      </c>
      <c r="Y1234" s="109" t="str">
        <f>+IFERROR(VLOOKUP(G1234,fechas!$A$1:$D$209,2,FALSE), " ")</f>
        <v xml:space="preserve"> </v>
      </c>
      <c r="Z1234" s="109" t="str">
        <f t="shared" si="196"/>
        <v xml:space="preserve"> </v>
      </c>
      <c r="AA1234" s="110" t="str">
        <f ca="1">+IFERROR(IF(S1234&gt;0," ",Q1234-variables!$C$9)," ")</f>
        <v xml:space="preserve"> </v>
      </c>
      <c r="AB1234" s="111" t="str">
        <f t="shared" si="197"/>
        <v>SIN RESPUESTA</v>
      </c>
      <c r="AC1234" s="94" t="str">
        <f t="shared" si="198"/>
        <v>SIN TRASLADO</v>
      </c>
    </row>
    <row r="1235" spans="2:29" s="111" customFormat="1" ht="24.95" hidden="1" customHeight="1">
      <c r="B1235" s="64">
        <f t="shared" si="199"/>
        <v>1232</v>
      </c>
      <c r="C1235" s="69"/>
      <c r="D1235" s="62"/>
      <c r="E1235" s="62"/>
      <c r="F1235" s="64"/>
      <c r="G1235" s="198"/>
      <c r="H1235" s="198"/>
      <c r="I1235" s="198"/>
      <c r="J1235" s="199"/>
      <c r="K1235" s="62"/>
      <c r="L1235" s="62"/>
      <c r="M1235" s="62"/>
      <c r="N1235" s="64" t="s">
        <v>3143</v>
      </c>
      <c r="O1235" s="64" t="str">
        <f>IF(Tabla1[[#This Row],[FECHA RADICADO DE RESPUESTA A PETICIONARIO]]="","Sin respuesta",S1235-G1235)</f>
        <v>Sin respuesta</v>
      </c>
      <c r="P1235" s="64">
        <v>12</v>
      </c>
      <c r="Q1235" s="63" t="str">
        <f>+IFERROR(VLOOKUP(Z1235, fechas!$B$1:$C$247, 2,FALSE), " ")</f>
        <v xml:space="preserve"> </v>
      </c>
      <c r="R1235" s="64"/>
      <c r="S1235" s="85"/>
      <c r="T1235" s="64"/>
      <c r="U1235" s="63"/>
      <c r="V1235" s="64"/>
      <c r="W1235" s="64"/>
      <c r="X1235" s="108">
        <f t="shared" si="195"/>
        <v>1</v>
      </c>
      <c r="Y1235" s="109" t="str">
        <f>+IFERROR(VLOOKUP(G1235,fechas!$A$1:$D$209,2,FALSE), " ")</f>
        <v xml:space="preserve"> </v>
      </c>
      <c r="Z1235" s="109" t="str">
        <f t="shared" si="196"/>
        <v xml:space="preserve"> </v>
      </c>
      <c r="AA1235" s="110" t="str">
        <f ca="1">+IFERROR(IF(S1235&gt;0," ",Q1235-variables!$C$9)," ")</f>
        <v xml:space="preserve"> </v>
      </c>
      <c r="AB1235" s="111" t="str">
        <f t="shared" si="197"/>
        <v>SIN RESPUESTA</v>
      </c>
      <c r="AC1235" s="94" t="str">
        <f t="shared" si="198"/>
        <v>SIN TRASLADO</v>
      </c>
    </row>
    <row r="1236" spans="2:29" s="111" customFormat="1" ht="24.95" hidden="1" customHeight="1">
      <c r="B1236" s="64">
        <f t="shared" si="199"/>
        <v>1233</v>
      </c>
      <c r="C1236" s="69"/>
      <c r="D1236" s="62"/>
      <c r="E1236" s="62"/>
      <c r="F1236" s="64"/>
      <c r="G1236" s="198"/>
      <c r="H1236" s="198"/>
      <c r="I1236" s="198"/>
      <c r="J1236" s="199"/>
      <c r="K1236" s="62"/>
      <c r="L1236" s="62"/>
      <c r="M1236" s="62"/>
      <c r="N1236" s="64" t="s">
        <v>3143</v>
      </c>
      <c r="O1236" s="64" t="str">
        <f>IF(Tabla1[[#This Row],[FECHA RADICADO DE RESPUESTA A PETICIONARIO]]="","Sin respuesta",S1236-G1236)</f>
        <v>Sin respuesta</v>
      </c>
      <c r="P1236" s="64">
        <v>12</v>
      </c>
      <c r="Q1236" s="63" t="str">
        <f>+IFERROR(VLOOKUP(Z1236, fechas!$B$1:$C$247, 2,FALSE), " ")</f>
        <v xml:space="preserve"> </v>
      </c>
      <c r="R1236" s="64"/>
      <c r="S1236" s="85"/>
      <c r="T1236" s="64"/>
      <c r="U1236" s="63"/>
      <c r="V1236" s="64"/>
      <c r="W1236" s="64"/>
      <c r="X1236" s="108">
        <f t="shared" si="195"/>
        <v>1</v>
      </c>
      <c r="Y1236" s="109" t="str">
        <f>+IFERROR(VLOOKUP(G1236,fechas!$A$1:$D$209,2,FALSE), " ")</f>
        <v xml:space="preserve"> </v>
      </c>
      <c r="Z1236" s="109" t="str">
        <f t="shared" si="196"/>
        <v xml:space="preserve"> </v>
      </c>
      <c r="AA1236" s="110" t="str">
        <f ca="1">+IFERROR(IF(S1236&gt;0," ",Q1236-variables!$C$9)," ")</f>
        <v xml:space="preserve"> </v>
      </c>
      <c r="AB1236" s="111" t="str">
        <f t="shared" si="197"/>
        <v>SIN RESPUESTA</v>
      </c>
      <c r="AC1236" s="94" t="str">
        <f t="shared" si="198"/>
        <v>SIN TRASLADO</v>
      </c>
    </row>
    <row r="1237" spans="2:29" s="111" customFormat="1" ht="24.95" hidden="1" customHeight="1">
      <c r="B1237" s="64">
        <f t="shared" si="199"/>
        <v>1234</v>
      </c>
      <c r="C1237" s="69"/>
      <c r="D1237" s="62"/>
      <c r="E1237" s="62"/>
      <c r="F1237" s="64"/>
      <c r="G1237" s="198"/>
      <c r="H1237" s="198"/>
      <c r="I1237" s="198"/>
      <c r="J1237" s="199"/>
      <c r="K1237" s="62"/>
      <c r="L1237" s="62"/>
      <c r="M1237" s="62"/>
      <c r="N1237" s="64" t="s">
        <v>3143</v>
      </c>
      <c r="O1237" s="64" t="str">
        <f>IF(Tabla1[[#This Row],[FECHA RADICADO DE RESPUESTA A PETICIONARIO]]="","Sin respuesta",S1237-G1237)</f>
        <v>Sin respuesta</v>
      </c>
      <c r="P1237" s="64">
        <v>12</v>
      </c>
      <c r="Q1237" s="63" t="str">
        <f>+IFERROR(VLOOKUP(Z1237, fechas!$B$1:$C$247, 2,FALSE), " ")</f>
        <v xml:space="preserve"> </v>
      </c>
      <c r="R1237" s="64"/>
      <c r="S1237" s="85"/>
      <c r="T1237" s="64"/>
      <c r="U1237" s="63"/>
      <c r="V1237" s="64"/>
      <c r="W1237" s="64"/>
      <c r="X1237" s="108">
        <f t="shared" si="195"/>
        <v>1</v>
      </c>
      <c r="Y1237" s="109" t="str">
        <f>+IFERROR(VLOOKUP(G1237,fechas!$A$1:$D$209,2,FALSE), " ")</f>
        <v xml:space="preserve"> </v>
      </c>
      <c r="Z1237" s="109" t="str">
        <f t="shared" si="196"/>
        <v xml:space="preserve"> </v>
      </c>
      <c r="AA1237" s="110" t="str">
        <f ca="1">+IFERROR(IF(S1237&gt;0," ",Q1237-variables!$C$9)," ")</f>
        <v xml:space="preserve"> </v>
      </c>
      <c r="AB1237" s="111" t="str">
        <f t="shared" si="197"/>
        <v>SIN RESPUESTA</v>
      </c>
      <c r="AC1237" s="94" t="str">
        <f t="shared" si="198"/>
        <v>SIN TRASLADO</v>
      </c>
    </row>
    <row r="1238" spans="2:29" s="111" customFormat="1" ht="24.95" hidden="1" customHeight="1">
      <c r="B1238" s="64">
        <f t="shared" si="199"/>
        <v>1235</v>
      </c>
      <c r="C1238" s="69"/>
      <c r="D1238" s="62"/>
      <c r="E1238" s="62"/>
      <c r="F1238" s="64"/>
      <c r="G1238" s="198"/>
      <c r="H1238" s="198"/>
      <c r="I1238" s="198"/>
      <c r="J1238" s="199"/>
      <c r="K1238" s="62"/>
      <c r="L1238" s="62"/>
      <c r="M1238" s="62"/>
      <c r="N1238" s="64" t="s">
        <v>3143</v>
      </c>
      <c r="O1238" s="64" t="str">
        <f>IF(Tabla1[[#This Row],[FECHA RADICADO DE RESPUESTA A PETICIONARIO]]="","Sin respuesta",S1238-G1238)</f>
        <v>Sin respuesta</v>
      </c>
      <c r="P1238" s="64">
        <v>12</v>
      </c>
      <c r="Q1238" s="63" t="str">
        <f>+IFERROR(VLOOKUP(Z1238, fechas!$B$1:$C$247, 2,FALSE), " ")</f>
        <v xml:space="preserve"> </v>
      </c>
      <c r="R1238" s="64"/>
      <c r="S1238" s="85"/>
      <c r="T1238" s="64"/>
      <c r="U1238" s="63"/>
      <c r="V1238" s="64"/>
      <c r="W1238" s="64"/>
      <c r="X1238" s="108">
        <f t="shared" si="195"/>
        <v>1</v>
      </c>
      <c r="Y1238" s="109" t="str">
        <f>+IFERROR(VLOOKUP(G1238,fechas!$A$1:$D$209,2,FALSE), " ")</f>
        <v xml:space="preserve"> </v>
      </c>
      <c r="Z1238" s="109" t="str">
        <f t="shared" si="196"/>
        <v xml:space="preserve"> </v>
      </c>
      <c r="AA1238" s="110" t="str">
        <f ca="1">+IFERROR(IF(S1238&gt;0," ",Q1238-variables!$C$9)," ")</f>
        <v xml:space="preserve"> </v>
      </c>
      <c r="AB1238" s="111" t="str">
        <f t="shared" si="197"/>
        <v>SIN RESPUESTA</v>
      </c>
      <c r="AC1238" s="94" t="str">
        <f t="shared" si="198"/>
        <v>SIN TRASLADO</v>
      </c>
    </row>
    <row r="1239" spans="2:29" s="111" customFormat="1" ht="24.95" hidden="1" customHeight="1">
      <c r="B1239" s="64">
        <f t="shared" si="199"/>
        <v>1236</v>
      </c>
      <c r="C1239" s="69"/>
      <c r="D1239" s="62"/>
      <c r="E1239" s="62"/>
      <c r="F1239" s="64"/>
      <c r="G1239" s="198"/>
      <c r="H1239" s="198"/>
      <c r="I1239" s="198"/>
      <c r="J1239" s="199"/>
      <c r="K1239" s="62"/>
      <c r="L1239" s="62"/>
      <c r="M1239" s="62"/>
      <c r="N1239" s="64" t="s">
        <v>3143</v>
      </c>
      <c r="O1239" s="64" t="str">
        <f>IF(Tabla1[[#This Row],[FECHA RADICADO DE RESPUESTA A PETICIONARIO]]="","Sin respuesta",S1239-G1239)</f>
        <v>Sin respuesta</v>
      </c>
      <c r="P1239" s="64">
        <v>12</v>
      </c>
      <c r="Q1239" s="63" t="str">
        <f>+IFERROR(VLOOKUP(Z1239, fechas!$B$1:$C$247, 2,FALSE), " ")</f>
        <v xml:space="preserve"> </v>
      </c>
      <c r="R1239" s="64"/>
      <c r="S1239" s="85"/>
      <c r="T1239" s="64"/>
      <c r="U1239" s="63"/>
      <c r="V1239" s="64"/>
      <c r="W1239" s="64"/>
      <c r="X1239" s="108">
        <f t="shared" si="195"/>
        <v>1</v>
      </c>
      <c r="Y1239" s="109" t="str">
        <f>+IFERROR(VLOOKUP(G1239,fechas!$A$1:$D$209,2,FALSE), " ")</f>
        <v xml:space="preserve"> </v>
      </c>
      <c r="Z1239" s="109" t="str">
        <f t="shared" si="196"/>
        <v xml:space="preserve"> </v>
      </c>
      <c r="AA1239" s="110" t="str">
        <f ca="1">+IFERROR(IF(S1239&gt;0," ",Q1239-variables!$C$9)," ")</f>
        <v xml:space="preserve"> </v>
      </c>
      <c r="AB1239" s="111" t="str">
        <f t="shared" si="197"/>
        <v>SIN RESPUESTA</v>
      </c>
      <c r="AC1239" s="94" t="str">
        <f t="shared" si="198"/>
        <v>SIN TRASLADO</v>
      </c>
    </row>
    <row r="1240" spans="2:29" s="111" customFormat="1" ht="24.95" hidden="1" customHeight="1">
      <c r="B1240" s="64">
        <f t="shared" si="199"/>
        <v>1237</v>
      </c>
      <c r="C1240" s="69"/>
      <c r="D1240" s="62"/>
      <c r="E1240" s="62"/>
      <c r="F1240" s="64"/>
      <c r="G1240" s="198"/>
      <c r="H1240" s="198"/>
      <c r="I1240" s="198"/>
      <c r="J1240" s="199"/>
      <c r="K1240" s="62"/>
      <c r="L1240" s="62"/>
      <c r="M1240" s="62"/>
      <c r="N1240" s="64" t="s">
        <v>3143</v>
      </c>
      <c r="O1240" s="64" t="str">
        <f>IF(Tabla1[[#This Row],[FECHA RADICADO DE RESPUESTA A PETICIONARIO]]="","Sin respuesta",S1240-G1240)</f>
        <v>Sin respuesta</v>
      </c>
      <c r="P1240" s="64">
        <v>12</v>
      </c>
      <c r="Q1240" s="63" t="str">
        <f>+IFERROR(VLOOKUP(Z1240, fechas!$B$1:$C$247, 2,FALSE), " ")</f>
        <v xml:space="preserve"> </v>
      </c>
      <c r="R1240" s="64"/>
      <c r="S1240" s="85"/>
      <c r="T1240" s="64"/>
      <c r="U1240" s="63"/>
      <c r="V1240" s="64"/>
      <c r="W1240" s="64"/>
      <c r="X1240" s="108">
        <f t="shared" si="195"/>
        <v>1</v>
      </c>
      <c r="Y1240" s="109" t="str">
        <f>+IFERROR(VLOOKUP(G1240,fechas!$A$1:$D$209,2,FALSE), " ")</f>
        <v xml:space="preserve"> </v>
      </c>
      <c r="Z1240" s="109" t="str">
        <f t="shared" si="196"/>
        <v xml:space="preserve"> </v>
      </c>
      <c r="AA1240" s="110" t="str">
        <f ca="1">+IFERROR(IF(S1240&gt;0," ",Q1240-variables!$C$9)," ")</f>
        <v xml:space="preserve"> </v>
      </c>
      <c r="AB1240" s="111" t="str">
        <f t="shared" si="197"/>
        <v>SIN RESPUESTA</v>
      </c>
      <c r="AC1240" s="94" t="str">
        <f t="shared" si="198"/>
        <v>SIN TRASLADO</v>
      </c>
    </row>
    <row r="1241" spans="2:29" s="111" customFormat="1" ht="24.95" hidden="1" customHeight="1">
      <c r="B1241" s="64">
        <f t="shared" si="199"/>
        <v>1238</v>
      </c>
      <c r="C1241" s="69"/>
      <c r="D1241" s="62"/>
      <c r="E1241" s="62"/>
      <c r="F1241" s="64"/>
      <c r="G1241" s="198"/>
      <c r="H1241" s="198"/>
      <c r="I1241" s="198"/>
      <c r="J1241" s="199"/>
      <c r="K1241" s="62"/>
      <c r="L1241" s="62"/>
      <c r="M1241" s="62"/>
      <c r="N1241" s="64" t="s">
        <v>3143</v>
      </c>
      <c r="O1241" s="64" t="str">
        <f>IF(Tabla1[[#This Row],[FECHA RADICADO DE RESPUESTA A PETICIONARIO]]="","Sin respuesta",S1241-G1241)</f>
        <v>Sin respuesta</v>
      </c>
      <c r="P1241" s="64">
        <v>12</v>
      </c>
      <c r="Q1241" s="63" t="str">
        <f>+IFERROR(VLOOKUP(Z1241, fechas!$B$1:$C$247, 2,FALSE), " ")</f>
        <v xml:space="preserve"> </v>
      </c>
      <c r="R1241" s="64"/>
      <c r="S1241" s="85"/>
      <c r="T1241" s="64"/>
      <c r="U1241" s="63"/>
      <c r="V1241" s="64"/>
      <c r="W1241" s="64"/>
      <c r="X1241" s="108">
        <f t="shared" si="195"/>
        <v>1</v>
      </c>
      <c r="Y1241" s="109" t="str">
        <f>+IFERROR(VLOOKUP(G1241,fechas!$A$1:$D$209,2,FALSE), " ")</f>
        <v xml:space="preserve"> </v>
      </c>
      <c r="Z1241" s="109" t="str">
        <f t="shared" si="196"/>
        <v xml:space="preserve"> </v>
      </c>
      <c r="AA1241" s="110" t="str">
        <f ca="1">+IFERROR(IF(S1241&gt;0," ",Q1241-variables!$C$9)," ")</f>
        <v xml:space="preserve"> </v>
      </c>
      <c r="AB1241" s="111" t="str">
        <f t="shared" si="197"/>
        <v>SIN RESPUESTA</v>
      </c>
      <c r="AC1241" s="94" t="str">
        <f t="shared" si="198"/>
        <v>SIN TRASLADO</v>
      </c>
    </row>
    <row r="1242" spans="2:29" s="111" customFormat="1" ht="24.95" hidden="1" customHeight="1">
      <c r="B1242" s="64">
        <f t="shared" si="199"/>
        <v>1239</v>
      </c>
      <c r="C1242" s="69"/>
      <c r="D1242" s="62"/>
      <c r="E1242" s="62"/>
      <c r="F1242" s="64"/>
      <c r="G1242" s="198"/>
      <c r="H1242" s="198"/>
      <c r="I1242" s="198"/>
      <c r="J1242" s="199"/>
      <c r="K1242" s="62"/>
      <c r="L1242" s="62"/>
      <c r="M1242" s="62"/>
      <c r="N1242" s="64" t="s">
        <v>3143</v>
      </c>
      <c r="O1242" s="64" t="str">
        <f>IF(Tabla1[[#This Row],[FECHA RADICADO DE RESPUESTA A PETICIONARIO]]="","Sin respuesta",S1242-G1242)</f>
        <v>Sin respuesta</v>
      </c>
      <c r="P1242" s="64">
        <v>12</v>
      </c>
      <c r="Q1242" s="63" t="str">
        <f>+IFERROR(VLOOKUP(Z1242, fechas!$B$1:$C$247, 2,FALSE), " ")</f>
        <v xml:space="preserve"> </v>
      </c>
      <c r="R1242" s="64"/>
      <c r="S1242" s="85"/>
      <c r="T1242" s="64"/>
      <c r="U1242" s="63"/>
      <c r="V1242" s="64"/>
      <c r="W1242" s="64"/>
      <c r="X1242" s="108">
        <f t="shared" si="195"/>
        <v>1</v>
      </c>
      <c r="Y1242" s="109" t="str">
        <f>+IFERROR(VLOOKUP(G1242,fechas!$A$1:$D$209,2,FALSE), " ")</f>
        <v xml:space="preserve"> </v>
      </c>
      <c r="Z1242" s="109" t="str">
        <f t="shared" si="196"/>
        <v xml:space="preserve"> </v>
      </c>
      <c r="AA1242" s="110" t="str">
        <f ca="1">+IFERROR(IF(S1242&gt;0," ",Q1242-variables!$C$9)," ")</f>
        <v xml:space="preserve"> </v>
      </c>
      <c r="AB1242" s="111" t="str">
        <f t="shared" si="197"/>
        <v>SIN RESPUESTA</v>
      </c>
      <c r="AC1242" s="94" t="str">
        <f t="shared" si="198"/>
        <v>SIN TRASLADO</v>
      </c>
    </row>
    <row r="1243" spans="2:29" s="111" customFormat="1" ht="24.95" hidden="1" customHeight="1">
      <c r="B1243" s="64">
        <f t="shared" si="199"/>
        <v>1240</v>
      </c>
      <c r="C1243" s="69"/>
      <c r="D1243" s="62"/>
      <c r="E1243" s="62"/>
      <c r="F1243" s="64"/>
      <c r="G1243" s="198"/>
      <c r="H1243" s="198"/>
      <c r="I1243" s="198"/>
      <c r="J1243" s="199"/>
      <c r="K1243" s="62"/>
      <c r="L1243" s="62"/>
      <c r="M1243" s="62"/>
      <c r="N1243" s="64" t="s">
        <v>3143</v>
      </c>
      <c r="O1243" s="64" t="str">
        <f>IF(Tabla1[[#This Row],[FECHA RADICADO DE RESPUESTA A PETICIONARIO]]="","Sin respuesta",S1243-G1243)</f>
        <v>Sin respuesta</v>
      </c>
      <c r="P1243" s="64">
        <v>12</v>
      </c>
      <c r="Q1243" s="63" t="str">
        <f>+IFERROR(VLOOKUP(Z1243, fechas!$B$1:$C$247, 2,FALSE), " ")</f>
        <v xml:space="preserve"> </v>
      </c>
      <c r="R1243" s="64"/>
      <c r="S1243" s="85"/>
      <c r="T1243" s="64"/>
      <c r="U1243" s="63"/>
      <c r="V1243" s="64"/>
      <c r="W1243" s="64"/>
      <c r="X1243" s="108">
        <f t="shared" si="195"/>
        <v>1</v>
      </c>
      <c r="Y1243" s="109" t="str">
        <f>+IFERROR(VLOOKUP(G1243,fechas!$A$1:$D$209,2,FALSE), " ")</f>
        <v xml:space="preserve"> </v>
      </c>
      <c r="Z1243" s="109" t="str">
        <f t="shared" si="196"/>
        <v xml:space="preserve"> </v>
      </c>
      <c r="AA1243" s="110" t="str">
        <f ca="1">+IFERROR(IF(S1243&gt;0," ",Q1243-variables!$C$9)," ")</f>
        <v xml:space="preserve"> </v>
      </c>
      <c r="AB1243" s="111" t="str">
        <f t="shared" si="197"/>
        <v>SIN RESPUESTA</v>
      </c>
      <c r="AC1243" s="94" t="str">
        <f t="shared" si="198"/>
        <v>SIN TRASLADO</v>
      </c>
    </row>
    <row r="1244" spans="2:29" s="111" customFormat="1" ht="24.95" hidden="1" customHeight="1">
      <c r="B1244" s="64">
        <f t="shared" si="199"/>
        <v>1241</v>
      </c>
      <c r="C1244" s="69"/>
      <c r="D1244" s="62"/>
      <c r="E1244" s="62"/>
      <c r="F1244" s="64"/>
      <c r="G1244" s="198"/>
      <c r="H1244" s="198"/>
      <c r="I1244" s="198"/>
      <c r="J1244" s="199"/>
      <c r="K1244" s="62"/>
      <c r="L1244" s="62"/>
      <c r="M1244" s="62"/>
      <c r="N1244" s="64" t="s">
        <v>3143</v>
      </c>
      <c r="O1244" s="64" t="str">
        <f>IF(Tabla1[[#This Row],[FECHA RADICADO DE RESPUESTA A PETICIONARIO]]="","Sin respuesta",S1244-G1244)</f>
        <v>Sin respuesta</v>
      </c>
      <c r="P1244" s="64">
        <v>12</v>
      </c>
      <c r="Q1244" s="63" t="str">
        <f>+IFERROR(VLOOKUP(Z1244, fechas!$B$1:$C$247, 2,FALSE), " ")</f>
        <v xml:space="preserve"> </v>
      </c>
      <c r="R1244" s="64"/>
      <c r="S1244" s="85"/>
      <c r="T1244" s="64"/>
      <c r="U1244" s="63"/>
      <c r="V1244" s="64"/>
      <c r="W1244" s="64"/>
      <c r="X1244" s="108">
        <f t="shared" si="195"/>
        <v>1</v>
      </c>
      <c r="Y1244" s="109" t="str">
        <f>+IFERROR(VLOOKUP(G1244,fechas!$A$1:$D$209,2,FALSE), " ")</f>
        <v xml:space="preserve"> </v>
      </c>
      <c r="Z1244" s="109" t="str">
        <f t="shared" si="196"/>
        <v xml:space="preserve"> </v>
      </c>
      <c r="AA1244" s="110" t="str">
        <f ca="1">+IFERROR(IF(S1244&gt;0," ",Q1244-variables!$C$9)," ")</f>
        <v xml:space="preserve"> </v>
      </c>
      <c r="AB1244" s="111" t="str">
        <f t="shared" si="197"/>
        <v>SIN RESPUESTA</v>
      </c>
      <c r="AC1244" s="94" t="str">
        <f t="shared" si="198"/>
        <v>SIN TRASLADO</v>
      </c>
    </row>
    <row r="1245" spans="2:29" s="111" customFormat="1" ht="24.95" hidden="1" customHeight="1">
      <c r="B1245" s="64">
        <f t="shared" si="199"/>
        <v>1242</v>
      </c>
      <c r="C1245" s="69"/>
      <c r="D1245" s="62"/>
      <c r="E1245" s="62"/>
      <c r="F1245" s="64"/>
      <c r="G1245" s="198"/>
      <c r="H1245" s="198"/>
      <c r="I1245" s="198"/>
      <c r="J1245" s="199"/>
      <c r="K1245" s="62"/>
      <c r="L1245" s="62"/>
      <c r="M1245" s="62"/>
      <c r="N1245" s="64" t="s">
        <v>3143</v>
      </c>
      <c r="O1245" s="64" t="str">
        <f>IF(Tabla1[[#This Row],[FECHA RADICADO DE RESPUESTA A PETICIONARIO]]="","Sin respuesta",S1245-G1245)</f>
        <v>Sin respuesta</v>
      </c>
      <c r="P1245" s="64">
        <v>12</v>
      </c>
      <c r="Q1245" s="63" t="str">
        <f>+IFERROR(VLOOKUP(Z1245, fechas!$B$1:$C$247, 2,FALSE), " ")</f>
        <v xml:space="preserve"> </v>
      </c>
      <c r="R1245" s="64"/>
      <c r="S1245" s="85"/>
      <c r="T1245" s="64"/>
      <c r="U1245" s="63"/>
      <c r="V1245" s="64"/>
      <c r="W1245" s="64"/>
      <c r="X1245" s="108">
        <f t="shared" si="195"/>
        <v>1</v>
      </c>
      <c r="Y1245" s="109" t="str">
        <f>+IFERROR(VLOOKUP(G1245,fechas!$A$1:$D$209,2,FALSE), " ")</f>
        <v xml:space="preserve"> </v>
      </c>
      <c r="Z1245" s="109" t="str">
        <f t="shared" si="196"/>
        <v xml:space="preserve"> </v>
      </c>
      <c r="AA1245" s="110" t="str">
        <f ca="1">+IFERROR(IF(S1245&gt;0," ",Q1245-variables!$C$9)," ")</f>
        <v xml:space="preserve"> </v>
      </c>
      <c r="AB1245" s="111" t="str">
        <f t="shared" si="197"/>
        <v>SIN RESPUESTA</v>
      </c>
      <c r="AC1245" s="94" t="str">
        <f t="shared" si="198"/>
        <v>SIN TRASLADO</v>
      </c>
    </row>
    <row r="1246" spans="2:29" s="111" customFormat="1" ht="24.95" hidden="1" customHeight="1">
      <c r="B1246" s="64">
        <f t="shared" si="199"/>
        <v>1243</v>
      </c>
      <c r="C1246" s="69"/>
      <c r="D1246" s="62"/>
      <c r="E1246" s="62"/>
      <c r="F1246" s="64"/>
      <c r="G1246" s="198"/>
      <c r="H1246" s="198"/>
      <c r="I1246" s="198"/>
      <c r="J1246" s="199"/>
      <c r="K1246" s="62"/>
      <c r="L1246" s="62"/>
      <c r="M1246" s="62"/>
      <c r="N1246" s="64" t="s">
        <v>3143</v>
      </c>
      <c r="O1246" s="64" t="str">
        <f>IF(Tabla1[[#This Row],[FECHA RADICADO DE RESPUESTA A PETICIONARIO]]="","Sin respuesta",S1246-G1246)</f>
        <v>Sin respuesta</v>
      </c>
      <c r="P1246" s="64">
        <v>12</v>
      </c>
      <c r="Q1246" s="63" t="str">
        <f>+IFERROR(VLOOKUP(Z1246, fechas!$B$1:$C$247, 2,FALSE), " ")</f>
        <v xml:space="preserve"> </v>
      </c>
      <c r="R1246" s="64"/>
      <c r="S1246" s="85"/>
      <c r="T1246" s="64"/>
      <c r="U1246" s="63"/>
      <c r="V1246" s="64"/>
      <c r="W1246" s="64"/>
      <c r="X1246" s="108">
        <f t="shared" si="195"/>
        <v>1</v>
      </c>
      <c r="Y1246" s="109" t="str">
        <f>+IFERROR(VLOOKUP(G1246,fechas!$A$1:$D$209,2,FALSE), " ")</f>
        <v xml:space="preserve"> </v>
      </c>
      <c r="Z1246" s="109" t="str">
        <f t="shared" si="196"/>
        <v xml:space="preserve"> </v>
      </c>
      <c r="AA1246" s="110" t="str">
        <f ca="1">+IFERROR(IF(S1246&gt;0," ",Q1246-variables!$C$9)," ")</f>
        <v xml:space="preserve"> </v>
      </c>
      <c r="AB1246" s="111" t="str">
        <f t="shared" si="197"/>
        <v>SIN RESPUESTA</v>
      </c>
      <c r="AC1246" s="94" t="str">
        <f t="shared" si="198"/>
        <v>SIN TRASLADO</v>
      </c>
    </row>
    <row r="1247" spans="2:29" s="111" customFormat="1" ht="24.95" hidden="1" customHeight="1">
      <c r="B1247" s="64">
        <f t="shared" si="199"/>
        <v>1244</v>
      </c>
      <c r="C1247" s="69"/>
      <c r="D1247" s="62"/>
      <c r="E1247" s="62"/>
      <c r="F1247" s="64"/>
      <c r="G1247" s="198"/>
      <c r="H1247" s="198"/>
      <c r="I1247" s="198"/>
      <c r="J1247" s="199"/>
      <c r="K1247" s="62"/>
      <c r="L1247" s="62"/>
      <c r="M1247" s="62"/>
      <c r="N1247" s="64" t="s">
        <v>3143</v>
      </c>
      <c r="O1247" s="64" t="str">
        <f>IF(Tabla1[[#This Row],[FECHA RADICADO DE RESPUESTA A PETICIONARIO]]="","Sin respuesta",S1247-G1247)</f>
        <v>Sin respuesta</v>
      </c>
      <c r="P1247" s="64">
        <v>12</v>
      </c>
      <c r="Q1247" s="63" t="str">
        <f>+IFERROR(VLOOKUP(Z1247, fechas!$B$1:$C$247, 2,FALSE), " ")</f>
        <v xml:space="preserve"> </v>
      </c>
      <c r="R1247" s="64"/>
      <c r="S1247" s="85"/>
      <c r="T1247" s="64"/>
      <c r="U1247" s="63"/>
      <c r="V1247" s="64"/>
      <c r="W1247" s="64"/>
      <c r="X1247" s="108">
        <f t="shared" si="195"/>
        <v>1</v>
      </c>
      <c r="Y1247" s="109" t="str">
        <f>+IFERROR(VLOOKUP(G1247,fechas!$A$1:$D$209,2,FALSE), " ")</f>
        <v xml:space="preserve"> </v>
      </c>
      <c r="Z1247" s="109" t="str">
        <f t="shared" si="196"/>
        <v xml:space="preserve"> </v>
      </c>
      <c r="AA1247" s="110" t="str">
        <f ca="1">+IFERROR(IF(S1247&gt;0," ",Q1247-variables!$C$9)," ")</f>
        <v xml:space="preserve"> </v>
      </c>
      <c r="AB1247" s="111" t="str">
        <f t="shared" si="197"/>
        <v>SIN RESPUESTA</v>
      </c>
      <c r="AC1247" s="94" t="str">
        <f t="shared" si="198"/>
        <v>SIN TRASLADO</v>
      </c>
    </row>
    <row r="1248" spans="2:29" s="111" customFormat="1" ht="24.95" hidden="1" customHeight="1">
      <c r="B1248" s="64">
        <f t="shared" si="199"/>
        <v>1245</v>
      </c>
      <c r="C1248" s="69"/>
      <c r="D1248" s="62"/>
      <c r="E1248" s="62"/>
      <c r="F1248" s="64"/>
      <c r="G1248" s="198"/>
      <c r="H1248" s="198"/>
      <c r="I1248" s="198"/>
      <c r="J1248" s="199"/>
      <c r="K1248" s="62"/>
      <c r="L1248" s="62"/>
      <c r="M1248" s="62"/>
      <c r="N1248" s="64" t="s">
        <v>3143</v>
      </c>
      <c r="O1248" s="64" t="str">
        <f>IF(Tabla1[[#This Row],[FECHA RADICADO DE RESPUESTA A PETICIONARIO]]="","Sin respuesta",S1248-G1248)</f>
        <v>Sin respuesta</v>
      </c>
      <c r="P1248" s="64">
        <v>12</v>
      </c>
      <c r="Q1248" s="63" t="str">
        <f>+IFERROR(VLOOKUP(Z1248, fechas!$B$1:$C$247, 2,FALSE), " ")</f>
        <v xml:space="preserve"> </v>
      </c>
      <c r="R1248" s="64"/>
      <c r="S1248" s="85"/>
      <c r="T1248" s="64"/>
      <c r="U1248" s="63"/>
      <c r="V1248" s="64"/>
      <c r="W1248" s="64"/>
      <c r="X1248" s="108">
        <f t="shared" si="195"/>
        <v>1</v>
      </c>
      <c r="Y1248" s="109" t="str">
        <f>+IFERROR(VLOOKUP(G1248,fechas!$A$1:$D$209,2,FALSE), " ")</f>
        <v xml:space="preserve"> </v>
      </c>
      <c r="Z1248" s="109" t="str">
        <f t="shared" si="196"/>
        <v xml:space="preserve"> </v>
      </c>
      <c r="AA1248" s="110" t="str">
        <f ca="1">+IFERROR(IF(S1248&gt;0," ",Q1248-variables!$C$9)," ")</f>
        <v xml:space="preserve"> </v>
      </c>
      <c r="AB1248" s="111" t="str">
        <f t="shared" si="197"/>
        <v>SIN RESPUESTA</v>
      </c>
      <c r="AC1248" s="94" t="str">
        <f t="shared" si="198"/>
        <v>SIN TRASLADO</v>
      </c>
    </row>
    <row r="1249" spans="2:29" s="111" customFormat="1" ht="24.95" hidden="1" customHeight="1">
      <c r="B1249" s="64">
        <f t="shared" si="199"/>
        <v>1246</v>
      </c>
      <c r="C1249" s="69"/>
      <c r="D1249" s="62"/>
      <c r="E1249" s="62"/>
      <c r="F1249" s="64"/>
      <c r="G1249" s="198"/>
      <c r="H1249" s="198"/>
      <c r="I1249" s="198"/>
      <c r="J1249" s="199"/>
      <c r="K1249" s="62"/>
      <c r="L1249" s="62"/>
      <c r="M1249" s="62"/>
      <c r="N1249" s="64" t="s">
        <v>3143</v>
      </c>
      <c r="O1249" s="64" t="str">
        <f>IF(Tabla1[[#This Row],[FECHA RADICADO DE RESPUESTA A PETICIONARIO]]="","Sin respuesta",S1249-G1249)</f>
        <v>Sin respuesta</v>
      </c>
      <c r="P1249" s="64">
        <v>12</v>
      </c>
      <c r="Q1249" s="63" t="str">
        <f>+IFERROR(VLOOKUP(Z1249, fechas!$B$1:$C$247, 2,FALSE), " ")</f>
        <v xml:space="preserve"> </v>
      </c>
      <c r="R1249" s="64"/>
      <c r="S1249" s="85"/>
      <c r="T1249" s="64"/>
      <c r="U1249" s="63"/>
      <c r="V1249" s="64"/>
      <c r="W1249" s="64"/>
      <c r="X1249" s="108">
        <f t="shared" si="195"/>
        <v>1</v>
      </c>
      <c r="Y1249" s="109" t="str">
        <f>+IFERROR(VLOOKUP(G1249,fechas!$A$1:$D$209,2,FALSE), " ")</f>
        <v xml:space="preserve"> </v>
      </c>
      <c r="Z1249" s="109" t="str">
        <f t="shared" si="196"/>
        <v xml:space="preserve"> </v>
      </c>
      <c r="AA1249" s="110" t="str">
        <f ca="1">+IFERROR(IF(S1249&gt;0," ",Q1249-variables!$C$9)," ")</f>
        <v xml:space="preserve"> </v>
      </c>
      <c r="AB1249" s="111" t="str">
        <f t="shared" si="197"/>
        <v>SIN RESPUESTA</v>
      </c>
      <c r="AC1249" s="94" t="str">
        <f t="shared" si="198"/>
        <v>SIN TRASLADO</v>
      </c>
    </row>
    <row r="1250" spans="2:29" s="111" customFormat="1" ht="24.95" hidden="1" customHeight="1">
      <c r="B1250" s="64">
        <f t="shared" si="199"/>
        <v>1247</v>
      </c>
      <c r="C1250" s="69"/>
      <c r="D1250" s="62"/>
      <c r="E1250" s="62"/>
      <c r="F1250" s="64"/>
      <c r="G1250" s="198"/>
      <c r="H1250" s="198"/>
      <c r="I1250" s="198"/>
      <c r="J1250" s="199"/>
      <c r="K1250" s="62"/>
      <c r="L1250" s="62"/>
      <c r="M1250" s="62"/>
      <c r="N1250" s="64" t="s">
        <v>3143</v>
      </c>
      <c r="O1250" s="64" t="str">
        <f>IF(Tabla1[[#This Row],[FECHA RADICADO DE RESPUESTA A PETICIONARIO]]="","Sin respuesta",S1250-G1250)</f>
        <v>Sin respuesta</v>
      </c>
      <c r="P1250" s="64">
        <v>12</v>
      </c>
      <c r="Q1250" s="63" t="str">
        <f>+IFERROR(VLOOKUP(Z1250, fechas!$B$1:$C$247, 2,FALSE), " ")</f>
        <v xml:space="preserve"> </v>
      </c>
      <c r="R1250" s="64"/>
      <c r="S1250" s="85"/>
      <c r="T1250" s="64"/>
      <c r="U1250" s="85"/>
      <c r="V1250" s="64"/>
      <c r="W1250" s="64"/>
      <c r="X1250" s="108">
        <f t="shared" si="195"/>
        <v>1</v>
      </c>
      <c r="Y1250" s="109" t="str">
        <f>+IFERROR(VLOOKUP(G1250,fechas!$A$1:$D$209,2,FALSE), " ")</f>
        <v xml:space="preserve"> </v>
      </c>
      <c r="Z1250" s="109" t="str">
        <f t="shared" si="196"/>
        <v xml:space="preserve"> </v>
      </c>
      <c r="AA1250" s="110" t="str">
        <f ca="1">+IFERROR(IF(S1250&gt;0," ",Q1250-variables!$C$9)," ")</f>
        <v xml:space="preserve"> </v>
      </c>
      <c r="AB1250" s="111" t="str">
        <f t="shared" si="197"/>
        <v>SIN RESPUESTA</v>
      </c>
      <c r="AC1250" s="94" t="str">
        <f t="shared" si="198"/>
        <v>SIN TRASLADO</v>
      </c>
    </row>
    <row r="1251" spans="2:29" s="111" customFormat="1" ht="24.95" hidden="1" customHeight="1">
      <c r="B1251" s="64">
        <f t="shared" si="199"/>
        <v>1248</v>
      </c>
      <c r="C1251" s="69"/>
      <c r="D1251" s="62"/>
      <c r="E1251" s="62"/>
      <c r="F1251" s="64"/>
      <c r="G1251" s="198"/>
      <c r="H1251" s="198"/>
      <c r="I1251" s="198"/>
      <c r="J1251" s="199"/>
      <c r="K1251" s="62"/>
      <c r="L1251" s="62"/>
      <c r="M1251" s="62"/>
      <c r="N1251" s="64" t="s">
        <v>3143</v>
      </c>
      <c r="O1251" s="64" t="str">
        <f>IF(Tabla1[[#This Row],[FECHA RADICADO DE RESPUESTA A PETICIONARIO]]="","Sin respuesta",S1251-G1251)</f>
        <v>Sin respuesta</v>
      </c>
      <c r="P1251" s="64">
        <v>12</v>
      </c>
      <c r="Q1251" s="63" t="str">
        <f>+IFERROR(VLOOKUP(Z1251, fechas!$B$1:$C$247, 2,FALSE), " ")</f>
        <v xml:space="preserve"> </v>
      </c>
      <c r="R1251" s="64"/>
      <c r="S1251" s="85"/>
      <c r="T1251" s="64"/>
      <c r="U1251" s="85"/>
      <c r="V1251" s="64"/>
      <c r="W1251" s="64"/>
      <c r="X1251" s="108">
        <f t="shared" si="195"/>
        <v>1</v>
      </c>
      <c r="Y1251" s="109" t="str">
        <f>+IFERROR(VLOOKUP(G1251,fechas!$A$1:$D$209,2,FALSE), " ")</f>
        <v xml:space="preserve"> </v>
      </c>
      <c r="Z1251" s="109" t="str">
        <f t="shared" si="196"/>
        <v xml:space="preserve"> </v>
      </c>
      <c r="AA1251" s="110" t="str">
        <f ca="1">+IFERROR(IF(S1251&gt;0," ",Q1251-variables!$C$9)," ")</f>
        <v xml:space="preserve"> </v>
      </c>
      <c r="AB1251" s="111" t="str">
        <f t="shared" si="197"/>
        <v>SIN RESPUESTA</v>
      </c>
      <c r="AC1251" s="94" t="str">
        <f t="shared" si="198"/>
        <v>SIN TRASLADO</v>
      </c>
    </row>
    <row r="1252" spans="2:29" s="111" customFormat="1" ht="24.95" hidden="1" customHeight="1">
      <c r="B1252" s="64">
        <f t="shared" si="199"/>
        <v>1249</v>
      </c>
      <c r="C1252" s="69"/>
      <c r="D1252" s="62"/>
      <c r="E1252" s="62"/>
      <c r="F1252" s="64"/>
      <c r="G1252" s="198"/>
      <c r="H1252" s="198"/>
      <c r="I1252" s="198"/>
      <c r="J1252" s="199"/>
      <c r="K1252" s="62"/>
      <c r="L1252" s="62"/>
      <c r="M1252" s="62"/>
      <c r="N1252" s="64" t="s">
        <v>3143</v>
      </c>
      <c r="O1252" s="64" t="str">
        <f>IF(Tabla1[[#This Row],[FECHA RADICADO DE RESPUESTA A PETICIONARIO]]="","Sin respuesta",S1252-G1252)</f>
        <v>Sin respuesta</v>
      </c>
      <c r="P1252" s="64">
        <v>12</v>
      </c>
      <c r="Q1252" s="63" t="str">
        <f>+IFERROR(VLOOKUP(Z1252, fechas!$B$1:$C$247, 2,FALSE), " ")</f>
        <v xml:space="preserve"> </v>
      </c>
      <c r="R1252" s="64"/>
      <c r="S1252" s="85"/>
      <c r="T1252" s="64"/>
      <c r="U1252" s="63"/>
      <c r="V1252" s="64"/>
      <c r="W1252" s="64"/>
      <c r="X1252" s="108">
        <f t="shared" si="195"/>
        <v>1</v>
      </c>
      <c r="Y1252" s="109" t="str">
        <f>+IFERROR(VLOOKUP(G1252,fechas!$A$1:$D$209,2,FALSE), " ")</f>
        <v xml:space="preserve"> </v>
      </c>
      <c r="Z1252" s="109" t="str">
        <f t="shared" si="196"/>
        <v xml:space="preserve"> </v>
      </c>
      <c r="AA1252" s="110" t="str">
        <f ca="1">+IFERROR(IF(S1252&gt;0," ",Q1252-variables!$C$9)," ")</f>
        <v xml:space="preserve"> </v>
      </c>
      <c r="AB1252" s="111" t="str">
        <f t="shared" si="197"/>
        <v>SIN RESPUESTA</v>
      </c>
      <c r="AC1252" s="94" t="str">
        <f t="shared" si="198"/>
        <v>SIN TRASLADO</v>
      </c>
    </row>
    <row r="1253" spans="2:29" s="111" customFormat="1" ht="24.95" hidden="1" customHeight="1">
      <c r="B1253" s="64">
        <f t="shared" si="199"/>
        <v>1250</v>
      </c>
      <c r="C1253" s="69"/>
      <c r="D1253" s="62"/>
      <c r="E1253" s="62"/>
      <c r="F1253" s="64"/>
      <c r="G1253" s="198"/>
      <c r="H1253" s="198"/>
      <c r="I1253" s="198"/>
      <c r="J1253" s="199"/>
      <c r="K1253" s="62"/>
      <c r="L1253" s="62"/>
      <c r="M1253" s="62"/>
      <c r="N1253" s="64" t="s">
        <v>3143</v>
      </c>
      <c r="O1253" s="64" t="str">
        <f>IF(Tabla1[[#This Row],[FECHA RADICADO DE RESPUESTA A PETICIONARIO]]="","Sin respuesta",S1253-G1253)</f>
        <v>Sin respuesta</v>
      </c>
      <c r="P1253" s="64">
        <v>12</v>
      </c>
      <c r="Q1253" s="63" t="str">
        <f>+IFERROR(VLOOKUP(Z1253, fechas!$B$1:$C$247, 2,FALSE), " ")</f>
        <v xml:space="preserve"> </v>
      </c>
      <c r="R1253" s="64"/>
      <c r="S1253" s="85"/>
      <c r="T1253" s="64"/>
      <c r="U1253" s="63"/>
      <c r="V1253" s="64"/>
      <c r="W1253" s="64"/>
      <c r="X1253" s="108">
        <f t="shared" si="195"/>
        <v>1</v>
      </c>
      <c r="Y1253" s="109" t="str">
        <f>+IFERROR(VLOOKUP(G1253,fechas!$A$1:$D$209,2,FALSE), " ")</f>
        <v xml:space="preserve"> </v>
      </c>
      <c r="Z1253" s="109" t="str">
        <f t="shared" si="196"/>
        <v xml:space="preserve"> </v>
      </c>
      <c r="AA1253" s="110" t="str">
        <f ca="1">+IFERROR(IF(S1253&gt;0," ",Q1253-variables!$C$9)," ")</f>
        <v xml:space="preserve"> </v>
      </c>
      <c r="AB1253" s="111" t="str">
        <f t="shared" si="197"/>
        <v>SIN RESPUESTA</v>
      </c>
      <c r="AC1253" s="94" t="str">
        <f t="shared" si="198"/>
        <v>SIN TRASLADO</v>
      </c>
    </row>
    <row r="1254" spans="2:29" s="111" customFormat="1" ht="24.95" hidden="1" customHeight="1">
      <c r="B1254" s="64">
        <f t="shared" si="199"/>
        <v>1251</v>
      </c>
      <c r="C1254" s="69"/>
      <c r="D1254" s="62"/>
      <c r="E1254" s="62"/>
      <c r="F1254" s="64"/>
      <c r="G1254" s="198"/>
      <c r="H1254" s="198"/>
      <c r="I1254" s="198"/>
      <c r="J1254" s="199"/>
      <c r="K1254" s="62"/>
      <c r="L1254" s="62"/>
      <c r="M1254" s="62"/>
      <c r="N1254" s="64" t="s">
        <v>3143</v>
      </c>
      <c r="O1254" s="64" t="str">
        <f>IF(Tabla1[[#This Row],[FECHA RADICADO DE RESPUESTA A PETICIONARIO]]="","Sin respuesta",S1254-G1254)</f>
        <v>Sin respuesta</v>
      </c>
      <c r="P1254" s="64">
        <v>12</v>
      </c>
      <c r="Q1254" s="63" t="str">
        <f>+IFERROR(VLOOKUP(Z1254, fechas!$B$1:$C$247, 2,FALSE), " ")</f>
        <v xml:space="preserve"> </v>
      </c>
      <c r="R1254" s="64"/>
      <c r="S1254" s="85"/>
      <c r="T1254" s="64"/>
      <c r="U1254" s="63"/>
      <c r="V1254" s="64"/>
      <c r="W1254" s="64"/>
      <c r="X1254" s="108">
        <f t="shared" si="195"/>
        <v>1</v>
      </c>
      <c r="Y1254" s="109" t="str">
        <f>+IFERROR(VLOOKUP(G1254,fechas!$A$1:$D$209,2,FALSE), " ")</f>
        <v xml:space="preserve"> </v>
      </c>
      <c r="Z1254" s="109" t="str">
        <f t="shared" si="196"/>
        <v xml:space="preserve"> </v>
      </c>
      <c r="AA1254" s="110" t="str">
        <f ca="1">+IFERROR(IF(S1254&gt;0," ",Q1254-variables!$C$9)," ")</f>
        <v xml:space="preserve"> </v>
      </c>
      <c r="AB1254" s="111" t="str">
        <f t="shared" si="197"/>
        <v>SIN RESPUESTA</v>
      </c>
      <c r="AC1254" s="94" t="str">
        <f t="shared" si="198"/>
        <v>SIN TRASLADO</v>
      </c>
    </row>
    <row r="1255" spans="2:29" s="111" customFormat="1" ht="24.95" hidden="1" customHeight="1">
      <c r="B1255" s="64">
        <f t="shared" si="199"/>
        <v>1252</v>
      </c>
      <c r="C1255" s="69"/>
      <c r="D1255" s="62"/>
      <c r="E1255" s="62"/>
      <c r="F1255" s="64"/>
      <c r="G1255" s="198"/>
      <c r="H1255" s="198"/>
      <c r="I1255" s="198"/>
      <c r="J1255" s="199"/>
      <c r="K1255" s="62"/>
      <c r="L1255" s="62"/>
      <c r="M1255" s="62"/>
      <c r="N1255" s="64" t="s">
        <v>3143</v>
      </c>
      <c r="O1255" s="64" t="str">
        <f>IF(Tabla1[[#This Row],[FECHA RADICADO DE RESPUESTA A PETICIONARIO]]="","Sin respuesta",S1255-G1255)</f>
        <v>Sin respuesta</v>
      </c>
      <c r="P1255" s="64">
        <v>12</v>
      </c>
      <c r="Q1255" s="63" t="str">
        <f>+IFERROR(VLOOKUP(Z1255, fechas!$B$1:$C$247, 2,FALSE), " ")</f>
        <v xml:space="preserve"> </v>
      </c>
      <c r="R1255" s="64"/>
      <c r="S1255" s="85"/>
      <c r="T1255" s="64"/>
      <c r="U1255" s="63"/>
      <c r="V1255" s="64"/>
      <c r="W1255" s="64"/>
      <c r="X1255" s="108">
        <f t="shared" si="195"/>
        <v>1</v>
      </c>
      <c r="Y1255" s="109" t="str">
        <f>+IFERROR(VLOOKUP(G1255,fechas!$A$1:$D$209,2,FALSE), " ")</f>
        <v xml:space="preserve"> </v>
      </c>
      <c r="Z1255" s="109" t="str">
        <f t="shared" si="196"/>
        <v xml:space="preserve"> </v>
      </c>
      <c r="AA1255" s="110" t="str">
        <f ca="1">+IFERROR(IF(S1255&gt;0," ",Q1255-variables!$C$9)," ")</f>
        <v xml:space="preserve"> </v>
      </c>
      <c r="AB1255" s="111" t="str">
        <f t="shared" si="197"/>
        <v>SIN RESPUESTA</v>
      </c>
      <c r="AC1255" s="94" t="str">
        <f t="shared" si="198"/>
        <v>SIN TRASLADO</v>
      </c>
    </row>
    <row r="1256" spans="2:29" s="111" customFormat="1" ht="24.95" hidden="1" customHeight="1">
      <c r="B1256" s="64">
        <f t="shared" si="199"/>
        <v>1253</v>
      </c>
      <c r="C1256" s="69"/>
      <c r="D1256" s="62"/>
      <c r="E1256" s="62"/>
      <c r="F1256" s="64"/>
      <c r="G1256" s="198"/>
      <c r="H1256" s="198"/>
      <c r="I1256" s="198"/>
      <c r="J1256" s="199"/>
      <c r="K1256" s="62"/>
      <c r="L1256" s="62"/>
      <c r="M1256" s="62"/>
      <c r="N1256" s="64" t="s">
        <v>3143</v>
      </c>
      <c r="O1256" s="64" t="str">
        <f>IF(Tabla1[[#This Row],[FECHA RADICADO DE RESPUESTA A PETICIONARIO]]="","Sin respuesta",S1256-G1256)</f>
        <v>Sin respuesta</v>
      </c>
      <c r="P1256" s="64">
        <v>12</v>
      </c>
      <c r="Q1256" s="63" t="str">
        <f>+IFERROR(VLOOKUP(Z1256, fechas!$B$1:$C$247, 2,FALSE), " ")</f>
        <v xml:space="preserve"> </v>
      </c>
      <c r="R1256" s="64"/>
      <c r="S1256" s="85"/>
      <c r="T1256" s="64"/>
      <c r="U1256" s="63"/>
      <c r="V1256" s="64"/>
      <c r="W1256" s="64"/>
      <c r="X1256" s="108">
        <f t="shared" si="195"/>
        <v>1</v>
      </c>
      <c r="Y1256" s="109" t="str">
        <f>+IFERROR(VLOOKUP(G1256,fechas!$A$1:$D$209,2,FALSE), " ")</f>
        <v xml:space="preserve"> </v>
      </c>
      <c r="Z1256" s="109" t="str">
        <f t="shared" si="196"/>
        <v xml:space="preserve"> </v>
      </c>
      <c r="AA1256" s="110" t="str">
        <f ca="1">+IFERROR(IF(S1256&gt;0," ",Q1256-variables!$C$9)," ")</f>
        <v xml:space="preserve"> </v>
      </c>
      <c r="AB1256" s="111" t="str">
        <f t="shared" si="197"/>
        <v>SIN RESPUESTA</v>
      </c>
      <c r="AC1256" s="94" t="str">
        <f t="shared" si="198"/>
        <v>SIN TRASLADO</v>
      </c>
    </row>
    <row r="1257" spans="2:29" s="111" customFormat="1" ht="24.95" hidden="1" customHeight="1">
      <c r="B1257" s="64">
        <f t="shared" si="199"/>
        <v>1254</v>
      </c>
      <c r="C1257" s="69"/>
      <c r="D1257" s="62"/>
      <c r="E1257" s="62"/>
      <c r="F1257" s="64"/>
      <c r="G1257" s="198"/>
      <c r="H1257" s="198"/>
      <c r="I1257" s="198"/>
      <c r="J1257" s="199"/>
      <c r="K1257" s="62"/>
      <c r="L1257" s="62"/>
      <c r="M1257" s="62"/>
      <c r="N1257" s="64" t="s">
        <v>3143</v>
      </c>
      <c r="O1257" s="64" t="str">
        <f>IF(Tabla1[[#This Row],[FECHA RADICADO DE RESPUESTA A PETICIONARIO]]="","Sin respuesta",S1257-G1257)</f>
        <v>Sin respuesta</v>
      </c>
      <c r="P1257" s="64">
        <v>12</v>
      </c>
      <c r="Q1257" s="63" t="str">
        <f>+IFERROR(VLOOKUP(Z1257, fechas!$B$1:$C$247, 2,FALSE), " ")</f>
        <v xml:space="preserve"> </v>
      </c>
      <c r="R1257" s="64"/>
      <c r="S1257" s="85"/>
      <c r="T1257" s="64"/>
      <c r="U1257" s="63"/>
      <c r="V1257" s="64"/>
      <c r="W1257" s="64"/>
      <c r="X1257" s="108">
        <f t="shared" si="195"/>
        <v>1</v>
      </c>
      <c r="Y1257" s="109" t="str">
        <f>+IFERROR(VLOOKUP(G1257,fechas!$A$1:$D$209,2,FALSE), " ")</f>
        <v xml:space="preserve"> </v>
      </c>
      <c r="Z1257" s="109" t="str">
        <f t="shared" si="196"/>
        <v xml:space="preserve"> </v>
      </c>
      <c r="AA1257" s="110" t="str">
        <f ca="1">+IFERROR(IF(S1257&gt;0," ",Q1257-variables!$C$9)," ")</f>
        <v xml:space="preserve"> </v>
      </c>
      <c r="AB1257" s="111" t="str">
        <f t="shared" si="197"/>
        <v>SIN RESPUESTA</v>
      </c>
      <c r="AC1257" s="94" t="str">
        <f t="shared" si="198"/>
        <v>SIN TRASLADO</v>
      </c>
    </row>
    <row r="1258" spans="2:29" s="111" customFormat="1" ht="24.95" hidden="1" customHeight="1">
      <c r="B1258" s="64">
        <f t="shared" si="199"/>
        <v>1255</v>
      </c>
      <c r="C1258" s="69"/>
      <c r="D1258" s="62"/>
      <c r="E1258" s="62"/>
      <c r="F1258" s="64"/>
      <c r="G1258" s="198"/>
      <c r="H1258" s="198"/>
      <c r="I1258" s="198"/>
      <c r="J1258" s="199"/>
      <c r="K1258" s="62"/>
      <c r="L1258" s="62"/>
      <c r="M1258" s="62"/>
      <c r="N1258" s="64" t="s">
        <v>3143</v>
      </c>
      <c r="O1258" s="64" t="str">
        <f>IF(Tabla1[[#This Row],[FECHA RADICADO DE RESPUESTA A PETICIONARIO]]="","Sin respuesta",S1258-G1258)</f>
        <v>Sin respuesta</v>
      </c>
      <c r="P1258" s="64">
        <v>12</v>
      </c>
      <c r="Q1258" s="63" t="str">
        <f>+IFERROR(VLOOKUP(Z1258, fechas!$B$1:$C$247, 2,FALSE), " ")</f>
        <v xml:space="preserve"> </v>
      </c>
      <c r="R1258" s="64"/>
      <c r="S1258" s="85"/>
      <c r="T1258" s="64"/>
      <c r="U1258" s="63"/>
      <c r="V1258" s="64"/>
      <c r="W1258" s="64"/>
      <c r="X1258" s="108">
        <f t="shared" si="195"/>
        <v>1</v>
      </c>
      <c r="Y1258" s="109" t="str">
        <f>+IFERROR(VLOOKUP(G1258,fechas!$A$1:$D$209,2,FALSE), " ")</f>
        <v xml:space="preserve"> </v>
      </c>
      <c r="Z1258" s="109" t="str">
        <f t="shared" si="196"/>
        <v xml:space="preserve"> </v>
      </c>
      <c r="AA1258" s="110" t="str">
        <f ca="1">+IFERROR(IF(S1258&gt;0," ",Q1258-variables!$C$9)," ")</f>
        <v xml:space="preserve"> </v>
      </c>
      <c r="AB1258" s="111" t="str">
        <f t="shared" si="197"/>
        <v>SIN RESPUESTA</v>
      </c>
      <c r="AC1258" s="94" t="str">
        <f t="shared" si="198"/>
        <v>SIN TRASLADO</v>
      </c>
    </row>
    <row r="1259" spans="2:29" s="111" customFormat="1" ht="24.95" hidden="1" customHeight="1">
      <c r="B1259" s="64">
        <f t="shared" si="199"/>
        <v>1256</v>
      </c>
      <c r="C1259" s="69"/>
      <c r="D1259" s="62"/>
      <c r="E1259" s="62"/>
      <c r="F1259" s="64"/>
      <c r="G1259" s="198"/>
      <c r="H1259" s="198"/>
      <c r="I1259" s="198"/>
      <c r="J1259" s="199"/>
      <c r="K1259" s="62"/>
      <c r="L1259" s="62"/>
      <c r="M1259" s="62"/>
      <c r="N1259" s="64" t="s">
        <v>3143</v>
      </c>
      <c r="O1259" s="64" t="str">
        <f>IF(Tabla1[[#This Row],[FECHA RADICADO DE RESPUESTA A PETICIONARIO]]="","Sin respuesta",S1259-G1259)</f>
        <v>Sin respuesta</v>
      </c>
      <c r="P1259" s="64">
        <v>12</v>
      </c>
      <c r="Q1259" s="63" t="str">
        <f>+IFERROR(VLOOKUP(Z1259, fechas!$B$1:$C$247, 2,FALSE), " ")</f>
        <v xml:space="preserve"> </v>
      </c>
      <c r="R1259" s="64"/>
      <c r="S1259" s="85"/>
      <c r="T1259" s="64"/>
      <c r="U1259" s="63"/>
      <c r="V1259" s="64"/>
      <c r="W1259" s="64"/>
      <c r="X1259" s="108">
        <f t="shared" si="195"/>
        <v>1</v>
      </c>
      <c r="Y1259" s="109" t="str">
        <f>+IFERROR(VLOOKUP(G1259,fechas!$A$1:$D$209,2,FALSE), " ")</f>
        <v xml:space="preserve"> </v>
      </c>
      <c r="Z1259" s="109" t="str">
        <f t="shared" si="196"/>
        <v xml:space="preserve"> </v>
      </c>
      <c r="AA1259" s="110" t="str">
        <f ca="1">+IFERROR(IF(S1259&gt;0," ",Q1259-variables!$C$9)," ")</f>
        <v xml:space="preserve"> </v>
      </c>
      <c r="AB1259" s="111" t="str">
        <f t="shared" si="197"/>
        <v>SIN RESPUESTA</v>
      </c>
      <c r="AC1259" s="94" t="str">
        <f t="shared" si="198"/>
        <v>SIN TRASLADO</v>
      </c>
    </row>
    <row r="1260" spans="2:29" s="111" customFormat="1" ht="24.95" hidden="1" customHeight="1">
      <c r="B1260" s="64">
        <f t="shared" si="199"/>
        <v>1257</v>
      </c>
      <c r="C1260" s="69"/>
      <c r="D1260" s="62"/>
      <c r="E1260" s="62"/>
      <c r="F1260" s="64"/>
      <c r="G1260" s="198"/>
      <c r="H1260" s="198"/>
      <c r="I1260" s="198"/>
      <c r="J1260" s="199"/>
      <c r="K1260" s="62"/>
      <c r="L1260" s="62"/>
      <c r="M1260" s="62"/>
      <c r="N1260" s="64" t="s">
        <v>3143</v>
      </c>
      <c r="O1260" s="64" t="str">
        <f>IF(Tabla1[[#This Row],[FECHA RADICADO DE RESPUESTA A PETICIONARIO]]="","Sin respuesta",S1260-G1260)</f>
        <v>Sin respuesta</v>
      </c>
      <c r="P1260" s="64">
        <v>12</v>
      </c>
      <c r="Q1260" s="63" t="str">
        <f>+IFERROR(VLOOKUP(Z1260, fechas!$B$1:$C$247, 2,FALSE), " ")</f>
        <v xml:space="preserve"> </v>
      </c>
      <c r="R1260" s="64"/>
      <c r="S1260" s="85"/>
      <c r="T1260" s="64"/>
      <c r="U1260" s="63"/>
      <c r="V1260" s="64"/>
      <c r="W1260" s="64"/>
      <c r="X1260" s="108">
        <f t="shared" si="195"/>
        <v>1</v>
      </c>
      <c r="Y1260" s="109" t="str">
        <f>+IFERROR(VLOOKUP(G1260,fechas!$A$1:$D$209,2,FALSE), " ")</f>
        <v xml:space="preserve"> </v>
      </c>
      <c r="Z1260" s="109" t="str">
        <f t="shared" si="196"/>
        <v xml:space="preserve"> </v>
      </c>
      <c r="AA1260" s="110" t="str">
        <f ca="1">+IFERROR(IF(S1260&gt;0," ",Q1260-variables!$C$9)," ")</f>
        <v xml:space="preserve"> </v>
      </c>
      <c r="AB1260" s="111" t="str">
        <f t="shared" si="197"/>
        <v>SIN RESPUESTA</v>
      </c>
      <c r="AC1260" s="94" t="str">
        <f t="shared" si="198"/>
        <v>SIN TRASLADO</v>
      </c>
    </row>
    <row r="1261" spans="2:29" s="111" customFormat="1" ht="24.95" hidden="1" customHeight="1">
      <c r="B1261" s="64">
        <f t="shared" si="199"/>
        <v>1258</v>
      </c>
      <c r="C1261" s="69"/>
      <c r="D1261" s="70"/>
      <c r="E1261" s="70"/>
      <c r="F1261" s="64"/>
      <c r="G1261" s="198"/>
      <c r="H1261" s="198"/>
      <c r="I1261" s="198"/>
      <c r="J1261" s="199"/>
      <c r="K1261" s="62"/>
      <c r="L1261" s="62"/>
      <c r="M1261" s="62"/>
      <c r="N1261" s="64" t="s">
        <v>3143</v>
      </c>
      <c r="O1261" s="64" t="str">
        <f>IF(Tabla1[[#This Row],[FECHA RADICADO DE RESPUESTA A PETICIONARIO]]="","Sin respuesta",S1261-G1261)</f>
        <v>Sin respuesta</v>
      </c>
      <c r="P1261" s="64">
        <v>12</v>
      </c>
      <c r="Q1261" s="63" t="str">
        <f>+IFERROR(VLOOKUP(Z1261, fechas!$B$1:$C$247, 2,FALSE), " ")</f>
        <v xml:space="preserve"> </v>
      </c>
      <c r="R1261" s="64"/>
      <c r="S1261" s="85"/>
      <c r="T1261" s="64"/>
      <c r="U1261" s="63"/>
      <c r="V1261" s="64"/>
      <c r="W1261" s="64"/>
      <c r="X1261" s="108">
        <f t="shared" si="195"/>
        <v>1</v>
      </c>
      <c r="Y1261" s="109" t="str">
        <f>+IFERROR(VLOOKUP(G1261,fechas!$A$1:$D$209,2,FALSE), " ")</f>
        <v xml:space="preserve"> </v>
      </c>
      <c r="Z1261" s="109" t="str">
        <f t="shared" si="196"/>
        <v xml:space="preserve"> </v>
      </c>
      <c r="AA1261" s="110" t="str">
        <f ca="1">+IFERROR(IF(S1261&gt;0," ",Q1261-variables!$C$9)," ")</f>
        <v xml:space="preserve"> </v>
      </c>
      <c r="AB1261" s="111" t="str">
        <f t="shared" si="197"/>
        <v>SIN RESPUESTA</v>
      </c>
      <c r="AC1261" s="94" t="str">
        <f t="shared" si="198"/>
        <v>SIN TRASLADO</v>
      </c>
    </row>
    <row r="1262" spans="2:29" s="111" customFormat="1" ht="24.95" hidden="1" customHeight="1">
      <c r="B1262" s="64">
        <f t="shared" si="199"/>
        <v>1259</v>
      </c>
      <c r="C1262" s="69"/>
      <c r="D1262" s="62"/>
      <c r="E1262" s="62"/>
      <c r="F1262" s="64"/>
      <c r="G1262" s="198"/>
      <c r="H1262" s="198"/>
      <c r="I1262" s="198"/>
      <c r="J1262" s="199"/>
      <c r="K1262" s="62"/>
      <c r="L1262" s="62"/>
      <c r="M1262" s="62"/>
      <c r="N1262" s="64" t="s">
        <v>3143</v>
      </c>
      <c r="O1262" s="64" t="str">
        <f>IF(Tabla1[[#This Row],[FECHA RADICADO DE RESPUESTA A PETICIONARIO]]="","Sin respuesta",S1262-G1262)</f>
        <v>Sin respuesta</v>
      </c>
      <c r="P1262" s="64">
        <v>12</v>
      </c>
      <c r="Q1262" s="63" t="str">
        <f>+IFERROR(VLOOKUP(Z1262, fechas!$B$1:$C$247, 2,FALSE), " ")</f>
        <v xml:space="preserve"> </v>
      </c>
      <c r="R1262" s="64"/>
      <c r="S1262" s="85"/>
      <c r="T1262" s="64"/>
      <c r="U1262" s="63"/>
      <c r="V1262" s="64"/>
      <c r="W1262" s="64"/>
      <c r="X1262" s="108">
        <f t="shared" si="195"/>
        <v>1</v>
      </c>
      <c r="Y1262" s="109" t="str">
        <f>+IFERROR(VLOOKUP(G1262,fechas!$A$1:$D$209,2,FALSE), " ")</f>
        <v xml:space="preserve"> </v>
      </c>
      <c r="Z1262" s="109" t="str">
        <f t="shared" si="196"/>
        <v xml:space="preserve"> </v>
      </c>
      <c r="AA1262" s="110" t="str">
        <f ca="1">+IFERROR(IF(S1262&gt;0," ",Q1262-variables!$C$9)," ")</f>
        <v xml:space="preserve"> </v>
      </c>
      <c r="AB1262" s="111" t="str">
        <f t="shared" si="197"/>
        <v>SIN RESPUESTA</v>
      </c>
      <c r="AC1262" s="94" t="str">
        <f t="shared" si="198"/>
        <v>SIN TRASLADO</v>
      </c>
    </row>
    <row r="1263" spans="2:29" s="111" customFormat="1" ht="24.95" hidden="1" customHeight="1">
      <c r="B1263" s="64">
        <f t="shared" si="199"/>
        <v>1260</v>
      </c>
      <c r="C1263" s="69"/>
      <c r="D1263" s="62"/>
      <c r="E1263" s="62"/>
      <c r="F1263" s="64"/>
      <c r="G1263" s="198"/>
      <c r="H1263" s="198"/>
      <c r="I1263" s="198"/>
      <c r="J1263" s="199"/>
      <c r="K1263" s="62"/>
      <c r="L1263" s="62"/>
      <c r="M1263" s="62"/>
      <c r="N1263" s="64" t="s">
        <v>3143</v>
      </c>
      <c r="O1263" s="64" t="str">
        <f>IF(Tabla1[[#This Row],[FECHA RADICADO DE RESPUESTA A PETICIONARIO]]="","Sin respuesta",S1263-G1263)</f>
        <v>Sin respuesta</v>
      </c>
      <c r="P1263" s="64">
        <v>12</v>
      </c>
      <c r="Q1263" s="63" t="str">
        <f>+IFERROR(VLOOKUP(Z1263, fechas!$B$1:$C$247, 2,FALSE), " ")</f>
        <v xml:space="preserve"> </v>
      </c>
      <c r="R1263" s="64"/>
      <c r="S1263" s="85"/>
      <c r="T1263" s="64"/>
      <c r="U1263" s="63"/>
      <c r="V1263" s="64"/>
      <c r="W1263" s="64"/>
      <c r="X1263" s="108">
        <f t="shared" si="195"/>
        <v>1</v>
      </c>
      <c r="Y1263" s="109" t="str">
        <f>+IFERROR(VLOOKUP(G1263,fechas!$A$1:$D$209,2,FALSE), " ")</f>
        <v xml:space="preserve"> </v>
      </c>
      <c r="Z1263" s="109" t="str">
        <f t="shared" si="196"/>
        <v xml:space="preserve"> </v>
      </c>
      <c r="AA1263" s="110" t="str">
        <f ca="1">+IFERROR(IF(S1263&gt;0," ",Q1263-variables!$C$9)," ")</f>
        <v xml:space="preserve"> </v>
      </c>
      <c r="AB1263" s="111" t="str">
        <f t="shared" si="197"/>
        <v>SIN RESPUESTA</v>
      </c>
      <c r="AC1263" s="94" t="str">
        <f t="shared" si="198"/>
        <v>SIN TRASLADO</v>
      </c>
    </row>
    <row r="1264" spans="2:29" s="111" customFormat="1" ht="24.95" hidden="1" customHeight="1">
      <c r="B1264" s="64">
        <f t="shared" si="199"/>
        <v>1261</v>
      </c>
      <c r="C1264" s="69"/>
      <c r="D1264" s="62"/>
      <c r="E1264" s="62"/>
      <c r="F1264" s="64"/>
      <c r="G1264" s="198"/>
      <c r="H1264" s="198"/>
      <c r="I1264" s="198"/>
      <c r="J1264" s="199"/>
      <c r="K1264" s="62"/>
      <c r="L1264" s="62"/>
      <c r="M1264" s="62"/>
      <c r="N1264" s="64" t="s">
        <v>3143</v>
      </c>
      <c r="O1264" s="64" t="str">
        <f>IF(Tabla1[[#This Row],[FECHA RADICADO DE RESPUESTA A PETICIONARIO]]="","Sin respuesta",S1264-G1264)</f>
        <v>Sin respuesta</v>
      </c>
      <c r="P1264" s="64">
        <v>12</v>
      </c>
      <c r="Q1264" s="63" t="str">
        <f>+IFERROR(VLOOKUP(Z1264, fechas!$B$1:$C$247, 2,FALSE), " ")</f>
        <v xml:space="preserve"> </v>
      </c>
      <c r="R1264" s="166"/>
      <c r="S1264" s="85"/>
      <c r="T1264" s="64"/>
      <c r="U1264" s="63"/>
      <c r="V1264" s="64"/>
      <c r="W1264" s="64"/>
      <c r="X1264" s="108">
        <f t="shared" si="195"/>
        <v>1</v>
      </c>
      <c r="Y1264" s="109" t="str">
        <f>+IFERROR(VLOOKUP(G1264,fechas!$A$1:$D$209,2,FALSE), " ")</f>
        <v xml:space="preserve"> </v>
      </c>
      <c r="Z1264" s="109" t="str">
        <f t="shared" si="196"/>
        <v xml:space="preserve"> </v>
      </c>
      <c r="AA1264" s="110" t="str">
        <f ca="1">+IFERROR(IF(S1264&gt;0," ",Q1264-variables!$C$9)," ")</f>
        <v xml:space="preserve"> </v>
      </c>
      <c r="AB1264" s="111" t="str">
        <f t="shared" si="197"/>
        <v>SIN RESPUESTA</v>
      </c>
      <c r="AC1264" s="94" t="str">
        <f t="shared" si="198"/>
        <v>SIN TRASLADO</v>
      </c>
    </row>
    <row r="1265" spans="2:29" s="111" customFormat="1" ht="24.95" hidden="1" customHeight="1">
      <c r="B1265" s="64">
        <f t="shared" si="199"/>
        <v>1262</v>
      </c>
      <c r="C1265" s="69"/>
      <c r="D1265" s="62"/>
      <c r="E1265" s="62"/>
      <c r="F1265" s="64"/>
      <c r="G1265" s="198"/>
      <c r="H1265" s="198"/>
      <c r="I1265" s="198"/>
      <c r="J1265" s="199"/>
      <c r="K1265" s="62"/>
      <c r="L1265" s="62"/>
      <c r="M1265" s="62"/>
      <c r="N1265" s="64" t="s">
        <v>3143</v>
      </c>
      <c r="O1265" s="64" t="str">
        <f>IF(Tabla1[[#This Row],[FECHA RADICADO DE RESPUESTA A PETICIONARIO]]="","Sin respuesta",S1265-G1265)</f>
        <v>Sin respuesta</v>
      </c>
      <c r="P1265" s="64">
        <v>12</v>
      </c>
      <c r="Q1265" s="63" t="str">
        <f>+IFERROR(VLOOKUP(Z1265, fechas!$B$1:$C$247, 2,FALSE), " ")</f>
        <v xml:space="preserve"> </v>
      </c>
      <c r="R1265" s="64"/>
      <c r="S1265" s="85"/>
      <c r="T1265" s="64"/>
      <c r="U1265" s="63"/>
      <c r="V1265" s="64"/>
      <c r="W1265" s="64"/>
      <c r="X1265" s="108">
        <f t="shared" si="195"/>
        <v>1</v>
      </c>
      <c r="Y1265" s="109" t="str">
        <f>+IFERROR(VLOOKUP(G1265,fechas!$A$1:$D$209,2,FALSE), " ")</f>
        <v xml:space="preserve"> </v>
      </c>
      <c r="Z1265" s="109" t="str">
        <f t="shared" si="196"/>
        <v xml:space="preserve"> </v>
      </c>
      <c r="AA1265" s="110" t="str">
        <f ca="1">+IFERROR(IF(S1265&gt;0," ",Q1265-variables!$C$9)," ")</f>
        <v xml:space="preserve"> </v>
      </c>
      <c r="AB1265" s="111" t="str">
        <f t="shared" si="197"/>
        <v>SIN RESPUESTA</v>
      </c>
      <c r="AC1265" s="94" t="str">
        <f t="shared" si="198"/>
        <v>SIN TRASLADO</v>
      </c>
    </row>
    <row r="1266" spans="2:29" s="111" customFormat="1" ht="24.95" hidden="1" customHeight="1">
      <c r="B1266" s="64">
        <f t="shared" si="199"/>
        <v>1263</v>
      </c>
      <c r="C1266" s="69"/>
      <c r="D1266" s="62"/>
      <c r="E1266" s="62"/>
      <c r="F1266" s="64"/>
      <c r="G1266" s="198"/>
      <c r="H1266" s="198"/>
      <c r="I1266" s="198"/>
      <c r="J1266" s="199"/>
      <c r="K1266" s="62"/>
      <c r="L1266" s="62"/>
      <c r="M1266" s="62"/>
      <c r="N1266" s="64" t="s">
        <v>3143</v>
      </c>
      <c r="O1266" s="64" t="str">
        <f>IF(Tabla1[[#This Row],[FECHA RADICADO DE RESPUESTA A PETICIONARIO]]="","Sin respuesta",S1266-G1266)</f>
        <v>Sin respuesta</v>
      </c>
      <c r="P1266" s="64">
        <v>12</v>
      </c>
      <c r="Q1266" s="63" t="str">
        <f>+IFERROR(VLOOKUP(Z1266, fechas!$B$1:$C$247, 2,FALSE), " ")</f>
        <v xml:space="preserve"> </v>
      </c>
      <c r="R1266" s="64"/>
      <c r="S1266" s="85"/>
      <c r="T1266" s="64"/>
      <c r="U1266" s="63"/>
      <c r="V1266" s="64"/>
      <c r="W1266" s="64"/>
      <c r="X1266" s="108">
        <f t="shared" si="195"/>
        <v>1</v>
      </c>
      <c r="Y1266" s="109" t="str">
        <f>+IFERROR(VLOOKUP(G1266,fechas!$A$1:$D$209,2,FALSE), " ")</f>
        <v xml:space="preserve"> </v>
      </c>
      <c r="Z1266" s="109" t="str">
        <f t="shared" si="196"/>
        <v xml:space="preserve"> </v>
      </c>
      <c r="AA1266" s="110" t="str">
        <f ca="1">+IFERROR(IF(S1266&gt;0," ",Q1266-variables!$C$9)," ")</f>
        <v xml:space="preserve"> </v>
      </c>
      <c r="AB1266" s="111" t="str">
        <f t="shared" si="197"/>
        <v>SIN RESPUESTA</v>
      </c>
      <c r="AC1266" s="94" t="str">
        <f t="shared" si="198"/>
        <v>SIN TRASLADO</v>
      </c>
    </row>
    <row r="1267" spans="2:29" s="111" customFormat="1" ht="24.95" hidden="1" customHeight="1">
      <c r="B1267" s="64">
        <f t="shared" si="199"/>
        <v>1264</v>
      </c>
      <c r="C1267" s="69"/>
      <c r="D1267" s="62"/>
      <c r="E1267" s="62"/>
      <c r="F1267" s="64"/>
      <c r="G1267" s="198"/>
      <c r="H1267" s="198"/>
      <c r="I1267" s="198"/>
      <c r="J1267" s="199"/>
      <c r="K1267" s="62"/>
      <c r="L1267" s="62"/>
      <c r="M1267" s="62"/>
      <c r="N1267" s="64" t="s">
        <v>3143</v>
      </c>
      <c r="O1267" s="64" t="str">
        <f>IF(Tabla1[[#This Row],[FECHA RADICADO DE RESPUESTA A PETICIONARIO]]="","Sin respuesta",S1267-G1267)</f>
        <v>Sin respuesta</v>
      </c>
      <c r="P1267" s="64">
        <v>12</v>
      </c>
      <c r="Q1267" s="63" t="str">
        <f>+IFERROR(VLOOKUP(Z1267, fechas!$B$1:$C$247, 2,FALSE), " ")</f>
        <v xml:space="preserve"> </v>
      </c>
      <c r="R1267" s="213"/>
      <c r="S1267" s="214"/>
      <c r="T1267" s="213"/>
      <c r="U1267" s="215"/>
      <c r="V1267" s="64"/>
      <c r="W1267" s="64"/>
      <c r="X1267" s="108">
        <f t="shared" si="195"/>
        <v>1</v>
      </c>
      <c r="Y1267" s="109" t="str">
        <f>+IFERROR(VLOOKUP(G1267,fechas!$A$1:$D$209,2,FALSE), " ")</f>
        <v xml:space="preserve"> </v>
      </c>
      <c r="Z1267" s="109" t="str">
        <f t="shared" si="196"/>
        <v xml:space="preserve"> </v>
      </c>
      <c r="AA1267" s="110" t="str">
        <f ca="1">+IFERROR(IF(S1267&gt;0," ",Q1267-variables!$C$9)," ")</f>
        <v xml:space="preserve"> </v>
      </c>
      <c r="AB1267" s="111" t="str">
        <f t="shared" si="197"/>
        <v>SIN RESPUESTA</v>
      </c>
      <c r="AC1267" s="94" t="str">
        <f t="shared" si="198"/>
        <v>SIN TRASLADO</v>
      </c>
    </row>
    <row r="1268" spans="2:29" s="111" customFormat="1" ht="24.95" hidden="1" customHeight="1">
      <c r="B1268" s="64">
        <f t="shared" si="199"/>
        <v>1265</v>
      </c>
      <c r="C1268" s="69"/>
      <c r="D1268" s="62"/>
      <c r="E1268" s="62"/>
      <c r="F1268" s="64"/>
      <c r="G1268" s="198"/>
      <c r="H1268" s="198"/>
      <c r="I1268" s="198"/>
      <c r="J1268" s="199"/>
      <c r="K1268" s="62"/>
      <c r="L1268" s="62"/>
      <c r="M1268" s="62"/>
      <c r="N1268" s="64" t="s">
        <v>3143</v>
      </c>
      <c r="O1268" s="64" t="str">
        <f>IF(Tabla1[[#This Row],[FECHA RADICADO DE RESPUESTA A PETICIONARIO]]="","Sin respuesta",S1268-G1268)</f>
        <v>Sin respuesta</v>
      </c>
      <c r="P1268" s="64">
        <v>12</v>
      </c>
      <c r="Q1268" s="63" t="str">
        <f>+IFERROR(VLOOKUP(Z1268, fechas!$B$1:$C$247, 2,FALSE), " ")</f>
        <v xml:space="preserve"> </v>
      </c>
      <c r="R1268" s="64"/>
      <c r="S1268" s="85"/>
      <c r="T1268" s="64"/>
      <c r="U1268" s="63"/>
      <c r="V1268" s="64"/>
      <c r="W1268" s="64"/>
      <c r="X1268" s="108">
        <f t="shared" si="195"/>
        <v>1</v>
      </c>
      <c r="Y1268" s="109" t="str">
        <f>+IFERROR(VLOOKUP(G1268,fechas!$A$1:$D$209,2,FALSE), " ")</f>
        <v xml:space="preserve"> </v>
      </c>
      <c r="Z1268" s="109" t="str">
        <f t="shared" si="196"/>
        <v xml:space="preserve"> </v>
      </c>
      <c r="AA1268" s="110" t="str">
        <f ca="1">+IFERROR(IF(S1268&gt;0," ",Q1268-variables!$C$9)," ")</f>
        <v xml:space="preserve"> </v>
      </c>
      <c r="AB1268" s="111" t="str">
        <f t="shared" si="197"/>
        <v>SIN RESPUESTA</v>
      </c>
      <c r="AC1268" s="94" t="str">
        <f t="shared" si="198"/>
        <v>SIN TRASLADO</v>
      </c>
    </row>
    <row r="1269" spans="2:29" s="111" customFormat="1" ht="24.95" hidden="1" customHeight="1">
      <c r="B1269" s="64">
        <f t="shared" si="199"/>
        <v>1266</v>
      </c>
      <c r="C1269" s="69"/>
      <c r="D1269" s="62"/>
      <c r="E1269" s="62"/>
      <c r="F1269" s="64"/>
      <c r="G1269" s="198"/>
      <c r="H1269" s="198"/>
      <c r="I1269" s="198"/>
      <c r="J1269" s="199"/>
      <c r="K1269" s="62"/>
      <c r="L1269" s="62"/>
      <c r="M1269" s="62"/>
      <c r="N1269" s="64" t="s">
        <v>3143</v>
      </c>
      <c r="O1269" s="64" t="str">
        <f>IF(Tabla1[[#This Row],[FECHA RADICADO DE RESPUESTA A PETICIONARIO]]="","Sin respuesta",S1269-G1269)</f>
        <v>Sin respuesta</v>
      </c>
      <c r="P1269" s="64">
        <v>12</v>
      </c>
      <c r="Q1269" s="63" t="str">
        <f>+IFERROR(VLOOKUP(Z1269, fechas!$B$1:$C$247, 2,FALSE), " ")</f>
        <v xml:space="preserve"> </v>
      </c>
      <c r="R1269" s="64"/>
      <c r="S1269" s="85"/>
      <c r="T1269" s="64"/>
      <c r="U1269" s="63"/>
      <c r="V1269" s="64"/>
      <c r="W1269" s="64"/>
      <c r="X1269" s="108">
        <f t="shared" si="195"/>
        <v>1</v>
      </c>
      <c r="Y1269" s="109" t="str">
        <f>+IFERROR(VLOOKUP(G1269,fechas!$A$1:$D$209,2,FALSE), " ")</f>
        <v xml:space="preserve"> </v>
      </c>
      <c r="Z1269" s="109" t="str">
        <f t="shared" si="196"/>
        <v xml:space="preserve"> </v>
      </c>
      <c r="AA1269" s="110" t="str">
        <f ca="1">+IFERROR(IF(S1269&gt;0," ",Q1269-variables!$C$9)," ")</f>
        <v xml:space="preserve"> </v>
      </c>
      <c r="AB1269" s="111" t="str">
        <f t="shared" si="197"/>
        <v>SIN RESPUESTA</v>
      </c>
      <c r="AC1269" s="94" t="str">
        <f t="shared" si="198"/>
        <v>SIN TRASLADO</v>
      </c>
    </row>
    <row r="1270" spans="2:29" s="111" customFormat="1" ht="24.95" hidden="1" customHeight="1">
      <c r="B1270" s="64">
        <f t="shared" si="199"/>
        <v>1267</v>
      </c>
      <c r="C1270" s="69"/>
      <c r="D1270" s="62"/>
      <c r="E1270" s="62"/>
      <c r="F1270" s="64"/>
      <c r="G1270" s="198"/>
      <c r="H1270" s="198"/>
      <c r="I1270" s="198"/>
      <c r="J1270" s="199"/>
      <c r="K1270" s="62"/>
      <c r="L1270" s="62"/>
      <c r="M1270" s="62"/>
      <c r="N1270" s="64" t="s">
        <v>3143</v>
      </c>
      <c r="O1270" s="64" t="str">
        <f>IF(Tabla1[[#This Row],[FECHA RADICADO DE RESPUESTA A PETICIONARIO]]="","Sin respuesta",S1270-G1270)</f>
        <v>Sin respuesta</v>
      </c>
      <c r="P1270" s="64">
        <v>12</v>
      </c>
      <c r="Q1270" s="63" t="str">
        <f>+IFERROR(VLOOKUP(Z1270, fechas!$B$1:$C$247, 2,FALSE), " ")</f>
        <v xml:space="preserve"> </v>
      </c>
      <c r="R1270" s="64"/>
      <c r="S1270" s="85"/>
      <c r="T1270" s="64"/>
      <c r="U1270" s="63"/>
      <c r="V1270" s="64"/>
      <c r="W1270" s="64"/>
      <c r="X1270" s="108">
        <f t="shared" si="195"/>
        <v>1</v>
      </c>
      <c r="Y1270" s="109" t="str">
        <f>+IFERROR(VLOOKUP(G1270,fechas!$A$1:$D$209,2,FALSE), " ")</f>
        <v xml:space="preserve"> </v>
      </c>
      <c r="Z1270" s="109" t="str">
        <f t="shared" si="196"/>
        <v xml:space="preserve"> </v>
      </c>
      <c r="AA1270" s="110" t="str">
        <f ca="1">+IFERROR(IF(S1270&gt;0," ",Q1270-variables!$C$9)," ")</f>
        <v xml:space="preserve"> </v>
      </c>
      <c r="AB1270" s="111" t="str">
        <f t="shared" si="197"/>
        <v>SIN RESPUESTA</v>
      </c>
      <c r="AC1270" s="94" t="str">
        <f t="shared" si="198"/>
        <v>SIN TRASLADO</v>
      </c>
    </row>
    <row r="1271" spans="2:29" s="111" customFormat="1" ht="24.95" hidden="1" customHeight="1">
      <c r="B1271" s="64">
        <f t="shared" si="199"/>
        <v>1268</v>
      </c>
      <c r="C1271" s="69"/>
      <c r="D1271" s="62"/>
      <c r="E1271" s="62"/>
      <c r="F1271" s="64"/>
      <c r="G1271" s="198"/>
      <c r="H1271" s="198"/>
      <c r="I1271" s="198"/>
      <c r="J1271" s="199"/>
      <c r="K1271" s="62"/>
      <c r="L1271" s="62"/>
      <c r="M1271" s="62"/>
      <c r="N1271" s="64" t="s">
        <v>3143</v>
      </c>
      <c r="O1271" s="64" t="str">
        <f>IF(Tabla1[[#This Row],[FECHA RADICADO DE RESPUESTA A PETICIONARIO]]="","Sin respuesta",S1271-G1271)</f>
        <v>Sin respuesta</v>
      </c>
      <c r="P1271" s="64">
        <v>12</v>
      </c>
      <c r="Q1271" s="63" t="str">
        <f>+IFERROR(VLOOKUP(Z1271, fechas!$B$1:$C$247, 2,FALSE), " ")</f>
        <v xml:space="preserve"> </v>
      </c>
      <c r="R1271" s="64"/>
      <c r="S1271" s="85"/>
      <c r="T1271" s="64"/>
      <c r="U1271" s="63"/>
      <c r="V1271" s="64"/>
      <c r="W1271" s="64"/>
      <c r="X1271" s="108">
        <f t="shared" si="195"/>
        <v>1</v>
      </c>
      <c r="Y1271" s="109" t="str">
        <f>+IFERROR(VLOOKUP(G1271,fechas!$A$1:$D$209,2,FALSE), " ")</f>
        <v xml:space="preserve"> </v>
      </c>
      <c r="Z1271" s="109" t="str">
        <f t="shared" si="196"/>
        <v xml:space="preserve"> </v>
      </c>
      <c r="AA1271" s="110" t="str">
        <f ca="1">+IFERROR(IF(S1271&gt;0," ",Q1271-variables!$C$9)," ")</f>
        <v xml:space="preserve"> </v>
      </c>
      <c r="AB1271" s="111" t="str">
        <f t="shared" si="197"/>
        <v>SIN RESPUESTA</v>
      </c>
      <c r="AC1271" s="94" t="str">
        <f t="shared" si="198"/>
        <v>SIN TRASLADO</v>
      </c>
    </row>
    <row r="1272" spans="2:29" s="111" customFormat="1" ht="24.95" hidden="1" customHeight="1">
      <c r="B1272" s="64">
        <f t="shared" si="199"/>
        <v>1269</v>
      </c>
      <c r="C1272" s="69"/>
      <c r="D1272" s="62"/>
      <c r="E1272" s="62"/>
      <c r="F1272" s="64"/>
      <c r="G1272" s="198"/>
      <c r="H1272" s="198"/>
      <c r="I1272" s="198"/>
      <c r="J1272" s="199"/>
      <c r="K1272" s="62"/>
      <c r="L1272" s="62"/>
      <c r="M1272" s="62"/>
      <c r="N1272" s="64" t="s">
        <v>3143</v>
      </c>
      <c r="O1272" s="64" t="str">
        <f>IF(Tabla1[[#This Row],[FECHA RADICADO DE RESPUESTA A PETICIONARIO]]="","Sin respuesta",S1272-G1272)</f>
        <v>Sin respuesta</v>
      </c>
      <c r="P1272" s="64">
        <v>12</v>
      </c>
      <c r="Q1272" s="63" t="str">
        <f>+IFERROR(VLOOKUP(Z1272, fechas!$B$1:$C$247, 2,FALSE), " ")</f>
        <v xml:space="preserve"> </v>
      </c>
      <c r="R1272" s="64"/>
      <c r="S1272" s="85"/>
      <c r="T1272" s="64"/>
      <c r="U1272" s="63"/>
      <c r="V1272" s="64"/>
      <c r="W1272" s="64"/>
      <c r="X1272" s="108">
        <f t="shared" si="195"/>
        <v>1</v>
      </c>
      <c r="Y1272" s="109" t="str">
        <f>+IFERROR(VLOOKUP(G1272,fechas!$A$1:$D$209,2,FALSE), " ")</f>
        <v xml:space="preserve"> </v>
      </c>
      <c r="Z1272" s="109" t="str">
        <f t="shared" si="196"/>
        <v xml:space="preserve"> </v>
      </c>
      <c r="AA1272" s="110" t="str">
        <f ca="1">+IFERROR(IF(S1272&gt;0," ",Q1272-variables!$C$9)," ")</f>
        <v xml:space="preserve"> </v>
      </c>
      <c r="AB1272" s="111" t="str">
        <f t="shared" si="197"/>
        <v>SIN RESPUESTA</v>
      </c>
      <c r="AC1272" s="94" t="str">
        <f t="shared" si="198"/>
        <v>SIN TRASLADO</v>
      </c>
    </row>
    <row r="1273" spans="2:29" s="111" customFormat="1" ht="24.95" hidden="1" customHeight="1">
      <c r="B1273" s="64">
        <f t="shared" si="199"/>
        <v>1270</v>
      </c>
      <c r="C1273" s="69"/>
      <c r="D1273" s="62"/>
      <c r="E1273" s="62"/>
      <c r="F1273" s="64"/>
      <c r="G1273" s="198"/>
      <c r="H1273" s="198"/>
      <c r="I1273" s="198"/>
      <c r="J1273" s="199"/>
      <c r="K1273" s="62"/>
      <c r="L1273" s="62"/>
      <c r="M1273" s="62"/>
      <c r="N1273" s="64" t="s">
        <v>3143</v>
      </c>
      <c r="O1273" s="64" t="str">
        <f>IF(Tabla1[[#This Row],[FECHA RADICADO DE RESPUESTA A PETICIONARIO]]="","Sin respuesta",S1273-G1273)</f>
        <v>Sin respuesta</v>
      </c>
      <c r="P1273" s="64">
        <v>12</v>
      </c>
      <c r="Q1273" s="63" t="str">
        <f>+IFERROR(VLOOKUP(Z1273, fechas!$B$1:$C$247, 2,FALSE), " ")</f>
        <v xml:space="preserve"> </v>
      </c>
      <c r="R1273" s="64"/>
      <c r="S1273" s="85"/>
      <c r="T1273" s="64"/>
      <c r="U1273" s="63"/>
      <c r="V1273" s="64"/>
      <c r="W1273" s="64"/>
      <c r="X1273" s="108">
        <f t="shared" si="195"/>
        <v>1</v>
      </c>
      <c r="Y1273" s="109" t="str">
        <f>+IFERROR(VLOOKUP(G1273,fechas!$A$1:$D$209,2,FALSE), " ")</f>
        <v xml:space="preserve"> </v>
      </c>
      <c r="Z1273" s="109" t="str">
        <f t="shared" si="196"/>
        <v xml:space="preserve"> </v>
      </c>
      <c r="AA1273" s="110" t="str">
        <f ca="1">+IFERROR(IF(S1273&gt;0," ",Q1273-variables!$C$9)," ")</f>
        <v xml:space="preserve"> </v>
      </c>
      <c r="AB1273" s="111" t="str">
        <f t="shared" si="197"/>
        <v>SIN RESPUESTA</v>
      </c>
      <c r="AC1273" s="94" t="str">
        <f t="shared" si="198"/>
        <v>SIN TRASLADO</v>
      </c>
    </row>
    <row r="1274" spans="2:29" s="111" customFormat="1" ht="24.95" hidden="1" customHeight="1">
      <c r="B1274" s="64">
        <f t="shared" si="199"/>
        <v>1271</v>
      </c>
      <c r="C1274" s="69"/>
      <c r="D1274" s="62"/>
      <c r="E1274" s="62"/>
      <c r="F1274" s="64"/>
      <c r="G1274" s="198"/>
      <c r="H1274" s="198"/>
      <c r="I1274" s="198"/>
      <c r="J1274" s="199"/>
      <c r="K1274" s="62"/>
      <c r="L1274" s="62"/>
      <c r="M1274" s="62"/>
      <c r="N1274" s="64" t="s">
        <v>3143</v>
      </c>
      <c r="O1274" s="64" t="str">
        <f>IF(Tabla1[[#This Row],[FECHA RADICADO DE RESPUESTA A PETICIONARIO]]="","Sin respuesta",S1274-G1274)</f>
        <v>Sin respuesta</v>
      </c>
      <c r="P1274" s="64">
        <v>12</v>
      </c>
      <c r="Q1274" s="63" t="str">
        <f>+IFERROR(VLOOKUP(Z1274, fechas!$B$1:$C$247, 2,FALSE), " ")</f>
        <v xml:space="preserve"> </v>
      </c>
      <c r="R1274" s="64"/>
      <c r="S1274" s="85"/>
      <c r="T1274" s="64"/>
      <c r="U1274" s="63"/>
      <c r="V1274" s="64"/>
      <c r="W1274" s="64"/>
      <c r="X1274" s="108">
        <f t="shared" si="195"/>
        <v>1</v>
      </c>
      <c r="Y1274" s="109" t="str">
        <f>+IFERROR(VLOOKUP(G1274,fechas!$A$1:$D$209,2,FALSE), " ")</f>
        <v xml:space="preserve"> </v>
      </c>
      <c r="Z1274" s="109" t="str">
        <f t="shared" si="196"/>
        <v xml:space="preserve"> </v>
      </c>
      <c r="AA1274" s="110" t="str">
        <f ca="1">+IFERROR(IF(S1274&gt;0," ",Q1274-variables!$C$9)," ")</f>
        <v xml:space="preserve"> </v>
      </c>
      <c r="AB1274" s="111" t="str">
        <f t="shared" si="197"/>
        <v>SIN RESPUESTA</v>
      </c>
      <c r="AC1274" s="94" t="str">
        <f t="shared" si="198"/>
        <v>SIN TRASLADO</v>
      </c>
    </row>
    <row r="1275" spans="2:29" s="111" customFormat="1" ht="24.95" hidden="1" customHeight="1">
      <c r="B1275" s="64">
        <f t="shared" si="199"/>
        <v>1272</v>
      </c>
      <c r="C1275" s="69"/>
      <c r="D1275" s="62"/>
      <c r="E1275" s="62"/>
      <c r="F1275" s="64"/>
      <c r="G1275" s="198"/>
      <c r="H1275" s="198"/>
      <c r="I1275" s="198"/>
      <c r="J1275" s="199"/>
      <c r="K1275" s="62"/>
      <c r="L1275" s="62"/>
      <c r="M1275" s="62"/>
      <c r="N1275" s="64" t="s">
        <v>3143</v>
      </c>
      <c r="O1275" s="64" t="str">
        <f>IF(Tabla1[[#This Row],[FECHA RADICADO DE RESPUESTA A PETICIONARIO]]="","Sin respuesta",S1275-G1275)</f>
        <v>Sin respuesta</v>
      </c>
      <c r="P1275" s="64">
        <v>12</v>
      </c>
      <c r="Q1275" s="63" t="str">
        <f>+IFERROR(VLOOKUP(Z1275, fechas!$B$1:$C$247, 2,FALSE), " ")</f>
        <v xml:space="preserve"> </v>
      </c>
      <c r="R1275" s="64"/>
      <c r="S1275" s="85"/>
      <c r="T1275" s="64"/>
      <c r="U1275" s="85"/>
      <c r="V1275" s="64"/>
      <c r="W1275" s="64"/>
      <c r="X1275" s="108">
        <f t="shared" si="195"/>
        <v>1</v>
      </c>
      <c r="Y1275" s="109" t="str">
        <f>+IFERROR(VLOOKUP(G1275,fechas!$A$1:$D$209,2,FALSE), " ")</f>
        <v xml:space="preserve"> </v>
      </c>
      <c r="Z1275" s="109" t="str">
        <f t="shared" si="196"/>
        <v xml:space="preserve"> </v>
      </c>
      <c r="AA1275" s="110" t="str">
        <f ca="1">+IFERROR(IF(S1275&gt;0," ",Q1275-variables!$C$9)," ")</f>
        <v xml:space="preserve"> </v>
      </c>
      <c r="AB1275" s="111" t="str">
        <f t="shared" si="197"/>
        <v>SIN RESPUESTA</v>
      </c>
      <c r="AC1275" s="94" t="str">
        <f t="shared" si="198"/>
        <v>SIN TRASLADO</v>
      </c>
    </row>
    <row r="1276" spans="2:29" s="111" customFormat="1" ht="24.95" hidden="1" customHeight="1">
      <c r="B1276" s="64">
        <f t="shared" si="199"/>
        <v>1273</v>
      </c>
      <c r="C1276" s="69"/>
      <c r="D1276" s="62"/>
      <c r="E1276" s="62"/>
      <c r="F1276" s="64"/>
      <c r="G1276" s="198"/>
      <c r="H1276" s="198"/>
      <c r="I1276" s="198"/>
      <c r="J1276" s="199"/>
      <c r="K1276" s="62"/>
      <c r="L1276" s="62"/>
      <c r="M1276" s="62"/>
      <c r="N1276" s="64" t="s">
        <v>3143</v>
      </c>
      <c r="O1276" s="64" t="str">
        <f>IF(Tabla1[[#This Row],[FECHA RADICADO DE RESPUESTA A PETICIONARIO]]="","Sin respuesta",S1276-G1276)</f>
        <v>Sin respuesta</v>
      </c>
      <c r="P1276" s="64">
        <v>12</v>
      </c>
      <c r="Q1276" s="63" t="str">
        <f>+IFERROR(VLOOKUP(Z1276, fechas!$B$1:$C$247, 2,FALSE), " ")</f>
        <v xml:space="preserve"> </v>
      </c>
      <c r="R1276" s="64"/>
      <c r="S1276" s="85"/>
      <c r="T1276" s="64"/>
      <c r="U1276" s="63"/>
      <c r="V1276" s="64"/>
      <c r="W1276" s="64"/>
      <c r="X1276" s="108">
        <f t="shared" si="195"/>
        <v>1</v>
      </c>
      <c r="Y1276" s="109" t="str">
        <f>+IFERROR(VLOOKUP(G1276,fechas!$A$1:$D$209,2,FALSE), " ")</f>
        <v xml:space="preserve"> </v>
      </c>
      <c r="Z1276" s="109" t="str">
        <f t="shared" si="196"/>
        <v xml:space="preserve"> </v>
      </c>
      <c r="AA1276" s="110" t="str">
        <f ca="1">+IFERROR(IF(S1276&gt;0," ",Q1276-variables!$C$9)," ")</f>
        <v xml:space="preserve"> </v>
      </c>
      <c r="AB1276" s="111" t="str">
        <f t="shared" si="197"/>
        <v>SIN RESPUESTA</v>
      </c>
      <c r="AC1276" s="94" t="str">
        <f t="shared" si="198"/>
        <v>SIN TRASLADO</v>
      </c>
    </row>
    <row r="1277" spans="2:29" s="111" customFormat="1" ht="24.95" hidden="1" customHeight="1">
      <c r="B1277" s="64">
        <f t="shared" si="199"/>
        <v>1274</v>
      </c>
      <c r="C1277" s="69"/>
      <c r="D1277" s="62"/>
      <c r="E1277" s="62"/>
      <c r="F1277" s="64"/>
      <c r="G1277" s="198"/>
      <c r="H1277" s="198"/>
      <c r="I1277" s="198"/>
      <c r="J1277" s="199"/>
      <c r="K1277" s="62"/>
      <c r="L1277" s="62"/>
      <c r="M1277" s="62"/>
      <c r="N1277" s="64" t="s">
        <v>3143</v>
      </c>
      <c r="O1277" s="64" t="str">
        <f>IF(Tabla1[[#This Row],[FECHA RADICADO DE RESPUESTA A PETICIONARIO]]="","Sin respuesta",S1277-G1277)</f>
        <v>Sin respuesta</v>
      </c>
      <c r="P1277" s="64">
        <v>12</v>
      </c>
      <c r="Q1277" s="63" t="str">
        <f>+IFERROR(VLOOKUP(Z1277, fechas!$B$1:$C$247, 2,FALSE), " ")</f>
        <v xml:space="preserve"> </v>
      </c>
      <c r="R1277" s="64"/>
      <c r="S1277" s="85"/>
      <c r="T1277" s="64"/>
      <c r="U1277" s="63"/>
      <c r="V1277" s="64"/>
      <c r="W1277" s="64"/>
      <c r="X1277" s="108">
        <f t="shared" si="195"/>
        <v>1</v>
      </c>
      <c r="Y1277" s="109" t="str">
        <f>+IFERROR(VLOOKUP(G1277,fechas!$A$1:$D$209,2,FALSE), " ")</f>
        <v xml:space="preserve"> </v>
      </c>
      <c r="Z1277" s="109" t="str">
        <f t="shared" si="196"/>
        <v xml:space="preserve"> </v>
      </c>
      <c r="AA1277" s="110" t="str">
        <f ca="1">+IFERROR(IF(S1277&gt;0," ",Q1277-variables!$C$9)," ")</f>
        <v xml:space="preserve"> </v>
      </c>
      <c r="AB1277" s="111" t="str">
        <f t="shared" si="197"/>
        <v>SIN RESPUESTA</v>
      </c>
      <c r="AC1277" s="94" t="str">
        <f t="shared" si="198"/>
        <v>SIN TRASLADO</v>
      </c>
    </row>
    <row r="1278" spans="2:29" s="111" customFormat="1" ht="24.95" hidden="1" customHeight="1">
      <c r="B1278" s="64">
        <f t="shared" si="199"/>
        <v>1275</v>
      </c>
      <c r="C1278" s="69"/>
      <c r="D1278" s="62"/>
      <c r="E1278" s="62"/>
      <c r="F1278" s="64"/>
      <c r="G1278" s="198"/>
      <c r="H1278" s="198"/>
      <c r="I1278" s="198"/>
      <c r="J1278" s="199"/>
      <c r="K1278" s="62"/>
      <c r="L1278" s="62"/>
      <c r="M1278" s="62"/>
      <c r="N1278" s="64" t="s">
        <v>3143</v>
      </c>
      <c r="O1278" s="64" t="str">
        <f>IF(Tabla1[[#This Row],[FECHA RADICADO DE RESPUESTA A PETICIONARIO]]="","Sin respuesta",S1278-G1278)</f>
        <v>Sin respuesta</v>
      </c>
      <c r="P1278" s="64">
        <v>12</v>
      </c>
      <c r="Q1278" s="63" t="str">
        <f>+IFERROR(VLOOKUP(Z1278, fechas!$B$1:$C$247, 2,FALSE), " ")</f>
        <v xml:space="preserve"> </v>
      </c>
      <c r="R1278" s="64"/>
      <c r="S1278" s="85"/>
      <c r="T1278" s="64"/>
      <c r="U1278" s="63"/>
      <c r="V1278" s="64"/>
      <c r="W1278" s="64"/>
      <c r="X1278" s="108">
        <f t="shared" si="195"/>
        <v>1</v>
      </c>
      <c r="Y1278" s="109" t="str">
        <f>+IFERROR(VLOOKUP(G1278,fechas!$A$1:$D$209,2,FALSE), " ")</f>
        <v xml:space="preserve"> </v>
      </c>
      <c r="Z1278" s="109" t="str">
        <f t="shared" si="196"/>
        <v xml:space="preserve"> </v>
      </c>
      <c r="AA1278" s="110" t="str">
        <f ca="1">+IFERROR(IF(S1278&gt;0," ",Q1278-variables!$C$9)," ")</f>
        <v xml:space="preserve"> </v>
      </c>
      <c r="AB1278" s="111" t="str">
        <f t="shared" si="197"/>
        <v>SIN RESPUESTA</v>
      </c>
      <c r="AC1278" s="94" t="str">
        <f t="shared" si="198"/>
        <v>SIN TRASLADO</v>
      </c>
    </row>
    <row r="1279" spans="2:29" s="111" customFormat="1" ht="24.95" hidden="1" customHeight="1">
      <c r="B1279" s="64">
        <f t="shared" si="199"/>
        <v>1276</v>
      </c>
      <c r="C1279" s="69"/>
      <c r="D1279" s="62"/>
      <c r="E1279" s="62"/>
      <c r="F1279" s="64"/>
      <c r="G1279" s="198"/>
      <c r="H1279" s="198"/>
      <c r="I1279" s="198"/>
      <c r="J1279" s="199"/>
      <c r="K1279" s="62"/>
      <c r="L1279" s="62"/>
      <c r="M1279" s="62"/>
      <c r="N1279" s="64" t="s">
        <v>3143</v>
      </c>
      <c r="O1279" s="64" t="str">
        <f>IF(Tabla1[[#This Row],[FECHA RADICADO DE RESPUESTA A PETICIONARIO]]="","Sin respuesta",S1279-G1279)</f>
        <v>Sin respuesta</v>
      </c>
      <c r="P1279" s="64">
        <v>12</v>
      </c>
      <c r="Q1279" s="63" t="str">
        <f>+IFERROR(VLOOKUP(Z1279, fechas!$B$1:$C$247, 2,FALSE), " ")</f>
        <v xml:space="preserve"> </v>
      </c>
      <c r="R1279" s="64"/>
      <c r="S1279" s="85"/>
      <c r="T1279" s="64"/>
      <c r="U1279" s="63"/>
      <c r="V1279" s="64"/>
      <c r="W1279" s="64"/>
      <c r="X1279" s="108">
        <f t="shared" si="195"/>
        <v>1</v>
      </c>
      <c r="Y1279" s="109" t="str">
        <f>+IFERROR(VLOOKUP(G1279,fechas!$A$1:$D$209,2,FALSE), " ")</f>
        <v xml:space="preserve"> </v>
      </c>
      <c r="Z1279" s="109" t="str">
        <f t="shared" si="196"/>
        <v xml:space="preserve"> </v>
      </c>
      <c r="AA1279" s="110" t="str">
        <f ca="1">+IFERROR(IF(S1279&gt;0," ",Q1279-variables!$C$9)," ")</f>
        <v xml:space="preserve"> </v>
      </c>
      <c r="AB1279" s="111" t="str">
        <f t="shared" si="197"/>
        <v>SIN RESPUESTA</v>
      </c>
      <c r="AC1279" s="94" t="str">
        <f t="shared" si="198"/>
        <v>SIN TRASLADO</v>
      </c>
    </row>
    <row r="1280" spans="2:29" s="111" customFormat="1" ht="24.95" hidden="1" customHeight="1">
      <c r="B1280" s="64">
        <f t="shared" si="199"/>
        <v>1277</v>
      </c>
      <c r="C1280" s="69"/>
      <c r="D1280" s="62"/>
      <c r="E1280" s="62"/>
      <c r="F1280" s="64"/>
      <c r="G1280" s="198"/>
      <c r="H1280" s="198"/>
      <c r="I1280" s="198"/>
      <c r="J1280" s="199"/>
      <c r="K1280" s="62"/>
      <c r="L1280" s="62"/>
      <c r="M1280" s="62"/>
      <c r="N1280" s="64" t="s">
        <v>3143</v>
      </c>
      <c r="O1280" s="64" t="str">
        <f>IF(Tabla1[[#This Row],[FECHA RADICADO DE RESPUESTA A PETICIONARIO]]="","Sin respuesta",S1280-G1280)</f>
        <v>Sin respuesta</v>
      </c>
      <c r="P1280" s="64">
        <v>12</v>
      </c>
      <c r="Q1280" s="63" t="str">
        <f>+IFERROR(VLOOKUP(Z1280, fechas!$B$1:$C$247, 2,FALSE), " ")</f>
        <v xml:space="preserve"> </v>
      </c>
      <c r="R1280" s="64"/>
      <c r="S1280" s="85"/>
      <c r="T1280" s="64"/>
      <c r="U1280" s="63"/>
      <c r="V1280" s="64"/>
      <c r="W1280" s="64"/>
      <c r="X1280" s="108">
        <f t="shared" si="195"/>
        <v>1</v>
      </c>
      <c r="Y1280" s="109" t="str">
        <f>+IFERROR(VLOOKUP(G1280,fechas!$A$1:$D$209,2,FALSE), " ")</f>
        <v xml:space="preserve"> </v>
      </c>
      <c r="Z1280" s="109" t="str">
        <f t="shared" si="196"/>
        <v xml:space="preserve"> </v>
      </c>
      <c r="AA1280" s="110" t="str">
        <f ca="1">+IFERROR(IF(S1280&gt;0," ",Q1280-variables!$C$9)," ")</f>
        <v xml:space="preserve"> </v>
      </c>
      <c r="AB1280" s="111" t="str">
        <f t="shared" si="197"/>
        <v>SIN RESPUESTA</v>
      </c>
      <c r="AC1280" s="94" t="str">
        <f t="shared" si="198"/>
        <v>SIN TRASLADO</v>
      </c>
    </row>
    <row r="1281" spans="2:29" s="111" customFormat="1" ht="24.95" hidden="1" customHeight="1">
      <c r="B1281" s="64">
        <f t="shared" si="199"/>
        <v>1278</v>
      </c>
      <c r="C1281" s="69"/>
      <c r="D1281" s="62"/>
      <c r="E1281" s="62"/>
      <c r="F1281" s="64"/>
      <c r="G1281" s="198"/>
      <c r="H1281" s="198"/>
      <c r="I1281" s="198"/>
      <c r="J1281" s="199"/>
      <c r="K1281" s="62"/>
      <c r="L1281" s="62"/>
      <c r="M1281" s="62"/>
      <c r="N1281" s="64" t="s">
        <v>3143</v>
      </c>
      <c r="O1281" s="64" t="str">
        <f>IF(Tabla1[[#This Row],[FECHA RADICADO DE RESPUESTA A PETICIONARIO]]="","Sin respuesta",S1281-G1281)</f>
        <v>Sin respuesta</v>
      </c>
      <c r="P1281" s="64">
        <v>12</v>
      </c>
      <c r="Q1281" s="63" t="str">
        <f>+IFERROR(VLOOKUP(Z1281, fechas!$B$1:$C$247, 2,FALSE), " ")</f>
        <v xml:space="preserve"> </v>
      </c>
      <c r="R1281" s="64"/>
      <c r="S1281" s="85"/>
      <c r="T1281" s="64"/>
      <c r="U1281" s="63"/>
      <c r="V1281" s="64"/>
      <c r="W1281" s="64"/>
      <c r="X1281" s="108">
        <f t="shared" si="195"/>
        <v>1</v>
      </c>
      <c r="Y1281" s="109" t="str">
        <f>+IFERROR(VLOOKUP(G1281,fechas!$A$1:$D$209,2,FALSE), " ")</f>
        <v xml:space="preserve"> </v>
      </c>
      <c r="Z1281" s="109" t="str">
        <f t="shared" si="196"/>
        <v xml:space="preserve"> </v>
      </c>
      <c r="AA1281" s="110" t="str">
        <f ca="1">+IFERROR(IF(S1281&gt;0," ",Q1281-variables!$C$9)," ")</f>
        <v xml:space="preserve"> </v>
      </c>
      <c r="AB1281" s="111" t="str">
        <f t="shared" si="197"/>
        <v>SIN RESPUESTA</v>
      </c>
      <c r="AC1281" s="94" t="str">
        <f t="shared" si="198"/>
        <v>SIN TRASLADO</v>
      </c>
    </row>
    <row r="1282" spans="2:29" s="111" customFormat="1" ht="24.95" hidden="1" customHeight="1">
      <c r="B1282" s="64">
        <f t="shared" si="199"/>
        <v>1279</v>
      </c>
      <c r="C1282" s="69"/>
      <c r="D1282" s="62"/>
      <c r="E1282" s="62"/>
      <c r="F1282" s="64"/>
      <c r="G1282" s="198"/>
      <c r="H1282" s="198"/>
      <c r="I1282" s="198"/>
      <c r="J1282" s="199"/>
      <c r="K1282" s="62"/>
      <c r="L1282" s="62"/>
      <c r="M1282" s="62"/>
      <c r="N1282" s="64" t="s">
        <v>3143</v>
      </c>
      <c r="O1282" s="64" t="str">
        <f>IF(Tabla1[[#This Row],[FECHA RADICADO DE RESPUESTA A PETICIONARIO]]="","Sin respuesta",S1282-G1282)</f>
        <v>Sin respuesta</v>
      </c>
      <c r="P1282" s="64">
        <v>12</v>
      </c>
      <c r="Q1282" s="63" t="str">
        <f>+IFERROR(VLOOKUP(Z1282, fechas!$B$1:$C$247, 2,FALSE), " ")</f>
        <v xml:space="preserve"> </v>
      </c>
      <c r="R1282" s="64"/>
      <c r="S1282" s="85"/>
      <c r="T1282" s="64"/>
      <c r="U1282" s="63"/>
      <c r="V1282" s="64"/>
      <c r="W1282" s="64"/>
      <c r="X1282" s="108">
        <f t="shared" si="195"/>
        <v>1</v>
      </c>
      <c r="Y1282" s="109" t="str">
        <f>+IFERROR(VLOOKUP(G1282,fechas!$A$1:$D$209,2,FALSE), " ")</f>
        <v xml:space="preserve"> </v>
      </c>
      <c r="Z1282" s="109" t="str">
        <f t="shared" si="196"/>
        <v xml:space="preserve"> </v>
      </c>
      <c r="AA1282" s="110" t="str">
        <f ca="1">+IFERROR(IF(S1282&gt;0," ",Q1282-variables!$C$9)," ")</f>
        <v xml:space="preserve"> </v>
      </c>
      <c r="AB1282" s="111" t="str">
        <f t="shared" si="197"/>
        <v>SIN RESPUESTA</v>
      </c>
      <c r="AC1282" s="94" t="str">
        <f t="shared" si="198"/>
        <v>SIN TRASLADO</v>
      </c>
    </row>
    <row r="1283" spans="2:29" s="111" customFormat="1" ht="24.95" hidden="1" customHeight="1">
      <c r="B1283" s="64">
        <f t="shared" si="199"/>
        <v>1280</v>
      </c>
      <c r="C1283" s="69"/>
      <c r="D1283" s="62"/>
      <c r="E1283" s="62"/>
      <c r="F1283" s="64"/>
      <c r="G1283" s="198"/>
      <c r="H1283" s="198"/>
      <c r="I1283" s="198"/>
      <c r="J1283" s="199"/>
      <c r="K1283" s="62"/>
      <c r="L1283" s="62"/>
      <c r="M1283" s="62"/>
      <c r="N1283" s="64" t="s">
        <v>3143</v>
      </c>
      <c r="O1283" s="64" t="str">
        <f>IF(Tabla1[[#This Row],[FECHA RADICADO DE RESPUESTA A PETICIONARIO]]="","Sin respuesta",S1283-G1283)</f>
        <v>Sin respuesta</v>
      </c>
      <c r="P1283" s="64">
        <v>12</v>
      </c>
      <c r="Q1283" s="63" t="str">
        <f>+IFERROR(VLOOKUP(Z1283, fechas!$B$1:$C$247, 2,FALSE), " ")</f>
        <v xml:space="preserve"> </v>
      </c>
      <c r="R1283" s="64"/>
      <c r="S1283" s="85"/>
      <c r="T1283" s="64"/>
      <c r="U1283" s="63"/>
      <c r="V1283" s="64"/>
      <c r="W1283" s="64"/>
      <c r="X1283" s="108">
        <f t="shared" si="195"/>
        <v>1</v>
      </c>
      <c r="Y1283" s="109" t="str">
        <f>+IFERROR(VLOOKUP(G1283,fechas!$A$1:$D$209,2,FALSE), " ")</f>
        <v xml:space="preserve"> </v>
      </c>
      <c r="Z1283" s="109" t="str">
        <f t="shared" si="196"/>
        <v xml:space="preserve"> </v>
      </c>
      <c r="AA1283" s="110" t="str">
        <f ca="1">+IFERROR(IF(S1283&gt;0," ",Q1283-variables!$C$9)," ")</f>
        <v xml:space="preserve"> </v>
      </c>
      <c r="AB1283" s="111" t="str">
        <f t="shared" si="197"/>
        <v>SIN RESPUESTA</v>
      </c>
      <c r="AC1283" s="94" t="str">
        <f t="shared" si="198"/>
        <v>SIN TRASLADO</v>
      </c>
    </row>
    <row r="1284" spans="2:29" s="111" customFormat="1" ht="24.95" hidden="1" customHeight="1">
      <c r="B1284" s="64">
        <f t="shared" si="199"/>
        <v>1281</v>
      </c>
      <c r="C1284" s="69"/>
      <c r="D1284" s="62"/>
      <c r="E1284" s="62"/>
      <c r="F1284" s="64"/>
      <c r="G1284" s="198"/>
      <c r="H1284" s="198"/>
      <c r="I1284" s="198"/>
      <c r="J1284" s="199"/>
      <c r="K1284" s="62"/>
      <c r="L1284" s="62"/>
      <c r="M1284" s="62"/>
      <c r="N1284" s="64" t="s">
        <v>3143</v>
      </c>
      <c r="O1284" s="64" t="str">
        <f>IF(Tabla1[[#This Row],[FECHA RADICADO DE RESPUESTA A PETICIONARIO]]="","Sin respuesta",S1284-G1284)</f>
        <v>Sin respuesta</v>
      </c>
      <c r="P1284" s="64">
        <v>12</v>
      </c>
      <c r="Q1284" s="63" t="str">
        <f>+IFERROR(VLOOKUP(Z1284, fechas!$B$1:$C$247, 2,FALSE), " ")</f>
        <v xml:space="preserve"> </v>
      </c>
      <c r="R1284" s="64"/>
      <c r="S1284" s="85"/>
      <c r="T1284" s="64"/>
      <c r="U1284" s="63"/>
      <c r="V1284" s="64"/>
      <c r="W1284" s="64"/>
      <c r="X1284" s="108">
        <f t="shared" ref="X1284:X1347" si="200">IF(N1284="PENDIENTE",1,0)</f>
        <v>1</v>
      </c>
      <c r="Y1284" s="109" t="str">
        <f>+IFERROR(VLOOKUP(G1284,fechas!$A$1:$D$209,2,FALSE), " ")</f>
        <v xml:space="preserve"> </v>
      </c>
      <c r="Z1284" s="109" t="str">
        <f t="shared" ref="Z1284:Z1347" si="201">+IFERROR(Y1284+P1284, " ")</f>
        <v xml:space="preserve"> </v>
      </c>
      <c r="AA1284" s="110" t="str">
        <f ca="1">+IFERROR(IF(S1284&gt;0," ",Q1284-variables!$C$9)," ")</f>
        <v xml:space="preserve"> </v>
      </c>
      <c r="AB1284" s="111" t="str">
        <f t="shared" si="197"/>
        <v>SIN RESPUESTA</v>
      </c>
      <c r="AC1284" s="94" t="str">
        <f t="shared" si="198"/>
        <v>SIN TRASLADO</v>
      </c>
    </row>
    <row r="1285" spans="2:29" s="111" customFormat="1" ht="24.95" hidden="1" customHeight="1">
      <c r="B1285" s="64">
        <f t="shared" si="199"/>
        <v>1282</v>
      </c>
      <c r="C1285" s="69"/>
      <c r="D1285" s="62"/>
      <c r="E1285" s="62"/>
      <c r="F1285" s="64"/>
      <c r="G1285" s="198"/>
      <c r="H1285" s="198"/>
      <c r="I1285" s="198"/>
      <c r="J1285" s="199"/>
      <c r="K1285" s="62"/>
      <c r="L1285" s="62"/>
      <c r="M1285" s="62"/>
      <c r="N1285" s="64" t="s">
        <v>3143</v>
      </c>
      <c r="O1285" s="64" t="str">
        <f>IF(Tabla1[[#This Row],[FECHA RADICADO DE RESPUESTA A PETICIONARIO]]="","Sin respuesta",S1285-G1285)</f>
        <v>Sin respuesta</v>
      </c>
      <c r="P1285" s="64">
        <v>12</v>
      </c>
      <c r="Q1285" s="63" t="str">
        <f>+IFERROR(VLOOKUP(Z1285, fechas!$B$1:$C$247, 2,FALSE), " ")</f>
        <v xml:space="preserve"> </v>
      </c>
      <c r="R1285" s="64"/>
      <c r="S1285" s="85"/>
      <c r="T1285" s="64"/>
      <c r="U1285" s="63"/>
      <c r="V1285" s="64"/>
      <c r="W1285" s="64"/>
      <c r="X1285" s="108">
        <f t="shared" si="200"/>
        <v>1</v>
      </c>
      <c r="Y1285" s="109" t="str">
        <f>+IFERROR(VLOOKUP(G1285,fechas!$A$1:$D$209,2,FALSE), " ")</f>
        <v xml:space="preserve"> </v>
      </c>
      <c r="Z1285" s="109" t="str">
        <f t="shared" si="201"/>
        <v xml:space="preserve"> </v>
      </c>
      <c r="AA1285" s="110" t="str">
        <f ca="1">+IFERROR(IF(S1285&gt;0," ",Q1285-variables!$C$9)," ")</f>
        <v xml:space="preserve"> </v>
      </c>
      <c r="AB1285" s="111" t="str">
        <f t="shared" ref="AB1285:AB1348" si="202">IF(S1285="","SIN RESPUESTA",IF(S1285&lt;=Q1285,"RESPUESTA OPORTUNA","RESPUESTA EXTEMPORÁNEA"))</f>
        <v>SIN RESPUESTA</v>
      </c>
      <c r="AC1285" s="94" t="str">
        <f t="shared" ref="AC1285:AC1348" si="203">IF(U1285="","SIN TRASLADO",IF(U1285&lt;=Q1285,"TRASLADO OPORTUNO","TRASLADO EXTEMPORÁNEO"))</f>
        <v>SIN TRASLADO</v>
      </c>
    </row>
    <row r="1286" spans="2:29" s="111" customFormat="1" ht="24.95" hidden="1" customHeight="1">
      <c r="B1286" s="64">
        <f t="shared" ref="B1286:B1349" si="204">B1285+1</f>
        <v>1283</v>
      </c>
      <c r="C1286" s="69"/>
      <c r="D1286" s="62"/>
      <c r="E1286" s="62"/>
      <c r="F1286" s="64"/>
      <c r="G1286" s="198"/>
      <c r="H1286" s="198"/>
      <c r="I1286" s="198"/>
      <c r="J1286" s="199"/>
      <c r="K1286" s="62"/>
      <c r="L1286" s="62"/>
      <c r="M1286" s="62"/>
      <c r="N1286" s="64" t="s">
        <v>3143</v>
      </c>
      <c r="O1286" s="64" t="str">
        <f>IF(Tabla1[[#This Row],[FECHA RADICADO DE RESPUESTA A PETICIONARIO]]="","Sin respuesta",S1286-G1286)</f>
        <v>Sin respuesta</v>
      </c>
      <c r="P1286" s="64">
        <v>12</v>
      </c>
      <c r="Q1286" s="63" t="str">
        <f>+IFERROR(VLOOKUP(Z1286, fechas!$B$1:$C$247, 2,FALSE), " ")</f>
        <v xml:space="preserve"> </v>
      </c>
      <c r="R1286" s="64"/>
      <c r="S1286" s="85"/>
      <c r="T1286" s="64"/>
      <c r="U1286" s="85"/>
      <c r="V1286" s="64"/>
      <c r="W1286" s="64"/>
      <c r="X1286" s="108">
        <f t="shared" si="200"/>
        <v>1</v>
      </c>
      <c r="Y1286" s="109" t="str">
        <f>+IFERROR(VLOOKUP(G1286,fechas!$A$1:$D$209,2,FALSE), " ")</f>
        <v xml:space="preserve"> </v>
      </c>
      <c r="Z1286" s="109" t="str">
        <f t="shared" si="201"/>
        <v xml:space="preserve"> </v>
      </c>
      <c r="AA1286" s="110" t="str">
        <f ca="1">+IFERROR(IF(S1286&gt;0," ",Q1286-variables!$C$9)," ")</f>
        <v xml:space="preserve"> </v>
      </c>
      <c r="AB1286" s="111" t="str">
        <f t="shared" si="202"/>
        <v>SIN RESPUESTA</v>
      </c>
      <c r="AC1286" s="94" t="str">
        <f t="shared" si="203"/>
        <v>SIN TRASLADO</v>
      </c>
    </row>
    <row r="1287" spans="2:29" s="111" customFormat="1" ht="24.95" hidden="1" customHeight="1">
      <c r="B1287" s="64">
        <f t="shared" si="204"/>
        <v>1284</v>
      </c>
      <c r="C1287" s="69"/>
      <c r="D1287" s="62"/>
      <c r="E1287" s="62"/>
      <c r="F1287" s="64"/>
      <c r="G1287" s="198"/>
      <c r="H1287" s="198"/>
      <c r="I1287" s="198"/>
      <c r="J1287" s="199"/>
      <c r="K1287" s="62"/>
      <c r="L1287" s="62"/>
      <c r="M1287" s="62"/>
      <c r="N1287" s="64" t="s">
        <v>3143</v>
      </c>
      <c r="O1287" s="64" t="str">
        <f>IF(Tabla1[[#This Row],[FECHA RADICADO DE RESPUESTA A PETICIONARIO]]="","Sin respuesta",S1287-G1287)</f>
        <v>Sin respuesta</v>
      </c>
      <c r="P1287" s="64">
        <v>12</v>
      </c>
      <c r="Q1287" s="63" t="str">
        <f>+IFERROR(VLOOKUP(Z1287, fechas!$B$1:$C$247, 2,FALSE), " ")</f>
        <v xml:space="preserve"> </v>
      </c>
      <c r="R1287" s="64"/>
      <c r="S1287" s="85"/>
      <c r="T1287" s="64"/>
      <c r="U1287" s="63"/>
      <c r="V1287" s="64"/>
      <c r="W1287" s="64"/>
      <c r="X1287" s="108">
        <f t="shared" si="200"/>
        <v>1</v>
      </c>
      <c r="Y1287" s="109" t="str">
        <f>+IFERROR(VLOOKUP(G1287,fechas!$A$1:$D$209,2,FALSE), " ")</f>
        <v xml:space="preserve"> </v>
      </c>
      <c r="Z1287" s="109" t="str">
        <f t="shared" si="201"/>
        <v xml:space="preserve"> </v>
      </c>
      <c r="AA1287" s="110" t="str">
        <f ca="1">+IFERROR(IF(S1287&gt;0," ",Q1287-variables!$C$9)," ")</f>
        <v xml:space="preserve"> </v>
      </c>
      <c r="AB1287" s="111" t="str">
        <f t="shared" si="202"/>
        <v>SIN RESPUESTA</v>
      </c>
      <c r="AC1287" s="94" t="str">
        <f t="shared" si="203"/>
        <v>SIN TRASLADO</v>
      </c>
    </row>
    <row r="1288" spans="2:29" s="111" customFormat="1" ht="24.95" hidden="1" customHeight="1">
      <c r="B1288" s="64">
        <f t="shared" si="204"/>
        <v>1285</v>
      </c>
      <c r="C1288" s="69"/>
      <c r="D1288" s="62"/>
      <c r="E1288" s="62"/>
      <c r="F1288" s="64"/>
      <c r="G1288" s="198"/>
      <c r="H1288" s="198"/>
      <c r="I1288" s="198"/>
      <c r="J1288" s="199"/>
      <c r="K1288" s="62"/>
      <c r="L1288" s="62"/>
      <c r="M1288" s="62"/>
      <c r="N1288" s="64" t="s">
        <v>3143</v>
      </c>
      <c r="O1288" s="64" t="str">
        <f>IF(Tabla1[[#This Row],[FECHA RADICADO DE RESPUESTA A PETICIONARIO]]="","Sin respuesta",S1288-G1288)</f>
        <v>Sin respuesta</v>
      </c>
      <c r="P1288" s="64">
        <v>12</v>
      </c>
      <c r="Q1288" s="63" t="str">
        <f>+IFERROR(VLOOKUP(Z1288, fechas!$B$1:$C$247, 2,FALSE), " ")</f>
        <v xml:space="preserve"> </v>
      </c>
      <c r="R1288" s="64"/>
      <c r="S1288" s="85"/>
      <c r="T1288" s="64"/>
      <c r="U1288" s="63"/>
      <c r="V1288" s="64"/>
      <c r="W1288" s="64"/>
      <c r="X1288" s="108">
        <f t="shared" si="200"/>
        <v>1</v>
      </c>
      <c r="Y1288" s="109" t="str">
        <f>+IFERROR(VLOOKUP(G1288,fechas!$A$1:$D$209,2,FALSE), " ")</f>
        <v xml:space="preserve"> </v>
      </c>
      <c r="Z1288" s="109" t="str">
        <f t="shared" si="201"/>
        <v xml:space="preserve"> </v>
      </c>
      <c r="AA1288" s="110" t="str">
        <f ca="1">+IFERROR(IF(S1288&gt;0," ",Q1288-variables!$C$9)," ")</f>
        <v xml:space="preserve"> </v>
      </c>
      <c r="AB1288" s="111" t="str">
        <f t="shared" si="202"/>
        <v>SIN RESPUESTA</v>
      </c>
      <c r="AC1288" s="94" t="str">
        <f t="shared" si="203"/>
        <v>SIN TRASLADO</v>
      </c>
    </row>
    <row r="1289" spans="2:29" s="111" customFormat="1" ht="24.95" hidden="1" customHeight="1">
      <c r="B1289" s="64">
        <f t="shared" si="204"/>
        <v>1286</v>
      </c>
      <c r="C1289" s="69"/>
      <c r="D1289" s="62"/>
      <c r="E1289" s="62"/>
      <c r="F1289" s="64"/>
      <c r="G1289" s="198"/>
      <c r="H1289" s="198"/>
      <c r="I1289" s="198"/>
      <c r="J1289" s="199"/>
      <c r="K1289" s="62"/>
      <c r="L1289" s="62"/>
      <c r="M1289" s="62"/>
      <c r="N1289" s="64" t="s">
        <v>3143</v>
      </c>
      <c r="O1289" s="64" t="str">
        <f>IF(Tabla1[[#This Row],[FECHA RADICADO DE RESPUESTA A PETICIONARIO]]="","Sin respuesta",S1289-G1289)</f>
        <v>Sin respuesta</v>
      </c>
      <c r="P1289" s="64">
        <v>12</v>
      </c>
      <c r="Q1289" s="63" t="str">
        <f>+IFERROR(VLOOKUP(Z1289, fechas!$B$1:$C$247, 2,FALSE), " ")</f>
        <v xml:space="preserve"> </v>
      </c>
      <c r="R1289" s="64"/>
      <c r="S1289" s="85"/>
      <c r="T1289" s="64"/>
      <c r="U1289" s="63"/>
      <c r="V1289" s="64"/>
      <c r="W1289" s="64"/>
      <c r="X1289" s="108">
        <f t="shared" si="200"/>
        <v>1</v>
      </c>
      <c r="Y1289" s="109" t="str">
        <f>+IFERROR(VLOOKUP(G1289,fechas!$A$1:$D$209,2,FALSE), " ")</f>
        <v xml:space="preserve"> </v>
      </c>
      <c r="Z1289" s="109" t="str">
        <f t="shared" si="201"/>
        <v xml:space="preserve"> </v>
      </c>
      <c r="AA1289" s="110" t="str">
        <f ca="1">+IFERROR(IF(S1289&gt;0," ",Q1289-variables!$C$9)," ")</f>
        <v xml:space="preserve"> </v>
      </c>
      <c r="AB1289" s="111" t="str">
        <f t="shared" si="202"/>
        <v>SIN RESPUESTA</v>
      </c>
      <c r="AC1289" s="94" t="str">
        <f t="shared" si="203"/>
        <v>SIN TRASLADO</v>
      </c>
    </row>
    <row r="1290" spans="2:29" s="111" customFormat="1" ht="24.95" hidden="1" customHeight="1">
      <c r="B1290" s="64">
        <f t="shared" si="204"/>
        <v>1287</v>
      </c>
      <c r="C1290" s="69"/>
      <c r="D1290" s="62"/>
      <c r="E1290" s="62"/>
      <c r="F1290" s="64"/>
      <c r="G1290" s="198"/>
      <c r="H1290" s="198"/>
      <c r="I1290" s="198"/>
      <c r="J1290" s="199"/>
      <c r="K1290" s="62"/>
      <c r="L1290" s="62"/>
      <c r="M1290" s="62"/>
      <c r="N1290" s="64" t="s">
        <v>3143</v>
      </c>
      <c r="O1290" s="64" t="str">
        <f>IF(Tabla1[[#This Row],[FECHA RADICADO DE RESPUESTA A PETICIONARIO]]="","Sin respuesta",S1290-G1290)</f>
        <v>Sin respuesta</v>
      </c>
      <c r="P1290" s="64">
        <v>12</v>
      </c>
      <c r="Q1290" s="63" t="str">
        <f>+IFERROR(VLOOKUP(Z1290, fechas!$B$1:$C$247, 2,FALSE), " ")</f>
        <v xml:space="preserve"> </v>
      </c>
      <c r="R1290" s="64"/>
      <c r="S1290" s="85"/>
      <c r="T1290" s="64"/>
      <c r="U1290" s="63"/>
      <c r="V1290" s="64"/>
      <c r="W1290" s="64"/>
      <c r="X1290" s="108">
        <f t="shared" si="200"/>
        <v>1</v>
      </c>
      <c r="Y1290" s="109" t="str">
        <f>+IFERROR(VLOOKUP(G1290,fechas!$A$1:$D$209,2,FALSE), " ")</f>
        <v xml:space="preserve"> </v>
      </c>
      <c r="Z1290" s="109" t="str">
        <f t="shared" si="201"/>
        <v xml:space="preserve"> </v>
      </c>
      <c r="AA1290" s="110" t="str">
        <f ca="1">+IFERROR(IF(S1290&gt;0," ",Q1290-variables!$C$9)," ")</f>
        <v xml:space="preserve"> </v>
      </c>
      <c r="AB1290" s="111" t="str">
        <f t="shared" si="202"/>
        <v>SIN RESPUESTA</v>
      </c>
      <c r="AC1290" s="94" t="str">
        <f t="shared" si="203"/>
        <v>SIN TRASLADO</v>
      </c>
    </row>
    <row r="1291" spans="2:29" s="111" customFormat="1" ht="24.95" hidden="1" customHeight="1">
      <c r="B1291" s="64">
        <f t="shared" si="204"/>
        <v>1288</v>
      </c>
      <c r="C1291" s="69"/>
      <c r="D1291" s="62"/>
      <c r="E1291" s="62"/>
      <c r="F1291" s="64"/>
      <c r="G1291" s="198"/>
      <c r="H1291" s="198"/>
      <c r="I1291" s="198"/>
      <c r="J1291" s="199"/>
      <c r="K1291" s="62"/>
      <c r="L1291" s="62"/>
      <c r="M1291" s="62"/>
      <c r="N1291" s="64" t="s">
        <v>3143</v>
      </c>
      <c r="O1291" s="64" t="str">
        <f>IF(Tabla1[[#This Row],[FECHA RADICADO DE RESPUESTA A PETICIONARIO]]="","Sin respuesta",S1291-G1291)</f>
        <v>Sin respuesta</v>
      </c>
      <c r="P1291" s="64">
        <v>12</v>
      </c>
      <c r="Q1291" s="63" t="str">
        <f>+IFERROR(VLOOKUP(Z1291, fechas!$B$1:$C$247, 2,FALSE), " ")</f>
        <v xml:space="preserve"> </v>
      </c>
      <c r="R1291" s="64"/>
      <c r="S1291" s="85"/>
      <c r="T1291" s="64"/>
      <c r="U1291" s="63"/>
      <c r="V1291" s="64"/>
      <c r="W1291" s="64"/>
      <c r="X1291" s="108">
        <f t="shared" si="200"/>
        <v>1</v>
      </c>
      <c r="Y1291" s="109" t="str">
        <f>+IFERROR(VLOOKUP(G1291,fechas!$A$1:$D$209,2,FALSE), " ")</f>
        <v xml:space="preserve"> </v>
      </c>
      <c r="Z1291" s="109" t="str">
        <f t="shared" si="201"/>
        <v xml:space="preserve"> </v>
      </c>
      <c r="AA1291" s="110" t="str">
        <f ca="1">+IFERROR(IF(S1291&gt;0," ",Q1291-variables!$C$9)," ")</f>
        <v xml:space="preserve"> </v>
      </c>
      <c r="AB1291" s="111" t="str">
        <f t="shared" si="202"/>
        <v>SIN RESPUESTA</v>
      </c>
      <c r="AC1291" s="94" t="str">
        <f t="shared" si="203"/>
        <v>SIN TRASLADO</v>
      </c>
    </row>
    <row r="1292" spans="2:29" s="111" customFormat="1" ht="24.95" hidden="1" customHeight="1">
      <c r="B1292" s="64">
        <f t="shared" si="204"/>
        <v>1289</v>
      </c>
      <c r="C1292" s="69"/>
      <c r="D1292" s="62"/>
      <c r="E1292" s="62"/>
      <c r="F1292" s="64"/>
      <c r="G1292" s="198"/>
      <c r="H1292" s="198"/>
      <c r="I1292" s="198"/>
      <c r="J1292" s="199"/>
      <c r="K1292" s="62"/>
      <c r="L1292" s="62"/>
      <c r="M1292" s="62"/>
      <c r="N1292" s="64" t="s">
        <v>3143</v>
      </c>
      <c r="O1292" s="64" t="str">
        <f>IF(Tabla1[[#This Row],[FECHA RADICADO DE RESPUESTA A PETICIONARIO]]="","Sin respuesta",S1292-G1292)</f>
        <v>Sin respuesta</v>
      </c>
      <c r="P1292" s="64">
        <v>12</v>
      </c>
      <c r="Q1292" s="63" t="str">
        <f>+IFERROR(VLOOKUP(Z1292, fechas!$B$1:$C$247, 2,FALSE), " ")</f>
        <v xml:space="preserve"> </v>
      </c>
      <c r="R1292" s="64"/>
      <c r="S1292" s="85"/>
      <c r="T1292" s="64"/>
      <c r="U1292" s="63"/>
      <c r="V1292" s="64"/>
      <c r="W1292" s="64"/>
      <c r="X1292" s="108">
        <f t="shared" si="200"/>
        <v>1</v>
      </c>
      <c r="Y1292" s="109" t="str">
        <f>+IFERROR(VLOOKUP(G1292,fechas!$A$1:$D$209,2,FALSE), " ")</f>
        <v xml:space="preserve"> </v>
      </c>
      <c r="Z1292" s="109" t="str">
        <f t="shared" si="201"/>
        <v xml:space="preserve"> </v>
      </c>
      <c r="AA1292" s="110" t="str">
        <f ca="1">+IFERROR(IF(S1292&gt;0," ",Q1292-variables!$C$9)," ")</f>
        <v xml:space="preserve"> </v>
      </c>
      <c r="AB1292" s="111" t="str">
        <f t="shared" si="202"/>
        <v>SIN RESPUESTA</v>
      </c>
      <c r="AC1292" s="94" t="str">
        <f t="shared" si="203"/>
        <v>SIN TRASLADO</v>
      </c>
    </row>
    <row r="1293" spans="2:29" s="111" customFormat="1" ht="24.95" hidden="1" customHeight="1">
      <c r="B1293" s="64">
        <f t="shared" si="204"/>
        <v>1290</v>
      </c>
      <c r="C1293" s="69"/>
      <c r="D1293" s="62"/>
      <c r="E1293" s="62"/>
      <c r="F1293" s="64"/>
      <c r="G1293" s="198"/>
      <c r="H1293" s="198"/>
      <c r="I1293" s="198"/>
      <c r="J1293" s="199"/>
      <c r="K1293" s="62"/>
      <c r="L1293" s="62"/>
      <c r="M1293" s="62"/>
      <c r="N1293" s="64" t="s">
        <v>3143</v>
      </c>
      <c r="O1293" s="64" t="str">
        <f>IF(Tabla1[[#This Row],[FECHA RADICADO DE RESPUESTA A PETICIONARIO]]="","Sin respuesta",S1293-G1293)</f>
        <v>Sin respuesta</v>
      </c>
      <c r="P1293" s="64">
        <v>12</v>
      </c>
      <c r="Q1293" s="63" t="str">
        <f>+IFERROR(VLOOKUP(Z1293, fechas!$B$1:$C$247, 2,FALSE), " ")</f>
        <v xml:space="preserve"> </v>
      </c>
      <c r="R1293" s="64"/>
      <c r="S1293" s="85"/>
      <c r="T1293" s="64"/>
      <c r="U1293" s="63"/>
      <c r="V1293" s="64"/>
      <c r="W1293" s="64"/>
      <c r="X1293" s="108">
        <f t="shared" si="200"/>
        <v>1</v>
      </c>
      <c r="Y1293" s="109" t="str">
        <f>+IFERROR(VLOOKUP(G1293,fechas!$A$1:$D$209,2,FALSE), " ")</f>
        <v xml:space="preserve"> </v>
      </c>
      <c r="Z1293" s="109" t="str">
        <f t="shared" si="201"/>
        <v xml:space="preserve"> </v>
      </c>
      <c r="AA1293" s="110" t="str">
        <f ca="1">+IFERROR(IF(S1293&gt;0," ",Q1293-variables!$C$9)," ")</f>
        <v xml:space="preserve"> </v>
      </c>
      <c r="AB1293" s="111" t="str">
        <f t="shared" si="202"/>
        <v>SIN RESPUESTA</v>
      </c>
      <c r="AC1293" s="94" t="str">
        <f t="shared" si="203"/>
        <v>SIN TRASLADO</v>
      </c>
    </row>
    <row r="1294" spans="2:29" s="111" customFormat="1" ht="24.95" hidden="1" customHeight="1">
      <c r="B1294" s="64">
        <f t="shared" si="204"/>
        <v>1291</v>
      </c>
      <c r="C1294" s="69"/>
      <c r="D1294" s="62"/>
      <c r="E1294" s="62"/>
      <c r="F1294" s="64"/>
      <c r="G1294" s="198"/>
      <c r="H1294" s="198"/>
      <c r="I1294" s="198"/>
      <c r="J1294" s="199"/>
      <c r="K1294" s="62"/>
      <c r="L1294" s="62"/>
      <c r="M1294" s="62"/>
      <c r="N1294" s="64" t="s">
        <v>3143</v>
      </c>
      <c r="O1294" s="64" t="str">
        <f>IF(Tabla1[[#This Row],[FECHA RADICADO DE RESPUESTA A PETICIONARIO]]="","Sin respuesta",S1294-G1294)</f>
        <v>Sin respuesta</v>
      </c>
      <c r="P1294" s="64">
        <v>12</v>
      </c>
      <c r="Q1294" s="63" t="str">
        <f>+IFERROR(VLOOKUP(Z1294, fechas!$B$1:$C$247, 2,FALSE), " ")</f>
        <v xml:space="preserve"> </v>
      </c>
      <c r="R1294" s="64"/>
      <c r="S1294" s="85"/>
      <c r="T1294" s="64"/>
      <c r="U1294" s="63"/>
      <c r="V1294" s="64"/>
      <c r="W1294" s="64"/>
      <c r="X1294" s="108">
        <f t="shared" si="200"/>
        <v>1</v>
      </c>
      <c r="Y1294" s="109" t="str">
        <f>+IFERROR(VLOOKUP(G1294,fechas!$A$1:$D$209,2,FALSE), " ")</f>
        <v xml:space="preserve"> </v>
      </c>
      <c r="Z1294" s="109" t="str">
        <f t="shared" si="201"/>
        <v xml:space="preserve"> </v>
      </c>
      <c r="AA1294" s="110" t="str">
        <f ca="1">+IFERROR(IF(S1294&gt;0," ",Q1294-variables!$C$9)," ")</f>
        <v xml:space="preserve"> </v>
      </c>
      <c r="AB1294" s="111" t="str">
        <f t="shared" si="202"/>
        <v>SIN RESPUESTA</v>
      </c>
      <c r="AC1294" s="94" t="str">
        <f t="shared" si="203"/>
        <v>SIN TRASLADO</v>
      </c>
    </row>
    <row r="1295" spans="2:29" s="111" customFormat="1" ht="24.95" hidden="1" customHeight="1">
      <c r="B1295" s="64">
        <f t="shared" si="204"/>
        <v>1292</v>
      </c>
      <c r="C1295" s="69"/>
      <c r="D1295" s="62"/>
      <c r="E1295" s="62"/>
      <c r="F1295" s="64"/>
      <c r="G1295" s="198"/>
      <c r="H1295" s="198"/>
      <c r="I1295" s="198"/>
      <c r="J1295" s="199"/>
      <c r="K1295" s="62"/>
      <c r="L1295" s="62"/>
      <c r="M1295" s="62"/>
      <c r="N1295" s="64" t="s">
        <v>3143</v>
      </c>
      <c r="O1295" s="64" t="str">
        <f>IF(Tabla1[[#This Row],[FECHA RADICADO DE RESPUESTA A PETICIONARIO]]="","Sin respuesta",S1295-G1295)</f>
        <v>Sin respuesta</v>
      </c>
      <c r="P1295" s="64">
        <v>12</v>
      </c>
      <c r="Q1295" s="63" t="str">
        <f>+IFERROR(VLOOKUP(Z1295, fechas!$B$1:$C$247, 2,FALSE), " ")</f>
        <v xml:space="preserve"> </v>
      </c>
      <c r="R1295" s="64"/>
      <c r="S1295" s="85"/>
      <c r="T1295" s="64"/>
      <c r="U1295" s="63"/>
      <c r="V1295" s="64"/>
      <c r="W1295" s="64"/>
      <c r="X1295" s="108">
        <f t="shared" si="200"/>
        <v>1</v>
      </c>
      <c r="Y1295" s="109" t="str">
        <f>+IFERROR(VLOOKUP(G1295,fechas!$A$1:$D$209,2,FALSE), " ")</f>
        <v xml:space="preserve"> </v>
      </c>
      <c r="Z1295" s="109" t="str">
        <f t="shared" si="201"/>
        <v xml:space="preserve"> </v>
      </c>
      <c r="AA1295" s="110" t="str">
        <f ca="1">+IFERROR(IF(S1295&gt;0," ",Q1295-variables!$C$9)," ")</f>
        <v xml:space="preserve"> </v>
      </c>
      <c r="AB1295" s="111" t="str">
        <f t="shared" si="202"/>
        <v>SIN RESPUESTA</v>
      </c>
      <c r="AC1295" s="94" t="str">
        <f t="shared" si="203"/>
        <v>SIN TRASLADO</v>
      </c>
    </row>
    <row r="1296" spans="2:29" s="111" customFormat="1" ht="24.95" hidden="1" customHeight="1">
      <c r="B1296" s="64">
        <f t="shared" si="204"/>
        <v>1293</v>
      </c>
      <c r="C1296" s="69"/>
      <c r="D1296" s="62"/>
      <c r="E1296" s="62"/>
      <c r="F1296" s="64"/>
      <c r="G1296" s="198"/>
      <c r="H1296" s="198"/>
      <c r="I1296" s="198"/>
      <c r="J1296" s="199"/>
      <c r="K1296" s="62"/>
      <c r="L1296" s="62"/>
      <c r="M1296" s="62"/>
      <c r="N1296" s="64" t="s">
        <v>3143</v>
      </c>
      <c r="O1296" s="64" t="str">
        <f>IF(Tabla1[[#This Row],[FECHA RADICADO DE RESPUESTA A PETICIONARIO]]="","Sin respuesta",S1296-G1296)</f>
        <v>Sin respuesta</v>
      </c>
      <c r="P1296" s="64">
        <v>12</v>
      </c>
      <c r="Q1296" s="63" t="str">
        <f>+IFERROR(VLOOKUP(Z1296, fechas!$B$1:$C$247, 2,FALSE), " ")</f>
        <v xml:space="preserve"> </v>
      </c>
      <c r="R1296" s="64"/>
      <c r="S1296" s="85"/>
      <c r="T1296" s="64"/>
      <c r="U1296" s="63"/>
      <c r="V1296" s="64"/>
      <c r="W1296" s="64"/>
      <c r="X1296" s="108">
        <f t="shared" si="200"/>
        <v>1</v>
      </c>
      <c r="Y1296" s="109" t="str">
        <f>+IFERROR(VLOOKUP(G1296,fechas!$A$1:$D$209,2,FALSE), " ")</f>
        <v xml:space="preserve"> </v>
      </c>
      <c r="Z1296" s="109" t="str">
        <f t="shared" si="201"/>
        <v xml:space="preserve"> </v>
      </c>
      <c r="AA1296" s="110" t="str">
        <f ca="1">+IFERROR(IF(S1296&gt;0," ",Q1296-variables!$C$9)," ")</f>
        <v xml:space="preserve"> </v>
      </c>
      <c r="AB1296" s="111" t="str">
        <f t="shared" si="202"/>
        <v>SIN RESPUESTA</v>
      </c>
      <c r="AC1296" s="94" t="str">
        <f t="shared" si="203"/>
        <v>SIN TRASLADO</v>
      </c>
    </row>
    <row r="1297" spans="2:29" s="111" customFormat="1" ht="24.95" hidden="1" customHeight="1">
      <c r="B1297" s="64">
        <f t="shared" si="204"/>
        <v>1294</v>
      </c>
      <c r="C1297" s="69"/>
      <c r="D1297" s="62"/>
      <c r="E1297" s="62"/>
      <c r="F1297" s="64"/>
      <c r="G1297" s="198"/>
      <c r="H1297" s="198"/>
      <c r="I1297" s="198"/>
      <c r="J1297" s="199"/>
      <c r="K1297" s="62"/>
      <c r="L1297" s="62"/>
      <c r="M1297" s="62"/>
      <c r="N1297" s="64" t="s">
        <v>3143</v>
      </c>
      <c r="O1297" s="64" t="str">
        <f>IF(Tabla1[[#This Row],[FECHA RADICADO DE RESPUESTA A PETICIONARIO]]="","Sin respuesta",S1297-G1297)</f>
        <v>Sin respuesta</v>
      </c>
      <c r="P1297" s="64">
        <v>12</v>
      </c>
      <c r="Q1297" s="63" t="str">
        <f>+IFERROR(VLOOKUP(Z1297, fechas!$B$1:$C$247, 2,FALSE), " ")</f>
        <v xml:space="preserve"> </v>
      </c>
      <c r="R1297" s="64"/>
      <c r="S1297" s="85"/>
      <c r="T1297" s="64"/>
      <c r="U1297" s="63"/>
      <c r="V1297" s="64"/>
      <c r="W1297" s="64"/>
      <c r="X1297" s="108">
        <f t="shared" si="200"/>
        <v>1</v>
      </c>
      <c r="Y1297" s="109" t="str">
        <f>+IFERROR(VLOOKUP(G1297,fechas!$A$1:$D$209,2,FALSE), " ")</f>
        <v xml:space="preserve"> </v>
      </c>
      <c r="Z1297" s="109" t="str">
        <f t="shared" si="201"/>
        <v xml:space="preserve"> </v>
      </c>
      <c r="AA1297" s="110" t="str">
        <f ca="1">+IFERROR(IF(S1297&gt;0," ",Q1297-variables!$C$9)," ")</f>
        <v xml:space="preserve"> </v>
      </c>
      <c r="AB1297" s="111" t="str">
        <f t="shared" si="202"/>
        <v>SIN RESPUESTA</v>
      </c>
      <c r="AC1297" s="94" t="str">
        <f t="shared" si="203"/>
        <v>SIN TRASLADO</v>
      </c>
    </row>
    <row r="1298" spans="2:29" s="111" customFormat="1" ht="24.95" hidden="1" customHeight="1">
      <c r="B1298" s="64">
        <f t="shared" si="204"/>
        <v>1295</v>
      </c>
      <c r="C1298" s="69"/>
      <c r="D1298" s="62"/>
      <c r="E1298" s="62"/>
      <c r="F1298" s="64"/>
      <c r="G1298" s="198"/>
      <c r="H1298" s="198"/>
      <c r="I1298" s="198"/>
      <c r="J1298" s="199"/>
      <c r="K1298" s="62"/>
      <c r="L1298" s="62"/>
      <c r="M1298" s="62"/>
      <c r="N1298" s="64" t="s">
        <v>3143</v>
      </c>
      <c r="O1298" s="64" t="str">
        <f>IF(Tabla1[[#This Row],[FECHA RADICADO DE RESPUESTA A PETICIONARIO]]="","Sin respuesta",S1298-G1298)</f>
        <v>Sin respuesta</v>
      </c>
      <c r="P1298" s="64">
        <v>12</v>
      </c>
      <c r="Q1298" s="63" t="str">
        <f>+IFERROR(VLOOKUP(Z1298, fechas!$B$1:$C$247, 2,FALSE), " ")</f>
        <v xml:space="preserve"> </v>
      </c>
      <c r="R1298" s="64"/>
      <c r="S1298" s="85"/>
      <c r="T1298" s="64"/>
      <c r="U1298" s="85"/>
      <c r="V1298" s="64"/>
      <c r="W1298" s="64"/>
      <c r="X1298" s="108">
        <f t="shared" si="200"/>
        <v>1</v>
      </c>
      <c r="Y1298" s="109" t="str">
        <f>+IFERROR(VLOOKUP(G1298,fechas!$A$1:$D$209,2,FALSE), " ")</f>
        <v xml:space="preserve"> </v>
      </c>
      <c r="Z1298" s="109" t="str">
        <f t="shared" si="201"/>
        <v xml:space="preserve"> </v>
      </c>
      <c r="AA1298" s="110" t="str">
        <f ca="1">+IFERROR(IF(S1298&gt;0," ",Q1298-variables!$C$9)," ")</f>
        <v xml:space="preserve"> </v>
      </c>
      <c r="AB1298" s="111" t="str">
        <f t="shared" si="202"/>
        <v>SIN RESPUESTA</v>
      </c>
      <c r="AC1298" s="94" t="str">
        <f t="shared" si="203"/>
        <v>SIN TRASLADO</v>
      </c>
    </row>
    <row r="1299" spans="2:29" s="111" customFormat="1" ht="24.95" hidden="1" customHeight="1">
      <c r="B1299" s="64">
        <f t="shared" si="204"/>
        <v>1296</v>
      </c>
      <c r="C1299" s="69"/>
      <c r="D1299" s="70"/>
      <c r="E1299" s="70"/>
      <c r="F1299" s="64"/>
      <c r="G1299" s="198"/>
      <c r="H1299" s="198"/>
      <c r="I1299" s="198"/>
      <c r="J1299" s="199"/>
      <c r="K1299" s="62"/>
      <c r="L1299" s="62"/>
      <c r="M1299" s="62"/>
      <c r="N1299" s="64" t="s">
        <v>3143</v>
      </c>
      <c r="O1299" s="64" t="str">
        <f>IF(Tabla1[[#This Row],[FECHA RADICADO DE RESPUESTA A PETICIONARIO]]="","Sin respuesta",S1299-G1299)</f>
        <v>Sin respuesta</v>
      </c>
      <c r="P1299" s="64">
        <v>12</v>
      </c>
      <c r="Q1299" s="63" t="str">
        <f>+IFERROR(VLOOKUP(Z1299, fechas!$B$1:$C$247, 2,FALSE), " ")</f>
        <v xml:space="preserve"> </v>
      </c>
      <c r="R1299" s="64"/>
      <c r="S1299" s="85"/>
      <c r="T1299" s="64"/>
      <c r="U1299" s="63"/>
      <c r="V1299" s="64"/>
      <c r="W1299" s="64"/>
      <c r="X1299" s="108">
        <f t="shared" si="200"/>
        <v>1</v>
      </c>
      <c r="Y1299" s="109" t="str">
        <f>+IFERROR(VLOOKUP(G1299,fechas!$A$1:$D$209,2,FALSE), " ")</f>
        <v xml:space="preserve"> </v>
      </c>
      <c r="Z1299" s="109" t="str">
        <f t="shared" si="201"/>
        <v xml:space="preserve"> </v>
      </c>
      <c r="AA1299" s="110" t="str">
        <f ca="1">+IFERROR(IF(S1299&gt;0," ",Q1299-variables!$C$9)," ")</f>
        <v xml:space="preserve"> </v>
      </c>
      <c r="AB1299" s="111" t="str">
        <f t="shared" si="202"/>
        <v>SIN RESPUESTA</v>
      </c>
      <c r="AC1299" s="94" t="str">
        <f t="shared" si="203"/>
        <v>SIN TRASLADO</v>
      </c>
    </row>
    <row r="1300" spans="2:29" s="111" customFormat="1" ht="24.95" hidden="1" customHeight="1">
      <c r="B1300" s="64">
        <f t="shared" si="204"/>
        <v>1297</v>
      </c>
      <c r="C1300" s="69"/>
      <c r="D1300" s="70"/>
      <c r="E1300" s="70"/>
      <c r="F1300" s="64"/>
      <c r="G1300" s="198"/>
      <c r="H1300" s="198"/>
      <c r="I1300" s="198"/>
      <c r="J1300" s="199"/>
      <c r="K1300" s="62"/>
      <c r="L1300" s="62"/>
      <c r="M1300" s="62"/>
      <c r="N1300" s="64" t="s">
        <v>3143</v>
      </c>
      <c r="O1300" s="64" t="str">
        <f>IF(Tabla1[[#This Row],[FECHA RADICADO DE RESPUESTA A PETICIONARIO]]="","Sin respuesta",S1300-G1300)</f>
        <v>Sin respuesta</v>
      </c>
      <c r="P1300" s="64">
        <v>12</v>
      </c>
      <c r="Q1300" s="63" t="str">
        <f>+IFERROR(VLOOKUP(Z1300, fechas!$B$1:$C$247, 2,FALSE), " ")</f>
        <v xml:space="preserve"> </v>
      </c>
      <c r="R1300" s="64"/>
      <c r="S1300" s="85"/>
      <c r="T1300" s="64"/>
      <c r="U1300" s="63"/>
      <c r="V1300" s="64"/>
      <c r="W1300" s="64"/>
      <c r="X1300" s="108">
        <f t="shared" si="200"/>
        <v>1</v>
      </c>
      <c r="Y1300" s="109" t="str">
        <f>+IFERROR(VLOOKUP(G1300,fechas!$A$1:$D$209,2,FALSE), " ")</f>
        <v xml:space="preserve"> </v>
      </c>
      <c r="Z1300" s="109" t="str">
        <f t="shared" si="201"/>
        <v xml:space="preserve"> </v>
      </c>
      <c r="AA1300" s="110" t="str">
        <f ca="1">+IFERROR(IF(S1300&gt;0," ",Q1300-variables!$C$9)," ")</f>
        <v xml:space="preserve"> </v>
      </c>
      <c r="AB1300" s="111" t="str">
        <f t="shared" si="202"/>
        <v>SIN RESPUESTA</v>
      </c>
      <c r="AC1300" s="94" t="str">
        <f t="shared" si="203"/>
        <v>SIN TRASLADO</v>
      </c>
    </row>
    <row r="1301" spans="2:29" s="111" customFormat="1" ht="24.95" hidden="1" customHeight="1">
      <c r="B1301" s="64">
        <f t="shared" si="204"/>
        <v>1298</v>
      </c>
      <c r="C1301" s="69"/>
      <c r="D1301" s="70"/>
      <c r="E1301" s="70"/>
      <c r="F1301" s="64"/>
      <c r="G1301" s="198"/>
      <c r="H1301" s="198"/>
      <c r="I1301" s="198"/>
      <c r="J1301" s="199"/>
      <c r="K1301" s="62"/>
      <c r="L1301" s="62"/>
      <c r="M1301" s="62"/>
      <c r="N1301" s="64" t="s">
        <v>3143</v>
      </c>
      <c r="O1301" s="64" t="str">
        <f>IF(Tabla1[[#This Row],[FECHA RADICADO DE RESPUESTA A PETICIONARIO]]="","Sin respuesta",S1301-G1301)</f>
        <v>Sin respuesta</v>
      </c>
      <c r="P1301" s="64">
        <v>12</v>
      </c>
      <c r="Q1301" s="63" t="str">
        <f>+IFERROR(VLOOKUP(Z1301, fechas!$B$1:$C$247, 2,FALSE), " ")</f>
        <v xml:space="preserve"> </v>
      </c>
      <c r="R1301" s="64"/>
      <c r="S1301" s="85"/>
      <c r="T1301" s="64"/>
      <c r="U1301" s="63"/>
      <c r="V1301" s="64"/>
      <c r="W1301" s="64"/>
      <c r="X1301" s="108">
        <f t="shared" si="200"/>
        <v>1</v>
      </c>
      <c r="Y1301" s="109" t="str">
        <f>+IFERROR(VLOOKUP(G1301,fechas!$A$1:$D$209,2,FALSE), " ")</f>
        <v xml:space="preserve"> </v>
      </c>
      <c r="Z1301" s="109" t="str">
        <f t="shared" si="201"/>
        <v xml:space="preserve"> </v>
      </c>
      <c r="AA1301" s="110" t="str">
        <f ca="1">+IFERROR(IF(S1301&gt;0," ",Q1301-variables!$C$9)," ")</f>
        <v xml:space="preserve"> </v>
      </c>
      <c r="AB1301" s="111" t="str">
        <f t="shared" si="202"/>
        <v>SIN RESPUESTA</v>
      </c>
      <c r="AC1301" s="94" t="str">
        <f t="shared" si="203"/>
        <v>SIN TRASLADO</v>
      </c>
    </row>
    <row r="1302" spans="2:29" s="111" customFormat="1" ht="24.95" hidden="1" customHeight="1">
      <c r="B1302" s="64">
        <f t="shared" si="204"/>
        <v>1299</v>
      </c>
      <c r="C1302" s="69"/>
      <c r="D1302" s="70"/>
      <c r="E1302" s="70"/>
      <c r="F1302" s="64"/>
      <c r="G1302" s="198"/>
      <c r="H1302" s="198"/>
      <c r="I1302" s="198"/>
      <c r="J1302" s="199"/>
      <c r="K1302" s="62"/>
      <c r="L1302" s="62"/>
      <c r="M1302" s="62"/>
      <c r="N1302" s="64" t="s">
        <v>3143</v>
      </c>
      <c r="O1302" s="64" t="str">
        <f>IF(Tabla1[[#This Row],[FECHA RADICADO DE RESPUESTA A PETICIONARIO]]="","Sin respuesta",S1302-G1302)</f>
        <v>Sin respuesta</v>
      </c>
      <c r="P1302" s="64">
        <v>12</v>
      </c>
      <c r="Q1302" s="63" t="str">
        <f>+IFERROR(VLOOKUP(Z1302, fechas!$B$1:$C$247, 2,FALSE), " ")</f>
        <v xml:space="preserve"> </v>
      </c>
      <c r="R1302" s="64"/>
      <c r="S1302" s="85"/>
      <c r="T1302" s="64"/>
      <c r="U1302" s="63"/>
      <c r="V1302" s="64"/>
      <c r="W1302" s="64"/>
      <c r="X1302" s="108">
        <f t="shared" si="200"/>
        <v>1</v>
      </c>
      <c r="Y1302" s="109" t="str">
        <f>+IFERROR(VLOOKUP(G1302,fechas!$A$1:$D$209,2,FALSE), " ")</f>
        <v xml:space="preserve"> </v>
      </c>
      <c r="Z1302" s="109" t="str">
        <f t="shared" si="201"/>
        <v xml:space="preserve"> </v>
      </c>
      <c r="AA1302" s="110" t="str">
        <f ca="1">+IFERROR(IF(S1302&gt;0," ",Q1302-variables!$C$9)," ")</f>
        <v xml:space="preserve"> </v>
      </c>
      <c r="AB1302" s="111" t="str">
        <f t="shared" si="202"/>
        <v>SIN RESPUESTA</v>
      </c>
      <c r="AC1302" s="94" t="str">
        <f t="shared" si="203"/>
        <v>SIN TRASLADO</v>
      </c>
    </row>
    <row r="1303" spans="2:29" s="111" customFormat="1" ht="24.95" hidden="1" customHeight="1">
      <c r="B1303" s="64">
        <f t="shared" si="204"/>
        <v>1300</v>
      </c>
      <c r="C1303" s="69"/>
      <c r="D1303" s="70"/>
      <c r="E1303" s="70"/>
      <c r="F1303" s="64"/>
      <c r="G1303" s="198"/>
      <c r="H1303" s="198"/>
      <c r="I1303" s="198"/>
      <c r="J1303" s="199"/>
      <c r="K1303" s="62"/>
      <c r="L1303" s="62"/>
      <c r="M1303" s="62"/>
      <c r="N1303" s="64" t="s">
        <v>3143</v>
      </c>
      <c r="O1303" s="64" t="str">
        <f>IF(Tabla1[[#This Row],[FECHA RADICADO DE RESPUESTA A PETICIONARIO]]="","Sin respuesta",S1303-G1303)</f>
        <v>Sin respuesta</v>
      </c>
      <c r="P1303" s="64">
        <v>12</v>
      </c>
      <c r="Q1303" s="63" t="str">
        <f>+IFERROR(VLOOKUP(Z1303, fechas!$B$1:$C$247, 2,FALSE), " ")</f>
        <v xml:space="preserve"> </v>
      </c>
      <c r="R1303" s="85"/>
      <c r="S1303" s="85"/>
      <c r="T1303" s="85"/>
      <c r="U1303" s="85"/>
      <c r="V1303" s="64"/>
      <c r="W1303" s="64"/>
      <c r="X1303" s="108">
        <f t="shared" si="200"/>
        <v>1</v>
      </c>
      <c r="Y1303" s="109" t="str">
        <f>+IFERROR(VLOOKUP(G1303,fechas!$A$1:$D$209,2,FALSE), " ")</f>
        <v xml:space="preserve"> </v>
      </c>
      <c r="Z1303" s="109" t="str">
        <f t="shared" si="201"/>
        <v xml:space="preserve"> </v>
      </c>
      <c r="AA1303" s="110" t="str">
        <f ca="1">+IFERROR(IF(S1303&gt;0," ",Q1303-variables!$C$9)," ")</f>
        <v xml:space="preserve"> </v>
      </c>
      <c r="AB1303" s="111" t="str">
        <f t="shared" si="202"/>
        <v>SIN RESPUESTA</v>
      </c>
      <c r="AC1303" s="94" t="str">
        <f t="shared" si="203"/>
        <v>SIN TRASLADO</v>
      </c>
    </row>
    <row r="1304" spans="2:29" s="111" customFormat="1" ht="24.95" hidden="1" customHeight="1">
      <c r="B1304" s="64">
        <f t="shared" si="204"/>
        <v>1301</v>
      </c>
      <c r="C1304" s="69"/>
      <c r="D1304" s="70"/>
      <c r="E1304" s="70"/>
      <c r="F1304" s="64"/>
      <c r="G1304" s="198"/>
      <c r="H1304" s="198"/>
      <c r="I1304" s="198"/>
      <c r="J1304" s="199"/>
      <c r="K1304" s="62"/>
      <c r="L1304" s="62"/>
      <c r="M1304" s="62"/>
      <c r="N1304" s="64" t="s">
        <v>3143</v>
      </c>
      <c r="O1304" s="64" t="str">
        <f>IF(Tabla1[[#This Row],[FECHA RADICADO DE RESPUESTA A PETICIONARIO]]="","Sin respuesta",S1304-G1304)</f>
        <v>Sin respuesta</v>
      </c>
      <c r="P1304" s="64">
        <v>12</v>
      </c>
      <c r="Q1304" s="63" t="str">
        <f>+IFERROR(VLOOKUP(Z1304, fechas!$B$1:$C$247, 2,FALSE), " ")</f>
        <v xml:space="preserve"> </v>
      </c>
      <c r="R1304" s="64"/>
      <c r="S1304" s="85"/>
      <c r="T1304" s="64"/>
      <c r="U1304" s="63"/>
      <c r="V1304" s="64"/>
      <c r="W1304" s="64"/>
      <c r="X1304" s="108">
        <f t="shared" si="200"/>
        <v>1</v>
      </c>
      <c r="Y1304" s="109" t="str">
        <f>+IFERROR(VLOOKUP(G1304,fechas!$A$1:$D$209,2,FALSE), " ")</f>
        <v xml:space="preserve"> </v>
      </c>
      <c r="Z1304" s="109" t="str">
        <f t="shared" si="201"/>
        <v xml:space="preserve"> </v>
      </c>
      <c r="AA1304" s="110" t="str">
        <f ca="1">+IFERROR(IF(S1304&gt;0," ",Q1304-variables!$C$9)," ")</f>
        <v xml:space="preserve"> </v>
      </c>
      <c r="AB1304" s="111" t="str">
        <f t="shared" si="202"/>
        <v>SIN RESPUESTA</v>
      </c>
      <c r="AC1304" s="94" t="str">
        <f t="shared" si="203"/>
        <v>SIN TRASLADO</v>
      </c>
    </row>
    <row r="1305" spans="2:29" s="111" customFormat="1" ht="24.95" hidden="1" customHeight="1">
      <c r="B1305" s="64">
        <f t="shared" si="204"/>
        <v>1302</v>
      </c>
      <c r="C1305" s="69"/>
      <c r="D1305" s="70"/>
      <c r="E1305" s="70"/>
      <c r="F1305" s="64"/>
      <c r="G1305" s="198"/>
      <c r="H1305" s="198"/>
      <c r="I1305" s="198"/>
      <c r="J1305" s="199"/>
      <c r="K1305" s="62"/>
      <c r="L1305" s="62"/>
      <c r="M1305" s="62"/>
      <c r="N1305" s="64" t="s">
        <v>3143</v>
      </c>
      <c r="O1305" s="64" t="str">
        <f>IF(Tabla1[[#This Row],[FECHA RADICADO DE RESPUESTA A PETICIONARIO]]="","Sin respuesta",S1305-G1305)</f>
        <v>Sin respuesta</v>
      </c>
      <c r="P1305" s="64">
        <v>12</v>
      </c>
      <c r="Q1305" s="63" t="str">
        <f>+IFERROR(VLOOKUP(Z1305, fechas!$B$1:$C$247, 2,FALSE), " ")</f>
        <v xml:space="preserve"> </v>
      </c>
      <c r="R1305" s="64"/>
      <c r="S1305" s="85"/>
      <c r="T1305" s="64"/>
      <c r="U1305" s="63"/>
      <c r="V1305" s="64"/>
      <c r="W1305" s="64"/>
      <c r="X1305" s="108">
        <f t="shared" si="200"/>
        <v>1</v>
      </c>
      <c r="Y1305" s="109" t="str">
        <f>+IFERROR(VLOOKUP(G1305,fechas!$A$1:$D$209,2,FALSE), " ")</f>
        <v xml:space="preserve"> </v>
      </c>
      <c r="Z1305" s="109" t="str">
        <f t="shared" si="201"/>
        <v xml:space="preserve"> </v>
      </c>
      <c r="AA1305" s="110" t="str">
        <f ca="1">+IFERROR(IF(S1305&gt;0," ",Q1305-variables!$C$9)," ")</f>
        <v xml:space="preserve"> </v>
      </c>
      <c r="AB1305" s="111" t="str">
        <f t="shared" si="202"/>
        <v>SIN RESPUESTA</v>
      </c>
      <c r="AC1305" s="94" t="str">
        <f t="shared" si="203"/>
        <v>SIN TRASLADO</v>
      </c>
    </row>
    <row r="1306" spans="2:29" s="111" customFormat="1" ht="24.95" hidden="1" customHeight="1">
      <c r="B1306" s="64">
        <f t="shared" si="204"/>
        <v>1303</v>
      </c>
      <c r="C1306" s="69"/>
      <c r="D1306" s="70"/>
      <c r="E1306" s="70"/>
      <c r="F1306" s="64"/>
      <c r="G1306" s="198"/>
      <c r="H1306" s="198"/>
      <c r="I1306" s="198"/>
      <c r="J1306" s="199"/>
      <c r="K1306" s="62"/>
      <c r="L1306" s="62"/>
      <c r="M1306" s="62"/>
      <c r="N1306" s="64" t="s">
        <v>3143</v>
      </c>
      <c r="O1306" s="64" t="str">
        <f>IF(Tabla1[[#This Row],[FECHA RADICADO DE RESPUESTA A PETICIONARIO]]="","Sin respuesta",S1306-G1306)</f>
        <v>Sin respuesta</v>
      </c>
      <c r="P1306" s="64">
        <v>12</v>
      </c>
      <c r="Q1306" s="63" t="str">
        <f>+IFERROR(VLOOKUP(Z1306, fechas!$B$1:$C$247, 2,FALSE), " ")</f>
        <v xml:space="preserve"> </v>
      </c>
      <c r="R1306" s="64"/>
      <c r="S1306" s="85"/>
      <c r="T1306" s="64"/>
      <c r="U1306" s="63"/>
      <c r="V1306" s="64"/>
      <c r="W1306" s="64"/>
      <c r="X1306" s="108">
        <f t="shared" si="200"/>
        <v>1</v>
      </c>
      <c r="Y1306" s="109" t="str">
        <f>+IFERROR(VLOOKUP(G1306,fechas!$A$1:$D$209,2,FALSE), " ")</f>
        <v xml:space="preserve"> </v>
      </c>
      <c r="Z1306" s="109" t="str">
        <f t="shared" si="201"/>
        <v xml:space="preserve"> </v>
      </c>
      <c r="AA1306" s="110" t="str">
        <f ca="1">+IFERROR(IF(S1306&gt;0," ",Q1306-variables!$C$9)," ")</f>
        <v xml:space="preserve"> </v>
      </c>
      <c r="AB1306" s="111" t="str">
        <f t="shared" si="202"/>
        <v>SIN RESPUESTA</v>
      </c>
      <c r="AC1306" s="94" t="str">
        <f t="shared" si="203"/>
        <v>SIN TRASLADO</v>
      </c>
    </row>
    <row r="1307" spans="2:29" s="111" customFormat="1" ht="24.95" hidden="1" customHeight="1">
      <c r="B1307" s="64">
        <f t="shared" si="204"/>
        <v>1304</v>
      </c>
      <c r="C1307" s="69"/>
      <c r="D1307" s="70"/>
      <c r="E1307" s="70"/>
      <c r="F1307" s="64"/>
      <c r="G1307" s="198"/>
      <c r="H1307" s="198"/>
      <c r="I1307" s="198"/>
      <c r="J1307" s="199"/>
      <c r="K1307" s="62"/>
      <c r="L1307" s="62"/>
      <c r="M1307" s="62"/>
      <c r="N1307" s="64" t="s">
        <v>3143</v>
      </c>
      <c r="O1307" s="64" t="str">
        <f>IF(Tabla1[[#This Row],[FECHA RADICADO DE RESPUESTA A PETICIONARIO]]="","Sin respuesta",S1307-G1307)</f>
        <v>Sin respuesta</v>
      </c>
      <c r="P1307" s="64">
        <v>12</v>
      </c>
      <c r="Q1307" s="63" t="str">
        <f>+IFERROR(VLOOKUP(Z1307, fechas!$B$1:$C$247, 2,FALSE), " ")</f>
        <v xml:space="preserve"> </v>
      </c>
      <c r="R1307" s="64"/>
      <c r="S1307" s="85"/>
      <c r="T1307" s="64"/>
      <c r="U1307" s="63"/>
      <c r="V1307" s="64"/>
      <c r="W1307" s="64"/>
      <c r="X1307" s="108">
        <f t="shared" si="200"/>
        <v>1</v>
      </c>
      <c r="Y1307" s="109" t="str">
        <f>+IFERROR(VLOOKUP(G1307,fechas!$A$1:$D$209,2,FALSE), " ")</f>
        <v xml:space="preserve"> </v>
      </c>
      <c r="Z1307" s="109" t="str">
        <f t="shared" si="201"/>
        <v xml:space="preserve"> </v>
      </c>
      <c r="AA1307" s="110" t="str">
        <f ca="1">+IFERROR(IF(S1307&gt;0," ",Q1307-variables!$C$9)," ")</f>
        <v xml:space="preserve"> </v>
      </c>
      <c r="AB1307" s="111" t="str">
        <f t="shared" si="202"/>
        <v>SIN RESPUESTA</v>
      </c>
      <c r="AC1307" s="94" t="str">
        <f t="shared" si="203"/>
        <v>SIN TRASLADO</v>
      </c>
    </row>
    <row r="1308" spans="2:29" s="111" customFormat="1" ht="24.95" hidden="1" customHeight="1">
      <c r="B1308" s="64">
        <f t="shared" si="204"/>
        <v>1305</v>
      </c>
      <c r="C1308" s="69"/>
      <c r="D1308" s="70"/>
      <c r="E1308" s="70"/>
      <c r="F1308" s="64"/>
      <c r="G1308" s="198"/>
      <c r="H1308" s="198"/>
      <c r="I1308" s="198"/>
      <c r="J1308" s="199"/>
      <c r="K1308" s="62"/>
      <c r="L1308" s="62"/>
      <c r="M1308" s="62"/>
      <c r="N1308" s="64" t="s">
        <v>3143</v>
      </c>
      <c r="O1308" s="64" t="str">
        <f>IF(Tabla1[[#This Row],[FECHA RADICADO DE RESPUESTA A PETICIONARIO]]="","Sin respuesta",S1308-G1308)</f>
        <v>Sin respuesta</v>
      </c>
      <c r="P1308" s="64">
        <v>12</v>
      </c>
      <c r="Q1308" s="63" t="str">
        <f>+IFERROR(VLOOKUP(Z1308, fechas!$B$1:$C$247, 2,FALSE), " ")</f>
        <v xml:space="preserve"> </v>
      </c>
      <c r="R1308" s="64"/>
      <c r="S1308" s="85"/>
      <c r="T1308" s="64"/>
      <c r="U1308" s="63"/>
      <c r="V1308" s="64"/>
      <c r="W1308" s="64"/>
      <c r="X1308" s="108">
        <f t="shared" si="200"/>
        <v>1</v>
      </c>
      <c r="Y1308" s="109" t="str">
        <f>+IFERROR(VLOOKUP(G1308,fechas!$A$1:$D$209,2,FALSE), " ")</f>
        <v xml:space="preserve"> </v>
      </c>
      <c r="Z1308" s="109" t="str">
        <f t="shared" si="201"/>
        <v xml:space="preserve"> </v>
      </c>
      <c r="AA1308" s="110" t="str">
        <f ca="1">+IFERROR(IF(S1308&gt;0," ",Q1308-variables!$C$9)," ")</f>
        <v xml:space="preserve"> </v>
      </c>
      <c r="AB1308" s="111" t="str">
        <f t="shared" si="202"/>
        <v>SIN RESPUESTA</v>
      </c>
      <c r="AC1308" s="94" t="str">
        <f t="shared" si="203"/>
        <v>SIN TRASLADO</v>
      </c>
    </row>
    <row r="1309" spans="2:29" s="111" customFormat="1" ht="24.95" hidden="1" customHeight="1">
      <c r="B1309" s="64">
        <f t="shared" si="204"/>
        <v>1306</v>
      </c>
      <c r="C1309" s="69"/>
      <c r="D1309" s="70"/>
      <c r="E1309" s="70"/>
      <c r="F1309" s="64"/>
      <c r="G1309" s="198"/>
      <c r="H1309" s="198"/>
      <c r="I1309" s="198"/>
      <c r="J1309" s="199"/>
      <c r="K1309" s="62"/>
      <c r="L1309" s="62"/>
      <c r="M1309" s="62"/>
      <c r="N1309" s="64" t="s">
        <v>3143</v>
      </c>
      <c r="O1309" s="64" t="str">
        <f>IF(Tabla1[[#This Row],[FECHA RADICADO DE RESPUESTA A PETICIONARIO]]="","Sin respuesta",S1309-G1309)</f>
        <v>Sin respuesta</v>
      </c>
      <c r="P1309" s="64">
        <v>12</v>
      </c>
      <c r="Q1309" s="63" t="str">
        <f>+IFERROR(VLOOKUP(Z1309, fechas!$B$1:$C$247, 2,FALSE), " ")</f>
        <v xml:space="preserve"> </v>
      </c>
      <c r="R1309" s="64"/>
      <c r="S1309" s="85"/>
      <c r="T1309" s="64"/>
      <c r="U1309" s="63"/>
      <c r="V1309" s="64"/>
      <c r="W1309" s="64"/>
      <c r="X1309" s="108">
        <f t="shared" si="200"/>
        <v>1</v>
      </c>
      <c r="Y1309" s="109" t="str">
        <f>+IFERROR(VLOOKUP(G1309,fechas!$A$1:$D$209,2,FALSE), " ")</f>
        <v xml:space="preserve"> </v>
      </c>
      <c r="Z1309" s="109" t="str">
        <f t="shared" si="201"/>
        <v xml:space="preserve"> </v>
      </c>
      <c r="AA1309" s="110" t="str">
        <f ca="1">+IFERROR(IF(S1309&gt;0," ",Q1309-variables!$C$9)," ")</f>
        <v xml:space="preserve"> </v>
      </c>
      <c r="AB1309" s="111" t="str">
        <f t="shared" si="202"/>
        <v>SIN RESPUESTA</v>
      </c>
      <c r="AC1309" s="94" t="str">
        <f t="shared" si="203"/>
        <v>SIN TRASLADO</v>
      </c>
    </row>
    <row r="1310" spans="2:29" s="111" customFormat="1" ht="24.95" hidden="1" customHeight="1">
      <c r="B1310" s="64">
        <f t="shared" si="204"/>
        <v>1307</v>
      </c>
      <c r="C1310" s="69"/>
      <c r="D1310" s="70"/>
      <c r="E1310" s="70"/>
      <c r="F1310" s="64"/>
      <c r="G1310" s="198"/>
      <c r="H1310" s="198"/>
      <c r="I1310" s="198"/>
      <c r="J1310" s="199"/>
      <c r="K1310" s="62"/>
      <c r="L1310" s="62"/>
      <c r="M1310" s="62"/>
      <c r="N1310" s="64" t="s">
        <v>3143</v>
      </c>
      <c r="O1310" s="64" t="str">
        <f>IF(Tabla1[[#This Row],[FECHA RADICADO DE RESPUESTA A PETICIONARIO]]="","Sin respuesta",S1310-G1310)</f>
        <v>Sin respuesta</v>
      </c>
      <c r="P1310" s="64">
        <v>12</v>
      </c>
      <c r="Q1310" s="63" t="str">
        <f>+IFERROR(VLOOKUP(Z1310, fechas!$B$1:$C$247, 2,FALSE), " ")</f>
        <v xml:space="preserve"> </v>
      </c>
      <c r="R1310" s="64"/>
      <c r="S1310" s="85"/>
      <c r="T1310" s="64"/>
      <c r="U1310" s="63"/>
      <c r="V1310" s="64"/>
      <c r="W1310" s="64"/>
      <c r="X1310" s="108">
        <f t="shared" si="200"/>
        <v>1</v>
      </c>
      <c r="Y1310" s="109" t="str">
        <f>+IFERROR(VLOOKUP(G1310,fechas!$A$1:$D$209,2,FALSE), " ")</f>
        <v xml:space="preserve"> </v>
      </c>
      <c r="Z1310" s="109" t="str">
        <f t="shared" si="201"/>
        <v xml:space="preserve"> </v>
      </c>
      <c r="AA1310" s="110" t="str">
        <f ca="1">+IFERROR(IF(S1310&gt;0," ",Q1310-variables!$C$9)," ")</f>
        <v xml:space="preserve"> </v>
      </c>
      <c r="AB1310" s="111" t="str">
        <f t="shared" si="202"/>
        <v>SIN RESPUESTA</v>
      </c>
      <c r="AC1310" s="94" t="str">
        <f t="shared" si="203"/>
        <v>SIN TRASLADO</v>
      </c>
    </row>
    <row r="1311" spans="2:29" s="111" customFormat="1" ht="24.95" hidden="1" customHeight="1">
      <c r="B1311" s="64">
        <f t="shared" si="204"/>
        <v>1308</v>
      </c>
      <c r="C1311" s="69"/>
      <c r="D1311" s="62"/>
      <c r="E1311" s="62"/>
      <c r="F1311" s="64"/>
      <c r="G1311" s="198"/>
      <c r="H1311" s="198"/>
      <c r="I1311" s="198"/>
      <c r="J1311" s="199"/>
      <c r="K1311" s="62"/>
      <c r="L1311" s="62"/>
      <c r="M1311" s="62"/>
      <c r="N1311" s="64" t="s">
        <v>3143</v>
      </c>
      <c r="O1311" s="64" t="str">
        <f>IF(Tabla1[[#This Row],[FECHA RADICADO DE RESPUESTA A PETICIONARIO]]="","Sin respuesta",S1311-G1311)</f>
        <v>Sin respuesta</v>
      </c>
      <c r="P1311" s="64">
        <v>12</v>
      </c>
      <c r="Q1311" s="63" t="str">
        <f>+IFERROR(VLOOKUP(Z1311, fechas!$B$1:$C$247, 2,FALSE), " ")</f>
        <v xml:space="preserve"> </v>
      </c>
      <c r="R1311" s="64"/>
      <c r="S1311" s="85"/>
      <c r="T1311" s="64"/>
      <c r="U1311" s="63"/>
      <c r="V1311" s="64"/>
      <c r="W1311" s="64"/>
      <c r="X1311" s="108">
        <f t="shared" si="200"/>
        <v>1</v>
      </c>
      <c r="Y1311" s="109" t="str">
        <f>+IFERROR(VLOOKUP(G1311,fechas!$A$1:$D$209,2,FALSE), " ")</f>
        <v xml:space="preserve"> </v>
      </c>
      <c r="Z1311" s="109" t="str">
        <f t="shared" si="201"/>
        <v xml:space="preserve"> </v>
      </c>
      <c r="AA1311" s="110" t="str">
        <f ca="1">+IFERROR(IF(S1311&gt;0," ",Q1311-variables!$C$9)," ")</f>
        <v xml:space="preserve"> </v>
      </c>
      <c r="AB1311" s="111" t="str">
        <f t="shared" si="202"/>
        <v>SIN RESPUESTA</v>
      </c>
      <c r="AC1311" s="94" t="str">
        <f t="shared" si="203"/>
        <v>SIN TRASLADO</v>
      </c>
    </row>
    <row r="1312" spans="2:29" s="111" customFormat="1" ht="24.95" hidden="1" customHeight="1">
      <c r="B1312" s="64">
        <f t="shared" si="204"/>
        <v>1309</v>
      </c>
      <c r="C1312" s="69"/>
      <c r="D1312" s="70"/>
      <c r="E1312" s="70"/>
      <c r="F1312" s="64"/>
      <c r="G1312" s="198"/>
      <c r="H1312" s="198"/>
      <c r="I1312" s="198"/>
      <c r="J1312" s="199"/>
      <c r="K1312" s="62"/>
      <c r="L1312" s="62"/>
      <c r="M1312" s="62"/>
      <c r="N1312" s="64" t="s">
        <v>3143</v>
      </c>
      <c r="O1312" s="64" t="str">
        <f>IF(Tabla1[[#This Row],[FECHA RADICADO DE RESPUESTA A PETICIONARIO]]="","Sin respuesta",S1312-G1312)</f>
        <v>Sin respuesta</v>
      </c>
      <c r="P1312" s="64">
        <v>12</v>
      </c>
      <c r="Q1312" s="63" t="str">
        <f>+IFERROR(VLOOKUP(Z1312, fechas!$B$1:$C$247, 2,FALSE), " ")</f>
        <v xml:space="preserve"> </v>
      </c>
      <c r="R1312" s="64"/>
      <c r="S1312" s="85"/>
      <c r="T1312" s="64"/>
      <c r="U1312" s="63"/>
      <c r="V1312" s="64"/>
      <c r="W1312" s="64"/>
      <c r="X1312" s="108">
        <f t="shared" si="200"/>
        <v>1</v>
      </c>
      <c r="Y1312" s="109" t="str">
        <f>+IFERROR(VLOOKUP(G1312,fechas!$A$1:$D$209,2,FALSE), " ")</f>
        <v xml:space="preserve"> </v>
      </c>
      <c r="Z1312" s="109" t="str">
        <f t="shared" si="201"/>
        <v xml:space="preserve"> </v>
      </c>
      <c r="AA1312" s="110" t="str">
        <f ca="1">+IFERROR(IF(S1312&gt;0," ",Q1312-variables!$C$9)," ")</f>
        <v xml:space="preserve"> </v>
      </c>
      <c r="AB1312" s="111" t="str">
        <f t="shared" si="202"/>
        <v>SIN RESPUESTA</v>
      </c>
      <c r="AC1312" s="94" t="str">
        <f t="shared" si="203"/>
        <v>SIN TRASLADO</v>
      </c>
    </row>
    <row r="1313" spans="2:29" s="111" customFormat="1" ht="24.95" hidden="1" customHeight="1">
      <c r="B1313" s="64">
        <f t="shared" si="204"/>
        <v>1310</v>
      </c>
      <c r="C1313" s="69"/>
      <c r="D1313" s="70"/>
      <c r="E1313" s="70"/>
      <c r="F1313" s="64"/>
      <c r="G1313" s="198"/>
      <c r="H1313" s="198"/>
      <c r="I1313" s="198"/>
      <c r="J1313" s="199"/>
      <c r="K1313" s="62"/>
      <c r="L1313" s="62"/>
      <c r="M1313" s="62"/>
      <c r="N1313" s="64" t="s">
        <v>3143</v>
      </c>
      <c r="O1313" s="64" t="str">
        <f>IF(Tabla1[[#This Row],[FECHA RADICADO DE RESPUESTA A PETICIONARIO]]="","Sin respuesta",S1313-G1313)</f>
        <v>Sin respuesta</v>
      </c>
      <c r="P1313" s="64">
        <v>12</v>
      </c>
      <c r="Q1313" s="63" t="str">
        <f>+IFERROR(VLOOKUP(Z1313, fechas!$B$1:$C$247, 2,FALSE), " ")</f>
        <v xml:space="preserve"> </v>
      </c>
      <c r="R1313" s="64"/>
      <c r="S1313" s="85"/>
      <c r="T1313" s="64"/>
      <c r="U1313" s="63"/>
      <c r="V1313" s="64"/>
      <c r="W1313" s="64"/>
      <c r="X1313" s="108">
        <f t="shared" si="200"/>
        <v>1</v>
      </c>
      <c r="Y1313" s="109" t="str">
        <f>+IFERROR(VLOOKUP(G1313,fechas!$A$1:$D$209,2,FALSE), " ")</f>
        <v xml:space="preserve"> </v>
      </c>
      <c r="Z1313" s="109" t="str">
        <f t="shared" si="201"/>
        <v xml:space="preserve"> </v>
      </c>
      <c r="AA1313" s="110" t="str">
        <f ca="1">+IFERROR(IF(S1313&gt;0," ",Q1313-variables!$C$9)," ")</f>
        <v xml:space="preserve"> </v>
      </c>
      <c r="AB1313" s="111" t="str">
        <f t="shared" si="202"/>
        <v>SIN RESPUESTA</v>
      </c>
      <c r="AC1313" s="94" t="str">
        <f t="shared" si="203"/>
        <v>SIN TRASLADO</v>
      </c>
    </row>
    <row r="1314" spans="2:29" s="111" customFormat="1" ht="24.95" hidden="1" customHeight="1">
      <c r="B1314" s="64">
        <f t="shared" si="204"/>
        <v>1311</v>
      </c>
      <c r="C1314" s="69"/>
      <c r="D1314" s="70"/>
      <c r="E1314" s="70"/>
      <c r="F1314" s="64"/>
      <c r="G1314" s="198"/>
      <c r="H1314" s="198"/>
      <c r="I1314" s="198"/>
      <c r="J1314" s="199"/>
      <c r="K1314" s="62"/>
      <c r="L1314" s="62"/>
      <c r="M1314" s="62"/>
      <c r="N1314" s="64" t="s">
        <v>3143</v>
      </c>
      <c r="O1314" s="64" t="str">
        <f>IF(Tabla1[[#This Row],[FECHA RADICADO DE RESPUESTA A PETICIONARIO]]="","Sin respuesta",S1314-G1314)</f>
        <v>Sin respuesta</v>
      </c>
      <c r="P1314" s="64">
        <v>12</v>
      </c>
      <c r="Q1314" s="63" t="str">
        <f>+IFERROR(VLOOKUP(Z1314, fechas!$B$1:$C$247, 2,FALSE), " ")</f>
        <v xml:space="preserve"> </v>
      </c>
      <c r="R1314" s="64"/>
      <c r="S1314" s="85"/>
      <c r="T1314" s="64"/>
      <c r="U1314" s="63"/>
      <c r="V1314" s="64"/>
      <c r="W1314" s="64"/>
      <c r="X1314" s="108">
        <f t="shared" si="200"/>
        <v>1</v>
      </c>
      <c r="Y1314" s="109" t="str">
        <f>+IFERROR(VLOOKUP(G1314,fechas!$A$1:$D$209,2,FALSE), " ")</f>
        <v xml:space="preserve"> </v>
      </c>
      <c r="Z1314" s="109" t="str">
        <f t="shared" si="201"/>
        <v xml:space="preserve"> </v>
      </c>
      <c r="AA1314" s="110" t="str">
        <f ca="1">+IFERROR(IF(S1314&gt;0," ",Q1314-variables!$C$9)," ")</f>
        <v xml:space="preserve"> </v>
      </c>
      <c r="AB1314" s="111" t="str">
        <f t="shared" si="202"/>
        <v>SIN RESPUESTA</v>
      </c>
      <c r="AC1314" s="94" t="str">
        <f t="shared" si="203"/>
        <v>SIN TRASLADO</v>
      </c>
    </row>
    <row r="1315" spans="2:29" s="111" customFormat="1" ht="24.95" hidden="1" customHeight="1">
      <c r="B1315" s="64">
        <f t="shared" si="204"/>
        <v>1312</v>
      </c>
      <c r="C1315" s="69"/>
      <c r="D1315" s="70"/>
      <c r="E1315" s="70"/>
      <c r="F1315" s="64"/>
      <c r="G1315" s="198"/>
      <c r="H1315" s="198"/>
      <c r="I1315" s="198"/>
      <c r="J1315" s="199"/>
      <c r="K1315" s="62"/>
      <c r="L1315" s="62"/>
      <c r="M1315" s="62"/>
      <c r="N1315" s="64" t="s">
        <v>3143</v>
      </c>
      <c r="O1315" s="64" t="str">
        <f>IF(Tabla1[[#This Row],[FECHA RADICADO DE RESPUESTA A PETICIONARIO]]="","Sin respuesta",S1315-G1315)</f>
        <v>Sin respuesta</v>
      </c>
      <c r="P1315" s="64">
        <v>12</v>
      </c>
      <c r="Q1315" s="63" t="str">
        <f>+IFERROR(VLOOKUP(Z1315, fechas!$B$1:$C$247, 2,FALSE), " ")</f>
        <v xml:space="preserve"> </v>
      </c>
      <c r="R1315" s="64"/>
      <c r="S1315" s="85"/>
      <c r="T1315" s="64"/>
      <c r="U1315" s="63"/>
      <c r="V1315" s="64"/>
      <c r="W1315" s="64"/>
      <c r="X1315" s="108">
        <f t="shared" si="200"/>
        <v>1</v>
      </c>
      <c r="Y1315" s="109" t="str">
        <f>+IFERROR(VLOOKUP(G1315,fechas!$A$1:$D$209,2,FALSE), " ")</f>
        <v xml:space="preserve"> </v>
      </c>
      <c r="Z1315" s="109" t="str">
        <f t="shared" si="201"/>
        <v xml:space="preserve"> </v>
      </c>
      <c r="AA1315" s="110" t="str">
        <f ca="1">+IFERROR(IF(S1315&gt;0," ",Q1315-variables!$C$9)," ")</f>
        <v xml:space="preserve"> </v>
      </c>
      <c r="AB1315" s="111" t="str">
        <f t="shared" si="202"/>
        <v>SIN RESPUESTA</v>
      </c>
      <c r="AC1315" s="94" t="str">
        <f t="shared" si="203"/>
        <v>SIN TRASLADO</v>
      </c>
    </row>
    <row r="1316" spans="2:29" s="111" customFormat="1" ht="24.95" hidden="1" customHeight="1">
      <c r="B1316" s="64">
        <f t="shared" si="204"/>
        <v>1313</v>
      </c>
      <c r="C1316" s="69"/>
      <c r="D1316" s="70"/>
      <c r="E1316" s="70"/>
      <c r="F1316" s="64"/>
      <c r="G1316" s="198"/>
      <c r="H1316" s="198"/>
      <c r="I1316" s="198"/>
      <c r="J1316" s="199"/>
      <c r="K1316" s="62"/>
      <c r="L1316" s="62"/>
      <c r="M1316" s="62"/>
      <c r="N1316" s="64" t="s">
        <v>3143</v>
      </c>
      <c r="O1316" s="64" t="str">
        <f>IF(Tabla1[[#This Row],[FECHA RADICADO DE RESPUESTA A PETICIONARIO]]="","Sin respuesta",S1316-G1316)</f>
        <v>Sin respuesta</v>
      </c>
      <c r="P1316" s="64">
        <v>12</v>
      </c>
      <c r="Q1316" s="63" t="str">
        <f>+IFERROR(VLOOKUP(Z1316, fechas!$B$1:$C$247, 2,FALSE), " ")</f>
        <v xml:space="preserve"> </v>
      </c>
      <c r="R1316" s="64"/>
      <c r="S1316" s="85"/>
      <c r="T1316" s="64"/>
      <c r="U1316" s="63"/>
      <c r="V1316" s="64"/>
      <c r="W1316" s="64"/>
      <c r="X1316" s="108">
        <f t="shared" si="200"/>
        <v>1</v>
      </c>
      <c r="Y1316" s="109" t="str">
        <f>+IFERROR(VLOOKUP(G1316,fechas!$A$1:$D$209,2,FALSE), " ")</f>
        <v xml:space="preserve"> </v>
      </c>
      <c r="Z1316" s="109" t="str">
        <f t="shared" si="201"/>
        <v xml:space="preserve"> </v>
      </c>
      <c r="AA1316" s="110" t="str">
        <f ca="1">+IFERROR(IF(S1316&gt;0," ",Q1316-variables!$C$9)," ")</f>
        <v xml:space="preserve"> </v>
      </c>
      <c r="AB1316" s="111" t="str">
        <f t="shared" si="202"/>
        <v>SIN RESPUESTA</v>
      </c>
      <c r="AC1316" s="94" t="str">
        <f t="shared" si="203"/>
        <v>SIN TRASLADO</v>
      </c>
    </row>
    <row r="1317" spans="2:29" s="111" customFormat="1" ht="24.95" hidden="1" customHeight="1">
      <c r="B1317" s="64">
        <f t="shared" si="204"/>
        <v>1314</v>
      </c>
      <c r="C1317" s="69"/>
      <c r="D1317" s="70"/>
      <c r="E1317" s="70"/>
      <c r="F1317" s="64"/>
      <c r="G1317" s="198"/>
      <c r="H1317" s="198"/>
      <c r="I1317" s="198"/>
      <c r="J1317" s="199"/>
      <c r="K1317" s="62"/>
      <c r="L1317" s="62"/>
      <c r="M1317" s="62"/>
      <c r="N1317" s="64" t="s">
        <v>3143</v>
      </c>
      <c r="O1317" s="64" t="str">
        <f>IF(Tabla1[[#This Row],[FECHA RADICADO DE RESPUESTA A PETICIONARIO]]="","Sin respuesta",S1317-G1317)</f>
        <v>Sin respuesta</v>
      </c>
      <c r="P1317" s="64">
        <v>12</v>
      </c>
      <c r="Q1317" s="63" t="str">
        <f>+IFERROR(VLOOKUP(Z1317, fechas!$B$1:$C$247, 2,FALSE), " ")</f>
        <v xml:space="preserve"> </v>
      </c>
      <c r="R1317" s="64"/>
      <c r="S1317" s="85"/>
      <c r="T1317" s="64"/>
      <c r="U1317" s="63"/>
      <c r="V1317" s="64"/>
      <c r="W1317" s="64"/>
      <c r="X1317" s="108">
        <f t="shared" si="200"/>
        <v>1</v>
      </c>
      <c r="Y1317" s="109" t="str">
        <f>+IFERROR(VLOOKUP(G1317,fechas!$A$1:$D$209,2,FALSE), " ")</f>
        <v xml:space="preserve"> </v>
      </c>
      <c r="Z1317" s="109" t="str">
        <f t="shared" si="201"/>
        <v xml:space="preserve"> </v>
      </c>
      <c r="AA1317" s="110" t="str">
        <f ca="1">+IFERROR(IF(S1317&gt;0," ",Q1317-variables!$C$9)," ")</f>
        <v xml:space="preserve"> </v>
      </c>
      <c r="AB1317" s="111" t="str">
        <f t="shared" si="202"/>
        <v>SIN RESPUESTA</v>
      </c>
      <c r="AC1317" s="94" t="str">
        <f t="shared" si="203"/>
        <v>SIN TRASLADO</v>
      </c>
    </row>
    <row r="1318" spans="2:29" s="111" customFormat="1" ht="24.95" hidden="1" customHeight="1">
      <c r="B1318" s="64">
        <f t="shared" si="204"/>
        <v>1315</v>
      </c>
      <c r="C1318" s="69"/>
      <c r="D1318" s="70"/>
      <c r="E1318" s="70"/>
      <c r="F1318" s="64"/>
      <c r="G1318" s="198"/>
      <c r="H1318" s="198"/>
      <c r="I1318" s="198"/>
      <c r="J1318" s="199"/>
      <c r="K1318" s="62"/>
      <c r="L1318" s="62"/>
      <c r="M1318" s="62"/>
      <c r="N1318" s="64" t="s">
        <v>3143</v>
      </c>
      <c r="O1318" s="64" t="str">
        <f>IF(Tabla1[[#This Row],[FECHA RADICADO DE RESPUESTA A PETICIONARIO]]="","Sin respuesta",S1318-G1318)</f>
        <v>Sin respuesta</v>
      </c>
      <c r="P1318" s="64">
        <v>12</v>
      </c>
      <c r="Q1318" s="63" t="str">
        <f>+IFERROR(VLOOKUP(Z1318, fechas!$B$1:$C$247, 2,FALSE), " ")</f>
        <v xml:space="preserve"> </v>
      </c>
      <c r="R1318" s="64"/>
      <c r="S1318" s="85"/>
      <c r="T1318" s="64"/>
      <c r="U1318" s="63"/>
      <c r="V1318" s="64"/>
      <c r="W1318" s="64"/>
      <c r="X1318" s="108">
        <f t="shared" si="200"/>
        <v>1</v>
      </c>
      <c r="Y1318" s="109" t="str">
        <f>+IFERROR(VLOOKUP(G1318,fechas!$A$1:$D$209,2,FALSE), " ")</f>
        <v xml:space="preserve"> </v>
      </c>
      <c r="Z1318" s="109" t="str">
        <f t="shared" si="201"/>
        <v xml:space="preserve"> </v>
      </c>
      <c r="AA1318" s="110" t="str">
        <f ca="1">+IFERROR(IF(S1318&gt;0," ",Q1318-variables!$C$9)," ")</f>
        <v xml:space="preserve"> </v>
      </c>
      <c r="AB1318" s="111" t="str">
        <f t="shared" si="202"/>
        <v>SIN RESPUESTA</v>
      </c>
      <c r="AC1318" s="94" t="str">
        <f t="shared" si="203"/>
        <v>SIN TRASLADO</v>
      </c>
    </row>
    <row r="1319" spans="2:29" s="111" customFormat="1" ht="24.95" hidden="1" customHeight="1">
      <c r="B1319" s="64">
        <f t="shared" si="204"/>
        <v>1316</v>
      </c>
      <c r="C1319" s="69"/>
      <c r="D1319" s="70"/>
      <c r="E1319" s="70"/>
      <c r="F1319" s="64"/>
      <c r="G1319" s="198"/>
      <c r="H1319" s="198"/>
      <c r="I1319" s="198"/>
      <c r="J1319" s="199"/>
      <c r="K1319" s="62"/>
      <c r="L1319" s="62"/>
      <c r="M1319" s="62"/>
      <c r="N1319" s="64" t="s">
        <v>3143</v>
      </c>
      <c r="O1319" s="64" t="str">
        <f>IF(Tabla1[[#This Row],[FECHA RADICADO DE RESPUESTA A PETICIONARIO]]="","Sin respuesta",S1319-G1319)</f>
        <v>Sin respuesta</v>
      </c>
      <c r="P1319" s="64">
        <v>12</v>
      </c>
      <c r="Q1319" s="63" t="str">
        <f>+IFERROR(VLOOKUP(Z1319, fechas!$B$1:$C$247, 2,FALSE), " ")</f>
        <v xml:space="preserve"> </v>
      </c>
      <c r="R1319" s="64"/>
      <c r="S1319" s="85"/>
      <c r="T1319" s="64"/>
      <c r="U1319" s="63"/>
      <c r="V1319" s="64"/>
      <c r="W1319" s="64"/>
      <c r="X1319" s="108">
        <f t="shared" si="200"/>
        <v>1</v>
      </c>
      <c r="Y1319" s="109" t="str">
        <f>+IFERROR(VLOOKUP(G1319,fechas!$A$1:$D$209,2,FALSE), " ")</f>
        <v xml:space="preserve"> </v>
      </c>
      <c r="Z1319" s="109" t="str">
        <f t="shared" si="201"/>
        <v xml:space="preserve"> </v>
      </c>
      <c r="AA1319" s="110" t="str">
        <f ca="1">+IFERROR(IF(S1319&gt;0," ",Q1319-variables!$C$9)," ")</f>
        <v xml:space="preserve"> </v>
      </c>
      <c r="AB1319" s="111" t="str">
        <f t="shared" si="202"/>
        <v>SIN RESPUESTA</v>
      </c>
      <c r="AC1319" s="94" t="str">
        <f t="shared" si="203"/>
        <v>SIN TRASLADO</v>
      </c>
    </row>
    <row r="1320" spans="2:29" s="111" customFormat="1" ht="24.95" hidden="1" customHeight="1">
      <c r="B1320" s="64">
        <f t="shared" si="204"/>
        <v>1317</v>
      </c>
      <c r="C1320" s="69"/>
      <c r="D1320" s="70"/>
      <c r="E1320" s="70"/>
      <c r="F1320" s="64"/>
      <c r="G1320" s="198"/>
      <c r="H1320" s="198"/>
      <c r="I1320" s="198"/>
      <c r="J1320" s="199"/>
      <c r="K1320" s="62"/>
      <c r="L1320" s="62"/>
      <c r="M1320" s="62"/>
      <c r="N1320" s="64" t="s">
        <v>3143</v>
      </c>
      <c r="O1320" s="64" t="str">
        <f>IF(Tabla1[[#This Row],[FECHA RADICADO DE RESPUESTA A PETICIONARIO]]="","Sin respuesta",S1320-G1320)</f>
        <v>Sin respuesta</v>
      </c>
      <c r="P1320" s="64">
        <v>12</v>
      </c>
      <c r="Q1320" s="63" t="str">
        <f>+IFERROR(VLOOKUP(Z1320, fechas!$B$1:$C$247, 2,FALSE), " ")</f>
        <v xml:space="preserve"> </v>
      </c>
      <c r="R1320" s="64"/>
      <c r="S1320" s="85"/>
      <c r="T1320" s="64"/>
      <c r="U1320" s="63"/>
      <c r="V1320" s="64"/>
      <c r="W1320" s="64"/>
      <c r="X1320" s="108">
        <f t="shared" si="200"/>
        <v>1</v>
      </c>
      <c r="Y1320" s="109" t="str">
        <f>+IFERROR(VLOOKUP(G1320,fechas!$A$1:$D$209,2,FALSE), " ")</f>
        <v xml:space="preserve"> </v>
      </c>
      <c r="Z1320" s="109" t="str">
        <f t="shared" si="201"/>
        <v xml:space="preserve"> </v>
      </c>
      <c r="AA1320" s="110" t="str">
        <f ca="1">+IFERROR(IF(S1320&gt;0," ",Q1320-variables!$C$9)," ")</f>
        <v xml:space="preserve"> </v>
      </c>
      <c r="AB1320" s="111" t="str">
        <f t="shared" si="202"/>
        <v>SIN RESPUESTA</v>
      </c>
      <c r="AC1320" s="94" t="str">
        <f t="shared" si="203"/>
        <v>SIN TRASLADO</v>
      </c>
    </row>
    <row r="1321" spans="2:29" s="111" customFormat="1" ht="24.95" hidden="1" customHeight="1">
      <c r="B1321" s="64">
        <f t="shared" si="204"/>
        <v>1318</v>
      </c>
      <c r="C1321" s="69"/>
      <c r="D1321" s="70"/>
      <c r="E1321" s="70"/>
      <c r="F1321" s="64"/>
      <c r="G1321" s="198"/>
      <c r="H1321" s="198"/>
      <c r="I1321" s="198"/>
      <c r="J1321" s="199"/>
      <c r="K1321" s="62"/>
      <c r="L1321" s="62"/>
      <c r="M1321" s="62"/>
      <c r="N1321" s="64" t="s">
        <v>3143</v>
      </c>
      <c r="O1321" s="64" t="str">
        <f>IF(Tabla1[[#This Row],[FECHA RADICADO DE RESPUESTA A PETICIONARIO]]="","Sin respuesta",S1321-G1321)</f>
        <v>Sin respuesta</v>
      </c>
      <c r="P1321" s="64">
        <v>12</v>
      </c>
      <c r="Q1321" s="63" t="str">
        <f>+IFERROR(VLOOKUP(Z1321, fechas!$B$1:$C$247, 2,FALSE), " ")</f>
        <v xml:space="preserve"> </v>
      </c>
      <c r="R1321" s="64"/>
      <c r="S1321" s="85"/>
      <c r="T1321" s="64"/>
      <c r="U1321" s="63"/>
      <c r="V1321" s="64"/>
      <c r="W1321" s="64"/>
      <c r="X1321" s="108">
        <f t="shared" si="200"/>
        <v>1</v>
      </c>
      <c r="Y1321" s="109" t="str">
        <f>+IFERROR(VLOOKUP(G1321,fechas!$A$1:$D$209,2,FALSE), " ")</f>
        <v xml:space="preserve"> </v>
      </c>
      <c r="Z1321" s="109" t="str">
        <f t="shared" si="201"/>
        <v xml:space="preserve"> </v>
      </c>
      <c r="AA1321" s="110" t="str">
        <f ca="1">+IFERROR(IF(S1321&gt;0," ",Q1321-variables!$C$9)," ")</f>
        <v xml:space="preserve"> </v>
      </c>
      <c r="AB1321" s="111" t="str">
        <f t="shared" si="202"/>
        <v>SIN RESPUESTA</v>
      </c>
      <c r="AC1321" s="94" t="str">
        <f t="shared" si="203"/>
        <v>SIN TRASLADO</v>
      </c>
    </row>
    <row r="1322" spans="2:29" s="111" customFormat="1" ht="24.95" hidden="1" customHeight="1">
      <c r="B1322" s="64">
        <f t="shared" si="204"/>
        <v>1319</v>
      </c>
      <c r="C1322" s="69"/>
      <c r="D1322" s="70"/>
      <c r="E1322" s="70"/>
      <c r="F1322" s="64"/>
      <c r="G1322" s="198"/>
      <c r="H1322" s="198"/>
      <c r="I1322" s="198"/>
      <c r="J1322" s="199"/>
      <c r="K1322" s="62"/>
      <c r="L1322" s="62"/>
      <c r="M1322" s="62"/>
      <c r="N1322" s="64" t="s">
        <v>3143</v>
      </c>
      <c r="O1322" s="64" t="str">
        <f>IF(Tabla1[[#This Row],[FECHA RADICADO DE RESPUESTA A PETICIONARIO]]="","Sin respuesta",S1322-G1322)</f>
        <v>Sin respuesta</v>
      </c>
      <c r="P1322" s="64">
        <v>12</v>
      </c>
      <c r="Q1322" s="63" t="str">
        <f>+IFERROR(VLOOKUP(Z1322, fechas!$B$1:$C$247, 2,FALSE), " ")</f>
        <v xml:space="preserve"> </v>
      </c>
      <c r="R1322" s="64"/>
      <c r="S1322" s="85"/>
      <c r="T1322" s="64"/>
      <c r="U1322" s="63"/>
      <c r="V1322" s="64"/>
      <c r="W1322" s="64"/>
      <c r="X1322" s="108">
        <f t="shared" si="200"/>
        <v>1</v>
      </c>
      <c r="Y1322" s="109" t="str">
        <f>+IFERROR(VLOOKUP(G1322,fechas!$A$1:$D$209,2,FALSE), " ")</f>
        <v xml:space="preserve"> </v>
      </c>
      <c r="Z1322" s="109" t="str">
        <f t="shared" si="201"/>
        <v xml:space="preserve"> </v>
      </c>
      <c r="AA1322" s="110" t="str">
        <f ca="1">+IFERROR(IF(S1322&gt;0," ",Q1322-variables!$C$9)," ")</f>
        <v xml:space="preserve"> </v>
      </c>
      <c r="AB1322" s="111" t="str">
        <f t="shared" si="202"/>
        <v>SIN RESPUESTA</v>
      </c>
      <c r="AC1322" s="94" t="str">
        <f t="shared" si="203"/>
        <v>SIN TRASLADO</v>
      </c>
    </row>
    <row r="1323" spans="2:29" s="111" customFormat="1" ht="24.95" hidden="1" customHeight="1">
      <c r="B1323" s="64">
        <f t="shared" si="204"/>
        <v>1320</v>
      </c>
      <c r="C1323" s="69"/>
      <c r="D1323" s="70"/>
      <c r="E1323" s="70"/>
      <c r="F1323" s="64"/>
      <c r="G1323" s="198"/>
      <c r="H1323" s="198"/>
      <c r="I1323" s="198"/>
      <c r="J1323" s="199"/>
      <c r="K1323" s="62"/>
      <c r="L1323" s="62"/>
      <c r="M1323" s="62"/>
      <c r="N1323" s="64" t="s">
        <v>3143</v>
      </c>
      <c r="O1323" s="64" t="str">
        <f>IF(Tabla1[[#This Row],[FECHA RADICADO DE RESPUESTA A PETICIONARIO]]="","Sin respuesta",S1323-G1323)</f>
        <v>Sin respuesta</v>
      </c>
      <c r="P1323" s="64">
        <v>12</v>
      </c>
      <c r="Q1323" s="63" t="str">
        <f>+IFERROR(VLOOKUP(Z1323, fechas!$B$1:$C$247, 2,FALSE), " ")</f>
        <v xml:space="preserve"> </v>
      </c>
      <c r="R1323" s="64"/>
      <c r="S1323" s="85"/>
      <c r="T1323" s="64"/>
      <c r="U1323" s="63"/>
      <c r="V1323" s="64"/>
      <c r="W1323" s="64"/>
      <c r="X1323" s="108">
        <f t="shared" si="200"/>
        <v>1</v>
      </c>
      <c r="Y1323" s="109" t="str">
        <f>+IFERROR(VLOOKUP(G1323,fechas!$A$1:$D$209,2,FALSE), " ")</f>
        <v xml:space="preserve"> </v>
      </c>
      <c r="Z1323" s="109" t="str">
        <f t="shared" si="201"/>
        <v xml:space="preserve"> </v>
      </c>
      <c r="AA1323" s="110" t="str">
        <f ca="1">+IFERROR(IF(S1323&gt;0," ",Q1323-variables!$C$9)," ")</f>
        <v xml:space="preserve"> </v>
      </c>
      <c r="AB1323" s="111" t="str">
        <f t="shared" si="202"/>
        <v>SIN RESPUESTA</v>
      </c>
      <c r="AC1323" s="94" t="str">
        <f t="shared" si="203"/>
        <v>SIN TRASLADO</v>
      </c>
    </row>
    <row r="1324" spans="2:29" s="111" customFormat="1" ht="24.95" hidden="1" customHeight="1">
      <c r="B1324" s="64">
        <f t="shared" si="204"/>
        <v>1321</v>
      </c>
      <c r="C1324" s="69"/>
      <c r="D1324" s="70"/>
      <c r="E1324" s="70"/>
      <c r="F1324" s="64"/>
      <c r="G1324" s="198"/>
      <c r="H1324" s="198"/>
      <c r="I1324" s="198"/>
      <c r="J1324" s="199"/>
      <c r="K1324" s="62"/>
      <c r="L1324" s="62"/>
      <c r="M1324" s="62"/>
      <c r="N1324" s="64" t="s">
        <v>3143</v>
      </c>
      <c r="O1324" s="64" t="str">
        <f>IF(Tabla1[[#This Row],[FECHA RADICADO DE RESPUESTA A PETICIONARIO]]="","Sin respuesta",S1324-G1324)</f>
        <v>Sin respuesta</v>
      </c>
      <c r="P1324" s="64">
        <v>12</v>
      </c>
      <c r="Q1324" s="63" t="str">
        <f>+IFERROR(VLOOKUP(Z1324, fechas!$B$1:$C$247, 2,FALSE), " ")</f>
        <v xml:space="preserve"> </v>
      </c>
      <c r="R1324" s="64"/>
      <c r="S1324" s="85"/>
      <c r="T1324" s="64"/>
      <c r="U1324" s="63"/>
      <c r="V1324" s="64"/>
      <c r="W1324" s="64"/>
      <c r="X1324" s="108">
        <f t="shared" si="200"/>
        <v>1</v>
      </c>
      <c r="Y1324" s="109" t="str">
        <f>+IFERROR(VLOOKUP(G1324,fechas!$A$1:$D$209,2,FALSE), " ")</f>
        <v xml:space="preserve"> </v>
      </c>
      <c r="Z1324" s="109" t="str">
        <f t="shared" si="201"/>
        <v xml:space="preserve"> </v>
      </c>
      <c r="AA1324" s="110" t="str">
        <f ca="1">+IFERROR(IF(S1324&gt;0," ",Q1324-variables!$C$9)," ")</f>
        <v xml:space="preserve"> </v>
      </c>
      <c r="AB1324" s="111" t="str">
        <f t="shared" si="202"/>
        <v>SIN RESPUESTA</v>
      </c>
      <c r="AC1324" s="94" t="str">
        <f t="shared" si="203"/>
        <v>SIN TRASLADO</v>
      </c>
    </row>
    <row r="1325" spans="2:29" s="111" customFormat="1" ht="24.95" hidden="1" customHeight="1">
      <c r="B1325" s="64">
        <f t="shared" si="204"/>
        <v>1322</v>
      </c>
      <c r="C1325" s="69"/>
      <c r="D1325" s="70"/>
      <c r="E1325" s="70"/>
      <c r="F1325" s="64"/>
      <c r="G1325" s="198"/>
      <c r="H1325" s="198"/>
      <c r="I1325" s="198"/>
      <c r="J1325" s="199"/>
      <c r="K1325" s="62"/>
      <c r="L1325" s="62"/>
      <c r="M1325" s="62"/>
      <c r="N1325" s="64" t="s">
        <v>3143</v>
      </c>
      <c r="O1325" s="64" t="str">
        <f>IF(Tabla1[[#This Row],[FECHA RADICADO DE RESPUESTA A PETICIONARIO]]="","Sin respuesta",S1325-G1325)</f>
        <v>Sin respuesta</v>
      </c>
      <c r="P1325" s="64">
        <v>12</v>
      </c>
      <c r="Q1325" s="63" t="str">
        <f>+IFERROR(VLOOKUP(Z1325, fechas!$B$1:$C$247, 2,FALSE), " ")</f>
        <v xml:space="preserve"> </v>
      </c>
      <c r="R1325" s="64"/>
      <c r="S1325" s="85"/>
      <c r="T1325" s="64"/>
      <c r="U1325" s="63"/>
      <c r="V1325" s="64"/>
      <c r="W1325" s="64"/>
      <c r="X1325" s="108">
        <f t="shared" si="200"/>
        <v>1</v>
      </c>
      <c r="Y1325" s="109" t="str">
        <f>+IFERROR(VLOOKUP(G1325,fechas!$A$1:$D$209,2,FALSE), " ")</f>
        <v xml:space="preserve"> </v>
      </c>
      <c r="Z1325" s="109" t="str">
        <f t="shared" si="201"/>
        <v xml:space="preserve"> </v>
      </c>
      <c r="AA1325" s="110" t="str">
        <f ca="1">+IFERROR(IF(S1325&gt;0," ",Q1325-variables!$C$9)," ")</f>
        <v xml:space="preserve"> </v>
      </c>
      <c r="AB1325" s="111" t="str">
        <f t="shared" si="202"/>
        <v>SIN RESPUESTA</v>
      </c>
      <c r="AC1325" s="94" t="str">
        <f t="shared" si="203"/>
        <v>SIN TRASLADO</v>
      </c>
    </row>
    <row r="1326" spans="2:29" s="111" customFormat="1" ht="24.95" hidden="1" customHeight="1">
      <c r="B1326" s="64">
        <f t="shared" si="204"/>
        <v>1323</v>
      </c>
      <c r="C1326" s="69"/>
      <c r="D1326" s="70"/>
      <c r="E1326" s="70"/>
      <c r="F1326" s="64"/>
      <c r="G1326" s="198"/>
      <c r="H1326" s="198"/>
      <c r="I1326" s="198"/>
      <c r="J1326" s="199"/>
      <c r="K1326" s="62"/>
      <c r="L1326" s="62"/>
      <c r="M1326" s="62"/>
      <c r="N1326" s="64" t="s">
        <v>3143</v>
      </c>
      <c r="O1326" s="64" t="str">
        <f>IF(Tabla1[[#This Row],[FECHA RADICADO DE RESPUESTA A PETICIONARIO]]="","Sin respuesta",S1326-G1326)</f>
        <v>Sin respuesta</v>
      </c>
      <c r="P1326" s="64">
        <v>12</v>
      </c>
      <c r="Q1326" s="63" t="str">
        <f>+IFERROR(VLOOKUP(Z1326, fechas!$B$1:$C$247, 2,FALSE), " ")</f>
        <v xml:space="preserve"> </v>
      </c>
      <c r="R1326" s="64"/>
      <c r="S1326" s="85"/>
      <c r="T1326" s="64"/>
      <c r="U1326" s="63"/>
      <c r="V1326" s="64"/>
      <c r="W1326" s="64"/>
      <c r="X1326" s="108">
        <f t="shared" si="200"/>
        <v>1</v>
      </c>
      <c r="Y1326" s="109" t="str">
        <f>+IFERROR(VLOOKUP(G1326,fechas!$A$1:$D$209,2,FALSE), " ")</f>
        <v xml:space="preserve"> </v>
      </c>
      <c r="Z1326" s="109" t="str">
        <f t="shared" si="201"/>
        <v xml:space="preserve"> </v>
      </c>
      <c r="AA1326" s="110" t="str">
        <f ca="1">+IFERROR(IF(S1326&gt;0," ",Q1326-variables!$C$9)," ")</f>
        <v xml:space="preserve"> </v>
      </c>
      <c r="AB1326" s="111" t="str">
        <f t="shared" si="202"/>
        <v>SIN RESPUESTA</v>
      </c>
      <c r="AC1326" s="94" t="str">
        <f t="shared" si="203"/>
        <v>SIN TRASLADO</v>
      </c>
    </row>
    <row r="1327" spans="2:29" s="111" customFormat="1" ht="24.95" hidden="1" customHeight="1">
      <c r="B1327" s="64">
        <f t="shared" si="204"/>
        <v>1324</v>
      </c>
      <c r="C1327" s="69"/>
      <c r="D1327" s="70"/>
      <c r="E1327" s="70"/>
      <c r="F1327" s="64"/>
      <c r="G1327" s="198"/>
      <c r="H1327" s="198"/>
      <c r="I1327" s="198"/>
      <c r="J1327" s="199"/>
      <c r="K1327" s="62"/>
      <c r="L1327" s="62"/>
      <c r="M1327" s="62"/>
      <c r="N1327" s="64" t="s">
        <v>3143</v>
      </c>
      <c r="O1327" s="64" t="str">
        <f>IF(Tabla1[[#This Row],[FECHA RADICADO DE RESPUESTA A PETICIONARIO]]="","Sin respuesta",S1327-G1327)</f>
        <v>Sin respuesta</v>
      </c>
      <c r="P1327" s="64">
        <v>12</v>
      </c>
      <c r="Q1327" s="63" t="str">
        <f>+IFERROR(VLOOKUP(Z1327, fechas!$B$1:$C$247, 2,FALSE), " ")</f>
        <v xml:space="preserve"> </v>
      </c>
      <c r="R1327" s="64"/>
      <c r="S1327" s="85"/>
      <c r="T1327" s="64"/>
      <c r="U1327" s="63"/>
      <c r="V1327" s="64"/>
      <c r="W1327" s="64"/>
      <c r="X1327" s="108">
        <f t="shared" si="200"/>
        <v>1</v>
      </c>
      <c r="Y1327" s="109" t="str">
        <f>+IFERROR(VLOOKUP(G1327,fechas!$A$1:$D$209,2,FALSE), " ")</f>
        <v xml:space="preserve"> </v>
      </c>
      <c r="Z1327" s="109" t="str">
        <f t="shared" si="201"/>
        <v xml:space="preserve"> </v>
      </c>
      <c r="AA1327" s="110" t="str">
        <f ca="1">+IFERROR(IF(S1327&gt;0," ",Q1327-variables!$C$9)," ")</f>
        <v xml:space="preserve"> </v>
      </c>
      <c r="AB1327" s="111" t="str">
        <f t="shared" si="202"/>
        <v>SIN RESPUESTA</v>
      </c>
      <c r="AC1327" s="94" t="str">
        <f t="shared" si="203"/>
        <v>SIN TRASLADO</v>
      </c>
    </row>
    <row r="1328" spans="2:29" s="111" customFormat="1" ht="24.95" hidden="1" customHeight="1">
      <c r="B1328" s="64">
        <f t="shared" si="204"/>
        <v>1325</v>
      </c>
      <c r="C1328" s="69"/>
      <c r="D1328" s="70"/>
      <c r="E1328" s="70"/>
      <c r="F1328" s="64"/>
      <c r="G1328" s="198"/>
      <c r="H1328" s="198"/>
      <c r="I1328" s="198"/>
      <c r="J1328" s="199"/>
      <c r="K1328" s="62"/>
      <c r="L1328" s="62"/>
      <c r="M1328" s="62"/>
      <c r="N1328" s="64" t="s">
        <v>3143</v>
      </c>
      <c r="O1328" s="64" t="str">
        <f>IF(Tabla1[[#This Row],[FECHA RADICADO DE RESPUESTA A PETICIONARIO]]="","Sin respuesta",S1328-G1328)</f>
        <v>Sin respuesta</v>
      </c>
      <c r="P1328" s="64">
        <v>12</v>
      </c>
      <c r="Q1328" s="63" t="str">
        <f>+IFERROR(VLOOKUP(Z1328, fechas!$B$1:$C$247, 2,FALSE), " ")</f>
        <v xml:space="preserve"> </v>
      </c>
      <c r="R1328" s="64"/>
      <c r="S1328" s="85"/>
      <c r="T1328" s="64"/>
      <c r="U1328" s="63"/>
      <c r="V1328" s="64"/>
      <c r="W1328" s="64"/>
      <c r="X1328" s="108">
        <f t="shared" si="200"/>
        <v>1</v>
      </c>
      <c r="Y1328" s="109" t="str">
        <f>+IFERROR(VLOOKUP(G1328,fechas!$A$1:$D$209,2,FALSE), " ")</f>
        <v xml:space="preserve"> </v>
      </c>
      <c r="Z1328" s="109" t="str">
        <f t="shared" si="201"/>
        <v xml:space="preserve"> </v>
      </c>
      <c r="AA1328" s="110" t="str">
        <f ca="1">+IFERROR(IF(S1328&gt;0," ",Q1328-variables!$C$9)," ")</f>
        <v xml:space="preserve"> </v>
      </c>
      <c r="AB1328" s="111" t="str">
        <f t="shared" si="202"/>
        <v>SIN RESPUESTA</v>
      </c>
      <c r="AC1328" s="94" t="str">
        <f t="shared" si="203"/>
        <v>SIN TRASLADO</v>
      </c>
    </row>
    <row r="1329" spans="2:29" s="111" customFormat="1" ht="24.95" hidden="1" customHeight="1">
      <c r="B1329" s="64">
        <f t="shared" si="204"/>
        <v>1326</v>
      </c>
      <c r="C1329" s="69"/>
      <c r="D1329" s="70"/>
      <c r="E1329" s="70"/>
      <c r="F1329" s="64"/>
      <c r="G1329" s="198"/>
      <c r="H1329" s="198"/>
      <c r="I1329" s="198"/>
      <c r="J1329" s="199"/>
      <c r="K1329" s="62"/>
      <c r="L1329" s="62"/>
      <c r="M1329" s="62"/>
      <c r="N1329" s="64" t="s">
        <v>3143</v>
      </c>
      <c r="O1329" s="64" t="str">
        <f>IF(Tabla1[[#This Row],[FECHA RADICADO DE RESPUESTA A PETICIONARIO]]="","Sin respuesta",S1329-G1329)</f>
        <v>Sin respuesta</v>
      </c>
      <c r="P1329" s="64">
        <v>12</v>
      </c>
      <c r="Q1329" s="63" t="str">
        <f>+IFERROR(VLOOKUP(Z1329, fechas!$B$1:$C$247, 2,FALSE), " ")</f>
        <v xml:space="preserve"> </v>
      </c>
      <c r="R1329" s="64"/>
      <c r="S1329" s="85"/>
      <c r="T1329" s="64"/>
      <c r="U1329" s="63"/>
      <c r="V1329" s="64"/>
      <c r="W1329" s="64"/>
      <c r="X1329" s="108">
        <f t="shared" si="200"/>
        <v>1</v>
      </c>
      <c r="Y1329" s="109" t="str">
        <f>+IFERROR(VLOOKUP(G1329,fechas!$A$1:$D$209,2,FALSE), " ")</f>
        <v xml:space="preserve"> </v>
      </c>
      <c r="Z1329" s="109" t="str">
        <f t="shared" si="201"/>
        <v xml:space="preserve"> </v>
      </c>
      <c r="AA1329" s="110" t="str">
        <f ca="1">+IFERROR(IF(S1329&gt;0," ",Q1329-variables!$C$9)," ")</f>
        <v xml:space="preserve"> </v>
      </c>
      <c r="AB1329" s="111" t="str">
        <f t="shared" si="202"/>
        <v>SIN RESPUESTA</v>
      </c>
      <c r="AC1329" s="94" t="str">
        <f t="shared" si="203"/>
        <v>SIN TRASLADO</v>
      </c>
    </row>
    <row r="1330" spans="2:29" s="111" customFormat="1" ht="24.95" hidden="1" customHeight="1">
      <c r="B1330" s="64">
        <f t="shared" si="204"/>
        <v>1327</v>
      </c>
      <c r="C1330" s="69"/>
      <c r="D1330" s="70"/>
      <c r="E1330" s="70"/>
      <c r="F1330" s="64"/>
      <c r="G1330" s="198"/>
      <c r="H1330" s="198"/>
      <c r="I1330" s="198"/>
      <c r="J1330" s="199"/>
      <c r="K1330" s="62"/>
      <c r="L1330" s="62"/>
      <c r="M1330" s="62"/>
      <c r="N1330" s="64" t="s">
        <v>3143</v>
      </c>
      <c r="O1330" s="64" t="str">
        <f>IF(Tabla1[[#This Row],[FECHA RADICADO DE RESPUESTA A PETICIONARIO]]="","Sin respuesta",S1330-G1330)</f>
        <v>Sin respuesta</v>
      </c>
      <c r="P1330" s="64">
        <v>12</v>
      </c>
      <c r="Q1330" s="63" t="str">
        <f>+IFERROR(VLOOKUP(Z1330, fechas!$B$1:$C$247, 2,FALSE), " ")</f>
        <v xml:space="preserve"> </v>
      </c>
      <c r="R1330" s="64"/>
      <c r="S1330" s="85"/>
      <c r="T1330" s="64"/>
      <c r="U1330" s="63"/>
      <c r="V1330" s="64"/>
      <c r="W1330" s="64"/>
      <c r="X1330" s="108">
        <f t="shared" si="200"/>
        <v>1</v>
      </c>
      <c r="Y1330" s="109" t="str">
        <f>+IFERROR(VLOOKUP(G1330,fechas!$A$1:$D$209,2,FALSE), " ")</f>
        <v xml:space="preserve"> </v>
      </c>
      <c r="Z1330" s="109" t="str">
        <f t="shared" si="201"/>
        <v xml:space="preserve"> </v>
      </c>
      <c r="AA1330" s="110" t="str">
        <f ca="1">+IFERROR(IF(S1330&gt;0," ",Q1330-variables!$C$9)," ")</f>
        <v xml:space="preserve"> </v>
      </c>
      <c r="AB1330" s="111" t="str">
        <f t="shared" si="202"/>
        <v>SIN RESPUESTA</v>
      </c>
      <c r="AC1330" s="94" t="str">
        <f t="shared" si="203"/>
        <v>SIN TRASLADO</v>
      </c>
    </row>
    <row r="1331" spans="2:29" s="111" customFormat="1" ht="24.95" hidden="1" customHeight="1">
      <c r="B1331" s="64">
        <f t="shared" si="204"/>
        <v>1328</v>
      </c>
      <c r="C1331" s="69"/>
      <c r="D1331" s="70"/>
      <c r="E1331" s="70"/>
      <c r="F1331" s="64"/>
      <c r="G1331" s="198"/>
      <c r="H1331" s="198"/>
      <c r="I1331" s="198"/>
      <c r="J1331" s="199"/>
      <c r="K1331" s="62"/>
      <c r="L1331" s="62"/>
      <c r="M1331" s="62"/>
      <c r="N1331" s="64" t="s">
        <v>3143</v>
      </c>
      <c r="O1331" s="64" t="str">
        <f>IF(Tabla1[[#This Row],[FECHA RADICADO DE RESPUESTA A PETICIONARIO]]="","Sin respuesta",S1331-G1331)</f>
        <v>Sin respuesta</v>
      </c>
      <c r="P1331" s="64">
        <v>12</v>
      </c>
      <c r="Q1331" s="63" t="str">
        <f>+IFERROR(VLOOKUP(Z1331, fechas!$B$1:$C$247, 2,FALSE), " ")</f>
        <v xml:space="preserve"> </v>
      </c>
      <c r="R1331" s="64"/>
      <c r="S1331" s="85"/>
      <c r="T1331" s="64"/>
      <c r="U1331" s="63"/>
      <c r="V1331" s="64"/>
      <c r="W1331" s="64"/>
      <c r="X1331" s="108">
        <f t="shared" si="200"/>
        <v>1</v>
      </c>
      <c r="Y1331" s="109" t="str">
        <f>+IFERROR(VLOOKUP(G1331,fechas!$A$1:$D$209,2,FALSE), " ")</f>
        <v xml:space="preserve"> </v>
      </c>
      <c r="Z1331" s="109" t="str">
        <f t="shared" si="201"/>
        <v xml:space="preserve"> </v>
      </c>
      <c r="AA1331" s="110" t="str">
        <f ca="1">+IFERROR(IF(S1331&gt;0," ",Q1331-variables!$C$9)," ")</f>
        <v xml:space="preserve"> </v>
      </c>
      <c r="AB1331" s="111" t="str">
        <f t="shared" si="202"/>
        <v>SIN RESPUESTA</v>
      </c>
      <c r="AC1331" s="94" t="str">
        <f t="shared" si="203"/>
        <v>SIN TRASLADO</v>
      </c>
    </row>
    <row r="1332" spans="2:29" s="111" customFormat="1" ht="24.95" hidden="1" customHeight="1">
      <c r="B1332" s="64">
        <f t="shared" si="204"/>
        <v>1329</v>
      </c>
      <c r="C1332" s="69"/>
      <c r="D1332" s="70"/>
      <c r="E1332" s="70"/>
      <c r="F1332" s="64"/>
      <c r="G1332" s="198"/>
      <c r="H1332" s="198"/>
      <c r="I1332" s="198"/>
      <c r="J1332" s="199"/>
      <c r="K1332" s="62"/>
      <c r="L1332" s="62"/>
      <c r="M1332" s="62"/>
      <c r="N1332" s="64" t="s">
        <v>3143</v>
      </c>
      <c r="O1332" s="64" t="str">
        <f>IF(Tabla1[[#This Row],[FECHA RADICADO DE RESPUESTA A PETICIONARIO]]="","Sin respuesta",S1332-G1332)</f>
        <v>Sin respuesta</v>
      </c>
      <c r="P1332" s="64">
        <v>12</v>
      </c>
      <c r="Q1332" s="63" t="str">
        <f>+IFERROR(VLOOKUP(Z1332, fechas!$B$1:$C$247, 2,FALSE), " ")</f>
        <v xml:space="preserve"> </v>
      </c>
      <c r="R1332" s="64"/>
      <c r="S1332" s="85"/>
      <c r="T1332" s="64"/>
      <c r="U1332" s="63"/>
      <c r="V1332" s="64"/>
      <c r="W1332" s="64"/>
      <c r="X1332" s="108">
        <f t="shared" si="200"/>
        <v>1</v>
      </c>
      <c r="Y1332" s="109" t="str">
        <f>+IFERROR(VLOOKUP(G1332,fechas!$A$1:$D$209,2,FALSE), " ")</f>
        <v xml:space="preserve"> </v>
      </c>
      <c r="Z1332" s="109" t="str">
        <f t="shared" si="201"/>
        <v xml:space="preserve"> </v>
      </c>
      <c r="AA1332" s="110" t="str">
        <f ca="1">+IFERROR(IF(S1332&gt;0," ",Q1332-variables!$C$9)," ")</f>
        <v xml:space="preserve"> </v>
      </c>
      <c r="AB1332" s="111" t="str">
        <f t="shared" si="202"/>
        <v>SIN RESPUESTA</v>
      </c>
      <c r="AC1332" s="94" t="str">
        <f t="shared" si="203"/>
        <v>SIN TRASLADO</v>
      </c>
    </row>
    <row r="1333" spans="2:29" s="111" customFormat="1" ht="24.95" hidden="1" customHeight="1">
      <c r="B1333" s="64">
        <f t="shared" si="204"/>
        <v>1330</v>
      </c>
      <c r="C1333" s="69"/>
      <c r="D1333" s="70"/>
      <c r="E1333" s="70"/>
      <c r="F1333" s="64"/>
      <c r="G1333" s="198"/>
      <c r="H1333" s="198"/>
      <c r="I1333" s="198"/>
      <c r="J1333" s="199"/>
      <c r="K1333" s="62"/>
      <c r="L1333" s="62"/>
      <c r="M1333" s="62"/>
      <c r="N1333" s="64" t="s">
        <v>3143</v>
      </c>
      <c r="O1333" s="64" t="str">
        <f>IF(Tabla1[[#This Row],[FECHA RADICADO DE RESPUESTA A PETICIONARIO]]="","Sin respuesta",S1333-G1333)</f>
        <v>Sin respuesta</v>
      </c>
      <c r="P1333" s="64">
        <v>12</v>
      </c>
      <c r="Q1333" s="63" t="str">
        <f>+IFERROR(VLOOKUP(Z1333, fechas!$B$1:$C$247, 2,FALSE), " ")</f>
        <v xml:space="preserve"> </v>
      </c>
      <c r="R1333" s="64"/>
      <c r="S1333" s="85"/>
      <c r="T1333" s="64"/>
      <c r="U1333" s="63"/>
      <c r="V1333" s="64"/>
      <c r="W1333" s="64"/>
      <c r="X1333" s="108">
        <f t="shared" si="200"/>
        <v>1</v>
      </c>
      <c r="Y1333" s="109" t="str">
        <f>+IFERROR(VLOOKUP(G1333,fechas!$A$1:$D$209,2,FALSE), " ")</f>
        <v xml:space="preserve"> </v>
      </c>
      <c r="Z1333" s="109" t="str">
        <f t="shared" si="201"/>
        <v xml:space="preserve"> </v>
      </c>
      <c r="AA1333" s="110" t="str">
        <f ca="1">+IFERROR(IF(S1333&gt;0," ",Q1333-variables!$C$9)," ")</f>
        <v xml:space="preserve"> </v>
      </c>
      <c r="AB1333" s="111" t="str">
        <f t="shared" si="202"/>
        <v>SIN RESPUESTA</v>
      </c>
      <c r="AC1333" s="94" t="str">
        <f t="shared" si="203"/>
        <v>SIN TRASLADO</v>
      </c>
    </row>
    <row r="1334" spans="2:29" s="111" customFormat="1" ht="24.95" hidden="1" customHeight="1">
      <c r="B1334" s="64">
        <f t="shared" si="204"/>
        <v>1331</v>
      </c>
      <c r="C1334" s="69"/>
      <c r="D1334" s="70"/>
      <c r="E1334" s="70"/>
      <c r="F1334" s="64"/>
      <c r="G1334" s="198"/>
      <c r="H1334" s="198"/>
      <c r="I1334" s="198"/>
      <c r="J1334" s="199"/>
      <c r="K1334" s="62"/>
      <c r="L1334" s="62"/>
      <c r="M1334" s="62"/>
      <c r="N1334" s="64" t="s">
        <v>3143</v>
      </c>
      <c r="O1334" s="64" t="str">
        <f>IF(Tabla1[[#This Row],[FECHA RADICADO DE RESPUESTA A PETICIONARIO]]="","Sin respuesta",S1334-G1334)</f>
        <v>Sin respuesta</v>
      </c>
      <c r="P1334" s="64">
        <v>12</v>
      </c>
      <c r="Q1334" s="63" t="str">
        <f>+IFERROR(VLOOKUP(Z1334, fechas!$B$1:$C$247, 2,FALSE), " ")</f>
        <v xml:space="preserve"> </v>
      </c>
      <c r="R1334" s="64"/>
      <c r="S1334" s="85"/>
      <c r="T1334" s="64"/>
      <c r="U1334" s="63"/>
      <c r="V1334" s="64"/>
      <c r="W1334" s="64"/>
      <c r="X1334" s="108">
        <f t="shared" si="200"/>
        <v>1</v>
      </c>
      <c r="Y1334" s="109" t="str">
        <f>+IFERROR(VLOOKUP(G1334,fechas!$A$1:$D$209,2,FALSE), " ")</f>
        <v xml:space="preserve"> </v>
      </c>
      <c r="Z1334" s="109" t="str">
        <f t="shared" si="201"/>
        <v xml:space="preserve"> </v>
      </c>
      <c r="AA1334" s="110" t="str">
        <f ca="1">+IFERROR(IF(S1334&gt;0," ",Q1334-variables!$C$9)," ")</f>
        <v xml:space="preserve"> </v>
      </c>
      <c r="AB1334" s="111" t="str">
        <f t="shared" si="202"/>
        <v>SIN RESPUESTA</v>
      </c>
      <c r="AC1334" s="94" t="str">
        <f t="shared" si="203"/>
        <v>SIN TRASLADO</v>
      </c>
    </row>
    <row r="1335" spans="2:29" s="111" customFormat="1" ht="24.95" hidden="1" customHeight="1">
      <c r="B1335" s="64">
        <f t="shared" si="204"/>
        <v>1332</v>
      </c>
      <c r="C1335" s="69"/>
      <c r="D1335" s="70"/>
      <c r="E1335" s="70"/>
      <c r="F1335" s="64"/>
      <c r="G1335" s="198"/>
      <c r="H1335" s="198"/>
      <c r="I1335" s="198"/>
      <c r="J1335" s="199"/>
      <c r="K1335" s="62"/>
      <c r="L1335" s="62"/>
      <c r="M1335" s="62"/>
      <c r="N1335" s="64" t="s">
        <v>3143</v>
      </c>
      <c r="O1335" s="64" t="str">
        <f>IF(Tabla1[[#This Row],[FECHA RADICADO DE RESPUESTA A PETICIONARIO]]="","Sin respuesta",S1335-G1335)</f>
        <v>Sin respuesta</v>
      </c>
      <c r="P1335" s="64">
        <v>12</v>
      </c>
      <c r="Q1335" s="63" t="str">
        <f>+IFERROR(VLOOKUP(Z1335, fechas!$B$1:$C$247, 2,FALSE), " ")</f>
        <v xml:space="preserve"> </v>
      </c>
      <c r="R1335" s="64"/>
      <c r="S1335" s="85"/>
      <c r="T1335" s="64"/>
      <c r="U1335" s="63"/>
      <c r="V1335" s="64"/>
      <c r="W1335" s="64"/>
      <c r="X1335" s="108">
        <f t="shared" si="200"/>
        <v>1</v>
      </c>
      <c r="Y1335" s="109" t="str">
        <f>+IFERROR(VLOOKUP(G1335,fechas!$A$1:$D$209,2,FALSE), " ")</f>
        <v xml:space="preserve"> </v>
      </c>
      <c r="Z1335" s="109" t="str">
        <f t="shared" si="201"/>
        <v xml:space="preserve"> </v>
      </c>
      <c r="AA1335" s="110" t="str">
        <f ca="1">+IFERROR(IF(S1335&gt;0," ",Q1335-variables!$C$9)," ")</f>
        <v xml:space="preserve"> </v>
      </c>
      <c r="AB1335" s="111" t="str">
        <f t="shared" si="202"/>
        <v>SIN RESPUESTA</v>
      </c>
      <c r="AC1335" s="94" t="str">
        <f t="shared" si="203"/>
        <v>SIN TRASLADO</v>
      </c>
    </row>
    <row r="1336" spans="2:29" s="111" customFormat="1" ht="24.95" hidden="1" customHeight="1">
      <c r="B1336" s="64">
        <f t="shared" si="204"/>
        <v>1333</v>
      </c>
      <c r="C1336" s="69"/>
      <c r="D1336" s="70"/>
      <c r="E1336" s="70"/>
      <c r="F1336" s="64"/>
      <c r="G1336" s="198"/>
      <c r="H1336" s="198"/>
      <c r="I1336" s="198"/>
      <c r="J1336" s="199"/>
      <c r="K1336" s="62"/>
      <c r="L1336" s="62"/>
      <c r="M1336" s="62"/>
      <c r="N1336" s="64" t="s">
        <v>3143</v>
      </c>
      <c r="O1336" s="64" t="str">
        <f>IF(Tabla1[[#This Row],[FECHA RADICADO DE RESPUESTA A PETICIONARIO]]="","Sin respuesta",S1336-G1336)</f>
        <v>Sin respuesta</v>
      </c>
      <c r="P1336" s="64">
        <v>12</v>
      </c>
      <c r="Q1336" s="63" t="str">
        <f>+IFERROR(VLOOKUP(Z1336, fechas!$B$1:$C$247, 2,FALSE), " ")</f>
        <v xml:space="preserve"> </v>
      </c>
      <c r="R1336" s="64"/>
      <c r="S1336" s="85"/>
      <c r="T1336" s="64"/>
      <c r="U1336" s="63"/>
      <c r="V1336" s="64"/>
      <c r="W1336" s="64"/>
      <c r="X1336" s="108">
        <f t="shared" si="200"/>
        <v>1</v>
      </c>
      <c r="Y1336" s="109" t="str">
        <f>+IFERROR(VLOOKUP(G1336,fechas!$A$1:$D$209,2,FALSE), " ")</f>
        <v xml:space="preserve"> </v>
      </c>
      <c r="Z1336" s="109" t="str">
        <f t="shared" si="201"/>
        <v xml:space="preserve"> </v>
      </c>
      <c r="AA1336" s="110" t="str">
        <f ca="1">+IFERROR(IF(S1336&gt;0," ",Q1336-variables!$C$9)," ")</f>
        <v xml:space="preserve"> </v>
      </c>
      <c r="AB1336" s="111" t="str">
        <f t="shared" si="202"/>
        <v>SIN RESPUESTA</v>
      </c>
      <c r="AC1336" s="94" t="str">
        <f t="shared" si="203"/>
        <v>SIN TRASLADO</v>
      </c>
    </row>
    <row r="1337" spans="2:29" s="111" customFormat="1" ht="24.95" hidden="1" customHeight="1">
      <c r="B1337" s="64">
        <f t="shared" si="204"/>
        <v>1334</v>
      </c>
      <c r="C1337" s="69"/>
      <c r="D1337" s="70"/>
      <c r="E1337" s="70"/>
      <c r="F1337" s="64"/>
      <c r="G1337" s="198"/>
      <c r="H1337" s="198"/>
      <c r="I1337" s="198"/>
      <c r="J1337" s="199"/>
      <c r="K1337" s="62"/>
      <c r="L1337" s="62"/>
      <c r="M1337" s="62"/>
      <c r="N1337" s="64" t="s">
        <v>3143</v>
      </c>
      <c r="O1337" s="64" t="str">
        <f>IF(Tabla1[[#This Row],[FECHA RADICADO DE RESPUESTA A PETICIONARIO]]="","Sin respuesta",S1337-G1337)</f>
        <v>Sin respuesta</v>
      </c>
      <c r="P1337" s="64">
        <v>12</v>
      </c>
      <c r="Q1337" s="63" t="str">
        <f>+IFERROR(VLOOKUP(Z1337, fechas!$B$1:$C$247, 2,FALSE), " ")</f>
        <v xml:space="preserve"> </v>
      </c>
      <c r="R1337" s="64"/>
      <c r="S1337" s="85"/>
      <c r="T1337" s="64"/>
      <c r="U1337" s="63"/>
      <c r="V1337" s="64"/>
      <c r="W1337" s="64"/>
      <c r="X1337" s="108">
        <f t="shared" si="200"/>
        <v>1</v>
      </c>
      <c r="Y1337" s="109" t="str">
        <f>+IFERROR(VLOOKUP(G1337,fechas!$A$1:$D$209,2,FALSE), " ")</f>
        <v xml:space="preserve"> </v>
      </c>
      <c r="Z1337" s="109" t="str">
        <f t="shared" si="201"/>
        <v xml:space="preserve"> </v>
      </c>
      <c r="AA1337" s="110" t="str">
        <f ca="1">+IFERROR(IF(S1337&gt;0," ",Q1337-variables!$C$9)," ")</f>
        <v xml:space="preserve"> </v>
      </c>
      <c r="AB1337" s="111" t="str">
        <f t="shared" si="202"/>
        <v>SIN RESPUESTA</v>
      </c>
      <c r="AC1337" s="94" t="str">
        <f t="shared" si="203"/>
        <v>SIN TRASLADO</v>
      </c>
    </row>
    <row r="1338" spans="2:29" s="111" customFormat="1" ht="24.95" hidden="1" customHeight="1">
      <c r="B1338" s="64">
        <f t="shared" si="204"/>
        <v>1335</v>
      </c>
      <c r="C1338" s="69"/>
      <c r="D1338" s="70"/>
      <c r="E1338" s="70"/>
      <c r="F1338" s="64"/>
      <c r="G1338" s="198"/>
      <c r="H1338" s="198"/>
      <c r="I1338" s="198"/>
      <c r="J1338" s="199"/>
      <c r="K1338" s="62"/>
      <c r="L1338" s="62"/>
      <c r="M1338" s="62"/>
      <c r="N1338" s="64" t="s">
        <v>3143</v>
      </c>
      <c r="O1338" s="64" t="str">
        <f>IF(Tabla1[[#This Row],[FECHA RADICADO DE RESPUESTA A PETICIONARIO]]="","Sin respuesta",S1338-G1338)</f>
        <v>Sin respuesta</v>
      </c>
      <c r="P1338" s="64">
        <v>12</v>
      </c>
      <c r="Q1338" s="63" t="str">
        <f>+IFERROR(VLOOKUP(Z1338, fechas!$B$1:$C$247, 2,FALSE), " ")</f>
        <v xml:space="preserve"> </v>
      </c>
      <c r="R1338" s="64"/>
      <c r="S1338" s="85"/>
      <c r="T1338" s="64"/>
      <c r="U1338" s="63"/>
      <c r="V1338" s="64"/>
      <c r="W1338" s="64"/>
      <c r="X1338" s="108">
        <f t="shared" si="200"/>
        <v>1</v>
      </c>
      <c r="Y1338" s="109" t="str">
        <f>+IFERROR(VLOOKUP(G1338,fechas!$A$1:$D$209,2,FALSE), " ")</f>
        <v xml:space="preserve"> </v>
      </c>
      <c r="Z1338" s="109" t="str">
        <f t="shared" si="201"/>
        <v xml:space="preserve"> </v>
      </c>
      <c r="AA1338" s="110" t="str">
        <f ca="1">+IFERROR(IF(S1338&gt;0," ",Q1338-variables!$C$9)," ")</f>
        <v xml:space="preserve"> </v>
      </c>
      <c r="AB1338" s="111" t="str">
        <f t="shared" si="202"/>
        <v>SIN RESPUESTA</v>
      </c>
      <c r="AC1338" s="94" t="str">
        <f t="shared" si="203"/>
        <v>SIN TRASLADO</v>
      </c>
    </row>
    <row r="1339" spans="2:29" s="111" customFormat="1" ht="24.95" hidden="1" customHeight="1">
      <c r="B1339" s="64">
        <f t="shared" si="204"/>
        <v>1336</v>
      </c>
      <c r="C1339" s="69"/>
      <c r="D1339" s="70"/>
      <c r="E1339" s="70"/>
      <c r="F1339" s="64"/>
      <c r="G1339" s="198"/>
      <c r="H1339" s="198"/>
      <c r="I1339" s="198"/>
      <c r="J1339" s="199"/>
      <c r="K1339" s="62"/>
      <c r="L1339" s="62"/>
      <c r="M1339" s="62"/>
      <c r="N1339" s="64" t="s">
        <v>3143</v>
      </c>
      <c r="O1339" s="64" t="str">
        <f>IF(Tabla1[[#This Row],[FECHA RADICADO DE RESPUESTA A PETICIONARIO]]="","Sin respuesta",S1339-G1339)</f>
        <v>Sin respuesta</v>
      </c>
      <c r="P1339" s="64">
        <v>12</v>
      </c>
      <c r="Q1339" s="63" t="str">
        <f>+IFERROR(VLOOKUP(Z1339, fechas!$B$1:$C$247, 2,FALSE), " ")</f>
        <v xml:space="preserve"> </v>
      </c>
      <c r="R1339" s="64"/>
      <c r="S1339" s="85"/>
      <c r="T1339" s="64"/>
      <c r="U1339" s="63"/>
      <c r="V1339" s="64"/>
      <c r="W1339" s="64"/>
      <c r="X1339" s="108">
        <f t="shared" si="200"/>
        <v>1</v>
      </c>
      <c r="Y1339" s="109" t="str">
        <f>+IFERROR(VLOOKUP(G1339,fechas!$A$1:$D$209,2,FALSE), " ")</f>
        <v xml:space="preserve"> </v>
      </c>
      <c r="Z1339" s="109" t="str">
        <f t="shared" si="201"/>
        <v xml:space="preserve"> </v>
      </c>
      <c r="AA1339" s="110" t="str">
        <f ca="1">+IFERROR(IF(S1339&gt;0," ",Q1339-variables!$C$9)," ")</f>
        <v xml:space="preserve"> </v>
      </c>
      <c r="AB1339" s="111" t="str">
        <f t="shared" si="202"/>
        <v>SIN RESPUESTA</v>
      </c>
      <c r="AC1339" s="94" t="str">
        <f t="shared" si="203"/>
        <v>SIN TRASLADO</v>
      </c>
    </row>
    <row r="1340" spans="2:29" s="111" customFormat="1" ht="24.95" hidden="1" customHeight="1">
      <c r="B1340" s="64">
        <f t="shared" si="204"/>
        <v>1337</v>
      </c>
      <c r="C1340" s="69"/>
      <c r="D1340" s="70"/>
      <c r="E1340" s="70"/>
      <c r="F1340" s="64"/>
      <c r="G1340" s="198"/>
      <c r="H1340" s="198"/>
      <c r="I1340" s="198"/>
      <c r="J1340" s="199"/>
      <c r="K1340" s="62"/>
      <c r="L1340" s="62"/>
      <c r="M1340" s="62"/>
      <c r="N1340" s="64" t="s">
        <v>3143</v>
      </c>
      <c r="O1340" s="64" t="str">
        <f>IF(Tabla1[[#This Row],[FECHA RADICADO DE RESPUESTA A PETICIONARIO]]="","Sin respuesta",S1340-G1340)</f>
        <v>Sin respuesta</v>
      </c>
      <c r="P1340" s="64">
        <v>12</v>
      </c>
      <c r="Q1340" s="63" t="str">
        <f>+IFERROR(VLOOKUP(Z1340, fechas!$B$1:$C$247, 2,FALSE), " ")</f>
        <v xml:space="preserve"> </v>
      </c>
      <c r="R1340" s="63"/>
      <c r="S1340" s="85"/>
      <c r="T1340" s="64"/>
      <c r="U1340" s="63"/>
      <c r="V1340" s="64"/>
      <c r="W1340" s="64"/>
      <c r="X1340" s="108">
        <f t="shared" si="200"/>
        <v>1</v>
      </c>
      <c r="Y1340" s="109" t="str">
        <f>+IFERROR(VLOOKUP(G1340,fechas!$A$1:$D$209,2,FALSE), " ")</f>
        <v xml:space="preserve"> </v>
      </c>
      <c r="Z1340" s="109" t="str">
        <f t="shared" si="201"/>
        <v xml:space="preserve"> </v>
      </c>
      <c r="AA1340" s="110" t="str">
        <f ca="1">+IFERROR(IF(S1340&gt;0," ",Q1340-variables!$C$9)," ")</f>
        <v xml:space="preserve"> </v>
      </c>
      <c r="AB1340" s="111" t="str">
        <f t="shared" si="202"/>
        <v>SIN RESPUESTA</v>
      </c>
      <c r="AC1340" s="94" t="str">
        <f t="shared" si="203"/>
        <v>SIN TRASLADO</v>
      </c>
    </row>
    <row r="1341" spans="2:29" s="111" customFormat="1" ht="24.95" hidden="1" customHeight="1">
      <c r="B1341" s="64">
        <f t="shared" si="204"/>
        <v>1338</v>
      </c>
      <c r="C1341" s="69"/>
      <c r="D1341" s="70"/>
      <c r="E1341" s="70"/>
      <c r="F1341" s="64"/>
      <c r="G1341" s="198"/>
      <c r="H1341" s="198"/>
      <c r="I1341" s="198"/>
      <c r="J1341" s="199"/>
      <c r="K1341" s="62"/>
      <c r="L1341" s="62"/>
      <c r="M1341" s="62"/>
      <c r="N1341" s="64" t="s">
        <v>3143</v>
      </c>
      <c r="O1341" s="64" t="str">
        <f>IF(Tabla1[[#This Row],[FECHA RADICADO DE RESPUESTA A PETICIONARIO]]="","Sin respuesta",S1341-G1341)</f>
        <v>Sin respuesta</v>
      </c>
      <c r="P1341" s="64">
        <v>12</v>
      </c>
      <c r="Q1341" s="63" t="str">
        <f>+IFERROR(VLOOKUP(Z1341, fechas!$B$1:$C$247, 2,FALSE), " ")</f>
        <v xml:space="preserve"> </v>
      </c>
      <c r="R1341" s="64"/>
      <c r="S1341" s="85"/>
      <c r="T1341" s="64"/>
      <c r="U1341" s="63"/>
      <c r="V1341" s="64"/>
      <c r="W1341" s="64"/>
      <c r="X1341" s="108">
        <f t="shared" si="200"/>
        <v>1</v>
      </c>
      <c r="Y1341" s="109" t="str">
        <f>+IFERROR(VLOOKUP(G1341,fechas!$A$1:$D$209,2,FALSE), " ")</f>
        <v xml:space="preserve"> </v>
      </c>
      <c r="Z1341" s="109" t="str">
        <f t="shared" si="201"/>
        <v xml:space="preserve"> </v>
      </c>
      <c r="AA1341" s="110" t="str">
        <f ca="1">+IFERROR(IF(S1341&gt;0," ",Q1341-variables!$C$9)," ")</f>
        <v xml:space="preserve"> </v>
      </c>
      <c r="AB1341" s="111" t="str">
        <f t="shared" si="202"/>
        <v>SIN RESPUESTA</v>
      </c>
      <c r="AC1341" s="94" t="str">
        <f t="shared" si="203"/>
        <v>SIN TRASLADO</v>
      </c>
    </row>
    <row r="1342" spans="2:29" s="111" customFormat="1" ht="24.95" hidden="1" customHeight="1">
      <c r="B1342" s="64">
        <f t="shared" si="204"/>
        <v>1339</v>
      </c>
      <c r="C1342" s="69"/>
      <c r="D1342" s="70"/>
      <c r="E1342" s="70"/>
      <c r="F1342" s="64"/>
      <c r="G1342" s="198"/>
      <c r="H1342" s="198"/>
      <c r="I1342" s="198"/>
      <c r="J1342" s="199"/>
      <c r="K1342" s="62"/>
      <c r="L1342" s="62"/>
      <c r="M1342" s="62"/>
      <c r="N1342" s="64" t="s">
        <v>3143</v>
      </c>
      <c r="O1342" s="64" t="str">
        <f>IF(Tabla1[[#This Row],[FECHA RADICADO DE RESPUESTA A PETICIONARIO]]="","Sin respuesta",S1342-G1342)</f>
        <v>Sin respuesta</v>
      </c>
      <c r="P1342" s="64">
        <v>12</v>
      </c>
      <c r="Q1342" s="63" t="str">
        <f>+IFERROR(VLOOKUP(Z1342, fechas!$B$1:$C$247, 2,FALSE), " ")</f>
        <v xml:space="preserve"> </v>
      </c>
      <c r="R1342" s="64"/>
      <c r="S1342" s="85"/>
      <c r="T1342" s="64"/>
      <c r="U1342" s="63"/>
      <c r="V1342" s="64"/>
      <c r="W1342" s="64"/>
      <c r="X1342" s="108">
        <f t="shared" si="200"/>
        <v>1</v>
      </c>
      <c r="Y1342" s="109" t="str">
        <f>+IFERROR(VLOOKUP(G1342,fechas!$A$1:$D$209,2,FALSE), " ")</f>
        <v xml:space="preserve"> </v>
      </c>
      <c r="Z1342" s="109" t="str">
        <f t="shared" si="201"/>
        <v xml:space="preserve"> </v>
      </c>
      <c r="AA1342" s="110" t="str">
        <f ca="1">+IFERROR(IF(S1342&gt;0," ",Q1342-variables!$C$9)," ")</f>
        <v xml:space="preserve"> </v>
      </c>
      <c r="AB1342" s="111" t="str">
        <f t="shared" si="202"/>
        <v>SIN RESPUESTA</v>
      </c>
      <c r="AC1342" s="94" t="str">
        <f t="shared" si="203"/>
        <v>SIN TRASLADO</v>
      </c>
    </row>
    <row r="1343" spans="2:29" s="111" customFormat="1" ht="24.95" hidden="1" customHeight="1">
      <c r="B1343" s="64">
        <f t="shared" si="204"/>
        <v>1340</v>
      </c>
      <c r="C1343" s="69"/>
      <c r="D1343" s="70"/>
      <c r="E1343" s="70"/>
      <c r="F1343" s="64"/>
      <c r="G1343" s="198"/>
      <c r="H1343" s="198"/>
      <c r="I1343" s="198"/>
      <c r="J1343" s="199"/>
      <c r="K1343" s="62"/>
      <c r="L1343" s="62"/>
      <c r="M1343" s="62"/>
      <c r="N1343" s="64" t="s">
        <v>3143</v>
      </c>
      <c r="O1343" s="64" t="str">
        <f>IF(Tabla1[[#This Row],[FECHA RADICADO DE RESPUESTA A PETICIONARIO]]="","Sin respuesta",S1343-G1343)</f>
        <v>Sin respuesta</v>
      </c>
      <c r="P1343" s="64">
        <v>12</v>
      </c>
      <c r="Q1343" s="63" t="str">
        <f>+IFERROR(VLOOKUP(Z1343, fechas!$B$1:$C$247, 2,FALSE), " ")</f>
        <v xml:space="preserve"> </v>
      </c>
      <c r="R1343" s="64"/>
      <c r="S1343" s="85"/>
      <c r="T1343" s="64"/>
      <c r="U1343" s="63"/>
      <c r="V1343" s="64"/>
      <c r="W1343" s="64"/>
      <c r="X1343" s="108">
        <f t="shared" si="200"/>
        <v>1</v>
      </c>
      <c r="Y1343" s="109" t="str">
        <f>+IFERROR(VLOOKUP(G1343,fechas!$A$1:$D$209,2,FALSE), " ")</f>
        <v xml:space="preserve"> </v>
      </c>
      <c r="Z1343" s="109" t="str">
        <f t="shared" si="201"/>
        <v xml:space="preserve"> </v>
      </c>
      <c r="AA1343" s="110" t="str">
        <f ca="1">+IFERROR(IF(S1343&gt;0," ",Q1343-variables!$C$9)," ")</f>
        <v xml:space="preserve"> </v>
      </c>
      <c r="AB1343" s="111" t="str">
        <f t="shared" si="202"/>
        <v>SIN RESPUESTA</v>
      </c>
      <c r="AC1343" s="94" t="str">
        <f t="shared" si="203"/>
        <v>SIN TRASLADO</v>
      </c>
    </row>
    <row r="1344" spans="2:29" s="111" customFormat="1" ht="24.95" hidden="1" customHeight="1">
      <c r="B1344" s="64">
        <f t="shared" si="204"/>
        <v>1341</v>
      </c>
      <c r="C1344" s="69"/>
      <c r="D1344" s="70"/>
      <c r="E1344" s="70"/>
      <c r="F1344" s="64"/>
      <c r="G1344" s="198"/>
      <c r="H1344" s="198"/>
      <c r="I1344" s="198"/>
      <c r="J1344" s="199"/>
      <c r="K1344" s="62"/>
      <c r="L1344" s="62"/>
      <c r="M1344" s="62"/>
      <c r="N1344" s="64" t="s">
        <v>3143</v>
      </c>
      <c r="O1344" s="64" t="str">
        <f>IF(Tabla1[[#This Row],[FECHA RADICADO DE RESPUESTA A PETICIONARIO]]="","Sin respuesta",S1344-G1344)</f>
        <v>Sin respuesta</v>
      </c>
      <c r="P1344" s="64">
        <v>12</v>
      </c>
      <c r="Q1344" s="63" t="str">
        <f>+IFERROR(VLOOKUP(Z1344, fechas!$B$1:$C$247, 2,FALSE), " ")</f>
        <v xml:space="preserve"> </v>
      </c>
      <c r="R1344" s="64"/>
      <c r="S1344" s="85"/>
      <c r="T1344" s="64"/>
      <c r="U1344" s="63"/>
      <c r="V1344" s="64"/>
      <c r="W1344" s="64"/>
      <c r="X1344" s="108">
        <f t="shared" si="200"/>
        <v>1</v>
      </c>
      <c r="Y1344" s="109" t="str">
        <f>+IFERROR(VLOOKUP(G1344,fechas!$A$1:$D$209,2,FALSE), " ")</f>
        <v xml:space="preserve"> </v>
      </c>
      <c r="Z1344" s="109" t="str">
        <f t="shared" si="201"/>
        <v xml:space="preserve"> </v>
      </c>
      <c r="AA1344" s="110" t="str">
        <f ca="1">+IFERROR(IF(S1344&gt;0," ",Q1344-variables!$C$9)," ")</f>
        <v xml:space="preserve"> </v>
      </c>
      <c r="AB1344" s="111" t="str">
        <f t="shared" si="202"/>
        <v>SIN RESPUESTA</v>
      </c>
      <c r="AC1344" s="94" t="str">
        <f t="shared" si="203"/>
        <v>SIN TRASLADO</v>
      </c>
    </row>
    <row r="1345" spans="2:29" s="111" customFormat="1" ht="24.95" hidden="1" customHeight="1">
      <c r="B1345" s="64">
        <f t="shared" si="204"/>
        <v>1342</v>
      </c>
      <c r="C1345" s="69"/>
      <c r="D1345" s="70"/>
      <c r="E1345" s="70"/>
      <c r="F1345" s="64"/>
      <c r="G1345" s="198"/>
      <c r="H1345" s="198"/>
      <c r="I1345" s="198"/>
      <c r="J1345" s="199"/>
      <c r="K1345" s="62"/>
      <c r="L1345" s="62"/>
      <c r="M1345" s="62"/>
      <c r="N1345" s="64" t="s">
        <v>3143</v>
      </c>
      <c r="O1345" s="64" t="str">
        <f>IF(Tabla1[[#This Row],[FECHA RADICADO DE RESPUESTA A PETICIONARIO]]="","Sin respuesta",S1345-G1345)</f>
        <v>Sin respuesta</v>
      </c>
      <c r="P1345" s="64">
        <v>12</v>
      </c>
      <c r="Q1345" s="63" t="str">
        <f>+IFERROR(VLOOKUP(Z1345, fechas!$B$1:$C$247, 2,FALSE), " ")</f>
        <v xml:space="preserve"> </v>
      </c>
      <c r="R1345" s="64"/>
      <c r="S1345" s="85"/>
      <c r="T1345" s="64"/>
      <c r="U1345" s="63"/>
      <c r="V1345" s="64"/>
      <c r="W1345" s="64"/>
      <c r="X1345" s="108">
        <f t="shared" si="200"/>
        <v>1</v>
      </c>
      <c r="Y1345" s="109" t="str">
        <f>+IFERROR(VLOOKUP(G1345,fechas!$A$1:$D$209,2,FALSE), " ")</f>
        <v xml:space="preserve"> </v>
      </c>
      <c r="Z1345" s="109" t="str">
        <f t="shared" si="201"/>
        <v xml:space="preserve"> </v>
      </c>
      <c r="AA1345" s="110" t="str">
        <f ca="1">+IFERROR(IF(S1345&gt;0," ",Q1345-variables!$C$9)," ")</f>
        <v xml:space="preserve"> </v>
      </c>
      <c r="AB1345" s="111" t="str">
        <f t="shared" si="202"/>
        <v>SIN RESPUESTA</v>
      </c>
      <c r="AC1345" s="94" t="str">
        <f t="shared" si="203"/>
        <v>SIN TRASLADO</v>
      </c>
    </row>
    <row r="1346" spans="2:29" s="111" customFormat="1" ht="24.95" hidden="1" customHeight="1">
      <c r="B1346" s="64">
        <f t="shared" si="204"/>
        <v>1343</v>
      </c>
      <c r="C1346" s="69"/>
      <c r="D1346" s="70"/>
      <c r="E1346" s="70"/>
      <c r="F1346" s="64"/>
      <c r="G1346" s="198"/>
      <c r="H1346" s="198"/>
      <c r="I1346" s="198"/>
      <c r="J1346" s="199"/>
      <c r="K1346" s="62"/>
      <c r="L1346" s="62"/>
      <c r="M1346" s="62"/>
      <c r="N1346" s="64" t="s">
        <v>3143</v>
      </c>
      <c r="O1346" s="64" t="str">
        <f>IF(Tabla1[[#This Row],[FECHA RADICADO DE RESPUESTA A PETICIONARIO]]="","Sin respuesta",S1346-G1346)</f>
        <v>Sin respuesta</v>
      </c>
      <c r="P1346" s="64">
        <v>12</v>
      </c>
      <c r="Q1346" s="63" t="str">
        <f>+IFERROR(VLOOKUP(Z1346, fechas!$B$1:$C$247, 2,FALSE), " ")</f>
        <v xml:space="preserve"> </v>
      </c>
      <c r="R1346" s="64"/>
      <c r="S1346" s="85"/>
      <c r="T1346" s="64"/>
      <c r="U1346" s="63"/>
      <c r="V1346" s="64"/>
      <c r="W1346" s="64"/>
      <c r="X1346" s="108">
        <f t="shared" si="200"/>
        <v>1</v>
      </c>
      <c r="Y1346" s="109" t="str">
        <f>+IFERROR(VLOOKUP(G1346,fechas!$A$1:$D$209,2,FALSE), " ")</f>
        <v xml:space="preserve"> </v>
      </c>
      <c r="Z1346" s="109" t="str">
        <f t="shared" si="201"/>
        <v xml:space="preserve"> </v>
      </c>
      <c r="AA1346" s="110" t="str">
        <f ca="1">+IFERROR(IF(S1346&gt;0," ",Q1346-variables!$C$9)," ")</f>
        <v xml:space="preserve"> </v>
      </c>
      <c r="AB1346" s="111" t="str">
        <f t="shared" si="202"/>
        <v>SIN RESPUESTA</v>
      </c>
      <c r="AC1346" s="94" t="str">
        <f t="shared" si="203"/>
        <v>SIN TRASLADO</v>
      </c>
    </row>
    <row r="1347" spans="2:29" s="111" customFormat="1" ht="24.95" hidden="1" customHeight="1">
      <c r="B1347" s="64">
        <f t="shared" si="204"/>
        <v>1344</v>
      </c>
      <c r="C1347" s="69"/>
      <c r="D1347" s="70"/>
      <c r="E1347" s="70"/>
      <c r="F1347" s="64"/>
      <c r="G1347" s="198"/>
      <c r="H1347" s="198"/>
      <c r="I1347" s="198"/>
      <c r="J1347" s="199"/>
      <c r="K1347" s="62"/>
      <c r="L1347" s="62"/>
      <c r="M1347" s="62"/>
      <c r="N1347" s="64" t="s">
        <v>3143</v>
      </c>
      <c r="O1347" s="64" t="str">
        <f>IF(Tabla1[[#This Row],[FECHA RADICADO DE RESPUESTA A PETICIONARIO]]="","Sin respuesta",S1347-G1347)</f>
        <v>Sin respuesta</v>
      </c>
      <c r="P1347" s="64">
        <v>12</v>
      </c>
      <c r="Q1347" s="63" t="str">
        <f>+IFERROR(VLOOKUP(Z1347, fechas!$B$1:$C$247, 2,FALSE), " ")</f>
        <v xml:space="preserve"> </v>
      </c>
      <c r="R1347" s="64"/>
      <c r="S1347" s="85"/>
      <c r="T1347" s="64"/>
      <c r="U1347" s="63"/>
      <c r="V1347" s="64"/>
      <c r="W1347" s="64"/>
      <c r="X1347" s="108">
        <f t="shared" si="200"/>
        <v>1</v>
      </c>
      <c r="Y1347" s="109" t="str">
        <f>+IFERROR(VLOOKUP(G1347,fechas!$A$1:$D$209,2,FALSE), " ")</f>
        <v xml:space="preserve"> </v>
      </c>
      <c r="Z1347" s="109" t="str">
        <f t="shared" si="201"/>
        <v xml:space="preserve"> </v>
      </c>
      <c r="AA1347" s="110" t="str">
        <f ca="1">+IFERROR(IF(S1347&gt;0," ",Q1347-variables!$C$9)," ")</f>
        <v xml:space="preserve"> </v>
      </c>
      <c r="AB1347" s="111" t="str">
        <f t="shared" si="202"/>
        <v>SIN RESPUESTA</v>
      </c>
      <c r="AC1347" s="94" t="str">
        <f t="shared" si="203"/>
        <v>SIN TRASLADO</v>
      </c>
    </row>
    <row r="1348" spans="2:29" s="111" customFormat="1" ht="24.95" hidden="1" customHeight="1">
      <c r="B1348" s="64">
        <f t="shared" si="204"/>
        <v>1345</v>
      </c>
      <c r="C1348" s="69"/>
      <c r="D1348" s="70"/>
      <c r="E1348" s="70"/>
      <c r="F1348" s="64"/>
      <c r="G1348" s="198"/>
      <c r="H1348" s="198"/>
      <c r="I1348" s="198"/>
      <c r="J1348" s="199"/>
      <c r="K1348" s="62"/>
      <c r="L1348" s="62"/>
      <c r="M1348" s="62"/>
      <c r="N1348" s="64" t="s">
        <v>3143</v>
      </c>
      <c r="O1348" s="64" t="str">
        <f>IF(Tabla1[[#This Row],[FECHA RADICADO DE RESPUESTA A PETICIONARIO]]="","Sin respuesta",S1348-G1348)</f>
        <v>Sin respuesta</v>
      </c>
      <c r="P1348" s="64">
        <v>12</v>
      </c>
      <c r="Q1348" s="63" t="str">
        <f>+IFERROR(VLOOKUP(Z1348, fechas!$B$1:$C$247, 2,FALSE), " ")</f>
        <v xml:space="preserve"> </v>
      </c>
      <c r="R1348" s="64"/>
      <c r="S1348" s="85"/>
      <c r="T1348" s="64"/>
      <c r="U1348" s="63"/>
      <c r="V1348" s="64"/>
      <c r="W1348" s="64"/>
      <c r="X1348" s="108">
        <f t="shared" ref="X1348:X1411" si="205">IF(N1348="PENDIENTE",1,0)</f>
        <v>1</v>
      </c>
      <c r="Y1348" s="109" t="str">
        <f>+IFERROR(VLOOKUP(G1348,fechas!$A$1:$D$209,2,FALSE), " ")</f>
        <v xml:space="preserve"> </v>
      </c>
      <c r="Z1348" s="109" t="str">
        <f t="shared" ref="Z1348:Z1411" si="206">+IFERROR(Y1348+P1348, " ")</f>
        <v xml:space="preserve"> </v>
      </c>
      <c r="AA1348" s="110" t="str">
        <f ca="1">+IFERROR(IF(S1348&gt;0," ",Q1348-variables!$C$9)," ")</f>
        <v xml:space="preserve"> </v>
      </c>
      <c r="AB1348" s="111" t="str">
        <f t="shared" si="202"/>
        <v>SIN RESPUESTA</v>
      </c>
      <c r="AC1348" s="94" t="str">
        <f t="shared" si="203"/>
        <v>SIN TRASLADO</v>
      </c>
    </row>
    <row r="1349" spans="2:29" s="111" customFormat="1" ht="24.95" hidden="1" customHeight="1">
      <c r="B1349" s="64">
        <f t="shared" si="204"/>
        <v>1346</v>
      </c>
      <c r="C1349" s="69"/>
      <c r="D1349" s="70"/>
      <c r="E1349" s="70"/>
      <c r="F1349" s="64"/>
      <c r="G1349" s="198"/>
      <c r="H1349" s="198"/>
      <c r="I1349" s="198"/>
      <c r="J1349" s="199"/>
      <c r="K1349" s="62"/>
      <c r="L1349" s="62"/>
      <c r="M1349" s="62"/>
      <c r="N1349" s="64" t="s">
        <v>3143</v>
      </c>
      <c r="O1349" s="64" t="str">
        <f>IF(Tabla1[[#This Row],[FECHA RADICADO DE RESPUESTA A PETICIONARIO]]="","Sin respuesta",S1349-G1349)</f>
        <v>Sin respuesta</v>
      </c>
      <c r="P1349" s="64">
        <v>12</v>
      </c>
      <c r="Q1349" s="63" t="str">
        <f>+IFERROR(VLOOKUP(Z1349, fechas!$B$1:$C$247, 2,FALSE), " ")</f>
        <v xml:space="preserve"> </v>
      </c>
      <c r="R1349" s="64"/>
      <c r="S1349" s="85"/>
      <c r="T1349" s="64"/>
      <c r="U1349" s="63"/>
      <c r="V1349" s="64"/>
      <c r="W1349" s="64"/>
      <c r="X1349" s="108">
        <f t="shared" si="205"/>
        <v>1</v>
      </c>
      <c r="Y1349" s="109" t="str">
        <f>+IFERROR(VLOOKUP(G1349,fechas!$A$1:$D$209,2,FALSE), " ")</f>
        <v xml:space="preserve"> </v>
      </c>
      <c r="Z1349" s="109" t="str">
        <f t="shared" si="206"/>
        <v xml:space="preserve"> </v>
      </c>
      <c r="AA1349" s="110" t="str">
        <f ca="1">+IFERROR(IF(S1349&gt;0," ",Q1349-variables!$C$9)," ")</f>
        <v xml:space="preserve"> </v>
      </c>
      <c r="AB1349" s="111" t="str">
        <f t="shared" ref="AB1349:AB1412" si="207">IF(S1349="","SIN RESPUESTA",IF(S1349&lt;=Q1349,"RESPUESTA OPORTUNA","RESPUESTA EXTEMPORÁNEA"))</f>
        <v>SIN RESPUESTA</v>
      </c>
      <c r="AC1349" s="94" t="str">
        <f t="shared" ref="AC1349:AC1412" si="208">IF(U1349="","SIN TRASLADO",IF(U1349&lt;=Q1349,"TRASLADO OPORTUNO","TRASLADO EXTEMPORÁNEO"))</f>
        <v>SIN TRASLADO</v>
      </c>
    </row>
    <row r="1350" spans="2:29" s="111" customFormat="1" ht="24.95" hidden="1" customHeight="1">
      <c r="B1350" s="64">
        <f t="shared" ref="B1350:B1413" si="209">B1349+1</f>
        <v>1347</v>
      </c>
      <c r="C1350" s="69"/>
      <c r="D1350" s="70"/>
      <c r="E1350" s="70"/>
      <c r="F1350" s="64"/>
      <c r="G1350" s="198"/>
      <c r="H1350" s="198"/>
      <c r="I1350" s="198"/>
      <c r="J1350" s="199"/>
      <c r="K1350" s="62"/>
      <c r="L1350" s="62"/>
      <c r="M1350" s="62"/>
      <c r="N1350" s="64" t="s">
        <v>3143</v>
      </c>
      <c r="O1350" s="64" t="str">
        <f>IF(Tabla1[[#This Row],[FECHA RADICADO DE RESPUESTA A PETICIONARIO]]="","Sin respuesta",S1350-G1350)</f>
        <v>Sin respuesta</v>
      </c>
      <c r="P1350" s="64">
        <v>12</v>
      </c>
      <c r="Q1350" s="63" t="str">
        <f>+IFERROR(VLOOKUP(Z1350, fechas!$B$1:$C$247, 2,FALSE), " ")</f>
        <v xml:space="preserve"> </v>
      </c>
      <c r="R1350" s="216"/>
      <c r="S1350" s="85"/>
      <c r="T1350" s="64"/>
      <c r="U1350" s="63"/>
      <c r="V1350" s="64"/>
      <c r="W1350" s="64"/>
      <c r="X1350" s="108">
        <f t="shared" si="205"/>
        <v>1</v>
      </c>
      <c r="Y1350" s="109" t="str">
        <f>+IFERROR(VLOOKUP(G1350,fechas!$A$1:$D$209,2,FALSE), " ")</f>
        <v xml:space="preserve"> </v>
      </c>
      <c r="Z1350" s="109" t="str">
        <f t="shared" si="206"/>
        <v xml:space="preserve"> </v>
      </c>
      <c r="AA1350" s="110" t="str">
        <f ca="1">+IFERROR(IF(S1350&gt;0," ",Q1350-variables!$C$9)," ")</f>
        <v xml:space="preserve"> </v>
      </c>
      <c r="AB1350" s="111" t="str">
        <f t="shared" si="207"/>
        <v>SIN RESPUESTA</v>
      </c>
      <c r="AC1350" s="94" t="str">
        <f t="shared" si="208"/>
        <v>SIN TRASLADO</v>
      </c>
    </row>
    <row r="1351" spans="2:29" s="111" customFormat="1" ht="24.95" hidden="1" customHeight="1">
      <c r="B1351" s="64">
        <f t="shared" si="209"/>
        <v>1348</v>
      </c>
      <c r="C1351" s="69"/>
      <c r="D1351" s="70"/>
      <c r="E1351" s="136"/>
      <c r="F1351" s="64"/>
      <c r="G1351" s="198"/>
      <c r="H1351" s="198"/>
      <c r="I1351" s="198"/>
      <c r="J1351" s="199"/>
      <c r="K1351" s="62"/>
      <c r="L1351" s="62"/>
      <c r="M1351" s="62"/>
      <c r="N1351" s="64" t="s">
        <v>3143</v>
      </c>
      <c r="O1351" s="64" t="str">
        <f>IF(Tabla1[[#This Row],[FECHA RADICADO DE RESPUESTA A PETICIONARIO]]="","Sin respuesta",S1351-G1351)</f>
        <v>Sin respuesta</v>
      </c>
      <c r="P1351" s="64">
        <v>12</v>
      </c>
      <c r="Q1351" s="63" t="str">
        <f>+IFERROR(VLOOKUP(Z1351, fechas!$B$1:$C$247, 2,FALSE), " ")</f>
        <v xml:space="preserve"> </v>
      </c>
      <c r="R1351" s="64"/>
      <c r="S1351" s="85"/>
      <c r="T1351" s="64"/>
      <c r="U1351" s="63"/>
      <c r="V1351" s="64"/>
      <c r="W1351" s="64"/>
      <c r="X1351" s="108">
        <f t="shared" si="205"/>
        <v>1</v>
      </c>
      <c r="Y1351" s="109" t="str">
        <f>+IFERROR(VLOOKUP(G1351,fechas!$A$1:$D$209,2,FALSE), " ")</f>
        <v xml:space="preserve"> </v>
      </c>
      <c r="Z1351" s="109" t="str">
        <f t="shared" si="206"/>
        <v xml:space="preserve"> </v>
      </c>
      <c r="AA1351" s="110" t="str">
        <f ca="1">+IFERROR(IF(S1351&gt;0," ",Q1351-variables!$C$9)," ")</f>
        <v xml:space="preserve"> </v>
      </c>
      <c r="AB1351" s="111" t="str">
        <f t="shared" si="207"/>
        <v>SIN RESPUESTA</v>
      </c>
      <c r="AC1351" s="94" t="str">
        <f t="shared" si="208"/>
        <v>SIN TRASLADO</v>
      </c>
    </row>
    <row r="1352" spans="2:29" s="111" customFormat="1" ht="24.95" hidden="1" customHeight="1">
      <c r="B1352" s="64">
        <f t="shared" si="209"/>
        <v>1349</v>
      </c>
      <c r="C1352" s="69"/>
      <c r="D1352" s="70"/>
      <c r="E1352" s="70"/>
      <c r="F1352" s="64"/>
      <c r="G1352" s="198"/>
      <c r="H1352" s="198"/>
      <c r="I1352" s="198"/>
      <c r="J1352" s="199"/>
      <c r="K1352" s="62"/>
      <c r="L1352" s="62"/>
      <c r="M1352" s="62"/>
      <c r="N1352" s="64" t="s">
        <v>3143</v>
      </c>
      <c r="O1352" s="64" t="str">
        <f>IF(Tabla1[[#This Row],[FECHA RADICADO DE RESPUESTA A PETICIONARIO]]="","Sin respuesta",S1352-G1352)</f>
        <v>Sin respuesta</v>
      </c>
      <c r="P1352" s="64">
        <v>12</v>
      </c>
      <c r="Q1352" s="63" t="str">
        <f>+IFERROR(VLOOKUP(Z1352, fechas!$B$1:$C$247, 2,FALSE), " ")</f>
        <v xml:space="preserve"> </v>
      </c>
      <c r="R1352" s="64"/>
      <c r="S1352" s="85"/>
      <c r="T1352" s="64"/>
      <c r="U1352" s="63"/>
      <c r="V1352" s="64"/>
      <c r="W1352" s="64"/>
      <c r="X1352" s="108">
        <f t="shared" si="205"/>
        <v>1</v>
      </c>
      <c r="Y1352" s="109" t="str">
        <f>+IFERROR(VLOOKUP(G1352,fechas!$A$1:$D$209,2,FALSE), " ")</f>
        <v xml:space="preserve"> </v>
      </c>
      <c r="Z1352" s="109" t="str">
        <f t="shared" si="206"/>
        <v xml:space="preserve"> </v>
      </c>
      <c r="AA1352" s="110" t="str">
        <f ca="1">+IFERROR(IF(S1352&gt;0," ",Q1352-variables!$C$9)," ")</f>
        <v xml:space="preserve"> </v>
      </c>
      <c r="AB1352" s="111" t="str">
        <f t="shared" si="207"/>
        <v>SIN RESPUESTA</v>
      </c>
      <c r="AC1352" s="94" t="str">
        <f t="shared" si="208"/>
        <v>SIN TRASLADO</v>
      </c>
    </row>
    <row r="1353" spans="2:29" s="111" customFormat="1" ht="24.95" hidden="1" customHeight="1">
      <c r="B1353" s="64">
        <f t="shared" si="209"/>
        <v>1350</v>
      </c>
      <c r="C1353" s="69"/>
      <c r="D1353" s="70"/>
      <c r="E1353" s="70"/>
      <c r="F1353" s="64"/>
      <c r="G1353" s="198"/>
      <c r="H1353" s="198"/>
      <c r="I1353" s="198"/>
      <c r="J1353" s="199"/>
      <c r="K1353" s="62"/>
      <c r="L1353" s="62"/>
      <c r="M1353" s="62"/>
      <c r="N1353" s="64" t="s">
        <v>3143</v>
      </c>
      <c r="O1353" s="64" t="str">
        <f>IF(Tabla1[[#This Row],[FECHA RADICADO DE RESPUESTA A PETICIONARIO]]="","Sin respuesta",S1353-G1353)</f>
        <v>Sin respuesta</v>
      </c>
      <c r="P1353" s="64">
        <v>12</v>
      </c>
      <c r="Q1353" s="63" t="str">
        <f>+IFERROR(VLOOKUP(Z1353, fechas!$B$1:$C$247, 2,FALSE), " ")</f>
        <v xml:space="preserve"> </v>
      </c>
      <c r="R1353" s="64"/>
      <c r="S1353" s="85"/>
      <c r="T1353" s="64"/>
      <c r="U1353" s="63"/>
      <c r="V1353" s="64"/>
      <c r="W1353" s="64"/>
      <c r="X1353" s="108">
        <f t="shared" si="205"/>
        <v>1</v>
      </c>
      <c r="Y1353" s="109" t="str">
        <f>+IFERROR(VLOOKUP(G1353,fechas!$A$1:$D$209,2,FALSE), " ")</f>
        <v xml:space="preserve"> </v>
      </c>
      <c r="Z1353" s="109" t="str">
        <f t="shared" si="206"/>
        <v xml:space="preserve"> </v>
      </c>
      <c r="AA1353" s="110" t="str">
        <f ca="1">+IFERROR(IF(S1353&gt;0," ",Q1353-variables!$C$9)," ")</f>
        <v xml:space="preserve"> </v>
      </c>
      <c r="AB1353" s="111" t="str">
        <f t="shared" si="207"/>
        <v>SIN RESPUESTA</v>
      </c>
      <c r="AC1353" s="94" t="str">
        <f t="shared" si="208"/>
        <v>SIN TRASLADO</v>
      </c>
    </row>
    <row r="1354" spans="2:29" s="111" customFormat="1" ht="24.95" hidden="1" customHeight="1">
      <c r="B1354" s="64">
        <f t="shared" si="209"/>
        <v>1351</v>
      </c>
      <c r="C1354" s="69"/>
      <c r="D1354" s="70"/>
      <c r="E1354" s="70"/>
      <c r="F1354" s="64"/>
      <c r="G1354" s="198"/>
      <c r="H1354" s="198"/>
      <c r="I1354" s="198"/>
      <c r="J1354" s="199"/>
      <c r="K1354" s="62"/>
      <c r="L1354" s="62"/>
      <c r="M1354" s="62"/>
      <c r="N1354" s="64" t="s">
        <v>3143</v>
      </c>
      <c r="O1354" s="64" t="str">
        <f>IF(Tabla1[[#This Row],[FECHA RADICADO DE RESPUESTA A PETICIONARIO]]="","Sin respuesta",S1354-G1354)</f>
        <v>Sin respuesta</v>
      </c>
      <c r="P1354" s="64">
        <v>12</v>
      </c>
      <c r="Q1354" s="63" t="str">
        <f>+IFERROR(VLOOKUP(Z1354, fechas!$B$1:$C$247, 2,FALSE), " ")</f>
        <v xml:space="preserve"> </v>
      </c>
      <c r="R1354" s="64"/>
      <c r="S1354" s="85"/>
      <c r="T1354" s="64"/>
      <c r="U1354" s="63"/>
      <c r="V1354" s="64"/>
      <c r="W1354" s="64"/>
      <c r="X1354" s="108">
        <f t="shared" si="205"/>
        <v>1</v>
      </c>
      <c r="Y1354" s="109" t="str">
        <f>+IFERROR(VLOOKUP(G1354,fechas!$A$1:$D$209,2,FALSE), " ")</f>
        <v xml:space="preserve"> </v>
      </c>
      <c r="Z1354" s="109" t="str">
        <f t="shared" si="206"/>
        <v xml:space="preserve"> </v>
      </c>
      <c r="AA1354" s="110" t="str">
        <f ca="1">+IFERROR(IF(S1354&gt;0," ",Q1354-variables!$C$9)," ")</f>
        <v xml:space="preserve"> </v>
      </c>
      <c r="AB1354" s="111" t="str">
        <f t="shared" si="207"/>
        <v>SIN RESPUESTA</v>
      </c>
      <c r="AC1354" s="94" t="str">
        <f t="shared" si="208"/>
        <v>SIN TRASLADO</v>
      </c>
    </row>
    <row r="1355" spans="2:29" s="111" customFormat="1" ht="24.95" hidden="1" customHeight="1">
      <c r="B1355" s="64">
        <f t="shared" si="209"/>
        <v>1352</v>
      </c>
      <c r="C1355" s="69"/>
      <c r="D1355" s="70"/>
      <c r="E1355" s="70"/>
      <c r="F1355" s="64"/>
      <c r="G1355" s="198"/>
      <c r="H1355" s="198"/>
      <c r="I1355" s="198"/>
      <c r="J1355" s="199"/>
      <c r="K1355" s="62"/>
      <c r="L1355" s="62"/>
      <c r="M1355" s="62"/>
      <c r="N1355" s="64" t="s">
        <v>3143</v>
      </c>
      <c r="O1355" s="64" t="str">
        <f>IF(Tabla1[[#This Row],[FECHA RADICADO DE RESPUESTA A PETICIONARIO]]="","Sin respuesta",S1355-G1355)</f>
        <v>Sin respuesta</v>
      </c>
      <c r="P1355" s="64">
        <v>12</v>
      </c>
      <c r="Q1355" s="63" t="str">
        <f>+IFERROR(VLOOKUP(Z1355, fechas!$B$1:$C$247, 2,FALSE), " ")</f>
        <v xml:space="preserve"> </v>
      </c>
      <c r="R1355" s="64"/>
      <c r="S1355" s="85"/>
      <c r="T1355" s="64"/>
      <c r="U1355" s="63"/>
      <c r="V1355" s="64"/>
      <c r="W1355" s="64"/>
      <c r="X1355" s="108">
        <f t="shared" si="205"/>
        <v>1</v>
      </c>
      <c r="Y1355" s="109" t="str">
        <f>+IFERROR(VLOOKUP(G1355,fechas!$A$1:$D$209,2,FALSE), " ")</f>
        <v xml:space="preserve"> </v>
      </c>
      <c r="Z1355" s="109" t="str">
        <f t="shared" si="206"/>
        <v xml:space="preserve"> </v>
      </c>
      <c r="AA1355" s="110" t="str">
        <f ca="1">+IFERROR(IF(S1355&gt;0," ",Q1355-variables!$C$9)," ")</f>
        <v xml:space="preserve"> </v>
      </c>
      <c r="AB1355" s="111" t="str">
        <f t="shared" si="207"/>
        <v>SIN RESPUESTA</v>
      </c>
      <c r="AC1355" s="94" t="str">
        <f t="shared" si="208"/>
        <v>SIN TRASLADO</v>
      </c>
    </row>
    <row r="1356" spans="2:29" s="111" customFormat="1" ht="24.95" hidden="1" customHeight="1">
      <c r="B1356" s="64">
        <f t="shared" si="209"/>
        <v>1353</v>
      </c>
      <c r="C1356" s="69"/>
      <c r="D1356" s="70"/>
      <c r="E1356" s="70"/>
      <c r="F1356" s="64"/>
      <c r="G1356" s="198"/>
      <c r="H1356" s="198"/>
      <c r="I1356" s="198"/>
      <c r="J1356" s="199"/>
      <c r="K1356" s="62"/>
      <c r="L1356" s="62"/>
      <c r="M1356" s="62"/>
      <c r="N1356" s="64" t="s">
        <v>3143</v>
      </c>
      <c r="O1356" s="64" t="str">
        <f>IF(Tabla1[[#This Row],[FECHA RADICADO DE RESPUESTA A PETICIONARIO]]="","Sin respuesta",S1356-G1356)</f>
        <v>Sin respuesta</v>
      </c>
      <c r="P1356" s="64">
        <v>12</v>
      </c>
      <c r="Q1356" s="63" t="str">
        <f>+IFERROR(VLOOKUP(Z1356, fechas!$B$1:$C$247, 2,FALSE), " ")</f>
        <v xml:space="preserve"> </v>
      </c>
      <c r="R1356" s="64"/>
      <c r="S1356" s="85"/>
      <c r="T1356" s="64"/>
      <c r="U1356" s="63"/>
      <c r="V1356" s="64"/>
      <c r="W1356" s="64"/>
      <c r="X1356" s="108">
        <f t="shared" si="205"/>
        <v>1</v>
      </c>
      <c r="Y1356" s="109" t="str">
        <f>+IFERROR(VLOOKUP(G1356,fechas!$A$1:$D$209,2,FALSE), " ")</f>
        <v xml:space="preserve"> </v>
      </c>
      <c r="Z1356" s="109" t="str">
        <f t="shared" si="206"/>
        <v xml:space="preserve"> </v>
      </c>
      <c r="AA1356" s="110" t="str">
        <f ca="1">+IFERROR(IF(S1356&gt;0," ",Q1356-variables!$C$9)," ")</f>
        <v xml:space="preserve"> </v>
      </c>
      <c r="AB1356" s="111" t="str">
        <f t="shared" si="207"/>
        <v>SIN RESPUESTA</v>
      </c>
      <c r="AC1356" s="94" t="str">
        <f t="shared" si="208"/>
        <v>SIN TRASLADO</v>
      </c>
    </row>
    <row r="1357" spans="2:29" s="111" customFormat="1" ht="24.95" hidden="1" customHeight="1">
      <c r="B1357" s="64">
        <f t="shared" si="209"/>
        <v>1354</v>
      </c>
      <c r="C1357" s="69"/>
      <c r="D1357" s="70"/>
      <c r="E1357" s="70"/>
      <c r="F1357" s="64"/>
      <c r="G1357" s="198"/>
      <c r="H1357" s="198"/>
      <c r="I1357" s="198"/>
      <c r="J1357" s="199"/>
      <c r="K1357" s="62"/>
      <c r="L1357" s="62"/>
      <c r="M1357" s="62"/>
      <c r="N1357" s="64" t="s">
        <v>3143</v>
      </c>
      <c r="O1357" s="64" t="str">
        <f>IF(Tabla1[[#This Row],[FECHA RADICADO DE RESPUESTA A PETICIONARIO]]="","Sin respuesta",S1357-G1357)</f>
        <v>Sin respuesta</v>
      </c>
      <c r="P1357" s="64">
        <v>12</v>
      </c>
      <c r="Q1357" s="63" t="str">
        <f>+IFERROR(VLOOKUP(Z1357, fechas!$B$1:$C$247, 2,FALSE), " ")</f>
        <v xml:space="preserve"> </v>
      </c>
      <c r="R1357" s="64"/>
      <c r="S1357" s="85"/>
      <c r="T1357" s="64"/>
      <c r="U1357" s="63"/>
      <c r="V1357" s="64"/>
      <c r="W1357" s="64"/>
      <c r="X1357" s="108">
        <f t="shared" si="205"/>
        <v>1</v>
      </c>
      <c r="Y1357" s="109" t="str">
        <f>+IFERROR(VLOOKUP(G1357,fechas!$A$1:$D$209,2,FALSE), " ")</f>
        <v xml:space="preserve"> </v>
      </c>
      <c r="Z1357" s="109" t="str">
        <f t="shared" si="206"/>
        <v xml:space="preserve"> </v>
      </c>
      <c r="AA1357" s="110" t="str">
        <f ca="1">+IFERROR(IF(S1357&gt;0," ",Q1357-variables!$C$9)," ")</f>
        <v xml:space="preserve"> </v>
      </c>
      <c r="AB1357" s="111" t="str">
        <f t="shared" si="207"/>
        <v>SIN RESPUESTA</v>
      </c>
      <c r="AC1357" s="94" t="str">
        <f t="shared" si="208"/>
        <v>SIN TRASLADO</v>
      </c>
    </row>
    <row r="1358" spans="2:29" s="111" customFormat="1" ht="24.95" hidden="1" customHeight="1">
      <c r="B1358" s="64">
        <f t="shared" si="209"/>
        <v>1355</v>
      </c>
      <c r="C1358" s="69"/>
      <c r="D1358" s="70"/>
      <c r="E1358" s="70"/>
      <c r="F1358" s="64"/>
      <c r="G1358" s="198"/>
      <c r="H1358" s="198"/>
      <c r="I1358" s="198"/>
      <c r="J1358" s="199"/>
      <c r="K1358" s="62"/>
      <c r="L1358" s="62"/>
      <c r="M1358" s="62"/>
      <c r="N1358" s="64" t="s">
        <v>3143</v>
      </c>
      <c r="O1358" s="64" t="str">
        <f>IF(Tabla1[[#This Row],[FECHA RADICADO DE RESPUESTA A PETICIONARIO]]="","Sin respuesta",S1358-G1358)</f>
        <v>Sin respuesta</v>
      </c>
      <c r="P1358" s="64">
        <v>12</v>
      </c>
      <c r="Q1358" s="63" t="str">
        <f>+IFERROR(VLOOKUP(Z1358, fechas!$B$1:$C$247, 2,FALSE), " ")</f>
        <v xml:space="preserve"> </v>
      </c>
      <c r="R1358" s="64"/>
      <c r="S1358" s="85"/>
      <c r="T1358" s="64"/>
      <c r="U1358" s="63"/>
      <c r="V1358" s="64"/>
      <c r="W1358" s="64"/>
      <c r="X1358" s="108">
        <f t="shared" si="205"/>
        <v>1</v>
      </c>
      <c r="Y1358" s="109" t="str">
        <f>+IFERROR(VLOOKUP(G1358,fechas!$A$1:$D$209,2,FALSE), " ")</f>
        <v xml:space="preserve"> </v>
      </c>
      <c r="Z1358" s="109" t="str">
        <f t="shared" si="206"/>
        <v xml:space="preserve"> </v>
      </c>
      <c r="AA1358" s="110" t="str">
        <f ca="1">+IFERROR(IF(S1358&gt;0," ",Q1358-variables!$C$9)," ")</f>
        <v xml:space="preserve"> </v>
      </c>
      <c r="AB1358" s="111" t="str">
        <f t="shared" si="207"/>
        <v>SIN RESPUESTA</v>
      </c>
      <c r="AC1358" s="94" t="str">
        <f t="shared" si="208"/>
        <v>SIN TRASLADO</v>
      </c>
    </row>
    <row r="1359" spans="2:29" s="111" customFormat="1" ht="24.95" hidden="1" customHeight="1">
      <c r="B1359" s="64">
        <f t="shared" si="209"/>
        <v>1356</v>
      </c>
      <c r="C1359" s="69"/>
      <c r="D1359" s="70"/>
      <c r="E1359" s="70"/>
      <c r="F1359" s="64"/>
      <c r="G1359" s="198"/>
      <c r="H1359" s="198"/>
      <c r="I1359" s="198"/>
      <c r="J1359" s="199"/>
      <c r="K1359" s="62"/>
      <c r="L1359" s="62"/>
      <c r="M1359" s="62"/>
      <c r="N1359" s="64" t="s">
        <v>3143</v>
      </c>
      <c r="O1359" s="64" t="str">
        <f>IF(Tabla1[[#This Row],[FECHA RADICADO DE RESPUESTA A PETICIONARIO]]="","Sin respuesta",S1359-G1359)</f>
        <v>Sin respuesta</v>
      </c>
      <c r="P1359" s="64">
        <v>12</v>
      </c>
      <c r="Q1359" s="63" t="str">
        <f>+IFERROR(VLOOKUP(Z1359, fechas!$B$1:$C$247, 2,FALSE), " ")</f>
        <v xml:space="preserve"> </v>
      </c>
      <c r="R1359" s="64"/>
      <c r="S1359" s="85"/>
      <c r="T1359" s="64"/>
      <c r="U1359" s="63"/>
      <c r="V1359" s="64"/>
      <c r="W1359" s="64"/>
      <c r="X1359" s="108">
        <f t="shared" si="205"/>
        <v>1</v>
      </c>
      <c r="Y1359" s="109" t="str">
        <f>+IFERROR(VLOOKUP(G1359,fechas!$A$1:$D$209,2,FALSE), " ")</f>
        <v xml:space="preserve"> </v>
      </c>
      <c r="Z1359" s="109" t="str">
        <f t="shared" si="206"/>
        <v xml:space="preserve"> </v>
      </c>
      <c r="AA1359" s="110" t="str">
        <f ca="1">+IFERROR(IF(S1359&gt;0," ",Q1359-variables!$C$9)," ")</f>
        <v xml:space="preserve"> </v>
      </c>
      <c r="AB1359" s="111" t="str">
        <f t="shared" si="207"/>
        <v>SIN RESPUESTA</v>
      </c>
      <c r="AC1359" s="94" t="str">
        <f t="shared" si="208"/>
        <v>SIN TRASLADO</v>
      </c>
    </row>
    <row r="1360" spans="2:29" s="111" customFormat="1" ht="24.95" hidden="1" customHeight="1">
      <c r="B1360" s="64">
        <f t="shared" si="209"/>
        <v>1357</v>
      </c>
      <c r="C1360" s="69"/>
      <c r="D1360" s="70"/>
      <c r="E1360" s="70"/>
      <c r="F1360" s="64"/>
      <c r="G1360" s="198"/>
      <c r="H1360" s="198"/>
      <c r="I1360" s="198"/>
      <c r="J1360" s="199"/>
      <c r="K1360" s="62"/>
      <c r="L1360" s="62"/>
      <c r="M1360" s="62"/>
      <c r="N1360" s="64" t="s">
        <v>3143</v>
      </c>
      <c r="O1360" s="64" t="str">
        <f>IF(Tabla1[[#This Row],[FECHA RADICADO DE RESPUESTA A PETICIONARIO]]="","Sin respuesta",S1360-G1360)</f>
        <v>Sin respuesta</v>
      </c>
      <c r="P1360" s="64">
        <v>12</v>
      </c>
      <c r="Q1360" s="63" t="str">
        <f>+IFERROR(VLOOKUP(Z1360, fechas!$B$1:$C$247, 2,FALSE), " ")</f>
        <v xml:space="preserve"> </v>
      </c>
      <c r="R1360" s="64"/>
      <c r="S1360" s="85"/>
      <c r="T1360" s="64"/>
      <c r="U1360" s="64"/>
      <c r="V1360" s="64"/>
      <c r="W1360" s="64"/>
      <c r="X1360" s="108">
        <f t="shared" si="205"/>
        <v>1</v>
      </c>
      <c r="Y1360" s="109" t="str">
        <f>+IFERROR(VLOOKUP(G1360,fechas!$A$1:$D$209,2,FALSE), " ")</f>
        <v xml:space="preserve"> </v>
      </c>
      <c r="Z1360" s="109" t="str">
        <f t="shared" si="206"/>
        <v xml:space="preserve"> </v>
      </c>
      <c r="AA1360" s="110" t="str">
        <f ca="1">+IFERROR(IF(S1360&gt;0," ",Q1360-variables!$C$9)," ")</f>
        <v xml:space="preserve"> </v>
      </c>
      <c r="AB1360" s="111" t="str">
        <f t="shared" si="207"/>
        <v>SIN RESPUESTA</v>
      </c>
      <c r="AC1360" s="94" t="str">
        <f t="shared" si="208"/>
        <v>SIN TRASLADO</v>
      </c>
    </row>
    <row r="1361" spans="2:29" s="111" customFormat="1" ht="24.95" hidden="1" customHeight="1">
      <c r="B1361" s="64">
        <f t="shared" si="209"/>
        <v>1358</v>
      </c>
      <c r="C1361" s="69"/>
      <c r="D1361" s="70"/>
      <c r="E1361" s="70"/>
      <c r="F1361" s="64"/>
      <c r="G1361" s="198"/>
      <c r="H1361" s="198"/>
      <c r="I1361" s="198"/>
      <c r="J1361" s="199"/>
      <c r="K1361" s="62"/>
      <c r="L1361" s="62"/>
      <c r="M1361" s="62"/>
      <c r="N1361" s="64" t="s">
        <v>3143</v>
      </c>
      <c r="O1361" s="64" t="str">
        <f>IF(Tabla1[[#This Row],[FECHA RADICADO DE RESPUESTA A PETICIONARIO]]="","Sin respuesta",S1361-G1361)</f>
        <v>Sin respuesta</v>
      </c>
      <c r="P1361" s="64">
        <v>12</v>
      </c>
      <c r="Q1361" s="63" t="str">
        <f>+IFERROR(VLOOKUP(Z1361, fechas!$B$1:$C$247, 2,FALSE), " ")</f>
        <v xml:space="preserve"> </v>
      </c>
      <c r="R1361" s="64"/>
      <c r="S1361" s="85"/>
      <c r="T1361" s="64"/>
      <c r="U1361" s="63"/>
      <c r="V1361" s="64"/>
      <c r="W1361" s="64"/>
      <c r="X1361" s="108">
        <f t="shared" si="205"/>
        <v>1</v>
      </c>
      <c r="Y1361" s="109" t="str">
        <f>+IFERROR(VLOOKUP(G1361,fechas!$A$1:$D$209,2,FALSE), " ")</f>
        <v xml:space="preserve"> </v>
      </c>
      <c r="Z1361" s="109" t="str">
        <f t="shared" si="206"/>
        <v xml:space="preserve"> </v>
      </c>
      <c r="AA1361" s="110" t="str">
        <f ca="1">+IFERROR(IF(S1361&gt;0," ",Q1361-variables!$C$9)," ")</f>
        <v xml:space="preserve"> </v>
      </c>
      <c r="AB1361" s="111" t="str">
        <f t="shared" si="207"/>
        <v>SIN RESPUESTA</v>
      </c>
      <c r="AC1361" s="94" t="str">
        <f t="shared" si="208"/>
        <v>SIN TRASLADO</v>
      </c>
    </row>
    <row r="1362" spans="2:29" s="111" customFormat="1" ht="24.95" hidden="1" customHeight="1">
      <c r="B1362" s="64">
        <f t="shared" si="209"/>
        <v>1359</v>
      </c>
      <c r="C1362" s="69"/>
      <c r="D1362" s="70"/>
      <c r="E1362" s="70"/>
      <c r="F1362" s="64"/>
      <c r="G1362" s="198"/>
      <c r="H1362" s="198"/>
      <c r="I1362" s="198"/>
      <c r="J1362" s="199"/>
      <c r="K1362" s="62"/>
      <c r="L1362" s="62"/>
      <c r="M1362" s="62"/>
      <c r="N1362" s="64" t="s">
        <v>3143</v>
      </c>
      <c r="O1362" s="64" t="str">
        <f>IF(Tabla1[[#This Row],[FECHA RADICADO DE RESPUESTA A PETICIONARIO]]="","Sin respuesta",S1362-G1362)</f>
        <v>Sin respuesta</v>
      </c>
      <c r="P1362" s="64">
        <v>12</v>
      </c>
      <c r="Q1362" s="63" t="str">
        <f>+IFERROR(VLOOKUP(Z1362, fechas!$B$1:$C$247, 2,FALSE), " ")</f>
        <v xml:space="preserve"> </v>
      </c>
      <c r="R1362" s="64"/>
      <c r="S1362" s="85"/>
      <c r="T1362" s="64"/>
      <c r="U1362" s="64"/>
      <c r="V1362" s="64"/>
      <c r="W1362" s="64"/>
      <c r="X1362" s="108">
        <f t="shared" si="205"/>
        <v>1</v>
      </c>
      <c r="Y1362" s="109" t="str">
        <f>+IFERROR(VLOOKUP(G1362,fechas!$A$1:$D$209,2,FALSE), " ")</f>
        <v xml:space="preserve"> </v>
      </c>
      <c r="Z1362" s="109" t="str">
        <f t="shared" si="206"/>
        <v xml:space="preserve"> </v>
      </c>
      <c r="AA1362" s="110" t="str">
        <f ca="1">+IFERROR(IF(S1362&gt;0," ",Q1362-variables!$C$9)," ")</f>
        <v xml:space="preserve"> </v>
      </c>
      <c r="AB1362" s="111" t="str">
        <f t="shared" si="207"/>
        <v>SIN RESPUESTA</v>
      </c>
      <c r="AC1362" s="94" t="str">
        <f t="shared" si="208"/>
        <v>SIN TRASLADO</v>
      </c>
    </row>
    <row r="1363" spans="2:29" s="111" customFormat="1" ht="24.95" hidden="1" customHeight="1">
      <c r="B1363" s="64">
        <f t="shared" si="209"/>
        <v>1360</v>
      </c>
      <c r="C1363" s="69"/>
      <c r="D1363" s="70"/>
      <c r="E1363" s="70"/>
      <c r="F1363" s="64"/>
      <c r="G1363" s="198"/>
      <c r="H1363" s="198"/>
      <c r="I1363" s="198"/>
      <c r="J1363" s="199"/>
      <c r="K1363" s="62"/>
      <c r="L1363" s="62"/>
      <c r="M1363" s="62"/>
      <c r="N1363" s="64" t="s">
        <v>3143</v>
      </c>
      <c r="O1363" s="64" t="str">
        <f>IF(Tabla1[[#This Row],[FECHA RADICADO DE RESPUESTA A PETICIONARIO]]="","Sin respuesta",S1363-G1363)</f>
        <v>Sin respuesta</v>
      </c>
      <c r="P1363" s="64">
        <v>12</v>
      </c>
      <c r="Q1363" s="63" t="str">
        <f>+IFERROR(VLOOKUP(Z1363, fechas!$B$1:$C$247, 2,FALSE), " ")</f>
        <v xml:space="preserve"> </v>
      </c>
      <c r="R1363" s="64"/>
      <c r="S1363" s="85"/>
      <c r="T1363" s="64"/>
      <c r="U1363" s="63"/>
      <c r="V1363" s="64"/>
      <c r="W1363" s="64"/>
      <c r="X1363" s="108">
        <f t="shared" si="205"/>
        <v>1</v>
      </c>
      <c r="Y1363" s="109" t="str">
        <f>+IFERROR(VLOOKUP(G1363,fechas!$A$1:$D$209,2,FALSE), " ")</f>
        <v xml:space="preserve"> </v>
      </c>
      <c r="Z1363" s="109" t="str">
        <f t="shared" si="206"/>
        <v xml:space="preserve"> </v>
      </c>
      <c r="AA1363" s="110" t="str">
        <f ca="1">+IFERROR(IF(S1363&gt;0," ",Q1363-variables!$C$9)," ")</f>
        <v xml:space="preserve"> </v>
      </c>
      <c r="AB1363" s="111" t="str">
        <f t="shared" si="207"/>
        <v>SIN RESPUESTA</v>
      </c>
      <c r="AC1363" s="94" t="str">
        <f t="shared" si="208"/>
        <v>SIN TRASLADO</v>
      </c>
    </row>
    <row r="1364" spans="2:29" s="111" customFormat="1" ht="24.95" hidden="1" customHeight="1">
      <c r="B1364" s="64">
        <f t="shared" si="209"/>
        <v>1361</v>
      </c>
      <c r="C1364" s="69"/>
      <c r="D1364" s="70"/>
      <c r="E1364" s="70"/>
      <c r="F1364" s="64"/>
      <c r="G1364" s="198"/>
      <c r="H1364" s="198"/>
      <c r="I1364" s="198"/>
      <c r="J1364" s="199"/>
      <c r="K1364" s="62"/>
      <c r="L1364" s="62"/>
      <c r="M1364" s="62"/>
      <c r="N1364" s="64" t="s">
        <v>3143</v>
      </c>
      <c r="O1364" s="64" t="str">
        <f>IF(Tabla1[[#This Row],[FECHA RADICADO DE RESPUESTA A PETICIONARIO]]="","Sin respuesta",S1364-G1364)</f>
        <v>Sin respuesta</v>
      </c>
      <c r="P1364" s="64">
        <v>12</v>
      </c>
      <c r="Q1364" s="63" t="str">
        <f>+IFERROR(VLOOKUP(Z1364, fechas!$B$1:$C$247, 2,FALSE), " ")</f>
        <v xml:space="preserve"> </v>
      </c>
      <c r="R1364" s="64"/>
      <c r="S1364" s="85"/>
      <c r="T1364" s="64"/>
      <c r="U1364" s="63"/>
      <c r="V1364" s="64"/>
      <c r="W1364" s="64"/>
      <c r="X1364" s="108">
        <f t="shared" si="205"/>
        <v>1</v>
      </c>
      <c r="Y1364" s="109" t="str">
        <f>+IFERROR(VLOOKUP(G1364,fechas!$A$1:$D$209,2,FALSE), " ")</f>
        <v xml:space="preserve"> </v>
      </c>
      <c r="Z1364" s="109" t="str">
        <f t="shared" si="206"/>
        <v xml:space="preserve"> </v>
      </c>
      <c r="AA1364" s="110" t="str">
        <f ca="1">+IFERROR(IF(S1364&gt;0," ",Q1364-variables!$C$9)," ")</f>
        <v xml:space="preserve"> </v>
      </c>
      <c r="AB1364" s="111" t="str">
        <f t="shared" si="207"/>
        <v>SIN RESPUESTA</v>
      </c>
      <c r="AC1364" s="94" t="str">
        <f t="shared" si="208"/>
        <v>SIN TRASLADO</v>
      </c>
    </row>
    <row r="1365" spans="2:29" s="111" customFormat="1" ht="24.95" hidden="1" customHeight="1">
      <c r="B1365" s="64">
        <f t="shared" si="209"/>
        <v>1362</v>
      </c>
      <c r="C1365" s="69"/>
      <c r="D1365" s="70"/>
      <c r="E1365" s="70"/>
      <c r="F1365" s="64"/>
      <c r="G1365" s="198"/>
      <c r="H1365" s="198"/>
      <c r="I1365" s="198"/>
      <c r="J1365" s="199"/>
      <c r="K1365" s="62"/>
      <c r="L1365" s="62"/>
      <c r="M1365" s="62"/>
      <c r="N1365" s="64" t="s">
        <v>3143</v>
      </c>
      <c r="O1365" s="64" t="str">
        <f>IF(Tabla1[[#This Row],[FECHA RADICADO DE RESPUESTA A PETICIONARIO]]="","Sin respuesta",S1365-G1365)</f>
        <v>Sin respuesta</v>
      </c>
      <c r="P1365" s="64">
        <v>12</v>
      </c>
      <c r="Q1365" s="63" t="str">
        <f>+IFERROR(VLOOKUP(Z1365, fechas!$B$1:$C$247, 2,FALSE), " ")</f>
        <v xml:space="preserve"> </v>
      </c>
      <c r="R1365" s="64"/>
      <c r="S1365" s="85"/>
      <c r="T1365" s="64"/>
      <c r="U1365" s="64"/>
      <c r="V1365" s="64"/>
      <c r="W1365" s="64"/>
      <c r="X1365" s="108">
        <f t="shared" si="205"/>
        <v>1</v>
      </c>
      <c r="Y1365" s="109" t="str">
        <f>+IFERROR(VLOOKUP(G1365,fechas!$A$1:$D$209,2,FALSE), " ")</f>
        <v xml:space="preserve"> </v>
      </c>
      <c r="Z1365" s="109" t="str">
        <f t="shared" si="206"/>
        <v xml:space="preserve"> </v>
      </c>
      <c r="AA1365" s="110" t="str">
        <f ca="1">+IFERROR(IF(S1365&gt;0," ",Q1365-variables!$C$9)," ")</f>
        <v xml:space="preserve"> </v>
      </c>
      <c r="AB1365" s="111" t="str">
        <f t="shared" si="207"/>
        <v>SIN RESPUESTA</v>
      </c>
      <c r="AC1365" s="94" t="str">
        <f t="shared" si="208"/>
        <v>SIN TRASLADO</v>
      </c>
    </row>
    <row r="1366" spans="2:29" s="111" customFormat="1" ht="24.95" hidden="1" customHeight="1">
      <c r="B1366" s="64">
        <f t="shared" si="209"/>
        <v>1363</v>
      </c>
      <c r="C1366" s="69"/>
      <c r="D1366" s="70"/>
      <c r="E1366" s="70"/>
      <c r="F1366" s="64"/>
      <c r="G1366" s="198"/>
      <c r="H1366" s="198"/>
      <c r="I1366" s="198"/>
      <c r="J1366" s="199"/>
      <c r="K1366" s="62"/>
      <c r="L1366" s="62"/>
      <c r="M1366" s="62"/>
      <c r="N1366" s="64" t="s">
        <v>3143</v>
      </c>
      <c r="O1366" s="64" t="str">
        <f>IF(Tabla1[[#This Row],[FECHA RADICADO DE RESPUESTA A PETICIONARIO]]="","Sin respuesta",S1366-G1366)</f>
        <v>Sin respuesta</v>
      </c>
      <c r="P1366" s="64">
        <v>12</v>
      </c>
      <c r="Q1366" s="63" t="str">
        <f>+IFERROR(VLOOKUP(Z1366, fechas!$B$1:$C$247, 2,FALSE), " ")</f>
        <v xml:space="preserve"> </v>
      </c>
      <c r="R1366" s="64"/>
      <c r="S1366" s="85"/>
      <c r="T1366" s="64"/>
      <c r="U1366" s="63"/>
      <c r="V1366" s="64"/>
      <c r="W1366" s="64"/>
      <c r="X1366" s="108">
        <f t="shared" si="205"/>
        <v>1</v>
      </c>
      <c r="Y1366" s="109" t="str">
        <f>+IFERROR(VLOOKUP(G1366,fechas!$A$1:$D$209,2,FALSE), " ")</f>
        <v xml:space="preserve"> </v>
      </c>
      <c r="Z1366" s="109" t="str">
        <f t="shared" si="206"/>
        <v xml:space="preserve"> </v>
      </c>
      <c r="AA1366" s="110" t="str">
        <f ca="1">+IFERROR(IF(S1366&gt;0," ",Q1366-variables!$C$9)," ")</f>
        <v xml:space="preserve"> </v>
      </c>
      <c r="AB1366" s="111" t="str">
        <f t="shared" si="207"/>
        <v>SIN RESPUESTA</v>
      </c>
      <c r="AC1366" s="94" t="str">
        <f t="shared" si="208"/>
        <v>SIN TRASLADO</v>
      </c>
    </row>
    <row r="1367" spans="2:29" s="111" customFormat="1" ht="24.95" hidden="1" customHeight="1">
      <c r="B1367" s="64">
        <f t="shared" si="209"/>
        <v>1364</v>
      </c>
      <c r="C1367" s="69"/>
      <c r="D1367" s="70"/>
      <c r="E1367" s="70"/>
      <c r="F1367" s="64"/>
      <c r="G1367" s="198"/>
      <c r="H1367" s="198"/>
      <c r="I1367" s="198"/>
      <c r="J1367" s="199"/>
      <c r="K1367" s="62"/>
      <c r="L1367" s="62"/>
      <c r="M1367" s="62"/>
      <c r="N1367" s="64" t="s">
        <v>3143</v>
      </c>
      <c r="O1367" s="64" t="str">
        <f>IF(Tabla1[[#This Row],[FECHA RADICADO DE RESPUESTA A PETICIONARIO]]="","Sin respuesta",S1367-G1367)</f>
        <v>Sin respuesta</v>
      </c>
      <c r="P1367" s="64">
        <v>12</v>
      </c>
      <c r="Q1367" s="63" t="str">
        <f>+IFERROR(VLOOKUP(Z1367, fechas!$B$1:$C$247, 2,FALSE), " ")</f>
        <v xml:space="preserve"> </v>
      </c>
      <c r="R1367" s="64"/>
      <c r="S1367" s="85"/>
      <c r="T1367" s="64"/>
      <c r="U1367" s="63"/>
      <c r="V1367" s="64"/>
      <c r="W1367" s="64"/>
      <c r="X1367" s="108">
        <f t="shared" si="205"/>
        <v>1</v>
      </c>
      <c r="Y1367" s="109" t="str">
        <f>+IFERROR(VLOOKUP(G1367,fechas!$A$1:$D$209,2,FALSE), " ")</f>
        <v xml:space="preserve"> </v>
      </c>
      <c r="Z1367" s="109" t="str">
        <f t="shared" si="206"/>
        <v xml:space="preserve"> </v>
      </c>
      <c r="AA1367" s="110" t="str">
        <f ca="1">+IFERROR(IF(S1367&gt;0," ",Q1367-variables!$C$9)," ")</f>
        <v xml:space="preserve"> </v>
      </c>
      <c r="AB1367" s="111" t="str">
        <f t="shared" si="207"/>
        <v>SIN RESPUESTA</v>
      </c>
      <c r="AC1367" s="94" t="str">
        <f t="shared" si="208"/>
        <v>SIN TRASLADO</v>
      </c>
    </row>
    <row r="1368" spans="2:29" s="111" customFormat="1" ht="24.95" hidden="1" customHeight="1">
      <c r="B1368" s="64">
        <f t="shared" si="209"/>
        <v>1365</v>
      </c>
      <c r="C1368" s="69"/>
      <c r="D1368" s="70"/>
      <c r="E1368" s="70"/>
      <c r="F1368" s="64"/>
      <c r="G1368" s="198"/>
      <c r="H1368" s="198"/>
      <c r="I1368" s="198"/>
      <c r="J1368" s="199"/>
      <c r="K1368" s="62"/>
      <c r="L1368" s="62"/>
      <c r="M1368" s="62"/>
      <c r="N1368" s="64" t="s">
        <v>3143</v>
      </c>
      <c r="O1368" s="64" t="str">
        <f>IF(Tabla1[[#This Row],[FECHA RADICADO DE RESPUESTA A PETICIONARIO]]="","Sin respuesta",S1368-G1368)</f>
        <v>Sin respuesta</v>
      </c>
      <c r="P1368" s="64">
        <v>12</v>
      </c>
      <c r="Q1368" s="63" t="str">
        <f>+IFERROR(VLOOKUP(Z1368, fechas!$B$1:$C$247, 2,FALSE), " ")</f>
        <v xml:space="preserve"> </v>
      </c>
      <c r="R1368" s="64"/>
      <c r="S1368" s="85"/>
      <c r="T1368" s="64"/>
      <c r="U1368" s="63"/>
      <c r="V1368" s="64"/>
      <c r="W1368" s="64"/>
      <c r="X1368" s="108">
        <f t="shared" si="205"/>
        <v>1</v>
      </c>
      <c r="Y1368" s="109" t="str">
        <f>+IFERROR(VLOOKUP(G1368,fechas!$A$1:$D$209,2,FALSE), " ")</f>
        <v xml:space="preserve"> </v>
      </c>
      <c r="Z1368" s="109" t="str">
        <f t="shared" si="206"/>
        <v xml:space="preserve"> </v>
      </c>
      <c r="AA1368" s="110" t="str">
        <f ca="1">+IFERROR(IF(S1368&gt;0," ",Q1368-variables!$C$9)," ")</f>
        <v xml:space="preserve"> </v>
      </c>
      <c r="AB1368" s="111" t="str">
        <f t="shared" si="207"/>
        <v>SIN RESPUESTA</v>
      </c>
      <c r="AC1368" s="94" t="str">
        <f t="shared" si="208"/>
        <v>SIN TRASLADO</v>
      </c>
    </row>
    <row r="1369" spans="2:29" s="111" customFormat="1" ht="24.95" hidden="1" customHeight="1">
      <c r="B1369" s="64">
        <f t="shared" si="209"/>
        <v>1366</v>
      </c>
      <c r="C1369" s="69"/>
      <c r="D1369" s="70"/>
      <c r="E1369" s="62"/>
      <c r="F1369" s="64"/>
      <c r="G1369" s="198"/>
      <c r="H1369" s="198"/>
      <c r="I1369" s="198"/>
      <c r="J1369" s="199"/>
      <c r="K1369" s="62"/>
      <c r="L1369" s="62"/>
      <c r="M1369" s="62"/>
      <c r="N1369" s="64" t="s">
        <v>3143</v>
      </c>
      <c r="O1369" s="64" t="str">
        <f>IF(Tabla1[[#This Row],[FECHA RADICADO DE RESPUESTA A PETICIONARIO]]="","Sin respuesta",S1369-G1369)</f>
        <v>Sin respuesta</v>
      </c>
      <c r="P1369" s="64">
        <v>12</v>
      </c>
      <c r="Q1369" s="63" t="str">
        <f>+IFERROR(VLOOKUP(Z1369, fechas!$B$1:$C$247, 2,FALSE), " ")</f>
        <v xml:space="preserve"> </v>
      </c>
      <c r="R1369" s="64"/>
      <c r="S1369" s="85"/>
      <c r="T1369" s="85"/>
      <c r="U1369" s="63"/>
      <c r="V1369" s="64"/>
      <c r="W1369" s="64"/>
      <c r="X1369" s="108">
        <f t="shared" si="205"/>
        <v>1</v>
      </c>
      <c r="Y1369" s="109" t="str">
        <f>+IFERROR(VLOOKUP(G1369,fechas!$A$1:$D$209,2,FALSE), " ")</f>
        <v xml:space="preserve"> </v>
      </c>
      <c r="Z1369" s="109" t="str">
        <f t="shared" si="206"/>
        <v xml:space="preserve"> </v>
      </c>
      <c r="AA1369" s="110" t="str">
        <f ca="1">+IFERROR(IF(S1369&gt;0," ",Q1369-variables!$C$9)," ")</f>
        <v xml:space="preserve"> </v>
      </c>
      <c r="AB1369" s="111" t="str">
        <f t="shared" si="207"/>
        <v>SIN RESPUESTA</v>
      </c>
      <c r="AC1369" s="94" t="str">
        <f t="shared" si="208"/>
        <v>SIN TRASLADO</v>
      </c>
    </row>
    <row r="1370" spans="2:29" s="111" customFormat="1" ht="24.95" hidden="1" customHeight="1">
      <c r="B1370" s="64">
        <f t="shared" si="209"/>
        <v>1367</v>
      </c>
      <c r="C1370" s="69"/>
      <c r="D1370" s="70"/>
      <c r="E1370" s="70"/>
      <c r="F1370" s="64"/>
      <c r="G1370" s="198"/>
      <c r="H1370" s="198"/>
      <c r="I1370" s="198"/>
      <c r="J1370" s="199"/>
      <c r="K1370" s="62"/>
      <c r="L1370" s="62"/>
      <c r="M1370" s="62"/>
      <c r="N1370" s="64" t="s">
        <v>3143</v>
      </c>
      <c r="O1370" s="64" t="str">
        <f>IF(Tabla1[[#This Row],[FECHA RADICADO DE RESPUESTA A PETICIONARIO]]="","Sin respuesta",S1370-G1370)</f>
        <v>Sin respuesta</v>
      </c>
      <c r="P1370" s="64">
        <v>12</v>
      </c>
      <c r="Q1370" s="63" t="str">
        <f>+IFERROR(VLOOKUP(Z1370, fechas!$B$1:$C$247, 2,FALSE), " ")</f>
        <v xml:space="preserve"> </v>
      </c>
      <c r="R1370" s="64"/>
      <c r="S1370" s="85"/>
      <c r="T1370" s="64"/>
      <c r="U1370" s="63"/>
      <c r="V1370" s="64"/>
      <c r="W1370" s="64"/>
      <c r="X1370" s="108">
        <f t="shared" si="205"/>
        <v>1</v>
      </c>
      <c r="Y1370" s="109" t="str">
        <f>+IFERROR(VLOOKUP(G1370,fechas!$A$1:$D$209,2,FALSE), " ")</f>
        <v xml:space="preserve"> </v>
      </c>
      <c r="Z1370" s="109" t="str">
        <f t="shared" si="206"/>
        <v xml:space="preserve"> </v>
      </c>
      <c r="AA1370" s="110" t="str">
        <f ca="1">+IFERROR(IF(S1370&gt;0," ",Q1370-variables!$C$9)," ")</f>
        <v xml:space="preserve"> </v>
      </c>
      <c r="AB1370" s="111" t="str">
        <f t="shared" si="207"/>
        <v>SIN RESPUESTA</v>
      </c>
      <c r="AC1370" s="94" t="str">
        <f t="shared" si="208"/>
        <v>SIN TRASLADO</v>
      </c>
    </row>
    <row r="1371" spans="2:29" s="111" customFormat="1" ht="24.95" hidden="1" customHeight="1">
      <c r="B1371" s="64">
        <f t="shared" si="209"/>
        <v>1368</v>
      </c>
      <c r="C1371" s="69"/>
      <c r="D1371" s="70"/>
      <c r="E1371" s="70"/>
      <c r="F1371" s="64"/>
      <c r="G1371" s="198"/>
      <c r="H1371" s="198"/>
      <c r="I1371" s="198"/>
      <c r="J1371" s="199"/>
      <c r="K1371" s="62"/>
      <c r="L1371" s="62"/>
      <c r="M1371" s="62"/>
      <c r="N1371" s="64" t="s">
        <v>3143</v>
      </c>
      <c r="O1371" s="64" t="str">
        <f>IF(Tabla1[[#This Row],[FECHA RADICADO DE RESPUESTA A PETICIONARIO]]="","Sin respuesta",S1371-G1371)</f>
        <v>Sin respuesta</v>
      </c>
      <c r="P1371" s="64">
        <v>12</v>
      </c>
      <c r="Q1371" s="63" t="str">
        <f>+IFERROR(VLOOKUP(Z1371, fechas!$B$1:$C$247, 2,FALSE), " ")</f>
        <v xml:space="preserve"> </v>
      </c>
      <c r="R1371" s="64"/>
      <c r="S1371" s="85"/>
      <c r="T1371" s="64"/>
      <c r="U1371" s="63"/>
      <c r="V1371" s="64"/>
      <c r="W1371" s="64"/>
      <c r="X1371" s="108">
        <f t="shared" si="205"/>
        <v>1</v>
      </c>
      <c r="Y1371" s="109" t="str">
        <f>+IFERROR(VLOOKUP(G1371,fechas!$A$1:$D$209,2,FALSE), " ")</f>
        <v xml:space="preserve"> </v>
      </c>
      <c r="Z1371" s="109" t="str">
        <f t="shared" si="206"/>
        <v xml:space="preserve"> </v>
      </c>
      <c r="AA1371" s="110" t="str">
        <f ca="1">+IFERROR(IF(S1371&gt;0," ",Q1371-variables!$C$9)," ")</f>
        <v xml:space="preserve"> </v>
      </c>
      <c r="AB1371" s="111" t="str">
        <f t="shared" si="207"/>
        <v>SIN RESPUESTA</v>
      </c>
      <c r="AC1371" s="94" t="str">
        <f t="shared" si="208"/>
        <v>SIN TRASLADO</v>
      </c>
    </row>
    <row r="1372" spans="2:29" s="111" customFormat="1" ht="24.95" hidden="1" customHeight="1">
      <c r="B1372" s="64">
        <f t="shared" si="209"/>
        <v>1369</v>
      </c>
      <c r="C1372" s="69"/>
      <c r="D1372" s="70"/>
      <c r="E1372" s="70"/>
      <c r="F1372" s="64"/>
      <c r="G1372" s="198"/>
      <c r="H1372" s="198"/>
      <c r="I1372" s="198"/>
      <c r="J1372" s="199"/>
      <c r="K1372" s="62"/>
      <c r="L1372" s="62"/>
      <c r="M1372" s="62"/>
      <c r="N1372" s="64" t="s">
        <v>3143</v>
      </c>
      <c r="O1372" s="64" t="str">
        <f>IF(Tabla1[[#This Row],[FECHA RADICADO DE RESPUESTA A PETICIONARIO]]="","Sin respuesta",S1372-G1372)</f>
        <v>Sin respuesta</v>
      </c>
      <c r="P1372" s="64">
        <v>12</v>
      </c>
      <c r="Q1372" s="63" t="str">
        <f>+IFERROR(VLOOKUP(Z1372, fechas!$B$1:$C$247, 2,FALSE), " ")</f>
        <v xml:space="preserve"> </v>
      </c>
      <c r="R1372" s="64"/>
      <c r="S1372" s="85"/>
      <c r="T1372" s="64"/>
      <c r="U1372" s="63"/>
      <c r="V1372" s="64"/>
      <c r="W1372" s="64"/>
      <c r="X1372" s="108">
        <f t="shared" si="205"/>
        <v>1</v>
      </c>
      <c r="Y1372" s="109" t="str">
        <f>+IFERROR(VLOOKUP(G1372,fechas!$A$1:$D$209,2,FALSE), " ")</f>
        <v xml:space="preserve"> </v>
      </c>
      <c r="Z1372" s="109" t="str">
        <f t="shared" si="206"/>
        <v xml:space="preserve"> </v>
      </c>
      <c r="AA1372" s="110" t="str">
        <f ca="1">+IFERROR(IF(S1372&gt;0," ",Q1372-variables!$C$9)," ")</f>
        <v xml:space="preserve"> </v>
      </c>
      <c r="AB1372" s="111" t="str">
        <f t="shared" si="207"/>
        <v>SIN RESPUESTA</v>
      </c>
      <c r="AC1372" s="94" t="str">
        <f t="shared" si="208"/>
        <v>SIN TRASLADO</v>
      </c>
    </row>
    <row r="1373" spans="2:29" s="111" customFormat="1" ht="24.95" hidden="1" customHeight="1">
      <c r="B1373" s="64">
        <f t="shared" si="209"/>
        <v>1370</v>
      </c>
      <c r="C1373" s="69"/>
      <c r="D1373" s="70"/>
      <c r="E1373" s="70"/>
      <c r="F1373" s="64"/>
      <c r="G1373" s="198"/>
      <c r="H1373" s="198"/>
      <c r="I1373" s="198"/>
      <c r="J1373" s="199"/>
      <c r="K1373" s="62"/>
      <c r="L1373" s="62"/>
      <c r="M1373" s="62"/>
      <c r="N1373" s="64" t="s">
        <v>3143</v>
      </c>
      <c r="O1373" s="64" t="str">
        <f>IF(Tabla1[[#This Row],[FECHA RADICADO DE RESPUESTA A PETICIONARIO]]="","Sin respuesta",S1373-G1373)</f>
        <v>Sin respuesta</v>
      </c>
      <c r="P1373" s="64">
        <v>12</v>
      </c>
      <c r="Q1373" s="63" t="str">
        <f>+IFERROR(VLOOKUP(Z1373, fechas!$B$1:$C$247, 2,FALSE), " ")</f>
        <v xml:space="preserve"> </v>
      </c>
      <c r="R1373" s="64"/>
      <c r="S1373" s="85"/>
      <c r="T1373" s="64"/>
      <c r="U1373" s="63"/>
      <c r="V1373" s="64"/>
      <c r="W1373" s="64"/>
      <c r="X1373" s="108">
        <f t="shared" si="205"/>
        <v>1</v>
      </c>
      <c r="Y1373" s="109" t="str">
        <f>+IFERROR(VLOOKUP(G1373,fechas!$A$1:$D$209,2,FALSE), " ")</f>
        <v xml:space="preserve"> </v>
      </c>
      <c r="Z1373" s="109" t="str">
        <f t="shared" si="206"/>
        <v xml:space="preserve"> </v>
      </c>
      <c r="AA1373" s="110" t="str">
        <f ca="1">+IFERROR(IF(S1373&gt;0," ",Q1373-variables!$C$9)," ")</f>
        <v xml:space="preserve"> </v>
      </c>
      <c r="AB1373" s="111" t="str">
        <f t="shared" si="207"/>
        <v>SIN RESPUESTA</v>
      </c>
      <c r="AC1373" s="94" t="str">
        <f t="shared" si="208"/>
        <v>SIN TRASLADO</v>
      </c>
    </row>
    <row r="1374" spans="2:29" s="111" customFormat="1" ht="24.95" hidden="1" customHeight="1">
      <c r="B1374" s="64">
        <f t="shared" si="209"/>
        <v>1371</v>
      </c>
      <c r="C1374" s="69"/>
      <c r="D1374" s="70"/>
      <c r="E1374" s="70"/>
      <c r="F1374" s="64"/>
      <c r="G1374" s="198"/>
      <c r="H1374" s="198"/>
      <c r="I1374" s="198"/>
      <c r="J1374" s="199"/>
      <c r="K1374" s="62"/>
      <c r="L1374" s="62"/>
      <c r="M1374" s="62"/>
      <c r="N1374" s="64" t="s">
        <v>3143</v>
      </c>
      <c r="O1374" s="64" t="str">
        <f>IF(Tabla1[[#This Row],[FECHA RADICADO DE RESPUESTA A PETICIONARIO]]="","Sin respuesta",S1374-G1374)</f>
        <v>Sin respuesta</v>
      </c>
      <c r="P1374" s="64">
        <v>12</v>
      </c>
      <c r="Q1374" s="63" t="str">
        <f>+IFERROR(VLOOKUP(Z1374, fechas!$B$1:$C$247, 2,FALSE), " ")</f>
        <v xml:space="preserve"> </v>
      </c>
      <c r="R1374" s="64"/>
      <c r="S1374" s="85"/>
      <c r="T1374" s="64"/>
      <c r="U1374" s="63"/>
      <c r="V1374" s="64"/>
      <c r="W1374" s="64"/>
      <c r="X1374" s="108">
        <f t="shared" si="205"/>
        <v>1</v>
      </c>
      <c r="Y1374" s="109" t="str">
        <f>+IFERROR(VLOOKUP(G1374,fechas!$A$1:$D$209,2,FALSE), " ")</f>
        <v xml:space="preserve"> </v>
      </c>
      <c r="Z1374" s="109" t="str">
        <f t="shared" si="206"/>
        <v xml:space="preserve"> </v>
      </c>
      <c r="AA1374" s="110" t="str">
        <f ca="1">+IFERROR(IF(S1374&gt;0," ",Q1374-variables!$C$9)," ")</f>
        <v xml:space="preserve"> </v>
      </c>
      <c r="AB1374" s="111" t="str">
        <f t="shared" si="207"/>
        <v>SIN RESPUESTA</v>
      </c>
      <c r="AC1374" s="94" t="str">
        <f t="shared" si="208"/>
        <v>SIN TRASLADO</v>
      </c>
    </row>
    <row r="1375" spans="2:29" s="111" customFormat="1" ht="24.95" hidden="1" customHeight="1">
      <c r="B1375" s="64">
        <f t="shared" si="209"/>
        <v>1372</v>
      </c>
      <c r="C1375" s="69"/>
      <c r="D1375" s="70"/>
      <c r="E1375" s="70"/>
      <c r="F1375" s="64"/>
      <c r="G1375" s="198"/>
      <c r="H1375" s="198"/>
      <c r="I1375" s="198"/>
      <c r="J1375" s="199"/>
      <c r="K1375" s="62"/>
      <c r="L1375" s="62"/>
      <c r="M1375" s="62"/>
      <c r="N1375" s="64" t="s">
        <v>3143</v>
      </c>
      <c r="O1375" s="64" t="str">
        <f>IF(Tabla1[[#This Row],[FECHA RADICADO DE RESPUESTA A PETICIONARIO]]="","Sin respuesta",S1375-G1375)</f>
        <v>Sin respuesta</v>
      </c>
      <c r="P1375" s="64">
        <v>12</v>
      </c>
      <c r="Q1375" s="63" t="str">
        <f>+IFERROR(VLOOKUP(Z1375, fechas!$B$1:$C$247, 2,FALSE), " ")</f>
        <v xml:space="preserve"> </v>
      </c>
      <c r="R1375" s="64"/>
      <c r="S1375" s="85"/>
      <c r="T1375" s="64"/>
      <c r="U1375" s="63"/>
      <c r="V1375" s="64"/>
      <c r="W1375" s="64"/>
      <c r="X1375" s="108">
        <f t="shared" si="205"/>
        <v>1</v>
      </c>
      <c r="Y1375" s="109" t="str">
        <f>+IFERROR(VLOOKUP(G1375,fechas!$A$1:$D$209,2,FALSE), " ")</f>
        <v xml:space="preserve"> </v>
      </c>
      <c r="Z1375" s="109" t="str">
        <f t="shared" si="206"/>
        <v xml:space="preserve"> </v>
      </c>
      <c r="AA1375" s="110" t="str">
        <f ca="1">+IFERROR(IF(S1375&gt;0," ",Q1375-variables!$C$9)," ")</f>
        <v xml:space="preserve"> </v>
      </c>
      <c r="AB1375" s="111" t="str">
        <f t="shared" si="207"/>
        <v>SIN RESPUESTA</v>
      </c>
      <c r="AC1375" s="94" t="str">
        <f t="shared" si="208"/>
        <v>SIN TRASLADO</v>
      </c>
    </row>
    <row r="1376" spans="2:29" s="111" customFormat="1" ht="24.95" hidden="1" customHeight="1">
      <c r="B1376" s="64">
        <f t="shared" si="209"/>
        <v>1373</v>
      </c>
      <c r="C1376" s="69"/>
      <c r="D1376" s="70"/>
      <c r="E1376" s="70"/>
      <c r="F1376" s="64"/>
      <c r="G1376" s="198"/>
      <c r="H1376" s="198"/>
      <c r="I1376" s="198"/>
      <c r="J1376" s="199"/>
      <c r="K1376" s="62"/>
      <c r="L1376" s="62"/>
      <c r="M1376" s="62"/>
      <c r="N1376" s="64" t="s">
        <v>3143</v>
      </c>
      <c r="O1376" s="64" t="str">
        <f>IF(Tabla1[[#This Row],[FECHA RADICADO DE RESPUESTA A PETICIONARIO]]="","Sin respuesta",S1376-G1376)</f>
        <v>Sin respuesta</v>
      </c>
      <c r="P1376" s="64">
        <v>12</v>
      </c>
      <c r="Q1376" s="63" t="str">
        <f>+IFERROR(VLOOKUP(Z1376, fechas!$B$1:$C$247, 2,FALSE), " ")</f>
        <v xml:space="preserve"> </v>
      </c>
      <c r="R1376" s="64"/>
      <c r="S1376" s="85"/>
      <c r="T1376" s="64"/>
      <c r="U1376" s="63"/>
      <c r="V1376" s="64"/>
      <c r="W1376" s="64"/>
      <c r="X1376" s="108">
        <f t="shared" si="205"/>
        <v>1</v>
      </c>
      <c r="Y1376" s="109" t="str">
        <f>+IFERROR(VLOOKUP(G1376,fechas!$A$1:$D$209,2,FALSE), " ")</f>
        <v xml:space="preserve"> </v>
      </c>
      <c r="Z1376" s="109" t="str">
        <f t="shared" si="206"/>
        <v xml:space="preserve"> </v>
      </c>
      <c r="AA1376" s="110" t="str">
        <f ca="1">+IFERROR(IF(S1376&gt;0," ",Q1376-variables!$C$9)," ")</f>
        <v xml:space="preserve"> </v>
      </c>
      <c r="AB1376" s="111" t="str">
        <f t="shared" si="207"/>
        <v>SIN RESPUESTA</v>
      </c>
      <c r="AC1376" s="94" t="str">
        <f t="shared" si="208"/>
        <v>SIN TRASLADO</v>
      </c>
    </row>
    <row r="1377" spans="2:29" s="111" customFormat="1" ht="24.95" hidden="1" customHeight="1">
      <c r="B1377" s="64">
        <f t="shared" si="209"/>
        <v>1374</v>
      </c>
      <c r="C1377" s="69"/>
      <c r="D1377" s="70"/>
      <c r="E1377" s="70"/>
      <c r="F1377" s="64"/>
      <c r="G1377" s="198"/>
      <c r="H1377" s="198"/>
      <c r="I1377" s="198"/>
      <c r="J1377" s="199"/>
      <c r="K1377" s="62"/>
      <c r="L1377" s="62"/>
      <c r="M1377" s="62"/>
      <c r="N1377" s="64" t="s">
        <v>3143</v>
      </c>
      <c r="O1377" s="64" t="str">
        <f>IF(Tabla1[[#This Row],[FECHA RADICADO DE RESPUESTA A PETICIONARIO]]="","Sin respuesta",S1377-G1377)</f>
        <v>Sin respuesta</v>
      </c>
      <c r="P1377" s="64">
        <v>12</v>
      </c>
      <c r="Q1377" s="63" t="str">
        <f>+IFERROR(VLOOKUP(Z1377, fechas!$B$1:$C$247, 2,FALSE), " ")</f>
        <v xml:space="preserve"> </v>
      </c>
      <c r="R1377" s="64"/>
      <c r="S1377" s="85"/>
      <c r="T1377" s="64"/>
      <c r="U1377" s="63"/>
      <c r="V1377" s="64"/>
      <c r="W1377" s="64"/>
      <c r="X1377" s="108">
        <f t="shared" si="205"/>
        <v>1</v>
      </c>
      <c r="Y1377" s="109" t="str">
        <f>+IFERROR(VLOOKUP(G1377,fechas!$A$1:$D$209,2,FALSE), " ")</f>
        <v xml:space="preserve"> </v>
      </c>
      <c r="Z1377" s="109" t="str">
        <f t="shared" si="206"/>
        <v xml:space="preserve"> </v>
      </c>
      <c r="AA1377" s="110" t="str">
        <f ca="1">+IFERROR(IF(S1377&gt;0," ",Q1377-variables!$C$9)," ")</f>
        <v xml:space="preserve"> </v>
      </c>
      <c r="AB1377" s="111" t="str">
        <f t="shared" si="207"/>
        <v>SIN RESPUESTA</v>
      </c>
      <c r="AC1377" s="94" t="str">
        <f t="shared" si="208"/>
        <v>SIN TRASLADO</v>
      </c>
    </row>
    <row r="1378" spans="2:29" s="111" customFormat="1" ht="24.95" hidden="1" customHeight="1">
      <c r="B1378" s="64">
        <f t="shared" si="209"/>
        <v>1375</v>
      </c>
      <c r="C1378" s="69"/>
      <c r="D1378" s="70"/>
      <c r="E1378" s="70"/>
      <c r="F1378" s="64"/>
      <c r="G1378" s="198"/>
      <c r="H1378" s="198"/>
      <c r="I1378" s="198"/>
      <c r="J1378" s="199"/>
      <c r="K1378" s="62"/>
      <c r="L1378" s="62"/>
      <c r="M1378" s="62"/>
      <c r="N1378" s="64" t="s">
        <v>3143</v>
      </c>
      <c r="O1378" s="64" t="str">
        <f>IF(Tabla1[[#This Row],[FECHA RADICADO DE RESPUESTA A PETICIONARIO]]="","Sin respuesta",S1378-G1378)</f>
        <v>Sin respuesta</v>
      </c>
      <c r="P1378" s="64">
        <v>12</v>
      </c>
      <c r="Q1378" s="63" t="str">
        <f>+IFERROR(VLOOKUP(Z1378, fechas!$B$1:$C$247, 2,FALSE), " ")</f>
        <v xml:space="preserve"> </v>
      </c>
      <c r="R1378" s="64"/>
      <c r="S1378" s="85"/>
      <c r="T1378" s="64"/>
      <c r="U1378" s="63"/>
      <c r="V1378" s="64"/>
      <c r="W1378" s="64"/>
      <c r="X1378" s="108">
        <f t="shared" si="205"/>
        <v>1</v>
      </c>
      <c r="Y1378" s="109" t="str">
        <f>+IFERROR(VLOOKUP(G1378,fechas!$A$1:$D$209,2,FALSE), " ")</f>
        <v xml:space="preserve"> </v>
      </c>
      <c r="Z1378" s="109" t="str">
        <f t="shared" si="206"/>
        <v xml:space="preserve"> </v>
      </c>
      <c r="AA1378" s="110" t="str">
        <f ca="1">+IFERROR(IF(S1378&gt;0," ",Q1378-variables!$C$9)," ")</f>
        <v xml:space="preserve"> </v>
      </c>
      <c r="AB1378" s="111" t="str">
        <f t="shared" si="207"/>
        <v>SIN RESPUESTA</v>
      </c>
      <c r="AC1378" s="94" t="str">
        <f t="shared" si="208"/>
        <v>SIN TRASLADO</v>
      </c>
    </row>
    <row r="1379" spans="2:29" s="111" customFormat="1" ht="24.95" hidden="1" customHeight="1">
      <c r="B1379" s="64">
        <f t="shared" si="209"/>
        <v>1376</v>
      </c>
      <c r="C1379" s="69"/>
      <c r="D1379" s="70"/>
      <c r="E1379" s="70"/>
      <c r="F1379" s="64"/>
      <c r="G1379" s="198"/>
      <c r="H1379" s="198"/>
      <c r="I1379" s="198"/>
      <c r="J1379" s="199"/>
      <c r="K1379" s="62"/>
      <c r="L1379" s="62"/>
      <c r="M1379" s="62"/>
      <c r="N1379" s="64" t="s">
        <v>3143</v>
      </c>
      <c r="O1379" s="64" t="str">
        <f>IF(Tabla1[[#This Row],[FECHA RADICADO DE RESPUESTA A PETICIONARIO]]="","Sin respuesta",S1379-G1379)</f>
        <v>Sin respuesta</v>
      </c>
      <c r="P1379" s="64">
        <v>12</v>
      </c>
      <c r="Q1379" s="63" t="str">
        <f>+IFERROR(VLOOKUP(Z1379, fechas!$B$1:$C$247, 2,FALSE), " ")</f>
        <v xml:space="preserve"> </v>
      </c>
      <c r="R1379" s="216"/>
      <c r="S1379" s="85"/>
      <c r="T1379" s="64"/>
      <c r="U1379" s="63"/>
      <c r="V1379" s="64"/>
      <c r="W1379" s="64"/>
      <c r="X1379" s="108">
        <f t="shared" si="205"/>
        <v>1</v>
      </c>
      <c r="Y1379" s="109" t="str">
        <f>+IFERROR(VLOOKUP(G1379,fechas!$A$1:$D$209,2,FALSE), " ")</f>
        <v xml:space="preserve"> </v>
      </c>
      <c r="Z1379" s="109" t="str">
        <f t="shared" si="206"/>
        <v xml:space="preserve"> </v>
      </c>
      <c r="AA1379" s="110" t="str">
        <f ca="1">+IFERROR(IF(S1379&gt;0," ",Q1379-variables!$C$9)," ")</f>
        <v xml:space="preserve"> </v>
      </c>
      <c r="AB1379" s="111" t="str">
        <f t="shared" si="207"/>
        <v>SIN RESPUESTA</v>
      </c>
      <c r="AC1379" s="94" t="str">
        <f t="shared" si="208"/>
        <v>SIN TRASLADO</v>
      </c>
    </row>
    <row r="1380" spans="2:29" s="111" customFormat="1" ht="24.95" hidden="1" customHeight="1">
      <c r="B1380" s="64">
        <f t="shared" si="209"/>
        <v>1377</v>
      </c>
      <c r="C1380" s="69"/>
      <c r="D1380" s="70"/>
      <c r="E1380" s="70"/>
      <c r="F1380" s="64"/>
      <c r="G1380" s="198"/>
      <c r="H1380" s="198"/>
      <c r="I1380" s="198"/>
      <c r="J1380" s="199"/>
      <c r="K1380" s="62"/>
      <c r="L1380" s="62"/>
      <c r="M1380" s="62"/>
      <c r="N1380" s="64" t="s">
        <v>3143</v>
      </c>
      <c r="O1380" s="64" t="str">
        <f>IF(Tabla1[[#This Row],[FECHA RADICADO DE RESPUESTA A PETICIONARIO]]="","Sin respuesta",S1380-G1380)</f>
        <v>Sin respuesta</v>
      </c>
      <c r="P1380" s="64">
        <v>12</v>
      </c>
      <c r="Q1380" s="63" t="str">
        <f>+IFERROR(VLOOKUP(Z1380, fechas!$B$1:$C$247, 2,FALSE), " ")</f>
        <v xml:space="preserve"> </v>
      </c>
      <c r="R1380" s="64"/>
      <c r="S1380" s="85"/>
      <c r="T1380" s="64"/>
      <c r="U1380" s="63"/>
      <c r="V1380" s="64"/>
      <c r="W1380" s="64"/>
      <c r="X1380" s="108">
        <f t="shared" si="205"/>
        <v>1</v>
      </c>
      <c r="Y1380" s="109" t="str">
        <f>+IFERROR(VLOOKUP(G1380,fechas!$A$1:$D$209,2,FALSE), " ")</f>
        <v xml:space="preserve"> </v>
      </c>
      <c r="Z1380" s="109" t="str">
        <f t="shared" si="206"/>
        <v xml:space="preserve"> </v>
      </c>
      <c r="AA1380" s="110" t="str">
        <f ca="1">+IFERROR(IF(S1380&gt;0," ",Q1380-variables!$C$9)," ")</f>
        <v xml:space="preserve"> </v>
      </c>
      <c r="AB1380" s="111" t="str">
        <f t="shared" si="207"/>
        <v>SIN RESPUESTA</v>
      </c>
      <c r="AC1380" s="94" t="str">
        <f t="shared" si="208"/>
        <v>SIN TRASLADO</v>
      </c>
    </row>
    <row r="1381" spans="2:29" s="111" customFormat="1" ht="24.95" hidden="1" customHeight="1">
      <c r="B1381" s="64">
        <f t="shared" si="209"/>
        <v>1378</v>
      </c>
      <c r="C1381" s="69"/>
      <c r="D1381" s="70"/>
      <c r="E1381" s="70"/>
      <c r="F1381" s="64"/>
      <c r="G1381" s="198"/>
      <c r="H1381" s="198"/>
      <c r="I1381" s="198"/>
      <c r="J1381" s="199"/>
      <c r="K1381" s="62"/>
      <c r="L1381" s="62"/>
      <c r="M1381" s="62"/>
      <c r="N1381" s="64" t="s">
        <v>3143</v>
      </c>
      <c r="O1381" s="64" t="str">
        <f>IF(Tabla1[[#This Row],[FECHA RADICADO DE RESPUESTA A PETICIONARIO]]="","Sin respuesta",S1381-G1381)</f>
        <v>Sin respuesta</v>
      </c>
      <c r="P1381" s="64">
        <v>12</v>
      </c>
      <c r="Q1381" s="63" t="str">
        <f>+IFERROR(VLOOKUP(Z1381, fechas!$B$1:$C$247, 2,FALSE), " ")</f>
        <v xml:space="preserve"> </v>
      </c>
      <c r="R1381" s="64"/>
      <c r="S1381" s="85"/>
      <c r="T1381" s="64"/>
      <c r="U1381" s="63"/>
      <c r="V1381" s="64"/>
      <c r="W1381" s="64"/>
      <c r="X1381" s="108">
        <f t="shared" si="205"/>
        <v>1</v>
      </c>
      <c r="Y1381" s="109" t="str">
        <f>+IFERROR(VLOOKUP(G1381,fechas!$A$1:$D$209,2,FALSE), " ")</f>
        <v xml:space="preserve"> </v>
      </c>
      <c r="Z1381" s="109" t="str">
        <f t="shared" si="206"/>
        <v xml:space="preserve"> </v>
      </c>
      <c r="AA1381" s="110" t="str">
        <f ca="1">+IFERROR(IF(S1381&gt;0," ",Q1381-variables!$C$9)," ")</f>
        <v xml:space="preserve"> </v>
      </c>
      <c r="AB1381" s="111" t="str">
        <f t="shared" si="207"/>
        <v>SIN RESPUESTA</v>
      </c>
      <c r="AC1381" s="94" t="str">
        <f t="shared" si="208"/>
        <v>SIN TRASLADO</v>
      </c>
    </row>
    <row r="1382" spans="2:29" s="111" customFormat="1" ht="24.95" hidden="1" customHeight="1">
      <c r="B1382" s="64">
        <f t="shared" si="209"/>
        <v>1379</v>
      </c>
      <c r="C1382" s="69"/>
      <c r="D1382" s="70"/>
      <c r="E1382" s="70"/>
      <c r="F1382" s="64"/>
      <c r="G1382" s="198"/>
      <c r="H1382" s="198"/>
      <c r="I1382" s="198"/>
      <c r="J1382" s="199"/>
      <c r="K1382" s="62"/>
      <c r="L1382" s="62"/>
      <c r="M1382" s="62"/>
      <c r="N1382" s="64" t="s">
        <v>3143</v>
      </c>
      <c r="O1382" s="64" t="str">
        <f>IF(Tabla1[[#This Row],[FECHA RADICADO DE RESPUESTA A PETICIONARIO]]="","Sin respuesta",S1382-G1382)</f>
        <v>Sin respuesta</v>
      </c>
      <c r="P1382" s="64">
        <v>12</v>
      </c>
      <c r="Q1382" s="63" t="str">
        <f>+IFERROR(VLOOKUP(Z1382, fechas!$B$1:$C$247, 2,FALSE), " ")</f>
        <v xml:space="preserve"> </v>
      </c>
      <c r="R1382" s="64"/>
      <c r="S1382" s="85"/>
      <c r="T1382" s="64"/>
      <c r="U1382" s="63"/>
      <c r="V1382" s="64"/>
      <c r="W1382" s="64"/>
      <c r="X1382" s="108">
        <f t="shared" si="205"/>
        <v>1</v>
      </c>
      <c r="Y1382" s="109" t="str">
        <f>+IFERROR(VLOOKUP(G1382,fechas!$A$1:$D$209,2,FALSE), " ")</f>
        <v xml:space="preserve"> </v>
      </c>
      <c r="Z1382" s="109" t="str">
        <f t="shared" si="206"/>
        <v xml:space="preserve"> </v>
      </c>
      <c r="AA1382" s="110" t="str">
        <f ca="1">+IFERROR(IF(S1382&gt;0," ",Q1382-variables!$C$9)," ")</f>
        <v xml:space="preserve"> </v>
      </c>
      <c r="AB1382" s="111" t="str">
        <f t="shared" si="207"/>
        <v>SIN RESPUESTA</v>
      </c>
      <c r="AC1382" s="94" t="str">
        <f t="shared" si="208"/>
        <v>SIN TRASLADO</v>
      </c>
    </row>
    <row r="1383" spans="2:29" s="111" customFormat="1" ht="24.95" hidden="1" customHeight="1">
      <c r="B1383" s="64">
        <f t="shared" si="209"/>
        <v>1380</v>
      </c>
      <c r="C1383" s="69"/>
      <c r="D1383" s="70"/>
      <c r="E1383" s="70"/>
      <c r="F1383" s="64"/>
      <c r="G1383" s="198"/>
      <c r="H1383" s="198"/>
      <c r="I1383" s="198"/>
      <c r="J1383" s="199"/>
      <c r="K1383" s="62"/>
      <c r="L1383" s="62"/>
      <c r="M1383" s="62"/>
      <c r="N1383" s="64" t="s">
        <v>3143</v>
      </c>
      <c r="O1383" s="64" t="str">
        <f>IF(Tabla1[[#This Row],[FECHA RADICADO DE RESPUESTA A PETICIONARIO]]="","Sin respuesta",S1383-G1383)</f>
        <v>Sin respuesta</v>
      </c>
      <c r="P1383" s="64">
        <v>12</v>
      </c>
      <c r="Q1383" s="63" t="str">
        <f>+IFERROR(VLOOKUP(Z1383, fechas!$B$1:$C$247, 2,FALSE), " ")</f>
        <v xml:space="preserve"> </v>
      </c>
      <c r="R1383" s="64"/>
      <c r="S1383" s="85"/>
      <c r="T1383" s="64"/>
      <c r="U1383" s="63"/>
      <c r="V1383" s="64"/>
      <c r="W1383" s="64"/>
      <c r="X1383" s="108">
        <f t="shared" si="205"/>
        <v>1</v>
      </c>
      <c r="Y1383" s="109" t="str">
        <f>+IFERROR(VLOOKUP(G1383,fechas!$A$1:$D$209,2,FALSE), " ")</f>
        <v xml:space="preserve"> </v>
      </c>
      <c r="Z1383" s="109" t="str">
        <f t="shared" si="206"/>
        <v xml:space="preserve"> </v>
      </c>
      <c r="AA1383" s="110" t="str">
        <f ca="1">+IFERROR(IF(S1383&gt;0," ",Q1383-variables!$C$9)," ")</f>
        <v xml:space="preserve"> </v>
      </c>
      <c r="AB1383" s="111" t="str">
        <f t="shared" si="207"/>
        <v>SIN RESPUESTA</v>
      </c>
      <c r="AC1383" s="94" t="str">
        <f t="shared" si="208"/>
        <v>SIN TRASLADO</v>
      </c>
    </row>
    <row r="1384" spans="2:29" s="111" customFormat="1" ht="24.95" hidden="1" customHeight="1">
      <c r="B1384" s="64">
        <f t="shared" si="209"/>
        <v>1381</v>
      </c>
      <c r="C1384" s="69"/>
      <c r="D1384" s="70"/>
      <c r="E1384" s="70"/>
      <c r="F1384" s="64"/>
      <c r="G1384" s="198"/>
      <c r="H1384" s="198"/>
      <c r="I1384" s="198"/>
      <c r="J1384" s="199"/>
      <c r="K1384" s="62"/>
      <c r="L1384" s="62"/>
      <c r="M1384" s="62"/>
      <c r="N1384" s="64" t="s">
        <v>3143</v>
      </c>
      <c r="O1384" s="64" t="str">
        <f>IF(Tabla1[[#This Row],[FECHA RADICADO DE RESPUESTA A PETICIONARIO]]="","Sin respuesta",S1384-G1384)</f>
        <v>Sin respuesta</v>
      </c>
      <c r="P1384" s="64">
        <v>12</v>
      </c>
      <c r="Q1384" s="63" t="str">
        <f>+IFERROR(VLOOKUP(Z1384, fechas!$B$1:$C$247, 2,FALSE), " ")</f>
        <v xml:space="preserve"> </v>
      </c>
      <c r="R1384" s="64"/>
      <c r="S1384" s="85"/>
      <c r="T1384" s="64"/>
      <c r="U1384" s="63"/>
      <c r="V1384" s="64"/>
      <c r="W1384" s="64"/>
      <c r="X1384" s="108">
        <f t="shared" si="205"/>
        <v>1</v>
      </c>
      <c r="Y1384" s="109" t="str">
        <f>+IFERROR(VLOOKUP(G1384,fechas!$A$1:$D$209,2,FALSE), " ")</f>
        <v xml:space="preserve"> </v>
      </c>
      <c r="Z1384" s="109" t="str">
        <f t="shared" si="206"/>
        <v xml:space="preserve"> </v>
      </c>
      <c r="AA1384" s="110" t="str">
        <f ca="1">+IFERROR(IF(S1384&gt;0," ",Q1384-variables!$C$9)," ")</f>
        <v xml:space="preserve"> </v>
      </c>
      <c r="AB1384" s="111" t="str">
        <f t="shared" si="207"/>
        <v>SIN RESPUESTA</v>
      </c>
      <c r="AC1384" s="94" t="str">
        <f t="shared" si="208"/>
        <v>SIN TRASLADO</v>
      </c>
    </row>
    <row r="1385" spans="2:29" s="111" customFormat="1" ht="24.95" hidden="1" customHeight="1">
      <c r="B1385" s="64">
        <f t="shared" si="209"/>
        <v>1382</v>
      </c>
      <c r="C1385" s="69"/>
      <c r="D1385" s="70"/>
      <c r="E1385" s="70"/>
      <c r="F1385" s="64"/>
      <c r="G1385" s="198"/>
      <c r="H1385" s="198"/>
      <c r="I1385" s="198"/>
      <c r="J1385" s="199"/>
      <c r="K1385" s="62"/>
      <c r="L1385" s="62"/>
      <c r="M1385" s="62"/>
      <c r="N1385" s="64" t="s">
        <v>3143</v>
      </c>
      <c r="O1385" s="64" t="str">
        <f>IF(Tabla1[[#This Row],[FECHA RADICADO DE RESPUESTA A PETICIONARIO]]="","Sin respuesta",S1385-G1385)</f>
        <v>Sin respuesta</v>
      </c>
      <c r="P1385" s="64">
        <v>12</v>
      </c>
      <c r="Q1385" s="63" t="str">
        <f>+IFERROR(VLOOKUP(Z1385, fechas!$B$1:$C$247, 2,FALSE), " ")</f>
        <v xml:space="preserve"> </v>
      </c>
      <c r="R1385" s="64"/>
      <c r="S1385" s="85"/>
      <c r="T1385" s="64"/>
      <c r="U1385" s="63"/>
      <c r="V1385" s="64"/>
      <c r="W1385" s="64"/>
      <c r="X1385" s="108">
        <f t="shared" si="205"/>
        <v>1</v>
      </c>
      <c r="Y1385" s="109" t="str">
        <f>+IFERROR(VLOOKUP(G1385,fechas!$A$1:$D$209,2,FALSE), " ")</f>
        <v xml:space="preserve"> </v>
      </c>
      <c r="Z1385" s="109" t="str">
        <f t="shared" si="206"/>
        <v xml:space="preserve"> </v>
      </c>
      <c r="AA1385" s="110" t="str">
        <f ca="1">+IFERROR(IF(S1385&gt;0," ",Q1385-variables!$C$9)," ")</f>
        <v xml:space="preserve"> </v>
      </c>
      <c r="AB1385" s="111" t="str">
        <f t="shared" si="207"/>
        <v>SIN RESPUESTA</v>
      </c>
      <c r="AC1385" s="94" t="str">
        <f t="shared" si="208"/>
        <v>SIN TRASLADO</v>
      </c>
    </row>
    <row r="1386" spans="2:29" s="111" customFormat="1" ht="24.95" hidden="1" customHeight="1">
      <c r="B1386" s="64">
        <f t="shared" si="209"/>
        <v>1383</v>
      </c>
      <c r="C1386" s="69"/>
      <c r="D1386" s="70"/>
      <c r="E1386" s="70"/>
      <c r="F1386" s="64"/>
      <c r="G1386" s="198"/>
      <c r="H1386" s="198"/>
      <c r="I1386" s="198"/>
      <c r="J1386" s="199"/>
      <c r="K1386" s="62"/>
      <c r="L1386" s="62"/>
      <c r="M1386" s="62"/>
      <c r="N1386" s="64" t="s">
        <v>3143</v>
      </c>
      <c r="O1386" s="64" t="str">
        <f>IF(Tabla1[[#This Row],[FECHA RADICADO DE RESPUESTA A PETICIONARIO]]="","Sin respuesta",S1386-G1386)</f>
        <v>Sin respuesta</v>
      </c>
      <c r="P1386" s="64">
        <v>12</v>
      </c>
      <c r="Q1386" s="63" t="str">
        <f>+IFERROR(VLOOKUP(Z1386, fechas!$B$1:$C$247, 2,FALSE), " ")</f>
        <v xml:space="preserve"> </v>
      </c>
      <c r="R1386" s="64"/>
      <c r="S1386" s="85"/>
      <c r="T1386" s="64"/>
      <c r="U1386" s="63"/>
      <c r="V1386" s="64"/>
      <c r="W1386" s="64"/>
      <c r="X1386" s="108">
        <f t="shared" si="205"/>
        <v>1</v>
      </c>
      <c r="Y1386" s="109" t="str">
        <f>+IFERROR(VLOOKUP(G1386,fechas!$A$1:$D$209,2,FALSE), " ")</f>
        <v xml:space="preserve"> </v>
      </c>
      <c r="Z1386" s="109" t="str">
        <f t="shared" si="206"/>
        <v xml:space="preserve"> </v>
      </c>
      <c r="AA1386" s="110" t="str">
        <f ca="1">+IFERROR(IF(S1386&gt;0," ",Q1386-variables!$C$9)," ")</f>
        <v xml:space="preserve"> </v>
      </c>
      <c r="AB1386" s="111" t="str">
        <f t="shared" si="207"/>
        <v>SIN RESPUESTA</v>
      </c>
      <c r="AC1386" s="94" t="str">
        <f t="shared" si="208"/>
        <v>SIN TRASLADO</v>
      </c>
    </row>
    <row r="1387" spans="2:29" s="111" customFormat="1" ht="24.95" hidden="1" customHeight="1">
      <c r="B1387" s="64">
        <f t="shared" si="209"/>
        <v>1384</v>
      </c>
      <c r="C1387" s="69"/>
      <c r="D1387" s="70"/>
      <c r="E1387" s="70"/>
      <c r="F1387" s="64"/>
      <c r="G1387" s="198"/>
      <c r="H1387" s="198"/>
      <c r="I1387" s="198"/>
      <c r="J1387" s="199"/>
      <c r="K1387" s="62"/>
      <c r="L1387" s="62"/>
      <c r="M1387" s="62"/>
      <c r="N1387" s="64" t="s">
        <v>3143</v>
      </c>
      <c r="O1387" s="64" t="str">
        <f>IF(Tabla1[[#This Row],[FECHA RADICADO DE RESPUESTA A PETICIONARIO]]="","Sin respuesta",S1387-G1387)</f>
        <v>Sin respuesta</v>
      </c>
      <c r="P1387" s="64">
        <v>12</v>
      </c>
      <c r="Q1387" s="63" t="str">
        <f>+IFERROR(VLOOKUP(Z1387, fechas!$B$1:$C$247, 2,FALSE), " ")</f>
        <v xml:space="preserve"> </v>
      </c>
      <c r="R1387" s="64"/>
      <c r="S1387" s="85"/>
      <c r="T1387" s="64"/>
      <c r="U1387" s="63"/>
      <c r="V1387" s="64"/>
      <c r="W1387" s="64"/>
      <c r="X1387" s="108">
        <f t="shared" si="205"/>
        <v>1</v>
      </c>
      <c r="Y1387" s="109" t="str">
        <f>+IFERROR(VLOOKUP(G1387,fechas!$A$1:$D$209,2,FALSE), " ")</f>
        <v xml:space="preserve"> </v>
      </c>
      <c r="Z1387" s="109" t="str">
        <f t="shared" si="206"/>
        <v xml:space="preserve"> </v>
      </c>
      <c r="AA1387" s="110" t="str">
        <f ca="1">+IFERROR(IF(S1387&gt;0," ",Q1387-variables!$C$9)," ")</f>
        <v xml:space="preserve"> </v>
      </c>
      <c r="AB1387" s="111" t="str">
        <f t="shared" si="207"/>
        <v>SIN RESPUESTA</v>
      </c>
      <c r="AC1387" s="94" t="str">
        <f t="shared" si="208"/>
        <v>SIN TRASLADO</v>
      </c>
    </row>
    <row r="1388" spans="2:29" s="111" customFormat="1" ht="24.95" hidden="1" customHeight="1">
      <c r="B1388" s="64">
        <f t="shared" si="209"/>
        <v>1385</v>
      </c>
      <c r="C1388" s="69"/>
      <c r="D1388" s="70"/>
      <c r="E1388" s="70"/>
      <c r="F1388" s="64"/>
      <c r="G1388" s="198"/>
      <c r="H1388" s="198"/>
      <c r="I1388" s="198"/>
      <c r="J1388" s="199"/>
      <c r="K1388" s="62"/>
      <c r="L1388" s="62"/>
      <c r="M1388" s="62"/>
      <c r="N1388" s="64" t="s">
        <v>3143</v>
      </c>
      <c r="O1388" s="64" t="str">
        <f>IF(Tabla1[[#This Row],[FECHA RADICADO DE RESPUESTA A PETICIONARIO]]="","Sin respuesta",S1388-G1388)</f>
        <v>Sin respuesta</v>
      </c>
      <c r="P1388" s="64">
        <v>12</v>
      </c>
      <c r="Q1388" s="63" t="str">
        <f>+IFERROR(VLOOKUP(Z1388, fechas!$B$1:$C$247, 2,FALSE), " ")</f>
        <v xml:space="preserve"> </v>
      </c>
      <c r="R1388" s="64"/>
      <c r="S1388" s="85"/>
      <c r="T1388" s="64"/>
      <c r="U1388" s="63"/>
      <c r="V1388" s="64"/>
      <c r="W1388" s="64"/>
      <c r="X1388" s="108">
        <f t="shared" si="205"/>
        <v>1</v>
      </c>
      <c r="Y1388" s="109" t="str">
        <f>+IFERROR(VLOOKUP(G1388,fechas!$A$1:$D$209,2,FALSE), " ")</f>
        <v xml:space="preserve"> </v>
      </c>
      <c r="Z1388" s="109" t="str">
        <f t="shared" si="206"/>
        <v xml:space="preserve"> </v>
      </c>
      <c r="AA1388" s="110" t="str">
        <f ca="1">+IFERROR(IF(S1388&gt;0," ",Q1388-variables!$C$9)," ")</f>
        <v xml:space="preserve"> </v>
      </c>
      <c r="AB1388" s="111" t="str">
        <f t="shared" si="207"/>
        <v>SIN RESPUESTA</v>
      </c>
      <c r="AC1388" s="94" t="str">
        <f t="shared" si="208"/>
        <v>SIN TRASLADO</v>
      </c>
    </row>
    <row r="1389" spans="2:29" s="111" customFormat="1" ht="24.95" hidden="1" customHeight="1">
      <c r="B1389" s="64">
        <f t="shared" si="209"/>
        <v>1386</v>
      </c>
      <c r="C1389" s="69"/>
      <c r="D1389" s="70"/>
      <c r="E1389" s="70"/>
      <c r="F1389" s="64"/>
      <c r="G1389" s="198"/>
      <c r="H1389" s="198"/>
      <c r="I1389" s="198"/>
      <c r="J1389" s="199"/>
      <c r="K1389" s="62"/>
      <c r="L1389" s="62"/>
      <c r="M1389" s="62"/>
      <c r="N1389" s="64" t="s">
        <v>3143</v>
      </c>
      <c r="O1389" s="64" t="str">
        <f>IF(Tabla1[[#This Row],[FECHA RADICADO DE RESPUESTA A PETICIONARIO]]="","Sin respuesta",S1389-G1389)</f>
        <v>Sin respuesta</v>
      </c>
      <c r="P1389" s="64">
        <v>12</v>
      </c>
      <c r="Q1389" s="63" t="str">
        <f>+IFERROR(VLOOKUP(Z1389, fechas!$B$1:$C$247, 2,FALSE), " ")</f>
        <v xml:space="preserve"> </v>
      </c>
      <c r="R1389" s="64"/>
      <c r="S1389" s="85"/>
      <c r="T1389" s="64"/>
      <c r="U1389" s="63"/>
      <c r="V1389" s="64"/>
      <c r="W1389" s="64"/>
      <c r="X1389" s="108">
        <f t="shared" si="205"/>
        <v>1</v>
      </c>
      <c r="Y1389" s="109" t="str">
        <f>+IFERROR(VLOOKUP(G1389,fechas!$A$1:$D$209,2,FALSE), " ")</f>
        <v xml:space="preserve"> </v>
      </c>
      <c r="Z1389" s="109" t="str">
        <f t="shared" si="206"/>
        <v xml:space="preserve"> </v>
      </c>
      <c r="AA1389" s="110" t="str">
        <f ca="1">+IFERROR(IF(S1389&gt;0," ",Q1389-variables!$C$9)," ")</f>
        <v xml:space="preserve"> </v>
      </c>
      <c r="AB1389" s="111" t="str">
        <f t="shared" si="207"/>
        <v>SIN RESPUESTA</v>
      </c>
      <c r="AC1389" s="94" t="str">
        <f t="shared" si="208"/>
        <v>SIN TRASLADO</v>
      </c>
    </row>
    <row r="1390" spans="2:29" s="111" customFormat="1" ht="24.95" hidden="1" customHeight="1">
      <c r="B1390" s="64">
        <f t="shared" si="209"/>
        <v>1387</v>
      </c>
      <c r="C1390" s="69"/>
      <c r="D1390" s="70"/>
      <c r="E1390" s="70"/>
      <c r="F1390" s="64"/>
      <c r="G1390" s="198"/>
      <c r="H1390" s="198"/>
      <c r="I1390" s="198"/>
      <c r="J1390" s="199"/>
      <c r="K1390" s="62"/>
      <c r="L1390" s="62"/>
      <c r="M1390" s="62"/>
      <c r="N1390" s="64" t="s">
        <v>3143</v>
      </c>
      <c r="O1390" s="64" t="str">
        <f>IF(Tabla1[[#This Row],[FECHA RADICADO DE RESPUESTA A PETICIONARIO]]="","Sin respuesta",S1390-G1390)</f>
        <v>Sin respuesta</v>
      </c>
      <c r="P1390" s="64">
        <v>12</v>
      </c>
      <c r="Q1390" s="63" t="str">
        <f>+IFERROR(VLOOKUP(Z1390, fechas!$B$1:$C$247, 2,FALSE), " ")</f>
        <v xml:space="preserve"> </v>
      </c>
      <c r="R1390" s="64"/>
      <c r="S1390" s="85"/>
      <c r="T1390" s="64"/>
      <c r="U1390" s="63"/>
      <c r="V1390" s="64"/>
      <c r="W1390" s="64"/>
      <c r="X1390" s="108">
        <f t="shared" si="205"/>
        <v>1</v>
      </c>
      <c r="Y1390" s="109" t="str">
        <f>+IFERROR(VLOOKUP(G1390,fechas!$A$1:$D$209,2,FALSE), " ")</f>
        <v xml:space="preserve"> </v>
      </c>
      <c r="Z1390" s="109" t="str">
        <f t="shared" si="206"/>
        <v xml:space="preserve"> </v>
      </c>
      <c r="AA1390" s="110" t="str">
        <f ca="1">+IFERROR(IF(S1390&gt;0," ",Q1390-variables!$C$9)," ")</f>
        <v xml:space="preserve"> </v>
      </c>
      <c r="AB1390" s="111" t="str">
        <f t="shared" si="207"/>
        <v>SIN RESPUESTA</v>
      </c>
      <c r="AC1390" s="94" t="str">
        <f t="shared" si="208"/>
        <v>SIN TRASLADO</v>
      </c>
    </row>
    <row r="1391" spans="2:29" s="111" customFormat="1" ht="24.95" hidden="1" customHeight="1">
      <c r="B1391" s="64">
        <f t="shared" si="209"/>
        <v>1388</v>
      </c>
      <c r="C1391" s="69"/>
      <c r="D1391" s="70"/>
      <c r="E1391" s="70"/>
      <c r="F1391" s="64"/>
      <c r="G1391" s="198"/>
      <c r="H1391" s="198"/>
      <c r="I1391" s="198"/>
      <c r="J1391" s="199"/>
      <c r="K1391" s="62"/>
      <c r="L1391" s="62"/>
      <c r="M1391" s="62"/>
      <c r="N1391" s="64" t="s">
        <v>3143</v>
      </c>
      <c r="O1391" s="64" t="str">
        <f>IF(Tabla1[[#This Row],[FECHA RADICADO DE RESPUESTA A PETICIONARIO]]="","Sin respuesta",S1391-G1391)</f>
        <v>Sin respuesta</v>
      </c>
      <c r="P1391" s="64">
        <v>12</v>
      </c>
      <c r="Q1391" s="63" t="str">
        <f>+IFERROR(VLOOKUP(Z1391, fechas!$B$1:$C$247, 2,FALSE), " ")</f>
        <v xml:space="preserve"> </v>
      </c>
      <c r="R1391" s="64"/>
      <c r="S1391" s="85"/>
      <c r="T1391" s="64"/>
      <c r="U1391" s="63"/>
      <c r="V1391" s="64"/>
      <c r="W1391" s="64"/>
      <c r="X1391" s="108">
        <f t="shared" si="205"/>
        <v>1</v>
      </c>
      <c r="Y1391" s="109" t="str">
        <f>+IFERROR(VLOOKUP(G1391,fechas!$A$1:$D$209,2,FALSE), " ")</f>
        <v xml:space="preserve"> </v>
      </c>
      <c r="Z1391" s="109" t="str">
        <f t="shared" si="206"/>
        <v xml:space="preserve"> </v>
      </c>
      <c r="AA1391" s="110" t="str">
        <f ca="1">+IFERROR(IF(S1391&gt;0," ",Q1391-variables!$C$9)," ")</f>
        <v xml:space="preserve"> </v>
      </c>
      <c r="AB1391" s="111" t="str">
        <f t="shared" si="207"/>
        <v>SIN RESPUESTA</v>
      </c>
      <c r="AC1391" s="94" t="str">
        <f t="shared" si="208"/>
        <v>SIN TRASLADO</v>
      </c>
    </row>
    <row r="1392" spans="2:29" s="111" customFormat="1" ht="24.95" hidden="1" customHeight="1">
      <c r="B1392" s="64">
        <f t="shared" si="209"/>
        <v>1389</v>
      </c>
      <c r="C1392" s="69"/>
      <c r="D1392" s="70"/>
      <c r="E1392" s="70"/>
      <c r="F1392" s="64"/>
      <c r="G1392" s="198"/>
      <c r="H1392" s="198"/>
      <c r="I1392" s="198"/>
      <c r="J1392" s="199"/>
      <c r="K1392" s="62"/>
      <c r="L1392" s="62"/>
      <c r="M1392" s="62"/>
      <c r="N1392" s="64" t="s">
        <v>3143</v>
      </c>
      <c r="O1392" s="64" t="str">
        <f>IF(Tabla1[[#This Row],[FECHA RADICADO DE RESPUESTA A PETICIONARIO]]="","Sin respuesta",S1392-G1392)</f>
        <v>Sin respuesta</v>
      </c>
      <c r="P1392" s="64">
        <v>12</v>
      </c>
      <c r="Q1392" s="63" t="str">
        <f>+IFERROR(VLOOKUP(Z1392, fechas!$B$1:$C$247, 2,FALSE), " ")</f>
        <v xml:space="preserve"> </v>
      </c>
      <c r="R1392" s="64"/>
      <c r="S1392" s="85"/>
      <c r="T1392" s="64"/>
      <c r="U1392" s="63"/>
      <c r="V1392" s="64"/>
      <c r="W1392" s="64"/>
      <c r="X1392" s="108">
        <f t="shared" si="205"/>
        <v>1</v>
      </c>
      <c r="Y1392" s="109" t="str">
        <f>+IFERROR(VLOOKUP(G1392,fechas!$A$1:$D$209,2,FALSE), " ")</f>
        <v xml:space="preserve"> </v>
      </c>
      <c r="Z1392" s="109" t="str">
        <f t="shared" si="206"/>
        <v xml:space="preserve"> </v>
      </c>
      <c r="AA1392" s="110" t="str">
        <f ca="1">+IFERROR(IF(S1392&gt;0," ",Q1392-variables!$C$9)," ")</f>
        <v xml:space="preserve"> </v>
      </c>
      <c r="AB1392" s="111" t="str">
        <f t="shared" si="207"/>
        <v>SIN RESPUESTA</v>
      </c>
      <c r="AC1392" s="94" t="str">
        <f t="shared" si="208"/>
        <v>SIN TRASLADO</v>
      </c>
    </row>
    <row r="1393" spans="2:29" s="111" customFormat="1" ht="24.95" hidden="1" customHeight="1">
      <c r="B1393" s="64">
        <f t="shared" si="209"/>
        <v>1390</v>
      </c>
      <c r="C1393" s="69"/>
      <c r="D1393" s="70"/>
      <c r="E1393" s="70"/>
      <c r="F1393" s="64"/>
      <c r="G1393" s="198"/>
      <c r="H1393" s="198"/>
      <c r="I1393" s="198"/>
      <c r="J1393" s="199"/>
      <c r="K1393" s="62"/>
      <c r="L1393" s="62"/>
      <c r="M1393" s="62"/>
      <c r="N1393" s="64" t="s">
        <v>3143</v>
      </c>
      <c r="O1393" s="64" t="str">
        <f>IF(Tabla1[[#This Row],[FECHA RADICADO DE RESPUESTA A PETICIONARIO]]="","Sin respuesta",S1393-G1393)</f>
        <v>Sin respuesta</v>
      </c>
      <c r="P1393" s="64">
        <v>12</v>
      </c>
      <c r="Q1393" s="63" t="str">
        <f>+IFERROR(VLOOKUP(Z1393, fechas!$B$1:$C$247, 2,FALSE), " ")</f>
        <v xml:space="preserve"> </v>
      </c>
      <c r="R1393" s="64"/>
      <c r="S1393" s="85"/>
      <c r="T1393" s="64"/>
      <c r="U1393" s="63"/>
      <c r="V1393" s="64"/>
      <c r="W1393" s="64"/>
      <c r="X1393" s="108">
        <f t="shared" si="205"/>
        <v>1</v>
      </c>
      <c r="Y1393" s="109" t="str">
        <f>+IFERROR(VLOOKUP(G1393,fechas!$A$1:$D$209,2,FALSE), " ")</f>
        <v xml:space="preserve"> </v>
      </c>
      <c r="Z1393" s="109" t="str">
        <f t="shared" si="206"/>
        <v xml:space="preserve"> </v>
      </c>
      <c r="AA1393" s="110" t="str">
        <f ca="1">+IFERROR(IF(S1393&gt;0," ",Q1393-variables!$C$9)," ")</f>
        <v xml:space="preserve"> </v>
      </c>
      <c r="AB1393" s="111" t="str">
        <f t="shared" si="207"/>
        <v>SIN RESPUESTA</v>
      </c>
      <c r="AC1393" s="94" t="str">
        <f t="shared" si="208"/>
        <v>SIN TRASLADO</v>
      </c>
    </row>
    <row r="1394" spans="2:29" s="111" customFormat="1" ht="24.95" hidden="1" customHeight="1">
      <c r="B1394" s="64">
        <f t="shared" si="209"/>
        <v>1391</v>
      </c>
      <c r="C1394" s="69"/>
      <c r="D1394" s="70"/>
      <c r="E1394" s="70"/>
      <c r="F1394" s="64"/>
      <c r="G1394" s="198"/>
      <c r="H1394" s="198"/>
      <c r="I1394" s="198"/>
      <c r="J1394" s="199"/>
      <c r="K1394" s="62"/>
      <c r="L1394" s="62"/>
      <c r="M1394" s="62"/>
      <c r="N1394" s="64" t="s">
        <v>3143</v>
      </c>
      <c r="O1394" s="64" t="str">
        <f>IF(Tabla1[[#This Row],[FECHA RADICADO DE RESPUESTA A PETICIONARIO]]="","Sin respuesta",S1394-G1394)</f>
        <v>Sin respuesta</v>
      </c>
      <c r="P1394" s="64">
        <v>12</v>
      </c>
      <c r="Q1394" s="63" t="str">
        <f>+IFERROR(VLOOKUP(Z1394, fechas!$B$1:$C$247, 2,FALSE), " ")</f>
        <v xml:space="preserve"> </v>
      </c>
      <c r="R1394" s="64"/>
      <c r="S1394" s="85"/>
      <c r="T1394" s="64"/>
      <c r="U1394" s="63"/>
      <c r="V1394" s="64"/>
      <c r="W1394" s="64"/>
      <c r="X1394" s="108">
        <f t="shared" si="205"/>
        <v>1</v>
      </c>
      <c r="Y1394" s="109" t="str">
        <f>+IFERROR(VLOOKUP(G1394,fechas!$A$1:$D$209,2,FALSE), " ")</f>
        <v xml:space="preserve"> </v>
      </c>
      <c r="Z1394" s="109" t="str">
        <f t="shared" si="206"/>
        <v xml:space="preserve"> </v>
      </c>
      <c r="AA1394" s="110" t="str">
        <f ca="1">+IFERROR(IF(S1394&gt;0," ",Q1394-variables!$C$9)," ")</f>
        <v xml:space="preserve"> </v>
      </c>
      <c r="AB1394" s="111" t="str">
        <f t="shared" si="207"/>
        <v>SIN RESPUESTA</v>
      </c>
      <c r="AC1394" s="94" t="str">
        <f t="shared" si="208"/>
        <v>SIN TRASLADO</v>
      </c>
    </row>
    <row r="1395" spans="2:29" s="111" customFormat="1" ht="24.95" hidden="1" customHeight="1">
      <c r="B1395" s="64">
        <f t="shared" si="209"/>
        <v>1392</v>
      </c>
      <c r="C1395" s="69"/>
      <c r="D1395" s="70"/>
      <c r="E1395" s="70"/>
      <c r="F1395" s="64"/>
      <c r="G1395" s="198"/>
      <c r="H1395" s="198"/>
      <c r="I1395" s="198"/>
      <c r="J1395" s="199"/>
      <c r="K1395" s="62"/>
      <c r="L1395" s="62"/>
      <c r="M1395" s="62"/>
      <c r="N1395" s="64" t="s">
        <v>3143</v>
      </c>
      <c r="O1395" s="64" t="str">
        <f>IF(Tabla1[[#This Row],[FECHA RADICADO DE RESPUESTA A PETICIONARIO]]="","Sin respuesta",S1395-G1395)</f>
        <v>Sin respuesta</v>
      </c>
      <c r="P1395" s="64">
        <v>12</v>
      </c>
      <c r="Q1395" s="63" t="str">
        <f>+IFERROR(VLOOKUP(Z1395, fechas!$B$1:$C$247, 2,FALSE), " ")</f>
        <v xml:space="preserve"> </v>
      </c>
      <c r="R1395" s="64"/>
      <c r="S1395" s="85"/>
      <c r="T1395" s="64"/>
      <c r="U1395" s="63"/>
      <c r="V1395" s="64"/>
      <c r="W1395" s="64"/>
      <c r="X1395" s="108">
        <f t="shared" si="205"/>
        <v>1</v>
      </c>
      <c r="Y1395" s="109" t="str">
        <f>+IFERROR(VLOOKUP(G1395,fechas!$A$1:$D$209,2,FALSE), " ")</f>
        <v xml:space="preserve"> </v>
      </c>
      <c r="Z1395" s="109" t="str">
        <f t="shared" si="206"/>
        <v xml:space="preserve"> </v>
      </c>
      <c r="AA1395" s="110" t="str">
        <f ca="1">+IFERROR(IF(S1395&gt;0," ",Q1395-variables!$C$9)," ")</f>
        <v xml:space="preserve"> </v>
      </c>
      <c r="AB1395" s="111" t="str">
        <f t="shared" si="207"/>
        <v>SIN RESPUESTA</v>
      </c>
      <c r="AC1395" s="94" t="str">
        <f t="shared" si="208"/>
        <v>SIN TRASLADO</v>
      </c>
    </row>
    <row r="1396" spans="2:29" s="111" customFormat="1" ht="24.95" hidden="1" customHeight="1">
      <c r="B1396" s="64">
        <f t="shared" si="209"/>
        <v>1393</v>
      </c>
      <c r="C1396" s="69"/>
      <c r="D1396" s="70"/>
      <c r="E1396" s="70"/>
      <c r="F1396" s="64"/>
      <c r="G1396" s="198"/>
      <c r="H1396" s="198"/>
      <c r="I1396" s="198"/>
      <c r="J1396" s="199"/>
      <c r="K1396" s="62"/>
      <c r="L1396" s="62"/>
      <c r="M1396" s="62"/>
      <c r="N1396" s="64" t="s">
        <v>3143</v>
      </c>
      <c r="O1396" s="64" t="str">
        <f>IF(Tabla1[[#This Row],[FECHA RADICADO DE RESPUESTA A PETICIONARIO]]="","Sin respuesta",S1396-G1396)</f>
        <v>Sin respuesta</v>
      </c>
      <c r="P1396" s="64">
        <v>12</v>
      </c>
      <c r="Q1396" s="63" t="str">
        <f>+IFERROR(VLOOKUP(Z1396, fechas!$B$1:$C$247, 2,FALSE), " ")</f>
        <v xml:space="preserve"> </v>
      </c>
      <c r="R1396" s="64"/>
      <c r="S1396" s="85"/>
      <c r="T1396" s="64"/>
      <c r="U1396" s="64"/>
      <c r="V1396" s="64"/>
      <c r="W1396" s="64"/>
      <c r="X1396" s="108">
        <f t="shared" si="205"/>
        <v>1</v>
      </c>
      <c r="Y1396" s="109" t="str">
        <f>+IFERROR(VLOOKUP(G1396,fechas!$A$1:$D$209,2,FALSE), " ")</f>
        <v xml:space="preserve"> </v>
      </c>
      <c r="Z1396" s="109" t="str">
        <f t="shared" si="206"/>
        <v xml:space="preserve"> </v>
      </c>
      <c r="AA1396" s="110" t="str">
        <f ca="1">+IFERROR(IF(S1396&gt;0," ",Q1396-variables!$C$9)," ")</f>
        <v xml:space="preserve"> </v>
      </c>
      <c r="AB1396" s="111" t="str">
        <f t="shared" si="207"/>
        <v>SIN RESPUESTA</v>
      </c>
      <c r="AC1396" s="94" t="str">
        <f t="shared" si="208"/>
        <v>SIN TRASLADO</v>
      </c>
    </row>
    <row r="1397" spans="2:29" s="111" customFormat="1" ht="24.95" hidden="1" customHeight="1">
      <c r="B1397" s="64">
        <f t="shared" si="209"/>
        <v>1394</v>
      </c>
      <c r="C1397" s="69"/>
      <c r="D1397" s="70"/>
      <c r="E1397" s="70"/>
      <c r="F1397" s="64"/>
      <c r="G1397" s="198"/>
      <c r="H1397" s="198"/>
      <c r="I1397" s="198"/>
      <c r="J1397" s="199"/>
      <c r="K1397" s="62"/>
      <c r="L1397" s="62"/>
      <c r="M1397" s="62"/>
      <c r="N1397" s="64" t="s">
        <v>3143</v>
      </c>
      <c r="O1397" s="64" t="str">
        <f>IF(Tabla1[[#This Row],[FECHA RADICADO DE RESPUESTA A PETICIONARIO]]="","Sin respuesta",S1397-G1397)</f>
        <v>Sin respuesta</v>
      </c>
      <c r="P1397" s="64">
        <v>12</v>
      </c>
      <c r="Q1397" s="63" t="str">
        <f>+IFERROR(VLOOKUP(Z1397, fechas!$B$1:$C$247, 2,FALSE), " ")</f>
        <v xml:space="preserve"> </v>
      </c>
      <c r="R1397" s="212"/>
      <c r="S1397" s="85"/>
      <c r="T1397" s="64"/>
      <c r="U1397" s="63"/>
      <c r="V1397" s="64"/>
      <c r="W1397" s="64"/>
      <c r="X1397" s="108">
        <f t="shared" si="205"/>
        <v>1</v>
      </c>
      <c r="Y1397" s="109" t="str">
        <f>+IFERROR(VLOOKUP(G1397,fechas!$A$1:$D$209,2,FALSE), " ")</f>
        <v xml:space="preserve"> </v>
      </c>
      <c r="Z1397" s="109" t="str">
        <f t="shared" si="206"/>
        <v xml:space="preserve"> </v>
      </c>
      <c r="AA1397" s="110" t="str">
        <f ca="1">+IFERROR(IF(S1397&gt;0," ",Q1397-variables!$C$9)," ")</f>
        <v xml:space="preserve"> </v>
      </c>
      <c r="AB1397" s="111" t="str">
        <f t="shared" si="207"/>
        <v>SIN RESPUESTA</v>
      </c>
      <c r="AC1397" s="94" t="str">
        <f t="shared" si="208"/>
        <v>SIN TRASLADO</v>
      </c>
    </row>
    <row r="1398" spans="2:29" s="111" customFormat="1" ht="24.95" hidden="1" customHeight="1">
      <c r="B1398" s="64">
        <f t="shared" si="209"/>
        <v>1395</v>
      </c>
      <c r="C1398" s="69"/>
      <c r="D1398" s="70"/>
      <c r="E1398" s="70"/>
      <c r="F1398" s="64"/>
      <c r="G1398" s="198"/>
      <c r="H1398" s="198"/>
      <c r="I1398" s="198"/>
      <c r="J1398" s="199"/>
      <c r="K1398" s="62"/>
      <c r="L1398" s="62"/>
      <c r="M1398" s="62"/>
      <c r="N1398" s="64" t="s">
        <v>3143</v>
      </c>
      <c r="O1398" s="64" t="str">
        <f>IF(Tabla1[[#This Row],[FECHA RADICADO DE RESPUESTA A PETICIONARIO]]="","Sin respuesta",S1398-G1398)</f>
        <v>Sin respuesta</v>
      </c>
      <c r="P1398" s="64">
        <v>12</v>
      </c>
      <c r="Q1398" s="63" t="str">
        <f>+IFERROR(VLOOKUP(Z1398, fechas!$B$1:$C$247, 2,FALSE), " ")</f>
        <v xml:space="preserve"> </v>
      </c>
      <c r="R1398" s="64"/>
      <c r="S1398" s="85"/>
      <c r="T1398" s="64"/>
      <c r="U1398" s="63"/>
      <c r="V1398" s="64"/>
      <c r="W1398" s="64"/>
      <c r="X1398" s="108">
        <f t="shared" si="205"/>
        <v>1</v>
      </c>
      <c r="Y1398" s="109" t="str">
        <f>+IFERROR(VLOOKUP(G1398,fechas!$A$1:$D$209,2,FALSE), " ")</f>
        <v xml:space="preserve"> </v>
      </c>
      <c r="Z1398" s="109" t="str">
        <f t="shared" si="206"/>
        <v xml:space="preserve"> </v>
      </c>
      <c r="AA1398" s="110" t="str">
        <f ca="1">+IFERROR(IF(S1398&gt;0," ",Q1398-variables!$C$9)," ")</f>
        <v xml:space="preserve"> </v>
      </c>
      <c r="AB1398" s="111" t="str">
        <f t="shared" si="207"/>
        <v>SIN RESPUESTA</v>
      </c>
      <c r="AC1398" s="94" t="str">
        <f t="shared" si="208"/>
        <v>SIN TRASLADO</v>
      </c>
    </row>
    <row r="1399" spans="2:29" s="111" customFormat="1" ht="24.95" hidden="1" customHeight="1">
      <c r="B1399" s="64">
        <f t="shared" si="209"/>
        <v>1396</v>
      </c>
      <c r="C1399" s="69"/>
      <c r="D1399" s="70"/>
      <c r="E1399" s="70"/>
      <c r="F1399" s="64"/>
      <c r="G1399" s="198"/>
      <c r="H1399" s="198"/>
      <c r="I1399" s="198"/>
      <c r="J1399" s="199"/>
      <c r="K1399" s="62"/>
      <c r="L1399" s="62"/>
      <c r="M1399" s="62"/>
      <c r="N1399" s="64" t="s">
        <v>3143</v>
      </c>
      <c r="O1399" s="64" t="str">
        <f>IF(Tabla1[[#This Row],[FECHA RADICADO DE RESPUESTA A PETICIONARIO]]="","Sin respuesta",S1399-G1399)</f>
        <v>Sin respuesta</v>
      </c>
      <c r="P1399" s="64">
        <v>12</v>
      </c>
      <c r="Q1399" s="63" t="str">
        <f>+IFERROR(VLOOKUP(Z1399, fechas!$B$1:$C$247, 2,FALSE), " ")</f>
        <v xml:space="preserve"> </v>
      </c>
      <c r="R1399" s="64"/>
      <c r="S1399" s="85"/>
      <c r="T1399" s="64"/>
      <c r="U1399" s="63"/>
      <c r="V1399" s="64"/>
      <c r="W1399" s="64"/>
      <c r="X1399" s="108">
        <f t="shared" si="205"/>
        <v>1</v>
      </c>
      <c r="Y1399" s="109" t="str">
        <f>+IFERROR(VLOOKUP(G1399,fechas!$A$1:$D$209,2,FALSE), " ")</f>
        <v xml:space="preserve"> </v>
      </c>
      <c r="Z1399" s="109" t="str">
        <f t="shared" si="206"/>
        <v xml:space="preserve"> </v>
      </c>
      <c r="AA1399" s="110" t="str">
        <f ca="1">+IFERROR(IF(S1399&gt;0," ",Q1399-variables!$C$9)," ")</f>
        <v xml:space="preserve"> </v>
      </c>
      <c r="AB1399" s="111" t="str">
        <f t="shared" si="207"/>
        <v>SIN RESPUESTA</v>
      </c>
      <c r="AC1399" s="94" t="str">
        <f t="shared" si="208"/>
        <v>SIN TRASLADO</v>
      </c>
    </row>
    <row r="1400" spans="2:29" s="111" customFormat="1" ht="24.95" hidden="1" customHeight="1">
      <c r="B1400" s="64">
        <f t="shared" si="209"/>
        <v>1397</v>
      </c>
      <c r="C1400" s="69"/>
      <c r="D1400" s="70"/>
      <c r="E1400" s="70"/>
      <c r="F1400" s="64"/>
      <c r="G1400" s="198"/>
      <c r="H1400" s="198"/>
      <c r="I1400" s="198"/>
      <c r="J1400" s="199"/>
      <c r="K1400" s="62"/>
      <c r="L1400" s="62"/>
      <c r="M1400" s="62"/>
      <c r="N1400" s="64" t="s">
        <v>3143</v>
      </c>
      <c r="O1400" s="64" t="str">
        <f>IF(Tabla1[[#This Row],[FECHA RADICADO DE RESPUESTA A PETICIONARIO]]="","Sin respuesta",S1400-G1400)</f>
        <v>Sin respuesta</v>
      </c>
      <c r="P1400" s="64">
        <v>12</v>
      </c>
      <c r="Q1400" s="63" t="str">
        <f>+IFERROR(VLOOKUP(Z1400, fechas!$B$1:$C$247, 2,FALSE), " ")</f>
        <v xml:space="preserve"> </v>
      </c>
      <c r="R1400" s="64"/>
      <c r="S1400" s="85"/>
      <c r="T1400" s="64"/>
      <c r="U1400" s="63"/>
      <c r="V1400" s="64"/>
      <c r="W1400" s="64"/>
      <c r="X1400" s="108">
        <f t="shared" si="205"/>
        <v>1</v>
      </c>
      <c r="Y1400" s="109" t="str">
        <f>+IFERROR(VLOOKUP(G1400,fechas!$A$1:$D$209,2,FALSE), " ")</f>
        <v xml:space="preserve"> </v>
      </c>
      <c r="Z1400" s="109" t="str">
        <f t="shared" si="206"/>
        <v xml:space="preserve"> </v>
      </c>
      <c r="AA1400" s="110" t="str">
        <f ca="1">+IFERROR(IF(S1400&gt;0," ",Q1400-variables!$C$9)," ")</f>
        <v xml:space="preserve"> </v>
      </c>
      <c r="AB1400" s="111" t="str">
        <f t="shared" si="207"/>
        <v>SIN RESPUESTA</v>
      </c>
      <c r="AC1400" s="94" t="str">
        <f t="shared" si="208"/>
        <v>SIN TRASLADO</v>
      </c>
    </row>
    <row r="1401" spans="2:29" s="111" customFormat="1" ht="24.95" hidden="1" customHeight="1">
      <c r="B1401" s="64">
        <f t="shared" si="209"/>
        <v>1398</v>
      </c>
      <c r="C1401" s="69"/>
      <c r="D1401" s="70"/>
      <c r="E1401" s="70"/>
      <c r="F1401" s="64"/>
      <c r="G1401" s="198"/>
      <c r="H1401" s="198"/>
      <c r="I1401" s="198"/>
      <c r="J1401" s="199"/>
      <c r="K1401" s="62"/>
      <c r="L1401" s="62"/>
      <c r="M1401" s="62"/>
      <c r="N1401" s="64" t="s">
        <v>3143</v>
      </c>
      <c r="O1401" s="64" t="str">
        <f>IF(Tabla1[[#This Row],[FECHA RADICADO DE RESPUESTA A PETICIONARIO]]="","Sin respuesta",S1401-G1401)</f>
        <v>Sin respuesta</v>
      </c>
      <c r="P1401" s="64">
        <v>12</v>
      </c>
      <c r="Q1401" s="63" t="str">
        <f>+IFERROR(VLOOKUP(Z1401, fechas!$B$1:$C$247, 2,FALSE), " ")</f>
        <v xml:space="preserve"> </v>
      </c>
      <c r="R1401" s="64"/>
      <c r="S1401" s="85"/>
      <c r="T1401" s="64"/>
      <c r="U1401" s="63"/>
      <c r="V1401" s="64"/>
      <c r="W1401" s="64"/>
      <c r="X1401" s="108">
        <f t="shared" si="205"/>
        <v>1</v>
      </c>
      <c r="Y1401" s="109" t="str">
        <f>+IFERROR(VLOOKUP(G1401,fechas!$A$1:$D$209,2,FALSE), " ")</f>
        <v xml:space="preserve"> </v>
      </c>
      <c r="Z1401" s="109" t="str">
        <f t="shared" si="206"/>
        <v xml:space="preserve"> </v>
      </c>
      <c r="AA1401" s="110" t="str">
        <f ca="1">+IFERROR(IF(S1401&gt;0," ",Q1401-variables!$C$9)," ")</f>
        <v xml:space="preserve"> </v>
      </c>
      <c r="AB1401" s="111" t="str">
        <f t="shared" si="207"/>
        <v>SIN RESPUESTA</v>
      </c>
      <c r="AC1401" s="94" t="str">
        <f t="shared" si="208"/>
        <v>SIN TRASLADO</v>
      </c>
    </row>
    <row r="1402" spans="2:29" s="111" customFormat="1" ht="24.95" hidden="1" customHeight="1">
      <c r="B1402" s="64">
        <f t="shared" si="209"/>
        <v>1399</v>
      </c>
      <c r="C1402" s="69"/>
      <c r="D1402" s="70"/>
      <c r="E1402" s="70"/>
      <c r="F1402" s="64"/>
      <c r="G1402" s="198"/>
      <c r="H1402" s="198"/>
      <c r="I1402" s="198"/>
      <c r="J1402" s="199"/>
      <c r="K1402" s="62"/>
      <c r="L1402" s="62"/>
      <c r="M1402" s="62"/>
      <c r="N1402" s="64" t="s">
        <v>3143</v>
      </c>
      <c r="O1402" s="64" t="str">
        <f>IF(Tabla1[[#This Row],[FECHA RADICADO DE RESPUESTA A PETICIONARIO]]="","Sin respuesta",S1402-G1402)</f>
        <v>Sin respuesta</v>
      </c>
      <c r="P1402" s="64">
        <v>12</v>
      </c>
      <c r="Q1402" s="63" t="str">
        <f>+IFERROR(VLOOKUP(Z1402, fechas!$B$1:$C$247, 2,FALSE), " ")</f>
        <v xml:space="preserve"> </v>
      </c>
      <c r="R1402" s="64"/>
      <c r="S1402" s="85"/>
      <c r="T1402" s="64"/>
      <c r="U1402" s="63"/>
      <c r="V1402" s="64"/>
      <c r="W1402" s="64"/>
      <c r="X1402" s="108">
        <f t="shared" si="205"/>
        <v>1</v>
      </c>
      <c r="Y1402" s="109" t="str">
        <f>+IFERROR(VLOOKUP(G1402,fechas!$A$1:$D$209,2,FALSE), " ")</f>
        <v xml:space="preserve"> </v>
      </c>
      <c r="Z1402" s="109" t="str">
        <f t="shared" si="206"/>
        <v xml:space="preserve"> </v>
      </c>
      <c r="AA1402" s="110" t="str">
        <f ca="1">+IFERROR(IF(S1402&gt;0," ",Q1402-variables!$C$9)," ")</f>
        <v xml:space="preserve"> </v>
      </c>
      <c r="AB1402" s="111" t="str">
        <f t="shared" si="207"/>
        <v>SIN RESPUESTA</v>
      </c>
      <c r="AC1402" s="94" t="str">
        <f t="shared" si="208"/>
        <v>SIN TRASLADO</v>
      </c>
    </row>
    <row r="1403" spans="2:29" s="111" customFormat="1" ht="24.95" hidden="1" customHeight="1">
      <c r="B1403" s="64">
        <f t="shared" si="209"/>
        <v>1400</v>
      </c>
      <c r="C1403" s="69"/>
      <c r="D1403" s="70"/>
      <c r="E1403" s="70"/>
      <c r="F1403" s="64"/>
      <c r="G1403" s="198"/>
      <c r="H1403" s="198"/>
      <c r="I1403" s="198"/>
      <c r="J1403" s="199"/>
      <c r="K1403" s="62"/>
      <c r="L1403" s="62"/>
      <c r="M1403" s="62"/>
      <c r="N1403" s="64" t="s">
        <v>3143</v>
      </c>
      <c r="O1403" s="64" t="str">
        <f>IF(Tabla1[[#This Row],[FECHA RADICADO DE RESPUESTA A PETICIONARIO]]="","Sin respuesta",S1403-G1403)</f>
        <v>Sin respuesta</v>
      </c>
      <c r="P1403" s="64">
        <v>12</v>
      </c>
      <c r="Q1403" s="63" t="str">
        <f>+IFERROR(VLOOKUP(Z1403, fechas!$B$1:$C$247, 2,FALSE), " ")</f>
        <v xml:space="preserve"> </v>
      </c>
      <c r="R1403" s="64"/>
      <c r="S1403" s="85"/>
      <c r="T1403" s="64"/>
      <c r="U1403" s="85"/>
      <c r="V1403" s="64"/>
      <c r="W1403" s="64"/>
      <c r="X1403" s="108">
        <f t="shared" si="205"/>
        <v>1</v>
      </c>
      <c r="Y1403" s="109" t="str">
        <f>+IFERROR(VLOOKUP(G1403,fechas!$A$1:$D$209,2,FALSE), " ")</f>
        <v xml:space="preserve"> </v>
      </c>
      <c r="Z1403" s="109" t="str">
        <f t="shared" si="206"/>
        <v xml:space="preserve"> </v>
      </c>
      <c r="AA1403" s="110" t="str">
        <f ca="1">+IFERROR(IF(S1403&gt;0," ",Q1403-variables!$C$9)," ")</f>
        <v xml:space="preserve"> </v>
      </c>
      <c r="AB1403" s="111" t="str">
        <f t="shared" si="207"/>
        <v>SIN RESPUESTA</v>
      </c>
      <c r="AC1403" s="94" t="str">
        <f t="shared" si="208"/>
        <v>SIN TRASLADO</v>
      </c>
    </row>
    <row r="1404" spans="2:29" s="111" customFormat="1" ht="24.95" hidden="1" customHeight="1">
      <c r="B1404" s="64">
        <f t="shared" si="209"/>
        <v>1401</v>
      </c>
      <c r="C1404" s="69"/>
      <c r="D1404" s="70"/>
      <c r="E1404" s="70"/>
      <c r="F1404" s="64"/>
      <c r="G1404" s="198"/>
      <c r="H1404" s="198"/>
      <c r="I1404" s="198"/>
      <c r="J1404" s="199"/>
      <c r="K1404" s="62"/>
      <c r="L1404" s="62"/>
      <c r="M1404" s="62"/>
      <c r="N1404" s="64" t="s">
        <v>3143</v>
      </c>
      <c r="O1404" s="64" t="str">
        <f>IF(Tabla1[[#This Row],[FECHA RADICADO DE RESPUESTA A PETICIONARIO]]="","Sin respuesta",S1404-G1404)</f>
        <v>Sin respuesta</v>
      </c>
      <c r="P1404" s="64">
        <v>12</v>
      </c>
      <c r="Q1404" s="63" t="str">
        <f>+IFERROR(VLOOKUP(Z1404, fechas!$B$1:$C$247, 2,FALSE), " ")</f>
        <v xml:space="preserve"> </v>
      </c>
      <c r="R1404" s="64"/>
      <c r="S1404" s="85"/>
      <c r="T1404" s="64"/>
      <c r="U1404" s="63"/>
      <c r="V1404" s="64"/>
      <c r="W1404" s="64"/>
      <c r="X1404" s="108">
        <f t="shared" si="205"/>
        <v>1</v>
      </c>
      <c r="Y1404" s="109" t="str">
        <f>+IFERROR(VLOOKUP(G1404,fechas!$A$1:$D$209,2,FALSE), " ")</f>
        <v xml:space="preserve"> </v>
      </c>
      <c r="Z1404" s="109" t="str">
        <f t="shared" si="206"/>
        <v xml:space="preserve"> </v>
      </c>
      <c r="AA1404" s="110" t="str">
        <f ca="1">+IFERROR(IF(S1404&gt;0," ",Q1404-variables!$C$9)," ")</f>
        <v xml:space="preserve"> </v>
      </c>
      <c r="AB1404" s="111" t="str">
        <f t="shared" si="207"/>
        <v>SIN RESPUESTA</v>
      </c>
      <c r="AC1404" s="94" t="str">
        <f t="shared" si="208"/>
        <v>SIN TRASLADO</v>
      </c>
    </row>
    <row r="1405" spans="2:29" s="111" customFormat="1" ht="24.95" hidden="1" customHeight="1">
      <c r="B1405" s="64">
        <f t="shared" si="209"/>
        <v>1402</v>
      </c>
      <c r="C1405" s="69"/>
      <c r="D1405" s="70"/>
      <c r="E1405" s="70"/>
      <c r="F1405" s="64"/>
      <c r="G1405" s="198"/>
      <c r="H1405" s="198"/>
      <c r="I1405" s="198"/>
      <c r="J1405" s="199"/>
      <c r="K1405" s="62"/>
      <c r="L1405" s="62"/>
      <c r="M1405" s="62"/>
      <c r="N1405" s="64" t="s">
        <v>3143</v>
      </c>
      <c r="O1405" s="64" t="str">
        <f>IF(Tabla1[[#This Row],[FECHA RADICADO DE RESPUESTA A PETICIONARIO]]="","Sin respuesta",S1405-G1405)</f>
        <v>Sin respuesta</v>
      </c>
      <c r="P1405" s="64">
        <v>12</v>
      </c>
      <c r="Q1405" s="63" t="str">
        <f>+IFERROR(VLOOKUP(Z1405, fechas!$B$1:$C$247, 2,FALSE), " ")</f>
        <v xml:space="preserve"> </v>
      </c>
      <c r="R1405" s="64"/>
      <c r="S1405" s="85"/>
      <c r="T1405" s="64"/>
      <c r="U1405" s="63"/>
      <c r="V1405" s="64"/>
      <c r="W1405" s="64"/>
      <c r="X1405" s="108">
        <f t="shared" si="205"/>
        <v>1</v>
      </c>
      <c r="Y1405" s="109" t="str">
        <f>+IFERROR(VLOOKUP(G1405,fechas!$A$1:$D$209,2,FALSE), " ")</f>
        <v xml:space="preserve"> </v>
      </c>
      <c r="Z1405" s="109" t="str">
        <f t="shared" si="206"/>
        <v xml:space="preserve"> </v>
      </c>
      <c r="AA1405" s="110" t="str">
        <f ca="1">+IFERROR(IF(S1405&gt;0," ",Q1405-variables!$C$9)," ")</f>
        <v xml:space="preserve"> </v>
      </c>
      <c r="AB1405" s="111" t="str">
        <f t="shared" si="207"/>
        <v>SIN RESPUESTA</v>
      </c>
      <c r="AC1405" s="94" t="str">
        <f t="shared" si="208"/>
        <v>SIN TRASLADO</v>
      </c>
    </row>
    <row r="1406" spans="2:29" s="111" customFormat="1" ht="24.95" hidden="1" customHeight="1">
      <c r="B1406" s="64">
        <f t="shared" si="209"/>
        <v>1403</v>
      </c>
      <c r="C1406" s="69"/>
      <c r="D1406" s="70"/>
      <c r="E1406" s="70"/>
      <c r="F1406" s="64"/>
      <c r="G1406" s="198"/>
      <c r="H1406" s="198"/>
      <c r="I1406" s="198"/>
      <c r="J1406" s="199"/>
      <c r="K1406" s="62"/>
      <c r="L1406" s="62"/>
      <c r="M1406" s="62"/>
      <c r="N1406" s="64" t="s">
        <v>3143</v>
      </c>
      <c r="O1406" s="64" t="str">
        <f>IF(Tabla1[[#This Row],[FECHA RADICADO DE RESPUESTA A PETICIONARIO]]="","Sin respuesta",S1406-G1406)</f>
        <v>Sin respuesta</v>
      </c>
      <c r="P1406" s="64">
        <v>12</v>
      </c>
      <c r="Q1406" s="63" t="str">
        <f>+IFERROR(VLOOKUP(Z1406, fechas!$B$1:$C$247, 2,FALSE), " ")</f>
        <v xml:space="preserve"> </v>
      </c>
      <c r="R1406" s="64"/>
      <c r="S1406" s="85"/>
      <c r="T1406" s="64"/>
      <c r="U1406" s="85"/>
      <c r="V1406" s="64"/>
      <c r="W1406" s="64"/>
      <c r="X1406" s="108">
        <f t="shared" si="205"/>
        <v>1</v>
      </c>
      <c r="Y1406" s="109" t="str">
        <f>+IFERROR(VLOOKUP(G1406,fechas!$A$1:$D$209,2,FALSE), " ")</f>
        <v xml:space="preserve"> </v>
      </c>
      <c r="Z1406" s="109" t="str">
        <f t="shared" si="206"/>
        <v xml:space="preserve"> </v>
      </c>
      <c r="AA1406" s="110" t="str">
        <f ca="1">+IFERROR(IF(S1406&gt;0," ",Q1406-variables!$C$9)," ")</f>
        <v xml:space="preserve"> </v>
      </c>
      <c r="AB1406" s="111" t="str">
        <f t="shared" si="207"/>
        <v>SIN RESPUESTA</v>
      </c>
      <c r="AC1406" s="94" t="str">
        <f t="shared" si="208"/>
        <v>SIN TRASLADO</v>
      </c>
    </row>
    <row r="1407" spans="2:29" s="111" customFormat="1" ht="24.95" hidden="1" customHeight="1">
      <c r="B1407" s="64">
        <f t="shared" si="209"/>
        <v>1404</v>
      </c>
      <c r="C1407" s="69"/>
      <c r="D1407" s="70"/>
      <c r="E1407" s="70"/>
      <c r="F1407" s="64"/>
      <c r="G1407" s="198"/>
      <c r="H1407" s="198"/>
      <c r="I1407" s="198"/>
      <c r="J1407" s="199"/>
      <c r="K1407" s="62"/>
      <c r="L1407" s="62"/>
      <c r="M1407" s="62"/>
      <c r="N1407" s="64" t="s">
        <v>3143</v>
      </c>
      <c r="O1407" s="64" t="str">
        <f>IF(Tabla1[[#This Row],[FECHA RADICADO DE RESPUESTA A PETICIONARIO]]="","Sin respuesta",S1407-G1407)</f>
        <v>Sin respuesta</v>
      </c>
      <c r="P1407" s="64">
        <v>12</v>
      </c>
      <c r="Q1407" s="63" t="str">
        <f>+IFERROR(VLOOKUP(Z1407, fechas!$B$1:$C$247, 2,FALSE), " ")</f>
        <v xml:space="preserve"> </v>
      </c>
      <c r="R1407" s="64"/>
      <c r="S1407" s="85"/>
      <c r="T1407" s="64"/>
      <c r="U1407" s="63"/>
      <c r="V1407" s="64"/>
      <c r="W1407" s="64"/>
      <c r="X1407" s="108">
        <f t="shared" si="205"/>
        <v>1</v>
      </c>
      <c r="Y1407" s="109" t="str">
        <f>+IFERROR(VLOOKUP(G1407,fechas!$A$1:$D$209,2,FALSE), " ")</f>
        <v xml:space="preserve"> </v>
      </c>
      <c r="Z1407" s="109" t="str">
        <f t="shared" si="206"/>
        <v xml:space="preserve"> </v>
      </c>
      <c r="AA1407" s="110" t="str">
        <f ca="1">+IFERROR(IF(S1407&gt;0," ",Q1407-variables!$C$9)," ")</f>
        <v xml:space="preserve"> </v>
      </c>
      <c r="AB1407" s="111" t="str">
        <f t="shared" si="207"/>
        <v>SIN RESPUESTA</v>
      </c>
      <c r="AC1407" s="94" t="str">
        <f t="shared" si="208"/>
        <v>SIN TRASLADO</v>
      </c>
    </row>
    <row r="1408" spans="2:29" s="111" customFormat="1" ht="24.95" hidden="1" customHeight="1">
      <c r="B1408" s="64">
        <f t="shared" si="209"/>
        <v>1405</v>
      </c>
      <c r="C1408" s="69"/>
      <c r="D1408" s="70"/>
      <c r="E1408" s="70"/>
      <c r="F1408" s="64"/>
      <c r="G1408" s="198"/>
      <c r="H1408" s="198"/>
      <c r="I1408" s="198"/>
      <c r="J1408" s="199"/>
      <c r="K1408" s="62"/>
      <c r="L1408" s="62"/>
      <c r="M1408" s="62"/>
      <c r="N1408" s="64" t="s">
        <v>3143</v>
      </c>
      <c r="O1408" s="64" t="str">
        <f>IF(Tabla1[[#This Row],[FECHA RADICADO DE RESPUESTA A PETICIONARIO]]="","Sin respuesta",S1408-G1408)</f>
        <v>Sin respuesta</v>
      </c>
      <c r="P1408" s="64">
        <v>12</v>
      </c>
      <c r="Q1408" s="63" t="str">
        <f>+IFERROR(VLOOKUP(Z1408, fechas!$B$1:$C$247, 2,FALSE), " ")</f>
        <v xml:space="preserve"> </v>
      </c>
      <c r="R1408" s="64"/>
      <c r="S1408" s="85"/>
      <c r="T1408" s="64"/>
      <c r="U1408" s="63"/>
      <c r="V1408" s="64"/>
      <c r="W1408" s="64"/>
      <c r="X1408" s="108">
        <f t="shared" si="205"/>
        <v>1</v>
      </c>
      <c r="Y1408" s="109" t="str">
        <f>+IFERROR(VLOOKUP(G1408,fechas!$A$1:$D$209,2,FALSE), " ")</f>
        <v xml:space="preserve"> </v>
      </c>
      <c r="Z1408" s="109" t="str">
        <f t="shared" si="206"/>
        <v xml:space="preserve"> </v>
      </c>
      <c r="AA1408" s="110" t="str">
        <f ca="1">+IFERROR(IF(S1408&gt;0," ",Q1408-variables!$C$9)," ")</f>
        <v xml:space="preserve"> </v>
      </c>
      <c r="AB1408" s="111" t="str">
        <f t="shared" si="207"/>
        <v>SIN RESPUESTA</v>
      </c>
      <c r="AC1408" s="94" t="str">
        <f t="shared" si="208"/>
        <v>SIN TRASLADO</v>
      </c>
    </row>
    <row r="1409" spans="2:29" s="111" customFormat="1" ht="24.95" hidden="1" customHeight="1">
      <c r="B1409" s="64">
        <f t="shared" si="209"/>
        <v>1406</v>
      </c>
      <c r="C1409" s="69"/>
      <c r="D1409" s="70"/>
      <c r="E1409" s="70"/>
      <c r="F1409" s="64"/>
      <c r="G1409" s="198"/>
      <c r="H1409" s="198"/>
      <c r="I1409" s="198"/>
      <c r="J1409" s="199"/>
      <c r="K1409" s="62"/>
      <c r="L1409" s="62"/>
      <c r="M1409" s="62"/>
      <c r="N1409" s="64" t="s">
        <v>3143</v>
      </c>
      <c r="O1409" s="64" t="str">
        <f>IF(Tabla1[[#This Row],[FECHA RADICADO DE RESPUESTA A PETICIONARIO]]="","Sin respuesta",S1409-G1409)</f>
        <v>Sin respuesta</v>
      </c>
      <c r="P1409" s="64">
        <v>12</v>
      </c>
      <c r="Q1409" s="63" t="str">
        <f>+IFERROR(VLOOKUP(Z1409, fechas!$B$1:$C$247, 2,FALSE), " ")</f>
        <v xml:space="preserve"> </v>
      </c>
      <c r="R1409" s="64"/>
      <c r="S1409" s="85"/>
      <c r="T1409" s="64"/>
      <c r="U1409" s="63"/>
      <c r="V1409" s="64"/>
      <c r="W1409" s="64"/>
      <c r="X1409" s="108">
        <f t="shared" si="205"/>
        <v>1</v>
      </c>
      <c r="Y1409" s="109" t="str">
        <f>+IFERROR(VLOOKUP(G1409,fechas!$A$1:$D$209,2,FALSE), " ")</f>
        <v xml:space="preserve"> </v>
      </c>
      <c r="Z1409" s="109" t="str">
        <f t="shared" si="206"/>
        <v xml:space="preserve"> </v>
      </c>
      <c r="AA1409" s="110" t="str">
        <f ca="1">+IFERROR(IF(S1409&gt;0," ",Q1409-variables!$C$9)," ")</f>
        <v xml:space="preserve"> </v>
      </c>
      <c r="AB1409" s="111" t="str">
        <f t="shared" si="207"/>
        <v>SIN RESPUESTA</v>
      </c>
      <c r="AC1409" s="94" t="str">
        <f t="shared" si="208"/>
        <v>SIN TRASLADO</v>
      </c>
    </row>
    <row r="1410" spans="2:29" s="111" customFormat="1" ht="24.95" hidden="1" customHeight="1">
      <c r="B1410" s="64">
        <f t="shared" si="209"/>
        <v>1407</v>
      </c>
      <c r="C1410" s="69"/>
      <c r="D1410" s="70"/>
      <c r="E1410" s="70"/>
      <c r="F1410" s="64"/>
      <c r="G1410" s="198"/>
      <c r="H1410" s="198"/>
      <c r="I1410" s="198"/>
      <c r="J1410" s="199"/>
      <c r="K1410" s="62"/>
      <c r="L1410" s="62"/>
      <c r="M1410" s="62"/>
      <c r="N1410" s="64" t="s">
        <v>3143</v>
      </c>
      <c r="O1410" s="64" t="str">
        <f>IF(Tabla1[[#This Row],[FECHA RADICADO DE RESPUESTA A PETICIONARIO]]="","Sin respuesta",S1410-G1410)</f>
        <v>Sin respuesta</v>
      </c>
      <c r="P1410" s="64">
        <v>12</v>
      </c>
      <c r="Q1410" s="63" t="str">
        <f>+IFERROR(VLOOKUP(Z1410, fechas!$B$1:$C$247, 2,FALSE), " ")</f>
        <v xml:space="preserve"> </v>
      </c>
      <c r="R1410" s="64"/>
      <c r="S1410" s="85"/>
      <c r="T1410" s="64"/>
      <c r="U1410" s="63"/>
      <c r="V1410" s="64"/>
      <c r="W1410" s="64"/>
      <c r="X1410" s="108">
        <f t="shared" si="205"/>
        <v>1</v>
      </c>
      <c r="Y1410" s="109" t="str">
        <f>+IFERROR(VLOOKUP(G1410,fechas!$A$1:$D$209,2,FALSE), " ")</f>
        <v xml:space="preserve"> </v>
      </c>
      <c r="Z1410" s="109" t="str">
        <f t="shared" si="206"/>
        <v xml:space="preserve"> </v>
      </c>
      <c r="AA1410" s="110" t="str">
        <f ca="1">+IFERROR(IF(S1410&gt;0," ",Q1410-variables!$C$9)," ")</f>
        <v xml:space="preserve"> </v>
      </c>
      <c r="AB1410" s="111" t="str">
        <f t="shared" si="207"/>
        <v>SIN RESPUESTA</v>
      </c>
      <c r="AC1410" s="94" t="str">
        <f t="shared" si="208"/>
        <v>SIN TRASLADO</v>
      </c>
    </row>
    <row r="1411" spans="2:29" s="111" customFormat="1" ht="24.95" hidden="1" customHeight="1">
      <c r="B1411" s="64">
        <f t="shared" si="209"/>
        <v>1408</v>
      </c>
      <c r="C1411" s="69"/>
      <c r="D1411" s="70"/>
      <c r="E1411" s="70"/>
      <c r="F1411" s="64"/>
      <c r="G1411" s="198"/>
      <c r="H1411" s="198"/>
      <c r="I1411" s="198"/>
      <c r="J1411" s="199"/>
      <c r="K1411" s="62"/>
      <c r="L1411" s="62"/>
      <c r="M1411" s="62"/>
      <c r="N1411" s="64" t="s">
        <v>3143</v>
      </c>
      <c r="O1411" s="64" t="str">
        <f>IF(Tabla1[[#This Row],[FECHA RADICADO DE RESPUESTA A PETICIONARIO]]="","Sin respuesta",S1411-G1411)</f>
        <v>Sin respuesta</v>
      </c>
      <c r="P1411" s="64">
        <v>12</v>
      </c>
      <c r="Q1411" s="63" t="str">
        <f>+IFERROR(VLOOKUP(Z1411, fechas!$B$1:$C$247, 2,FALSE), " ")</f>
        <v xml:space="preserve"> </v>
      </c>
      <c r="R1411" s="64"/>
      <c r="S1411" s="85"/>
      <c r="T1411" s="64"/>
      <c r="U1411" s="63"/>
      <c r="V1411" s="64"/>
      <c r="W1411" s="64"/>
      <c r="X1411" s="108">
        <f t="shared" si="205"/>
        <v>1</v>
      </c>
      <c r="Y1411" s="109" t="str">
        <f>+IFERROR(VLOOKUP(G1411,fechas!$A$1:$D$209,2,FALSE), " ")</f>
        <v xml:space="preserve"> </v>
      </c>
      <c r="Z1411" s="109" t="str">
        <f t="shared" si="206"/>
        <v xml:space="preserve"> </v>
      </c>
      <c r="AA1411" s="110" t="str">
        <f ca="1">+IFERROR(IF(S1411&gt;0," ",Q1411-variables!$C$9)," ")</f>
        <v xml:space="preserve"> </v>
      </c>
      <c r="AB1411" s="111" t="str">
        <f t="shared" si="207"/>
        <v>SIN RESPUESTA</v>
      </c>
      <c r="AC1411" s="94" t="str">
        <f t="shared" si="208"/>
        <v>SIN TRASLADO</v>
      </c>
    </row>
    <row r="1412" spans="2:29" s="111" customFormat="1" ht="24.95" hidden="1" customHeight="1">
      <c r="B1412" s="64">
        <f t="shared" si="209"/>
        <v>1409</v>
      </c>
      <c r="C1412" s="69"/>
      <c r="D1412" s="70"/>
      <c r="E1412" s="70"/>
      <c r="F1412" s="64"/>
      <c r="G1412" s="198"/>
      <c r="H1412" s="198"/>
      <c r="I1412" s="198"/>
      <c r="J1412" s="199"/>
      <c r="K1412" s="62"/>
      <c r="L1412" s="62"/>
      <c r="M1412" s="62"/>
      <c r="N1412" s="64" t="s">
        <v>3143</v>
      </c>
      <c r="O1412" s="64" t="str">
        <f>IF(Tabla1[[#This Row],[FECHA RADICADO DE RESPUESTA A PETICIONARIO]]="","Sin respuesta",S1412-G1412)</f>
        <v>Sin respuesta</v>
      </c>
      <c r="P1412" s="64">
        <v>12</v>
      </c>
      <c r="Q1412" s="63" t="str">
        <f>+IFERROR(VLOOKUP(Z1412, fechas!$B$1:$C$247, 2,FALSE), " ")</f>
        <v xml:space="preserve"> </v>
      </c>
      <c r="R1412" s="64"/>
      <c r="S1412" s="85"/>
      <c r="T1412" s="64"/>
      <c r="U1412" s="85"/>
      <c r="V1412" s="64"/>
      <c r="W1412" s="64"/>
      <c r="X1412" s="108">
        <f t="shared" ref="X1412:X1475" si="210">IF(N1412="PENDIENTE",1,0)</f>
        <v>1</v>
      </c>
      <c r="Y1412" s="109" t="str">
        <f>+IFERROR(VLOOKUP(G1412,fechas!$A$1:$D$209,2,FALSE), " ")</f>
        <v xml:space="preserve"> </v>
      </c>
      <c r="Z1412" s="109" t="str">
        <f t="shared" ref="Z1412:Z1475" si="211">+IFERROR(Y1412+P1412, " ")</f>
        <v xml:space="preserve"> </v>
      </c>
      <c r="AA1412" s="110" t="str">
        <f ca="1">+IFERROR(IF(S1412&gt;0," ",Q1412-variables!$C$9)," ")</f>
        <v xml:space="preserve"> </v>
      </c>
      <c r="AB1412" s="111" t="str">
        <f t="shared" si="207"/>
        <v>SIN RESPUESTA</v>
      </c>
      <c r="AC1412" s="94" t="str">
        <f t="shared" si="208"/>
        <v>SIN TRASLADO</v>
      </c>
    </row>
    <row r="1413" spans="2:29" s="111" customFormat="1" ht="24.95" hidden="1" customHeight="1">
      <c r="B1413" s="64">
        <f t="shared" si="209"/>
        <v>1410</v>
      </c>
      <c r="C1413" s="69"/>
      <c r="D1413" s="70"/>
      <c r="E1413" s="70"/>
      <c r="F1413" s="64"/>
      <c r="G1413" s="198"/>
      <c r="H1413" s="198"/>
      <c r="I1413" s="198"/>
      <c r="J1413" s="199"/>
      <c r="K1413" s="62"/>
      <c r="L1413" s="62"/>
      <c r="M1413" s="62"/>
      <c r="N1413" s="64" t="s">
        <v>3143</v>
      </c>
      <c r="O1413" s="64" t="str">
        <f>IF(Tabla1[[#This Row],[FECHA RADICADO DE RESPUESTA A PETICIONARIO]]="","Sin respuesta",S1413-G1413)</f>
        <v>Sin respuesta</v>
      </c>
      <c r="P1413" s="64">
        <v>12</v>
      </c>
      <c r="Q1413" s="63" t="str">
        <f>+IFERROR(VLOOKUP(Z1413, fechas!$B$1:$C$247, 2,FALSE), " ")</f>
        <v xml:space="preserve"> </v>
      </c>
      <c r="R1413" s="64"/>
      <c r="S1413" s="85"/>
      <c r="T1413" s="64"/>
      <c r="U1413" s="63"/>
      <c r="V1413" s="64"/>
      <c r="W1413" s="64"/>
      <c r="X1413" s="108">
        <f t="shared" si="210"/>
        <v>1</v>
      </c>
      <c r="Y1413" s="109" t="str">
        <f>+IFERROR(VLOOKUP(G1413,fechas!$A$1:$D$209,2,FALSE), " ")</f>
        <v xml:space="preserve"> </v>
      </c>
      <c r="Z1413" s="109" t="str">
        <f t="shared" si="211"/>
        <v xml:space="preserve"> </v>
      </c>
      <c r="AA1413" s="110" t="str">
        <f ca="1">+IFERROR(IF(S1413&gt;0," ",Q1413-variables!$C$9)," ")</f>
        <v xml:space="preserve"> </v>
      </c>
      <c r="AB1413" s="111" t="str">
        <f t="shared" ref="AB1413:AB1476" si="212">IF(S1413="","SIN RESPUESTA",IF(S1413&lt;=Q1413,"RESPUESTA OPORTUNA","RESPUESTA EXTEMPORÁNEA"))</f>
        <v>SIN RESPUESTA</v>
      </c>
      <c r="AC1413" s="94" t="str">
        <f t="shared" ref="AC1413:AC1476" si="213">IF(U1413="","SIN TRASLADO",IF(U1413&lt;=Q1413,"TRASLADO OPORTUNO","TRASLADO EXTEMPORÁNEO"))</f>
        <v>SIN TRASLADO</v>
      </c>
    </row>
    <row r="1414" spans="2:29" s="111" customFormat="1" ht="24.95" hidden="1" customHeight="1">
      <c r="B1414" s="64">
        <f t="shared" ref="B1414:B1477" si="214">B1413+1</f>
        <v>1411</v>
      </c>
      <c r="C1414" s="69"/>
      <c r="D1414" s="70"/>
      <c r="E1414" s="70"/>
      <c r="F1414" s="64"/>
      <c r="G1414" s="198"/>
      <c r="H1414" s="198"/>
      <c r="I1414" s="198"/>
      <c r="J1414" s="199"/>
      <c r="K1414" s="62"/>
      <c r="L1414" s="62"/>
      <c r="M1414" s="62"/>
      <c r="N1414" s="64" t="s">
        <v>3143</v>
      </c>
      <c r="O1414" s="64" t="str">
        <f>IF(Tabla1[[#This Row],[FECHA RADICADO DE RESPUESTA A PETICIONARIO]]="","Sin respuesta",S1414-G1414)</f>
        <v>Sin respuesta</v>
      </c>
      <c r="P1414" s="64">
        <v>12</v>
      </c>
      <c r="Q1414" s="63" t="str">
        <f>+IFERROR(VLOOKUP(Z1414, fechas!$B$1:$C$247, 2,FALSE), " ")</f>
        <v xml:space="preserve"> </v>
      </c>
      <c r="R1414" s="64"/>
      <c r="S1414" s="85"/>
      <c r="T1414" s="64"/>
      <c r="U1414" s="63"/>
      <c r="V1414" s="64"/>
      <c r="W1414" s="64"/>
      <c r="X1414" s="108">
        <f t="shared" si="210"/>
        <v>1</v>
      </c>
      <c r="Y1414" s="109" t="str">
        <f>+IFERROR(VLOOKUP(G1414,fechas!$A$1:$D$209,2,FALSE), " ")</f>
        <v xml:space="preserve"> </v>
      </c>
      <c r="Z1414" s="109" t="str">
        <f t="shared" si="211"/>
        <v xml:space="preserve"> </v>
      </c>
      <c r="AA1414" s="110" t="str">
        <f ca="1">+IFERROR(IF(S1414&gt;0," ",Q1414-variables!$C$9)," ")</f>
        <v xml:space="preserve"> </v>
      </c>
      <c r="AB1414" s="111" t="str">
        <f t="shared" si="212"/>
        <v>SIN RESPUESTA</v>
      </c>
      <c r="AC1414" s="94" t="str">
        <f t="shared" si="213"/>
        <v>SIN TRASLADO</v>
      </c>
    </row>
    <row r="1415" spans="2:29" s="111" customFormat="1" ht="24.95" hidden="1" customHeight="1">
      <c r="B1415" s="64">
        <f t="shared" si="214"/>
        <v>1412</v>
      </c>
      <c r="C1415" s="69"/>
      <c r="D1415" s="70"/>
      <c r="E1415" s="70"/>
      <c r="F1415" s="64"/>
      <c r="G1415" s="198"/>
      <c r="H1415" s="198"/>
      <c r="I1415" s="198"/>
      <c r="J1415" s="199"/>
      <c r="K1415" s="62"/>
      <c r="L1415" s="62"/>
      <c r="M1415" s="62"/>
      <c r="N1415" s="64" t="s">
        <v>3143</v>
      </c>
      <c r="O1415" s="64" t="str">
        <f>IF(Tabla1[[#This Row],[FECHA RADICADO DE RESPUESTA A PETICIONARIO]]="","Sin respuesta",S1415-G1415)</f>
        <v>Sin respuesta</v>
      </c>
      <c r="P1415" s="64">
        <v>12</v>
      </c>
      <c r="Q1415" s="63" t="str">
        <f>+IFERROR(VLOOKUP(Z1415, fechas!$B$1:$C$247, 2,FALSE), " ")</f>
        <v xml:space="preserve"> </v>
      </c>
      <c r="R1415" s="64"/>
      <c r="S1415" s="85"/>
      <c r="T1415" s="64"/>
      <c r="U1415" s="63"/>
      <c r="V1415" s="64"/>
      <c r="W1415" s="64"/>
      <c r="X1415" s="108">
        <f t="shared" si="210"/>
        <v>1</v>
      </c>
      <c r="Y1415" s="109" t="str">
        <f>+IFERROR(VLOOKUP(G1415,fechas!$A$1:$D$209,2,FALSE), " ")</f>
        <v xml:space="preserve"> </v>
      </c>
      <c r="Z1415" s="109" t="str">
        <f t="shared" si="211"/>
        <v xml:space="preserve"> </v>
      </c>
      <c r="AA1415" s="110" t="str">
        <f ca="1">+IFERROR(IF(S1415&gt;0," ",Q1415-variables!$C$9)," ")</f>
        <v xml:space="preserve"> </v>
      </c>
      <c r="AB1415" s="111" t="str">
        <f t="shared" si="212"/>
        <v>SIN RESPUESTA</v>
      </c>
      <c r="AC1415" s="94" t="str">
        <f t="shared" si="213"/>
        <v>SIN TRASLADO</v>
      </c>
    </row>
    <row r="1416" spans="2:29" s="111" customFormat="1" ht="24.95" hidden="1" customHeight="1">
      <c r="B1416" s="64">
        <f t="shared" si="214"/>
        <v>1413</v>
      </c>
      <c r="C1416" s="69"/>
      <c r="D1416" s="70"/>
      <c r="E1416" s="70"/>
      <c r="F1416" s="64"/>
      <c r="G1416" s="198"/>
      <c r="H1416" s="198"/>
      <c r="I1416" s="198"/>
      <c r="J1416" s="199"/>
      <c r="K1416" s="62"/>
      <c r="L1416" s="62"/>
      <c r="M1416" s="62"/>
      <c r="N1416" s="64" t="s">
        <v>3143</v>
      </c>
      <c r="O1416" s="64" t="str">
        <f>IF(Tabla1[[#This Row],[FECHA RADICADO DE RESPUESTA A PETICIONARIO]]="","Sin respuesta",S1416-G1416)</f>
        <v>Sin respuesta</v>
      </c>
      <c r="P1416" s="64">
        <v>12</v>
      </c>
      <c r="Q1416" s="63" t="str">
        <f>+IFERROR(VLOOKUP(Z1416, fechas!$B$1:$C$247, 2,FALSE), " ")</f>
        <v xml:space="preserve"> </v>
      </c>
      <c r="R1416" s="64"/>
      <c r="S1416" s="85"/>
      <c r="T1416" s="64"/>
      <c r="U1416" s="63"/>
      <c r="V1416" s="64"/>
      <c r="W1416" s="64"/>
      <c r="X1416" s="108">
        <f t="shared" si="210"/>
        <v>1</v>
      </c>
      <c r="Y1416" s="109" t="str">
        <f>+IFERROR(VLOOKUP(G1416,fechas!$A$1:$D$209,2,FALSE), " ")</f>
        <v xml:space="preserve"> </v>
      </c>
      <c r="Z1416" s="109" t="str">
        <f t="shared" si="211"/>
        <v xml:space="preserve"> </v>
      </c>
      <c r="AA1416" s="110" t="str">
        <f ca="1">+IFERROR(IF(S1416&gt;0," ",Q1416-variables!$C$9)," ")</f>
        <v xml:space="preserve"> </v>
      </c>
      <c r="AB1416" s="111" t="str">
        <f t="shared" si="212"/>
        <v>SIN RESPUESTA</v>
      </c>
      <c r="AC1416" s="94" t="str">
        <f t="shared" si="213"/>
        <v>SIN TRASLADO</v>
      </c>
    </row>
    <row r="1417" spans="2:29" s="111" customFormat="1" ht="24.95" hidden="1" customHeight="1">
      <c r="B1417" s="64">
        <f t="shared" si="214"/>
        <v>1414</v>
      </c>
      <c r="C1417" s="69"/>
      <c r="D1417" s="70"/>
      <c r="E1417" s="70"/>
      <c r="F1417" s="64"/>
      <c r="G1417" s="198"/>
      <c r="H1417" s="198"/>
      <c r="I1417" s="198"/>
      <c r="J1417" s="199"/>
      <c r="K1417" s="62"/>
      <c r="L1417" s="62"/>
      <c r="M1417" s="62"/>
      <c r="N1417" s="64" t="s">
        <v>3143</v>
      </c>
      <c r="O1417" s="64" t="str">
        <f>IF(Tabla1[[#This Row],[FECHA RADICADO DE RESPUESTA A PETICIONARIO]]="","Sin respuesta",S1417-G1417)</f>
        <v>Sin respuesta</v>
      </c>
      <c r="P1417" s="64">
        <v>12</v>
      </c>
      <c r="Q1417" s="63" t="str">
        <f>+IFERROR(VLOOKUP(Z1417, fechas!$B$1:$C$247, 2,FALSE), " ")</f>
        <v xml:space="preserve"> </v>
      </c>
      <c r="R1417" s="64"/>
      <c r="S1417" s="85"/>
      <c r="T1417" s="64"/>
      <c r="U1417" s="63"/>
      <c r="V1417" s="64"/>
      <c r="W1417" s="64"/>
      <c r="X1417" s="108">
        <f t="shared" si="210"/>
        <v>1</v>
      </c>
      <c r="Y1417" s="109" t="str">
        <f>+IFERROR(VLOOKUP(G1417,fechas!$A$1:$D$209,2,FALSE), " ")</f>
        <v xml:space="preserve"> </v>
      </c>
      <c r="Z1417" s="109" t="str">
        <f t="shared" si="211"/>
        <v xml:space="preserve"> </v>
      </c>
      <c r="AA1417" s="110" t="str">
        <f ca="1">+IFERROR(IF(S1417&gt;0," ",Q1417-variables!$C$9)," ")</f>
        <v xml:space="preserve"> </v>
      </c>
      <c r="AB1417" s="111" t="str">
        <f t="shared" si="212"/>
        <v>SIN RESPUESTA</v>
      </c>
      <c r="AC1417" s="94" t="str">
        <f t="shared" si="213"/>
        <v>SIN TRASLADO</v>
      </c>
    </row>
    <row r="1418" spans="2:29" s="111" customFormat="1" ht="24.95" hidden="1" customHeight="1">
      <c r="B1418" s="64">
        <f t="shared" si="214"/>
        <v>1415</v>
      </c>
      <c r="C1418" s="69"/>
      <c r="D1418" s="70"/>
      <c r="E1418" s="70"/>
      <c r="F1418" s="64"/>
      <c r="G1418" s="198"/>
      <c r="H1418" s="198"/>
      <c r="I1418" s="198"/>
      <c r="J1418" s="199"/>
      <c r="K1418" s="62"/>
      <c r="L1418" s="62"/>
      <c r="M1418" s="62"/>
      <c r="N1418" s="64" t="s">
        <v>3143</v>
      </c>
      <c r="O1418" s="64" t="str">
        <f>IF(Tabla1[[#This Row],[FECHA RADICADO DE RESPUESTA A PETICIONARIO]]="","Sin respuesta",S1418-G1418)</f>
        <v>Sin respuesta</v>
      </c>
      <c r="P1418" s="64">
        <v>12</v>
      </c>
      <c r="Q1418" s="63" t="str">
        <f>+IFERROR(VLOOKUP(Z1418, fechas!$B$1:$C$247, 2,FALSE), " ")</f>
        <v xml:space="preserve"> </v>
      </c>
      <c r="R1418" s="64"/>
      <c r="S1418" s="85"/>
      <c r="T1418" s="64"/>
      <c r="U1418" s="63"/>
      <c r="V1418" s="64"/>
      <c r="W1418" s="64"/>
      <c r="X1418" s="108">
        <f t="shared" si="210"/>
        <v>1</v>
      </c>
      <c r="Y1418" s="109" t="str">
        <f>+IFERROR(VLOOKUP(G1418,fechas!$A$1:$D$209,2,FALSE), " ")</f>
        <v xml:space="preserve"> </v>
      </c>
      <c r="Z1418" s="109" t="str">
        <f t="shared" si="211"/>
        <v xml:space="preserve"> </v>
      </c>
      <c r="AA1418" s="110" t="str">
        <f ca="1">+IFERROR(IF(S1418&gt;0," ",Q1418-variables!$C$9)," ")</f>
        <v xml:space="preserve"> </v>
      </c>
      <c r="AB1418" s="111" t="str">
        <f t="shared" si="212"/>
        <v>SIN RESPUESTA</v>
      </c>
      <c r="AC1418" s="94" t="str">
        <f t="shared" si="213"/>
        <v>SIN TRASLADO</v>
      </c>
    </row>
    <row r="1419" spans="2:29" s="111" customFormat="1" ht="24.95" hidden="1" customHeight="1">
      <c r="B1419" s="64">
        <f t="shared" si="214"/>
        <v>1416</v>
      </c>
      <c r="C1419" s="69"/>
      <c r="D1419" s="70"/>
      <c r="E1419" s="70"/>
      <c r="F1419" s="64"/>
      <c r="G1419" s="198"/>
      <c r="H1419" s="198"/>
      <c r="I1419" s="198"/>
      <c r="J1419" s="199"/>
      <c r="K1419" s="62"/>
      <c r="L1419" s="62"/>
      <c r="M1419" s="62"/>
      <c r="N1419" s="64" t="s">
        <v>3143</v>
      </c>
      <c r="O1419" s="64" t="str">
        <f>IF(Tabla1[[#This Row],[FECHA RADICADO DE RESPUESTA A PETICIONARIO]]="","Sin respuesta",S1419-G1419)</f>
        <v>Sin respuesta</v>
      </c>
      <c r="P1419" s="64">
        <v>12</v>
      </c>
      <c r="Q1419" s="63" t="str">
        <f>+IFERROR(VLOOKUP(Z1419, fechas!$B$1:$C$247, 2,FALSE), " ")</f>
        <v xml:space="preserve"> </v>
      </c>
      <c r="R1419" s="64"/>
      <c r="S1419" s="85"/>
      <c r="T1419" s="64"/>
      <c r="U1419" s="63"/>
      <c r="V1419" s="64"/>
      <c r="W1419" s="64"/>
      <c r="X1419" s="108">
        <f t="shared" si="210"/>
        <v>1</v>
      </c>
      <c r="Y1419" s="109" t="str">
        <f>+IFERROR(VLOOKUP(G1419,fechas!$A$1:$D$209,2,FALSE), " ")</f>
        <v xml:space="preserve"> </v>
      </c>
      <c r="Z1419" s="109" t="str">
        <f t="shared" si="211"/>
        <v xml:space="preserve"> </v>
      </c>
      <c r="AA1419" s="110" t="str">
        <f ca="1">+IFERROR(IF(S1419&gt;0," ",Q1419-variables!$C$9)," ")</f>
        <v xml:space="preserve"> </v>
      </c>
      <c r="AB1419" s="111" t="str">
        <f t="shared" si="212"/>
        <v>SIN RESPUESTA</v>
      </c>
      <c r="AC1419" s="94" t="str">
        <f t="shared" si="213"/>
        <v>SIN TRASLADO</v>
      </c>
    </row>
    <row r="1420" spans="2:29" s="111" customFormat="1" ht="24.95" hidden="1" customHeight="1">
      <c r="B1420" s="64">
        <f t="shared" si="214"/>
        <v>1417</v>
      </c>
      <c r="C1420" s="69"/>
      <c r="D1420" s="70"/>
      <c r="E1420" s="70"/>
      <c r="F1420" s="64"/>
      <c r="G1420" s="198"/>
      <c r="H1420" s="198"/>
      <c r="I1420" s="198"/>
      <c r="J1420" s="199"/>
      <c r="K1420" s="62"/>
      <c r="L1420" s="62"/>
      <c r="M1420" s="62"/>
      <c r="N1420" s="64" t="s">
        <v>3143</v>
      </c>
      <c r="O1420" s="64" t="str">
        <f>IF(Tabla1[[#This Row],[FECHA RADICADO DE RESPUESTA A PETICIONARIO]]="","Sin respuesta",S1420-G1420)</f>
        <v>Sin respuesta</v>
      </c>
      <c r="P1420" s="64">
        <v>12</v>
      </c>
      <c r="Q1420" s="63" t="str">
        <f>+IFERROR(VLOOKUP(Z1420, fechas!$B$1:$C$247, 2,FALSE), " ")</f>
        <v xml:space="preserve"> </v>
      </c>
      <c r="R1420" s="64"/>
      <c r="S1420" s="85"/>
      <c r="T1420" s="64"/>
      <c r="U1420" s="63"/>
      <c r="V1420" s="64"/>
      <c r="W1420" s="64"/>
      <c r="X1420" s="108">
        <f t="shared" si="210"/>
        <v>1</v>
      </c>
      <c r="Y1420" s="109" t="str">
        <f>+IFERROR(VLOOKUP(G1420,fechas!$A$1:$D$209,2,FALSE), " ")</f>
        <v xml:space="preserve"> </v>
      </c>
      <c r="Z1420" s="109" t="str">
        <f t="shared" si="211"/>
        <v xml:space="preserve"> </v>
      </c>
      <c r="AA1420" s="110" t="str">
        <f ca="1">+IFERROR(IF(S1420&gt;0," ",Q1420-variables!$C$9)," ")</f>
        <v xml:space="preserve"> </v>
      </c>
      <c r="AB1420" s="111" t="str">
        <f t="shared" si="212"/>
        <v>SIN RESPUESTA</v>
      </c>
      <c r="AC1420" s="94" t="str">
        <f t="shared" si="213"/>
        <v>SIN TRASLADO</v>
      </c>
    </row>
    <row r="1421" spans="2:29" s="111" customFormat="1" ht="24.95" hidden="1" customHeight="1">
      <c r="B1421" s="64">
        <f t="shared" si="214"/>
        <v>1418</v>
      </c>
      <c r="C1421" s="69"/>
      <c r="D1421" s="70"/>
      <c r="E1421" s="70"/>
      <c r="F1421" s="64"/>
      <c r="G1421" s="198"/>
      <c r="H1421" s="198"/>
      <c r="I1421" s="198"/>
      <c r="J1421" s="199"/>
      <c r="K1421" s="62"/>
      <c r="L1421" s="62"/>
      <c r="M1421" s="62"/>
      <c r="N1421" s="64" t="s">
        <v>3143</v>
      </c>
      <c r="O1421" s="64" t="str">
        <f>IF(Tabla1[[#This Row],[FECHA RADICADO DE RESPUESTA A PETICIONARIO]]="","Sin respuesta",S1421-G1421)</f>
        <v>Sin respuesta</v>
      </c>
      <c r="P1421" s="64">
        <v>12</v>
      </c>
      <c r="Q1421" s="63" t="str">
        <f>+IFERROR(VLOOKUP(Z1421, fechas!$B$1:$C$247, 2,FALSE), " ")</f>
        <v xml:space="preserve"> </v>
      </c>
      <c r="R1421" s="64"/>
      <c r="S1421" s="85"/>
      <c r="T1421" s="64"/>
      <c r="U1421" s="63"/>
      <c r="V1421" s="64"/>
      <c r="W1421" s="64"/>
      <c r="X1421" s="108">
        <f t="shared" si="210"/>
        <v>1</v>
      </c>
      <c r="Y1421" s="109" t="str">
        <f>+IFERROR(VLOOKUP(G1421,fechas!$A$1:$D$209,2,FALSE), " ")</f>
        <v xml:space="preserve"> </v>
      </c>
      <c r="Z1421" s="109" t="str">
        <f t="shared" si="211"/>
        <v xml:space="preserve"> </v>
      </c>
      <c r="AA1421" s="110" t="str">
        <f ca="1">+IFERROR(IF(S1421&gt;0," ",Q1421-variables!$C$9)," ")</f>
        <v xml:space="preserve"> </v>
      </c>
      <c r="AB1421" s="111" t="str">
        <f t="shared" si="212"/>
        <v>SIN RESPUESTA</v>
      </c>
      <c r="AC1421" s="94" t="str">
        <f t="shared" si="213"/>
        <v>SIN TRASLADO</v>
      </c>
    </row>
    <row r="1422" spans="2:29" s="111" customFormat="1" ht="24.95" hidden="1" customHeight="1">
      <c r="B1422" s="64">
        <f t="shared" si="214"/>
        <v>1419</v>
      </c>
      <c r="C1422" s="69"/>
      <c r="D1422" s="70"/>
      <c r="E1422" s="70"/>
      <c r="F1422" s="64"/>
      <c r="G1422" s="198"/>
      <c r="H1422" s="198"/>
      <c r="I1422" s="198"/>
      <c r="J1422" s="199"/>
      <c r="K1422" s="62"/>
      <c r="L1422" s="62"/>
      <c r="M1422" s="62"/>
      <c r="N1422" s="64" t="s">
        <v>3143</v>
      </c>
      <c r="O1422" s="64" t="str">
        <f>IF(Tabla1[[#This Row],[FECHA RADICADO DE RESPUESTA A PETICIONARIO]]="","Sin respuesta",S1422-G1422)</f>
        <v>Sin respuesta</v>
      </c>
      <c r="P1422" s="64">
        <v>12</v>
      </c>
      <c r="Q1422" s="63" t="str">
        <f>+IFERROR(VLOOKUP(Z1422, fechas!$B$1:$C$247, 2,FALSE), " ")</f>
        <v xml:space="preserve"> </v>
      </c>
      <c r="R1422" s="64"/>
      <c r="S1422" s="85"/>
      <c r="T1422" s="64"/>
      <c r="U1422" s="63"/>
      <c r="V1422" s="64"/>
      <c r="W1422" s="64"/>
      <c r="X1422" s="108">
        <f t="shared" si="210"/>
        <v>1</v>
      </c>
      <c r="Y1422" s="109" t="str">
        <f>+IFERROR(VLOOKUP(G1422,fechas!$A$1:$D$209,2,FALSE), " ")</f>
        <v xml:space="preserve"> </v>
      </c>
      <c r="Z1422" s="109" t="str">
        <f t="shared" si="211"/>
        <v xml:space="preserve"> </v>
      </c>
      <c r="AA1422" s="110" t="str">
        <f ca="1">+IFERROR(IF(S1422&gt;0," ",Q1422-variables!$C$9)," ")</f>
        <v xml:space="preserve"> </v>
      </c>
      <c r="AB1422" s="111" t="str">
        <f t="shared" si="212"/>
        <v>SIN RESPUESTA</v>
      </c>
      <c r="AC1422" s="94" t="str">
        <f t="shared" si="213"/>
        <v>SIN TRASLADO</v>
      </c>
    </row>
    <row r="1423" spans="2:29" s="111" customFormat="1" ht="24.95" hidden="1" customHeight="1">
      <c r="B1423" s="64">
        <f t="shared" si="214"/>
        <v>1420</v>
      </c>
      <c r="C1423" s="69"/>
      <c r="D1423" s="70"/>
      <c r="E1423" s="70"/>
      <c r="F1423" s="64"/>
      <c r="G1423" s="198"/>
      <c r="H1423" s="198"/>
      <c r="I1423" s="198"/>
      <c r="J1423" s="199"/>
      <c r="K1423" s="62"/>
      <c r="L1423" s="62"/>
      <c r="M1423" s="62"/>
      <c r="N1423" s="64" t="s">
        <v>3143</v>
      </c>
      <c r="O1423" s="64" t="str">
        <f>IF(Tabla1[[#This Row],[FECHA RADICADO DE RESPUESTA A PETICIONARIO]]="","Sin respuesta",S1423-G1423)</f>
        <v>Sin respuesta</v>
      </c>
      <c r="P1423" s="64">
        <v>12</v>
      </c>
      <c r="Q1423" s="63" t="str">
        <f>+IFERROR(VLOOKUP(Z1423, fechas!$B$1:$C$247, 2,FALSE), " ")</f>
        <v xml:space="preserve"> </v>
      </c>
      <c r="R1423" s="64"/>
      <c r="S1423" s="85"/>
      <c r="T1423" s="64"/>
      <c r="U1423" s="63"/>
      <c r="V1423" s="64"/>
      <c r="W1423" s="64"/>
      <c r="X1423" s="108">
        <f t="shared" si="210"/>
        <v>1</v>
      </c>
      <c r="Y1423" s="109" t="str">
        <f>+IFERROR(VLOOKUP(G1423,fechas!$A$1:$D$209,2,FALSE), " ")</f>
        <v xml:space="preserve"> </v>
      </c>
      <c r="Z1423" s="109" t="str">
        <f t="shared" si="211"/>
        <v xml:space="preserve"> </v>
      </c>
      <c r="AA1423" s="110" t="str">
        <f ca="1">+IFERROR(IF(S1423&gt;0," ",Q1423-variables!$C$9)," ")</f>
        <v xml:space="preserve"> </v>
      </c>
      <c r="AB1423" s="111" t="str">
        <f t="shared" si="212"/>
        <v>SIN RESPUESTA</v>
      </c>
      <c r="AC1423" s="94" t="str">
        <f t="shared" si="213"/>
        <v>SIN TRASLADO</v>
      </c>
    </row>
    <row r="1424" spans="2:29" s="111" customFormat="1" ht="24.95" hidden="1" customHeight="1">
      <c r="B1424" s="64">
        <f t="shared" si="214"/>
        <v>1421</v>
      </c>
      <c r="C1424" s="69"/>
      <c r="D1424" s="70"/>
      <c r="E1424" s="70"/>
      <c r="F1424" s="64"/>
      <c r="G1424" s="198"/>
      <c r="H1424" s="198"/>
      <c r="I1424" s="198"/>
      <c r="J1424" s="199"/>
      <c r="K1424" s="62"/>
      <c r="L1424" s="62"/>
      <c r="M1424" s="62"/>
      <c r="N1424" s="64" t="s">
        <v>3143</v>
      </c>
      <c r="O1424" s="64" t="str">
        <f>IF(Tabla1[[#This Row],[FECHA RADICADO DE RESPUESTA A PETICIONARIO]]="","Sin respuesta",S1424-G1424)</f>
        <v>Sin respuesta</v>
      </c>
      <c r="P1424" s="64">
        <v>12</v>
      </c>
      <c r="Q1424" s="63" t="str">
        <f>+IFERROR(VLOOKUP(Z1424, fechas!$B$1:$C$247, 2,FALSE), " ")</f>
        <v xml:space="preserve"> </v>
      </c>
      <c r="R1424" s="64"/>
      <c r="S1424" s="85"/>
      <c r="T1424" s="64"/>
      <c r="U1424" s="63"/>
      <c r="V1424" s="64"/>
      <c r="W1424" s="64"/>
      <c r="X1424" s="108">
        <f t="shared" si="210"/>
        <v>1</v>
      </c>
      <c r="Y1424" s="109" t="str">
        <f>+IFERROR(VLOOKUP(G1424,fechas!$A$1:$D$209,2,FALSE), " ")</f>
        <v xml:space="preserve"> </v>
      </c>
      <c r="Z1424" s="109" t="str">
        <f t="shared" si="211"/>
        <v xml:space="preserve"> </v>
      </c>
      <c r="AA1424" s="110" t="str">
        <f ca="1">+IFERROR(IF(S1424&gt;0," ",Q1424-variables!$C$9)," ")</f>
        <v xml:space="preserve"> </v>
      </c>
      <c r="AB1424" s="111" t="str">
        <f t="shared" si="212"/>
        <v>SIN RESPUESTA</v>
      </c>
      <c r="AC1424" s="94" t="str">
        <f t="shared" si="213"/>
        <v>SIN TRASLADO</v>
      </c>
    </row>
    <row r="1425" spans="2:29" s="111" customFormat="1" ht="24.95" hidden="1" customHeight="1">
      <c r="B1425" s="64">
        <f t="shared" si="214"/>
        <v>1422</v>
      </c>
      <c r="C1425" s="69"/>
      <c r="D1425" s="70"/>
      <c r="E1425" s="70"/>
      <c r="F1425" s="64"/>
      <c r="G1425" s="198"/>
      <c r="H1425" s="198"/>
      <c r="I1425" s="198"/>
      <c r="J1425" s="199"/>
      <c r="K1425" s="62"/>
      <c r="L1425" s="62"/>
      <c r="M1425" s="62"/>
      <c r="N1425" s="64" t="s">
        <v>3143</v>
      </c>
      <c r="O1425" s="64" t="str">
        <f>IF(Tabla1[[#This Row],[FECHA RADICADO DE RESPUESTA A PETICIONARIO]]="","Sin respuesta",S1425-G1425)</f>
        <v>Sin respuesta</v>
      </c>
      <c r="P1425" s="64">
        <v>12</v>
      </c>
      <c r="Q1425" s="63" t="str">
        <f>+IFERROR(VLOOKUP(Z1425, fechas!$B$1:$C$247, 2,FALSE), " ")</f>
        <v xml:space="preserve"> </v>
      </c>
      <c r="R1425" s="64"/>
      <c r="S1425" s="85"/>
      <c r="T1425" s="64"/>
      <c r="U1425" s="85"/>
      <c r="V1425" s="64"/>
      <c r="W1425" s="64"/>
      <c r="X1425" s="108">
        <f t="shared" si="210"/>
        <v>1</v>
      </c>
      <c r="Y1425" s="109" t="str">
        <f>+IFERROR(VLOOKUP(G1425,fechas!$A$1:$D$209,2,FALSE), " ")</f>
        <v xml:space="preserve"> </v>
      </c>
      <c r="Z1425" s="109" t="str">
        <f t="shared" si="211"/>
        <v xml:space="preserve"> </v>
      </c>
      <c r="AA1425" s="110" t="str">
        <f ca="1">+IFERROR(IF(S1425&gt;0," ",Q1425-variables!$C$9)," ")</f>
        <v xml:space="preserve"> </v>
      </c>
      <c r="AB1425" s="111" t="str">
        <f t="shared" si="212"/>
        <v>SIN RESPUESTA</v>
      </c>
      <c r="AC1425" s="94" t="str">
        <f t="shared" si="213"/>
        <v>SIN TRASLADO</v>
      </c>
    </row>
    <row r="1426" spans="2:29" s="111" customFormat="1" ht="24.95" hidden="1" customHeight="1">
      <c r="B1426" s="64">
        <f t="shared" si="214"/>
        <v>1423</v>
      </c>
      <c r="C1426" s="69"/>
      <c r="D1426" s="70"/>
      <c r="E1426" s="70"/>
      <c r="F1426" s="64"/>
      <c r="G1426" s="198"/>
      <c r="H1426" s="198"/>
      <c r="I1426" s="198"/>
      <c r="J1426" s="199"/>
      <c r="K1426" s="62"/>
      <c r="L1426" s="62"/>
      <c r="M1426" s="62"/>
      <c r="N1426" s="64" t="s">
        <v>3143</v>
      </c>
      <c r="O1426" s="64" t="str">
        <f>IF(Tabla1[[#This Row],[FECHA RADICADO DE RESPUESTA A PETICIONARIO]]="","Sin respuesta",S1426-G1426)</f>
        <v>Sin respuesta</v>
      </c>
      <c r="P1426" s="64">
        <v>12</v>
      </c>
      <c r="Q1426" s="63" t="str">
        <f>+IFERROR(VLOOKUP(Z1426, fechas!$B$1:$C$247, 2,FALSE), " ")</f>
        <v xml:space="preserve"> </v>
      </c>
      <c r="R1426" s="64"/>
      <c r="S1426" s="85"/>
      <c r="T1426" s="64"/>
      <c r="U1426" s="63"/>
      <c r="V1426" s="64"/>
      <c r="W1426" s="64"/>
      <c r="X1426" s="108">
        <f t="shared" si="210"/>
        <v>1</v>
      </c>
      <c r="Y1426" s="109" t="str">
        <f>+IFERROR(VLOOKUP(G1426,fechas!$A$1:$D$209,2,FALSE), " ")</f>
        <v xml:space="preserve"> </v>
      </c>
      <c r="Z1426" s="109" t="str">
        <f t="shared" si="211"/>
        <v xml:space="preserve"> </v>
      </c>
      <c r="AA1426" s="110" t="str">
        <f ca="1">+IFERROR(IF(S1426&gt;0," ",Q1426-variables!$C$9)," ")</f>
        <v xml:space="preserve"> </v>
      </c>
      <c r="AB1426" s="111" t="str">
        <f t="shared" si="212"/>
        <v>SIN RESPUESTA</v>
      </c>
      <c r="AC1426" s="94" t="str">
        <f t="shared" si="213"/>
        <v>SIN TRASLADO</v>
      </c>
    </row>
    <row r="1427" spans="2:29" s="111" customFormat="1" ht="24.95" hidden="1" customHeight="1">
      <c r="B1427" s="64">
        <f t="shared" si="214"/>
        <v>1424</v>
      </c>
      <c r="C1427" s="69"/>
      <c r="D1427" s="70"/>
      <c r="E1427" s="70"/>
      <c r="F1427" s="64"/>
      <c r="G1427" s="198"/>
      <c r="H1427" s="198"/>
      <c r="I1427" s="198"/>
      <c r="J1427" s="199"/>
      <c r="K1427" s="62"/>
      <c r="L1427" s="62"/>
      <c r="M1427" s="62"/>
      <c r="N1427" s="64" t="s">
        <v>3143</v>
      </c>
      <c r="O1427" s="64" t="str">
        <f>IF(Tabla1[[#This Row],[FECHA RADICADO DE RESPUESTA A PETICIONARIO]]="","Sin respuesta",S1427-G1427)</f>
        <v>Sin respuesta</v>
      </c>
      <c r="P1427" s="64">
        <v>12</v>
      </c>
      <c r="Q1427" s="63" t="str">
        <f>+IFERROR(VLOOKUP(Z1427, fechas!$B$1:$C$247, 2,FALSE), " ")</f>
        <v xml:space="preserve"> </v>
      </c>
      <c r="R1427" s="64"/>
      <c r="S1427" s="85"/>
      <c r="T1427" s="64"/>
      <c r="U1427" s="63"/>
      <c r="V1427" s="64"/>
      <c r="W1427" s="64"/>
      <c r="X1427" s="108">
        <f t="shared" si="210"/>
        <v>1</v>
      </c>
      <c r="Y1427" s="109" t="str">
        <f>+IFERROR(VLOOKUP(G1427,fechas!$A$1:$D$209,2,FALSE), " ")</f>
        <v xml:space="preserve"> </v>
      </c>
      <c r="Z1427" s="109" t="str">
        <f t="shared" si="211"/>
        <v xml:space="preserve"> </v>
      </c>
      <c r="AA1427" s="110" t="str">
        <f ca="1">+IFERROR(IF(S1427&gt;0," ",Q1427-variables!$C$9)," ")</f>
        <v xml:space="preserve"> </v>
      </c>
      <c r="AB1427" s="111" t="str">
        <f t="shared" si="212"/>
        <v>SIN RESPUESTA</v>
      </c>
      <c r="AC1427" s="94" t="str">
        <f t="shared" si="213"/>
        <v>SIN TRASLADO</v>
      </c>
    </row>
    <row r="1428" spans="2:29" s="111" customFormat="1" ht="24.95" hidden="1" customHeight="1">
      <c r="B1428" s="64">
        <f t="shared" si="214"/>
        <v>1425</v>
      </c>
      <c r="C1428" s="69"/>
      <c r="D1428" s="70"/>
      <c r="E1428" s="70"/>
      <c r="F1428" s="64"/>
      <c r="G1428" s="198"/>
      <c r="H1428" s="198"/>
      <c r="I1428" s="198"/>
      <c r="J1428" s="199"/>
      <c r="K1428" s="62"/>
      <c r="L1428" s="62"/>
      <c r="M1428" s="62"/>
      <c r="N1428" s="64" t="s">
        <v>3143</v>
      </c>
      <c r="O1428" s="64" t="str">
        <f>IF(Tabla1[[#This Row],[FECHA RADICADO DE RESPUESTA A PETICIONARIO]]="","Sin respuesta",S1428-G1428)</f>
        <v>Sin respuesta</v>
      </c>
      <c r="P1428" s="64">
        <v>12</v>
      </c>
      <c r="Q1428" s="63" t="str">
        <f>+IFERROR(VLOOKUP(Z1428, fechas!$B$1:$C$247, 2,FALSE), " ")</f>
        <v xml:space="preserve"> </v>
      </c>
      <c r="R1428" s="64"/>
      <c r="S1428" s="85"/>
      <c r="T1428" s="64"/>
      <c r="U1428" s="63"/>
      <c r="V1428" s="64"/>
      <c r="W1428" s="64"/>
      <c r="X1428" s="108">
        <f t="shared" si="210"/>
        <v>1</v>
      </c>
      <c r="Y1428" s="109" t="str">
        <f>+IFERROR(VLOOKUP(G1428,fechas!$A$1:$D$209,2,FALSE), " ")</f>
        <v xml:space="preserve"> </v>
      </c>
      <c r="Z1428" s="109" t="str">
        <f t="shared" si="211"/>
        <v xml:space="preserve"> </v>
      </c>
      <c r="AA1428" s="110" t="str">
        <f ca="1">+IFERROR(IF(S1428&gt;0," ",Q1428-variables!$C$9)," ")</f>
        <v xml:space="preserve"> </v>
      </c>
      <c r="AB1428" s="111" t="str">
        <f t="shared" si="212"/>
        <v>SIN RESPUESTA</v>
      </c>
      <c r="AC1428" s="94" t="str">
        <f t="shared" si="213"/>
        <v>SIN TRASLADO</v>
      </c>
    </row>
    <row r="1429" spans="2:29" s="111" customFormat="1" ht="24.95" hidden="1" customHeight="1">
      <c r="B1429" s="64">
        <f t="shared" si="214"/>
        <v>1426</v>
      </c>
      <c r="C1429" s="69"/>
      <c r="D1429" s="70"/>
      <c r="E1429" s="70"/>
      <c r="F1429" s="64"/>
      <c r="G1429" s="198"/>
      <c r="H1429" s="198"/>
      <c r="I1429" s="198"/>
      <c r="J1429" s="199"/>
      <c r="K1429" s="62"/>
      <c r="L1429" s="62"/>
      <c r="M1429" s="62"/>
      <c r="N1429" s="64" t="s">
        <v>3143</v>
      </c>
      <c r="O1429" s="64" t="str">
        <f>IF(Tabla1[[#This Row],[FECHA RADICADO DE RESPUESTA A PETICIONARIO]]="","Sin respuesta",S1429-G1429)</f>
        <v>Sin respuesta</v>
      </c>
      <c r="P1429" s="64">
        <v>12</v>
      </c>
      <c r="Q1429" s="63" t="str">
        <f>+IFERROR(VLOOKUP(Z1429, fechas!$B$1:$C$247, 2,FALSE), " ")</f>
        <v xml:space="preserve"> </v>
      </c>
      <c r="R1429" s="64"/>
      <c r="S1429" s="85"/>
      <c r="T1429" s="64"/>
      <c r="U1429" s="63"/>
      <c r="V1429" s="64"/>
      <c r="W1429" s="64"/>
      <c r="X1429" s="108">
        <f t="shared" si="210"/>
        <v>1</v>
      </c>
      <c r="Y1429" s="109" t="str">
        <f>+IFERROR(VLOOKUP(G1429,fechas!$A$1:$D$209,2,FALSE), " ")</f>
        <v xml:space="preserve"> </v>
      </c>
      <c r="Z1429" s="109" t="str">
        <f t="shared" si="211"/>
        <v xml:space="preserve"> </v>
      </c>
      <c r="AA1429" s="110" t="str">
        <f ca="1">+IFERROR(IF(S1429&gt;0," ",Q1429-variables!$C$9)," ")</f>
        <v xml:space="preserve"> </v>
      </c>
      <c r="AB1429" s="111" t="str">
        <f t="shared" si="212"/>
        <v>SIN RESPUESTA</v>
      </c>
      <c r="AC1429" s="94" t="str">
        <f t="shared" si="213"/>
        <v>SIN TRASLADO</v>
      </c>
    </row>
    <row r="1430" spans="2:29" s="111" customFormat="1" ht="24.95" hidden="1" customHeight="1">
      <c r="B1430" s="64">
        <f t="shared" si="214"/>
        <v>1427</v>
      </c>
      <c r="C1430" s="69"/>
      <c r="D1430" s="70"/>
      <c r="E1430" s="70"/>
      <c r="F1430" s="64"/>
      <c r="G1430" s="198"/>
      <c r="H1430" s="198"/>
      <c r="I1430" s="198"/>
      <c r="J1430" s="199"/>
      <c r="K1430" s="62"/>
      <c r="L1430" s="62"/>
      <c r="M1430" s="62"/>
      <c r="N1430" s="64" t="s">
        <v>3143</v>
      </c>
      <c r="O1430" s="64" t="str">
        <f>IF(Tabla1[[#This Row],[FECHA RADICADO DE RESPUESTA A PETICIONARIO]]="","Sin respuesta",S1430-G1430)</f>
        <v>Sin respuesta</v>
      </c>
      <c r="P1430" s="64">
        <v>12</v>
      </c>
      <c r="Q1430" s="63" t="str">
        <f>+IFERROR(VLOOKUP(Z1430, fechas!$B$1:$C$247, 2,FALSE), " ")</f>
        <v xml:space="preserve"> </v>
      </c>
      <c r="R1430" s="63"/>
      <c r="S1430" s="85"/>
      <c r="T1430" s="63"/>
      <c r="U1430" s="63"/>
      <c r="V1430" s="64"/>
      <c r="W1430" s="64"/>
      <c r="X1430" s="108">
        <f t="shared" si="210"/>
        <v>1</v>
      </c>
      <c r="Y1430" s="109" t="str">
        <f>+IFERROR(VLOOKUP(G1430,fechas!$A$1:$D$209,2,FALSE), " ")</f>
        <v xml:space="preserve"> </v>
      </c>
      <c r="Z1430" s="109" t="str">
        <f t="shared" si="211"/>
        <v xml:space="preserve"> </v>
      </c>
      <c r="AA1430" s="110" t="str">
        <f ca="1">+IFERROR(IF(S1430&gt;0," ",Q1430-variables!$C$9)," ")</f>
        <v xml:space="preserve"> </v>
      </c>
      <c r="AB1430" s="111" t="str">
        <f t="shared" si="212"/>
        <v>SIN RESPUESTA</v>
      </c>
      <c r="AC1430" s="94" t="str">
        <f t="shared" si="213"/>
        <v>SIN TRASLADO</v>
      </c>
    </row>
    <row r="1431" spans="2:29" s="111" customFormat="1" ht="24.95" hidden="1" customHeight="1">
      <c r="B1431" s="64">
        <f t="shared" si="214"/>
        <v>1428</v>
      </c>
      <c r="C1431" s="69"/>
      <c r="D1431" s="70"/>
      <c r="E1431" s="70"/>
      <c r="F1431" s="64"/>
      <c r="G1431" s="198"/>
      <c r="H1431" s="198"/>
      <c r="I1431" s="198"/>
      <c r="J1431" s="199"/>
      <c r="K1431" s="62"/>
      <c r="L1431" s="62"/>
      <c r="M1431" s="62"/>
      <c r="N1431" s="64" t="s">
        <v>3143</v>
      </c>
      <c r="O1431" s="64" t="str">
        <f>IF(Tabla1[[#This Row],[FECHA RADICADO DE RESPUESTA A PETICIONARIO]]="","Sin respuesta",S1431-G1431)</f>
        <v>Sin respuesta</v>
      </c>
      <c r="P1431" s="64">
        <v>12</v>
      </c>
      <c r="Q1431" s="63" t="str">
        <f>+IFERROR(VLOOKUP(Z1431, fechas!$B$1:$C$247, 2,FALSE), " ")</f>
        <v xml:space="preserve"> </v>
      </c>
      <c r="R1431" s="64"/>
      <c r="S1431" s="85"/>
      <c r="T1431" s="64"/>
      <c r="U1431" s="64"/>
      <c r="V1431" s="64"/>
      <c r="W1431" s="64"/>
      <c r="X1431" s="108">
        <f t="shared" si="210"/>
        <v>1</v>
      </c>
      <c r="Y1431" s="109" t="str">
        <f>+IFERROR(VLOOKUP(G1431,fechas!$A$1:$D$209,2,FALSE), " ")</f>
        <v xml:space="preserve"> </v>
      </c>
      <c r="Z1431" s="109" t="str">
        <f t="shared" si="211"/>
        <v xml:space="preserve"> </v>
      </c>
      <c r="AA1431" s="110" t="str">
        <f ca="1">+IFERROR(IF(S1431&gt;0," ",Q1431-variables!$C$9)," ")</f>
        <v xml:space="preserve"> </v>
      </c>
      <c r="AB1431" s="111" t="str">
        <f t="shared" si="212"/>
        <v>SIN RESPUESTA</v>
      </c>
      <c r="AC1431" s="94" t="str">
        <f t="shared" si="213"/>
        <v>SIN TRASLADO</v>
      </c>
    </row>
    <row r="1432" spans="2:29" s="111" customFormat="1" ht="24.95" hidden="1" customHeight="1">
      <c r="B1432" s="64">
        <f t="shared" si="214"/>
        <v>1429</v>
      </c>
      <c r="C1432" s="69"/>
      <c r="D1432" s="70"/>
      <c r="E1432" s="70"/>
      <c r="F1432" s="64"/>
      <c r="G1432" s="198"/>
      <c r="H1432" s="198"/>
      <c r="I1432" s="198"/>
      <c r="J1432" s="199"/>
      <c r="K1432" s="62"/>
      <c r="L1432" s="62"/>
      <c r="M1432" s="62"/>
      <c r="N1432" s="64" t="s">
        <v>3143</v>
      </c>
      <c r="O1432" s="64" t="str">
        <f>IF(Tabla1[[#This Row],[FECHA RADICADO DE RESPUESTA A PETICIONARIO]]="","Sin respuesta",S1432-G1432)</f>
        <v>Sin respuesta</v>
      </c>
      <c r="P1432" s="64">
        <v>12</v>
      </c>
      <c r="Q1432" s="63" t="str">
        <f>+IFERROR(VLOOKUP(Z1432, fechas!$B$1:$C$247, 2,FALSE), " ")</f>
        <v xml:space="preserve"> </v>
      </c>
      <c r="R1432" s="64"/>
      <c r="S1432" s="85"/>
      <c r="T1432" s="64"/>
      <c r="U1432" s="63"/>
      <c r="V1432" s="64"/>
      <c r="W1432" s="64"/>
      <c r="X1432" s="108">
        <f t="shared" si="210"/>
        <v>1</v>
      </c>
      <c r="Y1432" s="109" t="str">
        <f>+IFERROR(VLOOKUP(G1432,fechas!$A$1:$D$209,2,FALSE), " ")</f>
        <v xml:space="preserve"> </v>
      </c>
      <c r="Z1432" s="109" t="str">
        <f t="shared" si="211"/>
        <v xml:space="preserve"> </v>
      </c>
      <c r="AA1432" s="110" t="str">
        <f ca="1">+IFERROR(IF(S1432&gt;0," ",Q1432-variables!$C$9)," ")</f>
        <v xml:space="preserve"> </v>
      </c>
      <c r="AB1432" s="111" t="str">
        <f t="shared" si="212"/>
        <v>SIN RESPUESTA</v>
      </c>
      <c r="AC1432" s="94" t="str">
        <f t="shared" si="213"/>
        <v>SIN TRASLADO</v>
      </c>
    </row>
    <row r="1433" spans="2:29" s="111" customFormat="1" ht="24.95" hidden="1" customHeight="1">
      <c r="B1433" s="64">
        <f t="shared" si="214"/>
        <v>1430</v>
      </c>
      <c r="C1433" s="69"/>
      <c r="D1433" s="70"/>
      <c r="E1433" s="70"/>
      <c r="F1433" s="64"/>
      <c r="G1433" s="198"/>
      <c r="H1433" s="198"/>
      <c r="I1433" s="198"/>
      <c r="J1433" s="199"/>
      <c r="K1433" s="62"/>
      <c r="L1433" s="62"/>
      <c r="M1433" s="62"/>
      <c r="N1433" s="64" t="s">
        <v>3143</v>
      </c>
      <c r="O1433" s="64" t="str">
        <f>IF(Tabla1[[#This Row],[FECHA RADICADO DE RESPUESTA A PETICIONARIO]]="","Sin respuesta",S1433-G1433)</f>
        <v>Sin respuesta</v>
      </c>
      <c r="P1433" s="64">
        <v>12</v>
      </c>
      <c r="Q1433" s="63" t="str">
        <f>+IFERROR(VLOOKUP(Z1433, fechas!$B$1:$C$247, 2,FALSE), " ")</f>
        <v xml:space="preserve"> </v>
      </c>
      <c r="R1433" s="64"/>
      <c r="S1433" s="85"/>
      <c r="T1433" s="64"/>
      <c r="U1433" s="63"/>
      <c r="V1433" s="64"/>
      <c r="W1433" s="64"/>
      <c r="X1433" s="108">
        <f t="shared" si="210"/>
        <v>1</v>
      </c>
      <c r="Y1433" s="109" t="str">
        <f>+IFERROR(VLOOKUP(G1433,fechas!$A$1:$D$209,2,FALSE), " ")</f>
        <v xml:space="preserve"> </v>
      </c>
      <c r="Z1433" s="109" t="str">
        <f t="shared" si="211"/>
        <v xml:space="preserve"> </v>
      </c>
      <c r="AA1433" s="110" t="str">
        <f ca="1">+IFERROR(IF(S1433&gt;0," ",Q1433-variables!$C$9)," ")</f>
        <v xml:space="preserve"> </v>
      </c>
      <c r="AB1433" s="111" t="str">
        <f t="shared" si="212"/>
        <v>SIN RESPUESTA</v>
      </c>
      <c r="AC1433" s="94" t="str">
        <f t="shared" si="213"/>
        <v>SIN TRASLADO</v>
      </c>
    </row>
    <row r="1434" spans="2:29" s="111" customFormat="1" ht="24.95" hidden="1" customHeight="1">
      <c r="B1434" s="64">
        <f t="shared" si="214"/>
        <v>1431</v>
      </c>
      <c r="C1434" s="69"/>
      <c r="D1434" s="70"/>
      <c r="E1434" s="70"/>
      <c r="F1434" s="64"/>
      <c r="G1434" s="198"/>
      <c r="H1434" s="198"/>
      <c r="I1434" s="198"/>
      <c r="J1434" s="199"/>
      <c r="K1434" s="62"/>
      <c r="L1434" s="62"/>
      <c r="M1434" s="62"/>
      <c r="N1434" s="64" t="s">
        <v>3143</v>
      </c>
      <c r="O1434" s="64" t="str">
        <f>IF(Tabla1[[#This Row],[FECHA RADICADO DE RESPUESTA A PETICIONARIO]]="","Sin respuesta",S1434-G1434)</f>
        <v>Sin respuesta</v>
      </c>
      <c r="P1434" s="64">
        <v>12</v>
      </c>
      <c r="Q1434" s="63" t="str">
        <f>+IFERROR(VLOOKUP(Z1434, fechas!$B$1:$C$247, 2,FALSE), " ")</f>
        <v xml:space="preserve"> </v>
      </c>
      <c r="R1434" s="64"/>
      <c r="S1434" s="85"/>
      <c r="T1434" s="64"/>
      <c r="U1434" s="64"/>
      <c r="V1434" s="64"/>
      <c r="W1434" s="64"/>
      <c r="X1434" s="108">
        <f t="shared" si="210"/>
        <v>1</v>
      </c>
      <c r="Y1434" s="109" t="str">
        <f>+IFERROR(VLOOKUP(G1434,fechas!$A$1:$D$209,2,FALSE), " ")</f>
        <v xml:space="preserve"> </v>
      </c>
      <c r="Z1434" s="109" t="str">
        <f t="shared" si="211"/>
        <v xml:space="preserve"> </v>
      </c>
      <c r="AA1434" s="110" t="str">
        <f ca="1">+IFERROR(IF(S1434&gt;0," ",Q1434-variables!$C$9)," ")</f>
        <v xml:space="preserve"> </v>
      </c>
      <c r="AB1434" s="111" t="str">
        <f t="shared" si="212"/>
        <v>SIN RESPUESTA</v>
      </c>
      <c r="AC1434" s="94" t="str">
        <f t="shared" si="213"/>
        <v>SIN TRASLADO</v>
      </c>
    </row>
    <row r="1435" spans="2:29" s="111" customFormat="1" ht="24.95" hidden="1" customHeight="1">
      <c r="B1435" s="64">
        <f t="shared" si="214"/>
        <v>1432</v>
      </c>
      <c r="C1435" s="69"/>
      <c r="D1435" s="70"/>
      <c r="E1435" s="70"/>
      <c r="F1435" s="64"/>
      <c r="G1435" s="198"/>
      <c r="H1435" s="198"/>
      <c r="I1435" s="198"/>
      <c r="J1435" s="199"/>
      <c r="K1435" s="62"/>
      <c r="L1435" s="62"/>
      <c r="M1435" s="62"/>
      <c r="N1435" s="64" t="s">
        <v>3143</v>
      </c>
      <c r="O1435" s="64" t="str">
        <f>IF(Tabla1[[#This Row],[FECHA RADICADO DE RESPUESTA A PETICIONARIO]]="","Sin respuesta",S1435-G1435)</f>
        <v>Sin respuesta</v>
      </c>
      <c r="P1435" s="64">
        <v>12</v>
      </c>
      <c r="Q1435" s="63" t="str">
        <f>+IFERROR(VLOOKUP(Z1435, fechas!$B$1:$C$247, 2,FALSE), " ")</f>
        <v xml:space="preserve"> </v>
      </c>
      <c r="R1435" s="64"/>
      <c r="S1435" s="85"/>
      <c r="T1435" s="64"/>
      <c r="U1435" s="85"/>
      <c r="V1435" s="64"/>
      <c r="W1435" s="64"/>
      <c r="X1435" s="108">
        <f t="shared" si="210"/>
        <v>1</v>
      </c>
      <c r="Y1435" s="109" t="str">
        <f>+IFERROR(VLOOKUP(G1435,fechas!$A$1:$D$209,2,FALSE), " ")</f>
        <v xml:space="preserve"> </v>
      </c>
      <c r="Z1435" s="109" t="str">
        <f t="shared" si="211"/>
        <v xml:space="preserve"> </v>
      </c>
      <c r="AA1435" s="110" t="str">
        <f ca="1">+IFERROR(IF(S1435&gt;0," ",Q1435-variables!$C$9)," ")</f>
        <v xml:space="preserve"> </v>
      </c>
      <c r="AB1435" s="111" t="str">
        <f t="shared" si="212"/>
        <v>SIN RESPUESTA</v>
      </c>
      <c r="AC1435" s="94" t="str">
        <f t="shared" si="213"/>
        <v>SIN TRASLADO</v>
      </c>
    </row>
    <row r="1436" spans="2:29" s="111" customFormat="1" ht="24.95" hidden="1" customHeight="1">
      <c r="B1436" s="64">
        <f t="shared" si="214"/>
        <v>1433</v>
      </c>
      <c r="C1436" s="69"/>
      <c r="D1436" s="70"/>
      <c r="E1436" s="70"/>
      <c r="F1436" s="64"/>
      <c r="G1436" s="198"/>
      <c r="H1436" s="198"/>
      <c r="I1436" s="198"/>
      <c r="J1436" s="199"/>
      <c r="K1436" s="62"/>
      <c r="L1436" s="62"/>
      <c r="M1436" s="62"/>
      <c r="N1436" s="64" t="s">
        <v>3143</v>
      </c>
      <c r="O1436" s="64" t="str">
        <f>IF(Tabla1[[#This Row],[FECHA RADICADO DE RESPUESTA A PETICIONARIO]]="","Sin respuesta",S1436-G1436)</f>
        <v>Sin respuesta</v>
      </c>
      <c r="P1436" s="64">
        <v>12</v>
      </c>
      <c r="Q1436" s="63" t="str">
        <f>+IFERROR(VLOOKUP(Z1436, fechas!$B$1:$C$247, 2,FALSE), " ")</f>
        <v xml:space="preserve"> </v>
      </c>
      <c r="R1436" s="64"/>
      <c r="S1436" s="85"/>
      <c r="T1436" s="64"/>
      <c r="U1436" s="63"/>
      <c r="V1436" s="64"/>
      <c r="W1436" s="64"/>
      <c r="X1436" s="108">
        <f t="shared" si="210"/>
        <v>1</v>
      </c>
      <c r="Y1436" s="109" t="str">
        <f>+IFERROR(VLOOKUP(G1436,fechas!$A$1:$D$209,2,FALSE), " ")</f>
        <v xml:space="preserve"> </v>
      </c>
      <c r="Z1436" s="109" t="str">
        <f t="shared" si="211"/>
        <v xml:space="preserve"> </v>
      </c>
      <c r="AA1436" s="110" t="str">
        <f ca="1">+IFERROR(IF(S1436&gt;0," ",Q1436-variables!$C$9)," ")</f>
        <v xml:space="preserve"> </v>
      </c>
      <c r="AB1436" s="111" t="str">
        <f t="shared" si="212"/>
        <v>SIN RESPUESTA</v>
      </c>
      <c r="AC1436" s="94" t="str">
        <f t="shared" si="213"/>
        <v>SIN TRASLADO</v>
      </c>
    </row>
    <row r="1437" spans="2:29" s="111" customFormat="1" ht="24.95" hidden="1" customHeight="1">
      <c r="B1437" s="64">
        <f t="shared" si="214"/>
        <v>1434</v>
      </c>
      <c r="C1437" s="69"/>
      <c r="D1437" s="70"/>
      <c r="E1437" s="70"/>
      <c r="F1437" s="64"/>
      <c r="G1437" s="198"/>
      <c r="H1437" s="198"/>
      <c r="I1437" s="198"/>
      <c r="J1437" s="199"/>
      <c r="K1437" s="62"/>
      <c r="L1437" s="62"/>
      <c r="M1437" s="62"/>
      <c r="N1437" s="64" t="s">
        <v>3143</v>
      </c>
      <c r="O1437" s="64" t="str">
        <f>IF(Tabla1[[#This Row],[FECHA RADICADO DE RESPUESTA A PETICIONARIO]]="","Sin respuesta",S1437-G1437)</f>
        <v>Sin respuesta</v>
      </c>
      <c r="P1437" s="64">
        <v>12</v>
      </c>
      <c r="Q1437" s="63" t="str">
        <f>+IFERROR(VLOOKUP(Z1437, fechas!$B$1:$C$247, 2,FALSE), " ")</f>
        <v xml:space="preserve"> </v>
      </c>
      <c r="R1437" s="64"/>
      <c r="S1437" s="85"/>
      <c r="T1437" s="64"/>
      <c r="U1437" s="63"/>
      <c r="V1437" s="64"/>
      <c r="W1437" s="64"/>
      <c r="X1437" s="108">
        <f t="shared" si="210"/>
        <v>1</v>
      </c>
      <c r="Y1437" s="109" t="str">
        <f>+IFERROR(VLOOKUP(G1437,fechas!$A$1:$D$209,2,FALSE), " ")</f>
        <v xml:space="preserve"> </v>
      </c>
      <c r="Z1437" s="109" t="str">
        <f t="shared" si="211"/>
        <v xml:space="preserve"> </v>
      </c>
      <c r="AA1437" s="110" t="str">
        <f ca="1">+IFERROR(IF(S1437&gt;0," ",Q1437-variables!$C$9)," ")</f>
        <v xml:space="preserve"> </v>
      </c>
      <c r="AB1437" s="111" t="str">
        <f t="shared" si="212"/>
        <v>SIN RESPUESTA</v>
      </c>
      <c r="AC1437" s="94" t="str">
        <f t="shared" si="213"/>
        <v>SIN TRASLADO</v>
      </c>
    </row>
    <row r="1438" spans="2:29" s="111" customFormat="1" ht="24.95" hidden="1" customHeight="1">
      <c r="B1438" s="64">
        <f t="shared" si="214"/>
        <v>1435</v>
      </c>
      <c r="C1438" s="69"/>
      <c r="D1438" s="70"/>
      <c r="E1438" s="70"/>
      <c r="F1438" s="64"/>
      <c r="G1438" s="198"/>
      <c r="H1438" s="198"/>
      <c r="I1438" s="198"/>
      <c r="J1438" s="199"/>
      <c r="K1438" s="62"/>
      <c r="L1438" s="62"/>
      <c r="M1438" s="62"/>
      <c r="N1438" s="64" t="s">
        <v>3143</v>
      </c>
      <c r="O1438" s="64" t="str">
        <f>IF(Tabla1[[#This Row],[FECHA RADICADO DE RESPUESTA A PETICIONARIO]]="","Sin respuesta",S1438-G1438)</f>
        <v>Sin respuesta</v>
      </c>
      <c r="P1438" s="64">
        <v>12</v>
      </c>
      <c r="Q1438" s="63" t="str">
        <f>+IFERROR(VLOOKUP(Z1438, fechas!$B$1:$C$247, 2,FALSE), " ")</f>
        <v xml:space="preserve"> </v>
      </c>
      <c r="R1438" s="64"/>
      <c r="S1438" s="85"/>
      <c r="T1438" s="64"/>
      <c r="U1438" s="63"/>
      <c r="V1438" s="64"/>
      <c r="W1438" s="64"/>
      <c r="X1438" s="108">
        <f t="shared" si="210"/>
        <v>1</v>
      </c>
      <c r="Y1438" s="109" t="str">
        <f>+IFERROR(VLOOKUP(G1438,fechas!$A$1:$D$209,2,FALSE), " ")</f>
        <v xml:space="preserve"> </v>
      </c>
      <c r="Z1438" s="109" t="str">
        <f t="shared" si="211"/>
        <v xml:space="preserve"> </v>
      </c>
      <c r="AA1438" s="110" t="str">
        <f ca="1">+IFERROR(IF(S1438&gt;0," ",Q1438-variables!$C$9)," ")</f>
        <v xml:space="preserve"> </v>
      </c>
      <c r="AB1438" s="111" t="str">
        <f t="shared" si="212"/>
        <v>SIN RESPUESTA</v>
      </c>
      <c r="AC1438" s="94" t="str">
        <f t="shared" si="213"/>
        <v>SIN TRASLADO</v>
      </c>
    </row>
    <row r="1439" spans="2:29" s="111" customFormat="1" ht="24.95" hidden="1" customHeight="1">
      <c r="B1439" s="64">
        <f t="shared" si="214"/>
        <v>1436</v>
      </c>
      <c r="C1439" s="69"/>
      <c r="D1439" s="70"/>
      <c r="E1439" s="70"/>
      <c r="F1439" s="64"/>
      <c r="G1439" s="198"/>
      <c r="H1439" s="198"/>
      <c r="I1439" s="198"/>
      <c r="J1439" s="199"/>
      <c r="K1439" s="62"/>
      <c r="L1439" s="62"/>
      <c r="M1439" s="62"/>
      <c r="N1439" s="64" t="s">
        <v>3143</v>
      </c>
      <c r="O1439" s="64" t="str">
        <f>IF(Tabla1[[#This Row],[FECHA RADICADO DE RESPUESTA A PETICIONARIO]]="","Sin respuesta",S1439-G1439)</f>
        <v>Sin respuesta</v>
      </c>
      <c r="P1439" s="64">
        <v>12</v>
      </c>
      <c r="Q1439" s="63" t="str">
        <f>+IFERROR(VLOOKUP(Z1439, fechas!$B$1:$C$247, 2,FALSE), " ")</f>
        <v xml:space="preserve"> </v>
      </c>
      <c r="R1439" s="64"/>
      <c r="S1439" s="85"/>
      <c r="T1439" s="64"/>
      <c r="U1439" s="63"/>
      <c r="V1439" s="64"/>
      <c r="W1439" s="64"/>
      <c r="X1439" s="108">
        <f t="shared" si="210"/>
        <v>1</v>
      </c>
      <c r="Y1439" s="109" t="str">
        <f>+IFERROR(VLOOKUP(G1439,fechas!$A$1:$D$209,2,FALSE), " ")</f>
        <v xml:space="preserve"> </v>
      </c>
      <c r="Z1439" s="109" t="str">
        <f t="shared" si="211"/>
        <v xml:space="preserve"> </v>
      </c>
      <c r="AA1439" s="110" t="str">
        <f ca="1">+IFERROR(IF(S1439&gt;0," ",Q1439-variables!$C$9)," ")</f>
        <v xml:space="preserve"> </v>
      </c>
      <c r="AB1439" s="111" t="str">
        <f t="shared" si="212"/>
        <v>SIN RESPUESTA</v>
      </c>
      <c r="AC1439" s="94" t="str">
        <f t="shared" si="213"/>
        <v>SIN TRASLADO</v>
      </c>
    </row>
    <row r="1440" spans="2:29" s="111" customFormat="1" ht="24.95" hidden="1" customHeight="1">
      <c r="B1440" s="64">
        <f t="shared" si="214"/>
        <v>1437</v>
      </c>
      <c r="C1440" s="69"/>
      <c r="D1440" s="70"/>
      <c r="E1440" s="70"/>
      <c r="F1440" s="64"/>
      <c r="G1440" s="198"/>
      <c r="H1440" s="198"/>
      <c r="I1440" s="198"/>
      <c r="J1440" s="199"/>
      <c r="K1440" s="62"/>
      <c r="L1440" s="62"/>
      <c r="M1440" s="62"/>
      <c r="N1440" s="64" t="s">
        <v>3143</v>
      </c>
      <c r="O1440" s="64" t="str">
        <f>IF(Tabla1[[#This Row],[FECHA RADICADO DE RESPUESTA A PETICIONARIO]]="","Sin respuesta",S1440-G1440)</f>
        <v>Sin respuesta</v>
      </c>
      <c r="P1440" s="64">
        <v>12</v>
      </c>
      <c r="Q1440" s="63" t="str">
        <f>+IFERROR(VLOOKUP(Z1440, fechas!$B$1:$C$247, 2,FALSE), " ")</f>
        <v xml:space="preserve"> </v>
      </c>
      <c r="R1440" s="64"/>
      <c r="S1440" s="85"/>
      <c r="T1440" s="64"/>
      <c r="U1440" s="64"/>
      <c r="V1440" s="64"/>
      <c r="W1440" s="64"/>
      <c r="X1440" s="108">
        <f t="shared" si="210"/>
        <v>1</v>
      </c>
      <c r="Y1440" s="109" t="str">
        <f>+IFERROR(VLOOKUP(G1440,fechas!$A$1:$D$209,2,FALSE), " ")</f>
        <v xml:space="preserve"> </v>
      </c>
      <c r="Z1440" s="109" t="str">
        <f t="shared" si="211"/>
        <v xml:space="preserve"> </v>
      </c>
      <c r="AA1440" s="110" t="str">
        <f ca="1">+IFERROR(IF(S1440&gt;0," ",Q1440-variables!$C$9)," ")</f>
        <v xml:space="preserve"> </v>
      </c>
      <c r="AB1440" s="111" t="str">
        <f t="shared" si="212"/>
        <v>SIN RESPUESTA</v>
      </c>
      <c r="AC1440" s="94" t="str">
        <f t="shared" si="213"/>
        <v>SIN TRASLADO</v>
      </c>
    </row>
    <row r="1441" spans="2:29" s="111" customFormat="1" ht="24.95" hidden="1" customHeight="1">
      <c r="B1441" s="64">
        <f t="shared" si="214"/>
        <v>1438</v>
      </c>
      <c r="C1441" s="69"/>
      <c r="D1441" s="70"/>
      <c r="E1441" s="70"/>
      <c r="F1441" s="64"/>
      <c r="G1441" s="198"/>
      <c r="H1441" s="198"/>
      <c r="I1441" s="198"/>
      <c r="J1441" s="199"/>
      <c r="K1441" s="62"/>
      <c r="L1441" s="62"/>
      <c r="M1441" s="62"/>
      <c r="N1441" s="64" t="s">
        <v>3143</v>
      </c>
      <c r="O1441" s="64" t="str">
        <f>IF(Tabla1[[#This Row],[FECHA RADICADO DE RESPUESTA A PETICIONARIO]]="","Sin respuesta",S1441-G1441)</f>
        <v>Sin respuesta</v>
      </c>
      <c r="P1441" s="64">
        <v>12</v>
      </c>
      <c r="Q1441" s="63" t="str">
        <f>+IFERROR(VLOOKUP(Z1441, fechas!$B$1:$C$247, 2,FALSE), " ")</f>
        <v xml:space="preserve"> </v>
      </c>
      <c r="R1441" s="64"/>
      <c r="S1441" s="85"/>
      <c r="T1441" s="64"/>
      <c r="U1441" s="63"/>
      <c r="V1441" s="64"/>
      <c r="W1441" s="64"/>
      <c r="X1441" s="108">
        <f t="shared" si="210"/>
        <v>1</v>
      </c>
      <c r="Y1441" s="109" t="str">
        <f>+IFERROR(VLOOKUP(G1441,fechas!$A$1:$D$209,2,FALSE), " ")</f>
        <v xml:space="preserve"> </v>
      </c>
      <c r="Z1441" s="109" t="str">
        <f t="shared" si="211"/>
        <v xml:space="preserve"> </v>
      </c>
      <c r="AA1441" s="110" t="str">
        <f ca="1">+IFERROR(IF(S1441&gt;0," ",Q1441-variables!$C$9)," ")</f>
        <v xml:space="preserve"> </v>
      </c>
      <c r="AB1441" s="111" t="str">
        <f t="shared" si="212"/>
        <v>SIN RESPUESTA</v>
      </c>
      <c r="AC1441" s="94" t="str">
        <f t="shared" si="213"/>
        <v>SIN TRASLADO</v>
      </c>
    </row>
    <row r="1442" spans="2:29" s="111" customFormat="1" ht="24.95" hidden="1" customHeight="1">
      <c r="B1442" s="64">
        <f t="shared" si="214"/>
        <v>1439</v>
      </c>
      <c r="C1442" s="69"/>
      <c r="D1442" s="70"/>
      <c r="E1442" s="70"/>
      <c r="F1442" s="64"/>
      <c r="G1442" s="198"/>
      <c r="H1442" s="198"/>
      <c r="I1442" s="198"/>
      <c r="J1442" s="199"/>
      <c r="K1442" s="62"/>
      <c r="L1442" s="62"/>
      <c r="M1442" s="62"/>
      <c r="N1442" s="64" t="s">
        <v>3143</v>
      </c>
      <c r="O1442" s="64" t="str">
        <f>IF(Tabla1[[#This Row],[FECHA RADICADO DE RESPUESTA A PETICIONARIO]]="","Sin respuesta",S1442-G1442)</f>
        <v>Sin respuesta</v>
      </c>
      <c r="P1442" s="64">
        <v>12</v>
      </c>
      <c r="Q1442" s="63" t="str">
        <f>+IFERROR(VLOOKUP(Z1442, fechas!$B$1:$C$247, 2,FALSE), " ")</f>
        <v xml:space="preserve"> </v>
      </c>
      <c r="R1442" s="64"/>
      <c r="S1442" s="85"/>
      <c r="T1442" s="64"/>
      <c r="U1442" s="63"/>
      <c r="V1442" s="64"/>
      <c r="W1442" s="64"/>
      <c r="X1442" s="108">
        <f t="shared" si="210"/>
        <v>1</v>
      </c>
      <c r="Y1442" s="109" t="str">
        <f>+IFERROR(VLOOKUP(G1442,fechas!$A$1:$D$209,2,FALSE), " ")</f>
        <v xml:space="preserve"> </v>
      </c>
      <c r="Z1442" s="109" t="str">
        <f t="shared" si="211"/>
        <v xml:space="preserve"> </v>
      </c>
      <c r="AA1442" s="110" t="str">
        <f ca="1">+IFERROR(IF(S1442&gt;0," ",Q1442-variables!$C$9)," ")</f>
        <v xml:space="preserve"> </v>
      </c>
      <c r="AB1442" s="111" t="str">
        <f t="shared" si="212"/>
        <v>SIN RESPUESTA</v>
      </c>
      <c r="AC1442" s="94" t="str">
        <f t="shared" si="213"/>
        <v>SIN TRASLADO</v>
      </c>
    </row>
    <row r="1443" spans="2:29" s="111" customFormat="1" ht="24.95" hidden="1" customHeight="1">
      <c r="B1443" s="64">
        <f t="shared" si="214"/>
        <v>1440</v>
      </c>
      <c r="C1443" s="69"/>
      <c r="D1443" s="70"/>
      <c r="E1443" s="70"/>
      <c r="F1443" s="64"/>
      <c r="G1443" s="198"/>
      <c r="H1443" s="198"/>
      <c r="I1443" s="198"/>
      <c r="J1443" s="199"/>
      <c r="K1443" s="62"/>
      <c r="L1443" s="62"/>
      <c r="M1443" s="62"/>
      <c r="N1443" s="64" t="s">
        <v>3143</v>
      </c>
      <c r="O1443" s="64" t="str">
        <f>IF(Tabla1[[#This Row],[FECHA RADICADO DE RESPUESTA A PETICIONARIO]]="","Sin respuesta",S1443-G1443)</f>
        <v>Sin respuesta</v>
      </c>
      <c r="P1443" s="64">
        <v>12</v>
      </c>
      <c r="Q1443" s="63" t="str">
        <f>+IFERROR(VLOOKUP(Z1443, fechas!$B$1:$C$247, 2,FALSE), " ")</f>
        <v xml:space="preserve"> </v>
      </c>
      <c r="R1443" s="64"/>
      <c r="S1443" s="85"/>
      <c r="T1443" s="64"/>
      <c r="U1443" s="63"/>
      <c r="V1443" s="64"/>
      <c r="W1443" s="64"/>
      <c r="X1443" s="108">
        <f t="shared" si="210"/>
        <v>1</v>
      </c>
      <c r="Y1443" s="109" t="str">
        <f>+IFERROR(VLOOKUP(G1443,fechas!$A$1:$D$209,2,FALSE), " ")</f>
        <v xml:space="preserve"> </v>
      </c>
      <c r="Z1443" s="109" t="str">
        <f t="shared" si="211"/>
        <v xml:space="preserve"> </v>
      </c>
      <c r="AA1443" s="110" t="str">
        <f ca="1">+IFERROR(IF(S1443&gt;0," ",Q1443-variables!$C$9)," ")</f>
        <v xml:space="preserve"> </v>
      </c>
      <c r="AB1443" s="111" t="str">
        <f t="shared" si="212"/>
        <v>SIN RESPUESTA</v>
      </c>
      <c r="AC1443" s="94" t="str">
        <f t="shared" si="213"/>
        <v>SIN TRASLADO</v>
      </c>
    </row>
    <row r="1444" spans="2:29" s="111" customFormat="1" ht="24.95" hidden="1" customHeight="1">
      <c r="B1444" s="64">
        <f t="shared" si="214"/>
        <v>1441</v>
      </c>
      <c r="C1444" s="69"/>
      <c r="D1444" s="70"/>
      <c r="E1444" s="70"/>
      <c r="F1444" s="64"/>
      <c r="G1444" s="198"/>
      <c r="H1444" s="198"/>
      <c r="I1444" s="198"/>
      <c r="J1444" s="199"/>
      <c r="K1444" s="62"/>
      <c r="L1444" s="62"/>
      <c r="M1444" s="62"/>
      <c r="N1444" s="64" t="s">
        <v>3143</v>
      </c>
      <c r="O1444" s="64" t="str">
        <f>IF(Tabla1[[#This Row],[FECHA RADICADO DE RESPUESTA A PETICIONARIO]]="","Sin respuesta",S1444-G1444)</f>
        <v>Sin respuesta</v>
      </c>
      <c r="P1444" s="64">
        <v>12</v>
      </c>
      <c r="Q1444" s="63" t="str">
        <f>+IFERROR(VLOOKUP(Z1444, fechas!$B$1:$C$247, 2,FALSE), " ")</f>
        <v xml:space="preserve"> </v>
      </c>
      <c r="R1444" s="64"/>
      <c r="S1444" s="85"/>
      <c r="T1444" s="64"/>
      <c r="U1444" s="63"/>
      <c r="V1444" s="64"/>
      <c r="W1444" s="64"/>
      <c r="X1444" s="108">
        <f t="shared" si="210"/>
        <v>1</v>
      </c>
      <c r="Y1444" s="109" t="str">
        <f>+IFERROR(VLOOKUP(G1444,fechas!$A$1:$D$209,2,FALSE), " ")</f>
        <v xml:space="preserve"> </v>
      </c>
      <c r="Z1444" s="109" t="str">
        <f t="shared" si="211"/>
        <v xml:space="preserve"> </v>
      </c>
      <c r="AA1444" s="110" t="str">
        <f ca="1">+IFERROR(IF(S1444&gt;0," ",Q1444-variables!$C$9)," ")</f>
        <v xml:space="preserve"> </v>
      </c>
      <c r="AB1444" s="111" t="str">
        <f t="shared" si="212"/>
        <v>SIN RESPUESTA</v>
      </c>
      <c r="AC1444" s="94" t="str">
        <f t="shared" si="213"/>
        <v>SIN TRASLADO</v>
      </c>
    </row>
    <row r="1445" spans="2:29" s="111" customFormat="1" ht="24.95" hidden="1" customHeight="1">
      <c r="B1445" s="64">
        <f t="shared" si="214"/>
        <v>1442</v>
      </c>
      <c r="C1445" s="69"/>
      <c r="D1445" s="70"/>
      <c r="E1445" s="70"/>
      <c r="F1445" s="64"/>
      <c r="G1445" s="198"/>
      <c r="H1445" s="198"/>
      <c r="I1445" s="198"/>
      <c r="J1445" s="199"/>
      <c r="K1445" s="62"/>
      <c r="L1445" s="62"/>
      <c r="M1445" s="62"/>
      <c r="N1445" s="64" t="s">
        <v>3143</v>
      </c>
      <c r="O1445" s="64" t="str">
        <f>IF(Tabla1[[#This Row],[FECHA RADICADO DE RESPUESTA A PETICIONARIO]]="","Sin respuesta",S1445-G1445)</f>
        <v>Sin respuesta</v>
      </c>
      <c r="P1445" s="64">
        <v>12</v>
      </c>
      <c r="Q1445" s="63" t="str">
        <f>+IFERROR(VLOOKUP(Z1445, fechas!$B$1:$C$247, 2,FALSE), " ")</f>
        <v xml:space="preserve"> </v>
      </c>
      <c r="R1445" s="64"/>
      <c r="S1445" s="85"/>
      <c r="T1445" s="64"/>
      <c r="U1445" s="63"/>
      <c r="V1445" s="64"/>
      <c r="W1445" s="64"/>
      <c r="X1445" s="108">
        <f t="shared" si="210"/>
        <v>1</v>
      </c>
      <c r="Y1445" s="109" t="str">
        <f>+IFERROR(VLOOKUP(G1445,fechas!$A$1:$D$209,2,FALSE), " ")</f>
        <v xml:space="preserve"> </v>
      </c>
      <c r="Z1445" s="109" t="str">
        <f t="shared" si="211"/>
        <v xml:space="preserve"> </v>
      </c>
      <c r="AA1445" s="110" t="str">
        <f ca="1">+IFERROR(IF(S1445&gt;0," ",Q1445-variables!$C$9)," ")</f>
        <v xml:space="preserve"> </v>
      </c>
      <c r="AB1445" s="111" t="str">
        <f t="shared" si="212"/>
        <v>SIN RESPUESTA</v>
      </c>
      <c r="AC1445" s="94" t="str">
        <f t="shared" si="213"/>
        <v>SIN TRASLADO</v>
      </c>
    </row>
    <row r="1446" spans="2:29" s="111" customFormat="1" ht="24.95" hidden="1" customHeight="1">
      <c r="B1446" s="64">
        <f t="shared" si="214"/>
        <v>1443</v>
      </c>
      <c r="C1446" s="69"/>
      <c r="D1446" s="70"/>
      <c r="E1446" s="70"/>
      <c r="F1446" s="64"/>
      <c r="G1446" s="198"/>
      <c r="H1446" s="198"/>
      <c r="I1446" s="198"/>
      <c r="J1446" s="199"/>
      <c r="K1446" s="62"/>
      <c r="L1446" s="62"/>
      <c r="M1446" s="62"/>
      <c r="N1446" s="64" t="s">
        <v>3143</v>
      </c>
      <c r="O1446" s="64" t="str">
        <f>IF(Tabla1[[#This Row],[FECHA RADICADO DE RESPUESTA A PETICIONARIO]]="","Sin respuesta",S1446-G1446)</f>
        <v>Sin respuesta</v>
      </c>
      <c r="P1446" s="64">
        <v>12</v>
      </c>
      <c r="Q1446" s="63" t="str">
        <f>+IFERROR(VLOOKUP(Z1446, fechas!$B$1:$C$247, 2,FALSE), " ")</f>
        <v xml:space="preserve"> </v>
      </c>
      <c r="R1446" s="64"/>
      <c r="S1446" s="85"/>
      <c r="T1446" s="64"/>
      <c r="U1446" s="63"/>
      <c r="V1446" s="64"/>
      <c r="W1446" s="64"/>
      <c r="X1446" s="108">
        <f t="shared" si="210"/>
        <v>1</v>
      </c>
      <c r="Y1446" s="109" t="str">
        <f>+IFERROR(VLOOKUP(G1446,fechas!$A$1:$D$209,2,FALSE), " ")</f>
        <v xml:space="preserve"> </v>
      </c>
      <c r="Z1446" s="109" t="str">
        <f t="shared" si="211"/>
        <v xml:space="preserve"> </v>
      </c>
      <c r="AA1446" s="110" t="str">
        <f ca="1">+IFERROR(IF(S1446&gt;0," ",Q1446-variables!$C$9)," ")</f>
        <v xml:space="preserve"> </v>
      </c>
      <c r="AB1446" s="111" t="str">
        <f t="shared" si="212"/>
        <v>SIN RESPUESTA</v>
      </c>
      <c r="AC1446" s="94" t="str">
        <f t="shared" si="213"/>
        <v>SIN TRASLADO</v>
      </c>
    </row>
    <row r="1447" spans="2:29" s="111" customFormat="1" ht="24.95" hidden="1" customHeight="1">
      <c r="B1447" s="64">
        <f t="shared" si="214"/>
        <v>1444</v>
      </c>
      <c r="C1447" s="69"/>
      <c r="D1447" s="70"/>
      <c r="E1447" s="70"/>
      <c r="F1447" s="64"/>
      <c r="G1447" s="198"/>
      <c r="H1447" s="198"/>
      <c r="I1447" s="198"/>
      <c r="J1447" s="199"/>
      <c r="K1447" s="62"/>
      <c r="L1447" s="62"/>
      <c r="M1447" s="62"/>
      <c r="N1447" s="64" t="s">
        <v>3143</v>
      </c>
      <c r="O1447" s="64" t="str">
        <f>IF(Tabla1[[#This Row],[FECHA RADICADO DE RESPUESTA A PETICIONARIO]]="","Sin respuesta",S1447-G1447)</f>
        <v>Sin respuesta</v>
      </c>
      <c r="P1447" s="64">
        <v>12</v>
      </c>
      <c r="Q1447" s="63" t="str">
        <f>+IFERROR(VLOOKUP(Z1447, fechas!$B$1:$C$247, 2,FALSE), " ")</f>
        <v xml:space="preserve"> </v>
      </c>
      <c r="R1447" s="64"/>
      <c r="S1447" s="85"/>
      <c r="T1447" s="64"/>
      <c r="U1447" s="63"/>
      <c r="V1447" s="64"/>
      <c r="W1447" s="64"/>
      <c r="X1447" s="108">
        <f t="shared" si="210"/>
        <v>1</v>
      </c>
      <c r="Y1447" s="109" t="str">
        <f>+IFERROR(VLOOKUP(G1447,fechas!$A$1:$D$209,2,FALSE), " ")</f>
        <v xml:space="preserve"> </v>
      </c>
      <c r="Z1447" s="109" t="str">
        <f t="shared" si="211"/>
        <v xml:space="preserve"> </v>
      </c>
      <c r="AA1447" s="110" t="str">
        <f ca="1">+IFERROR(IF(S1447&gt;0," ",Q1447-variables!$C$9)," ")</f>
        <v xml:space="preserve"> </v>
      </c>
      <c r="AB1447" s="111" t="str">
        <f t="shared" si="212"/>
        <v>SIN RESPUESTA</v>
      </c>
      <c r="AC1447" s="94" t="str">
        <f t="shared" si="213"/>
        <v>SIN TRASLADO</v>
      </c>
    </row>
    <row r="1448" spans="2:29" s="111" customFormat="1" ht="24.95" hidden="1" customHeight="1">
      <c r="B1448" s="64">
        <f t="shared" si="214"/>
        <v>1445</v>
      </c>
      <c r="C1448" s="69"/>
      <c r="D1448" s="70"/>
      <c r="E1448" s="70"/>
      <c r="F1448" s="64"/>
      <c r="G1448" s="198"/>
      <c r="H1448" s="198"/>
      <c r="I1448" s="198"/>
      <c r="J1448" s="199"/>
      <c r="K1448" s="62"/>
      <c r="L1448" s="62"/>
      <c r="M1448" s="62"/>
      <c r="N1448" s="64" t="s">
        <v>3143</v>
      </c>
      <c r="O1448" s="64" t="str">
        <f>IF(Tabla1[[#This Row],[FECHA RADICADO DE RESPUESTA A PETICIONARIO]]="","Sin respuesta",S1448-G1448)</f>
        <v>Sin respuesta</v>
      </c>
      <c r="P1448" s="64">
        <v>12</v>
      </c>
      <c r="Q1448" s="63" t="str">
        <f>+IFERROR(VLOOKUP(Z1448, fechas!$B$1:$C$247, 2,FALSE), " ")</f>
        <v xml:space="preserve"> </v>
      </c>
      <c r="R1448" s="64"/>
      <c r="S1448" s="85"/>
      <c r="T1448" s="64"/>
      <c r="U1448" s="63"/>
      <c r="V1448" s="64"/>
      <c r="W1448" s="64"/>
      <c r="X1448" s="108">
        <f t="shared" si="210"/>
        <v>1</v>
      </c>
      <c r="Y1448" s="109" t="str">
        <f>+IFERROR(VLOOKUP(G1448,fechas!$A$1:$D$209,2,FALSE), " ")</f>
        <v xml:space="preserve"> </v>
      </c>
      <c r="Z1448" s="109" t="str">
        <f t="shared" si="211"/>
        <v xml:space="preserve"> </v>
      </c>
      <c r="AA1448" s="110" t="str">
        <f ca="1">+IFERROR(IF(S1448&gt;0," ",Q1448-variables!$C$9)," ")</f>
        <v xml:space="preserve"> </v>
      </c>
      <c r="AB1448" s="111" t="str">
        <f t="shared" si="212"/>
        <v>SIN RESPUESTA</v>
      </c>
      <c r="AC1448" s="94" t="str">
        <f t="shared" si="213"/>
        <v>SIN TRASLADO</v>
      </c>
    </row>
    <row r="1449" spans="2:29" s="111" customFormat="1" ht="24.95" hidden="1" customHeight="1">
      <c r="B1449" s="64">
        <f t="shared" si="214"/>
        <v>1446</v>
      </c>
      <c r="C1449" s="69"/>
      <c r="D1449" s="70"/>
      <c r="E1449" s="70"/>
      <c r="F1449" s="64"/>
      <c r="G1449" s="198"/>
      <c r="H1449" s="198"/>
      <c r="I1449" s="198"/>
      <c r="J1449" s="199"/>
      <c r="K1449" s="62"/>
      <c r="L1449" s="62"/>
      <c r="M1449" s="62"/>
      <c r="N1449" s="64" t="s">
        <v>3143</v>
      </c>
      <c r="O1449" s="64" t="str">
        <f>IF(Tabla1[[#This Row],[FECHA RADICADO DE RESPUESTA A PETICIONARIO]]="","Sin respuesta",S1449-G1449)</f>
        <v>Sin respuesta</v>
      </c>
      <c r="P1449" s="64">
        <v>12</v>
      </c>
      <c r="Q1449" s="63" t="str">
        <f>+IFERROR(VLOOKUP(Z1449, fechas!$B$1:$C$247, 2,FALSE), " ")</f>
        <v xml:space="preserve"> </v>
      </c>
      <c r="R1449" s="64"/>
      <c r="S1449" s="85"/>
      <c r="T1449" s="64"/>
      <c r="U1449" s="63"/>
      <c r="V1449" s="64"/>
      <c r="W1449" s="64"/>
      <c r="X1449" s="108">
        <f t="shared" si="210"/>
        <v>1</v>
      </c>
      <c r="Y1449" s="109" t="str">
        <f>+IFERROR(VLOOKUP(G1449,fechas!$A$1:$D$209,2,FALSE), " ")</f>
        <v xml:space="preserve"> </v>
      </c>
      <c r="Z1449" s="109" t="str">
        <f t="shared" si="211"/>
        <v xml:space="preserve"> </v>
      </c>
      <c r="AA1449" s="110" t="str">
        <f ca="1">+IFERROR(IF(S1449&gt;0," ",Q1449-variables!$C$9)," ")</f>
        <v xml:space="preserve"> </v>
      </c>
      <c r="AB1449" s="111" t="str">
        <f t="shared" si="212"/>
        <v>SIN RESPUESTA</v>
      </c>
      <c r="AC1449" s="94" t="str">
        <f t="shared" si="213"/>
        <v>SIN TRASLADO</v>
      </c>
    </row>
    <row r="1450" spans="2:29" s="111" customFormat="1" ht="24.95" hidden="1" customHeight="1">
      <c r="B1450" s="64">
        <f t="shared" si="214"/>
        <v>1447</v>
      </c>
      <c r="C1450" s="69"/>
      <c r="D1450" s="70"/>
      <c r="E1450" s="70"/>
      <c r="F1450" s="64"/>
      <c r="G1450" s="198"/>
      <c r="H1450" s="198"/>
      <c r="I1450" s="198"/>
      <c r="J1450" s="199"/>
      <c r="K1450" s="62"/>
      <c r="L1450" s="62"/>
      <c r="M1450" s="62"/>
      <c r="N1450" s="64" t="s">
        <v>3143</v>
      </c>
      <c r="O1450" s="64" t="str">
        <f>IF(Tabla1[[#This Row],[FECHA RADICADO DE RESPUESTA A PETICIONARIO]]="","Sin respuesta",S1450-G1450)</f>
        <v>Sin respuesta</v>
      </c>
      <c r="P1450" s="64">
        <v>12</v>
      </c>
      <c r="Q1450" s="63" t="str">
        <f>+IFERROR(VLOOKUP(Z1450, fechas!$B$1:$C$247, 2,FALSE), " ")</f>
        <v xml:space="preserve"> </v>
      </c>
      <c r="R1450" s="64"/>
      <c r="S1450" s="85"/>
      <c r="T1450" s="64"/>
      <c r="U1450" s="63"/>
      <c r="V1450" s="64"/>
      <c r="W1450" s="64"/>
      <c r="X1450" s="108">
        <f t="shared" si="210"/>
        <v>1</v>
      </c>
      <c r="Y1450" s="109" t="str">
        <f>+IFERROR(VLOOKUP(G1450,fechas!$A$1:$D$209,2,FALSE), " ")</f>
        <v xml:space="preserve"> </v>
      </c>
      <c r="Z1450" s="109" t="str">
        <f t="shared" si="211"/>
        <v xml:space="preserve"> </v>
      </c>
      <c r="AA1450" s="110" t="str">
        <f ca="1">+IFERROR(IF(S1450&gt;0," ",Q1450-variables!$C$9)," ")</f>
        <v xml:space="preserve"> </v>
      </c>
      <c r="AB1450" s="111" t="str">
        <f t="shared" si="212"/>
        <v>SIN RESPUESTA</v>
      </c>
      <c r="AC1450" s="94" t="str">
        <f t="shared" si="213"/>
        <v>SIN TRASLADO</v>
      </c>
    </row>
    <row r="1451" spans="2:29" s="111" customFormat="1" ht="24.95" hidden="1" customHeight="1">
      <c r="B1451" s="64">
        <f t="shared" si="214"/>
        <v>1448</v>
      </c>
      <c r="C1451" s="69"/>
      <c r="D1451" s="70"/>
      <c r="E1451" s="70"/>
      <c r="F1451" s="64"/>
      <c r="G1451" s="198"/>
      <c r="H1451" s="198"/>
      <c r="I1451" s="198"/>
      <c r="J1451" s="199"/>
      <c r="K1451" s="62"/>
      <c r="L1451" s="62"/>
      <c r="M1451" s="62"/>
      <c r="N1451" s="64" t="s">
        <v>3143</v>
      </c>
      <c r="O1451" s="64" t="str">
        <f>IF(Tabla1[[#This Row],[FECHA RADICADO DE RESPUESTA A PETICIONARIO]]="","Sin respuesta",S1451-G1451)</f>
        <v>Sin respuesta</v>
      </c>
      <c r="P1451" s="64">
        <v>12</v>
      </c>
      <c r="Q1451" s="63" t="str">
        <f>+IFERROR(VLOOKUP(Z1451, fechas!$B$1:$C$247, 2,FALSE), " ")</f>
        <v xml:space="preserve"> </v>
      </c>
      <c r="R1451" s="64"/>
      <c r="S1451" s="85"/>
      <c r="T1451" s="64"/>
      <c r="U1451" s="85"/>
      <c r="V1451" s="64"/>
      <c r="W1451" s="64"/>
      <c r="X1451" s="108">
        <f t="shared" si="210"/>
        <v>1</v>
      </c>
      <c r="Y1451" s="109" t="str">
        <f>+IFERROR(VLOOKUP(G1451,fechas!$A$1:$D$209,2,FALSE), " ")</f>
        <v xml:space="preserve"> </v>
      </c>
      <c r="Z1451" s="109" t="str">
        <f t="shared" si="211"/>
        <v xml:space="preserve"> </v>
      </c>
      <c r="AA1451" s="110" t="str">
        <f ca="1">+IFERROR(IF(S1451&gt;0," ",Q1451-variables!$C$9)," ")</f>
        <v xml:space="preserve"> </v>
      </c>
      <c r="AB1451" s="111" t="str">
        <f t="shared" si="212"/>
        <v>SIN RESPUESTA</v>
      </c>
      <c r="AC1451" s="94" t="str">
        <f t="shared" si="213"/>
        <v>SIN TRASLADO</v>
      </c>
    </row>
    <row r="1452" spans="2:29" s="111" customFormat="1" ht="24.95" hidden="1" customHeight="1">
      <c r="B1452" s="64">
        <f t="shared" si="214"/>
        <v>1449</v>
      </c>
      <c r="C1452" s="69"/>
      <c r="D1452" s="70"/>
      <c r="E1452" s="70"/>
      <c r="F1452" s="64"/>
      <c r="G1452" s="198"/>
      <c r="H1452" s="198"/>
      <c r="I1452" s="198"/>
      <c r="J1452" s="199"/>
      <c r="K1452" s="62"/>
      <c r="L1452" s="62"/>
      <c r="M1452" s="62"/>
      <c r="N1452" s="64" t="s">
        <v>3143</v>
      </c>
      <c r="O1452" s="64" t="str">
        <f>IF(Tabla1[[#This Row],[FECHA RADICADO DE RESPUESTA A PETICIONARIO]]="","Sin respuesta",S1452-G1452)</f>
        <v>Sin respuesta</v>
      </c>
      <c r="P1452" s="64">
        <v>12</v>
      </c>
      <c r="Q1452" s="63" t="str">
        <f>+IFERROR(VLOOKUP(Z1452, fechas!$B$1:$C$247, 2,FALSE), " ")</f>
        <v xml:space="preserve"> </v>
      </c>
      <c r="R1452" s="64"/>
      <c r="S1452" s="85"/>
      <c r="T1452" s="64"/>
      <c r="U1452" s="63"/>
      <c r="V1452" s="64"/>
      <c r="W1452" s="64"/>
      <c r="X1452" s="108">
        <f t="shared" si="210"/>
        <v>1</v>
      </c>
      <c r="Y1452" s="109" t="str">
        <f>+IFERROR(VLOOKUP(G1452,fechas!$A$1:$D$209,2,FALSE), " ")</f>
        <v xml:space="preserve"> </v>
      </c>
      <c r="Z1452" s="109" t="str">
        <f t="shared" si="211"/>
        <v xml:space="preserve"> </v>
      </c>
      <c r="AA1452" s="110" t="str">
        <f ca="1">+IFERROR(IF(S1452&gt;0," ",Q1452-variables!$C$9)," ")</f>
        <v xml:space="preserve"> </v>
      </c>
      <c r="AB1452" s="111" t="str">
        <f t="shared" si="212"/>
        <v>SIN RESPUESTA</v>
      </c>
      <c r="AC1452" s="94" t="str">
        <f t="shared" si="213"/>
        <v>SIN TRASLADO</v>
      </c>
    </row>
    <row r="1453" spans="2:29" s="111" customFormat="1" ht="24.95" hidden="1" customHeight="1">
      <c r="B1453" s="64">
        <f t="shared" si="214"/>
        <v>1450</v>
      </c>
      <c r="C1453" s="69"/>
      <c r="D1453" s="70"/>
      <c r="E1453" s="70"/>
      <c r="F1453" s="64"/>
      <c r="G1453" s="198"/>
      <c r="H1453" s="198"/>
      <c r="I1453" s="198"/>
      <c r="J1453" s="199"/>
      <c r="K1453" s="62"/>
      <c r="L1453" s="62"/>
      <c r="M1453" s="62"/>
      <c r="N1453" s="64" t="s">
        <v>3143</v>
      </c>
      <c r="O1453" s="64" t="str">
        <f>IF(Tabla1[[#This Row],[FECHA RADICADO DE RESPUESTA A PETICIONARIO]]="","Sin respuesta",S1453-G1453)</f>
        <v>Sin respuesta</v>
      </c>
      <c r="P1453" s="64">
        <v>12</v>
      </c>
      <c r="Q1453" s="63" t="str">
        <f>+IFERROR(VLOOKUP(Z1453, fechas!$B$1:$C$247, 2,FALSE), " ")</f>
        <v xml:space="preserve"> </v>
      </c>
      <c r="R1453" s="64"/>
      <c r="S1453" s="85"/>
      <c r="T1453" s="64"/>
      <c r="U1453" s="63"/>
      <c r="V1453" s="64"/>
      <c r="W1453" s="64"/>
      <c r="X1453" s="108">
        <f t="shared" si="210"/>
        <v>1</v>
      </c>
      <c r="Y1453" s="109" t="str">
        <f>+IFERROR(VLOOKUP(G1453,fechas!$A$1:$D$209,2,FALSE), " ")</f>
        <v xml:space="preserve"> </v>
      </c>
      <c r="Z1453" s="109" t="str">
        <f t="shared" si="211"/>
        <v xml:space="preserve"> </v>
      </c>
      <c r="AA1453" s="110" t="str">
        <f ca="1">+IFERROR(IF(S1453&gt;0," ",Q1453-variables!$C$9)," ")</f>
        <v xml:space="preserve"> </v>
      </c>
      <c r="AB1453" s="111" t="str">
        <f t="shared" si="212"/>
        <v>SIN RESPUESTA</v>
      </c>
      <c r="AC1453" s="94" t="str">
        <f t="shared" si="213"/>
        <v>SIN TRASLADO</v>
      </c>
    </row>
    <row r="1454" spans="2:29" s="111" customFormat="1" ht="24.95" hidden="1" customHeight="1">
      <c r="B1454" s="64">
        <f t="shared" si="214"/>
        <v>1451</v>
      </c>
      <c r="C1454" s="69"/>
      <c r="D1454" s="70"/>
      <c r="E1454" s="70"/>
      <c r="F1454" s="64"/>
      <c r="G1454" s="198"/>
      <c r="H1454" s="198"/>
      <c r="I1454" s="198"/>
      <c r="J1454" s="199"/>
      <c r="K1454" s="62"/>
      <c r="L1454" s="62"/>
      <c r="M1454" s="62"/>
      <c r="N1454" s="64" t="s">
        <v>3143</v>
      </c>
      <c r="O1454" s="64" t="str">
        <f>IF(Tabla1[[#This Row],[FECHA RADICADO DE RESPUESTA A PETICIONARIO]]="","Sin respuesta",S1454-G1454)</f>
        <v>Sin respuesta</v>
      </c>
      <c r="P1454" s="64">
        <v>12</v>
      </c>
      <c r="Q1454" s="63" t="str">
        <f>+IFERROR(VLOOKUP(Z1454, fechas!$B$1:$C$247, 2,FALSE), " ")</f>
        <v xml:space="preserve"> </v>
      </c>
      <c r="R1454" s="64"/>
      <c r="S1454" s="85"/>
      <c r="T1454" s="64"/>
      <c r="U1454" s="63"/>
      <c r="V1454" s="64"/>
      <c r="W1454" s="64"/>
      <c r="X1454" s="108">
        <f t="shared" si="210"/>
        <v>1</v>
      </c>
      <c r="Y1454" s="109" t="str">
        <f>+IFERROR(VLOOKUP(G1454,fechas!$A$1:$D$209,2,FALSE), " ")</f>
        <v xml:space="preserve"> </v>
      </c>
      <c r="Z1454" s="109" t="str">
        <f t="shared" si="211"/>
        <v xml:space="preserve"> </v>
      </c>
      <c r="AA1454" s="110" t="str">
        <f ca="1">+IFERROR(IF(S1454&gt;0," ",Q1454-variables!$C$9)," ")</f>
        <v xml:space="preserve"> </v>
      </c>
      <c r="AB1454" s="111" t="str">
        <f t="shared" si="212"/>
        <v>SIN RESPUESTA</v>
      </c>
      <c r="AC1454" s="94" t="str">
        <f t="shared" si="213"/>
        <v>SIN TRASLADO</v>
      </c>
    </row>
    <row r="1455" spans="2:29" s="111" customFormat="1" ht="24.95" hidden="1" customHeight="1">
      <c r="B1455" s="64">
        <f t="shared" si="214"/>
        <v>1452</v>
      </c>
      <c r="C1455" s="69"/>
      <c r="D1455" s="70"/>
      <c r="E1455" s="70"/>
      <c r="F1455" s="64"/>
      <c r="G1455" s="198"/>
      <c r="H1455" s="198"/>
      <c r="I1455" s="198"/>
      <c r="J1455" s="199"/>
      <c r="K1455" s="62"/>
      <c r="L1455" s="62"/>
      <c r="M1455" s="62"/>
      <c r="N1455" s="64" t="s">
        <v>3143</v>
      </c>
      <c r="O1455" s="64" t="str">
        <f>IF(Tabla1[[#This Row],[FECHA RADICADO DE RESPUESTA A PETICIONARIO]]="","Sin respuesta",S1455-G1455)</f>
        <v>Sin respuesta</v>
      </c>
      <c r="P1455" s="64">
        <v>12</v>
      </c>
      <c r="Q1455" s="63" t="str">
        <f>+IFERROR(VLOOKUP(Z1455, fechas!$B$1:$C$247, 2,FALSE), " ")</f>
        <v xml:space="preserve"> </v>
      </c>
      <c r="R1455" s="64"/>
      <c r="S1455" s="85"/>
      <c r="T1455" s="64"/>
      <c r="U1455" s="63"/>
      <c r="V1455" s="64"/>
      <c r="W1455" s="64"/>
      <c r="X1455" s="108">
        <f t="shared" si="210"/>
        <v>1</v>
      </c>
      <c r="Y1455" s="109" t="str">
        <f>+IFERROR(VLOOKUP(G1455,fechas!$A$1:$D$209,2,FALSE), " ")</f>
        <v xml:space="preserve"> </v>
      </c>
      <c r="Z1455" s="109" t="str">
        <f t="shared" si="211"/>
        <v xml:space="preserve"> </v>
      </c>
      <c r="AA1455" s="110" t="str">
        <f ca="1">+IFERROR(IF(S1455&gt;0," ",Q1455-variables!$C$9)," ")</f>
        <v xml:space="preserve"> </v>
      </c>
      <c r="AB1455" s="111" t="str">
        <f t="shared" si="212"/>
        <v>SIN RESPUESTA</v>
      </c>
      <c r="AC1455" s="94" t="str">
        <f t="shared" si="213"/>
        <v>SIN TRASLADO</v>
      </c>
    </row>
    <row r="1456" spans="2:29" s="111" customFormat="1" ht="24.95" hidden="1" customHeight="1">
      <c r="B1456" s="64">
        <f t="shared" si="214"/>
        <v>1453</v>
      </c>
      <c r="C1456" s="69"/>
      <c r="D1456" s="70"/>
      <c r="E1456" s="70"/>
      <c r="F1456" s="64"/>
      <c r="G1456" s="198"/>
      <c r="H1456" s="198"/>
      <c r="I1456" s="198"/>
      <c r="J1456" s="199"/>
      <c r="K1456" s="62"/>
      <c r="L1456" s="62"/>
      <c r="M1456" s="62"/>
      <c r="N1456" s="64" t="s">
        <v>3143</v>
      </c>
      <c r="O1456" s="64" t="str">
        <f>IF(Tabla1[[#This Row],[FECHA RADICADO DE RESPUESTA A PETICIONARIO]]="","Sin respuesta",S1456-G1456)</f>
        <v>Sin respuesta</v>
      </c>
      <c r="P1456" s="64">
        <v>12</v>
      </c>
      <c r="Q1456" s="63" t="str">
        <f>+IFERROR(VLOOKUP(Z1456, fechas!$B$1:$C$247, 2,FALSE), " ")</f>
        <v xml:space="preserve"> </v>
      </c>
      <c r="R1456" s="64"/>
      <c r="S1456" s="85"/>
      <c r="T1456" s="64"/>
      <c r="U1456" s="63"/>
      <c r="V1456" s="64"/>
      <c r="W1456" s="64"/>
      <c r="X1456" s="108">
        <f t="shared" si="210"/>
        <v>1</v>
      </c>
      <c r="Y1456" s="109" t="str">
        <f>+IFERROR(VLOOKUP(G1456,fechas!$A$1:$D$209,2,FALSE), " ")</f>
        <v xml:space="preserve"> </v>
      </c>
      <c r="Z1456" s="109" t="str">
        <f t="shared" si="211"/>
        <v xml:space="preserve"> </v>
      </c>
      <c r="AA1456" s="110" t="str">
        <f ca="1">+IFERROR(IF(S1456&gt;0," ",Q1456-variables!$C$9)," ")</f>
        <v xml:space="preserve"> </v>
      </c>
      <c r="AB1456" s="111" t="str">
        <f t="shared" si="212"/>
        <v>SIN RESPUESTA</v>
      </c>
      <c r="AC1456" s="94" t="str">
        <f t="shared" si="213"/>
        <v>SIN TRASLADO</v>
      </c>
    </row>
    <row r="1457" spans="2:29" s="111" customFormat="1" ht="24.95" hidden="1" customHeight="1">
      <c r="B1457" s="64">
        <f t="shared" si="214"/>
        <v>1454</v>
      </c>
      <c r="C1457" s="69"/>
      <c r="D1457" s="70"/>
      <c r="E1457" s="70"/>
      <c r="F1457" s="64"/>
      <c r="G1457" s="198"/>
      <c r="H1457" s="198"/>
      <c r="I1457" s="198"/>
      <c r="J1457" s="199"/>
      <c r="K1457" s="62"/>
      <c r="L1457" s="62"/>
      <c r="M1457" s="62"/>
      <c r="N1457" s="64" t="s">
        <v>3143</v>
      </c>
      <c r="O1457" s="64" t="str">
        <f>IF(Tabla1[[#This Row],[FECHA RADICADO DE RESPUESTA A PETICIONARIO]]="","Sin respuesta",S1457-G1457)</f>
        <v>Sin respuesta</v>
      </c>
      <c r="P1457" s="64">
        <v>12</v>
      </c>
      <c r="Q1457" s="63" t="str">
        <f>+IFERROR(VLOOKUP(Z1457, fechas!$B$1:$C$247, 2,FALSE), " ")</f>
        <v xml:space="preserve"> </v>
      </c>
      <c r="R1457" s="64"/>
      <c r="S1457" s="85"/>
      <c r="T1457" s="64"/>
      <c r="U1457" s="63"/>
      <c r="V1457" s="64"/>
      <c r="W1457" s="64"/>
      <c r="X1457" s="108">
        <f t="shared" si="210"/>
        <v>1</v>
      </c>
      <c r="Y1457" s="109" t="str">
        <f>+IFERROR(VLOOKUP(G1457,fechas!$A$1:$D$209,2,FALSE), " ")</f>
        <v xml:space="preserve"> </v>
      </c>
      <c r="Z1457" s="109" t="str">
        <f t="shared" si="211"/>
        <v xml:space="preserve"> </v>
      </c>
      <c r="AA1457" s="110" t="str">
        <f ca="1">+IFERROR(IF(S1457&gt;0," ",Q1457-variables!$C$9)," ")</f>
        <v xml:space="preserve"> </v>
      </c>
      <c r="AB1457" s="111" t="str">
        <f t="shared" si="212"/>
        <v>SIN RESPUESTA</v>
      </c>
      <c r="AC1457" s="94" t="str">
        <f t="shared" si="213"/>
        <v>SIN TRASLADO</v>
      </c>
    </row>
    <row r="1458" spans="2:29" s="111" customFormat="1" ht="24.95" hidden="1" customHeight="1">
      <c r="B1458" s="64">
        <f t="shared" si="214"/>
        <v>1455</v>
      </c>
      <c r="C1458" s="69"/>
      <c r="D1458" s="70"/>
      <c r="E1458" s="70"/>
      <c r="F1458" s="64"/>
      <c r="G1458" s="198"/>
      <c r="H1458" s="198"/>
      <c r="I1458" s="198"/>
      <c r="J1458" s="199"/>
      <c r="K1458" s="62"/>
      <c r="L1458" s="62"/>
      <c r="M1458" s="62"/>
      <c r="N1458" s="64" t="s">
        <v>3143</v>
      </c>
      <c r="O1458" s="64" t="str">
        <f>IF(Tabla1[[#This Row],[FECHA RADICADO DE RESPUESTA A PETICIONARIO]]="","Sin respuesta",S1458-G1458)</f>
        <v>Sin respuesta</v>
      </c>
      <c r="P1458" s="64">
        <v>12</v>
      </c>
      <c r="Q1458" s="63" t="str">
        <f>+IFERROR(VLOOKUP(Z1458, fechas!$B$1:$C$247, 2,FALSE), " ")</f>
        <v xml:space="preserve"> </v>
      </c>
      <c r="R1458" s="64"/>
      <c r="S1458" s="85"/>
      <c r="T1458" s="64"/>
      <c r="U1458" s="63"/>
      <c r="V1458" s="64"/>
      <c r="W1458" s="64"/>
      <c r="X1458" s="108">
        <f t="shared" si="210"/>
        <v>1</v>
      </c>
      <c r="Y1458" s="109" t="str">
        <f>+IFERROR(VLOOKUP(G1458,fechas!$A$1:$D$209,2,FALSE), " ")</f>
        <v xml:space="preserve"> </v>
      </c>
      <c r="Z1458" s="109" t="str">
        <f t="shared" si="211"/>
        <v xml:space="preserve"> </v>
      </c>
      <c r="AA1458" s="110" t="str">
        <f ca="1">+IFERROR(IF(S1458&gt;0," ",Q1458-variables!$C$9)," ")</f>
        <v xml:space="preserve"> </v>
      </c>
      <c r="AB1458" s="111" t="str">
        <f t="shared" si="212"/>
        <v>SIN RESPUESTA</v>
      </c>
      <c r="AC1458" s="94" t="str">
        <f t="shared" si="213"/>
        <v>SIN TRASLADO</v>
      </c>
    </row>
    <row r="1459" spans="2:29" s="111" customFormat="1" ht="24.95" hidden="1" customHeight="1">
      <c r="B1459" s="64">
        <f t="shared" si="214"/>
        <v>1456</v>
      </c>
      <c r="C1459" s="69"/>
      <c r="D1459" s="70"/>
      <c r="E1459" s="70"/>
      <c r="F1459" s="64"/>
      <c r="G1459" s="198"/>
      <c r="H1459" s="198"/>
      <c r="I1459" s="198"/>
      <c r="J1459" s="199"/>
      <c r="K1459" s="62"/>
      <c r="L1459" s="62"/>
      <c r="M1459" s="62"/>
      <c r="N1459" s="64" t="s">
        <v>3143</v>
      </c>
      <c r="O1459" s="64" t="str">
        <f>IF(Tabla1[[#This Row],[FECHA RADICADO DE RESPUESTA A PETICIONARIO]]="","Sin respuesta",S1459-G1459)</f>
        <v>Sin respuesta</v>
      </c>
      <c r="P1459" s="64">
        <v>12</v>
      </c>
      <c r="Q1459" s="63" t="str">
        <f>+IFERROR(VLOOKUP(Z1459, fechas!$B$1:$C$247, 2,FALSE), " ")</f>
        <v xml:space="preserve"> </v>
      </c>
      <c r="R1459" s="64"/>
      <c r="S1459" s="85"/>
      <c r="T1459" s="64"/>
      <c r="U1459" s="63"/>
      <c r="V1459" s="64"/>
      <c r="W1459" s="64"/>
      <c r="X1459" s="108">
        <f t="shared" si="210"/>
        <v>1</v>
      </c>
      <c r="Y1459" s="109" t="str">
        <f>+IFERROR(VLOOKUP(G1459,fechas!$A$1:$D$209,2,FALSE), " ")</f>
        <v xml:space="preserve"> </v>
      </c>
      <c r="Z1459" s="109" t="str">
        <f t="shared" si="211"/>
        <v xml:space="preserve"> </v>
      </c>
      <c r="AA1459" s="110" t="str">
        <f ca="1">+IFERROR(IF(S1459&gt;0," ",Q1459-variables!$C$9)," ")</f>
        <v xml:space="preserve"> </v>
      </c>
      <c r="AB1459" s="111" t="str">
        <f t="shared" si="212"/>
        <v>SIN RESPUESTA</v>
      </c>
      <c r="AC1459" s="94" t="str">
        <f t="shared" si="213"/>
        <v>SIN TRASLADO</v>
      </c>
    </row>
    <row r="1460" spans="2:29" s="111" customFormat="1" ht="24.95" hidden="1" customHeight="1">
      <c r="B1460" s="64">
        <f t="shared" si="214"/>
        <v>1457</v>
      </c>
      <c r="C1460" s="69"/>
      <c r="D1460" s="70"/>
      <c r="E1460" s="70"/>
      <c r="F1460" s="64"/>
      <c r="G1460" s="198"/>
      <c r="H1460" s="198"/>
      <c r="I1460" s="198"/>
      <c r="J1460" s="199"/>
      <c r="K1460" s="62"/>
      <c r="L1460" s="62"/>
      <c r="M1460" s="62"/>
      <c r="N1460" s="64" t="s">
        <v>3143</v>
      </c>
      <c r="O1460" s="64" t="str">
        <f>IF(Tabla1[[#This Row],[FECHA RADICADO DE RESPUESTA A PETICIONARIO]]="","Sin respuesta",S1460-G1460)</f>
        <v>Sin respuesta</v>
      </c>
      <c r="P1460" s="64">
        <v>12</v>
      </c>
      <c r="Q1460" s="63" t="str">
        <f>+IFERROR(VLOOKUP(Z1460, fechas!$B$1:$C$247, 2,FALSE), " ")</f>
        <v xml:space="preserve"> </v>
      </c>
      <c r="R1460" s="64"/>
      <c r="S1460" s="85"/>
      <c r="T1460" s="64"/>
      <c r="U1460" s="63"/>
      <c r="V1460" s="64"/>
      <c r="W1460" s="64"/>
      <c r="X1460" s="108">
        <f t="shared" si="210"/>
        <v>1</v>
      </c>
      <c r="Y1460" s="109" t="str">
        <f>+IFERROR(VLOOKUP(G1460,fechas!$A$1:$D$209,2,FALSE), " ")</f>
        <v xml:space="preserve"> </v>
      </c>
      <c r="Z1460" s="109" t="str">
        <f t="shared" si="211"/>
        <v xml:space="preserve"> </v>
      </c>
      <c r="AA1460" s="110" t="str">
        <f ca="1">+IFERROR(IF(S1460&gt;0," ",Q1460-variables!$C$9)," ")</f>
        <v xml:space="preserve"> </v>
      </c>
      <c r="AB1460" s="111" t="str">
        <f t="shared" si="212"/>
        <v>SIN RESPUESTA</v>
      </c>
      <c r="AC1460" s="94" t="str">
        <f t="shared" si="213"/>
        <v>SIN TRASLADO</v>
      </c>
    </row>
    <row r="1461" spans="2:29" s="111" customFormat="1" ht="24.95" hidden="1" customHeight="1">
      <c r="B1461" s="64">
        <f t="shared" si="214"/>
        <v>1458</v>
      </c>
      <c r="C1461" s="69"/>
      <c r="D1461" s="70"/>
      <c r="E1461" s="70"/>
      <c r="F1461" s="64"/>
      <c r="G1461" s="198"/>
      <c r="H1461" s="198"/>
      <c r="I1461" s="198"/>
      <c r="J1461" s="199"/>
      <c r="K1461" s="62"/>
      <c r="L1461" s="62"/>
      <c r="M1461" s="62"/>
      <c r="N1461" s="64" t="s">
        <v>3143</v>
      </c>
      <c r="O1461" s="64" t="str">
        <f>IF(Tabla1[[#This Row],[FECHA RADICADO DE RESPUESTA A PETICIONARIO]]="","Sin respuesta",S1461-G1461)</f>
        <v>Sin respuesta</v>
      </c>
      <c r="P1461" s="64">
        <v>12</v>
      </c>
      <c r="Q1461" s="63" t="str">
        <f>+IFERROR(VLOOKUP(Z1461, fechas!$B$1:$C$247, 2,FALSE), " ")</f>
        <v xml:space="preserve"> </v>
      </c>
      <c r="R1461" s="64"/>
      <c r="S1461" s="85"/>
      <c r="T1461" s="64"/>
      <c r="U1461" s="63"/>
      <c r="V1461" s="64"/>
      <c r="W1461" s="64"/>
      <c r="X1461" s="108">
        <f t="shared" si="210"/>
        <v>1</v>
      </c>
      <c r="Y1461" s="109" t="str">
        <f>+IFERROR(VLOOKUP(G1461,fechas!$A$1:$D$209,2,FALSE), " ")</f>
        <v xml:space="preserve"> </v>
      </c>
      <c r="Z1461" s="109" t="str">
        <f t="shared" si="211"/>
        <v xml:space="preserve"> </v>
      </c>
      <c r="AA1461" s="110" t="str">
        <f ca="1">+IFERROR(IF(S1461&gt;0," ",Q1461-variables!$C$9)," ")</f>
        <v xml:space="preserve"> </v>
      </c>
      <c r="AB1461" s="111" t="str">
        <f t="shared" si="212"/>
        <v>SIN RESPUESTA</v>
      </c>
      <c r="AC1461" s="94" t="str">
        <f t="shared" si="213"/>
        <v>SIN TRASLADO</v>
      </c>
    </row>
    <row r="1462" spans="2:29" s="111" customFormat="1" ht="24.95" hidden="1" customHeight="1">
      <c r="B1462" s="64">
        <f t="shared" si="214"/>
        <v>1459</v>
      </c>
      <c r="C1462" s="69"/>
      <c r="D1462" s="70"/>
      <c r="E1462" s="70"/>
      <c r="F1462" s="64"/>
      <c r="G1462" s="198"/>
      <c r="H1462" s="198"/>
      <c r="I1462" s="198"/>
      <c r="J1462" s="199"/>
      <c r="K1462" s="62"/>
      <c r="L1462" s="62"/>
      <c r="M1462" s="62"/>
      <c r="N1462" s="64" t="s">
        <v>3143</v>
      </c>
      <c r="O1462" s="64" t="str">
        <f>IF(Tabla1[[#This Row],[FECHA RADICADO DE RESPUESTA A PETICIONARIO]]="","Sin respuesta",S1462-G1462)</f>
        <v>Sin respuesta</v>
      </c>
      <c r="P1462" s="64">
        <v>12</v>
      </c>
      <c r="Q1462" s="63" t="str">
        <f>+IFERROR(VLOOKUP(Z1462, fechas!$B$1:$C$247, 2,FALSE), " ")</f>
        <v xml:space="preserve"> </v>
      </c>
      <c r="R1462" s="64"/>
      <c r="S1462" s="85"/>
      <c r="T1462" s="64"/>
      <c r="U1462" s="63"/>
      <c r="V1462" s="64"/>
      <c r="W1462" s="64"/>
      <c r="X1462" s="108">
        <f t="shared" si="210"/>
        <v>1</v>
      </c>
      <c r="Y1462" s="109" t="str">
        <f>+IFERROR(VLOOKUP(G1462,fechas!$A$1:$D$209,2,FALSE), " ")</f>
        <v xml:space="preserve"> </v>
      </c>
      <c r="Z1462" s="109" t="str">
        <f t="shared" si="211"/>
        <v xml:space="preserve"> </v>
      </c>
      <c r="AA1462" s="110" t="str">
        <f ca="1">+IFERROR(IF(S1462&gt;0," ",Q1462-variables!$C$9)," ")</f>
        <v xml:space="preserve"> </v>
      </c>
      <c r="AB1462" s="111" t="str">
        <f t="shared" si="212"/>
        <v>SIN RESPUESTA</v>
      </c>
      <c r="AC1462" s="94" t="str">
        <f t="shared" si="213"/>
        <v>SIN TRASLADO</v>
      </c>
    </row>
    <row r="1463" spans="2:29" s="111" customFormat="1" ht="24.95" hidden="1" customHeight="1">
      <c r="B1463" s="64">
        <f t="shared" si="214"/>
        <v>1460</v>
      </c>
      <c r="C1463" s="69"/>
      <c r="D1463" s="70"/>
      <c r="E1463" s="70"/>
      <c r="F1463" s="64"/>
      <c r="G1463" s="198"/>
      <c r="H1463" s="198"/>
      <c r="I1463" s="198"/>
      <c r="J1463" s="199"/>
      <c r="K1463" s="62"/>
      <c r="L1463" s="62"/>
      <c r="M1463" s="62"/>
      <c r="N1463" s="64" t="s">
        <v>3143</v>
      </c>
      <c r="O1463" s="64" t="str">
        <f>IF(Tabla1[[#This Row],[FECHA RADICADO DE RESPUESTA A PETICIONARIO]]="","Sin respuesta",S1463-G1463)</f>
        <v>Sin respuesta</v>
      </c>
      <c r="P1463" s="64">
        <v>12</v>
      </c>
      <c r="Q1463" s="63" t="str">
        <f>+IFERROR(VLOOKUP(Z1463, fechas!$B$1:$C$247, 2,FALSE), " ")</f>
        <v xml:space="preserve"> </v>
      </c>
      <c r="R1463" s="64"/>
      <c r="S1463" s="85"/>
      <c r="T1463" s="64"/>
      <c r="U1463" s="63"/>
      <c r="V1463" s="64"/>
      <c r="W1463" s="64"/>
      <c r="X1463" s="108">
        <f t="shared" si="210"/>
        <v>1</v>
      </c>
      <c r="Y1463" s="109" t="str">
        <f>+IFERROR(VLOOKUP(G1463,fechas!$A$1:$D$209,2,FALSE), " ")</f>
        <v xml:space="preserve"> </v>
      </c>
      <c r="Z1463" s="109" t="str">
        <f t="shared" si="211"/>
        <v xml:space="preserve"> </v>
      </c>
      <c r="AA1463" s="110" t="str">
        <f ca="1">+IFERROR(IF(S1463&gt;0," ",Q1463-variables!$C$9)," ")</f>
        <v xml:space="preserve"> </v>
      </c>
      <c r="AB1463" s="111" t="str">
        <f t="shared" si="212"/>
        <v>SIN RESPUESTA</v>
      </c>
      <c r="AC1463" s="94" t="str">
        <f t="shared" si="213"/>
        <v>SIN TRASLADO</v>
      </c>
    </row>
    <row r="1464" spans="2:29" s="111" customFormat="1" ht="24.95" hidden="1" customHeight="1">
      <c r="B1464" s="64">
        <f t="shared" si="214"/>
        <v>1461</v>
      </c>
      <c r="C1464" s="69"/>
      <c r="D1464" s="70"/>
      <c r="E1464" s="70"/>
      <c r="F1464" s="64"/>
      <c r="G1464" s="198"/>
      <c r="H1464" s="198"/>
      <c r="I1464" s="198"/>
      <c r="J1464" s="199"/>
      <c r="K1464" s="62"/>
      <c r="L1464" s="62"/>
      <c r="M1464" s="62"/>
      <c r="N1464" s="64" t="s">
        <v>3143</v>
      </c>
      <c r="O1464" s="64" t="str">
        <f>IF(Tabla1[[#This Row],[FECHA RADICADO DE RESPUESTA A PETICIONARIO]]="","Sin respuesta",S1464-G1464)</f>
        <v>Sin respuesta</v>
      </c>
      <c r="P1464" s="64">
        <v>12</v>
      </c>
      <c r="Q1464" s="63" t="str">
        <f>+IFERROR(VLOOKUP(Z1464, fechas!$B$1:$C$247, 2,FALSE), " ")</f>
        <v xml:space="preserve"> </v>
      </c>
      <c r="R1464" s="64"/>
      <c r="S1464" s="85"/>
      <c r="T1464" s="64"/>
      <c r="U1464" s="63"/>
      <c r="V1464" s="64"/>
      <c r="W1464" s="64"/>
      <c r="X1464" s="108">
        <f t="shared" si="210"/>
        <v>1</v>
      </c>
      <c r="Y1464" s="109" t="str">
        <f>+IFERROR(VLOOKUP(G1464,fechas!$A$1:$D$209,2,FALSE), " ")</f>
        <v xml:space="preserve"> </v>
      </c>
      <c r="Z1464" s="109" t="str">
        <f t="shared" si="211"/>
        <v xml:space="preserve"> </v>
      </c>
      <c r="AA1464" s="110" t="str">
        <f ca="1">+IFERROR(IF(S1464&gt;0," ",Q1464-variables!$C$9)," ")</f>
        <v xml:space="preserve"> </v>
      </c>
      <c r="AB1464" s="111" t="str">
        <f t="shared" si="212"/>
        <v>SIN RESPUESTA</v>
      </c>
      <c r="AC1464" s="94" t="str">
        <f t="shared" si="213"/>
        <v>SIN TRASLADO</v>
      </c>
    </row>
    <row r="1465" spans="2:29" s="111" customFormat="1" ht="24.95" hidden="1" customHeight="1">
      <c r="B1465" s="64">
        <f t="shared" si="214"/>
        <v>1462</v>
      </c>
      <c r="C1465" s="69"/>
      <c r="D1465" s="70"/>
      <c r="E1465" s="70"/>
      <c r="F1465" s="64"/>
      <c r="G1465" s="198"/>
      <c r="H1465" s="198"/>
      <c r="I1465" s="198"/>
      <c r="J1465" s="199"/>
      <c r="K1465" s="62"/>
      <c r="L1465" s="62"/>
      <c r="M1465" s="62"/>
      <c r="N1465" s="64" t="s">
        <v>3143</v>
      </c>
      <c r="O1465" s="64" t="str">
        <f>IF(Tabla1[[#This Row],[FECHA RADICADO DE RESPUESTA A PETICIONARIO]]="","Sin respuesta",S1465-G1465)</f>
        <v>Sin respuesta</v>
      </c>
      <c r="P1465" s="64">
        <v>12</v>
      </c>
      <c r="Q1465" s="63" t="str">
        <f>+IFERROR(VLOOKUP(Z1465, fechas!$B$1:$C$247, 2,FALSE), " ")</f>
        <v xml:space="preserve"> </v>
      </c>
      <c r="R1465" s="64"/>
      <c r="S1465" s="85"/>
      <c r="T1465" s="64"/>
      <c r="U1465" s="63"/>
      <c r="V1465" s="64"/>
      <c r="W1465" s="64"/>
      <c r="X1465" s="108">
        <f t="shared" si="210"/>
        <v>1</v>
      </c>
      <c r="Y1465" s="109" t="str">
        <f>+IFERROR(VLOOKUP(G1465,fechas!$A$1:$D$209,2,FALSE), " ")</f>
        <v xml:space="preserve"> </v>
      </c>
      <c r="Z1465" s="109" t="str">
        <f t="shared" si="211"/>
        <v xml:space="preserve"> </v>
      </c>
      <c r="AA1465" s="110" t="str">
        <f ca="1">+IFERROR(IF(S1465&gt;0," ",Q1465-variables!$C$9)," ")</f>
        <v xml:space="preserve"> </v>
      </c>
      <c r="AB1465" s="111" t="str">
        <f t="shared" si="212"/>
        <v>SIN RESPUESTA</v>
      </c>
      <c r="AC1465" s="94" t="str">
        <f t="shared" si="213"/>
        <v>SIN TRASLADO</v>
      </c>
    </row>
    <row r="1466" spans="2:29" s="111" customFormat="1" ht="24.95" hidden="1" customHeight="1">
      <c r="B1466" s="64">
        <f t="shared" si="214"/>
        <v>1463</v>
      </c>
      <c r="C1466" s="69"/>
      <c r="D1466" s="70"/>
      <c r="E1466" s="70"/>
      <c r="F1466" s="64"/>
      <c r="G1466" s="198"/>
      <c r="H1466" s="198"/>
      <c r="I1466" s="198"/>
      <c r="J1466" s="199"/>
      <c r="K1466" s="62"/>
      <c r="L1466" s="62"/>
      <c r="M1466" s="62"/>
      <c r="N1466" s="64" t="s">
        <v>3143</v>
      </c>
      <c r="O1466" s="64" t="str">
        <f>IF(Tabla1[[#This Row],[FECHA RADICADO DE RESPUESTA A PETICIONARIO]]="","Sin respuesta",S1466-G1466)</f>
        <v>Sin respuesta</v>
      </c>
      <c r="P1466" s="64">
        <v>12</v>
      </c>
      <c r="Q1466" s="63" t="str">
        <f>+IFERROR(VLOOKUP(Z1466, fechas!$B$1:$C$247, 2,FALSE), " ")</f>
        <v xml:space="preserve"> </v>
      </c>
      <c r="R1466" s="64"/>
      <c r="S1466" s="85"/>
      <c r="T1466" s="64"/>
      <c r="U1466" s="63"/>
      <c r="V1466" s="64"/>
      <c r="W1466" s="64"/>
      <c r="X1466" s="108">
        <f t="shared" si="210"/>
        <v>1</v>
      </c>
      <c r="Y1466" s="109" t="str">
        <f>+IFERROR(VLOOKUP(G1466,fechas!$A$1:$D$209,2,FALSE), " ")</f>
        <v xml:space="preserve"> </v>
      </c>
      <c r="Z1466" s="109" t="str">
        <f t="shared" si="211"/>
        <v xml:space="preserve"> </v>
      </c>
      <c r="AA1466" s="110" t="str">
        <f ca="1">+IFERROR(IF(S1466&gt;0," ",Q1466-variables!$C$9)," ")</f>
        <v xml:space="preserve"> </v>
      </c>
      <c r="AB1466" s="111" t="str">
        <f t="shared" si="212"/>
        <v>SIN RESPUESTA</v>
      </c>
      <c r="AC1466" s="94" t="str">
        <f t="shared" si="213"/>
        <v>SIN TRASLADO</v>
      </c>
    </row>
    <row r="1467" spans="2:29" s="111" customFormat="1" ht="24.95" hidden="1" customHeight="1">
      <c r="B1467" s="64">
        <f t="shared" si="214"/>
        <v>1464</v>
      </c>
      <c r="C1467" s="69"/>
      <c r="D1467" s="70"/>
      <c r="E1467" s="70"/>
      <c r="F1467" s="64"/>
      <c r="G1467" s="198"/>
      <c r="H1467" s="198"/>
      <c r="I1467" s="198"/>
      <c r="J1467" s="199"/>
      <c r="K1467" s="62"/>
      <c r="L1467" s="62"/>
      <c r="M1467" s="62"/>
      <c r="N1467" s="64" t="s">
        <v>3143</v>
      </c>
      <c r="O1467" s="64" t="str">
        <f>IF(Tabla1[[#This Row],[FECHA RADICADO DE RESPUESTA A PETICIONARIO]]="","Sin respuesta",S1467-G1467)</f>
        <v>Sin respuesta</v>
      </c>
      <c r="P1467" s="64">
        <v>12</v>
      </c>
      <c r="Q1467" s="63" t="str">
        <f>+IFERROR(VLOOKUP(Z1467, fechas!$B$1:$C$247, 2,FALSE), " ")</f>
        <v xml:space="preserve"> </v>
      </c>
      <c r="R1467" s="64"/>
      <c r="S1467" s="85"/>
      <c r="T1467" s="64"/>
      <c r="U1467" s="63"/>
      <c r="V1467" s="64"/>
      <c r="W1467" s="64"/>
      <c r="X1467" s="108">
        <f t="shared" si="210"/>
        <v>1</v>
      </c>
      <c r="Y1467" s="109" t="str">
        <f>+IFERROR(VLOOKUP(G1467,fechas!$A$1:$D$209,2,FALSE), " ")</f>
        <v xml:space="preserve"> </v>
      </c>
      <c r="Z1467" s="109" t="str">
        <f t="shared" si="211"/>
        <v xml:space="preserve"> </v>
      </c>
      <c r="AA1467" s="110" t="str">
        <f ca="1">+IFERROR(IF(S1467&gt;0," ",Q1467-variables!$C$9)," ")</f>
        <v xml:space="preserve"> </v>
      </c>
      <c r="AB1467" s="111" t="str">
        <f t="shared" si="212"/>
        <v>SIN RESPUESTA</v>
      </c>
      <c r="AC1467" s="94" t="str">
        <f t="shared" si="213"/>
        <v>SIN TRASLADO</v>
      </c>
    </row>
    <row r="1468" spans="2:29" s="111" customFormat="1" ht="24.95" hidden="1" customHeight="1">
      <c r="B1468" s="64">
        <f t="shared" si="214"/>
        <v>1465</v>
      </c>
      <c r="C1468" s="69"/>
      <c r="D1468" s="70"/>
      <c r="E1468" s="70"/>
      <c r="F1468" s="64"/>
      <c r="G1468" s="198"/>
      <c r="H1468" s="198"/>
      <c r="I1468" s="198"/>
      <c r="J1468" s="199"/>
      <c r="K1468" s="62"/>
      <c r="L1468" s="62"/>
      <c r="M1468" s="62"/>
      <c r="N1468" s="64" t="s">
        <v>3143</v>
      </c>
      <c r="O1468" s="64" t="str">
        <f>IF(Tabla1[[#This Row],[FECHA RADICADO DE RESPUESTA A PETICIONARIO]]="","Sin respuesta",S1468-G1468)</f>
        <v>Sin respuesta</v>
      </c>
      <c r="P1468" s="64">
        <v>12</v>
      </c>
      <c r="Q1468" s="63" t="str">
        <f>+IFERROR(VLOOKUP(Z1468, fechas!$B$1:$C$247, 2,FALSE), " ")</f>
        <v xml:space="preserve"> </v>
      </c>
      <c r="R1468" s="64"/>
      <c r="S1468" s="85"/>
      <c r="T1468" s="64"/>
      <c r="U1468" s="63"/>
      <c r="V1468" s="64"/>
      <c r="W1468" s="64"/>
      <c r="X1468" s="108">
        <f t="shared" si="210"/>
        <v>1</v>
      </c>
      <c r="Y1468" s="109" t="str">
        <f>+IFERROR(VLOOKUP(G1468,fechas!$A$1:$D$209,2,FALSE), " ")</f>
        <v xml:space="preserve"> </v>
      </c>
      <c r="Z1468" s="109" t="str">
        <f t="shared" si="211"/>
        <v xml:space="preserve"> </v>
      </c>
      <c r="AA1468" s="110" t="str">
        <f ca="1">+IFERROR(IF(S1468&gt;0," ",Q1468-variables!$C$9)," ")</f>
        <v xml:space="preserve"> </v>
      </c>
      <c r="AB1468" s="111" t="str">
        <f t="shared" si="212"/>
        <v>SIN RESPUESTA</v>
      </c>
      <c r="AC1468" s="94" t="str">
        <f t="shared" si="213"/>
        <v>SIN TRASLADO</v>
      </c>
    </row>
    <row r="1469" spans="2:29" s="111" customFormat="1" ht="24.95" hidden="1" customHeight="1">
      <c r="B1469" s="64">
        <f t="shared" si="214"/>
        <v>1466</v>
      </c>
      <c r="C1469" s="69"/>
      <c r="D1469" s="70"/>
      <c r="E1469" s="70"/>
      <c r="F1469" s="64"/>
      <c r="G1469" s="198"/>
      <c r="H1469" s="198"/>
      <c r="I1469" s="198"/>
      <c r="J1469" s="199"/>
      <c r="K1469" s="62"/>
      <c r="L1469" s="62"/>
      <c r="M1469" s="62"/>
      <c r="N1469" s="64" t="s">
        <v>3143</v>
      </c>
      <c r="O1469" s="64" t="str">
        <f>IF(Tabla1[[#This Row],[FECHA RADICADO DE RESPUESTA A PETICIONARIO]]="","Sin respuesta",S1469-G1469)</f>
        <v>Sin respuesta</v>
      </c>
      <c r="P1469" s="64">
        <v>12</v>
      </c>
      <c r="Q1469" s="63" t="str">
        <f>+IFERROR(VLOOKUP(Z1469, fechas!$B$1:$C$247, 2,FALSE), " ")</f>
        <v xml:space="preserve"> </v>
      </c>
      <c r="R1469" s="64"/>
      <c r="S1469" s="85"/>
      <c r="T1469" s="64"/>
      <c r="U1469" s="63"/>
      <c r="V1469" s="64"/>
      <c r="W1469" s="64"/>
      <c r="X1469" s="108">
        <f t="shared" si="210"/>
        <v>1</v>
      </c>
      <c r="Y1469" s="109" t="str">
        <f>+IFERROR(VLOOKUP(G1469,fechas!$A$1:$D$209,2,FALSE), " ")</f>
        <v xml:space="preserve"> </v>
      </c>
      <c r="Z1469" s="109" t="str">
        <f t="shared" si="211"/>
        <v xml:space="preserve"> </v>
      </c>
      <c r="AA1469" s="110" t="str">
        <f ca="1">+IFERROR(IF(S1469&gt;0," ",Q1469-variables!$C$9)," ")</f>
        <v xml:space="preserve"> </v>
      </c>
      <c r="AB1469" s="111" t="str">
        <f t="shared" si="212"/>
        <v>SIN RESPUESTA</v>
      </c>
      <c r="AC1469" s="94" t="str">
        <f t="shared" si="213"/>
        <v>SIN TRASLADO</v>
      </c>
    </row>
    <row r="1470" spans="2:29" s="111" customFormat="1" ht="24.95" hidden="1" customHeight="1">
      <c r="B1470" s="64">
        <f t="shared" si="214"/>
        <v>1467</v>
      </c>
      <c r="C1470" s="69"/>
      <c r="D1470" s="70"/>
      <c r="E1470" s="70"/>
      <c r="F1470" s="64"/>
      <c r="G1470" s="198"/>
      <c r="H1470" s="198"/>
      <c r="I1470" s="198"/>
      <c r="J1470" s="199"/>
      <c r="K1470" s="62"/>
      <c r="L1470" s="62"/>
      <c r="M1470" s="62"/>
      <c r="N1470" s="64" t="s">
        <v>3143</v>
      </c>
      <c r="O1470" s="64" t="str">
        <f>IF(Tabla1[[#This Row],[FECHA RADICADO DE RESPUESTA A PETICIONARIO]]="","Sin respuesta",S1470-G1470)</f>
        <v>Sin respuesta</v>
      </c>
      <c r="P1470" s="64">
        <v>12</v>
      </c>
      <c r="Q1470" s="63" t="str">
        <f>+IFERROR(VLOOKUP(Z1470, fechas!$B$1:$C$247, 2,FALSE), " ")</f>
        <v xml:space="preserve"> </v>
      </c>
      <c r="R1470" s="64"/>
      <c r="S1470" s="85"/>
      <c r="T1470" s="64"/>
      <c r="U1470" s="63"/>
      <c r="V1470" s="64"/>
      <c r="W1470" s="64"/>
      <c r="X1470" s="108">
        <f t="shared" si="210"/>
        <v>1</v>
      </c>
      <c r="Y1470" s="109" t="str">
        <f>+IFERROR(VLOOKUP(G1470,fechas!$A$1:$D$209,2,FALSE), " ")</f>
        <v xml:space="preserve"> </v>
      </c>
      <c r="Z1470" s="109" t="str">
        <f t="shared" si="211"/>
        <v xml:space="preserve"> </v>
      </c>
      <c r="AA1470" s="110" t="str">
        <f ca="1">+IFERROR(IF(S1470&gt;0," ",Q1470-variables!$C$9)," ")</f>
        <v xml:space="preserve"> </v>
      </c>
      <c r="AB1470" s="111" t="str">
        <f t="shared" si="212"/>
        <v>SIN RESPUESTA</v>
      </c>
      <c r="AC1470" s="94" t="str">
        <f t="shared" si="213"/>
        <v>SIN TRASLADO</v>
      </c>
    </row>
    <row r="1471" spans="2:29" s="111" customFormat="1" ht="24.95" hidden="1" customHeight="1">
      <c r="B1471" s="64">
        <f t="shared" si="214"/>
        <v>1468</v>
      </c>
      <c r="C1471" s="69"/>
      <c r="D1471" s="70"/>
      <c r="E1471" s="70"/>
      <c r="F1471" s="64"/>
      <c r="G1471" s="198"/>
      <c r="H1471" s="198"/>
      <c r="I1471" s="198"/>
      <c r="J1471" s="199"/>
      <c r="K1471" s="62"/>
      <c r="L1471" s="62"/>
      <c r="M1471" s="62"/>
      <c r="N1471" s="64" t="s">
        <v>3143</v>
      </c>
      <c r="O1471" s="64" t="str">
        <f>IF(Tabla1[[#This Row],[FECHA RADICADO DE RESPUESTA A PETICIONARIO]]="","Sin respuesta",S1471-G1471)</f>
        <v>Sin respuesta</v>
      </c>
      <c r="P1471" s="64">
        <v>12</v>
      </c>
      <c r="Q1471" s="63" t="str">
        <f>+IFERROR(VLOOKUP(Z1471, fechas!$B$1:$C$247, 2,FALSE), " ")</f>
        <v xml:space="preserve"> </v>
      </c>
      <c r="R1471" s="64"/>
      <c r="S1471" s="85"/>
      <c r="T1471" s="64"/>
      <c r="U1471" s="63"/>
      <c r="V1471" s="64"/>
      <c r="W1471" s="64"/>
      <c r="X1471" s="108">
        <f t="shared" si="210"/>
        <v>1</v>
      </c>
      <c r="Y1471" s="109" t="str">
        <f>+IFERROR(VLOOKUP(G1471,fechas!$A$1:$D$209,2,FALSE), " ")</f>
        <v xml:space="preserve"> </v>
      </c>
      <c r="Z1471" s="109" t="str">
        <f t="shared" si="211"/>
        <v xml:space="preserve"> </v>
      </c>
      <c r="AA1471" s="110" t="str">
        <f ca="1">+IFERROR(IF(S1471&gt;0," ",Q1471-variables!$C$9)," ")</f>
        <v xml:space="preserve"> </v>
      </c>
      <c r="AB1471" s="111" t="str">
        <f t="shared" si="212"/>
        <v>SIN RESPUESTA</v>
      </c>
      <c r="AC1471" s="94" t="str">
        <f t="shared" si="213"/>
        <v>SIN TRASLADO</v>
      </c>
    </row>
    <row r="1472" spans="2:29" s="111" customFormat="1" ht="24.95" hidden="1" customHeight="1">
      <c r="B1472" s="64">
        <f t="shared" si="214"/>
        <v>1469</v>
      </c>
      <c r="C1472" s="69"/>
      <c r="D1472" s="70"/>
      <c r="E1472" s="70"/>
      <c r="F1472" s="64"/>
      <c r="G1472" s="198"/>
      <c r="H1472" s="198"/>
      <c r="I1472" s="198"/>
      <c r="J1472" s="199"/>
      <c r="K1472" s="62"/>
      <c r="L1472" s="62"/>
      <c r="M1472" s="62"/>
      <c r="N1472" s="64" t="s">
        <v>3143</v>
      </c>
      <c r="O1472" s="64" t="str">
        <f>IF(Tabla1[[#This Row],[FECHA RADICADO DE RESPUESTA A PETICIONARIO]]="","Sin respuesta",S1472-G1472)</f>
        <v>Sin respuesta</v>
      </c>
      <c r="P1472" s="64">
        <v>12</v>
      </c>
      <c r="Q1472" s="63" t="str">
        <f>+IFERROR(VLOOKUP(Z1472, fechas!$B$1:$C$247, 2,FALSE), " ")</f>
        <v xml:space="preserve"> </v>
      </c>
      <c r="R1472" s="64"/>
      <c r="S1472" s="85"/>
      <c r="T1472" s="64"/>
      <c r="U1472" s="63"/>
      <c r="V1472" s="64"/>
      <c r="W1472" s="64"/>
      <c r="X1472" s="108">
        <f t="shared" si="210"/>
        <v>1</v>
      </c>
      <c r="Y1472" s="109" t="str">
        <f>+IFERROR(VLOOKUP(G1472,fechas!$A$1:$D$209,2,FALSE), " ")</f>
        <v xml:space="preserve"> </v>
      </c>
      <c r="Z1472" s="109" t="str">
        <f t="shared" si="211"/>
        <v xml:space="preserve"> </v>
      </c>
      <c r="AA1472" s="110" t="str">
        <f ca="1">+IFERROR(IF(S1472&gt;0," ",Q1472-variables!$C$9)," ")</f>
        <v xml:space="preserve"> </v>
      </c>
      <c r="AB1472" s="111" t="str">
        <f t="shared" si="212"/>
        <v>SIN RESPUESTA</v>
      </c>
      <c r="AC1472" s="94" t="str">
        <f t="shared" si="213"/>
        <v>SIN TRASLADO</v>
      </c>
    </row>
    <row r="1473" spans="2:29" s="111" customFormat="1" ht="24.95" hidden="1" customHeight="1">
      <c r="B1473" s="64">
        <f t="shared" si="214"/>
        <v>1470</v>
      </c>
      <c r="C1473" s="69"/>
      <c r="D1473" s="70"/>
      <c r="E1473" s="70"/>
      <c r="F1473" s="64"/>
      <c r="G1473" s="198"/>
      <c r="H1473" s="198"/>
      <c r="I1473" s="198"/>
      <c r="J1473" s="199"/>
      <c r="K1473" s="62"/>
      <c r="L1473" s="62"/>
      <c r="M1473" s="62"/>
      <c r="N1473" s="64" t="s">
        <v>3143</v>
      </c>
      <c r="O1473" s="64" t="str">
        <f>IF(Tabla1[[#This Row],[FECHA RADICADO DE RESPUESTA A PETICIONARIO]]="","Sin respuesta",S1473-G1473)</f>
        <v>Sin respuesta</v>
      </c>
      <c r="P1473" s="64">
        <v>12</v>
      </c>
      <c r="Q1473" s="63" t="str">
        <f>+IFERROR(VLOOKUP(Z1473, fechas!$B$1:$C$247, 2,FALSE), " ")</f>
        <v xml:space="preserve"> </v>
      </c>
      <c r="R1473" s="64"/>
      <c r="S1473" s="85"/>
      <c r="T1473" s="64"/>
      <c r="U1473" s="63"/>
      <c r="V1473" s="64"/>
      <c r="W1473" s="64"/>
      <c r="X1473" s="108">
        <f t="shared" si="210"/>
        <v>1</v>
      </c>
      <c r="Y1473" s="109" t="str">
        <f>+IFERROR(VLOOKUP(G1473,fechas!$A$1:$D$209,2,FALSE), " ")</f>
        <v xml:space="preserve"> </v>
      </c>
      <c r="Z1473" s="109" t="str">
        <f t="shared" si="211"/>
        <v xml:space="preserve"> </v>
      </c>
      <c r="AA1473" s="110" t="str">
        <f ca="1">+IFERROR(IF(S1473&gt;0," ",Q1473-variables!$C$9)," ")</f>
        <v xml:space="preserve"> </v>
      </c>
      <c r="AB1473" s="111" t="str">
        <f t="shared" si="212"/>
        <v>SIN RESPUESTA</v>
      </c>
      <c r="AC1473" s="94" t="str">
        <f t="shared" si="213"/>
        <v>SIN TRASLADO</v>
      </c>
    </row>
    <row r="1474" spans="2:29" s="111" customFormat="1" ht="24.95" hidden="1" customHeight="1">
      <c r="B1474" s="64">
        <f t="shared" si="214"/>
        <v>1471</v>
      </c>
      <c r="C1474" s="69"/>
      <c r="D1474" s="70"/>
      <c r="E1474" s="70"/>
      <c r="F1474" s="64"/>
      <c r="G1474" s="198"/>
      <c r="H1474" s="198"/>
      <c r="I1474" s="198"/>
      <c r="J1474" s="199"/>
      <c r="K1474" s="62"/>
      <c r="L1474" s="62"/>
      <c r="M1474" s="62"/>
      <c r="N1474" s="64" t="s">
        <v>3143</v>
      </c>
      <c r="O1474" s="64" t="str">
        <f>IF(Tabla1[[#This Row],[FECHA RADICADO DE RESPUESTA A PETICIONARIO]]="","Sin respuesta",S1474-G1474)</f>
        <v>Sin respuesta</v>
      </c>
      <c r="P1474" s="64">
        <v>12</v>
      </c>
      <c r="Q1474" s="63" t="str">
        <f>+IFERROR(VLOOKUP(Z1474, fechas!$B$1:$C$247, 2,FALSE), " ")</f>
        <v xml:space="preserve"> </v>
      </c>
      <c r="R1474" s="64"/>
      <c r="S1474" s="85"/>
      <c r="T1474" s="64"/>
      <c r="U1474" s="63"/>
      <c r="V1474" s="64"/>
      <c r="W1474" s="64"/>
      <c r="X1474" s="108">
        <f t="shared" si="210"/>
        <v>1</v>
      </c>
      <c r="Y1474" s="109" t="str">
        <f>+IFERROR(VLOOKUP(G1474,fechas!$A$1:$D$209,2,FALSE), " ")</f>
        <v xml:space="preserve"> </v>
      </c>
      <c r="Z1474" s="109" t="str">
        <f t="shared" si="211"/>
        <v xml:space="preserve"> </v>
      </c>
      <c r="AA1474" s="110" t="str">
        <f ca="1">+IFERROR(IF(S1474&gt;0," ",Q1474-variables!$C$9)," ")</f>
        <v xml:space="preserve"> </v>
      </c>
      <c r="AB1474" s="111" t="str">
        <f t="shared" si="212"/>
        <v>SIN RESPUESTA</v>
      </c>
      <c r="AC1474" s="94" t="str">
        <f t="shared" si="213"/>
        <v>SIN TRASLADO</v>
      </c>
    </row>
    <row r="1475" spans="2:29" s="111" customFormat="1" ht="24.95" hidden="1" customHeight="1">
      <c r="B1475" s="64">
        <f t="shared" si="214"/>
        <v>1472</v>
      </c>
      <c r="C1475" s="69"/>
      <c r="D1475" s="70"/>
      <c r="E1475" s="70"/>
      <c r="F1475" s="64"/>
      <c r="G1475" s="198"/>
      <c r="H1475" s="198"/>
      <c r="I1475" s="198"/>
      <c r="J1475" s="199"/>
      <c r="K1475" s="62"/>
      <c r="L1475" s="62"/>
      <c r="M1475" s="62"/>
      <c r="N1475" s="64" t="s">
        <v>3143</v>
      </c>
      <c r="O1475" s="64" t="str">
        <f>IF(Tabla1[[#This Row],[FECHA RADICADO DE RESPUESTA A PETICIONARIO]]="","Sin respuesta",S1475-G1475)</f>
        <v>Sin respuesta</v>
      </c>
      <c r="P1475" s="64">
        <v>12</v>
      </c>
      <c r="Q1475" s="63" t="str">
        <f>+IFERROR(VLOOKUP(Z1475, fechas!$B$1:$C$247, 2,FALSE), " ")</f>
        <v xml:space="preserve"> </v>
      </c>
      <c r="R1475" s="64"/>
      <c r="S1475" s="85"/>
      <c r="T1475" s="64"/>
      <c r="U1475" s="85"/>
      <c r="V1475" s="64"/>
      <c r="W1475" s="64"/>
      <c r="X1475" s="108">
        <f t="shared" si="210"/>
        <v>1</v>
      </c>
      <c r="Y1475" s="109" t="str">
        <f>+IFERROR(VLOOKUP(G1475,fechas!$A$1:$D$209,2,FALSE), " ")</f>
        <v xml:space="preserve"> </v>
      </c>
      <c r="Z1475" s="109" t="str">
        <f t="shared" si="211"/>
        <v xml:space="preserve"> </v>
      </c>
      <c r="AA1475" s="110" t="str">
        <f ca="1">+IFERROR(IF(S1475&gt;0," ",Q1475-variables!$C$9)," ")</f>
        <v xml:space="preserve"> </v>
      </c>
      <c r="AB1475" s="111" t="str">
        <f t="shared" si="212"/>
        <v>SIN RESPUESTA</v>
      </c>
      <c r="AC1475" s="94" t="str">
        <f t="shared" si="213"/>
        <v>SIN TRASLADO</v>
      </c>
    </row>
    <row r="1476" spans="2:29" s="111" customFormat="1" ht="24.95" hidden="1" customHeight="1">
      <c r="B1476" s="64">
        <f t="shared" si="214"/>
        <v>1473</v>
      </c>
      <c r="C1476" s="69"/>
      <c r="D1476" s="70"/>
      <c r="E1476" s="70"/>
      <c r="F1476" s="64"/>
      <c r="G1476" s="198"/>
      <c r="H1476" s="198"/>
      <c r="I1476" s="198"/>
      <c r="J1476" s="199"/>
      <c r="K1476" s="62"/>
      <c r="L1476" s="62"/>
      <c r="M1476" s="62"/>
      <c r="N1476" s="64" t="s">
        <v>3143</v>
      </c>
      <c r="O1476" s="64" t="str">
        <f>IF(Tabla1[[#This Row],[FECHA RADICADO DE RESPUESTA A PETICIONARIO]]="","Sin respuesta",S1476-G1476)</f>
        <v>Sin respuesta</v>
      </c>
      <c r="P1476" s="64">
        <v>12</v>
      </c>
      <c r="Q1476" s="63" t="str">
        <f>+IFERROR(VLOOKUP(Z1476, fechas!$B$1:$C$247, 2,FALSE), " ")</f>
        <v xml:space="preserve"> </v>
      </c>
      <c r="R1476" s="64"/>
      <c r="S1476" s="85"/>
      <c r="T1476" s="64"/>
      <c r="U1476" s="63"/>
      <c r="V1476" s="64"/>
      <c r="W1476" s="64"/>
      <c r="X1476" s="108">
        <f t="shared" ref="X1476:X1539" si="215">IF(N1476="PENDIENTE",1,0)</f>
        <v>1</v>
      </c>
      <c r="Y1476" s="109" t="str">
        <f>+IFERROR(VLOOKUP(G1476,fechas!$A$1:$D$209,2,FALSE), " ")</f>
        <v xml:space="preserve"> </v>
      </c>
      <c r="Z1476" s="109" t="str">
        <f t="shared" ref="Z1476:Z1539" si="216">+IFERROR(Y1476+P1476, " ")</f>
        <v xml:space="preserve"> </v>
      </c>
      <c r="AA1476" s="110" t="str">
        <f ca="1">+IFERROR(IF(S1476&gt;0," ",Q1476-variables!$C$9)," ")</f>
        <v xml:space="preserve"> </v>
      </c>
      <c r="AB1476" s="111" t="str">
        <f t="shared" si="212"/>
        <v>SIN RESPUESTA</v>
      </c>
      <c r="AC1476" s="94" t="str">
        <f t="shared" si="213"/>
        <v>SIN TRASLADO</v>
      </c>
    </row>
    <row r="1477" spans="2:29" s="111" customFormat="1" ht="24.95" hidden="1" customHeight="1">
      <c r="B1477" s="64">
        <f t="shared" si="214"/>
        <v>1474</v>
      </c>
      <c r="C1477" s="69"/>
      <c r="D1477" s="70"/>
      <c r="E1477" s="70"/>
      <c r="F1477" s="64"/>
      <c r="G1477" s="198"/>
      <c r="H1477" s="198"/>
      <c r="I1477" s="198"/>
      <c r="J1477" s="199"/>
      <c r="K1477" s="62"/>
      <c r="L1477" s="62"/>
      <c r="M1477" s="62"/>
      <c r="N1477" s="64" t="s">
        <v>3143</v>
      </c>
      <c r="O1477" s="64" t="str">
        <f>IF(Tabla1[[#This Row],[FECHA RADICADO DE RESPUESTA A PETICIONARIO]]="","Sin respuesta",S1477-G1477)</f>
        <v>Sin respuesta</v>
      </c>
      <c r="P1477" s="64">
        <v>12</v>
      </c>
      <c r="Q1477" s="63" t="str">
        <f>+IFERROR(VLOOKUP(Z1477, fechas!$B$1:$C$247, 2,FALSE), " ")</f>
        <v xml:space="preserve"> </v>
      </c>
      <c r="R1477" s="64"/>
      <c r="S1477" s="85"/>
      <c r="T1477" s="64"/>
      <c r="U1477" s="63"/>
      <c r="V1477" s="64"/>
      <c r="W1477" s="64"/>
      <c r="X1477" s="108">
        <f t="shared" si="215"/>
        <v>1</v>
      </c>
      <c r="Y1477" s="109" t="str">
        <f>+IFERROR(VLOOKUP(G1477,fechas!$A$1:$D$209,2,FALSE), " ")</f>
        <v xml:space="preserve"> </v>
      </c>
      <c r="Z1477" s="109" t="str">
        <f t="shared" si="216"/>
        <v xml:space="preserve"> </v>
      </c>
      <c r="AA1477" s="110" t="str">
        <f ca="1">+IFERROR(IF(S1477&gt;0," ",Q1477-variables!$C$9)," ")</f>
        <v xml:space="preserve"> </v>
      </c>
      <c r="AB1477" s="111" t="str">
        <f t="shared" ref="AB1477:AB1540" si="217">IF(S1477="","SIN RESPUESTA",IF(S1477&lt;=Q1477,"RESPUESTA OPORTUNA","RESPUESTA EXTEMPORÁNEA"))</f>
        <v>SIN RESPUESTA</v>
      </c>
      <c r="AC1477" s="94" t="str">
        <f t="shared" ref="AC1477:AC1540" si="218">IF(U1477="","SIN TRASLADO",IF(U1477&lt;=Q1477,"TRASLADO OPORTUNO","TRASLADO EXTEMPORÁNEO"))</f>
        <v>SIN TRASLADO</v>
      </c>
    </row>
    <row r="1478" spans="2:29" s="111" customFormat="1" ht="24.95" hidden="1" customHeight="1">
      <c r="B1478" s="64">
        <f t="shared" ref="B1478:B1541" si="219">B1477+1</f>
        <v>1475</v>
      </c>
      <c r="C1478" s="69"/>
      <c r="D1478" s="70"/>
      <c r="E1478" s="70"/>
      <c r="F1478" s="64"/>
      <c r="G1478" s="198"/>
      <c r="H1478" s="198"/>
      <c r="I1478" s="198"/>
      <c r="J1478" s="199"/>
      <c r="K1478" s="62"/>
      <c r="L1478" s="62"/>
      <c r="M1478" s="62"/>
      <c r="N1478" s="64" t="s">
        <v>3143</v>
      </c>
      <c r="O1478" s="64" t="str">
        <f>IF(Tabla1[[#This Row],[FECHA RADICADO DE RESPUESTA A PETICIONARIO]]="","Sin respuesta",S1478-G1478)</f>
        <v>Sin respuesta</v>
      </c>
      <c r="P1478" s="64">
        <v>12</v>
      </c>
      <c r="Q1478" s="63" t="str">
        <f>+IFERROR(VLOOKUP(Z1478, fechas!$B$1:$C$247, 2,FALSE), " ")</f>
        <v xml:space="preserve"> </v>
      </c>
      <c r="R1478" s="64"/>
      <c r="S1478" s="85"/>
      <c r="T1478" s="64"/>
      <c r="U1478" s="63"/>
      <c r="V1478" s="64"/>
      <c r="W1478" s="64"/>
      <c r="X1478" s="108">
        <f t="shared" si="215"/>
        <v>1</v>
      </c>
      <c r="Y1478" s="109" t="str">
        <f>+IFERROR(VLOOKUP(G1478,fechas!$A$1:$D$209,2,FALSE), " ")</f>
        <v xml:space="preserve"> </v>
      </c>
      <c r="Z1478" s="109" t="str">
        <f t="shared" si="216"/>
        <v xml:space="preserve"> </v>
      </c>
      <c r="AA1478" s="110" t="str">
        <f ca="1">+IFERROR(IF(S1478&gt;0," ",Q1478-variables!$C$9)," ")</f>
        <v xml:space="preserve"> </v>
      </c>
      <c r="AB1478" s="111" t="str">
        <f t="shared" si="217"/>
        <v>SIN RESPUESTA</v>
      </c>
      <c r="AC1478" s="94" t="str">
        <f t="shared" si="218"/>
        <v>SIN TRASLADO</v>
      </c>
    </row>
    <row r="1479" spans="2:29" s="111" customFormat="1" ht="24.95" hidden="1" customHeight="1">
      <c r="B1479" s="64">
        <f t="shared" si="219"/>
        <v>1476</v>
      </c>
      <c r="C1479" s="69"/>
      <c r="D1479" s="70"/>
      <c r="E1479" s="70"/>
      <c r="F1479" s="64"/>
      <c r="G1479" s="198"/>
      <c r="H1479" s="198"/>
      <c r="I1479" s="198"/>
      <c r="J1479" s="199"/>
      <c r="K1479" s="62"/>
      <c r="L1479" s="62"/>
      <c r="M1479" s="62"/>
      <c r="N1479" s="64" t="s">
        <v>3143</v>
      </c>
      <c r="O1479" s="64" t="str">
        <f>IF(Tabla1[[#This Row],[FECHA RADICADO DE RESPUESTA A PETICIONARIO]]="","Sin respuesta",S1479-G1479)</f>
        <v>Sin respuesta</v>
      </c>
      <c r="P1479" s="64">
        <v>12</v>
      </c>
      <c r="Q1479" s="63" t="str">
        <f>+IFERROR(VLOOKUP(Z1479, fechas!$B$1:$C$247, 2,FALSE), " ")</f>
        <v xml:space="preserve"> </v>
      </c>
      <c r="R1479" s="64"/>
      <c r="S1479" s="85"/>
      <c r="T1479" s="64"/>
      <c r="U1479" s="63"/>
      <c r="V1479" s="64"/>
      <c r="W1479" s="64"/>
      <c r="X1479" s="108">
        <f t="shared" si="215"/>
        <v>1</v>
      </c>
      <c r="Y1479" s="109" t="str">
        <f>+IFERROR(VLOOKUP(G1479,fechas!$A$1:$D$209,2,FALSE), " ")</f>
        <v xml:space="preserve"> </v>
      </c>
      <c r="Z1479" s="109" t="str">
        <f t="shared" si="216"/>
        <v xml:space="preserve"> </v>
      </c>
      <c r="AA1479" s="110" t="str">
        <f ca="1">+IFERROR(IF(S1479&gt;0," ",Q1479-variables!$C$9)," ")</f>
        <v xml:space="preserve"> </v>
      </c>
      <c r="AB1479" s="111" t="str">
        <f t="shared" si="217"/>
        <v>SIN RESPUESTA</v>
      </c>
      <c r="AC1479" s="94" t="str">
        <f t="shared" si="218"/>
        <v>SIN TRASLADO</v>
      </c>
    </row>
    <row r="1480" spans="2:29" s="111" customFormat="1" ht="24.95" hidden="1" customHeight="1">
      <c r="B1480" s="64">
        <f t="shared" si="219"/>
        <v>1477</v>
      </c>
      <c r="C1480" s="69"/>
      <c r="D1480" s="70"/>
      <c r="E1480" s="70"/>
      <c r="F1480" s="64"/>
      <c r="G1480" s="198"/>
      <c r="H1480" s="198"/>
      <c r="I1480" s="198"/>
      <c r="J1480" s="199"/>
      <c r="K1480" s="62"/>
      <c r="L1480" s="62"/>
      <c r="M1480" s="62"/>
      <c r="N1480" s="64" t="s">
        <v>3143</v>
      </c>
      <c r="O1480" s="64" t="str">
        <f>IF(Tabla1[[#This Row],[FECHA RADICADO DE RESPUESTA A PETICIONARIO]]="","Sin respuesta",S1480-G1480)</f>
        <v>Sin respuesta</v>
      </c>
      <c r="P1480" s="64">
        <v>12</v>
      </c>
      <c r="Q1480" s="63" t="str">
        <f>+IFERROR(VLOOKUP(Z1480, fechas!$B$1:$C$247, 2,FALSE), " ")</f>
        <v xml:space="preserve"> </v>
      </c>
      <c r="R1480" s="64"/>
      <c r="S1480" s="85"/>
      <c r="T1480" s="64"/>
      <c r="U1480" s="63"/>
      <c r="V1480" s="64"/>
      <c r="W1480" s="64"/>
      <c r="X1480" s="108">
        <f t="shared" si="215"/>
        <v>1</v>
      </c>
      <c r="Y1480" s="109" t="str">
        <f>+IFERROR(VLOOKUP(G1480,fechas!$A$1:$D$209,2,FALSE), " ")</f>
        <v xml:space="preserve"> </v>
      </c>
      <c r="Z1480" s="109" t="str">
        <f t="shared" si="216"/>
        <v xml:space="preserve"> </v>
      </c>
      <c r="AA1480" s="110" t="str">
        <f ca="1">+IFERROR(IF(S1480&gt;0," ",Q1480-variables!$C$9)," ")</f>
        <v xml:space="preserve"> </v>
      </c>
      <c r="AB1480" s="111" t="str">
        <f t="shared" si="217"/>
        <v>SIN RESPUESTA</v>
      </c>
      <c r="AC1480" s="94" t="str">
        <f t="shared" si="218"/>
        <v>SIN TRASLADO</v>
      </c>
    </row>
    <row r="1481" spans="2:29" s="111" customFormat="1" ht="24.95" hidden="1" customHeight="1">
      <c r="B1481" s="64">
        <f t="shared" si="219"/>
        <v>1478</v>
      </c>
      <c r="C1481" s="69"/>
      <c r="D1481" s="70"/>
      <c r="E1481" s="70"/>
      <c r="F1481" s="64"/>
      <c r="G1481" s="198"/>
      <c r="H1481" s="198"/>
      <c r="I1481" s="198"/>
      <c r="J1481" s="199"/>
      <c r="K1481" s="62"/>
      <c r="L1481" s="62"/>
      <c r="M1481" s="62"/>
      <c r="N1481" s="64" t="s">
        <v>3143</v>
      </c>
      <c r="O1481" s="64" t="str">
        <f>IF(Tabla1[[#This Row],[FECHA RADICADO DE RESPUESTA A PETICIONARIO]]="","Sin respuesta",S1481-G1481)</f>
        <v>Sin respuesta</v>
      </c>
      <c r="P1481" s="64">
        <v>12</v>
      </c>
      <c r="Q1481" s="63" t="str">
        <f>+IFERROR(VLOOKUP(Z1481, fechas!$B$1:$C$247, 2,FALSE), " ")</f>
        <v xml:space="preserve"> </v>
      </c>
      <c r="R1481" s="64"/>
      <c r="S1481" s="85"/>
      <c r="T1481" s="64"/>
      <c r="U1481" s="63"/>
      <c r="V1481" s="64"/>
      <c r="W1481" s="64"/>
      <c r="X1481" s="108">
        <f t="shared" si="215"/>
        <v>1</v>
      </c>
      <c r="Y1481" s="109" t="str">
        <f>+IFERROR(VLOOKUP(G1481,fechas!$A$1:$D$209,2,FALSE), " ")</f>
        <v xml:space="preserve"> </v>
      </c>
      <c r="Z1481" s="109" t="str">
        <f t="shared" si="216"/>
        <v xml:space="preserve"> </v>
      </c>
      <c r="AA1481" s="110" t="str">
        <f ca="1">+IFERROR(IF(S1481&gt;0," ",Q1481-variables!$C$9)," ")</f>
        <v xml:space="preserve"> </v>
      </c>
      <c r="AB1481" s="111" t="str">
        <f t="shared" si="217"/>
        <v>SIN RESPUESTA</v>
      </c>
      <c r="AC1481" s="94" t="str">
        <f t="shared" si="218"/>
        <v>SIN TRASLADO</v>
      </c>
    </row>
    <row r="1482" spans="2:29" s="111" customFormat="1" ht="24.95" hidden="1" customHeight="1">
      <c r="B1482" s="64">
        <f t="shared" si="219"/>
        <v>1479</v>
      </c>
      <c r="C1482" s="69"/>
      <c r="D1482" s="70"/>
      <c r="E1482" s="70"/>
      <c r="F1482" s="64"/>
      <c r="G1482" s="198"/>
      <c r="H1482" s="198"/>
      <c r="I1482" s="198"/>
      <c r="J1482" s="199"/>
      <c r="K1482" s="62"/>
      <c r="L1482" s="62"/>
      <c r="M1482" s="62"/>
      <c r="N1482" s="64" t="s">
        <v>3143</v>
      </c>
      <c r="O1482" s="64" t="str">
        <f>IF(Tabla1[[#This Row],[FECHA RADICADO DE RESPUESTA A PETICIONARIO]]="","Sin respuesta",S1482-G1482)</f>
        <v>Sin respuesta</v>
      </c>
      <c r="P1482" s="64">
        <v>12</v>
      </c>
      <c r="Q1482" s="63" t="str">
        <f>+IFERROR(VLOOKUP(Z1482, fechas!$B$1:$C$247, 2,FALSE), " ")</f>
        <v xml:space="preserve"> </v>
      </c>
      <c r="R1482" s="64"/>
      <c r="S1482" s="85"/>
      <c r="T1482" s="64"/>
      <c r="U1482" s="63"/>
      <c r="V1482" s="64"/>
      <c r="W1482" s="64"/>
      <c r="X1482" s="108">
        <f t="shared" si="215"/>
        <v>1</v>
      </c>
      <c r="Y1482" s="109" t="str">
        <f>+IFERROR(VLOOKUP(G1482,fechas!$A$1:$D$209,2,FALSE), " ")</f>
        <v xml:space="preserve"> </v>
      </c>
      <c r="Z1482" s="109" t="str">
        <f t="shared" si="216"/>
        <v xml:space="preserve"> </v>
      </c>
      <c r="AA1482" s="110" t="str">
        <f ca="1">+IFERROR(IF(S1482&gt;0," ",Q1482-variables!$C$9)," ")</f>
        <v xml:space="preserve"> </v>
      </c>
      <c r="AB1482" s="111" t="str">
        <f t="shared" si="217"/>
        <v>SIN RESPUESTA</v>
      </c>
      <c r="AC1482" s="94" t="str">
        <f t="shared" si="218"/>
        <v>SIN TRASLADO</v>
      </c>
    </row>
    <row r="1483" spans="2:29" s="111" customFormat="1" ht="24.95" hidden="1" customHeight="1">
      <c r="B1483" s="64">
        <f t="shared" si="219"/>
        <v>1480</v>
      </c>
      <c r="C1483" s="69"/>
      <c r="D1483" s="70"/>
      <c r="E1483" s="70"/>
      <c r="F1483" s="64"/>
      <c r="G1483" s="198"/>
      <c r="H1483" s="198"/>
      <c r="I1483" s="198"/>
      <c r="J1483" s="199"/>
      <c r="K1483" s="62"/>
      <c r="L1483" s="62"/>
      <c r="M1483" s="62"/>
      <c r="N1483" s="64" t="s">
        <v>3143</v>
      </c>
      <c r="O1483" s="64" t="str">
        <f>IF(Tabla1[[#This Row],[FECHA RADICADO DE RESPUESTA A PETICIONARIO]]="","Sin respuesta",S1483-G1483)</f>
        <v>Sin respuesta</v>
      </c>
      <c r="P1483" s="64">
        <v>12</v>
      </c>
      <c r="Q1483" s="63" t="str">
        <f>+IFERROR(VLOOKUP(Z1483, fechas!$B$1:$C$247, 2,FALSE), " ")</f>
        <v xml:space="preserve"> </v>
      </c>
      <c r="R1483" s="64"/>
      <c r="S1483" s="85"/>
      <c r="T1483" s="64"/>
      <c r="U1483" s="63"/>
      <c r="V1483" s="64"/>
      <c r="W1483" s="64"/>
      <c r="X1483" s="108">
        <f t="shared" si="215"/>
        <v>1</v>
      </c>
      <c r="Y1483" s="109" t="str">
        <f>+IFERROR(VLOOKUP(G1483,fechas!$A$1:$D$209,2,FALSE), " ")</f>
        <v xml:space="preserve"> </v>
      </c>
      <c r="Z1483" s="109" t="str">
        <f t="shared" si="216"/>
        <v xml:space="preserve"> </v>
      </c>
      <c r="AA1483" s="110" t="str">
        <f ca="1">+IFERROR(IF(S1483&gt;0," ",Q1483-variables!$C$9)," ")</f>
        <v xml:space="preserve"> </v>
      </c>
      <c r="AB1483" s="111" t="str">
        <f t="shared" si="217"/>
        <v>SIN RESPUESTA</v>
      </c>
      <c r="AC1483" s="94" t="str">
        <f t="shared" si="218"/>
        <v>SIN TRASLADO</v>
      </c>
    </row>
    <row r="1484" spans="2:29" s="111" customFormat="1" ht="24.95" hidden="1" customHeight="1">
      <c r="B1484" s="64">
        <f t="shared" si="219"/>
        <v>1481</v>
      </c>
      <c r="C1484" s="69"/>
      <c r="D1484" s="70"/>
      <c r="E1484" s="70"/>
      <c r="F1484" s="64"/>
      <c r="G1484" s="198"/>
      <c r="H1484" s="198"/>
      <c r="I1484" s="198"/>
      <c r="J1484" s="199"/>
      <c r="K1484" s="62"/>
      <c r="L1484" s="62"/>
      <c r="M1484" s="62"/>
      <c r="N1484" s="64" t="s">
        <v>3143</v>
      </c>
      <c r="O1484" s="64" t="str">
        <f>IF(Tabla1[[#This Row],[FECHA RADICADO DE RESPUESTA A PETICIONARIO]]="","Sin respuesta",S1484-G1484)</f>
        <v>Sin respuesta</v>
      </c>
      <c r="P1484" s="64">
        <v>12</v>
      </c>
      <c r="Q1484" s="63" t="str">
        <f>+IFERROR(VLOOKUP(Z1484, fechas!$B$1:$C$247, 2,FALSE), " ")</f>
        <v xml:space="preserve"> </v>
      </c>
      <c r="R1484" s="64"/>
      <c r="S1484" s="85"/>
      <c r="T1484" s="64"/>
      <c r="U1484" s="63"/>
      <c r="V1484" s="64"/>
      <c r="W1484" s="64"/>
      <c r="X1484" s="108">
        <f t="shared" si="215"/>
        <v>1</v>
      </c>
      <c r="Y1484" s="109" t="str">
        <f>+IFERROR(VLOOKUP(G1484,fechas!$A$1:$D$209,2,FALSE), " ")</f>
        <v xml:space="preserve"> </v>
      </c>
      <c r="Z1484" s="109" t="str">
        <f t="shared" si="216"/>
        <v xml:space="preserve"> </v>
      </c>
      <c r="AA1484" s="110" t="str">
        <f ca="1">+IFERROR(IF(S1484&gt;0," ",Q1484-variables!$C$9)," ")</f>
        <v xml:space="preserve"> </v>
      </c>
      <c r="AB1484" s="111" t="str">
        <f t="shared" si="217"/>
        <v>SIN RESPUESTA</v>
      </c>
      <c r="AC1484" s="94" t="str">
        <f t="shared" si="218"/>
        <v>SIN TRASLADO</v>
      </c>
    </row>
    <row r="1485" spans="2:29" s="111" customFormat="1" ht="24.95" hidden="1" customHeight="1">
      <c r="B1485" s="64">
        <f t="shared" si="219"/>
        <v>1482</v>
      </c>
      <c r="C1485" s="69"/>
      <c r="D1485" s="70"/>
      <c r="E1485" s="70"/>
      <c r="F1485" s="64"/>
      <c r="G1485" s="198"/>
      <c r="H1485" s="198"/>
      <c r="I1485" s="198"/>
      <c r="J1485" s="199"/>
      <c r="K1485" s="62"/>
      <c r="L1485" s="62"/>
      <c r="M1485" s="62"/>
      <c r="N1485" s="64" t="s">
        <v>3143</v>
      </c>
      <c r="O1485" s="64" t="str">
        <f>IF(Tabla1[[#This Row],[FECHA RADICADO DE RESPUESTA A PETICIONARIO]]="","Sin respuesta",S1485-G1485)</f>
        <v>Sin respuesta</v>
      </c>
      <c r="P1485" s="64">
        <v>12</v>
      </c>
      <c r="Q1485" s="63" t="str">
        <f>+IFERROR(VLOOKUP(Z1485, fechas!$B$1:$C$247, 2,FALSE), " ")</f>
        <v xml:space="preserve"> </v>
      </c>
      <c r="R1485" s="64"/>
      <c r="S1485" s="85"/>
      <c r="T1485" s="64"/>
      <c r="U1485" s="63"/>
      <c r="V1485" s="64"/>
      <c r="W1485" s="64"/>
      <c r="X1485" s="108">
        <f t="shared" si="215"/>
        <v>1</v>
      </c>
      <c r="Y1485" s="109" t="str">
        <f>+IFERROR(VLOOKUP(G1485,fechas!$A$1:$D$209,2,FALSE), " ")</f>
        <v xml:space="preserve"> </v>
      </c>
      <c r="Z1485" s="109" t="str">
        <f t="shared" si="216"/>
        <v xml:space="preserve"> </v>
      </c>
      <c r="AA1485" s="110" t="str">
        <f ca="1">+IFERROR(IF(S1485&gt;0," ",Q1485-variables!$C$9)," ")</f>
        <v xml:space="preserve"> </v>
      </c>
      <c r="AB1485" s="111" t="str">
        <f t="shared" si="217"/>
        <v>SIN RESPUESTA</v>
      </c>
      <c r="AC1485" s="94" t="str">
        <f t="shared" si="218"/>
        <v>SIN TRASLADO</v>
      </c>
    </row>
    <row r="1486" spans="2:29" s="111" customFormat="1" ht="24.95" hidden="1" customHeight="1">
      <c r="B1486" s="64">
        <f t="shared" si="219"/>
        <v>1483</v>
      </c>
      <c r="C1486" s="69"/>
      <c r="D1486" s="70"/>
      <c r="E1486" s="70"/>
      <c r="F1486" s="64"/>
      <c r="G1486" s="198"/>
      <c r="H1486" s="198"/>
      <c r="I1486" s="198"/>
      <c r="J1486" s="199"/>
      <c r="K1486" s="62"/>
      <c r="L1486" s="62"/>
      <c r="M1486" s="62"/>
      <c r="N1486" s="64" t="s">
        <v>3143</v>
      </c>
      <c r="O1486" s="64" t="str">
        <f>IF(Tabla1[[#This Row],[FECHA RADICADO DE RESPUESTA A PETICIONARIO]]="","Sin respuesta",S1486-G1486)</f>
        <v>Sin respuesta</v>
      </c>
      <c r="P1486" s="64">
        <v>12</v>
      </c>
      <c r="Q1486" s="63" t="str">
        <f>+IFERROR(VLOOKUP(Z1486, fechas!$B$1:$C$247, 2,FALSE), " ")</f>
        <v xml:space="preserve"> </v>
      </c>
      <c r="R1486" s="64"/>
      <c r="S1486" s="85"/>
      <c r="T1486" s="64"/>
      <c r="U1486" s="63"/>
      <c r="V1486" s="64"/>
      <c r="W1486" s="64"/>
      <c r="X1486" s="108">
        <f t="shared" si="215"/>
        <v>1</v>
      </c>
      <c r="Y1486" s="109" t="str">
        <f>+IFERROR(VLOOKUP(G1486,fechas!$A$1:$D$209,2,FALSE), " ")</f>
        <v xml:space="preserve"> </v>
      </c>
      <c r="Z1486" s="109" t="str">
        <f t="shared" si="216"/>
        <v xml:space="preserve"> </v>
      </c>
      <c r="AA1486" s="110" t="str">
        <f ca="1">+IFERROR(IF(S1486&gt;0," ",Q1486-variables!$C$9)," ")</f>
        <v xml:space="preserve"> </v>
      </c>
      <c r="AB1486" s="111" t="str">
        <f t="shared" si="217"/>
        <v>SIN RESPUESTA</v>
      </c>
      <c r="AC1486" s="94" t="str">
        <f t="shared" si="218"/>
        <v>SIN TRASLADO</v>
      </c>
    </row>
    <row r="1487" spans="2:29" s="111" customFormat="1" ht="24.95" hidden="1" customHeight="1">
      <c r="B1487" s="64">
        <f t="shared" si="219"/>
        <v>1484</v>
      </c>
      <c r="C1487" s="69"/>
      <c r="D1487" s="70"/>
      <c r="E1487" s="70"/>
      <c r="F1487" s="64"/>
      <c r="G1487" s="198"/>
      <c r="H1487" s="198"/>
      <c r="I1487" s="198"/>
      <c r="J1487" s="199"/>
      <c r="K1487" s="62"/>
      <c r="L1487" s="62"/>
      <c r="M1487" s="62"/>
      <c r="N1487" s="64" t="s">
        <v>3143</v>
      </c>
      <c r="O1487" s="64" t="str">
        <f>IF(Tabla1[[#This Row],[FECHA RADICADO DE RESPUESTA A PETICIONARIO]]="","Sin respuesta",S1487-G1487)</f>
        <v>Sin respuesta</v>
      </c>
      <c r="P1487" s="64">
        <v>12</v>
      </c>
      <c r="Q1487" s="63" t="str">
        <f>+IFERROR(VLOOKUP(Z1487, fechas!$B$1:$C$247, 2,FALSE), " ")</f>
        <v xml:space="preserve"> </v>
      </c>
      <c r="R1487" s="64"/>
      <c r="S1487" s="85"/>
      <c r="T1487" s="64"/>
      <c r="U1487" s="64"/>
      <c r="V1487" s="64"/>
      <c r="W1487" s="64"/>
      <c r="X1487" s="108">
        <f t="shared" si="215"/>
        <v>1</v>
      </c>
      <c r="Y1487" s="109" t="str">
        <f>+IFERROR(VLOOKUP(G1487,fechas!$A$1:$D$209,2,FALSE), " ")</f>
        <v xml:space="preserve"> </v>
      </c>
      <c r="Z1487" s="109" t="str">
        <f t="shared" si="216"/>
        <v xml:space="preserve"> </v>
      </c>
      <c r="AA1487" s="110" t="str">
        <f ca="1">+IFERROR(IF(S1487&gt;0," ",Q1487-variables!$C$9)," ")</f>
        <v xml:space="preserve"> </v>
      </c>
      <c r="AB1487" s="111" t="str">
        <f t="shared" si="217"/>
        <v>SIN RESPUESTA</v>
      </c>
      <c r="AC1487" s="94" t="str">
        <f t="shared" si="218"/>
        <v>SIN TRASLADO</v>
      </c>
    </row>
    <row r="1488" spans="2:29" s="111" customFormat="1" ht="24.95" hidden="1" customHeight="1">
      <c r="B1488" s="64">
        <f t="shared" si="219"/>
        <v>1485</v>
      </c>
      <c r="C1488" s="69"/>
      <c r="D1488" s="70"/>
      <c r="E1488" s="70"/>
      <c r="F1488" s="64"/>
      <c r="G1488" s="198"/>
      <c r="H1488" s="198"/>
      <c r="I1488" s="198"/>
      <c r="J1488" s="199"/>
      <c r="K1488" s="62"/>
      <c r="L1488" s="62"/>
      <c r="M1488" s="62"/>
      <c r="N1488" s="64" t="s">
        <v>3143</v>
      </c>
      <c r="O1488" s="64" t="str">
        <f>IF(Tabla1[[#This Row],[FECHA RADICADO DE RESPUESTA A PETICIONARIO]]="","Sin respuesta",S1488-G1488)</f>
        <v>Sin respuesta</v>
      </c>
      <c r="P1488" s="64">
        <v>12</v>
      </c>
      <c r="Q1488" s="63" t="str">
        <f>+IFERROR(VLOOKUP(Z1488, fechas!$B$1:$C$247, 2,FALSE), " ")</f>
        <v xml:space="preserve"> </v>
      </c>
      <c r="R1488" s="64"/>
      <c r="S1488" s="85"/>
      <c r="T1488" s="64"/>
      <c r="U1488" s="63"/>
      <c r="V1488" s="64"/>
      <c r="W1488" s="64"/>
      <c r="X1488" s="108">
        <f t="shared" si="215"/>
        <v>1</v>
      </c>
      <c r="Y1488" s="109" t="str">
        <f>+IFERROR(VLOOKUP(G1488,fechas!$A$1:$D$209,2,FALSE), " ")</f>
        <v xml:space="preserve"> </v>
      </c>
      <c r="Z1488" s="109" t="str">
        <f t="shared" si="216"/>
        <v xml:space="preserve"> </v>
      </c>
      <c r="AA1488" s="110" t="str">
        <f ca="1">+IFERROR(IF(S1488&gt;0," ",Q1488-variables!$C$9)," ")</f>
        <v xml:space="preserve"> </v>
      </c>
      <c r="AB1488" s="111" t="str">
        <f t="shared" si="217"/>
        <v>SIN RESPUESTA</v>
      </c>
      <c r="AC1488" s="94" t="str">
        <f t="shared" si="218"/>
        <v>SIN TRASLADO</v>
      </c>
    </row>
    <row r="1489" spans="2:29" s="111" customFormat="1" ht="24.95" hidden="1" customHeight="1">
      <c r="B1489" s="64">
        <f t="shared" si="219"/>
        <v>1486</v>
      </c>
      <c r="C1489" s="69"/>
      <c r="D1489" s="70"/>
      <c r="E1489" s="70"/>
      <c r="F1489" s="64"/>
      <c r="G1489" s="198"/>
      <c r="H1489" s="198"/>
      <c r="I1489" s="198"/>
      <c r="J1489" s="199"/>
      <c r="K1489" s="62"/>
      <c r="L1489" s="62"/>
      <c r="M1489" s="62"/>
      <c r="N1489" s="64" t="s">
        <v>3143</v>
      </c>
      <c r="O1489" s="64" t="str">
        <f>IF(Tabla1[[#This Row],[FECHA RADICADO DE RESPUESTA A PETICIONARIO]]="","Sin respuesta",S1489-G1489)</f>
        <v>Sin respuesta</v>
      </c>
      <c r="P1489" s="64">
        <v>12</v>
      </c>
      <c r="Q1489" s="63" t="str">
        <f>+IFERROR(VLOOKUP(Z1489, fechas!$B$1:$C$247, 2,FALSE), " ")</f>
        <v xml:space="preserve"> </v>
      </c>
      <c r="R1489" s="64"/>
      <c r="S1489" s="85"/>
      <c r="T1489" s="64"/>
      <c r="U1489" s="63"/>
      <c r="V1489" s="64"/>
      <c r="W1489" s="64"/>
      <c r="X1489" s="108">
        <f t="shared" si="215"/>
        <v>1</v>
      </c>
      <c r="Y1489" s="109" t="str">
        <f>+IFERROR(VLOOKUP(G1489,fechas!$A$1:$D$209,2,FALSE), " ")</f>
        <v xml:space="preserve"> </v>
      </c>
      <c r="Z1489" s="109" t="str">
        <f t="shared" si="216"/>
        <v xml:space="preserve"> </v>
      </c>
      <c r="AA1489" s="110" t="str">
        <f ca="1">+IFERROR(IF(S1489&gt;0," ",Q1489-variables!$C$9)," ")</f>
        <v xml:space="preserve"> </v>
      </c>
      <c r="AB1489" s="111" t="str">
        <f t="shared" si="217"/>
        <v>SIN RESPUESTA</v>
      </c>
      <c r="AC1489" s="94" t="str">
        <f t="shared" si="218"/>
        <v>SIN TRASLADO</v>
      </c>
    </row>
    <row r="1490" spans="2:29" s="111" customFormat="1" ht="24.95" hidden="1" customHeight="1">
      <c r="B1490" s="64">
        <f t="shared" si="219"/>
        <v>1487</v>
      </c>
      <c r="C1490" s="69"/>
      <c r="D1490" s="70"/>
      <c r="E1490" s="70"/>
      <c r="F1490" s="64"/>
      <c r="G1490" s="198"/>
      <c r="H1490" s="198"/>
      <c r="I1490" s="198"/>
      <c r="J1490" s="199"/>
      <c r="K1490" s="62"/>
      <c r="L1490" s="62"/>
      <c r="M1490" s="62"/>
      <c r="N1490" s="64" t="s">
        <v>3143</v>
      </c>
      <c r="O1490" s="64" t="str">
        <f>IF(Tabla1[[#This Row],[FECHA RADICADO DE RESPUESTA A PETICIONARIO]]="","Sin respuesta",S1490-G1490)</f>
        <v>Sin respuesta</v>
      </c>
      <c r="P1490" s="64">
        <v>12</v>
      </c>
      <c r="Q1490" s="63" t="str">
        <f>+IFERROR(VLOOKUP(Z1490, fechas!$B$1:$C$247, 2,FALSE), " ")</f>
        <v xml:space="preserve"> </v>
      </c>
      <c r="R1490" s="64"/>
      <c r="S1490" s="85"/>
      <c r="T1490" s="64"/>
      <c r="U1490" s="63"/>
      <c r="V1490" s="64"/>
      <c r="W1490" s="64"/>
      <c r="X1490" s="108">
        <f t="shared" si="215"/>
        <v>1</v>
      </c>
      <c r="Y1490" s="109" t="str">
        <f>+IFERROR(VLOOKUP(G1490,fechas!$A$1:$D$209,2,FALSE), " ")</f>
        <v xml:space="preserve"> </v>
      </c>
      <c r="Z1490" s="109" t="str">
        <f t="shared" si="216"/>
        <v xml:space="preserve"> </v>
      </c>
      <c r="AA1490" s="110" t="str">
        <f ca="1">+IFERROR(IF(S1490&gt;0," ",Q1490-variables!$C$9)," ")</f>
        <v xml:space="preserve"> </v>
      </c>
      <c r="AB1490" s="111" t="str">
        <f t="shared" si="217"/>
        <v>SIN RESPUESTA</v>
      </c>
      <c r="AC1490" s="94" t="str">
        <f t="shared" si="218"/>
        <v>SIN TRASLADO</v>
      </c>
    </row>
    <row r="1491" spans="2:29" s="111" customFormat="1" ht="24.95" hidden="1" customHeight="1">
      <c r="B1491" s="64">
        <f t="shared" si="219"/>
        <v>1488</v>
      </c>
      <c r="C1491" s="69"/>
      <c r="D1491" s="70"/>
      <c r="E1491" s="70"/>
      <c r="F1491" s="64"/>
      <c r="G1491" s="198"/>
      <c r="H1491" s="198"/>
      <c r="I1491" s="198"/>
      <c r="J1491" s="199"/>
      <c r="K1491" s="62"/>
      <c r="L1491" s="62"/>
      <c r="M1491" s="62"/>
      <c r="N1491" s="64" t="s">
        <v>3143</v>
      </c>
      <c r="O1491" s="64" t="str">
        <f>IF(Tabla1[[#This Row],[FECHA RADICADO DE RESPUESTA A PETICIONARIO]]="","Sin respuesta",S1491-G1491)</f>
        <v>Sin respuesta</v>
      </c>
      <c r="P1491" s="64">
        <v>12</v>
      </c>
      <c r="Q1491" s="63" t="str">
        <f>+IFERROR(VLOOKUP(Z1491, fechas!$B$1:$C$247, 2,FALSE), " ")</f>
        <v xml:space="preserve"> </v>
      </c>
      <c r="R1491" s="64"/>
      <c r="S1491" s="85"/>
      <c r="T1491" s="64"/>
      <c r="U1491" s="63"/>
      <c r="V1491" s="64"/>
      <c r="W1491" s="64"/>
      <c r="X1491" s="108">
        <f t="shared" si="215"/>
        <v>1</v>
      </c>
      <c r="Y1491" s="109" t="str">
        <f>+IFERROR(VLOOKUP(G1491,fechas!$A$1:$D$209,2,FALSE), " ")</f>
        <v xml:space="preserve"> </v>
      </c>
      <c r="Z1491" s="109" t="str">
        <f t="shared" si="216"/>
        <v xml:space="preserve"> </v>
      </c>
      <c r="AA1491" s="110" t="str">
        <f ca="1">+IFERROR(IF(S1491&gt;0," ",Q1491-variables!$C$9)," ")</f>
        <v xml:space="preserve"> </v>
      </c>
      <c r="AB1491" s="111" t="str">
        <f t="shared" si="217"/>
        <v>SIN RESPUESTA</v>
      </c>
      <c r="AC1491" s="94" t="str">
        <f t="shared" si="218"/>
        <v>SIN TRASLADO</v>
      </c>
    </row>
    <row r="1492" spans="2:29" s="111" customFormat="1" ht="24.95" hidden="1" customHeight="1">
      <c r="B1492" s="64">
        <f t="shared" si="219"/>
        <v>1489</v>
      </c>
      <c r="C1492" s="69"/>
      <c r="D1492" s="70"/>
      <c r="E1492" s="70"/>
      <c r="F1492" s="64"/>
      <c r="G1492" s="198"/>
      <c r="H1492" s="198"/>
      <c r="I1492" s="198"/>
      <c r="J1492" s="199"/>
      <c r="K1492" s="62"/>
      <c r="L1492" s="62"/>
      <c r="M1492" s="62"/>
      <c r="N1492" s="64" t="s">
        <v>3143</v>
      </c>
      <c r="O1492" s="64" t="str">
        <f>IF(Tabla1[[#This Row],[FECHA RADICADO DE RESPUESTA A PETICIONARIO]]="","Sin respuesta",S1492-G1492)</f>
        <v>Sin respuesta</v>
      </c>
      <c r="P1492" s="64">
        <v>12</v>
      </c>
      <c r="Q1492" s="63" t="str">
        <f>+IFERROR(VLOOKUP(Z1492, fechas!$B$1:$C$247, 2,FALSE), " ")</f>
        <v xml:space="preserve"> </v>
      </c>
      <c r="R1492" s="64"/>
      <c r="S1492" s="85"/>
      <c r="T1492" s="64"/>
      <c r="U1492" s="63"/>
      <c r="V1492" s="64"/>
      <c r="W1492" s="64"/>
      <c r="X1492" s="108">
        <f t="shared" si="215"/>
        <v>1</v>
      </c>
      <c r="Y1492" s="109" t="str">
        <f>+IFERROR(VLOOKUP(G1492,fechas!$A$1:$D$209,2,FALSE), " ")</f>
        <v xml:space="preserve"> </v>
      </c>
      <c r="Z1492" s="109" t="str">
        <f t="shared" si="216"/>
        <v xml:space="preserve"> </v>
      </c>
      <c r="AA1492" s="110" t="str">
        <f ca="1">+IFERROR(IF(S1492&gt;0," ",Q1492-variables!$C$9)," ")</f>
        <v xml:space="preserve"> </v>
      </c>
      <c r="AB1492" s="111" t="str">
        <f t="shared" si="217"/>
        <v>SIN RESPUESTA</v>
      </c>
      <c r="AC1492" s="94" t="str">
        <f t="shared" si="218"/>
        <v>SIN TRASLADO</v>
      </c>
    </row>
    <row r="1493" spans="2:29" s="111" customFormat="1" ht="24.95" hidden="1" customHeight="1">
      <c r="B1493" s="64">
        <f t="shared" si="219"/>
        <v>1490</v>
      </c>
      <c r="C1493" s="69"/>
      <c r="D1493" s="70"/>
      <c r="E1493" s="70"/>
      <c r="F1493" s="64"/>
      <c r="G1493" s="198"/>
      <c r="H1493" s="198"/>
      <c r="I1493" s="198"/>
      <c r="J1493" s="199"/>
      <c r="K1493" s="62"/>
      <c r="L1493" s="62"/>
      <c r="M1493" s="62"/>
      <c r="N1493" s="64" t="s">
        <v>3143</v>
      </c>
      <c r="O1493" s="64" t="str">
        <f>IF(Tabla1[[#This Row],[FECHA RADICADO DE RESPUESTA A PETICIONARIO]]="","Sin respuesta",S1493-G1493)</f>
        <v>Sin respuesta</v>
      </c>
      <c r="P1493" s="64">
        <v>12</v>
      </c>
      <c r="Q1493" s="63" t="str">
        <f>+IFERROR(VLOOKUP(Z1493, fechas!$B$1:$C$247, 2,FALSE), " ")</f>
        <v xml:space="preserve"> </v>
      </c>
      <c r="R1493" s="64"/>
      <c r="S1493" s="85"/>
      <c r="T1493" s="64"/>
      <c r="U1493" s="63"/>
      <c r="V1493" s="64"/>
      <c r="W1493" s="64"/>
      <c r="X1493" s="108">
        <f t="shared" si="215"/>
        <v>1</v>
      </c>
      <c r="Y1493" s="109" t="str">
        <f>+IFERROR(VLOOKUP(G1493,fechas!$A$1:$D$209,2,FALSE), " ")</f>
        <v xml:space="preserve"> </v>
      </c>
      <c r="Z1493" s="109" t="str">
        <f t="shared" si="216"/>
        <v xml:space="preserve"> </v>
      </c>
      <c r="AA1493" s="110" t="str">
        <f ca="1">+IFERROR(IF(S1493&gt;0," ",Q1493-variables!$C$9)," ")</f>
        <v xml:space="preserve"> </v>
      </c>
      <c r="AB1493" s="111" t="str">
        <f t="shared" si="217"/>
        <v>SIN RESPUESTA</v>
      </c>
      <c r="AC1493" s="94" t="str">
        <f t="shared" si="218"/>
        <v>SIN TRASLADO</v>
      </c>
    </row>
    <row r="1494" spans="2:29" s="111" customFormat="1" ht="24.95" hidden="1" customHeight="1">
      <c r="B1494" s="64">
        <f t="shared" si="219"/>
        <v>1491</v>
      </c>
      <c r="C1494" s="69"/>
      <c r="D1494" s="70"/>
      <c r="E1494" s="70"/>
      <c r="F1494" s="64"/>
      <c r="G1494" s="198"/>
      <c r="H1494" s="198"/>
      <c r="I1494" s="198"/>
      <c r="J1494" s="199"/>
      <c r="K1494" s="62"/>
      <c r="L1494" s="62"/>
      <c r="M1494" s="62"/>
      <c r="N1494" s="64" t="s">
        <v>3143</v>
      </c>
      <c r="O1494" s="64" t="str">
        <f>IF(Tabla1[[#This Row],[FECHA RADICADO DE RESPUESTA A PETICIONARIO]]="","Sin respuesta",S1494-G1494)</f>
        <v>Sin respuesta</v>
      </c>
      <c r="P1494" s="64">
        <v>12</v>
      </c>
      <c r="Q1494" s="63" t="str">
        <f>+IFERROR(VLOOKUP(Z1494, fechas!$B$1:$C$247, 2,FALSE), " ")</f>
        <v xml:space="preserve"> </v>
      </c>
      <c r="R1494" s="64"/>
      <c r="S1494" s="85"/>
      <c r="T1494" s="64"/>
      <c r="U1494" s="63"/>
      <c r="V1494" s="64"/>
      <c r="W1494" s="64"/>
      <c r="X1494" s="108">
        <f t="shared" si="215"/>
        <v>1</v>
      </c>
      <c r="Y1494" s="109" t="str">
        <f>+IFERROR(VLOOKUP(G1494,fechas!$A$1:$D$209,2,FALSE), " ")</f>
        <v xml:space="preserve"> </v>
      </c>
      <c r="Z1494" s="109" t="str">
        <f t="shared" si="216"/>
        <v xml:space="preserve"> </v>
      </c>
      <c r="AA1494" s="110" t="str">
        <f ca="1">+IFERROR(IF(S1494&gt;0," ",Q1494-variables!$C$9)," ")</f>
        <v xml:space="preserve"> </v>
      </c>
      <c r="AB1494" s="111" t="str">
        <f t="shared" si="217"/>
        <v>SIN RESPUESTA</v>
      </c>
      <c r="AC1494" s="94" t="str">
        <f t="shared" si="218"/>
        <v>SIN TRASLADO</v>
      </c>
    </row>
    <row r="1495" spans="2:29" s="111" customFormat="1" ht="24.95" hidden="1" customHeight="1">
      <c r="B1495" s="64">
        <f t="shared" si="219"/>
        <v>1492</v>
      </c>
      <c r="C1495" s="69"/>
      <c r="D1495" s="70"/>
      <c r="E1495" s="70"/>
      <c r="F1495" s="64"/>
      <c r="G1495" s="198"/>
      <c r="H1495" s="198"/>
      <c r="I1495" s="198"/>
      <c r="J1495" s="199"/>
      <c r="K1495" s="62"/>
      <c r="L1495" s="62"/>
      <c r="M1495" s="62"/>
      <c r="N1495" s="64" t="s">
        <v>3143</v>
      </c>
      <c r="O1495" s="64" t="str">
        <f>IF(Tabla1[[#This Row],[FECHA RADICADO DE RESPUESTA A PETICIONARIO]]="","Sin respuesta",S1495-G1495)</f>
        <v>Sin respuesta</v>
      </c>
      <c r="P1495" s="64">
        <v>12</v>
      </c>
      <c r="Q1495" s="63" t="str">
        <f>+IFERROR(VLOOKUP(Z1495, fechas!$B$1:$C$247, 2,FALSE), " ")</f>
        <v xml:space="preserve"> </v>
      </c>
      <c r="R1495" s="64"/>
      <c r="S1495" s="85"/>
      <c r="T1495" s="64"/>
      <c r="U1495" s="63"/>
      <c r="V1495" s="64"/>
      <c r="W1495" s="64"/>
      <c r="X1495" s="108">
        <f t="shared" si="215"/>
        <v>1</v>
      </c>
      <c r="Y1495" s="109" t="str">
        <f>+IFERROR(VLOOKUP(G1495,fechas!$A$1:$D$209,2,FALSE), " ")</f>
        <v xml:space="preserve"> </v>
      </c>
      <c r="Z1495" s="109" t="str">
        <f t="shared" si="216"/>
        <v xml:space="preserve"> </v>
      </c>
      <c r="AA1495" s="110" t="str">
        <f ca="1">+IFERROR(IF(S1495&gt;0," ",Q1495-variables!$C$9)," ")</f>
        <v xml:space="preserve"> </v>
      </c>
      <c r="AB1495" s="111" t="str">
        <f t="shared" si="217"/>
        <v>SIN RESPUESTA</v>
      </c>
      <c r="AC1495" s="94" t="str">
        <f t="shared" si="218"/>
        <v>SIN TRASLADO</v>
      </c>
    </row>
    <row r="1496" spans="2:29" s="111" customFormat="1" ht="24.95" hidden="1" customHeight="1">
      <c r="B1496" s="64">
        <f t="shared" si="219"/>
        <v>1493</v>
      </c>
      <c r="C1496" s="69"/>
      <c r="D1496" s="70"/>
      <c r="E1496" s="70"/>
      <c r="F1496" s="64"/>
      <c r="G1496" s="198"/>
      <c r="H1496" s="198"/>
      <c r="I1496" s="198"/>
      <c r="J1496" s="199"/>
      <c r="K1496" s="62"/>
      <c r="L1496" s="62"/>
      <c r="M1496" s="62"/>
      <c r="N1496" s="64" t="s">
        <v>3143</v>
      </c>
      <c r="O1496" s="64" t="str">
        <f>IF(Tabla1[[#This Row],[FECHA RADICADO DE RESPUESTA A PETICIONARIO]]="","Sin respuesta",S1496-G1496)</f>
        <v>Sin respuesta</v>
      </c>
      <c r="P1496" s="64">
        <v>12</v>
      </c>
      <c r="Q1496" s="63" t="str">
        <f>+IFERROR(VLOOKUP(Z1496, fechas!$B$1:$C$247, 2,FALSE), " ")</f>
        <v xml:space="preserve"> </v>
      </c>
      <c r="R1496" s="64"/>
      <c r="S1496" s="85"/>
      <c r="T1496" s="64"/>
      <c r="U1496" s="63"/>
      <c r="V1496" s="64"/>
      <c r="W1496" s="64"/>
      <c r="X1496" s="108">
        <f t="shared" si="215"/>
        <v>1</v>
      </c>
      <c r="Y1496" s="109" t="str">
        <f>+IFERROR(VLOOKUP(G1496,fechas!$A$1:$D$209,2,FALSE), " ")</f>
        <v xml:space="preserve"> </v>
      </c>
      <c r="Z1496" s="109" t="str">
        <f t="shared" si="216"/>
        <v xml:space="preserve"> </v>
      </c>
      <c r="AA1496" s="110" t="str">
        <f ca="1">+IFERROR(IF(S1496&gt;0," ",Q1496-variables!$C$9)," ")</f>
        <v xml:space="preserve"> </v>
      </c>
      <c r="AB1496" s="111" t="str">
        <f t="shared" si="217"/>
        <v>SIN RESPUESTA</v>
      </c>
      <c r="AC1496" s="94" t="str">
        <f t="shared" si="218"/>
        <v>SIN TRASLADO</v>
      </c>
    </row>
    <row r="1497" spans="2:29" s="111" customFormat="1" ht="24.95" hidden="1" customHeight="1">
      <c r="B1497" s="64">
        <f t="shared" si="219"/>
        <v>1494</v>
      </c>
      <c r="C1497" s="69"/>
      <c r="D1497" s="70"/>
      <c r="E1497" s="70"/>
      <c r="F1497" s="64"/>
      <c r="G1497" s="198"/>
      <c r="H1497" s="198"/>
      <c r="I1497" s="198"/>
      <c r="J1497" s="198"/>
      <c r="K1497" s="62"/>
      <c r="L1497" s="62"/>
      <c r="M1497" s="62"/>
      <c r="N1497" s="64" t="s">
        <v>3143</v>
      </c>
      <c r="O1497" s="64" t="str">
        <f>IF(Tabla1[[#This Row],[FECHA RADICADO DE RESPUESTA A PETICIONARIO]]="","Sin respuesta",S1497-G1497)</f>
        <v>Sin respuesta</v>
      </c>
      <c r="P1497" s="64">
        <v>12</v>
      </c>
      <c r="Q1497" s="63" t="str">
        <f>+IFERROR(VLOOKUP(Z1497, fechas!$B$1:$C$247, 2,FALSE), " ")</f>
        <v xml:space="preserve"> </v>
      </c>
      <c r="R1497" s="64"/>
      <c r="S1497" s="85"/>
      <c r="T1497" s="64"/>
      <c r="U1497" s="63"/>
      <c r="V1497" s="64"/>
      <c r="W1497" s="64"/>
      <c r="X1497" s="108">
        <f t="shared" si="215"/>
        <v>1</v>
      </c>
      <c r="Y1497" s="109" t="str">
        <f>+IFERROR(VLOOKUP(G1497,fechas!$A$1:$D$209,2,FALSE), " ")</f>
        <v xml:space="preserve"> </v>
      </c>
      <c r="Z1497" s="109" t="str">
        <f t="shared" si="216"/>
        <v xml:space="preserve"> </v>
      </c>
      <c r="AA1497" s="110" t="str">
        <f ca="1">+IFERROR(IF(S1497&gt;0," ",Q1497-variables!$C$9)," ")</f>
        <v xml:space="preserve"> </v>
      </c>
      <c r="AB1497" s="111" t="str">
        <f t="shared" si="217"/>
        <v>SIN RESPUESTA</v>
      </c>
      <c r="AC1497" s="94" t="str">
        <f t="shared" si="218"/>
        <v>SIN TRASLADO</v>
      </c>
    </row>
    <row r="1498" spans="2:29" s="111" customFormat="1" ht="24.95" hidden="1" customHeight="1">
      <c r="B1498" s="64">
        <f t="shared" si="219"/>
        <v>1495</v>
      </c>
      <c r="C1498" s="69"/>
      <c r="D1498" s="70"/>
      <c r="E1498" s="70"/>
      <c r="F1498" s="64"/>
      <c r="G1498" s="198"/>
      <c r="H1498" s="198"/>
      <c r="I1498" s="198"/>
      <c r="J1498" s="199"/>
      <c r="K1498" s="62"/>
      <c r="L1498" s="62"/>
      <c r="M1498" s="62"/>
      <c r="N1498" s="64" t="s">
        <v>3143</v>
      </c>
      <c r="O1498" s="64" t="str">
        <f>IF(Tabla1[[#This Row],[FECHA RADICADO DE RESPUESTA A PETICIONARIO]]="","Sin respuesta",S1498-G1498)</f>
        <v>Sin respuesta</v>
      </c>
      <c r="P1498" s="64">
        <v>12</v>
      </c>
      <c r="Q1498" s="63" t="str">
        <f>+IFERROR(VLOOKUP(Z1498, fechas!$B$1:$C$247, 2,FALSE), " ")</f>
        <v xml:space="preserve"> </v>
      </c>
      <c r="R1498" s="64"/>
      <c r="S1498" s="85"/>
      <c r="T1498" s="64"/>
      <c r="U1498" s="63"/>
      <c r="V1498" s="64"/>
      <c r="W1498" s="64"/>
      <c r="X1498" s="108">
        <f t="shared" si="215"/>
        <v>1</v>
      </c>
      <c r="Y1498" s="109" t="str">
        <f>+IFERROR(VLOOKUP(G1498,fechas!$A$1:$D$209,2,FALSE), " ")</f>
        <v xml:space="preserve"> </v>
      </c>
      <c r="Z1498" s="109" t="str">
        <f t="shared" si="216"/>
        <v xml:space="preserve"> </v>
      </c>
      <c r="AA1498" s="110" t="str">
        <f ca="1">+IFERROR(IF(S1498&gt;0," ",Q1498-variables!$C$9)," ")</f>
        <v xml:space="preserve"> </v>
      </c>
      <c r="AB1498" s="111" t="str">
        <f t="shared" si="217"/>
        <v>SIN RESPUESTA</v>
      </c>
      <c r="AC1498" s="94" t="str">
        <f t="shared" si="218"/>
        <v>SIN TRASLADO</v>
      </c>
    </row>
    <row r="1499" spans="2:29" s="111" customFormat="1" ht="24.95" hidden="1" customHeight="1">
      <c r="B1499" s="64">
        <f t="shared" si="219"/>
        <v>1496</v>
      </c>
      <c r="C1499" s="69"/>
      <c r="D1499" s="70"/>
      <c r="E1499" s="70"/>
      <c r="F1499" s="64"/>
      <c r="G1499" s="198"/>
      <c r="H1499" s="198"/>
      <c r="I1499" s="198"/>
      <c r="J1499" s="199"/>
      <c r="K1499" s="62"/>
      <c r="L1499" s="62"/>
      <c r="M1499" s="62"/>
      <c r="N1499" s="64" t="s">
        <v>3143</v>
      </c>
      <c r="O1499" s="64" t="str">
        <f>IF(Tabla1[[#This Row],[FECHA RADICADO DE RESPUESTA A PETICIONARIO]]="","Sin respuesta",S1499-G1499)</f>
        <v>Sin respuesta</v>
      </c>
      <c r="P1499" s="64">
        <v>12</v>
      </c>
      <c r="Q1499" s="63" t="str">
        <f>+IFERROR(VLOOKUP(Z1499, fechas!$B$1:$C$247, 2,FALSE), " ")</f>
        <v xml:space="preserve"> </v>
      </c>
      <c r="R1499" s="64"/>
      <c r="S1499" s="85"/>
      <c r="T1499" s="64"/>
      <c r="U1499" s="63"/>
      <c r="V1499" s="64"/>
      <c r="W1499" s="64"/>
      <c r="X1499" s="108">
        <f t="shared" si="215"/>
        <v>1</v>
      </c>
      <c r="Y1499" s="109" t="str">
        <f>+IFERROR(VLOOKUP(G1499,fechas!$A$1:$D$209,2,FALSE), " ")</f>
        <v xml:space="preserve"> </v>
      </c>
      <c r="Z1499" s="109" t="str">
        <f t="shared" si="216"/>
        <v xml:space="preserve"> </v>
      </c>
      <c r="AA1499" s="110" t="str">
        <f ca="1">+IFERROR(IF(S1499&gt;0," ",Q1499-variables!$C$9)," ")</f>
        <v xml:space="preserve"> </v>
      </c>
      <c r="AB1499" s="111" t="str">
        <f t="shared" si="217"/>
        <v>SIN RESPUESTA</v>
      </c>
      <c r="AC1499" s="94" t="str">
        <f t="shared" si="218"/>
        <v>SIN TRASLADO</v>
      </c>
    </row>
    <row r="1500" spans="2:29" s="111" customFormat="1" ht="24.95" hidden="1" customHeight="1">
      <c r="B1500" s="64">
        <f t="shared" si="219"/>
        <v>1497</v>
      </c>
      <c r="C1500" s="69"/>
      <c r="D1500" s="70"/>
      <c r="E1500" s="70"/>
      <c r="F1500" s="64"/>
      <c r="G1500" s="198"/>
      <c r="H1500" s="198"/>
      <c r="I1500" s="198"/>
      <c r="J1500" s="199"/>
      <c r="K1500" s="62"/>
      <c r="L1500" s="62"/>
      <c r="M1500" s="62"/>
      <c r="N1500" s="64" t="s">
        <v>3143</v>
      </c>
      <c r="O1500" s="64" t="str">
        <f>IF(Tabla1[[#This Row],[FECHA RADICADO DE RESPUESTA A PETICIONARIO]]="","Sin respuesta",S1500-G1500)</f>
        <v>Sin respuesta</v>
      </c>
      <c r="P1500" s="64">
        <v>12</v>
      </c>
      <c r="Q1500" s="63" t="str">
        <f>+IFERROR(VLOOKUP(Z1500, fechas!$B$1:$C$247, 2,FALSE), " ")</f>
        <v xml:space="preserve"> </v>
      </c>
      <c r="R1500" s="64"/>
      <c r="S1500" s="85"/>
      <c r="T1500" s="64"/>
      <c r="U1500" s="63"/>
      <c r="V1500" s="64"/>
      <c r="W1500" s="64"/>
      <c r="X1500" s="108">
        <f t="shared" si="215"/>
        <v>1</v>
      </c>
      <c r="Y1500" s="109" t="str">
        <f>+IFERROR(VLOOKUP(G1500,fechas!$A$1:$D$209,2,FALSE), " ")</f>
        <v xml:space="preserve"> </v>
      </c>
      <c r="Z1500" s="109" t="str">
        <f t="shared" si="216"/>
        <v xml:space="preserve"> </v>
      </c>
      <c r="AA1500" s="110" t="str">
        <f ca="1">+IFERROR(IF(S1500&gt;0," ",Q1500-variables!$C$9)," ")</f>
        <v xml:space="preserve"> </v>
      </c>
      <c r="AB1500" s="111" t="str">
        <f t="shared" si="217"/>
        <v>SIN RESPUESTA</v>
      </c>
      <c r="AC1500" s="94" t="str">
        <f t="shared" si="218"/>
        <v>SIN TRASLADO</v>
      </c>
    </row>
    <row r="1501" spans="2:29" s="111" customFormat="1" ht="24.95" hidden="1" customHeight="1">
      <c r="B1501" s="64">
        <f t="shared" si="219"/>
        <v>1498</v>
      </c>
      <c r="C1501" s="69"/>
      <c r="D1501" s="70"/>
      <c r="E1501" s="70"/>
      <c r="F1501" s="64"/>
      <c r="G1501" s="198"/>
      <c r="H1501" s="198"/>
      <c r="I1501" s="198"/>
      <c r="J1501" s="199"/>
      <c r="K1501" s="62"/>
      <c r="L1501" s="62"/>
      <c r="M1501" s="62"/>
      <c r="N1501" s="64" t="s">
        <v>3143</v>
      </c>
      <c r="O1501" s="64" t="str">
        <f>IF(Tabla1[[#This Row],[FECHA RADICADO DE RESPUESTA A PETICIONARIO]]="","Sin respuesta",S1501-G1501)</f>
        <v>Sin respuesta</v>
      </c>
      <c r="P1501" s="64">
        <v>12</v>
      </c>
      <c r="Q1501" s="63" t="str">
        <f>+IFERROR(VLOOKUP(Z1501, fechas!$B$1:$C$247, 2,FALSE), " ")</f>
        <v xml:space="preserve"> </v>
      </c>
      <c r="R1501" s="64"/>
      <c r="S1501" s="85"/>
      <c r="T1501" s="64"/>
      <c r="U1501" s="63"/>
      <c r="V1501" s="64"/>
      <c r="W1501" s="64"/>
      <c r="X1501" s="108">
        <f t="shared" si="215"/>
        <v>1</v>
      </c>
      <c r="Y1501" s="109" t="str">
        <f>+IFERROR(VLOOKUP(G1501,fechas!$A$1:$D$209,2,FALSE), " ")</f>
        <v xml:space="preserve"> </v>
      </c>
      <c r="Z1501" s="109" t="str">
        <f t="shared" si="216"/>
        <v xml:space="preserve"> </v>
      </c>
      <c r="AA1501" s="110" t="str">
        <f ca="1">+IFERROR(IF(S1501&gt;0," ",Q1501-variables!$C$9)," ")</f>
        <v xml:space="preserve"> </v>
      </c>
      <c r="AB1501" s="111" t="str">
        <f t="shared" si="217"/>
        <v>SIN RESPUESTA</v>
      </c>
      <c r="AC1501" s="94" t="str">
        <f t="shared" si="218"/>
        <v>SIN TRASLADO</v>
      </c>
    </row>
    <row r="1502" spans="2:29" s="111" customFormat="1" ht="24.95" hidden="1" customHeight="1">
      <c r="B1502" s="64">
        <f t="shared" si="219"/>
        <v>1499</v>
      </c>
      <c r="C1502" s="69"/>
      <c r="D1502" s="70"/>
      <c r="E1502" s="70"/>
      <c r="F1502" s="64"/>
      <c r="G1502" s="198"/>
      <c r="H1502" s="198"/>
      <c r="I1502" s="198"/>
      <c r="J1502" s="199"/>
      <c r="K1502" s="62"/>
      <c r="L1502" s="62"/>
      <c r="M1502" s="62"/>
      <c r="N1502" s="64" t="s">
        <v>3143</v>
      </c>
      <c r="O1502" s="64" t="str">
        <f>IF(Tabla1[[#This Row],[FECHA RADICADO DE RESPUESTA A PETICIONARIO]]="","Sin respuesta",S1502-G1502)</f>
        <v>Sin respuesta</v>
      </c>
      <c r="P1502" s="64">
        <v>12</v>
      </c>
      <c r="Q1502" s="63" t="str">
        <f>+IFERROR(VLOOKUP(Z1502, fechas!$B$1:$C$247, 2,FALSE), " ")</f>
        <v xml:space="preserve"> </v>
      </c>
      <c r="R1502" s="64"/>
      <c r="S1502" s="85"/>
      <c r="T1502" s="64"/>
      <c r="U1502" s="63"/>
      <c r="V1502" s="64"/>
      <c r="W1502" s="64"/>
      <c r="X1502" s="108">
        <f t="shared" si="215"/>
        <v>1</v>
      </c>
      <c r="Y1502" s="109" t="str">
        <f>+IFERROR(VLOOKUP(G1502,fechas!$A$1:$D$209,2,FALSE), " ")</f>
        <v xml:space="preserve"> </v>
      </c>
      <c r="Z1502" s="109" t="str">
        <f t="shared" si="216"/>
        <v xml:space="preserve"> </v>
      </c>
      <c r="AA1502" s="110" t="str">
        <f ca="1">+IFERROR(IF(S1502&gt;0," ",Q1502-variables!$C$9)," ")</f>
        <v xml:space="preserve"> </v>
      </c>
      <c r="AB1502" s="111" t="str">
        <f t="shared" si="217"/>
        <v>SIN RESPUESTA</v>
      </c>
      <c r="AC1502" s="94" t="str">
        <f t="shared" si="218"/>
        <v>SIN TRASLADO</v>
      </c>
    </row>
    <row r="1503" spans="2:29" s="111" customFormat="1" ht="24.95" hidden="1" customHeight="1">
      <c r="B1503" s="64">
        <f t="shared" si="219"/>
        <v>1500</v>
      </c>
      <c r="C1503" s="69"/>
      <c r="D1503" s="70"/>
      <c r="E1503" s="70"/>
      <c r="F1503" s="64"/>
      <c r="G1503" s="198"/>
      <c r="H1503" s="198"/>
      <c r="I1503" s="198"/>
      <c r="J1503" s="199"/>
      <c r="K1503" s="62"/>
      <c r="L1503" s="62"/>
      <c r="M1503" s="62"/>
      <c r="N1503" s="64" t="s">
        <v>3143</v>
      </c>
      <c r="O1503" s="64" t="str">
        <f>IF(Tabla1[[#This Row],[FECHA RADICADO DE RESPUESTA A PETICIONARIO]]="","Sin respuesta",S1503-G1503)</f>
        <v>Sin respuesta</v>
      </c>
      <c r="P1503" s="64">
        <v>12</v>
      </c>
      <c r="Q1503" s="63" t="str">
        <f>+IFERROR(VLOOKUP(Z1503, fechas!$B$1:$C$247, 2,FALSE), " ")</f>
        <v xml:space="preserve"> </v>
      </c>
      <c r="R1503" s="64"/>
      <c r="S1503" s="85"/>
      <c r="T1503" s="64"/>
      <c r="U1503" s="63"/>
      <c r="V1503" s="64"/>
      <c r="W1503" s="64"/>
      <c r="X1503" s="108">
        <f t="shared" si="215"/>
        <v>1</v>
      </c>
      <c r="Y1503" s="109" t="str">
        <f>+IFERROR(VLOOKUP(G1503,fechas!$A$1:$D$209,2,FALSE), " ")</f>
        <v xml:space="preserve"> </v>
      </c>
      <c r="Z1503" s="109" t="str">
        <f t="shared" si="216"/>
        <v xml:space="preserve"> </v>
      </c>
      <c r="AA1503" s="110" t="str">
        <f ca="1">+IFERROR(IF(S1503&gt;0," ",Q1503-variables!$C$9)," ")</f>
        <v xml:space="preserve"> </v>
      </c>
      <c r="AB1503" s="111" t="str">
        <f t="shared" si="217"/>
        <v>SIN RESPUESTA</v>
      </c>
      <c r="AC1503" s="94" t="str">
        <f t="shared" si="218"/>
        <v>SIN TRASLADO</v>
      </c>
    </row>
    <row r="1504" spans="2:29" s="111" customFormat="1" ht="24.95" hidden="1" customHeight="1">
      <c r="B1504" s="64">
        <f t="shared" si="219"/>
        <v>1501</v>
      </c>
      <c r="C1504" s="69"/>
      <c r="D1504" s="70"/>
      <c r="E1504" s="70"/>
      <c r="F1504" s="64"/>
      <c r="G1504" s="198"/>
      <c r="H1504" s="198"/>
      <c r="I1504" s="198"/>
      <c r="J1504" s="199"/>
      <c r="K1504" s="62"/>
      <c r="L1504" s="62"/>
      <c r="M1504" s="62"/>
      <c r="N1504" s="64" t="s">
        <v>3143</v>
      </c>
      <c r="O1504" s="64" t="str">
        <f>IF(Tabla1[[#This Row],[FECHA RADICADO DE RESPUESTA A PETICIONARIO]]="","Sin respuesta",S1504-G1504)</f>
        <v>Sin respuesta</v>
      </c>
      <c r="P1504" s="64">
        <v>12</v>
      </c>
      <c r="Q1504" s="63" t="str">
        <f>+IFERROR(VLOOKUP(Z1504, fechas!$B$1:$C$247, 2,FALSE), " ")</f>
        <v xml:space="preserve"> </v>
      </c>
      <c r="R1504" s="64"/>
      <c r="S1504" s="85"/>
      <c r="T1504" s="64"/>
      <c r="U1504" s="63"/>
      <c r="V1504" s="64"/>
      <c r="W1504" s="64"/>
      <c r="X1504" s="108">
        <f t="shared" si="215"/>
        <v>1</v>
      </c>
      <c r="Y1504" s="109" t="str">
        <f>+IFERROR(VLOOKUP(G1504,fechas!$A$1:$D$209,2,FALSE), " ")</f>
        <v xml:space="preserve"> </v>
      </c>
      <c r="Z1504" s="109" t="str">
        <f t="shared" si="216"/>
        <v xml:space="preserve"> </v>
      </c>
      <c r="AA1504" s="110" t="str">
        <f ca="1">+IFERROR(IF(S1504&gt;0," ",Q1504-variables!$C$9)," ")</f>
        <v xml:space="preserve"> </v>
      </c>
      <c r="AB1504" s="111" t="str">
        <f t="shared" si="217"/>
        <v>SIN RESPUESTA</v>
      </c>
      <c r="AC1504" s="94" t="str">
        <f t="shared" si="218"/>
        <v>SIN TRASLADO</v>
      </c>
    </row>
    <row r="1505" spans="2:29" s="111" customFormat="1" ht="24.95" hidden="1" customHeight="1">
      <c r="B1505" s="64">
        <f t="shared" si="219"/>
        <v>1502</v>
      </c>
      <c r="C1505" s="69"/>
      <c r="D1505" s="70"/>
      <c r="E1505" s="70"/>
      <c r="F1505" s="64"/>
      <c r="G1505" s="198"/>
      <c r="H1505" s="198"/>
      <c r="I1505" s="198"/>
      <c r="J1505" s="199"/>
      <c r="K1505" s="62"/>
      <c r="L1505" s="62"/>
      <c r="M1505" s="62"/>
      <c r="N1505" s="64" t="s">
        <v>3143</v>
      </c>
      <c r="O1505" s="64" t="str">
        <f>IF(Tabla1[[#This Row],[FECHA RADICADO DE RESPUESTA A PETICIONARIO]]="","Sin respuesta",S1505-G1505)</f>
        <v>Sin respuesta</v>
      </c>
      <c r="P1505" s="64">
        <v>12</v>
      </c>
      <c r="Q1505" s="63" t="str">
        <f>+IFERROR(VLOOKUP(Z1505, fechas!$B$1:$C$247, 2,FALSE), " ")</f>
        <v xml:space="preserve"> </v>
      </c>
      <c r="R1505" s="64"/>
      <c r="S1505" s="85"/>
      <c r="T1505" s="64"/>
      <c r="U1505" s="63"/>
      <c r="V1505" s="64"/>
      <c r="W1505" s="64"/>
      <c r="X1505" s="108">
        <f t="shared" si="215"/>
        <v>1</v>
      </c>
      <c r="Y1505" s="109" t="str">
        <f>+IFERROR(VLOOKUP(G1505,fechas!$A$1:$D$209,2,FALSE), " ")</f>
        <v xml:space="preserve"> </v>
      </c>
      <c r="Z1505" s="109" t="str">
        <f t="shared" si="216"/>
        <v xml:space="preserve"> </v>
      </c>
      <c r="AA1505" s="110" t="str">
        <f ca="1">+IFERROR(IF(R1505&gt;0," ",Q1505-variables!$C$9)," ")</f>
        <v xml:space="preserve"> </v>
      </c>
      <c r="AB1505" s="111" t="str">
        <f t="shared" si="217"/>
        <v>SIN RESPUESTA</v>
      </c>
      <c r="AC1505" s="94" t="str">
        <f t="shared" si="218"/>
        <v>SIN TRASLADO</v>
      </c>
    </row>
    <row r="1506" spans="2:29" s="111" customFormat="1" ht="24.95" hidden="1" customHeight="1">
      <c r="B1506" s="64">
        <f t="shared" si="219"/>
        <v>1503</v>
      </c>
      <c r="C1506" s="69"/>
      <c r="D1506" s="70"/>
      <c r="E1506" s="70"/>
      <c r="F1506" s="64"/>
      <c r="G1506" s="198"/>
      <c r="H1506" s="198"/>
      <c r="I1506" s="198"/>
      <c r="J1506" s="199"/>
      <c r="K1506" s="62"/>
      <c r="L1506" s="62"/>
      <c r="M1506" s="62"/>
      <c r="N1506" s="64" t="s">
        <v>3143</v>
      </c>
      <c r="O1506" s="64" t="str">
        <f>IF(Tabla1[[#This Row],[FECHA RADICADO DE RESPUESTA A PETICIONARIO]]="","Sin respuesta",S1506-G1506)</f>
        <v>Sin respuesta</v>
      </c>
      <c r="P1506" s="64">
        <v>12</v>
      </c>
      <c r="Q1506" s="63" t="str">
        <f>+IFERROR(VLOOKUP(Z1506, fechas!$B$1:$C$247, 2,FALSE), " ")</f>
        <v xml:space="preserve"> </v>
      </c>
      <c r="R1506" s="64"/>
      <c r="S1506" s="85"/>
      <c r="T1506" s="64"/>
      <c r="U1506" s="63"/>
      <c r="V1506" s="64"/>
      <c r="W1506" s="64"/>
      <c r="X1506" s="108">
        <f t="shared" si="215"/>
        <v>1</v>
      </c>
      <c r="Y1506" s="109" t="str">
        <f>+IFERROR(VLOOKUP(G1506,fechas!$A$1:$D$209,2,FALSE), " ")</f>
        <v xml:space="preserve"> </v>
      </c>
      <c r="Z1506" s="109" t="str">
        <f t="shared" si="216"/>
        <v xml:space="preserve"> </v>
      </c>
      <c r="AA1506" s="110" t="str">
        <f ca="1">+IFERROR(IF(S1506&gt;0," ",Q1506-variables!$C$9)," ")</f>
        <v xml:space="preserve"> </v>
      </c>
      <c r="AB1506" s="111" t="str">
        <f t="shared" si="217"/>
        <v>SIN RESPUESTA</v>
      </c>
      <c r="AC1506" s="94" t="str">
        <f t="shared" si="218"/>
        <v>SIN TRASLADO</v>
      </c>
    </row>
    <row r="1507" spans="2:29" s="111" customFormat="1" ht="24.95" hidden="1" customHeight="1">
      <c r="B1507" s="64">
        <f t="shared" si="219"/>
        <v>1504</v>
      </c>
      <c r="C1507" s="69"/>
      <c r="D1507" s="70"/>
      <c r="E1507" s="70"/>
      <c r="F1507" s="64"/>
      <c r="G1507" s="198"/>
      <c r="H1507" s="198"/>
      <c r="I1507" s="198"/>
      <c r="J1507" s="199"/>
      <c r="K1507" s="62"/>
      <c r="L1507" s="62"/>
      <c r="M1507" s="62"/>
      <c r="N1507" s="64" t="s">
        <v>3143</v>
      </c>
      <c r="O1507" s="64" t="str">
        <f>IF(Tabla1[[#This Row],[FECHA RADICADO DE RESPUESTA A PETICIONARIO]]="","Sin respuesta",S1507-G1507)</f>
        <v>Sin respuesta</v>
      </c>
      <c r="P1507" s="64">
        <v>12</v>
      </c>
      <c r="Q1507" s="63" t="str">
        <f>+IFERROR(VLOOKUP(Z1507, fechas!$B$1:$C$247, 2,FALSE), " ")</f>
        <v xml:space="preserve"> </v>
      </c>
      <c r="R1507" s="64"/>
      <c r="S1507" s="85"/>
      <c r="T1507" s="64"/>
      <c r="U1507" s="63"/>
      <c r="V1507" s="64"/>
      <c r="W1507" s="64"/>
      <c r="X1507" s="108">
        <f t="shared" si="215"/>
        <v>1</v>
      </c>
      <c r="Y1507" s="109" t="str">
        <f>+IFERROR(VLOOKUP(G1507,fechas!$A$1:$D$209,2,FALSE), " ")</f>
        <v xml:space="preserve"> </v>
      </c>
      <c r="Z1507" s="109" t="str">
        <f t="shared" si="216"/>
        <v xml:space="preserve"> </v>
      </c>
      <c r="AA1507" s="110" t="str">
        <f ca="1">+IFERROR(IF(S1507&gt;0," ",Q1507-variables!$C$9)," ")</f>
        <v xml:space="preserve"> </v>
      </c>
      <c r="AB1507" s="111" t="str">
        <f t="shared" si="217"/>
        <v>SIN RESPUESTA</v>
      </c>
      <c r="AC1507" s="94" t="str">
        <f t="shared" si="218"/>
        <v>SIN TRASLADO</v>
      </c>
    </row>
    <row r="1508" spans="2:29" s="111" customFormat="1" ht="24.95" hidden="1" customHeight="1">
      <c r="B1508" s="64">
        <f t="shared" si="219"/>
        <v>1505</v>
      </c>
      <c r="C1508" s="69"/>
      <c r="D1508" s="70"/>
      <c r="E1508" s="70"/>
      <c r="F1508" s="64"/>
      <c r="G1508" s="198"/>
      <c r="H1508" s="198"/>
      <c r="I1508" s="198"/>
      <c r="J1508" s="199"/>
      <c r="K1508" s="62"/>
      <c r="L1508" s="62"/>
      <c r="M1508" s="62"/>
      <c r="N1508" s="64" t="s">
        <v>3143</v>
      </c>
      <c r="O1508" s="64" t="str">
        <f>IF(Tabla1[[#This Row],[FECHA RADICADO DE RESPUESTA A PETICIONARIO]]="","Sin respuesta",S1508-G1508)</f>
        <v>Sin respuesta</v>
      </c>
      <c r="P1508" s="64">
        <v>12</v>
      </c>
      <c r="Q1508" s="63" t="str">
        <f>+IFERROR(VLOOKUP(Z1508, fechas!$B$1:$C$247, 2,FALSE), " ")</f>
        <v xml:space="preserve"> </v>
      </c>
      <c r="R1508" s="64"/>
      <c r="S1508" s="85"/>
      <c r="T1508" s="64"/>
      <c r="U1508" s="63"/>
      <c r="V1508" s="64"/>
      <c r="W1508" s="64"/>
      <c r="X1508" s="108">
        <f t="shared" si="215"/>
        <v>1</v>
      </c>
      <c r="Y1508" s="109" t="str">
        <f>+IFERROR(VLOOKUP(G1508,fechas!$A$1:$D$209,2,FALSE), " ")</f>
        <v xml:space="preserve"> </v>
      </c>
      <c r="Z1508" s="109" t="str">
        <f t="shared" si="216"/>
        <v xml:space="preserve"> </v>
      </c>
      <c r="AA1508" s="110" t="str">
        <f ca="1">+IFERROR(IF(S1508&gt;0," ",Q1508-variables!$C$9)," ")</f>
        <v xml:space="preserve"> </v>
      </c>
      <c r="AB1508" s="111" t="str">
        <f t="shared" si="217"/>
        <v>SIN RESPUESTA</v>
      </c>
      <c r="AC1508" s="94" t="str">
        <f t="shared" si="218"/>
        <v>SIN TRASLADO</v>
      </c>
    </row>
    <row r="1509" spans="2:29" s="111" customFormat="1" ht="24.95" hidden="1" customHeight="1">
      <c r="B1509" s="64">
        <f t="shared" si="219"/>
        <v>1506</v>
      </c>
      <c r="C1509" s="69"/>
      <c r="D1509" s="70"/>
      <c r="E1509" s="70"/>
      <c r="F1509" s="64"/>
      <c r="G1509" s="198"/>
      <c r="H1509" s="198"/>
      <c r="I1509" s="198"/>
      <c r="J1509" s="199"/>
      <c r="K1509" s="62"/>
      <c r="L1509" s="62"/>
      <c r="M1509" s="62"/>
      <c r="N1509" s="64" t="s">
        <v>3143</v>
      </c>
      <c r="O1509" s="64" t="str">
        <f>IF(Tabla1[[#This Row],[FECHA RADICADO DE RESPUESTA A PETICIONARIO]]="","Sin respuesta",S1509-G1509)</f>
        <v>Sin respuesta</v>
      </c>
      <c r="P1509" s="64">
        <v>12</v>
      </c>
      <c r="Q1509" s="63" t="str">
        <f>+IFERROR(VLOOKUP(Z1509, fechas!$B$1:$C$247, 2,FALSE), " ")</f>
        <v xml:space="preserve"> </v>
      </c>
      <c r="R1509" s="217"/>
      <c r="S1509" s="85"/>
      <c r="T1509" s="64"/>
      <c r="U1509" s="63"/>
      <c r="V1509" s="64"/>
      <c r="W1509" s="64"/>
      <c r="X1509" s="108">
        <f t="shared" si="215"/>
        <v>1</v>
      </c>
      <c r="Y1509" s="109" t="str">
        <f>+IFERROR(VLOOKUP(G1509,fechas!$A$1:$D$209,2,FALSE), " ")</f>
        <v xml:space="preserve"> </v>
      </c>
      <c r="Z1509" s="109" t="str">
        <f t="shared" si="216"/>
        <v xml:space="preserve"> </v>
      </c>
      <c r="AA1509" s="110" t="str">
        <f ca="1">+IFERROR(IF(S1509&gt;0," ",Q1509-variables!$C$9)," ")</f>
        <v xml:space="preserve"> </v>
      </c>
      <c r="AB1509" s="111" t="str">
        <f t="shared" si="217"/>
        <v>SIN RESPUESTA</v>
      </c>
      <c r="AC1509" s="94" t="str">
        <f t="shared" si="218"/>
        <v>SIN TRASLADO</v>
      </c>
    </row>
    <row r="1510" spans="2:29" s="111" customFormat="1" ht="24.95" hidden="1" customHeight="1">
      <c r="B1510" s="64">
        <f t="shared" si="219"/>
        <v>1507</v>
      </c>
      <c r="C1510" s="69"/>
      <c r="D1510" s="70"/>
      <c r="E1510" s="70"/>
      <c r="F1510" s="64"/>
      <c r="G1510" s="198"/>
      <c r="H1510" s="198"/>
      <c r="I1510" s="198"/>
      <c r="J1510" s="199"/>
      <c r="K1510" s="62"/>
      <c r="L1510" s="62"/>
      <c r="M1510" s="62"/>
      <c r="N1510" s="64" t="s">
        <v>3143</v>
      </c>
      <c r="O1510" s="64" t="str">
        <f>IF(Tabla1[[#This Row],[FECHA RADICADO DE RESPUESTA A PETICIONARIO]]="","Sin respuesta",S1510-G1510)</f>
        <v>Sin respuesta</v>
      </c>
      <c r="P1510" s="64">
        <v>12</v>
      </c>
      <c r="Q1510" s="63" t="str">
        <f>+IFERROR(VLOOKUP(Z1510, fechas!$B$1:$C$247, 2,FALSE), " ")</f>
        <v xml:space="preserve"> </v>
      </c>
      <c r="R1510" s="213"/>
      <c r="S1510" s="214"/>
      <c r="T1510" s="213"/>
      <c r="U1510" s="215"/>
      <c r="V1510" s="64"/>
      <c r="W1510" s="64"/>
      <c r="X1510" s="108">
        <f t="shared" si="215"/>
        <v>1</v>
      </c>
      <c r="Y1510" s="109" t="str">
        <f>+IFERROR(VLOOKUP(G1510,fechas!$A$1:$D$209,2,FALSE), " ")</f>
        <v xml:space="preserve"> </v>
      </c>
      <c r="Z1510" s="109" t="str">
        <f t="shared" si="216"/>
        <v xml:space="preserve"> </v>
      </c>
      <c r="AA1510" s="110" t="str">
        <f ca="1">+IFERROR(IF(S1510&gt;0," ",Q1510-variables!$C$9)," ")</f>
        <v xml:space="preserve"> </v>
      </c>
      <c r="AB1510" s="111" t="str">
        <f t="shared" si="217"/>
        <v>SIN RESPUESTA</v>
      </c>
      <c r="AC1510" s="94" t="str">
        <f t="shared" si="218"/>
        <v>SIN TRASLADO</v>
      </c>
    </row>
    <row r="1511" spans="2:29" s="111" customFormat="1" ht="24.95" hidden="1" customHeight="1">
      <c r="B1511" s="64">
        <f t="shared" si="219"/>
        <v>1508</v>
      </c>
      <c r="C1511" s="69"/>
      <c r="D1511" s="70"/>
      <c r="E1511" s="70"/>
      <c r="F1511" s="64"/>
      <c r="G1511" s="198"/>
      <c r="H1511" s="198"/>
      <c r="I1511" s="198"/>
      <c r="J1511" s="199"/>
      <c r="K1511" s="62"/>
      <c r="L1511" s="62"/>
      <c r="M1511" s="62"/>
      <c r="N1511" s="64" t="s">
        <v>3143</v>
      </c>
      <c r="O1511" s="64" t="str">
        <f>IF(Tabla1[[#This Row],[FECHA RADICADO DE RESPUESTA A PETICIONARIO]]="","Sin respuesta",S1511-G1511)</f>
        <v>Sin respuesta</v>
      </c>
      <c r="P1511" s="64">
        <v>12</v>
      </c>
      <c r="Q1511" s="63" t="str">
        <f>+IFERROR(VLOOKUP(Z1511, fechas!$B$1:$C$247, 2,FALSE), " ")</f>
        <v xml:space="preserve"> </v>
      </c>
      <c r="R1511" s="64"/>
      <c r="S1511" s="85"/>
      <c r="T1511" s="64"/>
      <c r="U1511" s="63"/>
      <c r="V1511" s="64"/>
      <c r="W1511" s="64"/>
      <c r="X1511" s="108">
        <f t="shared" si="215"/>
        <v>1</v>
      </c>
      <c r="Y1511" s="109" t="str">
        <f>+IFERROR(VLOOKUP(G1511,fechas!$A$1:$D$209,2,FALSE), " ")</f>
        <v xml:space="preserve"> </v>
      </c>
      <c r="Z1511" s="109" t="str">
        <f t="shared" si="216"/>
        <v xml:space="preserve"> </v>
      </c>
      <c r="AA1511" s="110" t="str">
        <f ca="1">+IFERROR(IF(S1511&gt;0," ",Q1511-variables!$C$9)," ")</f>
        <v xml:space="preserve"> </v>
      </c>
      <c r="AB1511" s="111" t="str">
        <f t="shared" si="217"/>
        <v>SIN RESPUESTA</v>
      </c>
      <c r="AC1511" s="94" t="str">
        <f t="shared" si="218"/>
        <v>SIN TRASLADO</v>
      </c>
    </row>
    <row r="1512" spans="2:29" s="111" customFormat="1" ht="24.95" hidden="1" customHeight="1">
      <c r="B1512" s="64">
        <f t="shared" si="219"/>
        <v>1509</v>
      </c>
      <c r="C1512" s="69"/>
      <c r="D1512" s="70"/>
      <c r="E1512" s="70"/>
      <c r="F1512" s="64"/>
      <c r="G1512" s="198"/>
      <c r="H1512" s="198"/>
      <c r="I1512" s="198"/>
      <c r="J1512" s="199"/>
      <c r="K1512" s="62"/>
      <c r="L1512" s="62"/>
      <c r="M1512" s="62"/>
      <c r="N1512" s="64" t="s">
        <v>3143</v>
      </c>
      <c r="O1512" s="64" t="str">
        <f>IF(Tabla1[[#This Row],[FECHA RADICADO DE RESPUESTA A PETICIONARIO]]="","Sin respuesta",S1512-G1512)</f>
        <v>Sin respuesta</v>
      </c>
      <c r="P1512" s="64">
        <v>12</v>
      </c>
      <c r="Q1512" s="63" t="str">
        <f>+IFERROR(VLOOKUP(Z1512, fechas!$B$1:$C$247, 2,FALSE), " ")</f>
        <v xml:space="preserve"> </v>
      </c>
      <c r="R1512" s="64"/>
      <c r="S1512" s="85"/>
      <c r="T1512" s="64"/>
      <c r="U1512" s="63"/>
      <c r="V1512" s="64"/>
      <c r="W1512" s="64"/>
      <c r="X1512" s="108">
        <f t="shared" si="215"/>
        <v>1</v>
      </c>
      <c r="Y1512" s="109" t="str">
        <f>+IFERROR(VLOOKUP(G1512,fechas!$A$1:$D$209,2,FALSE), " ")</f>
        <v xml:space="preserve"> </v>
      </c>
      <c r="Z1512" s="109" t="str">
        <f t="shared" si="216"/>
        <v xml:space="preserve"> </v>
      </c>
      <c r="AA1512" s="110" t="str">
        <f ca="1">+IFERROR(IF(S1512&gt;0," ",Q1512-variables!$C$9)," ")</f>
        <v xml:space="preserve"> </v>
      </c>
      <c r="AB1512" s="111" t="str">
        <f t="shared" si="217"/>
        <v>SIN RESPUESTA</v>
      </c>
      <c r="AC1512" s="94" t="str">
        <f t="shared" si="218"/>
        <v>SIN TRASLADO</v>
      </c>
    </row>
    <row r="1513" spans="2:29" s="111" customFormat="1" ht="24.95" hidden="1" customHeight="1">
      <c r="B1513" s="64">
        <f t="shared" si="219"/>
        <v>1510</v>
      </c>
      <c r="C1513" s="69"/>
      <c r="D1513" s="70"/>
      <c r="E1513" s="70"/>
      <c r="F1513" s="64"/>
      <c r="G1513" s="198"/>
      <c r="H1513" s="198"/>
      <c r="I1513" s="198"/>
      <c r="J1513" s="199"/>
      <c r="K1513" s="62"/>
      <c r="L1513" s="62"/>
      <c r="M1513" s="62"/>
      <c r="N1513" s="64" t="s">
        <v>3143</v>
      </c>
      <c r="O1513" s="64" t="str">
        <f>IF(Tabla1[[#This Row],[FECHA RADICADO DE RESPUESTA A PETICIONARIO]]="","Sin respuesta",S1513-G1513)</f>
        <v>Sin respuesta</v>
      </c>
      <c r="P1513" s="64">
        <v>12</v>
      </c>
      <c r="Q1513" s="63" t="str">
        <f>+IFERROR(VLOOKUP(Z1513, fechas!$B$1:$C$247, 2,FALSE), " ")</f>
        <v xml:space="preserve"> </v>
      </c>
      <c r="R1513" s="64"/>
      <c r="S1513" s="85"/>
      <c r="T1513" s="64"/>
      <c r="U1513" s="63"/>
      <c r="V1513" s="64"/>
      <c r="W1513" s="64"/>
      <c r="X1513" s="108">
        <f t="shared" si="215"/>
        <v>1</v>
      </c>
      <c r="Y1513" s="109" t="str">
        <f>+IFERROR(VLOOKUP(G1513,fechas!$A$1:$D$209,2,FALSE), " ")</f>
        <v xml:space="preserve"> </v>
      </c>
      <c r="Z1513" s="109" t="str">
        <f t="shared" si="216"/>
        <v xml:space="preserve"> </v>
      </c>
      <c r="AA1513" s="110" t="str">
        <f ca="1">+IFERROR(IF(S1513&gt;0," ",Q1513-variables!$C$9)," ")</f>
        <v xml:space="preserve"> </v>
      </c>
      <c r="AB1513" s="111" t="str">
        <f t="shared" si="217"/>
        <v>SIN RESPUESTA</v>
      </c>
      <c r="AC1513" s="94" t="str">
        <f t="shared" si="218"/>
        <v>SIN TRASLADO</v>
      </c>
    </row>
    <row r="1514" spans="2:29" s="111" customFormat="1" ht="24.95" hidden="1" customHeight="1">
      <c r="B1514" s="64">
        <f t="shared" si="219"/>
        <v>1511</v>
      </c>
      <c r="C1514" s="69"/>
      <c r="D1514" s="70"/>
      <c r="E1514" s="70"/>
      <c r="F1514" s="64"/>
      <c r="G1514" s="198"/>
      <c r="H1514" s="198"/>
      <c r="I1514" s="198"/>
      <c r="J1514" s="199"/>
      <c r="K1514" s="62"/>
      <c r="L1514" s="62"/>
      <c r="M1514" s="62"/>
      <c r="N1514" s="64" t="s">
        <v>3143</v>
      </c>
      <c r="O1514" s="64" t="str">
        <f>IF(Tabla1[[#This Row],[FECHA RADICADO DE RESPUESTA A PETICIONARIO]]="","Sin respuesta",S1514-G1514)</f>
        <v>Sin respuesta</v>
      </c>
      <c r="P1514" s="64">
        <v>12</v>
      </c>
      <c r="Q1514" s="63" t="str">
        <f>+IFERROR(VLOOKUP(Z1514, fechas!$B$1:$C$247, 2,FALSE), " ")</f>
        <v xml:space="preserve"> </v>
      </c>
      <c r="R1514" s="64"/>
      <c r="S1514" s="85"/>
      <c r="T1514" s="64"/>
      <c r="U1514" s="63"/>
      <c r="V1514" s="64"/>
      <c r="W1514" s="64"/>
      <c r="X1514" s="108">
        <f t="shared" si="215"/>
        <v>1</v>
      </c>
      <c r="Y1514" s="109" t="str">
        <f>+IFERROR(VLOOKUP(G1514,fechas!$A$1:$D$209,2,FALSE), " ")</f>
        <v xml:space="preserve"> </v>
      </c>
      <c r="Z1514" s="109" t="str">
        <f t="shared" si="216"/>
        <v xml:space="preserve"> </v>
      </c>
      <c r="AA1514" s="110" t="str">
        <f ca="1">+IFERROR(IF(S1514&gt;0," ",Q1514-variables!$C$9)," ")</f>
        <v xml:space="preserve"> </v>
      </c>
      <c r="AB1514" s="111" t="str">
        <f t="shared" si="217"/>
        <v>SIN RESPUESTA</v>
      </c>
      <c r="AC1514" s="94" t="str">
        <f t="shared" si="218"/>
        <v>SIN TRASLADO</v>
      </c>
    </row>
    <row r="1515" spans="2:29" s="111" customFormat="1" ht="24.95" hidden="1" customHeight="1">
      <c r="B1515" s="64">
        <f t="shared" si="219"/>
        <v>1512</v>
      </c>
      <c r="C1515" s="69"/>
      <c r="D1515" s="70"/>
      <c r="E1515" s="70"/>
      <c r="F1515" s="64"/>
      <c r="G1515" s="198"/>
      <c r="H1515" s="198"/>
      <c r="I1515" s="198"/>
      <c r="J1515" s="199"/>
      <c r="K1515" s="62"/>
      <c r="L1515" s="62"/>
      <c r="M1515" s="62"/>
      <c r="N1515" s="64" t="s">
        <v>3143</v>
      </c>
      <c r="O1515" s="64" t="str">
        <f>IF(Tabla1[[#This Row],[FECHA RADICADO DE RESPUESTA A PETICIONARIO]]="","Sin respuesta",S1515-G1515)</f>
        <v>Sin respuesta</v>
      </c>
      <c r="P1515" s="64">
        <v>12</v>
      </c>
      <c r="Q1515" s="63" t="str">
        <f>+IFERROR(VLOOKUP(Z1515, fechas!$B$1:$C$247, 2,FALSE), " ")</f>
        <v xml:space="preserve"> </v>
      </c>
      <c r="R1515" s="64"/>
      <c r="S1515" s="85"/>
      <c r="T1515" s="64"/>
      <c r="U1515" s="63"/>
      <c r="V1515" s="64"/>
      <c r="W1515" s="64"/>
      <c r="X1515" s="108">
        <f t="shared" si="215"/>
        <v>1</v>
      </c>
      <c r="Y1515" s="109" t="str">
        <f>+IFERROR(VLOOKUP(G1515,fechas!$A$1:$D$209,2,FALSE), " ")</f>
        <v xml:space="preserve"> </v>
      </c>
      <c r="Z1515" s="109" t="str">
        <f t="shared" si="216"/>
        <v xml:space="preserve"> </v>
      </c>
      <c r="AA1515" s="110" t="str">
        <f ca="1">+IFERROR(IF(S1515&gt;0," ",Q1515-variables!$C$9)," ")</f>
        <v xml:space="preserve"> </v>
      </c>
      <c r="AB1515" s="111" t="str">
        <f t="shared" si="217"/>
        <v>SIN RESPUESTA</v>
      </c>
      <c r="AC1515" s="94" t="str">
        <f t="shared" si="218"/>
        <v>SIN TRASLADO</v>
      </c>
    </row>
    <row r="1516" spans="2:29" s="111" customFormat="1" ht="24.95" hidden="1" customHeight="1">
      <c r="B1516" s="64">
        <f t="shared" si="219"/>
        <v>1513</v>
      </c>
      <c r="C1516" s="69"/>
      <c r="D1516" s="70"/>
      <c r="E1516" s="70"/>
      <c r="F1516" s="64"/>
      <c r="G1516" s="198"/>
      <c r="H1516" s="198"/>
      <c r="I1516" s="198"/>
      <c r="J1516" s="199"/>
      <c r="K1516" s="62"/>
      <c r="L1516" s="62"/>
      <c r="M1516" s="62"/>
      <c r="N1516" s="64" t="s">
        <v>3143</v>
      </c>
      <c r="O1516" s="64" t="str">
        <f>IF(Tabla1[[#This Row],[FECHA RADICADO DE RESPUESTA A PETICIONARIO]]="","Sin respuesta",S1516-G1516)</f>
        <v>Sin respuesta</v>
      </c>
      <c r="P1516" s="64">
        <v>12</v>
      </c>
      <c r="Q1516" s="63" t="str">
        <f>+IFERROR(VLOOKUP(Z1516, fechas!$B$1:$C$247, 2,FALSE), " ")</f>
        <v xml:space="preserve"> </v>
      </c>
      <c r="R1516" s="64"/>
      <c r="S1516" s="85"/>
      <c r="T1516" s="64"/>
      <c r="U1516" s="63"/>
      <c r="V1516" s="64"/>
      <c r="W1516" s="64"/>
      <c r="X1516" s="108">
        <f t="shared" si="215"/>
        <v>1</v>
      </c>
      <c r="Y1516" s="109" t="str">
        <f>+IFERROR(VLOOKUP(G1516,fechas!$A$1:$D$209,2,FALSE), " ")</f>
        <v xml:space="preserve"> </v>
      </c>
      <c r="Z1516" s="109" t="str">
        <f t="shared" si="216"/>
        <v xml:space="preserve"> </v>
      </c>
      <c r="AA1516" s="110" t="str">
        <f ca="1">+IFERROR(IF(S1516&gt;0," ",Q1516-variables!$C$9)," ")</f>
        <v xml:space="preserve"> </v>
      </c>
      <c r="AB1516" s="111" t="str">
        <f t="shared" si="217"/>
        <v>SIN RESPUESTA</v>
      </c>
      <c r="AC1516" s="94" t="str">
        <f t="shared" si="218"/>
        <v>SIN TRASLADO</v>
      </c>
    </row>
    <row r="1517" spans="2:29" s="111" customFormat="1" ht="24.95" hidden="1" customHeight="1">
      <c r="B1517" s="64">
        <f t="shared" si="219"/>
        <v>1514</v>
      </c>
      <c r="C1517" s="69"/>
      <c r="D1517" s="70"/>
      <c r="E1517" s="70"/>
      <c r="F1517" s="64"/>
      <c r="G1517" s="198"/>
      <c r="H1517" s="198"/>
      <c r="I1517" s="198"/>
      <c r="J1517" s="199"/>
      <c r="K1517" s="62"/>
      <c r="L1517" s="62"/>
      <c r="M1517" s="62"/>
      <c r="N1517" s="64" t="s">
        <v>3143</v>
      </c>
      <c r="O1517" s="64" t="str">
        <f>IF(Tabla1[[#This Row],[FECHA RADICADO DE RESPUESTA A PETICIONARIO]]="","Sin respuesta",S1517-G1517)</f>
        <v>Sin respuesta</v>
      </c>
      <c r="P1517" s="64">
        <v>12</v>
      </c>
      <c r="Q1517" s="63" t="str">
        <f>+IFERROR(VLOOKUP(Z1517, fechas!$B$1:$C$247, 2,FALSE), " ")</f>
        <v xml:space="preserve"> </v>
      </c>
      <c r="R1517" s="64"/>
      <c r="S1517" s="85"/>
      <c r="T1517" s="64"/>
      <c r="U1517" s="63"/>
      <c r="V1517" s="64"/>
      <c r="W1517" s="64"/>
      <c r="X1517" s="108">
        <f t="shared" si="215"/>
        <v>1</v>
      </c>
      <c r="Y1517" s="109" t="str">
        <f>+IFERROR(VLOOKUP(G1517,fechas!$A$1:$D$209,2,FALSE), " ")</f>
        <v xml:space="preserve"> </v>
      </c>
      <c r="Z1517" s="109" t="str">
        <f t="shared" si="216"/>
        <v xml:space="preserve"> </v>
      </c>
      <c r="AA1517" s="110" t="str">
        <f ca="1">+IFERROR(IF(S1517&gt;0," ",Q1517-variables!$C$9)," ")</f>
        <v xml:space="preserve"> </v>
      </c>
      <c r="AB1517" s="111" t="str">
        <f t="shared" si="217"/>
        <v>SIN RESPUESTA</v>
      </c>
      <c r="AC1517" s="94" t="str">
        <f t="shared" si="218"/>
        <v>SIN TRASLADO</v>
      </c>
    </row>
    <row r="1518" spans="2:29" s="111" customFormat="1" ht="24.95" hidden="1" customHeight="1">
      <c r="B1518" s="64">
        <f t="shared" si="219"/>
        <v>1515</v>
      </c>
      <c r="C1518" s="69"/>
      <c r="D1518" s="70"/>
      <c r="E1518" s="70"/>
      <c r="F1518" s="64"/>
      <c r="G1518" s="198"/>
      <c r="H1518" s="198"/>
      <c r="I1518" s="198"/>
      <c r="J1518" s="199"/>
      <c r="K1518" s="62"/>
      <c r="L1518" s="62"/>
      <c r="M1518" s="62"/>
      <c r="N1518" s="64" t="s">
        <v>3143</v>
      </c>
      <c r="O1518" s="64" t="str">
        <f>IF(Tabla1[[#This Row],[FECHA RADICADO DE RESPUESTA A PETICIONARIO]]="","Sin respuesta",S1518-G1518)</f>
        <v>Sin respuesta</v>
      </c>
      <c r="P1518" s="64">
        <v>12</v>
      </c>
      <c r="Q1518" s="63" t="str">
        <f>+IFERROR(VLOOKUP(Z1518, fechas!$B$1:$C$247, 2,FALSE), " ")</f>
        <v xml:space="preserve"> </v>
      </c>
      <c r="R1518" s="64"/>
      <c r="S1518" s="85"/>
      <c r="T1518" s="64"/>
      <c r="U1518" s="63"/>
      <c r="V1518" s="64"/>
      <c r="W1518" s="64"/>
      <c r="X1518" s="108">
        <f t="shared" si="215"/>
        <v>1</v>
      </c>
      <c r="Y1518" s="109" t="str">
        <f>+IFERROR(VLOOKUP(G1518,fechas!$A$1:$D$209,2,FALSE), " ")</f>
        <v xml:space="preserve"> </v>
      </c>
      <c r="Z1518" s="109" t="str">
        <f t="shared" si="216"/>
        <v xml:space="preserve"> </v>
      </c>
      <c r="AA1518" s="110" t="str">
        <f ca="1">+IFERROR(IF(S1518&gt;0," ",Q1518-variables!$C$9)," ")</f>
        <v xml:space="preserve"> </v>
      </c>
      <c r="AB1518" s="111" t="str">
        <f t="shared" si="217"/>
        <v>SIN RESPUESTA</v>
      </c>
      <c r="AC1518" s="94" t="str">
        <f t="shared" si="218"/>
        <v>SIN TRASLADO</v>
      </c>
    </row>
    <row r="1519" spans="2:29" s="111" customFormat="1" ht="24.95" hidden="1" customHeight="1">
      <c r="B1519" s="64">
        <f t="shared" si="219"/>
        <v>1516</v>
      </c>
      <c r="C1519" s="69"/>
      <c r="D1519" s="70"/>
      <c r="E1519" s="70"/>
      <c r="F1519" s="64"/>
      <c r="G1519" s="198"/>
      <c r="H1519" s="198"/>
      <c r="I1519" s="198"/>
      <c r="J1519" s="199"/>
      <c r="K1519" s="62"/>
      <c r="L1519" s="62"/>
      <c r="M1519" s="62"/>
      <c r="N1519" s="64" t="s">
        <v>3143</v>
      </c>
      <c r="O1519" s="64" t="str">
        <f>IF(Tabla1[[#This Row],[FECHA RADICADO DE RESPUESTA A PETICIONARIO]]="","Sin respuesta",S1519-G1519)</f>
        <v>Sin respuesta</v>
      </c>
      <c r="P1519" s="64">
        <v>12</v>
      </c>
      <c r="Q1519" s="63" t="str">
        <f>+IFERROR(VLOOKUP(Z1519, fechas!$B$1:$C$247, 2,FALSE), " ")</f>
        <v xml:space="preserve"> </v>
      </c>
      <c r="R1519" s="64"/>
      <c r="S1519" s="85"/>
      <c r="T1519" s="64"/>
      <c r="U1519" s="63"/>
      <c r="V1519" s="64"/>
      <c r="W1519" s="64"/>
      <c r="X1519" s="108">
        <f t="shared" si="215"/>
        <v>1</v>
      </c>
      <c r="Y1519" s="109" t="str">
        <f>+IFERROR(VLOOKUP(G1519,fechas!$A$1:$D$209,2,FALSE), " ")</f>
        <v xml:space="preserve"> </v>
      </c>
      <c r="Z1519" s="109" t="str">
        <f t="shared" si="216"/>
        <v xml:space="preserve"> </v>
      </c>
      <c r="AA1519" s="110" t="str">
        <f ca="1">+IFERROR(IF(S1519&gt;0," ",Q1519-variables!$C$9)," ")</f>
        <v xml:space="preserve"> </v>
      </c>
      <c r="AB1519" s="111" t="str">
        <f t="shared" si="217"/>
        <v>SIN RESPUESTA</v>
      </c>
      <c r="AC1519" s="94" t="str">
        <f t="shared" si="218"/>
        <v>SIN TRASLADO</v>
      </c>
    </row>
    <row r="1520" spans="2:29" s="111" customFormat="1" ht="24.95" hidden="1" customHeight="1">
      <c r="B1520" s="64">
        <f t="shared" si="219"/>
        <v>1517</v>
      </c>
      <c r="C1520" s="69"/>
      <c r="D1520" s="70"/>
      <c r="E1520" s="70"/>
      <c r="F1520" s="64"/>
      <c r="G1520" s="198"/>
      <c r="H1520" s="198"/>
      <c r="I1520" s="198"/>
      <c r="J1520" s="199"/>
      <c r="K1520" s="62"/>
      <c r="L1520" s="62"/>
      <c r="M1520" s="62"/>
      <c r="N1520" s="64" t="s">
        <v>3143</v>
      </c>
      <c r="O1520" s="64" t="str">
        <f>IF(Tabla1[[#This Row],[FECHA RADICADO DE RESPUESTA A PETICIONARIO]]="","Sin respuesta",S1520-G1520)</f>
        <v>Sin respuesta</v>
      </c>
      <c r="P1520" s="64">
        <v>12</v>
      </c>
      <c r="Q1520" s="63" t="str">
        <f>+IFERROR(VLOOKUP(Z1520, fechas!$B$1:$C$247, 2,FALSE), " ")</f>
        <v xml:space="preserve"> </v>
      </c>
      <c r="R1520" s="64"/>
      <c r="S1520" s="85"/>
      <c r="T1520" s="64"/>
      <c r="U1520" s="63"/>
      <c r="V1520" s="64"/>
      <c r="W1520" s="64"/>
      <c r="X1520" s="108">
        <f t="shared" si="215"/>
        <v>1</v>
      </c>
      <c r="Y1520" s="109" t="str">
        <f>+IFERROR(VLOOKUP(G1520,fechas!$A$1:$D$209,2,FALSE), " ")</f>
        <v xml:space="preserve"> </v>
      </c>
      <c r="Z1520" s="109" t="str">
        <f t="shared" si="216"/>
        <v xml:space="preserve"> </v>
      </c>
      <c r="AA1520" s="110" t="str">
        <f ca="1">+IFERROR(IF(S1520&gt;0," ",Q1520-variables!$C$9)," ")</f>
        <v xml:space="preserve"> </v>
      </c>
      <c r="AB1520" s="111" t="str">
        <f t="shared" si="217"/>
        <v>SIN RESPUESTA</v>
      </c>
      <c r="AC1520" s="94" t="str">
        <f t="shared" si="218"/>
        <v>SIN TRASLADO</v>
      </c>
    </row>
    <row r="1521" spans="2:29" s="111" customFormat="1" ht="24.95" hidden="1" customHeight="1">
      <c r="B1521" s="64">
        <f t="shared" si="219"/>
        <v>1518</v>
      </c>
      <c r="C1521" s="69"/>
      <c r="D1521" s="70"/>
      <c r="E1521" s="70"/>
      <c r="F1521" s="64"/>
      <c r="G1521" s="198"/>
      <c r="H1521" s="198"/>
      <c r="I1521" s="198"/>
      <c r="J1521" s="199"/>
      <c r="K1521" s="62"/>
      <c r="L1521" s="62"/>
      <c r="M1521" s="62"/>
      <c r="N1521" s="64" t="s">
        <v>3143</v>
      </c>
      <c r="O1521" s="64" t="str">
        <f>IF(Tabla1[[#This Row],[FECHA RADICADO DE RESPUESTA A PETICIONARIO]]="","Sin respuesta",S1521-G1521)</f>
        <v>Sin respuesta</v>
      </c>
      <c r="P1521" s="64">
        <v>12</v>
      </c>
      <c r="Q1521" s="63" t="str">
        <f>+IFERROR(VLOOKUP(Z1521, fechas!$B$1:$C$247, 2,FALSE), " ")</f>
        <v xml:space="preserve"> </v>
      </c>
      <c r="R1521" s="64"/>
      <c r="S1521" s="85"/>
      <c r="T1521" s="64"/>
      <c r="U1521" s="63"/>
      <c r="V1521" s="64"/>
      <c r="W1521" s="64"/>
      <c r="X1521" s="108">
        <f t="shared" si="215"/>
        <v>1</v>
      </c>
      <c r="Y1521" s="109" t="str">
        <f>+IFERROR(VLOOKUP(G1521,fechas!$A$1:$D$209,2,FALSE), " ")</f>
        <v xml:space="preserve"> </v>
      </c>
      <c r="Z1521" s="109" t="str">
        <f t="shared" si="216"/>
        <v xml:space="preserve"> </v>
      </c>
      <c r="AA1521" s="110" t="str">
        <f ca="1">+IFERROR(IF(S1521&gt;0," ",Q1521-variables!$C$9)," ")</f>
        <v xml:space="preserve"> </v>
      </c>
      <c r="AB1521" s="111" t="str">
        <f t="shared" si="217"/>
        <v>SIN RESPUESTA</v>
      </c>
      <c r="AC1521" s="94" t="str">
        <f t="shared" si="218"/>
        <v>SIN TRASLADO</v>
      </c>
    </row>
    <row r="1522" spans="2:29" s="111" customFormat="1" ht="24.95" hidden="1" customHeight="1">
      <c r="B1522" s="64">
        <f t="shared" si="219"/>
        <v>1519</v>
      </c>
      <c r="C1522" s="69"/>
      <c r="D1522" s="70"/>
      <c r="E1522" s="70"/>
      <c r="F1522" s="64"/>
      <c r="G1522" s="198"/>
      <c r="H1522" s="198"/>
      <c r="I1522" s="198"/>
      <c r="J1522" s="199"/>
      <c r="K1522" s="62"/>
      <c r="L1522" s="62"/>
      <c r="M1522" s="62"/>
      <c r="N1522" s="64" t="s">
        <v>3143</v>
      </c>
      <c r="O1522" s="64" t="str">
        <f>IF(Tabla1[[#This Row],[FECHA RADICADO DE RESPUESTA A PETICIONARIO]]="","Sin respuesta",S1522-G1522)</f>
        <v>Sin respuesta</v>
      </c>
      <c r="P1522" s="64">
        <v>12</v>
      </c>
      <c r="Q1522" s="63" t="str">
        <f>+IFERROR(VLOOKUP(Z1522, fechas!$B$1:$C$247, 2,FALSE), " ")</f>
        <v xml:space="preserve"> </v>
      </c>
      <c r="R1522" s="64"/>
      <c r="S1522" s="85"/>
      <c r="T1522" s="64"/>
      <c r="U1522" s="63"/>
      <c r="V1522" s="64"/>
      <c r="W1522" s="64"/>
      <c r="X1522" s="108">
        <f t="shared" si="215"/>
        <v>1</v>
      </c>
      <c r="Y1522" s="109" t="str">
        <f>+IFERROR(VLOOKUP(G1522,fechas!$A$1:$D$209,2,FALSE), " ")</f>
        <v xml:space="preserve"> </v>
      </c>
      <c r="Z1522" s="109" t="str">
        <f t="shared" si="216"/>
        <v xml:space="preserve"> </v>
      </c>
      <c r="AA1522" s="110" t="str">
        <f ca="1">+IFERROR(IF(S1522&gt;0," ",Q1522-variables!$C$9)," ")</f>
        <v xml:space="preserve"> </v>
      </c>
      <c r="AB1522" s="111" t="str">
        <f t="shared" si="217"/>
        <v>SIN RESPUESTA</v>
      </c>
      <c r="AC1522" s="94" t="str">
        <f t="shared" si="218"/>
        <v>SIN TRASLADO</v>
      </c>
    </row>
    <row r="1523" spans="2:29" s="111" customFormat="1" ht="24.95" hidden="1" customHeight="1">
      <c r="B1523" s="64">
        <f t="shared" si="219"/>
        <v>1520</v>
      </c>
      <c r="C1523" s="69"/>
      <c r="D1523" s="70"/>
      <c r="E1523" s="70"/>
      <c r="F1523" s="64"/>
      <c r="G1523" s="198"/>
      <c r="H1523" s="198"/>
      <c r="I1523" s="198"/>
      <c r="J1523" s="199"/>
      <c r="K1523" s="62"/>
      <c r="L1523" s="62"/>
      <c r="M1523" s="62"/>
      <c r="N1523" s="64" t="s">
        <v>3143</v>
      </c>
      <c r="O1523" s="64" t="str">
        <f>IF(Tabla1[[#This Row],[FECHA RADICADO DE RESPUESTA A PETICIONARIO]]="","Sin respuesta",S1523-G1523)</f>
        <v>Sin respuesta</v>
      </c>
      <c r="P1523" s="64">
        <v>12</v>
      </c>
      <c r="Q1523" s="63" t="str">
        <f>+IFERROR(VLOOKUP(Z1523, fechas!$B$1:$C$247, 2,FALSE), " ")</f>
        <v xml:space="preserve"> </v>
      </c>
      <c r="R1523" s="64"/>
      <c r="S1523" s="85"/>
      <c r="T1523" s="64"/>
      <c r="U1523" s="63"/>
      <c r="V1523" s="64"/>
      <c r="W1523" s="64"/>
      <c r="X1523" s="108">
        <f t="shared" si="215"/>
        <v>1</v>
      </c>
      <c r="Y1523" s="109" t="str">
        <f>+IFERROR(VLOOKUP(G1523,fechas!$A$1:$D$209,2,FALSE), " ")</f>
        <v xml:space="preserve"> </v>
      </c>
      <c r="Z1523" s="109" t="str">
        <f t="shared" si="216"/>
        <v xml:space="preserve"> </v>
      </c>
      <c r="AA1523" s="110" t="str">
        <f ca="1">+IFERROR(IF(S1523&gt;0," ",Q1523-variables!$C$9)," ")</f>
        <v xml:space="preserve"> </v>
      </c>
      <c r="AB1523" s="111" t="str">
        <f t="shared" si="217"/>
        <v>SIN RESPUESTA</v>
      </c>
      <c r="AC1523" s="94" t="str">
        <f t="shared" si="218"/>
        <v>SIN TRASLADO</v>
      </c>
    </row>
    <row r="1524" spans="2:29" s="111" customFormat="1" ht="24.95" hidden="1" customHeight="1">
      <c r="B1524" s="64">
        <f t="shared" si="219"/>
        <v>1521</v>
      </c>
      <c r="C1524" s="69"/>
      <c r="D1524" s="70"/>
      <c r="E1524" s="70"/>
      <c r="F1524" s="64"/>
      <c r="G1524" s="198"/>
      <c r="H1524" s="198"/>
      <c r="I1524" s="198"/>
      <c r="J1524" s="199"/>
      <c r="K1524" s="62"/>
      <c r="L1524" s="62"/>
      <c r="M1524" s="62"/>
      <c r="N1524" s="64" t="s">
        <v>3143</v>
      </c>
      <c r="O1524" s="64" t="str">
        <f>IF(Tabla1[[#This Row],[FECHA RADICADO DE RESPUESTA A PETICIONARIO]]="","Sin respuesta",S1524-G1524)</f>
        <v>Sin respuesta</v>
      </c>
      <c r="P1524" s="64">
        <v>12</v>
      </c>
      <c r="Q1524" s="63" t="str">
        <f>+IFERROR(VLOOKUP(Z1524, fechas!$B$1:$C$247, 2,FALSE), " ")</f>
        <v xml:space="preserve"> </v>
      </c>
      <c r="R1524" s="64"/>
      <c r="S1524" s="85"/>
      <c r="T1524" s="64"/>
      <c r="U1524" s="63"/>
      <c r="V1524" s="64"/>
      <c r="W1524" s="64"/>
      <c r="X1524" s="108">
        <f t="shared" si="215"/>
        <v>1</v>
      </c>
      <c r="Y1524" s="109" t="str">
        <f>+IFERROR(VLOOKUP(G1524,fechas!$A$1:$D$209,2,FALSE), " ")</f>
        <v xml:space="preserve"> </v>
      </c>
      <c r="Z1524" s="109" t="str">
        <f t="shared" si="216"/>
        <v xml:space="preserve"> </v>
      </c>
      <c r="AA1524" s="110" t="str">
        <f ca="1">+IFERROR(IF(S1524&gt;0," ",Q1524-variables!$C$9)," ")</f>
        <v xml:space="preserve"> </v>
      </c>
      <c r="AB1524" s="111" t="str">
        <f t="shared" si="217"/>
        <v>SIN RESPUESTA</v>
      </c>
      <c r="AC1524" s="94" t="str">
        <f t="shared" si="218"/>
        <v>SIN TRASLADO</v>
      </c>
    </row>
    <row r="1525" spans="2:29" s="111" customFormat="1" ht="24.95" hidden="1" customHeight="1">
      <c r="B1525" s="64">
        <f t="shared" si="219"/>
        <v>1522</v>
      </c>
      <c r="C1525" s="69"/>
      <c r="D1525" s="70"/>
      <c r="E1525" s="70"/>
      <c r="F1525" s="64"/>
      <c r="G1525" s="198"/>
      <c r="H1525" s="198"/>
      <c r="I1525" s="198"/>
      <c r="J1525" s="199"/>
      <c r="K1525" s="62"/>
      <c r="L1525" s="62"/>
      <c r="M1525" s="62"/>
      <c r="N1525" s="64" t="s">
        <v>3143</v>
      </c>
      <c r="O1525" s="64" t="str">
        <f>IF(Tabla1[[#This Row],[FECHA RADICADO DE RESPUESTA A PETICIONARIO]]="","Sin respuesta",S1525-G1525)</f>
        <v>Sin respuesta</v>
      </c>
      <c r="P1525" s="64">
        <v>12</v>
      </c>
      <c r="Q1525" s="63" t="str">
        <f>+IFERROR(VLOOKUP(Z1525, fechas!$B$1:$C$247, 2,FALSE), " ")</f>
        <v xml:space="preserve"> </v>
      </c>
      <c r="R1525" s="64"/>
      <c r="S1525" s="85"/>
      <c r="T1525" s="64"/>
      <c r="U1525" s="63"/>
      <c r="V1525" s="64"/>
      <c r="W1525" s="64"/>
      <c r="X1525" s="108">
        <f t="shared" si="215"/>
        <v>1</v>
      </c>
      <c r="Y1525" s="109" t="str">
        <f>+IFERROR(VLOOKUP(G1525,fechas!$A$1:$D$209,2,FALSE), " ")</f>
        <v xml:space="preserve"> </v>
      </c>
      <c r="Z1525" s="109" t="str">
        <f t="shared" si="216"/>
        <v xml:space="preserve"> </v>
      </c>
      <c r="AA1525" s="110" t="str">
        <f ca="1">+IFERROR(IF(S1525&gt;0," ",Q1525-variables!$C$9)," ")</f>
        <v xml:space="preserve"> </v>
      </c>
      <c r="AB1525" s="111" t="str">
        <f t="shared" si="217"/>
        <v>SIN RESPUESTA</v>
      </c>
      <c r="AC1525" s="94" t="str">
        <f t="shared" si="218"/>
        <v>SIN TRASLADO</v>
      </c>
    </row>
    <row r="1526" spans="2:29" s="111" customFormat="1" ht="24.95" hidden="1" customHeight="1">
      <c r="B1526" s="64">
        <f t="shared" si="219"/>
        <v>1523</v>
      </c>
      <c r="C1526" s="69"/>
      <c r="D1526" s="70"/>
      <c r="E1526" s="70"/>
      <c r="F1526" s="64"/>
      <c r="G1526" s="198"/>
      <c r="H1526" s="198"/>
      <c r="I1526" s="198"/>
      <c r="J1526" s="199"/>
      <c r="K1526" s="62"/>
      <c r="L1526" s="62"/>
      <c r="M1526" s="62"/>
      <c r="N1526" s="64" t="s">
        <v>3143</v>
      </c>
      <c r="O1526" s="64" t="str">
        <f>IF(Tabla1[[#This Row],[FECHA RADICADO DE RESPUESTA A PETICIONARIO]]="","Sin respuesta",S1526-G1526)</f>
        <v>Sin respuesta</v>
      </c>
      <c r="P1526" s="64">
        <v>12</v>
      </c>
      <c r="Q1526" s="63" t="str">
        <f>+IFERROR(VLOOKUP(Z1526, fechas!$B$1:$C$247, 2,FALSE), " ")</f>
        <v xml:space="preserve"> </v>
      </c>
      <c r="R1526" s="64"/>
      <c r="S1526" s="85"/>
      <c r="T1526" s="64"/>
      <c r="U1526" s="63"/>
      <c r="V1526" s="64"/>
      <c r="W1526" s="64"/>
      <c r="X1526" s="108">
        <f t="shared" si="215"/>
        <v>1</v>
      </c>
      <c r="Y1526" s="109" t="str">
        <f>+IFERROR(VLOOKUP(G1526,fechas!$A$1:$D$209,2,FALSE), " ")</f>
        <v xml:space="preserve"> </v>
      </c>
      <c r="Z1526" s="109" t="str">
        <f t="shared" si="216"/>
        <v xml:space="preserve"> </v>
      </c>
      <c r="AA1526" s="110" t="str">
        <f ca="1">+IFERROR(IF(S1526&gt;0," ",Q1526-variables!$C$9)," ")</f>
        <v xml:space="preserve"> </v>
      </c>
      <c r="AB1526" s="111" t="str">
        <f t="shared" si="217"/>
        <v>SIN RESPUESTA</v>
      </c>
      <c r="AC1526" s="94" t="str">
        <f t="shared" si="218"/>
        <v>SIN TRASLADO</v>
      </c>
    </row>
    <row r="1527" spans="2:29" s="111" customFormat="1" ht="24.95" hidden="1" customHeight="1">
      <c r="B1527" s="64">
        <f t="shared" si="219"/>
        <v>1524</v>
      </c>
      <c r="C1527" s="69"/>
      <c r="D1527" s="70"/>
      <c r="E1527" s="70"/>
      <c r="F1527" s="64"/>
      <c r="G1527" s="198"/>
      <c r="H1527" s="198"/>
      <c r="I1527" s="198"/>
      <c r="J1527" s="199"/>
      <c r="K1527" s="62"/>
      <c r="L1527" s="62"/>
      <c r="M1527" s="62"/>
      <c r="N1527" s="64" t="s">
        <v>3143</v>
      </c>
      <c r="O1527" s="64" t="str">
        <f>IF(Tabla1[[#This Row],[FECHA RADICADO DE RESPUESTA A PETICIONARIO]]="","Sin respuesta",S1527-G1527)</f>
        <v>Sin respuesta</v>
      </c>
      <c r="P1527" s="64">
        <v>12</v>
      </c>
      <c r="Q1527" s="63" t="str">
        <f>+IFERROR(VLOOKUP(Z1527, fechas!$B$1:$C$247, 2,FALSE), " ")</f>
        <v xml:space="preserve"> </v>
      </c>
      <c r="R1527" s="64"/>
      <c r="S1527" s="85"/>
      <c r="T1527" s="64"/>
      <c r="U1527" s="63"/>
      <c r="V1527" s="64"/>
      <c r="W1527" s="64"/>
      <c r="X1527" s="108">
        <f t="shared" si="215"/>
        <v>1</v>
      </c>
      <c r="Y1527" s="109" t="str">
        <f>+IFERROR(VLOOKUP(G1527,fechas!$A$1:$D$209,2,FALSE), " ")</f>
        <v xml:space="preserve"> </v>
      </c>
      <c r="Z1527" s="109" t="str">
        <f t="shared" si="216"/>
        <v xml:space="preserve"> </v>
      </c>
      <c r="AA1527" s="110" t="str">
        <f ca="1">+IFERROR(IF(S1527&gt;0," ",Q1527-variables!$C$9)," ")</f>
        <v xml:space="preserve"> </v>
      </c>
      <c r="AB1527" s="111" t="str">
        <f t="shared" si="217"/>
        <v>SIN RESPUESTA</v>
      </c>
      <c r="AC1527" s="94" t="str">
        <f t="shared" si="218"/>
        <v>SIN TRASLADO</v>
      </c>
    </row>
    <row r="1528" spans="2:29" s="111" customFormat="1" ht="24.95" hidden="1" customHeight="1">
      <c r="B1528" s="64">
        <f t="shared" si="219"/>
        <v>1525</v>
      </c>
      <c r="C1528" s="69"/>
      <c r="D1528" s="70"/>
      <c r="E1528" s="70"/>
      <c r="F1528" s="64"/>
      <c r="G1528" s="198"/>
      <c r="H1528" s="198"/>
      <c r="I1528" s="198"/>
      <c r="J1528" s="199"/>
      <c r="K1528" s="62"/>
      <c r="L1528" s="62"/>
      <c r="M1528" s="62"/>
      <c r="N1528" s="64" t="s">
        <v>3143</v>
      </c>
      <c r="O1528" s="64" t="str">
        <f>IF(Tabla1[[#This Row],[FECHA RADICADO DE RESPUESTA A PETICIONARIO]]="","Sin respuesta",S1528-G1528)</f>
        <v>Sin respuesta</v>
      </c>
      <c r="P1528" s="64">
        <v>12</v>
      </c>
      <c r="Q1528" s="63" t="str">
        <f>+IFERROR(VLOOKUP(Z1528, fechas!$B$1:$C$247, 2,FALSE), " ")</f>
        <v xml:space="preserve"> </v>
      </c>
      <c r="R1528" s="64"/>
      <c r="S1528" s="85"/>
      <c r="T1528" s="64"/>
      <c r="U1528" s="63"/>
      <c r="V1528" s="64"/>
      <c r="W1528" s="64"/>
      <c r="X1528" s="108">
        <f t="shared" si="215"/>
        <v>1</v>
      </c>
      <c r="Y1528" s="109" t="str">
        <f>+IFERROR(VLOOKUP(G1528,fechas!$A$1:$D$209,2,FALSE), " ")</f>
        <v xml:space="preserve"> </v>
      </c>
      <c r="Z1528" s="109" t="str">
        <f t="shared" si="216"/>
        <v xml:space="preserve"> </v>
      </c>
      <c r="AA1528" s="110" t="str">
        <f ca="1">+IFERROR(IF(S1528&gt;0," ",Q1528-variables!$C$9)," ")</f>
        <v xml:space="preserve"> </v>
      </c>
      <c r="AB1528" s="111" t="str">
        <f t="shared" si="217"/>
        <v>SIN RESPUESTA</v>
      </c>
      <c r="AC1528" s="94" t="str">
        <f t="shared" si="218"/>
        <v>SIN TRASLADO</v>
      </c>
    </row>
    <row r="1529" spans="2:29" s="111" customFormat="1" ht="24.95" hidden="1" customHeight="1">
      <c r="B1529" s="64">
        <f t="shared" si="219"/>
        <v>1526</v>
      </c>
      <c r="C1529" s="69"/>
      <c r="D1529" s="70"/>
      <c r="E1529" s="70"/>
      <c r="F1529" s="64"/>
      <c r="G1529" s="198"/>
      <c r="H1529" s="198"/>
      <c r="I1529" s="198"/>
      <c r="J1529" s="199"/>
      <c r="K1529" s="62"/>
      <c r="L1529" s="62"/>
      <c r="M1529" s="62"/>
      <c r="N1529" s="64" t="s">
        <v>3143</v>
      </c>
      <c r="O1529" s="64" t="str">
        <f>IF(Tabla1[[#This Row],[FECHA RADICADO DE RESPUESTA A PETICIONARIO]]="","Sin respuesta",S1529-G1529)</f>
        <v>Sin respuesta</v>
      </c>
      <c r="P1529" s="64">
        <v>12</v>
      </c>
      <c r="Q1529" s="63" t="str">
        <f>+IFERROR(VLOOKUP(Z1529, fechas!$B$1:$C$247, 2,FALSE), " ")</f>
        <v xml:space="preserve"> </v>
      </c>
      <c r="R1529" s="64"/>
      <c r="S1529" s="85"/>
      <c r="T1529" s="64"/>
      <c r="U1529" s="63"/>
      <c r="V1529" s="64"/>
      <c r="W1529" s="64"/>
      <c r="X1529" s="108">
        <f t="shared" si="215"/>
        <v>1</v>
      </c>
      <c r="Y1529" s="109" t="str">
        <f>+IFERROR(VLOOKUP(G1529,fechas!$A$1:$D$209,2,FALSE), " ")</f>
        <v xml:space="preserve"> </v>
      </c>
      <c r="Z1529" s="109" t="str">
        <f t="shared" si="216"/>
        <v xml:space="preserve"> </v>
      </c>
      <c r="AA1529" s="110" t="str">
        <f ca="1">+IFERROR(IF(S1529&gt;0," ",Q1529-variables!$C$9)," ")</f>
        <v xml:space="preserve"> </v>
      </c>
      <c r="AB1529" s="111" t="str">
        <f t="shared" si="217"/>
        <v>SIN RESPUESTA</v>
      </c>
      <c r="AC1529" s="94" t="str">
        <f t="shared" si="218"/>
        <v>SIN TRASLADO</v>
      </c>
    </row>
    <row r="1530" spans="2:29" s="111" customFormat="1" ht="24.95" hidden="1" customHeight="1">
      <c r="B1530" s="64">
        <f t="shared" si="219"/>
        <v>1527</v>
      </c>
      <c r="C1530" s="69"/>
      <c r="D1530" s="70"/>
      <c r="E1530" s="70"/>
      <c r="F1530" s="64"/>
      <c r="G1530" s="198"/>
      <c r="H1530" s="198"/>
      <c r="I1530" s="198"/>
      <c r="J1530" s="199"/>
      <c r="K1530" s="62"/>
      <c r="L1530" s="62"/>
      <c r="M1530" s="62"/>
      <c r="N1530" s="64" t="s">
        <v>3143</v>
      </c>
      <c r="O1530" s="64" t="str">
        <f>IF(Tabla1[[#This Row],[FECHA RADICADO DE RESPUESTA A PETICIONARIO]]="","Sin respuesta",S1530-G1530)</f>
        <v>Sin respuesta</v>
      </c>
      <c r="P1530" s="64">
        <v>12</v>
      </c>
      <c r="Q1530" s="63" t="str">
        <f>+IFERROR(VLOOKUP(Z1530, fechas!$B$1:$C$247, 2,FALSE), " ")</f>
        <v xml:space="preserve"> </v>
      </c>
      <c r="R1530" s="64"/>
      <c r="S1530" s="85"/>
      <c r="T1530" s="64"/>
      <c r="U1530" s="63"/>
      <c r="V1530" s="64"/>
      <c r="W1530" s="64"/>
      <c r="X1530" s="108">
        <f t="shared" si="215"/>
        <v>1</v>
      </c>
      <c r="Y1530" s="109" t="str">
        <f>+IFERROR(VLOOKUP(G1530,fechas!$A$1:$D$209,2,FALSE), " ")</f>
        <v xml:space="preserve"> </v>
      </c>
      <c r="Z1530" s="109" t="str">
        <f t="shared" si="216"/>
        <v xml:space="preserve"> </v>
      </c>
      <c r="AA1530" s="110" t="str">
        <f ca="1">+IFERROR(IF(S1530&gt;0," ",Q1530-variables!$C$9)," ")</f>
        <v xml:space="preserve"> </v>
      </c>
      <c r="AB1530" s="111" t="str">
        <f t="shared" si="217"/>
        <v>SIN RESPUESTA</v>
      </c>
      <c r="AC1530" s="94" t="str">
        <f t="shared" si="218"/>
        <v>SIN TRASLADO</v>
      </c>
    </row>
    <row r="1531" spans="2:29" s="111" customFormat="1" ht="24.95" hidden="1" customHeight="1">
      <c r="B1531" s="64">
        <f t="shared" si="219"/>
        <v>1528</v>
      </c>
      <c r="C1531" s="69"/>
      <c r="D1531" s="70"/>
      <c r="E1531" s="70"/>
      <c r="F1531" s="64"/>
      <c r="G1531" s="198"/>
      <c r="H1531" s="198"/>
      <c r="I1531" s="198"/>
      <c r="J1531" s="199"/>
      <c r="K1531" s="62"/>
      <c r="L1531" s="62"/>
      <c r="M1531" s="62"/>
      <c r="N1531" s="64" t="s">
        <v>3143</v>
      </c>
      <c r="O1531" s="64" t="str">
        <f>IF(Tabla1[[#This Row],[FECHA RADICADO DE RESPUESTA A PETICIONARIO]]="","Sin respuesta",S1531-G1531)</f>
        <v>Sin respuesta</v>
      </c>
      <c r="P1531" s="64">
        <v>12</v>
      </c>
      <c r="Q1531" s="63" t="str">
        <f>+IFERROR(VLOOKUP(Z1531, fechas!$B$1:$C$247, 2,FALSE), " ")</f>
        <v xml:space="preserve"> </v>
      </c>
      <c r="R1531" s="64"/>
      <c r="S1531" s="85"/>
      <c r="T1531" s="64"/>
      <c r="U1531" s="63"/>
      <c r="V1531" s="64"/>
      <c r="W1531" s="64"/>
      <c r="X1531" s="108">
        <f t="shared" si="215"/>
        <v>1</v>
      </c>
      <c r="Y1531" s="109" t="str">
        <f>+IFERROR(VLOOKUP(G1531,fechas!$A$1:$D$209,2,FALSE), " ")</f>
        <v xml:space="preserve"> </v>
      </c>
      <c r="Z1531" s="109" t="str">
        <f t="shared" si="216"/>
        <v xml:space="preserve"> </v>
      </c>
      <c r="AA1531" s="110" t="str">
        <f ca="1">+IFERROR(IF(S1531&gt;0," ",Q1531-variables!$C$9)," ")</f>
        <v xml:space="preserve"> </v>
      </c>
      <c r="AB1531" s="111" t="str">
        <f t="shared" si="217"/>
        <v>SIN RESPUESTA</v>
      </c>
      <c r="AC1531" s="94" t="str">
        <f t="shared" si="218"/>
        <v>SIN TRASLADO</v>
      </c>
    </row>
    <row r="1532" spans="2:29" s="111" customFormat="1" ht="24.95" hidden="1" customHeight="1">
      <c r="B1532" s="64">
        <f t="shared" si="219"/>
        <v>1529</v>
      </c>
      <c r="C1532" s="69"/>
      <c r="D1532" s="70"/>
      <c r="E1532" s="70"/>
      <c r="F1532" s="64"/>
      <c r="G1532" s="198"/>
      <c r="H1532" s="198"/>
      <c r="I1532" s="198"/>
      <c r="J1532" s="199"/>
      <c r="K1532" s="62"/>
      <c r="L1532" s="62"/>
      <c r="M1532" s="62"/>
      <c r="N1532" s="64" t="s">
        <v>3143</v>
      </c>
      <c r="O1532" s="64" t="str">
        <f>IF(Tabla1[[#This Row],[FECHA RADICADO DE RESPUESTA A PETICIONARIO]]="","Sin respuesta",S1532-G1532)</f>
        <v>Sin respuesta</v>
      </c>
      <c r="P1532" s="64">
        <v>12</v>
      </c>
      <c r="Q1532" s="63" t="str">
        <f>+IFERROR(VLOOKUP(Z1532, fechas!$B$1:$C$247, 2,FALSE), " ")</f>
        <v xml:space="preserve"> </v>
      </c>
      <c r="R1532" s="64"/>
      <c r="S1532" s="85"/>
      <c r="T1532" s="64"/>
      <c r="U1532" s="63"/>
      <c r="V1532" s="64"/>
      <c r="W1532" s="64"/>
      <c r="X1532" s="108">
        <f t="shared" si="215"/>
        <v>1</v>
      </c>
      <c r="Y1532" s="109" t="str">
        <f>+IFERROR(VLOOKUP(G1532,fechas!$A$1:$D$209,2,FALSE), " ")</f>
        <v xml:space="preserve"> </v>
      </c>
      <c r="Z1532" s="109" t="str">
        <f t="shared" si="216"/>
        <v xml:space="preserve"> </v>
      </c>
      <c r="AA1532" s="110" t="str">
        <f ca="1">+IFERROR(IF(S1532&gt;0," ",Q1532-variables!$C$9)," ")</f>
        <v xml:space="preserve"> </v>
      </c>
      <c r="AB1532" s="111" t="str">
        <f t="shared" si="217"/>
        <v>SIN RESPUESTA</v>
      </c>
      <c r="AC1532" s="94" t="str">
        <f t="shared" si="218"/>
        <v>SIN TRASLADO</v>
      </c>
    </row>
    <row r="1533" spans="2:29" s="111" customFormat="1" ht="24.95" hidden="1" customHeight="1">
      <c r="B1533" s="64">
        <f t="shared" si="219"/>
        <v>1530</v>
      </c>
      <c r="C1533" s="69"/>
      <c r="D1533" s="70"/>
      <c r="E1533" s="70"/>
      <c r="F1533" s="64"/>
      <c r="G1533" s="198"/>
      <c r="H1533" s="198"/>
      <c r="I1533" s="198"/>
      <c r="J1533" s="199"/>
      <c r="K1533" s="62"/>
      <c r="L1533" s="62"/>
      <c r="M1533" s="62"/>
      <c r="N1533" s="64" t="s">
        <v>3143</v>
      </c>
      <c r="O1533" s="64" t="str">
        <f>IF(Tabla1[[#This Row],[FECHA RADICADO DE RESPUESTA A PETICIONARIO]]="","Sin respuesta",S1533-G1533)</f>
        <v>Sin respuesta</v>
      </c>
      <c r="P1533" s="64">
        <v>12</v>
      </c>
      <c r="Q1533" s="63" t="str">
        <f>+IFERROR(VLOOKUP(Z1533, fechas!$B$1:$C$247, 2,FALSE), " ")</f>
        <v xml:space="preserve"> </v>
      </c>
      <c r="R1533" s="64"/>
      <c r="S1533" s="85"/>
      <c r="T1533" s="64"/>
      <c r="U1533" s="63"/>
      <c r="V1533" s="64"/>
      <c r="W1533" s="64"/>
      <c r="X1533" s="108">
        <f t="shared" si="215"/>
        <v>1</v>
      </c>
      <c r="Y1533" s="109" t="str">
        <f>+IFERROR(VLOOKUP(G1533,fechas!$A$1:$D$209,2,FALSE), " ")</f>
        <v xml:space="preserve"> </v>
      </c>
      <c r="Z1533" s="109" t="str">
        <f t="shared" si="216"/>
        <v xml:space="preserve"> </v>
      </c>
      <c r="AA1533" s="110" t="str">
        <f ca="1">+IFERROR(IF(S1533&gt;0," ",Q1533-variables!$C$9)," ")</f>
        <v xml:space="preserve"> </v>
      </c>
      <c r="AB1533" s="111" t="str">
        <f t="shared" si="217"/>
        <v>SIN RESPUESTA</v>
      </c>
      <c r="AC1533" s="94" t="str">
        <f t="shared" si="218"/>
        <v>SIN TRASLADO</v>
      </c>
    </row>
    <row r="1534" spans="2:29" s="111" customFormat="1" ht="24.95" hidden="1" customHeight="1">
      <c r="B1534" s="64">
        <f t="shared" si="219"/>
        <v>1531</v>
      </c>
      <c r="C1534" s="69"/>
      <c r="D1534" s="70"/>
      <c r="E1534" s="70"/>
      <c r="F1534" s="64"/>
      <c r="G1534" s="198"/>
      <c r="H1534" s="198"/>
      <c r="I1534" s="198"/>
      <c r="J1534" s="199"/>
      <c r="K1534" s="62"/>
      <c r="L1534" s="62"/>
      <c r="M1534" s="62"/>
      <c r="N1534" s="64" t="s">
        <v>3143</v>
      </c>
      <c r="O1534" s="64" t="str">
        <f>IF(Tabla1[[#This Row],[FECHA RADICADO DE RESPUESTA A PETICIONARIO]]="","Sin respuesta",S1534-G1534)</f>
        <v>Sin respuesta</v>
      </c>
      <c r="P1534" s="64">
        <v>12</v>
      </c>
      <c r="Q1534" s="63" t="str">
        <f>+IFERROR(VLOOKUP(Z1534, fechas!$B$1:$C$247, 2,FALSE), " ")</f>
        <v xml:space="preserve"> </v>
      </c>
      <c r="R1534" s="64"/>
      <c r="S1534" s="85"/>
      <c r="T1534" s="64"/>
      <c r="U1534" s="63"/>
      <c r="V1534" s="64"/>
      <c r="W1534" s="64"/>
      <c r="X1534" s="108">
        <f t="shared" si="215"/>
        <v>1</v>
      </c>
      <c r="Y1534" s="109" t="str">
        <f>+IFERROR(VLOOKUP(G1534,fechas!$A$1:$D$209,2,FALSE), " ")</f>
        <v xml:space="preserve"> </v>
      </c>
      <c r="Z1534" s="109" t="str">
        <f t="shared" si="216"/>
        <v xml:space="preserve"> </v>
      </c>
      <c r="AA1534" s="110" t="str">
        <f ca="1">+IFERROR(IF(S1534&gt;0," ",Q1534-variables!$C$9)," ")</f>
        <v xml:space="preserve"> </v>
      </c>
      <c r="AB1534" s="111" t="str">
        <f t="shared" si="217"/>
        <v>SIN RESPUESTA</v>
      </c>
      <c r="AC1534" s="94" t="str">
        <f t="shared" si="218"/>
        <v>SIN TRASLADO</v>
      </c>
    </row>
    <row r="1535" spans="2:29" s="111" customFormat="1" ht="24.95" hidden="1" customHeight="1">
      <c r="B1535" s="64">
        <f t="shared" si="219"/>
        <v>1532</v>
      </c>
      <c r="C1535" s="69"/>
      <c r="D1535" s="70"/>
      <c r="E1535" s="70"/>
      <c r="F1535" s="64"/>
      <c r="G1535" s="198"/>
      <c r="H1535" s="198"/>
      <c r="I1535" s="198"/>
      <c r="J1535" s="199"/>
      <c r="K1535" s="62"/>
      <c r="L1535" s="62"/>
      <c r="M1535" s="62"/>
      <c r="N1535" s="64" t="s">
        <v>3143</v>
      </c>
      <c r="O1535" s="64" t="str">
        <f>IF(Tabla1[[#This Row],[FECHA RADICADO DE RESPUESTA A PETICIONARIO]]="","Sin respuesta",S1535-G1535)</f>
        <v>Sin respuesta</v>
      </c>
      <c r="P1535" s="64">
        <v>12</v>
      </c>
      <c r="Q1535" s="63" t="str">
        <f>+IFERROR(VLOOKUP(Z1535, fechas!$B$1:$C$247, 2,FALSE), " ")</f>
        <v xml:space="preserve"> </v>
      </c>
      <c r="R1535" s="64"/>
      <c r="S1535" s="85"/>
      <c r="T1535" s="64"/>
      <c r="U1535" s="63"/>
      <c r="V1535" s="64"/>
      <c r="W1535" s="64"/>
      <c r="X1535" s="108">
        <f t="shared" si="215"/>
        <v>1</v>
      </c>
      <c r="Y1535" s="109" t="str">
        <f>+IFERROR(VLOOKUP(G1535,fechas!$A$1:$D$209,2,FALSE), " ")</f>
        <v xml:space="preserve"> </v>
      </c>
      <c r="Z1535" s="109" t="str">
        <f t="shared" si="216"/>
        <v xml:space="preserve"> </v>
      </c>
      <c r="AA1535" s="110" t="str">
        <f ca="1">+IFERROR(IF(S1535&gt;0," ",Q1535-variables!$C$9)," ")</f>
        <v xml:space="preserve"> </v>
      </c>
      <c r="AB1535" s="111" t="str">
        <f t="shared" si="217"/>
        <v>SIN RESPUESTA</v>
      </c>
      <c r="AC1535" s="94" t="str">
        <f t="shared" si="218"/>
        <v>SIN TRASLADO</v>
      </c>
    </row>
    <row r="1536" spans="2:29" s="111" customFormat="1" ht="24.95" hidden="1" customHeight="1">
      <c r="B1536" s="64">
        <f t="shared" si="219"/>
        <v>1533</v>
      </c>
      <c r="C1536" s="69"/>
      <c r="D1536" s="70"/>
      <c r="E1536" s="70"/>
      <c r="F1536" s="64"/>
      <c r="G1536" s="198"/>
      <c r="H1536" s="198"/>
      <c r="I1536" s="198"/>
      <c r="J1536" s="199"/>
      <c r="K1536" s="62"/>
      <c r="L1536" s="62"/>
      <c r="M1536" s="62"/>
      <c r="N1536" s="64" t="s">
        <v>3143</v>
      </c>
      <c r="O1536" s="64" t="str">
        <f>IF(Tabla1[[#This Row],[FECHA RADICADO DE RESPUESTA A PETICIONARIO]]="","Sin respuesta",S1536-G1536)</f>
        <v>Sin respuesta</v>
      </c>
      <c r="P1536" s="64">
        <v>12</v>
      </c>
      <c r="Q1536" s="63" t="str">
        <f>+IFERROR(VLOOKUP(Z1536, fechas!$B$1:$C$247, 2,FALSE), " ")</f>
        <v xml:space="preserve"> </v>
      </c>
      <c r="R1536" s="64"/>
      <c r="S1536" s="85"/>
      <c r="T1536" s="64"/>
      <c r="U1536" s="63"/>
      <c r="V1536" s="64"/>
      <c r="W1536" s="64"/>
      <c r="X1536" s="108">
        <f t="shared" si="215"/>
        <v>1</v>
      </c>
      <c r="Y1536" s="109" t="str">
        <f>+IFERROR(VLOOKUP(G1536,fechas!$A$1:$D$209,2,FALSE), " ")</f>
        <v xml:space="preserve"> </v>
      </c>
      <c r="Z1536" s="109" t="str">
        <f t="shared" si="216"/>
        <v xml:space="preserve"> </v>
      </c>
      <c r="AA1536" s="110" t="str">
        <f ca="1">+IFERROR(IF(S1536&gt;0," ",Q1536-variables!$C$9)," ")</f>
        <v xml:space="preserve"> </v>
      </c>
      <c r="AB1536" s="111" t="str">
        <f t="shared" si="217"/>
        <v>SIN RESPUESTA</v>
      </c>
      <c r="AC1536" s="94" t="str">
        <f t="shared" si="218"/>
        <v>SIN TRASLADO</v>
      </c>
    </row>
    <row r="1537" spans="2:29" s="111" customFormat="1" ht="24.95" hidden="1" customHeight="1">
      <c r="B1537" s="64">
        <f t="shared" si="219"/>
        <v>1534</v>
      </c>
      <c r="C1537" s="69"/>
      <c r="D1537" s="70"/>
      <c r="E1537" s="70"/>
      <c r="F1537" s="64"/>
      <c r="G1537" s="198"/>
      <c r="H1537" s="198"/>
      <c r="I1537" s="198"/>
      <c r="J1537" s="199"/>
      <c r="K1537" s="62"/>
      <c r="L1537" s="62"/>
      <c r="M1537" s="62"/>
      <c r="N1537" s="64" t="s">
        <v>3143</v>
      </c>
      <c r="O1537" s="64" t="str">
        <f>IF(Tabla1[[#This Row],[FECHA RADICADO DE RESPUESTA A PETICIONARIO]]="","Sin respuesta",S1537-G1537)</f>
        <v>Sin respuesta</v>
      </c>
      <c r="P1537" s="64">
        <v>12</v>
      </c>
      <c r="Q1537" s="63" t="str">
        <f>+IFERROR(VLOOKUP(Z1537, fechas!$B$1:$C$247, 2,FALSE), " ")</f>
        <v xml:space="preserve"> </v>
      </c>
      <c r="R1537" s="64"/>
      <c r="S1537" s="85"/>
      <c r="T1537" s="64"/>
      <c r="U1537" s="85"/>
      <c r="V1537" s="64"/>
      <c r="W1537" s="64"/>
      <c r="X1537" s="108">
        <f t="shared" si="215"/>
        <v>1</v>
      </c>
      <c r="Y1537" s="109" t="str">
        <f>+IFERROR(VLOOKUP(G1537,fechas!$A$1:$D$209,2,FALSE), " ")</f>
        <v xml:space="preserve"> </v>
      </c>
      <c r="Z1537" s="109" t="str">
        <f t="shared" si="216"/>
        <v xml:space="preserve"> </v>
      </c>
      <c r="AA1537" s="110" t="str">
        <f ca="1">+IFERROR(IF(S1537&gt;0," ",Q1537-variables!$C$9)," ")</f>
        <v xml:space="preserve"> </v>
      </c>
      <c r="AB1537" s="111" t="str">
        <f t="shared" si="217"/>
        <v>SIN RESPUESTA</v>
      </c>
      <c r="AC1537" s="94" t="str">
        <f t="shared" si="218"/>
        <v>SIN TRASLADO</v>
      </c>
    </row>
    <row r="1538" spans="2:29" s="111" customFormat="1" ht="24.95" hidden="1" customHeight="1">
      <c r="B1538" s="64">
        <f t="shared" si="219"/>
        <v>1535</v>
      </c>
      <c r="C1538" s="69"/>
      <c r="D1538" s="70"/>
      <c r="E1538" s="70"/>
      <c r="F1538" s="64"/>
      <c r="G1538" s="198"/>
      <c r="H1538" s="198"/>
      <c r="I1538" s="198"/>
      <c r="J1538" s="199"/>
      <c r="K1538" s="62"/>
      <c r="L1538" s="62"/>
      <c r="M1538" s="62"/>
      <c r="N1538" s="64" t="s">
        <v>3143</v>
      </c>
      <c r="O1538" s="64" t="str">
        <f>IF(Tabla1[[#This Row],[FECHA RADICADO DE RESPUESTA A PETICIONARIO]]="","Sin respuesta",S1538-G1538)</f>
        <v>Sin respuesta</v>
      </c>
      <c r="P1538" s="64">
        <v>12</v>
      </c>
      <c r="Q1538" s="63" t="str">
        <f>+IFERROR(VLOOKUP(Z1538, fechas!$B$1:$C$247, 2,FALSE), " ")</f>
        <v xml:space="preserve"> </v>
      </c>
      <c r="R1538" s="64"/>
      <c r="S1538" s="85"/>
      <c r="T1538" s="64"/>
      <c r="U1538" s="63"/>
      <c r="V1538" s="64"/>
      <c r="W1538" s="64"/>
      <c r="X1538" s="108">
        <f t="shared" si="215"/>
        <v>1</v>
      </c>
      <c r="Y1538" s="109" t="str">
        <f>+IFERROR(VLOOKUP(G1538,fechas!$A$1:$D$209,2,FALSE), " ")</f>
        <v xml:space="preserve"> </v>
      </c>
      <c r="Z1538" s="109" t="str">
        <f t="shared" si="216"/>
        <v xml:space="preserve"> </v>
      </c>
      <c r="AA1538" s="110" t="str">
        <f ca="1">+IFERROR(IF(S1538&gt;0," ",Q1538-variables!$C$9)," ")</f>
        <v xml:space="preserve"> </v>
      </c>
      <c r="AB1538" s="111" t="str">
        <f t="shared" si="217"/>
        <v>SIN RESPUESTA</v>
      </c>
      <c r="AC1538" s="94" t="str">
        <f t="shared" si="218"/>
        <v>SIN TRASLADO</v>
      </c>
    </row>
    <row r="1539" spans="2:29" s="111" customFormat="1" ht="24.95" hidden="1" customHeight="1">
      <c r="B1539" s="64">
        <f t="shared" si="219"/>
        <v>1536</v>
      </c>
      <c r="C1539" s="69"/>
      <c r="D1539" s="70"/>
      <c r="E1539" s="70"/>
      <c r="F1539" s="64"/>
      <c r="G1539" s="198"/>
      <c r="H1539" s="198"/>
      <c r="I1539" s="198"/>
      <c r="J1539" s="199"/>
      <c r="K1539" s="62"/>
      <c r="L1539" s="62"/>
      <c r="M1539" s="62"/>
      <c r="N1539" s="64" t="s">
        <v>3143</v>
      </c>
      <c r="O1539" s="64" t="str">
        <f>IF(Tabla1[[#This Row],[FECHA RADICADO DE RESPUESTA A PETICIONARIO]]="","Sin respuesta",S1539-G1539)</f>
        <v>Sin respuesta</v>
      </c>
      <c r="P1539" s="64">
        <v>12</v>
      </c>
      <c r="Q1539" s="63" t="str">
        <f>+IFERROR(VLOOKUP(Z1539, fechas!$B$1:$C$247, 2,FALSE), " ")</f>
        <v xml:space="preserve"> </v>
      </c>
      <c r="R1539" s="64"/>
      <c r="S1539" s="85"/>
      <c r="T1539" s="64"/>
      <c r="U1539" s="63"/>
      <c r="V1539" s="64"/>
      <c r="W1539" s="64"/>
      <c r="X1539" s="108">
        <f t="shared" si="215"/>
        <v>1</v>
      </c>
      <c r="Y1539" s="109" t="str">
        <f>+IFERROR(VLOOKUP(G1539,fechas!$A$1:$D$209,2,FALSE), " ")</f>
        <v xml:space="preserve"> </v>
      </c>
      <c r="Z1539" s="109" t="str">
        <f t="shared" si="216"/>
        <v xml:space="preserve"> </v>
      </c>
      <c r="AA1539" s="110" t="str">
        <f ca="1">+IFERROR(IF(S1539&gt;0," ",Q1539-variables!$C$9)," ")</f>
        <v xml:space="preserve"> </v>
      </c>
      <c r="AB1539" s="111" t="str">
        <f t="shared" si="217"/>
        <v>SIN RESPUESTA</v>
      </c>
      <c r="AC1539" s="94" t="str">
        <f t="shared" si="218"/>
        <v>SIN TRASLADO</v>
      </c>
    </row>
    <row r="1540" spans="2:29" s="111" customFormat="1" ht="24.95" hidden="1" customHeight="1">
      <c r="B1540" s="64">
        <f t="shared" si="219"/>
        <v>1537</v>
      </c>
      <c r="C1540" s="69"/>
      <c r="D1540" s="70"/>
      <c r="E1540" s="70"/>
      <c r="F1540" s="64"/>
      <c r="G1540" s="198"/>
      <c r="H1540" s="198"/>
      <c r="I1540" s="198"/>
      <c r="J1540" s="199"/>
      <c r="K1540" s="62"/>
      <c r="L1540" s="62"/>
      <c r="M1540" s="62"/>
      <c r="N1540" s="64" t="s">
        <v>3143</v>
      </c>
      <c r="O1540" s="64" t="str">
        <f>IF(Tabla1[[#This Row],[FECHA RADICADO DE RESPUESTA A PETICIONARIO]]="","Sin respuesta",S1540-G1540)</f>
        <v>Sin respuesta</v>
      </c>
      <c r="P1540" s="64">
        <v>12</v>
      </c>
      <c r="Q1540" s="63" t="str">
        <f>+IFERROR(VLOOKUP(Z1540, fechas!$B$1:$C$247, 2,FALSE), " ")</f>
        <v xml:space="preserve"> </v>
      </c>
      <c r="R1540" s="64"/>
      <c r="S1540" s="85"/>
      <c r="T1540" s="64"/>
      <c r="U1540" s="63"/>
      <c r="V1540" s="64"/>
      <c r="W1540" s="64"/>
      <c r="X1540" s="108">
        <f t="shared" ref="X1540:X1603" si="220">IF(N1540="PENDIENTE",1,0)</f>
        <v>1</v>
      </c>
      <c r="Y1540" s="109" t="str">
        <f>+IFERROR(VLOOKUP(G1540,fechas!$A$1:$D$209,2,FALSE), " ")</f>
        <v xml:space="preserve"> </v>
      </c>
      <c r="Z1540" s="109" t="str">
        <f t="shared" ref="Z1540:Z1603" si="221">+IFERROR(Y1540+P1540, " ")</f>
        <v xml:space="preserve"> </v>
      </c>
      <c r="AA1540" s="110" t="str">
        <f ca="1">+IFERROR(IF(S1540&gt;0," ",Q1540-variables!$C$9)," ")</f>
        <v xml:space="preserve"> </v>
      </c>
      <c r="AB1540" s="111" t="str">
        <f t="shared" si="217"/>
        <v>SIN RESPUESTA</v>
      </c>
      <c r="AC1540" s="94" t="str">
        <f t="shared" si="218"/>
        <v>SIN TRASLADO</v>
      </c>
    </row>
    <row r="1541" spans="2:29" s="111" customFormat="1" ht="24.95" hidden="1" customHeight="1">
      <c r="B1541" s="64">
        <f t="shared" si="219"/>
        <v>1538</v>
      </c>
      <c r="C1541" s="69"/>
      <c r="D1541" s="70"/>
      <c r="E1541" s="70"/>
      <c r="F1541" s="64"/>
      <c r="G1541" s="198"/>
      <c r="H1541" s="198"/>
      <c r="I1541" s="198"/>
      <c r="J1541" s="199"/>
      <c r="K1541" s="62"/>
      <c r="L1541" s="62"/>
      <c r="M1541" s="62"/>
      <c r="N1541" s="64" t="s">
        <v>3143</v>
      </c>
      <c r="O1541" s="64" t="str">
        <f>IF(Tabla1[[#This Row],[FECHA RADICADO DE RESPUESTA A PETICIONARIO]]="","Sin respuesta",S1541-G1541)</f>
        <v>Sin respuesta</v>
      </c>
      <c r="P1541" s="64">
        <v>12</v>
      </c>
      <c r="Q1541" s="63" t="str">
        <f>+IFERROR(VLOOKUP(Z1541, fechas!$B$1:$C$247, 2,FALSE), " ")</f>
        <v xml:space="preserve"> </v>
      </c>
      <c r="R1541" s="64"/>
      <c r="S1541" s="85"/>
      <c r="T1541" s="64"/>
      <c r="U1541" s="63"/>
      <c r="V1541" s="64"/>
      <c r="W1541" s="64"/>
      <c r="X1541" s="108">
        <f t="shared" si="220"/>
        <v>1</v>
      </c>
      <c r="Y1541" s="109" t="str">
        <f>+IFERROR(VLOOKUP(G1541,fechas!$A$1:$D$209,2,FALSE), " ")</f>
        <v xml:space="preserve"> </v>
      </c>
      <c r="Z1541" s="109" t="str">
        <f t="shared" si="221"/>
        <v xml:space="preserve"> </v>
      </c>
      <c r="AA1541" s="110" t="str">
        <f ca="1">+IFERROR(IF(S1541&gt;0," ",Q1541-variables!$C$9)," ")</f>
        <v xml:space="preserve"> </v>
      </c>
      <c r="AB1541" s="111" t="str">
        <f t="shared" ref="AB1541:AB1604" si="222">IF(S1541="","SIN RESPUESTA",IF(S1541&lt;=Q1541,"RESPUESTA OPORTUNA","RESPUESTA EXTEMPORÁNEA"))</f>
        <v>SIN RESPUESTA</v>
      </c>
      <c r="AC1541" s="94" t="str">
        <f t="shared" ref="AC1541:AC1604" si="223">IF(U1541="","SIN TRASLADO",IF(U1541&lt;=Q1541,"TRASLADO OPORTUNO","TRASLADO EXTEMPORÁNEO"))</f>
        <v>SIN TRASLADO</v>
      </c>
    </row>
    <row r="1542" spans="2:29" s="111" customFormat="1" ht="24.95" hidden="1" customHeight="1">
      <c r="B1542" s="64">
        <f t="shared" ref="B1542:B1605" si="224">B1541+1</f>
        <v>1539</v>
      </c>
      <c r="C1542" s="69"/>
      <c r="D1542" s="70"/>
      <c r="E1542" s="70"/>
      <c r="F1542" s="64"/>
      <c r="G1542" s="198"/>
      <c r="H1542" s="198"/>
      <c r="I1542" s="198"/>
      <c r="J1542" s="199"/>
      <c r="K1542" s="62"/>
      <c r="L1542" s="62"/>
      <c r="M1542" s="62"/>
      <c r="N1542" s="64" t="s">
        <v>3143</v>
      </c>
      <c r="O1542" s="64" t="str">
        <f>IF(Tabla1[[#This Row],[FECHA RADICADO DE RESPUESTA A PETICIONARIO]]="","Sin respuesta",S1542-G1542)</f>
        <v>Sin respuesta</v>
      </c>
      <c r="P1542" s="64">
        <v>12</v>
      </c>
      <c r="Q1542" s="63" t="str">
        <f>+IFERROR(VLOOKUP(Z1542, fechas!$B$1:$C$247, 2,FALSE), " ")</f>
        <v xml:space="preserve"> </v>
      </c>
      <c r="R1542" s="64"/>
      <c r="S1542" s="85"/>
      <c r="T1542" s="64"/>
      <c r="U1542" s="63"/>
      <c r="V1542" s="64"/>
      <c r="W1542" s="64"/>
      <c r="X1542" s="108">
        <f t="shared" si="220"/>
        <v>1</v>
      </c>
      <c r="Y1542" s="109" t="str">
        <f>+IFERROR(VLOOKUP(G1542,fechas!$A$1:$D$209,2,FALSE), " ")</f>
        <v xml:space="preserve"> </v>
      </c>
      <c r="Z1542" s="109" t="str">
        <f t="shared" si="221"/>
        <v xml:space="preserve"> </v>
      </c>
      <c r="AA1542" s="110" t="str">
        <f ca="1">+IFERROR(IF(S1542&gt;0," ",Q1542-variables!$C$9)," ")</f>
        <v xml:space="preserve"> </v>
      </c>
      <c r="AB1542" s="111" t="str">
        <f t="shared" si="222"/>
        <v>SIN RESPUESTA</v>
      </c>
      <c r="AC1542" s="94" t="str">
        <f t="shared" si="223"/>
        <v>SIN TRASLADO</v>
      </c>
    </row>
    <row r="1543" spans="2:29" s="111" customFormat="1" ht="24.95" hidden="1" customHeight="1">
      <c r="B1543" s="64">
        <f t="shared" si="224"/>
        <v>1540</v>
      </c>
      <c r="C1543" s="69"/>
      <c r="D1543" s="70"/>
      <c r="E1543" s="70"/>
      <c r="F1543" s="64"/>
      <c r="G1543" s="198"/>
      <c r="H1543" s="198"/>
      <c r="I1543" s="198"/>
      <c r="J1543" s="199"/>
      <c r="K1543" s="62"/>
      <c r="L1543" s="62"/>
      <c r="M1543" s="62"/>
      <c r="N1543" s="64" t="s">
        <v>3143</v>
      </c>
      <c r="O1543" s="64" t="str">
        <f>IF(Tabla1[[#This Row],[FECHA RADICADO DE RESPUESTA A PETICIONARIO]]="","Sin respuesta",S1543-G1543)</f>
        <v>Sin respuesta</v>
      </c>
      <c r="P1543" s="64">
        <v>12</v>
      </c>
      <c r="Q1543" s="63" t="str">
        <f>+IFERROR(VLOOKUP(Z1543, fechas!$B$1:$C$247, 2,FALSE), " ")</f>
        <v xml:space="preserve"> </v>
      </c>
      <c r="R1543" s="64"/>
      <c r="S1543" s="85"/>
      <c r="T1543" s="64"/>
      <c r="U1543" s="63"/>
      <c r="V1543" s="64"/>
      <c r="W1543" s="64"/>
      <c r="X1543" s="108">
        <f t="shared" si="220"/>
        <v>1</v>
      </c>
      <c r="Y1543" s="109" t="str">
        <f>+IFERROR(VLOOKUP(G1543,fechas!$A$1:$D$209,2,FALSE), " ")</f>
        <v xml:space="preserve"> </v>
      </c>
      <c r="Z1543" s="109" t="str">
        <f t="shared" si="221"/>
        <v xml:space="preserve"> </v>
      </c>
      <c r="AA1543" s="110" t="str">
        <f ca="1">+IFERROR(IF(S1543&gt;0," ",Q1543-variables!$C$9)," ")</f>
        <v xml:space="preserve"> </v>
      </c>
      <c r="AB1543" s="111" t="str">
        <f t="shared" si="222"/>
        <v>SIN RESPUESTA</v>
      </c>
      <c r="AC1543" s="94" t="str">
        <f t="shared" si="223"/>
        <v>SIN TRASLADO</v>
      </c>
    </row>
    <row r="1544" spans="2:29" s="111" customFormat="1" ht="24.95" hidden="1" customHeight="1">
      <c r="B1544" s="64">
        <f t="shared" si="224"/>
        <v>1541</v>
      </c>
      <c r="C1544" s="69"/>
      <c r="D1544" s="70"/>
      <c r="E1544" s="70"/>
      <c r="F1544" s="64"/>
      <c r="G1544" s="198"/>
      <c r="H1544" s="198"/>
      <c r="I1544" s="198"/>
      <c r="J1544" s="199"/>
      <c r="K1544" s="62"/>
      <c r="L1544" s="62"/>
      <c r="M1544" s="62"/>
      <c r="N1544" s="64" t="s">
        <v>3143</v>
      </c>
      <c r="O1544" s="64" t="str">
        <f>IF(Tabla1[[#This Row],[FECHA RADICADO DE RESPUESTA A PETICIONARIO]]="","Sin respuesta",S1544-G1544)</f>
        <v>Sin respuesta</v>
      </c>
      <c r="P1544" s="64">
        <v>12</v>
      </c>
      <c r="Q1544" s="63" t="str">
        <f>+IFERROR(VLOOKUP(Z1544, fechas!$B$1:$C$247, 2,FALSE), " ")</f>
        <v xml:space="preserve"> </v>
      </c>
      <c r="R1544" s="64"/>
      <c r="S1544" s="85"/>
      <c r="T1544" s="64"/>
      <c r="U1544" s="63"/>
      <c r="V1544" s="64"/>
      <c r="W1544" s="64"/>
      <c r="X1544" s="108">
        <f t="shared" si="220"/>
        <v>1</v>
      </c>
      <c r="Y1544" s="109" t="str">
        <f>+IFERROR(VLOOKUP(G1544,fechas!$A$1:$D$209,2,FALSE), " ")</f>
        <v xml:space="preserve"> </v>
      </c>
      <c r="Z1544" s="109" t="str">
        <f t="shared" si="221"/>
        <v xml:space="preserve"> </v>
      </c>
      <c r="AA1544" s="110" t="str">
        <f ca="1">+IFERROR(IF(S1544&gt;0," ",Q1544-variables!$C$9)," ")</f>
        <v xml:space="preserve"> </v>
      </c>
      <c r="AB1544" s="111" t="str">
        <f t="shared" si="222"/>
        <v>SIN RESPUESTA</v>
      </c>
      <c r="AC1544" s="94" t="str">
        <f t="shared" si="223"/>
        <v>SIN TRASLADO</v>
      </c>
    </row>
    <row r="1545" spans="2:29" s="111" customFormat="1" ht="24.95" hidden="1" customHeight="1">
      <c r="B1545" s="64">
        <f t="shared" si="224"/>
        <v>1542</v>
      </c>
      <c r="C1545" s="69"/>
      <c r="D1545" s="70"/>
      <c r="E1545" s="70"/>
      <c r="F1545" s="64"/>
      <c r="G1545" s="198"/>
      <c r="H1545" s="198"/>
      <c r="I1545" s="198"/>
      <c r="J1545" s="199"/>
      <c r="K1545" s="62"/>
      <c r="L1545" s="62"/>
      <c r="M1545" s="62"/>
      <c r="N1545" s="64" t="s">
        <v>3143</v>
      </c>
      <c r="O1545" s="64" t="str">
        <f>IF(Tabla1[[#This Row],[FECHA RADICADO DE RESPUESTA A PETICIONARIO]]="","Sin respuesta",S1545-G1545)</f>
        <v>Sin respuesta</v>
      </c>
      <c r="P1545" s="64">
        <v>12</v>
      </c>
      <c r="Q1545" s="63" t="str">
        <f>+IFERROR(VLOOKUP(Z1545, fechas!$B$1:$C$247, 2,FALSE), " ")</f>
        <v xml:space="preserve"> </v>
      </c>
      <c r="R1545" s="85"/>
      <c r="S1545" s="85"/>
      <c r="T1545" s="64"/>
      <c r="U1545" s="63"/>
      <c r="V1545" s="64"/>
      <c r="W1545" s="64"/>
      <c r="X1545" s="108">
        <f t="shared" si="220"/>
        <v>1</v>
      </c>
      <c r="Y1545" s="109" t="str">
        <f>+IFERROR(VLOOKUP(G1545,fechas!$A$1:$D$209,2,FALSE), " ")</f>
        <v xml:space="preserve"> </v>
      </c>
      <c r="Z1545" s="109" t="str">
        <f t="shared" si="221"/>
        <v xml:space="preserve"> </v>
      </c>
      <c r="AA1545" s="110" t="str">
        <f ca="1">+IFERROR(IF(S1545&gt;0," ",Q1545-variables!$C$9)," ")</f>
        <v xml:space="preserve"> </v>
      </c>
      <c r="AB1545" s="111" t="str">
        <f t="shared" si="222"/>
        <v>SIN RESPUESTA</v>
      </c>
      <c r="AC1545" s="94" t="str">
        <f t="shared" si="223"/>
        <v>SIN TRASLADO</v>
      </c>
    </row>
    <row r="1546" spans="2:29" s="111" customFormat="1" ht="24.95" hidden="1" customHeight="1">
      <c r="B1546" s="64">
        <f t="shared" si="224"/>
        <v>1543</v>
      </c>
      <c r="C1546" s="69"/>
      <c r="D1546" s="70"/>
      <c r="E1546" s="70"/>
      <c r="F1546" s="64"/>
      <c r="G1546" s="198"/>
      <c r="H1546" s="198"/>
      <c r="I1546" s="198"/>
      <c r="J1546" s="199"/>
      <c r="K1546" s="62"/>
      <c r="L1546" s="62"/>
      <c r="M1546" s="62"/>
      <c r="N1546" s="64" t="s">
        <v>3143</v>
      </c>
      <c r="O1546" s="64" t="str">
        <f>IF(Tabla1[[#This Row],[FECHA RADICADO DE RESPUESTA A PETICIONARIO]]="","Sin respuesta",S1546-G1546)</f>
        <v>Sin respuesta</v>
      </c>
      <c r="P1546" s="64">
        <v>12</v>
      </c>
      <c r="Q1546" s="63" t="str">
        <f>+IFERROR(VLOOKUP(Z1546, fechas!$B$1:$C$247, 2,FALSE), " ")</f>
        <v xml:space="preserve"> </v>
      </c>
      <c r="R1546" s="64"/>
      <c r="S1546" s="85"/>
      <c r="T1546" s="64"/>
      <c r="U1546" s="63"/>
      <c r="V1546" s="64"/>
      <c r="W1546" s="64"/>
      <c r="X1546" s="108">
        <f t="shared" si="220"/>
        <v>1</v>
      </c>
      <c r="Y1546" s="109" t="str">
        <f>+IFERROR(VLOOKUP(G1546,fechas!$A$1:$D$209,2,FALSE), " ")</f>
        <v xml:space="preserve"> </v>
      </c>
      <c r="Z1546" s="109" t="str">
        <f t="shared" si="221"/>
        <v xml:space="preserve"> </v>
      </c>
      <c r="AA1546" s="110" t="str">
        <f ca="1">+IFERROR(IF(S1546&gt;0," ",Q1546-variables!$C$9)," ")</f>
        <v xml:space="preserve"> </v>
      </c>
      <c r="AB1546" s="111" t="str">
        <f t="shared" si="222"/>
        <v>SIN RESPUESTA</v>
      </c>
      <c r="AC1546" s="94" t="str">
        <f t="shared" si="223"/>
        <v>SIN TRASLADO</v>
      </c>
    </row>
    <row r="1547" spans="2:29" s="111" customFormat="1" ht="24.95" hidden="1" customHeight="1">
      <c r="B1547" s="64">
        <f t="shared" si="224"/>
        <v>1544</v>
      </c>
      <c r="C1547" s="69"/>
      <c r="D1547" s="70"/>
      <c r="E1547" s="70"/>
      <c r="F1547" s="64"/>
      <c r="G1547" s="198"/>
      <c r="H1547" s="198"/>
      <c r="I1547" s="198"/>
      <c r="J1547" s="199"/>
      <c r="K1547" s="62"/>
      <c r="L1547" s="62"/>
      <c r="M1547" s="62"/>
      <c r="N1547" s="64" t="s">
        <v>3143</v>
      </c>
      <c r="O1547" s="64" t="str">
        <f>IF(Tabla1[[#This Row],[FECHA RADICADO DE RESPUESTA A PETICIONARIO]]="","Sin respuesta",S1547-G1547)</f>
        <v>Sin respuesta</v>
      </c>
      <c r="P1547" s="64">
        <v>12</v>
      </c>
      <c r="Q1547" s="63" t="str">
        <f>+IFERROR(VLOOKUP(Z1547, fechas!$B$1:$C$247, 2,FALSE), " ")</f>
        <v xml:space="preserve"> </v>
      </c>
      <c r="R1547" s="64"/>
      <c r="S1547" s="85"/>
      <c r="T1547" s="64"/>
      <c r="U1547" s="63"/>
      <c r="V1547" s="64"/>
      <c r="W1547" s="64"/>
      <c r="X1547" s="108">
        <f t="shared" si="220"/>
        <v>1</v>
      </c>
      <c r="Y1547" s="109" t="str">
        <f>+IFERROR(VLOOKUP(G1547,fechas!$A$1:$D$209,2,FALSE), " ")</f>
        <v xml:space="preserve"> </v>
      </c>
      <c r="Z1547" s="109" t="str">
        <f t="shared" si="221"/>
        <v xml:space="preserve"> </v>
      </c>
      <c r="AA1547" s="110" t="str">
        <f ca="1">+IFERROR(IF(S1547&gt;0," ",Q1547-variables!$C$9)," ")</f>
        <v xml:space="preserve"> </v>
      </c>
      <c r="AB1547" s="111" t="str">
        <f t="shared" si="222"/>
        <v>SIN RESPUESTA</v>
      </c>
      <c r="AC1547" s="94" t="str">
        <f t="shared" si="223"/>
        <v>SIN TRASLADO</v>
      </c>
    </row>
    <row r="1548" spans="2:29" s="111" customFormat="1" ht="24.95" hidden="1" customHeight="1">
      <c r="B1548" s="64">
        <f t="shared" si="224"/>
        <v>1545</v>
      </c>
      <c r="C1548" s="69"/>
      <c r="D1548" s="70"/>
      <c r="E1548" s="70"/>
      <c r="F1548" s="64"/>
      <c r="G1548" s="198"/>
      <c r="H1548" s="198"/>
      <c r="I1548" s="198"/>
      <c r="J1548" s="199"/>
      <c r="K1548" s="62"/>
      <c r="L1548" s="62"/>
      <c r="M1548" s="62"/>
      <c r="N1548" s="64" t="s">
        <v>3143</v>
      </c>
      <c r="O1548" s="64" t="str">
        <f>IF(Tabla1[[#This Row],[FECHA RADICADO DE RESPUESTA A PETICIONARIO]]="","Sin respuesta",S1548-G1548)</f>
        <v>Sin respuesta</v>
      </c>
      <c r="P1548" s="64">
        <v>12</v>
      </c>
      <c r="Q1548" s="63" t="str">
        <f>+IFERROR(VLOOKUP(Z1548, fechas!$B$1:$C$247, 2,FALSE), " ")</f>
        <v xml:space="preserve"> </v>
      </c>
      <c r="R1548" s="64"/>
      <c r="S1548" s="85"/>
      <c r="T1548" s="64"/>
      <c r="U1548" s="63"/>
      <c r="V1548" s="64"/>
      <c r="W1548" s="64"/>
      <c r="X1548" s="108">
        <f t="shared" si="220"/>
        <v>1</v>
      </c>
      <c r="Y1548" s="109" t="str">
        <f>+IFERROR(VLOOKUP(G1548,fechas!$A$1:$D$209,2,FALSE), " ")</f>
        <v xml:space="preserve"> </v>
      </c>
      <c r="Z1548" s="109" t="str">
        <f t="shared" si="221"/>
        <v xml:space="preserve"> </v>
      </c>
      <c r="AA1548" s="110" t="str">
        <f ca="1">+IFERROR(IF(S1548&gt;0," ",Q1548-variables!$C$9)," ")</f>
        <v xml:space="preserve"> </v>
      </c>
      <c r="AB1548" s="111" t="str">
        <f t="shared" si="222"/>
        <v>SIN RESPUESTA</v>
      </c>
      <c r="AC1548" s="94" t="str">
        <f t="shared" si="223"/>
        <v>SIN TRASLADO</v>
      </c>
    </row>
    <row r="1549" spans="2:29" s="111" customFormat="1" ht="24.95" hidden="1" customHeight="1">
      <c r="B1549" s="64">
        <f t="shared" si="224"/>
        <v>1546</v>
      </c>
      <c r="C1549" s="69"/>
      <c r="D1549" s="70"/>
      <c r="E1549" s="70"/>
      <c r="F1549" s="64"/>
      <c r="G1549" s="198"/>
      <c r="H1549" s="198"/>
      <c r="I1549" s="198"/>
      <c r="J1549" s="199"/>
      <c r="K1549" s="62"/>
      <c r="L1549" s="62"/>
      <c r="M1549" s="62"/>
      <c r="N1549" s="64" t="s">
        <v>3143</v>
      </c>
      <c r="O1549" s="64" t="str">
        <f>IF(Tabla1[[#This Row],[FECHA RADICADO DE RESPUESTA A PETICIONARIO]]="","Sin respuesta",S1549-G1549)</f>
        <v>Sin respuesta</v>
      </c>
      <c r="P1549" s="64">
        <v>12</v>
      </c>
      <c r="Q1549" s="63" t="str">
        <f>+IFERROR(VLOOKUP(Z1549, fechas!$B$1:$C$247, 2,FALSE), " ")</f>
        <v xml:space="preserve"> </v>
      </c>
      <c r="R1549" s="64"/>
      <c r="S1549" s="85"/>
      <c r="T1549" s="64"/>
      <c r="U1549" s="63"/>
      <c r="V1549" s="64"/>
      <c r="W1549" s="64"/>
      <c r="X1549" s="108">
        <f t="shared" si="220"/>
        <v>1</v>
      </c>
      <c r="Y1549" s="109" t="str">
        <f>+IFERROR(VLOOKUP(G1549,fechas!$A$1:$D$209,2,FALSE), " ")</f>
        <v xml:space="preserve"> </v>
      </c>
      <c r="Z1549" s="109" t="str">
        <f t="shared" si="221"/>
        <v xml:space="preserve"> </v>
      </c>
      <c r="AA1549" s="110" t="str">
        <f ca="1">+IFERROR(IF(S1549&gt;0," ",Q1549-variables!$C$9)," ")</f>
        <v xml:space="preserve"> </v>
      </c>
      <c r="AB1549" s="111" t="str">
        <f t="shared" si="222"/>
        <v>SIN RESPUESTA</v>
      </c>
      <c r="AC1549" s="94" t="str">
        <f t="shared" si="223"/>
        <v>SIN TRASLADO</v>
      </c>
    </row>
    <row r="1550" spans="2:29" s="111" customFormat="1" ht="24.95" hidden="1" customHeight="1">
      <c r="B1550" s="64">
        <f t="shared" si="224"/>
        <v>1547</v>
      </c>
      <c r="C1550" s="69"/>
      <c r="D1550" s="70"/>
      <c r="E1550" s="70"/>
      <c r="F1550" s="64"/>
      <c r="G1550" s="198"/>
      <c r="H1550" s="198"/>
      <c r="I1550" s="198"/>
      <c r="J1550" s="199"/>
      <c r="K1550" s="62"/>
      <c r="L1550" s="62"/>
      <c r="M1550" s="62"/>
      <c r="N1550" s="64" t="s">
        <v>3143</v>
      </c>
      <c r="O1550" s="64" t="str">
        <f>IF(Tabla1[[#This Row],[FECHA RADICADO DE RESPUESTA A PETICIONARIO]]="","Sin respuesta",S1550-G1550)</f>
        <v>Sin respuesta</v>
      </c>
      <c r="P1550" s="64">
        <v>12</v>
      </c>
      <c r="Q1550" s="63" t="str">
        <f>+IFERROR(VLOOKUP(Z1550, fechas!$B$1:$C$247, 2,FALSE), " ")</f>
        <v xml:space="preserve"> </v>
      </c>
      <c r="R1550" s="64"/>
      <c r="S1550" s="85"/>
      <c r="T1550" s="64"/>
      <c r="U1550" s="63"/>
      <c r="V1550" s="64"/>
      <c r="W1550" s="64"/>
      <c r="X1550" s="108">
        <f t="shared" si="220"/>
        <v>1</v>
      </c>
      <c r="Y1550" s="109" t="str">
        <f>+IFERROR(VLOOKUP(G1550,fechas!$A$1:$D$209,2,FALSE), " ")</f>
        <v xml:space="preserve"> </v>
      </c>
      <c r="Z1550" s="109" t="str">
        <f t="shared" si="221"/>
        <v xml:space="preserve"> </v>
      </c>
      <c r="AA1550" s="110" t="str">
        <f ca="1">+IFERROR(IF(S1550&gt;0," ",Q1550-variables!$C$9)," ")</f>
        <v xml:space="preserve"> </v>
      </c>
      <c r="AB1550" s="111" t="str">
        <f t="shared" si="222"/>
        <v>SIN RESPUESTA</v>
      </c>
      <c r="AC1550" s="94" t="str">
        <f t="shared" si="223"/>
        <v>SIN TRASLADO</v>
      </c>
    </row>
    <row r="1551" spans="2:29" s="111" customFormat="1" ht="24.95" hidden="1" customHeight="1">
      <c r="B1551" s="64">
        <f t="shared" si="224"/>
        <v>1548</v>
      </c>
      <c r="C1551" s="69"/>
      <c r="D1551" s="70"/>
      <c r="E1551" s="70"/>
      <c r="F1551" s="64"/>
      <c r="G1551" s="198"/>
      <c r="H1551" s="198"/>
      <c r="I1551" s="198"/>
      <c r="J1551" s="199"/>
      <c r="K1551" s="62"/>
      <c r="L1551" s="62"/>
      <c r="M1551" s="62"/>
      <c r="N1551" s="64" t="s">
        <v>3143</v>
      </c>
      <c r="O1551" s="64" t="str">
        <f>IF(Tabla1[[#This Row],[FECHA RADICADO DE RESPUESTA A PETICIONARIO]]="","Sin respuesta",S1551-G1551)</f>
        <v>Sin respuesta</v>
      </c>
      <c r="P1551" s="64">
        <v>12</v>
      </c>
      <c r="Q1551" s="63" t="str">
        <f>+IFERROR(VLOOKUP(Z1551, fechas!$B$1:$C$247, 2,FALSE), " ")</f>
        <v xml:space="preserve"> </v>
      </c>
      <c r="R1551" s="64"/>
      <c r="S1551" s="85"/>
      <c r="T1551" s="64"/>
      <c r="U1551" s="63"/>
      <c r="V1551" s="64"/>
      <c r="W1551" s="64"/>
      <c r="X1551" s="108">
        <f t="shared" si="220"/>
        <v>1</v>
      </c>
      <c r="Y1551" s="109" t="str">
        <f>+IFERROR(VLOOKUP(G1551,fechas!$A$1:$D$209,2,FALSE), " ")</f>
        <v xml:space="preserve"> </v>
      </c>
      <c r="Z1551" s="109" t="str">
        <f t="shared" si="221"/>
        <v xml:space="preserve"> </v>
      </c>
      <c r="AA1551" s="110" t="str">
        <f ca="1">+IFERROR(IF(S1551&gt;0," ",Q1551-variables!$C$9)," ")</f>
        <v xml:space="preserve"> </v>
      </c>
      <c r="AB1551" s="111" t="str">
        <f t="shared" si="222"/>
        <v>SIN RESPUESTA</v>
      </c>
      <c r="AC1551" s="94" t="str">
        <f t="shared" si="223"/>
        <v>SIN TRASLADO</v>
      </c>
    </row>
    <row r="1552" spans="2:29" s="111" customFormat="1" ht="24.95" hidden="1" customHeight="1">
      <c r="B1552" s="64">
        <f t="shared" si="224"/>
        <v>1549</v>
      </c>
      <c r="C1552" s="69"/>
      <c r="D1552" s="70"/>
      <c r="E1552" s="70"/>
      <c r="F1552" s="64"/>
      <c r="G1552" s="198"/>
      <c r="H1552" s="198"/>
      <c r="I1552" s="198"/>
      <c r="J1552" s="199"/>
      <c r="K1552" s="62"/>
      <c r="L1552" s="62"/>
      <c r="M1552" s="62"/>
      <c r="N1552" s="64" t="s">
        <v>3143</v>
      </c>
      <c r="O1552" s="64" t="str">
        <f>IF(Tabla1[[#This Row],[FECHA RADICADO DE RESPUESTA A PETICIONARIO]]="","Sin respuesta",S1552-G1552)</f>
        <v>Sin respuesta</v>
      </c>
      <c r="P1552" s="64">
        <v>12</v>
      </c>
      <c r="Q1552" s="63" t="str">
        <f>+IFERROR(VLOOKUP(Z1552, fechas!$B$1:$C$247, 2,FALSE), " ")</f>
        <v xml:space="preserve"> </v>
      </c>
      <c r="R1552" s="64"/>
      <c r="S1552" s="85"/>
      <c r="T1552" s="64"/>
      <c r="U1552" s="63"/>
      <c r="V1552" s="64"/>
      <c r="W1552" s="64"/>
      <c r="X1552" s="108">
        <f t="shared" si="220"/>
        <v>1</v>
      </c>
      <c r="Y1552" s="109" t="str">
        <f>+IFERROR(VLOOKUP(G1552,fechas!$A$1:$D$209,2,FALSE), " ")</f>
        <v xml:space="preserve"> </v>
      </c>
      <c r="Z1552" s="109" t="str">
        <f t="shared" si="221"/>
        <v xml:space="preserve"> </v>
      </c>
      <c r="AA1552" s="110" t="str">
        <f ca="1">+IFERROR(IF(S1552&gt;0," ",Q1552-variables!$C$9)," ")</f>
        <v xml:space="preserve"> </v>
      </c>
      <c r="AB1552" s="111" t="str">
        <f t="shared" si="222"/>
        <v>SIN RESPUESTA</v>
      </c>
      <c r="AC1552" s="94" t="str">
        <f t="shared" si="223"/>
        <v>SIN TRASLADO</v>
      </c>
    </row>
    <row r="1553" spans="2:29" s="111" customFormat="1" ht="24.95" hidden="1" customHeight="1">
      <c r="B1553" s="64">
        <f t="shared" si="224"/>
        <v>1550</v>
      </c>
      <c r="C1553" s="69"/>
      <c r="D1553" s="70"/>
      <c r="E1553" s="70"/>
      <c r="F1553" s="64"/>
      <c r="G1553" s="198"/>
      <c r="H1553" s="198"/>
      <c r="I1553" s="198"/>
      <c r="J1553" s="199"/>
      <c r="K1553" s="62"/>
      <c r="L1553" s="62"/>
      <c r="M1553" s="62"/>
      <c r="N1553" s="64" t="s">
        <v>3143</v>
      </c>
      <c r="O1553" s="64" t="str">
        <f>IF(Tabla1[[#This Row],[FECHA RADICADO DE RESPUESTA A PETICIONARIO]]="","Sin respuesta",S1553-G1553)</f>
        <v>Sin respuesta</v>
      </c>
      <c r="P1553" s="64">
        <v>12</v>
      </c>
      <c r="Q1553" s="63" t="str">
        <f>+IFERROR(VLOOKUP(Z1553, fechas!$B$1:$C$247, 2,FALSE), " ")</f>
        <v xml:space="preserve"> </v>
      </c>
      <c r="R1553" s="64"/>
      <c r="S1553" s="85"/>
      <c r="T1553" s="64"/>
      <c r="U1553" s="63"/>
      <c r="V1553" s="64"/>
      <c r="W1553" s="64"/>
      <c r="X1553" s="108">
        <f t="shared" si="220"/>
        <v>1</v>
      </c>
      <c r="Y1553" s="109" t="str">
        <f>+IFERROR(VLOOKUP(G1553,fechas!$A$1:$D$209,2,FALSE), " ")</f>
        <v xml:space="preserve"> </v>
      </c>
      <c r="Z1553" s="109" t="str">
        <f t="shared" si="221"/>
        <v xml:space="preserve"> </v>
      </c>
      <c r="AA1553" s="110" t="str">
        <f ca="1">+IFERROR(IF(S1553&gt;0," ",Q1553-variables!$C$9)," ")</f>
        <v xml:space="preserve"> </v>
      </c>
      <c r="AB1553" s="111" t="str">
        <f t="shared" si="222"/>
        <v>SIN RESPUESTA</v>
      </c>
      <c r="AC1553" s="94" t="str">
        <f t="shared" si="223"/>
        <v>SIN TRASLADO</v>
      </c>
    </row>
    <row r="1554" spans="2:29" s="111" customFormat="1" ht="24.95" hidden="1" customHeight="1">
      <c r="B1554" s="64">
        <f t="shared" si="224"/>
        <v>1551</v>
      </c>
      <c r="C1554" s="69"/>
      <c r="D1554" s="70"/>
      <c r="E1554" s="70"/>
      <c r="F1554" s="64"/>
      <c r="G1554" s="198"/>
      <c r="H1554" s="198"/>
      <c r="I1554" s="198"/>
      <c r="J1554" s="199"/>
      <c r="K1554" s="62"/>
      <c r="L1554" s="62"/>
      <c r="M1554" s="62"/>
      <c r="N1554" s="64" t="s">
        <v>3143</v>
      </c>
      <c r="O1554" s="64" t="str">
        <f>IF(Tabla1[[#This Row],[FECHA RADICADO DE RESPUESTA A PETICIONARIO]]="","Sin respuesta",S1554-G1554)</f>
        <v>Sin respuesta</v>
      </c>
      <c r="P1554" s="64">
        <v>12</v>
      </c>
      <c r="Q1554" s="63" t="str">
        <f>+IFERROR(VLOOKUP(Z1554, fechas!$B$1:$C$247, 2,FALSE), " ")</f>
        <v xml:space="preserve"> </v>
      </c>
      <c r="R1554" s="64"/>
      <c r="S1554" s="85"/>
      <c r="T1554" s="64"/>
      <c r="U1554" s="63"/>
      <c r="V1554" s="64"/>
      <c r="W1554" s="64"/>
      <c r="X1554" s="108">
        <f t="shared" si="220"/>
        <v>1</v>
      </c>
      <c r="Y1554" s="109" t="str">
        <f>+IFERROR(VLOOKUP(G1554,fechas!$A$1:$D$209,2,FALSE), " ")</f>
        <v xml:space="preserve"> </v>
      </c>
      <c r="Z1554" s="109" t="str">
        <f t="shared" si="221"/>
        <v xml:space="preserve"> </v>
      </c>
      <c r="AA1554" s="110" t="str">
        <f ca="1">+IFERROR(IF(S1554&gt;0," ",Q1554-variables!$C$9)," ")</f>
        <v xml:space="preserve"> </v>
      </c>
      <c r="AB1554" s="111" t="str">
        <f t="shared" si="222"/>
        <v>SIN RESPUESTA</v>
      </c>
      <c r="AC1554" s="94" t="str">
        <f t="shared" si="223"/>
        <v>SIN TRASLADO</v>
      </c>
    </row>
    <row r="1555" spans="2:29" s="111" customFormat="1" ht="24.95" hidden="1" customHeight="1">
      <c r="B1555" s="64">
        <f t="shared" si="224"/>
        <v>1552</v>
      </c>
      <c r="C1555" s="69"/>
      <c r="D1555" s="70"/>
      <c r="E1555" s="70"/>
      <c r="F1555" s="64"/>
      <c r="G1555" s="198"/>
      <c r="H1555" s="198"/>
      <c r="I1555" s="198"/>
      <c r="J1555" s="199"/>
      <c r="K1555" s="62"/>
      <c r="L1555" s="62"/>
      <c r="M1555" s="62"/>
      <c r="N1555" s="64" t="s">
        <v>3143</v>
      </c>
      <c r="O1555" s="64" t="str">
        <f>IF(Tabla1[[#This Row],[FECHA RADICADO DE RESPUESTA A PETICIONARIO]]="","Sin respuesta",S1555-G1555)</f>
        <v>Sin respuesta</v>
      </c>
      <c r="P1555" s="64">
        <v>12</v>
      </c>
      <c r="Q1555" s="63" t="str">
        <f>+IFERROR(VLOOKUP(Z1555, fechas!$B$1:$C$247, 2,FALSE), " ")</f>
        <v xml:space="preserve"> </v>
      </c>
      <c r="R1555" s="64"/>
      <c r="S1555" s="85"/>
      <c r="T1555" s="64"/>
      <c r="U1555" s="63"/>
      <c r="V1555" s="64"/>
      <c r="W1555" s="64"/>
      <c r="X1555" s="108">
        <f t="shared" si="220"/>
        <v>1</v>
      </c>
      <c r="Y1555" s="109" t="str">
        <f>+IFERROR(VLOOKUP(G1555,fechas!$A$1:$D$209,2,FALSE), " ")</f>
        <v xml:space="preserve"> </v>
      </c>
      <c r="Z1555" s="109" t="str">
        <f t="shared" si="221"/>
        <v xml:space="preserve"> </v>
      </c>
      <c r="AA1555" s="110" t="str">
        <f ca="1">+IFERROR(IF(S1555&gt;0," ",Q1555-variables!$C$9)," ")</f>
        <v xml:space="preserve"> </v>
      </c>
      <c r="AB1555" s="111" t="str">
        <f t="shared" si="222"/>
        <v>SIN RESPUESTA</v>
      </c>
      <c r="AC1555" s="94" t="str">
        <f t="shared" si="223"/>
        <v>SIN TRASLADO</v>
      </c>
    </row>
    <row r="1556" spans="2:29" s="111" customFormat="1" ht="24.95" hidden="1" customHeight="1">
      <c r="B1556" s="64">
        <f t="shared" si="224"/>
        <v>1553</v>
      </c>
      <c r="C1556" s="69"/>
      <c r="D1556" s="70"/>
      <c r="E1556" s="70"/>
      <c r="F1556" s="64"/>
      <c r="G1556" s="198"/>
      <c r="H1556" s="198"/>
      <c r="I1556" s="198"/>
      <c r="J1556" s="199"/>
      <c r="K1556" s="62"/>
      <c r="L1556" s="62"/>
      <c r="M1556" s="62"/>
      <c r="N1556" s="64" t="s">
        <v>3143</v>
      </c>
      <c r="O1556" s="64" t="str">
        <f>IF(Tabla1[[#This Row],[FECHA RADICADO DE RESPUESTA A PETICIONARIO]]="","Sin respuesta",S1556-G1556)</f>
        <v>Sin respuesta</v>
      </c>
      <c r="P1556" s="64">
        <v>12</v>
      </c>
      <c r="Q1556" s="63" t="str">
        <f>+IFERROR(VLOOKUP(Z1556, fechas!$B$1:$C$247, 2,FALSE), " ")</f>
        <v xml:space="preserve"> </v>
      </c>
      <c r="R1556" s="64"/>
      <c r="S1556" s="85"/>
      <c r="T1556" s="64"/>
      <c r="U1556" s="63"/>
      <c r="V1556" s="64"/>
      <c r="W1556" s="64"/>
      <c r="X1556" s="108">
        <f t="shared" si="220"/>
        <v>1</v>
      </c>
      <c r="Y1556" s="109" t="str">
        <f>+IFERROR(VLOOKUP(G1556,fechas!$A$1:$D$209,2,FALSE), " ")</f>
        <v xml:space="preserve"> </v>
      </c>
      <c r="Z1556" s="109" t="str">
        <f t="shared" si="221"/>
        <v xml:space="preserve"> </v>
      </c>
      <c r="AA1556" s="110" t="str">
        <f ca="1">+IFERROR(IF(S1556&gt;0," ",Q1556-variables!$C$9)," ")</f>
        <v xml:space="preserve"> </v>
      </c>
      <c r="AB1556" s="111" t="str">
        <f t="shared" si="222"/>
        <v>SIN RESPUESTA</v>
      </c>
      <c r="AC1556" s="94" t="str">
        <f t="shared" si="223"/>
        <v>SIN TRASLADO</v>
      </c>
    </row>
    <row r="1557" spans="2:29" s="111" customFormat="1" ht="24.95" hidden="1" customHeight="1">
      <c r="B1557" s="64">
        <f t="shared" si="224"/>
        <v>1554</v>
      </c>
      <c r="C1557" s="69"/>
      <c r="D1557" s="70"/>
      <c r="E1557" s="70"/>
      <c r="F1557" s="64"/>
      <c r="G1557" s="198"/>
      <c r="H1557" s="198"/>
      <c r="I1557" s="198"/>
      <c r="J1557" s="199"/>
      <c r="K1557" s="62"/>
      <c r="L1557" s="62"/>
      <c r="M1557" s="62"/>
      <c r="N1557" s="64" t="s">
        <v>3143</v>
      </c>
      <c r="O1557" s="64" t="str">
        <f>IF(Tabla1[[#This Row],[FECHA RADICADO DE RESPUESTA A PETICIONARIO]]="","Sin respuesta",S1557-G1557)</f>
        <v>Sin respuesta</v>
      </c>
      <c r="P1557" s="64">
        <v>12</v>
      </c>
      <c r="Q1557" s="63" t="str">
        <f>+IFERROR(VLOOKUP(Z1557, fechas!$B$1:$C$247, 2,FALSE), " ")</f>
        <v xml:space="preserve"> </v>
      </c>
      <c r="R1557" s="64"/>
      <c r="S1557" s="85"/>
      <c r="T1557" s="64"/>
      <c r="U1557" s="63"/>
      <c r="V1557" s="64"/>
      <c r="W1557" s="64"/>
      <c r="X1557" s="108">
        <f t="shared" si="220"/>
        <v>1</v>
      </c>
      <c r="Y1557" s="109" t="str">
        <f>+IFERROR(VLOOKUP(G1557,fechas!$A$1:$D$209,2,FALSE), " ")</f>
        <v xml:space="preserve"> </v>
      </c>
      <c r="Z1557" s="109" t="str">
        <f t="shared" si="221"/>
        <v xml:space="preserve"> </v>
      </c>
      <c r="AA1557" s="110" t="str">
        <f ca="1">+IFERROR(IF(S1557&gt;0," ",Q1557-variables!$C$9)," ")</f>
        <v xml:space="preserve"> </v>
      </c>
      <c r="AB1557" s="111" t="str">
        <f t="shared" si="222"/>
        <v>SIN RESPUESTA</v>
      </c>
      <c r="AC1557" s="94" t="str">
        <f t="shared" si="223"/>
        <v>SIN TRASLADO</v>
      </c>
    </row>
    <row r="1558" spans="2:29" s="111" customFormat="1" ht="24.95" hidden="1" customHeight="1">
      <c r="B1558" s="64">
        <f t="shared" si="224"/>
        <v>1555</v>
      </c>
      <c r="C1558" s="69"/>
      <c r="D1558" s="70"/>
      <c r="E1558" s="70"/>
      <c r="F1558" s="64"/>
      <c r="G1558" s="198"/>
      <c r="H1558" s="198"/>
      <c r="I1558" s="198"/>
      <c r="J1558" s="199"/>
      <c r="K1558" s="62"/>
      <c r="L1558" s="62"/>
      <c r="M1558" s="62"/>
      <c r="N1558" s="64" t="s">
        <v>3143</v>
      </c>
      <c r="O1558" s="64" t="str">
        <f>IF(Tabla1[[#This Row],[FECHA RADICADO DE RESPUESTA A PETICIONARIO]]="","Sin respuesta",S1558-G1558)</f>
        <v>Sin respuesta</v>
      </c>
      <c r="P1558" s="64">
        <v>12</v>
      </c>
      <c r="Q1558" s="63" t="str">
        <f>+IFERROR(VLOOKUP(Z1558, fechas!$B$1:$C$247, 2,FALSE), " ")</f>
        <v xml:space="preserve"> </v>
      </c>
      <c r="R1558" s="64"/>
      <c r="S1558" s="85"/>
      <c r="T1558" s="64"/>
      <c r="U1558" s="63"/>
      <c r="V1558" s="64"/>
      <c r="W1558" s="64"/>
      <c r="X1558" s="108">
        <f t="shared" si="220"/>
        <v>1</v>
      </c>
      <c r="Y1558" s="109" t="str">
        <f>+IFERROR(VLOOKUP(G1558,fechas!$A$1:$D$209,2,FALSE), " ")</f>
        <v xml:space="preserve"> </v>
      </c>
      <c r="Z1558" s="109" t="str">
        <f t="shared" si="221"/>
        <v xml:space="preserve"> </v>
      </c>
      <c r="AA1558" s="110" t="str">
        <f ca="1">+IFERROR(IF(S1558&gt;0," ",Q1558-variables!$C$9)," ")</f>
        <v xml:space="preserve"> </v>
      </c>
      <c r="AB1558" s="111" t="str">
        <f t="shared" si="222"/>
        <v>SIN RESPUESTA</v>
      </c>
      <c r="AC1558" s="94" t="str">
        <f t="shared" si="223"/>
        <v>SIN TRASLADO</v>
      </c>
    </row>
    <row r="1559" spans="2:29" s="111" customFormat="1" ht="24.95" hidden="1" customHeight="1">
      <c r="B1559" s="64">
        <f t="shared" si="224"/>
        <v>1556</v>
      </c>
      <c r="C1559" s="69"/>
      <c r="D1559" s="70"/>
      <c r="E1559" s="70"/>
      <c r="F1559" s="64"/>
      <c r="G1559" s="198"/>
      <c r="H1559" s="198"/>
      <c r="I1559" s="198"/>
      <c r="J1559" s="199"/>
      <c r="K1559" s="62"/>
      <c r="L1559" s="62"/>
      <c r="M1559" s="62"/>
      <c r="N1559" s="64" t="s">
        <v>3143</v>
      </c>
      <c r="O1559" s="64" t="str">
        <f>IF(Tabla1[[#This Row],[FECHA RADICADO DE RESPUESTA A PETICIONARIO]]="","Sin respuesta",S1559-G1559)</f>
        <v>Sin respuesta</v>
      </c>
      <c r="P1559" s="64">
        <v>12</v>
      </c>
      <c r="Q1559" s="63" t="str">
        <f>+IFERROR(VLOOKUP(Z1559, fechas!$B$1:$C$247, 2,FALSE), " ")</f>
        <v xml:space="preserve"> </v>
      </c>
      <c r="R1559" s="64"/>
      <c r="S1559" s="85"/>
      <c r="T1559" s="64"/>
      <c r="U1559" s="63"/>
      <c r="V1559" s="64"/>
      <c r="W1559" s="64"/>
      <c r="X1559" s="108">
        <f t="shared" si="220"/>
        <v>1</v>
      </c>
      <c r="Y1559" s="109" t="str">
        <f>+IFERROR(VLOOKUP(G1559,fechas!$A$1:$D$209,2,FALSE), " ")</f>
        <v xml:space="preserve"> </v>
      </c>
      <c r="Z1559" s="109" t="str">
        <f t="shared" si="221"/>
        <v xml:space="preserve"> </v>
      </c>
      <c r="AA1559" s="110" t="str">
        <f ca="1">+IFERROR(IF(S1559&gt;0," ",Q1559-variables!$C$9)," ")</f>
        <v xml:space="preserve"> </v>
      </c>
      <c r="AB1559" s="111" t="str">
        <f t="shared" si="222"/>
        <v>SIN RESPUESTA</v>
      </c>
      <c r="AC1559" s="94" t="str">
        <f t="shared" si="223"/>
        <v>SIN TRASLADO</v>
      </c>
    </row>
    <row r="1560" spans="2:29" s="111" customFormat="1" ht="24.95" hidden="1" customHeight="1">
      <c r="B1560" s="64">
        <f t="shared" si="224"/>
        <v>1557</v>
      </c>
      <c r="C1560" s="69"/>
      <c r="D1560" s="70"/>
      <c r="E1560" s="70"/>
      <c r="F1560" s="64"/>
      <c r="G1560" s="198"/>
      <c r="H1560" s="198"/>
      <c r="I1560" s="198"/>
      <c r="J1560" s="199"/>
      <c r="K1560" s="62"/>
      <c r="L1560" s="62"/>
      <c r="M1560" s="62"/>
      <c r="N1560" s="64" t="s">
        <v>3143</v>
      </c>
      <c r="O1560" s="64" t="str">
        <f>IF(Tabla1[[#This Row],[FECHA RADICADO DE RESPUESTA A PETICIONARIO]]="","Sin respuesta",S1560-G1560)</f>
        <v>Sin respuesta</v>
      </c>
      <c r="P1560" s="64">
        <v>12</v>
      </c>
      <c r="Q1560" s="63" t="str">
        <f>+IFERROR(VLOOKUP(Z1560, fechas!$B$1:$C$247, 2,FALSE), " ")</f>
        <v xml:space="preserve"> </v>
      </c>
      <c r="R1560" s="167"/>
      <c r="S1560" s="85"/>
      <c r="T1560" s="64"/>
      <c r="U1560" s="63"/>
      <c r="V1560" s="64"/>
      <c r="W1560" s="64"/>
      <c r="X1560" s="108">
        <f t="shared" si="220"/>
        <v>1</v>
      </c>
      <c r="Y1560" s="109" t="str">
        <f>+IFERROR(VLOOKUP(G1560,fechas!$A$1:$D$209,2,FALSE), " ")</f>
        <v xml:space="preserve"> </v>
      </c>
      <c r="Z1560" s="109" t="str">
        <f t="shared" si="221"/>
        <v xml:space="preserve"> </v>
      </c>
      <c r="AA1560" s="110" t="str">
        <f ca="1">+IFERROR(IF(S1560&gt;0," ",Q1560-variables!$C$9)," ")</f>
        <v xml:space="preserve"> </v>
      </c>
      <c r="AB1560" s="111" t="str">
        <f t="shared" si="222"/>
        <v>SIN RESPUESTA</v>
      </c>
      <c r="AC1560" s="94" t="str">
        <f t="shared" si="223"/>
        <v>SIN TRASLADO</v>
      </c>
    </row>
    <row r="1561" spans="2:29" s="111" customFormat="1" ht="24.95" hidden="1" customHeight="1">
      <c r="B1561" s="64">
        <f t="shared" si="224"/>
        <v>1558</v>
      </c>
      <c r="C1561" s="69"/>
      <c r="D1561" s="70"/>
      <c r="E1561" s="70"/>
      <c r="F1561" s="64"/>
      <c r="G1561" s="198"/>
      <c r="H1561" s="198"/>
      <c r="I1561" s="198"/>
      <c r="J1561" s="199"/>
      <c r="K1561" s="62"/>
      <c r="L1561" s="62"/>
      <c r="M1561" s="62"/>
      <c r="N1561" s="64" t="s">
        <v>3143</v>
      </c>
      <c r="O1561" s="64" t="str">
        <f>IF(Tabla1[[#This Row],[FECHA RADICADO DE RESPUESTA A PETICIONARIO]]="","Sin respuesta",S1561-G1561)</f>
        <v>Sin respuesta</v>
      </c>
      <c r="P1561" s="64">
        <v>12</v>
      </c>
      <c r="Q1561" s="63" t="str">
        <f>+IFERROR(VLOOKUP(Z1561, fechas!$B$1:$C$247, 2,FALSE), " ")</f>
        <v xml:space="preserve"> </v>
      </c>
      <c r="R1561" s="64"/>
      <c r="S1561" s="85"/>
      <c r="T1561" s="64"/>
      <c r="U1561" s="63"/>
      <c r="V1561" s="64"/>
      <c r="W1561" s="64"/>
      <c r="X1561" s="108">
        <f t="shared" si="220"/>
        <v>1</v>
      </c>
      <c r="Y1561" s="109" t="str">
        <f>+IFERROR(VLOOKUP(G1561,fechas!$A$1:$D$209,2,FALSE), " ")</f>
        <v xml:space="preserve"> </v>
      </c>
      <c r="Z1561" s="109" t="str">
        <f t="shared" si="221"/>
        <v xml:space="preserve"> </v>
      </c>
      <c r="AA1561" s="110" t="str">
        <f ca="1">+IFERROR(IF(S1561&gt;0," ",Q1561-variables!$C$9)," ")</f>
        <v xml:space="preserve"> </v>
      </c>
      <c r="AB1561" s="111" t="str">
        <f t="shared" si="222"/>
        <v>SIN RESPUESTA</v>
      </c>
      <c r="AC1561" s="94" t="str">
        <f t="shared" si="223"/>
        <v>SIN TRASLADO</v>
      </c>
    </row>
    <row r="1562" spans="2:29" s="111" customFormat="1" ht="24.95" hidden="1" customHeight="1">
      <c r="B1562" s="64">
        <f t="shared" si="224"/>
        <v>1559</v>
      </c>
      <c r="C1562" s="69"/>
      <c r="D1562" s="70"/>
      <c r="E1562" s="70"/>
      <c r="F1562" s="64"/>
      <c r="G1562" s="198"/>
      <c r="H1562" s="198"/>
      <c r="I1562" s="198"/>
      <c r="J1562" s="199"/>
      <c r="K1562" s="62"/>
      <c r="L1562" s="62"/>
      <c r="M1562" s="62"/>
      <c r="N1562" s="64" t="s">
        <v>3143</v>
      </c>
      <c r="O1562" s="64" t="str">
        <f>IF(Tabla1[[#This Row],[FECHA RADICADO DE RESPUESTA A PETICIONARIO]]="","Sin respuesta",S1562-G1562)</f>
        <v>Sin respuesta</v>
      </c>
      <c r="P1562" s="64">
        <v>12</v>
      </c>
      <c r="Q1562" s="63" t="str">
        <f>+IFERROR(VLOOKUP(Z1562, fechas!$B$1:$C$247, 2,FALSE), " ")</f>
        <v xml:space="preserve"> </v>
      </c>
      <c r="R1562" s="64"/>
      <c r="S1562" s="85"/>
      <c r="T1562" s="64"/>
      <c r="U1562" s="63"/>
      <c r="V1562" s="64"/>
      <c r="W1562" s="64"/>
      <c r="X1562" s="108">
        <f t="shared" si="220"/>
        <v>1</v>
      </c>
      <c r="Y1562" s="109" t="str">
        <f>+IFERROR(VLOOKUP(G1562,fechas!$A$1:$D$209,2,FALSE), " ")</f>
        <v xml:space="preserve"> </v>
      </c>
      <c r="Z1562" s="109" t="str">
        <f t="shared" si="221"/>
        <v xml:space="preserve"> </v>
      </c>
      <c r="AA1562" s="110" t="str">
        <f ca="1">+IFERROR(IF(S1562&gt;0," ",Q1562-variables!$C$9)," ")</f>
        <v xml:space="preserve"> </v>
      </c>
      <c r="AB1562" s="111" t="str">
        <f t="shared" si="222"/>
        <v>SIN RESPUESTA</v>
      </c>
      <c r="AC1562" s="94" t="str">
        <f t="shared" si="223"/>
        <v>SIN TRASLADO</v>
      </c>
    </row>
    <row r="1563" spans="2:29" s="111" customFormat="1" ht="24.95" hidden="1" customHeight="1">
      <c r="B1563" s="64">
        <f t="shared" si="224"/>
        <v>1560</v>
      </c>
      <c r="C1563" s="69"/>
      <c r="D1563" s="70"/>
      <c r="E1563" s="70"/>
      <c r="F1563" s="64"/>
      <c r="G1563" s="198"/>
      <c r="H1563" s="198"/>
      <c r="I1563" s="198"/>
      <c r="J1563" s="199"/>
      <c r="K1563" s="62"/>
      <c r="L1563" s="62"/>
      <c r="M1563" s="62"/>
      <c r="N1563" s="64" t="s">
        <v>3143</v>
      </c>
      <c r="O1563" s="64" t="str">
        <f>IF(Tabla1[[#This Row],[FECHA RADICADO DE RESPUESTA A PETICIONARIO]]="","Sin respuesta",S1563-G1563)</f>
        <v>Sin respuesta</v>
      </c>
      <c r="P1563" s="64">
        <v>12</v>
      </c>
      <c r="Q1563" s="63" t="str">
        <f>+IFERROR(VLOOKUP(Z1563, fechas!$B$1:$C$247, 2,FALSE), " ")</f>
        <v xml:space="preserve"> </v>
      </c>
      <c r="R1563" s="64"/>
      <c r="S1563" s="85"/>
      <c r="T1563" s="64"/>
      <c r="U1563" s="63"/>
      <c r="V1563" s="64"/>
      <c r="W1563" s="64"/>
      <c r="X1563" s="108">
        <f t="shared" si="220"/>
        <v>1</v>
      </c>
      <c r="Y1563" s="109" t="str">
        <f>+IFERROR(VLOOKUP(G1563,fechas!$A$1:$D$209,2,FALSE), " ")</f>
        <v xml:space="preserve"> </v>
      </c>
      <c r="Z1563" s="109" t="str">
        <f t="shared" si="221"/>
        <v xml:space="preserve"> </v>
      </c>
      <c r="AA1563" s="110" t="str">
        <f ca="1">+IFERROR(IF(S1563&gt;0," ",Q1563-variables!$C$9)," ")</f>
        <v xml:space="preserve"> </v>
      </c>
      <c r="AB1563" s="111" t="str">
        <f t="shared" si="222"/>
        <v>SIN RESPUESTA</v>
      </c>
      <c r="AC1563" s="94" t="str">
        <f t="shared" si="223"/>
        <v>SIN TRASLADO</v>
      </c>
    </row>
    <row r="1564" spans="2:29" s="111" customFormat="1" ht="24.95" hidden="1" customHeight="1">
      <c r="B1564" s="64">
        <f t="shared" si="224"/>
        <v>1561</v>
      </c>
      <c r="C1564" s="69"/>
      <c r="D1564" s="70"/>
      <c r="E1564" s="70"/>
      <c r="F1564" s="64"/>
      <c r="G1564" s="198"/>
      <c r="H1564" s="198"/>
      <c r="I1564" s="198"/>
      <c r="J1564" s="199"/>
      <c r="K1564" s="62"/>
      <c r="L1564" s="62"/>
      <c r="M1564" s="62"/>
      <c r="N1564" s="64" t="s">
        <v>3143</v>
      </c>
      <c r="O1564" s="64" t="str">
        <f>IF(Tabla1[[#This Row],[FECHA RADICADO DE RESPUESTA A PETICIONARIO]]="","Sin respuesta",S1564-G1564)</f>
        <v>Sin respuesta</v>
      </c>
      <c r="P1564" s="64">
        <v>12</v>
      </c>
      <c r="Q1564" s="63" t="str">
        <f>+IFERROR(VLOOKUP(Z1564, fechas!$B$1:$C$247, 2,FALSE), " ")</f>
        <v xml:space="preserve"> </v>
      </c>
      <c r="R1564" s="64"/>
      <c r="S1564" s="85"/>
      <c r="T1564" s="64"/>
      <c r="U1564" s="63"/>
      <c r="V1564" s="64"/>
      <c r="W1564" s="64"/>
      <c r="X1564" s="108">
        <f t="shared" si="220"/>
        <v>1</v>
      </c>
      <c r="Y1564" s="109" t="str">
        <f>+IFERROR(VLOOKUP(G1564,fechas!$A$1:$D$209,2,FALSE), " ")</f>
        <v xml:space="preserve"> </v>
      </c>
      <c r="Z1564" s="109" t="str">
        <f t="shared" si="221"/>
        <v xml:space="preserve"> </v>
      </c>
      <c r="AA1564" s="110" t="str">
        <f ca="1">+IFERROR(IF(S1564&gt;0," ",Q1564-variables!$C$9)," ")</f>
        <v xml:space="preserve"> </v>
      </c>
      <c r="AB1564" s="111" t="str">
        <f t="shared" si="222"/>
        <v>SIN RESPUESTA</v>
      </c>
      <c r="AC1564" s="94" t="str">
        <f t="shared" si="223"/>
        <v>SIN TRASLADO</v>
      </c>
    </row>
    <row r="1565" spans="2:29" s="111" customFormat="1" ht="24.95" hidden="1" customHeight="1">
      <c r="B1565" s="64">
        <f t="shared" si="224"/>
        <v>1562</v>
      </c>
      <c r="C1565" s="69"/>
      <c r="D1565" s="70"/>
      <c r="E1565" s="70"/>
      <c r="F1565" s="64"/>
      <c r="G1565" s="198"/>
      <c r="H1565" s="198"/>
      <c r="I1565" s="198"/>
      <c r="J1565" s="199"/>
      <c r="K1565" s="62"/>
      <c r="L1565" s="62"/>
      <c r="M1565" s="62"/>
      <c r="N1565" s="64" t="s">
        <v>3143</v>
      </c>
      <c r="O1565" s="64" t="str">
        <f>IF(Tabla1[[#This Row],[FECHA RADICADO DE RESPUESTA A PETICIONARIO]]="","Sin respuesta",S1565-G1565)</f>
        <v>Sin respuesta</v>
      </c>
      <c r="P1565" s="64">
        <v>12</v>
      </c>
      <c r="Q1565" s="63" t="str">
        <f>+IFERROR(VLOOKUP(Z1565, fechas!$B$1:$C$247, 2,FALSE), " ")</f>
        <v xml:space="preserve"> </v>
      </c>
      <c r="R1565" s="64"/>
      <c r="S1565" s="85"/>
      <c r="T1565" s="64"/>
      <c r="U1565" s="63"/>
      <c r="V1565" s="64"/>
      <c r="W1565" s="64"/>
      <c r="X1565" s="108">
        <f t="shared" si="220"/>
        <v>1</v>
      </c>
      <c r="Y1565" s="109" t="str">
        <f>+IFERROR(VLOOKUP(G1565,fechas!$A$1:$D$209,2,FALSE), " ")</f>
        <v xml:space="preserve"> </v>
      </c>
      <c r="Z1565" s="109" t="str">
        <f t="shared" si="221"/>
        <v xml:space="preserve"> </v>
      </c>
      <c r="AA1565" s="110" t="str">
        <f ca="1">+IFERROR(IF(S1565&gt;0," ",Q1565-variables!$C$9)," ")</f>
        <v xml:space="preserve"> </v>
      </c>
      <c r="AB1565" s="111" t="str">
        <f t="shared" si="222"/>
        <v>SIN RESPUESTA</v>
      </c>
      <c r="AC1565" s="94" t="str">
        <f t="shared" si="223"/>
        <v>SIN TRASLADO</v>
      </c>
    </row>
    <row r="1566" spans="2:29" s="111" customFormat="1" ht="24.95" hidden="1" customHeight="1">
      <c r="B1566" s="64">
        <f t="shared" si="224"/>
        <v>1563</v>
      </c>
      <c r="C1566" s="69"/>
      <c r="D1566" s="70"/>
      <c r="E1566" s="70"/>
      <c r="F1566" s="64"/>
      <c r="G1566" s="198"/>
      <c r="H1566" s="198"/>
      <c r="I1566" s="198"/>
      <c r="J1566" s="199"/>
      <c r="K1566" s="62"/>
      <c r="L1566" s="62"/>
      <c r="M1566" s="62"/>
      <c r="N1566" s="64" t="s">
        <v>3143</v>
      </c>
      <c r="O1566" s="64" t="str">
        <f>IF(Tabla1[[#This Row],[FECHA RADICADO DE RESPUESTA A PETICIONARIO]]="","Sin respuesta",S1566-G1566)</f>
        <v>Sin respuesta</v>
      </c>
      <c r="P1566" s="64">
        <v>12</v>
      </c>
      <c r="Q1566" s="63" t="str">
        <f>+IFERROR(VLOOKUP(Z1566, fechas!$B$1:$C$247, 2,FALSE), " ")</f>
        <v xml:space="preserve"> </v>
      </c>
      <c r="R1566" s="64"/>
      <c r="S1566" s="85"/>
      <c r="T1566" s="64"/>
      <c r="U1566" s="85"/>
      <c r="V1566" s="64"/>
      <c r="W1566" s="64"/>
      <c r="X1566" s="108">
        <f t="shared" si="220"/>
        <v>1</v>
      </c>
      <c r="Y1566" s="109" t="str">
        <f>+IFERROR(VLOOKUP(G1566,fechas!$A$1:$D$209,2,FALSE), " ")</f>
        <v xml:space="preserve"> </v>
      </c>
      <c r="Z1566" s="109" t="str">
        <f t="shared" si="221"/>
        <v xml:space="preserve"> </v>
      </c>
      <c r="AA1566" s="110" t="str">
        <f ca="1">+IFERROR(IF(S1566&gt;0," ",Q1566-variables!$C$9)," ")</f>
        <v xml:space="preserve"> </v>
      </c>
      <c r="AB1566" s="111" t="str">
        <f t="shared" si="222"/>
        <v>SIN RESPUESTA</v>
      </c>
      <c r="AC1566" s="94" t="str">
        <f t="shared" si="223"/>
        <v>SIN TRASLADO</v>
      </c>
    </row>
    <row r="1567" spans="2:29" s="111" customFormat="1" ht="24.95" hidden="1" customHeight="1">
      <c r="B1567" s="64">
        <f t="shared" si="224"/>
        <v>1564</v>
      </c>
      <c r="C1567" s="69"/>
      <c r="D1567" s="70"/>
      <c r="E1567" s="70"/>
      <c r="F1567" s="64"/>
      <c r="G1567" s="198"/>
      <c r="H1567" s="198"/>
      <c r="I1567" s="198"/>
      <c r="J1567" s="199"/>
      <c r="K1567" s="62"/>
      <c r="L1567" s="62"/>
      <c r="M1567" s="62"/>
      <c r="N1567" s="64" t="s">
        <v>3143</v>
      </c>
      <c r="O1567" s="64" t="str">
        <f>IF(Tabla1[[#This Row],[FECHA RADICADO DE RESPUESTA A PETICIONARIO]]="","Sin respuesta",S1567-G1567)</f>
        <v>Sin respuesta</v>
      </c>
      <c r="P1567" s="64">
        <v>12</v>
      </c>
      <c r="Q1567" s="63" t="str">
        <f>+IFERROR(VLOOKUP(Z1567, fechas!$B$1:$C$247, 2,FALSE), " ")</f>
        <v xml:space="preserve"> </v>
      </c>
      <c r="R1567" s="64"/>
      <c r="S1567" s="85"/>
      <c r="T1567" s="64"/>
      <c r="U1567" s="85"/>
      <c r="V1567" s="64"/>
      <c r="W1567" s="64"/>
      <c r="X1567" s="108">
        <f t="shared" si="220"/>
        <v>1</v>
      </c>
      <c r="Y1567" s="109" t="str">
        <f>+IFERROR(VLOOKUP(G1567,fechas!$A$1:$D$209,2,FALSE), " ")</f>
        <v xml:space="preserve"> </v>
      </c>
      <c r="Z1567" s="109" t="str">
        <f t="shared" si="221"/>
        <v xml:space="preserve"> </v>
      </c>
      <c r="AA1567" s="110" t="str">
        <f ca="1">+IFERROR(IF(S1567&gt;0," ",Q1567-variables!$C$9)," ")</f>
        <v xml:space="preserve"> </v>
      </c>
      <c r="AB1567" s="111" t="str">
        <f t="shared" si="222"/>
        <v>SIN RESPUESTA</v>
      </c>
      <c r="AC1567" s="94" t="str">
        <f t="shared" si="223"/>
        <v>SIN TRASLADO</v>
      </c>
    </row>
    <row r="1568" spans="2:29" s="111" customFormat="1" ht="24.95" hidden="1" customHeight="1">
      <c r="B1568" s="64">
        <f t="shared" si="224"/>
        <v>1565</v>
      </c>
      <c r="C1568" s="69"/>
      <c r="D1568" s="70"/>
      <c r="E1568" s="70"/>
      <c r="F1568" s="64"/>
      <c r="G1568" s="198"/>
      <c r="H1568" s="198"/>
      <c r="I1568" s="198"/>
      <c r="J1568" s="199"/>
      <c r="K1568" s="62"/>
      <c r="L1568" s="62"/>
      <c r="M1568" s="62"/>
      <c r="N1568" s="64" t="s">
        <v>3143</v>
      </c>
      <c r="O1568" s="64" t="str">
        <f>IF(Tabla1[[#This Row],[FECHA RADICADO DE RESPUESTA A PETICIONARIO]]="","Sin respuesta",S1568-G1568)</f>
        <v>Sin respuesta</v>
      </c>
      <c r="P1568" s="64">
        <v>12</v>
      </c>
      <c r="Q1568" s="63" t="str">
        <f>+IFERROR(VLOOKUP(Z1568, fechas!$B$1:$C$247, 2,FALSE), " ")</f>
        <v xml:space="preserve"> </v>
      </c>
      <c r="R1568" s="64"/>
      <c r="S1568" s="85"/>
      <c r="T1568" s="64"/>
      <c r="U1568" s="63"/>
      <c r="V1568" s="64"/>
      <c r="W1568" s="64"/>
      <c r="X1568" s="108">
        <f t="shared" si="220"/>
        <v>1</v>
      </c>
      <c r="Y1568" s="109" t="str">
        <f>+IFERROR(VLOOKUP(G1568,fechas!$A$1:$D$209,2,FALSE), " ")</f>
        <v xml:space="preserve"> </v>
      </c>
      <c r="Z1568" s="109" t="str">
        <f t="shared" si="221"/>
        <v xml:space="preserve"> </v>
      </c>
      <c r="AA1568" s="110" t="str">
        <f ca="1">+IFERROR(IF(S1568&gt;0," ",Q1568-variables!$C$9)," ")</f>
        <v xml:space="preserve"> </v>
      </c>
      <c r="AB1568" s="111" t="str">
        <f t="shared" si="222"/>
        <v>SIN RESPUESTA</v>
      </c>
      <c r="AC1568" s="94" t="str">
        <f t="shared" si="223"/>
        <v>SIN TRASLADO</v>
      </c>
    </row>
    <row r="1569" spans="2:29" s="111" customFormat="1" ht="24.95" hidden="1" customHeight="1">
      <c r="B1569" s="64">
        <f t="shared" si="224"/>
        <v>1566</v>
      </c>
      <c r="C1569" s="69"/>
      <c r="D1569" s="70"/>
      <c r="E1569" s="70"/>
      <c r="F1569" s="64"/>
      <c r="G1569" s="198"/>
      <c r="H1569" s="198"/>
      <c r="I1569" s="198"/>
      <c r="J1569" s="199"/>
      <c r="K1569" s="62"/>
      <c r="L1569" s="62"/>
      <c r="M1569" s="62"/>
      <c r="N1569" s="64" t="s">
        <v>3143</v>
      </c>
      <c r="O1569" s="64" t="str">
        <f>IF(Tabla1[[#This Row],[FECHA RADICADO DE RESPUESTA A PETICIONARIO]]="","Sin respuesta",S1569-G1569)</f>
        <v>Sin respuesta</v>
      </c>
      <c r="P1569" s="64">
        <v>12</v>
      </c>
      <c r="Q1569" s="63" t="str">
        <f>+IFERROR(VLOOKUP(Z1569, fechas!$B$1:$C$247, 2,FALSE), " ")</f>
        <v xml:space="preserve"> </v>
      </c>
      <c r="R1569" s="64"/>
      <c r="S1569" s="85"/>
      <c r="T1569" s="64"/>
      <c r="U1569" s="63"/>
      <c r="V1569" s="64"/>
      <c r="W1569" s="64"/>
      <c r="X1569" s="108">
        <f t="shared" si="220"/>
        <v>1</v>
      </c>
      <c r="Y1569" s="109" t="str">
        <f>+IFERROR(VLOOKUP(G1569,fechas!$A$1:$D$209,2,FALSE), " ")</f>
        <v xml:space="preserve"> </v>
      </c>
      <c r="Z1569" s="109" t="str">
        <f t="shared" si="221"/>
        <v xml:space="preserve"> </v>
      </c>
      <c r="AA1569" s="110" t="str">
        <f ca="1">+IFERROR(IF(S1569&gt;0," ",Q1569-variables!$C$9)," ")</f>
        <v xml:space="preserve"> </v>
      </c>
      <c r="AB1569" s="111" t="str">
        <f t="shared" si="222"/>
        <v>SIN RESPUESTA</v>
      </c>
      <c r="AC1569" s="94" t="str">
        <f t="shared" si="223"/>
        <v>SIN TRASLADO</v>
      </c>
    </row>
    <row r="1570" spans="2:29" s="111" customFormat="1" ht="24.95" hidden="1" customHeight="1">
      <c r="B1570" s="64">
        <f t="shared" si="224"/>
        <v>1567</v>
      </c>
      <c r="C1570" s="69"/>
      <c r="D1570" s="70"/>
      <c r="E1570" s="70"/>
      <c r="F1570" s="64"/>
      <c r="G1570" s="198"/>
      <c r="H1570" s="198"/>
      <c r="I1570" s="198"/>
      <c r="J1570" s="199"/>
      <c r="K1570" s="62"/>
      <c r="L1570" s="62"/>
      <c r="M1570" s="62"/>
      <c r="N1570" s="64" t="s">
        <v>3143</v>
      </c>
      <c r="O1570" s="64" t="str">
        <f>IF(Tabla1[[#This Row],[FECHA RADICADO DE RESPUESTA A PETICIONARIO]]="","Sin respuesta",S1570-G1570)</f>
        <v>Sin respuesta</v>
      </c>
      <c r="P1570" s="64">
        <v>12</v>
      </c>
      <c r="Q1570" s="63" t="str">
        <f>+IFERROR(VLOOKUP(Z1570, fechas!$B$1:$C$247, 2,FALSE), " ")</f>
        <v xml:space="preserve"> </v>
      </c>
      <c r="R1570" s="64"/>
      <c r="S1570" s="85"/>
      <c r="T1570" s="64"/>
      <c r="U1570" s="63"/>
      <c r="V1570" s="64"/>
      <c r="W1570" s="64"/>
      <c r="X1570" s="108">
        <f t="shared" si="220"/>
        <v>1</v>
      </c>
      <c r="Y1570" s="109" t="str">
        <f>+IFERROR(VLOOKUP(G1570,fechas!$A$1:$D$209,2,FALSE), " ")</f>
        <v xml:space="preserve"> </v>
      </c>
      <c r="Z1570" s="109" t="str">
        <f t="shared" si="221"/>
        <v xml:space="preserve"> </v>
      </c>
      <c r="AA1570" s="110" t="str">
        <f ca="1">+IFERROR(IF(S1570&gt;0," ",Q1570-variables!$C$9)," ")</f>
        <v xml:space="preserve"> </v>
      </c>
      <c r="AB1570" s="111" t="str">
        <f t="shared" si="222"/>
        <v>SIN RESPUESTA</v>
      </c>
      <c r="AC1570" s="94" t="str">
        <f t="shared" si="223"/>
        <v>SIN TRASLADO</v>
      </c>
    </row>
    <row r="1571" spans="2:29" s="111" customFormat="1" ht="24.95" hidden="1" customHeight="1">
      <c r="B1571" s="64">
        <f t="shared" si="224"/>
        <v>1568</v>
      </c>
      <c r="C1571" s="69"/>
      <c r="D1571" s="70"/>
      <c r="E1571" s="70"/>
      <c r="F1571" s="64"/>
      <c r="G1571" s="198"/>
      <c r="H1571" s="198"/>
      <c r="I1571" s="198"/>
      <c r="J1571" s="199"/>
      <c r="K1571" s="62"/>
      <c r="L1571" s="62"/>
      <c r="M1571" s="62"/>
      <c r="N1571" s="64" t="s">
        <v>3143</v>
      </c>
      <c r="O1571" s="64" t="str">
        <f>IF(Tabla1[[#This Row],[FECHA RADICADO DE RESPUESTA A PETICIONARIO]]="","Sin respuesta",S1571-G1571)</f>
        <v>Sin respuesta</v>
      </c>
      <c r="P1571" s="64">
        <v>12</v>
      </c>
      <c r="Q1571" s="63" t="str">
        <f>+IFERROR(VLOOKUP(Z1571, fechas!$B$1:$C$247, 2,FALSE), " ")</f>
        <v xml:space="preserve"> </v>
      </c>
      <c r="R1571" s="64"/>
      <c r="S1571" s="85"/>
      <c r="T1571" s="64"/>
      <c r="U1571" s="63"/>
      <c r="V1571" s="64"/>
      <c r="W1571" s="64"/>
      <c r="X1571" s="108">
        <f t="shared" si="220"/>
        <v>1</v>
      </c>
      <c r="Y1571" s="109" t="str">
        <f>+IFERROR(VLOOKUP(G1571,fechas!$A$1:$D$209,2,FALSE), " ")</f>
        <v xml:space="preserve"> </v>
      </c>
      <c r="Z1571" s="109" t="str">
        <f t="shared" si="221"/>
        <v xml:space="preserve"> </v>
      </c>
      <c r="AA1571" s="110" t="str">
        <f ca="1">+IFERROR(IF(S1571&gt;0," ",Q1571-variables!$C$9)," ")</f>
        <v xml:space="preserve"> </v>
      </c>
      <c r="AB1571" s="111" t="str">
        <f t="shared" si="222"/>
        <v>SIN RESPUESTA</v>
      </c>
      <c r="AC1571" s="94" t="str">
        <f t="shared" si="223"/>
        <v>SIN TRASLADO</v>
      </c>
    </row>
    <row r="1572" spans="2:29" s="111" customFormat="1" ht="24.95" hidden="1" customHeight="1">
      <c r="B1572" s="64">
        <f t="shared" si="224"/>
        <v>1569</v>
      </c>
      <c r="C1572" s="69"/>
      <c r="D1572" s="70"/>
      <c r="E1572" s="70"/>
      <c r="F1572" s="64"/>
      <c r="G1572" s="198"/>
      <c r="H1572" s="198"/>
      <c r="I1572" s="198"/>
      <c r="J1572" s="199"/>
      <c r="K1572" s="62"/>
      <c r="L1572" s="62"/>
      <c r="M1572" s="62"/>
      <c r="N1572" s="64" t="s">
        <v>3143</v>
      </c>
      <c r="O1572" s="64" t="str">
        <f>IF(Tabla1[[#This Row],[FECHA RADICADO DE RESPUESTA A PETICIONARIO]]="","Sin respuesta",S1572-G1572)</f>
        <v>Sin respuesta</v>
      </c>
      <c r="P1572" s="64">
        <v>12</v>
      </c>
      <c r="Q1572" s="63" t="str">
        <f>+IFERROR(VLOOKUP(Z1572, fechas!$B$1:$C$247, 2,FALSE), " ")</f>
        <v xml:space="preserve"> </v>
      </c>
      <c r="R1572" s="64"/>
      <c r="S1572" s="85"/>
      <c r="T1572" s="64"/>
      <c r="U1572" s="63"/>
      <c r="V1572" s="64"/>
      <c r="W1572" s="64"/>
      <c r="X1572" s="108">
        <f t="shared" si="220"/>
        <v>1</v>
      </c>
      <c r="Y1572" s="109" t="str">
        <f>+IFERROR(VLOOKUP(G1572,fechas!$A$1:$D$209,2,FALSE), " ")</f>
        <v xml:space="preserve"> </v>
      </c>
      <c r="Z1572" s="109" t="str">
        <f t="shared" si="221"/>
        <v xml:space="preserve"> </v>
      </c>
      <c r="AA1572" s="110" t="str">
        <f ca="1">+IFERROR(IF(S1572&gt;0," ",Q1572-variables!$C$9)," ")</f>
        <v xml:space="preserve"> </v>
      </c>
      <c r="AB1572" s="111" t="str">
        <f t="shared" si="222"/>
        <v>SIN RESPUESTA</v>
      </c>
      <c r="AC1572" s="94" t="str">
        <f t="shared" si="223"/>
        <v>SIN TRASLADO</v>
      </c>
    </row>
    <row r="1573" spans="2:29" s="111" customFormat="1" ht="24.95" hidden="1" customHeight="1">
      <c r="B1573" s="64">
        <f t="shared" si="224"/>
        <v>1570</v>
      </c>
      <c r="C1573" s="69"/>
      <c r="D1573" s="70"/>
      <c r="E1573" s="70"/>
      <c r="F1573" s="64"/>
      <c r="G1573" s="198"/>
      <c r="H1573" s="198"/>
      <c r="I1573" s="198"/>
      <c r="J1573" s="199"/>
      <c r="K1573" s="62"/>
      <c r="L1573" s="62"/>
      <c r="M1573" s="62"/>
      <c r="N1573" s="64" t="s">
        <v>3143</v>
      </c>
      <c r="O1573" s="64" t="str">
        <f>IF(Tabla1[[#This Row],[FECHA RADICADO DE RESPUESTA A PETICIONARIO]]="","Sin respuesta",S1573-G1573)</f>
        <v>Sin respuesta</v>
      </c>
      <c r="P1573" s="64">
        <v>12</v>
      </c>
      <c r="Q1573" s="63" t="str">
        <f>+IFERROR(VLOOKUP(Z1573, fechas!$B$1:$C$247, 2,FALSE), " ")</f>
        <v xml:space="preserve"> </v>
      </c>
      <c r="R1573" s="64"/>
      <c r="S1573" s="85"/>
      <c r="T1573" s="64"/>
      <c r="U1573" s="85"/>
      <c r="V1573" s="64"/>
      <c r="W1573" s="64"/>
      <c r="X1573" s="108">
        <f t="shared" si="220"/>
        <v>1</v>
      </c>
      <c r="Y1573" s="109" t="str">
        <f>+IFERROR(VLOOKUP(G1573,fechas!$A$1:$D$209,2,FALSE), " ")</f>
        <v xml:space="preserve"> </v>
      </c>
      <c r="Z1573" s="109" t="str">
        <f t="shared" si="221"/>
        <v xml:space="preserve"> </v>
      </c>
      <c r="AA1573" s="110" t="str">
        <f ca="1">+IFERROR(IF(S1573&gt;0," ",Q1573-variables!$C$9)," ")</f>
        <v xml:space="preserve"> </v>
      </c>
      <c r="AB1573" s="111" t="str">
        <f t="shared" si="222"/>
        <v>SIN RESPUESTA</v>
      </c>
      <c r="AC1573" s="94" t="str">
        <f t="shared" si="223"/>
        <v>SIN TRASLADO</v>
      </c>
    </row>
    <row r="1574" spans="2:29" s="111" customFormat="1" ht="24.95" hidden="1" customHeight="1">
      <c r="B1574" s="64">
        <f t="shared" si="224"/>
        <v>1571</v>
      </c>
      <c r="C1574" s="69"/>
      <c r="D1574" s="70"/>
      <c r="E1574" s="70"/>
      <c r="F1574" s="64"/>
      <c r="G1574" s="198"/>
      <c r="H1574" s="198"/>
      <c r="I1574" s="198"/>
      <c r="J1574" s="199"/>
      <c r="K1574" s="62"/>
      <c r="L1574" s="62"/>
      <c r="M1574" s="62"/>
      <c r="N1574" s="64" t="s">
        <v>3143</v>
      </c>
      <c r="O1574" s="64" t="str">
        <f>IF(Tabla1[[#This Row],[FECHA RADICADO DE RESPUESTA A PETICIONARIO]]="","Sin respuesta",S1574-G1574)</f>
        <v>Sin respuesta</v>
      </c>
      <c r="P1574" s="64">
        <v>12</v>
      </c>
      <c r="Q1574" s="63" t="str">
        <f>+IFERROR(VLOOKUP(Z1574, fechas!$B$1:$C$247, 2,FALSE), " ")</f>
        <v xml:space="preserve"> </v>
      </c>
      <c r="R1574" s="64"/>
      <c r="S1574" s="85"/>
      <c r="T1574" s="64"/>
      <c r="U1574" s="63"/>
      <c r="V1574" s="64"/>
      <c r="W1574" s="64"/>
      <c r="X1574" s="108">
        <f t="shared" si="220"/>
        <v>1</v>
      </c>
      <c r="Y1574" s="109" t="str">
        <f>+IFERROR(VLOOKUP(G1574,fechas!$A$1:$D$209,2,FALSE), " ")</f>
        <v xml:space="preserve"> </v>
      </c>
      <c r="Z1574" s="109" t="str">
        <f t="shared" si="221"/>
        <v xml:space="preserve"> </v>
      </c>
      <c r="AA1574" s="110" t="str">
        <f ca="1">+IFERROR(IF(S1574&gt;0," ",Q1574-variables!$C$9)," ")</f>
        <v xml:space="preserve"> </v>
      </c>
      <c r="AB1574" s="111" t="str">
        <f t="shared" si="222"/>
        <v>SIN RESPUESTA</v>
      </c>
      <c r="AC1574" s="94" t="str">
        <f t="shared" si="223"/>
        <v>SIN TRASLADO</v>
      </c>
    </row>
    <row r="1575" spans="2:29" s="111" customFormat="1" ht="24.95" hidden="1" customHeight="1">
      <c r="B1575" s="64">
        <f t="shared" si="224"/>
        <v>1572</v>
      </c>
      <c r="C1575" s="69"/>
      <c r="D1575" s="70"/>
      <c r="E1575" s="70"/>
      <c r="F1575" s="64"/>
      <c r="G1575" s="198"/>
      <c r="H1575" s="198"/>
      <c r="I1575" s="198"/>
      <c r="J1575" s="199"/>
      <c r="K1575" s="62"/>
      <c r="L1575" s="62"/>
      <c r="M1575" s="62"/>
      <c r="N1575" s="64" t="s">
        <v>3143</v>
      </c>
      <c r="O1575" s="64" t="str">
        <f>IF(Tabla1[[#This Row],[FECHA RADICADO DE RESPUESTA A PETICIONARIO]]="","Sin respuesta",S1575-G1575)</f>
        <v>Sin respuesta</v>
      </c>
      <c r="P1575" s="64">
        <v>12</v>
      </c>
      <c r="Q1575" s="63" t="str">
        <f>+IFERROR(VLOOKUP(Z1575, fechas!$B$1:$C$247, 2,FALSE), " ")</f>
        <v xml:space="preserve"> </v>
      </c>
      <c r="R1575" s="64"/>
      <c r="S1575" s="85"/>
      <c r="T1575" s="64"/>
      <c r="U1575" s="63"/>
      <c r="V1575" s="64"/>
      <c r="W1575" s="64"/>
      <c r="X1575" s="108">
        <f t="shared" si="220"/>
        <v>1</v>
      </c>
      <c r="Y1575" s="109" t="str">
        <f>+IFERROR(VLOOKUP(G1575,fechas!$A$1:$D$209,2,FALSE), " ")</f>
        <v xml:space="preserve"> </v>
      </c>
      <c r="Z1575" s="109" t="str">
        <f t="shared" si="221"/>
        <v xml:space="preserve"> </v>
      </c>
      <c r="AA1575" s="110" t="str">
        <f ca="1">+IFERROR(IF(S1575&gt;0," ",Q1575-variables!$C$9)," ")</f>
        <v xml:space="preserve"> </v>
      </c>
      <c r="AB1575" s="111" t="str">
        <f t="shared" si="222"/>
        <v>SIN RESPUESTA</v>
      </c>
      <c r="AC1575" s="94" t="str">
        <f t="shared" si="223"/>
        <v>SIN TRASLADO</v>
      </c>
    </row>
    <row r="1576" spans="2:29" s="111" customFormat="1" ht="24.95" hidden="1" customHeight="1">
      <c r="B1576" s="64">
        <f t="shared" si="224"/>
        <v>1573</v>
      </c>
      <c r="C1576" s="69"/>
      <c r="D1576" s="70"/>
      <c r="E1576" s="70"/>
      <c r="F1576" s="64"/>
      <c r="G1576" s="198"/>
      <c r="H1576" s="198"/>
      <c r="I1576" s="198"/>
      <c r="J1576" s="199"/>
      <c r="K1576" s="62"/>
      <c r="L1576" s="62"/>
      <c r="M1576" s="62"/>
      <c r="N1576" s="64" t="s">
        <v>3143</v>
      </c>
      <c r="O1576" s="64" t="str">
        <f>IF(Tabla1[[#This Row],[FECHA RADICADO DE RESPUESTA A PETICIONARIO]]="","Sin respuesta",S1576-G1576)</f>
        <v>Sin respuesta</v>
      </c>
      <c r="P1576" s="64">
        <v>12</v>
      </c>
      <c r="Q1576" s="63" t="str">
        <f>+IFERROR(VLOOKUP(Z1576, fechas!$B$1:$C$247, 2,FALSE), " ")</f>
        <v xml:space="preserve"> </v>
      </c>
      <c r="R1576" s="64"/>
      <c r="S1576" s="85"/>
      <c r="T1576" s="64"/>
      <c r="U1576" s="63"/>
      <c r="V1576" s="64"/>
      <c r="W1576" s="64"/>
      <c r="X1576" s="108">
        <f t="shared" si="220"/>
        <v>1</v>
      </c>
      <c r="Y1576" s="109" t="str">
        <f>+IFERROR(VLOOKUP(G1576,fechas!$A$1:$D$209,2,FALSE), " ")</f>
        <v xml:space="preserve"> </v>
      </c>
      <c r="Z1576" s="109" t="str">
        <f t="shared" si="221"/>
        <v xml:space="preserve"> </v>
      </c>
      <c r="AA1576" s="110" t="str">
        <f ca="1">+IFERROR(IF(S1576&gt;0," ",Q1576-variables!$C$9)," ")</f>
        <v xml:space="preserve"> </v>
      </c>
      <c r="AB1576" s="111" t="str">
        <f t="shared" si="222"/>
        <v>SIN RESPUESTA</v>
      </c>
      <c r="AC1576" s="94" t="str">
        <f t="shared" si="223"/>
        <v>SIN TRASLADO</v>
      </c>
    </row>
    <row r="1577" spans="2:29" s="111" customFormat="1" ht="24.95" hidden="1" customHeight="1">
      <c r="B1577" s="64">
        <f t="shared" si="224"/>
        <v>1574</v>
      </c>
      <c r="C1577" s="69"/>
      <c r="D1577" s="70"/>
      <c r="E1577" s="70"/>
      <c r="F1577" s="64"/>
      <c r="G1577" s="198"/>
      <c r="H1577" s="198"/>
      <c r="I1577" s="198"/>
      <c r="J1577" s="199"/>
      <c r="K1577" s="62"/>
      <c r="L1577" s="62"/>
      <c r="M1577" s="62"/>
      <c r="N1577" s="64" t="s">
        <v>3143</v>
      </c>
      <c r="O1577" s="64" t="str">
        <f>IF(Tabla1[[#This Row],[FECHA RADICADO DE RESPUESTA A PETICIONARIO]]="","Sin respuesta",S1577-G1577)</f>
        <v>Sin respuesta</v>
      </c>
      <c r="P1577" s="64">
        <v>12</v>
      </c>
      <c r="Q1577" s="63" t="str">
        <f>+IFERROR(VLOOKUP(Z1577, fechas!$B$1:$C$247, 2,FALSE), " ")</f>
        <v xml:space="preserve"> </v>
      </c>
      <c r="R1577" s="64"/>
      <c r="S1577" s="85"/>
      <c r="T1577" s="64"/>
      <c r="U1577" s="85"/>
      <c r="V1577" s="64"/>
      <c r="W1577" s="64"/>
      <c r="X1577" s="108">
        <f t="shared" si="220"/>
        <v>1</v>
      </c>
      <c r="Y1577" s="109" t="str">
        <f>+IFERROR(VLOOKUP(G1577,fechas!$A$1:$D$209,2,FALSE), " ")</f>
        <v xml:space="preserve"> </v>
      </c>
      <c r="Z1577" s="109" t="str">
        <f t="shared" si="221"/>
        <v xml:space="preserve"> </v>
      </c>
      <c r="AA1577" s="110" t="str">
        <f ca="1">+IFERROR(IF(S1577&gt;0," ",Q1577-variables!$C$9)," ")</f>
        <v xml:space="preserve"> </v>
      </c>
      <c r="AB1577" s="111" t="str">
        <f t="shared" si="222"/>
        <v>SIN RESPUESTA</v>
      </c>
      <c r="AC1577" s="94" t="str">
        <f t="shared" si="223"/>
        <v>SIN TRASLADO</v>
      </c>
    </row>
    <row r="1578" spans="2:29" s="111" customFormat="1" ht="24.95" hidden="1" customHeight="1">
      <c r="B1578" s="64">
        <f t="shared" si="224"/>
        <v>1575</v>
      </c>
      <c r="C1578" s="69"/>
      <c r="D1578" s="70"/>
      <c r="E1578" s="70"/>
      <c r="F1578" s="64"/>
      <c r="G1578" s="198"/>
      <c r="H1578" s="198"/>
      <c r="I1578" s="198"/>
      <c r="J1578" s="199"/>
      <c r="K1578" s="62"/>
      <c r="L1578" s="62"/>
      <c r="M1578" s="62"/>
      <c r="N1578" s="64" t="s">
        <v>3143</v>
      </c>
      <c r="O1578" s="64" t="str">
        <f>IF(Tabla1[[#This Row],[FECHA RADICADO DE RESPUESTA A PETICIONARIO]]="","Sin respuesta",S1578-G1578)</f>
        <v>Sin respuesta</v>
      </c>
      <c r="P1578" s="64">
        <v>12</v>
      </c>
      <c r="Q1578" s="63" t="str">
        <f>+IFERROR(VLOOKUP(Z1578, fechas!$B$1:$C$247, 2,FALSE), " ")</f>
        <v xml:space="preserve"> </v>
      </c>
      <c r="R1578" s="64"/>
      <c r="S1578" s="85"/>
      <c r="T1578" s="64"/>
      <c r="U1578" s="63"/>
      <c r="V1578" s="64"/>
      <c r="W1578" s="64"/>
      <c r="X1578" s="108">
        <f t="shared" si="220"/>
        <v>1</v>
      </c>
      <c r="Y1578" s="109" t="str">
        <f>+IFERROR(VLOOKUP(G1578,fechas!$A$1:$D$209,2,FALSE), " ")</f>
        <v xml:space="preserve"> </v>
      </c>
      <c r="Z1578" s="109" t="str">
        <f t="shared" si="221"/>
        <v xml:space="preserve"> </v>
      </c>
      <c r="AA1578" s="110" t="str">
        <f ca="1">+IFERROR(IF(S1578&gt;0," ",Q1578-variables!$C$9)," ")</f>
        <v xml:space="preserve"> </v>
      </c>
      <c r="AB1578" s="111" t="str">
        <f t="shared" si="222"/>
        <v>SIN RESPUESTA</v>
      </c>
      <c r="AC1578" s="94" t="str">
        <f t="shared" si="223"/>
        <v>SIN TRASLADO</v>
      </c>
    </row>
    <row r="1579" spans="2:29" s="111" customFormat="1" ht="24.95" hidden="1" customHeight="1">
      <c r="B1579" s="64">
        <f t="shared" si="224"/>
        <v>1576</v>
      </c>
      <c r="C1579" s="69"/>
      <c r="D1579" s="70"/>
      <c r="E1579" s="70"/>
      <c r="F1579" s="64"/>
      <c r="G1579" s="198"/>
      <c r="H1579" s="198"/>
      <c r="I1579" s="198"/>
      <c r="J1579" s="199"/>
      <c r="K1579" s="62"/>
      <c r="L1579" s="62"/>
      <c r="M1579" s="62"/>
      <c r="N1579" s="64" t="s">
        <v>3143</v>
      </c>
      <c r="O1579" s="64" t="str">
        <f>IF(Tabla1[[#This Row],[FECHA RADICADO DE RESPUESTA A PETICIONARIO]]="","Sin respuesta",S1579-G1579)</f>
        <v>Sin respuesta</v>
      </c>
      <c r="P1579" s="64">
        <v>12</v>
      </c>
      <c r="Q1579" s="63" t="str">
        <f>+IFERROR(VLOOKUP(Z1579, fechas!$B$1:$C$247, 2,FALSE), " ")</f>
        <v xml:space="preserve"> </v>
      </c>
      <c r="R1579" s="64"/>
      <c r="S1579" s="85"/>
      <c r="T1579" s="64"/>
      <c r="U1579" s="63"/>
      <c r="V1579" s="64"/>
      <c r="W1579" s="64"/>
      <c r="X1579" s="108">
        <f t="shared" si="220"/>
        <v>1</v>
      </c>
      <c r="Y1579" s="109" t="str">
        <f>+IFERROR(VLOOKUP(G1579,fechas!$A$1:$D$209,2,FALSE), " ")</f>
        <v xml:space="preserve"> </v>
      </c>
      <c r="Z1579" s="109" t="str">
        <f t="shared" si="221"/>
        <v xml:space="preserve"> </v>
      </c>
      <c r="AA1579" s="110" t="str">
        <f ca="1">+IFERROR(IF(S1579&gt;0," ",Q1579-variables!$C$9)," ")</f>
        <v xml:space="preserve"> </v>
      </c>
      <c r="AB1579" s="111" t="str">
        <f t="shared" si="222"/>
        <v>SIN RESPUESTA</v>
      </c>
      <c r="AC1579" s="94" t="str">
        <f t="shared" si="223"/>
        <v>SIN TRASLADO</v>
      </c>
    </row>
    <row r="1580" spans="2:29" s="111" customFormat="1" ht="24.95" hidden="1" customHeight="1">
      <c r="B1580" s="64">
        <f t="shared" si="224"/>
        <v>1577</v>
      </c>
      <c r="C1580" s="69"/>
      <c r="D1580" s="70"/>
      <c r="E1580" s="70"/>
      <c r="F1580" s="64"/>
      <c r="G1580" s="198"/>
      <c r="H1580" s="198"/>
      <c r="I1580" s="198"/>
      <c r="J1580" s="199"/>
      <c r="K1580" s="62"/>
      <c r="L1580" s="62"/>
      <c r="M1580" s="62"/>
      <c r="N1580" s="64" t="s">
        <v>3143</v>
      </c>
      <c r="O1580" s="64" t="str">
        <f>IF(Tabla1[[#This Row],[FECHA RADICADO DE RESPUESTA A PETICIONARIO]]="","Sin respuesta",S1580-G1580)</f>
        <v>Sin respuesta</v>
      </c>
      <c r="P1580" s="64">
        <v>12</v>
      </c>
      <c r="Q1580" s="63" t="str">
        <f>+IFERROR(VLOOKUP(Z1580, fechas!$B$1:$C$247, 2,FALSE), " ")</f>
        <v xml:space="preserve"> </v>
      </c>
      <c r="R1580" s="64"/>
      <c r="S1580" s="85"/>
      <c r="T1580" s="64"/>
      <c r="U1580" s="63"/>
      <c r="V1580" s="64"/>
      <c r="W1580" s="64"/>
      <c r="X1580" s="108">
        <f t="shared" si="220"/>
        <v>1</v>
      </c>
      <c r="Y1580" s="109" t="str">
        <f>+IFERROR(VLOOKUP(G1580,fechas!$A$1:$D$209,2,FALSE), " ")</f>
        <v xml:space="preserve"> </v>
      </c>
      <c r="Z1580" s="109" t="str">
        <f t="shared" si="221"/>
        <v xml:space="preserve"> </v>
      </c>
      <c r="AA1580" s="110" t="str">
        <f ca="1">+IFERROR(IF(S1580&gt;0," ",Q1580-variables!$C$9)," ")</f>
        <v xml:space="preserve"> </v>
      </c>
      <c r="AB1580" s="111" t="str">
        <f t="shared" si="222"/>
        <v>SIN RESPUESTA</v>
      </c>
      <c r="AC1580" s="94" t="str">
        <f t="shared" si="223"/>
        <v>SIN TRASLADO</v>
      </c>
    </row>
    <row r="1581" spans="2:29" s="111" customFormat="1" ht="24.95" hidden="1" customHeight="1">
      <c r="B1581" s="64">
        <f t="shared" si="224"/>
        <v>1578</v>
      </c>
      <c r="C1581" s="69"/>
      <c r="D1581" s="70"/>
      <c r="E1581" s="70"/>
      <c r="F1581" s="64"/>
      <c r="G1581" s="198"/>
      <c r="H1581" s="198"/>
      <c r="I1581" s="198"/>
      <c r="J1581" s="199"/>
      <c r="K1581" s="62"/>
      <c r="L1581" s="62"/>
      <c r="M1581" s="62"/>
      <c r="N1581" s="64" t="s">
        <v>3143</v>
      </c>
      <c r="O1581" s="64" t="str">
        <f>IF(Tabla1[[#This Row],[FECHA RADICADO DE RESPUESTA A PETICIONARIO]]="","Sin respuesta",S1581-G1581)</f>
        <v>Sin respuesta</v>
      </c>
      <c r="P1581" s="64">
        <v>12</v>
      </c>
      <c r="Q1581" s="63" t="str">
        <f>+IFERROR(VLOOKUP(Z1581, fechas!$B$1:$C$247, 2,FALSE), " ")</f>
        <v xml:space="preserve"> </v>
      </c>
      <c r="R1581" s="64"/>
      <c r="S1581" s="85"/>
      <c r="T1581" s="64"/>
      <c r="U1581" s="63"/>
      <c r="V1581" s="64"/>
      <c r="W1581" s="64"/>
      <c r="X1581" s="108">
        <f t="shared" si="220"/>
        <v>1</v>
      </c>
      <c r="Y1581" s="109" t="str">
        <f>+IFERROR(VLOOKUP(G1581,fechas!$A$1:$D$209,2,FALSE), " ")</f>
        <v xml:space="preserve"> </v>
      </c>
      <c r="Z1581" s="109" t="str">
        <f t="shared" si="221"/>
        <v xml:space="preserve"> </v>
      </c>
      <c r="AA1581" s="110" t="str">
        <f ca="1">+IFERROR(IF(S1581&gt;0," ",Q1581-variables!$C$9)," ")</f>
        <v xml:space="preserve"> </v>
      </c>
      <c r="AB1581" s="111" t="str">
        <f t="shared" si="222"/>
        <v>SIN RESPUESTA</v>
      </c>
      <c r="AC1581" s="94" t="str">
        <f t="shared" si="223"/>
        <v>SIN TRASLADO</v>
      </c>
    </row>
    <row r="1582" spans="2:29" s="111" customFormat="1" ht="24.95" hidden="1" customHeight="1">
      <c r="B1582" s="64">
        <f t="shared" si="224"/>
        <v>1579</v>
      </c>
      <c r="C1582" s="69"/>
      <c r="D1582" s="70"/>
      <c r="E1582" s="70"/>
      <c r="F1582" s="64"/>
      <c r="G1582" s="198"/>
      <c r="H1582" s="198"/>
      <c r="I1582" s="198"/>
      <c r="J1582" s="199"/>
      <c r="K1582" s="62"/>
      <c r="L1582" s="62"/>
      <c r="M1582" s="62"/>
      <c r="N1582" s="64" t="s">
        <v>3143</v>
      </c>
      <c r="O1582" s="64" t="str">
        <f>IF(Tabla1[[#This Row],[FECHA RADICADO DE RESPUESTA A PETICIONARIO]]="","Sin respuesta",S1582-G1582)</f>
        <v>Sin respuesta</v>
      </c>
      <c r="P1582" s="64">
        <v>12</v>
      </c>
      <c r="Q1582" s="63" t="str">
        <f>+IFERROR(VLOOKUP(Z1582, fechas!$B$1:$C$247, 2,FALSE), " ")</f>
        <v xml:space="preserve"> </v>
      </c>
      <c r="R1582" s="64"/>
      <c r="S1582" s="85"/>
      <c r="T1582" s="64"/>
      <c r="U1582" s="63"/>
      <c r="V1582" s="64"/>
      <c r="W1582" s="64"/>
      <c r="X1582" s="108">
        <f t="shared" si="220"/>
        <v>1</v>
      </c>
      <c r="Y1582" s="109" t="str">
        <f>+IFERROR(VLOOKUP(G1582,fechas!$A$1:$D$209,2,FALSE), " ")</f>
        <v xml:space="preserve"> </v>
      </c>
      <c r="Z1582" s="109" t="str">
        <f t="shared" si="221"/>
        <v xml:space="preserve"> </v>
      </c>
      <c r="AA1582" s="110" t="str">
        <f ca="1">+IFERROR(IF(S1582&gt;0," ",Q1582-variables!$C$9)," ")</f>
        <v xml:space="preserve"> </v>
      </c>
      <c r="AB1582" s="111" t="str">
        <f t="shared" si="222"/>
        <v>SIN RESPUESTA</v>
      </c>
      <c r="AC1582" s="94" t="str">
        <f t="shared" si="223"/>
        <v>SIN TRASLADO</v>
      </c>
    </row>
    <row r="1583" spans="2:29" s="111" customFormat="1" ht="24.95" hidden="1" customHeight="1">
      <c r="B1583" s="64">
        <f t="shared" si="224"/>
        <v>1580</v>
      </c>
      <c r="C1583" s="69"/>
      <c r="D1583" s="70"/>
      <c r="E1583" s="62"/>
      <c r="F1583" s="64"/>
      <c r="G1583" s="198"/>
      <c r="H1583" s="198"/>
      <c r="I1583" s="198"/>
      <c r="J1583" s="199"/>
      <c r="K1583" s="62"/>
      <c r="L1583" s="62"/>
      <c r="M1583" s="62"/>
      <c r="N1583" s="64" t="s">
        <v>3143</v>
      </c>
      <c r="O1583" s="64" t="str">
        <f>IF(Tabla1[[#This Row],[FECHA RADICADO DE RESPUESTA A PETICIONARIO]]="","Sin respuesta",S1583-G1583)</f>
        <v>Sin respuesta</v>
      </c>
      <c r="P1583" s="64">
        <v>12</v>
      </c>
      <c r="Q1583" s="63" t="str">
        <f>+IFERROR(VLOOKUP(Z1583, fechas!$B$1:$C$247, 2,FALSE), " ")</f>
        <v xml:space="preserve"> </v>
      </c>
      <c r="R1583" s="64"/>
      <c r="S1583" s="85"/>
      <c r="T1583" s="64"/>
      <c r="U1583" s="63"/>
      <c r="V1583" s="64"/>
      <c r="W1583" s="64"/>
      <c r="X1583" s="108">
        <f t="shared" si="220"/>
        <v>1</v>
      </c>
      <c r="Y1583" s="109" t="str">
        <f>+IFERROR(VLOOKUP(G1583,fechas!$A$1:$D$209,2,FALSE), " ")</f>
        <v xml:space="preserve"> </v>
      </c>
      <c r="Z1583" s="109" t="str">
        <f t="shared" si="221"/>
        <v xml:space="preserve"> </v>
      </c>
      <c r="AA1583" s="110" t="str">
        <f ca="1">+IFERROR(IF(S1583&gt;0," ",Q1583-variables!$C$9)," ")</f>
        <v xml:space="preserve"> </v>
      </c>
      <c r="AB1583" s="111" t="str">
        <f t="shared" si="222"/>
        <v>SIN RESPUESTA</v>
      </c>
      <c r="AC1583" s="94" t="str">
        <f t="shared" si="223"/>
        <v>SIN TRASLADO</v>
      </c>
    </row>
    <row r="1584" spans="2:29" s="111" customFormat="1" ht="24.95" hidden="1" customHeight="1">
      <c r="B1584" s="64">
        <f t="shared" si="224"/>
        <v>1581</v>
      </c>
      <c r="C1584" s="69"/>
      <c r="D1584" s="70"/>
      <c r="E1584" s="62"/>
      <c r="F1584" s="64"/>
      <c r="G1584" s="198"/>
      <c r="H1584" s="198"/>
      <c r="I1584" s="198"/>
      <c r="J1584" s="199"/>
      <c r="K1584" s="62"/>
      <c r="L1584" s="62"/>
      <c r="M1584" s="62"/>
      <c r="N1584" s="64" t="s">
        <v>3143</v>
      </c>
      <c r="O1584" s="64" t="str">
        <f>IF(Tabla1[[#This Row],[FECHA RADICADO DE RESPUESTA A PETICIONARIO]]="","Sin respuesta",S1584-G1584)</f>
        <v>Sin respuesta</v>
      </c>
      <c r="P1584" s="64">
        <v>12</v>
      </c>
      <c r="Q1584" s="63" t="str">
        <f>+IFERROR(VLOOKUP(Z1584, fechas!$B$1:$C$247, 2,FALSE), " ")</f>
        <v xml:space="preserve"> </v>
      </c>
      <c r="R1584" s="64"/>
      <c r="S1584" s="85"/>
      <c r="T1584" s="64"/>
      <c r="U1584" s="63"/>
      <c r="V1584" s="64"/>
      <c r="W1584" s="64"/>
      <c r="X1584" s="108">
        <f t="shared" si="220"/>
        <v>1</v>
      </c>
      <c r="Y1584" s="109" t="str">
        <f>+IFERROR(VLOOKUP(G1584,fechas!$A$1:$D$209,2,FALSE), " ")</f>
        <v xml:space="preserve"> </v>
      </c>
      <c r="Z1584" s="109" t="str">
        <f t="shared" si="221"/>
        <v xml:space="preserve"> </v>
      </c>
      <c r="AA1584" s="110" t="str">
        <f ca="1">+IFERROR(IF(S1584&gt;0," ",Q1584-variables!$C$9)," ")</f>
        <v xml:space="preserve"> </v>
      </c>
      <c r="AB1584" s="111" t="str">
        <f t="shared" si="222"/>
        <v>SIN RESPUESTA</v>
      </c>
      <c r="AC1584" s="94" t="str">
        <f t="shared" si="223"/>
        <v>SIN TRASLADO</v>
      </c>
    </row>
    <row r="1585" spans="2:29" s="111" customFormat="1" ht="24.95" hidden="1" customHeight="1">
      <c r="B1585" s="64">
        <f t="shared" si="224"/>
        <v>1582</v>
      </c>
      <c r="C1585" s="69"/>
      <c r="D1585" s="70"/>
      <c r="E1585" s="62"/>
      <c r="F1585" s="64"/>
      <c r="G1585" s="198"/>
      <c r="H1585" s="198"/>
      <c r="I1585" s="198"/>
      <c r="J1585" s="199"/>
      <c r="K1585" s="62"/>
      <c r="L1585" s="62"/>
      <c r="M1585" s="62"/>
      <c r="N1585" s="64" t="s">
        <v>3143</v>
      </c>
      <c r="O1585" s="64" t="str">
        <f>IF(Tabla1[[#This Row],[FECHA RADICADO DE RESPUESTA A PETICIONARIO]]="","Sin respuesta",S1585-G1585)</f>
        <v>Sin respuesta</v>
      </c>
      <c r="P1585" s="64">
        <v>12</v>
      </c>
      <c r="Q1585" s="63" t="str">
        <f>+IFERROR(VLOOKUP(Z1585, fechas!$B$1:$C$247, 2,FALSE), " ")</f>
        <v xml:space="preserve"> </v>
      </c>
      <c r="R1585" s="64"/>
      <c r="S1585" s="85"/>
      <c r="T1585" s="64"/>
      <c r="U1585" s="63"/>
      <c r="V1585" s="64"/>
      <c r="W1585" s="64"/>
      <c r="X1585" s="108">
        <f t="shared" si="220"/>
        <v>1</v>
      </c>
      <c r="Y1585" s="109" t="str">
        <f>+IFERROR(VLOOKUP(G1585,fechas!$A$1:$D$209,2,FALSE), " ")</f>
        <v xml:space="preserve"> </v>
      </c>
      <c r="Z1585" s="109" t="str">
        <f t="shared" si="221"/>
        <v xml:space="preserve"> </v>
      </c>
      <c r="AA1585" s="110" t="str">
        <f ca="1">+IFERROR(IF(S1585&gt;0," ",Q1585-variables!$C$9)," ")</f>
        <v xml:space="preserve"> </v>
      </c>
      <c r="AB1585" s="111" t="str">
        <f t="shared" si="222"/>
        <v>SIN RESPUESTA</v>
      </c>
      <c r="AC1585" s="94" t="str">
        <f t="shared" si="223"/>
        <v>SIN TRASLADO</v>
      </c>
    </row>
    <row r="1586" spans="2:29" s="111" customFormat="1" ht="24.95" hidden="1" customHeight="1">
      <c r="B1586" s="64">
        <f t="shared" si="224"/>
        <v>1583</v>
      </c>
      <c r="C1586" s="69"/>
      <c r="D1586" s="70"/>
      <c r="E1586" s="70"/>
      <c r="F1586" s="64"/>
      <c r="G1586" s="198"/>
      <c r="H1586" s="198"/>
      <c r="I1586" s="198"/>
      <c r="J1586" s="199"/>
      <c r="K1586" s="62"/>
      <c r="L1586" s="62"/>
      <c r="M1586" s="62"/>
      <c r="N1586" s="64" t="s">
        <v>3143</v>
      </c>
      <c r="O1586" s="64" t="str">
        <f>IF(Tabla1[[#This Row],[FECHA RADICADO DE RESPUESTA A PETICIONARIO]]="","Sin respuesta",S1586-G1586)</f>
        <v>Sin respuesta</v>
      </c>
      <c r="P1586" s="64">
        <v>12</v>
      </c>
      <c r="Q1586" s="63" t="str">
        <f>+IFERROR(VLOOKUP(Z1586, fechas!$B$1:$C$247, 2,FALSE), " ")</f>
        <v xml:space="preserve"> </v>
      </c>
      <c r="R1586" s="64"/>
      <c r="S1586" s="85"/>
      <c r="T1586" s="64"/>
      <c r="U1586" s="63"/>
      <c r="V1586" s="64"/>
      <c r="W1586" s="64"/>
      <c r="X1586" s="108">
        <f t="shared" si="220"/>
        <v>1</v>
      </c>
      <c r="Y1586" s="109" t="str">
        <f>+IFERROR(VLOOKUP(G1586,fechas!$A$1:$D$209,2,FALSE), " ")</f>
        <v xml:space="preserve"> </v>
      </c>
      <c r="Z1586" s="109" t="str">
        <f t="shared" si="221"/>
        <v xml:space="preserve"> </v>
      </c>
      <c r="AA1586" s="110" t="str">
        <f ca="1">+IFERROR(IF(S1586&gt;0," ",Q1586-variables!$C$9)," ")</f>
        <v xml:space="preserve"> </v>
      </c>
      <c r="AB1586" s="111" t="str">
        <f t="shared" si="222"/>
        <v>SIN RESPUESTA</v>
      </c>
      <c r="AC1586" s="94" t="str">
        <f t="shared" si="223"/>
        <v>SIN TRASLADO</v>
      </c>
    </row>
    <row r="1587" spans="2:29" s="111" customFormat="1" ht="24.95" hidden="1" customHeight="1">
      <c r="B1587" s="64">
        <f t="shared" si="224"/>
        <v>1584</v>
      </c>
      <c r="C1587" s="69"/>
      <c r="D1587" s="70"/>
      <c r="E1587" s="70"/>
      <c r="F1587" s="64"/>
      <c r="G1587" s="198"/>
      <c r="H1587" s="198"/>
      <c r="I1587" s="198"/>
      <c r="J1587" s="199"/>
      <c r="K1587" s="62"/>
      <c r="L1587" s="62"/>
      <c r="M1587" s="62"/>
      <c r="N1587" s="64" t="s">
        <v>3143</v>
      </c>
      <c r="O1587" s="64" t="str">
        <f>IF(Tabla1[[#This Row],[FECHA RADICADO DE RESPUESTA A PETICIONARIO]]="","Sin respuesta",S1587-G1587)</f>
        <v>Sin respuesta</v>
      </c>
      <c r="P1587" s="64">
        <v>12</v>
      </c>
      <c r="Q1587" s="63" t="str">
        <f>+IFERROR(VLOOKUP(Z1587, fechas!$B$1:$C$247, 2,FALSE), " ")</f>
        <v xml:space="preserve"> </v>
      </c>
      <c r="R1587" s="64"/>
      <c r="S1587" s="85"/>
      <c r="T1587" s="64"/>
      <c r="U1587" s="63"/>
      <c r="V1587" s="64"/>
      <c r="W1587" s="64"/>
      <c r="X1587" s="108">
        <f t="shared" si="220"/>
        <v>1</v>
      </c>
      <c r="Y1587" s="109" t="str">
        <f>+IFERROR(VLOOKUP(G1587,fechas!$A$1:$D$209,2,FALSE), " ")</f>
        <v xml:space="preserve"> </v>
      </c>
      <c r="Z1587" s="109" t="str">
        <f t="shared" si="221"/>
        <v xml:space="preserve"> </v>
      </c>
      <c r="AA1587" s="110" t="str">
        <f ca="1">+IFERROR(IF(S1587&gt;0," ",Q1587-variables!$C$9)," ")</f>
        <v xml:space="preserve"> </v>
      </c>
      <c r="AB1587" s="111" t="str">
        <f t="shared" si="222"/>
        <v>SIN RESPUESTA</v>
      </c>
      <c r="AC1587" s="94" t="str">
        <f t="shared" si="223"/>
        <v>SIN TRASLADO</v>
      </c>
    </row>
    <row r="1588" spans="2:29" s="111" customFormat="1" ht="24.95" hidden="1" customHeight="1">
      <c r="B1588" s="64">
        <f t="shared" si="224"/>
        <v>1585</v>
      </c>
      <c r="C1588" s="69"/>
      <c r="D1588" s="70"/>
      <c r="E1588" s="70"/>
      <c r="F1588" s="64"/>
      <c r="G1588" s="198"/>
      <c r="H1588" s="198"/>
      <c r="I1588" s="198"/>
      <c r="J1588" s="199"/>
      <c r="K1588" s="62"/>
      <c r="L1588" s="62"/>
      <c r="M1588" s="62"/>
      <c r="N1588" s="64" t="s">
        <v>3143</v>
      </c>
      <c r="O1588" s="64" t="str">
        <f>IF(Tabla1[[#This Row],[FECHA RADICADO DE RESPUESTA A PETICIONARIO]]="","Sin respuesta",S1588-G1588)</f>
        <v>Sin respuesta</v>
      </c>
      <c r="P1588" s="64">
        <v>12</v>
      </c>
      <c r="Q1588" s="63" t="str">
        <f>+IFERROR(VLOOKUP(Z1588, fechas!$B$1:$C$247, 2,FALSE), " ")</f>
        <v xml:space="preserve"> </v>
      </c>
      <c r="R1588" s="64"/>
      <c r="S1588" s="85"/>
      <c r="T1588" s="64"/>
      <c r="U1588" s="63"/>
      <c r="V1588" s="64"/>
      <c r="W1588" s="64"/>
      <c r="X1588" s="108">
        <f t="shared" si="220"/>
        <v>1</v>
      </c>
      <c r="Y1588" s="109" t="str">
        <f>+IFERROR(VLOOKUP(G1588,fechas!$A$1:$D$209,2,FALSE), " ")</f>
        <v xml:space="preserve"> </v>
      </c>
      <c r="Z1588" s="109" t="str">
        <f t="shared" si="221"/>
        <v xml:space="preserve"> </v>
      </c>
      <c r="AA1588" s="110" t="str">
        <f ca="1">+IFERROR(IF(S1588&gt;0," ",Q1588-variables!$C$9)," ")</f>
        <v xml:space="preserve"> </v>
      </c>
      <c r="AB1588" s="111" t="str">
        <f t="shared" si="222"/>
        <v>SIN RESPUESTA</v>
      </c>
      <c r="AC1588" s="94" t="str">
        <f t="shared" si="223"/>
        <v>SIN TRASLADO</v>
      </c>
    </row>
    <row r="1589" spans="2:29" s="111" customFormat="1" ht="24.95" hidden="1" customHeight="1">
      <c r="B1589" s="64">
        <f t="shared" si="224"/>
        <v>1586</v>
      </c>
      <c r="C1589" s="69"/>
      <c r="D1589" s="70"/>
      <c r="E1589" s="70"/>
      <c r="F1589" s="64"/>
      <c r="G1589" s="198"/>
      <c r="H1589" s="198"/>
      <c r="I1589" s="198"/>
      <c r="J1589" s="199"/>
      <c r="K1589" s="62"/>
      <c r="L1589" s="62"/>
      <c r="M1589" s="62"/>
      <c r="N1589" s="64" t="s">
        <v>3143</v>
      </c>
      <c r="O1589" s="64" t="str">
        <f>IF(Tabla1[[#This Row],[FECHA RADICADO DE RESPUESTA A PETICIONARIO]]="","Sin respuesta",S1589-G1589)</f>
        <v>Sin respuesta</v>
      </c>
      <c r="P1589" s="64">
        <v>12</v>
      </c>
      <c r="Q1589" s="63" t="str">
        <f>+IFERROR(VLOOKUP(Z1589, fechas!$B$1:$C$247, 2,FALSE), " ")</f>
        <v xml:space="preserve"> </v>
      </c>
      <c r="R1589" s="64"/>
      <c r="S1589" s="85"/>
      <c r="T1589" s="64"/>
      <c r="U1589" s="63"/>
      <c r="V1589" s="64"/>
      <c r="W1589" s="64"/>
      <c r="X1589" s="108">
        <f t="shared" si="220"/>
        <v>1</v>
      </c>
      <c r="Y1589" s="109" t="str">
        <f>+IFERROR(VLOOKUP(G1589,fechas!$A$1:$D$209,2,FALSE), " ")</f>
        <v xml:space="preserve"> </v>
      </c>
      <c r="Z1589" s="109" t="str">
        <f t="shared" si="221"/>
        <v xml:space="preserve"> </v>
      </c>
      <c r="AA1589" s="110" t="str">
        <f ca="1">+IFERROR(IF(S1589&gt;0," ",Q1589-variables!$C$9)," ")</f>
        <v xml:space="preserve"> </v>
      </c>
      <c r="AB1589" s="111" t="str">
        <f t="shared" si="222"/>
        <v>SIN RESPUESTA</v>
      </c>
      <c r="AC1589" s="94" t="str">
        <f t="shared" si="223"/>
        <v>SIN TRASLADO</v>
      </c>
    </row>
    <row r="1590" spans="2:29" s="111" customFormat="1" ht="24.95" hidden="1" customHeight="1">
      <c r="B1590" s="64">
        <f t="shared" si="224"/>
        <v>1587</v>
      </c>
      <c r="C1590" s="69"/>
      <c r="D1590" s="70"/>
      <c r="E1590" s="70"/>
      <c r="F1590" s="64"/>
      <c r="G1590" s="198"/>
      <c r="H1590" s="198"/>
      <c r="I1590" s="198"/>
      <c r="J1590" s="199"/>
      <c r="K1590" s="62"/>
      <c r="L1590" s="62"/>
      <c r="M1590" s="62"/>
      <c r="N1590" s="64" t="s">
        <v>3143</v>
      </c>
      <c r="O1590" s="64" t="str">
        <f>IF(Tabla1[[#This Row],[FECHA RADICADO DE RESPUESTA A PETICIONARIO]]="","Sin respuesta",S1590-G1590)</f>
        <v>Sin respuesta</v>
      </c>
      <c r="P1590" s="64">
        <v>12</v>
      </c>
      <c r="Q1590" s="63" t="str">
        <f>+IFERROR(VLOOKUP(Z1590, fechas!$B$1:$C$247, 2,FALSE), " ")</f>
        <v xml:space="preserve"> </v>
      </c>
      <c r="R1590" s="64"/>
      <c r="S1590" s="85"/>
      <c r="T1590" s="64"/>
      <c r="U1590" s="63"/>
      <c r="V1590" s="64"/>
      <c r="W1590" s="64"/>
      <c r="X1590" s="108">
        <f t="shared" si="220"/>
        <v>1</v>
      </c>
      <c r="Y1590" s="109" t="str">
        <f>+IFERROR(VLOOKUP(G1590,fechas!$A$1:$D$209,2,FALSE), " ")</f>
        <v xml:space="preserve"> </v>
      </c>
      <c r="Z1590" s="109" t="str">
        <f t="shared" si="221"/>
        <v xml:space="preserve"> </v>
      </c>
      <c r="AA1590" s="110" t="str">
        <f ca="1">+IFERROR(IF(S1590&gt;0," ",Q1590-variables!$C$9)," ")</f>
        <v xml:space="preserve"> </v>
      </c>
      <c r="AB1590" s="111" t="str">
        <f t="shared" si="222"/>
        <v>SIN RESPUESTA</v>
      </c>
      <c r="AC1590" s="94" t="str">
        <f t="shared" si="223"/>
        <v>SIN TRASLADO</v>
      </c>
    </row>
    <row r="1591" spans="2:29" s="111" customFormat="1" ht="24.95" hidden="1" customHeight="1">
      <c r="B1591" s="64">
        <f t="shared" si="224"/>
        <v>1588</v>
      </c>
      <c r="C1591" s="69"/>
      <c r="D1591" s="70"/>
      <c r="E1591" s="70"/>
      <c r="F1591" s="64"/>
      <c r="G1591" s="198"/>
      <c r="H1591" s="198"/>
      <c r="I1591" s="198"/>
      <c r="J1591" s="199"/>
      <c r="K1591" s="62"/>
      <c r="L1591" s="62"/>
      <c r="M1591" s="62"/>
      <c r="N1591" s="64" t="s">
        <v>3143</v>
      </c>
      <c r="O1591" s="64" t="str">
        <f>IF(Tabla1[[#This Row],[FECHA RADICADO DE RESPUESTA A PETICIONARIO]]="","Sin respuesta",S1591-G1591)</f>
        <v>Sin respuesta</v>
      </c>
      <c r="P1591" s="64">
        <v>12</v>
      </c>
      <c r="Q1591" s="63" t="str">
        <f>+IFERROR(VLOOKUP(Z1591, fechas!$B$1:$C$247, 2,FALSE), " ")</f>
        <v xml:space="preserve"> </v>
      </c>
      <c r="R1591" s="64"/>
      <c r="S1591" s="85"/>
      <c r="T1591" s="64"/>
      <c r="U1591" s="63"/>
      <c r="V1591" s="64"/>
      <c r="W1591" s="64"/>
      <c r="X1591" s="108">
        <f t="shared" si="220"/>
        <v>1</v>
      </c>
      <c r="Y1591" s="109" t="str">
        <f>+IFERROR(VLOOKUP(G1591,fechas!$A$1:$D$209,2,FALSE), " ")</f>
        <v xml:space="preserve"> </v>
      </c>
      <c r="Z1591" s="109" t="str">
        <f t="shared" si="221"/>
        <v xml:space="preserve"> </v>
      </c>
      <c r="AA1591" s="110" t="str">
        <f ca="1">+IFERROR(IF(S1591&gt;0," ",Q1591-variables!$C$9)," ")</f>
        <v xml:space="preserve"> </v>
      </c>
      <c r="AB1591" s="111" t="str">
        <f t="shared" si="222"/>
        <v>SIN RESPUESTA</v>
      </c>
      <c r="AC1591" s="94" t="str">
        <f t="shared" si="223"/>
        <v>SIN TRASLADO</v>
      </c>
    </row>
    <row r="1592" spans="2:29" s="111" customFormat="1" ht="24.95" hidden="1" customHeight="1">
      <c r="B1592" s="64">
        <f t="shared" si="224"/>
        <v>1589</v>
      </c>
      <c r="C1592" s="69"/>
      <c r="D1592" s="70"/>
      <c r="E1592" s="70"/>
      <c r="F1592" s="64"/>
      <c r="G1592" s="198"/>
      <c r="H1592" s="198"/>
      <c r="I1592" s="198"/>
      <c r="J1592" s="199"/>
      <c r="K1592" s="62"/>
      <c r="L1592" s="62"/>
      <c r="M1592" s="62"/>
      <c r="N1592" s="64" t="s">
        <v>3143</v>
      </c>
      <c r="O1592" s="64" t="str">
        <f>IF(Tabla1[[#This Row],[FECHA RADICADO DE RESPUESTA A PETICIONARIO]]="","Sin respuesta",S1592-G1592)</f>
        <v>Sin respuesta</v>
      </c>
      <c r="P1592" s="64">
        <v>12</v>
      </c>
      <c r="Q1592" s="63" t="str">
        <f>+IFERROR(VLOOKUP(Z1592, fechas!$B$1:$C$247, 2,FALSE), " ")</f>
        <v xml:space="preserve"> </v>
      </c>
      <c r="R1592" s="64"/>
      <c r="S1592" s="85"/>
      <c r="T1592" s="64"/>
      <c r="U1592" s="85"/>
      <c r="V1592" s="64"/>
      <c r="W1592" s="64"/>
      <c r="X1592" s="108">
        <f t="shared" si="220"/>
        <v>1</v>
      </c>
      <c r="Y1592" s="109" t="str">
        <f>+IFERROR(VLOOKUP(G1592,fechas!$A$1:$D$209,2,FALSE), " ")</f>
        <v xml:space="preserve"> </v>
      </c>
      <c r="Z1592" s="109" t="str">
        <f t="shared" si="221"/>
        <v xml:space="preserve"> </v>
      </c>
      <c r="AA1592" s="110" t="str">
        <f ca="1">+IFERROR(IF(S1592&gt;0," ",Q1592-variables!$C$9)," ")</f>
        <v xml:space="preserve"> </v>
      </c>
      <c r="AB1592" s="111" t="str">
        <f t="shared" si="222"/>
        <v>SIN RESPUESTA</v>
      </c>
      <c r="AC1592" s="94" t="str">
        <f t="shared" si="223"/>
        <v>SIN TRASLADO</v>
      </c>
    </row>
    <row r="1593" spans="2:29" s="111" customFormat="1" ht="24.95" hidden="1" customHeight="1">
      <c r="B1593" s="64">
        <f t="shared" si="224"/>
        <v>1590</v>
      </c>
      <c r="C1593" s="69"/>
      <c r="D1593" s="70"/>
      <c r="E1593" s="70"/>
      <c r="F1593" s="64"/>
      <c r="G1593" s="198"/>
      <c r="H1593" s="198"/>
      <c r="I1593" s="198"/>
      <c r="J1593" s="199"/>
      <c r="K1593" s="62"/>
      <c r="L1593" s="62"/>
      <c r="M1593" s="62"/>
      <c r="N1593" s="64" t="s">
        <v>3143</v>
      </c>
      <c r="O1593" s="64" t="str">
        <f>IF(Tabla1[[#This Row],[FECHA RADICADO DE RESPUESTA A PETICIONARIO]]="","Sin respuesta",S1593-G1593)</f>
        <v>Sin respuesta</v>
      </c>
      <c r="P1593" s="64">
        <v>12</v>
      </c>
      <c r="Q1593" s="63" t="str">
        <f>+IFERROR(VLOOKUP(Z1593, fechas!$B$1:$C$247, 2,FALSE), " ")</f>
        <v xml:space="preserve"> </v>
      </c>
      <c r="R1593" s="64"/>
      <c r="S1593" s="85"/>
      <c r="T1593" s="64"/>
      <c r="U1593" s="63"/>
      <c r="V1593" s="64"/>
      <c r="W1593" s="64"/>
      <c r="X1593" s="108">
        <f t="shared" si="220"/>
        <v>1</v>
      </c>
      <c r="Y1593" s="109" t="str">
        <f>+IFERROR(VLOOKUP(G1593,fechas!$A$1:$D$209,2,FALSE), " ")</f>
        <v xml:space="preserve"> </v>
      </c>
      <c r="Z1593" s="109" t="str">
        <f t="shared" si="221"/>
        <v xml:space="preserve"> </v>
      </c>
      <c r="AA1593" s="110" t="str">
        <f ca="1">+IFERROR(IF(S1593&gt;0," ",Q1593-variables!$C$9)," ")</f>
        <v xml:space="preserve"> </v>
      </c>
      <c r="AB1593" s="111" t="str">
        <f t="shared" si="222"/>
        <v>SIN RESPUESTA</v>
      </c>
      <c r="AC1593" s="94" t="str">
        <f t="shared" si="223"/>
        <v>SIN TRASLADO</v>
      </c>
    </row>
    <row r="1594" spans="2:29" s="111" customFormat="1" ht="24.95" hidden="1" customHeight="1">
      <c r="B1594" s="64">
        <f t="shared" si="224"/>
        <v>1591</v>
      </c>
      <c r="C1594" s="69"/>
      <c r="D1594" s="70"/>
      <c r="E1594" s="70"/>
      <c r="F1594" s="64"/>
      <c r="G1594" s="198"/>
      <c r="H1594" s="198"/>
      <c r="I1594" s="198"/>
      <c r="J1594" s="199"/>
      <c r="K1594" s="62"/>
      <c r="L1594" s="62"/>
      <c r="M1594" s="62"/>
      <c r="N1594" s="64" t="s">
        <v>3143</v>
      </c>
      <c r="O1594" s="64" t="str">
        <f>IF(Tabla1[[#This Row],[FECHA RADICADO DE RESPUESTA A PETICIONARIO]]="","Sin respuesta",S1594-G1594)</f>
        <v>Sin respuesta</v>
      </c>
      <c r="P1594" s="64">
        <v>12</v>
      </c>
      <c r="Q1594" s="63" t="str">
        <f>+IFERROR(VLOOKUP(Z1594, fechas!$B$1:$C$247, 2,FALSE), " ")</f>
        <v xml:space="preserve"> </v>
      </c>
      <c r="R1594" s="64"/>
      <c r="S1594" s="85"/>
      <c r="T1594" s="64"/>
      <c r="U1594" s="64"/>
      <c r="V1594" s="64"/>
      <c r="W1594" s="64"/>
      <c r="X1594" s="108">
        <f t="shared" si="220"/>
        <v>1</v>
      </c>
      <c r="Y1594" s="109" t="str">
        <f>+IFERROR(VLOOKUP(G1594,fechas!$A$1:$D$209,2,FALSE), " ")</f>
        <v xml:space="preserve"> </v>
      </c>
      <c r="Z1594" s="109" t="str">
        <f t="shared" si="221"/>
        <v xml:space="preserve"> </v>
      </c>
      <c r="AA1594" s="110" t="str">
        <f ca="1">+IFERROR(IF(S1594&gt;0," ",Q1594-variables!$C$9)," ")</f>
        <v xml:space="preserve"> </v>
      </c>
      <c r="AB1594" s="111" t="str">
        <f t="shared" si="222"/>
        <v>SIN RESPUESTA</v>
      </c>
      <c r="AC1594" s="94" t="str">
        <f t="shared" si="223"/>
        <v>SIN TRASLADO</v>
      </c>
    </row>
    <row r="1595" spans="2:29" s="111" customFormat="1" ht="24.95" hidden="1" customHeight="1">
      <c r="B1595" s="64">
        <f t="shared" si="224"/>
        <v>1592</v>
      </c>
      <c r="C1595" s="69"/>
      <c r="D1595" s="70"/>
      <c r="E1595" s="70"/>
      <c r="F1595" s="64"/>
      <c r="G1595" s="198"/>
      <c r="H1595" s="198"/>
      <c r="I1595" s="198"/>
      <c r="J1595" s="199"/>
      <c r="K1595" s="62"/>
      <c r="L1595" s="62"/>
      <c r="M1595" s="62"/>
      <c r="N1595" s="64" t="s">
        <v>3143</v>
      </c>
      <c r="O1595" s="64" t="str">
        <f>IF(Tabla1[[#This Row],[FECHA RADICADO DE RESPUESTA A PETICIONARIO]]="","Sin respuesta",S1595-G1595)</f>
        <v>Sin respuesta</v>
      </c>
      <c r="P1595" s="64">
        <v>12</v>
      </c>
      <c r="Q1595" s="63" t="str">
        <f>+IFERROR(VLOOKUP(Z1595, fechas!$B$1:$C$247, 2,FALSE), " ")</f>
        <v xml:space="preserve"> </v>
      </c>
      <c r="R1595" s="64"/>
      <c r="S1595" s="85"/>
      <c r="T1595" s="64"/>
      <c r="U1595" s="85"/>
      <c r="V1595" s="64"/>
      <c r="W1595" s="64"/>
      <c r="X1595" s="108">
        <f t="shared" si="220"/>
        <v>1</v>
      </c>
      <c r="Y1595" s="109" t="str">
        <f>+IFERROR(VLOOKUP(G1595,fechas!$A$1:$D$209,2,FALSE), " ")</f>
        <v xml:space="preserve"> </v>
      </c>
      <c r="Z1595" s="109" t="str">
        <f t="shared" si="221"/>
        <v xml:space="preserve"> </v>
      </c>
      <c r="AA1595" s="110" t="str">
        <f ca="1">+IFERROR(IF(S1595&gt;0," ",Q1595-variables!$C$9)," ")</f>
        <v xml:space="preserve"> </v>
      </c>
      <c r="AB1595" s="111" t="str">
        <f t="shared" si="222"/>
        <v>SIN RESPUESTA</v>
      </c>
      <c r="AC1595" s="94" t="str">
        <f t="shared" si="223"/>
        <v>SIN TRASLADO</v>
      </c>
    </row>
    <row r="1596" spans="2:29" s="111" customFormat="1" ht="24.95" hidden="1" customHeight="1">
      <c r="B1596" s="64">
        <f t="shared" si="224"/>
        <v>1593</v>
      </c>
      <c r="C1596" s="69"/>
      <c r="D1596" s="70"/>
      <c r="E1596" s="70"/>
      <c r="F1596" s="64"/>
      <c r="G1596" s="198"/>
      <c r="H1596" s="198"/>
      <c r="I1596" s="198"/>
      <c r="J1596" s="199"/>
      <c r="K1596" s="62"/>
      <c r="L1596" s="62"/>
      <c r="M1596" s="62"/>
      <c r="N1596" s="64" t="s">
        <v>3143</v>
      </c>
      <c r="O1596" s="64" t="str">
        <f>IF(Tabla1[[#This Row],[FECHA RADICADO DE RESPUESTA A PETICIONARIO]]="","Sin respuesta",S1596-G1596)</f>
        <v>Sin respuesta</v>
      </c>
      <c r="P1596" s="64">
        <v>12</v>
      </c>
      <c r="Q1596" s="63" t="str">
        <f>+IFERROR(VLOOKUP(Z1596, fechas!$B$1:$C$247, 2,FALSE), " ")</f>
        <v xml:space="preserve"> </v>
      </c>
      <c r="R1596" s="64"/>
      <c r="S1596" s="85"/>
      <c r="T1596" s="64"/>
      <c r="U1596" s="63"/>
      <c r="V1596" s="64"/>
      <c r="W1596" s="64"/>
      <c r="X1596" s="108">
        <f t="shared" si="220"/>
        <v>1</v>
      </c>
      <c r="Y1596" s="109" t="str">
        <f>+IFERROR(VLOOKUP(G1596,fechas!$A$1:$D$209,2,FALSE), " ")</f>
        <v xml:space="preserve"> </v>
      </c>
      <c r="Z1596" s="109" t="str">
        <f t="shared" si="221"/>
        <v xml:space="preserve"> </v>
      </c>
      <c r="AA1596" s="110" t="str">
        <f ca="1">+IFERROR(IF(S1596&gt;0," ",Q1596-variables!$C$9)," ")</f>
        <v xml:space="preserve"> </v>
      </c>
      <c r="AB1596" s="111" t="str">
        <f t="shared" si="222"/>
        <v>SIN RESPUESTA</v>
      </c>
      <c r="AC1596" s="94" t="str">
        <f t="shared" si="223"/>
        <v>SIN TRASLADO</v>
      </c>
    </row>
    <row r="1597" spans="2:29" s="111" customFormat="1" ht="24.95" hidden="1" customHeight="1">
      <c r="B1597" s="64">
        <f t="shared" si="224"/>
        <v>1594</v>
      </c>
      <c r="C1597" s="69"/>
      <c r="D1597" s="70"/>
      <c r="E1597" s="70"/>
      <c r="F1597" s="64"/>
      <c r="G1597" s="198"/>
      <c r="H1597" s="198"/>
      <c r="I1597" s="198"/>
      <c r="J1597" s="199"/>
      <c r="K1597" s="62"/>
      <c r="L1597" s="62"/>
      <c r="M1597" s="62"/>
      <c r="N1597" s="64" t="s">
        <v>3143</v>
      </c>
      <c r="O1597" s="64" t="str">
        <f>IF(Tabla1[[#This Row],[FECHA RADICADO DE RESPUESTA A PETICIONARIO]]="","Sin respuesta",S1597-G1597)</f>
        <v>Sin respuesta</v>
      </c>
      <c r="P1597" s="64">
        <v>12</v>
      </c>
      <c r="Q1597" s="63" t="str">
        <f>+IFERROR(VLOOKUP(Z1597, fechas!$B$1:$C$247, 2,FALSE), " ")</f>
        <v xml:space="preserve"> </v>
      </c>
      <c r="R1597" s="64"/>
      <c r="S1597" s="85"/>
      <c r="T1597" s="64"/>
      <c r="U1597" s="63"/>
      <c r="V1597" s="64"/>
      <c r="W1597" s="64"/>
      <c r="X1597" s="108">
        <f t="shared" si="220"/>
        <v>1</v>
      </c>
      <c r="Y1597" s="109" t="str">
        <f>+IFERROR(VLOOKUP(G1597,fechas!$A$1:$D$209,2,FALSE), " ")</f>
        <v xml:space="preserve"> </v>
      </c>
      <c r="Z1597" s="109" t="str">
        <f t="shared" si="221"/>
        <v xml:space="preserve"> </v>
      </c>
      <c r="AA1597" s="110" t="str">
        <f ca="1">+IFERROR(IF(S1597&gt;0," ",Q1597-variables!$C$9)," ")</f>
        <v xml:space="preserve"> </v>
      </c>
      <c r="AB1597" s="111" t="str">
        <f t="shared" si="222"/>
        <v>SIN RESPUESTA</v>
      </c>
      <c r="AC1597" s="94" t="str">
        <f t="shared" si="223"/>
        <v>SIN TRASLADO</v>
      </c>
    </row>
    <row r="1598" spans="2:29" s="111" customFormat="1" ht="24.95" hidden="1" customHeight="1">
      <c r="B1598" s="64">
        <f t="shared" si="224"/>
        <v>1595</v>
      </c>
      <c r="C1598" s="69"/>
      <c r="D1598" s="70"/>
      <c r="E1598" s="70"/>
      <c r="F1598" s="64"/>
      <c r="G1598" s="198"/>
      <c r="H1598" s="198"/>
      <c r="I1598" s="198"/>
      <c r="J1598" s="199"/>
      <c r="K1598" s="62"/>
      <c r="L1598" s="62"/>
      <c r="M1598" s="62"/>
      <c r="N1598" s="64" t="s">
        <v>3143</v>
      </c>
      <c r="O1598" s="64" t="str">
        <f>IF(Tabla1[[#This Row],[FECHA RADICADO DE RESPUESTA A PETICIONARIO]]="","Sin respuesta",S1598-G1598)</f>
        <v>Sin respuesta</v>
      </c>
      <c r="P1598" s="64">
        <v>12</v>
      </c>
      <c r="Q1598" s="63" t="str">
        <f>+IFERROR(VLOOKUP(Z1598, fechas!$B$1:$C$247, 2,FALSE), " ")</f>
        <v xml:space="preserve"> </v>
      </c>
      <c r="R1598" s="64"/>
      <c r="S1598" s="85"/>
      <c r="T1598" s="64"/>
      <c r="U1598" s="63"/>
      <c r="V1598" s="64"/>
      <c r="W1598" s="64"/>
      <c r="X1598" s="108">
        <f t="shared" si="220"/>
        <v>1</v>
      </c>
      <c r="Y1598" s="109" t="str">
        <f>+IFERROR(VLOOKUP(G1598,fechas!$A$1:$D$209,2,FALSE), " ")</f>
        <v xml:space="preserve"> </v>
      </c>
      <c r="Z1598" s="109" t="str">
        <f t="shared" si="221"/>
        <v xml:space="preserve"> </v>
      </c>
      <c r="AA1598" s="110" t="str">
        <f ca="1">+IFERROR(IF(S1598&gt;0," ",Q1598-variables!$C$9)," ")</f>
        <v xml:space="preserve"> </v>
      </c>
      <c r="AB1598" s="111" t="str">
        <f t="shared" si="222"/>
        <v>SIN RESPUESTA</v>
      </c>
      <c r="AC1598" s="94" t="str">
        <f t="shared" si="223"/>
        <v>SIN TRASLADO</v>
      </c>
    </row>
    <row r="1599" spans="2:29" s="111" customFormat="1" ht="24.95" hidden="1" customHeight="1">
      <c r="B1599" s="64">
        <f t="shared" si="224"/>
        <v>1596</v>
      </c>
      <c r="C1599" s="69"/>
      <c r="D1599" s="70"/>
      <c r="E1599" s="70"/>
      <c r="F1599" s="64"/>
      <c r="G1599" s="198"/>
      <c r="H1599" s="198"/>
      <c r="I1599" s="198"/>
      <c r="J1599" s="199"/>
      <c r="K1599" s="62"/>
      <c r="L1599" s="62"/>
      <c r="M1599" s="62"/>
      <c r="N1599" s="64" t="s">
        <v>3143</v>
      </c>
      <c r="O1599" s="64" t="str">
        <f>IF(Tabla1[[#This Row],[FECHA RADICADO DE RESPUESTA A PETICIONARIO]]="","Sin respuesta",S1599-G1599)</f>
        <v>Sin respuesta</v>
      </c>
      <c r="P1599" s="64">
        <v>12</v>
      </c>
      <c r="Q1599" s="63" t="str">
        <f>+IFERROR(VLOOKUP(Z1599, fechas!$B$1:$C$247, 2,FALSE), " ")</f>
        <v xml:space="preserve"> </v>
      </c>
      <c r="R1599" s="64"/>
      <c r="S1599" s="85"/>
      <c r="T1599" s="64"/>
      <c r="U1599" s="63"/>
      <c r="V1599" s="64"/>
      <c r="W1599" s="64"/>
      <c r="X1599" s="108">
        <f t="shared" si="220"/>
        <v>1</v>
      </c>
      <c r="Y1599" s="109" t="str">
        <f>+IFERROR(VLOOKUP(G1599,fechas!$A$1:$D$209,2,FALSE), " ")</f>
        <v xml:space="preserve"> </v>
      </c>
      <c r="Z1599" s="109" t="str">
        <f t="shared" si="221"/>
        <v xml:space="preserve"> </v>
      </c>
      <c r="AA1599" s="110" t="str">
        <f ca="1">+IFERROR(IF(S1599&gt;0," ",Q1599-variables!$C$9)," ")</f>
        <v xml:space="preserve"> </v>
      </c>
      <c r="AB1599" s="111" t="str">
        <f t="shared" si="222"/>
        <v>SIN RESPUESTA</v>
      </c>
      <c r="AC1599" s="94" t="str">
        <f t="shared" si="223"/>
        <v>SIN TRASLADO</v>
      </c>
    </row>
    <row r="1600" spans="2:29" s="111" customFormat="1" ht="24.95" hidden="1" customHeight="1">
      <c r="B1600" s="64">
        <f t="shared" si="224"/>
        <v>1597</v>
      </c>
      <c r="C1600" s="69"/>
      <c r="D1600" s="70"/>
      <c r="E1600" s="70"/>
      <c r="F1600" s="64"/>
      <c r="G1600" s="198"/>
      <c r="H1600" s="198"/>
      <c r="I1600" s="198"/>
      <c r="J1600" s="199"/>
      <c r="K1600" s="62"/>
      <c r="L1600" s="62"/>
      <c r="M1600" s="62"/>
      <c r="N1600" s="64" t="s">
        <v>3143</v>
      </c>
      <c r="O1600" s="64" t="str">
        <f>IF(Tabla1[[#This Row],[FECHA RADICADO DE RESPUESTA A PETICIONARIO]]="","Sin respuesta",S1600-G1600)</f>
        <v>Sin respuesta</v>
      </c>
      <c r="P1600" s="64">
        <v>12</v>
      </c>
      <c r="Q1600" s="63" t="str">
        <f>+IFERROR(VLOOKUP(Z1600, fechas!$B$1:$C$247, 2,FALSE), " ")</f>
        <v xml:space="preserve"> </v>
      </c>
      <c r="R1600" s="64"/>
      <c r="S1600" s="85"/>
      <c r="T1600" s="64"/>
      <c r="U1600" s="63"/>
      <c r="V1600" s="64"/>
      <c r="W1600" s="64"/>
      <c r="X1600" s="108">
        <f t="shared" si="220"/>
        <v>1</v>
      </c>
      <c r="Y1600" s="109" t="str">
        <f>+IFERROR(VLOOKUP(G1600,fechas!$A$1:$D$209,2,FALSE), " ")</f>
        <v xml:space="preserve"> </v>
      </c>
      <c r="Z1600" s="109" t="str">
        <f t="shared" si="221"/>
        <v xml:space="preserve"> </v>
      </c>
      <c r="AA1600" s="110" t="str">
        <f ca="1">+IFERROR(IF(S1600&gt;0," ",Q1600-variables!$C$9)," ")</f>
        <v xml:space="preserve"> </v>
      </c>
      <c r="AB1600" s="111" t="str">
        <f t="shared" si="222"/>
        <v>SIN RESPUESTA</v>
      </c>
      <c r="AC1600" s="94" t="str">
        <f t="shared" si="223"/>
        <v>SIN TRASLADO</v>
      </c>
    </row>
    <row r="1601" spans="2:29" s="111" customFormat="1" ht="24.95" hidden="1" customHeight="1">
      <c r="B1601" s="64">
        <f t="shared" si="224"/>
        <v>1598</v>
      </c>
      <c r="C1601" s="69"/>
      <c r="D1601" s="70"/>
      <c r="E1601" s="70"/>
      <c r="F1601" s="64"/>
      <c r="G1601" s="198"/>
      <c r="H1601" s="198"/>
      <c r="I1601" s="198"/>
      <c r="J1601" s="199"/>
      <c r="K1601" s="62"/>
      <c r="L1601" s="62"/>
      <c r="M1601" s="62"/>
      <c r="N1601" s="64" t="s">
        <v>3143</v>
      </c>
      <c r="O1601" s="64" t="str">
        <f>IF(Tabla1[[#This Row],[FECHA RADICADO DE RESPUESTA A PETICIONARIO]]="","Sin respuesta",S1601-G1601)</f>
        <v>Sin respuesta</v>
      </c>
      <c r="P1601" s="64">
        <v>12</v>
      </c>
      <c r="Q1601" s="63" t="str">
        <f>+IFERROR(VLOOKUP(Z1601, fechas!$B$1:$C$247, 2,FALSE), " ")</f>
        <v xml:space="preserve"> </v>
      </c>
      <c r="R1601" s="64"/>
      <c r="S1601" s="85"/>
      <c r="T1601" s="64"/>
      <c r="U1601" s="63"/>
      <c r="V1601" s="64"/>
      <c r="W1601" s="64"/>
      <c r="X1601" s="108">
        <f t="shared" si="220"/>
        <v>1</v>
      </c>
      <c r="Y1601" s="109" t="str">
        <f>+IFERROR(VLOOKUP(G1601,fechas!$A$1:$D$209,2,FALSE), " ")</f>
        <v xml:space="preserve"> </v>
      </c>
      <c r="Z1601" s="109" t="str">
        <f t="shared" si="221"/>
        <v xml:space="preserve"> </v>
      </c>
      <c r="AA1601" s="110" t="str">
        <f ca="1">+IFERROR(IF(S1601&gt;0," ",Q1601-variables!$C$9)," ")</f>
        <v xml:space="preserve"> </v>
      </c>
      <c r="AB1601" s="111" t="str">
        <f t="shared" si="222"/>
        <v>SIN RESPUESTA</v>
      </c>
      <c r="AC1601" s="94" t="str">
        <f t="shared" si="223"/>
        <v>SIN TRASLADO</v>
      </c>
    </row>
    <row r="1602" spans="2:29" s="111" customFormat="1" ht="24.95" hidden="1" customHeight="1">
      <c r="B1602" s="64">
        <f t="shared" si="224"/>
        <v>1599</v>
      </c>
      <c r="C1602" s="69"/>
      <c r="D1602" s="70"/>
      <c r="E1602" s="70"/>
      <c r="F1602" s="64"/>
      <c r="G1602" s="198"/>
      <c r="H1602" s="198"/>
      <c r="I1602" s="198"/>
      <c r="J1602" s="199"/>
      <c r="K1602" s="62"/>
      <c r="L1602" s="62"/>
      <c r="M1602" s="62"/>
      <c r="N1602" s="64" t="s">
        <v>3143</v>
      </c>
      <c r="O1602" s="64" t="str">
        <f>IF(Tabla1[[#This Row],[FECHA RADICADO DE RESPUESTA A PETICIONARIO]]="","Sin respuesta",S1602-G1602)</f>
        <v>Sin respuesta</v>
      </c>
      <c r="P1602" s="64">
        <v>12</v>
      </c>
      <c r="Q1602" s="63" t="str">
        <f>+IFERROR(VLOOKUP(Z1602, fechas!$B$1:$C$247, 2,FALSE), " ")</f>
        <v xml:space="preserve"> </v>
      </c>
      <c r="R1602" s="64"/>
      <c r="S1602" s="85"/>
      <c r="T1602" s="64"/>
      <c r="U1602" s="63"/>
      <c r="V1602" s="64"/>
      <c r="W1602" s="64"/>
      <c r="X1602" s="108">
        <f t="shared" si="220"/>
        <v>1</v>
      </c>
      <c r="Y1602" s="109" t="str">
        <f>+IFERROR(VLOOKUP(G1602,fechas!$A$1:$D$209,2,FALSE), " ")</f>
        <v xml:space="preserve"> </v>
      </c>
      <c r="Z1602" s="109" t="str">
        <f t="shared" si="221"/>
        <v xml:space="preserve"> </v>
      </c>
      <c r="AA1602" s="110" t="str">
        <f ca="1">+IFERROR(IF(S1602&gt;0," ",Q1602-variables!$C$9)," ")</f>
        <v xml:space="preserve"> </v>
      </c>
      <c r="AB1602" s="111" t="str">
        <f t="shared" si="222"/>
        <v>SIN RESPUESTA</v>
      </c>
      <c r="AC1602" s="94" t="str">
        <f t="shared" si="223"/>
        <v>SIN TRASLADO</v>
      </c>
    </row>
    <row r="1603" spans="2:29" s="111" customFormat="1" ht="24.95" hidden="1" customHeight="1">
      <c r="B1603" s="64">
        <f t="shared" si="224"/>
        <v>1600</v>
      </c>
      <c r="C1603" s="69"/>
      <c r="D1603" s="70"/>
      <c r="E1603" s="70"/>
      <c r="F1603" s="64"/>
      <c r="G1603" s="198"/>
      <c r="H1603" s="198"/>
      <c r="I1603" s="198"/>
      <c r="J1603" s="199"/>
      <c r="K1603" s="62"/>
      <c r="L1603" s="62"/>
      <c r="M1603" s="62"/>
      <c r="N1603" s="64" t="s">
        <v>3143</v>
      </c>
      <c r="O1603" s="64" t="str">
        <f>IF(Tabla1[[#This Row],[FECHA RADICADO DE RESPUESTA A PETICIONARIO]]="","Sin respuesta",S1603-G1603)</f>
        <v>Sin respuesta</v>
      </c>
      <c r="P1603" s="64">
        <v>12</v>
      </c>
      <c r="Q1603" s="63" t="str">
        <f>+IFERROR(VLOOKUP(Z1603, fechas!$B$1:$C$247, 2,FALSE), " ")</f>
        <v xml:space="preserve"> </v>
      </c>
      <c r="R1603" s="64"/>
      <c r="S1603" s="85"/>
      <c r="T1603" s="64"/>
      <c r="U1603" s="63"/>
      <c r="V1603" s="64"/>
      <c r="W1603" s="64"/>
      <c r="X1603" s="108">
        <f t="shared" si="220"/>
        <v>1</v>
      </c>
      <c r="Y1603" s="109" t="str">
        <f>+IFERROR(VLOOKUP(G1603,fechas!$A$1:$D$209,2,FALSE), " ")</f>
        <v xml:space="preserve"> </v>
      </c>
      <c r="Z1603" s="109" t="str">
        <f t="shared" si="221"/>
        <v xml:space="preserve"> </v>
      </c>
      <c r="AA1603" s="110" t="str">
        <f ca="1">+IFERROR(IF(S1603&gt;0," ",Q1603-variables!$C$9)," ")</f>
        <v xml:space="preserve"> </v>
      </c>
      <c r="AB1603" s="111" t="str">
        <f t="shared" si="222"/>
        <v>SIN RESPUESTA</v>
      </c>
      <c r="AC1603" s="94" t="str">
        <f t="shared" si="223"/>
        <v>SIN TRASLADO</v>
      </c>
    </row>
    <row r="1604" spans="2:29" s="111" customFormat="1" ht="24.95" hidden="1" customHeight="1">
      <c r="B1604" s="64">
        <f t="shared" si="224"/>
        <v>1601</v>
      </c>
      <c r="C1604" s="69"/>
      <c r="D1604" s="70"/>
      <c r="E1604" s="70"/>
      <c r="F1604" s="64"/>
      <c r="G1604" s="198"/>
      <c r="H1604" s="198"/>
      <c r="I1604" s="198"/>
      <c r="J1604" s="199"/>
      <c r="K1604" s="62"/>
      <c r="L1604" s="62"/>
      <c r="M1604" s="62"/>
      <c r="N1604" s="64" t="s">
        <v>3143</v>
      </c>
      <c r="O1604" s="64" t="str">
        <f>IF(Tabla1[[#This Row],[FECHA RADICADO DE RESPUESTA A PETICIONARIO]]="","Sin respuesta",S1604-G1604)</f>
        <v>Sin respuesta</v>
      </c>
      <c r="P1604" s="64">
        <v>12</v>
      </c>
      <c r="Q1604" s="63" t="str">
        <f>+IFERROR(VLOOKUP(Z1604, fechas!$B$1:$C$247, 2,FALSE), " ")</f>
        <v xml:space="preserve"> </v>
      </c>
      <c r="R1604" s="64"/>
      <c r="S1604" s="85"/>
      <c r="T1604" s="64"/>
      <c r="U1604" s="63"/>
      <c r="V1604" s="64"/>
      <c r="W1604" s="64"/>
      <c r="X1604" s="108">
        <f t="shared" ref="X1604:X1667" si="225">IF(N1604="PENDIENTE",1,0)</f>
        <v>1</v>
      </c>
      <c r="Y1604" s="109" t="str">
        <f>+IFERROR(VLOOKUP(G1604,fechas!$A$1:$D$209,2,FALSE), " ")</f>
        <v xml:space="preserve"> </v>
      </c>
      <c r="Z1604" s="109" t="str">
        <f t="shared" ref="Z1604:Z1667" si="226">+IFERROR(Y1604+P1604, " ")</f>
        <v xml:space="preserve"> </v>
      </c>
      <c r="AA1604" s="110" t="str">
        <f ca="1">+IFERROR(IF(S1604&gt;0," ",Q1604-variables!$C$9)," ")</f>
        <v xml:space="preserve"> </v>
      </c>
      <c r="AB1604" s="111" t="str">
        <f t="shared" si="222"/>
        <v>SIN RESPUESTA</v>
      </c>
      <c r="AC1604" s="94" t="str">
        <f t="shared" si="223"/>
        <v>SIN TRASLADO</v>
      </c>
    </row>
    <row r="1605" spans="2:29" s="111" customFormat="1" ht="24.95" hidden="1" customHeight="1">
      <c r="B1605" s="64">
        <f t="shared" si="224"/>
        <v>1602</v>
      </c>
      <c r="C1605" s="69"/>
      <c r="D1605" s="70"/>
      <c r="E1605" s="70"/>
      <c r="F1605" s="64"/>
      <c r="G1605" s="198"/>
      <c r="H1605" s="198"/>
      <c r="I1605" s="198"/>
      <c r="J1605" s="199"/>
      <c r="K1605" s="62"/>
      <c r="L1605" s="62"/>
      <c r="M1605" s="62"/>
      <c r="N1605" s="64" t="s">
        <v>3143</v>
      </c>
      <c r="O1605" s="64" t="str">
        <f>IF(Tabla1[[#This Row],[FECHA RADICADO DE RESPUESTA A PETICIONARIO]]="","Sin respuesta",S1605-G1605)</f>
        <v>Sin respuesta</v>
      </c>
      <c r="P1605" s="64">
        <v>12</v>
      </c>
      <c r="Q1605" s="63" t="str">
        <f>+IFERROR(VLOOKUP(Z1605, fechas!$B$1:$C$247, 2,FALSE), " ")</f>
        <v xml:space="preserve"> </v>
      </c>
      <c r="R1605" s="64"/>
      <c r="S1605" s="85"/>
      <c r="T1605" s="64"/>
      <c r="U1605" s="63"/>
      <c r="V1605" s="64"/>
      <c r="W1605" s="64"/>
      <c r="X1605" s="108">
        <f t="shared" si="225"/>
        <v>1</v>
      </c>
      <c r="Y1605" s="109" t="str">
        <f>+IFERROR(VLOOKUP(G1605,fechas!$A$1:$D$209,2,FALSE), " ")</f>
        <v xml:space="preserve"> </v>
      </c>
      <c r="Z1605" s="109" t="str">
        <f t="shared" si="226"/>
        <v xml:space="preserve"> </v>
      </c>
      <c r="AA1605" s="110" t="str">
        <f ca="1">+IFERROR(IF(S1605&gt;0," ",Q1605-variables!$C$9)," ")</f>
        <v xml:space="preserve"> </v>
      </c>
      <c r="AB1605" s="111" t="str">
        <f t="shared" ref="AB1605:AB1668" si="227">IF(S1605="","SIN RESPUESTA",IF(S1605&lt;=Q1605,"RESPUESTA OPORTUNA","RESPUESTA EXTEMPORÁNEA"))</f>
        <v>SIN RESPUESTA</v>
      </c>
      <c r="AC1605" s="94" t="str">
        <f t="shared" ref="AC1605:AC1668" si="228">IF(U1605="","SIN TRASLADO",IF(U1605&lt;=Q1605,"TRASLADO OPORTUNO","TRASLADO EXTEMPORÁNEO"))</f>
        <v>SIN TRASLADO</v>
      </c>
    </row>
    <row r="1606" spans="2:29" s="111" customFormat="1" ht="24.95" hidden="1" customHeight="1">
      <c r="B1606" s="64">
        <f t="shared" ref="B1606:B1669" si="229">B1605+1</f>
        <v>1603</v>
      </c>
      <c r="C1606" s="69"/>
      <c r="D1606" s="70"/>
      <c r="E1606" s="70"/>
      <c r="F1606" s="64"/>
      <c r="G1606" s="198"/>
      <c r="H1606" s="198"/>
      <c r="I1606" s="198"/>
      <c r="J1606" s="199"/>
      <c r="K1606" s="62"/>
      <c r="L1606" s="62"/>
      <c r="M1606" s="62"/>
      <c r="N1606" s="64" t="s">
        <v>3143</v>
      </c>
      <c r="O1606" s="64" t="str">
        <f>IF(Tabla1[[#This Row],[FECHA RADICADO DE RESPUESTA A PETICIONARIO]]="","Sin respuesta",S1606-G1606)</f>
        <v>Sin respuesta</v>
      </c>
      <c r="P1606" s="64">
        <v>12</v>
      </c>
      <c r="Q1606" s="63" t="str">
        <f>+IFERROR(VLOOKUP(Z1606, fechas!$B$1:$C$247, 2,FALSE), " ")</f>
        <v xml:space="preserve"> </v>
      </c>
      <c r="R1606" s="64"/>
      <c r="S1606" s="85"/>
      <c r="T1606" s="64"/>
      <c r="U1606" s="63"/>
      <c r="V1606" s="64"/>
      <c r="W1606" s="64"/>
      <c r="X1606" s="108">
        <f t="shared" si="225"/>
        <v>1</v>
      </c>
      <c r="Y1606" s="109" t="str">
        <f>+IFERROR(VLOOKUP(G1606,fechas!$A$1:$D$209,2,FALSE), " ")</f>
        <v xml:space="preserve"> </v>
      </c>
      <c r="Z1606" s="109" t="str">
        <f t="shared" si="226"/>
        <v xml:space="preserve"> </v>
      </c>
      <c r="AA1606" s="110" t="str">
        <f ca="1">+IFERROR(IF(S1606&gt;0," ",Q1606-variables!$C$9)," ")</f>
        <v xml:space="preserve"> </v>
      </c>
      <c r="AB1606" s="111" t="str">
        <f t="shared" si="227"/>
        <v>SIN RESPUESTA</v>
      </c>
      <c r="AC1606" s="94" t="str">
        <f t="shared" si="228"/>
        <v>SIN TRASLADO</v>
      </c>
    </row>
    <row r="1607" spans="2:29" s="111" customFormat="1" ht="24.95" hidden="1" customHeight="1">
      <c r="B1607" s="64">
        <f t="shared" si="229"/>
        <v>1604</v>
      </c>
      <c r="C1607" s="69"/>
      <c r="D1607" s="70"/>
      <c r="E1607" s="70"/>
      <c r="F1607" s="64"/>
      <c r="G1607" s="198"/>
      <c r="H1607" s="198"/>
      <c r="I1607" s="198"/>
      <c r="J1607" s="199"/>
      <c r="K1607" s="62"/>
      <c r="L1607" s="62"/>
      <c r="M1607" s="62"/>
      <c r="N1607" s="64" t="s">
        <v>3143</v>
      </c>
      <c r="O1607" s="64" t="str">
        <f>IF(Tabla1[[#This Row],[FECHA RADICADO DE RESPUESTA A PETICIONARIO]]="","Sin respuesta",S1607-G1607)</f>
        <v>Sin respuesta</v>
      </c>
      <c r="P1607" s="64">
        <v>12</v>
      </c>
      <c r="Q1607" s="63" t="str">
        <f>+IFERROR(VLOOKUP(Z1607, fechas!$B$1:$C$247, 2,FALSE), " ")</f>
        <v xml:space="preserve"> </v>
      </c>
      <c r="R1607" s="64"/>
      <c r="S1607" s="85"/>
      <c r="T1607" s="64"/>
      <c r="U1607" s="63"/>
      <c r="V1607" s="64"/>
      <c r="W1607" s="64"/>
      <c r="X1607" s="108">
        <f t="shared" si="225"/>
        <v>1</v>
      </c>
      <c r="Y1607" s="109" t="str">
        <f>+IFERROR(VLOOKUP(G1607,fechas!$A$1:$D$209,2,FALSE), " ")</f>
        <v xml:space="preserve"> </v>
      </c>
      <c r="Z1607" s="109" t="str">
        <f t="shared" si="226"/>
        <v xml:space="preserve"> </v>
      </c>
      <c r="AA1607" s="110" t="str">
        <f ca="1">+IFERROR(IF(S1607&gt;0," ",Q1607-variables!$C$9)," ")</f>
        <v xml:space="preserve"> </v>
      </c>
      <c r="AB1607" s="111" t="str">
        <f t="shared" si="227"/>
        <v>SIN RESPUESTA</v>
      </c>
      <c r="AC1607" s="94" t="str">
        <f t="shared" si="228"/>
        <v>SIN TRASLADO</v>
      </c>
    </row>
    <row r="1608" spans="2:29" s="111" customFormat="1" ht="24.95" hidden="1" customHeight="1">
      <c r="B1608" s="64">
        <f t="shared" si="229"/>
        <v>1605</v>
      </c>
      <c r="C1608" s="69"/>
      <c r="D1608" s="70"/>
      <c r="E1608" s="70"/>
      <c r="F1608" s="64"/>
      <c r="G1608" s="198"/>
      <c r="H1608" s="198"/>
      <c r="I1608" s="198"/>
      <c r="J1608" s="199"/>
      <c r="K1608" s="62"/>
      <c r="L1608" s="62"/>
      <c r="M1608" s="62"/>
      <c r="N1608" s="64" t="s">
        <v>3143</v>
      </c>
      <c r="O1608" s="64" t="str">
        <f>IF(Tabla1[[#This Row],[FECHA RADICADO DE RESPUESTA A PETICIONARIO]]="","Sin respuesta",S1608-G1608)</f>
        <v>Sin respuesta</v>
      </c>
      <c r="P1608" s="64">
        <v>12</v>
      </c>
      <c r="Q1608" s="63" t="str">
        <f>+IFERROR(VLOOKUP(Z1608, fechas!$B$1:$C$247, 2,FALSE), " ")</f>
        <v xml:space="preserve"> </v>
      </c>
      <c r="R1608" s="64"/>
      <c r="S1608" s="85"/>
      <c r="T1608" s="64"/>
      <c r="U1608" s="63"/>
      <c r="V1608" s="64"/>
      <c r="W1608" s="64"/>
      <c r="X1608" s="108">
        <f t="shared" si="225"/>
        <v>1</v>
      </c>
      <c r="Y1608" s="109" t="str">
        <f>+IFERROR(VLOOKUP(G1608,fechas!$A$1:$D$209,2,FALSE), " ")</f>
        <v xml:space="preserve"> </v>
      </c>
      <c r="Z1608" s="109" t="str">
        <f t="shared" si="226"/>
        <v xml:space="preserve"> </v>
      </c>
      <c r="AA1608" s="110" t="str">
        <f ca="1">+IFERROR(IF(S1608&gt;0," ",Q1608-variables!$C$9)," ")</f>
        <v xml:space="preserve"> </v>
      </c>
      <c r="AB1608" s="111" t="str">
        <f t="shared" si="227"/>
        <v>SIN RESPUESTA</v>
      </c>
      <c r="AC1608" s="94" t="str">
        <f t="shared" si="228"/>
        <v>SIN TRASLADO</v>
      </c>
    </row>
    <row r="1609" spans="2:29" s="111" customFormat="1" ht="24.95" hidden="1" customHeight="1">
      <c r="B1609" s="64">
        <f t="shared" si="229"/>
        <v>1606</v>
      </c>
      <c r="C1609" s="69"/>
      <c r="D1609" s="70"/>
      <c r="E1609" s="70"/>
      <c r="F1609" s="64"/>
      <c r="G1609" s="198"/>
      <c r="H1609" s="198"/>
      <c r="I1609" s="198"/>
      <c r="J1609" s="199"/>
      <c r="K1609" s="62"/>
      <c r="L1609" s="62"/>
      <c r="M1609" s="62"/>
      <c r="N1609" s="64" t="s">
        <v>3143</v>
      </c>
      <c r="O1609" s="64" t="str">
        <f>IF(Tabla1[[#This Row],[FECHA RADICADO DE RESPUESTA A PETICIONARIO]]="","Sin respuesta",S1609-G1609)</f>
        <v>Sin respuesta</v>
      </c>
      <c r="P1609" s="64">
        <v>12</v>
      </c>
      <c r="Q1609" s="63" t="str">
        <f>+IFERROR(VLOOKUP(Z1609, fechas!$B$1:$C$247, 2,FALSE), " ")</f>
        <v xml:space="preserve"> </v>
      </c>
      <c r="R1609" s="64"/>
      <c r="S1609" s="85"/>
      <c r="T1609" s="64"/>
      <c r="U1609" s="63"/>
      <c r="V1609" s="64"/>
      <c r="W1609" s="64"/>
      <c r="X1609" s="108">
        <f t="shared" si="225"/>
        <v>1</v>
      </c>
      <c r="Y1609" s="109" t="str">
        <f>+IFERROR(VLOOKUP(G1609,fechas!$A$1:$D$209,2,FALSE), " ")</f>
        <v xml:space="preserve"> </v>
      </c>
      <c r="Z1609" s="109" t="str">
        <f t="shared" si="226"/>
        <v xml:space="preserve"> </v>
      </c>
      <c r="AA1609" s="110" t="str">
        <f ca="1">+IFERROR(IF(S1609&gt;0," ",Q1609-variables!$C$9)," ")</f>
        <v xml:space="preserve"> </v>
      </c>
      <c r="AB1609" s="111" t="str">
        <f t="shared" si="227"/>
        <v>SIN RESPUESTA</v>
      </c>
      <c r="AC1609" s="94" t="str">
        <f t="shared" si="228"/>
        <v>SIN TRASLADO</v>
      </c>
    </row>
    <row r="1610" spans="2:29" s="111" customFormat="1" ht="24.95" hidden="1" customHeight="1">
      <c r="B1610" s="64">
        <f t="shared" si="229"/>
        <v>1607</v>
      </c>
      <c r="C1610" s="69"/>
      <c r="D1610" s="70"/>
      <c r="E1610" s="70"/>
      <c r="F1610" s="64"/>
      <c r="G1610" s="198"/>
      <c r="H1610" s="198"/>
      <c r="I1610" s="198"/>
      <c r="J1610" s="199"/>
      <c r="K1610" s="62"/>
      <c r="L1610" s="62"/>
      <c r="M1610" s="62"/>
      <c r="N1610" s="64" t="s">
        <v>3143</v>
      </c>
      <c r="O1610" s="64" t="str">
        <f>IF(Tabla1[[#This Row],[FECHA RADICADO DE RESPUESTA A PETICIONARIO]]="","Sin respuesta",S1610-G1610)</f>
        <v>Sin respuesta</v>
      </c>
      <c r="P1610" s="64">
        <v>12</v>
      </c>
      <c r="Q1610" s="63" t="str">
        <f>+IFERROR(VLOOKUP(Z1610, fechas!$B$1:$C$247, 2,FALSE), " ")</f>
        <v xml:space="preserve"> </v>
      </c>
      <c r="R1610" s="64"/>
      <c r="S1610" s="85"/>
      <c r="T1610" s="64"/>
      <c r="U1610" s="63"/>
      <c r="V1610" s="64"/>
      <c r="W1610" s="64"/>
      <c r="X1610" s="108">
        <f t="shared" si="225"/>
        <v>1</v>
      </c>
      <c r="Y1610" s="109" t="str">
        <f>+IFERROR(VLOOKUP(G1610,fechas!$A$1:$D$209,2,FALSE), " ")</f>
        <v xml:space="preserve"> </v>
      </c>
      <c r="Z1610" s="109" t="str">
        <f t="shared" si="226"/>
        <v xml:space="preserve"> </v>
      </c>
      <c r="AA1610" s="110" t="str">
        <f ca="1">+IFERROR(IF(S1610&gt;0," ",Q1610-variables!$C$9)," ")</f>
        <v xml:space="preserve"> </v>
      </c>
      <c r="AB1610" s="111" t="str">
        <f t="shared" si="227"/>
        <v>SIN RESPUESTA</v>
      </c>
      <c r="AC1610" s="94" t="str">
        <f t="shared" si="228"/>
        <v>SIN TRASLADO</v>
      </c>
    </row>
    <row r="1611" spans="2:29" s="111" customFormat="1" ht="24.95" hidden="1" customHeight="1">
      <c r="B1611" s="64">
        <f t="shared" si="229"/>
        <v>1608</v>
      </c>
      <c r="C1611" s="69"/>
      <c r="D1611" s="70"/>
      <c r="E1611" s="70"/>
      <c r="F1611" s="64"/>
      <c r="G1611" s="198"/>
      <c r="H1611" s="198"/>
      <c r="I1611" s="198"/>
      <c r="J1611" s="199"/>
      <c r="K1611" s="62"/>
      <c r="L1611" s="62"/>
      <c r="M1611" s="62"/>
      <c r="N1611" s="64" t="s">
        <v>3143</v>
      </c>
      <c r="O1611" s="64" t="str">
        <f>IF(Tabla1[[#This Row],[FECHA RADICADO DE RESPUESTA A PETICIONARIO]]="","Sin respuesta",S1611-G1611)</f>
        <v>Sin respuesta</v>
      </c>
      <c r="P1611" s="64">
        <v>12</v>
      </c>
      <c r="Q1611" s="63" t="str">
        <f>+IFERROR(VLOOKUP(Z1611, fechas!$B$1:$C$247, 2,FALSE), " ")</f>
        <v xml:space="preserve"> </v>
      </c>
      <c r="R1611" s="64"/>
      <c r="S1611" s="85"/>
      <c r="T1611" s="64"/>
      <c r="U1611" s="63"/>
      <c r="V1611" s="64"/>
      <c r="W1611" s="64"/>
      <c r="X1611" s="108">
        <f t="shared" si="225"/>
        <v>1</v>
      </c>
      <c r="Y1611" s="109" t="str">
        <f>+IFERROR(VLOOKUP(G1611,fechas!$A$1:$D$209,2,FALSE), " ")</f>
        <v xml:space="preserve"> </v>
      </c>
      <c r="Z1611" s="109" t="str">
        <f t="shared" si="226"/>
        <v xml:space="preserve"> </v>
      </c>
      <c r="AA1611" s="110" t="str">
        <f ca="1">+IFERROR(IF(S1611&gt;0," ",Q1611-variables!$C$9)," ")</f>
        <v xml:space="preserve"> </v>
      </c>
      <c r="AB1611" s="111" t="str">
        <f t="shared" si="227"/>
        <v>SIN RESPUESTA</v>
      </c>
      <c r="AC1611" s="94" t="str">
        <f t="shared" si="228"/>
        <v>SIN TRASLADO</v>
      </c>
    </row>
    <row r="1612" spans="2:29" s="111" customFormat="1" ht="24.95" hidden="1" customHeight="1">
      <c r="B1612" s="64">
        <f t="shared" si="229"/>
        <v>1609</v>
      </c>
      <c r="C1612" s="69"/>
      <c r="D1612" s="70"/>
      <c r="E1612" s="70"/>
      <c r="F1612" s="64"/>
      <c r="G1612" s="198"/>
      <c r="H1612" s="198"/>
      <c r="I1612" s="198"/>
      <c r="J1612" s="199"/>
      <c r="K1612" s="62"/>
      <c r="L1612" s="62"/>
      <c r="M1612" s="62"/>
      <c r="N1612" s="64" t="s">
        <v>3143</v>
      </c>
      <c r="O1612" s="64" t="str">
        <f>IF(Tabla1[[#This Row],[FECHA RADICADO DE RESPUESTA A PETICIONARIO]]="","Sin respuesta",S1612-G1612)</f>
        <v>Sin respuesta</v>
      </c>
      <c r="P1612" s="64">
        <v>12</v>
      </c>
      <c r="Q1612" s="63" t="str">
        <f>+IFERROR(VLOOKUP(Z1612, fechas!$B$1:$C$247, 2,FALSE), " ")</f>
        <v xml:space="preserve"> </v>
      </c>
      <c r="R1612" s="64"/>
      <c r="S1612" s="85"/>
      <c r="T1612" s="64"/>
      <c r="U1612" s="63"/>
      <c r="V1612" s="64"/>
      <c r="W1612" s="64"/>
      <c r="X1612" s="108">
        <f t="shared" si="225"/>
        <v>1</v>
      </c>
      <c r="Y1612" s="109" t="str">
        <f>+IFERROR(VLOOKUP(G1612,fechas!$A$1:$D$209,2,FALSE), " ")</f>
        <v xml:space="preserve"> </v>
      </c>
      <c r="Z1612" s="109" t="str">
        <f t="shared" si="226"/>
        <v xml:space="preserve"> </v>
      </c>
      <c r="AA1612" s="110" t="str">
        <f ca="1">+IFERROR(IF(S1612&gt;0," ",Q1612-variables!$C$9)," ")</f>
        <v xml:space="preserve"> </v>
      </c>
      <c r="AB1612" s="111" t="str">
        <f t="shared" si="227"/>
        <v>SIN RESPUESTA</v>
      </c>
      <c r="AC1612" s="94" t="str">
        <f t="shared" si="228"/>
        <v>SIN TRASLADO</v>
      </c>
    </row>
    <row r="1613" spans="2:29" s="111" customFormat="1" ht="24.95" hidden="1" customHeight="1">
      <c r="B1613" s="64">
        <f t="shared" si="229"/>
        <v>1610</v>
      </c>
      <c r="C1613" s="69"/>
      <c r="D1613" s="70"/>
      <c r="E1613" s="70"/>
      <c r="F1613" s="64"/>
      <c r="G1613" s="198"/>
      <c r="H1613" s="198"/>
      <c r="I1613" s="198"/>
      <c r="J1613" s="199"/>
      <c r="K1613" s="62"/>
      <c r="L1613" s="62"/>
      <c r="M1613" s="62"/>
      <c r="N1613" s="64" t="s">
        <v>3143</v>
      </c>
      <c r="O1613" s="64" t="str">
        <f>IF(Tabla1[[#This Row],[FECHA RADICADO DE RESPUESTA A PETICIONARIO]]="","Sin respuesta",S1613-G1613)</f>
        <v>Sin respuesta</v>
      </c>
      <c r="P1613" s="64">
        <v>12</v>
      </c>
      <c r="Q1613" s="63" t="str">
        <f>+IFERROR(VLOOKUP(Z1613, fechas!$B$1:$C$247, 2,FALSE), " ")</f>
        <v xml:space="preserve"> </v>
      </c>
      <c r="R1613" s="64"/>
      <c r="S1613" s="85"/>
      <c r="T1613" s="64"/>
      <c r="U1613" s="63"/>
      <c r="V1613" s="64"/>
      <c r="W1613" s="64"/>
      <c r="X1613" s="108">
        <f t="shared" si="225"/>
        <v>1</v>
      </c>
      <c r="Y1613" s="109" t="str">
        <f>+IFERROR(VLOOKUP(G1613,fechas!$A$1:$D$209,2,FALSE), " ")</f>
        <v xml:space="preserve"> </v>
      </c>
      <c r="Z1613" s="109" t="str">
        <f t="shared" si="226"/>
        <v xml:space="preserve"> </v>
      </c>
      <c r="AA1613" s="110" t="str">
        <f ca="1">+IFERROR(IF(S1613&gt;0," ",Q1613-variables!$C$9)," ")</f>
        <v xml:space="preserve"> </v>
      </c>
      <c r="AB1613" s="111" t="str">
        <f t="shared" si="227"/>
        <v>SIN RESPUESTA</v>
      </c>
      <c r="AC1613" s="94" t="str">
        <f t="shared" si="228"/>
        <v>SIN TRASLADO</v>
      </c>
    </row>
    <row r="1614" spans="2:29" s="111" customFormat="1" ht="24.95" hidden="1" customHeight="1">
      <c r="B1614" s="64">
        <f t="shared" si="229"/>
        <v>1611</v>
      </c>
      <c r="C1614" s="69"/>
      <c r="D1614" s="70"/>
      <c r="E1614" s="70"/>
      <c r="F1614" s="64"/>
      <c r="G1614" s="198"/>
      <c r="H1614" s="198"/>
      <c r="I1614" s="198"/>
      <c r="J1614" s="199"/>
      <c r="K1614" s="62"/>
      <c r="L1614" s="62"/>
      <c r="M1614" s="62"/>
      <c r="N1614" s="64" t="s">
        <v>3143</v>
      </c>
      <c r="O1614" s="64" t="str">
        <f>IF(Tabla1[[#This Row],[FECHA RADICADO DE RESPUESTA A PETICIONARIO]]="","Sin respuesta",S1614-G1614)</f>
        <v>Sin respuesta</v>
      </c>
      <c r="P1614" s="64">
        <v>12</v>
      </c>
      <c r="Q1614" s="63" t="str">
        <f>+IFERROR(VLOOKUP(Z1614, fechas!$B$1:$C$247, 2,FALSE), " ")</f>
        <v xml:space="preserve"> </v>
      </c>
      <c r="R1614" s="64"/>
      <c r="S1614" s="85"/>
      <c r="T1614" s="64"/>
      <c r="U1614" s="63"/>
      <c r="V1614" s="64"/>
      <c r="W1614" s="64"/>
      <c r="X1614" s="108">
        <f t="shared" si="225"/>
        <v>1</v>
      </c>
      <c r="Y1614" s="109" t="str">
        <f>+IFERROR(VLOOKUP(G1614,fechas!$A$1:$D$209,2,FALSE), " ")</f>
        <v xml:space="preserve"> </v>
      </c>
      <c r="Z1614" s="109" t="str">
        <f t="shared" si="226"/>
        <v xml:space="preserve"> </v>
      </c>
      <c r="AA1614" s="110" t="str">
        <f ca="1">+IFERROR(IF(S1614&gt;0," ",Q1614-variables!$C$9)," ")</f>
        <v xml:space="preserve"> </v>
      </c>
      <c r="AB1614" s="111" t="str">
        <f t="shared" si="227"/>
        <v>SIN RESPUESTA</v>
      </c>
      <c r="AC1614" s="94" t="str">
        <f t="shared" si="228"/>
        <v>SIN TRASLADO</v>
      </c>
    </row>
    <row r="1615" spans="2:29" s="111" customFormat="1" ht="24.95" hidden="1" customHeight="1">
      <c r="B1615" s="64">
        <f t="shared" si="229"/>
        <v>1612</v>
      </c>
      <c r="C1615" s="69"/>
      <c r="D1615" s="70"/>
      <c r="E1615" s="70"/>
      <c r="F1615" s="64"/>
      <c r="G1615" s="198"/>
      <c r="H1615" s="198"/>
      <c r="I1615" s="198"/>
      <c r="J1615" s="199"/>
      <c r="K1615" s="62"/>
      <c r="L1615" s="62"/>
      <c r="M1615" s="62"/>
      <c r="N1615" s="64" t="s">
        <v>3143</v>
      </c>
      <c r="O1615" s="64" t="str">
        <f>IF(Tabla1[[#This Row],[FECHA RADICADO DE RESPUESTA A PETICIONARIO]]="","Sin respuesta",S1615-G1615)</f>
        <v>Sin respuesta</v>
      </c>
      <c r="P1615" s="64">
        <v>12</v>
      </c>
      <c r="Q1615" s="63" t="str">
        <f>+IFERROR(VLOOKUP(Z1615, fechas!$B$1:$C$247, 2,FALSE), " ")</f>
        <v xml:space="preserve"> </v>
      </c>
      <c r="R1615" s="64"/>
      <c r="S1615" s="85"/>
      <c r="T1615" s="64"/>
      <c r="U1615" s="63"/>
      <c r="V1615" s="64"/>
      <c r="W1615" s="64"/>
      <c r="X1615" s="108">
        <f t="shared" si="225"/>
        <v>1</v>
      </c>
      <c r="Y1615" s="109" t="str">
        <f>+IFERROR(VLOOKUP(G1615,fechas!$A$1:$D$209,2,FALSE), " ")</f>
        <v xml:space="preserve"> </v>
      </c>
      <c r="Z1615" s="109" t="str">
        <f t="shared" si="226"/>
        <v xml:space="preserve"> </v>
      </c>
      <c r="AA1615" s="110" t="str">
        <f ca="1">+IFERROR(IF(S1615&gt;0," ",Q1615-variables!$C$9)," ")</f>
        <v xml:space="preserve"> </v>
      </c>
      <c r="AB1615" s="111" t="str">
        <f t="shared" si="227"/>
        <v>SIN RESPUESTA</v>
      </c>
      <c r="AC1615" s="94" t="str">
        <f t="shared" si="228"/>
        <v>SIN TRASLADO</v>
      </c>
    </row>
    <row r="1616" spans="2:29" s="111" customFormat="1" ht="51" hidden="1" customHeight="1">
      <c r="B1616" s="64">
        <f t="shared" si="229"/>
        <v>1613</v>
      </c>
      <c r="C1616" s="69"/>
      <c r="D1616" s="122"/>
      <c r="E1616" s="70"/>
      <c r="F1616" s="64"/>
      <c r="G1616" s="198"/>
      <c r="H1616" s="198"/>
      <c r="I1616" s="198"/>
      <c r="J1616" s="199"/>
      <c r="K1616" s="62"/>
      <c r="L1616" s="62"/>
      <c r="M1616" s="62"/>
      <c r="N1616" s="64" t="s">
        <v>3143</v>
      </c>
      <c r="O1616" s="64" t="str">
        <f>IF(Tabla1[[#This Row],[FECHA RADICADO DE RESPUESTA A PETICIONARIO]]="","Sin respuesta",S1616-G1616)</f>
        <v>Sin respuesta</v>
      </c>
      <c r="P1616" s="64">
        <v>12</v>
      </c>
      <c r="Q1616" s="63" t="str">
        <f>+IFERROR(VLOOKUP(Z1616, fechas!$B$1:$C$247, 2,FALSE), " ")</f>
        <v xml:space="preserve"> </v>
      </c>
      <c r="R1616" s="64"/>
      <c r="S1616" s="85"/>
      <c r="T1616" s="64"/>
      <c r="U1616" s="85"/>
      <c r="V1616" s="64"/>
      <c r="W1616" s="64"/>
      <c r="X1616" s="108">
        <f t="shared" si="225"/>
        <v>1</v>
      </c>
      <c r="Y1616" s="109" t="str">
        <f>+IFERROR(VLOOKUP(G1616,fechas!$A$1:$D$209,2,FALSE), " ")</f>
        <v xml:space="preserve"> </v>
      </c>
      <c r="Z1616" s="109" t="str">
        <f t="shared" si="226"/>
        <v xml:space="preserve"> </v>
      </c>
      <c r="AA1616" s="110" t="str">
        <f ca="1">+IFERROR(IF(S1616&gt;0," ",Q1616-variables!$C$9)," ")</f>
        <v xml:space="preserve"> </v>
      </c>
      <c r="AB1616" s="111" t="str">
        <f t="shared" si="227"/>
        <v>SIN RESPUESTA</v>
      </c>
      <c r="AC1616" s="94" t="str">
        <f t="shared" si="228"/>
        <v>SIN TRASLADO</v>
      </c>
    </row>
    <row r="1617" spans="2:29" s="111" customFormat="1" ht="24.95" hidden="1" customHeight="1">
      <c r="B1617" s="64">
        <f t="shared" si="229"/>
        <v>1614</v>
      </c>
      <c r="C1617" s="69"/>
      <c r="D1617" s="70"/>
      <c r="E1617" s="70"/>
      <c r="F1617" s="64"/>
      <c r="G1617" s="198"/>
      <c r="H1617" s="198"/>
      <c r="I1617" s="198"/>
      <c r="J1617" s="199"/>
      <c r="K1617" s="62"/>
      <c r="L1617" s="62"/>
      <c r="M1617" s="62"/>
      <c r="N1617" s="64" t="s">
        <v>3143</v>
      </c>
      <c r="O1617" s="64" t="str">
        <f>IF(Tabla1[[#This Row],[FECHA RADICADO DE RESPUESTA A PETICIONARIO]]="","Sin respuesta",S1617-G1617)</f>
        <v>Sin respuesta</v>
      </c>
      <c r="P1617" s="64">
        <v>12</v>
      </c>
      <c r="Q1617" s="63" t="str">
        <f>+IFERROR(VLOOKUP(Z1617, fechas!$B$1:$C$247, 2,FALSE), " ")</f>
        <v xml:space="preserve"> </v>
      </c>
      <c r="R1617" s="64"/>
      <c r="S1617" s="85"/>
      <c r="T1617" s="64"/>
      <c r="U1617" s="63"/>
      <c r="V1617" s="64"/>
      <c r="W1617" s="64"/>
      <c r="X1617" s="108">
        <f t="shared" si="225"/>
        <v>1</v>
      </c>
      <c r="Y1617" s="109" t="str">
        <f>+IFERROR(VLOOKUP(G1617,fechas!$A$1:$D$209,2,FALSE), " ")</f>
        <v xml:space="preserve"> </v>
      </c>
      <c r="Z1617" s="109" t="str">
        <f t="shared" si="226"/>
        <v xml:space="preserve"> </v>
      </c>
      <c r="AA1617" s="110" t="str">
        <f ca="1">+IFERROR(IF(S1617&gt;0," ",Q1617-variables!$C$9)," ")</f>
        <v xml:space="preserve"> </v>
      </c>
      <c r="AB1617" s="111" t="str">
        <f t="shared" si="227"/>
        <v>SIN RESPUESTA</v>
      </c>
      <c r="AC1617" s="94" t="str">
        <f t="shared" si="228"/>
        <v>SIN TRASLADO</v>
      </c>
    </row>
    <row r="1618" spans="2:29" s="111" customFormat="1" ht="24.95" hidden="1" customHeight="1">
      <c r="B1618" s="64">
        <f t="shared" si="229"/>
        <v>1615</v>
      </c>
      <c r="C1618" s="69"/>
      <c r="D1618" s="70"/>
      <c r="E1618" s="70"/>
      <c r="F1618" s="64"/>
      <c r="G1618" s="198"/>
      <c r="H1618" s="198"/>
      <c r="I1618" s="198"/>
      <c r="J1618" s="199"/>
      <c r="K1618" s="62"/>
      <c r="L1618" s="62"/>
      <c r="M1618" s="62"/>
      <c r="N1618" s="64" t="s">
        <v>3143</v>
      </c>
      <c r="O1618" s="64" t="str">
        <f>IF(Tabla1[[#This Row],[FECHA RADICADO DE RESPUESTA A PETICIONARIO]]="","Sin respuesta",S1618-G1618)</f>
        <v>Sin respuesta</v>
      </c>
      <c r="P1618" s="64">
        <v>12</v>
      </c>
      <c r="Q1618" s="63" t="str">
        <f>+IFERROR(VLOOKUP(Z1618, fechas!$B$1:$C$247, 2,FALSE), " ")</f>
        <v xml:space="preserve"> </v>
      </c>
      <c r="R1618" s="64"/>
      <c r="S1618" s="85"/>
      <c r="T1618" s="64"/>
      <c r="U1618" s="63"/>
      <c r="V1618" s="64"/>
      <c r="W1618" s="64"/>
      <c r="X1618" s="108">
        <f t="shared" si="225"/>
        <v>1</v>
      </c>
      <c r="Y1618" s="109" t="str">
        <f>+IFERROR(VLOOKUP(G1618,fechas!$A$1:$D$209,2,FALSE), " ")</f>
        <v xml:space="preserve"> </v>
      </c>
      <c r="Z1618" s="109" t="str">
        <f t="shared" si="226"/>
        <v xml:space="preserve"> </v>
      </c>
      <c r="AA1618" s="110" t="str">
        <f ca="1">+IFERROR(IF(S1618&gt;0," ",Q1618-variables!$C$9)," ")</f>
        <v xml:space="preserve"> </v>
      </c>
      <c r="AB1618" s="111" t="str">
        <f t="shared" si="227"/>
        <v>SIN RESPUESTA</v>
      </c>
      <c r="AC1618" s="94" t="str">
        <f t="shared" si="228"/>
        <v>SIN TRASLADO</v>
      </c>
    </row>
    <row r="1619" spans="2:29" s="111" customFormat="1" ht="24.95" hidden="1" customHeight="1">
      <c r="B1619" s="64">
        <f t="shared" si="229"/>
        <v>1616</v>
      </c>
      <c r="C1619" s="69"/>
      <c r="D1619" s="70"/>
      <c r="E1619" s="70"/>
      <c r="F1619" s="64"/>
      <c r="G1619" s="198"/>
      <c r="H1619" s="198"/>
      <c r="I1619" s="198"/>
      <c r="J1619" s="199"/>
      <c r="K1619" s="62"/>
      <c r="L1619" s="62"/>
      <c r="M1619" s="62"/>
      <c r="N1619" s="64" t="s">
        <v>3143</v>
      </c>
      <c r="O1619" s="64" t="str">
        <f>IF(Tabla1[[#This Row],[FECHA RADICADO DE RESPUESTA A PETICIONARIO]]="","Sin respuesta",S1619-G1619)</f>
        <v>Sin respuesta</v>
      </c>
      <c r="P1619" s="64">
        <v>12</v>
      </c>
      <c r="Q1619" s="63" t="str">
        <f>+IFERROR(VLOOKUP(Z1619, fechas!$B$1:$C$247, 2,FALSE), " ")</f>
        <v xml:space="preserve"> </v>
      </c>
      <c r="R1619" s="64"/>
      <c r="S1619" s="85"/>
      <c r="T1619" s="64"/>
      <c r="U1619" s="63"/>
      <c r="V1619" s="64"/>
      <c r="W1619" s="64"/>
      <c r="X1619" s="108">
        <f t="shared" si="225"/>
        <v>1</v>
      </c>
      <c r="Y1619" s="109" t="str">
        <f>+IFERROR(VLOOKUP(G1619,fechas!$A$1:$D$209,2,FALSE), " ")</f>
        <v xml:space="preserve"> </v>
      </c>
      <c r="Z1619" s="109" t="str">
        <f t="shared" si="226"/>
        <v xml:space="preserve"> </v>
      </c>
      <c r="AA1619" s="110" t="str">
        <f ca="1">+IFERROR(IF(S1619&gt;0," ",Q1619-variables!$C$9)," ")</f>
        <v xml:space="preserve"> </v>
      </c>
      <c r="AB1619" s="111" t="str">
        <f t="shared" si="227"/>
        <v>SIN RESPUESTA</v>
      </c>
      <c r="AC1619" s="94" t="str">
        <f t="shared" si="228"/>
        <v>SIN TRASLADO</v>
      </c>
    </row>
    <row r="1620" spans="2:29" s="111" customFormat="1" ht="24.95" hidden="1" customHeight="1">
      <c r="B1620" s="64">
        <f t="shared" si="229"/>
        <v>1617</v>
      </c>
      <c r="C1620" s="69"/>
      <c r="D1620" s="70"/>
      <c r="E1620" s="70"/>
      <c r="F1620" s="64"/>
      <c r="G1620" s="198"/>
      <c r="H1620" s="198"/>
      <c r="I1620" s="198"/>
      <c r="J1620" s="199"/>
      <c r="K1620" s="62"/>
      <c r="L1620" s="62"/>
      <c r="M1620" s="62"/>
      <c r="N1620" s="64" t="s">
        <v>3143</v>
      </c>
      <c r="O1620" s="64" t="str">
        <f>IF(Tabla1[[#This Row],[FECHA RADICADO DE RESPUESTA A PETICIONARIO]]="","Sin respuesta",S1620-G1620)</f>
        <v>Sin respuesta</v>
      </c>
      <c r="P1620" s="64">
        <v>12</v>
      </c>
      <c r="Q1620" s="63" t="str">
        <f>+IFERROR(VLOOKUP(Z1620, fechas!$B$1:$C$247, 2,FALSE), " ")</f>
        <v xml:space="preserve"> </v>
      </c>
      <c r="R1620" s="64"/>
      <c r="S1620" s="85"/>
      <c r="T1620" s="64"/>
      <c r="U1620" s="63"/>
      <c r="V1620" s="64"/>
      <c r="W1620" s="64"/>
      <c r="X1620" s="108">
        <f t="shared" si="225"/>
        <v>1</v>
      </c>
      <c r="Y1620" s="109" t="str">
        <f>+IFERROR(VLOOKUP(G1620,fechas!$A$1:$D$209,2,FALSE), " ")</f>
        <v xml:space="preserve"> </v>
      </c>
      <c r="Z1620" s="109" t="str">
        <f t="shared" si="226"/>
        <v xml:space="preserve"> </v>
      </c>
      <c r="AA1620" s="110" t="str">
        <f ca="1">+IFERROR(IF(S1620&gt;0," ",Q1620-variables!$C$9)," ")</f>
        <v xml:space="preserve"> </v>
      </c>
      <c r="AB1620" s="111" t="str">
        <f t="shared" si="227"/>
        <v>SIN RESPUESTA</v>
      </c>
      <c r="AC1620" s="94" t="str">
        <f t="shared" si="228"/>
        <v>SIN TRASLADO</v>
      </c>
    </row>
    <row r="1621" spans="2:29" s="111" customFormat="1" ht="24.95" hidden="1" customHeight="1">
      <c r="B1621" s="64">
        <f t="shared" si="229"/>
        <v>1618</v>
      </c>
      <c r="C1621" s="69"/>
      <c r="D1621" s="70"/>
      <c r="E1621" s="70"/>
      <c r="F1621" s="64"/>
      <c r="G1621" s="198"/>
      <c r="H1621" s="198"/>
      <c r="I1621" s="198"/>
      <c r="J1621" s="199"/>
      <c r="K1621" s="62"/>
      <c r="L1621" s="62"/>
      <c r="M1621" s="62"/>
      <c r="N1621" s="64" t="s">
        <v>3143</v>
      </c>
      <c r="O1621" s="64" t="str">
        <f>IF(Tabla1[[#This Row],[FECHA RADICADO DE RESPUESTA A PETICIONARIO]]="","Sin respuesta",S1621-G1621)</f>
        <v>Sin respuesta</v>
      </c>
      <c r="P1621" s="64">
        <v>12</v>
      </c>
      <c r="Q1621" s="63" t="str">
        <f>+IFERROR(VLOOKUP(Z1621, fechas!$B$1:$C$247, 2,FALSE), " ")</f>
        <v xml:space="preserve"> </v>
      </c>
      <c r="R1621" s="64"/>
      <c r="S1621" s="85"/>
      <c r="T1621" s="64"/>
      <c r="U1621" s="63"/>
      <c r="V1621" s="64"/>
      <c r="W1621" s="64"/>
      <c r="X1621" s="108">
        <f t="shared" si="225"/>
        <v>1</v>
      </c>
      <c r="Y1621" s="109" t="str">
        <f>+IFERROR(VLOOKUP(G1621,fechas!$A$1:$D$209,2,FALSE), " ")</f>
        <v xml:space="preserve"> </v>
      </c>
      <c r="Z1621" s="109" t="str">
        <f t="shared" si="226"/>
        <v xml:space="preserve"> </v>
      </c>
      <c r="AA1621" s="110" t="str">
        <f ca="1">+IFERROR(IF(S1621&gt;0," ",Q1621-variables!$C$9)," ")</f>
        <v xml:space="preserve"> </v>
      </c>
      <c r="AB1621" s="111" t="str">
        <f t="shared" si="227"/>
        <v>SIN RESPUESTA</v>
      </c>
      <c r="AC1621" s="94" t="str">
        <f t="shared" si="228"/>
        <v>SIN TRASLADO</v>
      </c>
    </row>
    <row r="1622" spans="2:29" s="111" customFormat="1" ht="24.95" hidden="1" customHeight="1">
      <c r="B1622" s="64">
        <f t="shared" si="229"/>
        <v>1619</v>
      </c>
      <c r="C1622" s="69"/>
      <c r="D1622" s="70"/>
      <c r="E1622" s="70"/>
      <c r="F1622" s="64"/>
      <c r="G1622" s="198"/>
      <c r="H1622" s="198"/>
      <c r="I1622" s="198"/>
      <c r="J1622" s="199"/>
      <c r="K1622" s="62"/>
      <c r="L1622" s="62"/>
      <c r="M1622" s="62"/>
      <c r="N1622" s="64" t="s">
        <v>3143</v>
      </c>
      <c r="O1622" s="64" t="str">
        <f>IF(Tabla1[[#This Row],[FECHA RADICADO DE RESPUESTA A PETICIONARIO]]="","Sin respuesta",S1622-G1622)</f>
        <v>Sin respuesta</v>
      </c>
      <c r="P1622" s="64">
        <v>12</v>
      </c>
      <c r="Q1622" s="63" t="str">
        <f>+IFERROR(VLOOKUP(Z1622, fechas!$B$1:$C$247, 2,FALSE), " ")</f>
        <v xml:space="preserve"> </v>
      </c>
      <c r="R1622" s="64"/>
      <c r="S1622" s="85"/>
      <c r="T1622" s="64"/>
      <c r="U1622" s="63"/>
      <c r="V1622" s="64"/>
      <c r="W1622" s="64"/>
      <c r="X1622" s="108">
        <f t="shared" si="225"/>
        <v>1</v>
      </c>
      <c r="Y1622" s="109" t="str">
        <f>+IFERROR(VLOOKUP(G1622,fechas!$A$1:$D$209,2,FALSE), " ")</f>
        <v xml:space="preserve"> </v>
      </c>
      <c r="Z1622" s="109" t="str">
        <f t="shared" si="226"/>
        <v xml:space="preserve"> </v>
      </c>
      <c r="AA1622" s="110" t="str">
        <f ca="1">+IFERROR(IF(S1622&gt;0," ",Q1622-variables!$C$9)," ")</f>
        <v xml:space="preserve"> </v>
      </c>
      <c r="AB1622" s="111" t="str">
        <f t="shared" si="227"/>
        <v>SIN RESPUESTA</v>
      </c>
      <c r="AC1622" s="94" t="str">
        <f t="shared" si="228"/>
        <v>SIN TRASLADO</v>
      </c>
    </row>
    <row r="1623" spans="2:29" s="111" customFormat="1" ht="24.95" hidden="1" customHeight="1">
      <c r="B1623" s="64">
        <f t="shared" si="229"/>
        <v>1620</v>
      </c>
      <c r="C1623" s="69"/>
      <c r="D1623" s="70"/>
      <c r="E1623" s="70"/>
      <c r="F1623" s="64"/>
      <c r="G1623" s="198"/>
      <c r="H1623" s="198"/>
      <c r="I1623" s="198"/>
      <c r="J1623" s="199"/>
      <c r="K1623" s="62"/>
      <c r="L1623" s="62"/>
      <c r="M1623" s="62"/>
      <c r="N1623" s="64" t="s">
        <v>3143</v>
      </c>
      <c r="O1623" s="64" t="str">
        <f>IF(Tabla1[[#This Row],[FECHA RADICADO DE RESPUESTA A PETICIONARIO]]="","Sin respuesta",S1623-G1623)</f>
        <v>Sin respuesta</v>
      </c>
      <c r="P1623" s="64">
        <v>12</v>
      </c>
      <c r="Q1623" s="63" t="str">
        <f>+IFERROR(VLOOKUP(Z1623, fechas!$B$1:$C$247, 2,FALSE), " ")</f>
        <v xml:space="preserve"> </v>
      </c>
      <c r="R1623" s="64"/>
      <c r="S1623" s="85"/>
      <c r="T1623" s="64"/>
      <c r="U1623" s="64"/>
      <c r="V1623" s="64"/>
      <c r="W1623" s="64"/>
      <c r="X1623" s="108">
        <f t="shared" si="225"/>
        <v>1</v>
      </c>
      <c r="Y1623" s="109" t="str">
        <f>+IFERROR(VLOOKUP(G1623,fechas!$A$1:$D$209,2,FALSE), " ")</f>
        <v xml:space="preserve"> </v>
      </c>
      <c r="Z1623" s="109" t="str">
        <f t="shared" si="226"/>
        <v xml:space="preserve"> </v>
      </c>
      <c r="AA1623" s="110" t="str">
        <f ca="1">+IFERROR(IF(S1623&gt;0," ",Q1623-variables!$C$9)," ")</f>
        <v xml:space="preserve"> </v>
      </c>
      <c r="AB1623" s="111" t="str">
        <f t="shared" si="227"/>
        <v>SIN RESPUESTA</v>
      </c>
      <c r="AC1623" s="94" t="str">
        <f t="shared" si="228"/>
        <v>SIN TRASLADO</v>
      </c>
    </row>
    <row r="1624" spans="2:29" s="111" customFormat="1" ht="24.95" hidden="1" customHeight="1">
      <c r="B1624" s="64">
        <f t="shared" si="229"/>
        <v>1621</v>
      </c>
      <c r="C1624" s="69"/>
      <c r="D1624" s="70"/>
      <c r="E1624" s="70"/>
      <c r="F1624" s="64"/>
      <c r="G1624" s="198"/>
      <c r="H1624" s="198"/>
      <c r="I1624" s="198"/>
      <c r="J1624" s="199"/>
      <c r="K1624" s="62"/>
      <c r="L1624" s="62"/>
      <c r="M1624" s="62"/>
      <c r="N1624" s="64" t="s">
        <v>3143</v>
      </c>
      <c r="O1624" s="64" t="str">
        <f>IF(Tabla1[[#This Row],[FECHA RADICADO DE RESPUESTA A PETICIONARIO]]="","Sin respuesta",S1624-G1624)</f>
        <v>Sin respuesta</v>
      </c>
      <c r="P1624" s="64">
        <v>12</v>
      </c>
      <c r="Q1624" s="63" t="str">
        <f>+IFERROR(VLOOKUP(Z1624, fechas!$B$1:$C$247, 2,FALSE), " ")</f>
        <v xml:space="preserve"> </v>
      </c>
      <c r="R1624" s="64"/>
      <c r="S1624" s="85"/>
      <c r="T1624" s="64"/>
      <c r="U1624" s="63"/>
      <c r="V1624" s="64"/>
      <c r="W1624" s="64"/>
      <c r="X1624" s="108">
        <f t="shared" si="225"/>
        <v>1</v>
      </c>
      <c r="Y1624" s="109" t="str">
        <f>+IFERROR(VLOOKUP(G1624,fechas!$A$1:$D$209,2,FALSE), " ")</f>
        <v xml:space="preserve"> </v>
      </c>
      <c r="Z1624" s="109" t="str">
        <f t="shared" si="226"/>
        <v xml:space="preserve"> </v>
      </c>
      <c r="AA1624" s="110" t="str">
        <f ca="1">+IFERROR(IF(S1624&gt;0," ",Q1624-variables!$C$9)," ")</f>
        <v xml:space="preserve"> </v>
      </c>
      <c r="AB1624" s="111" t="str">
        <f t="shared" si="227"/>
        <v>SIN RESPUESTA</v>
      </c>
      <c r="AC1624" s="94" t="str">
        <f t="shared" si="228"/>
        <v>SIN TRASLADO</v>
      </c>
    </row>
    <row r="1625" spans="2:29" s="111" customFormat="1" ht="24.95" hidden="1" customHeight="1">
      <c r="B1625" s="64">
        <f t="shared" si="229"/>
        <v>1622</v>
      </c>
      <c r="C1625" s="69"/>
      <c r="D1625" s="70"/>
      <c r="E1625" s="70"/>
      <c r="F1625" s="64"/>
      <c r="G1625" s="198"/>
      <c r="H1625" s="198"/>
      <c r="I1625" s="198"/>
      <c r="J1625" s="199"/>
      <c r="K1625" s="62"/>
      <c r="L1625" s="62"/>
      <c r="M1625" s="62"/>
      <c r="N1625" s="64" t="s">
        <v>3143</v>
      </c>
      <c r="O1625" s="64" t="str">
        <f>IF(Tabla1[[#This Row],[FECHA RADICADO DE RESPUESTA A PETICIONARIO]]="","Sin respuesta",S1625-G1625)</f>
        <v>Sin respuesta</v>
      </c>
      <c r="P1625" s="64">
        <v>12</v>
      </c>
      <c r="Q1625" s="63" t="str">
        <f>+IFERROR(VLOOKUP(Z1625, fechas!$B$1:$C$247, 2,FALSE), " ")</f>
        <v xml:space="preserve"> </v>
      </c>
      <c r="R1625" s="64"/>
      <c r="S1625" s="85"/>
      <c r="T1625" s="64"/>
      <c r="U1625" s="63"/>
      <c r="V1625" s="64"/>
      <c r="W1625" s="64"/>
      <c r="X1625" s="108">
        <f t="shared" si="225"/>
        <v>1</v>
      </c>
      <c r="Y1625" s="109" t="str">
        <f>+IFERROR(VLOOKUP(G1625,fechas!$A$1:$D$209,2,FALSE), " ")</f>
        <v xml:space="preserve"> </v>
      </c>
      <c r="Z1625" s="109" t="str">
        <f t="shared" si="226"/>
        <v xml:space="preserve"> </v>
      </c>
      <c r="AA1625" s="110" t="str">
        <f ca="1">+IFERROR(IF(S1625&gt;0," ",Q1625-variables!$C$9)," ")</f>
        <v xml:space="preserve"> </v>
      </c>
      <c r="AB1625" s="111" t="str">
        <f t="shared" si="227"/>
        <v>SIN RESPUESTA</v>
      </c>
      <c r="AC1625" s="94" t="str">
        <f t="shared" si="228"/>
        <v>SIN TRASLADO</v>
      </c>
    </row>
    <row r="1626" spans="2:29" s="111" customFormat="1" ht="24.95" hidden="1" customHeight="1">
      <c r="B1626" s="64">
        <f t="shared" si="229"/>
        <v>1623</v>
      </c>
      <c r="C1626" s="69"/>
      <c r="D1626" s="70"/>
      <c r="E1626" s="70"/>
      <c r="F1626" s="64"/>
      <c r="G1626" s="198"/>
      <c r="H1626" s="198"/>
      <c r="I1626" s="198"/>
      <c r="J1626" s="199"/>
      <c r="K1626" s="62"/>
      <c r="L1626" s="62"/>
      <c r="M1626" s="62"/>
      <c r="N1626" s="64" t="s">
        <v>3143</v>
      </c>
      <c r="O1626" s="64" t="str">
        <f>IF(Tabla1[[#This Row],[FECHA RADICADO DE RESPUESTA A PETICIONARIO]]="","Sin respuesta",S1626-G1626)</f>
        <v>Sin respuesta</v>
      </c>
      <c r="P1626" s="64">
        <v>12</v>
      </c>
      <c r="Q1626" s="63" t="str">
        <f>+IFERROR(VLOOKUP(Z1626, fechas!$B$1:$C$247, 2,FALSE), " ")</f>
        <v xml:space="preserve"> </v>
      </c>
      <c r="R1626" s="123"/>
      <c r="S1626" s="85"/>
      <c r="T1626" s="64"/>
      <c r="U1626" s="63"/>
      <c r="V1626" s="64"/>
      <c r="W1626" s="64"/>
      <c r="X1626" s="108">
        <f t="shared" si="225"/>
        <v>1</v>
      </c>
      <c r="Y1626" s="109" t="str">
        <f>+IFERROR(VLOOKUP(G1626,fechas!$A$1:$D$209,2,FALSE), " ")</f>
        <v xml:space="preserve"> </v>
      </c>
      <c r="Z1626" s="109" t="str">
        <f t="shared" si="226"/>
        <v xml:space="preserve"> </v>
      </c>
      <c r="AA1626" s="110" t="str">
        <f ca="1">+IFERROR(IF(S1626&gt;0," ",Q1626-variables!$C$9)," ")</f>
        <v xml:space="preserve"> </v>
      </c>
      <c r="AB1626" s="111" t="str">
        <f t="shared" si="227"/>
        <v>SIN RESPUESTA</v>
      </c>
      <c r="AC1626" s="94" t="str">
        <f t="shared" si="228"/>
        <v>SIN TRASLADO</v>
      </c>
    </row>
    <row r="1627" spans="2:29" s="111" customFormat="1" ht="24.95" hidden="1" customHeight="1">
      <c r="B1627" s="64">
        <f t="shared" si="229"/>
        <v>1624</v>
      </c>
      <c r="C1627" s="69"/>
      <c r="D1627" s="70"/>
      <c r="E1627" s="70"/>
      <c r="F1627" s="64"/>
      <c r="G1627" s="198"/>
      <c r="H1627" s="198"/>
      <c r="I1627" s="198"/>
      <c r="J1627" s="199"/>
      <c r="K1627" s="62"/>
      <c r="L1627" s="62"/>
      <c r="M1627" s="62"/>
      <c r="N1627" s="64" t="s">
        <v>3143</v>
      </c>
      <c r="O1627" s="64" t="str">
        <f>IF(Tabla1[[#This Row],[FECHA RADICADO DE RESPUESTA A PETICIONARIO]]="","Sin respuesta",S1627-G1627)</f>
        <v>Sin respuesta</v>
      </c>
      <c r="P1627" s="64">
        <v>12</v>
      </c>
      <c r="Q1627" s="63" t="str">
        <f>+IFERROR(VLOOKUP(Z1627, fechas!$B$1:$C$247, 2,FALSE), " ")</f>
        <v xml:space="preserve"> </v>
      </c>
      <c r="R1627" s="165"/>
      <c r="S1627" s="85"/>
      <c r="T1627" s="64"/>
      <c r="U1627" s="63"/>
      <c r="V1627" s="64"/>
      <c r="W1627" s="64"/>
      <c r="X1627" s="108">
        <f t="shared" si="225"/>
        <v>1</v>
      </c>
      <c r="Y1627" s="109" t="str">
        <f>+IFERROR(VLOOKUP(G1627,fechas!$A$1:$D$209,2,FALSE), " ")</f>
        <v xml:space="preserve"> </v>
      </c>
      <c r="Z1627" s="109" t="str">
        <f t="shared" si="226"/>
        <v xml:space="preserve"> </v>
      </c>
      <c r="AA1627" s="110" t="str">
        <f ca="1">+IFERROR(IF(S1627&gt;0," ",Q1627-variables!$C$9)," ")</f>
        <v xml:space="preserve"> </v>
      </c>
      <c r="AB1627" s="111" t="str">
        <f t="shared" si="227"/>
        <v>SIN RESPUESTA</v>
      </c>
      <c r="AC1627" s="94" t="str">
        <f t="shared" si="228"/>
        <v>SIN TRASLADO</v>
      </c>
    </row>
    <row r="1628" spans="2:29" s="111" customFormat="1" ht="24.95" hidden="1" customHeight="1">
      <c r="B1628" s="64">
        <f t="shared" si="229"/>
        <v>1625</v>
      </c>
      <c r="C1628" s="69"/>
      <c r="D1628" s="70"/>
      <c r="E1628" s="70"/>
      <c r="F1628" s="64"/>
      <c r="G1628" s="198"/>
      <c r="H1628" s="198"/>
      <c r="I1628" s="198"/>
      <c r="J1628" s="199"/>
      <c r="K1628" s="62"/>
      <c r="L1628" s="62"/>
      <c r="M1628" s="62"/>
      <c r="N1628" s="64" t="s">
        <v>3143</v>
      </c>
      <c r="O1628" s="64" t="str">
        <f>IF(Tabla1[[#This Row],[FECHA RADICADO DE RESPUESTA A PETICIONARIO]]="","Sin respuesta",S1628-G1628)</f>
        <v>Sin respuesta</v>
      </c>
      <c r="P1628" s="64">
        <v>12</v>
      </c>
      <c r="Q1628" s="63" t="str">
        <f>+IFERROR(VLOOKUP(Z1628, fechas!$B$1:$C$247, 2,FALSE), " ")</f>
        <v xml:space="preserve"> </v>
      </c>
      <c r="R1628" s="64"/>
      <c r="S1628" s="85"/>
      <c r="T1628" s="64"/>
      <c r="U1628" s="63"/>
      <c r="V1628" s="64"/>
      <c r="W1628" s="64"/>
      <c r="X1628" s="108">
        <f t="shared" si="225"/>
        <v>1</v>
      </c>
      <c r="Y1628" s="109" t="str">
        <f>+IFERROR(VLOOKUP(G1628,fechas!$A$1:$D$209,2,FALSE), " ")</f>
        <v xml:space="preserve"> </v>
      </c>
      <c r="Z1628" s="109" t="str">
        <f t="shared" si="226"/>
        <v xml:space="preserve"> </v>
      </c>
      <c r="AA1628" s="110" t="str">
        <f ca="1">+IFERROR(IF(S1628&gt;0," ",Q1628-variables!$C$9)," ")</f>
        <v xml:space="preserve"> </v>
      </c>
      <c r="AB1628" s="111" t="str">
        <f t="shared" si="227"/>
        <v>SIN RESPUESTA</v>
      </c>
      <c r="AC1628" s="94" t="str">
        <f t="shared" si="228"/>
        <v>SIN TRASLADO</v>
      </c>
    </row>
    <row r="1629" spans="2:29" s="111" customFormat="1" ht="24.95" hidden="1" customHeight="1">
      <c r="B1629" s="64">
        <f t="shared" si="229"/>
        <v>1626</v>
      </c>
      <c r="C1629" s="69"/>
      <c r="D1629" s="70"/>
      <c r="E1629" s="70"/>
      <c r="F1629" s="64"/>
      <c r="G1629" s="198"/>
      <c r="H1629" s="198"/>
      <c r="I1629" s="198"/>
      <c r="J1629" s="199"/>
      <c r="K1629" s="62"/>
      <c r="L1629" s="62"/>
      <c r="M1629" s="62"/>
      <c r="N1629" s="64" t="s">
        <v>3143</v>
      </c>
      <c r="O1629" s="64" t="str">
        <f>IF(Tabla1[[#This Row],[FECHA RADICADO DE RESPUESTA A PETICIONARIO]]="","Sin respuesta",S1629-G1629)</f>
        <v>Sin respuesta</v>
      </c>
      <c r="P1629" s="64">
        <v>12</v>
      </c>
      <c r="Q1629" s="63" t="str">
        <f>+IFERROR(VLOOKUP(Z1629, fechas!$B$1:$C$247, 2,FALSE), " ")</f>
        <v xml:space="preserve"> </v>
      </c>
      <c r="R1629" s="64"/>
      <c r="S1629" s="85"/>
      <c r="T1629" s="64"/>
      <c r="U1629" s="63"/>
      <c r="V1629" s="64"/>
      <c r="W1629" s="64"/>
      <c r="X1629" s="108">
        <f t="shared" si="225"/>
        <v>1</v>
      </c>
      <c r="Y1629" s="109" t="str">
        <f>+IFERROR(VLOOKUP(G1629,fechas!$A$1:$D$209,2,FALSE), " ")</f>
        <v xml:space="preserve"> </v>
      </c>
      <c r="Z1629" s="109" t="str">
        <f t="shared" si="226"/>
        <v xml:space="preserve"> </v>
      </c>
      <c r="AA1629" s="110" t="str">
        <f ca="1">+IFERROR(IF(S1629&gt;0," ",Q1629-variables!$C$9)," ")</f>
        <v xml:space="preserve"> </v>
      </c>
      <c r="AB1629" s="111" t="str">
        <f t="shared" si="227"/>
        <v>SIN RESPUESTA</v>
      </c>
      <c r="AC1629" s="94" t="str">
        <f t="shared" si="228"/>
        <v>SIN TRASLADO</v>
      </c>
    </row>
    <row r="1630" spans="2:29" s="111" customFormat="1" ht="24.95" hidden="1" customHeight="1">
      <c r="B1630" s="64">
        <f t="shared" si="229"/>
        <v>1627</v>
      </c>
      <c r="C1630" s="69"/>
      <c r="D1630" s="70"/>
      <c r="E1630" s="70"/>
      <c r="F1630" s="64"/>
      <c r="G1630" s="198"/>
      <c r="H1630" s="198"/>
      <c r="I1630" s="198"/>
      <c r="J1630" s="199"/>
      <c r="K1630" s="62"/>
      <c r="L1630" s="62"/>
      <c r="M1630" s="62"/>
      <c r="N1630" s="64" t="s">
        <v>3143</v>
      </c>
      <c r="O1630" s="64" t="str">
        <f>IF(Tabla1[[#This Row],[FECHA RADICADO DE RESPUESTA A PETICIONARIO]]="","Sin respuesta",S1630-G1630)</f>
        <v>Sin respuesta</v>
      </c>
      <c r="P1630" s="64">
        <v>12</v>
      </c>
      <c r="Q1630" s="63" t="str">
        <f>+IFERROR(VLOOKUP(Z1630, fechas!$B$1:$C$247, 2,FALSE), " ")</f>
        <v xml:space="preserve"> </v>
      </c>
      <c r="R1630" s="64"/>
      <c r="S1630" s="85"/>
      <c r="T1630" s="64"/>
      <c r="U1630" s="85"/>
      <c r="V1630" s="64"/>
      <c r="W1630" s="64"/>
      <c r="X1630" s="108">
        <f t="shared" si="225"/>
        <v>1</v>
      </c>
      <c r="Y1630" s="109" t="str">
        <f>+IFERROR(VLOOKUP(G1630,fechas!$A$1:$D$209,2,FALSE), " ")</f>
        <v xml:space="preserve"> </v>
      </c>
      <c r="Z1630" s="109" t="str">
        <f t="shared" si="226"/>
        <v xml:space="preserve"> </v>
      </c>
      <c r="AA1630" s="110" t="str">
        <f ca="1">+IFERROR(IF(S1630&gt;0," ",Q1630-variables!$C$9)," ")</f>
        <v xml:space="preserve"> </v>
      </c>
      <c r="AB1630" s="111" t="str">
        <f t="shared" si="227"/>
        <v>SIN RESPUESTA</v>
      </c>
      <c r="AC1630" s="94" t="str">
        <f t="shared" si="228"/>
        <v>SIN TRASLADO</v>
      </c>
    </row>
    <row r="1631" spans="2:29" s="111" customFormat="1" ht="24.95" hidden="1" customHeight="1">
      <c r="B1631" s="64">
        <f t="shared" si="229"/>
        <v>1628</v>
      </c>
      <c r="C1631" s="69"/>
      <c r="D1631" s="70"/>
      <c r="E1631" s="70"/>
      <c r="F1631" s="64"/>
      <c r="G1631" s="198"/>
      <c r="H1631" s="198"/>
      <c r="I1631" s="198"/>
      <c r="J1631" s="199"/>
      <c r="K1631" s="62"/>
      <c r="L1631" s="62"/>
      <c r="M1631" s="62"/>
      <c r="N1631" s="64" t="s">
        <v>3143</v>
      </c>
      <c r="O1631" s="64" t="str">
        <f>IF(Tabla1[[#This Row],[FECHA RADICADO DE RESPUESTA A PETICIONARIO]]="","Sin respuesta",S1631-G1631)</f>
        <v>Sin respuesta</v>
      </c>
      <c r="P1631" s="64">
        <v>12</v>
      </c>
      <c r="Q1631" s="63" t="str">
        <f>+IFERROR(VLOOKUP(Z1631, fechas!$B$1:$C$247, 2,FALSE), " ")</f>
        <v xml:space="preserve"> </v>
      </c>
      <c r="R1631" s="64"/>
      <c r="S1631" s="85"/>
      <c r="T1631" s="64"/>
      <c r="U1631" s="63"/>
      <c r="V1631" s="64"/>
      <c r="W1631" s="64"/>
      <c r="X1631" s="108">
        <f t="shared" si="225"/>
        <v>1</v>
      </c>
      <c r="Y1631" s="109" t="str">
        <f>+IFERROR(VLOOKUP(G1631,fechas!$A$1:$D$209,2,FALSE), " ")</f>
        <v xml:space="preserve"> </v>
      </c>
      <c r="Z1631" s="109" t="str">
        <f t="shared" si="226"/>
        <v xml:space="preserve"> </v>
      </c>
      <c r="AA1631" s="110" t="str">
        <f ca="1">+IFERROR(IF(S1631&gt;0," ",Q1631-variables!$C$9)," ")</f>
        <v xml:space="preserve"> </v>
      </c>
      <c r="AB1631" s="111" t="str">
        <f t="shared" si="227"/>
        <v>SIN RESPUESTA</v>
      </c>
      <c r="AC1631" s="94" t="str">
        <f t="shared" si="228"/>
        <v>SIN TRASLADO</v>
      </c>
    </row>
    <row r="1632" spans="2:29" s="111" customFormat="1" ht="24.95" hidden="1" customHeight="1">
      <c r="B1632" s="64">
        <f t="shared" si="229"/>
        <v>1629</v>
      </c>
      <c r="C1632" s="69"/>
      <c r="D1632" s="70"/>
      <c r="E1632" s="70"/>
      <c r="F1632" s="64"/>
      <c r="G1632" s="198"/>
      <c r="H1632" s="198"/>
      <c r="I1632" s="198"/>
      <c r="J1632" s="199"/>
      <c r="K1632" s="62"/>
      <c r="L1632" s="62"/>
      <c r="M1632" s="62"/>
      <c r="N1632" s="64" t="s">
        <v>3143</v>
      </c>
      <c r="O1632" s="64" t="str">
        <f>IF(Tabla1[[#This Row],[FECHA RADICADO DE RESPUESTA A PETICIONARIO]]="","Sin respuesta",S1632-G1632)</f>
        <v>Sin respuesta</v>
      </c>
      <c r="P1632" s="64">
        <v>12</v>
      </c>
      <c r="Q1632" s="63" t="str">
        <f>+IFERROR(VLOOKUP(Z1632, fechas!$B$1:$C$247, 2,FALSE), " ")</f>
        <v xml:space="preserve"> </v>
      </c>
      <c r="R1632" s="64"/>
      <c r="S1632" s="85"/>
      <c r="T1632" s="64"/>
      <c r="U1632" s="63"/>
      <c r="V1632" s="64"/>
      <c r="W1632" s="64"/>
      <c r="X1632" s="108">
        <f t="shared" si="225"/>
        <v>1</v>
      </c>
      <c r="Y1632" s="109" t="str">
        <f>+IFERROR(VLOOKUP(G1632,fechas!$A$1:$D$209,2,FALSE), " ")</f>
        <v xml:space="preserve"> </v>
      </c>
      <c r="Z1632" s="109" t="str">
        <f t="shared" si="226"/>
        <v xml:space="preserve"> </v>
      </c>
      <c r="AA1632" s="110" t="str">
        <f ca="1">+IFERROR(IF(S1632&gt;0," ",Q1632-variables!$C$9)," ")</f>
        <v xml:space="preserve"> </v>
      </c>
      <c r="AB1632" s="111" t="str">
        <f t="shared" si="227"/>
        <v>SIN RESPUESTA</v>
      </c>
      <c r="AC1632" s="94" t="str">
        <f t="shared" si="228"/>
        <v>SIN TRASLADO</v>
      </c>
    </row>
    <row r="1633" spans="2:29" s="111" customFormat="1" ht="24.95" hidden="1" customHeight="1">
      <c r="B1633" s="64">
        <f t="shared" si="229"/>
        <v>1630</v>
      </c>
      <c r="C1633" s="69"/>
      <c r="D1633" s="70"/>
      <c r="E1633" s="70"/>
      <c r="F1633" s="64"/>
      <c r="G1633" s="198"/>
      <c r="H1633" s="198"/>
      <c r="I1633" s="198"/>
      <c r="J1633" s="199"/>
      <c r="K1633" s="62"/>
      <c r="L1633" s="62"/>
      <c r="M1633" s="62"/>
      <c r="N1633" s="64" t="s">
        <v>3143</v>
      </c>
      <c r="O1633" s="64" t="str">
        <f>IF(Tabla1[[#This Row],[FECHA RADICADO DE RESPUESTA A PETICIONARIO]]="","Sin respuesta",S1633-G1633)</f>
        <v>Sin respuesta</v>
      </c>
      <c r="P1633" s="64">
        <v>12</v>
      </c>
      <c r="Q1633" s="63" t="str">
        <f>+IFERROR(VLOOKUP(Z1633, fechas!$B$1:$C$247, 2,FALSE), " ")</f>
        <v xml:space="preserve"> </v>
      </c>
      <c r="R1633" s="64"/>
      <c r="S1633" s="85"/>
      <c r="T1633" s="64"/>
      <c r="U1633" s="63"/>
      <c r="V1633" s="64"/>
      <c r="W1633" s="64"/>
      <c r="X1633" s="108">
        <f t="shared" si="225"/>
        <v>1</v>
      </c>
      <c r="Y1633" s="109" t="str">
        <f>+IFERROR(VLOOKUP(G1633,fechas!$A$1:$D$209,2,FALSE), " ")</f>
        <v xml:space="preserve"> </v>
      </c>
      <c r="Z1633" s="109" t="str">
        <f t="shared" si="226"/>
        <v xml:space="preserve"> </v>
      </c>
      <c r="AA1633" s="110" t="str">
        <f ca="1">+IFERROR(IF(S1633&gt;0," ",Q1633-variables!$C$9)," ")</f>
        <v xml:space="preserve"> </v>
      </c>
      <c r="AB1633" s="111" t="str">
        <f t="shared" si="227"/>
        <v>SIN RESPUESTA</v>
      </c>
      <c r="AC1633" s="94" t="str">
        <f t="shared" si="228"/>
        <v>SIN TRASLADO</v>
      </c>
    </row>
    <row r="1634" spans="2:29" s="111" customFormat="1" ht="24.95" hidden="1" customHeight="1">
      <c r="B1634" s="64">
        <f t="shared" si="229"/>
        <v>1631</v>
      </c>
      <c r="C1634" s="69"/>
      <c r="D1634" s="70"/>
      <c r="E1634" s="70"/>
      <c r="F1634" s="64"/>
      <c r="G1634" s="198"/>
      <c r="H1634" s="198"/>
      <c r="I1634" s="198"/>
      <c r="J1634" s="199"/>
      <c r="K1634" s="62"/>
      <c r="L1634" s="62"/>
      <c r="M1634" s="62"/>
      <c r="N1634" s="64" t="s">
        <v>3143</v>
      </c>
      <c r="O1634" s="64" t="str">
        <f>IF(Tabla1[[#This Row],[FECHA RADICADO DE RESPUESTA A PETICIONARIO]]="","Sin respuesta",S1634-G1634)</f>
        <v>Sin respuesta</v>
      </c>
      <c r="P1634" s="64">
        <v>12</v>
      </c>
      <c r="Q1634" s="63" t="str">
        <f>+IFERROR(VLOOKUP(Z1634, fechas!$B$1:$C$247, 2,FALSE), " ")</f>
        <v xml:space="preserve"> </v>
      </c>
      <c r="R1634" s="64"/>
      <c r="S1634" s="85"/>
      <c r="T1634" s="64"/>
      <c r="U1634" s="85"/>
      <c r="V1634" s="64"/>
      <c r="W1634" s="64"/>
      <c r="X1634" s="108">
        <f t="shared" si="225"/>
        <v>1</v>
      </c>
      <c r="Y1634" s="109" t="str">
        <f>+IFERROR(VLOOKUP(G1634,fechas!$A$1:$D$209,2,FALSE), " ")</f>
        <v xml:space="preserve"> </v>
      </c>
      <c r="Z1634" s="109" t="str">
        <f t="shared" si="226"/>
        <v xml:space="preserve"> </v>
      </c>
      <c r="AA1634" s="110" t="str">
        <f ca="1">+IFERROR(IF(S1634&gt;0," ",Q1634-variables!$C$9)," ")</f>
        <v xml:space="preserve"> </v>
      </c>
      <c r="AB1634" s="111" t="str">
        <f t="shared" si="227"/>
        <v>SIN RESPUESTA</v>
      </c>
      <c r="AC1634" s="94" t="str">
        <f t="shared" si="228"/>
        <v>SIN TRASLADO</v>
      </c>
    </row>
    <row r="1635" spans="2:29" s="111" customFormat="1" ht="24.95" hidden="1" customHeight="1">
      <c r="B1635" s="64">
        <f t="shared" si="229"/>
        <v>1632</v>
      </c>
      <c r="C1635" s="69"/>
      <c r="D1635" s="70"/>
      <c r="E1635" s="70"/>
      <c r="F1635" s="64"/>
      <c r="G1635" s="198"/>
      <c r="H1635" s="198"/>
      <c r="I1635" s="198"/>
      <c r="J1635" s="199"/>
      <c r="K1635" s="62"/>
      <c r="L1635" s="62"/>
      <c r="M1635" s="62"/>
      <c r="N1635" s="64" t="s">
        <v>3143</v>
      </c>
      <c r="O1635" s="64" t="str">
        <f>IF(Tabla1[[#This Row],[FECHA RADICADO DE RESPUESTA A PETICIONARIO]]="","Sin respuesta",S1635-G1635)</f>
        <v>Sin respuesta</v>
      </c>
      <c r="P1635" s="64">
        <v>12</v>
      </c>
      <c r="Q1635" s="63" t="str">
        <f>+IFERROR(VLOOKUP(Z1635, fechas!$B$1:$C$247, 2,FALSE), " ")</f>
        <v xml:space="preserve"> </v>
      </c>
      <c r="R1635" s="64"/>
      <c r="S1635" s="85"/>
      <c r="T1635" s="64"/>
      <c r="U1635" s="63"/>
      <c r="V1635" s="64"/>
      <c r="W1635" s="64"/>
      <c r="X1635" s="108">
        <f t="shared" si="225"/>
        <v>1</v>
      </c>
      <c r="Y1635" s="109" t="str">
        <f>+IFERROR(VLOOKUP(G1635,fechas!$A$1:$D$209,2,FALSE), " ")</f>
        <v xml:space="preserve"> </v>
      </c>
      <c r="Z1635" s="109" t="str">
        <f t="shared" si="226"/>
        <v xml:space="preserve"> </v>
      </c>
      <c r="AA1635" s="110" t="str">
        <f ca="1">+IFERROR(IF(S1635&gt;0," ",Q1635-variables!$C$9)," ")</f>
        <v xml:space="preserve"> </v>
      </c>
      <c r="AB1635" s="111" t="str">
        <f t="shared" si="227"/>
        <v>SIN RESPUESTA</v>
      </c>
      <c r="AC1635" s="94" t="str">
        <f t="shared" si="228"/>
        <v>SIN TRASLADO</v>
      </c>
    </row>
    <row r="1636" spans="2:29" s="111" customFormat="1" ht="24.95" hidden="1" customHeight="1">
      <c r="B1636" s="64">
        <f t="shared" si="229"/>
        <v>1633</v>
      </c>
      <c r="C1636" s="69"/>
      <c r="D1636" s="70"/>
      <c r="E1636" s="70"/>
      <c r="F1636" s="64"/>
      <c r="G1636" s="198"/>
      <c r="H1636" s="198"/>
      <c r="I1636" s="198"/>
      <c r="J1636" s="199"/>
      <c r="K1636" s="62"/>
      <c r="L1636" s="62"/>
      <c r="M1636" s="62"/>
      <c r="N1636" s="64" t="s">
        <v>3143</v>
      </c>
      <c r="O1636" s="64" t="str">
        <f>IF(Tabla1[[#This Row],[FECHA RADICADO DE RESPUESTA A PETICIONARIO]]="","Sin respuesta",S1636-G1636)</f>
        <v>Sin respuesta</v>
      </c>
      <c r="P1636" s="64">
        <v>12</v>
      </c>
      <c r="Q1636" s="63" t="str">
        <f>+IFERROR(VLOOKUP(Z1636, fechas!$B$1:$C$247, 2,FALSE), " ")</f>
        <v xml:space="preserve"> </v>
      </c>
      <c r="R1636" s="64"/>
      <c r="S1636" s="85"/>
      <c r="T1636" s="64"/>
      <c r="U1636" s="63"/>
      <c r="V1636" s="64"/>
      <c r="W1636" s="64"/>
      <c r="X1636" s="108">
        <f t="shared" si="225"/>
        <v>1</v>
      </c>
      <c r="Y1636" s="109" t="str">
        <f>+IFERROR(VLOOKUP(G1636,fechas!$A$1:$D$209,2,FALSE), " ")</f>
        <v xml:space="preserve"> </v>
      </c>
      <c r="Z1636" s="109" t="str">
        <f t="shared" si="226"/>
        <v xml:space="preserve"> </v>
      </c>
      <c r="AA1636" s="110" t="str">
        <f ca="1">+IFERROR(IF(S1636&gt;0," ",Q1636-variables!$C$9)," ")</f>
        <v xml:space="preserve"> </v>
      </c>
      <c r="AB1636" s="111" t="str">
        <f t="shared" si="227"/>
        <v>SIN RESPUESTA</v>
      </c>
      <c r="AC1636" s="94" t="str">
        <f t="shared" si="228"/>
        <v>SIN TRASLADO</v>
      </c>
    </row>
    <row r="1637" spans="2:29" s="111" customFormat="1" ht="24.95" hidden="1" customHeight="1">
      <c r="B1637" s="64">
        <f t="shared" si="229"/>
        <v>1634</v>
      </c>
      <c r="C1637" s="69"/>
      <c r="D1637" s="70"/>
      <c r="E1637" s="70"/>
      <c r="F1637" s="64"/>
      <c r="G1637" s="198"/>
      <c r="H1637" s="198"/>
      <c r="I1637" s="198"/>
      <c r="J1637" s="199"/>
      <c r="K1637" s="62"/>
      <c r="L1637" s="62"/>
      <c r="M1637" s="62"/>
      <c r="N1637" s="64" t="s">
        <v>3143</v>
      </c>
      <c r="O1637" s="64" t="str">
        <f>IF(Tabla1[[#This Row],[FECHA RADICADO DE RESPUESTA A PETICIONARIO]]="","Sin respuesta",S1637-G1637)</f>
        <v>Sin respuesta</v>
      </c>
      <c r="P1637" s="64">
        <v>12</v>
      </c>
      <c r="Q1637" s="63" t="str">
        <f>+IFERROR(VLOOKUP(Z1637, fechas!$B$1:$C$247, 2,FALSE), " ")</f>
        <v xml:space="preserve"> </v>
      </c>
      <c r="R1637" s="64"/>
      <c r="S1637" s="85"/>
      <c r="T1637" s="64"/>
      <c r="U1637" s="63"/>
      <c r="V1637" s="64"/>
      <c r="W1637" s="64"/>
      <c r="X1637" s="108">
        <f t="shared" si="225"/>
        <v>1</v>
      </c>
      <c r="Y1637" s="109" t="str">
        <f>+IFERROR(VLOOKUP(G1637,fechas!$A$1:$D$209,2,FALSE), " ")</f>
        <v xml:space="preserve"> </v>
      </c>
      <c r="Z1637" s="109" t="str">
        <f t="shared" si="226"/>
        <v xml:space="preserve"> </v>
      </c>
      <c r="AA1637" s="110" t="str">
        <f ca="1">+IFERROR(IF(S1637&gt;0," ",Q1637-variables!$C$9)," ")</f>
        <v xml:space="preserve"> </v>
      </c>
      <c r="AB1637" s="111" t="str">
        <f t="shared" si="227"/>
        <v>SIN RESPUESTA</v>
      </c>
      <c r="AC1637" s="94" t="str">
        <f t="shared" si="228"/>
        <v>SIN TRASLADO</v>
      </c>
    </row>
    <row r="1638" spans="2:29" s="111" customFormat="1" ht="24.95" hidden="1" customHeight="1">
      <c r="B1638" s="64">
        <f t="shared" si="229"/>
        <v>1635</v>
      </c>
      <c r="C1638" s="69"/>
      <c r="D1638" s="70"/>
      <c r="E1638" s="70"/>
      <c r="F1638" s="64"/>
      <c r="G1638" s="198"/>
      <c r="H1638" s="198"/>
      <c r="I1638" s="198"/>
      <c r="J1638" s="199"/>
      <c r="K1638" s="62"/>
      <c r="L1638" s="62"/>
      <c r="M1638" s="62"/>
      <c r="N1638" s="64" t="s">
        <v>3143</v>
      </c>
      <c r="O1638" s="64" t="str">
        <f>IF(Tabla1[[#This Row],[FECHA RADICADO DE RESPUESTA A PETICIONARIO]]="","Sin respuesta",S1638-G1638)</f>
        <v>Sin respuesta</v>
      </c>
      <c r="P1638" s="64">
        <v>12</v>
      </c>
      <c r="Q1638" s="63" t="str">
        <f>+IFERROR(VLOOKUP(Z1638, fechas!$B$1:$C$247, 2,FALSE), " ")</f>
        <v xml:space="preserve"> </v>
      </c>
      <c r="R1638" s="64"/>
      <c r="S1638" s="85"/>
      <c r="T1638" s="64"/>
      <c r="U1638" s="85"/>
      <c r="V1638" s="64"/>
      <c r="W1638" s="64"/>
      <c r="X1638" s="108">
        <f t="shared" si="225"/>
        <v>1</v>
      </c>
      <c r="Y1638" s="109" t="str">
        <f>+IFERROR(VLOOKUP(G1638,fechas!$A$1:$D$209,2,FALSE), " ")</f>
        <v xml:space="preserve"> </v>
      </c>
      <c r="Z1638" s="109" t="str">
        <f t="shared" si="226"/>
        <v xml:space="preserve"> </v>
      </c>
      <c r="AA1638" s="110" t="str">
        <f ca="1">+IFERROR(IF(S1638&gt;0," ",Q1638-variables!$C$9)," ")</f>
        <v xml:space="preserve"> </v>
      </c>
      <c r="AB1638" s="111" t="str">
        <f t="shared" si="227"/>
        <v>SIN RESPUESTA</v>
      </c>
      <c r="AC1638" s="94" t="str">
        <f t="shared" si="228"/>
        <v>SIN TRASLADO</v>
      </c>
    </row>
    <row r="1639" spans="2:29" s="111" customFormat="1" ht="24.95" hidden="1" customHeight="1">
      <c r="B1639" s="64">
        <f t="shared" si="229"/>
        <v>1636</v>
      </c>
      <c r="C1639" s="69"/>
      <c r="D1639" s="70"/>
      <c r="E1639" s="70"/>
      <c r="F1639" s="64"/>
      <c r="G1639" s="198"/>
      <c r="H1639" s="198"/>
      <c r="I1639" s="198"/>
      <c r="J1639" s="199"/>
      <c r="K1639" s="62"/>
      <c r="L1639" s="62"/>
      <c r="M1639" s="62"/>
      <c r="N1639" s="64" t="s">
        <v>3143</v>
      </c>
      <c r="O1639" s="64" t="str">
        <f>IF(Tabla1[[#This Row],[FECHA RADICADO DE RESPUESTA A PETICIONARIO]]="","Sin respuesta",S1639-G1639)</f>
        <v>Sin respuesta</v>
      </c>
      <c r="P1639" s="64">
        <v>12</v>
      </c>
      <c r="Q1639" s="63" t="str">
        <f>+IFERROR(VLOOKUP(Z1639, fechas!$B$1:$C$247, 2,FALSE), " ")</f>
        <v xml:space="preserve"> </v>
      </c>
      <c r="R1639" s="64"/>
      <c r="S1639" s="85"/>
      <c r="T1639" s="64"/>
      <c r="U1639" s="63"/>
      <c r="V1639" s="64"/>
      <c r="W1639" s="64"/>
      <c r="X1639" s="108">
        <f t="shared" si="225"/>
        <v>1</v>
      </c>
      <c r="Y1639" s="109" t="str">
        <f>+IFERROR(VLOOKUP(G1639,fechas!$A$1:$D$209,2,FALSE), " ")</f>
        <v xml:space="preserve"> </v>
      </c>
      <c r="Z1639" s="109" t="str">
        <f t="shared" si="226"/>
        <v xml:space="preserve"> </v>
      </c>
      <c r="AA1639" s="110" t="str">
        <f ca="1">+IFERROR(IF(S1639&gt;0," ",Q1639-variables!$C$9)," ")</f>
        <v xml:space="preserve"> </v>
      </c>
      <c r="AB1639" s="111" t="str">
        <f t="shared" si="227"/>
        <v>SIN RESPUESTA</v>
      </c>
      <c r="AC1639" s="94" t="str">
        <f t="shared" si="228"/>
        <v>SIN TRASLADO</v>
      </c>
    </row>
    <row r="1640" spans="2:29" s="111" customFormat="1" ht="24.95" hidden="1" customHeight="1">
      <c r="B1640" s="64">
        <f t="shared" si="229"/>
        <v>1637</v>
      </c>
      <c r="C1640" s="69"/>
      <c r="D1640" s="70"/>
      <c r="E1640" s="70"/>
      <c r="F1640" s="64"/>
      <c r="G1640" s="198"/>
      <c r="H1640" s="198"/>
      <c r="I1640" s="198"/>
      <c r="J1640" s="199"/>
      <c r="K1640" s="62"/>
      <c r="L1640" s="62"/>
      <c r="M1640" s="62"/>
      <c r="N1640" s="64" t="s">
        <v>3143</v>
      </c>
      <c r="O1640" s="64" t="str">
        <f>IF(Tabla1[[#This Row],[FECHA RADICADO DE RESPUESTA A PETICIONARIO]]="","Sin respuesta",S1640-G1640)</f>
        <v>Sin respuesta</v>
      </c>
      <c r="P1640" s="64">
        <v>12</v>
      </c>
      <c r="Q1640" s="63" t="str">
        <f>+IFERROR(VLOOKUP(Z1640, fechas!$B$1:$C$247, 2,FALSE), " ")</f>
        <v xml:space="preserve"> </v>
      </c>
      <c r="R1640" s="64"/>
      <c r="S1640" s="85"/>
      <c r="T1640" s="64"/>
      <c r="U1640" s="63"/>
      <c r="V1640" s="64"/>
      <c r="W1640" s="64"/>
      <c r="X1640" s="108">
        <f t="shared" si="225"/>
        <v>1</v>
      </c>
      <c r="Y1640" s="109" t="str">
        <f>+IFERROR(VLOOKUP(G1640,fechas!$A$1:$D$209,2,FALSE), " ")</f>
        <v xml:space="preserve"> </v>
      </c>
      <c r="Z1640" s="109" t="str">
        <f t="shared" si="226"/>
        <v xml:space="preserve"> </v>
      </c>
      <c r="AA1640" s="110" t="str">
        <f ca="1">+IFERROR(IF(S1640&gt;0," ",Q1640-variables!$C$9)," ")</f>
        <v xml:space="preserve"> </v>
      </c>
      <c r="AB1640" s="111" t="str">
        <f t="shared" si="227"/>
        <v>SIN RESPUESTA</v>
      </c>
      <c r="AC1640" s="94" t="str">
        <f t="shared" si="228"/>
        <v>SIN TRASLADO</v>
      </c>
    </row>
    <row r="1641" spans="2:29" s="111" customFormat="1" ht="24.95" hidden="1" customHeight="1">
      <c r="B1641" s="64">
        <f t="shared" si="229"/>
        <v>1638</v>
      </c>
      <c r="C1641" s="69"/>
      <c r="D1641" s="70"/>
      <c r="E1641" s="70"/>
      <c r="F1641" s="64"/>
      <c r="G1641" s="198"/>
      <c r="H1641" s="198"/>
      <c r="I1641" s="198"/>
      <c r="J1641" s="199"/>
      <c r="K1641" s="62"/>
      <c r="L1641" s="62"/>
      <c r="M1641" s="62"/>
      <c r="N1641" s="64" t="s">
        <v>3143</v>
      </c>
      <c r="O1641" s="64" t="str">
        <f>IF(Tabla1[[#This Row],[FECHA RADICADO DE RESPUESTA A PETICIONARIO]]="","Sin respuesta",S1641-G1641)</f>
        <v>Sin respuesta</v>
      </c>
      <c r="P1641" s="64">
        <v>12</v>
      </c>
      <c r="Q1641" s="63" t="str">
        <f>+IFERROR(VLOOKUP(Z1641, fechas!$B$1:$C$247, 2,FALSE), " ")</f>
        <v xml:space="preserve"> </v>
      </c>
      <c r="R1641" s="64"/>
      <c r="S1641" s="85"/>
      <c r="T1641" s="64"/>
      <c r="U1641" s="63"/>
      <c r="V1641" s="64"/>
      <c r="W1641" s="64"/>
      <c r="X1641" s="108">
        <f t="shared" si="225"/>
        <v>1</v>
      </c>
      <c r="Y1641" s="109" t="str">
        <f>+IFERROR(VLOOKUP(G1641,fechas!$A$1:$D$209,2,FALSE), " ")</f>
        <v xml:space="preserve"> </v>
      </c>
      <c r="Z1641" s="109" t="str">
        <f t="shared" si="226"/>
        <v xml:space="preserve"> </v>
      </c>
      <c r="AA1641" s="110" t="str">
        <f ca="1">+IFERROR(IF(S1641&gt;0," ",Q1641-variables!$C$9)," ")</f>
        <v xml:space="preserve"> </v>
      </c>
      <c r="AB1641" s="111" t="str">
        <f t="shared" si="227"/>
        <v>SIN RESPUESTA</v>
      </c>
      <c r="AC1641" s="94" t="str">
        <f t="shared" si="228"/>
        <v>SIN TRASLADO</v>
      </c>
    </row>
    <row r="1642" spans="2:29" s="111" customFormat="1" ht="24.95" hidden="1" customHeight="1">
      <c r="B1642" s="64">
        <f t="shared" si="229"/>
        <v>1639</v>
      </c>
      <c r="C1642" s="69"/>
      <c r="D1642" s="70"/>
      <c r="E1642" s="70"/>
      <c r="F1642" s="64"/>
      <c r="G1642" s="198"/>
      <c r="H1642" s="198"/>
      <c r="I1642" s="198"/>
      <c r="J1642" s="199"/>
      <c r="K1642" s="62"/>
      <c r="L1642" s="62"/>
      <c r="M1642" s="62"/>
      <c r="N1642" s="64" t="s">
        <v>3143</v>
      </c>
      <c r="O1642" s="64" t="str">
        <f>IF(Tabla1[[#This Row],[FECHA RADICADO DE RESPUESTA A PETICIONARIO]]="","Sin respuesta",S1642-G1642)</f>
        <v>Sin respuesta</v>
      </c>
      <c r="P1642" s="64">
        <v>12</v>
      </c>
      <c r="Q1642" s="63" t="str">
        <f>+IFERROR(VLOOKUP(Z1642, fechas!$B$1:$C$247, 2,FALSE), " ")</f>
        <v xml:space="preserve"> </v>
      </c>
      <c r="R1642" s="64"/>
      <c r="S1642" s="85"/>
      <c r="T1642" s="64"/>
      <c r="U1642" s="63"/>
      <c r="V1642" s="64"/>
      <c r="W1642" s="64"/>
      <c r="X1642" s="108">
        <f t="shared" si="225"/>
        <v>1</v>
      </c>
      <c r="Y1642" s="109" t="str">
        <f>+IFERROR(VLOOKUP(G1642,fechas!$A$1:$D$209,2,FALSE), " ")</f>
        <v xml:space="preserve"> </v>
      </c>
      <c r="Z1642" s="109" t="str">
        <f t="shared" si="226"/>
        <v xml:space="preserve"> </v>
      </c>
      <c r="AA1642" s="110" t="str">
        <f ca="1">+IFERROR(IF(S1642&gt;0," ",Q1642-variables!$C$9)," ")</f>
        <v xml:space="preserve"> </v>
      </c>
      <c r="AB1642" s="111" t="str">
        <f t="shared" si="227"/>
        <v>SIN RESPUESTA</v>
      </c>
      <c r="AC1642" s="94" t="str">
        <f t="shared" si="228"/>
        <v>SIN TRASLADO</v>
      </c>
    </row>
    <row r="1643" spans="2:29" s="111" customFormat="1" ht="24.95" hidden="1" customHeight="1">
      <c r="B1643" s="64">
        <f t="shared" si="229"/>
        <v>1640</v>
      </c>
      <c r="C1643" s="69"/>
      <c r="D1643" s="70"/>
      <c r="E1643" s="70"/>
      <c r="F1643" s="64"/>
      <c r="G1643" s="198"/>
      <c r="H1643" s="198"/>
      <c r="I1643" s="198"/>
      <c r="J1643" s="199"/>
      <c r="K1643" s="62"/>
      <c r="L1643" s="62"/>
      <c r="M1643" s="62"/>
      <c r="N1643" s="64" t="s">
        <v>3143</v>
      </c>
      <c r="O1643" s="64" t="str">
        <f>IF(Tabla1[[#This Row],[FECHA RADICADO DE RESPUESTA A PETICIONARIO]]="","Sin respuesta",S1643-G1643)</f>
        <v>Sin respuesta</v>
      </c>
      <c r="P1643" s="64">
        <v>12</v>
      </c>
      <c r="Q1643" s="63" t="str">
        <f>+IFERROR(VLOOKUP(Z1643, fechas!$B$1:$C$247, 2,FALSE), " ")</f>
        <v xml:space="preserve"> </v>
      </c>
      <c r="R1643" s="64"/>
      <c r="S1643" s="85"/>
      <c r="T1643" s="64"/>
      <c r="U1643" s="63"/>
      <c r="V1643" s="64"/>
      <c r="W1643" s="64"/>
      <c r="X1643" s="108">
        <f t="shared" si="225"/>
        <v>1</v>
      </c>
      <c r="Y1643" s="109" t="str">
        <f>+IFERROR(VLOOKUP(G1643,fechas!$A$1:$D$209,2,FALSE), " ")</f>
        <v xml:space="preserve"> </v>
      </c>
      <c r="Z1643" s="109" t="str">
        <f t="shared" si="226"/>
        <v xml:space="preserve"> </v>
      </c>
      <c r="AA1643" s="110" t="str">
        <f ca="1">+IFERROR(IF(S1643&gt;0," ",Q1643-variables!$C$9)," ")</f>
        <v xml:space="preserve"> </v>
      </c>
      <c r="AB1643" s="111" t="str">
        <f t="shared" si="227"/>
        <v>SIN RESPUESTA</v>
      </c>
      <c r="AC1643" s="94" t="str">
        <f t="shared" si="228"/>
        <v>SIN TRASLADO</v>
      </c>
    </row>
    <row r="1644" spans="2:29" s="111" customFormat="1" ht="24.95" hidden="1" customHeight="1">
      <c r="B1644" s="64">
        <f t="shared" si="229"/>
        <v>1641</v>
      </c>
      <c r="C1644" s="69"/>
      <c r="D1644" s="70"/>
      <c r="E1644" s="70"/>
      <c r="F1644" s="64"/>
      <c r="G1644" s="198"/>
      <c r="H1644" s="198"/>
      <c r="I1644" s="198"/>
      <c r="J1644" s="199"/>
      <c r="K1644" s="62"/>
      <c r="L1644" s="62"/>
      <c r="M1644" s="62"/>
      <c r="N1644" s="64" t="s">
        <v>3143</v>
      </c>
      <c r="O1644" s="64" t="str">
        <f>IF(Tabla1[[#This Row],[FECHA RADICADO DE RESPUESTA A PETICIONARIO]]="","Sin respuesta",S1644-G1644)</f>
        <v>Sin respuesta</v>
      </c>
      <c r="P1644" s="64">
        <v>12</v>
      </c>
      <c r="Q1644" s="63" t="str">
        <f>+IFERROR(VLOOKUP(Z1644, fechas!$B$1:$C$247, 2,FALSE), " ")</f>
        <v xml:space="preserve"> </v>
      </c>
      <c r="R1644" s="64"/>
      <c r="S1644" s="85"/>
      <c r="T1644" s="64"/>
      <c r="U1644" s="63"/>
      <c r="V1644" s="64"/>
      <c r="W1644" s="64"/>
      <c r="X1644" s="108">
        <f t="shared" si="225"/>
        <v>1</v>
      </c>
      <c r="Y1644" s="109" t="str">
        <f>+IFERROR(VLOOKUP(G1644,fechas!$A$1:$D$209,2,FALSE), " ")</f>
        <v xml:space="preserve"> </v>
      </c>
      <c r="Z1644" s="109" t="str">
        <f t="shared" si="226"/>
        <v xml:space="preserve"> </v>
      </c>
      <c r="AA1644" s="110" t="str">
        <f ca="1">+IFERROR(IF(S1644&gt;0," ",Q1644-variables!$C$9)," ")</f>
        <v xml:space="preserve"> </v>
      </c>
      <c r="AB1644" s="111" t="str">
        <f t="shared" si="227"/>
        <v>SIN RESPUESTA</v>
      </c>
      <c r="AC1644" s="94" t="str">
        <f t="shared" si="228"/>
        <v>SIN TRASLADO</v>
      </c>
    </row>
    <row r="1645" spans="2:29" s="111" customFormat="1" ht="24.95" hidden="1" customHeight="1">
      <c r="B1645" s="64">
        <f t="shared" si="229"/>
        <v>1642</v>
      </c>
      <c r="C1645" s="69"/>
      <c r="D1645" s="70"/>
      <c r="E1645" s="70"/>
      <c r="F1645" s="64"/>
      <c r="G1645" s="198"/>
      <c r="H1645" s="198"/>
      <c r="I1645" s="198"/>
      <c r="J1645" s="199"/>
      <c r="K1645" s="62"/>
      <c r="L1645" s="62"/>
      <c r="M1645" s="62"/>
      <c r="N1645" s="64" t="s">
        <v>3143</v>
      </c>
      <c r="O1645" s="64" t="str">
        <f>IF(Tabla1[[#This Row],[FECHA RADICADO DE RESPUESTA A PETICIONARIO]]="","Sin respuesta",S1645-G1645)</f>
        <v>Sin respuesta</v>
      </c>
      <c r="P1645" s="64">
        <v>12</v>
      </c>
      <c r="Q1645" s="63" t="str">
        <f>+IFERROR(VLOOKUP(Z1645, fechas!$B$1:$C$247, 2,FALSE), " ")</f>
        <v xml:space="preserve"> </v>
      </c>
      <c r="R1645" s="64"/>
      <c r="S1645" s="85"/>
      <c r="T1645" s="64"/>
      <c r="U1645" s="63"/>
      <c r="V1645" s="64"/>
      <c r="W1645" s="64"/>
      <c r="X1645" s="108">
        <f t="shared" si="225"/>
        <v>1</v>
      </c>
      <c r="Y1645" s="109" t="str">
        <f>+IFERROR(VLOOKUP(G1645,fechas!$A$1:$D$209,2,FALSE), " ")</f>
        <v xml:space="preserve"> </v>
      </c>
      <c r="Z1645" s="109" t="str">
        <f t="shared" si="226"/>
        <v xml:space="preserve"> </v>
      </c>
      <c r="AA1645" s="110" t="str">
        <f ca="1">+IFERROR(IF(S1645&gt;0," ",Q1645-variables!$C$9)," ")</f>
        <v xml:space="preserve"> </v>
      </c>
      <c r="AB1645" s="111" t="str">
        <f t="shared" si="227"/>
        <v>SIN RESPUESTA</v>
      </c>
      <c r="AC1645" s="94" t="str">
        <f t="shared" si="228"/>
        <v>SIN TRASLADO</v>
      </c>
    </row>
    <row r="1646" spans="2:29" s="111" customFormat="1" ht="24.95" hidden="1" customHeight="1">
      <c r="B1646" s="64">
        <f t="shared" si="229"/>
        <v>1643</v>
      </c>
      <c r="C1646" s="69"/>
      <c r="D1646" s="70"/>
      <c r="E1646" s="70"/>
      <c r="F1646" s="64"/>
      <c r="G1646" s="198"/>
      <c r="H1646" s="198"/>
      <c r="I1646" s="198"/>
      <c r="J1646" s="199"/>
      <c r="K1646" s="62"/>
      <c r="L1646" s="62"/>
      <c r="M1646" s="62"/>
      <c r="N1646" s="64" t="s">
        <v>3143</v>
      </c>
      <c r="O1646" s="64" t="str">
        <f>IF(Tabla1[[#This Row],[FECHA RADICADO DE RESPUESTA A PETICIONARIO]]="","Sin respuesta",S1646-G1646)</f>
        <v>Sin respuesta</v>
      </c>
      <c r="P1646" s="64">
        <v>12</v>
      </c>
      <c r="Q1646" s="63" t="str">
        <f>+IFERROR(VLOOKUP(Z1646, fechas!$B$1:$C$247, 2,FALSE), " ")</f>
        <v xml:space="preserve"> </v>
      </c>
      <c r="R1646" s="64"/>
      <c r="S1646" s="85"/>
      <c r="T1646" s="64"/>
      <c r="U1646" s="63"/>
      <c r="V1646" s="64"/>
      <c r="W1646" s="64"/>
      <c r="X1646" s="108">
        <f t="shared" si="225"/>
        <v>1</v>
      </c>
      <c r="Y1646" s="109" t="str">
        <f>+IFERROR(VLOOKUP(G1646,fechas!$A$1:$D$209,2,FALSE), " ")</f>
        <v xml:space="preserve"> </v>
      </c>
      <c r="Z1646" s="109" t="str">
        <f t="shared" si="226"/>
        <v xml:space="preserve"> </v>
      </c>
      <c r="AA1646" s="110" t="str">
        <f ca="1">+IFERROR(IF(S1646&gt;0," ",Q1646-variables!$C$9)," ")</f>
        <v xml:space="preserve"> </v>
      </c>
      <c r="AB1646" s="111" t="str">
        <f t="shared" si="227"/>
        <v>SIN RESPUESTA</v>
      </c>
      <c r="AC1646" s="94" t="str">
        <f t="shared" si="228"/>
        <v>SIN TRASLADO</v>
      </c>
    </row>
    <row r="1647" spans="2:29" s="111" customFormat="1" ht="24.95" hidden="1" customHeight="1">
      <c r="B1647" s="64">
        <f t="shared" si="229"/>
        <v>1644</v>
      </c>
      <c r="C1647" s="69"/>
      <c r="D1647" s="70"/>
      <c r="E1647" s="70"/>
      <c r="F1647" s="64"/>
      <c r="G1647" s="198"/>
      <c r="H1647" s="198"/>
      <c r="I1647" s="198"/>
      <c r="J1647" s="199"/>
      <c r="K1647" s="62"/>
      <c r="L1647" s="62"/>
      <c r="M1647" s="62"/>
      <c r="N1647" s="64" t="s">
        <v>3143</v>
      </c>
      <c r="O1647" s="64" t="str">
        <f>IF(Tabla1[[#This Row],[FECHA RADICADO DE RESPUESTA A PETICIONARIO]]="","Sin respuesta",S1647-G1647)</f>
        <v>Sin respuesta</v>
      </c>
      <c r="P1647" s="64">
        <v>12</v>
      </c>
      <c r="Q1647" s="63" t="str">
        <f>+IFERROR(VLOOKUP(Z1647, fechas!$B$1:$C$247, 2,FALSE), " ")</f>
        <v xml:space="preserve"> </v>
      </c>
      <c r="R1647" s="64"/>
      <c r="S1647" s="85"/>
      <c r="T1647" s="64"/>
      <c r="U1647" s="63"/>
      <c r="V1647" s="64"/>
      <c r="W1647" s="64"/>
      <c r="X1647" s="108">
        <f t="shared" si="225"/>
        <v>1</v>
      </c>
      <c r="Y1647" s="109" t="str">
        <f>+IFERROR(VLOOKUP(G1647,fechas!$A$1:$D$209,2,FALSE), " ")</f>
        <v xml:space="preserve"> </v>
      </c>
      <c r="Z1647" s="109" t="str">
        <f t="shared" si="226"/>
        <v xml:space="preserve"> </v>
      </c>
      <c r="AA1647" s="110" t="str">
        <f ca="1">+IFERROR(IF(S1647&gt;0," ",Q1647-variables!$C$9)," ")</f>
        <v xml:space="preserve"> </v>
      </c>
      <c r="AB1647" s="111" t="str">
        <f t="shared" si="227"/>
        <v>SIN RESPUESTA</v>
      </c>
      <c r="AC1647" s="94" t="str">
        <f t="shared" si="228"/>
        <v>SIN TRASLADO</v>
      </c>
    </row>
    <row r="1648" spans="2:29" s="111" customFormat="1" ht="24.95" hidden="1" customHeight="1">
      <c r="B1648" s="64">
        <f t="shared" si="229"/>
        <v>1645</v>
      </c>
      <c r="C1648" s="69"/>
      <c r="D1648" s="70"/>
      <c r="E1648" s="70"/>
      <c r="F1648" s="64"/>
      <c r="G1648" s="198"/>
      <c r="H1648" s="198"/>
      <c r="I1648" s="198"/>
      <c r="J1648" s="199"/>
      <c r="K1648" s="62"/>
      <c r="L1648" s="62"/>
      <c r="M1648" s="62"/>
      <c r="N1648" s="64" t="s">
        <v>3143</v>
      </c>
      <c r="O1648" s="64" t="str">
        <f>IF(Tabla1[[#This Row],[FECHA RADICADO DE RESPUESTA A PETICIONARIO]]="","Sin respuesta",S1648-G1648)</f>
        <v>Sin respuesta</v>
      </c>
      <c r="P1648" s="64">
        <v>12</v>
      </c>
      <c r="Q1648" s="63" t="str">
        <f>+IFERROR(VLOOKUP(Z1648, fechas!$B$1:$C$247, 2,FALSE), " ")</f>
        <v xml:space="preserve"> </v>
      </c>
      <c r="R1648" s="64"/>
      <c r="S1648" s="85"/>
      <c r="T1648" s="64"/>
      <c r="U1648" s="63"/>
      <c r="V1648" s="64"/>
      <c r="W1648" s="64"/>
      <c r="X1648" s="108">
        <f t="shared" si="225"/>
        <v>1</v>
      </c>
      <c r="Y1648" s="109" t="str">
        <f>+IFERROR(VLOOKUP(G1648,fechas!$A$1:$D$209,2,FALSE), " ")</f>
        <v xml:space="preserve"> </v>
      </c>
      <c r="Z1648" s="109" t="str">
        <f t="shared" si="226"/>
        <v xml:space="preserve"> </v>
      </c>
      <c r="AA1648" s="110" t="str">
        <f ca="1">+IFERROR(IF(S1648&gt;0," ",Q1648-variables!$C$9)," ")</f>
        <v xml:space="preserve"> </v>
      </c>
      <c r="AB1648" s="111" t="str">
        <f t="shared" si="227"/>
        <v>SIN RESPUESTA</v>
      </c>
      <c r="AC1648" s="94" t="str">
        <f t="shared" si="228"/>
        <v>SIN TRASLADO</v>
      </c>
    </row>
    <row r="1649" spans="2:29" s="111" customFormat="1" ht="24.95" hidden="1" customHeight="1">
      <c r="B1649" s="64">
        <f t="shared" si="229"/>
        <v>1646</v>
      </c>
      <c r="C1649" s="69"/>
      <c r="D1649" s="70"/>
      <c r="E1649" s="70"/>
      <c r="F1649" s="64"/>
      <c r="G1649" s="198"/>
      <c r="H1649" s="198"/>
      <c r="I1649" s="198"/>
      <c r="J1649" s="199"/>
      <c r="K1649" s="62"/>
      <c r="L1649" s="62"/>
      <c r="M1649" s="62"/>
      <c r="N1649" s="64" t="s">
        <v>3143</v>
      </c>
      <c r="O1649" s="64" t="str">
        <f>IF(Tabla1[[#This Row],[FECHA RADICADO DE RESPUESTA A PETICIONARIO]]="","Sin respuesta",S1649-G1649)</f>
        <v>Sin respuesta</v>
      </c>
      <c r="P1649" s="64">
        <v>12</v>
      </c>
      <c r="Q1649" s="63" t="str">
        <f>+IFERROR(VLOOKUP(Z1649, fechas!$B$1:$C$247, 2,FALSE), " ")</f>
        <v xml:space="preserve"> </v>
      </c>
      <c r="R1649" s="64"/>
      <c r="S1649" s="85"/>
      <c r="T1649" s="64"/>
      <c r="U1649" s="63"/>
      <c r="V1649" s="64"/>
      <c r="W1649" s="64"/>
      <c r="X1649" s="108">
        <f t="shared" si="225"/>
        <v>1</v>
      </c>
      <c r="Y1649" s="109" t="str">
        <f>+IFERROR(VLOOKUP(G1649,fechas!$A$1:$D$209,2,FALSE), " ")</f>
        <v xml:space="preserve"> </v>
      </c>
      <c r="Z1649" s="109" t="str">
        <f t="shared" si="226"/>
        <v xml:space="preserve"> </v>
      </c>
      <c r="AA1649" s="110" t="str">
        <f ca="1">+IFERROR(IF(S1649&gt;0," ",Q1649-variables!$C$9)," ")</f>
        <v xml:space="preserve"> </v>
      </c>
      <c r="AB1649" s="111" t="str">
        <f t="shared" si="227"/>
        <v>SIN RESPUESTA</v>
      </c>
      <c r="AC1649" s="94" t="str">
        <f t="shared" si="228"/>
        <v>SIN TRASLADO</v>
      </c>
    </row>
    <row r="1650" spans="2:29" s="111" customFormat="1" ht="24.95" hidden="1" customHeight="1">
      <c r="B1650" s="64">
        <f t="shared" si="229"/>
        <v>1647</v>
      </c>
      <c r="C1650" s="69"/>
      <c r="D1650" s="70"/>
      <c r="E1650" s="70"/>
      <c r="F1650" s="64"/>
      <c r="G1650" s="198"/>
      <c r="H1650" s="198"/>
      <c r="I1650" s="198"/>
      <c r="J1650" s="199"/>
      <c r="K1650" s="62"/>
      <c r="L1650" s="62"/>
      <c r="M1650" s="62"/>
      <c r="N1650" s="64" t="s">
        <v>3143</v>
      </c>
      <c r="O1650" s="64" t="str">
        <f>IF(Tabla1[[#This Row],[FECHA RADICADO DE RESPUESTA A PETICIONARIO]]="","Sin respuesta",S1650-G1650)</f>
        <v>Sin respuesta</v>
      </c>
      <c r="P1650" s="64">
        <v>12</v>
      </c>
      <c r="Q1650" s="63" t="str">
        <f>+IFERROR(VLOOKUP(Z1650, fechas!$B$1:$C$247, 2,FALSE), " ")</f>
        <v xml:space="preserve"> </v>
      </c>
      <c r="R1650" s="64"/>
      <c r="S1650" s="85"/>
      <c r="T1650" s="64"/>
      <c r="U1650" s="63"/>
      <c r="V1650" s="64"/>
      <c r="W1650" s="64"/>
      <c r="X1650" s="108">
        <f t="shared" si="225"/>
        <v>1</v>
      </c>
      <c r="Y1650" s="109" t="str">
        <f>+IFERROR(VLOOKUP(G1650,fechas!$A$1:$D$209,2,FALSE), " ")</f>
        <v xml:space="preserve"> </v>
      </c>
      <c r="Z1650" s="109" t="str">
        <f t="shared" si="226"/>
        <v xml:space="preserve"> </v>
      </c>
      <c r="AA1650" s="110" t="str">
        <f ca="1">+IFERROR(IF(S1650&gt;0," ",Q1650-variables!$C$9)," ")</f>
        <v xml:space="preserve"> </v>
      </c>
      <c r="AB1650" s="111" t="str">
        <f t="shared" si="227"/>
        <v>SIN RESPUESTA</v>
      </c>
      <c r="AC1650" s="94" t="str">
        <f t="shared" si="228"/>
        <v>SIN TRASLADO</v>
      </c>
    </row>
    <row r="1651" spans="2:29" s="111" customFormat="1" ht="24.95" hidden="1" customHeight="1">
      <c r="B1651" s="64">
        <f t="shared" si="229"/>
        <v>1648</v>
      </c>
      <c r="C1651" s="69"/>
      <c r="D1651" s="70"/>
      <c r="E1651" s="70"/>
      <c r="F1651" s="64"/>
      <c r="G1651" s="198"/>
      <c r="H1651" s="198"/>
      <c r="I1651" s="198"/>
      <c r="J1651" s="199"/>
      <c r="K1651" s="62"/>
      <c r="L1651" s="62"/>
      <c r="M1651" s="62"/>
      <c r="N1651" s="64" t="s">
        <v>3143</v>
      </c>
      <c r="O1651" s="64" t="str">
        <f>IF(Tabla1[[#This Row],[FECHA RADICADO DE RESPUESTA A PETICIONARIO]]="","Sin respuesta",S1651-G1651)</f>
        <v>Sin respuesta</v>
      </c>
      <c r="P1651" s="64">
        <v>12</v>
      </c>
      <c r="Q1651" s="63" t="str">
        <f>+IFERROR(VLOOKUP(Z1651, fechas!$B$1:$C$247, 2,FALSE), " ")</f>
        <v xml:space="preserve"> </v>
      </c>
      <c r="R1651" s="64"/>
      <c r="S1651" s="85"/>
      <c r="T1651" s="64"/>
      <c r="U1651" s="85"/>
      <c r="V1651" s="64"/>
      <c r="W1651" s="64"/>
      <c r="X1651" s="108">
        <f t="shared" si="225"/>
        <v>1</v>
      </c>
      <c r="Y1651" s="109" t="str">
        <f>+IFERROR(VLOOKUP(G1651,fechas!$A$1:$D$209,2,FALSE), " ")</f>
        <v xml:space="preserve"> </v>
      </c>
      <c r="Z1651" s="109" t="str">
        <f t="shared" si="226"/>
        <v xml:space="preserve"> </v>
      </c>
      <c r="AA1651" s="110" t="str">
        <f ca="1">+IFERROR(IF(S1651&gt;0," ",Q1651-variables!$C$9)," ")</f>
        <v xml:space="preserve"> </v>
      </c>
      <c r="AB1651" s="111" t="str">
        <f t="shared" si="227"/>
        <v>SIN RESPUESTA</v>
      </c>
      <c r="AC1651" s="94" t="str">
        <f t="shared" si="228"/>
        <v>SIN TRASLADO</v>
      </c>
    </row>
    <row r="1652" spans="2:29" s="111" customFormat="1" ht="24.95" hidden="1" customHeight="1">
      <c r="B1652" s="64">
        <f t="shared" si="229"/>
        <v>1649</v>
      </c>
      <c r="C1652" s="69"/>
      <c r="D1652" s="70"/>
      <c r="E1652" s="70"/>
      <c r="F1652" s="64"/>
      <c r="G1652" s="198"/>
      <c r="H1652" s="198"/>
      <c r="I1652" s="198"/>
      <c r="J1652" s="199"/>
      <c r="K1652" s="62"/>
      <c r="L1652" s="62"/>
      <c r="M1652" s="62"/>
      <c r="N1652" s="64" t="s">
        <v>3143</v>
      </c>
      <c r="O1652" s="64" t="str">
        <f>IF(Tabla1[[#This Row],[FECHA RADICADO DE RESPUESTA A PETICIONARIO]]="","Sin respuesta",S1652-G1652)</f>
        <v>Sin respuesta</v>
      </c>
      <c r="P1652" s="64">
        <v>12</v>
      </c>
      <c r="Q1652" s="63" t="str">
        <f>+IFERROR(VLOOKUP(Z1652, fechas!$B$1:$C$247, 2,FALSE), " ")</f>
        <v xml:space="preserve"> </v>
      </c>
      <c r="R1652" s="64"/>
      <c r="S1652" s="85"/>
      <c r="T1652" s="64"/>
      <c r="U1652" s="63"/>
      <c r="V1652" s="64"/>
      <c r="W1652" s="64"/>
      <c r="X1652" s="108">
        <f t="shared" si="225"/>
        <v>1</v>
      </c>
      <c r="Y1652" s="109" t="str">
        <f>+IFERROR(VLOOKUP(G1652,fechas!$A$1:$D$209,2,FALSE), " ")</f>
        <v xml:space="preserve"> </v>
      </c>
      <c r="Z1652" s="109" t="str">
        <f t="shared" si="226"/>
        <v xml:space="preserve"> </v>
      </c>
      <c r="AA1652" s="110" t="str">
        <f ca="1">+IFERROR(IF(S1652&gt;0," ",Q1652-variables!$C$9)," ")</f>
        <v xml:space="preserve"> </v>
      </c>
      <c r="AB1652" s="111" t="str">
        <f t="shared" si="227"/>
        <v>SIN RESPUESTA</v>
      </c>
      <c r="AC1652" s="94" t="str">
        <f t="shared" si="228"/>
        <v>SIN TRASLADO</v>
      </c>
    </row>
    <row r="1653" spans="2:29" s="111" customFormat="1" ht="24.95" hidden="1" customHeight="1">
      <c r="B1653" s="64">
        <f t="shared" si="229"/>
        <v>1650</v>
      </c>
      <c r="C1653" s="69"/>
      <c r="D1653" s="70"/>
      <c r="E1653" s="70"/>
      <c r="F1653" s="64"/>
      <c r="G1653" s="198"/>
      <c r="H1653" s="198"/>
      <c r="I1653" s="198"/>
      <c r="J1653" s="199"/>
      <c r="K1653" s="62"/>
      <c r="L1653" s="62"/>
      <c r="M1653" s="62"/>
      <c r="N1653" s="64" t="s">
        <v>3143</v>
      </c>
      <c r="O1653" s="64" t="str">
        <f>IF(Tabla1[[#This Row],[FECHA RADICADO DE RESPUESTA A PETICIONARIO]]="","Sin respuesta",S1653-G1653)</f>
        <v>Sin respuesta</v>
      </c>
      <c r="P1653" s="64">
        <v>12</v>
      </c>
      <c r="Q1653" s="63" t="str">
        <f>+IFERROR(VLOOKUP(Z1653, fechas!$B$1:$C$247, 2,FALSE), " ")</f>
        <v xml:space="preserve"> </v>
      </c>
      <c r="R1653" s="64"/>
      <c r="S1653" s="85"/>
      <c r="T1653" s="64"/>
      <c r="U1653" s="63"/>
      <c r="V1653" s="64"/>
      <c r="W1653" s="64"/>
      <c r="X1653" s="108">
        <f t="shared" si="225"/>
        <v>1</v>
      </c>
      <c r="Y1653" s="109" t="str">
        <f>+IFERROR(VLOOKUP(G1653,fechas!$A$1:$D$209,2,FALSE), " ")</f>
        <v xml:space="preserve"> </v>
      </c>
      <c r="Z1653" s="109" t="str">
        <f t="shared" si="226"/>
        <v xml:space="preserve"> </v>
      </c>
      <c r="AA1653" s="110" t="str">
        <f ca="1">+IFERROR(IF(S1653&gt;0," ",Q1653-variables!$C$9)," ")</f>
        <v xml:space="preserve"> </v>
      </c>
      <c r="AB1653" s="111" t="str">
        <f t="shared" si="227"/>
        <v>SIN RESPUESTA</v>
      </c>
      <c r="AC1653" s="94" t="str">
        <f t="shared" si="228"/>
        <v>SIN TRASLADO</v>
      </c>
    </row>
    <row r="1654" spans="2:29" s="111" customFormat="1" ht="24.95" hidden="1" customHeight="1">
      <c r="B1654" s="64">
        <f t="shared" si="229"/>
        <v>1651</v>
      </c>
      <c r="C1654" s="69"/>
      <c r="D1654" s="70"/>
      <c r="E1654" s="70"/>
      <c r="F1654" s="64"/>
      <c r="G1654" s="198"/>
      <c r="H1654" s="198"/>
      <c r="I1654" s="198"/>
      <c r="J1654" s="199"/>
      <c r="K1654" s="62"/>
      <c r="L1654" s="62"/>
      <c r="M1654" s="62"/>
      <c r="N1654" s="64" t="s">
        <v>3143</v>
      </c>
      <c r="O1654" s="64" t="str">
        <f>IF(Tabla1[[#This Row],[FECHA RADICADO DE RESPUESTA A PETICIONARIO]]="","Sin respuesta",S1654-G1654)</f>
        <v>Sin respuesta</v>
      </c>
      <c r="P1654" s="64">
        <v>12</v>
      </c>
      <c r="Q1654" s="63" t="str">
        <f>+IFERROR(VLOOKUP(Z1654, fechas!$B$1:$C$247, 2,FALSE), " ")</f>
        <v xml:space="preserve"> </v>
      </c>
      <c r="R1654" s="64"/>
      <c r="S1654" s="85"/>
      <c r="T1654" s="64"/>
      <c r="U1654" s="63"/>
      <c r="V1654" s="64"/>
      <c r="W1654" s="64"/>
      <c r="X1654" s="108">
        <f t="shared" si="225"/>
        <v>1</v>
      </c>
      <c r="Y1654" s="109" t="str">
        <f>+IFERROR(VLOOKUP(G1654,fechas!$A$1:$D$209,2,FALSE), " ")</f>
        <v xml:space="preserve"> </v>
      </c>
      <c r="Z1654" s="109" t="str">
        <f t="shared" si="226"/>
        <v xml:space="preserve"> </v>
      </c>
      <c r="AA1654" s="110" t="str">
        <f ca="1">+IFERROR(IF(S1654&gt;0," ",Q1654-variables!$C$9)," ")</f>
        <v xml:space="preserve"> </v>
      </c>
      <c r="AB1654" s="111" t="str">
        <f t="shared" si="227"/>
        <v>SIN RESPUESTA</v>
      </c>
      <c r="AC1654" s="94" t="str">
        <f t="shared" si="228"/>
        <v>SIN TRASLADO</v>
      </c>
    </row>
    <row r="1655" spans="2:29" s="111" customFormat="1" ht="24.95" hidden="1" customHeight="1">
      <c r="B1655" s="64">
        <f t="shared" si="229"/>
        <v>1652</v>
      </c>
      <c r="C1655" s="69"/>
      <c r="D1655" s="70"/>
      <c r="E1655" s="70"/>
      <c r="F1655" s="64"/>
      <c r="G1655" s="198"/>
      <c r="H1655" s="198"/>
      <c r="I1655" s="198"/>
      <c r="J1655" s="199"/>
      <c r="K1655" s="62"/>
      <c r="L1655" s="62"/>
      <c r="M1655" s="62"/>
      <c r="N1655" s="64" t="s">
        <v>3143</v>
      </c>
      <c r="O1655" s="64" t="str">
        <f>IF(Tabla1[[#This Row],[FECHA RADICADO DE RESPUESTA A PETICIONARIO]]="","Sin respuesta",S1655-G1655)</f>
        <v>Sin respuesta</v>
      </c>
      <c r="P1655" s="64">
        <v>12</v>
      </c>
      <c r="Q1655" s="63" t="str">
        <f>+IFERROR(VLOOKUP(Z1655, fechas!$B$1:$C$247, 2,FALSE), " ")</f>
        <v xml:space="preserve"> </v>
      </c>
      <c r="R1655" s="64"/>
      <c r="S1655" s="85"/>
      <c r="T1655" s="64"/>
      <c r="U1655" s="63"/>
      <c r="V1655" s="64"/>
      <c r="W1655" s="64"/>
      <c r="X1655" s="108">
        <f t="shared" si="225"/>
        <v>1</v>
      </c>
      <c r="Y1655" s="109" t="str">
        <f>+IFERROR(VLOOKUP(G1655,fechas!$A$1:$D$209,2,FALSE), " ")</f>
        <v xml:space="preserve"> </v>
      </c>
      <c r="Z1655" s="109" t="str">
        <f t="shared" si="226"/>
        <v xml:space="preserve"> </v>
      </c>
      <c r="AA1655" s="110" t="str">
        <f ca="1">+IFERROR(IF(S1655&gt;0," ",Q1655-variables!$C$9)," ")</f>
        <v xml:space="preserve"> </v>
      </c>
      <c r="AB1655" s="111" t="str">
        <f t="shared" si="227"/>
        <v>SIN RESPUESTA</v>
      </c>
      <c r="AC1655" s="94" t="str">
        <f t="shared" si="228"/>
        <v>SIN TRASLADO</v>
      </c>
    </row>
    <row r="1656" spans="2:29" s="111" customFormat="1" ht="24.95" hidden="1" customHeight="1">
      <c r="B1656" s="64">
        <f t="shared" si="229"/>
        <v>1653</v>
      </c>
      <c r="C1656" s="69"/>
      <c r="D1656" s="70"/>
      <c r="E1656" s="70"/>
      <c r="F1656" s="64"/>
      <c r="G1656" s="198"/>
      <c r="H1656" s="198"/>
      <c r="I1656" s="198"/>
      <c r="J1656" s="199"/>
      <c r="K1656" s="62"/>
      <c r="L1656" s="62"/>
      <c r="M1656" s="62"/>
      <c r="N1656" s="64" t="s">
        <v>3143</v>
      </c>
      <c r="O1656" s="64" t="str">
        <f>IF(Tabla1[[#This Row],[FECHA RADICADO DE RESPUESTA A PETICIONARIO]]="","Sin respuesta",S1656-G1656)</f>
        <v>Sin respuesta</v>
      </c>
      <c r="P1656" s="64">
        <v>12</v>
      </c>
      <c r="Q1656" s="63" t="str">
        <f>+IFERROR(VLOOKUP(Z1656, fechas!$B$1:$C$247, 2,FALSE), " ")</f>
        <v xml:space="preserve"> </v>
      </c>
      <c r="R1656" s="64"/>
      <c r="S1656" s="85"/>
      <c r="T1656" s="64"/>
      <c r="U1656" s="63"/>
      <c r="V1656" s="64"/>
      <c r="W1656" s="64"/>
      <c r="X1656" s="108">
        <f t="shared" si="225"/>
        <v>1</v>
      </c>
      <c r="Y1656" s="109" t="str">
        <f>+IFERROR(VLOOKUP(G1656,fechas!$A$1:$D$209,2,FALSE), " ")</f>
        <v xml:space="preserve"> </v>
      </c>
      <c r="Z1656" s="109" t="str">
        <f t="shared" si="226"/>
        <v xml:space="preserve"> </v>
      </c>
      <c r="AA1656" s="110" t="str">
        <f ca="1">+IFERROR(IF(S1656&gt;0," ",Q1656-variables!$C$9)," ")</f>
        <v xml:space="preserve"> </v>
      </c>
      <c r="AB1656" s="111" t="str">
        <f t="shared" si="227"/>
        <v>SIN RESPUESTA</v>
      </c>
      <c r="AC1656" s="94" t="str">
        <f t="shared" si="228"/>
        <v>SIN TRASLADO</v>
      </c>
    </row>
    <row r="1657" spans="2:29" s="111" customFormat="1" ht="24.95" hidden="1" customHeight="1">
      <c r="B1657" s="64">
        <f t="shared" si="229"/>
        <v>1654</v>
      </c>
      <c r="C1657" s="69"/>
      <c r="D1657" s="70"/>
      <c r="E1657" s="70"/>
      <c r="F1657" s="64"/>
      <c r="G1657" s="198"/>
      <c r="H1657" s="198"/>
      <c r="I1657" s="198"/>
      <c r="J1657" s="199"/>
      <c r="K1657" s="62"/>
      <c r="L1657" s="62"/>
      <c r="M1657" s="62"/>
      <c r="N1657" s="64" t="s">
        <v>3143</v>
      </c>
      <c r="O1657" s="64" t="str">
        <f>IF(Tabla1[[#This Row],[FECHA RADICADO DE RESPUESTA A PETICIONARIO]]="","Sin respuesta",S1657-G1657)</f>
        <v>Sin respuesta</v>
      </c>
      <c r="P1657" s="64">
        <v>12</v>
      </c>
      <c r="Q1657" s="63" t="str">
        <f>+IFERROR(VLOOKUP(Z1657, fechas!$B$1:$C$247, 2,FALSE), " ")</f>
        <v xml:space="preserve"> </v>
      </c>
      <c r="R1657" s="64"/>
      <c r="S1657" s="85"/>
      <c r="T1657" s="64"/>
      <c r="U1657" s="63"/>
      <c r="V1657" s="64"/>
      <c r="W1657" s="64"/>
      <c r="X1657" s="108">
        <f t="shared" si="225"/>
        <v>1</v>
      </c>
      <c r="Y1657" s="109" t="str">
        <f>+IFERROR(VLOOKUP(G1657,fechas!$A$1:$D$209,2,FALSE), " ")</f>
        <v xml:space="preserve"> </v>
      </c>
      <c r="Z1657" s="109" t="str">
        <f t="shared" si="226"/>
        <v xml:space="preserve"> </v>
      </c>
      <c r="AA1657" s="110" t="str">
        <f ca="1">+IFERROR(IF(S1657&gt;0," ",Q1657-variables!$C$9)," ")</f>
        <v xml:space="preserve"> </v>
      </c>
      <c r="AB1657" s="111" t="str">
        <f t="shared" si="227"/>
        <v>SIN RESPUESTA</v>
      </c>
      <c r="AC1657" s="94" t="str">
        <f t="shared" si="228"/>
        <v>SIN TRASLADO</v>
      </c>
    </row>
    <row r="1658" spans="2:29" s="111" customFormat="1" ht="24.95" hidden="1" customHeight="1">
      <c r="B1658" s="64">
        <f t="shared" si="229"/>
        <v>1655</v>
      </c>
      <c r="C1658" s="69"/>
      <c r="D1658" s="70"/>
      <c r="E1658" s="70"/>
      <c r="F1658" s="64"/>
      <c r="G1658" s="198"/>
      <c r="H1658" s="198"/>
      <c r="I1658" s="198"/>
      <c r="J1658" s="199"/>
      <c r="K1658" s="62"/>
      <c r="L1658" s="62"/>
      <c r="M1658" s="62"/>
      <c r="N1658" s="64" t="s">
        <v>3143</v>
      </c>
      <c r="O1658" s="64" t="str">
        <f>IF(Tabla1[[#This Row],[FECHA RADICADO DE RESPUESTA A PETICIONARIO]]="","Sin respuesta",S1658-G1658)</f>
        <v>Sin respuesta</v>
      </c>
      <c r="P1658" s="64">
        <v>12</v>
      </c>
      <c r="Q1658" s="63" t="str">
        <f>+IFERROR(VLOOKUP(Z1658, fechas!$B$1:$C$247, 2,FALSE), " ")</f>
        <v xml:space="preserve"> </v>
      </c>
      <c r="R1658" s="64"/>
      <c r="S1658" s="85"/>
      <c r="T1658" s="64"/>
      <c r="U1658" s="63"/>
      <c r="V1658" s="64"/>
      <c r="W1658" s="64"/>
      <c r="X1658" s="108">
        <f t="shared" si="225"/>
        <v>1</v>
      </c>
      <c r="Y1658" s="109" t="str">
        <f>+IFERROR(VLOOKUP(G1658,fechas!$A$1:$D$209,2,FALSE), " ")</f>
        <v xml:space="preserve"> </v>
      </c>
      <c r="Z1658" s="109" t="str">
        <f t="shared" si="226"/>
        <v xml:space="preserve"> </v>
      </c>
      <c r="AA1658" s="110" t="str">
        <f ca="1">+IFERROR(IF(S1658&gt;0," ",Q1658-variables!$C$9)," ")</f>
        <v xml:space="preserve"> </v>
      </c>
      <c r="AB1658" s="111" t="str">
        <f t="shared" si="227"/>
        <v>SIN RESPUESTA</v>
      </c>
      <c r="AC1658" s="94" t="str">
        <f t="shared" si="228"/>
        <v>SIN TRASLADO</v>
      </c>
    </row>
    <row r="1659" spans="2:29" s="111" customFormat="1" ht="24.95" hidden="1" customHeight="1">
      <c r="B1659" s="64">
        <f t="shared" si="229"/>
        <v>1656</v>
      </c>
      <c r="C1659" s="69"/>
      <c r="D1659" s="70"/>
      <c r="E1659" s="70"/>
      <c r="F1659" s="64"/>
      <c r="G1659" s="198"/>
      <c r="H1659" s="198"/>
      <c r="I1659" s="198"/>
      <c r="J1659" s="199"/>
      <c r="K1659" s="62"/>
      <c r="L1659" s="62"/>
      <c r="M1659" s="62"/>
      <c r="N1659" s="64" t="s">
        <v>3143</v>
      </c>
      <c r="O1659" s="64" t="str">
        <f>IF(Tabla1[[#This Row],[FECHA RADICADO DE RESPUESTA A PETICIONARIO]]="","Sin respuesta",S1659-G1659)</f>
        <v>Sin respuesta</v>
      </c>
      <c r="P1659" s="64">
        <v>12</v>
      </c>
      <c r="Q1659" s="63" t="str">
        <f>+IFERROR(VLOOKUP(Z1659, fechas!$B$1:$C$247, 2,FALSE), " ")</f>
        <v xml:space="preserve"> </v>
      </c>
      <c r="R1659" s="64"/>
      <c r="S1659" s="85"/>
      <c r="T1659" s="64"/>
      <c r="U1659" s="63"/>
      <c r="V1659" s="64"/>
      <c r="W1659" s="64"/>
      <c r="X1659" s="108">
        <f t="shared" si="225"/>
        <v>1</v>
      </c>
      <c r="Y1659" s="109" t="str">
        <f>+IFERROR(VLOOKUP(G1659,fechas!$A$1:$D$209,2,FALSE), " ")</f>
        <v xml:space="preserve"> </v>
      </c>
      <c r="Z1659" s="109" t="str">
        <f t="shared" si="226"/>
        <v xml:space="preserve"> </v>
      </c>
      <c r="AA1659" s="110" t="str">
        <f ca="1">+IFERROR(IF(S1659&gt;0," ",Q1659-variables!$C$9)," ")</f>
        <v xml:space="preserve"> </v>
      </c>
      <c r="AB1659" s="111" t="str">
        <f t="shared" si="227"/>
        <v>SIN RESPUESTA</v>
      </c>
      <c r="AC1659" s="94" t="str">
        <f t="shared" si="228"/>
        <v>SIN TRASLADO</v>
      </c>
    </row>
    <row r="1660" spans="2:29" s="111" customFormat="1" ht="24.95" hidden="1" customHeight="1">
      <c r="B1660" s="64">
        <f t="shared" si="229"/>
        <v>1657</v>
      </c>
      <c r="C1660" s="69"/>
      <c r="D1660" s="70"/>
      <c r="E1660" s="70"/>
      <c r="F1660" s="64"/>
      <c r="G1660" s="198"/>
      <c r="H1660" s="198"/>
      <c r="I1660" s="198"/>
      <c r="J1660" s="199"/>
      <c r="K1660" s="62"/>
      <c r="L1660" s="62"/>
      <c r="M1660" s="62"/>
      <c r="N1660" s="64" t="s">
        <v>3143</v>
      </c>
      <c r="O1660" s="64" t="str">
        <f>IF(Tabla1[[#This Row],[FECHA RADICADO DE RESPUESTA A PETICIONARIO]]="","Sin respuesta",S1660-G1660)</f>
        <v>Sin respuesta</v>
      </c>
      <c r="P1660" s="64">
        <v>12</v>
      </c>
      <c r="Q1660" s="63" t="str">
        <f>+IFERROR(VLOOKUP(Z1660, fechas!$B$1:$C$247, 2,FALSE), " ")</f>
        <v xml:space="preserve"> </v>
      </c>
      <c r="R1660" s="64"/>
      <c r="S1660" s="85"/>
      <c r="T1660" s="64"/>
      <c r="U1660" s="63"/>
      <c r="V1660" s="64"/>
      <c r="W1660" s="64"/>
      <c r="X1660" s="108">
        <f t="shared" si="225"/>
        <v>1</v>
      </c>
      <c r="Y1660" s="109" t="str">
        <f>+IFERROR(VLOOKUP(G1660,fechas!$A$1:$D$209,2,FALSE), " ")</f>
        <v xml:space="preserve"> </v>
      </c>
      <c r="Z1660" s="109" t="str">
        <f t="shared" si="226"/>
        <v xml:space="preserve"> </v>
      </c>
      <c r="AA1660" s="110" t="str">
        <f ca="1">+IFERROR(IF(S1660&gt;0," ",Q1660-variables!$C$9)," ")</f>
        <v xml:space="preserve"> </v>
      </c>
      <c r="AB1660" s="111" t="str">
        <f t="shared" si="227"/>
        <v>SIN RESPUESTA</v>
      </c>
      <c r="AC1660" s="94" t="str">
        <f t="shared" si="228"/>
        <v>SIN TRASLADO</v>
      </c>
    </row>
    <row r="1661" spans="2:29" s="111" customFormat="1" ht="24.95" hidden="1" customHeight="1">
      <c r="B1661" s="64">
        <f t="shared" si="229"/>
        <v>1658</v>
      </c>
      <c r="C1661" s="69"/>
      <c r="D1661" s="70"/>
      <c r="E1661" s="70"/>
      <c r="F1661" s="64"/>
      <c r="G1661" s="198"/>
      <c r="H1661" s="198"/>
      <c r="I1661" s="198"/>
      <c r="J1661" s="199"/>
      <c r="K1661" s="62"/>
      <c r="L1661" s="62"/>
      <c r="M1661" s="62"/>
      <c r="N1661" s="64" t="s">
        <v>3143</v>
      </c>
      <c r="O1661" s="64" t="str">
        <f>IF(Tabla1[[#This Row],[FECHA RADICADO DE RESPUESTA A PETICIONARIO]]="","Sin respuesta",S1661-G1661)</f>
        <v>Sin respuesta</v>
      </c>
      <c r="P1661" s="64">
        <v>12</v>
      </c>
      <c r="Q1661" s="63" t="str">
        <f>+IFERROR(VLOOKUP(Z1661, fechas!$B$1:$C$247, 2,FALSE), " ")</f>
        <v xml:space="preserve"> </v>
      </c>
      <c r="R1661" s="64"/>
      <c r="S1661" s="85"/>
      <c r="T1661" s="64"/>
      <c r="U1661" s="64"/>
      <c r="V1661" s="64"/>
      <c r="W1661" s="64"/>
      <c r="X1661" s="108">
        <f t="shared" si="225"/>
        <v>1</v>
      </c>
      <c r="Y1661" s="109" t="str">
        <f>+IFERROR(VLOOKUP(G1661,fechas!$A$1:$D$209,2,FALSE), " ")</f>
        <v xml:space="preserve"> </v>
      </c>
      <c r="Z1661" s="109" t="str">
        <f t="shared" si="226"/>
        <v xml:space="preserve"> </v>
      </c>
      <c r="AA1661" s="110" t="str">
        <f ca="1">+IFERROR(IF(S1661&gt;0," ",Q1661-variables!$C$9)," ")</f>
        <v xml:space="preserve"> </v>
      </c>
      <c r="AB1661" s="111" t="str">
        <f t="shared" si="227"/>
        <v>SIN RESPUESTA</v>
      </c>
      <c r="AC1661" s="94" t="str">
        <f t="shared" si="228"/>
        <v>SIN TRASLADO</v>
      </c>
    </row>
    <row r="1662" spans="2:29" s="111" customFormat="1" ht="24.95" hidden="1" customHeight="1">
      <c r="B1662" s="64">
        <f t="shared" si="229"/>
        <v>1659</v>
      </c>
      <c r="C1662" s="69"/>
      <c r="D1662" s="70"/>
      <c r="E1662" s="70"/>
      <c r="F1662" s="64"/>
      <c r="G1662" s="198"/>
      <c r="H1662" s="198"/>
      <c r="I1662" s="198"/>
      <c r="J1662" s="199"/>
      <c r="K1662" s="62"/>
      <c r="L1662" s="62"/>
      <c r="M1662" s="62"/>
      <c r="N1662" s="64" t="s">
        <v>3143</v>
      </c>
      <c r="O1662" s="64" t="str">
        <f>IF(Tabla1[[#This Row],[FECHA RADICADO DE RESPUESTA A PETICIONARIO]]="","Sin respuesta",S1662-G1662)</f>
        <v>Sin respuesta</v>
      </c>
      <c r="P1662" s="64">
        <v>12</v>
      </c>
      <c r="Q1662" s="63" t="str">
        <f>+IFERROR(VLOOKUP(Z1662, fechas!$B$1:$C$247, 2,FALSE), " ")</f>
        <v xml:space="preserve"> </v>
      </c>
      <c r="R1662" s="64"/>
      <c r="S1662" s="85"/>
      <c r="T1662" s="64"/>
      <c r="U1662" s="63"/>
      <c r="V1662" s="64"/>
      <c r="W1662" s="64"/>
      <c r="X1662" s="108">
        <f t="shared" si="225"/>
        <v>1</v>
      </c>
      <c r="Y1662" s="109" t="str">
        <f>+IFERROR(VLOOKUP(G1662,fechas!$A$1:$D$209,2,FALSE), " ")</f>
        <v xml:space="preserve"> </v>
      </c>
      <c r="Z1662" s="109" t="str">
        <f t="shared" si="226"/>
        <v xml:space="preserve"> </v>
      </c>
      <c r="AA1662" s="110" t="str">
        <f ca="1">+IFERROR(IF(S1662&gt;0," ",Q1662-variables!$C$9)," ")</f>
        <v xml:space="preserve"> </v>
      </c>
      <c r="AB1662" s="111" t="str">
        <f t="shared" si="227"/>
        <v>SIN RESPUESTA</v>
      </c>
      <c r="AC1662" s="94" t="str">
        <f t="shared" si="228"/>
        <v>SIN TRASLADO</v>
      </c>
    </row>
    <row r="1663" spans="2:29" s="111" customFormat="1" ht="24.95" hidden="1" customHeight="1">
      <c r="B1663" s="64">
        <f t="shared" si="229"/>
        <v>1660</v>
      </c>
      <c r="C1663" s="69"/>
      <c r="D1663" s="70"/>
      <c r="E1663" s="70"/>
      <c r="F1663" s="64"/>
      <c r="G1663" s="198"/>
      <c r="H1663" s="198"/>
      <c r="I1663" s="198"/>
      <c r="J1663" s="199"/>
      <c r="K1663" s="62"/>
      <c r="L1663" s="62"/>
      <c r="M1663" s="62"/>
      <c r="N1663" s="64" t="s">
        <v>3143</v>
      </c>
      <c r="O1663" s="64" t="str">
        <f>IF(Tabla1[[#This Row],[FECHA RADICADO DE RESPUESTA A PETICIONARIO]]="","Sin respuesta",S1663-G1663)</f>
        <v>Sin respuesta</v>
      </c>
      <c r="P1663" s="64">
        <v>12</v>
      </c>
      <c r="Q1663" s="63" t="str">
        <f>+IFERROR(VLOOKUP(Z1663, fechas!$B$1:$C$247, 2,FALSE), " ")</f>
        <v xml:space="preserve"> </v>
      </c>
      <c r="R1663" s="64"/>
      <c r="S1663" s="85"/>
      <c r="T1663" s="64"/>
      <c r="U1663" s="63"/>
      <c r="V1663" s="64"/>
      <c r="W1663" s="64"/>
      <c r="X1663" s="108">
        <f t="shared" si="225"/>
        <v>1</v>
      </c>
      <c r="Y1663" s="109" t="str">
        <f>+IFERROR(VLOOKUP(G1663,fechas!$A$1:$D$209,2,FALSE), " ")</f>
        <v xml:space="preserve"> </v>
      </c>
      <c r="Z1663" s="109" t="str">
        <f t="shared" si="226"/>
        <v xml:space="preserve"> </v>
      </c>
      <c r="AA1663" s="110" t="str">
        <f ca="1">+IFERROR(IF(S1663&gt;0," ",Q1663-variables!$C$9)," ")</f>
        <v xml:space="preserve"> </v>
      </c>
      <c r="AB1663" s="111" t="str">
        <f t="shared" si="227"/>
        <v>SIN RESPUESTA</v>
      </c>
      <c r="AC1663" s="94" t="str">
        <f t="shared" si="228"/>
        <v>SIN TRASLADO</v>
      </c>
    </row>
    <row r="1664" spans="2:29" s="111" customFormat="1" ht="24.95" hidden="1" customHeight="1">
      <c r="B1664" s="64">
        <f t="shared" si="229"/>
        <v>1661</v>
      </c>
      <c r="C1664" s="69"/>
      <c r="D1664" s="70"/>
      <c r="E1664" s="70"/>
      <c r="F1664" s="64"/>
      <c r="G1664" s="198"/>
      <c r="H1664" s="198"/>
      <c r="I1664" s="198"/>
      <c r="J1664" s="199"/>
      <c r="K1664" s="62"/>
      <c r="L1664" s="62"/>
      <c r="M1664" s="62"/>
      <c r="N1664" s="64" t="s">
        <v>3143</v>
      </c>
      <c r="O1664" s="64" t="str">
        <f>IF(Tabla1[[#This Row],[FECHA RADICADO DE RESPUESTA A PETICIONARIO]]="","Sin respuesta",S1664-G1664)</f>
        <v>Sin respuesta</v>
      </c>
      <c r="P1664" s="64">
        <v>12</v>
      </c>
      <c r="Q1664" s="63" t="str">
        <f>+IFERROR(VLOOKUP(Z1664, fechas!$B$1:$C$247, 2,FALSE), " ")</f>
        <v xml:space="preserve"> </v>
      </c>
      <c r="R1664" s="64"/>
      <c r="S1664" s="85"/>
      <c r="T1664" s="64"/>
      <c r="U1664" s="63"/>
      <c r="V1664" s="64"/>
      <c r="W1664" s="64"/>
      <c r="X1664" s="108">
        <f t="shared" si="225"/>
        <v>1</v>
      </c>
      <c r="Y1664" s="109" t="str">
        <f>+IFERROR(VLOOKUP(G1664,fechas!$A$1:$D$209,2,FALSE), " ")</f>
        <v xml:space="preserve"> </v>
      </c>
      <c r="Z1664" s="109" t="str">
        <f t="shared" si="226"/>
        <v xml:space="preserve"> </v>
      </c>
      <c r="AA1664" s="110" t="str">
        <f ca="1">+IFERROR(IF(S1664&gt;0," ",Q1664-variables!$C$9)," ")</f>
        <v xml:space="preserve"> </v>
      </c>
      <c r="AB1664" s="111" t="str">
        <f t="shared" si="227"/>
        <v>SIN RESPUESTA</v>
      </c>
      <c r="AC1664" s="94" t="str">
        <f t="shared" si="228"/>
        <v>SIN TRASLADO</v>
      </c>
    </row>
    <row r="1665" spans="2:29" s="111" customFormat="1" ht="24.95" hidden="1" customHeight="1">
      <c r="B1665" s="64">
        <f t="shared" si="229"/>
        <v>1662</v>
      </c>
      <c r="C1665" s="69"/>
      <c r="D1665" s="70"/>
      <c r="E1665" s="70"/>
      <c r="F1665" s="64"/>
      <c r="G1665" s="198"/>
      <c r="H1665" s="198"/>
      <c r="I1665" s="198"/>
      <c r="J1665" s="199"/>
      <c r="K1665" s="62"/>
      <c r="L1665" s="62"/>
      <c r="M1665" s="62"/>
      <c r="N1665" s="64" t="s">
        <v>3143</v>
      </c>
      <c r="O1665" s="64" t="str">
        <f>IF(Tabla1[[#This Row],[FECHA RADICADO DE RESPUESTA A PETICIONARIO]]="","Sin respuesta",S1665-G1665)</f>
        <v>Sin respuesta</v>
      </c>
      <c r="P1665" s="64">
        <v>12</v>
      </c>
      <c r="Q1665" s="63" t="str">
        <f>+IFERROR(VLOOKUP(Z1665, fechas!$B$1:$C$247, 2,FALSE), " ")</f>
        <v xml:space="preserve"> </v>
      </c>
      <c r="R1665" s="64"/>
      <c r="S1665" s="85"/>
      <c r="T1665" s="64"/>
      <c r="U1665" s="63"/>
      <c r="V1665" s="64"/>
      <c r="W1665" s="64"/>
      <c r="X1665" s="108">
        <f t="shared" si="225"/>
        <v>1</v>
      </c>
      <c r="Y1665" s="109" t="str">
        <f>+IFERROR(VLOOKUP(G1665,fechas!$A$1:$D$209,2,FALSE), " ")</f>
        <v xml:space="preserve"> </v>
      </c>
      <c r="Z1665" s="109" t="str">
        <f t="shared" si="226"/>
        <v xml:space="preserve"> </v>
      </c>
      <c r="AA1665" s="110" t="str">
        <f ca="1">+IFERROR(IF(S1665&gt;0," ",Q1665-variables!$C$9)," ")</f>
        <v xml:space="preserve"> </v>
      </c>
      <c r="AB1665" s="111" t="str">
        <f t="shared" si="227"/>
        <v>SIN RESPUESTA</v>
      </c>
      <c r="AC1665" s="94" t="str">
        <f t="shared" si="228"/>
        <v>SIN TRASLADO</v>
      </c>
    </row>
    <row r="1666" spans="2:29" s="111" customFormat="1" ht="24.95" hidden="1" customHeight="1">
      <c r="B1666" s="64">
        <f t="shared" si="229"/>
        <v>1663</v>
      </c>
      <c r="C1666" s="69"/>
      <c r="D1666" s="70"/>
      <c r="E1666" s="70"/>
      <c r="F1666" s="64"/>
      <c r="G1666" s="198"/>
      <c r="H1666" s="198"/>
      <c r="I1666" s="198"/>
      <c r="J1666" s="199"/>
      <c r="K1666" s="62"/>
      <c r="L1666" s="62"/>
      <c r="M1666" s="62"/>
      <c r="N1666" s="64" t="s">
        <v>3143</v>
      </c>
      <c r="O1666" s="64" t="str">
        <f>IF(Tabla1[[#This Row],[FECHA RADICADO DE RESPUESTA A PETICIONARIO]]="","Sin respuesta",S1666-G1666)</f>
        <v>Sin respuesta</v>
      </c>
      <c r="P1666" s="64">
        <v>12</v>
      </c>
      <c r="Q1666" s="63" t="str">
        <f>+IFERROR(VLOOKUP(Z1666, fechas!$B$1:$C$247, 2,FALSE), " ")</f>
        <v xml:space="preserve"> </v>
      </c>
      <c r="R1666" s="64"/>
      <c r="S1666" s="85"/>
      <c r="T1666" s="64"/>
      <c r="U1666" s="63"/>
      <c r="V1666" s="64"/>
      <c r="W1666" s="64"/>
      <c r="X1666" s="108">
        <f t="shared" si="225"/>
        <v>1</v>
      </c>
      <c r="Y1666" s="109" t="str">
        <f>+IFERROR(VLOOKUP(G1666,fechas!$A$1:$D$209,2,FALSE), " ")</f>
        <v xml:space="preserve"> </v>
      </c>
      <c r="Z1666" s="109" t="str">
        <f t="shared" si="226"/>
        <v xml:space="preserve"> </v>
      </c>
      <c r="AA1666" s="110" t="str">
        <f ca="1">+IFERROR(IF(S1666&gt;0," ",Q1666-variables!$C$9)," ")</f>
        <v xml:space="preserve"> </v>
      </c>
      <c r="AB1666" s="111" t="str">
        <f t="shared" si="227"/>
        <v>SIN RESPUESTA</v>
      </c>
      <c r="AC1666" s="94" t="str">
        <f t="shared" si="228"/>
        <v>SIN TRASLADO</v>
      </c>
    </row>
    <row r="1667" spans="2:29" s="111" customFormat="1" ht="24.95" hidden="1" customHeight="1">
      <c r="B1667" s="64">
        <f t="shared" si="229"/>
        <v>1664</v>
      </c>
      <c r="C1667" s="69"/>
      <c r="D1667" s="70"/>
      <c r="E1667" s="70"/>
      <c r="F1667" s="64"/>
      <c r="G1667" s="198"/>
      <c r="H1667" s="198"/>
      <c r="I1667" s="198"/>
      <c r="J1667" s="199"/>
      <c r="K1667" s="62"/>
      <c r="L1667" s="62"/>
      <c r="M1667" s="62"/>
      <c r="N1667" s="64" t="s">
        <v>3143</v>
      </c>
      <c r="O1667" s="64" t="str">
        <f>IF(Tabla1[[#This Row],[FECHA RADICADO DE RESPUESTA A PETICIONARIO]]="","Sin respuesta",S1667-G1667)</f>
        <v>Sin respuesta</v>
      </c>
      <c r="P1667" s="64">
        <v>12</v>
      </c>
      <c r="Q1667" s="63" t="str">
        <f>+IFERROR(VLOOKUP(Z1667, fechas!$B$1:$C$247, 2,FALSE), " ")</f>
        <v xml:space="preserve"> </v>
      </c>
      <c r="R1667" s="64"/>
      <c r="S1667" s="85"/>
      <c r="T1667" s="64"/>
      <c r="U1667" s="63"/>
      <c r="V1667" s="64"/>
      <c r="W1667" s="64"/>
      <c r="X1667" s="108">
        <f t="shared" si="225"/>
        <v>1</v>
      </c>
      <c r="Y1667" s="109" t="str">
        <f>+IFERROR(VLOOKUP(G1667,fechas!$A$1:$D$209,2,FALSE), " ")</f>
        <v xml:space="preserve"> </v>
      </c>
      <c r="Z1667" s="109" t="str">
        <f t="shared" si="226"/>
        <v xml:space="preserve"> </v>
      </c>
      <c r="AA1667" s="110" t="str">
        <f ca="1">+IFERROR(IF(S1667&gt;0," ",Q1667-variables!$C$9)," ")</f>
        <v xml:space="preserve"> </v>
      </c>
      <c r="AB1667" s="111" t="str">
        <f t="shared" si="227"/>
        <v>SIN RESPUESTA</v>
      </c>
      <c r="AC1667" s="94" t="str">
        <f t="shared" si="228"/>
        <v>SIN TRASLADO</v>
      </c>
    </row>
    <row r="1668" spans="2:29" s="111" customFormat="1" ht="24.95" hidden="1" customHeight="1">
      <c r="B1668" s="64">
        <f t="shared" si="229"/>
        <v>1665</v>
      </c>
      <c r="C1668" s="69"/>
      <c r="D1668" s="70"/>
      <c r="E1668" s="70"/>
      <c r="F1668" s="64"/>
      <c r="G1668" s="198"/>
      <c r="H1668" s="198"/>
      <c r="I1668" s="198"/>
      <c r="J1668" s="199"/>
      <c r="K1668" s="62"/>
      <c r="L1668" s="62"/>
      <c r="M1668" s="62"/>
      <c r="N1668" s="64" t="s">
        <v>3143</v>
      </c>
      <c r="O1668" s="64" t="str">
        <f>IF(Tabla1[[#This Row],[FECHA RADICADO DE RESPUESTA A PETICIONARIO]]="","Sin respuesta",S1668-G1668)</f>
        <v>Sin respuesta</v>
      </c>
      <c r="P1668" s="64">
        <v>12</v>
      </c>
      <c r="Q1668" s="63" t="str">
        <f>+IFERROR(VLOOKUP(Z1668, fechas!$B$1:$C$247, 2,FALSE), " ")</f>
        <v xml:space="preserve"> </v>
      </c>
      <c r="R1668" s="64"/>
      <c r="S1668" s="85"/>
      <c r="T1668" s="64"/>
      <c r="U1668" s="63"/>
      <c r="V1668" s="64"/>
      <c r="W1668" s="64"/>
      <c r="X1668" s="108">
        <f t="shared" ref="X1668:X1731" si="230">IF(N1668="PENDIENTE",1,0)</f>
        <v>1</v>
      </c>
      <c r="Y1668" s="109" t="str">
        <f>+IFERROR(VLOOKUP(G1668,fechas!$A$1:$D$209,2,FALSE), " ")</f>
        <v xml:space="preserve"> </v>
      </c>
      <c r="Z1668" s="109" t="str">
        <f t="shared" ref="Z1668:Z1731" si="231">+IFERROR(Y1668+P1668, " ")</f>
        <v xml:space="preserve"> </v>
      </c>
      <c r="AA1668" s="110" t="str">
        <f ca="1">+IFERROR(IF(S1668&gt;0," ",Q1668-variables!$C$9)," ")</f>
        <v xml:space="preserve"> </v>
      </c>
      <c r="AB1668" s="111" t="str">
        <f t="shared" si="227"/>
        <v>SIN RESPUESTA</v>
      </c>
      <c r="AC1668" s="94" t="str">
        <f t="shared" si="228"/>
        <v>SIN TRASLADO</v>
      </c>
    </row>
    <row r="1669" spans="2:29" s="111" customFormat="1" ht="24.95" hidden="1" customHeight="1">
      <c r="B1669" s="64">
        <f t="shared" si="229"/>
        <v>1666</v>
      </c>
      <c r="C1669" s="69"/>
      <c r="D1669" s="70"/>
      <c r="E1669" s="70"/>
      <c r="F1669" s="64"/>
      <c r="G1669" s="198"/>
      <c r="H1669" s="198"/>
      <c r="I1669" s="198"/>
      <c r="J1669" s="199"/>
      <c r="K1669" s="62"/>
      <c r="L1669" s="62"/>
      <c r="M1669" s="62"/>
      <c r="N1669" s="64" t="s">
        <v>3143</v>
      </c>
      <c r="O1669" s="64" t="str">
        <f>IF(Tabla1[[#This Row],[FECHA RADICADO DE RESPUESTA A PETICIONARIO]]="","Sin respuesta",S1669-G1669)</f>
        <v>Sin respuesta</v>
      </c>
      <c r="P1669" s="64">
        <v>12</v>
      </c>
      <c r="Q1669" s="63" t="str">
        <f>+IFERROR(VLOOKUP(Z1669, fechas!$B$1:$C$247, 2,FALSE), " ")</f>
        <v xml:space="preserve"> </v>
      </c>
      <c r="R1669" s="64"/>
      <c r="S1669" s="85"/>
      <c r="T1669" s="64"/>
      <c r="U1669" s="63"/>
      <c r="V1669" s="64"/>
      <c r="W1669" s="64"/>
      <c r="X1669" s="108">
        <f t="shared" si="230"/>
        <v>1</v>
      </c>
      <c r="Y1669" s="109" t="str">
        <f>+IFERROR(VLOOKUP(G1669,fechas!$A$1:$D$209,2,FALSE), " ")</f>
        <v xml:space="preserve"> </v>
      </c>
      <c r="Z1669" s="109" t="str">
        <f t="shared" si="231"/>
        <v xml:space="preserve"> </v>
      </c>
      <c r="AA1669" s="110" t="str">
        <f ca="1">+IFERROR(IF(S1669&gt;0," ",Q1669-variables!$C$9)," ")</f>
        <v xml:space="preserve"> </v>
      </c>
      <c r="AB1669" s="111" t="str">
        <f t="shared" ref="AB1669:AB1732" si="232">IF(S1669="","SIN RESPUESTA",IF(S1669&lt;=Q1669,"RESPUESTA OPORTUNA","RESPUESTA EXTEMPORÁNEA"))</f>
        <v>SIN RESPUESTA</v>
      </c>
      <c r="AC1669" s="94" t="str">
        <f t="shared" ref="AC1669:AC1732" si="233">IF(U1669="","SIN TRASLADO",IF(U1669&lt;=Q1669,"TRASLADO OPORTUNO","TRASLADO EXTEMPORÁNEO"))</f>
        <v>SIN TRASLADO</v>
      </c>
    </row>
    <row r="1670" spans="2:29" s="111" customFormat="1" ht="24.95" hidden="1" customHeight="1">
      <c r="B1670" s="64">
        <f t="shared" ref="B1670:B1733" si="234">B1669+1</f>
        <v>1667</v>
      </c>
      <c r="C1670" s="69"/>
      <c r="D1670" s="70"/>
      <c r="E1670" s="70"/>
      <c r="F1670" s="64"/>
      <c r="G1670" s="198"/>
      <c r="H1670" s="198"/>
      <c r="I1670" s="198"/>
      <c r="J1670" s="199"/>
      <c r="K1670" s="62"/>
      <c r="L1670" s="62"/>
      <c r="M1670" s="62"/>
      <c r="N1670" s="64" t="s">
        <v>3143</v>
      </c>
      <c r="O1670" s="64" t="str">
        <f>IF(Tabla1[[#This Row],[FECHA RADICADO DE RESPUESTA A PETICIONARIO]]="","Sin respuesta",S1670-G1670)</f>
        <v>Sin respuesta</v>
      </c>
      <c r="P1670" s="64">
        <v>12</v>
      </c>
      <c r="Q1670" s="63" t="str">
        <f>+IFERROR(VLOOKUP(Z1670, fechas!$B$1:$C$247, 2,FALSE), " ")</f>
        <v xml:space="preserve"> </v>
      </c>
      <c r="R1670" s="64"/>
      <c r="S1670" s="85"/>
      <c r="T1670" s="64"/>
      <c r="U1670" s="63"/>
      <c r="V1670" s="64"/>
      <c r="W1670" s="64"/>
      <c r="X1670" s="108">
        <f t="shared" si="230"/>
        <v>1</v>
      </c>
      <c r="Y1670" s="109" t="str">
        <f>+IFERROR(VLOOKUP(G1670,fechas!$A$1:$D$209,2,FALSE), " ")</f>
        <v xml:space="preserve"> </v>
      </c>
      <c r="Z1670" s="109" t="str">
        <f t="shared" si="231"/>
        <v xml:space="preserve"> </v>
      </c>
      <c r="AA1670" s="110" t="str">
        <f ca="1">+IFERROR(IF(S1670&gt;0," ",Q1670-variables!$C$9)," ")</f>
        <v xml:space="preserve"> </v>
      </c>
      <c r="AB1670" s="111" t="str">
        <f t="shared" si="232"/>
        <v>SIN RESPUESTA</v>
      </c>
      <c r="AC1670" s="94" t="str">
        <f t="shared" si="233"/>
        <v>SIN TRASLADO</v>
      </c>
    </row>
    <row r="1671" spans="2:29" s="111" customFormat="1" ht="24.95" hidden="1" customHeight="1">
      <c r="B1671" s="64">
        <f t="shared" si="234"/>
        <v>1668</v>
      </c>
      <c r="C1671" s="69"/>
      <c r="D1671" s="70"/>
      <c r="E1671" s="70"/>
      <c r="F1671" s="64"/>
      <c r="G1671" s="198"/>
      <c r="H1671" s="198"/>
      <c r="I1671" s="198"/>
      <c r="J1671" s="199"/>
      <c r="K1671" s="62"/>
      <c r="L1671" s="62"/>
      <c r="M1671" s="62"/>
      <c r="N1671" s="64" t="s">
        <v>3143</v>
      </c>
      <c r="O1671" s="64" t="str">
        <f>IF(Tabla1[[#This Row],[FECHA RADICADO DE RESPUESTA A PETICIONARIO]]="","Sin respuesta",S1671-G1671)</f>
        <v>Sin respuesta</v>
      </c>
      <c r="P1671" s="64">
        <v>12</v>
      </c>
      <c r="Q1671" s="63" t="str">
        <f>+IFERROR(VLOOKUP(Z1671, fechas!$B$1:$C$247, 2,FALSE), " ")</f>
        <v xml:space="preserve"> </v>
      </c>
      <c r="R1671" s="64"/>
      <c r="S1671" s="85"/>
      <c r="T1671" s="64"/>
      <c r="U1671" s="63"/>
      <c r="V1671" s="64"/>
      <c r="W1671" s="64"/>
      <c r="X1671" s="108">
        <f t="shared" si="230"/>
        <v>1</v>
      </c>
      <c r="Y1671" s="109" t="str">
        <f>+IFERROR(VLOOKUP(G1671,fechas!$A$1:$D$209,2,FALSE), " ")</f>
        <v xml:space="preserve"> </v>
      </c>
      <c r="Z1671" s="109" t="str">
        <f t="shared" si="231"/>
        <v xml:space="preserve"> </v>
      </c>
      <c r="AA1671" s="110" t="str">
        <f ca="1">+IFERROR(IF(S1671&gt;0," ",Q1671-variables!$C$9)," ")</f>
        <v xml:space="preserve"> </v>
      </c>
      <c r="AB1671" s="111" t="str">
        <f t="shared" si="232"/>
        <v>SIN RESPUESTA</v>
      </c>
      <c r="AC1671" s="94" t="str">
        <f t="shared" si="233"/>
        <v>SIN TRASLADO</v>
      </c>
    </row>
    <row r="1672" spans="2:29" s="111" customFormat="1" ht="24.95" hidden="1" customHeight="1">
      <c r="B1672" s="64">
        <f t="shared" si="234"/>
        <v>1669</v>
      </c>
      <c r="C1672" s="69"/>
      <c r="D1672" s="70"/>
      <c r="E1672" s="70"/>
      <c r="F1672" s="64"/>
      <c r="G1672" s="198"/>
      <c r="H1672" s="198"/>
      <c r="I1672" s="198"/>
      <c r="J1672" s="199"/>
      <c r="K1672" s="62"/>
      <c r="L1672" s="62"/>
      <c r="M1672" s="62"/>
      <c r="N1672" s="64" t="s">
        <v>3143</v>
      </c>
      <c r="O1672" s="64" t="str">
        <f>IF(Tabla1[[#This Row],[FECHA RADICADO DE RESPUESTA A PETICIONARIO]]="","Sin respuesta",S1672-G1672)</f>
        <v>Sin respuesta</v>
      </c>
      <c r="P1672" s="64">
        <v>12</v>
      </c>
      <c r="Q1672" s="63" t="str">
        <f>+IFERROR(VLOOKUP(Z1672, fechas!$B$1:$C$247, 2,FALSE), " ")</f>
        <v xml:space="preserve"> </v>
      </c>
      <c r="R1672" s="64"/>
      <c r="S1672" s="85"/>
      <c r="T1672" s="64"/>
      <c r="U1672" s="63"/>
      <c r="V1672" s="64"/>
      <c r="W1672" s="64"/>
      <c r="X1672" s="108">
        <f t="shared" si="230"/>
        <v>1</v>
      </c>
      <c r="Y1672" s="109" t="str">
        <f>+IFERROR(VLOOKUP(G1672,fechas!$A$1:$D$209,2,FALSE), " ")</f>
        <v xml:space="preserve"> </v>
      </c>
      <c r="Z1672" s="109" t="str">
        <f t="shared" si="231"/>
        <v xml:space="preserve"> </v>
      </c>
      <c r="AA1672" s="110" t="str">
        <f ca="1">+IFERROR(IF(S1672&gt;0," ",Q1672-variables!$C$9)," ")</f>
        <v xml:space="preserve"> </v>
      </c>
      <c r="AB1672" s="111" t="str">
        <f t="shared" si="232"/>
        <v>SIN RESPUESTA</v>
      </c>
      <c r="AC1672" s="94" t="str">
        <f t="shared" si="233"/>
        <v>SIN TRASLADO</v>
      </c>
    </row>
    <row r="1673" spans="2:29" s="111" customFormat="1" ht="24.95" hidden="1" customHeight="1">
      <c r="B1673" s="64">
        <f t="shared" si="234"/>
        <v>1670</v>
      </c>
      <c r="C1673" s="69"/>
      <c r="D1673" s="70"/>
      <c r="E1673" s="70"/>
      <c r="F1673" s="64"/>
      <c r="G1673" s="198"/>
      <c r="H1673" s="198"/>
      <c r="I1673" s="198"/>
      <c r="J1673" s="199"/>
      <c r="K1673" s="62"/>
      <c r="L1673" s="62"/>
      <c r="M1673" s="62"/>
      <c r="N1673" s="64" t="s">
        <v>3143</v>
      </c>
      <c r="O1673" s="64" t="str">
        <f>IF(Tabla1[[#This Row],[FECHA RADICADO DE RESPUESTA A PETICIONARIO]]="","Sin respuesta",S1673-G1673)</f>
        <v>Sin respuesta</v>
      </c>
      <c r="P1673" s="64">
        <v>12</v>
      </c>
      <c r="Q1673" s="63" t="str">
        <f>+IFERROR(VLOOKUP(Z1673, fechas!$B$1:$C$247, 2,FALSE), " ")</f>
        <v xml:space="preserve"> </v>
      </c>
      <c r="R1673" s="64"/>
      <c r="S1673" s="85"/>
      <c r="T1673" s="64"/>
      <c r="U1673" s="63"/>
      <c r="V1673" s="64"/>
      <c r="W1673" s="64"/>
      <c r="X1673" s="108">
        <f t="shared" si="230"/>
        <v>1</v>
      </c>
      <c r="Y1673" s="109" t="str">
        <f>+IFERROR(VLOOKUP(G1673,fechas!$A$1:$D$209,2,FALSE), " ")</f>
        <v xml:space="preserve"> </v>
      </c>
      <c r="Z1673" s="109" t="str">
        <f t="shared" si="231"/>
        <v xml:space="preserve"> </v>
      </c>
      <c r="AA1673" s="110" t="str">
        <f ca="1">+IFERROR(IF(S1673&gt;0," ",Q1673-variables!$C$9)," ")</f>
        <v xml:space="preserve"> </v>
      </c>
      <c r="AB1673" s="111" t="str">
        <f t="shared" si="232"/>
        <v>SIN RESPUESTA</v>
      </c>
      <c r="AC1673" s="94" t="str">
        <f t="shared" si="233"/>
        <v>SIN TRASLADO</v>
      </c>
    </row>
    <row r="1674" spans="2:29" s="111" customFormat="1" ht="24.95" hidden="1" customHeight="1">
      <c r="B1674" s="64">
        <f t="shared" si="234"/>
        <v>1671</v>
      </c>
      <c r="C1674" s="69"/>
      <c r="D1674" s="70"/>
      <c r="E1674" s="70"/>
      <c r="F1674" s="64"/>
      <c r="G1674" s="198"/>
      <c r="H1674" s="198"/>
      <c r="I1674" s="198"/>
      <c r="J1674" s="199"/>
      <c r="K1674" s="62"/>
      <c r="L1674" s="62"/>
      <c r="M1674" s="62"/>
      <c r="N1674" s="64" t="s">
        <v>3143</v>
      </c>
      <c r="O1674" s="64" t="str">
        <f>IF(Tabla1[[#This Row],[FECHA RADICADO DE RESPUESTA A PETICIONARIO]]="","Sin respuesta",S1674-G1674)</f>
        <v>Sin respuesta</v>
      </c>
      <c r="P1674" s="64">
        <v>12</v>
      </c>
      <c r="Q1674" s="63" t="str">
        <f>+IFERROR(VLOOKUP(Z1674, fechas!$B$1:$C$247, 2,FALSE), " ")</f>
        <v xml:space="preserve"> </v>
      </c>
      <c r="R1674" s="64"/>
      <c r="S1674" s="85"/>
      <c r="T1674" s="64"/>
      <c r="U1674" s="63"/>
      <c r="V1674" s="64"/>
      <c r="W1674" s="64"/>
      <c r="X1674" s="108">
        <f t="shared" si="230"/>
        <v>1</v>
      </c>
      <c r="Y1674" s="109" t="str">
        <f>+IFERROR(VLOOKUP(G1674,fechas!$A$1:$D$209,2,FALSE), " ")</f>
        <v xml:space="preserve"> </v>
      </c>
      <c r="Z1674" s="109" t="str">
        <f t="shared" si="231"/>
        <v xml:space="preserve"> </v>
      </c>
      <c r="AA1674" s="110" t="str">
        <f ca="1">+IFERROR(IF(S1674&gt;0," ",Q1674-variables!$C$9)," ")</f>
        <v xml:space="preserve"> </v>
      </c>
      <c r="AB1674" s="111" t="str">
        <f t="shared" si="232"/>
        <v>SIN RESPUESTA</v>
      </c>
      <c r="AC1674" s="94" t="str">
        <f t="shared" si="233"/>
        <v>SIN TRASLADO</v>
      </c>
    </row>
    <row r="1675" spans="2:29" s="111" customFormat="1" ht="24.95" hidden="1" customHeight="1">
      <c r="B1675" s="64">
        <f t="shared" si="234"/>
        <v>1672</v>
      </c>
      <c r="C1675" s="69"/>
      <c r="D1675" s="70"/>
      <c r="E1675" s="70"/>
      <c r="F1675" s="64"/>
      <c r="G1675" s="198"/>
      <c r="H1675" s="198"/>
      <c r="I1675" s="198"/>
      <c r="J1675" s="199"/>
      <c r="K1675" s="62"/>
      <c r="L1675" s="62"/>
      <c r="M1675" s="62"/>
      <c r="N1675" s="64" t="s">
        <v>3143</v>
      </c>
      <c r="O1675" s="64" t="str">
        <f>IF(Tabla1[[#This Row],[FECHA RADICADO DE RESPUESTA A PETICIONARIO]]="","Sin respuesta",S1675-G1675)</f>
        <v>Sin respuesta</v>
      </c>
      <c r="P1675" s="64">
        <v>12</v>
      </c>
      <c r="Q1675" s="63" t="str">
        <f>+IFERROR(VLOOKUP(Z1675, fechas!$B$1:$C$247, 2,FALSE), " ")</f>
        <v xml:space="preserve"> </v>
      </c>
      <c r="R1675" s="64"/>
      <c r="S1675" s="85"/>
      <c r="T1675" s="64"/>
      <c r="U1675" s="63"/>
      <c r="V1675" s="64"/>
      <c r="W1675" s="64"/>
      <c r="X1675" s="108">
        <f t="shared" si="230"/>
        <v>1</v>
      </c>
      <c r="Y1675" s="109" t="str">
        <f>+IFERROR(VLOOKUP(G1675,fechas!$A$1:$D$209,2,FALSE), " ")</f>
        <v xml:space="preserve"> </v>
      </c>
      <c r="Z1675" s="109" t="str">
        <f t="shared" si="231"/>
        <v xml:space="preserve"> </v>
      </c>
      <c r="AA1675" s="110" t="str">
        <f ca="1">+IFERROR(IF(S1675&gt;0," ",Q1675-variables!$C$9)," ")</f>
        <v xml:space="preserve"> </v>
      </c>
      <c r="AB1675" s="111" t="str">
        <f t="shared" si="232"/>
        <v>SIN RESPUESTA</v>
      </c>
      <c r="AC1675" s="94" t="str">
        <f t="shared" si="233"/>
        <v>SIN TRASLADO</v>
      </c>
    </row>
    <row r="1676" spans="2:29" s="111" customFormat="1" ht="24.95" hidden="1" customHeight="1">
      <c r="B1676" s="64">
        <f t="shared" si="234"/>
        <v>1673</v>
      </c>
      <c r="C1676" s="69"/>
      <c r="D1676" s="70"/>
      <c r="E1676" s="70"/>
      <c r="F1676" s="64"/>
      <c r="G1676" s="198"/>
      <c r="H1676" s="198"/>
      <c r="I1676" s="198"/>
      <c r="J1676" s="199"/>
      <c r="K1676" s="62"/>
      <c r="L1676" s="62"/>
      <c r="M1676" s="62"/>
      <c r="N1676" s="64" t="s">
        <v>3143</v>
      </c>
      <c r="O1676" s="64" t="str">
        <f>IF(Tabla1[[#This Row],[FECHA RADICADO DE RESPUESTA A PETICIONARIO]]="","Sin respuesta",S1676-G1676)</f>
        <v>Sin respuesta</v>
      </c>
      <c r="P1676" s="64">
        <v>12</v>
      </c>
      <c r="Q1676" s="63" t="str">
        <f>+IFERROR(VLOOKUP(Z1676, fechas!$B$1:$C$247, 2,FALSE), " ")</f>
        <v xml:space="preserve"> </v>
      </c>
      <c r="R1676" s="64"/>
      <c r="S1676" s="85"/>
      <c r="T1676" s="64"/>
      <c r="U1676" s="63"/>
      <c r="V1676" s="64"/>
      <c r="W1676" s="64"/>
      <c r="X1676" s="108">
        <f t="shared" si="230"/>
        <v>1</v>
      </c>
      <c r="Y1676" s="109" t="str">
        <f>+IFERROR(VLOOKUP(G1676,fechas!$A$1:$D$209,2,FALSE), " ")</f>
        <v xml:space="preserve"> </v>
      </c>
      <c r="Z1676" s="109" t="str">
        <f t="shared" si="231"/>
        <v xml:space="preserve"> </v>
      </c>
      <c r="AA1676" s="110" t="str">
        <f ca="1">+IFERROR(IF(S1676&gt;0," ",Q1676-variables!$C$9)," ")</f>
        <v xml:space="preserve"> </v>
      </c>
      <c r="AB1676" s="111" t="str">
        <f t="shared" si="232"/>
        <v>SIN RESPUESTA</v>
      </c>
      <c r="AC1676" s="94" t="str">
        <f t="shared" si="233"/>
        <v>SIN TRASLADO</v>
      </c>
    </row>
    <row r="1677" spans="2:29" s="111" customFormat="1" ht="24.95" hidden="1" customHeight="1">
      <c r="B1677" s="64">
        <f t="shared" si="234"/>
        <v>1674</v>
      </c>
      <c r="C1677" s="69"/>
      <c r="D1677" s="70"/>
      <c r="E1677" s="70"/>
      <c r="F1677" s="64"/>
      <c r="G1677" s="198"/>
      <c r="H1677" s="198"/>
      <c r="I1677" s="198"/>
      <c r="J1677" s="199"/>
      <c r="K1677" s="62"/>
      <c r="L1677" s="62"/>
      <c r="M1677" s="62"/>
      <c r="N1677" s="64" t="s">
        <v>3143</v>
      </c>
      <c r="O1677" s="64" t="str">
        <f>IF(Tabla1[[#This Row],[FECHA RADICADO DE RESPUESTA A PETICIONARIO]]="","Sin respuesta",S1677-G1677)</f>
        <v>Sin respuesta</v>
      </c>
      <c r="P1677" s="64">
        <v>12</v>
      </c>
      <c r="Q1677" s="63" t="str">
        <f>+IFERROR(VLOOKUP(Z1677, fechas!$B$1:$C$247, 2,FALSE), " ")</f>
        <v xml:space="preserve"> </v>
      </c>
      <c r="R1677" s="64"/>
      <c r="S1677" s="85"/>
      <c r="T1677" s="64"/>
      <c r="U1677" s="63"/>
      <c r="V1677" s="64"/>
      <c r="W1677" s="64"/>
      <c r="X1677" s="108">
        <f t="shared" si="230"/>
        <v>1</v>
      </c>
      <c r="Y1677" s="109" t="str">
        <f>+IFERROR(VLOOKUP(G1677,fechas!$A$1:$D$209,2,FALSE), " ")</f>
        <v xml:space="preserve"> </v>
      </c>
      <c r="Z1677" s="109" t="str">
        <f t="shared" si="231"/>
        <v xml:space="preserve"> </v>
      </c>
      <c r="AA1677" s="110" t="str">
        <f ca="1">+IFERROR(IF(S1677&gt;0," ",Q1677-variables!$C$9)," ")</f>
        <v xml:space="preserve"> </v>
      </c>
      <c r="AB1677" s="111" t="str">
        <f t="shared" si="232"/>
        <v>SIN RESPUESTA</v>
      </c>
      <c r="AC1677" s="94" t="str">
        <f t="shared" si="233"/>
        <v>SIN TRASLADO</v>
      </c>
    </row>
    <row r="1678" spans="2:29" s="111" customFormat="1" ht="24.95" hidden="1" customHeight="1">
      <c r="B1678" s="64">
        <f t="shared" si="234"/>
        <v>1675</v>
      </c>
      <c r="C1678" s="69"/>
      <c r="D1678" s="70"/>
      <c r="E1678" s="70"/>
      <c r="F1678" s="64"/>
      <c r="G1678" s="198"/>
      <c r="H1678" s="198"/>
      <c r="I1678" s="198"/>
      <c r="J1678" s="199"/>
      <c r="K1678" s="62"/>
      <c r="L1678" s="62"/>
      <c r="M1678" s="62"/>
      <c r="N1678" s="64" t="s">
        <v>3143</v>
      </c>
      <c r="O1678" s="64" t="str">
        <f>IF(Tabla1[[#This Row],[FECHA RADICADO DE RESPUESTA A PETICIONARIO]]="","Sin respuesta",S1678-G1678)</f>
        <v>Sin respuesta</v>
      </c>
      <c r="P1678" s="64">
        <v>12</v>
      </c>
      <c r="Q1678" s="63" t="str">
        <f>+IFERROR(VLOOKUP(Z1678, fechas!$B$1:$C$247, 2,FALSE), " ")</f>
        <v xml:space="preserve"> </v>
      </c>
      <c r="R1678" s="64"/>
      <c r="S1678" s="85"/>
      <c r="T1678" s="64"/>
      <c r="U1678" s="63"/>
      <c r="V1678" s="64"/>
      <c r="W1678" s="64"/>
      <c r="X1678" s="108">
        <f t="shared" si="230"/>
        <v>1</v>
      </c>
      <c r="Y1678" s="109" t="str">
        <f>+IFERROR(VLOOKUP(G1678,fechas!$A$1:$D$209,2,FALSE), " ")</f>
        <v xml:space="preserve"> </v>
      </c>
      <c r="Z1678" s="109" t="str">
        <f t="shared" si="231"/>
        <v xml:space="preserve"> </v>
      </c>
      <c r="AA1678" s="110" t="str">
        <f ca="1">+IFERROR(IF(S1678&gt;0," ",Q1678-variables!$C$9)," ")</f>
        <v xml:space="preserve"> </v>
      </c>
      <c r="AB1678" s="111" t="str">
        <f t="shared" si="232"/>
        <v>SIN RESPUESTA</v>
      </c>
      <c r="AC1678" s="94" t="str">
        <f t="shared" si="233"/>
        <v>SIN TRASLADO</v>
      </c>
    </row>
    <row r="1679" spans="2:29" s="111" customFormat="1" ht="24.95" hidden="1" customHeight="1">
      <c r="B1679" s="64">
        <f t="shared" si="234"/>
        <v>1676</v>
      </c>
      <c r="C1679" s="69"/>
      <c r="D1679" s="70"/>
      <c r="E1679" s="70"/>
      <c r="F1679" s="64"/>
      <c r="G1679" s="198"/>
      <c r="H1679" s="198"/>
      <c r="I1679" s="198"/>
      <c r="J1679" s="199"/>
      <c r="K1679" s="62"/>
      <c r="L1679" s="62"/>
      <c r="M1679" s="62"/>
      <c r="N1679" s="64" t="s">
        <v>3143</v>
      </c>
      <c r="O1679" s="64" t="str">
        <f>IF(Tabla1[[#This Row],[FECHA RADICADO DE RESPUESTA A PETICIONARIO]]="","Sin respuesta",S1679-G1679)</f>
        <v>Sin respuesta</v>
      </c>
      <c r="P1679" s="64">
        <v>12</v>
      </c>
      <c r="Q1679" s="63" t="str">
        <f>+IFERROR(VLOOKUP(Z1679, fechas!$B$1:$C$247, 2,FALSE), " ")</f>
        <v xml:space="preserve"> </v>
      </c>
      <c r="R1679" s="64"/>
      <c r="S1679" s="85"/>
      <c r="T1679" s="64"/>
      <c r="U1679" s="85"/>
      <c r="V1679" s="64"/>
      <c r="W1679" s="64"/>
      <c r="X1679" s="108">
        <f t="shared" si="230"/>
        <v>1</v>
      </c>
      <c r="Y1679" s="109" t="str">
        <f>+IFERROR(VLOOKUP(G1679,fechas!$A$1:$D$209,2,FALSE), " ")</f>
        <v xml:space="preserve"> </v>
      </c>
      <c r="Z1679" s="109" t="str">
        <f t="shared" si="231"/>
        <v xml:space="preserve"> </v>
      </c>
      <c r="AA1679" s="110" t="str">
        <f ca="1">+IFERROR(IF(S1679&gt;0," ",Q1679-variables!$C$9)," ")</f>
        <v xml:space="preserve"> </v>
      </c>
      <c r="AB1679" s="111" t="str">
        <f t="shared" si="232"/>
        <v>SIN RESPUESTA</v>
      </c>
      <c r="AC1679" s="94" t="str">
        <f t="shared" si="233"/>
        <v>SIN TRASLADO</v>
      </c>
    </row>
    <row r="1680" spans="2:29" s="111" customFormat="1" ht="24.95" hidden="1" customHeight="1">
      <c r="B1680" s="64">
        <f t="shared" si="234"/>
        <v>1677</v>
      </c>
      <c r="C1680" s="69"/>
      <c r="D1680" s="70"/>
      <c r="E1680" s="70"/>
      <c r="F1680" s="64"/>
      <c r="G1680" s="198"/>
      <c r="H1680" s="198"/>
      <c r="I1680" s="198"/>
      <c r="J1680" s="199"/>
      <c r="K1680" s="62"/>
      <c r="L1680" s="62"/>
      <c r="M1680" s="62"/>
      <c r="N1680" s="64" t="s">
        <v>3143</v>
      </c>
      <c r="O1680" s="64" t="str">
        <f>IF(Tabla1[[#This Row],[FECHA RADICADO DE RESPUESTA A PETICIONARIO]]="","Sin respuesta",S1680-G1680)</f>
        <v>Sin respuesta</v>
      </c>
      <c r="P1680" s="64">
        <v>12</v>
      </c>
      <c r="Q1680" s="63" t="str">
        <f>+IFERROR(VLOOKUP(Z1680, fechas!$B$1:$C$247, 2,FALSE), " ")</f>
        <v xml:space="preserve"> </v>
      </c>
      <c r="R1680" s="64"/>
      <c r="S1680" s="85"/>
      <c r="T1680" s="64"/>
      <c r="U1680" s="85"/>
      <c r="V1680" s="64"/>
      <c r="W1680" s="64"/>
      <c r="X1680" s="108">
        <f t="shared" si="230"/>
        <v>1</v>
      </c>
      <c r="Y1680" s="109" t="str">
        <f>+IFERROR(VLOOKUP(G1680,fechas!$A$1:$D$209,2,FALSE), " ")</f>
        <v xml:space="preserve"> </v>
      </c>
      <c r="Z1680" s="109" t="str">
        <f t="shared" si="231"/>
        <v xml:space="preserve"> </v>
      </c>
      <c r="AA1680" s="110" t="str">
        <f ca="1">+IFERROR(IF(S1680&gt;0," ",Q1680-variables!$C$9)," ")</f>
        <v xml:space="preserve"> </v>
      </c>
      <c r="AB1680" s="111" t="str">
        <f t="shared" si="232"/>
        <v>SIN RESPUESTA</v>
      </c>
      <c r="AC1680" s="94" t="str">
        <f t="shared" si="233"/>
        <v>SIN TRASLADO</v>
      </c>
    </row>
    <row r="1681" spans="2:29" s="111" customFormat="1" ht="24.95" hidden="1" customHeight="1">
      <c r="B1681" s="64">
        <f t="shared" si="234"/>
        <v>1678</v>
      </c>
      <c r="C1681" s="69"/>
      <c r="D1681" s="70"/>
      <c r="E1681" s="70"/>
      <c r="F1681" s="64"/>
      <c r="G1681" s="198"/>
      <c r="H1681" s="198"/>
      <c r="I1681" s="198"/>
      <c r="J1681" s="199"/>
      <c r="K1681" s="62"/>
      <c r="L1681" s="62"/>
      <c r="M1681" s="62"/>
      <c r="N1681" s="64" t="s">
        <v>3143</v>
      </c>
      <c r="O1681" s="64" t="str">
        <f>IF(Tabla1[[#This Row],[FECHA RADICADO DE RESPUESTA A PETICIONARIO]]="","Sin respuesta",S1681-G1681)</f>
        <v>Sin respuesta</v>
      </c>
      <c r="P1681" s="64">
        <v>12</v>
      </c>
      <c r="Q1681" s="63" t="str">
        <f>+IFERROR(VLOOKUP(Z1681, fechas!$B$1:$C$247, 2,FALSE), " ")</f>
        <v xml:space="preserve"> </v>
      </c>
      <c r="R1681" s="64"/>
      <c r="S1681" s="85"/>
      <c r="T1681" s="64"/>
      <c r="U1681" s="63"/>
      <c r="V1681" s="64"/>
      <c r="W1681" s="64"/>
      <c r="X1681" s="108">
        <f t="shared" si="230"/>
        <v>1</v>
      </c>
      <c r="Y1681" s="109" t="str">
        <f>+IFERROR(VLOOKUP(G1681,fechas!$A$1:$D$209,2,FALSE), " ")</f>
        <v xml:space="preserve"> </v>
      </c>
      <c r="Z1681" s="109" t="str">
        <f t="shared" si="231"/>
        <v xml:space="preserve"> </v>
      </c>
      <c r="AA1681" s="110" t="str">
        <f ca="1">+IFERROR(IF(S1681&gt;0," ",Q1681-variables!$C$9)," ")</f>
        <v xml:space="preserve"> </v>
      </c>
      <c r="AB1681" s="111" t="str">
        <f t="shared" si="232"/>
        <v>SIN RESPUESTA</v>
      </c>
      <c r="AC1681" s="94" t="str">
        <f t="shared" si="233"/>
        <v>SIN TRASLADO</v>
      </c>
    </row>
    <row r="1682" spans="2:29" s="111" customFormat="1" ht="24.95" hidden="1" customHeight="1">
      <c r="B1682" s="64">
        <f t="shared" si="234"/>
        <v>1679</v>
      </c>
      <c r="C1682" s="69"/>
      <c r="D1682" s="70"/>
      <c r="E1682" s="70"/>
      <c r="F1682" s="64"/>
      <c r="G1682" s="198"/>
      <c r="H1682" s="198"/>
      <c r="I1682" s="198"/>
      <c r="J1682" s="199"/>
      <c r="K1682" s="62"/>
      <c r="L1682" s="62"/>
      <c r="M1682" s="62"/>
      <c r="N1682" s="64" t="s">
        <v>3143</v>
      </c>
      <c r="O1682" s="64" t="str">
        <f>IF(Tabla1[[#This Row],[FECHA RADICADO DE RESPUESTA A PETICIONARIO]]="","Sin respuesta",S1682-G1682)</f>
        <v>Sin respuesta</v>
      </c>
      <c r="P1682" s="64">
        <v>12</v>
      </c>
      <c r="Q1682" s="63" t="str">
        <f>+IFERROR(VLOOKUP(Z1682, fechas!$B$1:$C$247, 2,FALSE), " ")</f>
        <v xml:space="preserve"> </v>
      </c>
      <c r="R1682" s="64"/>
      <c r="S1682" s="85"/>
      <c r="T1682" s="64"/>
      <c r="U1682" s="63"/>
      <c r="V1682" s="64"/>
      <c r="W1682" s="64"/>
      <c r="X1682" s="108">
        <f t="shared" si="230"/>
        <v>1</v>
      </c>
      <c r="Y1682" s="109" t="str">
        <f>+IFERROR(VLOOKUP(G1682,fechas!$A$1:$D$209,2,FALSE), " ")</f>
        <v xml:space="preserve"> </v>
      </c>
      <c r="Z1682" s="109" t="str">
        <f t="shared" si="231"/>
        <v xml:space="preserve"> </v>
      </c>
      <c r="AA1682" s="110" t="str">
        <f ca="1">+IFERROR(IF(S1682&gt;0," ",Q1682-variables!$C$9)," ")</f>
        <v xml:space="preserve"> </v>
      </c>
      <c r="AB1682" s="111" t="str">
        <f t="shared" si="232"/>
        <v>SIN RESPUESTA</v>
      </c>
      <c r="AC1682" s="94" t="str">
        <f t="shared" si="233"/>
        <v>SIN TRASLADO</v>
      </c>
    </row>
    <row r="1683" spans="2:29" s="111" customFormat="1" ht="24.95" hidden="1" customHeight="1">
      <c r="B1683" s="64">
        <f t="shared" si="234"/>
        <v>1680</v>
      </c>
      <c r="C1683" s="69"/>
      <c r="D1683" s="70"/>
      <c r="E1683" s="70"/>
      <c r="F1683" s="64"/>
      <c r="G1683" s="198"/>
      <c r="H1683" s="198"/>
      <c r="I1683" s="198"/>
      <c r="J1683" s="199"/>
      <c r="K1683" s="62"/>
      <c r="L1683" s="62"/>
      <c r="M1683" s="62"/>
      <c r="N1683" s="64" t="s">
        <v>3143</v>
      </c>
      <c r="O1683" s="64" t="str">
        <f>IF(Tabla1[[#This Row],[FECHA RADICADO DE RESPUESTA A PETICIONARIO]]="","Sin respuesta",S1683-G1683)</f>
        <v>Sin respuesta</v>
      </c>
      <c r="P1683" s="64">
        <v>12</v>
      </c>
      <c r="Q1683" s="63" t="str">
        <f>+IFERROR(VLOOKUP(Z1683, fechas!$B$1:$C$247, 2,FALSE), " ")</f>
        <v xml:space="preserve"> </v>
      </c>
      <c r="R1683" s="64"/>
      <c r="S1683" s="85"/>
      <c r="T1683" s="64"/>
      <c r="U1683" s="63"/>
      <c r="V1683" s="64"/>
      <c r="W1683" s="64"/>
      <c r="X1683" s="108">
        <f t="shared" si="230"/>
        <v>1</v>
      </c>
      <c r="Y1683" s="109" t="str">
        <f>+IFERROR(VLOOKUP(G1683,fechas!$A$1:$D$209,2,FALSE), " ")</f>
        <v xml:space="preserve"> </v>
      </c>
      <c r="Z1683" s="109" t="str">
        <f t="shared" si="231"/>
        <v xml:space="preserve"> </v>
      </c>
      <c r="AA1683" s="110" t="str">
        <f ca="1">+IFERROR(IF(S1683&gt;0," ",Q1683-variables!$C$9)," ")</f>
        <v xml:space="preserve"> </v>
      </c>
      <c r="AB1683" s="111" t="str">
        <f t="shared" si="232"/>
        <v>SIN RESPUESTA</v>
      </c>
      <c r="AC1683" s="94" t="str">
        <f t="shared" si="233"/>
        <v>SIN TRASLADO</v>
      </c>
    </row>
    <row r="1684" spans="2:29" s="111" customFormat="1" ht="24.95" hidden="1" customHeight="1">
      <c r="B1684" s="64">
        <f t="shared" si="234"/>
        <v>1681</v>
      </c>
      <c r="C1684" s="69"/>
      <c r="D1684" s="70"/>
      <c r="E1684" s="70"/>
      <c r="F1684" s="64"/>
      <c r="G1684" s="198"/>
      <c r="H1684" s="198"/>
      <c r="I1684" s="198"/>
      <c r="J1684" s="199"/>
      <c r="K1684" s="62"/>
      <c r="L1684" s="62"/>
      <c r="M1684" s="62"/>
      <c r="N1684" s="64" t="s">
        <v>3143</v>
      </c>
      <c r="O1684" s="64" t="str">
        <f>IF(Tabla1[[#This Row],[FECHA RADICADO DE RESPUESTA A PETICIONARIO]]="","Sin respuesta",S1684-G1684)</f>
        <v>Sin respuesta</v>
      </c>
      <c r="P1684" s="64">
        <v>12</v>
      </c>
      <c r="Q1684" s="63" t="str">
        <f>+IFERROR(VLOOKUP(Z1684, fechas!$B$1:$C$247, 2,FALSE), " ")</f>
        <v xml:space="preserve"> </v>
      </c>
      <c r="R1684" s="64"/>
      <c r="S1684" s="85"/>
      <c r="T1684" s="64"/>
      <c r="U1684" s="63"/>
      <c r="V1684" s="64"/>
      <c r="W1684" s="64"/>
      <c r="X1684" s="108">
        <f t="shared" si="230"/>
        <v>1</v>
      </c>
      <c r="Y1684" s="109" t="str">
        <f>+IFERROR(VLOOKUP(G1684,fechas!$A$1:$D$209,2,FALSE), " ")</f>
        <v xml:space="preserve"> </v>
      </c>
      <c r="Z1684" s="109" t="str">
        <f t="shared" si="231"/>
        <v xml:space="preserve"> </v>
      </c>
      <c r="AA1684" s="110" t="str">
        <f ca="1">+IFERROR(IF(S1684&gt;0," ",Q1684-variables!$C$9)," ")</f>
        <v xml:space="preserve"> </v>
      </c>
      <c r="AB1684" s="111" t="str">
        <f t="shared" si="232"/>
        <v>SIN RESPUESTA</v>
      </c>
      <c r="AC1684" s="94" t="str">
        <f t="shared" si="233"/>
        <v>SIN TRASLADO</v>
      </c>
    </row>
    <row r="1685" spans="2:29" s="111" customFormat="1" ht="24.95" hidden="1" customHeight="1">
      <c r="B1685" s="64">
        <f t="shared" si="234"/>
        <v>1682</v>
      </c>
      <c r="C1685" s="69"/>
      <c r="D1685" s="70"/>
      <c r="E1685" s="70"/>
      <c r="F1685" s="64"/>
      <c r="G1685" s="198"/>
      <c r="H1685" s="198"/>
      <c r="I1685" s="198"/>
      <c r="J1685" s="199"/>
      <c r="K1685" s="62"/>
      <c r="L1685" s="62"/>
      <c r="M1685" s="62"/>
      <c r="N1685" s="64" t="s">
        <v>3143</v>
      </c>
      <c r="O1685" s="64" t="str">
        <f>IF(Tabla1[[#This Row],[FECHA RADICADO DE RESPUESTA A PETICIONARIO]]="","Sin respuesta",S1685-G1685)</f>
        <v>Sin respuesta</v>
      </c>
      <c r="P1685" s="64">
        <v>12</v>
      </c>
      <c r="Q1685" s="63" t="str">
        <f>+IFERROR(VLOOKUP(Z1685, fechas!$B$1:$C$247, 2,FALSE), " ")</f>
        <v xml:space="preserve"> </v>
      </c>
      <c r="R1685" s="64"/>
      <c r="S1685" s="85"/>
      <c r="T1685" s="64"/>
      <c r="U1685" s="63"/>
      <c r="V1685" s="64"/>
      <c r="W1685" s="64"/>
      <c r="X1685" s="108">
        <f t="shared" si="230"/>
        <v>1</v>
      </c>
      <c r="Y1685" s="109" t="str">
        <f>+IFERROR(VLOOKUP(G1685,fechas!$A$1:$D$209,2,FALSE), " ")</f>
        <v xml:space="preserve"> </v>
      </c>
      <c r="Z1685" s="109" t="str">
        <f t="shared" si="231"/>
        <v xml:space="preserve"> </v>
      </c>
      <c r="AA1685" s="110" t="str">
        <f ca="1">+IFERROR(IF(S1685&gt;0," ",Q1685-variables!$C$9)," ")</f>
        <v xml:space="preserve"> </v>
      </c>
      <c r="AB1685" s="111" t="str">
        <f t="shared" si="232"/>
        <v>SIN RESPUESTA</v>
      </c>
      <c r="AC1685" s="94" t="str">
        <f t="shared" si="233"/>
        <v>SIN TRASLADO</v>
      </c>
    </row>
    <row r="1686" spans="2:29" s="111" customFormat="1" ht="24.95" hidden="1" customHeight="1">
      <c r="B1686" s="64">
        <f t="shared" si="234"/>
        <v>1683</v>
      </c>
      <c r="C1686" s="69"/>
      <c r="D1686" s="70"/>
      <c r="E1686" s="70"/>
      <c r="F1686" s="64"/>
      <c r="G1686" s="198"/>
      <c r="H1686" s="198"/>
      <c r="I1686" s="198"/>
      <c r="J1686" s="199"/>
      <c r="K1686" s="62"/>
      <c r="L1686" s="62"/>
      <c r="M1686" s="62"/>
      <c r="N1686" s="64" t="s">
        <v>3143</v>
      </c>
      <c r="O1686" s="64" t="str">
        <f>IF(Tabla1[[#This Row],[FECHA RADICADO DE RESPUESTA A PETICIONARIO]]="","Sin respuesta",S1686-G1686)</f>
        <v>Sin respuesta</v>
      </c>
      <c r="P1686" s="64">
        <v>12</v>
      </c>
      <c r="Q1686" s="63" t="str">
        <f>+IFERROR(VLOOKUP(Z1686, fechas!$B$1:$C$247, 2,FALSE), " ")</f>
        <v xml:space="preserve"> </v>
      </c>
      <c r="R1686" s="64"/>
      <c r="S1686" s="85"/>
      <c r="T1686" s="64"/>
      <c r="U1686" s="63"/>
      <c r="V1686" s="64"/>
      <c r="W1686" s="64"/>
      <c r="X1686" s="108">
        <f t="shared" si="230"/>
        <v>1</v>
      </c>
      <c r="Y1686" s="109" t="str">
        <f>+IFERROR(VLOOKUP(G1686,fechas!$A$1:$D$209,2,FALSE), " ")</f>
        <v xml:space="preserve"> </v>
      </c>
      <c r="Z1686" s="109" t="str">
        <f t="shared" si="231"/>
        <v xml:space="preserve"> </v>
      </c>
      <c r="AA1686" s="110" t="str">
        <f ca="1">+IFERROR(IF(S1686&gt;0," ",Q1686-variables!$C$9)," ")</f>
        <v xml:space="preserve"> </v>
      </c>
      <c r="AB1686" s="111" t="str">
        <f t="shared" si="232"/>
        <v>SIN RESPUESTA</v>
      </c>
      <c r="AC1686" s="94" t="str">
        <f t="shared" si="233"/>
        <v>SIN TRASLADO</v>
      </c>
    </row>
    <row r="1687" spans="2:29" s="111" customFormat="1" ht="24.95" hidden="1" customHeight="1">
      <c r="B1687" s="64">
        <f t="shared" si="234"/>
        <v>1684</v>
      </c>
      <c r="C1687" s="69"/>
      <c r="D1687" s="70"/>
      <c r="E1687" s="70"/>
      <c r="F1687" s="64"/>
      <c r="G1687" s="198"/>
      <c r="H1687" s="198"/>
      <c r="I1687" s="198"/>
      <c r="J1687" s="199"/>
      <c r="K1687" s="62"/>
      <c r="L1687" s="62"/>
      <c r="M1687" s="62"/>
      <c r="N1687" s="64" t="s">
        <v>3143</v>
      </c>
      <c r="O1687" s="64" t="str">
        <f>IF(Tabla1[[#This Row],[FECHA RADICADO DE RESPUESTA A PETICIONARIO]]="","Sin respuesta",S1687-G1687)</f>
        <v>Sin respuesta</v>
      </c>
      <c r="P1687" s="64">
        <v>12</v>
      </c>
      <c r="Q1687" s="63" t="str">
        <f>+IFERROR(VLOOKUP(Z1687, fechas!$B$1:$C$247, 2,FALSE), " ")</f>
        <v xml:space="preserve"> </v>
      </c>
      <c r="R1687" s="64"/>
      <c r="S1687" s="85"/>
      <c r="T1687" s="64"/>
      <c r="U1687" s="63"/>
      <c r="V1687" s="64"/>
      <c r="W1687" s="64"/>
      <c r="X1687" s="108">
        <f t="shared" si="230"/>
        <v>1</v>
      </c>
      <c r="Y1687" s="109" t="str">
        <f>+IFERROR(VLOOKUP(G1687,fechas!$A$1:$D$209,2,FALSE), " ")</f>
        <v xml:space="preserve"> </v>
      </c>
      <c r="Z1687" s="109" t="str">
        <f t="shared" si="231"/>
        <v xml:space="preserve"> </v>
      </c>
      <c r="AA1687" s="110" t="str">
        <f ca="1">+IFERROR(IF(S1687&gt;0," ",Q1687-variables!$C$9)," ")</f>
        <v xml:space="preserve"> </v>
      </c>
      <c r="AB1687" s="111" t="str">
        <f t="shared" si="232"/>
        <v>SIN RESPUESTA</v>
      </c>
      <c r="AC1687" s="94" t="str">
        <f t="shared" si="233"/>
        <v>SIN TRASLADO</v>
      </c>
    </row>
    <row r="1688" spans="2:29" s="111" customFormat="1" ht="24.95" hidden="1" customHeight="1">
      <c r="B1688" s="64">
        <f t="shared" si="234"/>
        <v>1685</v>
      </c>
      <c r="C1688" s="69"/>
      <c r="D1688" s="70"/>
      <c r="E1688" s="70"/>
      <c r="F1688" s="64"/>
      <c r="G1688" s="198"/>
      <c r="H1688" s="198"/>
      <c r="I1688" s="198"/>
      <c r="J1688" s="199"/>
      <c r="K1688" s="62"/>
      <c r="L1688" s="62"/>
      <c r="M1688" s="62"/>
      <c r="N1688" s="64" t="s">
        <v>3143</v>
      </c>
      <c r="O1688" s="64" t="str">
        <f>IF(Tabla1[[#This Row],[FECHA RADICADO DE RESPUESTA A PETICIONARIO]]="","Sin respuesta",S1688-G1688)</f>
        <v>Sin respuesta</v>
      </c>
      <c r="P1688" s="64">
        <v>12</v>
      </c>
      <c r="Q1688" s="63" t="str">
        <f>+IFERROR(VLOOKUP(Z1688, fechas!$B$1:$C$247, 2,FALSE), " ")</f>
        <v xml:space="preserve"> </v>
      </c>
      <c r="R1688" s="64"/>
      <c r="S1688" s="85"/>
      <c r="T1688" s="64"/>
      <c r="U1688" s="85"/>
      <c r="V1688" s="64"/>
      <c r="W1688" s="64"/>
      <c r="X1688" s="108">
        <f t="shared" si="230"/>
        <v>1</v>
      </c>
      <c r="Y1688" s="109" t="str">
        <f>+IFERROR(VLOOKUP(G1688,fechas!$A$1:$D$209,2,FALSE), " ")</f>
        <v xml:space="preserve"> </v>
      </c>
      <c r="Z1688" s="109" t="str">
        <f t="shared" si="231"/>
        <v xml:space="preserve"> </v>
      </c>
      <c r="AA1688" s="110" t="str">
        <f ca="1">+IFERROR(IF(S1688&gt;0," ",Q1688-variables!$C$9)," ")</f>
        <v xml:space="preserve"> </v>
      </c>
      <c r="AB1688" s="111" t="str">
        <f t="shared" si="232"/>
        <v>SIN RESPUESTA</v>
      </c>
      <c r="AC1688" s="94" t="str">
        <f t="shared" si="233"/>
        <v>SIN TRASLADO</v>
      </c>
    </row>
    <row r="1689" spans="2:29" s="111" customFormat="1" ht="24.95" hidden="1" customHeight="1">
      <c r="B1689" s="64">
        <f t="shared" si="234"/>
        <v>1686</v>
      </c>
      <c r="C1689" s="69"/>
      <c r="D1689" s="70"/>
      <c r="E1689" s="70"/>
      <c r="F1689" s="64"/>
      <c r="G1689" s="198"/>
      <c r="H1689" s="198"/>
      <c r="I1689" s="198"/>
      <c r="J1689" s="199"/>
      <c r="K1689" s="62"/>
      <c r="L1689" s="62"/>
      <c r="M1689" s="62"/>
      <c r="N1689" s="64" t="s">
        <v>3143</v>
      </c>
      <c r="O1689" s="64" t="str">
        <f>IF(Tabla1[[#This Row],[FECHA RADICADO DE RESPUESTA A PETICIONARIO]]="","Sin respuesta",S1689-G1689)</f>
        <v>Sin respuesta</v>
      </c>
      <c r="P1689" s="64">
        <v>12</v>
      </c>
      <c r="Q1689" s="63" t="str">
        <f>+IFERROR(VLOOKUP(Z1689, fechas!$B$1:$C$247, 2,FALSE), " ")</f>
        <v xml:space="preserve"> </v>
      </c>
      <c r="R1689" s="64"/>
      <c r="S1689" s="85"/>
      <c r="T1689" s="64"/>
      <c r="U1689" s="63"/>
      <c r="V1689" s="64"/>
      <c r="W1689" s="64"/>
      <c r="X1689" s="108">
        <f t="shared" si="230"/>
        <v>1</v>
      </c>
      <c r="Y1689" s="109" t="str">
        <f>+IFERROR(VLOOKUP(G1689,fechas!$A$1:$D$209,2,FALSE), " ")</f>
        <v xml:space="preserve"> </v>
      </c>
      <c r="Z1689" s="109" t="str">
        <f t="shared" si="231"/>
        <v xml:space="preserve"> </v>
      </c>
      <c r="AA1689" s="110" t="str">
        <f ca="1">+IFERROR(IF(S1689&gt;0," ",Q1689-variables!$C$9)," ")</f>
        <v xml:space="preserve"> </v>
      </c>
      <c r="AB1689" s="111" t="str">
        <f t="shared" si="232"/>
        <v>SIN RESPUESTA</v>
      </c>
      <c r="AC1689" s="94" t="str">
        <f t="shared" si="233"/>
        <v>SIN TRASLADO</v>
      </c>
    </row>
    <row r="1690" spans="2:29" s="111" customFormat="1" ht="24.95" hidden="1" customHeight="1">
      <c r="B1690" s="64">
        <f t="shared" si="234"/>
        <v>1687</v>
      </c>
      <c r="C1690" s="69"/>
      <c r="D1690" s="70"/>
      <c r="E1690" s="70"/>
      <c r="F1690" s="64"/>
      <c r="G1690" s="198"/>
      <c r="H1690" s="198"/>
      <c r="I1690" s="198"/>
      <c r="J1690" s="199"/>
      <c r="K1690" s="62"/>
      <c r="L1690" s="62"/>
      <c r="M1690" s="62"/>
      <c r="N1690" s="64" t="s">
        <v>3143</v>
      </c>
      <c r="O1690" s="64" t="str">
        <f>IF(Tabla1[[#This Row],[FECHA RADICADO DE RESPUESTA A PETICIONARIO]]="","Sin respuesta",S1690-G1690)</f>
        <v>Sin respuesta</v>
      </c>
      <c r="P1690" s="64">
        <v>12</v>
      </c>
      <c r="Q1690" s="63" t="str">
        <f>+IFERROR(VLOOKUP(Z1690, fechas!$B$1:$C$247, 2,FALSE), " ")</f>
        <v xml:space="preserve"> </v>
      </c>
      <c r="R1690" s="64"/>
      <c r="S1690" s="85"/>
      <c r="T1690" s="64"/>
      <c r="U1690" s="63"/>
      <c r="V1690" s="64"/>
      <c r="W1690" s="64"/>
      <c r="X1690" s="108">
        <f t="shared" si="230"/>
        <v>1</v>
      </c>
      <c r="Y1690" s="109" t="str">
        <f>+IFERROR(VLOOKUP(G1690,fechas!$A$1:$D$209,2,FALSE), " ")</f>
        <v xml:space="preserve"> </v>
      </c>
      <c r="Z1690" s="109" t="str">
        <f t="shared" si="231"/>
        <v xml:space="preserve"> </v>
      </c>
      <c r="AA1690" s="110" t="str">
        <f ca="1">+IFERROR(IF(S1690&gt;0," ",Q1690-variables!$C$9)," ")</f>
        <v xml:space="preserve"> </v>
      </c>
      <c r="AB1690" s="111" t="str">
        <f t="shared" si="232"/>
        <v>SIN RESPUESTA</v>
      </c>
      <c r="AC1690" s="94" t="str">
        <f t="shared" si="233"/>
        <v>SIN TRASLADO</v>
      </c>
    </row>
    <row r="1691" spans="2:29" s="111" customFormat="1" ht="24.95" hidden="1" customHeight="1">
      <c r="B1691" s="64">
        <f t="shared" si="234"/>
        <v>1688</v>
      </c>
      <c r="C1691" s="69"/>
      <c r="D1691" s="70"/>
      <c r="E1691" s="70"/>
      <c r="F1691" s="64"/>
      <c r="G1691" s="198"/>
      <c r="H1691" s="198"/>
      <c r="I1691" s="198"/>
      <c r="J1691" s="199"/>
      <c r="K1691" s="62"/>
      <c r="L1691" s="62"/>
      <c r="M1691" s="62"/>
      <c r="N1691" s="64" t="s">
        <v>3143</v>
      </c>
      <c r="O1691" s="64" t="str">
        <f>IF(Tabla1[[#This Row],[FECHA RADICADO DE RESPUESTA A PETICIONARIO]]="","Sin respuesta",S1691-G1691)</f>
        <v>Sin respuesta</v>
      </c>
      <c r="P1691" s="64">
        <v>12</v>
      </c>
      <c r="Q1691" s="63" t="str">
        <f>+IFERROR(VLOOKUP(Z1691, fechas!$B$1:$C$247, 2,FALSE), " ")</f>
        <v xml:space="preserve"> </v>
      </c>
      <c r="R1691" s="64"/>
      <c r="S1691" s="85"/>
      <c r="T1691" s="64"/>
      <c r="U1691" s="63"/>
      <c r="V1691" s="64"/>
      <c r="W1691" s="64"/>
      <c r="X1691" s="108">
        <f t="shared" si="230"/>
        <v>1</v>
      </c>
      <c r="Y1691" s="109" t="str">
        <f>+IFERROR(VLOOKUP(G1691,fechas!$A$1:$D$209,2,FALSE), " ")</f>
        <v xml:space="preserve"> </v>
      </c>
      <c r="Z1691" s="109" t="str">
        <f t="shared" si="231"/>
        <v xml:space="preserve"> </v>
      </c>
      <c r="AA1691" s="110" t="str">
        <f ca="1">+IFERROR(IF(S1691&gt;0," ",Q1691-variables!$C$9)," ")</f>
        <v xml:space="preserve"> </v>
      </c>
      <c r="AB1691" s="111" t="str">
        <f t="shared" si="232"/>
        <v>SIN RESPUESTA</v>
      </c>
      <c r="AC1691" s="94" t="str">
        <f t="shared" si="233"/>
        <v>SIN TRASLADO</v>
      </c>
    </row>
    <row r="1692" spans="2:29" s="111" customFormat="1" ht="24.95" hidden="1" customHeight="1">
      <c r="B1692" s="64">
        <f t="shared" si="234"/>
        <v>1689</v>
      </c>
      <c r="C1692" s="69"/>
      <c r="D1692" s="70"/>
      <c r="E1692" s="70"/>
      <c r="F1692" s="64"/>
      <c r="G1692" s="198"/>
      <c r="H1692" s="198"/>
      <c r="I1692" s="198"/>
      <c r="J1692" s="199"/>
      <c r="K1692" s="62"/>
      <c r="L1692" s="62"/>
      <c r="M1692" s="62"/>
      <c r="N1692" s="64" t="s">
        <v>3143</v>
      </c>
      <c r="O1692" s="64" t="str">
        <f>IF(Tabla1[[#This Row],[FECHA RADICADO DE RESPUESTA A PETICIONARIO]]="","Sin respuesta",S1692-G1692)</f>
        <v>Sin respuesta</v>
      </c>
      <c r="P1692" s="64">
        <v>12</v>
      </c>
      <c r="Q1692" s="63" t="str">
        <f>+IFERROR(VLOOKUP(Z1692, fechas!$B$1:$C$247, 2,FALSE), " ")</f>
        <v xml:space="preserve"> </v>
      </c>
      <c r="R1692" s="64"/>
      <c r="S1692" s="85"/>
      <c r="T1692" s="64"/>
      <c r="U1692" s="63"/>
      <c r="V1692" s="64"/>
      <c r="W1692" s="64"/>
      <c r="X1692" s="108">
        <f t="shared" si="230"/>
        <v>1</v>
      </c>
      <c r="Y1692" s="109" t="str">
        <f>+IFERROR(VLOOKUP(G1692,fechas!$A$1:$D$209,2,FALSE), " ")</f>
        <v xml:space="preserve"> </v>
      </c>
      <c r="Z1692" s="109" t="str">
        <f t="shared" si="231"/>
        <v xml:space="preserve"> </v>
      </c>
      <c r="AA1692" s="110" t="str">
        <f ca="1">+IFERROR(IF(S1692&gt;0," ",Q1692-variables!$C$9)," ")</f>
        <v xml:space="preserve"> </v>
      </c>
      <c r="AB1692" s="111" t="str">
        <f t="shared" si="232"/>
        <v>SIN RESPUESTA</v>
      </c>
      <c r="AC1692" s="94" t="str">
        <f t="shared" si="233"/>
        <v>SIN TRASLADO</v>
      </c>
    </row>
    <row r="1693" spans="2:29" s="111" customFormat="1" ht="24.95" hidden="1" customHeight="1">
      <c r="B1693" s="64">
        <f t="shared" si="234"/>
        <v>1690</v>
      </c>
      <c r="C1693" s="69"/>
      <c r="D1693" s="70"/>
      <c r="E1693" s="70"/>
      <c r="F1693" s="64"/>
      <c r="G1693" s="198"/>
      <c r="H1693" s="198"/>
      <c r="I1693" s="198"/>
      <c r="J1693" s="199"/>
      <c r="K1693" s="62"/>
      <c r="L1693" s="62"/>
      <c r="M1693" s="62"/>
      <c r="N1693" s="64" t="s">
        <v>3143</v>
      </c>
      <c r="O1693" s="64" t="str">
        <f>IF(Tabla1[[#This Row],[FECHA RADICADO DE RESPUESTA A PETICIONARIO]]="","Sin respuesta",S1693-G1693)</f>
        <v>Sin respuesta</v>
      </c>
      <c r="P1693" s="64">
        <v>12</v>
      </c>
      <c r="Q1693" s="63" t="str">
        <f>+IFERROR(VLOOKUP(Z1693, fechas!$B$1:$C$247, 2,FALSE), " ")</f>
        <v xml:space="preserve"> </v>
      </c>
      <c r="R1693" s="64"/>
      <c r="S1693" s="85"/>
      <c r="T1693" s="64"/>
      <c r="U1693" s="63"/>
      <c r="V1693" s="64"/>
      <c r="W1693" s="64"/>
      <c r="X1693" s="108">
        <f t="shared" si="230"/>
        <v>1</v>
      </c>
      <c r="Y1693" s="109" t="str">
        <f>+IFERROR(VLOOKUP(G1693,fechas!$A$1:$D$209,2,FALSE), " ")</f>
        <v xml:space="preserve"> </v>
      </c>
      <c r="Z1693" s="109" t="str">
        <f t="shared" si="231"/>
        <v xml:space="preserve"> </v>
      </c>
      <c r="AA1693" s="110" t="str">
        <f ca="1">+IFERROR(IF(S1693&gt;0," ",Q1693-variables!$C$9)," ")</f>
        <v xml:space="preserve"> </v>
      </c>
      <c r="AB1693" s="111" t="str">
        <f t="shared" si="232"/>
        <v>SIN RESPUESTA</v>
      </c>
      <c r="AC1693" s="94" t="str">
        <f t="shared" si="233"/>
        <v>SIN TRASLADO</v>
      </c>
    </row>
    <row r="1694" spans="2:29" s="111" customFormat="1" ht="24.95" hidden="1" customHeight="1">
      <c r="B1694" s="64">
        <f t="shared" si="234"/>
        <v>1691</v>
      </c>
      <c r="C1694" s="69"/>
      <c r="D1694" s="70"/>
      <c r="E1694" s="70"/>
      <c r="F1694" s="64"/>
      <c r="G1694" s="198"/>
      <c r="H1694" s="198"/>
      <c r="I1694" s="198"/>
      <c r="J1694" s="199"/>
      <c r="K1694" s="62"/>
      <c r="L1694" s="62"/>
      <c r="M1694" s="62"/>
      <c r="N1694" s="64" t="s">
        <v>3143</v>
      </c>
      <c r="O1694" s="64" t="str">
        <f>IF(Tabla1[[#This Row],[FECHA RADICADO DE RESPUESTA A PETICIONARIO]]="","Sin respuesta",S1694-G1694)</f>
        <v>Sin respuesta</v>
      </c>
      <c r="P1694" s="64">
        <v>12</v>
      </c>
      <c r="Q1694" s="63" t="str">
        <f>+IFERROR(VLOOKUP(Z1694, fechas!$B$1:$C$247, 2,FALSE), " ")</f>
        <v xml:space="preserve"> </v>
      </c>
      <c r="R1694" s="64"/>
      <c r="S1694" s="85"/>
      <c r="T1694" s="64"/>
      <c r="U1694" s="63"/>
      <c r="V1694" s="64"/>
      <c r="W1694" s="64"/>
      <c r="X1694" s="108">
        <f t="shared" si="230"/>
        <v>1</v>
      </c>
      <c r="Y1694" s="109" t="str">
        <f>+IFERROR(VLOOKUP(G1694,fechas!$A$1:$D$209,2,FALSE), " ")</f>
        <v xml:space="preserve"> </v>
      </c>
      <c r="Z1694" s="109" t="str">
        <f t="shared" si="231"/>
        <v xml:space="preserve"> </v>
      </c>
      <c r="AA1694" s="110" t="str">
        <f ca="1">+IFERROR(IF(S1694&gt;0," ",Q1694-variables!$C$9)," ")</f>
        <v xml:space="preserve"> </v>
      </c>
      <c r="AB1694" s="111" t="str">
        <f t="shared" si="232"/>
        <v>SIN RESPUESTA</v>
      </c>
      <c r="AC1694" s="94" t="str">
        <f t="shared" si="233"/>
        <v>SIN TRASLADO</v>
      </c>
    </row>
    <row r="1695" spans="2:29" s="111" customFormat="1" ht="24.95" hidden="1" customHeight="1">
      <c r="B1695" s="64">
        <f t="shared" si="234"/>
        <v>1692</v>
      </c>
      <c r="C1695" s="69"/>
      <c r="D1695" s="70"/>
      <c r="E1695" s="70"/>
      <c r="F1695" s="64"/>
      <c r="G1695" s="198"/>
      <c r="H1695" s="198"/>
      <c r="I1695" s="198"/>
      <c r="J1695" s="199"/>
      <c r="K1695" s="62"/>
      <c r="L1695" s="62"/>
      <c r="M1695" s="62"/>
      <c r="N1695" s="64" t="s">
        <v>3143</v>
      </c>
      <c r="O1695" s="64" t="str">
        <f>IF(Tabla1[[#This Row],[FECHA RADICADO DE RESPUESTA A PETICIONARIO]]="","Sin respuesta",S1695-G1695)</f>
        <v>Sin respuesta</v>
      </c>
      <c r="P1695" s="64">
        <v>12</v>
      </c>
      <c r="Q1695" s="63" t="str">
        <f>+IFERROR(VLOOKUP(Z1695, fechas!$B$1:$C$247, 2,FALSE), " ")</f>
        <v xml:space="preserve"> </v>
      </c>
      <c r="R1695" s="64"/>
      <c r="S1695" s="85"/>
      <c r="T1695" s="64"/>
      <c r="U1695" s="63"/>
      <c r="V1695" s="64"/>
      <c r="W1695" s="64"/>
      <c r="X1695" s="108">
        <f t="shared" si="230"/>
        <v>1</v>
      </c>
      <c r="Y1695" s="109" t="str">
        <f>+IFERROR(VLOOKUP(G1695,fechas!$A$1:$D$209,2,FALSE), " ")</f>
        <v xml:space="preserve"> </v>
      </c>
      <c r="Z1695" s="109" t="str">
        <f t="shared" si="231"/>
        <v xml:space="preserve"> </v>
      </c>
      <c r="AA1695" s="110" t="str">
        <f ca="1">+IFERROR(IF(S1695&gt;0," ",Q1695-variables!$C$9)," ")</f>
        <v xml:space="preserve"> </v>
      </c>
      <c r="AB1695" s="111" t="str">
        <f t="shared" si="232"/>
        <v>SIN RESPUESTA</v>
      </c>
      <c r="AC1695" s="94" t="str">
        <f t="shared" si="233"/>
        <v>SIN TRASLADO</v>
      </c>
    </row>
    <row r="1696" spans="2:29" s="111" customFormat="1" ht="24.95" hidden="1" customHeight="1">
      <c r="B1696" s="64">
        <f t="shared" si="234"/>
        <v>1693</v>
      </c>
      <c r="C1696" s="69"/>
      <c r="D1696" s="70"/>
      <c r="E1696" s="70"/>
      <c r="F1696" s="64"/>
      <c r="G1696" s="198"/>
      <c r="H1696" s="198"/>
      <c r="I1696" s="198"/>
      <c r="J1696" s="199"/>
      <c r="K1696" s="62"/>
      <c r="L1696" s="62"/>
      <c r="M1696" s="62"/>
      <c r="N1696" s="64" t="s">
        <v>3143</v>
      </c>
      <c r="O1696" s="64" t="str">
        <f>IF(Tabla1[[#This Row],[FECHA RADICADO DE RESPUESTA A PETICIONARIO]]="","Sin respuesta",S1696-G1696)</f>
        <v>Sin respuesta</v>
      </c>
      <c r="P1696" s="64">
        <v>12</v>
      </c>
      <c r="Q1696" s="63" t="str">
        <f>+IFERROR(VLOOKUP(Z1696, fechas!$B$1:$C$247, 2,FALSE), " ")</f>
        <v xml:space="preserve"> </v>
      </c>
      <c r="R1696" s="64"/>
      <c r="S1696" s="85"/>
      <c r="T1696" s="64"/>
      <c r="U1696" s="64"/>
      <c r="V1696" s="64"/>
      <c r="W1696" s="64"/>
      <c r="X1696" s="108">
        <f t="shared" si="230"/>
        <v>1</v>
      </c>
      <c r="Y1696" s="109" t="str">
        <f>+IFERROR(VLOOKUP(G1696,fechas!$A$1:$D$209,2,FALSE), " ")</f>
        <v xml:space="preserve"> </v>
      </c>
      <c r="Z1696" s="109" t="str">
        <f t="shared" si="231"/>
        <v xml:space="preserve"> </v>
      </c>
      <c r="AA1696" s="110" t="str">
        <f ca="1">+IFERROR(IF(S1696&gt;0," ",Q1696-variables!$C$9)," ")</f>
        <v xml:space="preserve"> </v>
      </c>
      <c r="AB1696" s="111" t="str">
        <f t="shared" si="232"/>
        <v>SIN RESPUESTA</v>
      </c>
      <c r="AC1696" s="94" t="str">
        <f t="shared" si="233"/>
        <v>SIN TRASLADO</v>
      </c>
    </row>
    <row r="1697" spans="2:29" s="111" customFormat="1" ht="24.95" hidden="1" customHeight="1">
      <c r="B1697" s="64">
        <f t="shared" si="234"/>
        <v>1694</v>
      </c>
      <c r="C1697" s="69"/>
      <c r="D1697" s="70"/>
      <c r="E1697" s="70"/>
      <c r="F1697" s="64"/>
      <c r="G1697" s="198"/>
      <c r="H1697" s="198"/>
      <c r="I1697" s="198"/>
      <c r="J1697" s="199"/>
      <c r="K1697" s="62"/>
      <c r="L1697" s="62"/>
      <c r="M1697" s="62"/>
      <c r="N1697" s="64" t="s">
        <v>3143</v>
      </c>
      <c r="O1697" s="64" t="str">
        <f>IF(Tabla1[[#This Row],[FECHA RADICADO DE RESPUESTA A PETICIONARIO]]="","Sin respuesta",S1697-G1697)</f>
        <v>Sin respuesta</v>
      </c>
      <c r="P1697" s="64">
        <v>12</v>
      </c>
      <c r="Q1697" s="63" t="str">
        <f>+IFERROR(VLOOKUP(Z1697, fechas!$B$1:$C$247, 2,FALSE), " ")</f>
        <v xml:space="preserve"> </v>
      </c>
      <c r="R1697" s="64"/>
      <c r="S1697" s="85"/>
      <c r="T1697" s="64"/>
      <c r="U1697" s="63"/>
      <c r="V1697" s="64"/>
      <c r="W1697" s="64"/>
      <c r="X1697" s="108">
        <f t="shared" si="230"/>
        <v>1</v>
      </c>
      <c r="Y1697" s="109" t="str">
        <f>+IFERROR(VLOOKUP(G1697,fechas!$A$1:$D$209,2,FALSE), " ")</f>
        <v xml:space="preserve"> </v>
      </c>
      <c r="Z1697" s="109" t="str">
        <f t="shared" si="231"/>
        <v xml:space="preserve"> </v>
      </c>
      <c r="AA1697" s="110" t="str">
        <f ca="1">+IFERROR(IF(S1697&gt;0," ",Q1697-variables!$C$9)," ")</f>
        <v xml:space="preserve"> </v>
      </c>
      <c r="AB1697" s="111" t="str">
        <f t="shared" si="232"/>
        <v>SIN RESPUESTA</v>
      </c>
      <c r="AC1697" s="94" t="str">
        <f t="shared" si="233"/>
        <v>SIN TRASLADO</v>
      </c>
    </row>
    <row r="1698" spans="2:29" s="111" customFormat="1" ht="24.95" hidden="1" customHeight="1">
      <c r="B1698" s="64">
        <f t="shared" si="234"/>
        <v>1695</v>
      </c>
      <c r="C1698" s="69"/>
      <c r="D1698" s="70"/>
      <c r="E1698" s="70"/>
      <c r="F1698" s="64"/>
      <c r="G1698" s="198"/>
      <c r="H1698" s="198"/>
      <c r="I1698" s="198"/>
      <c r="J1698" s="199"/>
      <c r="K1698" s="62"/>
      <c r="L1698" s="62"/>
      <c r="M1698" s="62"/>
      <c r="N1698" s="64" t="s">
        <v>3143</v>
      </c>
      <c r="O1698" s="64" t="str">
        <f>IF(Tabla1[[#This Row],[FECHA RADICADO DE RESPUESTA A PETICIONARIO]]="","Sin respuesta",S1698-G1698)</f>
        <v>Sin respuesta</v>
      </c>
      <c r="P1698" s="64">
        <v>12</v>
      </c>
      <c r="Q1698" s="63" t="str">
        <f>+IFERROR(VLOOKUP(Z1698, fechas!$B$1:$C$247, 2,FALSE), " ")</f>
        <v xml:space="preserve"> </v>
      </c>
      <c r="R1698" s="64"/>
      <c r="S1698" s="85"/>
      <c r="T1698" s="64"/>
      <c r="U1698" s="63"/>
      <c r="V1698" s="64"/>
      <c r="W1698" s="64"/>
      <c r="X1698" s="108">
        <f t="shared" si="230"/>
        <v>1</v>
      </c>
      <c r="Y1698" s="109" t="str">
        <f>+IFERROR(VLOOKUP(G1698,fechas!$A$1:$D$209,2,FALSE), " ")</f>
        <v xml:space="preserve"> </v>
      </c>
      <c r="Z1698" s="109" t="str">
        <f t="shared" si="231"/>
        <v xml:space="preserve"> </v>
      </c>
      <c r="AA1698" s="110" t="str">
        <f ca="1">+IFERROR(IF(S1698&gt;0," ",Q1698-variables!$C$9)," ")</f>
        <v xml:space="preserve"> </v>
      </c>
      <c r="AB1698" s="111" t="str">
        <f t="shared" si="232"/>
        <v>SIN RESPUESTA</v>
      </c>
      <c r="AC1698" s="94" t="str">
        <f t="shared" si="233"/>
        <v>SIN TRASLADO</v>
      </c>
    </row>
    <row r="1699" spans="2:29" s="111" customFormat="1" ht="24.95" hidden="1" customHeight="1">
      <c r="B1699" s="64">
        <f t="shared" si="234"/>
        <v>1696</v>
      </c>
      <c r="C1699" s="69"/>
      <c r="D1699" s="70"/>
      <c r="E1699" s="70"/>
      <c r="F1699" s="64"/>
      <c r="G1699" s="198"/>
      <c r="H1699" s="198"/>
      <c r="I1699" s="198"/>
      <c r="J1699" s="199"/>
      <c r="K1699" s="62"/>
      <c r="L1699" s="62"/>
      <c r="M1699" s="62"/>
      <c r="N1699" s="64" t="s">
        <v>3143</v>
      </c>
      <c r="O1699" s="64" t="str">
        <f>IF(Tabla1[[#This Row],[FECHA RADICADO DE RESPUESTA A PETICIONARIO]]="","Sin respuesta",S1699-G1699)</f>
        <v>Sin respuesta</v>
      </c>
      <c r="P1699" s="64">
        <v>12</v>
      </c>
      <c r="Q1699" s="63" t="str">
        <f>+IFERROR(VLOOKUP(Z1699, fechas!$B$1:$C$247, 2,FALSE), " ")</f>
        <v xml:space="preserve"> </v>
      </c>
      <c r="R1699" s="64"/>
      <c r="S1699" s="85"/>
      <c r="T1699" s="64"/>
      <c r="U1699" s="63"/>
      <c r="V1699" s="64"/>
      <c r="W1699" s="64"/>
      <c r="X1699" s="108">
        <f t="shared" si="230"/>
        <v>1</v>
      </c>
      <c r="Y1699" s="109" t="str">
        <f>+IFERROR(VLOOKUP(G1699,fechas!$A$1:$D$209,2,FALSE), " ")</f>
        <v xml:space="preserve"> </v>
      </c>
      <c r="Z1699" s="109" t="str">
        <f t="shared" si="231"/>
        <v xml:space="preserve"> </v>
      </c>
      <c r="AA1699" s="110" t="str">
        <f ca="1">+IFERROR(IF(S1699&gt;0," ",Q1699-variables!$C$9)," ")</f>
        <v xml:space="preserve"> </v>
      </c>
      <c r="AB1699" s="111" t="str">
        <f t="shared" si="232"/>
        <v>SIN RESPUESTA</v>
      </c>
      <c r="AC1699" s="94" t="str">
        <f t="shared" si="233"/>
        <v>SIN TRASLADO</v>
      </c>
    </row>
    <row r="1700" spans="2:29" s="111" customFormat="1" ht="24.95" hidden="1" customHeight="1">
      <c r="B1700" s="64">
        <f t="shared" si="234"/>
        <v>1697</v>
      </c>
      <c r="C1700" s="69"/>
      <c r="D1700" s="70"/>
      <c r="E1700" s="70"/>
      <c r="F1700" s="64"/>
      <c r="G1700" s="198"/>
      <c r="H1700" s="198"/>
      <c r="I1700" s="198"/>
      <c r="J1700" s="199"/>
      <c r="K1700" s="62"/>
      <c r="L1700" s="62"/>
      <c r="M1700" s="62"/>
      <c r="N1700" s="64" t="s">
        <v>3143</v>
      </c>
      <c r="O1700" s="64" t="str">
        <f>IF(Tabla1[[#This Row],[FECHA RADICADO DE RESPUESTA A PETICIONARIO]]="","Sin respuesta",S1700-G1700)</f>
        <v>Sin respuesta</v>
      </c>
      <c r="P1700" s="64">
        <v>12</v>
      </c>
      <c r="Q1700" s="63" t="str">
        <f>+IFERROR(VLOOKUP(Z1700, fechas!$B$1:$C$247, 2,FALSE), " ")</f>
        <v xml:space="preserve"> </v>
      </c>
      <c r="R1700" s="64"/>
      <c r="S1700" s="85"/>
      <c r="T1700" s="64"/>
      <c r="U1700" s="63"/>
      <c r="V1700" s="64"/>
      <c r="W1700" s="64"/>
      <c r="X1700" s="108">
        <f t="shared" si="230"/>
        <v>1</v>
      </c>
      <c r="Y1700" s="109" t="str">
        <f>+IFERROR(VLOOKUP(G1700,fechas!$A$1:$D$209,2,FALSE), " ")</f>
        <v xml:space="preserve"> </v>
      </c>
      <c r="Z1700" s="109" t="str">
        <f t="shared" si="231"/>
        <v xml:space="preserve"> </v>
      </c>
      <c r="AA1700" s="110" t="str">
        <f ca="1">+IFERROR(IF(S1700&gt;0," ",Q1700-variables!$C$9)," ")</f>
        <v xml:space="preserve"> </v>
      </c>
      <c r="AB1700" s="111" t="str">
        <f t="shared" si="232"/>
        <v>SIN RESPUESTA</v>
      </c>
      <c r="AC1700" s="94" t="str">
        <f t="shared" si="233"/>
        <v>SIN TRASLADO</v>
      </c>
    </row>
    <row r="1701" spans="2:29" s="111" customFormat="1" ht="24.95" hidden="1" customHeight="1">
      <c r="B1701" s="64">
        <f t="shared" si="234"/>
        <v>1698</v>
      </c>
      <c r="C1701" s="69"/>
      <c r="D1701" s="70"/>
      <c r="E1701" s="70"/>
      <c r="F1701" s="64"/>
      <c r="G1701" s="198"/>
      <c r="H1701" s="198"/>
      <c r="I1701" s="198"/>
      <c r="J1701" s="199"/>
      <c r="K1701" s="62"/>
      <c r="L1701" s="62"/>
      <c r="M1701" s="62"/>
      <c r="N1701" s="64" t="s">
        <v>3143</v>
      </c>
      <c r="O1701" s="64" t="str">
        <f>IF(Tabla1[[#This Row],[FECHA RADICADO DE RESPUESTA A PETICIONARIO]]="","Sin respuesta",S1701-G1701)</f>
        <v>Sin respuesta</v>
      </c>
      <c r="P1701" s="64">
        <v>12</v>
      </c>
      <c r="Q1701" s="63" t="str">
        <f>+IFERROR(VLOOKUP(Z1701, fechas!$B$1:$C$247, 2,FALSE), " ")</f>
        <v xml:space="preserve"> </v>
      </c>
      <c r="R1701" s="64"/>
      <c r="S1701" s="85"/>
      <c r="T1701" s="64"/>
      <c r="U1701" s="63"/>
      <c r="V1701" s="64"/>
      <c r="W1701" s="64"/>
      <c r="X1701" s="108">
        <f t="shared" si="230"/>
        <v>1</v>
      </c>
      <c r="Y1701" s="109" t="str">
        <f>+IFERROR(VLOOKUP(G1701,fechas!$A$1:$D$209,2,FALSE), " ")</f>
        <v xml:space="preserve"> </v>
      </c>
      <c r="Z1701" s="109" t="str">
        <f t="shared" si="231"/>
        <v xml:space="preserve"> </v>
      </c>
      <c r="AA1701" s="110" t="str">
        <f ca="1">+IFERROR(IF(S1701&gt;0," ",Q1701-variables!$C$9)," ")</f>
        <v xml:space="preserve"> </v>
      </c>
      <c r="AB1701" s="111" t="str">
        <f t="shared" si="232"/>
        <v>SIN RESPUESTA</v>
      </c>
      <c r="AC1701" s="94" t="str">
        <f t="shared" si="233"/>
        <v>SIN TRASLADO</v>
      </c>
    </row>
    <row r="1702" spans="2:29" s="111" customFormat="1" ht="24.95" hidden="1" customHeight="1">
      <c r="B1702" s="64">
        <f t="shared" si="234"/>
        <v>1699</v>
      </c>
      <c r="C1702" s="69"/>
      <c r="D1702" s="70"/>
      <c r="E1702" s="70"/>
      <c r="F1702" s="64"/>
      <c r="G1702" s="198"/>
      <c r="H1702" s="198"/>
      <c r="I1702" s="198"/>
      <c r="J1702" s="199"/>
      <c r="K1702" s="62"/>
      <c r="L1702" s="62"/>
      <c r="M1702" s="62"/>
      <c r="N1702" s="64" t="s">
        <v>3143</v>
      </c>
      <c r="O1702" s="64" t="str">
        <f>IF(Tabla1[[#This Row],[FECHA RADICADO DE RESPUESTA A PETICIONARIO]]="","Sin respuesta",S1702-G1702)</f>
        <v>Sin respuesta</v>
      </c>
      <c r="P1702" s="64">
        <v>12</v>
      </c>
      <c r="Q1702" s="63" t="str">
        <f>+IFERROR(VLOOKUP(Z1702, fechas!$B$1:$C$247, 2,FALSE), " ")</f>
        <v xml:space="preserve"> </v>
      </c>
      <c r="R1702" s="64"/>
      <c r="S1702" s="85"/>
      <c r="T1702" s="64"/>
      <c r="U1702" s="63"/>
      <c r="V1702" s="64"/>
      <c r="W1702" s="64"/>
      <c r="X1702" s="108">
        <f t="shared" si="230"/>
        <v>1</v>
      </c>
      <c r="Y1702" s="109" t="str">
        <f>+IFERROR(VLOOKUP(G1702,fechas!$A$1:$D$209,2,FALSE), " ")</f>
        <v xml:space="preserve"> </v>
      </c>
      <c r="Z1702" s="109" t="str">
        <f t="shared" si="231"/>
        <v xml:space="preserve"> </v>
      </c>
      <c r="AA1702" s="110" t="str">
        <f ca="1">+IFERROR(IF(S1702&gt;0," ",Q1702-variables!$C$9)," ")</f>
        <v xml:space="preserve"> </v>
      </c>
      <c r="AB1702" s="111" t="str">
        <f t="shared" si="232"/>
        <v>SIN RESPUESTA</v>
      </c>
      <c r="AC1702" s="94" t="str">
        <f t="shared" si="233"/>
        <v>SIN TRASLADO</v>
      </c>
    </row>
    <row r="1703" spans="2:29" s="111" customFormat="1" ht="24.95" hidden="1" customHeight="1">
      <c r="B1703" s="64">
        <f t="shared" si="234"/>
        <v>1700</v>
      </c>
      <c r="C1703" s="69"/>
      <c r="D1703" s="70"/>
      <c r="E1703" s="70"/>
      <c r="F1703" s="64"/>
      <c r="G1703" s="198"/>
      <c r="H1703" s="198"/>
      <c r="I1703" s="198"/>
      <c r="J1703" s="199"/>
      <c r="K1703" s="62"/>
      <c r="L1703" s="62"/>
      <c r="M1703" s="62"/>
      <c r="N1703" s="64" t="s">
        <v>3143</v>
      </c>
      <c r="O1703" s="64" t="str">
        <f>IF(Tabla1[[#This Row],[FECHA RADICADO DE RESPUESTA A PETICIONARIO]]="","Sin respuesta",S1703-G1703)</f>
        <v>Sin respuesta</v>
      </c>
      <c r="P1703" s="64">
        <v>12</v>
      </c>
      <c r="Q1703" s="63" t="str">
        <f>+IFERROR(VLOOKUP(Z1703, fechas!$B$1:$C$247, 2,FALSE), " ")</f>
        <v xml:space="preserve"> </v>
      </c>
      <c r="R1703" s="64"/>
      <c r="S1703" s="85"/>
      <c r="T1703" s="64"/>
      <c r="U1703" s="63"/>
      <c r="V1703" s="64"/>
      <c r="W1703" s="64"/>
      <c r="X1703" s="108">
        <f t="shared" si="230"/>
        <v>1</v>
      </c>
      <c r="Y1703" s="109" t="str">
        <f>+IFERROR(VLOOKUP(G1703,fechas!$A$1:$D$209,2,FALSE), " ")</f>
        <v xml:space="preserve"> </v>
      </c>
      <c r="Z1703" s="109" t="str">
        <f t="shared" si="231"/>
        <v xml:space="preserve"> </v>
      </c>
      <c r="AA1703" s="110" t="str">
        <f ca="1">+IFERROR(IF(S1703&gt;0," ",Q1703-variables!$C$9)," ")</f>
        <v xml:space="preserve"> </v>
      </c>
      <c r="AB1703" s="111" t="str">
        <f t="shared" si="232"/>
        <v>SIN RESPUESTA</v>
      </c>
      <c r="AC1703" s="94" t="str">
        <f t="shared" si="233"/>
        <v>SIN TRASLADO</v>
      </c>
    </row>
    <row r="1704" spans="2:29" s="111" customFormat="1" ht="24.95" hidden="1" customHeight="1">
      <c r="B1704" s="64">
        <f t="shared" si="234"/>
        <v>1701</v>
      </c>
      <c r="C1704" s="69"/>
      <c r="D1704" s="70"/>
      <c r="E1704" s="70"/>
      <c r="F1704" s="64"/>
      <c r="G1704" s="198"/>
      <c r="H1704" s="198"/>
      <c r="I1704" s="198"/>
      <c r="J1704" s="199"/>
      <c r="K1704" s="62"/>
      <c r="L1704" s="62"/>
      <c r="M1704" s="62"/>
      <c r="N1704" s="64" t="s">
        <v>3143</v>
      </c>
      <c r="O1704" s="64" t="str">
        <f>IF(Tabla1[[#This Row],[FECHA RADICADO DE RESPUESTA A PETICIONARIO]]="","Sin respuesta",S1704-G1704)</f>
        <v>Sin respuesta</v>
      </c>
      <c r="P1704" s="64">
        <v>12</v>
      </c>
      <c r="Q1704" s="63" t="str">
        <f>+IFERROR(VLOOKUP(Z1704, fechas!$B$1:$C$247, 2,FALSE), " ")</f>
        <v xml:space="preserve"> </v>
      </c>
      <c r="R1704" s="64"/>
      <c r="S1704" s="85"/>
      <c r="T1704" s="64"/>
      <c r="U1704" s="63"/>
      <c r="V1704" s="64"/>
      <c r="W1704" s="64"/>
      <c r="X1704" s="108">
        <f t="shared" si="230"/>
        <v>1</v>
      </c>
      <c r="Y1704" s="109" t="str">
        <f>+IFERROR(VLOOKUP(G1704,fechas!$A$1:$D$209,2,FALSE), " ")</f>
        <v xml:space="preserve"> </v>
      </c>
      <c r="Z1704" s="109" t="str">
        <f t="shared" si="231"/>
        <v xml:space="preserve"> </v>
      </c>
      <c r="AA1704" s="110" t="str">
        <f ca="1">+IFERROR(IF(S1704&gt;0," ",Q1704-variables!$C$9)," ")</f>
        <v xml:space="preserve"> </v>
      </c>
      <c r="AB1704" s="111" t="str">
        <f t="shared" si="232"/>
        <v>SIN RESPUESTA</v>
      </c>
      <c r="AC1704" s="94" t="str">
        <f t="shared" si="233"/>
        <v>SIN TRASLADO</v>
      </c>
    </row>
    <row r="1705" spans="2:29" s="111" customFormat="1" ht="24.95" hidden="1" customHeight="1">
      <c r="B1705" s="64">
        <f t="shared" si="234"/>
        <v>1702</v>
      </c>
      <c r="C1705" s="69"/>
      <c r="D1705" s="70"/>
      <c r="E1705" s="70"/>
      <c r="F1705" s="64"/>
      <c r="G1705" s="198"/>
      <c r="H1705" s="198"/>
      <c r="I1705" s="198"/>
      <c r="J1705" s="199"/>
      <c r="K1705" s="62"/>
      <c r="L1705" s="62"/>
      <c r="M1705" s="62"/>
      <c r="N1705" s="64" t="s">
        <v>3143</v>
      </c>
      <c r="O1705" s="64" t="str">
        <f>IF(Tabla1[[#This Row],[FECHA RADICADO DE RESPUESTA A PETICIONARIO]]="","Sin respuesta",S1705-G1705)</f>
        <v>Sin respuesta</v>
      </c>
      <c r="P1705" s="64">
        <v>12</v>
      </c>
      <c r="Q1705" s="63" t="str">
        <f>+IFERROR(VLOOKUP(Z1705, fechas!$B$1:$C$247, 2,FALSE), " ")</f>
        <v xml:space="preserve"> </v>
      </c>
      <c r="R1705" s="64"/>
      <c r="S1705" s="85"/>
      <c r="T1705" s="64"/>
      <c r="U1705" s="63"/>
      <c r="V1705" s="64"/>
      <c r="W1705" s="64"/>
      <c r="X1705" s="108">
        <f t="shared" si="230"/>
        <v>1</v>
      </c>
      <c r="Y1705" s="109" t="str">
        <f>+IFERROR(VLOOKUP(G1705,fechas!$A$1:$D$209,2,FALSE), " ")</f>
        <v xml:space="preserve"> </v>
      </c>
      <c r="Z1705" s="109" t="str">
        <f t="shared" si="231"/>
        <v xml:space="preserve"> </v>
      </c>
      <c r="AA1705" s="110" t="str">
        <f ca="1">+IFERROR(IF(S1705&gt;0," ",Q1705-variables!$C$9)," ")</f>
        <v xml:space="preserve"> </v>
      </c>
      <c r="AB1705" s="111" t="str">
        <f t="shared" si="232"/>
        <v>SIN RESPUESTA</v>
      </c>
      <c r="AC1705" s="94" t="str">
        <f t="shared" si="233"/>
        <v>SIN TRASLADO</v>
      </c>
    </row>
    <row r="1706" spans="2:29" s="111" customFormat="1" ht="24.95" hidden="1" customHeight="1">
      <c r="B1706" s="64">
        <f t="shared" si="234"/>
        <v>1703</v>
      </c>
      <c r="C1706" s="69"/>
      <c r="D1706" s="70"/>
      <c r="E1706" s="70"/>
      <c r="F1706" s="64"/>
      <c r="G1706" s="198"/>
      <c r="H1706" s="198"/>
      <c r="I1706" s="198"/>
      <c r="J1706" s="199"/>
      <c r="K1706" s="62"/>
      <c r="L1706" s="62"/>
      <c r="M1706" s="62"/>
      <c r="N1706" s="64" t="s">
        <v>3143</v>
      </c>
      <c r="O1706" s="64" t="str">
        <f>IF(Tabla1[[#This Row],[FECHA RADICADO DE RESPUESTA A PETICIONARIO]]="","Sin respuesta",S1706-G1706)</f>
        <v>Sin respuesta</v>
      </c>
      <c r="P1706" s="64">
        <v>12</v>
      </c>
      <c r="Q1706" s="63" t="str">
        <f>+IFERROR(VLOOKUP(Z1706, fechas!$B$1:$C$247, 2,FALSE), " ")</f>
        <v xml:space="preserve"> </v>
      </c>
      <c r="R1706" s="64"/>
      <c r="S1706" s="85"/>
      <c r="T1706" s="64"/>
      <c r="U1706" s="63"/>
      <c r="V1706" s="64"/>
      <c r="W1706" s="64"/>
      <c r="X1706" s="108">
        <f t="shared" si="230"/>
        <v>1</v>
      </c>
      <c r="Y1706" s="109" t="str">
        <f>+IFERROR(VLOOKUP(G1706,fechas!$A$1:$D$209,2,FALSE), " ")</f>
        <v xml:space="preserve"> </v>
      </c>
      <c r="Z1706" s="109" t="str">
        <f t="shared" si="231"/>
        <v xml:space="preserve"> </v>
      </c>
      <c r="AA1706" s="110" t="str">
        <f ca="1">+IFERROR(IF(S1706&gt;0," ",Q1706-variables!$C$9)," ")</f>
        <v xml:space="preserve"> </v>
      </c>
      <c r="AB1706" s="111" t="str">
        <f t="shared" si="232"/>
        <v>SIN RESPUESTA</v>
      </c>
      <c r="AC1706" s="94" t="str">
        <f t="shared" si="233"/>
        <v>SIN TRASLADO</v>
      </c>
    </row>
    <row r="1707" spans="2:29" s="111" customFormat="1" ht="24.95" hidden="1" customHeight="1">
      <c r="B1707" s="64">
        <f t="shared" si="234"/>
        <v>1704</v>
      </c>
      <c r="C1707" s="69"/>
      <c r="D1707" s="70"/>
      <c r="E1707" s="70"/>
      <c r="F1707" s="64"/>
      <c r="G1707" s="198"/>
      <c r="H1707" s="198"/>
      <c r="I1707" s="198"/>
      <c r="J1707" s="199"/>
      <c r="K1707" s="62"/>
      <c r="L1707" s="62"/>
      <c r="M1707" s="62"/>
      <c r="N1707" s="64" t="s">
        <v>3143</v>
      </c>
      <c r="O1707" s="64" t="str">
        <f>IF(Tabla1[[#This Row],[FECHA RADICADO DE RESPUESTA A PETICIONARIO]]="","Sin respuesta",S1707-G1707)</f>
        <v>Sin respuesta</v>
      </c>
      <c r="P1707" s="64">
        <v>12</v>
      </c>
      <c r="Q1707" s="63" t="str">
        <f>+IFERROR(VLOOKUP(Z1707, fechas!$B$1:$C$247, 2,FALSE), " ")</f>
        <v xml:space="preserve"> </v>
      </c>
      <c r="R1707" s="64"/>
      <c r="S1707" s="85"/>
      <c r="T1707" s="64"/>
      <c r="U1707" s="63"/>
      <c r="V1707" s="64"/>
      <c r="W1707" s="64"/>
      <c r="X1707" s="108">
        <f t="shared" si="230"/>
        <v>1</v>
      </c>
      <c r="Y1707" s="109" t="str">
        <f>+IFERROR(VLOOKUP(G1707,fechas!$A$1:$D$209,2,FALSE), " ")</f>
        <v xml:space="preserve"> </v>
      </c>
      <c r="Z1707" s="109" t="str">
        <f t="shared" si="231"/>
        <v xml:space="preserve"> </v>
      </c>
      <c r="AA1707" s="110" t="str">
        <f ca="1">+IFERROR(IF(S1707&gt;0," ",Q1707-variables!$C$9)," ")</f>
        <v xml:space="preserve"> </v>
      </c>
      <c r="AB1707" s="111" t="str">
        <f t="shared" si="232"/>
        <v>SIN RESPUESTA</v>
      </c>
      <c r="AC1707" s="94" t="str">
        <f t="shared" si="233"/>
        <v>SIN TRASLADO</v>
      </c>
    </row>
    <row r="1708" spans="2:29" s="111" customFormat="1" ht="24.95" hidden="1" customHeight="1">
      <c r="B1708" s="64">
        <f t="shared" si="234"/>
        <v>1705</v>
      </c>
      <c r="C1708" s="69"/>
      <c r="D1708" s="70"/>
      <c r="E1708" s="70"/>
      <c r="F1708" s="64"/>
      <c r="G1708" s="198"/>
      <c r="H1708" s="198"/>
      <c r="I1708" s="198"/>
      <c r="J1708" s="199"/>
      <c r="K1708" s="62"/>
      <c r="L1708" s="62"/>
      <c r="M1708" s="62"/>
      <c r="N1708" s="64" t="s">
        <v>3143</v>
      </c>
      <c r="O1708" s="64" t="str">
        <f>IF(Tabla1[[#This Row],[FECHA RADICADO DE RESPUESTA A PETICIONARIO]]="","Sin respuesta",S1708-G1708)</f>
        <v>Sin respuesta</v>
      </c>
      <c r="P1708" s="64">
        <v>12</v>
      </c>
      <c r="Q1708" s="63" t="str">
        <f>+IFERROR(VLOOKUP(Z1708, fechas!$B$1:$C$247, 2,FALSE), " ")</f>
        <v xml:space="preserve"> </v>
      </c>
      <c r="R1708" s="64"/>
      <c r="S1708" s="85"/>
      <c r="T1708" s="64"/>
      <c r="U1708" s="63"/>
      <c r="V1708" s="64"/>
      <c r="W1708" s="64"/>
      <c r="X1708" s="108">
        <f t="shared" si="230"/>
        <v>1</v>
      </c>
      <c r="Y1708" s="109" t="str">
        <f>+IFERROR(VLOOKUP(G1708,fechas!$A$1:$D$209,2,FALSE), " ")</f>
        <v xml:space="preserve"> </v>
      </c>
      <c r="Z1708" s="109" t="str">
        <f t="shared" si="231"/>
        <v xml:space="preserve"> </v>
      </c>
      <c r="AA1708" s="110" t="str">
        <f ca="1">+IFERROR(IF(S1708&gt;0," ",Q1708-variables!$C$9)," ")</f>
        <v xml:space="preserve"> </v>
      </c>
      <c r="AB1708" s="111" t="str">
        <f t="shared" si="232"/>
        <v>SIN RESPUESTA</v>
      </c>
      <c r="AC1708" s="94" t="str">
        <f t="shared" si="233"/>
        <v>SIN TRASLADO</v>
      </c>
    </row>
    <row r="1709" spans="2:29" s="111" customFormat="1" ht="24.95" hidden="1" customHeight="1">
      <c r="B1709" s="64">
        <f t="shared" si="234"/>
        <v>1706</v>
      </c>
      <c r="C1709" s="69"/>
      <c r="D1709" s="70"/>
      <c r="E1709" s="70"/>
      <c r="F1709" s="64"/>
      <c r="G1709" s="198"/>
      <c r="H1709" s="198"/>
      <c r="I1709" s="198"/>
      <c r="J1709" s="199"/>
      <c r="K1709" s="62"/>
      <c r="L1709" s="62"/>
      <c r="M1709" s="62"/>
      <c r="N1709" s="64" t="s">
        <v>3143</v>
      </c>
      <c r="O1709" s="64" t="str">
        <f>IF(Tabla1[[#This Row],[FECHA RADICADO DE RESPUESTA A PETICIONARIO]]="","Sin respuesta",S1709-G1709)</f>
        <v>Sin respuesta</v>
      </c>
      <c r="P1709" s="64">
        <v>12</v>
      </c>
      <c r="Q1709" s="63" t="str">
        <f>+IFERROR(VLOOKUP(Z1709, fechas!$B$1:$C$247, 2,FALSE), " ")</f>
        <v xml:space="preserve"> </v>
      </c>
      <c r="R1709" s="64"/>
      <c r="S1709" s="85"/>
      <c r="T1709" s="64"/>
      <c r="U1709" s="63"/>
      <c r="V1709" s="64"/>
      <c r="W1709" s="64"/>
      <c r="X1709" s="108">
        <f t="shared" si="230"/>
        <v>1</v>
      </c>
      <c r="Y1709" s="109" t="str">
        <f>+IFERROR(VLOOKUP(G1709,fechas!$A$1:$D$209,2,FALSE), " ")</f>
        <v xml:space="preserve"> </v>
      </c>
      <c r="Z1709" s="109" t="str">
        <f t="shared" si="231"/>
        <v xml:space="preserve"> </v>
      </c>
      <c r="AA1709" s="110" t="str">
        <f ca="1">+IFERROR(IF(S1709&gt;0," ",Q1709-variables!$C$9)," ")</f>
        <v xml:space="preserve"> </v>
      </c>
      <c r="AB1709" s="111" t="str">
        <f t="shared" si="232"/>
        <v>SIN RESPUESTA</v>
      </c>
      <c r="AC1709" s="94" t="str">
        <f t="shared" si="233"/>
        <v>SIN TRASLADO</v>
      </c>
    </row>
    <row r="1710" spans="2:29" s="111" customFormat="1" ht="24.95" hidden="1" customHeight="1">
      <c r="B1710" s="64">
        <f t="shared" si="234"/>
        <v>1707</v>
      </c>
      <c r="C1710" s="69"/>
      <c r="D1710" s="70"/>
      <c r="E1710" s="70"/>
      <c r="F1710" s="64"/>
      <c r="G1710" s="198"/>
      <c r="H1710" s="198"/>
      <c r="I1710" s="198"/>
      <c r="J1710" s="199"/>
      <c r="K1710" s="62"/>
      <c r="L1710" s="62"/>
      <c r="M1710" s="62"/>
      <c r="N1710" s="64" t="s">
        <v>3143</v>
      </c>
      <c r="O1710" s="64" t="str">
        <f>IF(Tabla1[[#This Row],[FECHA RADICADO DE RESPUESTA A PETICIONARIO]]="","Sin respuesta",S1710-G1710)</f>
        <v>Sin respuesta</v>
      </c>
      <c r="P1710" s="64">
        <v>12</v>
      </c>
      <c r="Q1710" s="63" t="str">
        <f>+IFERROR(VLOOKUP(Z1710, fechas!$B$1:$C$247, 2,FALSE), " ")</f>
        <v xml:space="preserve"> </v>
      </c>
      <c r="R1710" s="64"/>
      <c r="S1710" s="85"/>
      <c r="T1710" s="64"/>
      <c r="U1710" s="63"/>
      <c r="V1710" s="64"/>
      <c r="W1710" s="64"/>
      <c r="X1710" s="108">
        <f t="shared" si="230"/>
        <v>1</v>
      </c>
      <c r="Y1710" s="109" t="str">
        <f>+IFERROR(VLOOKUP(G1710,fechas!$A$1:$D$209,2,FALSE), " ")</f>
        <v xml:space="preserve"> </v>
      </c>
      <c r="Z1710" s="109" t="str">
        <f t="shared" si="231"/>
        <v xml:space="preserve"> </v>
      </c>
      <c r="AA1710" s="110" t="str">
        <f ca="1">+IFERROR(IF(S1710&gt;0," ",Q1710-variables!$C$9)," ")</f>
        <v xml:space="preserve"> </v>
      </c>
      <c r="AB1710" s="111" t="str">
        <f t="shared" si="232"/>
        <v>SIN RESPUESTA</v>
      </c>
      <c r="AC1710" s="94" t="str">
        <f t="shared" si="233"/>
        <v>SIN TRASLADO</v>
      </c>
    </row>
    <row r="1711" spans="2:29" s="111" customFormat="1" ht="24.95" hidden="1" customHeight="1">
      <c r="B1711" s="64">
        <f t="shared" si="234"/>
        <v>1708</v>
      </c>
      <c r="C1711" s="69"/>
      <c r="D1711" s="70"/>
      <c r="E1711" s="70"/>
      <c r="F1711" s="64"/>
      <c r="G1711" s="198"/>
      <c r="H1711" s="198"/>
      <c r="I1711" s="198"/>
      <c r="J1711" s="199"/>
      <c r="K1711" s="62"/>
      <c r="L1711" s="62"/>
      <c r="M1711" s="62"/>
      <c r="N1711" s="64" t="s">
        <v>3143</v>
      </c>
      <c r="O1711" s="64" t="str">
        <f>IF(Tabla1[[#This Row],[FECHA RADICADO DE RESPUESTA A PETICIONARIO]]="","Sin respuesta",S1711-G1711)</f>
        <v>Sin respuesta</v>
      </c>
      <c r="P1711" s="64">
        <v>12</v>
      </c>
      <c r="Q1711" s="63" t="str">
        <f>+IFERROR(VLOOKUP(Z1711, fechas!$B$1:$C$247, 2,FALSE), " ")</f>
        <v xml:space="preserve"> </v>
      </c>
      <c r="R1711" s="64"/>
      <c r="S1711" s="85"/>
      <c r="T1711" s="64"/>
      <c r="U1711" s="63"/>
      <c r="V1711" s="64"/>
      <c r="W1711" s="64"/>
      <c r="X1711" s="108">
        <f t="shared" si="230"/>
        <v>1</v>
      </c>
      <c r="Y1711" s="109" t="str">
        <f>+IFERROR(VLOOKUP(G1711,fechas!$A$1:$D$209,2,FALSE), " ")</f>
        <v xml:space="preserve"> </v>
      </c>
      <c r="Z1711" s="109" t="str">
        <f t="shared" si="231"/>
        <v xml:space="preserve"> </v>
      </c>
      <c r="AA1711" s="110" t="str">
        <f ca="1">+IFERROR(IF(S1711&gt;0," ",Q1711-variables!$C$9)," ")</f>
        <v xml:space="preserve"> </v>
      </c>
      <c r="AB1711" s="111" t="str">
        <f t="shared" si="232"/>
        <v>SIN RESPUESTA</v>
      </c>
      <c r="AC1711" s="94" t="str">
        <f t="shared" si="233"/>
        <v>SIN TRASLADO</v>
      </c>
    </row>
    <row r="1712" spans="2:29" s="111" customFormat="1" ht="24.95" hidden="1" customHeight="1">
      <c r="B1712" s="64">
        <f t="shared" si="234"/>
        <v>1709</v>
      </c>
      <c r="C1712" s="69"/>
      <c r="D1712" s="70"/>
      <c r="E1712" s="70"/>
      <c r="F1712" s="64"/>
      <c r="G1712" s="198"/>
      <c r="H1712" s="198"/>
      <c r="I1712" s="198"/>
      <c r="J1712" s="199"/>
      <c r="K1712" s="62"/>
      <c r="L1712" s="62"/>
      <c r="M1712" s="62"/>
      <c r="N1712" s="64" t="s">
        <v>3143</v>
      </c>
      <c r="O1712" s="64" t="str">
        <f>IF(Tabla1[[#This Row],[FECHA RADICADO DE RESPUESTA A PETICIONARIO]]="","Sin respuesta",S1712-G1712)</f>
        <v>Sin respuesta</v>
      </c>
      <c r="P1712" s="64">
        <v>12</v>
      </c>
      <c r="Q1712" s="63" t="str">
        <f>+IFERROR(VLOOKUP(Z1712, fechas!$B$1:$C$247, 2,FALSE), " ")</f>
        <v xml:space="preserve"> </v>
      </c>
      <c r="R1712" s="64"/>
      <c r="S1712" s="85"/>
      <c r="T1712" s="64"/>
      <c r="U1712" s="63"/>
      <c r="V1712" s="64"/>
      <c r="W1712" s="64"/>
      <c r="X1712" s="108">
        <f t="shared" si="230"/>
        <v>1</v>
      </c>
      <c r="Y1712" s="109" t="str">
        <f>+IFERROR(VLOOKUP(G1712,fechas!$A$1:$D$209,2,FALSE), " ")</f>
        <v xml:space="preserve"> </v>
      </c>
      <c r="Z1712" s="109" t="str">
        <f t="shared" si="231"/>
        <v xml:space="preserve"> </v>
      </c>
      <c r="AA1712" s="110" t="str">
        <f ca="1">+IFERROR(IF(S1712&gt;0," ",Q1712-variables!$C$9)," ")</f>
        <v xml:space="preserve"> </v>
      </c>
      <c r="AB1712" s="111" t="str">
        <f t="shared" si="232"/>
        <v>SIN RESPUESTA</v>
      </c>
      <c r="AC1712" s="94" t="str">
        <f t="shared" si="233"/>
        <v>SIN TRASLADO</v>
      </c>
    </row>
    <row r="1713" spans="2:29" s="111" customFormat="1" ht="24.95" hidden="1" customHeight="1">
      <c r="B1713" s="64">
        <f t="shared" si="234"/>
        <v>1710</v>
      </c>
      <c r="C1713" s="69"/>
      <c r="D1713" s="70"/>
      <c r="E1713" s="70"/>
      <c r="F1713" s="64"/>
      <c r="G1713" s="198"/>
      <c r="H1713" s="198"/>
      <c r="I1713" s="198"/>
      <c r="J1713" s="199"/>
      <c r="K1713" s="62"/>
      <c r="L1713" s="62"/>
      <c r="M1713" s="62"/>
      <c r="N1713" s="64" t="s">
        <v>3143</v>
      </c>
      <c r="O1713" s="64" t="str">
        <f>IF(Tabla1[[#This Row],[FECHA RADICADO DE RESPUESTA A PETICIONARIO]]="","Sin respuesta",S1713-G1713)</f>
        <v>Sin respuesta</v>
      </c>
      <c r="P1713" s="64">
        <v>12</v>
      </c>
      <c r="Q1713" s="63" t="str">
        <f>+IFERROR(VLOOKUP(Z1713, fechas!$B$1:$C$247, 2,FALSE), " ")</f>
        <v xml:space="preserve"> </v>
      </c>
      <c r="R1713" s="64"/>
      <c r="S1713" s="85"/>
      <c r="T1713" s="64"/>
      <c r="U1713" s="63"/>
      <c r="V1713" s="64"/>
      <c r="W1713" s="64"/>
      <c r="X1713" s="108">
        <f t="shared" si="230"/>
        <v>1</v>
      </c>
      <c r="Y1713" s="109" t="str">
        <f>+IFERROR(VLOOKUP(G1713,fechas!$A$1:$D$209,2,FALSE), " ")</f>
        <v xml:space="preserve"> </v>
      </c>
      <c r="Z1713" s="109" t="str">
        <f t="shared" si="231"/>
        <v xml:space="preserve"> </v>
      </c>
      <c r="AA1713" s="110" t="str">
        <f ca="1">+IFERROR(IF(S1713&gt;0," ",Q1713-variables!$C$9)," ")</f>
        <v xml:space="preserve"> </v>
      </c>
      <c r="AB1713" s="111" t="str">
        <f t="shared" si="232"/>
        <v>SIN RESPUESTA</v>
      </c>
      <c r="AC1713" s="94" t="str">
        <f t="shared" si="233"/>
        <v>SIN TRASLADO</v>
      </c>
    </row>
    <row r="1714" spans="2:29" s="111" customFormat="1" ht="24.95" hidden="1" customHeight="1">
      <c r="B1714" s="64">
        <f t="shared" si="234"/>
        <v>1711</v>
      </c>
      <c r="C1714" s="69"/>
      <c r="D1714" s="70"/>
      <c r="E1714" s="70"/>
      <c r="F1714" s="64"/>
      <c r="G1714" s="198"/>
      <c r="H1714" s="198"/>
      <c r="I1714" s="198"/>
      <c r="J1714" s="199"/>
      <c r="K1714" s="62"/>
      <c r="L1714" s="62"/>
      <c r="M1714" s="62"/>
      <c r="N1714" s="64" t="s">
        <v>3143</v>
      </c>
      <c r="O1714" s="64" t="str">
        <f>IF(Tabla1[[#This Row],[FECHA RADICADO DE RESPUESTA A PETICIONARIO]]="","Sin respuesta",S1714-G1714)</f>
        <v>Sin respuesta</v>
      </c>
      <c r="P1714" s="64">
        <v>12</v>
      </c>
      <c r="Q1714" s="63" t="str">
        <f>+IFERROR(VLOOKUP(Z1714, fechas!$B$1:$C$247, 2,FALSE), " ")</f>
        <v xml:space="preserve"> </v>
      </c>
      <c r="R1714" s="64"/>
      <c r="S1714" s="85"/>
      <c r="T1714" s="64"/>
      <c r="U1714" s="63"/>
      <c r="V1714" s="64"/>
      <c r="W1714" s="64"/>
      <c r="X1714" s="108">
        <f t="shared" si="230"/>
        <v>1</v>
      </c>
      <c r="Y1714" s="109" t="str">
        <f>+IFERROR(VLOOKUP(G1714,fechas!$A$1:$D$209,2,FALSE), " ")</f>
        <v xml:space="preserve"> </v>
      </c>
      <c r="Z1714" s="109" t="str">
        <f t="shared" si="231"/>
        <v xml:space="preserve"> </v>
      </c>
      <c r="AA1714" s="110" t="str">
        <f ca="1">+IFERROR(IF(S1714&gt;0," ",Q1714-variables!$C$9)," ")</f>
        <v xml:space="preserve"> </v>
      </c>
      <c r="AB1714" s="111" t="str">
        <f t="shared" si="232"/>
        <v>SIN RESPUESTA</v>
      </c>
      <c r="AC1714" s="94" t="str">
        <f t="shared" si="233"/>
        <v>SIN TRASLADO</v>
      </c>
    </row>
    <row r="1715" spans="2:29" s="111" customFormat="1" ht="24.95" hidden="1" customHeight="1">
      <c r="B1715" s="64">
        <f t="shared" si="234"/>
        <v>1712</v>
      </c>
      <c r="C1715" s="69"/>
      <c r="D1715" s="70"/>
      <c r="E1715" s="70"/>
      <c r="F1715" s="64"/>
      <c r="G1715" s="198"/>
      <c r="H1715" s="198"/>
      <c r="I1715" s="198"/>
      <c r="J1715" s="199"/>
      <c r="K1715" s="62"/>
      <c r="L1715" s="62"/>
      <c r="M1715" s="62"/>
      <c r="N1715" s="64" t="s">
        <v>3143</v>
      </c>
      <c r="O1715" s="64" t="str">
        <f>IF(Tabla1[[#This Row],[FECHA RADICADO DE RESPUESTA A PETICIONARIO]]="","Sin respuesta",S1715-G1715)</f>
        <v>Sin respuesta</v>
      </c>
      <c r="P1715" s="64">
        <v>12</v>
      </c>
      <c r="Q1715" s="63" t="str">
        <f>+IFERROR(VLOOKUP(Z1715, fechas!$B$1:$C$247, 2,FALSE), " ")</f>
        <v xml:space="preserve"> </v>
      </c>
      <c r="R1715" s="64"/>
      <c r="S1715" s="85"/>
      <c r="T1715" s="64"/>
      <c r="U1715" s="63"/>
      <c r="V1715" s="64"/>
      <c r="W1715" s="64"/>
      <c r="X1715" s="108">
        <f t="shared" si="230"/>
        <v>1</v>
      </c>
      <c r="Y1715" s="109" t="str">
        <f>+IFERROR(VLOOKUP(G1715,fechas!$A$1:$D$209,2,FALSE), " ")</f>
        <v xml:space="preserve"> </v>
      </c>
      <c r="Z1715" s="109" t="str">
        <f t="shared" si="231"/>
        <v xml:space="preserve"> </v>
      </c>
      <c r="AA1715" s="110" t="str">
        <f ca="1">+IFERROR(IF(S1715&gt;0," ",Q1715-variables!$C$9)," ")</f>
        <v xml:space="preserve"> </v>
      </c>
      <c r="AB1715" s="111" t="str">
        <f t="shared" si="232"/>
        <v>SIN RESPUESTA</v>
      </c>
      <c r="AC1715" s="94" t="str">
        <f t="shared" si="233"/>
        <v>SIN TRASLADO</v>
      </c>
    </row>
    <row r="1716" spans="2:29" s="111" customFormat="1" ht="24.95" hidden="1" customHeight="1">
      <c r="B1716" s="64">
        <f t="shared" si="234"/>
        <v>1713</v>
      </c>
      <c r="C1716" s="69"/>
      <c r="D1716" s="70"/>
      <c r="E1716" s="70"/>
      <c r="F1716" s="64"/>
      <c r="G1716" s="198"/>
      <c r="H1716" s="198"/>
      <c r="I1716" s="198"/>
      <c r="J1716" s="199"/>
      <c r="K1716" s="62"/>
      <c r="L1716" s="62"/>
      <c r="M1716" s="62"/>
      <c r="N1716" s="64" t="s">
        <v>3143</v>
      </c>
      <c r="O1716" s="64" t="str">
        <f>IF(Tabla1[[#This Row],[FECHA RADICADO DE RESPUESTA A PETICIONARIO]]="","Sin respuesta",S1716-G1716)</f>
        <v>Sin respuesta</v>
      </c>
      <c r="P1716" s="64">
        <v>12</v>
      </c>
      <c r="Q1716" s="63" t="str">
        <f>+IFERROR(VLOOKUP(Z1716, fechas!$B$1:$C$247, 2,FALSE), " ")</f>
        <v xml:space="preserve"> </v>
      </c>
      <c r="R1716" s="64"/>
      <c r="S1716" s="85"/>
      <c r="T1716" s="64"/>
      <c r="U1716" s="85"/>
      <c r="V1716" s="64"/>
      <c r="W1716" s="64"/>
      <c r="X1716" s="108">
        <f t="shared" si="230"/>
        <v>1</v>
      </c>
      <c r="Y1716" s="109" t="str">
        <f>+IFERROR(VLOOKUP(G1716,fechas!$A$1:$D$209,2,FALSE), " ")</f>
        <v xml:space="preserve"> </v>
      </c>
      <c r="Z1716" s="109" t="str">
        <f t="shared" si="231"/>
        <v xml:space="preserve"> </v>
      </c>
      <c r="AA1716" s="110" t="str">
        <f ca="1">+IFERROR(IF(S1716&gt;0," ",Q1716-variables!$C$9)," ")</f>
        <v xml:space="preserve"> </v>
      </c>
      <c r="AB1716" s="111" t="str">
        <f t="shared" si="232"/>
        <v>SIN RESPUESTA</v>
      </c>
      <c r="AC1716" s="94" t="str">
        <f t="shared" si="233"/>
        <v>SIN TRASLADO</v>
      </c>
    </row>
    <row r="1717" spans="2:29" s="111" customFormat="1" ht="24.95" hidden="1" customHeight="1">
      <c r="B1717" s="64">
        <f t="shared" si="234"/>
        <v>1714</v>
      </c>
      <c r="C1717" s="69"/>
      <c r="D1717" s="70"/>
      <c r="E1717" s="70"/>
      <c r="F1717" s="64"/>
      <c r="G1717" s="198"/>
      <c r="H1717" s="198"/>
      <c r="I1717" s="198"/>
      <c r="J1717" s="199"/>
      <c r="K1717" s="62"/>
      <c r="L1717" s="62"/>
      <c r="M1717" s="62"/>
      <c r="N1717" s="64" t="s">
        <v>3143</v>
      </c>
      <c r="O1717" s="64" t="str">
        <f>IF(Tabla1[[#This Row],[FECHA RADICADO DE RESPUESTA A PETICIONARIO]]="","Sin respuesta",S1717-G1717)</f>
        <v>Sin respuesta</v>
      </c>
      <c r="P1717" s="64">
        <v>12</v>
      </c>
      <c r="Q1717" s="63" t="str">
        <f>+IFERROR(VLOOKUP(Z1717, fechas!$B$1:$C$247, 2,FALSE), " ")</f>
        <v xml:space="preserve"> </v>
      </c>
      <c r="R1717" s="64"/>
      <c r="S1717" s="85"/>
      <c r="T1717" s="64"/>
      <c r="U1717" s="63"/>
      <c r="V1717" s="64"/>
      <c r="W1717" s="64"/>
      <c r="X1717" s="108">
        <f t="shared" si="230"/>
        <v>1</v>
      </c>
      <c r="Y1717" s="109" t="str">
        <f>+IFERROR(VLOOKUP(G1717,fechas!$A$1:$D$209,2,FALSE), " ")</f>
        <v xml:space="preserve"> </v>
      </c>
      <c r="Z1717" s="109" t="str">
        <f t="shared" si="231"/>
        <v xml:space="preserve"> </v>
      </c>
      <c r="AA1717" s="110" t="str">
        <f ca="1">+IFERROR(IF(S1717&gt;0," ",Q1717-variables!$C$9)," ")</f>
        <v xml:space="preserve"> </v>
      </c>
      <c r="AB1717" s="111" t="str">
        <f t="shared" si="232"/>
        <v>SIN RESPUESTA</v>
      </c>
      <c r="AC1717" s="94" t="str">
        <f t="shared" si="233"/>
        <v>SIN TRASLADO</v>
      </c>
    </row>
    <row r="1718" spans="2:29" s="111" customFormat="1" ht="24.95" hidden="1" customHeight="1">
      <c r="B1718" s="64">
        <f t="shared" si="234"/>
        <v>1715</v>
      </c>
      <c r="C1718" s="69"/>
      <c r="D1718" s="70"/>
      <c r="E1718" s="70"/>
      <c r="F1718" s="64"/>
      <c r="G1718" s="198"/>
      <c r="H1718" s="198"/>
      <c r="I1718" s="198"/>
      <c r="J1718" s="199"/>
      <c r="K1718" s="62"/>
      <c r="L1718" s="62"/>
      <c r="M1718" s="62"/>
      <c r="N1718" s="64" t="s">
        <v>3143</v>
      </c>
      <c r="O1718" s="64" t="str">
        <f>IF(Tabla1[[#This Row],[FECHA RADICADO DE RESPUESTA A PETICIONARIO]]="","Sin respuesta",S1718-G1718)</f>
        <v>Sin respuesta</v>
      </c>
      <c r="P1718" s="64">
        <v>12</v>
      </c>
      <c r="Q1718" s="63" t="str">
        <f>+IFERROR(VLOOKUP(Z1718, fechas!$B$1:$C$247, 2,FALSE), " ")</f>
        <v xml:space="preserve"> </v>
      </c>
      <c r="R1718" s="64"/>
      <c r="S1718" s="85"/>
      <c r="T1718" s="64"/>
      <c r="U1718" s="63"/>
      <c r="V1718" s="64"/>
      <c r="W1718" s="64"/>
      <c r="X1718" s="108">
        <f t="shared" si="230"/>
        <v>1</v>
      </c>
      <c r="Y1718" s="109" t="str">
        <f>+IFERROR(VLOOKUP(G1718,fechas!$A$1:$D$209,2,FALSE), " ")</f>
        <v xml:space="preserve"> </v>
      </c>
      <c r="Z1718" s="109" t="str">
        <f t="shared" si="231"/>
        <v xml:space="preserve"> </v>
      </c>
      <c r="AA1718" s="110" t="str">
        <f ca="1">+IFERROR(IF(S1718&gt;0," ",Q1718-variables!$C$9)," ")</f>
        <v xml:space="preserve"> </v>
      </c>
      <c r="AB1718" s="111" t="str">
        <f t="shared" si="232"/>
        <v>SIN RESPUESTA</v>
      </c>
      <c r="AC1718" s="94" t="str">
        <f t="shared" si="233"/>
        <v>SIN TRASLADO</v>
      </c>
    </row>
    <row r="1719" spans="2:29" s="111" customFormat="1" ht="24.95" hidden="1" customHeight="1">
      <c r="B1719" s="64">
        <f t="shared" si="234"/>
        <v>1716</v>
      </c>
      <c r="C1719" s="69"/>
      <c r="D1719" s="70"/>
      <c r="E1719" s="70"/>
      <c r="F1719" s="64"/>
      <c r="G1719" s="198"/>
      <c r="H1719" s="198"/>
      <c r="I1719" s="198"/>
      <c r="J1719" s="199"/>
      <c r="K1719" s="62"/>
      <c r="L1719" s="62"/>
      <c r="M1719" s="62"/>
      <c r="N1719" s="64" t="s">
        <v>3143</v>
      </c>
      <c r="O1719" s="64" t="str">
        <f>IF(Tabla1[[#This Row],[FECHA RADICADO DE RESPUESTA A PETICIONARIO]]="","Sin respuesta",S1719-G1719)</f>
        <v>Sin respuesta</v>
      </c>
      <c r="P1719" s="64">
        <v>12</v>
      </c>
      <c r="Q1719" s="63" t="str">
        <f>+IFERROR(VLOOKUP(Z1719, fechas!$B$1:$C$247, 2,FALSE), " ")</f>
        <v xml:space="preserve"> </v>
      </c>
      <c r="R1719" s="64"/>
      <c r="S1719" s="85"/>
      <c r="T1719" s="64"/>
      <c r="U1719" s="63"/>
      <c r="V1719" s="64"/>
      <c r="W1719" s="64"/>
      <c r="X1719" s="108">
        <f t="shared" si="230"/>
        <v>1</v>
      </c>
      <c r="Y1719" s="109" t="str">
        <f>+IFERROR(VLOOKUP(G1719,fechas!$A$1:$D$209,2,FALSE), " ")</f>
        <v xml:space="preserve"> </v>
      </c>
      <c r="Z1719" s="109" t="str">
        <f t="shared" si="231"/>
        <v xml:space="preserve"> </v>
      </c>
      <c r="AA1719" s="110" t="str">
        <f ca="1">+IFERROR(IF(S1719&gt;0," ",Q1719-variables!$C$9)," ")</f>
        <v xml:space="preserve"> </v>
      </c>
      <c r="AB1719" s="111" t="str">
        <f t="shared" si="232"/>
        <v>SIN RESPUESTA</v>
      </c>
      <c r="AC1719" s="94" t="str">
        <f t="shared" si="233"/>
        <v>SIN TRASLADO</v>
      </c>
    </row>
    <row r="1720" spans="2:29" s="111" customFormat="1" ht="24.95" hidden="1" customHeight="1">
      <c r="B1720" s="64">
        <f t="shared" si="234"/>
        <v>1717</v>
      </c>
      <c r="C1720" s="69"/>
      <c r="D1720" s="70"/>
      <c r="E1720" s="70"/>
      <c r="F1720" s="64"/>
      <c r="G1720" s="198"/>
      <c r="H1720" s="198"/>
      <c r="I1720" s="198"/>
      <c r="J1720" s="199"/>
      <c r="K1720" s="62"/>
      <c r="L1720" s="62"/>
      <c r="M1720" s="62"/>
      <c r="N1720" s="64" t="s">
        <v>3143</v>
      </c>
      <c r="O1720" s="64" t="str">
        <f>IF(Tabla1[[#This Row],[FECHA RADICADO DE RESPUESTA A PETICIONARIO]]="","Sin respuesta",S1720-G1720)</f>
        <v>Sin respuesta</v>
      </c>
      <c r="P1720" s="64">
        <v>12</v>
      </c>
      <c r="Q1720" s="63" t="str">
        <f>+IFERROR(VLOOKUP(Z1720, fechas!$B$1:$C$247, 2,FALSE), " ")</f>
        <v xml:space="preserve"> </v>
      </c>
      <c r="R1720" s="64"/>
      <c r="S1720" s="85"/>
      <c r="T1720" s="64"/>
      <c r="U1720" s="63"/>
      <c r="V1720" s="64"/>
      <c r="W1720" s="64"/>
      <c r="X1720" s="108">
        <f t="shared" si="230"/>
        <v>1</v>
      </c>
      <c r="Y1720" s="109" t="str">
        <f>+IFERROR(VLOOKUP(G1720,fechas!$A$1:$D$209,2,FALSE), " ")</f>
        <v xml:space="preserve"> </v>
      </c>
      <c r="Z1720" s="109" t="str">
        <f t="shared" si="231"/>
        <v xml:space="preserve"> </v>
      </c>
      <c r="AA1720" s="110" t="str">
        <f ca="1">+IFERROR(IF(S1720&gt;0," ",Q1720-variables!$C$9)," ")</f>
        <v xml:space="preserve"> </v>
      </c>
      <c r="AB1720" s="111" t="str">
        <f t="shared" si="232"/>
        <v>SIN RESPUESTA</v>
      </c>
      <c r="AC1720" s="94" t="str">
        <f t="shared" si="233"/>
        <v>SIN TRASLADO</v>
      </c>
    </row>
    <row r="1721" spans="2:29" s="111" customFormat="1" ht="24.95" hidden="1" customHeight="1">
      <c r="B1721" s="64">
        <f t="shared" si="234"/>
        <v>1718</v>
      </c>
      <c r="C1721" s="69"/>
      <c r="D1721" s="70"/>
      <c r="E1721" s="70"/>
      <c r="F1721" s="64"/>
      <c r="G1721" s="198"/>
      <c r="H1721" s="198"/>
      <c r="I1721" s="198"/>
      <c r="J1721" s="199"/>
      <c r="K1721" s="62"/>
      <c r="L1721" s="62"/>
      <c r="M1721" s="62"/>
      <c r="N1721" s="64" t="s">
        <v>3143</v>
      </c>
      <c r="O1721" s="64" t="str">
        <f>IF(Tabla1[[#This Row],[FECHA RADICADO DE RESPUESTA A PETICIONARIO]]="","Sin respuesta",S1721-G1721)</f>
        <v>Sin respuesta</v>
      </c>
      <c r="P1721" s="64">
        <v>12</v>
      </c>
      <c r="Q1721" s="63" t="str">
        <f>+IFERROR(VLOOKUP(Z1721, fechas!$B$1:$C$247, 2,FALSE), " ")</f>
        <v xml:space="preserve"> </v>
      </c>
      <c r="R1721" s="64"/>
      <c r="S1721" s="85"/>
      <c r="T1721" s="64"/>
      <c r="U1721" s="63"/>
      <c r="V1721" s="64"/>
      <c r="W1721" s="64"/>
      <c r="X1721" s="108">
        <f t="shared" si="230"/>
        <v>1</v>
      </c>
      <c r="Y1721" s="109" t="str">
        <f>+IFERROR(VLOOKUP(G1721,fechas!$A$1:$D$209,2,FALSE), " ")</f>
        <v xml:space="preserve"> </v>
      </c>
      <c r="Z1721" s="109" t="str">
        <f t="shared" si="231"/>
        <v xml:space="preserve"> </v>
      </c>
      <c r="AA1721" s="110" t="str">
        <f ca="1">+IFERROR(IF(S1721&gt;0," ",Q1721-variables!$C$9)," ")</f>
        <v xml:space="preserve"> </v>
      </c>
      <c r="AB1721" s="111" t="str">
        <f t="shared" si="232"/>
        <v>SIN RESPUESTA</v>
      </c>
      <c r="AC1721" s="94" t="str">
        <f t="shared" si="233"/>
        <v>SIN TRASLADO</v>
      </c>
    </row>
    <row r="1722" spans="2:29" s="111" customFormat="1" ht="24.95" hidden="1" customHeight="1">
      <c r="B1722" s="64">
        <f t="shared" si="234"/>
        <v>1719</v>
      </c>
      <c r="C1722" s="69"/>
      <c r="D1722" s="70"/>
      <c r="E1722" s="70"/>
      <c r="F1722" s="64"/>
      <c r="G1722" s="198"/>
      <c r="H1722" s="198"/>
      <c r="I1722" s="198"/>
      <c r="J1722" s="199"/>
      <c r="K1722" s="62"/>
      <c r="L1722" s="62"/>
      <c r="M1722" s="62"/>
      <c r="N1722" s="64" t="s">
        <v>3143</v>
      </c>
      <c r="O1722" s="64" t="str">
        <f>IF(Tabla1[[#This Row],[FECHA RADICADO DE RESPUESTA A PETICIONARIO]]="","Sin respuesta",S1722-G1722)</f>
        <v>Sin respuesta</v>
      </c>
      <c r="P1722" s="64">
        <v>12</v>
      </c>
      <c r="Q1722" s="63" t="str">
        <f>+IFERROR(VLOOKUP(Z1722, fechas!$B$1:$C$247, 2,FALSE), " ")</f>
        <v xml:space="preserve"> </v>
      </c>
      <c r="R1722" s="64"/>
      <c r="S1722" s="85"/>
      <c r="T1722" s="64"/>
      <c r="U1722" s="63"/>
      <c r="V1722" s="64"/>
      <c r="W1722" s="64"/>
      <c r="X1722" s="108">
        <f t="shared" si="230"/>
        <v>1</v>
      </c>
      <c r="Y1722" s="109" t="str">
        <f>+IFERROR(VLOOKUP(G1722,fechas!$A$1:$D$209,2,FALSE), " ")</f>
        <v xml:space="preserve"> </v>
      </c>
      <c r="Z1722" s="109" t="str">
        <f t="shared" si="231"/>
        <v xml:space="preserve"> </v>
      </c>
      <c r="AA1722" s="110" t="str">
        <f ca="1">+IFERROR(IF(S1722&gt;0," ",Q1722-variables!$C$9)," ")</f>
        <v xml:space="preserve"> </v>
      </c>
      <c r="AB1722" s="111" t="str">
        <f t="shared" si="232"/>
        <v>SIN RESPUESTA</v>
      </c>
      <c r="AC1722" s="94" t="str">
        <f t="shared" si="233"/>
        <v>SIN TRASLADO</v>
      </c>
    </row>
    <row r="1723" spans="2:29" s="111" customFormat="1" ht="24.95" hidden="1" customHeight="1">
      <c r="B1723" s="64">
        <f t="shared" si="234"/>
        <v>1720</v>
      </c>
      <c r="C1723" s="69"/>
      <c r="D1723" s="70"/>
      <c r="E1723" s="70"/>
      <c r="F1723" s="64"/>
      <c r="G1723" s="198"/>
      <c r="H1723" s="198"/>
      <c r="I1723" s="198"/>
      <c r="J1723" s="199"/>
      <c r="K1723" s="62"/>
      <c r="L1723" s="62"/>
      <c r="M1723" s="62"/>
      <c r="N1723" s="64" t="s">
        <v>3143</v>
      </c>
      <c r="O1723" s="64" t="str">
        <f>IF(Tabla1[[#This Row],[FECHA RADICADO DE RESPUESTA A PETICIONARIO]]="","Sin respuesta",S1723-G1723)</f>
        <v>Sin respuesta</v>
      </c>
      <c r="P1723" s="64">
        <v>12</v>
      </c>
      <c r="Q1723" s="63" t="str">
        <f>+IFERROR(VLOOKUP(Z1723, fechas!$B$1:$C$247, 2,FALSE), " ")</f>
        <v xml:space="preserve"> </v>
      </c>
      <c r="R1723" s="64"/>
      <c r="S1723" s="85"/>
      <c r="T1723" s="64"/>
      <c r="U1723" s="63"/>
      <c r="V1723" s="64"/>
      <c r="W1723" s="64"/>
      <c r="X1723" s="108">
        <f t="shared" si="230"/>
        <v>1</v>
      </c>
      <c r="Y1723" s="109" t="str">
        <f>+IFERROR(VLOOKUP(G1723,fechas!$A$1:$D$209,2,FALSE), " ")</f>
        <v xml:space="preserve"> </v>
      </c>
      <c r="Z1723" s="109" t="str">
        <f t="shared" si="231"/>
        <v xml:space="preserve"> </v>
      </c>
      <c r="AA1723" s="110" t="str">
        <f ca="1">+IFERROR(IF(S1723&gt;0," ",Q1723-variables!$C$9)," ")</f>
        <v xml:space="preserve"> </v>
      </c>
      <c r="AB1723" s="111" t="str">
        <f t="shared" si="232"/>
        <v>SIN RESPUESTA</v>
      </c>
      <c r="AC1723" s="94" t="str">
        <f t="shared" si="233"/>
        <v>SIN TRASLADO</v>
      </c>
    </row>
    <row r="1724" spans="2:29" s="111" customFormat="1" ht="24.95" hidden="1" customHeight="1">
      <c r="B1724" s="64">
        <f t="shared" si="234"/>
        <v>1721</v>
      </c>
      <c r="C1724" s="69"/>
      <c r="D1724" s="70"/>
      <c r="E1724" s="70"/>
      <c r="F1724" s="64"/>
      <c r="G1724" s="198"/>
      <c r="H1724" s="198"/>
      <c r="I1724" s="198"/>
      <c r="J1724" s="199"/>
      <c r="K1724" s="62"/>
      <c r="L1724" s="62"/>
      <c r="M1724" s="62"/>
      <c r="N1724" s="64" t="s">
        <v>3143</v>
      </c>
      <c r="O1724" s="64" t="str">
        <f>IF(Tabla1[[#This Row],[FECHA RADICADO DE RESPUESTA A PETICIONARIO]]="","Sin respuesta",S1724-G1724)</f>
        <v>Sin respuesta</v>
      </c>
      <c r="P1724" s="64">
        <v>12</v>
      </c>
      <c r="Q1724" s="63" t="str">
        <f>+IFERROR(VLOOKUP(Z1724, fechas!$B$1:$C$247, 2,FALSE), " ")</f>
        <v xml:space="preserve"> </v>
      </c>
      <c r="R1724" s="64"/>
      <c r="S1724" s="85"/>
      <c r="T1724" s="64"/>
      <c r="U1724" s="63"/>
      <c r="V1724" s="64"/>
      <c r="W1724" s="64"/>
      <c r="X1724" s="108">
        <f t="shared" si="230"/>
        <v>1</v>
      </c>
      <c r="Y1724" s="109" t="str">
        <f>+IFERROR(VLOOKUP(G1724,fechas!$A$1:$D$209,2,FALSE), " ")</f>
        <v xml:space="preserve"> </v>
      </c>
      <c r="Z1724" s="109" t="str">
        <f t="shared" si="231"/>
        <v xml:space="preserve"> </v>
      </c>
      <c r="AA1724" s="110" t="str">
        <f ca="1">+IFERROR(IF(S1724&gt;0," ",Q1724-variables!$C$9)," ")</f>
        <v xml:space="preserve"> </v>
      </c>
      <c r="AB1724" s="111" t="str">
        <f t="shared" si="232"/>
        <v>SIN RESPUESTA</v>
      </c>
      <c r="AC1724" s="94" t="str">
        <f t="shared" si="233"/>
        <v>SIN TRASLADO</v>
      </c>
    </row>
    <row r="1725" spans="2:29" s="111" customFormat="1" ht="24.95" hidden="1" customHeight="1">
      <c r="B1725" s="64">
        <f t="shared" si="234"/>
        <v>1722</v>
      </c>
      <c r="C1725" s="69"/>
      <c r="D1725" s="70"/>
      <c r="E1725" s="70"/>
      <c r="F1725" s="64"/>
      <c r="G1725" s="198"/>
      <c r="H1725" s="198"/>
      <c r="I1725" s="198"/>
      <c r="J1725" s="199"/>
      <c r="K1725" s="62"/>
      <c r="L1725" s="62"/>
      <c r="M1725" s="62"/>
      <c r="N1725" s="64" t="s">
        <v>3143</v>
      </c>
      <c r="O1725" s="64" t="str">
        <f>IF(Tabla1[[#This Row],[FECHA RADICADO DE RESPUESTA A PETICIONARIO]]="","Sin respuesta",S1725-G1725)</f>
        <v>Sin respuesta</v>
      </c>
      <c r="P1725" s="64">
        <v>12</v>
      </c>
      <c r="Q1725" s="63" t="str">
        <f>+IFERROR(VLOOKUP(Z1725, fechas!$B$1:$C$247, 2,FALSE), " ")</f>
        <v xml:space="preserve"> </v>
      </c>
      <c r="R1725" s="64"/>
      <c r="S1725" s="85"/>
      <c r="T1725" s="64"/>
      <c r="U1725" s="63"/>
      <c r="V1725" s="64"/>
      <c r="W1725" s="64"/>
      <c r="X1725" s="108">
        <f t="shared" si="230"/>
        <v>1</v>
      </c>
      <c r="Y1725" s="109" t="str">
        <f>+IFERROR(VLOOKUP(G1725,fechas!$A$1:$D$209,2,FALSE), " ")</f>
        <v xml:space="preserve"> </v>
      </c>
      <c r="Z1725" s="109" t="str">
        <f t="shared" si="231"/>
        <v xml:space="preserve"> </v>
      </c>
      <c r="AA1725" s="110" t="str">
        <f ca="1">+IFERROR(IF(S1725&gt;0," ",Q1725-variables!$C$9)," ")</f>
        <v xml:space="preserve"> </v>
      </c>
      <c r="AB1725" s="111" t="str">
        <f t="shared" si="232"/>
        <v>SIN RESPUESTA</v>
      </c>
      <c r="AC1725" s="94" t="str">
        <f t="shared" si="233"/>
        <v>SIN TRASLADO</v>
      </c>
    </row>
    <row r="1726" spans="2:29" s="111" customFormat="1" ht="24.95" hidden="1" customHeight="1">
      <c r="B1726" s="64">
        <f t="shared" si="234"/>
        <v>1723</v>
      </c>
      <c r="C1726" s="69"/>
      <c r="D1726" s="70"/>
      <c r="E1726" s="70"/>
      <c r="F1726" s="64"/>
      <c r="G1726" s="198"/>
      <c r="H1726" s="198"/>
      <c r="I1726" s="198"/>
      <c r="J1726" s="199"/>
      <c r="K1726" s="62"/>
      <c r="L1726" s="62"/>
      <c r="M1726" s="62"/>
      <c r="N1726" s="64" t="s">
        <v>3143</v>
      </c>
      <c r="O1726" s="64" t="str">
        <f>IF(Tabla1[[#This Row],[FECHA RADICADO DE RESPUESTA A PETICIONARIO]]="","Sin respuesta",S1726-G1726)</f>
        <v>Sin respuesta</v>
      </c>
      <c r="P1726" s="64">
        <v>12</v>
      </c>
      <c r="Q1726" s="63" t="str">
        <f>+IFERROR(VLOOKUP(Z1726, fechas!$B$1:$C$247, 2,FALSE), " ")</f>
        <v xml:space="preserve"> </v>
      </c>
      <c r="R1726" s="64"/>
      <c r="S1726" s="85"/>
      <c r="T1726" s="64"/>
      <c r="U1726" s="63"/>
      <c r="V1726" s="64"/>
      <c r="W1726" s="64"/>
      <c r="X1726" s="108">
        <f t="shared" si="230"/>
        <v>1</v>
      </c>
      <c r="Y1726" s="109" t="str">
        <f>+IFERROR(VLOOKUP(G1726,fechas!$A$1:$D$209,2,FALSE), " ")</f>
        <v xml:space="preserve"> </v>
      </c>
      <c r="Z1726" s="109" t="str">
        <f t="shared" si="231"/>
        <v xml:space="preserve"> </v>
      </c>
      <c r="AA1726" s="110" t="str">
        <f ca="1">+IFERROR(IF(S1726&gt;0," ",Q1726-variables!$C$9)," ")</f>
        <v xml:space="preserve"> </v>
      </c>
      <c r="AB1726" s="111" t="str">
        <f t="shared" si="232"/>
        <v>SIN RESPUESTA</v>
      </c>
      <c r="AC1726" s="94" t="str">
        <f t="shared" si="233"/>
        <v>SIN TRASLADO</v>
      </c>
    </row>
    <row r="1727" spans="2:29" s="111" customFormat="1" ht="24.95" hidden="1" customHeight="1">
      <c r="B1727" s="64">
        <f t="shared" si="234"/>
        <v>1724</v>
      </c>
      <c r="C1727" s="69"/>
      <c r="D1727" s="70"/>
      <c r="E1727" s="70"/>
      <c r="F1727" s="64"/>
      <c r="G1727" s="198"/>
      <c r="H1727" s="198"/>
      <c r="I1727" s="198"/>
      <c r="J1727" s="199"/>
      <c r="K1727" s="62"/>
      <c r="L1727" s="62"/>
      <c r="M1727" s="62"/>
      <c r="N1727" s="64" t="s">
        <v>3143</v>
      </c>
      <c r="O1727" s="64" t="str">
        <f>IF(Tabla1[[#This Row],[FECHA RADICADO DE RESPUESTA A PETICIONARIO]]="","Sin respuesta",S1727-G1727)</f>
        <v>Sin respuesta</v>
      </c>
      <c r="P1727" s="64">
        <v>12</v>
      </c>
      <c r="Q1727" s="63" t="str">
        <f>+IFERROR(VLOOKUP(Z1727, fechas!$B$1:$C$247, 2,FALSE), " ")</f>
        <v xml:space="preserve"> </v>
      </c>
      <c r="R1727" s="64"/>
      <c r="S1727" s="85"/>
      <c r="T1727" s="64"/>
      <c r="U1727" s="63"/>
      <c r="V1727" s="64"/>
      <c r="W1727" s="64"/>
      <c r="X1727" s="108">
        <f t="shared" si="230"/>
        <v>1</v>
      </c>
      <c r="Y1727" s="109" t="str">
        <f>+IFERROR(VLOOKUP(G1727,fechas!$A$1:$D$209,2,FALSE), " ")</f>
        <v xml:space="preserve"> </v>
      </c>
      <c r="Z1727" s="109" t="str">
        <f t="shared" si="231"/>
        <v xml:space="preserve"> </v>
      </c>
      <c r="AA1727" s="110" t="str">
        <f ca="1">+IFERROR(IF(S1727&gt;0," ",Q1727-variables!$C$9)," ")</f>
        <v xml:space="preserve"> </v>
      </c>
      <c r="AB1727" s="111" t="str">
        <f t="shared" si="232"/>
        <v>SIN RESPUESTA</v>
      </c>
      <c r="AC1727" s="94" t="str">
        <f t="shared" si="233"/>
        <v>SIN TRASLADO</v>
      </c>
    </row>
    <row r="1728" spans="2:29" s="111" customFormat="1" ht="24.95" hidden="1" customHeight="1">
      <c r="B1728" s="64">
        <f t="shared" si="234"/>
        <v>1725</v>
      </c>
      <c r="C1728" s="69"/>
      <c r="D1728" s="70"/>
      <c r="E1728" s="70"/>
      <c r="F1728" s="64"/>
      <c r="G1728" s="198"/>
      <c r="H1728" s="198"/>
      <c r="I1728" s="198"/>
      <c r="J1728" s="199"/>
      <c r="K1728" s="62"/>
      <c r="L1728" s="62"/>
      <c r="M1728" s="62"/>
      <c r="N1728" s="64" t="s">
        <v>3143</v>
      </c>
      <c r="O1728" s="64" t="str">
        <f>IF(Tabla1[[#This Row],[FECHA RADICADO DE RESPUESTA A PETICIONARIO]]="","Sin respuesta",S1728-G1728)</f>
        <v>Sin respuesta</v>
      </c>
      <c r="P1728" s="64">
        <v>12</v>
      </c>
      <c r="Q1728" s="63" t="str">
        <f>+IFERROR(VLOOKUP(Z1728, fechas!$B$1:$C$247, 2,FALSE), " ")</f>
        <v xml:space="preserve"> </v>
      </c>
      <c r="R1728" s="64"/>
      <c r="S1728" s="85"/>
      <c r="T1728" s="64"/>
      <c r="U1728" s="63"/>
      <c r="V1728" s="64"/>
      <c r="W1728" s="64"/>
      <c r="X1728" s="108">
        <f t="shared" si="230"/>
        <v>1</v>
      </c>
      <c r="Y1728" s="109" t="str">
        <f>+IFERROR(VLOOKUP(G1728,fechas!$A$1:$D$209,2,FALSE), " ")</f>
        <v xml:space="preserve"> </v>
      </c>
      <c r="Z1728" s="109" t="str">
        <f t="shared" si="231"/>
        <v xml:space="preserve"> </v>
      </c>
      <c r="AA1728" s="110" t="str">
        <f ca="1">+IFERROR(IF(S1728&gt;0," ",Q1728-variables!$C$9)," ")</f>
        <v xml:space="preserve"> </v>
      </c>
      <c r="AB1728" s="111" t="str">
        <f t="shared" si="232"/>
        <v>SIN RESPUESTA</v>
      </c>
      <c r="AC1728" s="94" t="str">
        <f t="shared" si="233"/>
        <v>SIN TRASLADO</v>
      </c>
    </row>
    <row r="1729" spans="2:29" s="111" customFormat="1" ht="24.95" hidden="1" customHeight="1">
      <c r="B1729" s="64">
        <f t="shared" si="234"/>
        <v>1726</v>
      </c>
      <c r="C1729" s="69"/>
      <c r="D1729" s="70"/>
      <c r="E1729" s="70"/>
      <c r="F1729" s="64"/>
      <c r="G1729" s="198"/>
      <c r="H1729" s="198"/>
      <c r="I1729" s="198"/>
      <c r="J1729" s="199"/>
      <c r="K1729" s="62"/>
      <c r="L1729" s="62"/>
      <c r="M1729" s="62"/>
      <c r="N1729" s="64" t="s">
        <v>3143</v>
      </c>
      <c r="O1729" s="64" t="str">
        <f>IF(Tabla1[[#This Row],[FECHA RADICADO DE RESPUESTA A PETICIONARIO]]="","Sin respuesta",S1729-G1729)</f>
        <v>Sin respuesta</v>
      </c>
      <c r="P1729" s="64">
        <v>12</v>
      </c>
      <c r="Q1729" s="63" t="str">
        <f>+IFERROR(VLOOKUP(Z1729, fechas!$B$1:$C$247, 2,FALSE), " ")</f>
        <v xml:space="preserve"> </v>
      </c>
      <c r="R1729" s="64"/>
      <c r="S1729" s="85"/>
      <c r="T1729" s="64"/>
      <c r="U1729" s="63"/>
      <c r="V1729" s="64"/>
      <c r="W1729" s="64"/>
      <c r="X1729" s="108">
        <f t="shared" si="230"/>
        <v>1</v>
      </c>
      <c r="Y1729" s="109" t="str">
        <f>+IFERROR(VLOOKUP(G1729,fechas!$A$1:$D$209,2,FALSE), " ")</f>
        <v xml:space="preserve"> </v>
      </c>
      <c r="Z1729" s="109" t="str">
        <f t="shared" si="231"/>
        <v xml:space="preserve"> </v>
      </c>
      <c r="AA1729" s="110" t="str">
        <f ca="1">+IFERROR(IF(S1729&gt;0," ",Q1729-variables!$C$9)," ")</f>
        <v xml:space="preserve"> </v>
      </c>
      <c r="AB1729" s="111" t="str">
        <f t="shared" si="232"/>
        <v>SIN RESPUESTA</v>
      </c>
      <c r="AC1729" s="94" t="str">
        <f t="shared" si="233"/>
        <v>SIN TRASLADO</v>
      </c>
    </row>
    <row r="1730" spans="2:29" s="111" customFormat="1" ht="24.95" hidden="1" customHeight="1">
      <c r="B1730" s="64">
        <f t="shared" si="234"/>
        <v>1727</v>
      </c>
      <c r="C1730" s="69"/>
      <c r="D1730" s="70"/>
      <c r="E1730" s="70"/>
      <c r="F1730" s="64"/>
      <c r="G1730" s="198"/>
      <c r="H1730" s="198"/>
      <c r="I1730" s="198"/>
      <c r="J1730" s="199"/>
      <c r="K1730" s="62"/>
      <c r="L1730" s="62"/>
      <c r="M1730" s="62"/>
      <c r="N1730" s="64" t="s">
        <v>3143</v>
      </c>
      <c r="O1730" s="64" t="str">
        <f>IF(Tabla1[[#This Row],[FECHA RADICADO DE RESPUESTA A PETICIONARIO]]="","Sin respuesta",S1730-G1730)</f>
        <v>Sin respuesta</v>
      </c>
      <c r="P1730" s="64">
        <v>12</v>
      </c>
      <c r="Q1730" s="63" t="str">
        <f>+IFERROR(VLOOKUP(Z1730, fechas!$B$1:$C$247, 2,FALSE), " ")</f>
        <v xml:space="preserve"> </v>
      </c>
      <c r="R1730" s="64"/>
      <c r="S1730" s="85"/>
      <c r="T1730" s="64"/>
      <c r="U1730" s="63"/>
      <c r="V1730" s="64"/>
      <c r="W1730" s="64"/>
      <c r="X1730" s="108">
        <f t="shared" si="230"/>
        <v>1</v>
      </c>
      <c r="Y1730" s="109" t="str">
        <f>+IFERROR(VLOOKUP(G1730,fechas!$A$1:$D$209,2,FALSE), " ")</f>
        <v xml:space="preserve"> </v>
      </c>
      <c r="Z1730" s="109" t="str">
        <f t="shared" si="231"/>
        <v xml:space="preserve"> </v>
      </c>
      <c r="AA1730" s="110" t="str">
        <f ca="1">+IFERROR(IF(S1730&gt;0," ",Q1730-variables!$C$9)," ")</f>
        <v xml:space="preserve"> </v>
      </c>
      <c r="AB1730" s="111" t="str">
        <f t="shared" si="232"/>
        <v>SIN RESPUESTA</v>
      </c>
      <c r="AC1730" s="94" t="str">
        <f t="shared" si="233"/>
        <v>SIN TRASLADO</v>
      </c>
    </row>
    <row r="1731" spans="2:29" s="111" customFormat="1" ht="24.95" hidden="1" customHeight="1">
      <c r="B1731" s="64">
        <f t="shared" si="234"/>
        <v>1728</v>
      </c>
      <c r="C1731" s="69"/>
      <c r="D1731" s="70"/>
      <c r="E1731" s="70"/>
      <c r="F1731" s="64"/>
      <c r="G1731" s="198"/>
      <c r="H1731" s="198"/>
      <c r="I1731" s="198"/>
      <c r="J1731" s="199"/>
      <c r="K1731" s="62"/>
      <c r="L1731" s="62"/>
      <c r="M1731" s="62"/>
      <c r="N1731" s="64" t="s">
        <v>3143</v>
      </c>
      <c r="O1731" s="64" t="str">
        <f>IF(Tabla1[[#This Row],[FECHA RADICADO DE RESPUESTA A PETICIONARIO]]="","Sin respuesta",S1731-G1731)</f>
        <v>Sin respuesta</v>
      </c>
      <c r="P1731" s="64">
        <v>12</v>
      </c>
      <c r="Q1731" s="63" t="str">
        <f>+IFERROR(VLOOKUP(Z1731, fechas!$B$1:$C$247, 2,FALSE), " ")</f>
        <v xml:space="preserve"> </v>
      </c>
      <c r="R1731" s="64"/>
      <c r="S1731" s="85"/>
      <c r="T1731" s="64"/>
      <c r="U1731" s="63"/>
      <c r="V1731" s="64"/>
      <c r="W1731" s="64"/>
      <c r="X1731" s="108">
        <f t="shared" si="230"/>
        <v>1</v>
      </c>
      <c r="Y1731" s="109" t="str">
        <f>+IFERROR(VLOOKUP(G1731,fechas!$A$1:$D$209,2,FALSE), " ")</f>
        <v xml:space="preserve"> </v>
      </c>
      <c r="Z1731" s="109" t="str">
        <f t="shared" si="231"/>
        <v xml:space="preserve"> </v>
      </c>
      <c r="AA1731" s="110" t="str">
        <f ca="1">+IFERROR(IF(S1731&gt;0," ",Q1731-variables!$C$9)," ")</f>
        <v xml:space="preserve"> </v>
      </c>
      <c r="AB1731" s="111" t="str">
        <f t="shared" si="232"/>
        <v>SIN RESPUESTA</v>
      </c>
      <c r="AC1731" s="94" t="str">
        <f t="shared" si="233"/>
        <v>SIN TRASLADO</v>
      </c>
    </row>
    <row r="1732" spans="2:29" s="111" customFormat="1" ht="24.95" hidden="1" customHeight="1">
      <c r="B1732" s="64">
        <f t="shared" si="234"/>
        <v>1729</v>
      </c>
      <c r="C1732" s="69"/>
      <c r="D1732" s="70"/>
      <c r="E1732" s="70"/>
      <c r="F1732" s="64"/>
      <c r="G1732" s="198"/>
      <c r="H1732" s="198"/>
      <c r="I1732" s="198"/>
      <c r="J1732" s="199"/>
      <c r="K1732" s="62"/>
      <c r="L1732" s="62"/>
      <c r="M1732" s="62"/>
      <c r="N1732" s="64" t="s">
        <v>3143</v>
      </c>
      <c r="O1732" s="64" t="str">
        <f>IF(Tabla1[[#This Row],[FECHA RADICADO DE RESPUESTA A PETICIONARIO]]="","Sin respuesta",S1732-G1732)</f>
        <v>Sin respuesta</v>
      </c>
      <c r="P1732" s="64">
        <v>12</v>
      </c>
      <c r="Q1732" s="63" t="str">
        <f>+IFERROR(VLOOKUP(Z1732, fechas!$B$1:$C$247, 2,FALSE), " ")</f>
        <v xml:space="preserve"> </v>
      </c>
      <c r="R1732" s="64"/>
      <c r="S1732" s="85"/>
      <c r="T1732" s="64"/>
      <c r="U1732" s="63"/>
      <c r="V1732" s="64"/>
      <c r="W1732" s="64"/>
      <c r="X1732" s="108">
        <f t="shared" ref="X1732:X1795" si="235">IF(N1732="PENDIENTE",1,0)</f>
        <v>1</v>
      </c>
      <c r="Y1732" s="109" t="str">
        <f>+IFERROR(VLOOKUP(G1732,fechas!$A$1:$D$209,2,FALSE), " ")</f>
        <v xml:space="preserve"> </v>
      </c>
      <c r="Z1732" s="109" t="str">
        <f t="shared" ref="Z1732:Z1795" si="236">+IFERROR(Y1732+P1732, " ")</f>
        <v xml:space="preserve"> </v>
      </c>
      <c r="AA1732" s="110" t="str">
        <f ca="1">+IFERROR(IF(S1732&gt;0," ",Q1732-variables!$C$9)," ")</f>
        <v xml:space="preserve"> </v>
      </c>
      <c r="AB1732" s="111" t="str">
        <f t="shared" si="232"/>
        <v>SIN RESPUESTA</v>
      </c>
      <c r="AC1732" s="94" t="str">
        <f t="shared" si="233"/>
        <v>SIN TRASLADO</v>
      </c>
    </row>
    <row r="1733" spans="2:29" s="111" customFormat="1" ht="24.95" hidden="1" customHeight="1">
      <c r="B1733" s="64">
        <f t="shared" si="234"/>
        <v>1730</v>
      </c>
      <c r="C1733" s="69"/>
      <c r="D1733" s="70"/>
      <c r="E1733" s="70"/>
      <c r="F1733" s="64"/>
      <c r="G1733" s="198"/>
      <c r="H1733" s="198"/>
      <c r="I1733" s="198"/>
      <c r="J1733" s="199"/>
      <c r="K1733" s="62"/>
      <c r="L1733" s="62"/>
      <c r="M1733" s="62"/>
      <c r="N1733" s="64" t="s">
        <v>3143</v>
      </c>
      <c r="O1733" s="64" t="str">
        <f>IF(Tabla1[[#This Row],[FECHA RADICADO DE RESPUESTA A PETICIONARIO]]="","Sin respuesta",S1733-G1733)</f>
        <v>Sin respuesta</v>
      </c>
      <c r="P1733" s="64">
        <v>12</v>
      </c>
      <c r="Q1733" s="63" t="str">
        <f>+IFERROR(VLOOKUP(Z1733, fechas!$B$1:$C$247, 2,FALSE), " ")</f>
        <v xml:space="preserve"> </v>
      </c>
      <c r="R1733" s="64"/>
      <c r="S1733" s="85"/>
      <c r="T1733" s="64"/>
      <c r="U1733" s="63"/>
      <c r="V1733" s="64"/>
      <c r="W1733" s="64"/>
      <c r="X1733" s="108">
        <f t="shared" si="235"/>
        <v>1</v>
      </c>
      <c r="Y1733" s="109" t="str">
        <f>+IFERROR(VLOOKUP(G1733,fechas!$A$1:$D$209,2,FALSE), " ")</f>
        <v xml:space="preserve"> </v>
      </c>
      <c r="Z1733" s="109" t="str">
        <f t="shared" si="236"/>
        <v xml:space="preserve"> </v>
      </c>
      <c r="AA1733" s="110" t="str">
        <f ca="1">+IFERROR(IF(S1733&gt;0," ",Q1733-variables!$C$9)," ")</f>
        <v xml:space="preserve"> </v>
      </c>
      <c r="AB1733" s="111" t="str">
        <f t="shared" ref="AB1733:AB1796" si="237">IF(S1733="","SIN RESPUESTA",IF(S1733&lt;=Q1733,"RESPUESTA OPORTUNA","RESPUESTA EXTEMPORÁNEA"))</f>
        <v>SIN RESPUESTA</v>
      </c>
      <c r="AC1733" s="94" t="str">
        <f t="shared" ref="AC1733:AC1796" si="238">IF(U1733="","SIN TRASLADO",IF(U1733&lt;=Q1733,"TRASLADO OPORTUNO","TRASLADO EXTEMPORÁNEO"))</f>
        <v>SIN TRASLADO</v>
      </c>
    </row>
    <row r="1734" spans="2:29" s="111" customFormat="1" ht="24.95" hidden="1" customHeight="1">
      <c r="B1734" s="64">
        <f t="shared" ref="B1734:B1797" si="239">B1733+1</f>
        <v>1731</v>
      </c>
      <c r="C1734" s="69"/>
      <c r="D1734" s="70"/>
      <c r="E1734" s="70"/>
      <c r="F1734" s="64"/>
      <c r="G1734" s="198"/>
      <c r="H1734" s="198"/>
      <c r="I1734" s="198"/>
      <c r="J1734" s="199"/>
      <c r="K1734" s="62"/>
      <c r="L1734" s="62"/>
      <c r="M1734" s="62"/>
      <c r="N1734" s="64" t="s">
        <v>3143</v>
      </c>
      <c r="O1734" s="64" t="str">
        <f>IF(Tabla1[[#This Row],[FECHA RADICADO DE RESPUESTA A PETICIONARIO]]="","Sin respuesta",S1734-G1734)</f>
        <v>Sin respuesta</v>
      </c>
      <c r="P1734" s="64">
        <v>12</v>
      </c>
      <c r="Q1734" s="63" t="str">
        <f>+IFERROR(VLOOKUP(Z1734, fechas!$B$1:$C$247, 2,FALSE), " ")</f>
        <v xml:space="preserve"> </v>
      </c>
      <c r="R1734" s="64"/>
      <c r="S1734" s="85"/>
      <c r="T1734" s="64"/>
      <c r="U1734" s="63"/>
      <c r="V1734" s="64"/>
      <c r="W1734" s="64"/>
      <c r="X1734" s="108">
        <f t="shared" si="235"/>
        <v>1</v>
      </c>
      <c r="Y1734" s="109" t="str">
        <f>+IFERROR(VLOOKUP(G1734,fechas!$A$1:$D$209,2,FALSE), " ")</f>
        <v xml:space="preserve"> </v>
      </c>
      <c r="Z1734" s="109" t="str">
        <f t="shared" si="236"/>
        <v xml:space="preserve"> </v>
      </c>
      <c r="AA1734" s="110" t="str">
        <f ca="1">+IFERROR(IF(S1734&gt;0," ",Q1734-variables!$C$9)," ")</f>
        <v xml:space="preserve"> </v>
      </c>
      <c r="AB1734" s="111" t="str">
        <f t="shared" si="237"/>
        <v>SIN RESPUESTA</v>
      </c>
      <c r="AC1734" s="94" t="str">
        <f t="shared" si="238"/>
        <v>SIN TRASLADO</v>
      </c>
    </row>
    <row r="1735" spans="2:29" s="111" customFormat="1" ht="24.95" hidden="1" customHeight="1">
      <c r="B1735" s="64">
        <f t="shared" si="239"/>
        <v>1732</v>
      </c>
      <c r="C1735" s="69"/>
      <c r="D1735" s="70"/>
      <c r="E1735" s="70"/>
      <c r="F1735" s="64"/>
      <c r="G1735" s="198"/>
      <c r="H1735" s="198"/>
      <c r="I1735" s="198"/>
      <c r="J1735" s="199"/>
      <c r="K1735" s="62"/>
      <c r="L1735" s="62"/>
      <c r="M1735" s="62"/>
      <c r="N1735" s="64" t="s">
        <v>3143</v>
      </c>
      <c r="O1735" s="64" t="str">
        <f>IF(Tabla1[[#This Row],[FECHA RADICADO DE RESPUESTA A PETICIONARIO]]="","Sin respuesta",S1735-G1735)</f>
        <v>Sin respuesta</v>
      </c>
      <c r="P1735" s="64">
        <v>12</v>
      </c>
      <c r="Q1735" s="63" t="str">
        <f>+IFERROR(VLOOKUP(Z1735, fechas!$B$1:$C$247, 2,FALSE), " ")</f>
        <v xml:space="preserve"> </v>
      </c>
      <c r="R1735" s="64"/>
      <c r="S1735" s="85"/>
      <c r="T1735" s="64"/>
      <c r="U1735" s="63"/>
      <c r="V1735" s="64"/>
      <c r="W1735" s="64"/>
      <c r="X1735" s="108">
        <f t="shared" si="235"/>
        <v>1</v>
      </c>
      <c r="Y1735" s="109" t="str">
        <f>+IFERROR(VLOOKUP(G1735,fechas!$A$1:$D$209,2,FALSE), " ")</f>
        <v xml:space="preserve"> </v>
      </c>
      <c r="Z1735" s="109" t="str">
        <f t="shared" si="236"/>
        <v xml:space="preserve"> </v>
      </c>
      <c r="AA1735" s="110" t="str">
        <f ca="1">+IFERROR(IF(S1735&gt;0," ",Q1735-variables!$C$9)," ")</f>
        <v xml:space="preserve"> </v>
      </c>
      <c r="AB1735" s="111" t="str">
        <f t="shared" si="237"/>
        <v>SIN RESPUESTA</v>
      </c>
      <c r="AC1735" s="94" t="str">
        <f t="shared" si="238"/>
        <v>SIN TRASLADO</v>
      </c>
    </row>
    <row r="1736" spans="2:29" s="111" customFormat="1" ht="24.95" hidden="1" customHeight="1">
      <c r="B1736" s="64">
        <f t="shared" si="239"/>
        <v>1733</v>
      </c>
      <c r="C1736" s="69"/>
      <c r="D1736" s="70"/>
      <c r="E1736" s="70"/>
      <c r="F1736" s="64"/>
      <c r="G1736" s="198"/>
      <c r="H1736" s="198"/>
      <c r="I1736" s="198"/>
      <c r="J1736" s="199"/>
      <c r="K1736" s="62"/>
      <c r="L1736" s="62"/>
      <c r="M1736" s="62"/>
      <c r="N1736" s="64" t="s">
        <v>3143</v>
      </c>
      <c r="O1736" s="64" t="str">
        <f>IF(Tabla1[[#This Row],[FECHA RADICADO DE RESPUESTA A PETICIONARIO]]="","Sin respuesta",S1736-G1736)</f>
        <v>Sin respuesta</v>
      </c>
      <c r="P1736" s="64">
        <v>12</v>
      </c>
      <c r="Q1736" s="63" t="str">
        <f>+IFERROR(VLOOKUP(Z1736, fechas!$B$1:$C$247, 2,FALSE), " ")</f>
        <v xml:space="preserve"> </v>
      </c>
      <c r="R1736" s="64"/>
      <c r="S1736" s="85"/>
      <c r="T1736" s="64"/>
      <c r="U1736" s="63"/>
      <c r="V1736" s="64"/>
      <c r="W1736" s="64"/>
      <c r="X1736" s="108">
        <f t="shared" si="235"/>
        <v>1</v>
      </c>
      <c r="Y1736" s="109" t="str">
        <f>+IFERROR(VLOOKUP(G1736,fechas!$A$1:$D$209,2,FALSE), " ")</f>
        <v xml:space="preserve"> </v>
      </c>
      <c r="Z1736" s="109" t="str">
        <f t="shared" si="236"/>
        <v xml:space="preserve"> </v>
      </c>
      <c r="AA1736" s="110" t="str">
        <f ca="1">+IFERROR(IF(S1736&gt;0," ",Q1736-variables!$C$9)," ")</f>
        <v xml:space="preserve"> </v>
      </c>
      <c r="AB1736" s="111" t="str">
        <f t="shared" si="237"/>
        <v>SIN RESPUESTA</v>
      </c>
      <c r="AC1736" s="94" t="str">
        <f t="shared" si="238"/>
        <v>SIN TRASLADO</v>
      </c>
    </row>
    <row r="1737" spans="2:29" s="111" customFormat="1" ht="24.95" hidden="1" customHeight="1">
      <c r="B1737" s="64">
        <f t="shared" si="239"/>
        <v>1734</v>
      </c>
      <c r="C1737" s="69"/>
      <c r="D1737" s="70"/>
      <c r="E1737" s="70"/>
      <c r="F1737" s="64"/>
      <c r="G1737" s="198"/>
      <c r="H1737" s="198"/>
      <c r="I1737" s="198"/>
      <c r="J1737" s="199"/>
      <c r="K1737" s="62"/>
      <c r="L1737" s="62"/>
      <c r="M1737" s="62"/>
      <c r="N1737" s="64" t="s">
        <v>3143</v>
      </c>
      <c r="O1737" s="64" t="str">
        <f>IF(Tabla1[[#This Row],[FECHA RADICADO DE RESPUESTA A PETICIONARIO]]="","Sin respuesta",S1737-G1737)</f>
        <v>Sin respuesta</v>
      </c>
      <c r="P1737" s="64">
        <v>12</v>
      </c>
      <c r="Q1737" s="63" t="str">
        <f>+IFERROR(VLOOKUP(Z1737, fechas!$B$1:$C$247, 2,FALSE), " ")</f>
        <v xml:space="preserve"> </v>
      </c>
      <c r="R1737" s="64"/>
      <c r="S1737" s="85"/>
      <c r="T1737" s="64"/>
      <c r="U1737" s="63"/>
      <c r="V1737" s="64"/>
      <c r="W1737" s="64"/>
      <c r="X1737" s="108">
        <f t="shared" si="235"/>
        <v>1</v>
      </c>
      <c r="Y1737" s="109" t="str">
        <f>+IFERROR(VLOOKUP(G1737,fechas!$A$1:$D$209,2,FALSE), " ")</f>
        <v xml:space="preserve"> </v>
      </c>
      <c r="Z1737" s="109" t="str">
        <f t="shared" si="236"/>
        <v xml:space="preserve"> </v>
      </c>
      <c r="AA1737" s="110" t="str">
        <f ca="1">+IFERROR(IF(S1737&gt;0," ",Q1737-variables!$C$9)," ")</f>
        <v xml:space="preserve"> </v>
      </c>
      <c r="AB1737" s="111" t="str">
        <f t="shared" si="237"/>
        <v>SIN RESPUESTA</v>
      </c>
      <c r="AC1737" s="94" t="str">
        <f t="shared" si="238"/>
        <v>SIN TRASLADO</v>
      </c>
    </row>
    <row r="1738" spans="2:29" s="111" customFormat="1" ht="24.95" hidden="1" customHeight="1">
      <c r="B1738" s="64">
        <f t="shared" si="239"/>
        <v>1735</v>
      </c>
      <c r="C1738" s="69"/>
      <c r="D1738" s="70"/>
      <c r="E1738" s="70"/>
      <c r="F1738" s="64"/>
      <c r="G1738" s="198"/>
      <c r="H1738" s="198"/>
      <c r="I1738" s="198"/>
      <c r="J1738" s="199"/>
      <c r="K1738" s="62"/>
      <c r="L1738" s="62"/>
      <c r="M1738" s="62"/>
      <c r="N1738" s="64" t="s">
        <v>3143</v>
      </c>
      <c r="O1738" s="64" t="str">
        <f>IF(Tabla1[[#This Row],[FECHA RADICADO DE RESPUESTA A PETICIONARIO]]="","Sin respuesta",S1738-G1738)</f>
        <v>Sin respuesta</v>
      </c>
      <c r="P1738" s="64">
        <v>12</v>
      </c>
      <c r="Q1738" s="63" t="str">
        <f>+IFERROR(VLOOKUP(Z1738, fechas!$B$1:$C$247, 2,FALSE), " ")</f>
        <v xml:space="preserve"> </v>
      </c>
      <c r="R1738" s="64"/>
      <c r="S1738" s="85"/>
      <c r="T1738" s="64"/>
      <c r="U1738" s="63"/>
      <c r="V1738" s="64"/>
      <c r="W1738" s="64"/>
      <c r="X1738" s="108">
        <f t="shared" si="235"/>
        <v>1</v>
      </c>
      <c r="Y1738" s="109" t="str">
        <f>+IFERROR(VLOOKUP(G1738,fechas!$A$1:$D$209,2,FALSE), " ")</f>
        <v xml:space="preserve"> </v>
      </c>
      <c r="Z1738" s="109" t="str">
        <f t="shared" si="236"/>
        <v xml:space="preserve"> </v>
      </c>
      <c r="AA1738" s="110" t="str">
        <f ca="1">+IFERROR(IF(S1738&gt;0," ",Q1738-variables!$C$9)," ")</f>
        <v xml:space="preserve"> </v>
      </c>
      <c r="AB1738" s="111" t="str">
        <f t="shared" si="237"/>
        <v>SIN RESPUESTA</v>
      </c>
      <c r="AC1738" s="94" t="str">
        <f t="shared" si="238"/>
        <v>SIN TRASLADO</v>
      </c>
    </row>
    <row r="1739" spans="2:29" s="111" customFormat="1" ht="24.95" hidden="1" customHeight="1">
      <c r="B1739" s="64">
        <f t="shared" si="239"/>
        <v>1736</v>
      </c>
      <c r="C1739" s="69"/>
      <c r="D1739" s="70"/>
      <c r="E1739" s="70"/>
      <c r="F1739" s="64"/>
      <c r="G1739" s="198"/>
      <c r="H1739" s="198"/>
      <c r="I1739" s="198"/>
      <c r="J1739" s="199"/>
      <c r="K1739" s="62"/>
      <c r="L1739" s="62"/>
      <c r="M1739" s="62"/>
      <c r="N1739" s="64" t="s">
        <v>3143</v>
      </c>
      <c r="O1739" s="64" t="str">
        <f>IF(Tabla1[[#This Row],[FECHA RADICADO DE RESPUESTA A PETICIONARIO]]="","Sin respuesta",S1739-G1739)</f>
        <v>Sin respuesta</v>
      </c>
      <c r="P1739" s="64">
        <v>12</v>
      </c>
      <c r="Q1739" s="63" t="str">
        <f>+IFERROR(VLOOKUP(Z1739, fechas!$B$1:$C$247, 2,FALSE), " ")</f>
        <v xml:space="preserve"> </v>
      </c>
      <c r="R1739" s="64"/>
      <c r="S1739" s="85"/>
      <c r="T1739" s="64"/>
      <c r="U1739" s="63"/>
      <c r="V1739" s="64"/>
      <c r="W1739" s="64"/>
      <c r="X1739" s="108">
        <f t="shared" si="235"/>
        <v>1</v>
      </c>
      <c r="Y1739" s="109" t="str">
        <f>+IFERROR(VLOOKUP(G1739,fechas!$A$1:$D$209,2,FALSE), " ")</f>
        <v xml:space="preserve"> </v>
      </c>
      <c r="Z1739" s="109" t="str">
        <f t="shared" si="236"/>
        <v xml:space="preserve"> </v>
      </c>
      <c r="AA1739" s="110" t="str">
        <f ca="1">+IFERROR(IF(S1739&gt;0," ",Q1739-variables!$C$9)," ")</f>
        <v xml:space="preserve"> </v>
      </c>
      <c r="AB1739" s="111" t="str">
        <f t="shared" si="237"/>
        <v>SIN RESPUESTA</v>
      </c>
      <c r="AC1739" s="94" t="str">
        <f t="shared" si="238"/>
        <v>SIN TRASLADO</v>
      </c>
    </row>
    <row r="1740" spans="2:29" s="111" customFormat="1" ht="24.95" hidden="1" customHeight="1">
      <c r="B1740" s="64">
        <f t="shared" si="239"/>
        <v>1737</v>
      </c>
      <c r="C1740" s="69"/>
      <c r="D1740" s="70"/>
      <c r="E1740" s="70"/>
      <c r="F1740" s="64"/>
      <c r="G1740" s="198"/>
      <c r="H1740" s="198"/>
      <c r="I1740" s="198"/>
      <c r="J1740" s="199"/>
      <c r="K1740" s="62"/>
      <c r="L1740" s="62"/>
      <c r="M1740" s="62"/>
      <c r="N1740" s="64" t="s">
        <v>3143</v>
      </c>
      <c r="O1740" s="64" t="str">
        <f>IF(Tabla1[[#This Row],[FECHA RADICADO DE RESPUESTA A PETICIONARIO]]="","Sin respuesta",S1740-G1740)</f>
        <v>Sin respuesta</v>
      </c>
      <c r="P1740" s="64">
        <v>12</v>
      </c>
      <c r="Q1740" s="63" t="str">
        <f>+IFERROR(VLOOKUP(Z1740, fechas!$B$1:$C$247, 2,FALSE), " ")</f>
        <v xml:space="preserve"> </v>
      </c>
      <c r="R1740" s="64"/>
      <c r="S1740" s="85"/>
      <c r="T1740" s="64"/>
      <c r="U1740" s="63"/>
      <c r="V1740" s="64"/>
      <c r="W1740" s="64"/>
      <c r="X1740" s="108">
        <f t="shared" si="235"/>
        <v>1</v>
      </c>
      <c r="Y1740" s="109" t="str">
        <f>+IFERROR(VLOOKUP(G1740,fechas!$A$1:$D$209,2,FALSE), " ")</f>
        <v xml:space="preserve"> </v>
      </c>
      <c r="Z1740" s="109" t="str">
        <f t="shared" si="236"/>
        <v xml:space="preserve"> </v>
      </c>
      <c r="AA1740" s="110" t="str">
        <f ca="1">+IFERROR(IF(S1740&gt;0," ",Q1740-variables!$C$9)," ")</f>
        <v xml:space="preserve"> </v>
      </c>
      <c r="AB1740" s="111" t="str">
        <f t="shared" si="237"/>
        <v>SIN RESPUESTA</v>
      </c>
      <c r="AC1740" s="94" t="str">
        <f t="shared" si="238"/>
        <v>SIN TRASLADO</v>
      </c>
    </row>
    <row r="1741" spans="2:29" s="111" customFormat="1" ht="24.95" hidden="1" customHeight="1">
      <c r="B1741" s="64">
        <f t="shared" si="239"/>
        <v>1738</v>
      </c>
      <c r="C1741" s="69"/>
      <c r="D1741" s="70"/>
      <c r="E1741" s="70"/>
      <c r="F1741" s="64"/>
      <c r="G1741" s="198"/>
      <c r="H1741" s="198"/>
      <c r="I1741" s="198"/>
      <c r="J1741" s="199"/>
      <c r="K1741" s="62"/>
      <c r="L1741" s="62"/>
      <c r="M1741" s="62"/>
      <c r="N1741" s="64" t="s">
        <v>3143</v>
      </c>
      <c r="O1741" s="64" t="str">
        <f>IF(Tabla1[[#This Row],[FECHA RADICADO DE RESPUESTA A PETICIONARIO]]="","Sin respuesta",S1741-G1741)</f>
        <v>Sin respuesta</v>
      </c>
      <c r="P1741" s="64">
        <v>12</v>
      </c>
      <c r="Q1741" s="63" t="str">
        <f>+IFERROR(VLOOKUP(Z1741, fechas!$B$1:$C$247, 2,FALSE), " ")</f>
        <v xml:space="preserve"> </v>
      </c>
      <c r="R1741" s="64"/>
      <c r="S1741" s="85"/>
      <c r="T1741" s="64"/>
      <c r="U1741" s="85"/>
      <c r="V1741" s="64"/>
      <c r="W1741" s="64"/>
      <c r="X1741" s="108">
        <f t="shared" si="235"/>
        <v>1</v>
      </c>
      <c r="Y1741" s="109" t="str">
        <f>+IFERROR(VLOOKUP(G1741,fechas!$A$1:$D$209,2,FALSE), " ")</f>
        <v xml:space="preserve"> </v>
      </c>
      <c r="Z1741" s="109" t="str">
        <f t="shared" si="236"/>
        <v xml:space="preserve"> </v>
      </c>
      <c r="AA1741" s="110" t="str">
        <f ca="1">+IFERROR(IF(S1741&gt;0," ",Q1741-variables!$C$9)," ")</f>
        <v xml:space="preserve"> </v>
      </c>
      <c r="AB1741" s="111" t="str">
        <f t="shared" si="237"/>
        <v>SIN RESPUESTA</v>
      </c>
      <c r="AC1741" s="94" t="str">
        <f t="shared" si="238"/>
        <v>SIN TRASLADO</v>
      </c>
    </row>
    <row r="1742" spans="2:29" s="111" customFormat="1" ht="24.95" hidden="1" customHeight="1">
      <c r="B1742" s="64">
        <f t="shared" si="239"/>
        <v>1739</v>
      </c>
      <c r="C1742" s="69"/>
      <c r="D1742" s="70"/>
      <c r="E1742" s="70"/>
      <c r="F1742" s="64"/>
      <c r="G1742" s="198"/>
      <c r="H1742" s="198"/>
      <c r="I1742" s="198"/>
      <c r="J1742" s="199"/>
      <c r="K1742" s="62"/>
      <c r="L1742" s="62"/>
      <c r="M1742" s="62"/>
      <c r="N1742" s="64" t="s">
        <v>3143</v>
      </c>
      <c r="O1742" s="64" t="str">
        <f>IF(Tabla1[[#This Row],[FECHA RADICADO DE RESPUESTA A PETICIONARIO]]="","Sin respuesta",S1742-G1742)</f>
        <v>Sin respuesta</v>
      </c>
      <c r="P1742" s="64">
        <v>12</v>
      </c>
      <c r="Q1742" s="63" t="str">
        <f>+IFERROR(VLOOKUP(Z1742, fechas!$B$1:$C$247, 2,FALSE), " ")</f>
        <v xml:space="preserve"> </v>
      </c>
      <c r="R1742" s="64"/>
      <c r="S1742" s="85"/>
      <c r="T1742" s="64"/>
      <c r="U1742" s="63"/>
      <c r="V1742" s="64"/>
      <c r="W1742" s="64"/>
      <c r="X1742" s="108">
        <f t="shared" si="235"/>
        <v>1</v>
      </c>
      <c r="Y1742" s="109" t="str">
        <f>+IFERROR(VLOOKUP(G1742,fechas!$A$1:$D$209,2,FALSE), " ")</f>
        <v xml:space="preserve"> </v>
      </c>
      <c r="Z1742" s="109" t="str">
        <f t="shared" si="236"/>
        <v xml:space="preserve"> </v>
      </c>
      <c r="AA1742" s="110" t="str">
        <f ca="1">+IFERROR(IF(S1742&gt;0," ",Q1742-variables!$C$9)," ")</f>
        <v xml:space="preserve"> </v>
      </c>
      <c r="AB1742" s="111" t="str">
        <f t="shared" si="237"/>
        <v>SIN RESPUESTA</v>
      </c>
      <c r="AC1742" s="94" t="str">
        <f t="shared" si="238"/>
        <v>SIN TRASLADO</v>
      </c>
    </row>
    <row r="1743" spans="2:29" s="111" customFormat="1" ht="24.95" hidden="1" customHeight="1">
      <c r="B1743" s="64">
        <f t="shared" si="239"/>
        <v>1740</v>
      </c>
      <c r="C1743" s="69"/>
      <c r="D1743" s="70"/>
      <c r="E1743" s="70"/>
      <c r="F1743" s="64"/>
      <c r="G1743" s="198"/>
      <c r="H1743" s="198"/>
      <c r="I1743" s="198"/>
      <c r="J1743" s="199"/>
      <c r="K1743" s="62"/>
      <c r="L1743" s="62"/>
      <c r="M1743" s="62"/>
      <c r="N1743" s="64" t="s">
        <v>3143</v>
      </c>
      <c r="O1743" s="64" t="str">
        <f>IF(Tabla1[[#This Row],[FECHA RADICADO DE RESPUESTA A PETICIONARIO]]="","Sin respuesta",S1743-G1743)</f>
        <v>Sin respuesta</v>
      </c>
      <c r="P1743" s="64">
        <v>12</v>
      </c>
      <c r="Q1743" s="63" t="str">
        <f>+IFERROR(VLOOKUP(Z1743, fechas!$B$1:$C$247, 2,FALSE), " ")</f>
        <v xml:space="preserve"> </v>
      </c>
      <c r="R1743" s="64"/>
      <c r="S1743" s="85"/>
      <c r="T1743" s="64"/>
      <c r="U1743" s="63"/>
      <c r="V1743" s="64"/>
      <c r="W1743" s="64"/>
      <c r="X1743" s="108">
        <f t="shared" si="235"/>
        <v>1</v>
      </c>
      <c r="Y1743" s="109" t="str">
        <f>+IFERROR(VLOOKUP(G1743,fechas!$A$1:$D$209,2,FALSE), " ")</f>
        <v xml:space="preserve"> </v>
      </c>
      <c r="Z1743" s="109" t="str">
        <f t="shared" si="236"/>
        <v xml:space="preserve"> </v>
      </c>
      <c r="AA1743" s="110" t="str">
        <f ca="1">+IFERROR(IF(S1743&gt;0," ",Q1743-variables!$C$9)," ")</f>
        <v xml:space="preserve"> </v>
      </c>
      <c r="AB1743" s="111" t="str">
        <f t="shared" si="237"/>
        <v>SIN RESPUESTA</v>
      </c>
      <c r="AC1743" s="94" t="str">
        <f t="shared" si="238"/>
        <v>SIN TRASLADO</v>
      </c>
    </row>
    <row r="1744" spans="2:29" s="111" customFormat="1" ht="24.95" hidden="1" customHeight="1">
      <c r="B1744" s="64">
        <f t="shared" si="239"/>
        <v>1741</v>
      </c>
      <c r="C1744" s="69"/>
      <c r="D1744" s="70"/>
      <c r="E1744" s="70"/>
      <c r="F1744" s="64"/>
      <c r="G1744" s="198"/>
      <c r="H1744" s="198"/>
      <c r="I1744" s="198"/>
      <c r="J1744" s="199"/>
      <c r="K1744" s="62"/>
      <c r="L1744" s="62"/>
      <c r="M1744" s="62"/>
      <c r="N1744" s="64" t="s">
        <v>3143</v>
      </c>
      <c r="O1744" s="64" t="str">
        <f>IF(Tabla1[[#This Row],[FECHA RADICADO DE RESPUESTA A PETICIONARIO]]="","Sin respuesta",S1744-G1744)</f>
        <v>Sin respuesta</v>
      </c>
      <c r="P1744" s="64">
        <v>12</v>
      </c>
      <c r="Q1744" s="63" t="str">
        <f>+IFERROR(VLOOKUP(Z1744, fechas!$B$1:$C$247, 2,FALSE), " ")</f>
        <v xml:space="preserve"> </v>
      </c>
      <c r="R1744" s="64"/>
      <c r="S1744" s="85"/>
      <c r="T1744" s="64"/>
      <c r="U1744" s="63"/>
      <c r="V1744" s="64"/>
      <c r="W1744" s="64"/>
      <c r="X1744" s="108">
        <f t="shared" si="235"/>
        <v>1</v>
      </c>
      <c r="Y1744" s="109" t="str">
        <f>+IFERROR(VLOOKUP(G1744,fechas!$A$1:$D$209,2,FALSE), " ")</f>
        <v xml:space="preserve"> </v>
      </c>
      <c r="Z1744" s="109" t="str">
        <f t="shared" si="236"/>
        <v xml:space="preserve"> </v>
      </c>
      <c r="AA1744" s="110" t="str">
        <f ca="1">+IFERROR(IF(S1744&gt;0," ",Q1744-variables!$C$9)," ")</f>
        <v xml:space="preserve"> </v>
      </c>
      <c r="AB1744" s="111" t="str">
        <f t="shared" si="237"/>
        <v>SIN RESPUESTA</v>
      </c>
      <c r="AC1744" s="94" t="str">
        <f t="shared" si="238"/>
        <v>SIN TRASLADO</v>
      </c>
    </row>
    <row r="1745" spans="2:29" s="111" customFormat="1" ht="24.95" hidden="1" customHeight="1">
      <c r="B1745" s="64">
        <f t="shared" si="239"/>
        <v>1742</v>
      </c>
      <c r="C1745" s="69"/>
      <c r="D1745" s="70"/>
      <c r="E1745" s="70"/>
      <c r="F1745" s="64"/>
      <c r="G1745" s="198"/>
      <c r="H1745" s="198"/>
      <c r="I1745" s="198"/>
      <c r="J1745" s="199"/>
      <c r="K1745" s="62"/>
      <c r="L1745" s="62"/>
      <c r="M1745" s="62"/>
      <c r="N1745" s="64" t="s">
        <v>3143</v>
      </c>
      <c r="O1745" s="64" t="str">
        <f>IF(Tabla1[[#This Row],[FECHA RADICADO DE RESPUESTA A PETICIONARIO]]="","Sin respuesta",S1745-G1745)</f>
        <v>Sin respuesta</v>
      </c>
      <c r="P1745" s="64">
        <v>12</v>
      </c>
      <c r="Q1745" s="63" t="str">
        <f>+IFERROR(VLOOKUP(Z1745, fechas!$B$1:$C$247, 2,FALSE), " ")</f>
        <v xml:space="preserve"> </v>
      </c>
      <c r="R1745" s="64"/>
      <c r="S1745" s="85"/>
      <c r="T1745" s="64"/>
      <c r="U1745" s="63"/>
      <c r="V1745" s="64"/>
      <c r="W1745" s="64"/>
      <c r="X1745" s="108">
        <f t="shared" si="235"/>
        <v>1</v>
      </c>
      <c r="Y1745" s="109" t="str">
        <f>+IFERROR(VLOOKUP(G1745,fechas!$A$1:$D$209,2,FALSE), " ")</f>
        <v xml:space="preserve"> </v>
      </c>
      <c r="Z1745" s="109" t="str">
        <f t="shared" si="236"/>
        <v xml:space="preserve"> </v>
      </c>
      <c r="AA1745" s="110" t="str">
        <f ca="1">+IFERROR(IF(S1745&gt;0," ",Q1745-variables!$C$9)," ")</f>
        <v xml:space="preserve"> </v>
      </c>
      <c r="AB1745" s="111" t="str">
        <f t="shared" si="237"/>
        <v>SIN RESPUESTA</v>
      </c>
      <c r="AC1745" s="94" t="str">
        <f t="shared" si="238"/>
        <v>SIN TRASLADO</v>
      </c>
    </row>
    <row r="1746" spans="2:29" s="111" customFormat="1" ht="24.95" hidden="1" customHeight="1">
      <c r="B1746" s="64">
        <f t="shared" si="239"/>
        <v>1743</v>
      </c>
      <c r="C1746" s="69"/>
      <c r="D1746" s="70"/>
      <c r="E1746" s="70"/>
      <c r="F1746" s="64"/>
      <c r="G1746" s="198"/>
      <c r="H1746" s="198"/>
      <c r="I1746" s="198"/>
      <c r="J1746" s="199"/>
      <c r="K1746" s="62"/>
      <c r="L1746" s="62"/>
      <c r="M1746" s="62"/>
      <c r="N1746" s="64" t="s">
        <v>3143</v>
      </c>
      <c r="O1746" s="64" t="str">
        <f>IF(Tabla1[[#This Row],[FECHA RADICADO DE RESPUESTA A PETICIONARIO]]="","Sin respuesta",S1746-G1746)</f>
        <v>Sin respuesta</v>
      </c>
      <c r="P1746" s="64">
        <v>12</v>
      </c>
      <c r="Q1746" s="63" t="str">
        <f>+IFERROR(VLOOKUP(Z1746, fechas!$B$1:$C$247, 2,FALSE), " ")</f>
        <v xml:space="preserve"> </v>
      </c>
      <c r="R1746" s="64"/>
      <c r="S1746" s="85"/>
      <c r="T1746" s="64"/>
      <c r="U1746" s="63"/>
      <c r="V1746" s="64"/>
      <c r="W1746" s="64"/>
      <c r="X1746" s="108">
        <f t="shared" si="235"/>
        <v>1</v>
      </c>
      <c r="Y1746" s="109" t="str">
        <f>+IFERROR(VLOOKUP(G1746,fechas!$A$1:$D$209,2,FALSE), " ")</f>
        <v xml:space="preserve"> </v>
      </c>
      <c r="Z1746" s="109" t="str">
        <f t="shared" si="236"/>
        <v xml:space="preserve"> </v>
      </c>
      <c r="AA1746" s="110" t="str">
        <f ca="1">+IFERROR(IF(S1746&gt;0," ",Q1746-variables!$C$9)," ")</f>
        <v xml:space="preserve"> </v>
      </c>
      <c r="AB1746" s="111" t="str">
        <f t="shared" si="237"/>
        <v>SIN RESPUESTA</v>
      </c>
      <c r="AC1746" s="94" t="str">
        <f t="shared" si="238"/>
        <v>SIN TRASLADO</v>
      </c>
    </row>
    <row r="1747" spans="2:29" s="111" customFormat="1" ht="24.95" hidden="1" customHeight="1">
      <c r="B1747" s="64">
        <f t="shared" si="239"/>
        <v>1744</v>
      </c>
      <c r="C1747" s="69"/>
      <c r="D1747" s="70"/>
      <c r="E1747" s="70"/>
      <c r="F1747" s="64"/>
      <c r="G1747" s="198"/>
      <c r="H1747" s="198"/>
      <c r="I1747" s="198"/>
      <c r="J1747" s="199"/>
      <c r="K1747" s="62"/>
      <c r="L1747" s="62"/>
      <c r="M1747" s="62"/>
      <c r="N1747" s="64" t="s">
        <v>3143</v>
      </c>
      <c r="O1747" s="64" t="str">
        <f>IF(Tabla1[[#This Row],[FECHA RADICADO DE RESPUESTA A PETICIONARIO]]="","Sin respuesta",S1747-G1747)</f>
        <v>Sin respuesta</v>
      </c>
      <c r="P1747" s="64">
        <v>12</v>
      </c>
      <c r="Q1747" s="63" t="str">
        <f>+IFERROR(VLOOKUP(Z1747, fechas!$B$1:$C$247, 2,FALSE), " ")</f>
        <v xml:space="preserve"> </v>
      </c>
      <c r="R1747" s="64"/>
      <c r="S1747" s="85"/>
      <c r="T1747" s="64"/>
      <c r="U1747" s="63"/>
      <c r="V1747" s="64"/>
      <c r="W1747" s="64"/>
      <c r="X1747" s="108">
        <f t="shared" si="235"/>
        <v>1</v>
      </c>
      <c r="Y1747" s="109" t="str">
        <f>+IFERROR(VLOOKUP(G1747,fechas!$A$1:$D$209,2,FALSE), " ")</f>
        <v xml:space="preserve"> </v>
      </c>
      <c r="Z1747" s="109" t="str">
        <f t="shared" si="236"/>
        <v xml:space="preserve"> </v>
      </c>
      <c r="AA1747" s="110" t="str">
        <f ca="1">+IFERROR(IF(S1747&gt;0," ",Q1747-variables!$C$9)," ")</f>
        <v xml:space="preserve"> </v>
      </c>
      <c r="AB1747" s="111" t="str">
        <f t="shared" si="237"/>
        <v>SIN RESPUESTA</v>
      </c>
      <c r="AC1747" s="94" t="str">
        <f t="shared" si="238"/>
        <v>SIN TRASLADO</v>
      </c>
    </row>
    <row r="1748" spans="2:29" s="111" customFormat="1" ht="24.95" hidden="1" customHeight="1">
      <c r="B1748" s="64">
        <f t="shared" si="239"/>
        <v>1745</v>
      </c>
      <c r="C1748" s="69"/>
      <c r="D1748" s="70"/>
      <c r="E1748" s="70"/>
      <c r="F1748" s="64"/>
      <c r="G1748" s="198"/>
      <c r="H1748" s="198"/>
      <c r="I1748" s="198"/>
      <c r="J1748" s="199"/>
      <c r="K1748" s="62"/>
      <c r="L1748" s="62"/>
      <c r="M1748" s="62"/>
      <c r="N1748" s="64" t="s">
        <v>3143</v>
      </c>
      <c r="O1748" s="64" t="str">
        <f>IF(Tabla1[[#This Row],[FECHA RADICADO DE RESPUESTA A PETICIONARIO]]="","Sin respuesta",S1748-G1748)</f>
        <v>Sin respuesta</v>
      </c>
      <c r="P1748" s="64">
        <v>12</v>
      </c>
      <c r="Q1748" s="63" t="str">
        <f>+IFERROR(VLOOKUP(Z1748, fechas!$B$1:$C$247, 2,FALSE), " ")</f>
        <v xml:space="preserve"> </v>
      </c>
      <c r="R1748" s="64"/>
      <c r="S1748" s="85"/>
      <c r="T1748" s="64"/>
      <c r="U1748" s="63"/>
      <c r="V1748" s="64"/>
      <c r="W1748" s="64"/>
      <c r="X1748" s="108">
        <f t="shared" si="235"/>
        <v>1</v>
      </c>
      <c r="Y1748" s="109" t="str">
        <f>+IFERROR(VLOOKUP(G1748,fechas!$A$1:$D$209,2,FALSE), " ")</f>
        <v xml:space="preserve"> </v>
      </c>
      <c r="Z1748" s="109" t="str">
        <f t="shared" si="236"/>
        <v xml:space="preserve"> </v>
      </c>
      <c r="AA1748" s="110" t="str">
        <f ca="1">+IFERROR(IF(S1748&gt;0," ",Q1748-variables!$C$9)," ")</f>
        <v xml:space="preserve"> </v>
      </c>
      <c r="AB1748" s="111" t="str">
        <f t="shared" si="237"/>
        <v>SIN RESPUESTA</v>
      </c>
      <c r="AC1748" s="94" t="str">
        <f t="shared" si="238"/>
        <v>SIN TRASLADO</v>
      </c>
    </row>
    <row r="1749" spans="2:29" s="111" customFormat="1" ht="24.95" hidden="1" customHeight="1">
      <c r="B1749" s="64">
        <f t="shared" si="239"/>
        <v>1746</v>
      </c>
      <c r="C1749" s="69"/>
      <c r="D1749" s="70"/>
      <c r="E1749" s="70"/>
      <c r="F1749" s="64"/>
      <c r="G1749" s="198"/>
      <c r="H1749" s="198"/>
      <c r="I1749" s="198"/>
      <c r="J1749" s="199"/>
      <c r="K1749" s="62"/>
      <c r="L1749" s="62"/>
      <c r="M1749" s="62"/>
      <c r="N1749" s="64" t="s">
        <v>3143</v>
      </c>
      <c r="O1749" s="64" t="str">
        <f>IF(Tabla1[[#This Row],[FECHA RADICADO DE RESPUESTA A PETICIONARIO]]="","Sin respuesta",S1749-G1749)</f>
        <v>Sin respuesta</v>
      </c>
      <c r="P1749" s="64">
        <v>12</v>
      </c>
      <c r="Q1749" s="63" t="str">
        <f>+IFERROR(VLOOKUP(Z1749, fechas!$B$1:$C$247, 2,FALSE), " ")</f>
        <v xml:space="preserve"> </v>
      </c>
      <c r="R1749" s="64"/>
      <c r="S1749" s="85"/>
      <c r="T1749" s="64"/>
      <c r="U1749" s="63"/>
      <c r="V1749" s="64"/>
      <c r="W1749" s="64"/>
      <c r="X1749" s="108">
        <f t="shared" si="235"/>
        <v>1</v>
      </c>
      <c r="Y1749" s="109" t="str">
        <f>+IFERROR(VLOOKUP(G1749,fechas!$A$1:$D$209,2,FALSE), " ")</f>
        <v xml:space="preserve"> </v>
      </c>
      <c r="Z1749" s="109" t="str">
        <f t="shared" si="236"/>
        <v xml:space="preserve"> </v>
      </c>
      <c r="AA1749" s="110" t="str">
        <f ca="1">+IFERROR(IF(S1749&gt;0," ",Q1749-variables!$C$9)," ")</f>
        <v xml:space="preserve"> </v>
      </c>
      <c r="AB1749" s="111" t="str">
        <f t="shared" si="237"/>
        <v>SIN RESPUESTA</v>
      </c>
      <c r="AC1749" s="94" t="str">
        <f t="shared" si="238"/>
        <v>SIN TRASLADO</v>
      </c>
    </row>
    <row r="1750" spans="2:29" s="111" customFormat="1" ht="24.95" hidden="1" customHeight="1">
      <c r="B1750" s="64">
        <f t="shared" si="239"/>
        <v>1747</v>
      </c>
      <c r="C1750" s="69"/>
      <c r="D1750" s="70"/>
      <c r="E1750" s="70"/>
      <c r="F1750" s="64"/>
      <c r="G1750" s="198"/>
      <c r="H1750" s="198"/>
      <c r="I1750" s="198"/>
      <c r="J1750" s="199"/>
      <c r="K1750" s="62"/>
      <c r="L1750" s="62"/>
      <c r="M1750" s="62"/>
      <c r="N1750" s="64" t="s">
        <v>3143</v>
      </c>
      <c r="O1750" s="64" t="str">
        <f>IF(Tabla1[[#This Row],[FECHA RADICADO DE RESPUESTA A PETICIONARIO]]="","Sin respuesta",S1750-G1750)</f>
        <v>Sin respuesta</v>
      </c>
      <c r="P1750" s="64">
        <v>12</v>
      </c>
      <c r="Q1750" s="63" t="str">
        <f>+IFERROR(VLOOKUP(Z1750, fechas!$B$1:$C$247, 2,FALSE), " ")</f>
        <v xml:space="preserve"> </v>
      </c>
      <c r="R1750" s="64"/>
      <c r="S1750" s="85"/>
      <c r="T1750" s="64"/>
      <c r="U1750" s="63"/>
      <c r="V1750" s="64"/>
      <c r="W1750" s="64"/>
      <c r="X1750" s="108">
        <f t="shared" si="235"/>
        <v>1</v>
      </c>
      <c r="Y1750" s="109" t="str">
        <f>+IFERROR(VLOOKUP(G1750,fechas!$A$1:$D$209,2,FALSE), " ")</f>
        <v xml:space="preserve"> </v>
      </c>
      <c r="Z1750" s="109" t="str">
        <f t="shared" si="236"/>
        <v xml:space="preserve"> </v>
      </c>
      <c r="AA1750" s="110" t="str">
        <f ca="1">+IFERROR(IF(S1750&gt;0," ",Q1750-variables!$C$9)," ")</f>
        <v xml:space="preserve"> </v>
      </c>
      <c r="AB1750" s="111" t="str">
        <f t="shared" si="237"/>
        <v>SIN RESPUESTA</v>
      </c>
      <c r="AC1750" s="94" t="str">
        <f t="shared" si="238"/>
        <v>SIN TRASLADO</v>
      </c>
    </row>
    <row r="1751" spans="2:29" s="111" customFormat="1" ht="24.95" hidden="1" customHeight="1">
      <c r="B1751" s="64">
        <f t="shared" si="239"/>
        <v>1748</v>
      </c>
      <c r="C1751" s="69"/>
      <c r="D1751" s="70"/>
      <c r="E1751" s="70"/>
      <c r="F1751" s="64"/>
      <c r="G1751" s="198"/>
      <c r="H1751" s="198"/>
      <c r="I1751" s="198"/>
      <c r="J1751" s="199"/>
      <c r="K1751" s="62"/>
      <c r="L1751" s="62"/>
      <c r="M1751" s="62"/>
      <c r="N1751" s="64" t="s">
        <v>3143</v>
      </c>
      <c r="O1751" s="64" t="str">
        <f>IF(Tabla1[[#This Row],[FECHA RADICADO DE RESPUESTA A PETICIONARIO]]="","Sin respuesta",S1751-G1751)</f>
        <v>Sin respuesta</v>
      </c>
      <c r="P1751" s="64">
        <v>12</v>
      </c>
      <c r="Q1751" s="63" t="str">
        <f>+IFERROR(VLOOKUP(Z1751, fechas!$B$1:$C$247, 2,FALSE), " ")</f>
        <v xml:space="preserve"> </v>
      </c>
      <c r="R1751" s="64"/>
      <c r="S1751" s="85"/>
      <c r="T1751" s="64"/>
      <c r="U1751" s="63"/>
      <c r="V1751" s="64"/>
      <c r="W1751" s="64"/>
      <c r="X1751" s="108">
        <f t="shared" si="235"/>
        <v>1</v>
      </c>
      <c r="Y1751" s="109" t="str">
        <f>+IFERROR(VLOOKUP(G1751,fechas!$A$1:$D$209,2,FALSE), " ")</f>
        <v xml:space="preserve"> </v>
      </c>
      <c r="Z1751" s="109" t="str">
        <f t="shared" si="236"/>
        <v xml:space="preserve"> </v>
      </c>
      <c r="AA1751" s="110" t="str">
        <f ca="1">+IFERROR(IF(S1751&gt;0," ",Q1751-variables!$C$9)," ")</f>
        <v xml:space="preserve"> </v>
      </c>
      <c r="AB1751" s="111" t="str">
        <f t="shared" si="237"/>
        <v>SIN RESPUESTA</v>
      </c>
      <c r="AC1751" s="94" t="str">
        <f t="shared" si="238"/>
        <v>SIN TRASLADO</v>
      </c>
    </row>
    <row r="1752" spans="2:29" s="111" customFormat="1" ht="24.95" hidden="1" customHeight="1">
      <c r="B1752" s="64">
        <f t="shared" si="239"/>
        <v>1749</v>
      </c>
      <c r="C1752" s="69"/>
      <c r="D1752" s="70"/>
      <c r="E1752" s="70"/>
      <c r="F1752" s="64"/>
      <c r="G1752" s="198"/>
      <c r="H1752" s="198"/>
      <c r="I1752" s="198"/>
      <c r="J1752" s="199"/>
      <c r="K1752" s="62"/>
      <c r="L1752" s="62"/>
      <c r="M1752" s="62"/>
      <c r="N1752" s="64" t="s">
        <v>3143</v>
      </c>
      <c r="O1752" s="64" t="str">
        <f>IF(Tabla1[[#This Row],[FECHA RADICADO DE RESPUESTA A PETICIONARIO]]="","Sin respuesta",S1752-G1752)</f>
        <v>Sin respuesta</v>
      </c>
      <c r="P1752" s="64">
        <v>12</v>
      </c>
      <c r="Q1752" s="63" t="str">
        <f>+IFERROR(VLOOKUP(Z1752, fechas!$B$1:$C$247, 2,FALSE), " ")</f>
        <v xml:space="preserve"> </v>
      </c>
      <c r="R1752" s="64"/>
      <c r="S1752" s="85"/>
      <c r="T1752" s="64"/>
      <c r="U1752" s="85"/>
      <c r="V1752" s="64"/>
      <c r="W1752" s="64"/>
      <c r="X1752" s="108">
        <f t="shared" si="235"/>
        <v>1</v>
      </c>
      <c r="Y1752" s="109" t="str">
        <f>+IFERROR(VLOOKUP(G1752,fechas!$A$1:$D$209,2,FALSE), " ")</f>
        <v xml:space="preserve"> </v>
      </c>
      <c r="Z1752" s="109" t="str">
        <f t="shared" si="236"/>
        <v xml:space="preserve"> </v>
      </c>
      <c r="AA1752" s="110" t="str">
        <f ca="1">+IFERROR(IF(S1752&gt;0," ",Q1752-variables!$C$9)," ")</f>
        <v xml:space="preserve"> </v>
      </c>
      <c r="AB1752" s="111" t="str">
        <f t="shared" si="237"/>
        <v>SIN RESPUESTA</v>
      </c>
      <c r="AC1752" s="94" t="str">
        <f t="shared" si="238"/>
        <v>SIN TRASLADO</v>
      </c>
    </row>
    <row r="1753" spans="2:29" s="111" customFormat="1" ht="24.95" hidden="1" customHeight="1">
      <c r="B1753" s="64">
        <f t="shared" si="239"/>
        <v>1750</v>
      </c>
      <c r="C1753" s="69"/>
      <c r="D1753" s="70"/>
      <c r="E1753" s="70"/>
      <c r="F1753" s="64"/>
      <c r="G1753" s="198"/>
      <c r="H1753" s="198"/>
      <c r="I1753" s="198"/>
      <c r="J1753" s="199"/>
      <c r="K1753" s="62"/>
      <c r="L1753" s="62"/>
      <c r="M1753" s="62"/>
      <c r="N1753" s="64" t="s">
        <v>3143</v>
      </c>
      <c r="O1753" s="64" t="str">
        <f>IF(Tabla1[[#This Row],[FECHA RADICADO DE RESPUESTA A PETICIONARIO]]="","Sin respuesta",S1753-G1753)</f>
        <v>Sin respuesta</v>
      </c>
      <c r="P1753" s="64">
        <v>12</v>
      </c>
      <c r="Q1753" s="63" t="str">
        <f>+IFERROR(VLOOKUP(Z1753, fechas!$B$1:$C$247, 2,FALSE), " ")</f>
        <v xml:space="preserve"> </v>
      </c>
      <c r="R1753" s="64"/>
      <c r="S1753" s="85"/>
      <c r="T1753" s="64"/>
      <c r="U1753" s="63"/>
      <c r="V1753" s="64"/>
      <c r="W1753" s="64"/>
      <c r="X1753" s="108">
        <f t="shared" si="235"/>
        <v>1</v>
      </c>
      <c r="Y1753" s="109" t="str">
        <f>+IFERROR(VLOOKUP(G1753,fechas!$A$1:$D$209,2,FALSE), " ")</f>
        <v xml:space="preserve"> </v>
      </c>
      <c r="Z1753" s="109" t="str">
        <f t="shared" si="236"/>
        <v xml:space="preserve"> </v>
      </c>
      <c r="AA1753" s="110" t="str">
        <f ca="1">+IFERROR(IF(S1753&gt;0," ",Q1753-variables!$C$9)," ")</f>
        <v xml:space="preserve"> </v>
      </c>
      <c r="AB1753" s="111" t="str">
        <f t="shared" si="237"/>
        <v>SIN RESPUESTA</v>
      </c>
      <c r="AC1753" s="94" t="str">
        <f t="shared" si="238"/>
        <v>SIN TRASLADO</v>
      </c>
    </row>
    <row r="1754" spans="2:29" s="111" customFormat="1" ht="24.95" hidden="1" customHeight="1">
      <c r="B1754" s="64">
        <f t="shared" si="239"/>
        <v>1751</v>
      </c>
      <c r="C1754" s="69"/>
      <c r="D1754" s="70"/>
      <c r="E1754" s="70"/>
      <c r="F1754" s="64"/>
      <c r="G1754" s="198"/>
      <c r="H1754" s="198"/>
      <c r="I1754" s="198"/>
      <c r="J1754" s="199"/>
      <c r="K1754" s="62"/>
      <c r="L1754" s="62"/>
      <c r="M1754" s="62"/>
      <c r="N1754" s="64" t="s">
        <v>3143</v>
      </c>
      <c r="O1754" s="64" t="str">
        <f>IF(Tabla1[[#This Row],[FECHA RADICADO DE RESPUESTA A PETICIONARIO]]="","Sin respuesta",S1754-G1754)</f>
        <v>Sin respuesta</v>
      </c>
      <c r="P1754" s="64">
        <v>12</v>
      </c>
      <c r="Q1754" s="63" t="str">
        <f>+IFERROR(VLOOKUP(Z1754, fechas!$B$1:$C$247, 2,FALSE), " ")</f>
        <v xml:space="preserve"> </v>
      </c>
      <c r="R1754" s="64"/>
      <c r="S1754" s="85"/>
      <c r="T1754" s="64"/>
      <c r="U1754" s="63"/>
      <c r="V1754" s="64"/>
      <c r="W1754" s="64"/>
      <c r="X1754" s="108">
        <f t="shared" si="235"/>
        <v>1</v>
      </c>
      <c r="Y1754" s="109" t="str">
        <f>+IFERROR(VLOOKUP(G1754,fechas!$A$1:$D$209,2,FALSE), " ")</f>
        <v xml:space="preserve"> </v>
      </c>
      <c r="Z1754" s="109" t="str">
        <f t="shared" si="236"/>
        <v xml:space="preserve"> </v>
      </c>
      <c r="AA1754" s="110" t="str">
        <f ca="1">+IFERROR(IF(S1754&gt;0," ",Q1754-variables!$C$9)," ")</f>
        <v xml:space="preserve"> </v>
      </c>
      <c r="AB1754" s="111" t="str">
        <f t="shared" si="237"/>
        <v>SIN RESPUESTA</v>
      </c>
      <c r="AC1754" s="94" t="str">
        <f t="shared" si="238"/>
        <v>SIN TRASLADO</v>
      </c>
    </row>
    <row r="1755" spans="2:29" s="111" customFormat="1" ht="24.95" hidden="1" customHeight="1">
      <c r="B1755" s="64">
        <f t="shared" si="239"/>
        <v>1752</v>
      </c>
      <c r="C1755" s="69"/>
      <c r="D1755" s="70"/>
      <c r="E1755" s="70"/>
      <c r="F1755" s="64"/>
      <c r="G1755" s="198"/>
      <c r="H1755" s="198"/>
      <c r="I1755" s="198"/>
      <c r="J1755" s="199"/>
      <c r="K1755" s="62"/>
      <c r="L1755" s="62"/>
      <c r="M1755" s="62"/>
      <c r="N1755" s="64" t="s">
        <v>3143</v>
      </c>
      <c r="O1755" s="64" t="str">
        <f>IF(Tabla1[[#This Row],[FECHA RADICADO DE RESPUESTA A PETICIONARIO]]="","Sin respuesta",S1755-G1755)</f>
        <v>Sin respuesta</v>
      </c>
      <c r="P1755" s="64">
        <v>12</v>
      </c>
      <c r="Q1755" s="63" t="str">
        <f>+IFERROR(VLOOKUP(Z1755, fechas!$B$1:$C$247, 2,FALSE), " ")</f>
        <v xml:space="preserve"> </v>
      </c>
      <c r="R1755" s="64"/>
      <c r="S1755" s="85"/>
      <c r="T1755" s="64"/>
      <c r="U1755" s="85"/>
      <c r="V1755" s="64"/>
      <c r="W1755" s="64"/>
      <c r="X1755" s="108">
        <f t="shared" si="235"/>
        <v>1</v>
      </c>
      <c r="Y1755" s="109" t="str">
        <f>+IFERROR(VLOOKUP(G1755,fechas!$A$1:$D$209,2,FALSE), " ")</f>
        <v xml:space="preserve"> </v>
      </c>
      <c r="Z1755" s="109" t="str">
        <f t="shared" si="236"/>
        <v xml:space="preserve"> </v>
      </c>
      <c r="AA1755" s="110" t="str">
        <f ca="1">+IFERROR(IF(S1755&gt;0," ",Q1755-variables!$C$9)," ")</f>
        <v xml:space="preserve"> </v>
      </c>
      <c r="AB1755" s="111" t="str">
        <f t="shared" si="237"/>
        <v>SIN RESPUESTA</v>
      </c>
      <c r="AC1755" s="94" t="str">
        <f t="shared" si="238"/>
        <v>SIN TRASLADO</v>
      </c>
    </row>
    <row r="1756" spans="2:29" s="111" customFormat="1" ht="24.95" hidden="1" customHeight="1">
      <c r="B1756" s="64">
        <f t="shared" si="239"/>
        <v>1753</v>
      </c>
      <c r="C1756" s="69"/>
      <c r="D1756" s="70"/>
      <c r="E1756" s="70"/>
      <c r="F1756" s="64"/>
      <c r="G1756" s="198"/>
      <c r="H1756" s="198"/>
      <c r="I1756" s="198"/>
      <c r="J1756" s="199"/>
      <c r="K1756" s="62"/>
      <c r="L1756" s="62"/>
      <c r="M1756" s="62"/>
      <c r="N1756" s="64" t="s">
        <v>3143</v>
      </c>
      <c r="O1756" s="64" t="str">
        <f>IF(Tabla1[[#This Row],[FECHA RADICADO DE RESPUESTA A PETICIONARIO]]="","Sin respuesta",S1756-G1756)</f>
        <v>Sin respuesta</v>
      </c>
      <c r="P1756" s="64">
        <v>12</v>
      </c>
      <c r="Q1756" s="63" t="str">
        <f>+IFERROR(VLOOKUP(Z1756, fechas!$B$1:$C$247, 2,FALSE), " ")</f>
        <v xml:space="preserve"> </v>
      </c>
      <c r="R1756" s="64"/>
      <c r="S1756" s="85"/>
      <c r="T1756" s="64"/>
      <c r="U1756" s="63"/>
      <c r="V1756" s="64"/>
      <c r="W1756" s="64"/>
      <c r="X1756" s="108">
        <f t="shared" si="235"/>
        <v>1</v>
      </c>
      <c r="Y1756" s="109" t="str">
        <f>+IFERROR(VLOOKUP(G1756,fechas!$A$1:$D$209,2,FALSE), " ")</f>
        <v xml:space="preserve"> </v>
      </c>
      <c r="Z1756" s="109" t="str">
        <f t="shared" si="236"/>
        <v xml:space="preserve"> </v>
      </c>
      <c r="AA1756" s="110" t="str">
        <f ca="1">+IFERROR(IF(S1756&gt;0," ",Q1756-variables!$C$9)," ")</f>
        <v xml:space="preserve"> </v>
      </c>
      <c r="AB1756" s="111" t="str">
        <f t="shared" si="237"/>
        <v>SIN RESPUESTA</v>
      </c>
      <c r="AC1756" s="94" t="str">
        <f t="shared" si="238"/>
        <v>SIN TRASLADO</v>
      </c>
    </row>
    <row r="1757" spans="2:29" s="111" customFormat="1" ht="24.95" hidden="1" customHeight="1">
      <c r="B1757" s="64">
        <f t="shared" si="239"/>
        <v>1754</v>
      </c>
      <c r="C1757" s="69"/>
      <c r="D1757" s="70"/>
      <c r="E1757" s="70"/>
      <c r="F1757" s="64"/>
      <c r="G1757" s="198"/>
      <c r="H1757" s="198"/>
      <c r="I1757" s="198"/>
      <c r="J1757" s="199"/>
      <c r="K1757" s="62"/>
      <c r="L1757" s="62"/>
      <c r="M1757" s="62"/>
      <c r="N1757" s="64" t="s">
        <v>3143</v>
      </c>
      <c r="O1757" s="64" t="str">
        <f>IF(Tabla1[[#This Row],[FECHA RADICADO DE RESPUESTA A PETICIONARIO]]="","Sin respuesta",S1757-G1757)</f>
        <v>Sin respuesta</v>
      </c>
      <c r="P1757" s="64">
        <v>12</v>
      </c>
      <c r="Q1757" s="63" t="str">
        <f>+IFERROR(VLOOKUP(Z1757, fechas!$B$1:$C$247, 2,FALSE), " ")</f>
        <v xml:space="preserve"> </v>
      </c>
      <c r="R1757" s="64"/>
      <c r="S1757" s="85"/>
      <c r="T1757" s="64"/>
      <c r="U1757" s="63"/>
      <c r="V1757" s="64"/>
      <c r="W1757" s="64"/>
      <c r="X1757" s="108">
        <f t="shared" si="235"/>
        <v>1</v>
      </c>
      <c r="Y1757" s="109" t="str">
        <f>+IFERROR(VLOOKUP(G1757,fechas!$A$1:$D$209,2,FALSE), " ")</f>
        <v xml:space="preserve"> </v>
      </c>
      <c r="Z1757" s="109" t="str">
        <f t="shared" si="236"/>
        <v xml:space="preserve"> </v>
      </c>
      <c r="AA1757" s="110" t="str">
        <f ca="1">+IFERROR(IF(S1757&gt;0," ",Q1757-variables!$C$9)," ")</f>
        <v xml:space="preserve"> </v>
      </c>
      <c r="AB1757" s="111" t="str">
        <f t="shared" si="237"/>
        <v>SIN RESPUESTA</v>
      </c>
      <c r="AC1757" s="94" t="str">
        <f t="shared" si="238"/>
        <v>SIN TRASLADO</v>
      </c>
    </row>
    <row r="1758" spans="2:29" s="111" customFormat="1" ht="24.95" hidden="1" customHeight="1">
      <c r="B1758" s="64">
        <f t="shared" si="239"/>
        <v>1755</v>
      </c>
      <c r="C1758" s="69"/>
      <c r="D1758" s="70"/>
      <c r="E1758" s="70"/>
      <c r="F1758" s="64"/>
      <c r="G1758" s="198"/>
      <c r="H1758" s="198"/>
      <c r="I1758" s="198"/>
      <c r="J1758" s="199"/>
      <c r="K1758" s="62"/>
      <c r="L1758" s="62"/>
      <c r="M1758" s="62"/>
      <c r="N1758" s="64" t="s">
        <v>3143</v>
      </c>
      <c r="O1758" s="64" t="str">
        <f>IF(Tabla1[[#This Row],[FECHA RADICADO DE RESPUESTA A PETICIONARIO]]="","Sin respuesta",S1758-G1758)</f>
        <v>Sin respuesta</v>
      </c>
      <c r="P1758" s="64">
        <v>12</v>
      </c>
      <c r="Q1758" s="63" t="str">
        <f>+IFERROR(VLOOKUP(Z1758, fechas!$B$1:$C$247, 2,FALSE), " ")</f>
        <v xml:space="preserve"> </v>
      </c>
      <c r="R1758" s="64"/>
      <c r="S1758" s="85"/>
      <c r="T1758" s="64"/>
      <c r="U1758" s="63"/>
      <c r="V1758" s="64"/>
      <c r="W1758" s="64"/>
      <c r="X1758" s="108">
        <f t="shared" si="235"/>
        <v>1</v>
      </c>
      <c r="Y1758" s="109" t="str">
        <f>+IFERROR(VLOOKUP(G1758,fechas!$A$1:$D$209,2,FALSE), " ")</f>
        <v xml:space="preserve"> </v>
      </c>
      <c r="Z1758" s="109" t="str">
        <f t="shared" si="236"/>
        <v xml:space="preserve"> </v>
      </c>
      <c r="AA1758" s="110" t="str">
        <f ca="1">+IFERROR(IF(S1758&gt;0," ",Q1758-variables!$C$9)," ")</f>
        <v xml:space="preserve"> </v>
      </c>
      <c r="AB1758" s="111" t="str">
        <f t="shared" si="237"/>
        <v>SIN RESPUESTA</v>
      </c>
      <c r="AC1758" s="94" t="str">
        <f t="shared" si="238"/>
        <v>SIN TRASLADO</v>
      </c>
    </row>
    <row r="1759" spans="2:29" s="111" customFormat="1" ht="24.95" hidden="1" customHeight="1">
      <c r="B1759" s="64">
        <f t="shared" si="239"/>
        <v>1756</v>
      </c>
      <c r="C1759" s="69"/>
      <c r="D1759" s="70"/>
      <c r="E1759" s="70"/>
      <c r="F1759" s="64"/>
      <c r="G1759" s="198"/>
      <c r="H1759" s="198"/>
      <c r="I1759" s="198"/>
      <c r="J1759" s="199"/>
      <c r="K1759" s="62"/>
      <c r="L1759" s="62"/>
      <c r="M1759" s="62"/>
      <c r="N1759" s="64" t="s">
        <v>3143</v>
      </c>
      <c r="O1759" s="64" t="str">
        <f>IF(Tabla1[[#This Row],[FECHA RADICADO DE RESPUESTA A PETICIONARIO]]="","Sin respuesta",S1759-G1759)</f>
        <v>Sin respuesta</v>
      </c>
      <c r="P1759" s="64">
        <v>12</v>
      </c>
      <c r="Q1759" s="63" t="str">
        <f>+IFERROR(VLOOKUP(Z1759, fechas!$B$1:$C$247, 2,FALSE), " ")</f>
        <v xml:space="preserve"> </v>
      </c>
      <c r="R1759" s="64"/>
      <c r="S1759" s="85"/>
      <c r="T1759" s="64"/>
      <c r="U1759" s="63"/>
      <c r="V1759" s="64"/>
      <c r="W1759" s="64"/>
      <c r="X1759" s="108">
        <f t="shared" si="235"/>
        <v>1</v>
      </c>
      <c r="Y1759" s="109" t="str">
        <f>+IFERROR(VLOOKUP(G1759,fechas!$A$1:$D$209,2,FALSE), " ")</f>
        <v xml:space="preserve"> </v>
      </c>
      <c r="Z1759" s="109" t="str">
        <f t="shared" si="236"/>
        <v xml:space="preserve"> </v>
      </c>
      <c r="AA1759" s="110" t="str">
        <f ca="1">+IFERROR(IF(S1759&gt;0," ",Q1759-variables!$C$9)," ")</f>
        <v xml:space="preserve"> </v>
      </c>
      <c r="AB1759" s="111" t="str">
        <f t="shared" si="237"/>
        <v>SIN RESPUESTA</v>
      </c>
      <c r="AC1759" s="94" t="str">
        <f t="shared" si="238"/>
        <v>SIN TRASLADO</v>
      </c>
    </row>
    <row r="1760" spans="2:29" s="111" customFormat="1" ht="24.95" hidden="1" customHeight="1">
      <c r="B1760" s="64">
        <f t="shared" si="239"/>
        <v>1757</v>
      </c>
      <c r="C1760" s="69"/>
      <c r="D1760" s="70"/>
      <c r="E1760" s="70"/>
      <c r="F1760" s="64"/>
      <c r="G1760" s="198"/>
      <c r="H1760" s="198"/>
      <c r="I1760" s="198"/>
      <c r="J1760" s="199"/>
      <c r="K1760" s="62"/>
      <c r="L1760" s="62"/>
      <c r="M1760" s="62"/>
      <c r="N1760" s="64" t="s">
        <v>3143</v>
      </c>
      <c r="O1760" s="64" t="str">
        <f>IF(Tabla1[[#This Row],[FECHA RADICADO DE RESPUESTA A PETICIONARIO]]="","Sin respuesta",S1760-G1760)</f>
        <v>Sin respuesta</v>
      </c>
      <c r="P1760" s="64">
        <v>12</v>
      </c>
      <c r="Q1760" s="63" t="str">
        <f>+IFERROR(VLOOKUP(Z1760, fechas!$B$1:$C$247, 2,FALSE), " ")</f>
        <v xml:space="preserve"> </v>
      </c>
      <c r="R1760" s="64"/>
      <c r="S1760" s="85"/>
      <c r="T1760" s="64"/>
      <c r="U1760" s="63"/>
      <c r="V1760" s="64"/>
      <c r="W1760" s="64"/>
      <c r="X1760" s="108">
        <f t="shared" si="235"/>
        <v>1</v>
      </c>
      <c r="Y1760" s="109" t="str">
        <f>+IFERROR(VLOOKUP(G1760,fechas!$A$1:$D$209,2,FALSE), " ")</f>
        <v xml:space="preserve"> </v>
      </c>
      <c r="Z1760" s="109" t="str">
        <f t="shared" si="236"/>
        <v xml:space="preserve"> </v>
      </c>
      <c r="AA1760" s="110" t="str">
        <f ca="1">+IFERROR(IF(S1760&gt;0," ",Q1760-variables!$C$9)," ")</f>
        <v xml:space="preserve"> </v>
      </c>
      <c r="AB1760" s="111" t="str">
        <f t="shared" si="237"/>
        <v>SIN RESPUESTA</v>
      </c>
      <c r="AC1760" s="94" t="str">
        <f t="shared" si="238"/>
        <v>SIN TRASLADO</v>
      </c>
    </row>
    <row r="1761" spans="2:29" s="111" customFormat="1" ht="24.95" hidden="1" customHeight="1">
      <c r="B1761" s="64">
        <f t="shared" si="239"/>
        <v>1758</v>
      </c>
      <c r="C1761" s="69"/>
      <c r="D1761" s="70"/>
      <c r="E1761" s="70"/>
      <c r="F1761" s="64"/>
      <c r="G1761" s="198"/>
      <c r="H1761" s="198"/>
      <c r="I1761" s="198"/>
      <c r="J1761" s="199"/>
      <c r="K1761" s="62"/>
      <c r="L1761" s="62"/>
      <c r="M1761" s="62"/>
      <c r="N1761" s="64" t="s">
        <v>3143</v>
      </c>
      <c r="O1761" s="64" t="str">
        <f>IF(Tabla1[[#This Row],[FECHA RADICADO DE RESPUESTA A PETICIONARIO]]="","Sin respuesta",S1761-G1761)</f>
        <v>Sin respuesta</v>
      </c>
      <c r="P1761" s="64">
        <v>12</v>
      </c>
      <c r="Q1761" s="63" t="str">
        <f>+IFERROR(VLOOKUP(Z1761, fechas!$B$1:$C$247, 2,FALSE), " ")</f>
        <v xml:space="preserve"> </v>
      </c>
      <c r="R1761" s="64"/>
      <c r="S1761" s="85"/>
      <c r="T1761" s="64"/>
      <c r="U1761" s="85"/>
      <c r="V1761" s="64"/>
      <c r="W1761" s="64"/>
      <c r="X1761" s="108">
        <f t="shared" si="235"/>
        <v>1</v>
      </c>
      <c r="Y1761" s="109" t="str">
        <f>+IFERROR(VLOOKUP(G1761,fechas!$A$1:$D$209,2,FALSE), " ")</f>
        <v xml:space="preserve"> </v>
      </c>
      <c r="Z1761" s="109" t="str">
        <f t="shared" si="236"/>
        <v xml:space="preserve"> </v>
      </c>
      <c r="AA1761" s="110" t="str">
        <f ca="1">+IFERROR(IF(S1761&gt;0," ",Q1761-variables!$C$9)," ")</f>
        <v xml:space="preserve"> </v>
      </c>
      <c r="AB1761" s="111" t="str">
        <f t="shared" si="237"/>
        <v>SIN RESPUESTA</v>
      </c>
      <c r="AC1761" s="94" t="str">
        <f t="shared" si="238"/>
        <v>SIN TRASLADO</v>
      </c>
    </row>
    <row r="1762" spans="2:29" s="111" customFormat="1" ht="24.95" hidden="1" customHeight="1">
      <c r="B1762" s="64">
        <f t="shared" si="239"/>
        <v>1759</v>
      </c>
      <c r="C1762" s="69"/>
      <c r="D1762" s="70"/>
      <c r="E1762" s="70"/>
      <c r="F1762" s="64"/>
      <c r="G1762" s="198"/>
      <c r="H1762" s="198"/>
      <c r="I1762" s="198"/>
      <c r="J1762" s="199"/>
      <c r="K1762" s="62"/>
      <c r="L1762" s="62"/>
      <c r="M1762" s="62"/>
      <c r="N1762" s="64" t="s">
        <v>3143</v>
      </c>
      <c r="O1762" s="64" t="str">
        <f>IF(Tabla1[[#This Row],[FECHA RADICADO DE RESPUESTA A PETICIONARIO]]="","Sin respuesta",S1762-G1762)</f>
        <v>Sin respuesta</v>
      </c>
      <c r="P1762" s="64">
        <v>12</v>
      </c>
      <c r="Q1762" s="63" t="str">
        <f>+IFERROR(VLOOKUP(Z1762, fechas!$B$1:$C$247, 2,FALSE), " ")</f>
        <v xml:space="preserve"> </v>
      </c>
      <c r="R1762" s="64"/>
      <c r="S1762" s="85"/>
      <c r="T1762" s="64"/>
      <c r="U1762" s="63"/>
      <c r="V1762" s="64"/>
      <c r="W1762" s="64"/>
      <c r="X1762" s="108">
        <f t="shared" si="235"/>
        <v>1</v>
      </c>
      <c r="Y1762" s="109" t="str">
        <f>+IFERROR(VLOOKUP(G1762,fechas!$A$1:$D$209,2,FALSE), " ")</f>
        <v xml:space="preserve"> </v>
      </c>
      <c r="Z1762" s="109" t="str">
        <f t="shared" si="236"/>
        <v xml:space="preserve"> </v>
      </c>
      <c r="AA1762" s="110" t="str">
        <f ca="1">+IFERROR(IF(S1762&gt;0," ",Q1762-variables!$C$9)," ")</f>
        <v xml:space="preserve"> </v>
      </c>
      <c r="AB1762" s="111" t="str">
        <f t="shared" si="237"/>
        <v>SIN RESPUESTA</v>
      </c>
      <c r="AC1762" s="94" t="str">
        <f t="shared" si="238"/>
        <v>SIN TRASLADO</v>
      </c>
    </row>
    <row r="1763" spans="2:29" s="111" customFormat="1" ht="24.95" hidden="1" customHeight="1">
      <c r="B1763" s="64">
        <f t="shared" si="239"/>
        <v>1760</v>
      </c>
      <c r="C1763" s="69"/>
      <c r="D1763" s="70"/>
      <c r="E1763" s="70"/>
      <c r="F1763" s="64"/>
      <c r="G1763" s="198"/>
      <c r="H1763" s="198"/>
      <c r="I1763" s="198"/>
      <c r="J1763" s="199"/>
      <c r="K1763" s="62"/>
      <c r="L1763" s="62"/>
      <c r="M1763" s="62"/>
      <c r="N1763" s="64" t="s">
        <v>3143</v>
      </c>
      <c r="O1763" s="64" t="str">
        <f>IF(Tabla1[[#This Row],[FECHA RADICADO DE RESPUESTA A PETICIONARIO]]="","Sin respuesta",S1763-G1763)</f>
        <v>Sin respuesta</v>
      </c>
      <c r="P1763" s="64">
        <v>12</v>
      </c>
      <c r="Q1763" s="63" t="str">
        <f>+IFERROR(VLOOKUP(Z1763, fechas!$B$1:$C$247, 2,FALSE), " ")</f>
        <v xml:space="preserve"> </v>
      </c>
      <c r="R1763" s="64"/>
      <c r="S1763" s="85"/>
      <c r="T1763" s="64"/>
      <c r="U1763" s="63"/>
      <c r="V1763" s="64"/>
      <c r="W1763" s="64"/>
      <c r="X1763" s="108">
        <f t="shared" si="235"/>
        <v>1</v>
      </c>
      <c r="Y1763" s="109" t="str">
        <f>+IFERROR(VLOOKUP(G1763,fechas!$A$1:$D$209,2,FALSE), " ")</f>
        <v xml:space="preserve"> </v>
      </c>
      <c r="Z1763" s="109" t="str">
        <f t="shared" si="236"/>
        <v xml:space="preserve"> </v>
      </c>
      <c r="AA1763" s="110" t="str">
        <f ca="1">+IFERROR(IF(S1763&gt;0," ",Q1763-variables!$C$9)," ")</f>
        <v xml:space="preserve"> </v>
      </c>
      <c r="AB1763" s="111" t="str">
        <f t="shared" si="237"/>
        <v>SIN RESPUESTA</v>
      </c>
      <c r="AC1763" s="94" t="str">
        <f t="shared" si="238"/>
        <v>SIN TRASLADO</v>
      </c>
    </row>
    <row r="1764" spans="2:29" s="111" customFormat="1" ht="24.95" hidden="1" customHeight="1">
      <c r="B1764" s="64">
        <f t="shared" si="239"/>
        <v>1761</v>
      </c>
      <c r="C1764" s="69"/>
      <c r="D1764" s="70"/>
      <c r="E1764" s="70"/>
      <c r="F1764" s="64"/>
      <c r="G1764" s="198"/>
      <c r="H1764" s="198"/>
      <c r="I1764" s="198"/>
      <c r="J1764" s="199"/>
      <c r="K1764" s="62"/>
      <c r="L1764" s="62"/>
      <c r="M1764" s="62"/>
      <c r="N1764" s="64" t="s">
        <v>3143</v>
      </c>
      <c r="O1764" s="64" t="str">
        <f>IF(Tabla1[[#This Row],[FECHA RADICADO DE RESPUESTA A PETICIONARIO]]="","Sin respuesta",S1764-G1764)</f>
        <v>Sin respuesta</v>
      </c>
      <c r="P1764" s="64">
        <v>12</v>
      </c>
      <c r="Q1764" s="63" t="str">
        <f>+IFERROR(VLOOKUP(Z1764, fechas!$B$1:$C$247, 2,FALSE), " ")</f>
        <v xml:space="preserve"> </v>
      </c>
      <c r="R1764" s="64"/>
      <c r="S1764" s="85"/>
      <c r="T1764" s="64"/>
      <c r="U1764" s="63"/>
      <c r="V1764" s="64"/>
      <c r="W1764" s="64"/>
      <c r="X1764" s="108">
        <f t="shared" si="235"/>
        <v>1</v>
      </c>
      <c r="Y1764" s="109" t="str">
        <f>+IFERROR(VLOOKUP(G1764,fechas!$A$1:$D$209,2,FALSE), " ")</f>
        <v xml:space="preserve"> </v>
      </c>
      <c r="Z1764" s="109" t="str">
        <f t="shared" si="236"/>
        <v xml:space="preserve"> </v>
      </c>
      <c r="AA1764" s="110" t="str">
        <f ca="1">+IFERROR(IF(S1764&gt;0," ",Q1764-variables!$C$9)," ")</f>
        <v xml:space="preserve"> </v>
      </c>
      <c r="AB1764" s="111" t="str">
        <f t="shared" si="237"/>
        <v>SIN RESPUESTA</v>
      </c>
      <c r="AC1764" s="94" t="str">
        <f t="shared" si="238"/>
        <v>SIN TRASLADO</v>
      </c>
    </row>
    <row r="1765" spans="2:29" s="111" customFormat="1" ht="24.95" hidden="1" customHeight="1">
      <c r="B1765" s="64">
        <f t="shared" si="239"/>
        <v>1762</v>
      </c>
      <c r="C1765" s="69"/>
      <c r="D1765" s="70"/>
      <c r="E1765" s="70"/>
      <c r="F1765" s="64"/>
      <c r="G1765" s="198"/>
      <c r="H1765" s="198"/>
      <c r="I1765" s="198"/>
      <c r="J1765" s="199"/>
      <c r="K1765" s="62"/>
      <c r="L1765" s="62"/>
      <c r="M1765" s="62"/>
      <c r="N1765" s="64" t="s">
        <v>3143</v>
      </c>
      <c r="O1765" s="64" t="str">
        <f>IF(Tabla1[[#This Row],[FECHA RADICADO DE RESPUESTA A PETICIONARIO]]="","Sin respuesta",S1765-G1765)</f>
        <v>Sin respuesta</v>
      </c>
      <c r="P1765" s="64">
        <v>12</v>
      </c>
      <c r="Q1765" s="63" t="str">
        <f>+IFERROR(VLOOKUP(Z1765, fechas!$B$1:$C$247, 2,FALSE), " ")</f>
        <v xml:space="preserve"> </v>
      </c>
      <c r="R1765" s="64"/>
      <c r="S1765" s="85"/>
      <c r="T1765" s="64"/>
      <c r="U1765" s="63"/>
      <c r="V1765" s="64"/>
      <c r="W1765" s="64"/>
      <c r="X1765" s="108">
        <f t="shared" si="235"/>
        <v>1</v>
      </c>
      <c r="Y1765" s="109" t="str">
        <f>+IFERROR(VLOOKUP(G1765,fechas!$A$1:$D$209,2,FALSE), " ")</f>
        <v xml:space="preserve"> </v>
      </c>
      <c r="Z1765" s="109" t="str">
        <f t="shared" si="236"/>
        <v xml:space="preserve"> </v>
      </c>
      <c r="AA1765" s="110" t="str">
        <f ca="1">+IFERROR(IF(S1765&gt;0," ",Q1765-variables!$C$9)," ")</f>
        <v xml:space="preserve"> </v>
      </c>
      <c r="AB1765" s="111" t="str">
        <f t="shared" si="237"/>
        <v>SIN RESPUESTA</v>
      </c>
      <c r="AC1765" s="94" t="str">
        <f t="shared" si="238"/>
        <v>SIN TRASLADO</v>
      </c>
    </row>
    <row r="1766" spans="2:29" s="111" customFormat="1" ht="24.95" hidden="1" customHeight="1">
      <c r="B1766" s="64">
        <f t="shared" si="239"/>
        <v>1763</v>
      </c>
      <c r="C1766" s="69"/>
      <c r="D1766" s="70"/>
      <c r="E1766" s="70"/>
      <c r="F1766" s="64"/>
      <c r="G1766" s="198"/>
      <c r="H1766" s="198"/>
      <c r="I1766" s="198"/>
      <c r="J1766" s="199"/>
      <c r="K1766" s="62"/>
      <c r="L1766" s="62"/>
      <c r="M1766" s="62"/>
      <c r="N1766" s="64" t="s">
        <v>3143</v>
      </c>
      <c r="O1766" s="64" t="str">
        <f>IF(Tabla1[[#This Row],[FECHA RADICADO DE RESPUESTA A PETICIONARIO]]="","Sin respuesta",S1766-G1766)</f>
        <v>Sin respuesta</v>
      </c>
      <c r="P1766" s="64">
        <v>12</v>
      </c>
      <c r="Q1766" s="63" t="str">
        <f>+IFERROR(VLOOKUP(Z1766, fechas!$B$1:$C$247, 2,FALSE), " ")</f>
        <v xml:space="preserve"> </v>
      </c>
      <c r="R1766" s="64"/>
      <c r="S1766" s="85"/>
      <c r="T1766" s="64"/>
      <c r="U1766" s="63"/>
      <c r="V1766" s="64"/>
      <c r="W1766" s="64"/>
      <c r="X1766" s="108">
        <f t="shared" si="235"/>
        <v>1</v>
      </c>
      <c r="Y1766" s="109" t="str">
        <f>+IFERROR(VLOOKUP(G1766,fechas!$A$1:$D$209,2,FALSE), " ")</f>
        <v xml:space="preserve"> </v>
      </c>
      <c r="Z1766" s="109" t="str">
        <f t="shared" si="236"/>
        <v xml:space="preserve"> </v>
      </c>
      <c r="AA1766" s="110" t="str">
        <f ca="1">+IFERROR(IF(S1766&gt;0," ",Q1766-variables!$C$9)," ")</f>
        <v xml:space="preserve"> </v>
      </c>
      <c r="AB1766" s="111" t="str">
        <f t="shared" si="237"/>
        <v>SIN RESPUESTA</v>
      </c>
      <c r="AC1766" s="94" t="str">
        <f t="shared" si="238"/>
        <v>SIN TRASLADO</v>
      </c>
    </row>
    <row r="1767" spans="2:29" s="111" customFormat="1" ht="24.95" hidden="1" customHeight="1">
      <c r="B1767" s="64">
        <f t="shared" si="239"/>
        <v>1764</v>
      </c>
      <c r="C1767" s="69"/>
      <c r="D1767" s="70"/>
      <c r="E1767" s="70"/>
      <c r="F1767" s="64"/>
      <c r="G1767" s="198"/>
      <c r="H1767" s="198"/>
      <c r="I1767" s="198"/>
      <c r="J1767" s="199"/>
      <c r="K1767" s="62"/>
      <c r="L1767" s="62"/>
      <c r="M1767" s="62"/>
      <c r="N1767" s="64" t="s">
        <v>3143</v>
      </c>
      <c r="O1767" s="64" t="str">
        <f>IF(Tabla1[[#This Row],[FECHA RADICADO DE RESPUESTA A PETICIONARIO]]="","Sin respuesta",S1767-G1767)</f>
        <v>Sin respuesta</v>
      </c>
      <c r="P1767" s="64">
        <v>12</v>
      </c>
      <c r="Q1767" s="63" t="str">
        <f>+IFERROR(VLOOKUP(Z1767, fechas!$B$1:$C$247, 2,FALSE), " ")</f>
        <v xml:space="preserve"> </v>
      </c>
      <c r="R1767" s="64"/>
      <c r="S1767" s="85"/>
      <c r="T1767" s="64"/>
      <c r="U1767" s="63"/>
      <c r="V1767" s="64"/>
      <c r="W1767" s="64"/>
      <c r="X1767" s="108">
        <f t="shared" si="235"/>
        <v>1</v>
      </c>
      <c r="Y1767" s="109" t="str">
        <f>+IFERROR(VLOOKUP(G1767,fechas!$A$1:$D$209,2,FALSE), " ")</f>
        <v xml:space="preserve"> </v>
      </c>
      <c r="Z1767" s="109" t="str">
        <f t="shared" si="236"/>
        <v xml:space="preserve"> </v>
      </c>
      <c r="AA1767" s="110" t="str">
        <f ca="1">+IFERROR(IF(S1767&gt;0," ",Q1767-variables!$C$9)," ")</f>
        <v xml:space="preserve"> </v>
      </c>
      <c r="AB1767" s="111" t="str">
        <f t="shared" si="237"/>
        <v>SIN RESPUESTA</v>
      </c>
      <c r="AC1767" s="94" t="str">
        <f t="shared" si="238"/>
        <v>SIN TRASLADO</v>
      </c>
    </row>
    <row r="1768" spans="2:29" s="111" customFormat="1" ht="24.95" hidden="1" customHeight="1">
      <c r="B1768" s="64">
        <f t="shared" si="239"/>
        <v>1765</v>
      </c>
      <c r="C1768" s="69"/>
      <c r="D1768" s="70"/>
      <c r="E1768" s="70"/>
      <c r="F1768" s="64"/>
      <c r="G1768" s="198"/>
      <c r="H1768" s="198"/>
      <c r="I1768" s="198"/>
      <c r="J1768" s="199"/>
      <c r="K1768" s="62"/>
      <c r="L1768" s="62"/>
      <c r="M1768" s="62"/>
      <c r="N1768" s="64" t="s">
        <v>3143</v>
      </c>
      <c r="O1768" s="64" t="str">
        <f>IF(Tabla1[[#This Row],[FECHA RADICADO DE RESPUESTA A PETICIONARIO]]="","Sin respuesta",S1768-G1768)</f>
        <v>Sin respuesta</v>
      </c>
      <c r="P1768" s="64">
        <v>12</v>
      </c>
      <c r="Q1768" s="63" t="str">
        <f>+IFERROR(VLOOKUP(Z1768, fechas!$B$1:$C$247, 2,FALSE), " ")</f>
        <v xml:space="preserve"> </v>
      </c>
      <c r="R1768" s="64"/>
      <c r="S1768" s="85"/>
      <c r="T1768" s="64"/>
      <c r="U1768" s="63"/>
      <c r="V1768" s="64"/>
      <c r="W1768" s="64"/>
      <c r="X1768" s="108">
        <f t="shared" si="235"/>
        <v>1</v>
      </c>
      <c r="Y1768" s="109" t="str">
        <f>+IFERROR(VLOOKUP(G1768,fechas!$A$1:$D$209,2,FALSE), " ")</f>
        <v xml:space="preserve"> </v>
      </c>
      <c r="Z1768" s="109" t="str">
        <f t="shared" si="236"/>
        <v xml:space="preserve"> </v>
      </c>
      <c r="AA1768" s="110" t="str">
        <f ca="1">+IFERROR(IF(S1768&gt;0," ",Q1768-variables!$C$9)," ")</f>
        <v xml:space="preserve"> </v>
      </c>
      <c r="AB1768" s="111" t="str">
        <f t="shared" si="237"/>
        <v>SIN RESPUESTA</v>
      </c>
      <c r="AC1768" s="94" t="str">
        <f t="shared" si="238"/>
        <v>SIN TRASLADO</v>
      </c>
    </row>
    <row r="1769" spans="2:29" s="111" customFormat="1" ht="24.95" hidden="1" customHeight="1">
      <c r="B1769" s="64">
        <f t="shared" si="239"/>
        <v>1766</v>
      </c>
      <c r="C1769" s="69"/>
      <c r="D1769" s="70"/>
      <c r="E1769" s="70"/>
      <c r="F1769" s="64"/>
      <c r="G1769" s="198"/>
      <c r="H1769" s="198"/>
      <c r="I1769" s="198"/>
      <c r="J1769" s="199"/>
      <c r="K1769" s="62"/>
      <c r="L1769" s="62"/>
      <c r="M1769" s="62"/>
      <c r="N1769" s="64" t="s">
        <v>3143</v>
      </c>
      <c r="O1769" s="64" t="str">
        <f>IF(Tabla1[[#This Row],[FECHA RADICADO DE RESPUESTA A PETICIONARIO]]="","Sin respuesta",S1769-G1769)</f>
        <v>Sin respuesta</v>
      </c>
      <c r="P1769" s="64">
        <v>12</v>
      </c>
      <c r="Q1769" s="63" t="str">
        <f>+IFERROR(VLOOKUP(Z1769, fechas!$B$1:$C$247, 2,FALSE), " ")</f>
        <v xml:space="preserve"> </v>
      </c>
      <c r="R1769" s="85"/>
      <c r="S1769" s="85"/>
      <c r="T1769" s="64"/>
      <c r="U1769" s="63"/>
      <c r="V1769" s="64"/>
      <c r="W1769" s="64"/>
      <c r="X1769" s="108">
        <f t="shared" si="235"/>
        <v>1</v>
      </c>
      <c r="Y1769" s="109" t="str">
        <f>+IFERROR(VLOOKUP(G1769,fechas!$A$1:$D$209,2,FALSE), " ")</f>
        <v xml:space="preserve"> </v>
      </c>
      <c r="Z1769" s="109" t="str">
        <f t="shared" si="236"/>
        <v xml:space="preserve"> </v>
      </c>
      <c r="AA1769" s="110" t="str">
        <f ca="1">+IFERROR(IF(S1769&gt;0," ",Q1769-variables!$C$9)," ")</f>
        <v xml:space="preserve"> </v>
      </c>
      <c r="AB1769" s="111" t="str">
        <f t="shared" si="237"/>
        <v>SIN RESPUESTA</v>
      </c>
      <c r="AC1769" s="94" t="str">
        <f t="shared" si="238"/>
        <v>SIN TRASLADO</v>
      </c>
    </row>
    <row r="1770" spans="2:29" s="111" customFormat="1" ht="24.95" hidden="1" customHeight="1">
      <c r="B1770" s="64">
        <f t="shared" si="239"/>
        <v>1767</v>
      </c>
      <c r="C1770" s="69"/>
      <c r="D1770" s="70"/>
      <c r="E1770" s="70"/>
      <c r="F1770" s="64"/>
      <c r="G1770" s="198"/>
      <c r="H1770" s="198"/>
      <c r="I1770" s="198"/>
      <c r="J1770" s="199"/>
      <c r="K1770" s="62"/>
      <c r="L1770" s="62"/>
      <c r="M1770" s="62"/>
      <c r="N1770" s="64" t="s">
        <v>3143</v>
      </c>
      <c r="O1770" s="64" t="str">
        <f>IF(Tabla1[[#This Row],[FECHA RADICADO DE RESPUESTA A PETICIONARIO]]="","Sin respuesta",S1770-G1770)</f>
        <v>Sin respuesta</v>
      </c>
      <c r="P1770" s="64">
        <v>12</v>
      </c>
      <c r="Q1770" s="63" t="str">
        <f>+IFERROR(VLOOKUP(Z1770, fechas!$B$1:$C$247, 2,FALSE), " ")</f>
        <v xml:space="preserve"> </v>
      </c>
      <c r="R1770" s="64"/>
      <c r="S1770" s="85"/>
      <c r="T1770" s="64"/>
      <c r="U1770" s="63"/>
      <c r="V1770" s="64"/>
      <c r="W1770" s="64"/>
      <c r="X1770" s="108">
        <f t="shared" si="235"/>
        <v>1</v>
      </c>
      <c r="Y1770" s="109" t="str">
        <f>+IFERROR(VLOOKUP(G1770,fechas!$A$1:$D$209,2,FALSE), " ")</f>
        <v xml:space="preserve"> </v>
      </c>
      <c r="Z1770" s="109" t="str">
        <f t="shared" si="236"/>
        <v xml:space="preserve"> </v>
      </c>
      <c r="AA1770" s="110" t="str">
        <f ca="1">+IFERROR(IF(S1770&gt;0," ",Q1770-variables!$C$9)," ")</f>
        <v xml:space="preserve"> </v>
      </c>
      <c r="AB1770" s="111" t="str">
        <f t="shared" si="237"/>
        <v>SIN RESPUESTA</v>
      </c>
      <c r="AC1770" s="94" t="str">
        <f t="shared" si="238"/>
        <v>SIN TRASLADO</v>
      </c>
    </row>
    <row r="1771" spans="2:29" s="111" customFormat="1" ht="24.95" hidden="1" customHeight="1">
      <c r="B1771" s="64">
        <f t="shared" si="239"/>
        <v>1768</v>
      </c>
      <c r="C1771" s="69"/>
      <c r="D1771" s="70"/>
      <c r="E1771" s="70"/>
      <c r="F1771" s="64"/>
      <c r="G1771" s="198"/>
      <c r="H1771" s="198"/>
      <c r="I1771" s="198"/>
      <c r="J1771" s="199"/>
      <c r="K1771" s="62"/>
      <c r="L1771" s="62"/>
      <c r="M1771" s="62"/>
      <c r="N1771" s="64" t="s">
        <v>3143</v>
      </c>
      <c r="O1771" s="64" t="str">
        <f>IF(Tabla1[[#This Row],[FECHA RADICADO DE RESPUESTA A PETICIONARIO]]="","Sin respuesta",S1771-G1771)</f>
        <v>Sin respuesta</v>
      </c>
      <c r="P1771" s="64">
        <v>12</v>
      </c>
      <c r="Q1771" s="63" t="str">
        <f>+IFERROR(VLOOKUP(Z1771, fechas!$B$1:$C$247, 2,FALSE), " ")</f>
        <v xml:space="preserve"> </v>
      </c>
      <c r="R1771" s="64"/>
      <c r="S1771" s="85"/>
      <c r="T1771" s="64"/>
      <c r="U1771" s="63"/>
      <c r="V1771" s="64"/>
      <c r="W1771" s="64"/>
      <c r="X1771" s="108">
        <f t="shared" si="235"/>
        <v>1</v>
      </c>
      <c r="Y1771" s="109" t="str">
        <f>+IFERROR(VLOOKUP(G1771,fechas!$A$1:$D$209,2,FALSE), " ")</f>
        <v xml:space="preserve"> </v>
      </c>
      <c r="Z1771" s="109" t="str">
        <f t="shared" si="236"/>
        <v xml:space="preserve"> </v>
      </c>
      <c r="AA1771" s="110" t="str">
        <f ca="1">+IFERROR(IF(S1771&gt;0," ",Q1771-variables!$C$9)," ")</f>
        <v xml:space="preserve"> </v>
      </c>
      <c r="AB1771" s="111" t="str">
        <f t="shared" si="237"/>
        <v>SIN RESPUESTA</v>
      </c>
      <c r="AC1771" s="94" t="str">
        <f t="shared" si="238"/>
        <v>SIN TRASLADO</v>
      </c>
    </row>
    <row r="1772" spans="2:29" s="111" customFormat="1" ht="24.95" hidden="1" customHeight="1">
      <c r="B1772" s="64">
        <f t="shared" si="239"/>
        <v>1769</v>
      </c>
      <c r="C1772" s="69"/>
      <c r="D1772" s="70"/>
      <c r="E1772" s="70"/>
      <c r="F1772" s="64"/>
      <c r="G1772" s="198"/>
      <c r="H1772" s="198"/>
      <c r="I1772" s="198"/>
      <c r="J1772" s="199"/>
      <c r="K1772" s="62"/>
      <c r="L1772" s="62"/>
      <c r="M1772" s="62"/>
      <c r="N1772" s="64" t="s">
        <v>3143</v>
      </c>
      <c r="O1772" s="64" t="str">
        <f>IF(Tabla1[[#This Row],[FECHA RADICADO DE RESPUESTA A PETICIONARIO]]="","Sin respuesta",S1772-G1772)</f>
        <v>Sin respuesta</v>
      </c>
      <c r="P1772" s="64">
        <v>12</v>
      </c>
      <c r="Q1772" s="63" t="str">
        <f>+IFERROR(VLOOKUP(Z1772, fechas!$B$1:$C$247, 2,FALSE), " ")</f>
        <v xml:space="preserve"> </v>
      </c>
      <c r="R1772" s="64"/>
      <c r="S1772" s="85"/>
      <c r="T1772" s="64"/>
      <c r="U1772" s="63"/>
      <c r="V1772" s="64"/>
      <c r="W1772" s="64"/>
      <c r="X1772" s="108">
        <f t="shared" si="235"/>
        <v>1</v>
      </c>
      <c r="Y1772" s="109" t="str">
        <f>+IFERROR(VLOOKUP(G1772,fechas!$A$1:$D$209,2,FALSE), " ")</f>
        <v xml:space="preserve"> </v>
      </c>
      <c r="Z1772" s="109" t="str">
        <f t="shared" si="236"/>
        <v xml:space="preserve"> </v>
      </c>
      <c r="AA1772" s="110" t="str">
        <f ca="1">+IFERROR(IF(S1772&gt;0," ",Q1772-variables!$C$9)," ")</f>
        <v xml:space="preserve"> </v>
      </c>
      <c r="AB1772" s="111" t="str">
        <f t="shared" si="237"/>
        <v>SIN RESPUESTA</v>
      </c>
      <c r="AC1772" s="94" t="str">
        <f t="shared" si="238"/>
        <v>SIN TRASLADO</v>
      </c>
    </row>
    <row r="1773" spans="2:29" s="111" customFormat="1" ht="24.95" hidden="1" customHeight="1">
      <c r="B1773" s="64">
        <f t="shared" si="239"/>
        <v>1770</v>
      </c>
      <c r="C1773" s="69"/>
      <c r="D1773" s="70"/>
      <c r="E1773" s="70"/>
      <c r="F1773" s="64"/>
      <c r="G1773" s="198"/>
      <c r="H1773" s="198"/>
      <c r="I1773" s="198"/>
      <c r="J1773" s="199"/>
      <c r="K1773" s="62"/>
      <c r="L1773" s="62"/>
      <c r="M1773" s="62"/>
      <c r="N1773" s="64" t="s">
        <v>3143</v>
      </c>
      <c r="O1773" s="64" t="str">
        <f>IF(Tabla1[[#This Row],[FECHA RADICADO DE RESPUESTA A PETICIONARIO]]="","Sin respuesta",S1773-G1773)</f>
        <v>Sin respuesta</v>
      </c>
      <c r="P1773" s="64">
        <v>12</v>
      </c>
      <c r="Q1773" s="63" t="str">
        <f>+IFERROR(VLOOKUP(Z1773, fechas!$B$1:$C$247, 2,FALSE), " ")</f>
        <v xml:space="preserve"> </v>
      </c>
      <c r="R1773" s="64"/>
      <c r="S1773" s="85"/>
      <c r="T1773" s="64"/>
      <c r="U1773" s="63"/>
      <c r="V1773" s="64"/>
      <c r="W1773" s="64"/>
      <c r="X1773" s="108">
        <f t="shared" si="235"/>
        <v>1</v>
      </c>
      <c r="Y1773" s="109" t="str">
        <f>+IFERROR(VLOOKUP(G1773,fechas!$A$1:$D$209,2,FALSE), " ")</f>
        <v xml:space="preserve"> </v>
      </c>
      <c r="Z1773" s="109" t="str">
        <f t="shared" si="236"/>
        <v xml:space="preserve"> </v>
      </c>
      <c r="AA1773" s="110" t="str">
        <f ca="1">+IFERROR(IF(S1773&gt;0," ",Q1773-variables!$C$9)," ")</f>
        <v xml:space="preserve"> </v>
      </c>
      <c r="AB1773" s="111" t="str">
        <f t="shared" si="237"/>
        <v>SIN RESPUESTA</v>
      </c>
      <c r="AC1773" s="94" t="str">
        <f t="shared" si="238"/>
        <v>SIN TRASLADO</v>
      </c>
    </row>
    <row r="1774" spans="2:29" s="111" customFormat="1" ht="24.95" hidden="1" customHeight="1">
      <c r="B1774" s="64">
        <f t="shared" si="239"/>
        <v>1771</v>
      </c>
      <c r="C1774" s="69"/>
      <c r="D1774" s="70"/>
      <c r="E1774" s="70"/>
      <c r="F1774" s="64"/>
      <c r="G1774" s="198"/>
      <c r="H1774" s="198"/>
      <c r="I1774" s="198"/>
      <c r="J1774" s="199"/>
      <c r="K1774" s="62"/>
      <c r="L1774" s="62"/>
      <c r="M1774" s="62"/>
      <c r="N1774" s="64" t="s">
        <v>3143</v>
      </c>
      <c r="O1774" s="64" t="str">
        <f>IF(Tabla1[[#This Row],[FECHA RADICADO DE RESPUESTA A PETICIONARIO]]="","Sin respuesta",S1774-G1774)</f>
        <v>Sin respuesta</v>
      </c>
      <c r="P1774" s="64">
        <v>12</v>
      </c>
      <c r="Q1774" s="63" t="str">
        <f>+IFERROR(VLOOKUP(Z1774, fechas!$B$1:$C$247, 2,FALSE), " ")</f>
        <v xml:space="preserve"> </v>
      </c>
      <c r="R1774" s="64"/>
      <c r="S1774" s="85"/>
      <c r="T1774" s="64"/>
      <c r="U1774" s="63"/>
      <c r="V1774" s="64"/>
      <c r="W1774" s="64"/>
      <c r="X1774" s="108">
        <f t="shared" si="235"/>
        <v>1</v>
      </c>
      <c r="Y1774" s="109" t="str">
        <f>+IFERROR(VLOOKUP(G1774,fechas!$A$1:$D$209,2,FALSE), " ")</f>
        <v xml:space="preserve"> </v>
      </c>
      <c r="Z1774" s="109" t="str">
        <f t="shared" si="236"/>
        <v xml:space="preserve"> </v>
      </c>
      <c r="AA1774" s="110" t="str">
        <f ca="1">+IFERROR(IF(S1774&gt;0," ",Q1774-variables!$C$9)," ")</f>
        <v xml:space="preserve"> </v>
      </c>
      <c r="AB1774" s="111" t="str">
        <f t="shared" si="237"/>
        <v>SIN RESPUESTA</v>
      </c>
      <c r="AC1774" s="94" t="str">
        <f t="shared" si="238"/>
        <v>SIN TRASLADO</v>
      </c>
    </row>
    <row r="1775" spans="2:29" s="111" customFormat="1" ht="24.95" hidden="1" customHeight="1">
      <c r="B1775" s="64">
        <f t="shared" si="239"/>
        <v>1772</v>
      </c>
      <c r="C1775" s="69"/>
      <c r="D1775" s="70"/>
      <c r="E1775" s="70"/>
      <c r="F1775" s="64"/>
      <c r="G1775" s="198"/>
      <c r="H1775" s="198"/>
      <c r="I1775" s="198"/>
      <c r="J1775" s="199"/>
      <c r="K1775" s="62"/>
      <c r="L1775" s="62"/>
      <c r="M1775" s="62"/>
      <c r="N1775" s="64" t="s">
        <v>3143</v>
      </c>
      <c r="O1775" s="64" t="str">
        <f>IF(Tabla1[[#This Row],[FECHA RADICADO DE RESPUESTA A PETICIONARIO]]="","Sin respuesta",S1775-G1775)</f>
        <v>Sin respuesta</v>
      </c>
      <c r="P1775" s="64">
        <v>12</v>
      </c>
      <c r="Q1775" s="63" t="str">
        <f>+IFERROR(VLOOKUP(Z1775, fechas!$B$1:$C$247, 2,FALSE), " ")</f>
        <v xml:space="preserve"> </v>
      </c>
      <c r="R1775" s="64"/>
      <c r="S1775" s="85"/>
      <c r="T1775" s="64"/>
      <c r="U1775" s="63"/>
      <c r="V1775" s="64"/>
      <c r="W1775" s="64"/>
      <c r="X1775" s="108">
        <f t="shared" si="235"/>
        <v>1</v>
      </c>
      <c r="Y1775" s="109" t="str">
        <f>+IFERROR(VLOOKUP(G1775,fechas!$A$1:$D$209,2,FALSE), " ")</f>
        <v xml:space="preserve"> </v>
      </c>
      <c r="Z1775" s="109" t="str">
        <f t="shared" si="236"/>
        <v xml:space="preserve"> </v>
      </c>
      <c r="AA1775" s="110" t="str">
        <f ca="1">+IFERROR(IF(S1775&gt;0," ",Q1775-variables!$C$9)," ")</f>
        <v xml:space="preserve"> </v>
      </c>
      <c r="AB1775" s="111" t="str">
        <f t="shared" si="237"/>
        <v>SIN RESPUESTA</v>
      </c>
      <c r="AC1775" s="94" t="str">
        <f t="shared" si="238"/>
        <v>SIN TRASLADO</v>
      </c>
    </row>
    <row r="1776" spans="2:29" s="111" customFormat="1" ht="24.95" hidden="1" customHeight="1">
      <c r="B1776" s="64">
        <f t="shared" si="239"/>
        <v>1773</v>
      </c>
      <c r="C1776" s="69"/>
      <c r="D1776" s="70"/>
      <c r="E1776" s="70"/>
      <c r="F1776" s="64"/>
      <c r="G1776" s="198"/>
      <c r="H1776" s="198"/>
      <c r="I1776" s="198"/>
      <c r="J1776" s="199"/>
      <c r="K1776" s="62"/>
      <c r="L1776" s="62"/>
      <c r="M1776" s="62"/>
      <c r="N1776" s="64" t="s">
        <v>3143</v>
      </c>
      <c r="O1776" s="64" t="str">
        <f>IF(Tabla1[[#This Row],[FECHA RADICADO DE RESPUESTA A PETICIONARIO]]="","Sin respuesta",S1776-G1776)</f>
        <v>Sin respuesta</v>
      </c>
      <c r="P1776" s="64">
        <v>12</v>
      </c>
      <c r="Q1776" s="63" t="str">
        <f>+IFERROR(VLOOKUP(Z1776, fechas!$B$1:$C$247, 2,FALSE), " ")</f>
        <v xml:space="preserve"> </v>
      </c>
      <c r="R1776" s="64"/>
      <c r="S1776" s="85"/>
      <c r="T1776" s="64"/>
      <c r="U1776" s="63"/>
      <c r="V1776" s="64"/>
      <c r="W1776" s="64"/>
      <c r="X1776" s="108">
        <f t="shared" si="235"/>
        <v>1</v>
      </c>
      <c r="Y1776" s="109" t="str">
        <f>+IFERROR(VLOOKUP(G1776,fechas!$A$1:$D$209,2,FALSE), " ")</f>
        <v xml:space="preserve"> </v>
      </c>
      <c r="Z1776" s="109" t="str">
        <f t="shared" si="236"/>
        <v xml:space="preserve"> </v>
      </c>
      <c r="AA1776" s="110" t="str">
        <f ca="1">+IFERROR(IF(S1776&gt;0," ",Q1776-variables!$C$9)," ")</f>
        <v xml:space="preserve"> </v>
      </c>
      <c r="AB1776" s="111" t="str">
        <f t="shared" si="237"/>
        <v>SIN RESPUESTA</v>
      </c>
      <c r="AC1776" s="94" t="str">
        <f t="shared" si="238"/>
        <v>SIN TRASLADO</v>
      </c>
    </row>
    <row r="1777" spans="2:29" s="111" customFormat="1" ht="24.95" hidden="1" customHeight="1">
      <c r="B1777" s="64">
        <f t="shared" si="239"/>
        <v>1774</v>
      </c>
      <c r="C1777" s="69"/>
      <c r="D1777" s="70"/>
      <c r="E1777" s="70"/>
      <c r="F1777" s="64"/>
      <c r="G1777" s="198"/>
      <c r="H1777" s="198"/>
      <c r="I1777" s="198"/>
      <c r="J1777" s="199"/>
      <c r="K1777" s="62"/>
      <c r="L1777" s="62"/>
      <c r="M1777" s="62"/>
      <c r="N1777" s="64" t="s">
        <v>3143</v>
      </c>
      <c r="O1777" s="64" t="str">
        <f>IF(Tabla1[[#This Row],[FECHA RADICADO DE RESPUESTA A PETICIONARIO]]="","Sin respuesta",S1777-G1777)</f>
        <v>Sin respuesta</v>
      </c>
      <c r="P1777" s="64">
        <v>12</v>
      </c>
      <c r="Q1777" s="63" t="str">
        <f>+IFERROR(VLOOKUP(Z1777, fechas!$B$1:$C$247, 2,FALSE), " ")</f>
        <v xml:space="preserve"> </v>
      </c>
      <c r="R1777" s="64"/>
      <c r="S1777" s="85"/>
      <c r="T1777" s="64"/>
      <c r="U1777" s="63"/>
      <c r="V1777" s="64"/>
      <c r="W1777" s="64"/>
      <c r="X1777" s="108">
        <f t="shared" si="235"/>
        <v>1</v>
      </c>
      <c r="Y1777" s="109" t="str">
        <f>+IFERROR(VLOOKUP(G1777,fechas!$A$1:$D$209,2,FALSE), " ")</f>
        <v xml:space="preserve"> </v>
      </c>
      <c r="Z1777" s="109" t="str">
        <f t="shared" si="236"/>
        <v xml:space="preserve"> </v>
      </c>
      <c r="AA1777" s="110" t="str">
        <f ca="1">+IFERROR(IF(S1777&gt;0," ",Q1777-variables!$C$9)," ")</f>
        <v xml:space="preserve"> </v>
      </c>
      <c r="AB1777" s="111" t="str">
        <f t="shared" si="237"/>
        <v>SIN RESPUESTA</v>
      </c>
      <c r="AC1777" s="94" t="str">
        <f t="shared" si="238"/>
        <v>SIN TRASLADO</v>
      </c>
    </row>
    <row r="1778" spans="2:29" s="111" customFormat="1" ht="24.95" hidden="1" customHeight="1">
      <c r="B1778" s="64">
        <f t="shared" si="239"/>
        <v>1775</v>
      </c>
      <c r="C1778" s="69"/>
      <c r="D1778" s="70"/>
      <c r="E1778" s="70"/>
      <c r="F1778" s="64"/>
      <c r="G1778" s="198"/>
      <c r="H1778" s="198"/>
      <c r="I1778" s="198"/>
      <c r="J1778" s="199"/>
      <c r="K1778" s="62"/>
      <c r="L1778" s="62"/>
      <c r="M1778" s="62"/>
      <c r="N1778" s="64" t="s">
        <v>3143</v>
      </c>
      <c r="O1778" s="64" t="str">
        <f>IF(Tabla1[[#This Row],[FECHA RADICADO DE RESPUESTA A PETICIONARIO]]="","Sin respuesta",S1778-G1778)</f>
        <v>Sin respuesta</v>
      </c>
      <c r="P1778" s="64">
        <v>12</v>
      </c>
      <c r="Q1778" s="63" t="str">
        <f>+IFERROR(VLOOKUP(Z1778, fechas!$B$1:$C$247, 2,FALSE), " ")</f>
        <v xml:space="preserve"> </v>
      </c>
      <c r="R1778" s="64"/>
      <c r="S1778" s="85"/>
      <c r="T1778" s="64"/>
      <c r="U1778" s="63"/>
      <c r="V1778" s="64"/>
      <c r="W1778" s="64"/>
      <c r="X1778" s="108">
        <f t="shared" si="235"/>
        <v>1</v>
      </c>
      <c r="Y1778" s="109" t="str">
        <f>+IFERROR(VLOOKUP(G1778,fechas!$A$1:$D$209,2,FALSE), " ")</f>
        <v xml:space="preserve"> </v>
      </c>
      <c r="Z1778" s="109" t="str">
        <f t="shared" si="236"/>
        <v xml:space="preserve"> </v>
      </c>
      <c r="AA1778" s="110" t="str">
        <f ca="1">+IFERROR(IF(S1778&gt;0," ",Q1778-variables!$C$9)," ")</f>
        <v xml:space="preserve"> </v>
      </c>
      <c r="AB1778" s="111" t="str">
        <f t="shared" si="237"/>
        <v>SIN RESPUESTA</v>
      </c>
      <c r="AC1778" s="94" t="str">
        <f t="shared" si="238"/>
        <v>SIN TRASLADO</v>
      </c>
    </row>
    <row r="1779" spans="2:29" s="111" customFormat="1" ht="24.95" hidden="1" customHeight="1">
      <c r="B1779" s="64">
        <f t="shared" si="239"/>
        <v>1776</v>
      </c>
      <c r="C1779" s="69"/>
      <c r="D1779" s="70"/>
      <c r="E1779" s="70"/>
      <c r="F1779" s="64"/>
      <c r="G1779" s="198"/>
      <c r="H1779" s="198"/>
      <c r="I1779" s="198"/>
      <c r="J1779" s="199"/>
      <c r="K1779" s="62"/>
      <c r="L1779" s="62"/>
      <c r="M1779" s="62"/>
      <c r="N1779" s="64" t="s">
        <v>3143</v>
      </c>
      <c r="O1779" s="64" t="str">
        <f>IF(Tabla1[[#This Row],[FECHA RADICADO DE RESPUESTA A PETICIONARIO]]="","Sin respuesta",S1779-G1779)</f>
        <v>Sin respuesta</v>
      </c>
      <c r="P1779" s="64">
        <v>12</v>
      </c>
      <c r="Q1779" s="63" t="str">
        <f>+IFERROR(VLOOKUP(Z1779, fechas!$B$1:$C$247, 2,FALSE), " ")</f>
        <v xml:space="preserve"> </v>
      </c>
      <c r="R1779" s="64"/>
      <c r="S1779" s="85"/>
      <c r="T1779" s="64"/>
      <c r="U1779" s="63"/>
      <c r="V1779" s="64"/>
      <c r="W1779" s="64"/>
      <c r="X1779" s="108">
        <f t="shared" si="235"/>
        <v>1</v>
      </c>
      <c r="Y1779" s="109" t="str">
        <f>+IFERROR(VLOOKUP(G1779,fechas!$A$1:$D$209,2,FALSE), " ")</f>
        <v xml:space="preserve"> </v>
      </c>
      <c r="Z1779" s="109" t="str">
        <f t="shared" si="236"/>
        <v xml:space="preserve"> </v>
      </c>
      <c r="AA1779" s="110" t="str">
        <f ca="1">+IFERROR(IF(S1779&gt;0," ",Q1779-variables!$C$9)," ")</f>
        <v xml:space="preserve"> </v>
      </c>
      <c r="AB1779" s="111" t="str">
        <f t="shared" si="237"/>
        <v>SIN RESPUESTA</v>
      </c>
      <c r="AC1779" s="94" t="str">
        <f t="shared" si="238"/>
        <v>SIN TRASLADO</v>
      </c>
    </row>
    <row r="1780" spans="2:29" s="111" customFormat="1" ht="24.95" hidden="1" customHeight="1">
      <c r="B1780" s="64">
        <f t="shared" si="239"/>
        <v>1777</v>
      </c>
      <c r="C1780" s="69"/>
      <c r="D1780" s="70"/>
      <c r="E1780" s="70"/>
      <c r="F1780" s="64"/>
      <c r="G1780" s="198"/>
      <c r="H1780" s="198"/>
      <c r="I1780" s="198"/>
      <c r="J1780" s="199"/>
      <c r="K1780" s="62"/>
      <c r="L1780" s="62"/>
      <c r="M1780" s="62"/>
      <c r="N1780" s="64" t="s">
        <v>3143</v>
      </c>
      <c r="O1780" s="64" t="str">
        <f>IF(Tabla1[[#This Row],[FECHA RADICADO DE RESPUESTA A PETICIONARIO]]="","Sin respuesta",S1780-G1780)</f>
        <v>Sin respuesta</v>
      </c>
      <c r="P1780" s="64">
        <v>12</v>
      </c>
      <c r="Q1780" s="63" t="str">
        <f>+IFERROR(VLOOKUP(Z1780, fechas!$B$1:$C$247, 2,FALSE), " ")</f>
        <v xml:space="preserve"> </v>
      </c>
      <c r="R1780" s="64"/>
      <c r="S1780" s="85"/>
      <c r="T1780" s="64"/>
      <c r="U1780" s="63"/>
      <c r="V1780" s="64"/>
      <c r="W1780" s="64"/>
      <c r="X1780" s="108">
        <f t="shared" si="235"/>
        <v>1</v>
      </c>
      <c r="Y1780" s="109" t="str">
        <f>+IFERROR(VLOOKUP(G1780,fechas!$A$1:$D$209,2,FALSE), " ")</f>
        <v xml:space="preserve"> </v>
      </c>
      <c r="Z1780" s="109" t="str">
        <f t="shared" si="236"/>
        <v xml:space="preserve"> </v>
      </c>
      <c r="AA1780" s="110" t="str">
        <f ca="1">+IFERROR(IF(S1780&gt;0," ",Q1780-variables!$C$9)," ")</f>
        <v xml:space="preserve"> </v>
      </c>
      <c r="AB1780" s="111" t="str">
        <f t="shared" si="237"/>
        <v>SIN RESPUESTA</v>
      </c>
      <c r="AC1780" s="94" t="str">
        <f t="shared" si="238"/>
        <v>SIN TRASLADO</v>
      </c>
    </row>
    <row r="1781" spans="2:29" s="111" customFormat="1" ht="24.95" hidden="1" customHeight="1">
      <c r="B1781" s="64">
        <f t="shared" si="239"/>
        <v>1778</v>
      </c>
      <c r="C1781" s="69"/>
      <c r="D1781" s="70"/>
      <c r="E1781" s="70"/>
      <c r="F1781" s="64"/>
      <c r="G1781" s="198"/>
      <c r="H1781" s="198"/>
      <c r="I1781" s="198"/>
      <c r="J1781" s="199"/>
      <c r="K1781" s="62"/>
      <c r="L1781" s="62"/>
      <c r="M1781" s="62"/>
      <c r="N1781" s="64" t="s">
        <v>3143</v>
      </c>
      <c r="O1781" s="64" t="str">
        <f>IF(Tabla1[[#This Row],[FECHA RADICADO DE RESPUESTA A PETICIONARIO]]="","Sin respuesta",S1781-G1781)</f>
        <v>Sin respuesta</v>
      </c>
      <c r="P1781" s="64">
        <v>12</v>
      </c>
      <c r="Q1781" s="63" t="str">
        <f>+IFERROR(VLOOKUP(Z1781, fechas!$B$1:$C$247, 2,FALSE), " ")</f>
        <v xml:space="preserve"> </v>
      </c>
      <c r="R1781" s="64"/>
      <c r="S1781" s="85"/>
      <c r="T1781" s="64"/>
      <c r="U1781" s="63"/>
      <c r="V1781" s="64"/>
      <c r="W1781" s="64"/>
      <c r="X1781" s="108">
        <f t="shared" si="235"/>
        <v>1</v>
      </c>
      <c r="Y1781" s="109" t="str">
        <f>+IFERROR(VLOOKUP(G1781,fechas!$A$1:$D$209,2,FALSE), " ")</f>
        <v xml:space="preserve"> </v>
      </c>
      <c r="Z1781" s="109" t="str">
        <f t="shared" si="236"/>
        <v xml:space="preserve"> </v>
      </c>
      <c r="AA1781" s="110" t="str">
        <f ca="1">+IFERROR(IF(S1781&gt;0," ",Q1781-variables!$C$9)," ")</f>
        <v xml:space="preserve"> </v>
      </c>
      <c r="AB1781" s="111" t="str">
        <f t="shared" si="237"/>
        <v>SIN RESPUESTA</v>
      </c>
      <c r="AC1781" s="94" t="str">
        <f t="shared" si="238"/>
        <v>SIN TRASLADO</v>
      </c>
    </row>
    <row r="1782" spans="2:29" s="111" customFormat="1" ht="24.95" hidden="1" customHeight="1">
      <c r="B1782" s="64">
        <f t="shared" si="239"/>
        <v>1779</v>
      </c>
      <c r="C1782" s="69"/>
      <c r="D1782" s="70"/>
      <c r="E1782" s="70"/>
      <c r="F1782" s="64"/>
      <c r="G1782" s="198"/>
      <c r="H1782" s="198"/>
      <c r="I1782" s="198"/>
      <c r="J1782" s="199"/>
      <c r="K1782" s="62"/>
      <c r="L1782" s="62"/>
      <c r="M1782" s="62"/>
      <c r="N1782" s="64" t="s">
        <v>3143</v>
      </c>
      <c r="O1782" s="64" t="str">
        <f>IF(Tabla1[[#This Row],[FECHA RADICADO DE RESPUESTA A PETICIONARIO]]="","Sin respuesta",S1782-G1782)</f>
        <v>Sin respuesta</v>
      </c>
      <c r="P1782" s="64">
        <v>12</v>
      </c>
      <c r="Q1782" s="63" t="str">
        <f>+IFERROR(VLOOKUP(Z1782, fechas!$B$1:$C$247, 2,FALSE), " ")</f>
        <v xml:space="preserve"> </v>
      </c>
      <c r="R1782" s="64"/>
      <c r="S1782" s="85"/>
      <c r="T1782" s="64"/>
      <c r="U1782" s="63"/>
      <c r="V1782" s="64"/>
      <c r="W1782" s="64"/>
      <c r="X1782" s="108">
        <f t="shared" si="235"/>
        <v>1</v>
      </c>
      <c r="Y1782" s="109" t="str">
        <f>+IFERROR(VLOOKUP(G1782,fechas!$A$1:$D$209,2,FALSE), " ")</f>
        <v xml:space="preserve"> </v>
      </c>
      <c r="Z1782" s="109" t="str">
        <f t="shared" si="236"/>
        <v xml:space="preserve"> </v>
      </c>
      <c r="AA1782" s="110" t="str">
        <f ca="1">+IFERROR(IF(S1782&gt;0," ",Q1782-variables!$C$9)," ")</f>
        <v xml:space="preserve"> </v>
      </c>
      <c r="AB1782" s="111" t="str">
        <f t="shared" si="237"/>
        <v>SIN RESPUESTA</v>
      </c>
      <c r="AC1782" s="94" t="str">
        <f t="shared" si="238"/>
        <v>SIN TRASLADO</v>
      </c>
    </row>
    <row r="1783" spans="2:29" s="111" customFormat="1" ht="24.95" hidden="1" customHeight="1">
      <c r="B1783" s="64">
        <f t="shared" si="239"/>
        <v>1780</v>
      </c>
      <c r="C1783" s="69"/>
      <c r="D1783" s="70"/>
      <c r="E1783" s="70"/>
      <c r="F1783" s="64"/>
      <c r="G1783" s="198"/>
      <c r="H1783" s="198"/>
      <c r="I1783" s="198"/>
      <c r="J1783" s="199"/>
      <c r="K1783" s="62"/>
      <c r="L1783" s="62"/>
      <c r="M1783" s="62"/>
      <c r="N1783" s="64" t="s">
        <v>3143</v>
      </c>
      <c r="O1783" s="64" t="str">
        <f>IF(Tabla1[[#This Row],[FECHA RADICADO DE RESPUESTA A PETICIONARIO]]="","Sin respuesta",S1783-G1783)</f>
        <v>Sin respuesta</v>
      </c>
      <c r="P1783" s="64">
        <v>12</v>
      </c>
      <c r="Q1783" s="63" t="str">
        <f>+IFERROR(VLOOKUP(Z1783, fechas!$B$1:$C$247, 2,FALSE), " ")</f>
        <v xml:space="preserve"> </v>
      </c>
      <c r="R1783" s="64"/>
      <c r="S1783" s="85"/>
      <c r="T1783" s="64"/>
      <c r="U1783" s="63"/>
      <c r="V1783" s="64"/>
      <c r="W1783" s="64"/>
      <c r="X1783" s="108">
        <f t="shared" si="235"/>
        <v>1</v>
      </c>
      <c r="Y1783" s="109" t="str">
        <f>+IFERROR(VLOOKUP(G1783,fechas!$A$1:$D$209,2,FALSE), " ")</f>
        <v xml:space="preserve"> </v>
      </c>
      <c r="Z1783" s="109" t="str">
        <f t="shared" si="236"/>
        <v xml:space="preserve"> </v>
      </c>
      <c r="AA1783" s="110" t="str">
        <f ca="1">+IFERROR(IF(S1783&gt;0," ",Q1783-variables!$C$9)," ")</f>
        <v xml:space="preserve"> </v>
      </c>
      <c r="AB1783" s="111" t="str">
        <f t="shared" si="237"/>
        <v>SIN RESPUESTA</v>
      </c>
      <c r="AC1783" s="94" t="str">
        <f t="shared" si="238"/>
        <v>SIN TRASLADO</v>
      </c>
    </row>
    <row r="1784" spans="2:29" s="111" customFormat="1" ht="24.95" hidden="1" customHeight="1">
      <c r="B1784" s="64">
        <f t="shared" si="239"/>
        <v>1781</v>
      </c>
      <c r="C1784" s="69"/>
      <c r="D1784" s="70"/>
      <c r="E1784" s="70"/>
      <c r="F1784" s="64"/>
      <c r="G1784" s="198"/>
      <c r="H1784" s="198"/>
      <c r="I1784" s="198"/>
      <c r="J1784" s="199"/>
      <c r="K1784" s="62"/>
      <c r="L1784" s="62"/>
      <c r="M1784" s="62"/>
      <c r="N1784" s="64" t="s">
        <v>3143</v>
      </c>
      <c r="O1784" s="64" t="str">
        <f>IF(Tabla1[[#This Row],[FECHA RADICADO DE RESPUESTA A PETICIONARIO]]="","Sin respuesta",S1784-G1784)</f>
        <v>Sin respuesta</v>
      </c>
      <c r="P1784" s="64">
        <v>12</v>
      </c>
      <c r="Q1784" s="63" t="str">
        <f>+IFERROR(VLOOKUP(Z1784, fechas!$B$1:$C$247, 2,FALSE), " ")</f>
        <v xml:space="preserve"> </v>
      </c>
      <c r="R1784" s="64"/>
      <c r="S1784" s="85"/>
      <c r="T1784" s="64"/>
      <c r="U1784" s="63"/>
      <c r="V1784" s="64"/>
      <c r="W1784" s="64"/>
      <c r="X1784" s="108">
        <f t="shared" si="235"/>
        <v>1</v>
      </c>
      <c r="Y1784" s="109" t="str">
        <f>+IFERROR(VLOOKUP(G1784,fechas!$A$1:$D$209,2,FALSE), " ")</f>
        <v xml:space="preserve"> </v>
      </c>
      <c r="Z1784" s="109" t="str">
        <f t="shared" si="236"/>
        <v xml:space="preserve"> </v>
      </c>
      <c r="AA1784" s="110" t="str">
        <f ca="1">+IFERROR(IF(S1784&gt;0," ",Q1784-variables!$C$9)," ")</f>
        <v xml:space="preserve"> </v>
      </c>
      <c r="AB1784" s="111" t="str">
        <f t="shared" si="237"/>
        <v>SIN RESPUESTA</v>
      </c>
      <c r="AC1784" s="94" t="str">
        <f t="shared" si="238"/>
        <v>SIN TRASLADO</v>
      </c>
    </row>
    <row r="1785" spans="2:29" s="111" customFormat="1" ht="24.95" hidden="1" customHeight="1">
      <c r="B1785" s="64">
        <f t="shared" si="239"/>
        <v>1782</v>
      </c>
      <c r="C1785" s="69"/>
      <c r="D1785" s="70"/>
      <c r="E1785" s="70"/>
      <c r="F1785" s="64"/>
      <c r="G1785" s="198"/>
      <c r="H1785" s="198"/>
      <c r="I1785" s="198"/>
      <c r="J1785" s="199"/>
      <c r="K1785" s="62"/>
      <c r="L1785" s="62"/>
      <c r="M1785" s="62"/>
      <c r="N1785" s="64" t="s">
        <v>3143</v>
      </c>
      <c r="O1785" s="64" t="str">
        <f>IF(Tabla1[[#This Row],[FECHA RADICADO DE RESPUESTA A PETICIONARIO]]="","Sin respuesta",S1785-G1785)</f>
        <v>Sin respuesta</v>
      </c>
      <c r="P1785" s="64">
        <v>12</v>
      </c>
      <c r="Q1785" s="63" t="str">
        <f>+IFERROR(VLOOKUP(Z1785, fechas!$B$1:$C$247, 2,FALSE), " ")</f>
        <v xml:space="preserve"> </v>
      </c>
      <c r="R1785" s="64"/>
      <c r="S1785" s="85"/>
      <c r="T1785" s="64"/>
      <c r="U1785" s="63"/>
      <c r="V1785" s="64"/>
      <c r="W1785" s="64"/>
      <c r="X1785" s="108">
        <f t="shared" si="235"/>
        <v>1</v>
      </c>
      <c r="Y1785" s="109" t="str">
        <f>+IFERROR(VLOOKUP(G1785,fechas!$A$1:$D$209,2,FALSE), " ")</f>
        <v xml:space="preserve"> </v>
      </c>
      <c r="Z1785" s="109" t="str">
        <f t="shared" si="236"/>
        <v xml:space="preserve"> </v>
      </c>
      <c r="AA1785" s="110" t="str">
        <f ca="1">+IFERROR(IF(S1785&gt;0," ",Q1785-variables!$C$9)," ")</f>
        <v xml:space="preserve"> </v>
      </c>
      <c r="AB1785" s="111" t="str">
        <f t="shared" si="237"/>
        <v>SIN RESPUESTA</v>
      </c>
      <c r="AC1785" s="94" t="str">
        <f t="shared" si="238"/>
        <v>SIN TRASLADO</v>
      </c>
    </row>
    <row r="1786" spans="2:29" s="111" customFormat="1" ht="24.95" hidden="1" customHeight="1">
      <c r="B1786" s="64">
        <f t="shared" si="239"/>
        <v>1783</v>
      </c>
      <c r="C1786" s="69"/>
      <c r="D1786" s="70"/>
      <c r="E1786" s="70"/>
      <c r="F1786" s="64"/>
      <c r="G1786" s="198"/>
      <c r="H1786" s="198"/>
      <c r="I1786" s="198"/>
      <c r="J1786" s="199"/>
      <c r="K1786" s="62"/>
      <c r="L1786" s="62"/>
      <c r="M1786" s="62"/>
      <c r="N1786" s="64" t="s">
        <v>3143</v>
      </c>
      <c r="O1786" s="64" t="str">
        <f>IF(Tabla1[[#This Row],[FECHA RADICADO DE RESPUESTA A PETICIONARIO]]="","Sin respuesta",S1786-G1786)</f>
        <v>Sin respuesta</v>
      </c>
      <c r="P1786" s="64">
        <v>12</v>
      </c>
      <c r="Q1786" s="63" t="str">
        <f>+IFERROR(VLOOKUP(Z1786, fechas!$B$1:$C$247, 2,FALSE), " ")</f>
        <v xml:space="preserve"> </v>
      </c>
      <c r="R1786" s="64"/>
      <c r="S1786" s="85"/>
      <c r="T1786" s="64"/>
      <c r="U1786" s="63"/>
      <c r="V1786" s="64"/>
      <c r="W1786" s="64"/>
      <c r="X1786" s="108">
        <f t="shared" si="235"/>
        <v>1</v>
      </c>
      <c r="Y1786" s="109" t="str">
        <f>+IFERROR(VLOOKUP(G1786,fechas!$A$1:$D$209,2,FALSE), " ")</f>
        <v xml:space="preserve"> </v>
      </c>
      <c r="Z1786" s="109" t="str">
        <f t="shared" si="236"/>
        <v xml:space="preserve"> </v>
      </c>
      <c r="AA1786" s="110" t="str">
        <f ca="1">+IFERROR(IF(S1786&gt;0," ",Q1786-variables!$C$9)," ")</f>
        <v xml:space="preserve"> </v>
      </c>
      <c r="AB1786" s="111" t="str">
        <f t="shared" si="237"/>
        <v>SIN RESPUESTA</v>
      </c>
      <c r="AC1786" s="94" t="str">
        <f t="shared" si="238"/>
        <v>SIN TRASLADO</v>
      </c>
    </row>
    <row r="1787" spans="2:29" s="111" customFormat="1" ht="24.95" hidden="1" customHeight="1">
      <c r="B1787" s="64">
        <f t="shared" si="239"/>
        <v>1784</v>
      </c>
      <c r="C1787" s="69"/>
      <c r="D1787" s="70"/>
      <c r="E1787" s="70"/>
      <c r="F1787" s="64"/>
      <c r="G1787" s="198"/>
      <c r="H1787" s="198"/>
      <c r="I1787" s="198"/>
      <c r="J1787" s="199"/>
      <c r="K1787" s="62"/>
      <c r="L1787" s="62"/>
      <c r="M1787" s="62"/>
      <c r="N1787" s="64" t="s">
        <v>3143</v>
      </c>
      <c r="O1787" s="64" t="str">
        <f>IF(Tabla1[[#This Row],[FECHA RADICADO DE RESPUESTA A PETICIONARIO]]="","Sin respuesta",S1787-G1787)</f>
        <v>Sin respuesta</v>
      </c>
      <c r="P1787" s="64">
        <v>12</v>
      </c>
      <c r="Q1787" s="63" t="str">
        <f>+IFERROR(VLOOKUP(Z1787, fechas!$B$1:$C$247, 2,FALSE), " ")</f>
        <v xml:space="preserve"> </v>
      </c>
      <c r="R1787" s="64"/>
      <c r="S1787" s="85"/>
      <c r="T1787" s="64"/>
      <c r="U1787" s="63"/>
      <c r="V1787" s="64"/>
      <c r="W1787" s="64"/>
      <c r="X1787" s="108">
        <f t="shared" si="235"/>
        <v>1</v>
      </c>
      <c r="Y1787" s="109" t="str">
        <f>+IFERROR(VLOOKUP(G1787,fechas!$A$1:$D$209,2,FALSE), " ")</f>
        <v xml:space="preserve"> </v>
      </c>
      <c r="Z1787" s="109" t="str">
        <f t="shared" si="236"/>
        <v xml:space="preserve"> </v>
      </c>
      <c r="AA1787" s="110" t="str">
        <f ca="1">+IFERROR(IF(S1787&gt;0," ",Q1787-variables!$C$9)," ")</f>
        <v xml:space="preserve"> </v>
      </c>
      <c r="AB1787" s="111" t="str">
        <f t="shared" si="237"/>
        <v>SIN RESPUESTA</v>
      </c>
      <c r="AC1787" s="94" t="str">
        <f t="shared" si="238"/>
        <v>SIN TRASLADO</v>
      </c>
    </row>
    <row r="1788" spans="2:29" s="111" customFormat="1" ht="24.95" hidden="1" customHeight="1">
      <c r="B1788" s="64">
        <f t="shared" si="239"/>
        <v>1785</v>
      </c>
      <c r="C1788" s="69"/>
      <c r="D1788" s="70"/>
      <c r="E1788" s="70"/>
      <c r="F1788" s="64"/>
      <c r="G1788" s="198"/>
      <c r="H1788" s="198"/>
      <c r="I1788" s="198"/>
      <c r="J1788" s="199"/>
      <c r="K1788" s="62"/>
      <c r="L1788" s="62"/>
      <c r="M1788" s="62"/>
      <c r="N1788" s="64" t="s">
        <v>3143</v>
      </c>
      <c r="O1788" s="64" t="str">
        <f>IF(Tabla1[[#This Row],[FECHA RADICADO DE RESPUESTA A PETICIONARIO]]="","Sin respuesta",S1788-G1788)</f>
        <v>Sin respuesta</v>
      </c>
      <c r="P1788" s="64">
        <v>12</v>
      </c>
      <c r="Q1788" s="63" t="str">
        <f>+IFERROR(VLOOKUP(Z1788, fechas!$B$1:$C$247, 2,FALSE), " ")</f>
        <v xml:space="preserve"> </v>
      </c>
      <c r="R1788" s="64"/>
      <c r="S1788" s="85"/>
      <c r="T1788" s="64"/>
      <c r="U1788" s="63"/>
      <c r="V1788" s="64"/>
      <c r="W1788" s="64"/>
      <c r="X1788" s="108">
        <f t="shared" si="235"/>
        <v>1</v>
      </c>
      <c r="Y1788" s="109" t="str">
        <f>+IFERROR(VLOOKUP(G1788,fechas!$A$1:$D$209,2,FALSE), " ")</f>
        <v xml:space="preserve"> </v>
      </c>
      <c r="Z1788" s="109" t="str">
        <f t="shared" si="236"/>
        <v xml:space="preserve"> </v>
      </c>
      <c r="AA1788" s="110" t="str">
        <f ca="1">+IFERROR(IF(S1788&gt;0," ",Q1788-variables!$C$9)," ")</f>
        <v xml:space="preserve"> </v>
      </c>
      <c r="AB1788" s="111" t="str">
        <f t="shared" si="237"/>
        <v>SIN RESPUESTA</v>
      </c>
      <c r="AC1788" s="94" t="str">
        <f t="shared" si="238"/>
        <v>SIN TRASLADO</v>
      </c>
    </row>
    <row r="1789" spans="2:29" s="111" customFormat="1" ht="24.95" hidden="1" customHeight="1">
      <c r="B1789" s="64">
        <f t="shared" si="239"/>
        <v>1786</v>
      </c>
      <c r="C1789" s="69"/>
      <c r="D1789" s="70"/>
      <c r="E1789" s="70"/>
      <c r="F1789" s="64"/>
      <c r="G1789" s="198"/>
      <c r="H1789" s="198"/>
      <c r="I1789" s="198"/>
      <c r="J1789" s="199"/>
      <c r="K1789" s="62"/>
      <c r="L1789" s="62"/>
      <c r="M1789" s="62"/>
      <c r="N1789" s="64" t="s">
        <v>3143</v>
      </c>
      <c r="O1789" s="64" t="str">
        <f>IF(Tabla1[[#This Row],[FECHA RADICADO DE RESPUESTA A PETICIONARIO]]="","Sin respuesta",S1789-G1789)</f>
        <v>Sin respuesta</v>
      </c>
      <c r="P1789" s="64">
        <v>12</v>
      </c>
      <c r="Q1789" s="63" t="str">
        <f>+IFERROR(VLOOKUP(Z1789, fechas!$B$1:$C$247, 2,FALSE), " ")</f>
        <v xml:space="preserve"> </v>
      </c>
      <c r="R1789" s="64"/>
      <c r="S1789" s="85"/>
      <c r="T1789" s="64"/>
      <c r="U1789" s="63"/>
      <c r="V1789" s="64"/>
      <c r="W1789" s="64"/>
      <c r="X1789" s="108">
        <f t="shared" si="235"/>
        <v>1</v>
      </c>
      <c r="Y1789" s="109" t="str">
        <f>+IFERROR(VLOOKUP(G1789,fechas!$A$1:$D$209,2,FALSE), " ")</f>
        <v xml:space="preserve"> </v>
      </c>
      <c r="Z1789" s="109" t="str">
        <f t="shared" si="236"/>
        <v xml:space="preserve"> </v>
      </c>
      <c r="AA1789" s="110" t="str">
        <f ca="1">+IFERROR(IF(S1789&gt;0," ",Q1789-variables!$C$9)," ")</f>
        <v xml:space="preserve"> </v>
      </c>
      <c r="AB1789" s="111" t="str">
        <f t="shared" si="237"/>
        <v>SIN RESPUESTA</v>
      </c>
      <c r="AC1789" s="94" t="str">
        <f t="shared" si="238"/>
        <v>SIN TRASLADO</v>
      </c>
    </row>
    <row r="1790" spans="2:29" s="111" customFormat="1" ht="24.95" hidden="1" customHeight="1">
      <c r="B1790" s="64">
        <f t="shared" si="239"/>
        <v>1787</v>
      </c>
      <c r="C1790" s="69"/>
      <c r="D1790" s="70"/>
      <c r="E1790" s="70"/>
      <c r="F1790" s="64"/>
      <c r="G1790" s="198"/>
      <c r="H1790" s="198"/>
      <c r="I1790" s="198"/>
      <c r="J1790" s="199"/>
      <c r="K1790" s="62"/>
      <c r="L1790" s="62"/>
      <c r="M1790" s="62"/>
      <c r="N1790" s="64" t="s">
        <v>3143</v>
      </c>
      <c r="O1790" s="64" t="str">
        <f>IF(Tabla1[[#This Row],[FECHA RADICADO DE RESPUESTA A PETICIONARIO]]="","Sin respuesta",S1790-G1790)</f>
        <v>Sin respuesta</v>
      </c>
      <c r="P1790" s="64">
        <v>12</v>
      </c>
      <c r="Q1790" s="63" t="str">
        <f>+IFERROR(VLOOKUP(Z1790, fechas!$B$1:$C$247, 2,FALSE), " ")</f>
        <v xml:space="preserve"> </v>
      </c>
      <c r="R1790" s="64"/>
      <c r="S1790" s="85"/>
      <c r="T1790" s="64"/>
      <c r="U1790" s="63"/>
      <c r="V1790" s="64"/>
      <c r="W1790" s="64"/>
      <c r="X1790" s="108">
        <f t="shared" si="235"/>
        <v>1</v>
      </c>
      <c r="Y1790" s="109" t="str">
        <f>+IFERROR(VLOOKUP(G1790,fechas!$A$1:$D$209,2,FALSE), " ")</f>
        <v xml:space="preserve"> </v>
      </c>
      <c r="Z1790" s="109" t="str">
        <f t="shared" si="236"/>
        <v xml:space="preserve"> </v>
      </c>
      <c r="AA1790" s="110" t="str">
        <f ca="1">+IFERROR(IF(S1790&gt;0," ",Q1790-variables!$C$9)," ")</f>
        <v xml:space="preserve"> </v>
      </c>
      <c r="AB1790" s="111" t="str">
        <f t="shared" si="237"/>
        <v>SIN RESPUESTA</v>
      </c>
      <c r="AC1790" s="94" t="str">
        <f t="shared" si="238"/>
        <v>SIN TRASLADO</v>
      </c>
    </row>
    <row r="1791" spans="2:29" s="111" customFormat="1" ht="24.95" hidden="1" customHeight="1">
      <c r="B1791" s="64">
        <f t="shared" si="239"/>
        <v>1788</v>
      </c>
      <c r="C1791" s="69"/>
      <c r="D1791" s="70"/>
      <c r="E1791" s="70"/>
      <c r="F1791" s="64"/>
      <c r="G1791" s="198"/>
      <c r="H1791" s="198"/>
      <c r="I1791" s="198"/>
      <c r="J1791" s="199"/>
      <c r="K1791" s="62"/>
      <c r="L1791" s="62"/>
      <c r="M1791" s="62"/>
      <c r="N1791" s="64" t="s">
        <v>3143</v>
      </c>
      <c r="O1791" s="64" t="str">
        <f>IF(Tabla1[[#This Row],[FECHA RADICADO DE RESPUESTA A PETICIONARIO]]="","Sin respuesta",S1791-G1791)</f>
        <v>Sin respuesta</v>
      </c>
      <c r="P1791" s="64">
        <v>12</v>
      </c>
      <c r="Q1791" s="63" t="str">
        <f>+IFERROR(VLOOKUP(Z1791, fechas!$B$1:$C$247, 2,FALSE), " ")</f>
        <v xml:space="preserve"> </v>
      </c>
      <c r="R1791" s="64"/>
      <c r="S1791" s="85"/>
      <c r="T1791" s="64"/>
      <c r="U1791" s="63"/>
      <c r="V1791" s="64"/>
      <c r="W1791" s="64"/>
      <c r="X1791" s="108">
        <f t="shared" si="235"/>
        <v>1</v>
      </c>
      <c r="Y1791" s="109" t="str">
        <f>+IFERROR(VLOOKUP(G1791,fechas!$A$1:$D$209,2,FALSE), " ")</f>
        <v xml:space="preserve"> </v>
      </c>
      <c r="Z1791" s="109" t="str">
        <f t="shared" si="236"/>
        <v xml:space="preserve"> </v>
      </c>
      <c r="AA1791" s="110" t="str">
        <f ca="1">+IFERROR(IF(S1791&gt;0," ",Q1791-variables!$C$9)," ")</f>
        <v xml:space="preserve"> </v>
      </c>
      <c r="AB1791" s="111" t="str">
        <f t="shared" si="237"/>
        <v>SIN RESPUESTA</v>
      </c>
      <c r="AC1791" s="94" t="str">
        <f t="shared" si="238"/>
        <v>SIN TRASLADO</v>
      </c>
    </row>
    <row r="1792" spans="2:29" s="111" customFormat="1" ht="24.95" hidden="1" customHeight="1">
      <c r="B1792" s="64">
        <f t="shared" si="239"/>
        <v>1789</v>
      </c>
      <c r="C1792" s="69"/>
      <c r="D1792" s="70"/>
      <c r="E1792" s="70"/>
      <c r="F1792" s="64"/>
      <c r="G1792" s="198"/>
      <c r="H1792" s="198"/>
      <c r="I1792" s="198"/>
      <c r="J1792" s="199"/>
      <c r="K1792" s="62"/>
      <c r="L1792" s="62"/>
      <c r="M1792" s="62"/>
      <c r="N1792" s="64" t="s">
        <v>3143</v>
      </c>
      <c r="O1792" s="64" t="str">
        <f>IF(Tabla1[[#This Row],[FECHA RADICADO DE RESPUESTA A PETICIONARIO]]="","Sin respuesta",S1792-G1792)</f>
        <v>Sin respuesta</v>
      </c>
      <c r="P1792" s="64">
        <v>12</v>
      </c>
      <c r="Q1792" s="63" t="str">
        <f>+IFERROR(VLOOKUP(Z1792, fechas!$B$1:$C$247, 2,FALSE), " ")</f>
        <v xml:space="preserve"> </v>
      </c>
      <c r="R1792" s="64"/>
      <c r="S1792" s="85"/>
      <c r="T1792" s="64"/>
      <c r="U1792" s="85"/>
      <c r="V1792" s="64"/>
      <c r="W1792" s="64"/>
      <c r="X1792" s="108">
        <f t="shared" si="235"/>
        <v>1</v>
      </c>
      <c r="Y1792" s="109" t="str">
        <f>+IFERROR(VLOOKUP(G1792,fechas!$A$1:$D$209,2,FALSE), " ")</f>
        <v xml:space="preserve"> </v>
      </c>
      <c r="Z1792" s="109" t="str">
        <f t="shared" si="236"/>
        <v xml:space="preserve"> </v>
      </c>
      <c r="AA1792" s="110" t="str">
        <f ca="1">+IFERROR(IF(S1792&gt;0," ",Q1792-variables!$C$9)," ")</f>
        <v xml:space="preserve"> </v>
      </c>
      <c r="AB1792" s="111" t="str">
        <f t="shared" si="237"/>
        <v>SIN RESPUESTA</v>
      </c>
      <c r="AC1792" s="94" t="str">
        <f t="shared" si="238"/>
        <v>SIN TRASLADO</v>
      </c>
    </row>
    <row r="1793" spans="2:29" s="111" customFormat="1" ht="24.95" hidden="1" customHeight="1">
      <c r="B1793" s="64">
        <f t="shared" si="239"/>
        <v>1790</v>
      </c>
      <c r="C1793" s="69"/>
      <c r="D1793" s="70"/>
      <c r="E1793" s="70"/>
      <c r="F1793" s="64"/>
      <c r="G1793" s="198"/>
      <c r="H1793" s="198"/>
      <c r="I1793" s="198"/>
      <c r="J1793" s="199"/>
      <c r="K1793" s="62"/>
      <c r="L1793" s="62"/>
      <c r="M1793" s="62"/>
      <c r="N1793" s="64" t="s">
        <v>3143</v>
      </c>
      <c r="O1793" s="64" t="str">
        <f>IF(Tabla1[[#This Row],[FECHA RADICADO DE RESPUESTA A PETICIONARIO]]="","Sin respuesta",S1793-G1793)</f>
        <v>Sin respuesta</v>
      </c>
      <c r="P1793" s="64">
        <v>12</v>
      </c>
      <c r="Q1793" s="63" t="str">
        <f>+IFERROR(VLOOKUP(Z1793, fechas!$B$1:$C$247, 2,FALSE), " ")</f>
        <v xml:space="preserve"> </v>
      </c>
      <c r="R1793" s="64"/>
      <c r="S1793" s="85"/>
      <c r="T1793" s="64"/>
      <c r="U1793" s="63"/>
      <c r="V1793" s="64"/>
      <c r="W1793" s="64"/>
      <c r="X1793" s="108">
        <f t="shared" si="235"/>
        <v>1</v>
      </c>
      <c r="Y1793" s="109" t="str">
        <f>+IFERROR(VLOOKUP(G1793,fechas!$A$1:$D$209,2,FALSE), " ")</f>
        <v xml:space="preserve"> </v>
      </c>
      <c r="Z1793" s="109" t="str">
        <f t="shared" si="236"/>
        <v xml:space="preserve"> </v>
      </c>
      <c r="AA1793" s="110" t="str">
        <f ca="1">+IFERROR(IF(S1793&gt;0," ",Q1793-variables!$C$9)," ")</f>
        <v xml:space="preserve"> </v>
      </c>
      <c r="AB1793" s="111" t="str">
        <f t="shared" si="237"/>
        <v>SIN RESPUESTA</v>
      </c>
      <c r="AC1793" s="94" t="str">
        <f t="shared" si="238"/>
        <v>SIN TRASLADO</v>
      </c>
    </row>
    <row r="1794" spans="2:29" s="111" customFormat="1" ht="24.95" hidden="1" customHeight="1">
      <c r="B1794" s="64">
        <f t="shared" si="239"/>
        <v>1791</v>
      </c>
      <c r="C1794" s="69"/>
      <c r="D1794" s="70"/>
      <c r="E1794" s="70"/>
      <c r="F1794" s="64"/>
      <c r="G1794" s="198"/>
      <c r="H1794" s="198"/>
      <c r="I1794" s="198"/>
      <c r="J1794" s="199"/>
      <c r="K1794" s="62"/>
      <c r="L1794" s="62"/>
      <c r="M1794" s="62"/>
      <c r="N1794" s="64" t="s">
        <v>3143</v>
      </c>
      <c r="O1794" s="64" t="str">
        <f>IF(Tabla1[[#This Row],[FECHA RADICADO DE RESPUESTA A PETICIONARIO]]="","Sin respuesta",S1794-G1794)</f>
        <v>Sin respuesta</v>
      </c>
      <c r="P1794" s="64">
        <v>12</v>
      </c>
      <c r="Q1794" s="63" t="str">
        <f>+IFERROR(VLOOKUP(Z1794, fechas!$B$1:$C$247, 2,FALSE), " ")</f>
        <v xml:space="preserve"> </v>
      </c>
      <c r="R1794" s="64"/>
      <c r="S1794" s="85"/>
      <c r="T1794" s="64"/>
      <c r="U1794" s="63"/>
      <c r="V1794" s="64"/>
      <c r="W1794" s="64"/>
      <c r="X1794" s="108">
        <f t="shared" si="235"/>
        <v>1</v>
      </c>
      <c r="Y1794" s="109" t="str">
        <f>+IFERROR(VLOOKUP(G1794,fechas!$A$1:$D$209,2,FALSE), " ")</f>
        <v xml:space="preserve"> </v>
      </c>
      <c r="Z1794" s="109" t="str">
        <f t="shared" si="236"/>
        <v xml:space="preserve"> </v>
      </c>
      <c r="AA1794" s="110" t="str">
        <f ca="1">+IFERROR(IF(S1794&gt;0," ",Q1794-variables!$C$9)," ")</f>
        <v xml:space="preserve"> </v>
      </c>
      <c r="AB1794" s="111" t="str">
        <f t="shared" si="237"/>
        <v>SIN RESPUESTA</v>
      </c>
      <c r="AC1794" s="94" t="str">
        <f t="shared" si="238"/>
        <v>SIN TRASLADO</v>
      </c>
    </row>
    <row r="1795" spans="2:29" s="111" customFormat="1" ht="24.95" hidden="1" customHeight="1">
      <c r="B1795" s="64">
        <f t="shared" si="239"/>
        <v>1792</v>
      </c>
      <c r="C1795" s="69"/>
      <c r="D1795" s="70"/>
      <c r="E1795" s="70"/>
      <c r="F1795" s="64"/>
      <c r="G1795" s="198"/>
      <c r="H1795" s="198"/>
      <c r="I1795" s="198"/>
      <c r="J1795" s="199"/>
      <c r="K1795" s="62"/>
      <c r="L1795" s="62"/>
      <c r="M1795" s="62"/>
      <c r="N1795" s="64" t="s">
        <v>3143</v>
      </c>
      <c r="O1795" s="64" t="str">
        <f>IF(Tabla1[[#This Row],[FECHA RADICADO DE RESPUESTA A PETICIONARIO]]="","Sin respuesta",S1795-G1795)</f>
        <v>Sin respuesta</v>
      </c>
      <c r="P1795" s="64">
        <v>12</v>
      </c>
      <c r="Q1795" s="63" t="str">
        <f>+IFERROR(VLOOKUP(Z1795, fechas!$B$1:$C$247, 2,FALSE), " ")</f>
        <v xml:space="preserve"> </v>
      </c>
      <c r="R1795" s="64"/>
      <c r="S1795" s="85"/>
      <c r="T1795" s="64"/>
      <c r="U1795" s="63"/>
      <c r="V1795" s="64"/>
      <c r="W1795" s="64"/>
      <c r="X1795" s="108">
        <f t="shared" si="235"/>
        <v>1</v>
      </c>
      <c r="Y1795" s="109" t="str">
        <f>+IFERROR(VLOOKUP(G1795,fechas!$A$1:$D$209,2,FALSE), " ")</f>
        <v xml:space="preserve"> </v>
      </c>
      <c r="Z1795" s="109" t="str">
        <f t="shared" si="236"/>
        <v xml:space="preserve"> </v>
      </c>
      <c r="AA1795" s="110" t="str">
        <f ca="1">+IFERROR(IF(S1795&gt;0," ",Q1795-variables!$C$9)," ")</f>
        <v xml:space="preserve"> </v>
      </c>
      <c r="AB1795" s="111" t="str">
        <f t="shared" si="237"/>
        <v>SIN RESPUESTA</v>
      </c>
      <c r="AC1795" s="94" t="str">
        <f t="shared" si="238"/>
        <v>SIN TRASLADO</v>
      </c>
    </row>
    <row r="1796" spans="2:29" s="111" customFormat="1" ht="24.95" hidden="1" customHeight="1">
      <c r="B1796" s="64">
        <f t="shared" si="239"/>
        <v>1793</v>
      </c>
      <c r="C1796" s="69"/>
      <c r="D1796" s="70"/>
      <c r="E1796" s="70"/>
      <c r="F1796" s="64"/>
      <c r="G1796" s="198"/>
      <c r="H1796" s="198"/>
      <c r="I1796" s="198"/>
      <c r="J1796" s="199"/>
      <c r="K1796" s="62"/>
      <c r="L1796" s="62"/>
      <c r="M1796" s="62"/>
      <c r="N1796" s="64" t="s">
        <v>3143</v>
      </c>
      <c r="O1796" s="64" t="str">
        <f>IF(Tabla1[[#This Row],[FECHA RADICADO DE RESPUESTA A PETICIONARIO]]="","Sin respuesta",S1796-G1796)</f>
        <v>Sin respuesta</v>
      </c>
      <c r="P1796" s="64">
        <v>12</v>
      </c>
      <c r="Q1796" s="63" t="str">
        <f>+IFERROR(VLOOKUP(Z1796, fechas!$B$1:$C$247, 2,FALSE), " ")</f>
        <v xml:space="preserve"> </v>
      </c>
      <c r="R1796" s="64"/>
      <c r="S1796" s="85"/>
      <c r="T1796" s="64"/>
      <c r="U1796" s="63"/>
      <c r="V1796" s="64"/>
      <c r="W1796" s="64"/>
      <c r="X1796" s="108">
        <f t="shared" ref="X1796:X1859" si="240">IF(N1796="PENDIENTE",1,0)</f>
        <v>1</v>
      </c>
      <c r="Y1796" s="109" t="str">
        <f>+IFERROR(VLOOKUP(G1796,fechas!$A$1:$D$209,2,FALSE), " ")</f>
        <v xml:space="preserve"> </v>
      </c>
      <c r="Z1796" s="109" t="str">
        <f t="shared" ref="Z1796:Z1859" si="241">+IFERROR(Y1796+P1796, " ")</f>
        <v xml:space="preserve"> </v>
      </c>
      <c r="AA1796" s="110" t="str">
        <f ca="1">+IFERROR(IF(S1796&gt;0," ",Q1796-variables!$C$9)," ")</f>
        <v xml:space="preserve"> </v>
      </c>
      <c r="AB1796" s="111" t="str">
        <f t="shared" si="237"/>
        <v>SIN RESPUESTA</v>
      </c>
      <c r="AC1796" s="94" t="str">
        <f t="shared" si="238"/>
        <v>SIN TRASLADO</v>
      </c>
    </row>
    <row r="1797" spans="2:29" s="111" customFormat="1" ht="24.95" hidden="1" customHeight="1">
      <c r="B1797" s="64">
        <f t="shared" si="239"/>
        <v>1794</v>
      </c>
      <c r="C1797" s="69"/>
      <c r="D1797" s="70"/>
      <c r="E1797" s="70"/>
      <c r="F1797" s="64"/>
      <c r="G1797" s="198"/>
      <c r="H1797" s="198"/>
      <c r="I1797" s="198"/>
      <c r="J1797" s="199"/>
      <c r="K1797" s="62"/>
      <c r="L1797" s="62"/>
      <c r="M1797" s="62"/>
      <c r="N1797" s="64" t="s">
        <v>3143</v>
      </c>
      <c r="O1797" s="64" t="str">
        <f>IF(Tabla1[[#This Row],[FECHA RADICADO DE RESPUESTA A PETICIONARIO]]="","Sin respuesta",S1797-G1797)</f>
        <v>Sin respuesta</v>
      </c>
      <c r="P1797" s="64">
        <v>12</v>
      </c>
      <c r="Q1797" s="63" t="str">
        <f>+IFERROR(VLOOKUP(Z1797, fechas!$B$1:$C$247, 2,FALSE), " ")</f>
        <v xml:space="preserve"> </v>
      </c>
      <c r="R1797" s="64"/>
      <c r="S1797" s="85"/>
      <c r="T1797" s="64"/>
      <c r="U1797" s="63"/>
      <c r="V1797" s="64"/>
      <c r="W1797" s="64"/>
      <c r="X1797" s="108">
        <f t="shared" si="240"/>
        <v>1</v>
      </c>
      <c r="Y1797" s="109" t="str">
        <f>+IFERROR(VLOOKUP(G1797,fechas!$A$1:$D$209,2,FALSE), " ")</f>
        <v xml:space="preserve"> </v>
      </c>
      <c r="Z1797" s="109" t="str">
        <f t="shared" si="241"/>
        <v xml:space="preserve"> </v>
      </c>
      <c r="AA1797" s="110" t="str">
        <f ca="1">+IFERROR(IF(S1797&gt;0," ",Q1797-variables!$C$9)," ")</f>
        <v xml:space="preserve"> </v>
      </c>
      <c r="AB1797" s="111" t="str">
        <f t="shared" ref="AB1797:AB1860" si="242">IF(S1797="","SIN RESPUESTA",IF(S1797&lt;=Q1797,"RESPUESTA OPORTUNA","RESPUESTA EXTEMPORÁNEA"))</f>
        <v>SIN RESPUESTA</v>
      </c>
      <c r="AC1797" s="94" t="str">
        <f t="shared" ref="AC1797:AC1860" si="243">IF(U1797="","SIN TRASLADO",IF(U1797&lt;=Q1797,"TRASLADO OPORTUNO","TRASLADO EXTEMPORÁNEO"))</f>
        <v>SIN TRASLADO</v>
      </c>
    </row>
    <row r="1798" spans="2:29" s="111" customFormat="1" ht="24.95" hidden="1" customHeight="1">
      <c r="B1798" s="64">
        <f t="shared" ref="B1798:B1861" si="244">B1797+1</f>
        <v>1795</v>
      </c>
      <c r="C1798" s="69"/>
      <c r="D1798" s="70"/>
      <c r="E1798" s="70"/>
      <c r="F1798" s="64"/>
      <c r="G1798" s="198"/>
      <c r="H1798" s="198"/>
      <c r="I1798" s="198"/>
      <c r="J1798" s="199"/>
      <c r="K1798" s="62"/>
      <c r="L1798" s="62"/>
      <c r="M1798" s="62"/>
      <c r="N1798" s="64" t="s">
        <v>3143</v>
      </c>
      <c r="O1798" s="64" t="str">
        <f>IF(Tabla1[[#This Row],[FECHA RADICADO DE RESPUESTA A PETICIONARIO]]="","Sin respuesta",S1798-G1798)</f>
        <v>Sin respuesta</v>
      </c>
      <c r="P1798" s="64">
        <v>12</v>
      </c>
      <c r="Q1798" s="63" t="str">
        <f>+IFERROR(VLOOKUP(Z1798, fechas!$B$1:$C$247, 2,FALSE), " ")</f>
        <v xml:space="preserve"> </v>
      </c>
      <c r="R1798" s="64"/>
      <c r="S1798" s="85"/>
      <c r="T1798" s="64"/>
      <c r="U1798" s="63"/>
      <c r="V1798" s="64"/>
      <c r="W1798" s="64"/>
      <c r="X1798" s="108">
        <f t="shared" si="240"/>
        <v>1</v>
      </c>
      <c r="Y1798" s="109" t="str">
        <f>+IFERROR(VLOOKUP(G1798,fechas!$A$1:$D$209,2,FALSE), " ")</f>
        <v xml:space="preserve"> </v>
      </c>
      <c r="Z1798" s="109" t="str">
        <f t="shared" si="241"/>
        <v xml:space="preserve"> </v>
      </c>
      <c r="AA1798" s="110" t="str">
        <f ca="1">+IFERROR(IF(S1798&gt;0," ",Q1798-variables!$C$9)," ")</f>
        <v xml:space="preserve"> </v>
      </c>
      <c r="AB1798" s="111" t="str">
        <f t="shared" si="242"/>
        <v>SIN RESPUESTA</v>
      </c>
      <c r="AC1798" s="94" t="str">
        <f t="shared" si="243"/>
        <v>SIN TRASLADO</v>
      </c>
    </row>
    <row r="1799" spans="2:29" s="111" customFormat="1" ht="24.95" hidden="1" customHeight="1">
      <c r="B1799" s="64">
        <f t="shared" si="244"/>
        <v>1796</v>
      </c>
      <c r="C1799" s="69"/>
      <c r="D1799" s="70"/>
      <c r="E1799" s="70"/>
      <c r="F1799" s="64"/>
      <c r="G1799" s="198"/>
      <c r="H1799" s="198"/>
      <c r="I1799" s="198"/>
      <c r="J1799" s="199"/>
      <c r="K1799" s="62"/>
      <c r="L1799" s="62"/>
      <c r="M1799" s="62"/>
      <c r="N1799" s="64" t="s">
        <v>3143</v>
      </c>
      <c r="O1799" s="64" t="str">
        <f>IF(Tabla1[[#This Row],[FECHA RADICADO DE RESPUESTA A PETICIONARIO]]="","Sin respuesta",S1799-G1799)</f>
        <v>Sin respuesta</v>
      </c>
      <c r="P1799" s="64">
        <v>12</v>
      </c>
      <c r="Q1799" s="63" t="str">
        <f>+IFERROR(VLOOKUP(Z1799, fechas!$B$1:$C$247, 2,FALSE), " ")</f>
        <v xml:space="preserve"> </v>
      </c>
      <c r="R1799" s="64"/>
      <c r="S1799" s="85"/>
      <c r="T1799" s="64"/>
      <c r="U1799" s="63"/>
      <c r="V1799" s="64"/>
      <c r="W1799" s="64"/>
      <c r="X1799" s="108">
        <f t="shared" si="240"/>
        <v>1</v>
      </c>
      <c r="Y1799" s="109" t="str">
        <f>+IFERROR(VLOOKUP(G1799,fechas!$A$1:$D$209,2,FALSE), " ")</f>
        <v xml:space="preserve"> </v>
      </c>
      <c r="Z1799" s="109" t="str">
        <f t="shared" si="241"/>
        <v xml:space="preserve"> </v>
      </c>
      <c r="AA1799" s="110" t="str">
        <f ca="1">+IFERROR(IF(S1799&gt;0," ",Q1799-variables!$C$9)," ")</f>
        <v xml:space="preserve"> </v>
      </c>
      <c r="AB1799" s="111" t="str">
        <f t="shared" si="242"/>
        <v>SIN RESPUESTA</v>
      </c>
      <c r="AC1799" s="94" t="str">
        <f t="shared" si="243"/>
        <v>SIN TRASLADO</v>
      </c>
    </row>
    <row r="1800" spans="2:29" s="111" customFormat="1" ht="24.95" hidden="1" customHeight="1">
      <c r="B1800" s="64">
        <f t="shared" si="244"/>
        <v>1797</v>
      </c>
      <c r="C1800" s="69"/>
      <c r="D1800" s="70"/>
      <c r="E1800" s="70"/>
      <c r="F1800" s="64"/>
      <c r="G1800" s="198"/>
      <c r="H1800" s="198"/>
      <c r="I1800" s="198"/>
      <c r="J1800" s="199"/>
      <c r="K1800" s="62"/>
      <c r="L1800" s="62"/>
      <c r="M1800" s="62"/>
      <c r="N1800" s="64" t="s">
        <v>3143</v>
      </c>
      <c r="O1800" s="64" t="str">
        <f>IF(Tabla1[[#This Row],[FECHA RADICADO DE RESPUESTA A PETICIONARIO]]="","Sin respuesta",S1800-G1800)</f>
        <v>Sin respuesta</v>
      </c>
      <c r="P1800" s="64">
        <v>12</v>
      </c>
      <c r="Q1800" s="63" t="str">
        <f>+IFERROR(VLOOKUP(Z1800, fechas!$B$1:$C$247, 2,FALSE), " ")</f>
        <v xml:space="preserve"> </v>
      </c>
      <c r="R1800" s="64"/>
      <c r="S1800" s="85"/>
      <c r="T1800" s="64"/>
      <c r="U1800" s="63"/>
      <c r="V1800" s="64"/>
      <c r="W1800" s="64"/>
      <c r="X1800" s="108">
        <f t="shared" si="240"/>
        <v>1</v>
      </c>
      <c r="Y1800" s="109" t="str">
        <f>+IFERROR(VLOOKUP(G1800,fechas!$A$1:$D$209,2,FALSE), " ")</f>
        <v xml:space="preserve"> </v>
      </c>
      <c r="Z1800" s="109" t="str">
        <f t="shared" si="241"/>
        <v xml:space="preserve"> </v>
      </c>
      <c r="AA1800" s="110" t="str">
        <f ca="1">+IFERROR(IF(S1800&gt;0," ",Q1800-variables!$C$9)," ")</f>
        <v xml:space="preserve"> </v>
      </c>
      <c r="AB1800" s="111" t="str">
        <f t="shared" si="242"/>
        <v>SIN RESPUESTA</v>
      </c>
      <c r="AC1800" s="94" t="str">
        <f t="shared" si="243"/>
        <v>SIN TRASLADO</v>
      </c>
    </row>
    <row r="1801" spans="2:29" s="111" customFormat="1" ht="24.95" hidden="1" customHeight="1">
      <c r="B1801" s="64">
        <f t="shared" si="244"/>
        <v>1798</v>
      </c>
      <c r="C1801" s="69"/>
      <c r="D1801" s="70"/>
      <c r="E1801" s="70"/>
      <c r="F1801" s="64"/>
      <c r="G1801" s="198"/>
      <c r="H1801" s="198"/>
      <c r="I1801" s="198"/>
      <c r="J1801" s="199"/>
      <c r="K1801" s="62"/>
      <c r="L1801" s="62"/>
      <c r="M1801" s="62"/>
      <c r="N1801" s="64" t="s">
        <v>3143</v>
      </c>
      <c r="O1801" s="64" t="str">
        <f>IF(Tabla1[[#This Row],[FECHA RADICADO DE RESPUESTA A PETICIONARIO]]="","Sin respuesta",S1801-G1801)</f>
        <v>Sin respuesta</v>
      </c>
      <c r="P1801" s="64">
        <v>12</v>
      </c>
      <c r="Q1801" s="63" t="str">
        <f>+IFERROR(VLOOKUP(Z1801, fechas!$B$1:$C$247, 2,FALSE), " ")</f>
        <v xml:space="preserve"> </v>
      </c>
      <c r="R1801" s="64"/>
      <c r="S1801" s="85"/>
      <c r="T1801" s="64"/>
      <c r="U1801" s="85"/>
      <c r="V1801" s="64"/>
      <c r="W1801" s="64"/>
      <c r="X1801" s="108">
        <f t="shared" si="240"/>
        <v>1</v>
      </c>
      <c r="Y1801" s="109" t="str">
        <f>+IFERROR(VLOOKUP(G1801,fechas!$A$1:$D$209,2,FALSE), " ")</f>
        <v xml:space="preserve"> </v>
      </c>
      <c r="Z1801" s="109" t="str">
        <f t="shared" si="241"/>
        <v xml:space="preserve"> </v>
      </c>
      <c r="AA1801" s="110" t="str">
        <f ca="1">+IFERROR(IF(S1801&gt;0," ",Q1801-variables!$C$9)," ")</f>
        <v xml:space="preserve"> </v>
      </c>
      <c r="AB1801" s="111" t="str">
        <f t="shared" si="242"/>
        <v>SIN RESPUESTA</v>
      </c>
      <c r="AC1801" s="94" t="str">
        <f t="shared" si="243"/>
        <v>SIN TRASLADO</v>
      </c>
    </row>
    <row r="1802" spans="2:29" s="111" customFormat="1" ht="24.95" hidden="1" customHeight="1">
      <c r="B1802" s="64">
        <f t="shared" si="244"/>
        <v>1799</v>
      </c>
      <c r="C1802" s="69"/>
      <c r="D1802" s="70"/>
      <c r="E1802" s="70"/>
      <c r="F1802" s="64"/>
      <c r="G1802" s="198"/>
      <c r="H1802" s="198"/>
      <c r="I1802" s="198"/>
      <c r="J1802" s="199"/>
      <c r="K1802" s="62"/>
      <c r="L1802" s="62"/>
      <c r="M1802" s="62"/>
      <c r="N1802" s="64" t="s">
        <v>3143</v>
      </c>
      <c r="O1802" s="64" t="str">
        <f>IF(Tabla1[[#This Row],[FECHA RADICADO DE RESPUESTA A PETICIONARIO]]="","Sin respuesta",S1802-G1802)</f>
        <v>Sin respuesta</v>
      </c>
      <c r="P1802" s="64">
        <v>12</v>
      </c>
      <c r="Q1802" s="63" t="str">
        <f>+IFERROR(VLOOKUP(Z1802, fechas!$B$1:$C$247, 2,FALSE), " ")</f>
        <v xml:space="preserve"> </v>
      </c>
      <c r="R1802" s="64"/>
      <c r="S1802" s="85"/>
      <c r="T1802" s="64"/>
      <c r="U1802" s="63"/>
      <c r="V1802" s="64"/>
      <c r="W1802" s="64"/>
      <c r="X1802" s="108">
        <f t="shared" si="240"/>
        <v>1</v>
      </c>
      <c r="Y1802" s="109" t="str">
        <f>+IFERROR(VLOOKUP(G1802,fechas!$A$1:$D$209,2,FALSE), " ")</f>
        <v xml:space="preserve"> </v>
      </c>
      <c r="Z1802" s="109" t="str">
        <f t="shared" si="241"/>
        <v xml:space="preserve"> </v>
      </c>
      <c r="AA1802" s="110" t="str">
        <f ca="1">+IFERROR(IF(S1802&gt;0," ",Q1802-variables!$C$9)," ")</f>
        <v xml:space="preserve"> </v>
      </c>
      <c r="AB1802" s="111" t="str">
        <f t="shared" si="242"/>
        <v>SIN RESPUESTA</v>
      </c>
      <c r="AC1802" s="94" t="str">
        <f t="shared" si="243"/>
        <v>SIN TRASLADO</v>
      </c>
    </row>
    <row r="1803" spans="2:29" s="111" customFormat="1" ht="24.95" hidden="1" customHeight="1">
      <c r="B1803" s="64">
        <f t="shared" si="244"/>
        <v>1800</v>
      </c>
      <c r="C1803" s="69"/>
      <c r="D1803" s="70"/>
      <c r="E1803" s="70"/>
      <c r="F1803" s="64"/>
      <c r="G1803" s="198"/>
      <c r="H1803" s="198"/>
      <c r="I1803" s="198"/>
      <c r="J1803" s="199"/>
      <c r="K1803" s="62"/>
      <c r="L1803" s="62"/>
      <c r="M1803" s="62"/>
      <c r="N1803" s="64" t="s">
        <v>3143</v>
      </c>
      <c r="O1803" s="64" t="str">
        <f>IF(Tabla1[[#This Row],[FECHA RADICADO DE RESPUESTA A PETICIONARIO]]="","Sin respuesta",S1803-G1803)</f>
        <v>Sin respuesta</v>
      </c>
      <c r="P1803" s="64">
        <v>12</v>
      </c>
      <c r="Q1803" s="63" t="str">
        <f>+IFERROR(VLOOKUP(Z1803, fechas!$B$1:$C$247, 2,FALSE), " ")</f>
        <v xml:space="preserve"> </v>
      </c>
      <c r="R1803" s="64"/>
      <c r="S1803" s="85"/>
      <c r="T1803" s="64"/>
      <c r="U1803" s="63"/>
      <c r="V1803" s="64"/>
      <c r="W1803" s="64"/>
      <c r="X1803" s="108">
        <f t="shared" si="240"/>
        <v>1</v>
      </c>
      <c r="Y1803" s="109" t="str">
        <f>+IFERROR(VLOOKUP(G1803,fechas!$A$1:$D$209,2,FALSE), " ")</f>
        <v xml:space="preserve"> </v>
      </c>
      <c r="Z1803" s="109" t="str">
        <f t="shared" si="241"/>
        <v xml:space="preserve"> </v>
      </c>
      <c r="AA1803" s="110" t="str">
        <f ca="1">+IFERROR(IF(S1803&gt;0," ",Q1803-variables!$C$9)," ")</f>
        <v xml:space="preserve"> </v>
      </c>
      <c r="AB1803" s="111" t="str">
        <f t="shared" si="242"/>
        <v>SIN RESPUESTA</v>
      </c>
      <c r="AC1803" s="94" t="str">
        <f t="shared" si="243"/>
        <v>SIN TRASLADO</v>
      </c>
    </row>
    <row r="1804" spans="2:29" s="111" customFormat="1" ht="24.95" hidden="1" customHeight="1">
      <c r="B1804" s="64">
        <f t="shared" si="244"/>
        <v>1801</v>
      </c>
      <c r="C1804" s="69"/>
      <c r="D1804" s="70"/>
      <c r="E1804" s="70"/>
      <c r="F1804" s="64"/>
      <c r="G1804" s="198"/>
      <c r="H1804" s="198"/>
      <c r="I1804" s="198"/>
      <c r="J1804" s="199"/>
      <c r="K1804" s="62"/>
      <c r="L1804" s="62"/>
      <c r="M1804" s="62"/>
      <c r="N1804" s="64" t="s">
        <v>3143</v>
      </c>
      <c r="O1804" s="64" t="str">
        <f>IF(Tabla1[[#This Row],[FECHA RADICADO DE RESPUESTA A PETICIONARIO]]="","Sin respuesta",S1804-G1804)</f>
        <v>Sin respuesta</v>
      </c>
      <c r="P1804" s="64">
        <v>12</v>
      </c>
      <c r="Q1804" s="63" t="str">
        <f>+IFERROR(VLOOKUP(Z1804, fechas!$B$1:$C$247, 2,FALSE), " ")</f>
        <v xml:space="preserve"> </v>
      </c>
      <c r="R1804" s="64"/>
      <c r="S1804" s="85"/>
      <c r="T1804" s="64"/>
      <c r="U1804" s="63"/>
      <c r="V1804" s="64"/>
      <c r="W1804" s="64"/>
      <c r="X1804" s="108">
        <f t="shared" si="240"/>
        <v>1</v>
      </c>
      <c r="Y1804" s="109" t="str">
        <f>+IFERROR(VLOOKUP(G1804,fechas!$A$1:$D$209,2,FALSE), " ")</f>
        <v xml:space="preserve"> </v>
      </c>
      <c r="Z1804" s="109" t="str">
        <f t="shared" si="241"/>
        <v xml:space="preserve"> </v>
      </c>
      <c r="AA1804" s="110" t="str">
        <f ca="1">+IFERROR(IF(S1804&gt;0," ",Q1804-variables!$C$9)," ")</f>
        <v xml:space="preserve"> </v>
      </c>
      <c r="AB1804" s="111" t="str">
        <f t="shared" si="242"/>
        <v>SIN RESPUESTA</v>
      </c>
      <c r="AC1804" s="94" t="str">
        <f t="shared" si="243"/>
        <v>SIN TRASLADO</v>
      </c>
    </row>
    <row r="1805" spans="2:29" s="111" customFormat="1" ht="24.95" hidden="1" customHeight="1">
      <c r="B1805" s="64">
        <f t="shared" si="244"/>
        <v>1802</v>
      </c>
      <c r="C1805" s="69"/>
      <c r="D1805" s="70"/>
      <c r="E1805" s="70"/>
      <c r="F1805" s="64"/>
      <c r="G1805" s="198"/>
      <c r="H1805" s="198"/>
      <c r="I1805" s="198"/>
      <c r="J1805" s="199"/>
      <c r="K1805" s="62"/>
      <c r="L1805" s="62"/>
      <c r="M1805" s="62"/>
      <c r="N1805" s="64" t="s">
        <v>3143</v>
      </c>
      <c r="O1805" s="64" t="str">
        <f>IF(Tabla1[[#This Row],[FECHA RADICADO DE RESPUESTA A PETICIONARIO]]="","Sin respuesta",S1805-G1805)</f>
        <v>Sin respuesta</v>
      </c>
      <c r="P1805" s="64">
        <v>12</v>
      </c>
      <c r="Q1805" s="63" t="str">
        <f>+IFERROR(VLOOKUP(Z1805, fechas!$B$1:$C$247, 2,FALSE), " ")</f>
        <v xml:space="preserve"> </v>
      </c>
      <c r="R1805" s="64"/>
      <c r="S1805" s="85"/>
      <c r="T1805" s="64"/>
      <c r="U1805" s="63"/>
      <c r="V1805" s="64"/>
      <c r="W1805" s="64"/>
      <c r="X1805" s="108">
        <f t="shared" si="240"/>
        <v>1</v>
      </c>
      <c r="Y1805" s="109" t="str">
        <f>+IFERROR(VLOOKUP(G1805,fechas!$A$1:$D$209,2,FALSE), " ")</f>
        <v xml:space="preserve"> </v>
      </c>
      <c r="Z1805" s="109" t="str">
        <f t="shared" si="241"/>
        <v xml:space="preserve"> </v>
      </c>
      <c r="AA1805" s="110" t="str">
        <f ca="1">+IFERROR(IF(S1805&gt;0," ",Q1805-variables!$C$9)," ")</f>
        <v xml:space="preserve"> </v>
      </c>
      <c r="AB1805" s="111" t="str">
        <f t="shared" si="242"/>
        <v>SIN RESPUESTA</v>
      </c>
      <c r="AC1805" s="94" t="str">
        <f t="shared" si="243"/>
        <v>SIN TRASLADO</v>
      </c>
    </row>
    <row r="1806" spans="2:29" s="111" customFormat="1" ht="24.95" hidden="1" customHeight="1">
      <c r="B1806" s="64">
        <f t="shared" si="244"/>
        <v>1803</v>
      </c>
      <c r="C1806" s="69"/>
      <c r="D1806" s="70"/>
      <c r="E1806" s="70"/>
      <c r="F1806" s="64"/>
      <c r="G1806" s="198"/>
      <c r="H1806" s="198"/>
      <c r="I1806" s="198"/>
      <c r="J1806" s="199"/>
      <c r="K1806" s="62"/>
      <c r="L1806" s="62"/>
      <c r="M1806" s="62"/>
      <c r="N1806" s="64" t="s">
        <v>3143</v>
      </c>
      <c r="O1806" s="64" t="str">
        <f>IF(Tabla1[[#This Row],[FECHA RADICADO DE RESPUESTA A PETICIONARIO]]="","Sin respuesta",S1806-G1806)</f>
        <v>Sin respuesta</v>
      </c>
      <c r="P1806" s="64">
        <v>12</v>
      </c>
      <c r="Q1806" s="63" t="str">
        <f>+IFERROR(VLOOKUP(Z1806, fechas!$B$1:$C$247, 2,FALSE), " ")</f>
        <v xml:space="preserve"> </v>
      </c>
      <c r="R1806" s="64"/>
      <c r="S1806" s="85"/>
      <c r="T1806" s="64"/>
      <c r="U1806" s="63"/>
      <c r="V1806" s="64"/>
      <c r="W1806" s="64"/>
      <c r="X1806" s="108">
        <f t="shared" si="240"/>
        <v>1</v>
      </c>
      <c r="Y1806" s="109" t="str">
        <f>+IFERROR(VLOOKUP(G1806,fechas!$A$1:$D$209,2,FALSE), " ")</f>
        <v xml:space="preserve"> </v>
      </c>
      <c r="Z1806" s="109" t="str">
        <f t="shared" si="241"/>
        <v xml:space="preserve"> </v>
      </c>
      <c r="AA1806" s="110" t="str">
        <f ca="1">+IFERROR(IF(S1806&gt;0," ",Q1806-variables!$C$9)," ")</f>
        <v xml:space="preserve"> </v>
      </c>
      <c r="AB1806" s="111" t="str">
        <f t="shared" si="242"/>
        <v>SIN RESPUESTA</v>
      </c>
      <c r="AC1806" s="94" t="str">
        <f t="shared" si="243"/>
        <v>SIN TRASLADO</v>
      </c>
    </row>
    <row r="1807" spans="2:29" s="111" customFormat="1" ht="24.95" hidden="1" customHeight="1">
      <c r="B1807" s="64">
        <f t="shared" si="244"/>
        <v>1804</v>
      </c>
      <c r="C1807" s="69"/>
      <c r="D1807" s="70"/>
      <c r="E1807" s="70"/>
      <c r="F1807" s="64"/>
      <c r="G1807" s="198"/>
      <c r="H1807" s="198"/>
      <c r="I1807" s="198"/>
      <c r="J1807" s="199"/>
      <c r="K1807" s="62"/>
      <c r="L1807" s="62"/>
      <c r="M1807" s="62"/>
      <c r="N1807" s="64" t="s">
        <v>3143</v>
      </c>
      <c r="O1807" s="64" t="str">
        <f>IF(Tabla1[[#This Row],[FECHA RADICADO DE RESPUESTA A PETICIONARIO]]="","Sin respuesta",S1807-G1807)</f>
        <v>Sin respuesta</v>
      </c>
      <c r="P1807" s="64">
        <v>12</v>
      </c>
      <c r="Q1807" s="63" t="str">
        <f>+IFERROR(VLOOKUP(Z1807, fechas!$B$1:$C$247, 2,FALSE), " ")</f>
        <v xml:space="preserve"> </v>
      </c>
      <c r="R1807" s="64"/>
      <c r="S1807" s="85"/>
      <c r="T1807" s="64"/>
      <c r="U1807" s="63"/>
      <c r="V1807" s="64"/>
      <c r="W1807" s="64"/>
      <c r="X1807" s="108">
        <f t="shared" si="240"/>
        <v>1</v>
      </c>
      <c r="Y1807" s="109" t="str">
        <f>+IFERROR(VLOOKUP(G1807,fechas!$A$1:$D$209,2,FALSE), " ")</f>
        <v xml:space="preserve"> </v>
      </c>
      <c r="Z1807" s="109" t="str">
        <f t="shared" si="241"/>
        <v xml:space="preserve"> </v>
      </c>
      <c r="AA1807" s="110" t="str">
        <f ca="1">+IFERROR(IF(S1807&gt;0," ",Q1807-variables!$C$9)," ")</f>
        <v xml:space="preserve"> </v>
      </c>
      <c r="AB1807" s="111" t="str">
        <f t="shared" si="242"/>
        <v>SIN RESPUESTA</v>
      </c>
      <c r="AC1807" s="94" t="str">
        <f t="shared" si="243"/>
        <v>SIN TRASLADO</v>
      </c>
    </row>
    <row r="1808" spans="2:29" s="111" customFormat="1" ht="24.95" hidden="1" customHeight="1">
      <c r="B1808" s="64">
        <f t="shared" si="244"/>
        <v>1805</v>
      </c>
      <c r="C1808" s="69"/>
      <c r="D1808" s="70"/>
      <c r="E1808" s="70"/>
      <c r="F1808" s="64"/>
      <c r="G1808" s="198"/>
      <c r="H1808" s="198"/>
      <c r="I1808" s="198"/>
      <c r="J1808" s="199"/>
      <c r="K1808" s="62"/>
      <c r="L1808" s="62"/>
      <c r="M1808" s="62"/>
      <c r="N1808" s="64" t="s">
        <v>3143</v>
      </c>
      <c r="O1808" s="64" t="str">
        <f>IF(Tabla1[[#This Row],[FECHA RADICADO DE RESPUESTA A PETICIONARIO]]="","Sin respuesta",S1808-G1808)</f>
        <v>Sin respuesta</v>
      </c>
      <c r="P1808" s="64">
        <v>12</v>
      </c>
      <c r="Q1808" s="63" t="str">
        <f>+IFERROR(VLOOKUP(Z1808, fechas!$B$1:$C$247, 2,FALSE), " ")</f>
        <v xml:space="preserve"> </v>
      </c>
      <c r="R1808" s="64"/>
      <c r="S1808" s="85"/>
      <c r="T1808" s="64"/>
      <c r="U1808" s="63"/>
      <c r="V1808" s="64"/>
      <c r="W1808" s="64"/>
      <c r="X1808" s="108">
        <f t="shared" si="240"/>
        <v>1</v>
      </c>
      <c r="Y1808" s="109" t="str">
        <f>+IFERROR(VLOOKUP(G1808,fechas!$A$1:$D$209,2,FALSE), " ")</f>
        <v xml:space="preserve"> </v>
      </c>
      <c r="Z1808" s="109" t="str">
        <f t="shared" si="241"/>
        <v xml:space="preserve"> </v>
      </c>
      <c r="AA1808" s="110" t="str">
        <f ca="1">+IFERROR(IF(S1808&gt;0," ",Q1808-variables!$C$9)," ")</f>
        <v xml:space="preserve"> </v>
      </c>
      <c r="AB1808" s="111" t="str">
        <f t="shared" si="242"/>
        <v>SIN RESPUESTA</v>
      </c>
      <c r="AC1808" s="94" t="str">
        <f t="shared" si="243"/>
        <v>SIN TRASLADO</v>
      </c>
    </row>
    <row r="1809" spans="2:29" s="111" customFormat="1" ht="24.95" hidden="1" customHeight="1">
      <c r="B1809" s="64">
        <f t="shared" si="244"/>
        <v>1806</v>
      </c>
      <c r="C1809" s="69"/>
      <c r="D1809" s="70"/>
      <c r="E1809" s="70"/>
      <c r="F1809" s="64"/>
      <c r="G1809" s="198"/>
      <c r="H1809" s="198"/>
      <c r="I1809" s="198"/>
      <c r="J1809" s="199"/>
      <c r="K1809" s="62"/>
      <c r="L1809" s="62"/>
      <c r="M1809" s="62"/>
      <c r="N1809" s="64" t="s">
        <v>3143</v>
      </c>
      <c r="O1809" s="64" t="str">
        <f>IF(Tabla1[[#This Row],[FECHA RADICADO DE RESPUESTA A PETICIONARIO]]="","Sin respuesta",S1809-G1809)</f>
        <v>Sin respuesta</v>
      </c>
      <c r="P1809" s="64">
        <v>12</v>
      </c>
      <c r="Q1809" s="63" t="str">
        <f>+IFERROR(VLOOKUP(Z1809, fechas!$B$1:$C$247, 2,FALSE), " ")</f>
        <v xml:space="preserve"> </v>
      </c>
      <c r="R1809" s="64"/>
      <c r="S1809" s="85"/>
      <c r="T1809" s="64"/>
      <c r="U1809" s="85"/>
      <c r="V1809" s="64"/>
      <c r="W1809" s="64"/>
      <c r="X1809" s="108">
        <f t="shared" si="240"/>
        <v>1</v>
      </c>
      <c r="Y1809" s="109" t="str">
        <f>+IFERROR(VLOOKUP(G1809,fechas!$A$1:$D$209,2,FALSE), " ")</f>
        <v xml:space="preserve"> </v>
      </c>
      <c r="Z1809" s="109" t="str">
        <f t="shared" si="241"/>
        <v xml:space="preserve"> </v>
      </c>
      <c r="AA1809" s="110" t="str">
        <f ca="1">+IFERROR(IF(S1809&gt;0," ",Q1809-variables!$C$9)," ")</f>
        <v xml:space="preserve"> </v>
      </c>
      <c r="AB1809" s="111" t="str">
        <f t="shared" si="242"/>
        <v>SIN RESPUESTA</v>
      </c>
      <c r="AC1809" s="94" t="str">
        <f t="shared" si="243"/>
        <v>SIN TRASLADO</v>
      </c>
    </row>
    <row r="1810" spans="2:29" s="111" customFormat="1" ht="24.95" hidden="1" customHeight="1">
      <c r="B1810" s="64">
        <f t="shared" si="244"/>
        <v>1807</v>
      </c>
      <c r="C1810" s="69"/>
      <c r="D1810" s="70"/>
      <c r="E1810" s="70"/>
      <c r="F1810" s="64"/>
      <c r="G1810" s="198"/>
      <c r="H1810" s="198"/>
      <c r="I1810" s="198"/>
      <c r="J1810" s="199"/>
      <c r="K1810" s="62"/>
      <c r="L1810" s="62"/>
      <c r="M1810" s="62"/>
      <c r="N1810" s="64" t="s">
        <v>3143</v>
      </c>
      <c r="O1810" s="64" t="str">
        <f>IF(Tabla1[[#This Row],[FECHA RADICADO DE RESPUESTA A PETICIONARIO]]="","Sin respuesta",S1810-G1810)</f>
        <v>Sin respuesta</v>
      </c>
      <c r="P1810" s="64">
        <v>12</v>
      </c>
      <c r="Q1810" s="63" t="str">
        <f>+IFERROR(VLOOKUP(Z1810, fechas!$B$1:$C$247, 2,FALSE), " ")</f>
        <v xml:space="preserve"> </v>
      </c>
      <c r="R1810" s="64"/>
      <c r="S1810" s="85"/>
      <c r="T1810" s="64"/>
      <c r="U1810" s="63"/>
      <c r="V1810" s="64"/>
      <c r="W1810" s="64"/>
      <c r="X1810" s="108">
        <f t="shared" si="240"/>
        <v>1</v>
      </c>
      <c r="Y1810" s="109" t="str">
        <f>+IFERROR(VLOOKUP(G1810,fechas!$A$1:$D$209,2,FALSE), " ")</f>
        <v xml:space="preserve"> </v>
      </c>
      <c r="Z1810" s="109" t="str">
        <f t="shared" si="241"/>
        <v xml:space="preserve"> </v>
      </c>
      <c r="AA1810" s="110" t="str">
        <f ca="1">+IFERROR(IF(S1810&gt;0," ",Q1810-variables!$C$9)," ")</f>
        <v xml:space="preserve"> </v>
      </c>
      <c r="AB1810" s="111" t="str">
        <f t="shared" si="242"/>
        <v>SIN RESPUESTA</v>
      </c>
      <c r="AC1810" s="94" t="str">
        <f t="shared" si="243"/>
        <v>SIN TRASLADO</v>
      </c>
    </row>
    <row r="1811" spans="2:29" s="111" customFormat="1" ht="24.95" hidden="1" customHeight="1">
      <c r="B1811" s="64">
        <f t="shared" si="244"/>
        <v>1808</v>
      </c>
      <c r="C1811" s="69"/>
      <c r="D1811" s="70"/>
      <c r="E1811" s="70"/>
      <c r="F1811" s="64"/>
      <c r="G1811" s="198"/>
      <c r="H1811" s="198"/>
      <c r="I1811" s="198"/>
      <c r="J1811" s="199"/>
      <c r="K1811" s="62"/>
      <c r="L1811" s="62"/>
      <c r="M1811" s="62"/>
      <c r="N1811" s="64" t="s">
        <v>3143</v>
      </c>
      <c r="O1811" s="64" t="str">
        <f>IF(Tabla1[[#This Row],[FECHA RADICADO DE RESPUESTA A PETICIONARIO]]="","Sin respuesta",S1811-G1811)</f>
        <v>Sin respuesta</v>
      </c>
      <c r="P1811" s="64">
        <v>12</v>
      </c>
      <c r="Q1811" s="63" t="str">
        <f>+IFERROR(VLOOKUP(Z1811, fechas!$B$1:$C$247, 2,FALSE), " ")</f>
        <v xml:space="preserve"> </v>
      </c>
      <c r="R1811" s="64"/>
      <c r="S1811" s="85"/>
      <c r="T1811" s="64"/>
      <c r="U1811" s="63"/>
      <c r="V1811" s="64"/>
      <c r="W1811" s="64"/>
      <c r="X1811" s="108">
        <f t="shared" si="240"/>
        <v>1</v>
      </c>
      <c r="Y1811" s="109" t="str">
        <f>+IFERROR(VLOOKUP(G1811,fechas!$A$1:$D$209,2,FALSE), " ")</f>
        <v xml:space="preserve"> </v>
      </c>
      <c r="Z1811" s="109" t="str">
        <f t="shared" si="241"/>
        <v xml:space="preserve"> </v>
      </c>
      <c r="AA1811" s="110" t="str">
        <f ca="1">+IFERROR(IF(S1811&gt;0," ",Q1811-variables!$C$9)," ")</f>
        <v xml:space="preserve"> </v>
      </c>
      <c r="AB1811" s="111" t="str">
        <f t="shared" si="242"/>
        <v>SIN RESPUESTA</v>
      </c>
      <c r="AC1811" s="94" t="str">
        <f t="shared" si="243"/>
        <v>SIN TRASLADO</v>
      </c>
    </row>
    <row r="1812" spans="2:29" s="111" customFormat="1" ht="24.95" hidden="1" customHeight="1">
      <c r="B1812" s="64">
        <f t="shared" si="244"/>
        <v>1809</v>
      </c>
      <c r="C1812" s="69"/>
      <c r="D1812" s="70"/>
      <c r="E1812" s="70"/>
      <c r="F1812" s="64"/>
      <c r="G1812" s="198"/>
      <c r="H1812" s="198"/>
      <c r="I1812" s="198"/>
      <c r="J1812" s="199"/>
      <c r="K1812" s="62"/>
      <c r="L1812" s="62"/>
      <c r="M1812" s="62"/>
      <c r="N1812" s="64" t="s">
        <v>3143</v>
      </c>
      <c r="O1812" s="64" t="str">
        <f>IF(Tabla1[[#This Row],[FECHA RADICADO DE RESPUESTA A PETICIONARIO]]="","Sin respuesta",S1812-G1812)</f>
        <v>Sin respuesta</v>
      </c>
      <c r="P1812" s="64">
        <v>12</v>
      </c>
      <c r="Q1812" s="63" t="str">
        <f>+IFERROR(VLOOKUP(Z1812, fechas!$B$1:$C$247, 2,FALSE), " ")</f>
        <v xml:space="preserve"> </v>
      </c>
      <c r="R1812" s="64"/>
      <c r="S1812" s="85"/>
      <c r="T1812" s="64"/>
      <c r="U1812" s="63"/>
      <c r="V1812" s="64"/>
      <c r="W1812" s="64"/>
      <c r="X1812" s="108">
        <f t="shared" si="240"/>
        <v>1</v>
      </c>
      <c r="Y1812" s="109" t="str">
        <f>+IFERROR(VLOOKUP(G1812,fechas!$A$1:$D$209,2,FALSE), " ")</f>
        <v xml:space="preserve"> </v>
      </c>
      <c r="Z1812" s="109" t="str">
        <f t="shared" si="241"/>
        <v xml:space="preserve"> </v>
      </c>
      <c r="AA1812" s="110" t="str">
        <f ca="1">+IFERROR(IF(S1812&gt;0," ",Q1812-variables!$C$9)," ")</f>
        <v xml:space="preserve"> </v>
      </c>
      <c r="AB1812" s="111" t="str">
        <f t="shared" si="242"/>
        <v>SIN RESPUESTA</v>
      </c>
      <c r="AC1812" s="94" t="str">
        <f t="shared" si="243"/>
        <v>SIN TRASLADO</v>
      </c>
    </row>
    <row r="1813" spans="2:29" s="111" customFormat="1" ht="24.95" hidden="1" customHeight="1">
      <c r="B1813" s="64">
        <f t="shared" si="244"/>
        <v>1810</v>
      </c>
      <c r="C1813" s="69"/>
      <c r="D1813" s="70"/>
      <c r="E1813" s="70"/>
      <c r="F1813" s="64"/>
      <c r="G1813" s="198"/>
      <c r="H1813" s="198"/>
      <c r="I1813" s="198"/>
      <c r="J1813" s="199"/>
      <c r="K1813" s="62"/>
      <c r="L1813" s="62"/>
      <c r="M1813" s="62"/>
      <c r="N1813" s="64" t="s">
        <v>3143</v>
      </c>
      <c r="O1813" s="64" t="str">
        <f>IF(Tabla1[[#This Row],[FECHA RADICADO DE RESPUESTA A PETICIONARIO]]="","Sin respuesta",S1813-G1813)</f>
        <v>Sin respuesta</v>
      </c>
      <c r="P1813" s="64">
        <v>12</v>
      </c>
      <c r="Q1813" s="63" t="str">
        <f>+IFERROR(VLOOKUP(Z1813, fechas!$B$1:$C$247, 2,FALSE), " ")</f>
        <v xml:space="preserve"> </v>
      </c>
      <c r="R1813" s="64"/>
      <c r="S1813" s="85"/>
      <c r="T1813" s="64"/>
      <c r="U1813" s="63"/>
      <c r="V1813" s="64"/>
      <c r="W1813" s="64"/>
      <c r="X1813" s="108">
        <f t="shared" si="240"/>
        <v>1</v>
      </c>
      <c r="Y1813" s="109" t="str">
        <f>+IFERROR(VLOOKUP(G1813,fechas!$A$1:$D$209,2,FALSE), " ")</f>
        <v xml:space="preserve"> </v>
      </c>
      <c r="Z1813" s="109" t="str">
        <f t="shared" si="241"/>
        <v xml:space="preserve"> </v>
      </c>
      <c r="AA1813" s="110" t="str">
        <f ca="1">+IFERROR(IF(S1813&gt;0," ",Q1813-variables!$C$9)," ")</f>
        <v xml:space="preserve"> </v>
      </c>
      <c r="AB1813" s="111" t="str">
        <f t="shared" si="242"/>
        <v>SIN RESPUESTA</v>
      </c>
      <c r="AC1813" s="94" t="str">
        <f t="shared" si="243"/>
        <v>SIN TRASLADO</v>
      </c>
    </row>
    <row r="1814" spans="2:29" s="111" customFormat="1" ht="24.95" hidden="1" customHeight="1">
      <c r="B1814" s="64">
        <f t="shared" si="244"/>
        <v>1811</v>
      </c>
      <c r="C1814" s="69"/>
      <c r="D1814" s="70"/>
      <c r="E1814" s="70"/>
      <c r="F1814" s="64"/>
      <c r="G1814" s="198"/>
      <c r="H1814" s="198"/>
      <c r="I1814" s="198"/>
      <c r="J1814" s="199"/>
      <c r="K1814" s="62"/>
      <c r="L1814" s="62"/>
      <c r="M1814" s="62"/>
      <c r="N1814" s="64" t="s">
        <v>3143</v>
      </c>
      <c r="O1814" s="64" t="str">
        <f>IF(Tabla1[[#This Row],[FECHA RADICADO DE RESPUESTA A PETICIONARIO]]="","Sin respuesta",S1814-G1814)</f>
        <v>Sin respuesta</v>
      </c>
      <c r="P1814" s="64">
        <v>12</v>
      </c>
      <c r="Q1814" s="63" t="str">
        <f>+IFERROR(VLOOKUP(Z1814, fechas!$B$1:$C$247, 2,FALSE), " ")</f>
        <v xml:space="preserve"> </v>
      </c>
      <c r="R1814" s="64"/>
      <c r="S1814" s="85"/>
      <c r="T1814" s="64"/>
      <c r="U1814" s="63"/>
      <c r="V1814" s="64"/>
      <c r="W1814" s="64"/>
      <c r="X1814" s="108">
        <f t="shared" si="240"/>
        <v>1</v>
      </c>
      <c r="Y1814" s="109" t="str">
        <f>+IFERROR(VLOOKUP(G1814,fechas!$A$1:$D$209,2,FALSE), " ")</f>
        <v xml:space="preserve"> </v>
      </c>
      <c r="Z1814" s="109" t="str">
        <f t="shared" si="241"/>
        <v xml:space="preserve"> </v>
      </c>
      <c r="AA1814" s="110" t="str">
        <f ca="1">+IFERROR(IF(S1814&gt;0," ",Q1814-variables!$C$9)," ")</f>
        <v xml:space="preserve"> </v>
      </c>
      <c r="AB1814" s="111" t="str">
        <f t="shared" si="242"/>
        <v>SIN RESPUESTA</v>
      </c>
      <c r="AC1814" s="94" t="str">
        <f t="shared" si="243"/>
        <v>SIN TRASLADO</v>
      </c>
    </row>
    <row r="1815" spans="2:29" s="111" customFormat="1" ht="24.95" hidden="1" customHeight="1">
      <c r="B1815" s="64">
        <f t="shared" si="244"/>
        <v>1812</v>
      </c>
      <c r="C1815" s="69"/>
      <c r="D1815" s="70"/>
      <c r="E1815" s="70"/>
      <c r="F1815" s="64"/>
      <c r="G1815" s="198"/>
      <c r="H1815" s="198"/>
      <c r="I1815" s="198"/>
      <c r="J1815" s="199"/>
      <c r="K1815" s="62"/>
      <c r="L1815" s="62"/>
      <c r="M1815" s="62"/>
      <c r="N1815" s="64" t="s">
        <v>3143</v>
      </c>
      <c r="O1815" s="64" t="str">
        <f>IF(Tabla1[[#This Row],[FECHA RADICADO DE RESPUESTA A PETICIONARIO]]="","Sin respuesta",S1815-G1815)</f>
        <v>Sin respuesta</v>
      </c>
      <c r="P1815" s="64">
        <v>12</v>
      </c>
      <c r="Q1815" s="63" t="str">
        <f>+IFERROR(VLOOKUP(Z1815, fechas!$B$1:$C$247, 2,FALSE), " ")</f>
        <v xml:space="preserve"> </v>
      </c>
      <c r="R1815" s="64"/>
      <c r="S1815" s="85"/>
      <c r="T1815" s="64"/>
      <c r="U1815" s="63"/>
      <c r="V1815" s="64"/>
      <c r="W1815" s="64"/>
      <c r="X1815" s="108">
        <f t="shared" si="240"/>
        <v>1</v>
      </c>
      <c r="Y1815" s="109" t="str">
        <f>+IFERROR(VLOOKUP(G1815,fechas!$A$1:$D$209,2,FALSE), " ")</f>
        <v xml:space="preserve"> </v>
      </c>
      <c r="Z1815" s="109" t="str">
        <f t="shared" si="241"/>
        <v xml:space="preserve"> </v>
      </c>
      <c r="AA1815" s="110" t="str">
        <f ca="1">+IFERROR(IF(S1815&gt;0," ",Q1815-variables!$C$9)," ")</f>
        <v xml:space="preserve"> </v>
      </c>
      <c r="AB1815" s="111" t="str">
        <f t="shared" si="242"/>
        <v>SIN RESPUESTA</v>
      </c>
      <c r="AC1815" s="94" t="str">
        <f t="shared" si="243"/>
        <v>SIN TRASLADO</v>
      </c>
    </row>
    <row r="1816" spans="2:29" s="111" customFormat="1" ht="24.95" hidden="1" customHeight="1">
      <c r="B1816" s="64">
        <f t="shared" si="244"/>
        <v>1813</v>
      </c>
      <c r="C1816" s="69"/>
      <c r="D1816" s="70"/>
      <c r="E1816" s="70"/>
      <c r="F1816" s="64"/>
      <c r="G1816" s="198"/>
      <c r="H1816" s="198"/>
      <c r="I1816" s="198"/>
      <c r="J1816" s="199"/>
      <c r="K1816" s="62"/>
      <c r="L1816" s="62"/>
      <c r="M1816" s="62"/>
      <c r="N1816" s="64" t="s">
        <v>3143</v>
      </c>
      <c r="O1816" s="64" t="str">
        <f>IF(Tabla1[[#This Row],[FECHA RADICADO DE RESPUESTA A PETICIONARIO]]="","Sin respuesta",S1816-G1816)</f>
        <v>Sin respuesta</v>
      </c>
      <c r="P1816" s="64">
        <v>12</v>
      </c>
      <c r="Q1816" s="63" t="str">
        <f>+IFERROR(VLOOKUP(Z1816, fechas!$B$1:$C$247, 2,FALSE), " ")</f>
        <v xml:space="preserve"> </v>
      </c>
      <c r="R1816" s="64"/>
      <c r="S1816" s="85"/>
      <c r="T1816" s="64"/>
      <c r="U1816" s="63"/>
      <c r="V1816" s="64"/>
      <c r="W1816" s="64"/>
      <c r="X1816" s="108">
        <f t="shared" si="240"/>
        <v>1</v>
      </c>
      <c r="Y1816" s="109" t="str">
        <f>+IFERROR(VLOOKUP(G1816,fechas!$A$1:$D$209,2,FALSE), " ")</f>
        <v xml:space="preserve"> </v>
      </c>
      <c r="Z1816" s="109" t="str">
        <f t="shared" si="241"/>
        <v xml:space="preserve"> </v>
      </c>
      <c r="AA1816" s="110" t="str">
        <f ca="1">+IFERROR(IF(S1816&gt;0," ",Q1816-variables!$C$9)," ")</f>
        <v xml:space="preserve"> </v>
      </c>
      <c r="AB1816" s="111" t="str">
        <f t="shared" si="242"/>
        <v>SIN RESPUESTA</v>
      </c>
      <c r="AC1816" s="94" t="str">
        <f t="shared" si="243"/>
        <v>SIN TRASLADO</v>
      </c>
    </row>
    <row r="1817" spans="2:29" s="111" customFormat="1" ht="24.95" hidden="1" customHeight="1">
      <c r="B1817" s="64">
        <f t="shared" si="244"/>
        <v>1814</v>
      </c>
      <c r="C1817" s="69"/>
      <c r="D1817" s="70"/>
      <c r="E1817" s="70"/>
      <c r="F1817" s="64"/>
      <c r="G1817" s="198"/>
      <c r="H1817" s="198"/>
      <c r="I1817" s="198"/>
      <c r="J1817" s="199"/>
      <c r="K1817" s="62"/>
      <c r="L1817" s="62"/>
      <c r="M1817" s="62"/>
      <c r="N1817" s="64" t="s">
        <v>3143</v>
      </c>
      <c r="O1817" s="64" t="str">
        <f>IF(Tabla1[[#This Row],[FECHA RADICADO DE RESPUESTA A PETICIONARIO]]="","Sin respuesta",S1817-G1817)</f>
        <v>Sin respuesta</v>
      </c>
      <c r="P1817" s="64">
        <v>12</v>
      </c>
      <c r="Q1817" s="63" t="str">
        <f>+IFERROR(VLOOKUP(Z1817, fechas!$B$1:$C$247, 2,FALSE), " ")</f>
        <v xml:space="preserve"> </v>
      </c>
      <c r="R1817" s="64"/>
      <c r="S1817" s="85"/>
      <c r="T1817" s="64"/>
      <c r="U1817" s="63"/>
      <c r="V1817" s="64"/>
      <c r="W1817" s="64"/>
      <c r="X1817" s="108">
        <f t="shared" si="240"/>
        <v>1</v>
      </c>
      <c r="Y1817" s="109" t="str">
        <f>+IFERROR(VLOOKUP(G1817,fechas!$A$1:$D$209,2,FALSE), " ")</f>
        <v xml:space="preserve"> </v>
      </c>
      <c r="Z1817" s="109" t="str">
        <f t="shared" si="241"/>
        <v xml:space="preserve"> </v>
      </c>
      <c r="AA1817" s="110" t="str">
        <f ca="1">+IFERROR(IF(S1817&gt;0," ",Q1817-variables!$C$9)," ")</f>
        <v xml:space="preserve"> </v>
      </c>
      <c r="AB1817" s="111" t="str">
        <f t="shared" si="242"/>
        <v>SIN RESPUESTA</v>
      </c>
      <c r="AC1817" s="94" t="str">
        <f t="shared" si="243"/>
        <v>SIN TRASLADO</v>
      </c>
    </row>
    <row r="1818" spans="2:29" s="111" customFormat="1" ht="24.95" hidden="1" customHeight="1">
      <c r="B1818" s="64">
        <f t="shared" si="244"/>
        <v>1815</v>
      </c>
      <c r="C1818" s="69"/>
      <c r="D1818" s="70"/>
      <c r="E1818" s="70"/>
      <c r="F1818" s="64"/>
      <c r="G1818" s="198"/>
      <c r="H1818" s="198"/>
      <c r="I1818" s="198"/>
      <c r="J1818" s="199"/>
      <c r="K1818" s="62"/>
      <c r="L1818" s="62"/>
      <c r="M1818" s="62"/>
      <c r="N1818" s="64" t="s">
        <v>3143</v>
      </c>
      <c r="O1818" s="64" t="str">
        <f>IF(Tabla1[[#This Row],[FECHA RADICADO DE RESPUESTA A PETICIONARIO]]="","Sin respuesta",S1818-G1818)</f>
        <v>Sin respuesta</v>
      </c>
      <c r="P1818" s="64">
        <v>12</v>
      </c>
      <c r="Q1818" s="63" t="str">
        <f>+IFERROR(VLOOKUP(Z1818, fechas!$B$1:$C$247, 2,FALSE), " ")</f>
        <v xml:space="preserve"> </v>
      </c>
      <c r="R1818" s="64"/>
      <c r="S1818" s="85"/>
      <c r="T1818" s="64"/>
      <c r="U1818" s="63"/>
      <c r="V1818" s="64"/>
      <c r="W1818" s="64"/>
      <c r="X1818" s="108">
        <f t="shared" si="240"/>
        <v>1</v>
      </c>
      <c r="Y1818" s="109" t="str">
        <f>+IFERROR(VLOOKUP(G1818,fechas!$A$1:$D$209,2,FALSE), " ")</f>
        <v xml:space="preserve"> </v>
      </c>
      <c r="Z1818" s="109" t="str">
        <f t="shared" si="241"/>
        <v xml:space="preserve"> </v>
      </c>
      <c r="AA1818" s="110" t="str">
        <f ca="1">+IFERROR(IF(S1818&gt;0," ",Q1818-variables!$C$9)," ")</f>
        <v xml:space="preserve"> </v>
      </c>
      <c r="AB1818" s="111" t="str">
        <f t="shared" si="242"/>
        <v>SIN RESPUESTA</v>
      </c>
      <c r="AC1818" s="94" t="str">
        <f t="shared" si="243"/>
        <v>SIN TRASLADO</v>
      </c>
    </row>
    <row r="1819" spans="2:29" s="111" customFormat="1" ht="24.95" hidden="1" customHeight="1">
      <c r="B1819" s="64">
        <f t="shared" si="244"/>
        <v>1816</v>
      </c>
      <c r="C1819" s="69"/>
      <c r="D1819" s="70"/>
      <c r="E1819" s="70"/>
      <c r="F1819" s="64"/>
      <c r="G1819" s="198"/>
      <c r="H1819" s="198"/>
      <c r="I1819" s="198"/>
      <c r="J1819" s="199"/>
      <c r="K1819" s="62"/>
      <c r="L1819" s="62"/>
      <c r="M1819" s="62"/>
      <c r="N1819" s="64" t="s">
        <v>3143</v>
      </c>
      <c r="O1819" s="64" t="str">
        <f>IF(Tabla1[[#This Row],[FECHA RADICADO DE RESPUESTA A PETICIONARIO]]="","Sin respuesta",S1819-G1819)</f>
        <v>Sin respuesta</v>
      </c>
      <c r="P1819" s="64">
        <v>12</v>
      </c>
      <c r="Q1819" s="63" t="str">
        <f>+IFERROR(VLOOKUP(Z1819, fechas!$B$1:$C$247, 2,FALSE), " ")</f>
        <v xml:space="preserve"> </v>
      </c>
      <c r="R1819" s="64"/>
      <c r="S1819" s="85"/>
      <c r="T1819" s="64"/>
      <c r="U1819" s="85"/>
      <c r="V1819" s="64"/>
      <c r="W1819" s="64"/>
      <c r="X1819" s="108">
        <f t="shared" si="240"/>
        <v>1</v>
      </c>
      <c r="Y1819" s="109" t="str">
        <f>+IFERROR(VLOOKUP(G1819,fechas!$A$1:$D$209,2,FALSE), " ")</f>
        <v xml:space="preserve"> </v>
      </c>
      <c r="Z1819" s="109" t="str">
        <f t="shared" si="241"/>
        <v xml:space="preserve"> </v>
      </c>
      <c r="AA1819" s="110" t="str">
        <f ca="1">+IFERROR(IF(S1819&gt;0," ",Q1819-variables!$C$9)," ")</f>
        <v xml:space="preserve"> </v>
      </c>
      <c r="AB1819" s="111" t="str">
        <f t="shared" si="242"/>
        <v>SIN RESPUESTA</v>
      </c>
      <c r="AC1819" s="94" t="str">
        <f t="shared" si="243"/>
        <v>SIN TRASLADO</v>
      </c>
    </row>
    <row r="1820" spans="2:29" s="111" customFormat="1" ht="24.95" hidden="1" customHeight="1">
      <c r="B1820" s="64">
        <f t="shared" si="244"/>
        <v>1817</v>
      </c>
      <c r="C1820" s="69"/>
      <c r="D1820" s="70"/>
      <c r="E1820" s="70"/>
      <c r="F1820" s="64"/>
      <c r="G1820" s="198"/>
      <c r="H1820" s="198"/>
      <c r="I1820" s="198"/>
      <c r="J1820" s="199"/>
      <c r="K1820" s="62"/>
      <c r="L1820" s="62"/>
      <c r="M1820" s="62"/>
      <c r="N1820" s="64" t="s">
        <v>3143</v>
      </c>
      <c r="O1820" s="64" t="str">
        <f>IF(Tabla1[[#This Row],[FECHA RADICADO DE RESPUESTA A PETICIONARIO]]="","Sin respuesta",S1820-G1820)</f>
        <v>Sin respuesta</v>
      </c>
      <c r="P1820" s="64">
        <v>12</v>
      </c>
      <c r="Q1820" s="63" t="str">
        <f>+IFERROR(VLOOKUP(Z1820, fechas!$B$1:$C$247, 2,FALSE), " ")</f>
        <v xml:space="preserve"> </v>
      </c>
      <c r="R1820" s="64"/>
      <c r="S1820" s="85"/>
      <c r="T1820" s="64"/>
      <c r="U1820" s="63"/>
      <c r="V1820" s="64"/>
      <c r="W1820" s="64"/>
      <c r="X1820" s="108">
        <f t="shared" si="240"/>
        <v>1</v>
      </c>
      <c r="Y1820" s="109" t="str">
        <f>+IFERROR(VLOOKUP(G1820,fechas!$A$1:$D$209,2,FALSE), " ")</f>
        <v xml:space="preserve"> </v>
      </c>
      <c r="Z1820" s="109" t="str">
        <f t="shared" si="241"/>
        <v xml:space="preserve"> </v>
      </c>
      <c r="AA1820" s="110" t="str">
        <f ca="1">+IFERROR(IF(S1820&gt;0," ",Q1820-variables!$C$9)," ")</f>
        <v xml:space="preserve"> </v>
      </c>
      <c r="AB1820" s="111" t="str">
        <f t="shared" si="242"/>
        <v>SIN RESPUESTA</v>
      </c>
      <c r="AC1820" s="94" t="str">
        <f t="shared" si="243"/>
        <v>SIN TRASLADO</v>
      </c>
    </row>
    <row r="1821" spans="2:29" s="111" customFormat="1" ht="24.95" hidden="1" customHeight="1">
      <c r="B1821" s="64">
        <f t="shared" si="244"/>
        <v>1818</v>
      </c>
      <c r="C1821" s="69"/>
      <c r="D1821" s="70"/>
      <c r="E1821" s="70"/>
      <c r="F1821" s="64"/>
      <c r="G1821" s="198"/>
      <c r="H1821" s="198"/>
      <c r="I1821" s="198"/>
      <c r="J1821" s="199"/>
      <c r="K1821" s="62"/>
      <c r="L1821" s="62"/>
      <c r="M1821" s="62"/>
      <c r="N1821" s="64" t="s">
        <v>3143</v>
      </c>
      <c r="O1821" s="64" t="str">
        <f>IF(Tabla1[[#This Row],[FECHA RADICADO DE RESPUESTA A PETICIONARIO]]="","Sin respuesta",S1821-G1821)</f>
        <v>Sin respuesta</v>
      </c>
      <c r="P1821" s="64">
        <v>12</v>
      </c>
      <c r="Q1821" s="63" t="str">
        <f>+IFERROR(VLOOKUP(Z1821, fechas!$B$1:$C$247, 2,FALSE), " ")</f>
        <v xml:space="preserve"> </v>
      </c>
      <c r="R1821" s="64"/>
      <c r="S1821" s="85"/>
      <c r="T1821" s="64"/>
      <c r="U1821" s="63"/>
      <c r="V1821" s="64"/>
      <c r="W1821" s="64"/>
      <c r="X1821" s="108">
        <f t="shared" si="240"/>
        <v>1</v>
      </c>
      <c r="Y1821" s="109" t="str">
        <f>+IFERROR(VLOOKUP(G1821,fechas!$A$1:$D$209,2,FALSE), " ")</f>
        <v xml:space="preserve"> </v>
      </c>
      <c r="Z1821" s="109" t="str">
        <f t="shared" si="241"/>
        <v xml:space="preserve"> </v>
      </c>
      <c r="AA1821" s="110" t="str">
        <f ca="1">+IFERROR(IF(S1821&gt;0," ",Q1821-variables!$C$9)," ")</f>
        <v xml:space="preserve"> </v>
      </c>
      <c r="AB1821" s="111" t="str">
        <f t="shared" si="242"/>
        <v>SIN RESPUESTA</v>
      </c>
      <c r="AC1821" s="94" t="str">
        <f t="shared" si="243"/>
        <v>SIN TRASLADO</v>
      </c>
    </row>
    <row r="1822" spans="2:29" s="111" customFormat="1" ht="24.95" hidden="1" customHeight="1">
      <c r="B1822" s="64">
        <f t="shared" si="244"/>
        <v>1819</v>
      </c>
      <c r="C1822" s="69"/>
      <c r="D1822" s="70"/>
      <c r="E1822" s="70"/>
      <c r="F1822" s="64"/>
      <c r="G1822" s="198"/>
      <c r="H1822" s="198"/>
      <c r="I1822" s="198"/>
      <c r="J1822" s="199"/>
      <c r="K1822" s="62"/>
      <c r="L1822" s="62"/>
      <c r="M1822" s="62"/>
      <c r="N1822" s="64" t="s">
        <v>3143</v>
      </c>
      <c r="O1822" s="64" t="str">
        <f>IF(Tabla1[[#This Row],[FECHA RADICADO DE RESPUESTA A PETICIONARIO]]="","Sin respuesta",S1822-G1822)</f>
        <v>Sin respuesta</v>
      </c>
      <c r="P1822" s="64">
        <v>12</v>
      </c>
      <c r="Q1822" s="63" t="str">
        <f>+IFERROR(VLOOKUP(Z1822, fechas!$B$1:$C$247, 2,FALSE), " ")</f>
        <v xml:space="preserve"> </v>
      </c>
      <c r="R1822" s="64"/>
      <c r="S1822" s="85"/>
      <c r="T1822" s="64"/>
      <c r="U1822" s="63"/>
      <c r="V1822" s="64"/>
      <c r="W1822" s="64"/>
      <c r="X1822" s="108">
        <f t="shared" si="240"/>
        <v>1</v>
      </c>
      <c r="Y1822" s="109" t="str">
        <f>+IFERROR(VLOOKUP(G1822,fechas!$A$1:$D$209,2,FALSE), " ")</f>
        <v xml:space="preserve"> </v>
      </c>
      <c r="Z1822" s="109" t="str">
        <f t="shared" si="241"/>
        <v xml:space="preserve"> </v>
      </c>
      <c r="AA1822" s="110" t="str">
        <f ca="1">+IFERROR(IF(S1822&gt;0," ",Q1822-variables!$C$9)," ")</f>
        <v xml:space="preserve"> </v>
      </c>
      <c r="AB1822" s="111" t="str">
        <f t="shared" si="242"/>
        <v>SIN RESPUESTA</v>
      </c>
      <c r="AC1822" s="94" t="str">
        <f t="shared" si="243"/>
        <v>SIN TRASLADO</v>
      </c>
    </row>
    <row r="1823" spans="2:29" s="111" customFormat="1" ht="24.95" hidden="1" customHeight="1">
      <c r="B1823" s="64">
        <f t="shared" si="244"/>
        <v>1820</v>
      </c>
      <c r="C1823" s="69"/>
      <c r="D1823" s="70"/>
      <c r="E1823" s="70"/>
      <c r="F1823" s="64"/>
      <c r="G1823" s="198"/>
      <c r="H1823" s="198"/>
      <c r="I1823" s="198"/>
      <c r="J1823" s="199"/>
      <c r="K1823" s="62"/>
      <c r="L1823" s="62"/>
      <c r="M1823" s="62"/>
      <c r="N1823" s="64" t="s">
        <v>3143</v>
      </c>
      <c r="O1823" s="64" t="str">
        <f>IF(Tabla1[[#This Row],[FECHA RADICADO DE RESPUESTA A PETICIONARIO]]="","Sin respuesta",S1823-G1823)</f>
        <v>Sin respuesta</v>
      </c>
      <c r="P1823" s="64">
        <v>12</v>
      </c>
      <c r="Q1823" s="63" t="str">
        <f>+IFERROR(VLOOKUP(Z1823, fechas!$B$1:$C$247, 2,FALSE), " ")</f>
        <v xml:space="preserve"> </v>
      </c>
      <c r="R1823" s="64"/>
      <c r="S1823" s="85"/>
      <c r="T1823" s="64"/>
      <c r="U1823" s="63"/>
      <c r="V1823" s="64"/>
      <c r="W1823" s="64"/>
      <c r="X1823" s="108">
        <f t="shared" si="240"/>
        <v>1</v>
      </c>
      <c r="Y1823" s="109" t="str">
        <f>+IFERROR(VLOOKUP(G1823,fechas!$A$1:$D$209,2,FALSE), " ")</f>
        <v xml:space="preserve"> </v>
      </c>
      <c r="Z1823" s="109" t="str">
        <f t="shared" si="241"/>
        <v xml:space="preserve"> </v>
      </c>
      <c r="AA1823" s="110" t="str">
        <f ca="1">+IFERROR(IF(S1823&gt;0," ",Q1823-variables!$C$9)," ")</f>
        <v xml:space="preserve"> </v>
      </c>
      <c r="AB1823" s="111" t="str">
        <f t="shared" si="242"/>
        <v>SIN RESPUESTA</v>
      </c>
      <c r="AC1823" s="94" t="str">
        <f t="shared" si="243"/>
        <v>SIN TRASLADO</v>
      </c>
    </row>
    <row r="1824" spans="2:29" s="111" customFormat="1" ht="24.95" hidden="1" customHeight="1">
      <c r="B1824" s="64">
        <f t="shared" si="244"/>
        <v>1821</v>
      </c>
      <c r="C1824" s="69"/>
      <c r="D1824" s="69"/>
      <c r="E1824" s="70"/>
      <c r="F1824" s="64"/>
      <c r="G1824" s="198"/>
      <c r="H1824" s="198"/>
      <c r="I1824" s="198"/>
      <c r="J1824" s="199"/>
      <c r="K1824" s="62"/>
      <c r="L1824" s="62"/>
      <c r="M1824" s="62"/>
      <c r="N1824" s="64" t="s">
        <v>3143</v>
      </c>
      <c r="O1824" s="64" t="str">
        <f>IF(Tabla1[[#This Row],[FECHA RADICADO DE RESPUESTA A PETICIONARIO]]="","Sin respuesta",S1824-G1824)</f>
        <v>Sin respuesta</v>
      </c>
      <c r="P1824" s="64">
        <v>12</v>
      </c>
      <c r="Q1824" s="63" t="str">
        <f>+IFERROR(VLOOKUP(Z1824, fechas!$B$1:$C$247, 2,FALSE), " ")</f>
        <v xml:space="preserve"> </v>
      </c>
      <c r="R1824" s="64"/>
      <c r="S1824" s="85"/>
      <c r="T1824" s="64"/>
      <c r="U1824" s="63"/>
      <c r="V1824" s="64"/>
      <c r="W1824" s="64"/>
      <c r="X1824" s="108">
        <f t="shared" si="240"/>
        <v>1</v>
      </c>
      <c r="Y1824" s="109" t="str">
        <f>+IFERROR(VLOOKUP(G1824,fechas!$A$1:$D$209,2,FALSE), " ")</f>
        <v xml:space="preserve"> </v>
      </c>
      <c r="Z1824" s="109" t="str">
        <f t="shared" si="241"/>
        <v xml:space="preserve"> </v>
      </c>
      <c r="AA1824" s="110" t="str">
        <f ca="1">+IFERROR(IF(S1824&gt;0," ",Q1824-variables!$C$9)," ")</f>
        <v xml:space="preserve"> </v>
      </c>
      <c r="AB1824" s="111" t="str">
        <f t="shared" si="242"/>
        <v>SIN RESPUESTA</v>
      </c>
      <c r="AC1824" s="94" t="str">
        <f t="shared" si="243"/>
        <v>SIN TRASLADO</v>
      </c>
    </row>
    <row r="1825" spans="2:29" s="111" customFormat="1" ht="24.95" hidden="1" customHeight="1">
      <c r="B1825" s="64">
        <f t="shared" si="244"/>
        <v>1822</v>
      </c>
      <c r="C1825" s="69"/>
      <c r="D1825" s="70"/>
      <c r="E1825" s="70"/>
      <c r="F1825" s="64"/>
      <c r="G1825" s="198"/>
      <c r="H1825" s="198"/>
      <c r="I1825" s="198"/>
      <c r="J1825" s="199"/>
      <c r="K1825" s="62"/>
      <c r="L1825" s="62"/>
      <c r="M1825" s="62"/>
      <c r="N1825" s="64" t="s">
        <v>3143</v>
      </c>
      <c r="O1825" s="64" t="str">
        <f>IF(Tabla1[[#This Row],[FECHA RADICADO DE RESPUESTA A PETICIONARIO]]="","Sin respuesta",S1825-G1825)</f>
        <v>Sin respuesta</v>
      </c>
      <c r="P1825" s="64">
        <v>12</v>
      </c>
      <c r="Q1825" s="63" t="str">
        <f>+IFERROR(VLOOKUP(Z1825, fechas!$B$1:$C$247, 2,FALSE), " ")</f>
        <v xml:space="preserve"> </v>
      </c>
      <c r="R1825" s="64"/>
      <c r="S1825" s="85"/>
      <c r="T1825" s="64"/>
      <c r="U1825" s="63"/>
      <c r="V1825" s="64"/>
      <c r="W1825" s="64"/>
      <c r="X1825" s="108">
        <f t="shared" si="240"/>
        <v>1</v>
      </c>
      <c r="Y1825" s="109" t="str">
        <f>+IFERROR(VLOOKUP(G1825,fechas!$A$1:$D$209,2,FALSE), " ")</f>
        <v xml:space="preserve"> </v>
      </c>
      <c r="Z1825" s="109" t="str">
        <f t="shared" si="241"/>
        <v xml:space="preserve"> </v>
      </c>
      <c r="AA1825" s="110" t="str">
        <f ca="1">+IFERROR(IF(S1825&gt;0," ",Q1825-variables!$C$9)," ")</f>
        <v xml:space="preserve"> </v>
      </c>
      <c r="AB1825" s="111" t="str">
        <f t="shared" si="242"/>
        <v>SIN RESPUESTA</v>
      </c>
      <c r="AC1825" s="94" t="str">
        <f t="shared" si="243"/>
        <v>SIN TRASLADO</v>
      </c>
    </row>
    <row r="1826" spans="2:29" s="111" customFormat="1" ht="24.95" hidden="1" customHeight="1">
      <c r="B1826" s="64">
        <f t="shared" si="244"/>
        <v>1823</v>
      </c>
      <c r="C1826" s="69"/>
      <c r="D1826" s="70"/>
      <c r="E1826" s="70"/>
      <c r="F1826" s="64"/>
      <c r="G1826" s="198"/>
      <c r="H1826" s="198"/>
      <c r="I1826" s="198"/>
      <c r="J1826" s="199"/>
      <c r="K1826" s="62"/>
      <c r="L1826" s="62"/>
      <c r="M1826" s="62"/>
      <c r="N1826" s="64" t="s">
        <v>3143</v>
      </c>
      <c r="O1826" s="64" t="str">
        <f>IF(Tabla1[[#This Row],[FECHA RADICADO DE RESPUESTA A PETICIONARIO]]="","Sin respuesta",S1826-G1826)</f>
        <v>Sin respuesta</v>
      </c>
      <c r="P1826" s="64">
        <v>12</v>
      </c>
      <c r="Q1826" s="63" t="str">
        <f>+IFERROR(VLOOKUP(Z1826, fechas!$B$1:$C$247, 2,FALSE), " ")</f>
        <v xml:space="preserve"> </v>
      </c>
      <c r="R1826" s="64"/>
      <c r="S1826" s="85"/>
      <c r="T1826" s="64"/>
      <c r="U1826" s="63"/>
      <c r="V1826" s="64"/>
      <c r="W1826" s="64"/>
      <c r="X1826" s="108">
        <f t="shared" si="240"/>
        <v>1</v>
      </c>
      <c r="Y1826" s="109" t="str">
        <f>+IFERROR(VLOOKUP(G1826,fechas!$A$1:$D$209,2,FALSE), " ")</f>
        <v xml:space="preserve"> </v>
      </c>
      <c r="Z1826" s="109" t="str">
        <f t="shared" si="241"/>
        <v xml:space="preserve"> </v>
      </c>
      <c r="AA1826" s="110" t="str">
        <f ca="1">+IFERROR(IF(S1826&gt;0," ",Q1826-variables!$C$9)," ")</f>
        <v xml:space="preserve"> </v>
      </c>
      <c r="AB1826" s="111" t="str">
        <f t="shared" si="242"/>
        <v>SIN RESPUESTA</v>
      </c>
      <c r="AC1826" s="94" t="str">
        <f t="shared" si="243"/>
        <v>SIN TRASLADO</v>
      </c>
    </row>
    <row r="1827" spans="2:29" s="111" customFormat="1" ht="24.95" hidden="1" customHeight="1">
      <c r="B1827" s="64">
        <f t="shared" si="244"/>
        <v>1824</v>
      </c>
      <c r="C1827" s="69"/>
      <c r="D1827" s="70"/>
      <c r="E1827" s="70"/>
      <c r="F1827" s="64"/>
      <c r="G1827" s="198"/>
      <c r="H1827" s="198"/>
      <c r="I1827" s="198"/>
      <c r="J1827" s="199"/>
      <c r="K1827" s="62"/>
      <c r="L1827" s="62"/>
      <c r="M1827" s="62"/>
      <c r="N1827" s="64" t="s">
        <v>3143</v>
      </c>
      <c r="O1827" s="64" t="str">
        <f>IF(Tabla1[[#This Row],[FECHA RADICADO DE RESPUESTA A PETICIONARIO]]="","Sin respuesta",S1827-G1827)</f>
        <v>Sin respuesta</v>
      </c>
      <c r="P1827" s="64">
        <v>12</v>
      </c>
      <c r="Q1827" s="63" t="str">
        <f>+IFERROR(VLOOKUP(Z1827, fechas!$B$1:$C$247, 2,FALSE), " ")</f>
        <v xml:space="preserve"> </v>
      </c>
      <c r="R1827" s="64"/>
      <c r="S1827" s="85"/>
      <c r="T1827" s="64"/>
      <c r="U1827" s="63"/>
      <c r="V1827" s="64"/>
      <c r="W1827" s="64"/>
      <c r="X1827" s="108">
        <f t="shared" si="240"/>
        <v>1</v>
      </c>
      <c r="Y1827" s="109" t="str">
        <f>+IFERROR(VLOOKUP(G1827,fechas!$A$1:$D$209,2,FALSE), " ")</f>
        <v xml:space="preserve"> </v>
      </c>
      <c r="Z1827" s="109" t="str">
        <f t="shared" si="241"/>
        <v xml:space="preserve"> </v>
      </c>
      <c r="AA1827" s="110" t="str">
        <f ca="1">+IFERROR(IF(S1827&gt;0," ",Q1827-variables!$C$9)," ")</f>
        <v xml:space="preserve"> </v>
      </c>
      <c r="AB1827" s="111" t="str">
        <f t="shared" si="242"/>
        <v>SIN RESPUESTA</v>
      </c>
      <c r="AC1827" s="94" t="str">
        <f t="shared" si="243"/>
        <v>SIN TRASLADO</v>
      </c>
    </row>
    <row r="1828" spans="2:29" s="111" customFormat="1" ht="24.95" hidden="1" customHeight="1">
      <c r="B1828" s="64">
        <f t="shared" si="244"/>
        <v>1825</v>
      </c>
      <c r="C1828" s="69"/>
      <c r="D1828" s="70"/>
      <c r="E1828" s="70"/>
      <c r="F1828" s="64"/>
      <c r="G1828" s="198"/>
      <c r="H1828" s="198"/>
      <c r="I1828" s="198"/>
      <c r="J1828" s="199"/>
      <c r="K1828" s="62"/>
      <c r="L1828" s="62"/>
      <c r="M1828" s="62"/>
      <c r="N1828" s="64" t="s">
        <v>3143</v>
      </c>
      <c r="O1828" s="64" t="str">
        <f>IF(Tabla1[[#This Row],[FECHA RADICADO DE RESPUESTA A PETICIONARIO]]="","Sin respuesta",S1828-G1828)</f>
        <v>Sin respuesta</v>
      </c>
      <c r="P1828" s="64">
        <v>12</v>
      </c>
      <c r="Q1828" s="63" t="str">
        <f>+IFERROR(VLOOKUP(Z1828, fechas!$B$1:$C$247, 2,FALSE), " ")</f>
        <v xml:space="preserve"> </v>
      </c>
      <c r="R1828" s="64"/>
      <c r="S1828" s="85"/>
      <c r="T1828" s="64"/>
      <c r="U1828" s="63"/>
      <c r="V1828" s="64"/>
      <c r="W1828" s="64"/>
      <c r="X1828" s="108">
        <f t="shared" si="240"/>
        <v>1</v>
      </c>
      <c r="Y1828" s="109" t="str">
        <f>+IFERROR(VLOOKUP(G1828,fechas!$A$1:$D$209,2,FALSE), " ")</f>
        <v xml:space="preserve"> </v>
      </c>
      <c r="Z1828" s="109" t="str">
        <f t="shared" si="241"/>
        <v xml:space="preserve"> </v>
      </c>
      <c r="AA1828" s="110" t="str">
        <f ca="1">+IFERROR(IF(S1828&gt;0," ",Q1828-variables!$C$9)," ")</f>
        <v xml:space="preserve"> </v>
      </c>
      <c r="AB1828" s="111" t="str">
        <f t="shared" si="242"/>
        <v>SIN RESPUESTA</v>
      </c>
      <c r="AC1828" s="94" t="str">
        <f t="shared" si="243"/>
        <v>SIN TRASLADO</v>
      </c>
    </row>
    <row r="1829" spans="2:29" s="111" customFormat="1" ht="24.95" hidden="1" customHeight="1">
      <c r="B1829" s="64">
        <f t="shared" si="244"/>
        <v>1826</v>
      </c>
      <c r="C1829" s="69"/>
      <c r="D1829" s="70"/>
      <c r="E1829" s="70"/>
      <c r="F1829" s="64"/>
      <c r="G1829" s="198"/>
      <c r="H1829" s="198"/>
      <c r="I1829" s="198"/>
      <c r="J1829" s="199"/>
      <c r="K1829" s="62"/>
      <c r="L1829" s="62"/>
      <c r="M1829" s="62"/>
      <c r="N1829" s="64" t="s">
        <v>3143</v>
      </c>
      <c r="O1829" s="64" t="str">
        <f>IF(Tabla1[[#This Row],[FECHA RADICADO DE RESPUESTA A PETICIONARIO]]="","Sin respuesta",S1829-G1829)</f>
        <v>Sin respuesta</v>
      </c>
      <c r="P1829" s="64">
        <v>12</v>
      </c>
      <c r="Q1829" s="63" t="str">
        <f>+IFERROR(VLOOKUP(Z1829, fechas!$B$1:$C$247, 2,FALSE), " ")</f>
        <v xml:space="preserve"> </v>
      </c>
      <c r="R1829" s="64"/>
      <c r="S1829" s="85"/>
      <c r="T1829" s="64"/>
      <c r="U1829" s="63"/>
      <c r="V1829" s="64"/>
      <c r="W1829" s="64"/>
      <c r="X1829" s="108">
        <f t="shared" si="240"/>
        <v>1</v>
      </c>
      <c r="Y1829" s="109" t="str">
        <f>+IFERROR(VLOOKUP(G1829,fechas!$A$1:$D$209,2,FALSE), " ")</f>
        <v xml:space="preserve"> </v>
      </c>
      <c r="Z1829" s="109" t="str">
        <f t="shared" si="241"/>
        <v xml:space="preserve"> </v>
      </c>
      <c r="AA1829" s="110" t="str">
        <f ca="1">+IFERROR(IF(S1829&gt;0," ",Q1829-variables!$C$9)," ")</f>
        <v xml:space="preserve"> </v>
      </c>
      <c r="AB1829" s="111" t="str">
        <f t="shared" si="242"/>
        <v>SIN RESPUESTA</v>
      </c>
      <c r="AC1829" s="94" t="str">
        <f t="shared" si="243"/>
        <v>SIN TRASLADO</v>
      </c>
    </row>
    <row r="1830" spans="2:29" s="111" customFormat="1" ht="24.95" hidden="1" customHeight="1">
      <c r="B1830" s="64">
        <f t="shared" si="244"/>
        <v>1827</v>
      </c>
      <c r="C1830" s="69"/>
      <c r="D1830" s="70"/>
      <c r="E1830" s="70"/>
      <c r="F1830" s="64"/>
      <c r="G1830" s="198"/>
      <c r="H1830" s="198"/>
      <c r="I1830" s="198"/>
      <c r="J1830" s="199"/>
      <c r="K1830" s="62"/>
      <c r="L1830" s="62"/>
      <c r="M1830" s="62"/>
      <c r="N1830" s="64" t="s">
        <v>3143</v>
      </c>
      <c r="O1830" s="64" t="str">
        <f>IF(Tabla1[[#This Row],[FECHA RADICADO DE RESPUESTA A PETICIONARIO]]="","Sin respuesta",S1830-G1830)</f>
        <v>Sin respuesta</v>
      </c>
      <c r="P1830" s="64">
        <v>12</v>
      </c>
      <c r="Q1830" s="63" t="str">
        <f>+IFERROR(VLOOKUP(Z1830, fechas!$B$1:$C$247, 2,FALSE), " ")</f>
        <v xml:space="preserve"> </v>
      </c>
      <c r="R1830" s="64"/>
      <c r="S1830" s="85"/>
      <c r="T1830" s="64"/>
      <c r="U1830" s="63"/>
      <c r="V1830" s="64"/>
      <c r="W1830" s="64"/>
      <c r="X1830" s="108">
        <f t="shared" si="240"/>
        <v>1</v>
      </c>
      <c r="Y1830" s="109" t="str">
        <f>+IFERROR(VLOOKUP(G1830,fechas!$A$1:$D$209,2,FALSE), " ")</f>
        <v xml:space="preserve"> </v>
      </c>
      <c r="Z1830" s="109" t="str">
        <f t="shared" si="241"/>
        <v xml:space="preserve"> </v>
      </c>
      <c r="AA1830" s="110" t="str">
        <f ca="1">+IFERROR(IF(S1830&gt;0," ",Q1830-variables!$C$9)," ")</f>
        <v xml:space="preserve"> </v>
      </c>
      <c r="AB1830" s="111" t="str">
        <f t="shared" si="242"/>
        <v>SIN RESPUESTA</v>
      </c>
      <c r="AC1830" s="94" t="str">
        <f t="shared" si="243"/>
        <v>SIN TRASLADO</v>
      </c>
    </row>
    <row r="1831" spans="2:29" s="111" customFormat="1" ht="24.95" hidden="1" customHeight="1">
      <c r="B1831" s="64">
        <f t="shared" si="244"/>
        <v>1828</v>
      </c>
      <c r="C1831" s="69"/>
      <c r="D1831" s="70"/>
      <c r="E1831" s="70"/>
      <c r="F1831" s="64"/>
      <c r="G1831" s="198"/>
      <c r="H1831" s="198"/>
      <c r="I1831" s="198"/>
      <c r="J1831" s="199"/>
      <c r="K1831" s="62"/>
      <c r="L1831" s="62"/>
      <c r="M1831" s="62"/>
      <c r="N1831" s="64" t="s">
        <v>3143</v>
      </c>
      <c r="O1831" s="64" t="str">
        <f>IF(Tabla1[[#This Row],[FECHA RADICADO DE RESPUESTA A PETICIONARIO]]="","Sin respuesta",S1831-G1831)</f>
        <v>Sin respuesta</v>
      </c>
      <c r="P1831" s="64">
        <v>12</v>
      </c>
      <c r="Q1831" s="63" t="str">
        <f>+IFERROR(VLOOKUP(Z1831, fechas!$B$1:$C$247, 2,FALSE), " ")</f>
        <v xml:space="preserve"> </v>
      </c>
      <c r="R1831" s="64"/>
      <c r="S1831" s="85"/>
      <c r="T1831" s="64"/>
      <c r="U1831" s="63"/>
      <c r="V1831" s="64"/>
      <c r="W1831" s="64"/>
      <c r="X1831" s="108">
        <f t="shared" si="240"/>
        <v>1</v>
      </c>
      <c r="Y1831" s="109" t="str">
        <f>+IFERROR(VLOOKUP(G1831,fechas!$A$1:$D$209,2,FALSE), " ")</f>
        <v xml:space="preserve"> </v>
      </c>
      <c r="Z1831" s="109" t="str">
        <f t="shared" si="241"/>
        <v xml:space="preserve"> </v>
      </c>
      <c r="AA1831" s="110" t="str">
        <f ca="1">+IFERROR(IF(S1831&gt;0," ",Q1831-variables!$C$9)," ")</f>
        <v xml:space="preserve"> </v>
      </c>
      <c r="AB1831" s="111" t="str">
        <f t="shared" si="242"/>
        <v>SIN RESPUESTA</v>
      </c>
      <c r="AC1831" s="94" t="str">
        <f t="shared" si="243"/>
        <v>SIN TRASLADO</v>
      </c>
    </row>
    <row r="1832" spans="2:29" s="111" customFormat="1" ht="24.95" hidden="1" customHeight="1">
      <c r="B1832" s="64">
        <f t="shared" si="244"/>
        <v>1829</v>
      </c>
      <c r="C1832" s="69"/>
      <c r="D1832" s="70"/>
      <c r="E1832" s="70"/>
      <c r="F1832" s="64"/>
      <c r="G1832" s="198"/>
      <c r="H1832" s="198"/>
      <c r="I1832" s="198"/>
      <c r="J1832" s="199"/>
      <c r="K1832" s="62"/>
      <c r="L1832" s="62"/>
      <c r="M1832" s="62"/>
      <c r="N1832" s="64" t="s">
        <v>3143</v>
      </c>
      <c r="O1832" s="64" t="str">
        <f>IF(Tabla1[[#This Row],[FECHA RADICADO DE RESPUESTA A PETICIONARIO]]="","Sin respuesta",S1832-G1832)</f>
        <v>Sin respuesta</v>
      </c>
      <c r="P1832" s="64">
        <v>12</v>
      </c>
      <c r="Q1832" s="63" t="str">
        <f>+IFERROR(VLOOKUP(Z1832, fechas!$B$1:$C$247, 2,FALSE), " ")</f>
        <v xml:space="preserve"> </v>
      </c>
      <c r="R1832" s="64"/>
      <c r="S1832" s="85"/>
      <c r="T1832" s="64"/>
      <c r="U1832" s="63"/>
      <c r="V1832" s="64"/>
      <c r="W1832" s="64"/>
      <c r="X1832" s="108">
        <f t="shared" si="240"/>
        <v>1</v>
      </c>
      <c r="Y1832" s="109" t="str">
        <f>+IFERROR(VLOOKUP(G1832,fechas!$A$1:$D$209,2,FALSE), " ")</f>
        <v xml:space="preserve"> </v>
      </c>
      <c r="Z1832" s="109" t="str">
        <f t="shared" si="241"/>
        <v xml:space="preserve"> </v>
      </c>
      <c r="AA1832" s="110" t="str">
        <f ca="1">+IFERROR(IF(S1832&gt;0," ",Q1832-variables!$C$9)," ")</f>
        <v xml:space="preserve"> </v>
      </c>
      <c r="AB1832" s="111" t="str">
        <f t="shared" si="242"/>
        <v>SIN RESPUESTA</v>
      </c>
      <c r="AC1832" s="94" t="str">
        <f t="shared" si="243"/>
        <v>SIN TRASLADO</v>
      </c>
    </row>
    <row r="1833" spans="2:29" s="111" customFormat="1" ht="24.95" hidden="1" customHeight="1">
      <c r="B1833" s="64">
        <f t="shared" si="244"/>
        <v>1830</v>
      </c>
      <c r="C1833" s="69"/>
      <c r="D1833" s="70"/>
      <c r="E1833" s="70"/>
      <c r="F1833" s="64"/>
      <c r="G1833" s="198"/>
      <c r="H1833" s="198"/>
      <c r="I1833" s="198"/>
      <c r="J1833" s="199"/>
      <c r="K1833" s="62"/>
      <c r="L1833" s="62"/>
      <c r="M1833" s="62"/>
      <c r="N1833" s="64" t="s">
        <v>3143</v>
      </c>
      <c r="O1833" s="64" t="str">
        <f>IF(Tabla1[[#This Row],[FECHA RADICADO DE RESPUESTA A PETICIONARIO]]="","Sin respuesta",S1833-G1833)</f>
        <v>Sin respuesta</v>
      </c>
      <c r="P1833" s="64">
        <v>12</v>
      </c>
      <c r="Q1833" s="63" t="str">
        <f>+IFERROR(VLOOKUP(Z1833, fechas!$B$1:$C$247, 2,FALSE), " ")</f>
        <v xml:space="preserve"> </v>
      </c>
      <c r="R1833" s="64"/>
      <c r="S1833" s="85"/>
      <c r="T1833" s="64"/>
      <c r="U1833" s="63"/>
      <c r="V1833" s="64"/>
      <c r="W1833" s="64"/>
      <c r="X1833" s="108">
        <f t="shared" si="240"/>
        <v>1</v>
      </c>
      <c r="Y1833" s="109" t="str">
        <f>+IFERROR(VLOOKUP(G1833,fechas!$A$1:$D$209,2,FALSE), " ")</f>
        <v xml:space="preserve"> </v>
      </c>
      <c r="Z1833" s="109" t="str">
        <f t="shared" si="241"/>
        <v xml:space="preserve"> </v>
      </c>
      <c r="AA1833" s="110" t="str">
        <f ca="1">+IFERROR(IF(S1833&gt;0," ",Q1833-variables!$C$9)," ")</f>
        <v xml:space="preserve"> </v>
      </c>
      <c r="AB1833" s="111" t="str">
        <f t="shared" si="242"/>
        <v>SIN RESPUESTA</v>
      </c>
      <c r="AC1833" s="94" t="str">
        <f t="shared" si="243"/>
        <v>SIN TRASLADO</v>
      </c>
    </row>
    <row r="1834" spans="2:29" s="111" customFormat="1" ht="24.95" hidden="1" customHeight="1">
      <c r="B1834" s="64">
        <f t="shared" si="244"/>
        <v>1831</v>
      </c>
      <c r="C1834" s="69"/>
      <c r="D1834" s="70"/>
      <c r="E1834" s="70"/>
      <c r="F1834" s="64"/>
      <c r="G1834" s="198"/>
      <c r="H1834" s="198"/>
      <c r="I1834" s="198"/>
      <c r="J1834" s="199"/>
      <c r="K1834" s="62"/>
      <c r="L1834" s="62"/>
      <c r="M1834" s="62"/>
      <c r="N1834" s="64" t="s">
        <v>3143</v>
      </c>
      <c r="O1834" s="64" t="str">
        <f>IF(Tabla1[[#This Row],[FECHA RADICADO DE RESPUESTA A PETICIONARIO]]="","Sin respuesta",S1834-G1834)</f>
        <v>Sin respuesta</v>
      </c>
      <c r="P1834" s="64">
        <v>12</v>
      </c>
      <c r="Q1834" s="63" t="str">
        <f>+IFERROR(VLOOKUP(Z1834, fechas!$B$1:$C$247, 2,FALSE), " ")</f>
        <v xml:space="preserve"> </v>
      </c>
      <c r="R1834" s="64"/>
      <c r="S1834" s="85"/>
      <c r="T1834" s="64"/>
      <c r="U1834" s="63"/>
      <c r="V1834" s="64"/>
      <c r="W1834" s="64"/>
      <c r="X1834" s="108">
        <f t="shared" si="240"/>
        <v>1</v>
      </c>
      <c r="Y1834" s="109" t="str">
        <f>+IFERROR(VLOOKUP(G1834,fechas!$A$1:$D$209,2,FALSE), " ")</f>
        <v xml:space="preserve"> </v>
      </c>
      <c r="Z1834" s="109" t="str">
        <f t="shared" si="241"/>
        <v xml:space="preserve"> </v>
      </c>
      <c r="AA1834" s="110" t="str">
        <f ca="1">+IFERROR(IF(S1834&gt;0," ",Q1834-variables!$C$9)," ")</f>
        <v xml:space="preserve"> </v>
      </c>
      <c r="AB1834" s="111" t="str">
        <f t="shared" si="242"/>
        <v>SIN RESPUESTA</v>
      </c>
      <c r="AC1834" s="94" t="str">
        <f t="shared" si="243"/>
        <v>SIN TRASLADO</v>
      </c>
    </row>
    <row r="1835" spans="2:29" s="111" customFormat="1" ht="24.95" hidden="1" customHeight="1">
      <c r="B1835" s="64">
        <f t="shared" si="244"/>
        <v>1832</v>
      </c>
      <c r="C1835" s="69"/>
      <c r="D1835" s="70"/>
      <c r="E1835" s="70"/>
      <c r="F1835" s="64"/>
      <c r="G1835" s="198"/>
      <c r="H1835" s="198"/>
      <c r="I1835" s="198"/>
      <c r="J1835" s="199"/>
      <c r="K1835" s="62"/>
      <c r="L1835" s="62"/>
      <c r="M1835" s="62"/>
      <c r="N1835" s="64" t="s">
        <v>3143</v>
      </c>
      <c r="O1835" s="64" t="str">
        <f>IF(Tabla1[[#This Row],[FECHA RADICADO DE RESPUESTA A PETICIONARIO]]="","Sin respuesta",S1835-G1835)</f>
        <v>Sin respuesta</v>
      </c>
      <c r="P1835" s="64">
        <v>12</v>
      </c>
      <c r="Q1835" s="63" t="str">
        <f>+IFERROR(VLOOKUP(Z1835, fechas!$B$1:$C$247, 2,FALSE), " ")</f>
        <v xml:space="preserve"> </v>
      </c>
      <c r="R1835" s="64"/>
      <c r="S1835" s="85"/>
      <c r="T1835" s="64"/>
      <c r="U1835" s="63"/>
      <c r="V1835" s="64"/>
      <c r="W1835" s="64"/>
      <c r="X1835" s="108">
        <f t="shared" si="240"/>
        <v>1</v>
      </c>
      <c r="Y1835" s="109" t="str">
        <f>+IFERROR(VLOOKUP(G1835,fechas!$A$1:$D$209,2,FALSE), " ")</f>
        <v xml:space="preserve"> </v>
      </c>
      <c r="Z1835" s="109" t="str">
        <f t="shared" si="241"/>
        <v xml:space="preserve"> </v>
      </c>
      <c r="AA1835" s="110" t="str">
        <f ca="1">+IFERROR(IF(S1835&gt;0," ",Q1835-variables!$C$9)," ")</f>
        <v xml:space="preserve"> </v>
      </c>
      <c r="AB1835" s="111" t="str">
        <f t="shared" si="242"/>
        <v>SIN RESPUESTA</v>
      </c>
      <c r="AC1835" s="94" t="str">
        <f t="shared" si="243"/>
        <v>SIN TRASLADO</v>
      </c>
    </row>
    <row r="1836" spans="2:29" s="111" customFormat="1" ht="24.95" hidden="1" customHeight="1">
      <c r="B1836" s="64">
        <f t="shared" si="244"/>
        <v>1833</v>
      </c>
      <c r="C1836" s="69"/>
      <c r="D1836" s="70"/>
      <c r="E1836" s="70"/>
      <c r="F1836" s="64"/>
      <c r="G1836" s="198"/>
      <c r="H1836" s="198"/>
      <c r="I1836" s="198"/>
      <c r="J1836" s="199"/>
      <c r="K1836" s="62"/>
      <c r="L1836" s="62"/>
      <c r="M1836" s="62"/>
      <c r="N1836" s="64" t="s">
        <v>3143</v>
      </c>
      <c r="O1836" s="64" t="str">
        <f>IF(Tabla1[[#This Row],[FECHA RADICADO DE RESPUESTA A PETICIONARIO]]="","Sin respuesta",S1836-G1836)</f>
        <v>Sin respuesta</v>
      </c>
      <c r="P1836" s="64">
        <v>12</v>
      </c>
      <c r="Q1836" s="63" t="str">
        <f>+IFERROR(VLOOKUP(Z1836, fechas!$B$1:$C$247, 2,FALSE), " ")</f>
        <v xml:space="preserve"> </v>
      </c>
      <c r="R1836" s="64"/>
      <c r="S1836" s="85"/>
      <c r="T1836" s="64"/>
      <c r="U1836" s="63"/>
      <c r="V1836" s="64"/>
      <c r="W1836" s="64"/>
      <c r="X1836" s="108">
        <f t="shared" si="240"/>
        <v>1</v>
      </c>
      <c r="Y1836" s="109" t="str">
        <f>+IFERROR(VLOOKUP(G1836,fechas!$A$1:$D$209,2,FALSE), " ")</f>
        <v xml:space="preserve"> </v>
      </c>
      <c r="Z1836" s="109" t="str">
        <f t="shared" si="241"/>
        <v xml:space="preserve"> </v>
      </c>
      <c r="AA1836" s="110" t="str">
        <f ca="1">+IFERROR(IF(S1836&gt;0," ",Q1836-variables!$C$9)," ")</f>
        <v xml:space="preserve"> </v>
      </c>
      <c r="AB1836" s="111" t="str">
        <f t="shared" si="242"/>
        <v>SIN RESPUESTA</v>
      </c>
      <c r="AC1836" s="94" t="str">
        <f t="shared" si="243"/>
        <v>SIN TRASLADO</v>
      </c>
    </row>
    <row r="1837" spans="2:29" s="111" customFormat="1" ht="24.95" hidden="1" customHeight="1">
      <c r="B1837" s="64">
        <f t="shared" si="244"/>
        <v>1834</v>
      </c>
      <c r="C1837" s="69"/>
      <c r="D1837" s="70"/>
      <c r="E1837" s="70"/>
      <c r="F1837" s="64"/>
      <c r="G1837" s="198"/>
      <c r="H1837" s="198"/>
      <c r="I1837" s="198"/>
      <c r="J1837" s="199"/>
      <c r="K1837" s="62"/>
      <c r="L1837" s="62"/>
      <c r="M1837" s="62"/>
      <c r="N1837" s="64" t="s">
        <v>3143</v>
      </c>
      <c r="O1837" s="64" t="str">
        <f>IF(Tabla1[[#This Row],[FECHA RADICADO DE RESPUESTA A PETICIONARIO]]="","Sin respuesta",S1837-G1837)</f>
        <v>Sin respuesta</v>
      </c>
      <c r="P1837" s="64">
        <v>12</v>
      </c>
      <c r="Q1837" s="63" t="str">
        <f>+IFERROR(VLOOKUP(Z1837, fechas!$B$1:$C$247, 2,FALSE), " ")</f>
        <v xml:space="preserve"> </v>
      </c>
      <c r="R1837" s="64"/>
      <c r="S1837" s="85"/>
      <c r="T1837" s="64"/>
      <c r="U1837" s="63"/>
      <c r="V1837" s="64"/>
      <c r="W1837" s="64"/>
      <c r="X1837" s="108">
        <f t="shared" si="240"/>
        <v>1</v>
      </c>
      <c r="Y1837" s="109" t="str">
        <f>+IFERROR(VLOOKUP(G1837,fechas!$A$1:$D$209,2,FALSE), " ")</f>
        <v xml:space="preserve"> </v>
      </c>
      <c r="Z1837" s="109" t="str">
        <f t="shared" si="241"/>
        <v xml:space="preserve"> </v>
      </c>
      <c r="AA1837" s="110" t="str">
        <f ca="1">+IFERROR(IF(S1837&gt;0," ",Q1837-variables!$C$9)," ")</f>
        <v xml:space="preserve"> </v>
      </c>
      <c r="AB1837" s="111" t="str">
        <f t="shared" si="242"/>
        <v>SIN RESPUESTA</v>
      </c>
      <c r="AC1837" s="94" t="str">
        <f t="shared" si="243"/>
        <v>SIN TRASLADO</v>
      </c>
    </row>
    <row r="1838" spans="2:29" s="111" customFormat="1" ht="24.95" hidden="1" customHeight="1">
      <c r="B1838" s="64">
        <f t="shared" si="244"/>
        <v>1835</v>
      </c>
      <c r="C1838" s="69"/>
      <c r="D1838" s="70"/>
      <c r="E1838" s="70"/>
      <c r="F1838" s="64"/>
      <c r="G1838" s="198"/>
      <c r="H1838" s="198"/>
      <c r="I1838" s="198"/>
      <c r="J1838" s="199"/>
      <c r="K1838" s="62"/>
      <c r="L1838" s="62"/>
      <c r="M1838" s="62"/>
      <c r="N1838" s="64" t="s">
        <v>3143</v>
      </c>
      <c r="O1838" s="64" t="str">
        <f>IF(Tabla1[[#This Row],[FECHA RADICADO DE RESPUESTA A PETICIONARIO]]="","Sin respuesta",S1838-G1838)</f>
        <v>Sin respuesta</v>
      </c>
      <c r="P1838" s="64">
        <v>12</v>
      </c>
      <c r="Q1838" s="63" t="str">
        <f>+IFERROR(VLOOKUP(Z1838, fechas!$B$1:$C$247, 2,FALSE), " ")</f>
        <v xml:space="preserve"> </v>
      </c>
      <c r="R1838" s="64"/>
      <c r="S1838" s="85"/>
      <c r="T1838" s="64"/>
      <c r="U1838" s="63"/>
      <c r="V1838" s="64"/>
      <c r="W1838" s="64"/>
      <c r="X1838" s="108">
        <f t="shared" si="240"/>
        <v>1</v>
      </c>
      <c r="Y1838" s="109" t="str">
        <f>+IFERROR(VLOOKUP(G1838,fechas!$A$1:$D$209,2,FALSE), " ")</f>
        <v xml:space="preserve"> </v>
      </c>
      <c r="Z1838" s="109" t="str">
        <f t="shared" si="241"/>
        <v xml:space="preserve"> </v>
      </c>
      <c r="AA1838" s="110" t="str">
        <f ca="1">+IFERROR(IF(S1838&gt;0," ",Q1838-variables!$C$9)," ")</f>
        <v xml:space="preserve"> </v>
      </c>
      <c r="AB1838" s="111" t="str">
        <f t="shared" si="242"/>
        <v>SIN RESPUESTA</v>
      </c>
      <c r="AC1838" s="94" t="str">
        <f t="shared" si="243"/>
        <v>SIN TRASLADO</v>
      </c>
    </row>
    <row r="1839" spans="2:29" s="111" customFormat="1" ht="24.95" hidden="1" customHeight="1">
      <c r="B1839" s="64">
        <f t="shared" si="244"/>
        <v>1836</v>
      </c>
      <c r="C1839" s="69"/>
      <c r="D1839" s="70"/>
      <c r="E1839" s="70"/>
      <c r="F1839" s="64"/>
      <c r="G1839" s="198"/>
      <c r="H1839" s="198"/>
      <c r="I1839" s="198"/>
      <c r="J1839" s="199"/>
      <c r="K1839" s="62"/>
      <c r="L1839" s="62"/>
      <c r="M1839" s="62"/>
      <c r="N1839" s="64" t="s">
        <v>3143</v>
      </c>
      <c r="O1839" s="64" t="str">
        <f>IF(Tabla1[[#This Row],[FECHA RADICADO DE RESPUESTA A PETICIONARIO]]="","Sin respuesta",S1839-G1839)</f>
        <v>Sin respuesta</v>
      </c>
      <c r="P1839" s="64">
        <v>12</v>
      </c>
      <c r="Q1839" s="63" t="str">
        <f>+IFERROR(VLOOKUP(Z1839, fechas!$B$1:$C$247, 2,FALSE), " ")</f>
        <v xml:space="preserve"> </v>
      </c>
      <c r="R1839" s="64"/>
      <c r="S1839" s="85"/>
      <c r="T1839" s="64"/>
      <c r="U1839" s="63"/>
      <c r="V1839" s="64"/>
      <c r="W1839" s="64"/>
      <c r="X1839" s="108">
        <f t="shared" si="240"/>
        <v>1</v>
      </c>
      <c r="Y1839" s="109" t="str">
        <f>+IFERROR(VLOOKUP(G1839,fechas!$A$1:$D$209,2,FALSE), " ")</f>
        <v xml:space="preserve"> </v>
      </c>
      <c r="Z1839" s="109" t="str">
        <f t="shared" si="241"/>
        <v xml:space="preserve"> </v>
      </c>
      <c r="AA1839" s="110" t="str">
        <f ca="1">+IFERROR(IF(S1839&gt;0," ",Q1839-variables!$C$9)," ")</f>
        <v xml:space="preserve"> </v>
      </c>
      <c r="AB1839" s="111" t="str">
        <f t="shared" si="242"/>
        <v>SIN RESPUESTA</v>
      </c>
      <c r="AC1839" s="94" t="str">
        <f t="shared" si="243"/>
        <v>SIN TRASLADO</v>
      </c>
    </row>
    <row r="1840" spans="2:29" s="111" customFormat="1" ht="24.95" hidden="1" customHeight="1">
      <c r="B1840" s="64">
        <f t="shared" si="244"/>
        <v>1837</v>
      </c>
      <c r="C1840" s="69"/>
      <c r="D1840" s="70"/>
      <c r="E1840" s="70"/>
      <c r="F1840" s="64"/>
      <c r="G1840" s="198"/>
      <c r="H1840" s="198"/>
      <c r="I1840" s="198"/>
      <c r="J1840" s="199"/>
      <c r="K1840" s="62"/>
      <c r="L1840" s="62"/>
      <c r="M1840" s="62"/>
      <c r="N1840" s="64" t="s">
        <v>3143</v>
      </c>
      <c r="O1840" s="64" t="str">
        <f>IF(Tabla1[[#This Row],[FECHA RADICADO DE RESPUESTA A PETICIONARIO]]="","Sin respuesta",S1840-G1840)</f>
        <v>Sin respuesta</v>
      </c>
      <c r="P1840" s="64">
        <v>12</v>
      </c>
      <c r="Q1840" s="63" t="str">
        <f>+IFERROR(VLOOKUP(Z1840, fechas!$B$1:$C$247, 2,FALSE), " ")</f>
        <v xml:space="preserve"> </v>
      </c>
      <c r="R1840" s="64"/>
      <c r="S1840" s="85"/>
      <c r="T1840" s="64"/>
      <c r="U1840" s="63"/>
      <c r="V1840" s="64"/>
      <c r="W1840" s="64"/>
      <c r="X1840" s="108">
        <f t="shared" si="240"/>
        <v>1</v>
      </c>
      <c r="Y1840" s="109" t="str">
        <f>+IFERROR(VLOOKUP(G1840,fechas!$A$1:$D$209,2,FALSE), " ")</f>
        <v xml:space="preserve"> </v>
      </c>
      <c r="Z1840" s="109" t="str">
        <f t="shared" si="241"/>
        <v xml:space="preserve"> </v>
      </c>
      <c r="AA1840" s="110" t="str">
        <f ca="1">+IFERROR(IF(S1840&gt;0," ",Q1840-variables!$C$9)," ")</f>
        <v xml:space="preserve"> </v>
      </c>
      <c r="AB1840" s="111" t="str">
        <f t="shared" si="242"/>
        <v>SIN RESPUESTA</v>
      </c>
      <c r="AC1840" s="94" t="str">
        <f t="shared" si="243"/>
        <v>SIN TRASLADO</v>
      </c>
    </row>
    <row r="1841" spans="2:29" s="111" customFormat="1" ht="24.95" hidden="1" customHeight="1">
      <c r="B1841" s="64">
        <f t="shared" si="244"/>
        <v>1838</v>
      </c>
      <c r="C1841" s="69"/>
      <c r="D1841" s="70"/>
      <c r="E1841" s="70"/>
      <c r="F1841" s="64"/>
      <c r="G1841" s="198"/>
      <c r="H1841" s="198"/>
      <c r="I1841" s="198"/>
      <c r="J1841" s="199"/>
      <c r="K1841" s="62"/>
      <c r="L1841" s="62"/>
      <c r="M1841" s="62"/>
      <c r="N1841" s="64" t="s">
        <v>3143</v>
      </c>
      <c r="O1841" s="64" t="str">
        <f>IF(Tabla1[[#This Row],[FECHA RADICADO DE RESPUESTA A PETICIONARIO]]="","Sin respuesta",S1841-G1841)</f>
        <v>Sin respuesta</v>
      </c>
      <c r="P1841" s="64">
        <v>12</v>
      </c>
      <c r="Q1841" s="63" t="str">
        <f>+IFERROR(VLOOKUP(Z1841, fechas!$B$1:$C$247, 2,FALSE), " ")</f>
        <v xml:space="preserve"> </v>
      </c>
      <c r="R1841" s="64"/>
      <c r="S1841" s="85"/>
      <c r="T1841" s="64"/>
      <c r="U1841" s="63"/>
      <c r="V1841" s="64"/>
      <c r="W1841" s="64"/>
      <c r="X1841" s="108">
        <f t="shared" si="240"/>
        <v>1</v>
      </c>
      <c r="Y1841" s="109" t="str">
        <f>+IFERROR(VLOOKUP(G1841,fechas!$A$1:$D$209,2,FALSE), " ")</f>
        <v xml:space="preserve"> </v>
      </c>
      <c r="Z1841" s="109" t="str">
        <f t="shared" si="241"/>
        <v xml:space="preserve"> </v>
      </c>
      <c r="AA1841" s="110" t="str">
        <f ca="1">+IFERROR(IF(S1841&gt;0," ",Q1841-variables!$C$9)," ")</f>
        <v xml:space="preserve"> </v>
      </c>
      <c r="AB1841" s="111" t="str">
        <f t="shared" si="242"/>
        <v>SIN RESPUESTA</v>
      </c>
      <c r="AC1841" s="94" t="str">
        <f t="shared" si="243"/>
        <v>SIN TRASLADO</v>
      </c>
    </row>
    <row r="1842" spans="2:29" s="111" customFormat="1" ht="24.95" hidden="1" customHeight="1">
      <c r="B1842" s="64">
        <f t="shared" si="244"/>
        <v>1839</v>
      </c>
      <c r="C1842" s="69"/>
      <c r="D1842" s="70"/>
      <c r="E1842" s="70"/>
      <c r="F1842" s="64"/>
      <c r="G1842" s="198"/>
      <c r="H1842" s="198"/>
      <c r="I1842" s="198"/>
      <c r="J1842" s="199"/>
      <c r="K1842" s="62"/>
      <c r="L1842" s="62"/>
      <c r="M1842" s="62"/>
      <c r="N1842" s="64" t="s">
        <v>3143</v>
      </c>
      <c r="O1842" s="64" t="str">
        <f>IF(Tabla1[[#This Row],[FECHA RADICADO DE RESPUESTA A PETICIONARIO]]="","Sin respuesta",S1842-G1842)</f>
        <v>Sin respuesta</v>
      </c>
      <c r="P1842" s="64">
        <v>12</v>
      </c>
      <c r="Q1842" s="63" t="str">
        <f>+IFERROR(VLOOKUP(Z1842, fechas!$B$1:$C$247, 2,FALSE), " ")</f>
        <v xml:space="preserve"> </v>
      </c>
      <c r="R1842" s="64"/>
      <c r="S1842" s="85"/>
      <c r="T1842" s="64"/>
      <c r="U1842" s="63"/>
      <c r="V1842" s="64"/>
      <c r="W1842" s="64"/>
      <c r="X1842" s="108">
        <f t="shared" si="240"/>
        <v>1</v>
      </c>
      <c r="Y1842" s="109" t="str">
        <f>+IFERROR(VLOOKUP(G1842,fechas!$A$1:$D$209,2,FALSE), " ")</f>
        <v xml:space="preserve"> </v>
      </c>
      <c r="Z1842" s="109" t="str">
        <f t="shared" si="241"/>
        <v xml:space="preserve"> </v>
      </c>
      <c r="AA1842" s="110" t="str">
        <f ca="1">+IFERROR(IF(S1842&gt;0," ",Q1842-variables!$C$9)," ")</f>
        <v xml:space="preserve"> </v>
      </c>
      <c r="AB1842" s="111" t="str">
        <f t="shared" si="242"/>
        <v>SIN RESPUESTA</v>
      </c>
      <c r="AC1842" s="94" t="str">
        <f t="shared" si="243"/>
        <v>SIN TRASLADO</v>
      </c>
    </row>
    <row r="1843" spans="2:29" s="111" customFormat="1" ht="24.95" hidden="1" customHeight="1">
      <c r="B1843" s="64">
        <f t="shared" si="244"/>
        <v>1840</v>
      </c>
      <c r="C1843" s="69"/>
      <c r="D1843" s="70"/>
      <c r="E1843" s="70"/>
      <c r="F1843" s="64"/>
      <c r="G1843" s="198"/>
      <c r="H1843" s="198"/>
      <c r="I1843" s="198"/>
      <c r="J1843" s="199"/>
      <c r="K1843" s="62"/>
      <c r="L1843" s="62"/>
      <c r="M1843" s="62"/>
      <c r="N1843" s="64" t="s">
        <v>3143</v>
      </c>
      <c r="O1843" s="64" t="str">
        <f>IF(Tabla1[[#This Row],[FECHA RADICADO DE RESPUESTA A PETICIONARIO]]="","Sin respuesta",S1843-G1843)</f>
        <v>Sin respuesta</v>
      </c>
      <c r="P1843" s="64">
        <v>12</v>
      </c>
      <c r="Q1843" s="63" t="str">
        <f>+IFERROR(VLOOKUP(Z1843, fechas!$B$1:$C$247, 2,FALSE), " ")</f>
        <v xml:space="preserve"> </v>
      </c>
      <c r="R1843" s="64"/>
      <c r="S1843" s="85"/>
      <c r="T1843" s="64"/>
      <c r="U1843" s="63"/>
      <c r="V1843" s="64"/>
      <c r="W1843" s="64"/>
      <c r="X1843" s="108">
        <f t="shared" si="240"/>
        <v>1</v>
      </c>
      <c r="Y1843" s="109" t="str">
        <f>+IFERROR(VLOOKUP(G1843,fechas!$A$1:$D$209,2,FALSE), " ")</f>
        <v xml:space="preserve"> </v>
      </c>
      <c r="Z1843" s="109" t="str">
        <f t="shared" si="241"/>
        <v xml:space="preserve"> </v>
      </c>
      <c r="AA1843" s="110" t="str">
        <f ca="1">+IFERROR(IF(S1843&gt;0," ",Q1843-variables!$C$9)," ")</f>
        <v xml:space="preserve"> </v>
      </c>
      <c r="AB1843" s="111" t="str">
        <f t="shared" si="242"/>
        <v>SIN RESPUESTA</v>
      </c>
      <c r="AC1843" s="94" t="str">
        <f t="shared" si="243"/>
        <v>SIN TRASLADO</v>
      </c>
    </row>
    <row r="1844" spans="2:29" s="111" customFormat="1" ht="24.95" hidden="1" customHeight="1">
      <c r="B1844" s="64">
        <f t="shared" si="244"/>
        <v>1841</v>
      </c>
      <c r="C1844" s="69"/>
      <c r="D1844" s="70"/>
      <c r="E1844" s="70"/>
      <c r="F1844" s="64"/>
      <c r="G1844" s="198"/>
      <c r="H1844" s="198"/>
      <c r="I1844" s="198"/>
      <c r="J1844" s="199"/>
      <c r="K1844" s="62"/>
      <c r="L1844" s="62"/>
      <c r="M1844" s="62"/>
      <c r="N1844" s="64" t="s">
        <v>3143</v>
      </c>
      <c r="O1844" s="64" t="str">
        <f>IF(Tabla1[[#This Row],[FECHA RADICADO DE RESPUESTA A PETICIONARIO]]="","Sin respuesta",S1844-G1844)</f>
        <v>Sin respuesta</v>
      </c>
      <c r="P1844" s="64">
        <v>12</v>
      </c>
      <c r="Q1844" s="63" t="str">
        <f>+IFERROR(VLOOKUP(Z1844, fechas!$B$1:$C$247, 2,FALSE), " ")</f>
        <v xml:space="preserve"> </v>
      </c>
      <c r="R1844" s="64"/>
      <c r="S1844" s="85"/>
      <c r="T1844" s="64"/>
      <c r="U1844" s="63"/>
      <c r="V1844" s="64"/>
      <c r="W1844" s="64"/>
      <c r="X1844" s="108">
        <f t="shared" si="240"/>
        <v>1</v>
      </c>
      <c r="Y1844" s="109" t="str">
        <f>+IFERROR(VLOOKUP(G1844,fechas!$A$1:$D$209,2,FALSE), " ")</f>
        <v xml:space="preserve"> </v>
      </c>
      <c r="Z1844" s="109" t="str">
        <f t="shared" si="241"/>
        <v xml:space="preserve"> </v>
      </c>
      <c r="AA1844" s="110" t="str">
        <f ca="1">+IFERROR(IF(S1844&gt;0," ",Q1844-variables!$C$9)," ")</f>
        <v xml:space="preserve"> </v>
      </c>
      <c r="AB1844" s="111" t="str">
        <f t="shared" si="242"/>
        <v>SIN RESPUESTA</v>
      </c>
      <c r="AC1844" s="94" t="str">
        <f t="shared" si="243"/>
        <v>SIN TRASLADO</v>
      </c>
    </row>
    <row r="1845" spans="2:29" s="111" customFormat="1" ht="24.95" hidden="1" customHeight="1">
      <c r="B1845" s="64">
        <f t="shared" si="244"/>
        <v>1842</v>
      </c>
      <c r="C1845" s="69"/>
      <c r="D1845" s="70"/>
      <c r="E1845" s="70"/>
      <c r="F1845" s="64"/>
      <c r="G1845" s="198"/>
      <c r="H1845" s="198"/>
      <c r="I1845" s="198"/>
      <c r="J1845" s="199"/>
      <c r="K1845" s="62"/>
      <c r="L1845" s="62"/>
      <c r="M1845" s="62"/>
      <c r="N1845" s="64" t="s">
        <v>3143</v>
      </c>
      <c r="O1845" s="64" t="str">
        <f>IF(Tabla1[[#This Row],[FECHA RADICADO DE RESPUESTA A PETICIONARIO]]="","Sin respuesta",S1845-G1845)</f>
        <v>Sin respuesta</v>
      </c>
      <c r="P1845" s="64">
        <v>12</v>
      </c>
      <c r="Q1845" s="63" t="str">
        <f>+IFERROR(VLOOKUP(Z1845, fechas!$B$1:$C$247, 2,FALSE), " ")</f>
        <v xml:space="preserve"> </v>
      </c>
      <c r="R1845" s="64"/>
      <c r="S1845" s="85"/>
      <c r="T1845" s="64"/>
      <c r="U1845" s="63"/>
      <c r="V1845" s="64"/>
      <c r="W1845" s="64"/>
      <c r="X1845" s="108">
        <f t="shared" si="240"/>
        <v>1</v>
      </c>
      <c r="Y1845" s="109" t="str">
        <f>+IFERROR(VLOOKUP(G1845,fechas!$A$1:$D$209,2,FALSE), " ")</f>
        <v xml:space="preserve"> </v>
      </c>
      <c r="Z1845" s="109" t="str">
        <f t="shared" si="241"/>
        <v xml:space="preserve"> </v>
      </c>
      <c r="AA1845" s="110" t="str">
        <f ca="1">+IFERROR(IF(S1845&gt;0," ",Q1845-variables!$C$9)," ")</f>
        <v xml:space="preserve"> </v>
      </c>
      <c r="AB1845" s="111" t="str">
        <f t="shared" si="242"/>
        <v>SIN RESPUESTA</v>
      </c>
      <c r="AC1845" s="94" t="str">
        <f t="shared" si="243"/>
        <v>SIN TRASLADO</v>
      </c>
    </row>
    <row r="1846" spans="2:29" s="111" customFormat="1" ht="24.95" hidden="1" customHeight="1">
      <c r="B1846" s="64">
        <f t="shared" si="244"/>
        <v>1843</v>
      </c>
      <c r="C1846" s="69"/>
      <c r="D1846" s="70"/>
      <c r="E1846" s="70"/>
      <c r="F1846" s="64"/>
      <c r="G1846" s="198"/>
      <c r="H1846" s="198"/>
      <c r="I1846" s="198"/>
      <c r="J1846" s="199"/>
      <c r="K1846" s="62"/>
      <c r="L1846" s="62"/>
      <c r="M1846" s="62"/>
      <c r="N1846" s="64" t="s">
        <v>3143</v>
      </c>
      <c r="O1846" s="64" t="str">
        <f>IF(Tabla1[[#This Row],[FECHA RADICADO DE RESPUESTA A PETICIONARIO]]="","Sin respuesta",S1846-G1846)</f>
        <v>Sin respuesta</v>
      </c>
      <c r="P1846" s="64">
        <v>12</v>
      </c>
      <c r="Q1846" s="63" t="str">
        <f>+IFERROR(VLOOKUP(Z1846, fechas!$B$1:$C$247, 2,FALSE), " ")</f>
        <v xml:space="preserve"> </v>
      </c>
      <c r="R1846" s="64"/>
      <c r="S1846" s="85"/>
      <c r="T1846" s="64"/>
      <c r="U1846" s="63"/>
      <c r="V1846" s="64"/>
      <c r="W1846" s="64"/>
      <c r="X1846" s="108">
        <f t="shared" si="240"/>
        <v>1</v>
      </c>
      <c r="Y1846" s="109" t="str">
        <f>+IFERROR(VLOOKUP(G1846,fechas!$A$1:$D$209,2,FALSE), " ")</f>
        <v xml:space="preserve"> </v>
      </c>
      <c r="Z1846" s="109" t="str">
        <f t="shared" si="241"/>
        <v xml:space="preserve"> </v>
      </c>
      <c r="AA1846" s="110" t="str">
        <f ca="1">+IFERROR(IF(S1846&gt;0," ",Q1846-variables!$C$9)," ")</f>
        <v xml:space="preserve"> </v>
      </c>
      <c r="AB1846" s="111" t="str">
        <f t="shared" si="242"/>
        <v>SIN RESPUESTA</v>
      </c>
      <c r="AC1846" s="94" t="str">
        <f t="shared" si="243"/>
        <v>SIN TRASLADO</v>
      </c>
    </row>
    <row r="1847" spans="2:29" s="111" customFormat="1" ht="24.95" hidden="1" customHeight="1">
      <c r="B1847" s="64">
        <f t="shared" si="244"/>
        <v>1844</v>
      </c>
      <c r="C1847" s="69"/>
      <c r="D1847" s="70"/>
      <c r="E1847" s="70"/>
      <c r="F1847" s="64"/>
      <c r="G1847" s="198"/>
      <c r="H1847" s="198"/>
      <c r="I1847" s="198"/>
      <c r="J1847" s="199"/>
      <c r="K1847" s="62"/>
      <c r="L1847" s="62"/>
      <c r="M1847" s="62"/>
      <c r="N1847" s="64" t="s">
        <v>3143</v>
      </c>
      <c r="O1847" s="64" t="str">
        <f>IF(Tabla1[[#This Row],[FECHA RADICADO DE RESPUESTA A PETICIONARIO]]="","Sin respuesta",S1847-G1847)</f>
        <v>Sin respuesta</v>
      </c>
      <c r="P1847" s="64">
        <v>12</v>
      </c>
      <c r="Q1847" s="63" t="str">
        <f>+IFERROR(VLOOKUP(Z1847, fechas!$B$1:$C$247, 2,FALSE), " ")</f>
        <v xml:space="preserve"> </v>
      </c>
      <c r="R1847" s="64"/>
      <c r="S1847" s="85"/>
      <c r="T1847" s="64"/>
      <c r="U1847" s="85"/>
      <c r="V1847" s="64"/>
      <c r="W1847" s="64"/>
      <c r="X1847" s="108">
        <f t="shared" si="240"/>
        <v>1</v>
      </c>
      <c r="Y1847" s="109" t="str">
        <f>+IFERROR(VLOOKUP(G1847,fechas!$A$1:$D$209,2,FALSE), " ")</f>
        <v xml:space="preserve"> </v>
      </c>
      <c r="Z1847" s="109" t="str">
        <f t="shared" si="241"/>
        <v xml:space="preserve"> </v>
      </c>
      <c r="AA1847" s="110" t="str">
        <f ca="1">+IFERROR(IF(S1847&gt;0," ",Q1847-variables!$C$9)," ")</f>
        <v xml:space="preserve"> </v>
      </c>
      <c r="AB1847" s="111" t="str">
        <f t="shared" si="242"/>
        <v>SIN RESPUESTA</v>
      </c>
      <c r="AC1847" s="94" t="str">
        <f t="shared" si="243"/>
        <v>SIN TRASLADO</v>
      </c>
    </row>
    <row r="1848" spans="2:29" s="111" customFormat="1" ht="24.95" hidden="1" customHeight="1">
      <c r="B1848" s="64">
        <f t="shared" si="244"/>
        <v>1845</v>
      </c>
      <c r="C1848" s="69"/>
      <c r="D1848" s="70"/>
      <c r="E1848" s="70"/>
      <c r="F1848" s="64"/>
      <c r="G1848" s="198"/>
      <c r="H1848" s="198"/>
      <c r="I1848" s="198"/>
      <c r="J1848" s="199"/>
      <c r="K1848" s="62"/>
      <c r="L1848" s="62"/>
      <c r="M1848" s="62"/>
      <c r="N1848" s="64" t="s">
        <v>3143</v>
      </c>
      <c r="O1848" s="64" t="str">
        <f>IF(Tabla1[[#This Row],[FECHA RADICADO DE RESPUESTA A PETICIONARIO]]="","Sin respuesta",S1848-G1848)</f>
        <v>Sin respuesta</v>
      </c>
      <c r="P1848" s="64">
        <v>12</v>
      </c>
      <c r="Q1848" s="63" t="str">
        <f>+IFERROR(VLOOKUP(Z1848, fechas!$B$1:$C$247, 2,FALSE), " ")</f>
        <v xml:space="preserve"> </v>
      </c>
      <c r="R1848" s="64"/>
      <c r="S1848" s="85"/>
      <c r="T1848" s="64"/>
      <c r="U1848" s="63"/>
      <c r="V1848" s="64"/>
      <c r="W1848" s="64"/>
      <c r="X1848" s="108">
        <f t="shared" si="240"/>
        <v>1</v>
      </c>
      <c r="Y1848" s="109" t="str">
        <f>+IFERROR(VLOOKUP(G1848,fechas!$A$1:$D$209,2,FALSE), " ")</f>
        <v xml:space="preserve"> </v>
      </c>
      <c r="Z1848" s="109" t="str">
        <f t="shared" si="241"/>
        <v xml:space="preserve"> </v>
      </c>
      <c r="AA1848" s="110" t="str">
        <f ca="1">+IFERROR(IF(S1848&gt;0," ",Q1848-variables!$C$9)," ")</f>
        <v xml:space="preserve"> </v>
      </c>
      <c r="AB1848" s="111" t="str">
        <f t="shared" si="242"/>
        <v>SIN RESPUESTA</v>
      </c>
      <c r="AC1848" s="94" t="str">
        <f t="shared" si="243"/>
        <v>SIN TRASLADO</v>
      </c>
    </row>
    <row r="1849" spans="2:29" s="111" customFormat="1" ht="24.95" hidden="1" customHeight="1">
      <c r="B1849" s="64">
        <f t="shared" si="244"/>
        <v>1846</v>
      </c>
      <c r="C1849" s="69"/>
      <c r="D1849" s="70"/>
      <c r="E1849" s="70"/>
      <c r="F1849" s="64"/>
      <c r="G1849" s="198"/>
      <c r="H1849" s="198"/>
      <c r="I1849" s="198"/>
      <c r="J1849" s="199"/>
      <c r="K1849" s="62"/>
      <c r="L1849" s="62"/>
      <c r="M1849" s="62"/>
      <c r="N1849" s="64" t="s">
        <v>3143</v>
      </c>
      <c r="O1849" s="64" t="str">
        <f>IF(Tabla1[[#This Row],[FECHA RADICADO DE RESPUESTA A PETICIONARIO]]="","Sin respuesta",S1849-G1849)</f>
        <v>Sin respuesta</v>
      </c>
      <c r="P1849" s="64">
        <v>12</v>
      </c>
      <c r="Q1849" s="63" t="str">
        <f>+IFERROR(VLOOKUP(Z1849, fechas!$B$1:$C$247, 2,FALSE), " ")</f>
        <v xml:space="preserve"> </v>
      </c>
      <c r="R1849" s="64"/>
      <c r="S1849" s="85"/>
      <c r="T1849" s="64"/>
      <c r="U1849" s="63"/>
      <c r="V1849" s="64"/>
      <c r="W1849" s="64"/>
      <c r="X1849" s="108">
        <f t="shared" si="240"/>
        <v>1</v>
      </c>
      <c r="Y1849" s="109" t="str">
        <f>+IFERROR(VLOOKUP(G1849,fechas!$A$1:$D$209,2,FALSE), " ")</f>
        <v xml:space="preserve"> </v>
      </c>
      <c r="Z1849" s="109" t="str">
        <f t="shared" si="241"/>
        <v xml:space="preserve"> </v>
      </c>
      <c r="AA1849" s="110" t="str">
        <f ca="1">+IFERROR(IF(S1849&gt;0," ",Q1849-variables!$C$9)," ")</f>
        <v xml:space="preserve"> </v>
      </c>
      <c r="AB1849" s="111" t="str">
        <f t="shared" si="242"/>
        <v>SIN RESPUESTA</v>
      </c>
      <c r="AC1849" s="94" t="str">
        <f t="shared" si="243"/>
        <v>SIN TRASLADO</v>
      </c>
    </row>
    <row r="1850" spans="2:29" s="111" customFormat="1" ht="24.95" hidden="1" customHeight="1">
      <c r="B1850" s="64">
        <f t="shared" si="244"/>
        <v>1847</v>
      </c>
      <c r="C1850" s="69"/>
      <c r="D1850" s="70"/>
      <c r="E1850" s="70"/>
      <c r="F1850" s="64"/>
      <c r="G1850" s="198"/>
      <c r="H1850" s="198"/>
      <c r="I1850" s="198"/>
      <c r="J1850" s="199"/>
      <c r="K1850" s="62"/>
      <c r="L1850" s="62"/>
      <c r="M1850" s="62"/>
      <c r="N1850" s="64" t="s">
        <v>3143</v>
      </c>
      <c r="O1850" s="64" t="str">
        <f>IF(Tabla1[[#This Row],[FECHA RADICADO DE RESPUESTA A PETICIONARIO]]="","Sin respuesta",S1850-G1850)</f>
        <v>Sin respuesta</v>
      </c>
      <c r="P1850" s="64">
        <v>12</v>
      </c>
      <c r="Q1850" s="63" t="str">
        <f>+IFERROR(VLOOKUP(Z1850, fechas!$B$1:$C$247, 2,FALSE), " ")</f>
        <v xml:space="preserve"> </v>
      </c>
      <c r="R1850" s="64"/>
      <c r="S1850" s="85"/>
      <c r="T1850" s="64"/>
      <c r="U1850" s="63"/>
      <c r="V1850" s="64"/>
      <c r="W1850" s="64"/>
      <c r="X1850" s="108">
        <f t="shared" si="240"/>
        <v>1</v>
      </c>
      <c r="Y1850" s="109" t="str">
        <f>+IFERROR(VLOOKUP(G1850,fechas!$A$1:$D$209,2,FALSE), " ")</f>
        <v xml:space="preserve"> </v>
      </c>
      <c r="Z1850" s="109" t="str">
        <f t="shared" si="241"/>
        <v xml:space="preserve"> </v>
      </c>
      <c r="AA1850" s="110" t="str">
        <f ca="1">+IFERROR(IF(S1850&gt;0," ",Q1850-variables!$C$9)," ")</f>
        <v xml:space="preserve"> </v>
      </c>
      <c r="AB1850" s="111" t="str">
        <f t="shared" si="242"/>
        <v>SIN RESPUESTA</v>
      </c>
      <c r="AC1850" s="94" t="str">
        <f t="shared" si="243"/>
        <v>SIN TRASLADO</v>
      </c>
    </row>
    <row r="1851" spans="2:29" s="111" customFormat="1" ht="24.95" hidden="1" customHeight="1">
      <c r="B1851" s="64">
        <f t="shared" si="244"/>
        <v>1848</v>
      </c>
      <c r="C1851" s="69"/>
      <c r="D1851" s="70"/>
      <c r="E1851" s="70"/>
      <c r="F1851" s="64"/>
      <c r="G1851" s="198"/>
      <c r="H1851" s="198"/>
      <c r="I1851" s="198"/>
      <c r="J1851" s="199"/>
      <c r="K1851" s="62"/>
      <c r="L1851" s="62"/>
      <c r="M1851" s="62"/>
      <c r="N1851" s="64" t="s">
        <v>3143</v>
      </c>
      <c r="O1851" s="64" t="str">
        <f>IF(Tabla1[[#This Row],[FECHA RADICADO DE RESPUESTA A PETICIONARIO]]="","Sin respuesta",S1851-G1851)</f>
        <v>Sin respuesta</v>
      </c>
      <c r="P1851" s="64">
        <v>12</v>
      </c>
      <c r="Q1851" s="63" t="str">
        <f>+IFERROR(VLOOKUP(Z1851, fechas!$B$1:$C$247, 2,FALSE), " ")</f>
        <v xml:space="preserve"> </v>
      </c>
      <c r="R1851" s="64"/>
      <c r="S1851" s="85"/>
      <c r="T1851" s="64"/>
      <c r="U1851" s="85"/>
      <c r="V1851" s="64"/>
      <c r="W1851" s="64"/>
      <c r="X1851" s="108">
        <f t="shared" si="240"/>
        <v>1</v>
      </c>
      <c r="Y1851" s="109" t="str">
        <f>+IFERROR(VLOOKUP(G1851,fechas!$A$1:$D$209,2,FALSE), " ")</f>
        <v xml:space="preserve"> </v>
      </c>
      <c r="Z1851" s="109" t="str">
        <f t="shared" si="241"/>
        <v xml:space="preserve"> </v>
      </c>
      <c r="AA1851" s="110" t="str">
        <f ca="1">+IFERROR(IF(S1851&gt;0," ",Q1851-variables!$C$9)," ")</f>
        <v xml:space="preserve"> </v>
      </c>
      <c r="AB1851" s="111" t="str">
        <f t="shared" si="242"/>
        <v>SIN RESPUESTA</v>
      </c>
      <c r="AC1851" s="94" t="str">
        <f t="shared" si="243"/>
        <v>SIN TRASLADO</v>
      </c>
    </row>
    <row r="1852" spans="2:29" s="111" customFormat="1" ht="24.95" hidden="1" customHeight="1">
      <c r="B1852" s="64">
        <f t="shared" si="244"/>
        <v>1849</v>
      </c>
      <c r="C1852" s="69"/>
      <c r="D1852" s="70"/>
      <c r="E1852" s="70"/>
      <c r="F1852" s="64"/>
      <c r="G1852" s="198"/>
      <c r="H1852" s="198"/>
      <c r="I1852" s="198"/>
      <c r="J1852" s="199"/>
      <c r="K1852" s="62"/>
      <c r="L1852" s="62"/>
      <c r="M1852" s="62"/>
      <c r="N1852" s="64" t="s">
        <v>3143</v>
      </c>
      <c r="O1852" s="64" t="str">
        <f>IF(Tabla1[[#This Row],[FECHA RADICADO DE RESPUESTA A PETICIONARIO]]="","Sin respuesta",S1852-G1852)</f>
        <v>Sin respuesta</v>
      </c>
      <c r="P1852" s="64">
        <v>12</v>
      </c>
      <c r="Q1852" s="63" t="str">
        <f>+IFERROR(VLOOKUP(Z1852, fechas!$B$1:$C$247, 2,FALSE), " ")</f>
        <v xml:space="preserve"> </v>
      </c>
      <c r="R1852" s="64"/>
      <c r="S1852" s="85"/>
      <c r="T1852" s="64"/>
      <c r="U1852" s="63"/>
      <c r="V1852" s="64"/>
      <c r="W1852" s="64"/>
      <c r="X1852" s="108">
        <f t="shared" si="240"/>
        <v>1</v>
      </c>
      <c r="Y1852" s="109" t="str">
        <f>+IFERROR(VLOOKUP(G1852,fechas!$A$1:$D$209,2,FALSE), " ")</f>
        <v xml:space="preserve"> </v>
      </c>
      <c r="Z1852" s="109" t="str">
        <f t="shared" si="241"/>
        <v xml:space="preserve"> </v>
      </c>
      <c r="AA1852" s="110" t="str">
        <f ca="1">+IFERROR(IF(S1852&gt;0," ",Q1852-variables!$C$9)," ")</f>
        <v xml:space="preserve"> </v>
      </c>
      <c r="AB1852" s="111" t="str">
        <f t="shared" si="242"/>
        <v>SIN RESPUESTA</v>
      </c>
      <c r="AC1852" s="94" t="str">
        <f t="shared" si="243"/>
        <v>SIN TRASLADO</v>
      </c>
    </row>
    <row r="1853" spans="2:29" s="111" customFormat="1" ht="24.95" hidden="1" customHeight="1">
      <c r="B1853" s="64">
        <f t="shared" si="244"/>
        <v>1850</v>
      </c>
      <c r="C1853" s="69"/>
      <c r="D1853" s="70"/>
      <c r="E1853" s="70"/>
      <c r="F1853" s="64"/>
      <c r="G1853" s="198"/>
      <c r="H1853" s="198"/>
      <c r="I1853" s="198"/>
      <c r="J1853" s="199"/>
      <c r="K1853" s="62"/>
      <c r="L1853" s="62"/>
      <c r="M1853" s="62"/>
      <c r="N1853" s="64" t="s">
        <v>3143</v>
      </c>
      <c r="O1853" s="64" t="str">
        <f>IF(Tabla1[[#This Row],[FECHA RADICADO DE RESPUESTA A PETICIONARIO]]="","Sin respuesta",S1853-G1853)</f>
        <v>Sin respuesta</v>
      </c>
      <c r="P1853" s="64">
        <v>12</v>
      </c>
      <c r="Q1853" s="63" t="str">
        <f>+IFERROR(VLOOKUP(Z1853, fechas!$B$1:$C$247, 2,FALSE), " ")</f>
        <v xml:space="preserve"> </v>
      </c>
      <c r="R1853" s="64"/>
      <c r="S1853" s="85"/>
      <c r="T1853" s="64"/>
      <c r="U1853" s="63"/>
      <c r="V1853" s="64"/>
      <c r="W1853" s="64"/>
      <c r="X1853" s="108">
        <f t="shared" si="240"/>
        <v>1</v>
      </c>
      <c r="Y1853" s="109" t="str">
        <f>+IFERROR(VLOOKUP(G1853,fechas!$A$1:$D$209,2,FALSE), " ")</f>
        <v xml:space="preserve"> </v>
      </c>
      <c r="Z1853" s="109" t="str">
        <f t="shared" si="241"/>
        <v xml:space="preserve"> </v>
      </c>
      <c r="AA1853" s="110" t="str">
        <f ca="1">+IFERROR(IF(S1853&gt;0," ",Q1853-variables!$C$9)," ")</f>
        <v xml:space="preserve"> </v>
      </c>
      <c r="AB1853" s="111" t="str">
        <f t="shared" si="242"/>
        <v>SIN RESPUESTA</v>
      </c>
      <c r="AC1853" s="94" t="str">
        <f t="shared" si="243"/>
        <v>SIN TRASLADO</v>
      </c>
    </row>
    <row r="1854" spans="2:29" s="111" customFormat="1" ht="24.95" hidden="1" customHeight="1">
      <c r="B1854" s="64">
        <f t="shared" si="244"/>
        <v>1851</v>
      </c>
      <c r="C1854" s="69"/>
      <c r="D1854" s="70"/>
      <c r="E1854" s="70"/>
      <c r="F1854" s="64"/>
      <c r="G1854" s="198"/>
      <c r="H1854" s="198"/>
      <c r="I1854" s="198"/>
      <c r="J1854" s="199"/>
      <c r="K1854" s="62"/>
      <c r="L1854" s="62"/>
      <c r="M1854" s="62"/>
      <c r="N1854" s="64" t="s">
        <v>3143</v>
      </c>
      <c r="O1854" s="64" t="str">
        <f>IF(Tabla1[[#This Row],[FECHA RADICADO DE RESPUESTA A PETICIONARIO]]="","Sin respuesta",S1854-G1854)</f>
        <v>Sin respuesta</v>
      </c>
      <c r="P1854" s="64">
        <v>12</v>
      </c>
      <c r="Q1854" s="63" t="str">
        <f>+IFERROR(VLOOKUP(Z1854, fechas!$B$1:$C$247, 2,FALSE), " ")</f>
        <v xml:space="preserve"> </v>
      </c>
      <c r="R1854" s="64"/>
      <c r="S1854" s="85"/>
      <c r="T1854" s="64"/>
      <c r="U1854" s="63"/>
      <c r="V1854" s="64"/>
      <c r="W1854" s="64"/>
      <c r="X1854" s="108">
        <f t="shared" si="240"/>
        <v>1</v>
      </c>
      <c r="Y1854" s="109" t="str">
        <f>+IFERROR(VLOOKUP(G1854,fechas!$A$1:$D$209,2,FALSE), " ")</f>
        <v xml:space="preserve"> </v>
      </c>
      <c r="Z1854" s="109" t="str">
        <f t="shared" si="241"/>
        <v xml:space="preserve"> </v>
      </c>
      <c r="AA1854" s="110" t="str">
        <f ca="1">+IFERROR(IF(S1854&gt;0," ",Q1854-variables!$C$9)," ")</f>
        <v xml:space="preserve"> </v>
      </c>
      <c r="AB1854" s="111" t="str">
        <f t="shared" si="242"/>
        <v>SIN RESPUESTA</v>
      </c>
      <c r="AC1854" s="94" t="str">
        <f t="shared" si="243"/>
        <v>SIN TRASLADO</v>
      </c>
    </row>
    <row r="1855" spans="2:29" s="111" customFormat="1" ht="24.95" hidden="1" customHeight="1">
      <c r="B1855" s="64">
        <f t="shared" si="244"/>
        <v>1852</v>
      </c>
      <c r="C1855" s="69"/>
      <c r="D1855" s="70"/>
      <c r="E1855" s="70"/>
      <c r="F1855" s="64"/>
      <c r="G1855" s="198"/>
      <c r="H1855" s="198"/>
      <c r="I1855" s="198"/>
      <c r="J1855" s="199"/>
      <c r="K1855" s="62"/>
      <c r="L1855" s="62"/>
      <c r="M1855" s="62"/>
      <c r="N1855" s="64" t="s">
        <v>3143</v>
      </c>
      <c r="O1855" s="64" t="str">
        <f>IF(Tabla1[[#This Row],[FECHA RADICADO DE RESPUESTA A PETICIONARIO]]="","Sin respuesta",S1855-G1855)</f>
        <v>Sin respuesta</v>
      </c>
      <c r="P1855" s="64">
        <v>12</v>
      </c>
      <c r="Q1855" s="63" t="str">
        <f>+IFERROR(VLOOKUP(Z1855, fechas!$B$1:$C$247, 2,FALSE), " ")</f>
        <v xml:space="preserve"> </v>
      </c>
      <c r="R1855" s="64"/>
      <c r="S1855" s="85"/>
      <c r="T1855" s="64"/>
      <c r="U1855" s="63"/>
      <c r="V1855" s="64"/>
      <c r="W1855" s="64"/>
      <c r="X1855" s="108">
        <f t="shared" si="240"/>
        <v>1</v>
      </c>
      <c r="Y1855" s="109" t="str">
        <f>+IFERROR(VLOOKUP(G1855,fechas!$A$1:$D$209,2,FALSE), " ")</f>
        <v xml:space="preserve"> </v>
      </c>
      <c r="Z1855" s="109" t="str">
        <f t="shared" si="241"/>
        <v xml:space="preserve"> </v>
      </c>
      <c r="AA1855" s="110" t="str">
        <f ca="1">+IFERROR(IF(S1855&gt;0," ",Q1855-variables!$C$9)," ")</f>
        <v xml:space="preserve"> </v>
      </c>
      <c r="AB1855" s="111" t="str">
        <f t="shared" si="242"/>
        <v>SIN RESPUESTA</v>
      </c>
      <c r="AC1855" s="94" t="str">
        <f t="shared" si="243"/>
        <v>SIN TRASLADO</v>
      </c>
    </row>
    <row r="1856" spans="2:29" s="111" customFormat="1" ht="24.95" hidden="1" customHeight="1">
      <c r="B1856" s="64">
        <f t="shared" si="244"/>
        <v>1853</v>
      </c>
      <c r="C1856" s="69"/>
      <c r="D1856" s="70"/>
      <c r="E1856" s="70"/>
      <c r="F1856" s="64"/>
      <c r="G1856" s="198"/>
      <c r="H1856" s="198"/>
      <c r="I1856" s="198"/>
      <c r="J1856" s="199"/>
      <c r="K1856" s="62"/>
      <c r="L1856" s="62"/>
      <c r="M1856" s="62"/>
      <c r="N1856" s="64" t="s">
        <v>3143</v>
      </c>
      <c r="O1856" s="64" t="str">
        <f>IF(Tabla1[[#This Row],[FECHA RADICADO DE RESPUESTA A PETICIONARIO]]="","Sin respuesta",S1856-G1856)</f>
        <v>Sin respuesta</v>
      </c>
      <c r="P1856" s="64">
        <v>12</v>
      </c>
      <c r="Q1856" s="63" t="str">
        <f>+IFERROR(VLOOKUP(Z1856, fechas!$B$1:$C$247, 2,FALSE), " ")</f>
        <v xml:space="preserve"> </v>
      </c>
      <c r="R1856" s="64"/>
      <c r="S1856" s="85"/>
      <c r="T1856" s="64"/>
      <c r="U1856" s="63"/>
      <c r="V1856" s="64"/>
      <c r="W1856" s="64"/>
      <c r="X1856" s="108">
        <f t="shared" si="240"/>
        <v>1</v>
      </c>
      <c r="Y1856" s="109" t="str">
        <f>+IFERROR(VLOOKUP(G1856,fechas!$A$1:$D$209,2,FALSE), " ")</f>
        <v xml:space="preserve"> </v>
      </c>
      <c r="Z1856" s="109" t="str">
        <f t="shared" si="241"/>
        <v xml:space="preserve"> </v>
      </c>
      <c r="AA1856" s="110" t="str">
        <f ca="1">+IFERROR(IF(S1856&gt;0," ",Q1856-variables!$C$9)," ")</f>
        <v xml:space="preserve"> </v>
      </c>
      <c r="AB1856" s="111" t="str">
        <f t="shared" si="242"/>
        <v>SIN RESPUESTA</v>
      </c>
      <c r="AC1856" s="94" t="str">
        <f t="shared" si="243"/>
        <v>SIN TRASLADO</v>
      </c>
    </row>
    <row r="1857" spans="2:29" s="111" customFormat="1" ht="24.95" hidden="1" customHeight="1">
      <c r="B1857" s="64">
        <f t="shared" si="244"/>
        <v>1854</v>
      </c>
      <c r="C1857" s="69"/>
      <c r="D1857" s="70"/>
      <c r="E1857" s="70"/>
      <c r="F1857" s="64"/>
      <c r="G1857" s="198"/>
      <c r="H1857" s="198"/>
      <c r="I1857" s="198"/>
      <c r="J1857" s="199"/>
      <c r="K1857" s="62"/>
      <c r="L1857" s="62"/>
      <c r="M1857" s="62"/>
      <c r="N1857" s="64" t="s">
        <v>3143</v>
      </c>
      <c r="O1857" s="64" t="str">
        <f>IF(Tabla1[[#This Row],[FECHA RADICADO DE RESPUESTA A PETICIONARIO]]="","Sin respuesta",S1857-G1857)</f>
        <v>Sin respuesta</v>
      </c>
      <c r="P1857" s="64">
        <v>12</v>
      </c>
      <c r="Q1857" s="63" t="str">
        <f>+IFERROR(VLOOKUP(Z1857, fechas!$B$1:$C$247, 2,FALSE), " ")</f>
        <v xml:space="preserve"> </v>
      </c>
      <c r="R1857" s="64"/>
      <c r="S1857" s="85"/>
      <c r="T1857" s="64"/>
      <c r="U1857" s="63"/>
      <c r="V1857" s="64"/>
      <c r="W1857" s="64"/>
      <c r="X1857" s="108">
        <f t="shared" si="240"/>
        <v>1</v>
      </c>
      <c r="Y1857" s="109" t="str">
        <f>+IFERROR(VLOOKUP(G1857,fechas!$A$1:$D$209,2,FALSE), " ")</f>
        <v xml:space="preserve"> </v>
      </c>
      <c r="Z1857" s="109" t="str">
        <f t="shared" si="241"/>
        <v xml:space="preserve"> </v>
      </c>
      <c r="AA1857" s="110" t="str">
        <f ca="1">+IFERROR(IF(S1857&gt;0," ",Q1857-variables!$C$9)," ")</f>
        <v xml:space="preserve"> </v>
      </c>
      <c r="AB1857" s="111" t="str">
        <f t="shared" si="242"/>
        <v>SIN RESPUESTA</v>
      </c>
      <c r="AC1857" s="94" t="str">
        <f t="shared" si="243"/>
        <v>SIN TRASLADO</v>
      </c>
    </row>
    <row r="1858" spans="2:29" s="111" customFormat="1" ht="24.95" hidden="1" customHeight="1">
      <c r="B1858" s="64">
        <f t="shared" si="244"/>
        <v>1855</v>
      </c>
      <c r="C1858" s="69"/>
      <c r="D1858" s="70"/>
      <c r="E1858" s="70"/>
      <c r="F1858" s="64"/>
      <c r="G1858" s="198"/>
      <c r="H1858" s="198"/>
      <c r="I1858" s="198"/>
      <c r="J1858" s="199"/>
      <c r="K1858" s="62"/>
      <c r="L1858" s="62"/>
      <c r="M1858" s="62"/>
      <c r="N1858" s="64" t="s">
        <v>3143</v>
      </c>
      <c r="O1858" s="64" t="str">
        <f>IF(Tabla1[[#This Row],[FECHA RADICADO DE RESPUESTA A PETICIONARIO]]="","Sin respuesta",S1858-G1858)</f>
        <v>Sin respuesta</v>
      </c>
      <c r="P1858" s="64">
        <v>12</v>
      </c>
      <c r="Q1858" s="63" t="str">
        <f>+IFERROR(VLOOKUP(Z1858, fechas!$B$1:$C$247, 2,FALSE), " ")</f>
        <v xml:space="preserve"> </v>
      </c>
      <c r="R1858" s="64"/>
      <c r="S1858" s="85"/>
      <c r="T1858" s="64"/>
      <c r="U1858" s="63"/>
      <c r="V1858" s="64"/>
      <c r="W1858" s="64"/>
      <c r="X1858" s="108">
        <f t="shared" si="240"/>
        <v>1</v>
      </c>
      <c r="Y1858" s="109" t="str">
        <f>+IFERROR(VLOOKUP(G1858,fechas!$A$1:$D$209,2,FALSE), " ")</f>
        <v xml:space="preserve"> </v>
      </c>
      <c r="Z1858" s="109" t="str">
        <f t="shared" si="241"/>
        <v xml:space="preserve"> </v>
      </c>
      <c r="AA1858" s="110" t="str">
        <f ca="1">+IFERROR(IF(S1858&gt;0," ",Q1858-variables!$C$9)," ")</f>
        <v xml:space="preserve"> </v>
      </c>
      <c r="AB1858" s="111" t="str">
        <f t="shared" si="242"/>
        <v>SIN RESPUESTA</v>
      </c>
      <c r="AC1858" s="94" t="str">
        <f t="shared" si="243"/>
        <v>SIN TRASLADO</v>
      </c>
    </row>
    <row r="1859" spans="2:29" s="111" customFormat="1" ht="24.95" hidden="1" customHeight="1">
      <c r="B1859" s="64">
        <f t="shared" si="244"/>
        <v>1856</v>
      </c>
      <c r="C1859" s="69"/>
      <c r="D1859" s="70"/>
      <c r="E1859" s="70"/>
      <c r="F1859" s="64"/>
      <c r="G1859" s="198"/>
      <c r="H1859" s="198"/>
      <c r="I1859" s="198"/>
      <c r="J1859" s="199"/>
      <c r="K1859" s="62"/>
      <c r="L1859" s="62"/>
      <c r="M1859" s="62"/>
      <c r="N1859" s="64" t="s">
        <v>3143</v>
      </c>
      <c r="O1859" s="64" t="str">
        <f>IF(Tabla1[[#This Row],[FECHA RADICADO DE RESPUESTA A PETICIONARIO]]="","Sin respuesta",S1859-G1859)</f>
        <v>Sin respuesta</v>
      </c>
      <c r="P1859" s="64">
        <v>12</v>
      </c>
      <c r="Q1859" s="63" t="str">
        <f>+IFERROR(VLOOKUP(Z1859, fechas!$B$1:$C$247, 2,FALSE), " ")</f>
        <v xml:space="preserve"> </v>
      </c>
      <c r="R1859" s="64"/>
      <c r="S1859" s="85"/>
      <c r="T1859" s="64"/>
      <c r="U1859" s="63"/>
      <c r="V1859" s="64"/>
      <c r="W1859" s="64"/>
      <c r="X1859" s="108">
        <f t="shared" si="240"/>
        <v>1</v>
      </c>
      <c r="Y1859" s="109" t="str">
        <f>+IFERROR(VLOOKUP(G1859,fechas!$A$1:$D$209,2,FALSE), " ")</f>
        <v xml:space="preserve"> </v>
      </c>
      <c r="Z1859" s="109" t="str">
        <f t="shared" si="241"/>
        <v xml:space="preserve"> </v>
      </c>
      <c r="AA1859" s="110" t="str">
        <f ca="1">+IFERROR(IF(S1859&gt;0," ",Q1859-variables!$C$9)," ")</f>
        <v xml:space="preserve"> </v>
      </c>
      <c r="AB1859" s="111" t="str">
        <f t="shared" si="242"/>
        <v>SIN RESPUESTA</v>
      </c>
      <c r="AC1859" s="94" t="str">
        <f t="shared" si="243"/>
        <v>SIN TRASLADO</v>
      </c>
    </row>
    <row r="1860" spans="2:29" s="111" customFormat="1" ht="24.95" hidden="1" customHeight="1">
      <c r="B1860" s="64">
        <f t="shared" si="244"/>
        <v>1857</v>
      </c>
      <c r="C1860" s="69"/>
      <c r="D1860" s="70"/>
      <c r="E1860" s="70"/>
      <c r="F1860" s="64"/>
      <c r="G1860" s="198"/>
      <c r="H1860" s="198"/>
      <c r="I1860" s="198"/>
      <c r="J1860" s="199"/>
      <c r="K1860" s="62"/>
      <c r="L1860" s="62"/>
      <c r="M1860" s="62"/>
      <c r="N1860" s="64" t="s">
        <v>3143</v>
      </c>
      <c r="O1860" s="64" t="str">
        <f>IF(Tabla1[[#This Row],[FECHA RADICADO DE RESPUESTA A PETICIONARIO]]="","Sin respuesta",S1860-G1860)</f>
        <v>Sin respuesta</v>
      </c>
      <c r="P1860" s="64">
        <v>12</v>
      </c>
      <c r="Q1860" s="63" t="str">
        <f>+IFERROR(VLOOKUP(Z1860, fechas!$B$1:$C$247, 2,FALSE), " ")</f>
        <v xml:space="preserve"> </v>
      </c>
      <c r="R1860" s="64"/>
      <c r="S1860" s="85"/>
      <c r="T1860" s="64"/>
      <c r="U1860" s="63"/>
      <c r="V1860" s="64"/>
      <c r="W1860" s="64"/>
      <c r="X1860" s="108">
        <f t="shared" ref="X1860:X1923" si="245">IF(N1860="PENDIENTE",1,0)</f>
        <v>1</v>
      </c>
      <c r="Y1860" s="109" t="str">
        <f>+IFERROR(VLOOKUP(G1860,fechas!$A$1:$D$209,2,FALSE), " ")</f>
        <v xml:space="preserve"> </v>
      </c>
      <c r="Z1860" s="109" t="str">
        <f t="shared" ref="Z1860:Z1923" si="246">+IFERROR(Y1860+P1860, " ")</f>
        <v xml:space="preserve"> </v>
      </c>
      <c r="AA1860" s="110" t="str">
        <f ca="1">+IFERROR(IF(S1860&gt;0," ",Q1860-variables!$C$9)," ")</f>
        <v xml:space="preserve"> </v>
      </c>
      <c r="AB1860" s="111" t="str">
        <f t="shared" si="242"/>
        <v>SIN RESPUESTA</v>
      </c>
      <c r="AC1860" s="94" t="str">
        <f t="shared" si="243"/>
        <v>SIN TRASLADO</v>
      </c>
    </row>
    <row r="1861" spans="2:29" s="111" customFormat="1" ht="24.95" hidden="1" customHeight="1">
      <c r="B1861" s="64">
        <f t="shared" si="244"/>
        <v>1858</v>
      </c>
      <c r="C1861" s="69"/>
      <c r="D1861" s="70"/>
      <c r="E1861" s="70"/>
      <c r="F1861" s="64"/>
      <c r="G1861" s="198"/>
      <c r="H1861" s="198"/>
      <c r="I1861" s="198"/>
      <c r="J1861" s="199"/>
      <c r="K1861" s="62"/>
      <c r="L1861" s="62"/>
      <c r="M1861" s="62"/>
      <c r="N1861" s="64" t="s">
        <v>3143</v>
      </c>
      <c r="O1861" s="64" t="str">
        <f>IF(Tabla1[[#This Row],[FECHA RADICADO DE RESPUESTA A PETICIONARIO]]="","Sin respuesta",S1861-G1861)</f>
        <v>Sin respuesta</v>
      </c>
      <c r="P1861" s="64">
        <v>12</v>
      </c>
      <c r="Q1861" s="63" t="str">
        <f>+IFERROR(VLOOKUP(Z1861, fechas!$B$1:$C$247, 2,FALSE), " ")</f>
        <v xml:space="preserve"> </v>
      </c>
      <c r="R1861" s="64"/>
      <c r="S1861" s="85"/>
      <c r="T1861" s="64"/>
      <c r="U1861" s="85"/>
      <c r="V1861" s="64"/>
      <c r="W1861" s="64"/>
      <c r="X1861" s="108">
        <f t="shared" si="245"/>
        <v>1</v>
      </c>
      <c r="Y1861" s="109" t="str">
        <f>+IFERROR(VLOOKUP(G1861,fechas!$A$1:$D$209,2,FALSE), " ")</f>
        <v xml:space="preserve"> </v>
      </c>
      <c r="Z1861" s="109" t="str">
        <f t="shared" si="246"/>
        <v xml:space="preserve"> </v>
      </c>
      <c r="AA1861" s="110" t="str">
        <f ca="1">+IFERROR(IF(S1861&gt;0," ",Q1861-variables!$C$9)," ")</f>
        <v xml:space="preserve"> </v>
      </c>
      <c r="AB1861" s="111" t="str">
        <f t="shared" ref="AB1861:AB1924" si="247">IF(S1861="","SIN RESPUESTA",IF(S1861&lt;=Q1861,"RESPUESTA OPORTUNA","RESPUESTA EXTEMPORÁNEA"))</f>
        <v>SIN RESPUESTA</v>
      </c>
      <c r="AC1861" s="94" t="str">
        <f t="shared" ref="AC1861:AC1924" si="248">IF(U1861="","SIN TRASLADO",IF(U1861&lt;=Q1861,"TRASLADO OPORTUNO","TRASLADO EXTEMPORÁNEO"))</f>
        <v>SIN TRASLADO</v>
      </c>
    </row>
    <row r="1862" spans="2:29" s="111" customFormat="1" ht="24.95" hidden="1" customHeight="1">
      <c r="B1862" s="64">
        <f t="shared" ref="B1862:B1925" si="249">B1861+1</f>
        <v>1859</v>
      </c>
      <c r="C1862" s="69"/>
      <c r="D1862" s="70"/>
      <c r="E1862" s="70"/>
      <c r="F1862" s="64"/>
      <c r="G1862" s="198"/>
      <c r="H1862" s="198"/>
      <c r="I1862" s="198"/>
      <c r="J1862" s="199"/>
      <c r="K1862" s="62"/>
      <c r="L1862" s="62"/>
      <c r="M1862" s="62"/>
      <c r="N1862" s="64" t="s">
        <v>3143</v>
      </c>
      <c r="O1862" s="64" t="str">
        <f>IF(Tabla1[[#This Row],[FECHA RADICADO DE RESPUESTA A PETICIONARIO]]="","Sin respuesta",S1862-G1862)</f>
        <v>Sin respuesta</v>
      </c>
      <c r="P1862" s="64">
        <v>12</v>
      </c>
      <c r="Q1862" s="63" t="str">
        <f>+IFERROR(VLOOKUP(Z1862, fechas!$B$1:$C$247, 2,FALSE), " ")</f>
        <v xml:space="preserve"> </v>
      </c>
      <c r="R1862" s="64"/>
      <c r="S1862" s="85"/>
      <c r="T1862" s="64"/>
      <c r="U1862" s="63"/>
      <c r="V1862" s="64"/>
      <c r="W1862" s="64"/>
      <c r="X1862" s="108">
        <f t="shared" si="245"/>
        <v>1</v>
      </c>
      <c r="Y1862" s="109" t="str">
        <f>+IFERROR(VLOOKUP(G1862,fechas!$A$1:$D$209,2,FALSE), " ")</f>
        <v xml:space="preserve"> </v>
      </c>
      <c r="Z1862" s="109" t="str">
        <f t="shared" si="246"/>
        <v xml:space="preserve"> </v>
      </c>
      <c r="AA1862" s="110" t="str">
        <f ca="1">+IFERROR(IF(S1862&gt;0," ",Q1862-variables!$C$9)," ")</f>
        <v xml:space="preserve"> </v>
      </c>
      <c r="AB1862" s="111" t="str">
        <f t="shared" si="247"/>
        <v>SIN RESPUESTA</v>
      </c>
      <c r="AC1862" s="94" t="str">
        <f t="shared" si="248"/>
        <v>SIN TRASLADO</v>
      </c>
    </row>
    <row r="1863" spans="2:29" s="111" customFormat="1" ht="24.95" hidden="1" customHeight="1">
      <c r="B1863" s="64">
        <f t="shared" si="249"/>
        <v>1860</v>
      </c>
      <c r="C1863" s="69"/>
      <c r="D1863" s="70"/>
      <c r="E1863" s="70"/>
      <c r="F1863" s="64"/>
      <c r="G1863" s="198"/>
      <c r="H1863" s="198"/>
      <c r="I1863" s="198"/>
      <c r="J1863" s="199"/>
      <c r="K1863" s="62"/>
      <c r="L1863" s="62"/>
      <c r="M1863" s="62"/>
      <c r="N1863" s="64" t="s">
        <v>3143</v>
      </c>
      <c r="O1863" s="64" t="str">
        <f>IF(Tabla1[[#This Row],[FECHA RADICADO DE RESPUESTA A PETICIONARIO]]="","Sin respuesta",S1863-G1863)</f>
        <v>Sin respuesta</v>
      </c>
      <c r="P1863" s="64">
        <v>12</v>
      </c>
      <c r="Q1863" s="63" t="str">
        <f>+IFERROR(VLOOKUP(Z1863, fechas!$B$1:$C$247, 2,FALSE), " ")</f>
        <v xml:space="preserve"> </v>
      </c>
      <c r="R1863" s="64"/>
      <c r="S1863" s="85"/>
      <c r="T1863" s="64"/>
      <c r="U1863" s="85"/>
      <c r="V1863" s="64"/>
      <c r="W1863" s="64"/>
      <c r="X1863" s="108">
        <f t="shared" si="245"/>
        <v>1</v>
      </c>
      <c r="Y1863" s="109" t="str">
        <f>+IFERROR(VLOOKUP(G1863,fechas!$A$1:$D$209,2,FALSE), " ")</f>
        <v xml:space="preserve"> </v>
      </c>
      <c r="Z1863" s="109" t="str">
        <f t="shared" si="246"/>
        <v xml:space="preserve"> </v>
      </c>
      <c r="AA1863" s="110" t="str">
        <f ca="1">+IFERROR(IF(S1863&gt;0," ",Q1863-variables!$C$9)," ")</f>
        <v xml:space="preserve"> </v>
      </c>
      <c r="AB1863" s="111" t="str">
        <f t="shared" si="247"/>
        <v>SIN RESPUESTA</v>
      </c>
      <c r="AC1863" s="94" t="str">
        <f t="shared" si="248"/>
        <v>SIN TRASLADO</v>
      </c>
    </row>
    <row r="1864" spans="2:29" s="111" customFormat="1" ht="24.95" hidden="1" customHeight="1">
      <c r="B1864" s="64">
        <f t="shared" si="249"/>
        <v>1861</v>
      </c>
      <c r="C1864" s="69"/>
      <c r="D1864" s="70"/>
      <c r="E1864" s="70"/>
      <c r="F1864" s="64"/>
      <c r="G1864" s="198"/>
      <c r="H1864" s="198"/>
      <c r="I1864" s="198"/>
      <c r="J1864" s="199"/>
      <c r="K1864" s="62"/>
      <c r="L1864" s="62"/>
      <c r="M1864" s="62"/>
      <c r="N1864" s="64" t="s">
        <v>3143</v>
      </c>
      <c r="O1864" s="64" t="str">
        <f>IF(Tabla1[[#This Row],[FECHA RADICADO DE RESPUESTA A PETICIONARIO]]="","Sin respuesta",S1864-G1864)</f>
        <v>Sin respuesta</v>
      </c>
      <c r="P1864" s="64">
        <v>12</v>
      </c>
      <c r="Q1864" s="63" t="str">
        <f>+IFERROR(VLOOKUP(Z1864, fechas!$B$1:$C$247, 2,FALSE), " ")</f>
        <v xml:space="preserve"> </v>
      </c>
      <c r="R1864" s="64"/>
      <c r="S1864" s="85"/>
      <c r="T1864" s="64"/>
      <c r="U1864" s="63"/>
      <c r="V1864" s="64"/>
      <c r="W1864" s="64"/>
      <c r="X1864" s="108">
        <f t="shared" si="245"/>
        <v>1</v>
      </c>
      <c r="Y1864" s="109" t="str">
        <f>+IFERROR(VLOOKUP(G1864,fechas!$A$1:$D$209,2,FALSE), " ")</f>
        <v xml:space="preserve"> </v>
      </c>
      <c r="Z1864" s="109" t="str">
        <f t="shared" si="246"/>
        <v xml:space="preserve"> </v>
      </c>
      <c r="AA1864" s="110" t="str">
        <f ca="1">+IFERROR(IF(S1864&gt;0," ",Q1864-variables!$C$9)," ")</f>
        <v xml:space="preserve"> </v>
      </c>
      <c r="AB1864" s="111" t="str">
        <f t="shared" si="247"/>
        <v>SIN RESPUESTA</v>
      </c>
      <c r="AC1864" s="94" t="str">
        <f t="shared" si="248"/>
        <v>SIN TRASLADO</v>
      </c>
    </row>
    <row r="1865" spans="2:29" s="111" customFormat="1" ht="24.95" hidden="1" customHeight="1">
      <c r="B1865" s="64">
        <f t="shared" si="249"/>
        <v>1862</v>
      </c>
      <c r="C1865" s="69"/>
      <c r="D1865" s="70"/>
      <c r="E1865" s="70"/>
      <c r="F1865" s="64"/>
      <c r="G1865" s="198"/>
      <c r="H1865" s="198"/>
      <c r="I1865" s="198"/>
      <c r="J1865" s="199"/>
      <c r="K1865" s="62"/>
      <c r="L1865" s="62"/>
      <c r="M1865" s="62"/>
      <c r="N1865" s="64" t="s">
        <v>3143</v>
      </c>
      <c r="O1865" s="64" t="str">
        <f>IF(Tabla1[[#This Row],[FECHA RADICADO DE RESPUESTA A PETICIONARIO]]="","Sin respuesta",S1865-G1865)</f>
        <v>Sin respuesta</v>
      </c>
      <c r="P1865" s="64">
        <v>12</v>
      </c>
      <c r="Q1865" s="63" t="str">
        <f>+IFERROR(VLOOKUP(Z1865, fechas!$B$1:$C$247, 2,FALSE), " ")</f>
        <v xml:space="preserve"> </v>
      </c>
      <c r="R1865" s="64"/>
      <c r="S1865" s="85"/>
      <c r="T1865" s="64"/>
      <c r="U1865" s="63"/>
      <c r="V1865" s="64"/>
      <c r="W1865" s="64"/>
      <c r="X1865" s="108">
        <f t="shared" si="245"/>
        <v>1</v>
      </c>
      <c r="Y1865" s="109" t="str">
        <f>+IFERROR(VLOOKUP(G1865,fechas!$A$1:$D$209,2,FALSE), " ")</f>
        <v xml:space="preserve"> </v>
      </c>
      <c r="Z1865" s="109" t="str">
        <f t="shared" si="246"/>
        <v xml:space="preserve"> </v>
      </c>
      <c r="AA1865" s="110" t="str">
        <f ca="1">+IFERROR(IF(S1865&gt;0," ",Q1865-variables!$C$9)," ")</f>
        <v xml:space="preserve"> </v>
      </c>
      <c r="AB1865" s="111" t="str">
        <f t="shared" si="247"/>
        <v>SIN RESPUESTA</v>
      </c>
      <c r="AC1865" s="94" t="str">
        <f t="shared" si="248"/>
        <v>SIN TRASLADO</v>
      </c>
    </row>
    <row r="1866" spans="2:29" s="111" customFormat="1" ht="24.95" hidden="1" customHeight="1">
      <c r="B1866" s="64">
        <f t="shared" si="249"/>
        <v>1863</v>
      </c>
      <c r="C1866" s="69"/>
      <c r="D1866" s="70"/>
      <c r="E1866" s="70"/>
      <c r="F1866" s="64"/>
      <c r="G1866" s="198"/>
      <c r="H1866" s="198"/>
      <c r="I1866" s="198"/>
      <c r="J1866" s="199"/>
      <c r="K1866" s="62"/>
      <c r="L1866" s="62"/>
      <c r="M1866" s="62"/>
      <c r="N1866" s="64" t="s">
        <v>3143</v>
      </c>
      <c r="O1866" s="64" t="str">
        <f>IF(Tabla1[[#This Row],[FECHA RADICADO DE RESPUESTA A PETICIONARIO]]="","Sin respuesta",S1866-G1866)</f>
        <v>Sin respuesta</v>
      </c>
      <c r="P1866" s="64">
        <v>12</v>
      </c>
      <c r="Q1866" s="63" t="str">
        <f>+IFERROR(VLOOKUP(Z1866, fechas!$B$1:$C$247, 2,FALSE), " ")</f>
        <v xml:space="preserve"> </v>
      </c>
      <c r="R1866" s="64"/>
      <c r="S1866" s="85"/>
      <c r="T1866" s="64"/>
      <c r="U1866" s="63"/>
      <c r="V1866" s="64"/>
      <c r="W1866" s="64"/>
      <c r="X1866" s="108">
        <f t="shared" si="245"/>
        <v>1</v>
      </c>
      <c r="Y1866" s="109" t="str">
        <f>+IFERROR(VLOOKUP(G1866,fechas!$A$1:$D$209,2,FALSE), " ")</f>
        <v xml:space="preserve"> </v>
      </c>
      <c r="Z1866" s="109" t="str">
        <f t="shared" si="246"/>
        <v xml:space="preserve"> </v>
      </c>
      <c r="AA1866" s="110" t="str">
        <f ca="1">+IFERROR(IF(S1866&gt;0," ",Q1866-variables!$C$9)," ")</f>
        <v xml:space="preserve"> </v>
      </c>
      <c r="AB1866" s="111" t="str">
        <f t="shared" si="247"/>
        <v>SIN RESPUESTA</v>
      </c>
      <c r="AC1866" s="94" t="str">
        <f t="shared" si="248"/>
        <v>SIN TRASLADO</v>
      </c>
    </row>
    <row r="1867" spans="2:29" s="111" customFormat="1" ht="24.95" hidden="1" customHeight="1">
      <c r="B1867" s="64">
        <f t="shared" si="249"/>
        <v>1864</v>
      </c>
      <c r="C1867" s="69"/>
      <c r="D1867" s="70"/>
      <c r="E1867" s="70"/>
      <c r="F1867" s="64"/>
      <c r="G1867" s="198"/>
      <c r="H1867" s="198"/>
      <c r="I1867" s="198"/>
      <c r="J1867" s="199"/>
      <c r="K1867" s="62"/>
      <c r="L1867" s="62"/>
      <c r="M1867" s="62"/>
      <c r="N1867" s="64" t="s">
        <v>3143</v>
      </c>
      <c r="O1867" s="64" t="str">
        <f>IF(Tabla1[[#This Row],[FECHA RADICADO DE RESPUESTA A PETICIONARIO]]="","Sin respuesta",S1867-G1867)</f>
        <v>Sin respuesta</v>
      </c>
      <c r="P1867" s="64">
        <v>12</v>
      </c>
      <c r="Q1867" s="63" t="str">
        <f>+IFERROR(VLOOKUP(Z1867, fechas!$B$1:$C$247, 2,FALSE), " ")</f>
        <v xml:space="preserve"> </v>
      </c>
      <c r="R1867" s="64"/>
      <c r="S1867" s="85"/>
      <c r="T1867" s="64"/>
      <c r="U1867" s="63"/>
      <c r="V1867" s="64"/>
      <c r="W1867" s="64"/>
      <c r="X1867" s="108">
        <f t="shared" si="245"/>
        <v>1</v>
      </c>
      <c r="Y1867" s="109" t="str">
        <f>+IFERROR(VLOOKUP(G1867,fechas!$A$1:$D$209,2,FALSE), " ")</f>
        <v xml:space="preserve"> </v>
      </c>
      <c r="Z1867" s="109" t="str">
        <f t="shared" si="246"/>
        <v xml:space="preserve"> </v>
      </c>
      <c r="AA1867" s="110" t="str">
        <f ca="1">+IFERROR(IF(S1867&gt;0," ",Q1867-variables!$C$9)," ")</f>
        <v xml:space="preserve"> </v>
      </c>
      <c r="AB1867" s="111" t="str">
        <f t="shared" si="247"/>
        <v>SIN RESPUESTA</v>
      </c>
      <c r="AC1867" s="94" t="str">
        <f t="shared" si="248"/>
        <v>SIN TRASLADO</v>
      </c>
    </row>
    <row r="1868" spans="2:29" s="111" customFormat="1" ht="24.95" hidden="1" customHeight="1">
      <c r="B1868" s="64">
        <f t="shared" si="249"/>
        <v>1865</v>
      </c>
      <c r="C1868" s="69"/>
      <c r="D1868" s="70"/>
      <c r="E1868" s="70"/>
      <c r="F1868" s="64"/>
      <c r="G1868" s="198"/>
      <c r="H1868" s="198"/>
      <c r="I1868" s="198"/>
      <c r="J1868" s="199"/>
      <c r="K1868" s="62"/>
      <c r="L1868" s="62"/>
      <c r="M1868" s="62"/>
      <c r="N1868" s="64" t="s">
        <v>3143</v>
      </c>
      <c r="O1868" s="64" t="str">
        <f>IF(Tabla1[[#This Row],[FECHA RADICADO DE RESPUESTA A PETICIONARIO]]="","Sin respuesta",S1868-G1868)</f>
        <v>Sin respuesta</v>
      </c>
      <c r="P1868" s="64">
        <v>12</v>
      </c>
      <c r="Q1868" s="63" t="str">
        <f>+IFERROR(VLOOKUP(Z1868, fechas!$B$1:$C$247, 2,FALSE), " ")</f>
        <v xml:space="preserve"> </v>
      </c>
      <c r="R1868" s="64"/>
      <c r="S1868" s="85"/>
      <c r="T1868" s="64"/>
      <c r="U1868" s="63"/>
      <c r="V1868" s="64"/>
      <c r="W1868" s="64"/>
      <c r="X1868" s="108">
        <f t="shared" si="245"/>
        <v>1</v>
      </c>
      <c r="Y1868" s="109" t="str">
        <f>+IFERROR(VLOOKUP(G1868,fechas!$A$1:$D$209,2,FALSE), " ")</f>
        <v xml:space="preserve"> </v>
      </c>
      <c r="Z1868" s="109" t="str">
        <f t="shared" si="246"/>
        <v xml:space="preserve"> </v>
      </c>
      <c r="AA1868" s="110" t="str">
        <f ca="1">+IFERROR(IF(S1868&gt;0," ",Q1868-variables!$C$9)," ")</f>
        <v xml:space="preserve"> </v>
      </c>
      <c r="AB1868" s="111" t="str">
        <f t="shared" si="247"/>
        <v>SIN RESPUESTA</v>
      </c>
      <c r="AC1868" s="94" t="str">
        <f t="shared" si="248"/>
        <v>SIN TRASLADO</v>
      </c>
    </row>
    <row r="1869" spans="2:29" s="111" customFormat="1" ht="24.95" hidden="1" customHeight="1">
      <c r="B1869" s="64">
        <f t="shared" si="249"/>
        <v>1866</v>
      </c>
      <c r="C1869" s="69"/>
      <c r="D1869" s="70"/>
      <c r="E1869" s="70"/>
      <c r="F1869" s="64"/>
      <c r="G1869" s="198"/>
      <c r="H1869" s="198"/>
      <c r="I1869" s="198"/>
      <c r="J1869" s="199"/>
      <c r="K1869" s="62"/>
      <c r="L1869" s="62"/>
      <c r="M1869" s="62"/>
      <c r="N1869" s="64" t="s">
        <v>3143</v>
      </c>
      <c r="O1869" s="64" t="str">
        <f>IF(Tabla1[[#This Row],[FECHA RADICADO DE RESPUESTA A PETICIONARIO]]="","Sin respuesta",S1869-G1869)</f>
        <v>Sin respuesta</v>
      </c>
      <c r="P1869" s="64">
        <v>12</v>
      </c>
      <c r="Q1869" s="63" t="str">
        <f>+IFERROR(VLOOKUP(Z1869, fechas!$B$1:$C$247, 2,FALSE), " ")</f>
        <v xml:space="preserve"> </v>
      </c>
      <c r="R1869" s="64"/>
      <c r="S1869" s="85"/>
      <c r="T1869" s="64"/>
      <c r="U1869" s="85"/>
      <c r="V1869" s="64"/>
      <c r="W1869" s="64"/>
      <c r="X1869" s="108">
        <f t="shared" si="245"/>
        <v>1</v>
      </c>
      <c r="Y1869" s="109" t="str">
        <f>+IFERROR(VLOOKUP(G1869,fechas!$A$1:$D$209,2,FALSE), " ")</f>
        <v xml:space="preserve"> </v>
      </c>
      <c r="Z1869" s="109" t="str">
        <f t="shared" si="246"/>
        <v xml:space="preserve"> </v>
      </c>
      <c r="AA1869" s="110" t="str">
        <f ca="1">+IFERROR(IF(S1869&gt;0," ",Q1869-variables!$C$9)," ")</f>
        <v xml:space="preserve"> </v>
      </c>
      <c r="AB1869" s="111" t="str">
        <f t="shared" si="247"/>
        <v>SIN RESPUESTA</v>
      </c>
      <c r="AC1869" s="94" t="str">
        <f t="shared" si="248"/>
        <v>SIN TRASLADO</v>
      </c>
    </row>
    <row r="1870" spans="2:29" s="111" customFormat="1" ht="24.95" hidden="1" customHeight="1">
      <c r="B1870" s="64">
        <f t="shared" si="249"/>
        <v>1867</v>
      </c>
      <c r="C1870" s="69"/>
      <c r="D1870" s="70"/>
      <c r="E1870" s="70"/>
      <c r="F1870" s="64"/>
      <c r="G1870" s="198"/>
      <c r="H1870" s="198"/>
      <c r="I1870" s="198"/>
      <c r="J1870" s="199"/>
      <c r="K1870" s="62"/>
      <c r="L1870" s="62"/>
      <c r="M1870" s="62"/>
      <c r="N1870" s="64" t="s">
        <v>3143</v>
      </c>
      <c r="O1870" s="64" t="str">
        <f>IF(Tabla1[[#This Row],[FECHA RADICADO DE RESPUESTA A PETICIONARIO]]="","Sin respuesta",S1870-G1870)</f>
        <v>Sin respuesta</v>
      </c>
      <c r="P1870" s="64">
        <v>12</v>
      </c>
      <c r="Q1870" s="63" t="str">
        <f>+IFERROR(VLOOKUP(Z1870, fechas!$B$1:$C$247, 2,FALSE), " ")</f>
        <v xml:space="preserve"> </v>
      </c>
      <c r="R1870" s="64"/>
      <c r="S1870" s="85"/>
      <c r="T1870" s="64"/>
      <c r="U1870" s="63"/>
      <c r="V1870" s="64"/>
      <c r="W1870" s="64"/>
      <c r="X1870" s="108">
        <f t="shared" si="245"/>
        <v>1</v>
      </c>
      <c r="Y1870" s="109" t="str">
        <f>+IFERROR(VLOOKUP(G1870,fechas!$A$1:$D$209,2,FALSE), " ")</f>
        <v xml:space="preserve"> </v>
      </c>
      <c r="Z1870" s="109" t="str">
        <f t="shared" si="246"/>
        <v xml:space="preserve"> </v>
      </c>
      <c r="AA1870" s="110" t="str">
        <f ca="1">+IFERROR(IF(S1870&gt;0," ",Q1870-variables!$C$9)," ")</f>
        <v xml:space="preserve"> </v>
      </c>
      <c r="AB1870" s="111" t="str">
        <f t="shared" si="247"/>
        <v>SIN RESPUESTA</v>
      </c>
      <c r="AC1870" s="94" t="str">
        <f t="shared" si="248"/>
        <v>SIN TRASLADO</v>
      </c>
    </row>
    <row r="1871" spans="2:29" s="111" customFormat="1" ht="24.95" hidden="1" customHeight="1">
      <c r="B1871" s="64">
        <f t="shared" si="249"/>
        <v>1868</v>
      </c>
      <c r="C1871" s="69"/>
      <c r="D1871" s="70"/>
      <c r="E1871" s="70"/>
      <c r="F1871" s="64"/>
      <c r="G1871" s="198"/>
      <c r="H1871" s="198"/>
      <c r="I1871" s="198"/>
      <c r="J1871" s="199"/>
      <c r="K1871" s="62"/>
      <c r="L1871" s="62"/>
      <c r="M1871" s="62"/>
      <c r="N1871" s="64" t="s">
        <v>3143</v>
      </c>
      <c r="O1871" s="64" t="str">
        <f>IF(Tabla1[[#This Row],[FECHA RADICADO DE RESPUESTA A PETICIONARIO]]="","Sin respuesta",S1871-G1871)</f>
        <v>Sin respuesta</v>
      </c>
      <c r="P1871" s="64">
        <v>12</v>
      </c>
      <c r="Q1871" s="63" t="str">
        <f>+IFERROR(VLOOKUP(Z1871, fechas!$B$1:$C$247, 2,FALSE), " ")</f>
        <v xml:space="preserve"> </v>
      </c>
      <c r="R1871" s="64"/>
      <c r="S1871" s="85"/>
      <c r="T1871" s="64"/>
      <c r="U1871" s="63"/>
      <c r="V1871" s="64"/>
      <c r="W1871" s="64"/>
      <c r="X1871" s="108">
        <f t="shared" si="245"/>
        <v>1</v>
      </c>
      <c r="Y1871" s="109" t="str">
        <f>+IFERROR(VLOOKUP(G1871,fechas!$A$1:$D$209,2,FALSE), " ")</f>
        <v xml:space="preserve"> </v>
      </c>
      <c r="Z1871" s="109" t="str">
        <f t="shared" si="246"/>
        <v xml:space="preserve"> </v>
      </c>
      <c r="AA1871" s="110" t="str">
        <f ca="1">+IFERROR(IF(S1871&gt;0," ",Q1871-variables!$C$9)," ")</f>
        <v xml:space="preserve"> </v>
      </c>
      <c r="AB1871" s="111" t="str">
        <f t="shared" si="247"/>
        <v>SIN RESPUESTA</v>
      </c>
      <c r="AC1871" s="94" t="str">
        <f t="shared" si="248"/>
        <v>SIN TRASLADO</v>
      </c>
    </row>
    <row r="1872" spans="2:29" s="111" customFormat="1" ht="24.95" hidden="1" customHeight="1">
      <c r="B1872" s="64">
        <f t="shared" si="249"/>
        <v>1869</v>
      </c>
      <c r="C1872" s="69"/>
      <c r="D1872" s="70"/>
      <c r="E1872" s="70"/>
      <c r="F1872" s="64"/>
      <c r="G1872" s="198"/>
      <c r="H1872" s="198"/>
      <c r="I1872" s="198"/>
      <c r="J1872" s="199"/>
      <c r="K1872" s="62"/>
      <c r="L1872" s="62"/>
      <c r="M1872" s="62"/>
      <c r="N1872" s="64" t="s">
        <v>3143</v>
      </c>
      <c r="O1872" s="64" t="str">
        <f>IF(Tabla1[[#This Row],[FECHA RADICADO DE RESPUESTA A PETICIONARIO]]="","Sin respuesta",S1872-G1872)</f>
        <v>Sin respuesta</v>
      </c>
      <c r="P1872" s="64">
        <v>12</v>
      </c>
      <c r="Q1872" s="63" t="str">
        <f>+IFERROR(VLOOKUP(Z1872, fechas!$B$1:$C$247, 2,FALSE), " ")</f>
        <v xml:space="preserve"> </v>
      </c>
      <c r="R1872" s="64"/>
      <c r="S1872" s="85"/>
      <c r="T1872" s="64"/>
      <c r="U1872" s="63"/>
      <c r="V1872" s="64"/>
      <c r="W1872" s="64"/>
      <c r="X1872" s="108">
        <f t="shared" si="245"/>
        <v>1</v>
      </c>
      <c r="Y1872" s="109" t="str">
        <f>+IFERROR(VLOOKUP(G1872,fechas!$A$1:$D$209,2,FALSE), " ")</f>
        <v xml:space="preserve"> </v>
      </c>
      <c r="Z1872" s="109" t="str">
        <f t="shared" si="246"/>
        <v xml:space="preserve"> </v>
      </c>
      <c r="AA1872" s="110" t="str">
        <f ca="1">+IFERROR(IF(S1872&gt;0," ",Q1872-variables!$C$9)," ")</f>
        <v xml:space="preserve"> </v>
      </c>
      <c r="AB1872" s="111" t="str">
        <f t="shared" si="247"/>
        <v>SIN RESPUESTA</v>
      </c>
      <c r="AC1872" s="94" t="str">
        <f t="shared" si="248"/>
        <v>SIN TRASLADO</v>
      </c>
    </row>
    <row r="1873" spans="2:29" s="111" customFormat="1" ht="24.95" hidden="1" customHeight="1">
      <c r="B1873" s="64">
        <f t="shared" si="249"/>
        <v>1870</v>
      </c>
      <c r="C1873" s="69"/>
      <c r="D1873" s="70"/>
      <c r="E1873" s="70"/>
      <c r="F1873" s="64"/>
      <c r="G1873" s="198"/>
      <c r="H1873" s="198"/>
      <c r="I1873" s="198"/>
      <c r="J1873" s="199"/>
      <c r="K1873" s="62"/>
      <c r="L1873" s="62"/>
      <c r="M1873" s="62"/>
      <c r="N1873" s="64" t="s">
        <v>3143</v>
      </c>
      <c r="O1873" s="64" t="str">
        <f>IF(Tabla1[[#This Row],[FECHA RADICADO DE RESPUESTA A PETICIONARIO]]="","Sin respuesta",S1873-G1873)</f>
        <v>Sin respuesta</v>
      </c>
      <c r="P1873" s="64">
        <v>12</v>
      </c>
      <c r="Q1873" s="63" t="str">
        <f>+IFERROR(VLOOKUP(Z1873, fechas!$B$1:$C$247, 2,FALSE), " ")</f>
        <v xml:space="preserve"> </v>
      </c>
      <c r="R1873" s="64"/>
      <c r="S1873" s="85"/>
      <c r="T1873" s="64"/>
      <c r="U1873" s="63"/>
      <c r="V1873" s="64"/>
      <c r="W1873" s="64"/>
      <c r="X1873" s="108">
        <f t="shared" si="245"/>
        <v>1</v>
      </c>
      <c r="Y1873" s="109" t="str">
        <f>+IFERROR(VLOOKUP(G1873,fechas!$A$1:$D$209,2,FALSE), " ")</f>
        <v xml:space="preserve"> </v>
      </c>
      <c r="Z1873" s="109" t="str">
        <f t="shared" si="246"/>
        <v xml:space="preserve"> </v>
      </c>
      <c r="AA1873" s="110" t="str">
        <f ca="1">+IFERROR(IF(S1873&gt;0," ",Q1873-variables!$C$9)," ")</f>
        <v xml:space="preserve"> </v>
      </c>
      <c r="AB1873" s="111" t="str">
        <f t="shared" si="247"/>
        <v>SIN RESPUESTA</v>
      </c>
      <c r="AC1873" s="94" t="str">
        <f t="shared" si="248"/>
        <v>SIN TRASLADO</v>
      </c>
    </row>
    <row r="1874" spans="2:29" s="111" customFormat="1" ht="24.95" hidden="1" customHeight="1">
      <c r="B1874" s="64">
        <f t="shared" si="249"/>
        <v>1871</v>
      </c>
      <c r="C1874" s="69"/>
      <c r="D1874" s="70"/>
      <c r="E1874" s="70"/>
      <c r="F1874" s="64"/>
      <c r="G1874" s="198"/>
      <c r="H1874" s="198"/>
      <c r="I1874" s="198"/>
      <c r="J1874" s="199"/>
      <c r="K1874" s="62"/>
      <c r="L1874" s="62"/>
      <c r="M1874" s="62"/>
      <c r="N1874" s="64" t="s">
        <v>3143</v>
      </c>
      <c r="O1874" s="64" t="str">
        <f>IF(Tabla1[[#This Row],[FECHA RADICADO DE RESPUESTA A PETICIONARIO]]="","Sin respuesta",S1874-G1874)</f>
        <v>Sin respuesta</v>
      </c>
      <c r="P1874" s="64">
        <v>12</v>
      </c>
      <c r="Q1874" s="63" t="str">
        <f>+IFERROR(VLOOKUP(Z1874, fechas!$B$1:$C$247, 2,FALSE), " ")</f>
        <v xml:space="preserve"> </v>
      </c>
      <c r="R1874" s="64"/>
      <c r="S1874" s="85"/>
      <c r="T1874" s="64"/>
      <c r="U1874" s="63"/>
      <c r="V1874" s="64"/>
      <c r="W1874" s="64"/>
      <c r="X1874" s="108">
        <f t="shared" si="245"/>
        <v>1</v>
      </c>
      <c r="Y1874" s="109" t="str">
        <f>+IFERROR(VLOOKUP(G1874,fechas!$A$1:$D$209,2,FALSE), " ")</f>
        <v xml:space="preserve"> </v>
      </c>
      <c r="Z1874" s="109" t="str">
        <f t="shared" si="246"/>
        <v xml:space="preserve"> </v>
      </c>
      <c r="AA1874" s="110" t="str">
        <f ca="1">+IFERROR(IF(S1874&gt;0," ",Q1874-variables!$C$9)," ")</f>
        <v xml:space="preserve"> </v>
      </c>
      <c r="AB1874" s="111" t="str">
        <f t="shared" si="247"/>
        <v>SIN RESPUESTA</v>
      </c>
      <c r="AC1874" s="94" t="str">
        <f t="shared" si="248"/>
        <v>SIN TRASLADO</v>
      </c>
    </row>
    <row r="1875" spans="2:29" s="111" customFormat="1" ht="24.95" hidden="1" customHeight="1">
      <c r="B1875" s="64">
        <f t="shared" si="249"/>
        <v>1872</v>
      </c>
      <c r="C1875" s="69"/>
      <c r="D1875" s="70"/>
      <c r="E1875" s="70"/>
      <c r="F1875" s="64"/>
      <c r="G1875" s="198"/>
      <c r="H1875" s="198"/>
      <c r="I1875" s="198"/>
      <c r="J1875" s="199"/>
      <c r="K1875" s="62"/>
      <c r="L1875" s="62"/>
      <c r="M1875" s="62"/>
      <c r="N1875" s="64" t="s">
        <v>3143</v>
      </c>
      <c r="O1875" s="64" t="str">
        <f>IF(Tabla1[[#This Row],[FECHA RADICADO DE RESPUESTA A PETICIONARIO]]="","Sin respuesta",S1875-G1875)</f>
        <v>Sin respuesta</v>
      </c>
      <c r="P1875" s="64">
        <v>12</v>
      </c>
      <c r="Q1875" s="63" t="str">
        <f>+IFERROR(VLOOKUP(Z1875, fechas!$B$1:$C$247, 2,FALSE), " ")</f>
        <v xml:space="preserve"> </v>
      </c>
      <c r="R1875" s="64"/>
      <c r="S1875" s="85"/>
      <c r="T1875" s="64"/>
      <c r="U1875" s="63"/>
      <c r="V1875" s="64"/>
      <c r="W1875" s="64"/>
      <c r="X1875" s="108">
        <f t="shared" si="245"/>
        <v>1</v>
      </c>
      <c r="Y1875" s="109" t="str">
        <f>+IFERROR(VLOOKUP(G1875,fechas!$A$1:$D$209,2,FALSE), " ")</f>
        <v xml:space="preserve"> </v>
      </c>
      <c r="Z1875" s="109" t="str">
        <f t="shared" si="246"/>
        <v xml:space="preserve"> </v>
      </c>
      <c r="AA1875" s="110" t="str">
        <f ca="1">+IFERROR(IF(S1875&gt;0," ",Q1875-variables!$C$9)," ")</f>
        <v xml:space="preserve"> </v>
      </c>
      <c r="AB1875" s="111" t="str">
        <f t="shared" si="247"/>
        <v>SIN RESPUESTA</v>
      </c>
      <c r="AC1875" s="94" t="str">
        <f t="shared" si="248"/>
        <v>SIN TRASLADO</v>
      </c>
    </row>
    <row r="1876" spans="2:29" s="111" customFormat="1" ht="24.95" hidden="1" customHeight="1">
      <c r="B1876" s="64">
        <f t="shared" si="249"/>
        <v>1873</v>
      </c>
      <c r="C1876" s="69"/>
      <c r="D1876" s="70"/>
      <c r="E1876" s="70"/>
      <c r="F1876" s="64"/>
      <c r="G1876" s="198"/>
      <c r="H1876" s="198"/>
      <c r="I1876" s="198"/>
      <c r="J1876" s="199"/>
      <c r="K1876" s="62"/>
      <c r="L1876" s="62"/>
      <c r="M1876" s="62"/>
      <c r="N1876" s="64" t="s">
        <v>3143</v>
      </c>
      <c r="O1876" s="64" t="str">
        <f>IF(Tabla1[[#This Row],[FECHA RADICADO DE RESPUESTA A PETICIONARIO]]="","Sin respuesta",S1876-G1876)</f>
        <v>Sin respuesta</v>
      </c>
      <c r="P1876" s="64">
        <v>12</v>
      </c>
      <c r="Q1876" s="63" t="str">
        <f>+IFERROR(VLOOKUP(Z1876, fechas!$B$1:$C$247, 2,FALSE), " ")</f>
        <v xml:space="preserve"> </v>
      </c>
      <c r="R1876" s="64"/>
      <c r="S1876" s="85"/>
      <c r="T1876" s="64"/>
      <c r="U1876" s="63"/>
      <c r="V1876" s="64"/>
      <c r="W1876" s="64"/>
      <c r="X1876" s="108">
        <f t="shared" si="245"/>
        <v>1</v>
      </c>
      <c r="Y1876" s="109" t="str">
        <f>+IFERROR(VLOOKUP(G1876,fechas!$A$1:$D$209,2,FALSE), " ")</f>
        <v xml:space="preserve"> </v>
      </c>
      <c r="Z1876" s="109" t="str">
        <f t="shared" si="246"/>
        <v xml:space="preserve"> </v>
      </c>
      <c r="AA1876" s="110" t="str">
        <f ca="1">+IFERROR(IF(S1876&gt;0," ",Q1876-variables!$C$9)," ")</f>
        <v xml:space="preserve"> </v>
      </c>
      <c r="AB1876" s="111" t="str">
        <f t="shared" si="247"/>
        <v>SIN RESPUESTA</v>
      </c>
      <c r="AC1876" s="94" t="str">
        <f t="shared" si="248"/>
        <v>SIN TRASLADO</v>
      </c>
    </row>
    <row r="1877" spans="2:29" s="111" customFormat="1" ht="24.95" hidden="1" customHeight="1">
      <c r="B1877" s="64">
        <f t="shared" si="249"/>
        <v>1874</v>
      </c>
      <c r="C1877" s="69"/>
      <c r="D1877" s="70"/>
      <c r="E1877" s="70"/>
      <c r="F1877" s="64"/>
      <c r="G1877" s="198"/>
      <c r="H1877" s="198"/>
      <c r="I1877" s="198"/>
      <c r="J1877" s="199"/>
      <c r="K1877" s="62"/>
      <c r="L1877" s="62"/>
      <c r="M1877" s="62"/>
      <c r="N1877" s="64" t="s">
        <v>3143</v>
      </c>
      <c r="O1877" s="64" t="str">
        <f>IF(Tabla1[[#This Row],[FECHA RADICADO DE RESPUESTA A PETICIONARIO]]="","Sin respuesta",S1877-G1877)</f>
        <v>Sin respuesta</v>
      </c>
      <c r="P1877" s="64">
        <v>12</v>
      </c>
      <c r="Q1877" s="63" t="str">
        <f>+IFERROR(VLOOKUP(Z1877, fechas!$B$1:$C$247, 2,FALSE), " ")</f>
        <v xml:space="preserve"> </v>
      </c>
      <c r="R1877" s="64"/>
      <c r="S1877" s="85"/>
      <c r="T1877" s="64"/>
      <c r="U1877" s="63"/>
      <c r="V1877" s="64"/>
      <c r="W1877" s="64"/>
      <c r="X1877" s="108">
        <f t="shared" si="245"/>
        <v>1</v>
      </c>
      <c r="Y1877" s="109" t="str">
        <f>+IFERROR(VLOOKUP(G1877,fechas!$A$1:$D$209,2,FALSE), " ")</f>
        <v xml:space="preserve"> </v>
      </c>
      <c r="Z1877" s="109" t="str">
        <f t="shared" si="246"/>
        <v xml:space="preserve"> </v>
      </c>
      <c r="AA1877" s="110" t="str">
        <f ca="1">+IFERROR(IF(S1877&gt;0," ",Q1877-variables!$C$9)," ")</f>
        <v xml:space="preserve"> </v>
      </c>
      <c r="AB1877" s="111" t="str">
        <f t="shared" si="247"/>
        <v>SIN RESPUESTA</v>
      </c>
      <c r="AC1877" s="94" t="str">
        <f t="shared" si="248"/>
        <v>SIN TRASLADO</v>
      </c>
    </row>
    <row r="1878" spans="2:29" s="111" customFormat="1" ht="24.95" hidden="1" customHeight="1">
      <c r="B1878" s="64">
        <f t="shared" si="249"/>
        <v>1875</v>
      </c>
      <c r="C1878" s="69"/>
      <c r="D1878" s="70"/>
      <c r="E1878" s="70"/>
      <c r="F1878" s="64"/>
      <c r="G1878" s="198"/>
      <c r="H1878" s="198"/>
      <c r="I1878" s="198"/>
      <c r="J1878" s="199"/>
      <c r="K1878" s="62"/>
      <c r="L1878" s="62"/>
      <c r="M1878" s="62"/>
      <c r="N1878" s="64" t="s">
        <v>3143</v>
      </c>
      <c r="O1878" s="64" t="str">
        <f>IF(Tabla1[[#This Row],[FECHA RADICADO DE RESPUESTA A PETICIONARIO]]="","Sin respuesta",S1878-G1878)</f>
        <v>Sin respuesta</v>
      </c>
      <c r="P1878" s="64">
        <v>12</v>
      </c>
      <c r="Q1878" s="63" t="str">
        <f>+IFERROR(VLOOKUP(Z1878, fechas!$B$1:$C$247, 2,FALSE), " ")</f>
        <v xml:space="preserve"> </v>
      </c>
      <c r="R1878" s="64"/>
      <c r="S1878" s="85"/>
      <c r="T1878" s="64"/>
      <c r="U1878" s="63"/>
      <c r="V1878" s="64"/>
      <c r="W1878" s="64"/>
      <c r="X1878" s="108">
        <f t="shared" si="245"/>
        <v>1</v>
      </c>
      <c r="Y1878" s="109" t="str">
        <f>+IFERROR(VLOOKUP(G1878,fechas!$A$1:$D$209,2,FALSE), " ")</f>
        <v xml:space="preserve"> </v>
      </c>
      <c r="Z1878" s="109" t="str">
        <f t="shared" si="246"/>
        <v xml:space="preserve"> </v>
      </c>
      <c r="AA1878" s="110" t="str">
        <f ca="1">+IFERROR(IF(S1878&gt;0," ",Q1878-variables!$C$9)," ")</f>
        <v xml:space="preserve"> </v>
      </c>
      <c r="AB1878" s="111" t="str">
        <f t="shared" si="247"/>
        <v>SIN RESPUESTA</v>
      </c>
      <c r="AC1878" s="94" t="str">
        <f t="shared" si="248"/>
        <v>SIN TRASLADO</v>
      </c>
    </row>
    <row r="1879" spans="2:29" s="111" customFormat="1" ht="24.95" hidden="1" customHeight="1">
      <c r="B1879" s="64">
        <f t="shared" si="249"/>
        <v>1876</v>
      </c>
      <c r="C1879" s="69"/>
      <c r="D1879" s="70"/>
      <c r="E1879" s="70"/>
      <c r="F1879" s="64"/>
      <c r="G1879" s="198"/>
      <c r="H1879" s="198"/>
      <c r="I1879" s="198"/>
      <c r="J1879" s="199"/>
      <c r="K1879" s="62"/>
      <c r="L1879" s="62"/>
      <c r="M1879" s="62"/>
      <c r="N1879" s="64" t="s">
        <v>3143</v>
      </c>
      <c r="O1879" s="64" t="str">
        <f>IF(Tabla1[[#This Row],[FECHA RADICADO DE RESPUESTA A PETICIONARIO]]="","Sin respuesta",S1879-G1879)</f>
        <v>Sin respuesta</v>
      </c>
      <c r="P1879" s="64">
        <v>12</v>
      </c>
      <c r="Q1879" s="63" t="str">
        <f>+IFERROR(VLOOKUP(Z1879, fechas!$B$1:$C$247, 2,FALSE), " ")</f>
        <v xml:space="preserve"> </v>
      </c>
      <c r="R1879" s="64"/>
      <c r="S1879" s="85"/>
      <c r="T1879" s="63"/>
      <c r="U1879" s="63"/>
      <c r="V1879" s="64"/>
      <c r="W1879" s="64"/>
      <c r="X1879" s="108">
        <f t="shared" si="245"/>
        <v>1</v>
      </c>
      <c r="Y1879" s="109" t="str">
        <f>+IFERROR(VLOOKUP(G1879,fechas!$A$1:$D$209,2,FALSE), " ")</f>
        <v xml:space="preserve"> </v>
      </c>
      <c r="Z1879" s="109" t="str">
        <f t="shared" si="246"/>
        <v xml:space="preserve"> </v>
      </c>
      <c r="AA1879" s="110" t="str">
        <f ca="1">+IFERROR(IF(S1879&gt;0," ",Q1879-variables!$C$9)," ")</f>
        <v xml:space="preserve"> </v>
      </c>
      <c r="AB1879" s="111" t="str">
        <f t="shared" si="247"/>
        <v>SIN RESPUESTA</v>
      </c>
      <c r="AC1879" s="94" t="str">
        <f t="shared" si="248"/>
        <v>SIN TRASLADO</v>
      </c>
    </row>
    <row r="1880" spans="2:29" s="111" customFormat="1" ht="24.95" hidden="1" customHeight="1">
      <c r="B1880" s="64">
        <f t="shared" si="249"/>
        <v>1877</v>
      </c>
      <c r="C1880" s="69"/>
      <c r="D1880" s="70"/>
      <c r="E1880" s="70"/>
      <c r="F1880" s="64"/>
      <c r="G1880" s="198"/>
      <c r="H1880" s="198"/>
      <c r="I1880" s="198"/>
      <c r="J1880" s="199"/>
      <c r="K1880" s="62"/>
      <c r="L1880" s="62"/>
      <c r="M1880" s="62"/>
      <c r="N1880" s="64" t="s">
        <v>3143</v>
      </c>
      <c r="O1880" s="64" t="str">
        <f>IF(Tabla1[[#This Row],[FECHA RADICADO DE RESPUESTA A PETICIONARIO]]="","Sin respuesta",S1880-G1880)</f>
        <v>Sin respuesta</v>
      </c>
      <c r="P1880" s="64">
        <v>12</v>
      </c>
      <c r="Q1880" s="63" t="str">
        <f>+IFERROR(VLOOKUP(Z1880, fechas!$B$1:$C$247, 2,FALSE), " ")</f>
        <v xml:space="preserve"> </v>
      </c>
      <c r="R1880" s="64"/>
      <c r="S1880" s="85"/>
      <c r="T1880" s="64"/>
      <c r="U1880" s="63"/>
      <c r="V1880" s="64"/>
      <c r="W1880" s="64"/>
      <c r="X1880" s="108">
        <f t="shared" si="245"/>
        <v>1</v>
      </c>
      <c r="Y1880" s="109" t="str">
        <f>+IFERROR(VLOOKUP(G1880,fechas!$A$1:$D$209,2,FALSE), " ")</f>
        <v xml:space="preserve"> </v>
      </c>
      <c r="Z1880" s="109" t="str">
        <f t="shared" si="246"/>
        <v xml:space="preserve"> </v>
      </c>
      <c r="AA1880" s="110" t="str">
        <f ca="1">+IFERROR(IF(S1880&gt;0," ",Q1880-variables!$C$9)," ")</f>
        <v xml:space="preserve"> </v>
      </c>
      <c r="AB1880" s="111" t="str">
        <f t="shared" si="247"/>
        <v>SIN RESPUESTA</v>
      </c>
      <c r="AC1880" s="94" t="str">
        <f t="shared" si="248"/>
        <v>SIN TRASLADO</v>
      </c>
    </row>
    <row r="1881" spans="2:29" s="111" customFormat="1" ht="24.95" hidden="1" customHeight="1">
      <c r="B1881" s="64">
        <f t="shared" si="249"/>
        <v>1878</v>
      </c>
      <c r="C1881" s="69"/>
      <c r="D1881" s="70"/>
      <c r="E1881" s="70"/>
      <c r="F1881" s="64"/>
      <c r="G1881" s="198"/>
      <c r="H1881" s="198"/>
      <c r="I1881" s="198"/>
      <c r="J1881" s="199"/>
      <c r="K1881" s="62"/>
      <c r="L1881" s="62"/>
      <c r="M1881" s="62"/>
      <c r="N1881" s="64" t="s">
        <v>3143</v>
      </c>
      <c r="O1881" s="64" t="str">
        <f>IF(Tabla1[[#This Row],[FECHA RADICADO DE RESPUESTA A PETICIONARIO]]="","Sin respuesta",S1881-G1881)</f>
        <v>Sin respuesta</v>
      </c>
      <c r="P1881" s="64">
        <v>12</v>
      </c>
      <c r="Q1881" s="63" t="str">
        <f>+IFERROR(VLOOKUP(Z1881, fechas!$B$1:$C$247, 2,FALSE), " ")</f>
        <v xml:space="preserve"> </v>
      </c>
      <c r="R1881" s="64"/>
      <c r="S1881" s="85"/>
      <c r="T1881" s="64"/>
      <c r="U1881" s="63"/>
      <c r="V1881" s="64"/>
      <c r="W1881" s="64"/>
      <c r="X1881" s="108">
        <f t="shared" si="245"/>
        <v>1</v>
      </c>
      <c r="Y1881" s="109" t="str">
        <f>+IFERROR(VLOOKUP(G1881,fechas!$A$1:$D$209,2,FALSE), " ")</f>
        <v xml:space="preserve"> </v>
      </c>
      <c r="Z1881" s="109" t="str">
        <f t="shared" si="246"/>
        <v xml:space="preserve"> </v>
      </c>
      <c r="AA1881" s="110" t="str">
        <f ca="1">+IFERROR(IF(S1881&gt;0," ",Q1881-variables!$C$9)," ")</f>
        <v xml:space="preserve"> </v>
      </c>
      <c r="AB1881" s="111" t="str">
        <f t="shared" si="247"/>
        <v>SIN RESPUESTA</v>
      </c>
      <c r="AC1881" s="94" t="str">
        <f t="shared" si="248"/>
        <v>SIN TRASLADO</v>
      </c>
    </row>
    <row r="1882" spans="2:29" s="111" customFormat="1" ht="24.95" hidden="1" customHeight="1">
      <c r="B1882" s="64">
        <f t="shared" si="249"/>
        <v>1879</v>
      </c>
      <c r="C1882" s="69"/>
      <c r="D1882" s="70"/>
      <c r="E1882" s="70"/>
      <c r="F1882" s="64"/>
      <c r="G1882" s="198"/>
      <c r="H1882" s="198"/>
      <c r="I1882" s="198"/>
      <c r="J1882" s="199"/>
      <c r="K1882" s="62"/>
      <c r="L1882" s="62"/>
      <c r="M1882" s="62"/>
      <c r="N1882" s="64" t="s">
        <v>3143</v>
      </c>
      <c r="O1882" s="64" t="str">
        <f>IF(Tabla1[[#This Row],[FECHA RADICADO DE RESPUESTA A PETICIONARIO]]="","Sin respuesta",S1882-G1882)</f>
        <v>Sin respuesta</v>
      </c>
      <c r="P1882" s="64">
        <v>12</v>
      </c>
      <c r="Q1882" s="63" t="str">
        <f>+IFERROR(VLOOKUP(Z1882, fechas!$B$1:$C$247, 2,FALSE), " ")</f>
        <v xml:space="preserve"> </v>
      </c>
      <c r="R1882" s="64"/>
      <c r="S1882" s="85"/>
      <c r="T1882" s="64"/>
      <c r="U1882" s="63"/>
      <c r="V1882" s="64"/>
      <c r="W1882" s="64"/>
      <c r="X1882" s="108">
        <f t="shared" si="245"/>
        <v>1</v>
      </c>
      <c r="Y1882" s="109" t="str">
        <f>+IFERROR(VLOOKUP(G1882,fechas!$A$1:$D$209,2,FALSE), " ")</f>
        <v xml:space="preserve"> </v>
      </c>
      <c r="Z1882" s="109" t="str">
        <f t="shared" si="246"/>
        <v xml:space="preserve"> </v>
      </c>
      <c r="AA1882" s="110" t="str">
        <f ca="1">+IFERROR(IF(S1882&gt;0," ",Q1882-variables!$C$9)," ")</f>
        <v xml:space="preserve"> </v>
      </c>
      <c r="AB1882" s="111" t="str">
        <f t="shared" si="247"/>
        <v>SIN RESPUESTA</v>
      </c>
      <c r="AC1882" s="94" t="str">
        <f t="shared" si="248"/>
        <v>SIN TRASLADO</v>
      </c>
    </row>
    <row r="1883" spans="2:29" s="111" customFormat="1" ht="24.95" hidden="1" customHeight="1">
      <c r="B1883" s="64">
        <f t="shared" si="249"/>
        <v>1880</v>
      </c>
      <c r="C1883" s="69"/>
      <c r="D1883" s="70"/>
      <c r="E1883" s="70"/>
      <c r="F1883" s="64"/>
      <c r="G1883" s="198"/>
      <c r="H1883" s="198"/>
      <c r="I1883" s="198"/>
      <c r="J1883" s="199"/>
      <c r="K1883" s="62"/>
      <c r="L1883" s="62"/>
      <c r="M1883" s="62"/>
      <c r="N1883" s="64" t="s">
        <v>3143</v>
      </c>
      <c r="O1883" s="64" t="str">
        <f>IF(Tabla1[[#This Row],[FECHA RADICADO DE RESPUESTA A PETICIONARIO]]="","Sin respuesta",S1883-G1883)</f>
        <v>Sin respuesta</v>
      </c>
      <c r="P1883" s="64">
        <v>12</v>
      </c>
      <c r="Q1883" s="63" t="str">
        <f>+IFERROR(VLOOKUP(Z1883, fechas!$B$1:$C$247, 2,FALSE), " ")</f>
        <v xml:space="preserve"> </v>
      </c>
      <c r="R1883" s="64"/>
      <c r="S1883" s="85"/>
      <c r="T1883" s="64"/>
      <c r="U1883" s="63"/>
      <c r="V1883" s="64"/>
      <c r="W1883" s="64"/>
      <c r="X1883" s="108">
        <f t="shared" si="245"/>
        <v>1</v>
      </c>
      <c r="Y1883" s="109" t="str">
        <f>+IFERROR(VLOOKUP(G1883,fechas!$A$1:$D$209,2,FALSE), " ")</f>
        <v xml:space="preserve"> </v>
      </c>
      <c r="Z1883" s="109" t="str">
        <f t="shared" si="246"/>
        <v xml:space="preserve"> </v>
      </c>
      <c r="AA1883" s="110" t="str">
        <f ca="1">+IFERROR(IF(S1883&gt;0," ",Q1883-variables!$C$9)," ")</f>
        <v xml:space="preserve"> </v>
      </c>
      <c r="AB1883" s="111" t="str">
        <f t="shared" si="247"/>
        <v>SIN RESPUESTA</v>
      </c>
      <c r="AC1883" s="94" t="str">
        <f t="shared" si="248"/>
        <v>SIN TRASLADO</v>
      </c>
    </row>
    <row r="1884" spans="2:29" s="111" customFormat="1" ht="24.95" hidden="1" customHeight="1">
      <c r="B1884" s="64">
        <f t="shared" si="249"/>
        <v>1881</v>
      </c>
      <c r="C1884" s="69"/>
      <c r="D1884" s="70"/>
      <c r="E1884" s="70"/>
      <c r="F1884" s="64"/>
      <c r="G1884" s="198"/>
      <c r="H1884" s="198"/>
      <c r="I1884" s="198"/>
      <c r="J1884" s="199"/>
      <c r="K1884" s="62"/>
      <c r="L1884" s="62"/>
      <c r="M1884" s="62"/>
      <c r="N1884" s="64" t="s">
        <v>3143</v>
      </c>
      <c r="O1884" s="64" t="str">
        <f>IF(Tabla1[[#This Row],[FECHA RADICADO DE RESPUESTA A PETICIONARIO]]="","Sin respuesta",S1884-G1884)</f>
        <v>Sin respuesta</v>
      </c>
      <c r="P1884" s="64">
        <v>12</v>
      </c>
      <c r="Q1884" s="63" t="str">
        <f>+IFERROR(VLOOKUP(Z1884, fechas!$B$1:$C$247, 2,FALSE), " ")</f>
        <v xml:space="preserve"> </v>
      </c>
      <c r="R1884" s="64"/>
      <c r="S1884" s="85"/>
      <c r="T1884" s="64"/>
      <c r="U1884" s="63"/>
      <c r="V1884" s="64"/>
      <c r="W1884" s="64"/>
      <c r="X1884" s="108">
        <f t="shared" si="245"/>
        <v>1</v>
      </c>
      <c r="Y1884" s="109" t="str">
        <f>+IFERROR(VLOOKUP(G1884,fechas!$A$1:$D$209,2,FALSE), " ")</f>
        <v xml:space="preserve"> </v>
      </c>
      <c r="Z1884" s="109" t="str">
        <f t="shared" si="246"/>
        <v xml:space="preserve"> </v>
      </c>
      <c r="AA1884" s="110" t="str">
        <f ca="1">+IFERROR(IF(S1884&gt;0," ",Q1884-variables!$C$9)," ")</f>
        <v xml:space="preserve"> </v>
      </c>
      <c r="AB1884" s="111" t="str">
        <f t="shared" si="247"/>
        <v>SIN RESPUESTA</v>
      </c>
      <c r="AC1884" s="94" t="str">
        <f t="shared" si="248"/>
        <v>SIN TRASLADO</v>
      </c>
    </row>
    <row r="1885" spans="2:29" s="111" customFormat="1" ht="24.95" hidden="1" customHeight="1">
      <c r="B1885" s="64">
        <f t="shared" si="249"/>
        <v>1882</v>
      </c>
      <c r="C1885" s="69"/>
      <c r="D1885" s="70"/>
      <c r="E1885" s="70"/>
      <c r="F1885" s="64"/>
      <c r="G1885" s="198"/>
      <c r="H1885" s="198"/>
      <c r="I1885" s="198"/>
      <c r="J1885" s="199"/>
      <c r="K1885" s="62"/>
      <c r="L1885" s="62"/>
      <c r="M1885" s="62"/>
      <c r="N1885" s="64" t="s">
        <v>3143</v>
      </c>
      <c r="O1885" s="64" t="str">
        <f>IF(Tabla1[[#This Row],[FECHA RADICADO DE RESPUESTA A PETICIONARIO]]="","Sin respuesta",S1885-G1885)</f>
        <v>Sin respuesta</v>
      </c>
      <c r="P1885" s="64">
        <v>12</v>
      </c>
      <c r="Q1885" s="63" t="str">
        <f>+IFERROR(VLOOKUP(Z1885, fechas!$B$1:$C$247, 2,FALSE), " ")</f>
        <v xml:space="preserve"> </v>
      </c>
      <c r="R1885" s="64"/>
      <c r="S1885" s="85"/>
      <c r="T1885" s="64"/>
      <c r="U1885" s="63"/>
      <c r="V1885" s="64"/>
      <c r="W1885" s="64"/>
      <c r="X1885" s="108">
        <f t="shared" si="245"/>
        <v>1</v>
      </c>
      <c r="Y1885" s="109" t="str">
        <f>+IFERROR(VLOOKUP(G1885,fechas!$A$1:$D$209,2,FALSE), " ")</f>
        <v xml:space="preserve"> </v>
      </c>
      <c r="Z1885" s="109" t="str">
        <f t="shared" si="246"/>
        <v xml:space="preserve"> </v>
      </c>
      <c r="AA1885" s="110" t="str">
        <f ca="1">+IFERROR(IF(S1885&gt;0," ",Q1885-variables!$C$9)," ")</f>
        <v xml:space="preserve"> </v>
      </c>
      <c r="AB1885" s="111" t="str">
        <f t="shared" si="247"/>
        <v>SIN RESPUESTA</v>
      </c>
      <c r="AC1885" s="94" t="str">
        <f t="shared" si="248"/>
        <v>SIN TRASLADO</v>
      </c>
    </row>
    <row r="1886" spans="2:29" s="111" customFormat="1" ht="24.95" hidden="1" customHeight="1">
      <c r="B1886" s="64">
        <f t="shared" si="249"/>
        <v>1883</v>
      </c>
      <c r="C1886" s="69"/>
      <c r="D1886" s="70"/>
      <c r="E1886" s="70"/>
      <c r="F1886" s="64"/>
      <c r="G1886" s="198"/>
      <c r="H1886" s="198"/>
      <c r="I1886" s="198"/>
      <c r="J1886" s="199"/>
      <c r="K1886" s="62"/>
      <c r="L1886" s="62"/>
      <c r="M1886" s="62"/>
      <c r="N1886" s="64" t="s">
        <v>3143</v>
      </c>
      <c r="O1886" s="64" t="str">
        <f>IF(Tabla1[[#This Row],[FECHA RADICADO DE RESPUESTA A PETICIONARIO]]="","Sin respuesta",S1886-G1886)</f>
        <v>Sin respuesta</v>
      </c>
      <c r="P1886" s="64">
        <v>12</v>
      </c>
      <c r="Q1886" s="63" t="str">
        <f>+IFERROR(VLOOKUP(Z1886, fechas!$B$1:$C$247, 2,FALSE), " ")</f>
        <v xml:space="preserve"> </v>
      </c>
      <c r="R1886" s="64"/>
      <c r="S1886" s="85"/>
      <c r="T1886" s="64"/>
      <c r="U1886" s="63"/>
      <c r="V1886" s="64"/>
      <c r="W1886" s="64"/>
      <c r="X1886" s="108">
        <f t="shared" si="245"/>
        <v>1</v>
      </c>
      <c r="Y1886" s="109" t="str">
        <f>+IFERROR(VLOOKUP(G1886,fechas!$A$1:$D$209,2,FALSE), " ")</f>
        <v xml:space="preserve"> </v>
      </c>
      <c r="Z1886" s="109" t="str">
        <f t="shared" si="246"/>
        <v xml:space="preserve"> </v>
      </c>
      <c r="AA1886" s="110" t="str">
        <f ca="1">+IFERROR(IF(S1886&gt;0," ",Q1886-variables!$C$9)," ")</f>
        <v xml:space="preserve"> </v>
      </c>
      <c r="AB1886" s="111" t="str">
        <f t="shared" si="247"/>
        <v>SIN RESPUESTA</v>
      </c>
      <c r="AC1886" s="94" t="str">
        <f t="shared" si="248"/>
        <v>SIN TRASLADO</v>
      </c>
    </row>
    <row r="1887" spans="2:29" s="111" customFormat="1" ht="24.95" hidden="1" customHeight="1">
      <c r="B1887" s="64">
        <f t="shared" si="249"/>
        <v>1884</v>
      </c>
      <c r="C1887" s="69"/>
      <c r="D1887" s="70"/>
      <c r="E1887" s="70"/>
      <c r="F1887" s="64"/>
      <c r="G1887" s="198"/>
      <c r="H1887" s="198"/>
      <c r="I1887" s="198"/>
      <c r="J1887" s="199"/>
      <c r="K1887" s="62"/>
      <c r="L1887" s="62"/>
      <c r="M1887" s="62"/>
      <c r="N1887" s="64" t="s">
        <v>3143</v>
      </c>
      <c r="O1887" s="64" t="str">
        <f>IF(Tabla1[[#This Row],[FECHA RADICADO DE RESPUESTA A PETICIONARIO]]="","Sin respuesta",S1887-G1887)</f>
        <v>Sin respuesta</v>
      </c>
      <c r="P1887" s="64">
        <v>12</v>
      </c>
      <c r="Q1887" s="63" t="str">
        <f>+IFERROR(VLOOKUP(Z1887, fechas!$B$1:$C$247, 2,FALSE), " ")</f>
        <v xml:space="preserve"> </v>
      </c>
      <c r="R1887" s="64"/>
      <c r="S1887" s="85"/>
      <c r="T1887" s="64"/>
      <c r="U1887" s="63"/>
      <c r="V1887" s="64"/>
      <c r="W1887" s="64"/>
      <c r="X1887" s="108">
        <f t="shared" si="245"/>
        <v>1</v>
      </c>
      <c r="Y1887" s="109" t="str">
        <f>+IFERROR(VLOOKUP(G1887,fechas!$A$1:$D$209,2,FALSE), " ")</f>
        <v xml:space="preserve"> </v>
      </c>
      <c r="Z1887" s="109" t="str">
        <f t="shared" si="246"/>
        <v xml:space="preserve"> </v>
      </c>
      <c r="AA1887" s="110" t="str">
        <f ca="1">+IFERROR(IF(S1887&gt;0," ",Q1887-variables!$C$9)," ")</f>
        <v xml:space="preserve"> </v>
      </c>
      <c r="AB1887" s="111" t="str">
        <f t="shared" si="247"/>
        <v>SIN RESPUESTA</v>
      </c>
      <c r="AC1887" s="94" t="str">
        <f t="shared" si="248"/>
        <v>SIN TRASLADO</v>
      </c>
    </row>
    <row r="1888" spans="2:29" s="111" customFormat="1" ht="24.95" hidden="1" customHeight="1">
      <c r="B1888" s="64">
        <f t="shared" si="249"/>
        <v>1885</v>
      </c>
      <c r="C1888" s="69"/>
      <c r="D1888" s="70"/>
      <c r="E1888" s="70"/>
      <c r="F1888" s="64"/>
      <c r="G1888" s="198"/>
      <c r="H1888" s="198"/>
      <c r="I1888" s="198"/>
      <c r="J1888" s="199"/>
      <c r="K1888" s="62"/>
      <c r="L1888" s="62"/>
      <c r="M1888" s="62"/>
      <c r="N1888" s="64" t="s">
        <v>3143</v>
      </c>
      <c r="O1888" s="64" t="str">
        <f>IF(Tabla1[[#This Row],[FECHA RADICADO DE RESPUESTA A PETICIONARIO]]="","Sin respuesta",S1888-G1888)</f>
        <v>Sin respuesta</v>
      </c>
      <c r="P1888" s="64">
        <v>12</v>
      </c>
      <c r="Q1888" s="63" t="str">
        <f>+IFERROR(VLOOKUP(Z1888, fechas!$B$1:$C$247, 2,FALSE), " ")</f>
        <v xml:space="preserve"> </v>
      </c>
      <c r="R1888" s="64"/>
      <c r="S1888" s="85"/>
      <c r="T1888" s="64"/>
      <c r="U1888" s="63"/>
      <c r="V1888" s="64"/>
      <c r="W1888" s="64"/>
      <c r="X1888" s="108">
        <f t="shared" si="245"/>
        <v>1</v>
      </c>
      <c r="Y1888" s="109" t="str">
        <f>+IFERROR(VLOOKUP(G1888,fechas!$A$1:$D$209,2,FALSE), " ")</f>
        <v xml:space="preserve"> </v>
      </c>
      <c r="Z1888" s="109" t="str">
        <f t="shared" si="246"/>
        <v xml:space="preserve"> </v>
      </c>
      <c r="AA1888" s="110" t="str">
        <f ca="1">+IFERROR(IF(S1888&gt;0," ",Q1888-variables!$C$9)," ")</f>
        <v xml:space="preserve"> </v>
      </c>
      <c r="AB1888" s="111" t="str">
        <f t="shared" si="247"/>
        <v>SIN RESPUESTA</v>
      </c>
      <c r="AC1888" s="94" t="str">
        <f t="shared" si="248"/>
        <v>SIN TRASLADO</v>
      </c>
    </row>
    <row r="1889" spans="2:29" s="111" customFormat="1" ht="24.95" hidden="1" customHeight="1">
      <c r="B1889" s="64">
        <f t="shared" si="249"/>
        <v>1886</v>
      </c>
      <c r="C1889" s="69"/>
      <c r="D1889" s="70"/>
      <c r="E1889" s="70"/>
      <c r="F1889" s="64"/>
      <c r="G1889" s="198"/>
      <c r="H1889" s="198"/>
      <c r="I1889" s="198"/>
      <c r="J1889" s="199"/>
      <c r="K1889" s="62"/>
      <c r="L1889" s="62"/>
      <c r="M1889" s="62"/>
      <c r="N1889" s="64" t="s">
        <v>3143</v>
      </c>
      <c r="O1889" s="64" t="str">
        <f>IF(Tabla1[[#This Row],[FECHA RADICADO DE RESPUESTA A PETICIONARIO]]="","Sin respuesta",S1889-G1889)</f>
        <v>Sin respuesta</v>
      </c>
      <c r="P1889" s="64">
        <v>12</v>
      </c>
      <c r="Q1889" s="63" t="str">
        <f>+IFERROR(VLOOKUP(Z1889, fechas!$B$1:$C$247, 2,FALSE), " ")</f>
        <v xml:space="preserve"> </v>
      </c>
      <c r="R1889" s="64"/>
      <c r="S1889" s="85"/>
      <c r="T1889" s="64"/>
      <c r="U1889" s="63"/>
      <c r="V1889" s="64"/>
      <c r="W1889" s="64"/>
      <c r="X1889" s="108">
        <f t="shared" si="245"/>
        <v>1</v>
      </c>
      <c r="Y1889" s="109" t="str">
        <f>+IFERROR(VLOOKUP(G1889,fechas!$A$1:$D$209,2,FALSE), " ")</f>
        <v xml:space="preserve"> </v>
      </c>
      <c r="Z1889" s="109" t="str">
        <f t="shared" si="246"/>
        <v xml:space="preserve"> </v>
      </c>
      <c r="AA1889" s="110" t="str">
        <f ca="1">+IFERROR(IF(S1889&gt;0," ",Q1889-variables!$C$9)," ")</f>
        <v xml:space="preserve"> </v>
      </c>
      <c r="AB1889" s="111" t="str">
        <f t="shared" si="247"/>
        <v>SIN RESPUESTA</v>
      </c>
      <c r="AC1889" s="94" t="str">
        <f t="shared" si="248"/>
        <v>SIN TRASLADO</v>
      </c>
    </row>
    <row r="1890" spans="2:29" s="111" customFormat="1" ht="24.95" hidden="1" customHeight="1">
      <c r="B1890" s="64">
        <f t="shared" si="249"/>
        <v>1887</v>
      </c>
      <c r="C1890" s="69"/>
      <c r="D1890" s="70"/>
      <c r="E1890" s="70"/>
      <c r="F1890" s="64"/>
      <c r="G1890" s="198"/>
      <c r="H1890" s="198"/>
      <c r="I1890" s="198"/>
      <c r="J1890" s="199"/>
      <c r="K1890" s="62"/>
      <c r="L1890" s="62"/>
      <c r="M1890" s="62"/>
      <c r="N1890" s="64" t="s">
        <v>3143</v>
      </c>
      <c r="O1890" s="64" t="str">
        <f>IF(Tabla1[[#This Row],[FECHA RADICADO DE RESPUESTA A PETICIONARIO]]="","Sin respuesta",S1890-G1890)</f>
        <v>Sin respuesta</v>
      </c>
      <c r="P1890" s="64">
        <v>12</v>
      </c>
      <c r="Q1890" s="63" t="str">
        <f>+IFERROR(VLOOKUP(Z1890, fechas!$B$1:$C$247, 2,FALSE), " ")</f>
        <v xml:space="preserve"> </v>
      </c>
      <c r="R1890" s="64"/>
      <c r="S1890" s="85"/>
      <c r="T1890" s="64"/>
      <c r="U1890" s="63"/>
      <c r="V1890" s="64"/>
      <c r="W1890" s="64"/>
      <c r="X1890" s="108">
        <f t="shared" si="245"/>
        <v>1</v>
      </c>
      <c r="Y1890" s="109" t="str">
        <f>+IFERROR(VLOOKUP(G1890,fechas!$A$1:$D$209,2,FALSE), " ")</f>
        <v xml:space="preserve"> </v>
      </c>
      <c r="Z1890" s="109" t="str">
        <f t="shared" si="246"/>
        <v xml:space="preserve"> </v>
      </c>
      <c r="AA1890" s="110" t="str">
        <f ca="1">+IFERROR(IF(S1890&gt;0," ",Q1890-variables!$C$9)," ")</f>
        <v xml:space="preserve"> </v>
      </c>
      <c r="AB1890" s="111" t="str">
        <f t="shared" si="247"/>
        <v>SIN RESPUESTA</v>
      </c>
      <c r="AC1890" s="94" t="str">
        <f t="shared" si="248"/>
        <v>SIN TRASLADO</v>
      </c>
    </row>
    <row r="1891" spans="2:29" s="111" customFormat="1" ht="24.95" hidden="1" customHeight="1">
      <c r="B1891" s="64">
        <f t="shared" si="249"/>
        <v>1888</v>
      </c>
      <c r="C1891" s="69"/>
      <c r="D1891" s="70"/>
      <c r="E1891" s="70"/>
      <c r="F1891" s="64"/>
      <c r="G1891" s="198"/>
      <c r="H1891" s="198"/>
      <c r="I1891" s="198"/>
      <c r="J1891" s="199"/>
      <c r="K1891" s="62"/>
      <c r="L1891" s="62"/>
      <c r="M1891" s="62"/>
      <c r="N1891" s="64" t="s">
        <v>3143</v>
      </c>
      <c r="O1891" s="64" t="str">
        <f>IF(Tabla1[[#This Row],[FECHA RADICADO DE RESPUESTA A PETICIONARIO]]="","Sin respuesta",S1891-G1891)</f>
        <v>Sin respuesta</v>
      </c>
      <c r="P1891" s="64">
        <v>12</v>
      </c>
      <c r="Q1891" s="63" t="str">
        <f>+IFERROR(VLOOKUP(Z1891, fechas!$B$1:$C$247, 2,FALSE), " ")</f>
        <v xml:space="preserve"> </v>
      </c>
      <c r="R1891" s="64"/>
      <c r="S1891" s="85"/>
      <c r="T1891" s="64"/>
      <c r="U1891" s="63"/>
      <c r="V1891" s="64"/>
      <c r="W1891" s="64"/>
      <c r="X1891" s="108">
        <f t="shared" si="245"/>
        <v>1</v>
      </c>
      <c r="Y1891" s="109" t="str">
        <f>+IFERROR(VLOOKUP(G1891,fechas!$A$1:$D$209,2,FALSE), " ")</f>
        <v xml:space="preserve"> </v>
      </c>
      <c r="Z1891" s="109" t="str">
        <f t="shared" si="246"/>
        <v xml:space="preserve"> </v>
      </c>
      <c r="AA1891" s="110" t="str">
        <f ca="1">+IFERROR(IF(S1891&gt;0," ",Q1891-variables!$C$9)," ")</f>
        <v xml:space="preserve"> </v>
      </c>
      <c r="AB1891" s="111" t="str">
        <f t="shared" si="247"/>
        <v>SIN RESPUESTA</v>
      </c>
      <c r="AC1891" s="94" t="str">
        <f t="shared" si="248"/>
        <v>SIN TRASLADO</v>
      </c>
    </row>
    <row r="1892" spans="2:29" s="111" customFormat="1" ht="24.95" hidden="1" customHeight="1">
      <c r="B1892" s="64">
        <f t="shared" si="249"/>
        <v>1889</v>
      </c>
      <c r="C1892" s="69"/>
      <c r="D1892" s="70"/>
      <c r="E1892" s="70"/>
      <c r="F1892" s="64"/>
      <c r="G1892" s="198"/>
      <c r="H1892" s="198"/>
      <c r="I1892" s="198"/>
      <c r="J1892" s="199"/>
      <c r="K1892" s="62"/>
      <c r="L1892" s="62"/>
      <c r="M1892" s="62"/>
      <c r="N1892" s="64" t="s">
        <v>3143</v>
      </c>
      <c r="O1892" s="64" t="str">
        <f>IF(Tabla1[[#This Row],[FECHA RADICADO DE RESPUESTA A PETICIONARIO]]="","Sin respuesta",S1892-G1892)</f>
        <v>Sin respuesta</v>
      </c>
      <c r="P1892" s="64">
        <v>12</v>
      </c>
      <c r="Q1892" s="63" t="str">
        <f>+IFERROR(VLOOKUP(Z1892, fechas!$B$1:$C$247, 2,FALSE), " ")</f>
        <v xml:space="preserve"> </v>
      </c>
      <c r="R1892" s="64"/>
      <c r="S1892" s="85"/>
      <c r="T1892" s="64"/>
      <c r="U1892" s="63"/>
      <c r="V1892" s="64"/>
      <c r="W1892" s="64"/>
      <c r="X1892" s="108">
        <f t="shared" si="245"/>
        <v>1</v>
      </c>
      <c r="Y1892" s="109" t="str">
        <f>+IFERROR(VLOOKUP(G1892,fechas!$A$1:$D$209,2,FALSE), " ")</f>
        <v xml:space="preserve"> </v>
      </c>
      <c r="Z1892" s="109" t="str">
        <f t="shared" si="246"/>
        <v xml:space="preserve"> </v>
      </c>
      <c r="AA1892" s="110" t="str">
        <f ca="1">+IFERROR(IF(S1892&gt;0," ",Q1892-variables!$C$9)," ")</f>
        <v xml:space="preserve"> </v>
      </c>
      <c r="AB1892" s="111" t="str">
        <f t="shared" si="247"/>
        <v>SIN RESPUESTA</v>
      </c>
      <c r="AC1892" s="94" t="str">
        <f t="shared" si="248"/>
        <v>SIN TRASLADO</v>
      </c>
    </row>
    <row r="1893" spans="2:29" s="111" customFormat="1" ht="24.95" hidden="1" customHeight="1">
      <c r="B1893" s="64">
        <f t="shared" si="249"/>
        <v>1890</v>
      </c>
      <c r="C1893" s="69"/>
      <c r="D1893" s="70"/>
      <c r="E1893" s="70"/>
      <c r="F1893" s="64"/>
      <c r="G1893" s="198"/>
      <c r="H1893" s="198"/>
      <c r="I1893" s="198"/>
      <c r="J1893" s="199"/>
      <c r="K1893" s="62"/>
      <c r="L1893" s="62"/>
      <c r="M1893" s="62"/>
      <c r="N1893" s="64" t="s">
        <v>3143</v>
      </c>
      <c r="O1893" s="64" t="str">
        <f>IF(Tabla1[[#This Row],[FECHA RADICADO DE RESPUESTA A PETICIONARIO]]="","Sin respuesta",S1893-G1893)</f>
        <v>Sin respuesta</v>
      </c>
      <c r="P1893" s="64">
        <v>12</v>
      </c>
      <c r="Q1893" s="63" t="str">
        <f>+IFERROR(VLOOKUP(Z1893, fechas!$B$1:$C$247, 2,FALSE), " ")</f>
        <v xml:space="preserve"> </v>
      </c>
      <c r="R1893" s="64"/>
      <c r="S1893" s="85"/>
      <c r="T1893" s="64"/>
      <c r="U1893" s="63"/>
      <c r="V1893" s="64"/>
      <c r="W1893" s="64"/>
      <c r="X1893" s="108">
        <f t="shared" si="245"/>
        <v>1</v>
      </c>
      <c r="Y1893" s="109" t="str">
        <f>+IFERROR(VLOOKUP(G1893,fechas!$A$1:$D$209,2,FALSE), " ")</f>
        <v xml:space="preserve"> </v>
      </c>
      <c r="Z1893" s="109" t="str">
        <f t="shared" si="246"/>
        <v xml:space="preserve"> </v>
      </c>
      <c r="AA1893" s="110" t="str">
        <f ca="1">+IFERROR(IF(S2013&gt;0," ",Q1893-variables!$C$9)," ")</f>
        <v xml:space="preserve"> </v>
      </c>
      <c r="AB1893" s="111" t="str">
        <f t="shared" si="247"/>
        <v>SIN RESPUESTA</v>
      </c>
      <c r="AC1893" s="94" t="str">
        <f t="shared" si="248"/>
        <v>SIN TRASLADO</v>
      </c>
    </row>
    <row r="1894" spans="2:29" s="111" customFormat="1" ht="24.95" hidden="1" customHeight="1">
      <c r="B1894" s="64">
        <f t="shared" si="249"/>
        <v>1891</v>
      </c>
      <c r="C1894" s="69"/>
      <c r="D1894" s="70"/>
      <c r="E1894" s="70"/>
      <c r="F1894" s="64"/>
      <c r="G1894" s="198"/>
      <c r="H1894" s="198"/>
      <c r="I1894" s="198"/>
      <c r="J1894" s="199"/>
      <c r="K1894" s="62"/>
      <c r="L1894" s="62"/>
      <c r="M1894" s="62"/>
      <c r="N1894" s="64" t="s">
        <v>3143</v>
      </c>
      <c r="O1894" s="64" t="str">
        <f>IF(Tabla1[[#This Row],[FECHA RADICADO DE RESPUESTA A PETICIONARIO]]="","Sin respuesta",S1894-G1894)</f>
        <v>Sin respuesta</v>
      </c>
      <c r="P1894" s="64">
        <v>12</v>
      </c>
      <c r="Q1894" s="63" t="str">
        <f>+IFERROR(VLOOKUP(Z1894, fechas!$B$1:$C$247, 2,FALSE), " ")</f>
        <v xml:space="preserve"> </v>
      </c>
      <c r="R1894" s="64"/>
      <c r="S1894" s="85"/>
      <c r="T1894" s="64"/>
      <c r="U1894" s="63"/>
      <c r="V1894" s="64"/>
      <c r="W1894" s="64"/>
      <c r="X1894" s="108">
        <f t="shared" si="245"/>
        <v>1</v>
      </c>
      <c r="Y1894" s="109" t="str">
        <f>+IFERROR(VLOOKUP(G1894,fechas!$A$1:$D$209,2,FALSE), " ")</f>
        <v xml:space="preserve"> </v>
      </c>
      <c r="Z1894" s="109" t="str">
        <f t="shared" si="246"/>
        <v xml:space="preserve"> </v>
      </c>
      <c r="AA1894" s="110" t="str">
        <f ca="1">+IFERROR(IF(S1894&gt;0," ",Q1894-variables!$C$9)," ")</f>
        <v xml:space="preserve"> </v>
      </c>
      <c r="AB1894" s="111" t="str">
        <f t="shared" si="247"/>
        <v>SIN RESPUESTA</v>
      </c>
      <c r="AC1894" s="94" t="str">
        <f t="shared" si="248"/>
        <v>SIN TRASLADO</v>
      </c>
    </row>
    <row r="1895" spans="2:29" s="111" customFormat="1" ht="24.95" hidden="1" customHeight="1">
      <c r="B1895" s="64">
        <f t="shared" si="249"/>
        <v>1892</v>
      </c>
      <c r="C1895" s="69"/>
      <c r="D1895" s="70"/>
      <c r="E1895" s="70"/>
      <c r="F1895" s="64"/>
      <c r="G1895" s="198"/>
      <c r="H1895" s="198"/>
      <c r="I1895" s="198"/>
      <c r="J1895" s="199"/>
      <c r="K1895" s="62"/>
      <c r="L1895" s="62"/>
      <c r="M1895" s="62"/>
      <c r="N1895" s="64" t="s">
        <v>3143</v>
      </c>
      <c r="O1895" s="64" t="str">
        <f>IF(Tabla1[[#This Row],[FECHA RADICADO DE RESPUESTA A PETICIONARIO]]="","Sin respuesta",S1895-G1895)</f>
        <v>Sin respuesta</v>
      </c>
      <c r="P1895" s="64">
        <v>12</v>
      </c>
      <c r="Q1895" s="63" t="str">
        <f>+IFERROR(VLOOKUP(Z1895, fechas!$B$1:$C$247, 2,FALSE), " ")</f>
        <v xml:space="preserve"> </v>
      </c>
      <c r="R1895" s="64"/>
      <c r="S1895" s="85"/>
      <c r="T1895" s="64"/>
      <c r="U1895" s="63"/>
      <c r="V1895" s="64"/>
      <c r="W1895" s="64"/>
      <c r="X1895" s="108">
        <f t="shared" si="245"/>
        <v>1</v>
      </c>
      <c r="Y1895" s="109" t="str">
        <f>+IFERROR(VLOOKUP(G1895,fechas!$A$1:$D$209,2,FALSE), " ")</f>
        <v xml:space="preserve"> </v>
      </c>
      <c r="Z1895" s="109" t="str">
        <f t="shared" si="246"/>
        <v xml:space="preserve"> </v>
      </c>
      <c r="AA1895" s="110" t="str">
        <f ca="1">+IFERROR(IF(S1895&gt;0," ",Q1895-variables!$C$9)," ")</f>
        <v xml:space="preserve"> </v>
      </c>
      <c r="AB1895" s="111" t="str">
        <f t="shared" si="247"/>
        <v>SIN RESPUESTA</v>
      </c>
      <c r="AC1895" s="94" t="str">
        <f t="shared" si="248"/>
        <v>SIN TRASLADO</v>
      </c>
    </row>
    <row r="1896" spans="2:29" s="111" customFormat="1" ht="24.95" hidden="1" customHeight="1">
      <c r="B1896" s="64">
        <f t="shared" si="249"/>
        <v>1893</v>
      </c>
      <c r="C1896" s="69"/>
      <c r="D1896" s="70"/>
      <c r="E1896" s="70"/>
      <c r="F1896" s="64"/>
      <c r="G1896" s="198"/>
      <c r="H1896" s="198"/>
      <c r="I1896" s="198"/>
      <c r="J1896" s="199"/>
      <c r="K1896" s="62"/>
      <c r="L1896" s="62"/>
      <c r="M1896" s="62"/>
      <c r="N1896" s="64" t="s">
        <v>3143</v>
      </c>
      <c r="O1896" s="64" t="str">
        <f>IF(Tabla1[[#This Row],[FECHA RADICADO DE RESPUESTA A PETICIONARIO]]="","Sin respuesta",S1896-G1896)</f>
        <v>Sin respuesta</v>
      </c>
      <c r="P1896" s="64">
        <v>12</v>
      </c>
      <c r="Q1896" s="63" t="str">
        <f>+IFERROR(VLOOKUP(Z1896, fechas!$B$1:$C$247, 2,FALSE), " ")</f>
        <v xml:space="preserve"> </v>
      </c>
      <c r="R1896" s="64"/>
      <c r="S1896" s="85"/>
      <c r="T1896" s="64"/>
      <c r="U1896" s="63"/>
      <c r="V1896" s="64"/>
      <c r="W1896" s="64"/>
      <c r="X1896" s="108">
        <f t="shared" si="245"/>
        <v>1</v>
      </c>
      <c r="Y1896" s="109" t="str">
        <f>+IFERROR(VLOOKUP(G1896,fechas!$A$1:$D$209,2,FALSE), " ")</f>
        <v xml:space="preserve"> </v>
      </c>
      <c r="Z1896" s="109" t="str">
        <f t="shared" si="246"/>
        <v xml:space="preserve"> </v>
      </c>
      <c r="AA1896" s="110" t="str">
        <f ca="1">+IFERROR(IF(S1896&gt;0," ",Q1896-variables!$C$9)," ")</f>
        <v xml:space="preserve"> </v>
      </c>
      <c r="AB1896" s="111" t="str">
        <f t="shared" si="247"/>
        <v>SIN RESPUESTA</v>
      </c>
      <c r="AC1896" s="94" t="str">
        <f t="shared" si="248"/>
        <v>SIN TRASLADO</v>
      </c>
    </row>
    <row r="1897" spans="2:29" s="111" customFormat="1" ht="24.95" hidden="1" customHeight="1">
      <c r="B1897" s="64">
        <f t="shared" si="249"/>
        <v>1894</v>
      </c>
      <c r="C1897" s="69"/>
      <c r="D1897" s="70"/>
      <c r="E1897" s="70"/>
      <c r="F1897" s="64"/>
      <c r="G1897" s="198"/>
      <c r="H1897" s="198"/>
      <c r="I1897" s="198"/>
      <c r="J1897" s="199"/>
      <c r="K1897" s="62"/>
      <c r="L1897" s="62"/>
      <c r="M1897" s="62"/>
      <c r="N1897" s="64" t="s">
        <v>3143</v>
      </c>
      <c r="O1897" s="64" t="str">
        <f>IF(Tabla1[[#This Row],[FECHA RADICADO DE RESPUESTA A PETICIONARIO]]="","Sin respuesta",S1897-G1897)</f>
        <v>Sin respuesta</v>
      </c>
      <c r="P1897" s="64">
        <v>12</v>
      </c>
      <c r="Q1897" s="63" t="str">
        <f>+IFERROR(VLOOKUP(Z1897, fechas!$B$1:$C$247, 2,FALSE), " ")</f>
        <v xml:space="preserve"> </v>
      </c>
      <c r="R1897" s="64"/>
      <c r="S1897" s="85"/>
      <c r="T1897" s="64"/>
      <c r="U1897" s="63"/>
      <c r="V1897" s="64"/>
      <c r="W1897" s="64"/>
      <c r="X1897" s="108">
        <f t="shared" si="245"/>
        <v>1</v>
      </c>
      <c r="Y1897" s="109" t="str">
        <f>+IFERROR(VLOOKUP(G1897,fechas!$A$1:$D$209,2,FALSE), " ")</f>
        <v xml:space="preserve"> </v>
      </c>
      <c r="Z1897" s="109" t="str">
        <f t="shared" si="246"/>
        <v xml:space="preserve"> </v>
      </c>
      <c r="AA1897" s="110" t="str">
        <f ca="1">+IFERROR(IF(S1897&gt;0," ",Q1897-variables!$C$9)," ")</f>
        <v xml:space="preserve"> </v>
      </c>
      <c r="AB1897" s="111" t="str">
        <f t="shared" si="247"/>
        <v>SIN RESPUESTA</v>
      </c>
      <c r="AC1897" s="94" t="str">
        <f t="shared" si="248"/>
        <v>SIN TRASLADO</v>
      </c>
    </row>
    <row r="1898" spans="2:29" s="111" customFormat="1" ht="24.95" hidden="1" customHeight="1">
      <c r="B1898" s="64">
        <f t="shared" si="249"/>
        <v>1895</v>
      </c>
      <c r="C1898" s="69"/>
      <c r="D1898" s="70"/>
      <c r="E1898" s="70"/>
      <c r="F1898" s="64"/>
      <c r="G1898" s="198"/>
      <c r="H1898" s="198"/>
      <c r="I1898" s="198"/>
      <c r="J1898" s="199"/>
      <c r="K1898" s="62"/>
      <c r="L1898" s="62"/>
      <c r="M1898" s="62"/>
      <c r="N1898" s="64" t="s">
        <v>3143</v>
      </c>
      <c r="O1898" s="64" t="str">
        <f>IF(Tabla1[[#This Row],[FECHA RADICADO DE RESPUESTA A PETICIONARIO]]="","Sin respuesta",S1898-G1898)</f>
        <v>Sin respuesta</v>
      </c>
      <c r="P1898" s="64">
        <v>12</v>
      </c>
      <c r="Q1898" s="63" t="str">
        <f>+IFERROR(VLOOKUP(Z1898, fechas!$B$1:$C$247, 2,FALSE), " ")</f>
        <v xml:space="preserve"> </v>
      </c>
      <c r="R1898" s="64"/>
      <c r="S1898" s="85"/>
      <c r="T1898" s="64"/>
      <c r="U1898" s="63"/>
      <c r="V1898" s="64"/>
      <c r="W1898" s="64"/>
      <c r="X1898" s="108">
        <f t="shared" si="245"/>
        <v>1</v>
      </c>
      <c r="Y1898" s="109" t="str">
        <f>+IFERROR(VLOOKUP(G1898,fechas!$A$1:$D$209,2,FALSE), " ")</f>
        <v xml:space="preserve"> </v>
      </c>
      <c r="Z1898" s="109" t="str">
        <f t="shared" si="246"/>
        <v xml:space="preserve"> </v>
      </c>
      <c r="AA1898" s="110" t="str">
        <f ca="1">+IFERROR(IF(S1898&gt;0," ",Q1898-variables!$C$9)," ")</f>
        <v xml:space="preserve"> </v>
      </c>
      <c r="AB1898" s="111" t="str">
        <f t="shared" si="247"/>
        <v>SIN RESPUESTA</v>
      </c>
      <c r="AC1898" s="94" t="str">
        <f t="shared" si="248"/>
        <v>SIN TRASLADO</v>
      </c>
    </row>
    <row r="1899" spans="2:29" s="111" customFormat="1" ht="24.95" hidden="1" customHeight="1">
      <c r="B1899" s="64">
        <f t="shared" si="249"/>
        <v>1896</v>
      </c>
      <c r="C1899" s="69"/>
      <c r="D1899" s="70"/>
      <c r="E1899" s="70"/>
      <c r="F1899" s="64"/>
      <c r="G1899" s="198"/>
      <c r="H1899" s="198"/>
      <c r="I1899" s="198"/>
      <c r="J1899" s="199"/>
      <c r="K1899" s="62"/>
      <c r="L1899" s="62"/>
      <c r="M1899" s="62"/>
      <c r="N1899" s="64" t="s">
        <v>3143</v>
      </c>
      <c r="O1899" s="64" t="str">
        <f>IF(Tabla1[[#This Row],[FECHA RADICADO DE RESPUESTA A PETICIONARIO]]="","Sin respuesta",S1899-G1899)</f>
        <v>Sin respuesta</v>
      </c>
      <c r="P1899" s="64">
        <v>12</v>
      </c>
      <c r="Q1899" s="63" t="str">
        <f>+IFERROR(VLOOKUP(Z1899, fechas!$B$1:$C$247, 2,FALSE), " ")</f>
        <v xml:space="preserve"> </v>
      </c>
      <c r="R1899" s="64"/>
      <c r="S1899" s="85"/>
      <c r="T1899" s="64"/>
      <c r="U1899" s="63"/>
      <c r="V1899" s="64"/>
      <c r="W1899" s="64"/>
      <c r="X1899" s="108">
        <f t="shared" si="245"/>
        <v>1</v>
      </c>
      <c r="Y1899" s="109" t="str">
        <f>+IFERROR(VLOOKUP(G1899,fechas!$A$1:$D$209,2,FALSE), " ")</f>
        <v xml:space="preserve"> </v>
      </c>
      <c r="Z1899" s="109" t="str">
        <f t="shared" si="246"/>
        <v xml:space="preserve"> </v>
      </c>
      <c r="AA1899" s="110" t="str">
        <f ca="1">+IFERROR(IF(S1899&gt;0," ",Q1899-variables!$C$9)," ")</f>
        <v xml:space="preserve"> </v>
      </c>
      <c r="AB1899" s="111" t="str">
        <f t="shared" si="247"/>
        <v>SIN RESPUESTA</v>
      </c>
      <c r="AC1899" s="94" t="str">
        <f t="shared" si="248"/>
        <v>SIN TRASLADO</v>
      </c>
    </row>
    <row r="1900" spans="2:29" s="111" customFormat="1" ht="24.95" hidden="1" customHeight="1">
      <c r="B1900" s="64">
        <f t="shared" si="249"/>
        <v>1897</v>
      </c>
      <c r="C1900" s="69"/>
      <c r="D1900" s="70"/>
      <c r="E1900" s="70"/>
      <c r="F1900" s="64"/>
      <c r="G1900" s="198"/>
      <c r="H1900" s="198"/>
      <c r="I1900" s="198"/>
      <c r="J1900" s="199"/>
      <c r="K1900" s="62"/>
      <c r="L1900" s="62"/>
      <c r="M1900" s="62"/>
      <c r="N1900" s="64" t="s">
        <v>3143</v>
      </c>
      <c r="O1900" s="64" t="str">
        <f>IF(Tabla1[[#This Row],[FECHA RADICADO DE RESPUESTA A PETICIONARIO]]="","Sin respuesta",S1900-G1900)</f>
        <v>Sin respuesta</v>
      </c>
      <c r="P1900" s="64">
        <v>12</v>
      </c>
      <c r="Q1900" s="63" t="str">
        <f>+IFERROR(VLOOKUP(Z1900, fechas!$B$1:$C$247, 2,FALSE), " ")</f>
        <v xml:space="preserve"> </v>
      </c>
      <c r="R1900" s="64"/>
      <c r="S1900" s="85"/>
      <c r="T1900" s="64"/>
      <c r="U1900" s="63"/>
      <c r="V1900" s="64"/>
      <c r="W1900" s="64"/>
      <c r="X1900" s="108">
        <f t="shared" si="245"/>
        <v>1</v>
      </c>
      <c r="Y1900" s="109" t="str">
        <f>+IFERROR(VLOOKUP(G1900,fechas!$A$1:$D$209,2,FALSE), " ")</f>
        <v xml:space="preserve"> </v>
      </c>
      <c r="Z1900" s="109" t="str">
        <f t="shared" si="246"/>
        <v xml:space="preserve"> </v>
      </c>
      <c r="AA1900" s="110" t="str">
        <f ca="1">+IFERROR(IF(S1900&gt;0," ",Q1900-variables!$C$9)," ")</f>
        <v xml:space="preserve"> </v>
      </c>
      <c r="AB1900" s="111" t="str">
        <f t="shared" si="247"/>
        <v>SIN RESPUESTA</v>
      </c>
      <c r="AC1900" s="94" t="str">
        <f t="shared" si="248"/>
        <v>SIN TRASLADO</v>
      </c>
    </row>
    <row r="1901" spans="2:29" s="111" customFormat="1" ht="24.95" hidden="1" customHeight="1">
      <c r="B1901" s="64">
        <f t="shared" si="249"/>
        <v>1898</v>
      </c>
      <c r="C1901" s="69"/>
      <c r="D1901" s="70"/>
      <c r="E1901" s="70"/>
      <c r="F1901" s="64"/>
      <c r="G1901" s="198"/>
      <c r="H1901" s="198"/>
      <c r="I1901" s="198"/>
      <c r="J1901" s="199"/>
      <c r="K1901" s="62"/>
      <c r="L1901" s="62"/>
      <c r="M1901" s="62"/>
      <c r="N1901" s="64" t="s">
        <v>3143</v>
      </c>
      <c r="O1901" s="64" t="str">
        <f>IF(Tabla1[[#This Row],[FECHA RADICADO DE RESPUESTA A PETICIONARIO]]="","Sin respuesta",S1901-G1901)</f>
        <v>Sin respuesta</v>
      </c>
      <c r="P1901" s="64">
        <v>12</v>
      </c>
      <c r="Q1901" s="63" t="str">
        <f>+IFERROR(VLOOKUP(Z1901, fechas!$B$1:$C$247, 2,FALSE), " ")</f>
        <v xml:space="preserve"> </v>
      </c>
      <c r="R1901" s="64"/>
      <c r="S1901" s="85"/>
      <c r="T1901" s="64"/>
      <c r="U1901" s="63"/>
      <c r="V1901" s="64"/>
      <c r="W1901" s="64"/>
      <c r="X1901" s="108">
        <f t="shared" si="245"/>
        <v>1</v>
      </c>
      <c r="Y1901" s="109" t="str">
        <f>+IFERROR(VLOOKUP(G1901,fechas!$A$1:$D$209,2,FALSE), " ")</f>
        <v xml:space="preserve"> </v>
      </c>
      <c r="Z1901" s="109" t="str">
        <f t="shared" si="246"/>
        <v xml:space="preserve"> </v>
      </c>
      <c r="AA1901" s="110" t="str">
        <f ca="1">+IFERROR(IF(S1901&gt;0," ",Q1901-variables!$C$9)," ")</f>
        <v xml:space="preserve"> </v>
      </c>
      <c r="AB1901" s="111" t="str">
        <f t="shared" si="247"/>
        <v>SIN RESPUESTA</v>
      </c>
      <c r="AC1901" s="94" t="str">
        <f t="shared" si="248"/>
        <v>SIN TRASLADO</v>
      </c>
    </row>
    <row r="1902" spans="2:29" s="111" customFormat="1" ht="24.95" hidden="1" customHeight="1">
      <c r="B1902" s="64">
        <f t="shared" si="249"/>
        <v>1899</v>
      </c>
      <c r="C1902" s="69"/>
      <c r="D1902" s="70"/>
      <c r="E1902" s="70"/>
      <c r="F1902" s="64"/>
      <c r="G1902" s="198"/>
      <c r="H1902" s="198"/>
      <c r="I1902" s="198"/>
      <c r="J1902" s="199"/>
      <c r="K1902" s="62"/>
      <c r="L1902" s="62"/>
      <c r="M1902" s="62"/>
      <c r="N1902" s="64" t="s">
        <v>3143</v>
      </c>
      <c r="O1902" s="64" t="str">
        <f>IF(Tabla1[[#This Row],[FECHA RADICADO DE RESPUESTA A PETICIONARIO]]="","Sin respuesta",S1902-G1902)</f>
        <v>Sin respuesta</v>
      </c>
      <c r="P1902" s="64">
        <v>12</v>
      </c>
      <c r="Q1902" s="63" t="str">
        <f>+IFERROR(VLOOKUP(Z1902, fechas!$B$1:$C$247, 2,FALSE), " ")</f>
        <v xml:space="preserve"> </v>
      </c>
      <c r="R1902" s="64"/>
      <c r="S1902" s="85"/>
      <c r="T1902" s="64"/>
      <c r="U1902" s="63"/>
      <c r="V1902" s="64"/>
      <c r="W1902" s="64"/>
      <c r="X1902" s="108">
        <f t="shared" si="245"/>
        <v>1</v>
      </c>
      <c r="Y1902" s="109" t="str">
        <f>+IFERROR(VLOOKUP(G1902,fechas!$A$1:$D$209,2,FALSE), " ")</f>
        <v xml:space="preserve"> </v>
      </c>
      <c r="Z1902" s="109" t="str">
        <f t="shared" si="246"/>
        <v xml:space="preserve"> </v>
      </c>
      <c r="AA1902" s="110" t="str">
        <f ca="1">+IFERROR(IF(S1902&gt;0," ",Q1902-variables!$C$9)," ")</f>
        <v xml:space="preserve"> </v>
      </c>
      <c r="AB1902" s="111" t="str">
        <f t="shared" si="247"/>
        <v>SIN RESPUESTA</v>
      </c>
      <c r="AC1902" s="94" t="str">
        <f t="shared" si="248"/>
        <v>SIN TRASLADO</v>
      </c>
    </row>
    <row r="1903" spans="2:29" s="111" customFormat="1" ht="24.95" hidden="1" customHeight="1">
      <c r="B1903" s="64">
        <f t="shared" si="249"/>
        <v>1900</v>
      </c>
      <c r="C1903" s="69"/>
      <c r="D1903" s="70"/>
      <c r="E1903" s="70"/>
      <c r="F1903" s="64"/>
      <c r="G1903" s="198"/>
      <c r="H1903" s="198"/>
      <c r="I1903" s="198"/>
      <c r="J1903" s="199"/>
      <c r="K1903" s="62"/>
      <c r="L1903" s="62"/>
      <c r="M1903" s="62"/>
      <c r="N1903" s="64" t="s">
        <v>3143</v>
      </c>
      <c r="O1903" s="64" t="str">
        <f>IF(Tabla1[[#This Row],[FECHA RADICADO DE RESPUESTA A PETICIONARIO]]="","Sin respuesta",S1903-G1903)</f>
        <v>Sin respuesta</v>
      </c>
      <c r="P1903" s="64">
        <v>12</v>
      </c>
      <c r="Q1903" s="63" t="str">
        <f>+IFERROR(VLOOKUP(Z1903, fechas!$B$1:$C$247, 2,FALSE), " ")</f>
        <v xml:space="preserve"> </v>
      </c>
      <c r="R1903" s="64"/>
      <c r="S1903" s="85"/>
      <c r="T1903" s="63"/>
      <c r="U1903" s="63"/>
      <c r="V1903" s="64"/>
      <c r="W1903" s="64"/>
      <c r="X1903" s="108">
        <f t="shared" si="245"/>
        <v>1</v>
      </c>
      <c r="Y1903" s="109" t="str">
        <f>+IFERROR(VLOOKUP(G1903,fechas!$A$1:$D$209,2,FALSE), " ")</f>
        <v xml:space="preserve"> </v>
      </c>
      <c r="Z1903" s="109" t="str">
        <f t="shared" si="246"/>
        <v xml:space="preserve"> </v>
      </c>
      <c r="AA1903" s="110" t="str">
        <f ca="1">+IFERROR(IF(S1903&gt;0," ",Q1903-variables!$C$9)," ")</f>
        <v xml:space="preserve"> </v>
      </c>
      <c r="AB1903" s="111" t="str">
        <f t="shared" si="247"/>
        <v>SIN RESPUESTA</v>
      </c>
      <c r="AC1903" s="94" t="str">
        <f t="shared" si="248"/>
        <v>SIN TRASLADO</v>
      </c>
    </row>
    <row r="1904" spans="2:29" s="111" customFormat="1" ht="24.95" hidden="1" customHeight="1">
      <c r="B1904" s="64">
        <f t="shared" si="249"/>
        <v>1901</v>
      </c>
      <c r="C1904" s="69"/>
      <c r="D1904" s="70"/>
      <c r="E1904" s="70"/>
      <c r="F1904" s="64"/>
      <c r="G1904" s="198"/>
      <c r="H1904" s="198"/>
      <c r="I1904" s="198"/>
      <c r="J1904" s="199"/>
      <c r="K1904" s="62"/>
      <c r="L1904" s="62"/>
      <c r="M1904" s="62"/>
      <c r="N1904" s="64" t="s">
        <v>3143</v>
      </c>
      <c r="O1904" s="64" t="str">
        <f>IF(Tabla1[[#This Row],[FECHA RADICADO DE RESPUESTA A PETICIONARIO]]="","Sin respuesta",S1904-G1904)</f>
        <v>Sin respuesta</v>
      </c>
      <c r="P1904" s="64">
        <v>12</v>
      </c>
      <c r="Q1904" s="63" t="str">
        <f>+IFERROR(VLOOKUP(Z1904, fechas!$B$1:$C$247, 2,FALSE), " ")</f>
        <v xml:space="preserve"> </v>
      </c>
      <c r="R1904" s="64"/>
      <c r="S1904" s="85"/>
      <c r="T1904" s="64"/>
      <c r="U1904" s="63"/>
      <c r="V1904" s="64"/>
      <c r="W1904" s="64"/>
      <c r="X1904" s="108">
        <f t="shared" si="245"/>
        <v>1</v>
      </c>
      <c r="Y1904" s="109" t="str">
        <f>+IFERROR(VLOOKUP(G1904,fechas!$A$1:$D$209,2,FALSE), " ")</f>
        <v xml:space="preserve"> </v>
      </c>
      <c r="Z1904" s="109" t="str">
        <f t="shared" si="246"/>
        <v xml:space="preserve"> </v>
      </c>
      <c r="AA1904" s="110" t="str">
        <f ca="1">+IFERROR(IF(S1904&gt;0," ",Q1904-variables!$C$9)," ")</f>
        <v xml:space="preserve"> </v>
      </c>
      <c r="AB1904" s="111" t="str">
        <f t="shared" si="247"/>
        <v>SIN RESPUESTA</v>
      </c>
      <c r="AC1904" s="94" t="str">
        <f t="shared" si="248"/>
        <v>SIN TRASLADO</v>
      </c>
    </row>
    <row r="1905" spans="2:29" s="111" customFormat="1" ht="24.95" hidden="1" customHeight="1">
      <c r="B1905" s="64">
        <f t="shared" si="249"/>
        <v>1902</v>
      </c>
      <c r="C1905" s="69"/>
      <c r="D1905" s="70"/>
      <c r="E1905" s="70"/>
      <c r="F1905" s="64"/>
      <c r="G1905" s="198"/>
      <c r="H1905" s="198"/>
      <c r="I1905" s="198"/>
      <c r="J1905" s="198"/>
      <c r="K1905" s="62"/>
      <c r="L1905" s="62"/>
      <c r="M1905" s="62"/>
      <c r="N1905" s="64" t="s">
        <v>3143</v>
      </c>
      <c r="O1905" s="64" t="str">
        <f>IF(Tabla1[[#This Row],[FECHA RADICADO DE RESPUESTA A PETICIONARIO]]="","Sin respuesta",S1905-G1905)</f>
        <v>Sin respuesta</v>
      </c>
      <c r="P1905" s="64">
        <v>12</v>
      </c>
      <c r="Q1905" s="63" t="str">
        <f>+IFERROR(VLOOKUP(Z1905, fechas!$B$1:$C$247, 2,FALSE), " ")</f>
        <v xml:space="preserve"> </v>
      </c>
      <c r="R1905" s="64"/>
      <c r="S1905" s="85"/>
      <c r="T1905" s="64"/>
      <c r="U1905" s="63"/>
      <c r="V1905" s="64"/>
      <c r="W1905" s="64"/>
      <c r="X1905" s="108">
        <f t="shared" si="245"/>
        <v>1</v>
      </c>
      <c r="Y1905" s="109" t="str">
        <f>+IFERROR(VLOOKUP(G1905,fechas!$A$1:$D$209,2,FALSE), " ")</f>
        <v xml:space="preserve"> </v>
      </c>
      <c r="Z1905" s="109" t="str">
        <f t="shared" si="246"/>
        <v xml:space="preserve"> </v>
      </c>
      <c r="AA1905" s="110" t="str">
        <f ca="1">+IFERROR(IF(S1905&gt;0," ",Q1905-variables!$C$9)," ")</f>
        <v xml:space="preserve"> </v>
      </c>
      <c r="AB1905" s="111" t="str">
        <f t="shared" si="247"/>
        <v>SIN RESPUESTA</v>
      </c>
      <c r="AC1905" s="94" t="str">
        <f t="shared" si="248"/>
        <v>SIN TRASLADO</v>
      </c>
    </row>
    <row r="1906" spans="2:29" s="111" customFormat="1" ht="24.95" hidden="1" customHeight="1">
      <c r="B1906" s="64">
        <f t="shared" si="249"/>
        <v>1903</v>
      </c>
      <c r="C1906" s="69"/>
      <c r="D1906" s="70"/>
      <c r="E1906" s="70"/>
      <c r="F1906" s="64"/>
      <c r="G1906" s="198"/>
      <c r="H1906" s="198"/>
      <c r="I1906" s="198"/>
      <c r="J1906" s="198"/>
      <c r="K1906" s="62"/>
      <c r="L1906" s="62"/>
      <c r="M1906" s="62"/>
      <c r="N1906" s="64" t="s">
        <v>3143</v>
      </c>
      <c r="O1906" s="64" t="str">
        <f>IF(Tabla1[[#This Row],[FECHA RADICADO DE RESPUESTA A PETICIONARIO]]="","Sin respuesta",S1906-G1906)</f>
        <v>Sin respuesta</v>
      </c>
      <c r="P1906" s="64">
        <v>12</v>
      </c>
      <c r="Q1906" s="63" t="str">
        <f>+IFERROR(VLOOKUP(Z1906, fechas!$B$1:$C$247, 2,FALSE), " ")</f>
        <v xml:space="preserve"> </v>
      </c>
      <c r="R1906" s="64"/>
      <c r="S1906" s="85"/>
      <c r="T1906" s="64"/>
      <c r="U1906" s="64"/>
      <c r="V1906" s="64"/>
      <c r="W1906" s="64"/>
      <c r="X1906" s="108">
        <f t="shared" si="245"/>
        <v>1</v>
      </c>
      <c r="Y1906" s="109" t="str">
        <f>+IFERROR(VLOOKUP(G1906,fechas!$A$1:$D$209,2,FALSE), " ")</f>
        <v xml:space="preserve"> </v>
      </c>
      <c r="Z1906" s="109" t="str">
        <f t="shared" si="246"/>
        <v xml:space="preserve"> </v>
      </c>
      <c r="AA1906" s="110" t="str">
        <f ca="1">+IFERROR(IF(S1906&gt;0," ",Q1906-variables!$C$9)," ")</f>
        <v xml:space="preserve"> </v>
      </c>
      <c r="AB1906" s="111" t="str">
        <f t="shared" si="247"/>
        <v>SIN RESPUESTA</v>
      </c>
      <c r="AC1906" s="94" t="str">
        <f t="shared" si="248"/>
        <v>SIN TRASLADO</v>
      </c>
    </row>
    <row r="1907" spans="2:29" s="111" customFormat="1" ht="24.95" hidden="1" customHeight="1">
      <c r="B1907" s="64">
        <f t="shared" si="249"/>
        <v>1904</v>
      </c>
      <c r="C1907" s="69"/>
      <c r="D1907" s="70"/>
      <c r="E1907" s="70"/>
      <c r="F1907" s="64"/>
      <c r="G1907" s="198"/>
      <c r="H1907" s="198"/>
      <c r="I1907" s="198"/>
      <c r="J1907" s="198"/>
      <c r="K1907" s="62"/>
      <c r="L1907" s="62"/>
      <c r="M1907" s="62"/>
      <c r="N1907" s="64" t="s">
        <v>3143</v>
      </c>
      <c r="O1907" s="64" t="str">
        <f>IF(Tabla1[[#This Row],[FECHA RADICADO DE RESPUESTA A PETICIONARIO]]="","Sin respuesta",S1907-G1907)</f>
        <v>Sin respuesta</v>
      </c>
      <c r="P1907" s="64">
        <v>12</v>
      </c>
      <c r="Q1907" s="63" t="str">
        <f>+IFERROR(VLOOKUP(Z1907, fechas!$B$1:$C$247, 2,FALSE), " ")</f>
        <v xml:space="preserve"> </v>
      </c>
      <c r="R1907" s="216"/>
      <c r="S1907" s="85"/>
      <c r="T1907" s="64"/>
      <c r="U1907" s="63"/>
      <c r="V1907" s="64"/>
      <c r="W1907" s="64"/>
      <c r="X1907" s="108">
        <f t="shared" si="245"/>
        <v>1</v>
      </c>
      <c r="Y1907" s="109" t="str">
        <f>+IFERROR(VLOOKUP(G1907,fechas!$A$1:$D$209,2,FALSE), " ")</f>
        <v xml:space="preserve"> </v>
      </c>
      <c r="Z1907" s="109" t="str">
        <f t="shared" si="246"/>
        <v xml:space="preserve"> </v>
      </c>
      <c r="AA1907" s="110" t="str">
        <f ca="1">+IFERROR(IF(S1907&gt;0," ",Q1907-variables!$C$9)," ")</f>
        <v xml:space="preserve"> </v>
      </c>
      <c r="AB1907" s="111" t="str">
        <f t="shared" si="247"/>
        <v>SIN RESPUESTA</v>
      </c>
      <c r="AC1907" s="94" t="str">
        <f t="shared" si="248"/>
        <v>SIN TRASLADO</v>
      </c>
    </row>
    <row r="1908" spans="2:29" s="111" customFormat="1" ht="24.95" hidden="1" customHeight="1">
      <c r="B1908" s="64">
        <f t="shared" si="249"/>
        <v>1905</v>
      </c>
      <c r="C1908" s="69"/>
      <c r="D1908" s="70"/>
      <c r="E1908" s="70"/>
      <c r="F1908" s="64"/>
      <c r="G1908" s="198"/>
      <c r="H1908" s="198"/>
      <c r="I1908" s="198"/>
      <c r="J1908" s="198"/>
      <c r="K1908" s="62"/>
      <c r="L1908" s="62"/>
      <c r="M1908" s="62"/>
      <c r="N1908" s="64" t="s">
        <v>3143</v>
      </c>
      <c r="O1908" s="64" t="str">
        <f>IF(Tabla1[[#This Row],[FECHA RADICADO DE RESPUESTA A PETICIONARIO]]="","Sin respuesta",S1908-G1908)</f>
        <v>Sin respuesta</v>
      </c>
      <c r="P1908" s="64">
        <v>12</v>
      </c>
      <c r="Q1908" s="63" t="str">
        <f>+IFERROR(VLOOKUP(Z1908, fechas!$B$1:$C$247, 2,FALSE), " ")</f>
        <v xml:space="preserve"> </v>
      </c>
      <c r="R1908" s="64"/>
      <c r="S1908" s="85"/>
      <c r="T1908" s="64"/>
      <c r="U1908" s="63"/>
      <c r="V1908" s="64"/>
      <c r="W1908" s="64"/>
      <c r="X1908" s="108">
        <f t="shared" si="245"/>
        <v>1</v>
      </c>
      <c r="Y1908" s="109" t="str">
        <f>+IFERROR(VLOOKUP(G1908,fechas!$A$1:$D$209,2,FALSE), " ")</f>
        <v xml:space="preserve"> </v>
      </c>
      <c r="Z1908" s="109" t="str">
        <f t="shared" si="246"/>
        <v xml:space="preserve"> </v>
      </c>
      <c r="AA1908" s="110" t="str">
        <f ca="1">+IFERROR(IF(S1908&gt;0," ",Q1908-variables!$C$9)," ")</f>
        <v xml:space="preserve"> </v>
      </c>
      <c r="AB1908" s="111" t="str">
        <f t="shared" si="247"/>
        <v>SIN RESPUESTA</v>
      </c>
      <c r="AC1908" s="94" t="str">
        <f t="shared" si="248"/>
        <v>SIN TRASLADO</v>
      </c>
    </row>
    <row r="1909" spans="2:29" s="111" customFormat="1" ht="24.95" hidden="1" customHeight="1">
      <c r="B1909" s="64">
        <f t="shared" si="249"/>
        <v>1906</v>
      </c>
      <c r="C1909" s="69"/>
      <c r="D1909" s="70"/>
      <c r="E1909" s="70"/>
      <c r="F1909" s="64"/>
      <c r="G1909" s="198"/>
      <c r="H1909" s="198"/>
      <c r="I1909" s="198"/>
      <c r="J1909" s="198"/>
      <c r="K1909" s="62"/>
      <c r="L1909" s="62"/>
      <c r="M1909" s="62"/>
      <c r="N1909" s="64" t="s">
        <v>3143</v>
      </c>
      <c r="O1909" s="64" t="str">
        <f>IF(Tabla1[[#This Row],[FECHA RADICADO DE RESPUESTA A PETICIONARIO]]="","Sin respuesta",S1909-G1909)</f>
        <v>Sin respuesta</v>
      </c>
      <c r="P1909" s="64">
        <v>12</v>
      </c>
      <c r="Q1909" s="63" t="str">
        <f>+IFERROR(VLOOKUP(Z1909, fechas!$B$1:$C$247, 2,FALSE), " ")</f>
        <v xml:space="preserve"> </v>
      </c>
      <c r="R1909" s="64"/>
      <c r="S1909" s="85"/>
      <c r="T1909" s="64"/>
      <c r="U1909" s="63"/>
      <c r="V1909" s="64"/>
      <c r="W1909" s="64"/>
      <c r="X1909" s="108">
        <f t="shared" si="245"/>
        <v>1</v>
      </c>
      <c r="Y1909" s="109" t="str">
        <f>+IFERROR(VLOOKUP(G1909,fechas!$A$1:$D$209,2,FALSE), " ")</f>
        <v xml:space="preserve"> </v>
      </c>
      <c r="Z1909" s="109" t="str">
        <f t="shared" si="246"/>
        <v xml:space="preserve"> </v>
      </c>
      <c r="AA1909" s="110" t="str">
        <f ca="1">+IFERROR(IF(S1909&gt;0," ",Q1909-variables!$C$9)," ")</f>
        <v xml:space="preserve"> </v>
      </c>
      <c r="AB1909" s="111" t="str">
        <f t="shared" si="247"/>
        <v>SIN RESPUESTA</v>
      </c>
      <c r="AC1909" s="94" t="str">
        <f t="shared" si="248"/>
        <v>SIN TRASLADO</v>
      </c>
    </row>
    <row r="1910" spans="2:29" s="111" customFormat="1" ht="24.95" hidden="1" customHeight="1">
      <c r="B1910" s="64">
        <f t="shared" si="249"/>
        <v>1907</v>
      </c>
      <c r="C1910" s="69"/>
      <c r="D1910" s="70"/>
      <c r="E1910" s="70"/>
      <c r="F1910" s="64"/>
      <c r="G1910" s="198"/>
      <c r="H1910" s="198"/>
      <c r="I1910" s="198"/>
      <c r="J1910" s="198"/>
      <c r="K1910" s="62"/>
      <c r="L1910" s="62"/>
      <c r="M1910" s="62"/>
      <c r="N1910" s="64" t="s">
        <v>3143</v>
      </c>
      <c r="O1910" s="64" t="str">
        <f>IF(Tabla1[[#This Row],[FECHA RADICADO DE RESPUESTA A PETICIONARIO]]="","Sin respuesta",S1910-G1910)</f>
        <v>Sin respuesta</v>
      </c>
      <c r="P1910" s="64">
        <v>12</v>
      </c>
      <c r="Q1910" s="63" t="str">
        <f>+IFERROR(VLOOKUP(Z1910, fechas!$B$1:$C$247, 2,FALSE), " ")</f>
        <v xml:space="preserve"> </v>
      </c>
      <c r="R1910" s="64"/>
      <c r="S1910" s="85"/>
      <c r="T1910" s="64"/>
      <c r="U1910" s="63"/>
      <c r="V1910" s="64"/>
      <c r="W1910" s="64"/>
      <c r="X1910" s="108">
        <f t="shared" si="245"/>
        <v>1</v>
      </c>
      <c r="Y1910" s="109" t="str">
        <f>+IFERROR(VLOOKUP(G1910,fechas!$A$1:$D$209,2,FALSE), " ")</f>
        <v xml:space="preserve"> </v>
      </c>
      <c r="Z1910" s="109" t="str">
        <f t="shared" si="246"/>
        <v xml:space="preserve"> </v>
      </c>
      <c r="AA1910" s="110" t="str">
        <f ca="1">+IFERROR(IF(S1910&gt;0," ",Q1910-variables!$C$9)," ")</f>
        <v xml:space="preserve"> </v>
      </c>
      <c r="AB1910" s="111" t="str">
        <f t="shared" si="247"/>
        <v>SIN RESPUESTA</v>
      </c>
      <c r="AC1910" s="94" t="str">
        <f t="shared" si="248"/>
        <v>SIN TRASLADO</v>
      </c>
    </row>
    <row r="1911" spans="2:29" s="111" customFormat="1" ht="24.95" hidden="1" customHeight="1">
      <c r="B1911" s="64">
        <f t="shared" si="249"/>
        <v>1908</v>
      </c>
      <c r="C1911" s="69"/>
      <c r="D1911" s="70"/>
      <c r="E1911" s="70"/>
      <c r="F1911" s="64"/>
      <c r="G1911" s="198"/>
      <c r="H1911" s="198"/>
      <c r="I1911" s="198"/>
      <c r="J1911" s="199"/>
      <c r="K1911" s="62"/>
      <c r="L1911" s="62"/>
      <c r="M1911" s="62"/>
      <c r="N1911" s="64" t="s">
        <v>3143</v>
      </c>
      <c r="O1911" s="64" t="str">
        <f>IF(Tabla1[[#This Row],[FECHA RADICADO DE RESPUESTA A PETICIONARIO]]="","Sin respuesta",S1911-G1911)</f>
        <v>Sin respuesta</v>
      </c>
      <c r="P1911" s="64">
        <v>12</v>
      </c>
      <c r="Q1911" s="63" t="str">
        <f>+IFERROR(VLOOKUP(Z1911, fechas!$B$1:$C$247, 2,FALSE), " ")</f>
        <v xml:space="preserve"> </v>
      </c>
      <c r="R1911" s="64"/>
      <c r="S1911" s="85"/>
      <c r="T1911" s="64"/>
      <c r="U1911" s="63"/>
      <c r="V1911" s="64"/>
      <c r="W1911" s="64"/>
      <c r="X1911" s="108">
        <f t="shared" si="245"/>
        <v>1</v>
      </c>
      <c r="Y1911" s="109" t="str">
        <f>+IFERROR(VLOOKUP(G1911,fechas!$A$1:$D$209,2,FALSE), " ")</f>
        <v xml:space="preserve"> </v>
      </c>
      <c r="Z1911" s="109" t="str">
        <f t="shared" si="246"/>
        <v xml:space="preserve"> </v>
      </c>
      <c r="AA1911" s="110" t="str">
        <f ca="1">+IFERROR(IF(S1911&gt;0," ",Q1911-variables!$C$9)," ")</f>
        <v xml:space="preserve"> </v>
      </c>
      <c r="AB1911" s="111" t="str">
        <f t="shared" si="247"/>
        <v>SIN RESPUESTA</v>
      </c>
      <c r="AC1911" s="94" t="str">
        <f t="shared" si="248"/>
        <v>SIN TRASLADO</v>
      </c>
    </row>
    <row r="1912" spans="2:29" s="111" customFormat="1" ht="24.95" hidden="1" customHeight="1">
      <c r="B1912" s="64">
        <f t="shared" si="249"/>
        <v>1909</v>
      </c>
      <c r="C1912" s="69"/>
      <c r="D1912" s="70"/>
      <c r="E1912" s="70"/>
      <c r="F1912" s="64"/>
      <c r="G1912" s="198"/>
      <c r="H1912" s="198"/>
      <c r="I1912" s="198"/>
      <c r="J1912" s="199"/>
      <c r="K1912" s="62"/>
      <c r="L1912" s="62"/>
      <c r="M1912" s="62"/>
      <c r="N1912" s="64" t="s">
        <v>3143</v>
      </c>
      <c r="O1912" s="64" t="str">
        <f>IF(Tabla1[[#This Row],[FECHA RADICADO DE RESPUESTA A PETICIONARIO]]="","Sin respuesta",S1912-G1912)</f>
        <v>Sin respuesta</v>
      </c>
      <c r="P1912" s="64">
        <v>12</v>
      </c>
      <c r="Q1912" s="63" t="str">
        <f>+IFERROR(VLOOKUP(Z1912, fechas!$B$1:$C$247, 2,FALSE), " ")</f>
        <v xml:space="preserve"> </v>
      </c>
      <c r="R1912" s="64"/>
      <c r="S1912" s="85"/>
      <c r="T1912" s="64"/>
      <c r="U1912" s="63"/>
      <c r="V1912" s="64"/>
      <c r="W1912" s="64"/>
      <c r="X1912" s="108">
        <f t="shared" si="245"/>
        <v>1</v>
      </c>
      <c r="Y1912" s="109" t="str">
        <f>+IFERROR(VLOOKUP(G1912,fechas!$A$1:$D$209,2,FALSE), " ")</f>
        <v xml:space="preserve"> </v>
      </c>
      <c r="Z1912" s="109" t="str">
        <f t="shared" si="246"/>
        <v xml:space="preserve"> </v>
      </c>
      <c r="AA1912" s="110" t="str">
        <f ca="1">+IFERROR(IF(S1912&gt;0," ",Q1912-variables!$C$9)," ")</f>
        <v xml:space="preserve"> </v>
      </c>
      <c r="AB1912" s="111" t="str">
        <f t="shared" si="247"/>
        <v>SIN RESPUESTA</v>
      </c>
      <c r="AC1912" s="94" t="str">
        <f t="shared" si="248"/>
        <v>SIN TRASLADO</v>
      </c>
    </row>
    <row r="1913" spans="2:29" s="111" customFormat="1" ht="24.95" hidden="1" customHeight="1">
      <c r="B1913" s="64">
        <f t="shared" si="249"/>
        <v>1910</v>
      </c>
      <c r="C1913" s="69"/>
      <c r="D1913" s="70"/>
      <c r="E1913" s="70"/>
      <c r="F1913" s="64"/>
      <c r="G1913" s="198"/>
      <c r="H1913" s="198"/>
      <c r="I1913" s="198"/>
      <c r="J1913" s="199"/>
      <c r="K1913" s="62"/>
      <c r="L1913" s="62"/>
      <c r="M1913" s="62"/>
      <c r="N1913" s="64" t="s">
        <v>3143</v>
      </c>
      <c r="O1913" s="64" t="str">
        <f>IF(Tabla1[[#This Row],[FECHA RADICADO DE RESPUESTA A PETICIONARIO]]="","Sin respuesta",S1913-G1913)</f>
        <v>Sin respuesta</v>
      </c>
      <c r="P1913" s="64">
        <v>12</v>
      </c>
      <c r="Q1913" s="63" t="str">
        <f>+IFERROR(VLOOKUP(Z1913, fechas!$B$1:$C$247, 2,FALSE), " ")</f>
        <v xml:space="preserve"> </v>
      </c>
      <c r="R1913" s="64"/>
      <c r="S1913" s="85"/>
      <c r="T1913" s="64"/>
      <c r="U1913" s="63"/>
      <c r="V1913" s="64"/>
      <c r="W1913" s="64"/>
      <c r="X1913" s="108">
        <f t="shared" si="245"/>
        <v>1</v>
      </c>
      <c r="Y1913" s="109" t="str">
        <f>+IFERROR(VLOOKUP(G1913,fechas!$A$1:$D$209,2,FALSE), " ")</f>
        <v xml:space="preserve"> </v>
      </c>
      <c r="Z1913" s="109" t="str">
        <f t="shared" si="246"/>
        <v xml:space="preserve"> </v>
      </c>
      <c r="AA1913" s="110" t="str">
        <f ca="1">+IFERROR(IF(S1913&gt;0," ",Q1913-variables!$C$9)," ")</f>
        <v xml:space="preserve"> </v>
      </c>
      <c r="AB1913" s="111" t="str">
        <f t="shared" si="247"/>
        <v>SIN RESPUESTA</v>
      </c>
      <c r="AC1913" s="94" t="str">
        <f t="shared" si="248"/>
        <v>SIN TRASLADO</v>
      </c>
    </row>
    <row r="1914" spans="2:29" s="111" customFormat="1" ht="24.95" hidden="1" customHeight="1">
      <c r="B1914" s="64">
        <f t="shared" si="249"/>
        <v>1911</v>
      </c>
      <c r="C1914" s="69"/>
      <c r="D1914" s="70"/>
      <c r="E1914" s="70"/>
      <c r="F1914" s="64"/>
      <c r="G1914" s="198"/>
      <c r="H1914" s="198"/>
      <c r="I1914" s="198"/>
      <c r="J1914" s="199"/>
      <c r="K1914" s="62"/>
      <c r="L1914" s="62"/>
      <c r="M1914" s="62"/>
      <c r="N1914" s="64" t="s">
        <v>3143</v>
      </c>
      <c r="O1914" s="64" t="str">
        <f>IF(Tabla1[[#This Row],[FECHA RADICADO DE RESPUESTA A PETICIONARIO]]="","Sin respuesta",S1914-G1914)</f>
        <v>Sin respuesta</v>
      </c>
      <c r="P1914" s="64">
        <v>12</v>
      </c>
      <c r="Q1914" s="63" t="str">
        <f>+IFERROR(VLOOKUP(Z1914, fechas!$B$1:$C$247, 2,FALSE), " ")</f>
        <v xml:space="preserve"> </v>
      </c>
      <c r="R1914" s="64"/>
      <c r="S1914" s="85"/>
      <c r="T1914" s="64"/>
      <c r="U1914" s="63"/>
      <c r="V1914" s="64"/>
      <c r="W1914" s="64"/>
      <c r="X1914" s="108">
        <f t="shared" si="245"/>
        <v>1</v>
      </c>
      <c r="Y1914" s="109" t="str">
        <f>+IFERROR(VLOOKUP(G1914,fechas!$A$1:$D$209,2,FALSE), " ")</f>
        <v xml:space="preserve"> </v>
      </c>
      <c r="Z1914" s="109" t="str">
        <f t="shared" si="246"/>
        <v xml:space="preserve"> </v>
      </c>
      <c r="AA1914" s="110" t="str">
        <f ca="1">+IFERROR(IF(S1914&gt;0," ",Q1914-variables!$C$9)," ")</f>
        <v xml:space="preserve"> </v>
      </c>
      <c r="AB1914" s="111" t="str">
        <f t="shared" si="247"/>
        <v>SIN RESPUESTA</v>
      </c>
      <c r="AC1914" s="94" t="str">
        <f t="shared" si="248"/>
        <v>SIN TRASLADO</v>
      </c>
    </row>
    <row r="1915" spans="2:29" s="111" customFormat="1" ht="24.95" hidden="1" customHeight="1">
      <c r="B1915" s="64">
        <f t="shared" si="249"/>
        <v>1912</v>
      </c>
      <c r="C1915" s="69"/>
      <c r="D1915" s="70"/>
      <c r="E1915" s="70"/>
      <c r="F1915" s="64"/>
      <c r="G1915" s="198"/>
      <c r="H1915" s="198"/>
      <c r="I1915" s="198"/>
      <c r="J1915" s="199"/>
      <c r="K1915" s="62"/>
      <c r="L1915" s="62"/>
      <c r="M1915" s="62"/>
      <c r="N1915" s="64" t="s">
        <v>3143</v>
      </c>
      <c r="O1915" s="64" t="str">
        <f>IF(Tabla1[[#This Row],[FECHA RADICADO DE RESPUESTA A PETICIONARIO]]="","Sin respuesta",S1915-G1915)</f>
        <v>Sin respuesta</v>
      </c>
      <c r="P1915" s="64">
        <v>12</v>
      </c>
      <c r="Q1915" s="63" t="str">
        <f>+IFERROR(VLOOKUP(Z1915, fechas!$B$1:$C$247, 2,FALSE), " ")</f>
        <v xml:space="preserve"> </v>
      </c>
      <c r="R1915" s="64"/>
      <c r="S1915" s="85"/>
      <c r="T1915" s="64"/>
      <c r="U1915" s="63"/>
      <c r="V1915" s="64"/>
      <c r="W1915" s="64"/>
      <c r="X1915" s="108">
        <f t="shared" si="245"/>
        <v>1</v>
      </c>
      <c r="Y1915" s="109" t="str">
        <f>+IFERROR(VLOOKUP(G1915,fechas!$A$1:$D$209,2,FALSE), " ")</f>
        <v xml:space="preserve"> </v>
      </c>
      <c r="Z1915" s="109" t="str">
        <f t="shared" si="246"/>
        <v xml:space="preserve"> </v>
      </c>
      <c r="AA1915" s="110" t="str">
        <f ca="1">+IFERROR(IF(S1915&gt;0," ",Q1915-variables!$C$9)," ")</f>
        <v xml:space="preserve"> </v>
      </c>
      <c r="AB1915" s="111" t="str">
        <f t="shared" si="247"/>
        <v>SIN RESPUESTA</v>
      </c>
      <c r="AC1915" s="94" t="str">
        <f t="shared" si="248"/>
        <v>SIN TRASLADO</v>
      </c>
    </row>
    <row r="1916" spans="2:29" s="111" customFormat="1" ht="24.95" hidden="1" customHeight="1">
      <c r="B1916" s="64">
        <f t="shared" si="249"/>
        <v>1913</v>
      </c>
      <c r="C1916" s="69"/>
      <c r="D1916" s="70"/>
      <c r="E1916" s="70"/>
      <c r="F1916" s="64"/>
      <c r="G1916" s="198"/>
      <c r="H1916" s="198"/>
      <c r="I1916" s="198"/>
      <c r="J1916" s="199"/>
      <c r="K1916" s="62"/>
      <c r="L1916" s="62"/>
      <c r="M1916" s="62"/>
      <c r="N1916" s="64" t="s">
        <v>3143</v>
      </c>
      <c r="O1916" s="64" t="str">
        <f>IF(Tabla1[[#This Row],[FECHA RADICADO DE RESPUESTA A PETICIONARIO]]="","Sin respuesta",S1916-G1916)</f>
        <v>Sin respuesta</v>
      </c>
      <c r="P1916" s="64">
        <v>12</v>
      </c>
      <c r="Q1916" s="63" t="str">
        <f>+IFERROR(VLOOKUP(Z1916, fechas!$B$1:$C$247, 2,FALSE), " ")</f>
        <v xml:space="preserve"> </v>
      </c>
      <c r="R1916" s="64"/>
      <c r="S1916" s="85"/>
      <c r="T1916" s="64"/>
      <c r="U1916" s="63"/>
      <c r="V1916" s="64"/>
      <c r="W1916" s="64"/>
      <c r="X1916" s="108">
        <f t="shared" si="245"/>
        <v>1</v>
      </c>
      <c r="Y1916" s="109" t="str">
        <f>+IFERROR(VLOOKUP(G1916,fechas!$A$1:$D$209,2,FALSE), " ")</f>
        <v xml:space="preserve"> </v>
      </c>
      <c r="Z1916" s="109" t="str">
        <f t="shared" si="246"/>
        <v xml:space="preserve"> </v>
      </c>
      <c r="AA1916" s="110" t="str">
        <f ca="1">+IFERROR(IF(S1916&gt;0," ",Q1916-variables!$C$9)," ")</f>
        <v xml:space="preserve"> </v>
      </c>
      <c r="AB1916" s="111" t="str">
        <f t="shared" si="247"/>
        <v>SIN RESPUESTA</v>
      </c>
      <c r="AC1916" s="94" t="str">
        <f t="shared" si="248"/>
        <v>SIN TRASLADO</v>
      </c>
    </row>
    <row r="1917" spans="2:29" s="111" customFormat="1" ht="24.95" hidden="1" customHeight="1">
      <c r="B1917" s="64">
        <f t="shared" si="249"/>
        <v>1914</v>
      </c>
      <c r="C1917" s="69"/>
      <c r="D1917" s="70"/>
      <c r="E1917" s="67"/>
      <c r="F1917" s="64"/>
      <c r="G1917" s="198"/>
      <c r="H1917" s="198"/>
      <c r="I1917" s="198"/>
      <c r="J1917" s="199"/>
      <c r="K1917" s="62"/>
      <c r="L1917" s="62"/>
      <c r="M1917" s="62"/>
      <c r="N1917" s="64" t="s">
        <v>3143</v>
      </c>
      <c r="O1917" s="64" t="str">
        <f>IF(Tabla1[[#This Row],[FECHA RADICADO DE RESPUESTA A PETICIONARIO]]="","Sin respuesta",S1917-G1917)</f>
        <v>Sin respuesta</v>
      </c>
      <c r="P1917" s="64">
        <v>12</v>
      </c>
      <c r="Q1917" s="63" t="str">
        <f>+IFERROR(VLOOKUP(Z1917, fechas!$B$1:$C$247, 2,FALSE), " ")</f>
        <v xml:space="preserve"> </v>
      </c>
      <c r="R1917" s="64"/>
      <c r="S1917" s="85"/>
      <c r="T1917" s="64"/>
      <c r="U1917" s="85"/>
      <c r="V1917" s="64"/>
      <c r="W1917" s="64"/>
      <c r="X1917" s="108">
        <f t="shared" si="245"/>
        <v>1</v>
      </c>
      <c r="Y1917" s="109" t="str">
        <f>+IFERROR(VLOOKUP(G1917,fechas!$A$1:$D$209,2,FALSE), " ")</f>
        <v xml:space="preserve"> </v>
      </c>
      <c r="Z1917" s="109" t="str">
        <f t="shared" si="246"/>
        <v xml:space="preserve"> </v>
      </c>
      <c r="AA1917" s="110" t="str">
        <f ca="1">+IFERROR(IF(S1917&gt;0," ",Q1917-variables!$C$9)," ")</f>
        <v xml:space="preserve"> </v>
      </c>
      <c r="AB1917" s="111" t="str">
        <f t="shared" si="247"/>
        <v>SIN RESPUESTA</v>
      </c>
      <c r="AC1917" s="94" t="str">
        <f t="shared" si="248"/>
        <v>SIN TRASLADO</v>
      </c>
    </row>
    <row r="1918" spans="2:29" s="111" customFormat="1" ht="24.95" hidden="1" customHeight="1">
      <c r="B1918" s="64">
        <f t="shared" si="249"/>
        <v>1915</v>
      </c>
      <c r="C1918" s="69"/>
      <c r="D1918" s="70"/>
      <c r="E1918" s="67"/>
      <c r="F1918" s="64"/>
      <c r="G1918" s="198"/>
      <c r="H1918" s="198"/>
      <c r="I1918" s="198"/>
      <c r="J1918" s="199"/>
      <c r="K1918" s="62"/>
      <c r="L1918" s="62"/>
      <c r="M1918" s="62"/>
      <c r="N1918" s="64" t="s">
        <v>3143</v>
      </c>
      <c r="O1918" s="64" t="str">
        <f>IF(Tabla1[[#This Row],[FECHA RADICADO DE RESPUESTA A PETICIONARIO]]="","Sin respuesta",S1918-G1918)</f>
        <v>Sin respuesta</v>
      </c>
      <c r="P1918" s="64">
        <v>12</v>
      </c>
      <c r="Q1918" s="63" t="str">
        <f>+IFERROR(VLOOKUP(Z1918, fechas!$B$1:$C$247, 2,FALSE), " ")</f>
        <v xml:space="preserve"> </v>
      </c>
      <c r="R1918" s="64"/>
      <c r="S1918" s="85"/>
      <c r="T1918" s="64"/>
      <c r="U1918" s="63"/>
      <c r="V1918" s="64"/>
      <c r="W1918" s="64"/>
      <c r="X1918" s="108">
        <f t="shared" si="245"/>
        <v>1</v>
      </c>
      <c r="Y1918" s="109" t="str">
        <f>+IFERROR(VLOOKUP(G1918,fechas!$A$1:$D$209,2,FALSE), " ")</f>
        <v xml:space="preserve"> </v>
      </c>
      <c r="Z1918" s="109" t="str">
        <f t="shared" si="246"/>
        <v xml:space="preserve"> </v>
      </c>
      <c r="AA1918" s="110" t="str">
        <f ca="1">+IFERROR(IF(S1918&gt;0," ",Q1918-variables!$C$9)," ")</f>
        <v xml:space="preserve"> </v>
      </c>
      <c r="AB1918" s="111" t="str">
        <f t="shared" si="247"/>
        <v>SIN RESPUESTA</v>
      </c>
      <c r="AC1918" s="94" t="str">
        <f t="shared" si="248"/>
        <v>SIN TRASLADO</v>
      </c>
    </row>
    <row r="1919" spans="2:29" s="111" customFormat="1" ht="24.95" hidden="1" customHeight="1">
      <c r="B1919" s="64">
        <f t="shared" si="249"/>
        <v>1916</v>
      </c>
      <c r="C1919" s="69"/>
      <c r="D1919" s="70"/>
      <c r="E1919" s="70"/>
      <c r="F1919" s="64"/>
      <c r="G1919" s="198"/>
      <c r="H1919" s="198"/>
      <c r="I1919" s="198"/>
      <c r="J1919" s="199"/>
      <c r="K1919" s="62"/>
      <c r="L1919" s="62"/>
      <c r="M1919" s="62"/>
      <c r="N1919" s="64" t="s">
        <v>3143</v>
      </c>
      <c r="O1919" s="64" t="str">
        <f>IF(Tabla1[[#This Row],[FECHA RADICADO DE RESPUESTA A PETICIONARIO]]="","Sin respuesta",S1919-G1919)</f>
        <v>Sin respuesta</v>
      </c>
      <c r="P1919" s="64">
        <v>12</v>
      </c>
      <c r="Q1919" s="63" t="str">
        <f>+IFERROR(VLOOKUP(Z1919, fechas!$B$1:$C$247, 2,FALSE), " ")</f>
        <v xml:space="preserve"> </v>
      </c>
      <c r="R1919" s="64"/>
      <c r="S1919" s="85"/>
      <c r="T1919" s="64"/>
      <c r="U1919" s="63"/>
      <c r="V1919" s="64"/>
      <c r="W1919" s="64"/>
      <c r="X1919" s="108">
        <f t="shared" si="245"/>
        <v>1</v>
      </c>
      <c r="Y1919" s="109" t="str">
        <f>+IFERROR(VLOOKUP(G1919,fechas!$A$1:$D$209,2,FALSE), " ")</f>
        <v xml:space="preserve"> </v>
      </c>
      <c r="Z1919" s="109" t="str">
        <f t="shared" si="246"/>
        <v xml:space="preserve"> </v>
      </c>
      <c r="AA1919" s="110" t="str">
        <f ca="1">+IFERROR(IF(S1919&gt;0," ",Q1919-variables!$C$9)," ")</f>
        <v xml:space="preserve"> </v>
      </c>
      <c r="AB1919" s="111" t="str">
        <f t="shared" si="247"/>
        <v>SIN RESPUESTA</v>
      </c>
      <c r="AC1919" s="94" t="str">
        <f t="shared" si="248"/>
        <v>SIN TRASLADO</v>
      </c>
    </row>
    <row r="1920" spans="2:29" s="111" customFormat="1" ht="24.95" hidden="1" customHeight="1">
      <c r="B1920" s="64">
        <f t="shared" si="249"/>
        <v>1917</v>
      </c>
      <c r="C1920" s="69"/>
      <c r="D1920" s="70"/>
      <c r="E1920" s="70"/>
      <c r="F1920" s="64"/>
      <c r="G1920" s="198"/>
      <c r="H1920" s="198"/>
      <c r="I1920" s="198"/>
      <c r="J1920" s="199"/>
      <c r="K1920" s="62"/>
      <c r="L1920" s="62"/>
      <c r="M1920" s="62"/>
      <c r="N1920" s="64" t="s">
        <v>3143</v>
      </c>
      <c r="O1920" s="64" t="str">
        <f>IF(Tabla1[[#This Row],[FECHA RADICADO DE RESPUESTA A PETICIONARIO]]="","Sin respuesta",S1920-G1920)</f>
        <v>Sin respuesta</v>
      </c>
      <c r="P1920" s="64">
        <v>12</v>
      </c>
      <c r="Q1920" s="63" t="str">
        <f>+IFERROR(VLOOKUP(Z1920, fechas!$B$1:$C$247, 2,FALSE), " ")</f>
        <v xml:space="preserve"> </v>
      </c>
      <c r="R1920" s="64"/>
      <c r="S1920" s="85"/>
      <c r="T1920" s="64"/>
      <c r="U1920" s="63"/>
      <c r="V1920" s="64"/>
      <c r="W1920" s="64"/>
      <c r="X1920" s="108">
        <f t="shared" si="245"/>
        <v>1</v>
      </c>
      <c r="Y1920" s="109" t="str">
        <f>+IFERROR(VLOOKUP(G1920,fechas!$A$1:$D$209,2,FALSE), " ")</f>
        <v xml:space="preserve"> </v>
      </c>
      <c r="Z1920" s="109" t="str">
        <f t="shared" si="246"/>
        <v xml:space="preserve"> </v>
      </c>
      <c r="AA1920" s="110" t="str">
        <f ca="1">+IFERROR(IF(S1920&gt;0," ",Q1920-variables!$C$9)," ")</f>
        <v xml:space="preserve"> </v>
      </c>
      <c r="AB1920" s="111" t="str">
        <f t="shared" si="247"/>
        <v>SIN RESPUESTA</v>
      </c>
      <c r="AC1920" s="94" t="str">
        <f t="shared" si="248"/>
        <v>SIN TRASLADO</v>
      </c>
    </row>
    <row r="1921" spans="2:29" s="111" customFormat="1" ht="24.95" hidden="1" customHeight="1">
      <c r="B1921" s="64">
        <f t="shared" si="249"/>
        <v>1918</v>
      </c>
      <c r="C1921" s="69"/>
      <c r="D1921" s="70"/>
      <c r="E1921" s="70"/>
      <c r="F1921" s="64"/>
      <c r="G1921" s="198"/>
      <c r="H1921" s="198"/>
      <c r="I1921" s="198"/>
      <c r="J1921" s="199"/>
      <c r="K1921" s="62"/>
      <c r="L1921" s="62"/>
      <c r="M1921" s="62"/>
      <c r="N1921" s="64" t="s">
        <v>3143</v>
      </c>
      <c r="O1921" s="64" t="str">
        <f>IF(Tabla1[[#This Row],[FECHA RADICADO DE RESPUESTA A PETICIONARIO]]="","Sin respuesta",S1921-G1921)</f>
        <v>Sin respuesta</v>
      </c>
      <c r="P1921" s="64">
        <v>12</v>
      </c>
      <c r="Q1921" s="63" t="str">
        <f>+IFERROR(VLOOKUP(Z1921, fechas!$B$1:$C$247, 2,FALSE), " ")</f>
        <v xml:space="preserve"> </v>
      </c>
      <c r="R1921" s="64"/>
      <c r="S1921" s="85"/>
      <c r="T1921" s="63"/>
      <c r="U1921" s="63"/>
      <c r="V1921" s="64"/>
      <c r="W1921" s="64"/>
      <c r="X1921" s="108">
        <f t="shared" si="245"/>
        <v>1</v>
      </c>
      <c r="Y1921" s="109" t="str">
        <f>+IFERROR(VLOOKUP(G1921,fechas!$A$1:$D$209,2,FALSE), " ")</f>
        <v xml:space="preserve"> </v>
      </c>
      <c r="Z1921" s="109" t="str">
        <f t="shared" si="246"/>
        <v xml:space="preserve"> </v>
      </c>
      <c r="AA1921" s="110" t="str">
        <f ca="1">+IFERROR(IF(S1921&gt;0," ",Q1921-variables!$C$9)," ")</f>
        <v xml:space="preserve"> </v>
      </c>
      <c r="AB1921" s="111" t="str">
        <f t="shared" si="247"/>
        <v>SIN RESPUESTA</v>
      </c>
      <c r="AC1921" s="94" t="str">
        <f t="shared" si="248"/>
        <v>SIN TRASLADO</v>
      </c>
    </row>
    <row r="1922" spans="2:29" s="111" customFormat="1" ht="24.95" hidden="1" customHeight="1">
      <c r="B1922" s="64">
        <f t="shared" si="249"/>
        <v>1919</v>
      </c>
      <c r="C1922" s="69"/>
      <c r="D1922" s="70"/>
      <c r="E1922" s="70"/>
      <c r="F1922" s="64"/>
      <c r="G1922" s="198"/>
      <c r="H1922" s="198"/>
      <c r="I1922" s="198"/>
      <c r="J1922" s="199"/>
      <c r="K1922" s="62"/>
      <c r="L1922" s="62"/>
      <c r="M1922" s="62"/>
      <c r="N1922" s="64" t="s">
        <v>3143</v>
      </c>
      <c r="O1922" s="64" t="str">
        <f>IF(Tabla1[[#This Row],[FECHA RADICADO DE RESPUESTA A PETICIONARIO]]="","Sin respuesta",S1922-G1922)</f>
        <v>Sin respuesta</v>
      </c>
      <c r="P1922" s="64">
        <v>12</v>
      </c>
      <c r="Q1922" s="63" t="str">
        <f>+IFERROR(VLOOKUP(Z1922, fechas!$B$1:$C$247, 2,FALSE), " ")</f>
        <v xml:space="preserve"> </v>
      </c>
      <c r="R1922" s="64"/>
      <c r="S1922" s="85"/>
      <c r="T1922" s="63"/>
      <c r="U1922" s="63"/>
      <c r="V1922" s="64"/>
      <c r="W1922" s="64"/>
      <c r="X1922" s="108">
        <f t="shared" si="245"/>
        <v>1</v>
      </c>
      <c r="Y1922" s="109" t="str">
        <f>+IFERROR(VLOOKUP(G1922,fechas!$A$1:$D$209,2,FALSE), " ")</f>
        <v xml:space="preserve"> </v>
      </c>
      <c r="Z1922" s="109" t="str">
        <f t="shared" si="246"/>
        <v xml:space="preserve"> </v>
      </c>
      <c r="AA1922" s="110" t="str">
        <f ca="1">+IFERROR(IF(S1922&gt;0," ",Q1922-variables!$C$9)," ")</f>
        <v xml:space="preserve"> </v>
      </c>
      <c r="AB1922" s="111" t="str">
        <f t="shared" si="247"/>
        <v>SIN RESPUESTA</v>
      </c>
      <c r="AC1922" s="94" t="str">
        <f t="shared" si="248"/>
        <v>SIN TRASLADO</v>
      </c>
    </row>
    <row r="1923" spans="2:29" s="111" customFormat="1" ht="24.95" hidden="1" customHeight="1">
      <c r="B1923" s="64">
        <f t="shared" si="249"/>
        <v>1920</v>
      </c>
      <c r="C1923" s="69"/>
      <c r="D1923" s="70"/>
      <c r="E1923" s="70"/>
      <c r="F1923" s="64"/>
      <c r="G1923" s="198"/>
      <c r="H1923" s="198"/>
      <c r="I1923" s="198"/>
      <c r="J1923" s="199"/>
      <c r="K1923" s="62"/>
      <c r="L1923" s="62"/>
      <c r="M1923" s="62"/>
      <c r="N1923" s="64" t="s">
        <v>3143</v>
      </c>
      <c r="O1923" s="64" t="str">
        <f>IF(Tabla1[[#This Row],[FECHA RADICADO DE RESPUESTA A PETICIONARIO]]="","Sin respuesta",S1923-G1923)</f>
        <v>Sin respuesta</v>
      </c>
      <c r="P1923" s="64">
        <v>12</v>
      </c>
      <c r="Q1923" s="63" t="str">
        <f>+IFERROR(VLOOKUP(Z1923, fechas!$B$1:$C$247, 2,FALSE), " ")</f>
        <v xml:space="preserve"> </v>
      </c>
      <c r="R1923" s="64"/>
      <c r="S1923" s="85"/>
      <c r="T1923" s="64"/>
      <c r="U1923" s="63"/>
      <c r="V1923" s="64"/>
      <c r="W1923" s="64"/>
      <c r="X1923" s="108">
        <f t="shared" si="245"/>
        <v>1</v>
      </c>
      <c r="Y1923" s="109" t="str">
        <f>+IFERROR(VLOOKUP(G1923,fechas!$A$1:$D$209,2,FALSE), " ")</f>
        <v xml:space="preserve"> </v>
      </c>
      <c r="Z1923" s="109" t="str">
        <f t="shared" si="246"/>
        <v xml:space="preserve"> </v>
      </c>
      <c r="AA1923" s="110" t="str">
        <f ca="1">+IFERROR(IF(S1923&gt;0," ",Q1923-variables!$C$9)," ")</f>
        <v xml:space="preserve"> </v>
      </c>
      <c r="AB1923" s="111" t="str">
        <f t="shared" si="247"/>
        <v>SIN RESPUESTA</v>
      </c>
      <c r="AC1923" s="94" t="str">
        <f t="shared" si="248"/>
        <v>SIN TRASLADO</v>
      </c>
    </row>
    <row r="1924" spans="2:29" s="111" customFormat="1" ht="24.95" hidden="1" customHeight="1">
      <c r="B1924" s="64">
        <f t="shared" si="249"/>
        <v>1921</v>
      </c>
      <c r="C1924" s="69"/>
      <c r="D1924" s="70"/>
      <c r="E1924" s="70"/>
      <c r="F1924" s="64"/>
      <c r="G1924" s="198"/>
      <c r="H1924" s="198"/>
      <c r="I1924" s="198"/>
      <c r="J1924" s="199"/>
      <c r="K1924" s="62"/>
      <c r="L1924" s="62"/>
      <c r="M1924" s="62"/>
      <c r="N1924" s="64" t="s">
        <v>3143</v>
      </c>
      <c r="O1924" s="64" t="str">
        <f>IF(Tabla1[[#This Row],[FECHA RADICADO DE RESPUESTA A PETICIONARIO]]="","Sin respuesta",S1924-G1924)</f>
        <v>Sin respuesta</v>
      </c>
      <c r="P1924" s="64">
        <v>12</v>
      </c>
      <c r="Q1924" s="63" t="str">
        <f>+IFERROR(VLOOKUP(Z1924, fechas!$B$1:$C$247, 2,FALSE), " ")</f>
        <v xml:space="preserve"> </v>
      </c>
      <c r="R1924" s="64"/>
      <c r="S1924" s="85"/>
      <c r="T1924" s="64"/>
      <c r="U1924" s="63"/>
      <c r="V1924" s="64"/>
      <c r="W1924" s="64"/>
      <c r="X1924" s="108">
        <f t="shared" ref="X1924:X1987" si="250">IF(N1924="PENDIENTE",1,0)</f>
        <v>1</v>
      </c>
      <c r="Y1924" s="109" t="str">
        <f>+IFERROR(VLOOKUP(G1924,fechas!$A$1:$D$209,2,FALSE), " ")</f>
        <v xml:space="preserve"> </v>
      </c>
      <c r="Z1924" s="109" t="str">
        <f t="shared" ref="Z1924:Z1987" si="251">+IFERROR(Y1924+P1924, " ")</f>
        <v xml:space="preserve"> </v>
      </c>
      <c r="AA1924" s="110" t="str">
        <f ca="1">+IFERROR(IF(S1924&gt;0," ",Q1924-variables!$C$9)," ")</f>
        <v xml:space="preserve"> </v>
      </c>
      <c r="AB1924" s="111" t="str">
        <f t="shared" si="247"/>
        <v>SIN RESPUESTA</v>
      </c>
      <c r="AC1924" s="94" t="str">
        <f t="shared" si="248"/>
        <v>SIN TRASLADO</v>
      </c>
    </row>
    <row r="1925" spans="2:29" s="111" customFormat="1" ht="24.95" hidden="1" customHeight="1">
      <c r="B1925" s="64">
        <f t="shared" si="249"/>
        <v>1922</v>
      </c>
      <c r="C1925" s="69"/>
      <c r="D1925" s="70"/>
      <c r="E1925" s="70"/>
      <c r="F1925" s="64"/>
      <c r="G1925" s="198"/>
      <c r="H1925" s="198"/>
      <c r="I1925" s="198"/>
      <c r="J1925" s="199"/>
      <c r="K1925" s="62"/>
      <c r="L1925" s="62"/>
      <c r="M1925" s="62"/>
      <c r="N1925" s="64" t="s">
        <v>3143</v>
      </c>
      <c r="O1925" s="64" t="str">
        <f>IF(Tabla1[[#This Row],[FECHA RADICADO DE RESPUESTA A PETICIONARIO]]="","Sin respuesta",S1925-G1925)</f>
        <v>Sin respuesta</v>
      </c>
      <c r="P1925" s="64">
        <v>12</v>
      </c>
      <c r="Q1925" s="63" t="str">
        <f>+IFERROR(VLOOKUP(Z1925, fechas!$B$1:$C$247, 2,FALSE), " ")</f>
        <v xml:space="preserve"> </v>
      </c>
      <c r="R1925" s="64"/>
      <c r="S1925" s="85"/>
      <c r="T1925" s="64"/>
      <c r="U1925" s="63"/>
      <c r="V1925" s="64"/>
      <c r="W1925" s="64"/>
      <c r="X1925" s="108">
        <f t="shared" si="250"/>
        <v>1</v>
      </c>
      <c r="Y1925" s="109" t="str">
        <f>+IFERROR(VLOOKUP(G1925,fechas!$A$1:$D$209,2,FALSE), " ")</f>
        <v xml:space="preserve"> </v>
      </c>
      <c r="Z1925" s="109" t="str">
        <f t="shared" si="251"/>
        <v xml:space="preserve"> </v>
      </c>
      <c r="AA1925" s="110" t="str">
        <f ca="1">+IFERROR(IF(S1925&gt;0," ",Q1925-variables!$C$9)," ")</f>
        <v xml:space="preserve"> </v>
      </c>
      <c r="AB1925" s="111" t="str">
        <f t="shared" ref="AB1925:AB1988" si="252">IF(S1925="","SIN RESPUESTA",IF(S1925&lt;=Q1925,"RESPUESTA OPORTUNA","RESPUESTA EXTEMPORÁNEA"))</f>
        <v>SIN RESPUESTA</v>
      </c>
      <c r="AC1925" s="94" t="str">
        <f t="shared" ref="AC1925:AC1988" si="253">IF(U1925="","SIN TRASLADO",IF(U1925&lt;=Q1925,"TRASLADO OPORTUNO","TRASLADO EXTEMPORÁNEO"))</f>
        <v>SIN TRASLADO</v>
      </c>
    </row>
    <row r="1926" spans="2:29" s="111" customFormat="1" ht="24.95" hidden="1" customHeight="1">
      <c r="B1926" s="64">
        <f t="shared" ref="B1926:B1989" si="254">B1925+1</f>
        <v>1923</v>
      </c>
      <c r="C1926" s="69"/>
      <c r="D1926" s="70"/>
      <c r="E1926" s="70"/>
      <c r="F1926" s="64"/>
      <c r="G1926" s="198"/>
      <c r="H1926" s="198"/>
      <c r="I1926" s="198"/>
      <c r="J1926" s="199"/>
      <c r="K1926" s="62"/>
      <c r="L1926" s="62"/>
      <c r="M1926" s="62"/>
      <c r="N1926" s="64" t="s">
        <v>3143</v>
      </c>
      <c r="O1926" s="64" t="str">
        <f>IF(Tabla1[[#This Row],[FECHA RADICADO DE RESPUESTA A PETICIONARIO]]="","Sin respuesta",S1926-G1926)</f>
        <v>Sin respuesta</v>
      </c>
      <c r="P1926" s="64">
        <v>12</v>
      </c>
      <c r="Q1926" s="63" t="str">
        <f>+IFERROR(VLOOKUP(Z1926, fechas!$B$1:$C$247, 2,FALSE), " ")</f>
        <v xml:space="preserve"> </v>
      </c>
      <c r="R1926" s="64"/>
      <c r="S1926" s="85"/>
      <c r="T1926" s="64"/>
      <c r="U1926" s="63"/>
      <c r="V1926" s="64"/>
      <c r="W1926" s="64"/>
      <c r="X1926" s="108">
        <f t="shared" si="250"/>
        <v>1</v>
      </c>
      <c r="Y1926" s="109" t="str">
        <f>+IFERROR(VLOOKUP(G1926,fechas!$A$1:$D$209,2,FALSE), " ")</f>
        <v xml:space="preserve"> </v>
      </c>
      <c r="Z1926" s="109" t="str">
        <f t="shared" si="251"/>
        <v xml:space="preserve"> </v>
      </c>
      <c r="AA1926" s="110" t="str">
        <f ca="1">+IFERROR(IF(S1926&gt;0," ",Q1926-variables!$C$9)," ")</f>
        <v xml:space="preserve"> </v>
      </c>
      <c r="AB1926" s="111" t="str">
        <f t="shared" si="252"/>
        <v>SIN RESPUESTA</v>
      </c>
      <c r="AC1926" s="94" t="str">
        <f t="shared" si="253"/>
        <v>SIN TRASLADO</v>
      </c>
    </row>
    <row r="1927" spans="2:29" s="111" customFormat="1" ht="24.95" hidden="1" customHeight="1">
      <c r="B1927" s="64">
        <f t="shared" si="254"/>
        <v>1924</v>
      </c>
      <c r="C1927" s="69"/>
      <c r="D1927" s="70"/>
      <c r="E1927" s="70"/>
      <c r="F1927" s="64"/>
      <c r="G1927" s="198"/>
      <c r="H1927" s="198"/>
      <c r="I1927" s="198"/>
      <c r="J1927" s="199"/>
      <c r="K1927" s="62"/>
      <c r="L1927" s="62"/>
      <c r="M1927" s="62"/>
      <c r="N1927" s="64" t="s">
        <v>3143</v>
      </c>
      <c r="O1927" s="64" t="str">
        <f>IF(Tabla1[[#This Row],[FECHA RADICADO DE RESPUESTA A PETICIONARIO]]="","Sin respuesta",S1927-G1927)</f>
        <v>Sin respuesta</v>
      </c>
      <c r="P1927" s="64">
        <v>12</v>
      </c>
      <c r="Q1927" s="63" t="str">
        <f>+IFERROR(VLOOKUP(Z1927, fechas!$B$1:$C$247, 2,FALSE), " ")</f>
        <v xml:space="preserve"> </v>
      </c>
      <c r="R1927" s="64"/>
      <c r="S1927" s="85"/>
      <c r="T1927" s="64"/>
      <c r="U1927" s="63"/>
      <c r="V1927" s="64"/>
      <c r="W1927" s="64"/>
      <c r="X1927" s="108">
        <f t="shared" si="250"/>
        <v>1</v>
      </c>
      <c r="Y1927" s="109" t="str">
        <f>+IFERROR(VLOOKUP(G1927,fechas!$A$1:$D$209,2,FALSE), " ")</f>
        <v xml:space="preserve"> </v>
      </c>
      <c r="Z1927" s="109" t="str">
        <f t="shared" si="251"/>
        <v xml:space="preserve"> </v>
      </c>
      <c r="AA1927" s="110" t="str">
        <f ca="1">+IFERROR(IF(S1927&gt;0," ",Q1927-variables!$C$9)," ")</f>
        <v xml:space="preserve"> </v>
      </c>
      <c r="AB1927" s="111" t="str">
        <f t="shared" si="252"/>
        <v>SIN RESPUESTA</v>
      </c>
      <c r="AC1927" s="94" t="str">
        <f t="shared" si="253"/>
        <v>SIN TRASLADO</v>
      </c>
    </row>
    <row r="1928" spans="2:29" s="111" customFormat="1" ht="24.95" hidden="1" customHeight="1">
      <c r="B1928" s="64">
        <f t="shared" si="254"/>
        <v>1925</v>
      </c>
      <c r="C1928" s="69"/>
      <c r="D1928" s="70"/>
      <c r="E1928" s="70"/>
      <c r="F1928" s="64"/>
      <c r="G1928" s="198"/>
      <c r="H1928" s="198"/>
      <c r="I1928" s="198"/>
      <c r="J1928" s="199"/>
      <c r="K1928" s="62"/>
      <c r="L1928" s="62"/>
      <c r="M1928" s="62"/>
      <c r="N1928" s="64" t="s">
        <v>3143</v>
      </c>
      <c r="O1928" s="64" t="str">
        <f>IF(Tabla1[[#This Row],[FECHA RADICADO DE RESPUESTA A PETICIONARIO]]="","Sin respuesta",S1928-G1928)</f>
        <v>Sin respuesta</v>
      </c>
      <c r="P1928" s="64">
        <v>12</v>
      </c>
      <c r="Q1928" s="63" t="str">
        <f>+IFERROR(VLOOKUP(Z1928, fechas!$B$1:$C$247, 2,FALSE), " ")</f>
        <v xml:space="preserve"> </v>
      </c>
      <c r="R1928" s="64"/>
      <c r="S1928" s="85"/>
      <c r="T1928" s="64"/>
      <c r="U1928" s="63"/>
      <c r="V1928" s="64"/>
      <c r="W1928" s="64"/>
      <c r="X1928" s="108">
        <f t="shared" si="250"/>
        <v>1</v>
      </c>
      <c r="Y1928" s="109" t="str">
        <f>+IFERROR(VLOOKUP(G1928,fechas!$A$1:$D$209,2,FALSE), " ")</f>
        <v xml:space="preserve"> </v>
      </c>
      <c r="Z1928" s="109" t="str">
        <f t="shared" si="251"/>
        <v xml:space="preserve"> </v>
      </c>
      <c r="AA1928" s="110" t="str">
        <f ca="1">+IFERROR(IF(S1928&gt;0," ",Q1928-variables!$C$9)," ")</f>
        <v xml:space="preserve"> </v>
      </c>
      <c r="AB1928" s="111" t="str">
        <f t="shared" si="252"/>
        <v>SIN RESPUESTA</v>
      </c>
      <c r="AC1928" s="94" t="str">
        <f t="shared" si="253"/>
        <v>SIN TRASLADO</v>
      </c>
    </row>
    <row r="1929" spans="2:29" s="111" customFormat="1" ht="24.95" hidden="1" customHeight="1">
      <c r="B1929" s="64">
        <f t="shared" si="254"/>
        <v>1926</v>
      </c>
      <c r="C1929" s="69"/>
      <c r="D1929" s="70"/>
      <c r="E1929" s="70"/>
      <c r="F1929" s="64"/>
      <c r="G1929" s="198"/>
      <c r="H1929" s="198"/>
      <c r="I1929" s="198"/>
      <c r="J1929" s="199"/>
      <c r="K1929" s="62"/>
      <c r="L1929" s="62"/>
      <c r="M1929" s="62"/>
      <c r="N1929" s="64" t="s">
        <v>3143</v>
      </c>
      <c r="O1929" s="64" t="str">
        <f>IF(Tabla1[[#This Row],[FECHA RADICADO DE RESPUESTA A PETICIONARIO]]="","Sin respuesta",S1929-G1929)</f>
        <v>Sin respuesta</v>
      </c>
      <c r="P1929" s="64">
        <v>12</v>
      </c>
      <c r="Q1929" s="63" t="str">
        <f>+IFERROR(VLOOKUP(Z1929, fechas!$B$1:$C$247, 2,FALSE), " ")</f>
        <v xml:space="preserve"> </v>
      </c>
      <c r="R1929" s="64"/>
      <c r="S1929" s="85"/>
      <c r="T1929" s="64"/>
      <c r="U1929" s="63"/>
      <c r="V1929" s="64"/>
      <c r="W1929" s="64"/>
      <c r="X1929" s="108">
        <f t="shared" si="250"/>
        <v>1</v>
      </c>
      <c r="Y1929" s="109" t="str">
        <f>+IFERROR(VLOOKUP(G1929,fechas!$A$1:$D$209,2,FALSE), " ")</f>
        <v xml:space="preserve"> </v>
      </c>
      <c r="Z1929" s="109" t="str">
        <f t="shared" si="251"/>
        <v xml:space="preserve"> </v>
      </c>
      <c r="AA1929" s="110" t="str">
        <f ca="1">+IFERROR(IF(S1929&gt;0," ",Q1929-variables!$C$9)," ")</f>
        <v xml:space="preserve"> </v>
      </c>
      <c r="AB1929" s="111" t="str">
        <f t="shared" si="252"/>
        <v>SIN RESPUESTA</v>
      </c>
      <c r="AC1929" s="94" t="str">
        <f t="shared" si="253"/>
        <v>SIN TRASLADO</v>
      </c>
    </row>
    <row r="1930" spans="2:29" s="111" customFormat="1" ht="24.95" hidden="1" customHeight="1">
      <c r="B1930" s="64">
        <f t="shared" si="254"/>
        <v>1927</v>
      </c>
      <c r="C1930" s="69"/>
      <c r="D1930" s="70"/>
      <c r="E1930" s="70"/>
      <c r="F1930" s="64"/>
      <c r="G1930" s="198"/>
      <c r="H1930" s="198"/>
      <c r="I1930" s="198"/>
      <c r="J1930" s="199"/>
      <c r="K1930" s="62"/>
      <c r="L1930" s="62"/>
      <c r="M1930" s="62"/>
      <c r="N1930" s="64" t="s">
        <v>3143</v>
      </c>
      <c r="O1930" s="64" t="str">
        <f>IF(Tabla1[[#This Row],[FECHA RADICADO DE RESPUESTA A PETICIONARIO]]="","Sin respuesta",S1930-G1930)</f>
        <v>Sin respuesta</v>
      </c>
      <c r="P1930" s="64">
        <v>12</v>
      </c>
      <c r="Q1930" s="63" t="str">
        <f>+IFERROR(VLOOKUP(Z1930, fechas!$B$1:$C$247, 2,FALSE), " ")</f>
        <v xml:space="preserve"> </v>
      </c>
      <c r="R1930" s="64"/>
      <c r="S1930" s="85"/>
      <c r="T1930" s="64"/>
      <c r="U1930" s="63"/>
      <c r="V1930" s="64"/>
      <c r="W1930" s="64"/>
      <c r="X1930" s="108">
        <f t="shared" si="250"/>
        <v>1</v>
      </c>
      <c r="Y1930" s="109" t="str">
        <f>+IFERROR(VLOOKUP(G1930,fechas!$A$1:$D$209,2,FALSE), " ")</f>
        <v xml:space="preserve"> </v>
      </c>
      <c r="Z1930" s="109" t="str">
        <f t="shared" si="251"/>
        <v xml:space="preserve"> </v>
      </c>
      <c r="AA1930" s="110" t="str">
        <f ca="1">+IFERROR(IF(S1930&gt;0," ",Q1930-variables!$C$9)," ")</f>
        <v xml:space="preserve"> </v>
      </c>
      <c r="AB1930" s="111" t="str">
        <f t="shared" si="252"/>
        <v>SIN RESPUESTA</v>
      </c>
      <c r="AC1930" s="94" t="str">
        <f t="shared" si="253"/>
        <v>SIN TRASLADO</v>
      </c>
    </row>
    <row r="1931" spans="2:29" s="111" customFormat="1" ht="24.95" hidden="1" customHeight="1">
      <c r="B1931" s="64">
        <f t="shared" si="254"/>
        <v>1928</v>
      </c>
      <c r="C1931" s="69"/>
      <c r="D1931" s="70"/>
      <c r="E1931" s="70"/>
      <c r="F1931" s="64"/>
      <c r="G1931" s="198"/>
      <c r="H1931" s="198"/>
      <c r="I1931" s="198"/>
      <c r="J1931" s="199"/>
      <c r="K1931" s="62"/>
      <c r="L1931" s="62"/>
      <c r="M1931" s="62"/>
      <c r="N1931" s="64" t="s">
        <v>3143</v>
      </c>
      <c r="O1931" s="64" t="str">
        <f>IF(Tabla1[[#This Row],[FECHA RADICADO DE RESPUESTA A PETICIONARIO]]="","Sin respuesta",S1931-G1931)</f>
        <v>Sin respuesta</v>
      </c>
      <c r="P1931" s="64">
        <v>12</v>
      </c>
      <c r="Q1931" s="63" t="str">
        <f>+IFERROR(VLOOKUP(Z1931, fechas!$B$1:$C$247, 2,FALSE), " ")</f>
        <v xml:space="preserve"> </v>
      </c>
      <c r="R1931" s="64"/>
      <c r="S1931" s="85"/>
      <c r="T1931" s="64"/>
      <c r="U1931" s="63"/>
      <c r="V1931" s="64"/>
      <c r="W1931" s="64"/>
      <c r="X1931" s="108">
        <f t="shared" si="250"/>
        <v>1</v>
      </c>
      <c r="Y1931" s="109" t="str">
        <f>+IFERROR(VLOOKUP(G1931,fechas!$A$1:$D$209,2,FALSE), " ")</f>
        <v xml:space="preserve"> </v>
      </c>
      <c r="Z1931" s="109" t="str">
        <f t="shared" si="251"/>
        <v xml:space="preserve"> </v>
      </c>
      <c r="AA1931" s="110" t="str">
        <f ca="1">+IFERROR(IF(S1931&gt;0," ",Q1931-variables!$C$9)," ")</f>
        <v xml:space="preserve"> </v>
      </c>
      <c r="AB1931" s="111" t="str">
        <f t="shared" si="252"/>
        <v>SIN RESPUESTA</v>
      </c>
      <c r="AC1931" s="94" t="str">
        <f t="shared" si="253"/>
        <v>SIN TRASLADO</v>
      </c>
    </row>
    <row r="1932" spans="2:29" s="111" customFormat="1" ht="24.95" hidden="1" customHeight="1">
      <c r="B1932" s="64">
        <f t="shared" si="254"/>
        <v>1929</v>
      </c>
      <c r="C1932" s="69"/>
      <c r="D1932" s="70"/>
      <c r="E1932" s="70"/>
      <c r="F1932" s="64"/>
      <c r="G1932" s="198"/>
      <c r="H1932" s="198"/>
      <c r="I1932" s="198"/>
      <c r="J1932" s="199"/>
      <c r="K1932" s="62"/>
      <c r="L1932" s="62"/>
      <c r="M1932" s="62"/>
      <c r="N1932" s="64" t="s">
        <v>3143</v>
      </c>
      <c r="O1932" s="64" t="str">
        <f>IF(Tabla1[[#This Row],[FECHA RADICADO DE RESPUESTA A PETICIONARIO]]="","Sin respuesta",S1932-G1932)</f>
        <v>Sin respuesta</v>
      </c>
      <c r="P1932" s="64">
        <v>12</v>
      </c>
      <c r="Q1932" s="63" t="str">
        <f>+IFERROR(VLOOKUP(Z1932, fechas!$B$1:$C$247, 2,FALSE), " ")</f>
        <v xml:space="preserve"> </v>
      </c>
      <c r="R1932" s="64"/>
      <c r="S1932" s="85"/>
      <c r="T1932" s="64"/>
      <c r="U1932" s="63"/>
      <c r="V1932" s="64"/>
      <c r="W1932" s="64"/>
      <c r="X1932" s="108">
        <f t="shared" si="250"/>
        <v>1</v>
      </c>
      <c r="Y1932" s="109" t="str">
        <f>+IFERROR(VLOOKUP(G1932,fechas!$A$1:$D$209,2,FALSE), " ")</f>
        <v xml:space="preserve"> </v>
      </c>
      <c r="Z1932" s="109" t="str">
        <f t="shared" si="251"/>
        <v xml:space="preserve"> </v>
      </c>
      <c r="AA1932" s="110" t="str">
        <f ca="1">+IFERROR(IF(S1932&gt;0," ",Q1932-variables!$C$9)," ")</f>
        <v xml:space="preserve"> </v>
      </c>
      <c r="AB1932" s="111" t="str">
        <f t="shared" si="252"/>
        <v>SIN RESPUESTA</v>
      </c>
      <c r="AC1932" s="94" t="str">
        <f t="shared" si="253"/>
        <v>SIN TRASLADO</v>
      </c>
    </row>
    <row r="1933" spans="2:29" s="111" customFormat="1" ht="24.95" hidden="1" customHeight="1">
      <c r="B1933" s="64">
        <f t="shared" si="254"/>
        <v>1930</v>
      </c>
      <c r="C1933" s="69"/>
      <c r="D1933" s="70"/>
      <c r="E1933" s="70"/>
      <c r="F1933" s="64"/>
      <c r="G1933" s="198"/>
      <c r="H1933" s="198"/>
      <c r="I1933" s="198"/>
      <c r="J1933" s="199"/>
      <c r="K1933" s="62"/>
      <c r="L1933" s="62"/>
      <c r="M1933" s="62"/>
      <c r="N1933" s="64" t="s">
        <v>3143</v>
      </c>
      <c r="O1933" s="64" t="str">
        <f>IF(Tabla1[[#This Row],[FECHA RADICADO DE RESPUESTA A PETICIONARIO]]="","Sin respuesta",S1933-G1933)</f>
        <v>Sin respuesta</v>
      </c>
      <c r="P1933" s="64">
        <v>12</v>
      </c>
      <c r="Q1933" s="63" t="str">
        <f>+IFERROR(VLOOKUP(Z1933, fechas!$B$1:$C$247, 2,FALSE), " ")</f>
        <v xml:space="preserve"> </v>
      </c>
      <c r="R1933" s="64"/>
      <c r="S1933" s="85"/>
      <c r="T1933" s="64"/>
      <c r="U1933" s="85"/>
      <c r="V1933" s="64"/>
      <c r="W1933" s="64"/>
      <c r="X1933" s="108">
        <f t="shared" si="250"/>
        <v>1</v>
      </c>
      <c r="Y1933" s="109" t="str">
        <f>+IFERROR(VLOOKUP(G1933,fechas!$A$1:$D$209,2,FALSE), " ")</f>
        <v xml:space="preserve"> </v>
      </c>
      <c r="Z1933" s="109" t="str">
        <f t="shared" si="251"/>
        <v xml:space="preserve"> </v>
      </c>
      <c r="AA1933" s="110" t="str">
        <f ca="1">+IFERROR(IF(S1933&gt;0," ",Q1933-variables!$C$9)," ")</f>
        <v xml:space="preserve"> </v>
      </c>
      <c r="AB1933" s="111" t="str">
        <f t="shared" si="252"/>
        <v>SIN RESPUESTA</v>
      </c>
      <c r="AC1933" s="94" t="str">
        <f t="shared" si="253"/>
        <v>SIN TRASLADO</v>
      </c>
    </row>
    <row r="1934" spans="2:29" s="111" customFormat="1" ht="24.95" hidden="1" customHeight="1">
      <c r="B1934" s="64">
        <f t="shared" si="254"/>
        <v>1931</v>
      </c>
      <c r="C1934" s="69"/>
      <c r="D1934" s="70"/>
      <c r="E1934" s="70"/>
      <c r="F1934" s="64"/>
      <c r="G1934" s="198"/>
      <c r="H1934" s="198"/>
      <c r="I1934" s="198"/>
      <c r="J1934" s="199"/>
      <c r="K1934" s="62"/>
      <c r="L1934" s="62"/>
      <c r="M1934" s="62"/>
      <c r="N1934" s="64" t="s">
        <v>3143</v>
      </c>
      <c r="O1934" s="64" t="str">
        <f>IF(Tabla1[[#This Row],[FECHA RADICADO DE RESPUESTA A PETICIONARIO]]="","Sin respuesta",S1934-G1934)</f>
        <v>Sin respuesta</v>
      </c>
      <c r="P1934" s="64">
        <v>12</v>
      </c>
      <c r="Q1934" s="63" t="str">
        <f>+IFERROR(VLOOKUP(Z1934, fechas!$B$1:$C$247, 2,FALSE), " ")</f>
        <v xml:space="preserve"> </v>
      </c>
      <c r="R1934" s="64"/>
      <c r="S1934" s="85"/>
      <c r="T1934" s="64"/>
      <c r="U1934" s="63"/>
      <c r="V1934" s="64"/>
      <c r="W1934" s="64"/>
      <c r="X1934" s="108">
        <f t="shared" si="250"/>
        <v>1</v>
      </c>
      <c r="Y1934" s="109" t="str">
        <f>+IFERROR(VLOOKUP(G1934,fechas!$A$1:$D$209,2,FALSE), " ")</f>
        <v xml:space="preserve"> </v>
      </c>
      <c r="Z1934" s="109" t="str">
        <f t="shared" si="251"/>
        <v xml:space="preserve"> </v>
      </c>
      <c r="AA1934" s="110" t="str">
        <f ca="1">+IFERROR(IF(S1934&gt;0," ",Q1934-variables!$C$9)," ")</f>
        <v xml:space="preserve"> </v>
      </c>
      <c r="AB1934" s="111" t="str">
        <f t="shared" si="252"/>
        <v>SIN RESPUESTA</v>
      </c>
      <c r="AC1934" s="94" t="str">
        <f t="shared" si="253"/>
        <v>SIN TRASLADO</v>
      </c>
    </row>
    <row r="1935" spans="2:29" s="111" customFormat="1" ht="24.95" hidden="1" customHeight="1">
      <c r="B1935" s="64">
        <f t="shared" si="254"/>
        <v>1932</v>
      </c>
      <c r="C1935" s="69"/>
      <c r="D1935" s="70"/>
      <c r="E1935" s="70"/>
      <c r="F1935" s="64"/>
      <c r="G1935" s="198"/>
      <c r="H1935" s="198"/>
      <c r="I1935" s="198"/>
      <c r="J1935" s="199"/>
      <c r="K1935" s="62"/>
      <c r="L1935" s="62"/>
      <c r="M1935" s="62"/>
      <c r="N1935" s="64" t="s">
        <v>3143</v>
      </c>
      <c r="O1935" s="64" t="str">
        <f>IF(Tabla1[[#This Row],[FECHA RADICADO DE RESPUESTA A PETICIONARIO]]="","Sin respuesta",S1935-G1935)</f>
        <v>Sin respuesta</v>
      </c>
      <c r="P1935" s="64">
        <v>12</v>
      </c>
      <c r="Q1935" s="63" t="str">
        <f>+IFERROR(VLOOKUP(Z1935, fechas!$B$1:$C$247, 2,FALSE), " ")</f>
        <v xml:space="preserve"> </v>
      </c>
      <c r="R1935" s="64"/>
      <c r="S1935" s="85"/>
      <c r="T1935" s="64"/>
      <c r="U1935" s="63"/>
      <c r="V1935" s="64"/>
      <c r="W1935" s="64"/>
      <c r="X1935" s="108">
        <f t="shared" si="250"/>
        <v>1</v>
      </c>
      <c r="Y1935" s="109" t="str">
        <f>+IFERROR(VLOOKUP(G1935,fechas!$A$1:$D$209,2,FALSE), " ")</f>
        <v xml:space="preserve"> </v>
      </c>
      <c r="Z1935" s="109" t="str">
        <f t="shared" si="251"/>
        <v xml:space="preserve"> </v>
      </c>
      <c r="AA1935" s="110" t="str">
        <f ca="1">+IFERROR(IF(S1935&gt;0," ",Q1935-variables!$C$9)," ")</f>
        <v xml:space="preserve"> </v>
      </c>
      <c r="AB1935" s="111" t="str">
        <f t="shared" si="252"/>
        <v>SIN RESPUESTA</v>
      </c>
      <c r="AC1935" s="94" t="str">
        <f t="shared" si="253"/>
        <v>SIN TRASLADO</v>
      </c>
    </row>
    <row r="1936" spans="2:29" s="111" customFormat="1" ht="24.95" hidden="1" customHeight="1">
      <c r="B1936" s="64">
        <f t="shared" si="254"/>
        <v>1933</v>
      </c>
      <c r="C1936" s="69"/>
      <c r="D1936" s="70"/>
      <c r="E1936" s="70"/>
      <c r="F1936" s="64"/>
      <c r="G1936" s="198"/>
      <c r="H1936" s="198"/>
      <c r="I1936" s="198"/>
      <c r="J1936" s="199"/>
      <c r="K1936" s="62"/>
      <c r="L1936" s="62"/>
      <c r="M1936" s="62"/>
      <c r="N1936" s="64" t="s">
        <v>3143</v>
      </c>
      <c r="O1936" s="64" t="str">
        <f>IF(Tabla1[[#This Row],[FECHA RADICADO DE RESPUESTA A PETICIONARIO]]="","Sin respuesta",S1936-G1936)</f>
        <v>Sin respuesta</v>
      </c>
      <c r="P1936" s="64">
        <v>12</v>
      </c>
      <c r="Q1936" s="63" t="str">
        <f>+IFERROR(VLOOKUP(Z1936, fechas!$B$1:$C$247, 2,FALSE), " ")</f>
        <v xml:space="preserve"> </v>
      </c>
      <c r="R1936" s="64"/>
      <c r="S1936" s="85"/>
      <c r="T1936" s="64"/>
      <c r="U1936" s="63"/>
      <c r="V1936" s="64"/>
      <c r="W1936" s="64"/>
      <c r="X1936" s="108">
        <f t="shared" si="250"/>
        <v>1</v>
      </c>
      <c r="Y1936" s="109" t="str">
        <f>+IFERROR(VLOOKUP(G1936,fechas!$A$1:$D$209,2,FALSE), " ")</f>
        <v xml:space="preserve"> </v>
      </c>
      <c r="Z1936" s="109" t="str">
        <f t="shared" si="251"/>
        <v xml:space="preserve"> </v>
      </c>
      <c r="AA1936" s="110" t="str">
        <f ca="1">+IFERROR(IF(S1936&gt;0," ",Q1936-variables!$C$9)," ")</f>
        <v xml:space="preserve"> </v>
      </c>
      <c r="AB1936" s="111" t="str">
        <f t="shared" si="252"/>
        <v>SIN RESPUESTA</v>
      </c>
      <c r="AC1936" s="94" t="str">
        <f t="shared" si="253"/>
        <v>SIN TRASLADO</v>
      </c>
    </row>
    <row r="1937" spans="2:29" s="111" customFormat="1" ht="24.95" hidden="1" customHeight="1">
      <c r="B1937" s="64">
        <f t="shared" si="254"/>
        <v>1934</v>
      </c>
      <c r="C1937" s="69"/>
      <c r="D1937" s="70"/>
      <c r="E1937" s="70"/>
      <c r="F1937" s="64"/>
      <c r="G1937" s="198"/>
      <c r="H1937" s="198"/>
      <c r="I1937" s="198"/>
      <c r="J1937" s="199"/>
      <c r="K1937" s="62"/>
      <c r="L1937" s="62"/>
      <c r="M1937" s="62"/>
      <c r="N1937" s="64" t="s">
        <v>3143</v>
      </c>
      <c r="O1937" s="64" t="str">
        <f>IF(Tabla1[[#This Row],[FECHA RADICADO DE RESPUESTA A PETICIONARIO]]="","Sin respuesta",S1937-G1937)</f>
        <v>Sin respuesta</v>
      </c>
      <c r="P1937" s="64">
        <v>12</v>
      </c>
      <c r="Q1937" s="63" t="str">
        <f>+IFERROR(VLOOKUP(Z1937, fechas!$B$1:$C$247, 2,FALSE), " ")</f>
        <v xml:space="preserve"> </v>
      </c>
      <c r="R1937" s="64"/>
      <c r="S1937" s="85"/>
      <c r="T1937" s="64"/>
      <c r="U1937" s="63"/>
      <c r="V1937" s="64"/>
      <c r="W1937" s="64"/>
      <c r="X1937" s="108">
        <f t="shared" si="250"/>
        <v>1</v>
      </c>
      <c r="Y1937" s="109" t="str">
        <f>+IFERROR(VLOOKUP(G1937,fechas!$A$1:$D$209,2,FALSE), " ")</f>
        <v xml:space="preserve"> </v>
      </c>
      <c r="Z1937" s="109" t="str">
        <f t="shared" si="251"/>
        <v xml:space="preserve"> </v>
      </c>
      <c r="AA1937" s="110" t="str">
        <f ca="1">+IFERROR(IF(S1937&gt;0," ",Q1937-variables!$C$9)," ")</f>
        <v xml:space="preserve"> </v>
      </c>
      <c r="AB1937" s="111" t="str">
        <f t="shared" si="252"/>
        <v>SIN RESPUESTA</v>
      </c>
      <c r="AC1937" s="94" t="str">
        <f t="shared" si="253"/>
        <v>SIN TRASLADO</v>
      </c>
    </row>
    <row r="1938" spans="2:29" s="111" customFormat="1" ht="24.95" hidden="1" customHeight="1">
      <c r="B1938" s="64">
        <f t="shared" si="254"/>
        <v>1935</v>
      </c>
      <c r="C1938" s="69"/>
      <c r="D1938" s="70"/>
      <c r="E1938" s="70"/>
      <c r="F1938" s="64"/>
      <c r="G1938" s="198"/>
      <c r="H1938" s="198"/>
      <c r="I1938" s="198"/>
      <c r="J1938" s="199"/>
      <c r="K1938" s="62"/>
      <c r="L1938" s="62"/>
      <c r="M1938" s="62"/>
      <c r="N1938" s="64" t="s">
        <v>3143</v>
      </c>
      <c r="O1938" s="64" t="str">
        <f>IF(Tabla1[[#This Row],[FECHA RADICADO DE RESPUESTA A PETICIONARIO]]="","Sin respuesta",S1938-G1938)</f>
        <v>Sin respuesta</v>
      </c>
      <c r="P1938" s="64">
        <v>12</v>
      </c>
      <c r="Q1938" s="63" t="str">
        <f>+IFERROR(VLOOKUP(Z1938, fechas!$B$1:$C$247, 2,FALSE), " ")</f>
        <v xml:space="preserve"> </v>
      </c>
      <c r="R1938" s="64"/>
      <c r="S1938" s="85"/>
      <c r="T1938" s="64"/>
      <c r="U1938" s="63"/>
      <c r="V1938" s="64"/>
      <c r="W1938" s="64"/>
      <c r="X1938" s="108">
        <f t="shared" si="250"/>
        <v>1</v>
      </c>
      <c r="Y1938" s="109" t="str">
        <f>+IFERROR(VLOOKUP(G1938,fechas!$A$1:$D$209,2,FALSE), " ")</f>
        <v xml:space="preserve"> </v>
      </c>
      <c r="Z1938" s="109" t="str">
        <f t="shared" si="251"/>
        <v xml:space="preserve"> </v>
      </c>
      <c r="AA1938" s="110" t="str">
        <f ca="1">+IFERROR(IF(S1938&gt;0," ",Q1938-variables!$C$9)," ")</f>
        <v xml:space="preserve"> </v>
      </c>
      <c r="AB1938" s="111" t="str">
        <f t="shared" si="252"/>
        <v>SIN RESPUESTA</v>
      </c>
      <c r="AC1938" s="94" t="str">
        <f t="shared" si="253"/>
        <v>SIN TRASLADO</v>
      </c>
    </row>
    <row r="1939" spans="2:29" s="111" customFormat="1" ht="24.95" hidden="1" customHeight="1">
      <c r="B1939" s="64">
        <f t="shared" si="254"/>
        <v>1936</v>
      </c>
      <c r="C1939" s="69"/>
      <c r="D1939" s="70"/>
      <c r="E1939" s="70"/>
      <c r="F1939" s="64"/>
      <c r="G1939" s="198"/>
      <c r="H1939" s="198"/>
      <c r="I1939" s="198"/>
      <c r="J1939" s="199"/>
      <c r="K1939" s="62"/>
      <c r="L1939" s="62"/>
      <c r="M1939" s="62"/>
      <c r="N1939" s="64" t="s">
        <v>3143</v>
      </c>
      <c r="O1939" s="64" t="str">
        <f>IF(Tabla1[[#This Row],[FECHA RADICADO DE RESPUESTA A PETICIONARIO]]="","Sin respuesta",S1939-G1939)</f>
        <v>Sin respuesta</v>
      </c>
      <c r="P1939" s="64">
        <v>12</v>
      </c>
      <c r="Q1939" s="63" t="str">
        <f>+IFERROR(VLOOKUP(Z1939, fechas!$B$1:$C$247, 2,FALSE), " ")</f>
        <v xml:space="preserve"> </v>
      </c>
      <c r="R1939" s="64"/>
      <c r="S1939" s="85"/>
      <c r="T1939" s="64"/>
      <c r="U1939" s="63"/>
      <c r="V1939" s="64"/>
      <c r="W1939" s="64"/>
      <c r="X1939" s="108">
        <f t="shared" si="250"/>
        <v>1</v>
      </c>
      <c r="Y1939" s="109" t="str">
        <f>+IFERROR(VLOOKUP(G1939,fechas!$A$1:$D$209,2,FALSE), " ")</f>
        <v xml:space="preserve"> </v>
      </c>
      <c r="Z1939" s="109" t="str">
        <f t="shared" si="251"/>
        <v xml:space="preserve"> </v>
      </c>
      <c r="AA1939" s="110" t="str">
        <f ca="1">+IFERROR(IF(S1939&gt;0," ",Q1939-variables!$C$9)," ")</f>
        <v xml:space="preserve"> </v>
      </c>
      <c r="AB1939" s="111" t="str">
        <f t="shared" si="252"/>
        <v>SIN RESPUESTA</v>
      </c>
      <c r="AC1939" s="94" t="str">
        <f t="shared" si="253"/>
        <v>SIN TRASLADO</v>
      </c>
    </row>
    <row r="1940" spans="2:29" s="111" customFormat="1" ht="24.95" hidden="1" customHeight="1">
      <c r="B1940" s="64">
        <f t="shared" si="254"/>
        <v>1937</v>
      </c>
      <c r="C1940" s="69"/>
      <c r="D1940" s="70"/>
      <c r="E1940" s="70"/>
      <c r="F1940" s="64"/>
      <c r="G1940" s="198"/>
      <c r="H1940" s="198"/>
      <c r="I1940" s="198"/>
      <c r="J1940" s="199"/>
      <c r="K1940" s="62"/>
      <c r="L1940" s="62"/>
      <c r="M1940" s="62"/>
      <c r="N1940" s="64" t="s">
        <v>3143</v>
      </c>
      <c r="O1940" s="64" t="str">
        <f>IF(Tabla1[[#This Row],[FECHA RADICADO DE RESPUESTA A PETICIONARIO]]="","Sin respuesta",S1940-G1940)</f>
        <v>Sin respuesta</v>
      </c>
      <c r="P1940" s="64">
        <v>12</v>
      </c>
      <c r="Q1940" s="63" t="str">
        <f>+IFERROR(VLOOKUP(Z1940, fechas!$B$1:$C$247, 2,FALSE), " ")</f>
        <v xml:space="preserve"> </v>
      </c>
      <c r="R1940" s="64"/>
      <c r="S1940" s="85"/>
      <c r="T1940" s="64"/>
      <c r="U1940" s="63"/>
      <c r="V1940" s="64"/>
      <c r="W1940" s="64"/>
      <c r="X1940" s="108">
        <f t="shared" si="250"/>
        <v>1</v>
      </c>
      <c r="Y1940" s="109" t="str">
        <f>+IFERROR(VLOOKUP(G1940,fechas!$A$1:$D$209,2,FALSE), " ")</f>
        <v xml:space="preserve"> </v>
      </c>
      <c r="Z1940" s="109" t="str">
        <f t="shared" si="251"/>
        <v xml:space="preserve"> </v>
      </c>
      <c r="AA1940" s="110" t="str">
        <f ca="1">+IFERROR(IF(S1940&gt;0," ",Q1940-variables!$C$9)," ")</f>
        <v xml:space="preserve"> </v>
      </c>
      <c r="AB1940" s="111" t="str">
        <f t="shared" si="252"/>
        <v>SIN RESPUESTA</v>
      </c>
      <c r="AC1940" s="94" t="str">
        <f t="shared" si="253"/>
        <v>SIN TRASLADO</v>
      </c>
    </row>
    <row r="1941" spans="2:29" s="111" customFormat="1" ht="24.95" hidden="1" customHeight="1">
      <c r="B1941" s="64">
        <f t="shared" si="254"/>
        <v>1938</v>
      </c>
      <c r="C1941" s="69"/>
      <c r="D1941" s="70"/>
      <c r="E1941" s="70"/>
      <c r="F1941" s="64"/>
      <c r="G1941" s="198"/>
      <c r="H1941" s="198"/>
      <c r="I1941" s="198"/>
      <c r="J1941" s="199"/>
      <c r="K1941" s="62"/>
      <c r="L1941" s="62"/>
      <c r="M1941" s="62"/>
      <c r="N1941" s="64" t="s">
        <v>3143</v>
      </c>
      <c r="O1941" s="64" t="str">
        <f>IF(Tabla1[[#This Row],[FECHA RADICADO DE RESPUESTA A PETICIONARIO]]="","Sin respuesta",S1941-G1941)</f>
        <v>Sin respuesta</v>
      </c>
      <c r="P1941" s="64">
        <v>12</v>
      </c>
      <c r="Q1941" s="63" t="str">
        <f>+IFERROR(VLOOKUP(Z1941, fechas!$B$1:$C$247, 2,FALSE), " ")</f>
        <v xml:space="preserve"> </v>
      </c>
      <c r="R1941" s="64"/>
      <c r="S1941" s="85"/>
      <c r="T1941" s="63"/>
      <c r="U1941" s="63"/>
      <c r="V1941" s="64"/>
      <c r="W1941" s="64"/>
      <c r="X1941" s="108">
        <f t="shared" si="250"/>
        <v>1</v>
      </c>
      <c r="Y1941" s="109" t="str">
        <f>+IFERROR(VLOOKUP(G1941,fechas!$A$1:$D$209,2,FALSE), " ")</f>
        <v xml:space="preserve"> </v>
      </c>
      <c r="Z1941" s="109" t="str">
        <f t="shared" si="251"/>
        <v xml:space="preserve"> </v>
      </c>
      <c r="AA1941" s="110" t="str">
        <f ca="1">+IFERROR(IF(S1941&gt;0," ",Q1941-variables!$C$9)," ")</f>
        <v xml:space="preserve"> </v>
      </c>
      <c r="AB1941" s="111" t="str">
        <f t="shared" si="252"/>
        <v>SIN RESPUESTA</v>
      </c>
      <c r="AC1941" s="94" t="str">
        <f t="shared" si="253"/>
        <v>SIN TRASLADO</v>
      </c>
    </row>
    <row r="1942" spans="2:29" s="111" customFormat="1" ht="24.95" hidden="1" customHeight="1">
      <c r="B1942" s="64">
        <f t="shared" si="254"/>
        <v>1939</v>
      </c>
      <c r="C1942" s="69"/>
      <c r="D1942" s="70"/>
      <c r="E1942" s="70"/>
      <c r="F1942" s="64"/>
      <c r="G1942" s="198"/>
      <c r="H1942" s="198"/>
      <c r="I1942" s="198"/>
      <c r="J1942" s="199"/>
      <c r="K1942" s="62"/>
      <c r="L1942" s="62"/>
      <c r="M1942" s="62"/>
      <c r="N1942" s="64" t="s">
        <v>3143</v>
      </c>
      <c r="O1942" s="64" t="str">
        <f>IF(Tabla1[[#This Row],[FECHA RADICADO DE RESPUESTA A PETICIONARIO]]="","Sin respuesta",S1942-G1942)</f>
        <v>Sin respuesta</v>
      </c>
      <c r="P1942" s="64">
        <v>12</v>
      </c>
      <c r="Q1942" s="63" t="str">
        <f>+IFERROR(VLOOKUP(Z1942, fechas!$B$1:$C$247, 2,FALSE), " ")</f>
        <v xml:space="preserve"> </v>
      </c>
      <c r="R1942" s="64"/>
      <c r="S1942" s="85"/>
      <c r="T1942" s="64"/>
      <c r="U1942" s="63"/>
      <c r="V1942" s="64"/>
      <c r="W1942" s="64"/>
      <c r="X1942" s="108">
        <f t="shared" si="250"/>
        <v>1</v>
      </c>
      <c r="Y1942" s="109" t="str">
        <f>+IFERROR(VLOOKUP(G1942,fechas!$A$1:$D$209,2,FALSE), " ")</f>
        <v xml:space="preserve"> </v>
      </c>
      <c r="Z1942" s="109" t="str">
        <f t="shared" si="251"/>
        <v xml:space="preserve"> </v>
      </c>
      <c r="AA1942" s="110" t="str">
        <f ca="1">+IFERROR(IF(S1942&gt;0," ",Q1942-variables!$C$9)," ")</f>
        <v xml:space="preserve"> </v>
      </c>
      <c r="AB1942" s="111" t="str">
        <f t="shared" si="252"/>
        <v>SIN RESPUESTA</v>
      </c>
      <c r="AC1942" s="94" t="str">
        <f t="shared" si="253"/>
        <v>SIN TRASLADO</v>
      </c>
    </row>
    <row r="1943" spans="2:29" s="111" customFormat="1" ht="24.95" hidden="1" customHeight="1">
      <c r="B1943" s="64">
        <f t="shared" si="254"/>
        <v>1940</v>
      </c>
      <c r="C1943" s="69"/>
      <c r="D1943" s="70"/>
      <c r="E1943" s="70"/>
      <c r="F1943" s="64"/>
      <c r="G1943" s="198"/>
      <c r="H1943" s="198"/>
      <c r="I1943" s="198"/>
      <c r="J1943" s="199"/>
      <c r="K1943" s="62"/>
      <c r="L1943" s="62"/>
      <c r="M1943" s="62"/>
      <c r="N1943" s="64" t="s">
        <v>3143</v>
      </c>
      <c r="O1943" s="64" t="str">
        <f>IF(Tabla1[[#This Row],[FECHA RADICADO DE RESPUESTA A PETICIONARIO]]="","Sin respuesta",S1943-G1943)</f>
        <v>Sin respuesta</v>
      </c>
      <c r="P1943" s="64">
        <v>12</v>
      </c>
      <c r="Q1943" s="63" t="str">
        <f>+IFERROR(VLOOKUP(Z1943, fechas!$B$1:$C$247, 2,FALSE), " ")</f>
        <v xml:space="preserve"> </v>
      </c>
      <c r="R1943" s="64"/>
      <c r="S1943" s="85"/>
      <c r="T1943" s="64"/>
      <c r="U1943" s="63"/>
      <c r="V1943" s="64"/>
      <c r="W1943" s="64"/>
      <c r="X1943" s="108">
        <f t="shared" si="250"/>
        <v>1</v>
      </c>
      <c r="Y1943" s="109" t="str">
        <f>+IFERROR(VLOOKUP(G1943,fechas!$A$1:$D$209,2,FALSE), " ")</f>
        <v xml:space="preserve"> </v>
      </c>
      <c r="Z1943" s="109" t="str">
        <f t="shared" si="251"/>
        <v xml:space="preserve"> </v>
      </c>
      <c r="AA1943" s="110" t="str">
        <f ca="1">+IFERROR(IF(S1943&gt;0," ",Q1943-variables!$C$9)," ")</f>
        <v xml:space="preserve"> </v>
      </c>
      <c r="AB1943" s="111" t="str">
        <f t="shared" si="252"/>
        <v>SIN RESPUESTA</v>
      </c>
      <c r="AC1943" s="94" t="str">
        <f t="shared" si="253"/>
        <v>SIN TRASLADO</v>
      </c>
    </row>
    <row r="1944" spans="2:29" s="111" customFormat="1" ht="24.95" hidden="1" customHeight="1">
      <c r="B1944" s="64">
        <f t="shared" si="254"/>
        <v>1941</v>
      </c>
      <c r="C1944" s="69"/>
      <c r="D1944" s="70"/>
      <c r="E1944" s="70"/>
      <c r="F1944" s="64"/>
      <c r="G1944" s="198"/>
      <c r="H1944" s="198"/>
      <c r="I1944" s="198"/>
      <c r="J1944" s="199"/>
      <c r="K1944" s="62"/>
      <c r="L1944" s="62"/>
      <c r="M1944" s="62"/>
      <c r="N1944" s="64" t="s">
        <v>3143</v>
      </c>
      <c r="O1944" s="64" t="str">
        <f>IF(Tabla1[[#This Row],[FECHA RADICADO DE RESPUESTA A PETICIONARIO]]="","Sin respuesta",S1944-G1944)</f>
        <v>Sin respuesta</v>
      </c>
      <c r="P1944" s="64">
        <v>12</v>
      </c>
      <c r="Q1944" s="63" t="str">
        <f>+IFERROR(VLOOKUP(Z1944, fechas!$B$1:$C$247, 2,FALSE), " ")</f>
        <v xml:space="preserve"> </v>
      </c>
      <c r="R1944" s="64"/>
      <c r="S1944" s="85"/>
      <c r="T1944" s="64"/>
      <c r="U1944" s="63"/>
      <c r="V1944" s="64"/>
      <c r="W1944" s="64"/>
      <c r="X1944" s="108">
        <f t="shared" si="250"/>
        <v>1</v>
      </c>
      <c r="Y1944" s="109" t="str">
        <f>+IFERROR(VLOOKUP(G1944,fechas!$A$1:$D$209,2,FALSE), " ")</f>
        <v xml:space="preserve"> </v>
      </c>
      <c r="Z1944" s="109" t="str">
        <f t="shared" si="251"/>
        <v xml:space="preserve"> </v>
      </c>
      <c r="AA1944" s="110" t="str">
        <f ca="1">+IFERROR(IF(S1944&gt;0," ",Q1944-variables!$C$9)," ")</f>
        <v xml:space="preserve"> </v>
      </c>
      <c r="AB1944" s="111" t="str">
        <f t="shared" si="252"/>
        <v>SIN RESPUESTA</v>
      </c>
      <c r="AC1944" s="94" t="str">
        <f t="shared" si="253"/>
        <v>SIN TRASLADO</v>
      </c>
    </row>
    <row r="1945" spans="2:29" s="111" customFormat="1" ht="24.95" hidden="1" customHeight="1">
      <c r="B1945" s="64">
        <f t="shared" si="254"/>
        <v>1942</v>
      </c>
      <c r="C1945" s="69"/>
      <c r="D1945" s="70"/>
      <c r="E1945" s="70"/>
      <c r="F1945" s="64"/>
      <c r="G1945" s="198"/>
      <c r="H1945" s="198"/>
      <c r="I1945" s="198"/>
      <c r="J1945" s="199"/>
      <c r="K1945" s="62"/>
      <c r="L1945" s="62"/>
      <c r="M1945" s="62"/>
      <c r="N1945" s="64" t="s">
        <v>3143</v>
      </c>
      <c r="O1945" s="64" t="str">
        <f>IF(Tabla1[[#This Row],[FECHA RADICADO DE RESPUESTA A PETICIONARIO]]="","Sin respuesta",S1945-G1945)</f>
        <v>Sin respuesta</v>
      </c>
      <c r="P1945" s="64">
        <v>12</v>
      </c>
      <c r="Q1945" s="63" t="str">
        <f>+IFERROR(VLOOKUP(Z1945, fechas!$B$1:$C$247, 2,FALSE), " ")</f>
        <v xml:space="preserve"> </v>
      </c>
      <c r="R1945" s="64"/>
      <c r="S1945" s="85"/>
      <c r="T1945" s="64"/>
      <c r="U1945" s="63"/>
      <c r="V1945" s="64"/>
      <c r="W1945" s="64"/>
      <c r="X1945" s="108">
        <f t="shared" si="250"/>
        <v>1</v>
      </c>
      <c r="Y1945" s="109" t="str">
        <f>+IFERROR(VLOOKUP(G1945,fechas!$A$1:$D$209,2,FALSE), " ")</f>
        <v xml:space="preserve"> </v>
      </c>
      <c r="Z1945" s="109" t="str">
        <f t="shared" si="251"/>
        <v xml:space="preserve"> </v>
      </c>
      <c r="AA1945" s="110" t="str">
        <f ca="1">+IFERROR(IF(S1945&gt;0," ",Q1945-variables!$C$9)," ")</f>
        <v xml:space="preserve"> </v>
      </c>
      <c r="AB1945" s="111" t="str">
        <f t="shared" si="252"/>
        <v>SIN RESPUESTA</v>
      </c>
      <c r="AC1945" s="94" t="str">
        <f t="shared" si="253"/>
        <v>SIN TRASLADO</v>
      </c>
    </row>
    <row r="1946" spans="2:29" s="111" customFormat="1" ht="24.95" hidden="1" customHeight="1">
      <c r="B1946" s="64">
        <f t="shared" si="254"/>
        <v>1943</v>
      </c>
      <c r="C1946" s="69"/>
      <c r="D1946" s="70"/>
      <c r="E1946" s="70"/>
      <c r="F1946" s="64"/>
      <c r="G1946" s="198"/>
      <c r="H1946" s="198"/>
      <c r="I1946" s="198"/>
      <c r="J1946" s="199"/>
      <c r="K1946" s="62"/>
      <c r="L1946" s="62"/>
      <c r="M1946" s="62"/>
      <c r="N1946" s="64" t="s">
        <v>3143</v>
      </c>
      <c r="O1946" s="64" t="str">
        <f>IF(Tabla1[[#This Row],[FECHA RADICADO DE RESPUESTA A PETICIONARIO]]="","Sin respuesta",S1946-G1946)</f>
        <v>Sin respuesta</v>
      </c>
      <c r="P1946" s="64">
        <v>12</v>
      </c>
      <c r="Q1946" s="63" t="str">
        <f>+IFERROR(VLOOKUP(Z1946, fechas!$B$1:$C$247, 2,FALSE), " ")</f>
        <v xml:space="preserve"> </v>
      </c>
      <c r="R1946" s="64"/>
      <c r="S1946" s="85"/>
      <c r="T1946" s="64"/>
      <c r="U1946" s="63"/>
      <c r="V1946" s="64"/>
      <c r="W1946" s="64"/>
      <c r="X1946" s="108">
        <f t="shared" si="250"/>
        <v>1</v>
      </c>
      <c r="Y1946" s="109" t="str">
        <f>+IFERROR(VLOOKUP(G1946,fechas!$A$1:$D$209,2,FALSE), " ")</f>
        <v xml:space="preserve"> </v>
      </c>
      <c r="Z1946" s="109" t="str">
        <f t="shared" si="251"/>
        <v xml:space="preserve"> </v>
      </c>
      <c r="AA1946" s="110" t="str">
        <f ca="1">+IFERROR(IF(S1946&gt;0," ",Q1946-variables!$C$9)," ")</f>
        <v xml:space="preserve"> </v>
      </c>
      <c r="AB1946" s="111" t="str">
        <f t="shared" si="252"/>
        <v>SIN RESPUESTA</v>
      </c>
      <c r="AC1946" s="94" t="str">
        <f t="shared" si="253"/>
        <v>SIN TRASLADO</v>
      </c>
    </row>
    <row r="1947" spans="2:29" s="111" customFormat="1" ht="24.95" hidden="1" customHeight="1">
      <c r="B1947" s="64">
        <f t="shared" si="254"/>
        <v>1944</v>
      </c>
      <c r="C1947" s="69"/>
      <c r="D1947" s="70"/>
      <c r="E1947" s="70"/>
      <c r="F1947" s="64"/>
      <c r="G1947" s="198"/>
      <c r="H1947" s="198"/>
      <c r="I1947" s="198"/>
      <c r="J1947" s="199"/>
      <c r="K1947" s="62"/>
      <c r="L1947" s="62"/>
      <c r="M1947" s="62"/>
      <c r="N1947" s="64" t="s">
        <v>3143</v>
      </c>
      <c r="O1947" s="64" t="str">
        <f>IF(Tabla1[[#This Row],[FECHA RADICADO DE RESPUESTA A PETICIONARIO]]="","Sin respuesta",S1947-G1947)</f>
        <v>Sin respuesta</v>
      </c>
      <c r="P1947" s="64">
        <v>12</v>
      </c>
      <c r="Q1947" s="63" t="str">
        <f>+IFERROR(VLOOKUP(Z1947, fechas!$B$1:$C$247, 2,FALSE), " ")</f>
        <v xml:space="preserve"> </v>
      </c>
      <c r="R1947" s="64"/>
      <c r="S1947" s="85"/>
      <c r="T1947" s="64"/>
      <c r="U1947" s="85"/>
      <c r="V1947" s="64"/>
      <c r="W1947" s="64"/>
      <c r="X1947" s="108">
        <f t="shared" si="250"/>
        <v>1</v>
      </c>
      <c r="Y1947" s="109" t="str">
        <f>+IFERROR(VLOOKUP(G1947,fechas!$A$1:$D$209,2,FALSE), " ")</f>
        <v xml:space="preserve"> </v>
      </c>
      <c r="Z1947" s="109" t="str">
        <f t="shared" si="251"/>
        <v xml:space="preserve"> </v>
      </c>
      <c r="AA1947" s="110" t="str">
        <f ca="1">+IFERROR(IF(S1947&gt;0," ",Q1947-variables!$C$9)," ")</f>
        <v xml:space="preserve"> </v>
      </c>
      <c r="AB1947" s="111" t="str">
        <f t="shared" si="252"/>
        <v>SIN RESPUESTA</v>
      </c>
      <c r="AC1947" s="94" t="str">
        <f t="shared" si="253"/>
        <v>SIN TRASLADO</v>
      </c>
    </row>
    <row r="1948" spans="2:29" s="111" customFormat="1" ht="24.95" hidden="1" customHeight="1">
      <c r="B1948" s="64">
        <f t="shared" si="254"/>
        <v>1945</v>
      </c>
      <c r="C1948" s="69"/>
      <c r="D1948" s="70"/>
      <c r="E1948" s="70"/>
      <c r="F1948" s="64"/>
      <c r="G1948" s="198"/>
      <c r="H1948" s="198"/>
      <c r="I1948" s="198"/>
      <c r="J1948" s="199"/>
      <c r="K1948" s="62"/>
      <c r="L1948" s="62"/>
      <c r="M1948" s="62"/>
      <c r="N1948" s="64" t="s">
        <v>3143</v>
      </c>
      <c r="O1948" s="64" t="str">
        <f>IF(Tabla1[[#This Row],[FECHA RADICADO DE RESPUESTA A PETICIONARIO]]="","Sin respuesta",S1948-G1948)</f>
        <v>Sin respuesta</v>
      </c>
      <c r="P1948" s="64">
        <v>12</v>
      </c>
      <c r="Q1948" s="63" t="str">
        <f>+IFERROR(VLOOKUP(Z1948, fechas!$B$1:$C$247, 2,FALSE), " ")</f>
        <v xml:space="preserve"> </v>
      </c>
      <c r="R1948" s="64"/>
      <c r="S1948" s="85"/>
      <c r="T1948" s="64"/>
      <c r="U1948" s="85"/>
      <c r="V1948" s="64"/>
      <c r="W1948" s="64"/>
      <c r="X1948" s="108">
        <f t="shared" si="250"/>
        <v>1</v>
      </c>
      <c r="Y1948" s="109" t="str">
        <f>+IFERROR(VLOOKUP(G1948,fechas!$A$1:$D$209,2,FALSE), " ")</f>
        <v xml:space="preserve"> </v>
      </c>
      <c r="Z1948" s="109" t="str">
        <f t="shared" si="251"/>
        <v xml:space="preserve"> </v>
      </c>
      <c r="AA1948" s="110" t="str">
        <f ca="1">+IFERROR(IF(S1948&gt;0," ",Q1948-variables!$C$9)," ")</f>
        <v xml:space="preserve"> </v>
      </c>
      <c r="AB1948" s="111" t="str">
        <f t="shared" si="252"/>
        <v>SIN RESPUESTA</v>
      </c>
      <c r="AC1948" s="94" t="str">
        <f t="shared" si="253"/>
        <v>SIN TRASLADO</v>
      </c>
    </row>
    <row r="1949" spans="2:29" s="111" customFormat="1" ht="24.95" hidden="1" customHeight="1">
      <c r="B1949" s="64">
        <f t="shared" si="254"/>
        <v>1946</v>
      </c>
      <c r="C1949" s="69"/>
      <c r="D1949" s="70"/>
      <c r="E1949" s="70"/>
      <c r="F1949" s="64"/>
      <c r="G1949" s="198"/>
      <c r="H1949" s="198"/>
      <c r="I1949" s="198"/>
      <c r="J1949" s="199"/>
      <c r="K1949" s="62"/>
      <c r="L1949" s="62"/>
      <c r="M1949" s="62"/>
      <c r="N1949" s="64" t="s">
        <v>3143</v>
      </c>
      <c r="O1949" s="64" t="str">
        <f>IF(Tabla1[[#This Row],[FECHA RADICADO DE RESPUESTA A PETICIONARIO]]="","Sin respuesta",S1949-G1949)</f>
        <v>Sin respuesta</v>
      </c>
      <c r="P1949" s="64">
        <v>12</v>
      </c>
      <c r="Q1949" s="63" t="str">
        <f>+IFERROR(VLOOKUP(Z1949, fechas!$B$1:$C$247, 2,FALSE), " ")</f>
        <v xml:space="preserve"> </v>
      </c>
      <c r="R1949" s="64"/>
      <c r="S1949" s="85"/>
      <c r="T1949" s="64"/>
      <c r="U1949" s="63"/>
      <c r="V1949" s="64"/>
      <c r="W1949" s="64"/>
      <c r="X1949" s="108">
        <f t="shared" si="250"/>
        <v>1</v>
      </c>
      <c r="Y1949" s="109" t="str">
        <f>+IFERROR(VLOOKUP(G1949,fechas!$A$1:$D$209,2,FALSE), " ")</f>
        <v xml:space="preserve"> </v>
      </c>
      <c r="Z1949" s="109" t="str">
        <f t="shared" si="251"/>
        <v xml:space="preserve"> </v>
      </c>
      <c r="AA1949" s="110" t="str">
        <f ca="1">+IFERROR(IF(S1949&gt;0," ",Q1949-variables!$C$9)," ")</f>
        <v xml:space="preserve"> </v>
      </c>
      <c r="AB1949" s="111" t="str">
        <f t="shared" si="252"/>
        <v>SIN RESPUESTA</v>
      </c>
      <c r="AC1949" s="94" t="str">
        <f t="shared" si="253"/>
        <v>SIN TRASLADO</v>
      </c>
    </row>
    <row r="1950" spans="2:29" s="111" customFormat="1" ht="24.95" hidden="1" customHeight="1">
      <c r="B1950" s="64">
        <f t="shared" si="254"/>
        <v>1947</v>
      </c>
      <c r="C1950" s="69"/>
      <c r="D1950" s="70"/>
      <c r="E1950" s="70"/>
      <c r="F1950" s="64"/>
      <c r="G1950" s="198"/>
      <c r="H1950" s="198"/>
      <c r="I1950" s="198"/>
      <c r="J1950" s="199"/>
      <c r="K1950" s="62"/>
      <c r="L1950" s="62"/>
      <c r="M1950" s="62"/>
      <c r="N1950" s="64" t="s">
        <v>3143</v>
      </c>
      <c r="O1950" s="64" t="str">
        <f>IF(Tabla1[[#This Row],[FECHA RADICADO DE RESPUESTA A PETICIONARIO]]="","Sin respuesta",S1950-G1950)</f>
        <v>Sin respuesta</v>
      </c>
      <c r="P1950" s="64">
        <v>12</v>
      </c>
      <c r="Q1950" s="63" t="str">
        <f>+IFERROR(VLOOKUP(Z1950, fechas!$B$1:$C$247, 2,FALSE), " ")</f>
        <v xml:space="preserve"> </v>
      </c>
      <c r="R1950" s="64"/>
      <c r="S1950" s="85"/>
      <c r="T1950" s="64"/>
      <c r="U1950" s="63"/>
      <c r="V1950" s="64"/>
      <c r="W1950" s="64"/>
      <c r="X1950" s="108">
        <f t="shared" si="250"/>
        <v>1</v>
      </c>
      <c r="Y1950" s="109" t="str">
        <f>+IFERROR(VLOOKUP(G1950,fechas!$A$1:$D$209,2,FALSE), " ")</f>
        <v xml:space="preserve"> </v>
      </c>
      <c r="Z1950" s="109" t="str">
        <f t="shared" si="251"/>
        <v xml:space="preserve"> </v>
      </c>
      <c r="AA1950" s="110" t="str">
        <f ca="1">+IFERROR(IF(S1950&gt;0," ",Q1950-variables!$C$9)," ")</f>
        <v xml:space="preserve"> </v>
      </c>
      <c r="AB1950" s="111" t="str">
        <f t="shared" si="252"/>
        <v>SIN RESPUESTA</v>
      </c>
      <c r="AC1950" s="94" t="str">
        <f t="shared" si="253"/>
        <v>SIN TRASLADO</v>
      </c>
    </row>
    <row r="1951" spans="2:29" s="111" customFormat="1" ht="24.95" hidden="1" customHeight="1">
      <c r="B1951" s="64">
        <f t="shared" si="254"/>
        <v>1948</v>
      </c>
      <c r="C1951" s="69"/>
      <c r="D1951" s="70"/>
      <c r="E1951" s="70"/>
      <c r="F1951" s="64"/>
      <c r="G1951" s="198"/>
      <c r="H1951" s="198"/>
      <c r="I1951" s="198"/>
      <c r="J1951" s="199"/>
      <c r="K1951" s="62"/>
      <c r="L1951" s="62"/>
      <c r="M1951" s="62"/>
      <c r="N1951" s="64" t="s">
        <v>3143</v>
      </c>
      <c r="O1951" s="64" t="str">
        <f>IF(Tabla1[[#This Row],[FECHA RADICADO DE RESPUESTA A PETICIONARIO]]="","Sin respuesta",S1951-G1951)</f>
        <v>Sin respuesta</v>
      </c>
      <c r="P1951" s="64">
        <v>12</v>
      </c>
      <c r="Q1951" s="63" t="str">
        <f>+IFERROR(VLOOKUP(Z1951, fechas!$B$1:$C$247, 2,FALSE), " ")</f>
        <v xml:space="preserve"> </v>
      </c>
      <c r="R1951" s="64"/>
      <c r="S1951" s="85"/>
      <c r="T1951" s="64"/>
      <c r="U1951" s="63"/>
      <c r="V1951" s="64"/>
      <c r="W1951" s="64"/>
      <c r="X1951" s="108">
        <f t="shared" si="250"/>
        <v>1</v>
      </c>
      <c r="Y1951" s="109" t="str">
        <f>+IFERROR(VLOOKUP(G1951,fechas!$A$1:$D$209,2,FALSE), " ")</f>
        <v xml:space="preserve"> </v>
      </c>
      <c r="Z1951" s="109" t="str">
        <f t="shared" si="251"/>
        <v xml:space="preserve"> </v>
      </c>
      <c r="AA1951" s="110" t="str">
        <f ca="1">+IFERROR(IF(S1951&gt;0," ",Q1951-variables!$C$9)," ")</f>
        <v xml:space="preserve"> </v>
      </c>
      <c r="AB1951" s="111" t="str">
        <f t="shared" si="252"/>
        <v>SIN RESPUESTA</v>
      </c>
      <c r="AC1951" s="94" t="str">
        <f t="shared" si="253"/>
        <v>SIN TRASLADO</v>
      </c>
    </row>
    <row r="1952" spans="2:29" s="111" customFormat="1" ht="24.95" hidden="1" customHeight="1">
      <c r="B1952" s="64">
        <f t="shared" si="254"/>
        <v>1949</v>
      </c>
      <c r="C1952" s="69"/>
      <c r="D1952" s="70"/>
      <c r="E1952" s="70"/>
      <c r="F1952" s="64"/>
      <c r="G1952" s="198"/>
      <c r="H1952" s="198"/>
      <c r="I1952" s="198"/>
      <c r="J1952" s="199"/>
      <c r="K1952" s="62"/>
      <c r="L1952" s="62"/>
      <c r="M1952" s="62"/>
      <c r="N1952" s="64" t="s">
        <v>3143</v>
      </c>
      <c r="O1952" s="64" t="str">
        <f>IF(Tabla1[[#This Row],[FECHA RADICADO DE RESPUESTA A PETICIONARIO]]="","Sin respuesta",S1952-G1952)</f>
        <v>Sin respuesta</v>
      </c>
      <c r="P1952" s="64">
        <v>12</v>
      </c>
      <c r="Q1952" s="63" t="str">
        <f>+IFERROR(VLOOKUP(Z1952, fechas!$B$1:$C$247, 2,FALSE), " ")</f>
        <v xml:space="preserve"> </v>
      </c>
      <c r="R1952" s="64"/>
      <c r="S1952" s="85"/>
      <c r="T1952" s="64"/>
      <c r="U1952" s="63"/>
      <c r="V1952" s="64"/>
      <c r="W1952" s="64"/>
      <c r="X1952" s="108">
        <f t="shared" si="250"/>
        <v>1</v>
      </c>
      <c r="Y1952" s="109" t="str">
        <f>+IFERROR(VLOOKUP(G1952,fechas!$A$1:$D$209,2,FALSE), " ")</f>
        <v xml:space="preserve"> </v>
      </c>
      <c r="Z1952" s="109" t="str">
        <f t="shared" si="251"/>
        <v xml:space="preserve"> </v>
      </c>
      <c r="AA1952" s="110" t="str">
        <f ca="1">+IFERROR(IF(S1952&gt;0," ",Q1952-variables!$C$9)," ")</f>
        <v xml:space="preserve"> </v>
      </c>
      <c r="AB1952" s="111" t="str">
        <f t="shared" si="252"/>
        <v>SIN RESPUESTA</v>
      </c>
      <c r="AC1952" s="94" t="str">
        <f t="shared" si="253"/>
        <v>SIN TRASLADO</v>
      </c>
    </row>
    <row r="1953" spans="2:29" s="111" customFormat="1" ht="24.95" hidden="1" customHeight="1">
      <c r="B1953" s="64">
        <f t="shared" si="254"/>
        <v>1950</v>
      </c>
      <c r="C1953" s="69"/>
      <c r="D1953" s="70"/>
      <c r="E1953" s="70"/>
      <c r="F1953" s="64"/>
      <c r="G1953" s="198"/>
      <c r="H1953" s="198"/>
      <c r="I1953" s="198"/>
      <c r="J1953" s="199"/>
      <c r="K1953" s="62"/>
      <c r="L1953" s="62"/>
      <c r="M1953" s="62"/>
      <c r="N1953" s="64" t="s">
        <v>3143</v>
      </c>
      <c r="O1953" s="64" t="str">
        <f>IF(Tabla1[[#This Row],[FECHA RADICADO DE RESPUESTA A PETICIONARIO]]="","Sin respuesta",S1953-G1953)</f>
        <v>Sin respuesta</v>
      </c>
      <c r="P1953" s="64">
        <v>12</v>
      </c>
      <c r="Q1953" s="63" t="str">
        <f>+IFERROR(VLOOKUP(Z1953, fechas!$B$1:$C$247, 2,FALSE), " ")</f>
        <v xml:space="preserve"> </v>
      </c>
      <c r="R1953" s="64"/>
      <c r="S1953" s="85"/>
      <c r="T1953" s="64"/>
      <c r="U1953" s="63"/>
      <c r="V1953" s="64"/>
      <c r="W1953" s="64"/>
      <c r="X1953" s="108">
        <f t="shared" si="250"/>
        <v>1</v>
      </c>
      <c r="Y1953" s="109" t="str">
        <f>+IFERROR(VLOOKUP(G1953,fechas!$A$1:$D$209,2,FALSE), " ")</f>
        <v xml:space="preserve"> </v>
      </c>
      <c r="Z1953" s="109" t="str">
        <f t="shared" si="251"/>
        <v xml:space="preserve"> </v>
      </c>
      <c r="AA1953" s="110" t="str">
        <f ca="1">+IFERROR(IF(S1953&gt;0," ",Q1953-variables!$C$9)," ")</f>
        <v xml:space="preserve"> </v>
      </c>
      <c r="AB1953" s="111" t="str">
        <f t="shared" si="252"/>
        <v>SIN RESPUESTA</v>
      </c>
      <c r="AC1953" s="94" t="str">
        <f t="shared" si="253"/>
        <v>SIN TRASLADO</v>
      </c>
    </row>
    <row r="1954" spans="2:29" s="111" customFormat="1" ht="24.95" hidden="1" customHeight="1">
      <c r="B1954" s="64">
        <f t="shared" si="254"/>
        <v>1951</v>
      </c>
      <c r="C1954" s="69"/>
      <c r="D1954" s="70"/>
      <c r="E1954" s="70"/>
      <c r="F1954" s="64"/>
      <c r="G1954" s="198"/>
      <c r="H1954" s="198"/>
      <c r="I1954" s="198"/>
      <c r="J1954" s="199"/>
      <c r="K1954" s="62"/>
      <c r="L1954" s="62"/>
      <c r="M1954" s="62"/>
      <c r="N1954" s="64" t="s">
        <v>3143</v>
      </c>
      <c r="O1954" s="64" t="str">
        <f>IF(Tabla1[[#This Row],[FECHA RADICADO DE RESPUESTA A PETICIONARIO]]="","Sin respuesta",S1954-G1954)</f>
        <v>Sin respuesta</v>
      </c>
      <c r="P1954" s="64">
        <v>12</v>
      </c>
      <c r="Q1954" s="63" t="str">
        <f>+IFERROR(VLOOKUP(Z1954, fechas!$B$1:$C$247, 2,FALSE), " ")</f>
        <v xml:space="preserve"> </v>
      </c>
      <c r="R1954" s="64"/>
      <c r="S1954" s="85"/>
      <c r="T1954" s="64"/>
      <c r="U1954" s="63"/>
      <c r="V1954" s="64"/>
      <c r="W1954" s="64"/>
      <c r="X1954" s="108">
        <f t="shared" si="250"/>
        <v>1</v>
      </c>
      <c r="Y1954" s="109" t="str">
        <f>+IFERROR(VLOOKUP(G1954,fechas!$A$1:$D$209,2,FALSE), " ")</f>
        <v xml:space="preserve"> </v>
      </c>
      <c r="Z1954" s="109" t="str">
        <f t="shared" si="251"/>
        <v xml:space="preserve"> </v>
      </c>
      <c r="AA1954" s="110" t="str">
        <f ca="1">+IFERROR(IF(S1954&gt;0," ",Q1954-variables!$C$9)," ")</f>
        <v xml:space="preserve"> </v>
      </c>
      <c r="AB1954" s="111" t="str">
        <f t="shared" si="252"/>
        <v>SIN RESPUESTA</v>
      </c>
      <c r="AC1954" s="94" t="str">
        <f t="shared" si="253"/>
        <v>SIN TRASLADO</v>
      </c>
    </row>
    <row r="1955" spans="2:29" s="111" customFormat="1" ht="24.95" hidden="1" customHeight="1">
      <c r="B1955" s="64">
        <f t="shared" si="254"/>
        <v>1952</v>
      </c>
      <c r="C1955" s="69"/>
      <c r="D1955" s="70"/>
      <c r="E1955" s="70"/>
      <c r="F1955" s="64"/>
      <c r="G1955" s="198"/>
      <c r="H1955" s="198"/>
      <c r="I1955" s="198"/>
      <c r="J1955" s="199"/>
      <c r="K1955" s="62"/>
      <c r="L1955" s="62"/>
      <c r="M1955" s="62"/>
      <c r="N1955" s="64" t="s">
        <v>3143</v>
      </c>
      <c r="O1955" s="64" t="str">
        <f>IF(Tabla1[[#This Row],[FECHA RADICADO DE RESPUESTA A PETICIONARIO]]="","Sin respuesta",S1955-G1955)</f>
        <v>Sin respuesta</v>
      </c>
      <c r="P1955" s="64">
        <v>12</v>
      </c>
      <c r="Q1955" s="63" t="str">
        <f>+IFERROR(VLOOKUP(Z1955, fechas!$B$1:$C$247, 2,FALSE), " ")</f>
        <v xml:space="preserve"> </v>
      </c>
      <c r="R1955" s="64"/>
      <c r="S1955" s="85"/>
      <c r="T1955" s="64"/>
      <c r="U1955" s="63"/>
      <c r="V1955" s="64"/>
      <c r="W1955" s="64"/>
      <c r="X1955" s="108">
        <f t="shared" si="250"/>
        <v>1</v>
      </c>
      <c r="Y1955" s="109" t="str">
        <f>+IFERROR(VLOOKUP(G1955,fechas!$A$1:$D$209,2,FALSE), " ")</f>
        <v xml:space="preserve"> </v>
      </c>
      <c r="Z1955" s="109" t="str">
        <f t="shared" si="251"/>
        <v xml:space="preserve"> </v>
      </c>
      <c r="AA1955" s="110" t="str">
        <f ca="1">+IFERROR(IF(S1955&gt;0," ",Q1955-variables!$C$9)," ")</f>
        <v xml:space="preserve"> </v>
      </c>
      <c r="AB1955" s="111" t="str">
        <f t="shared" si="252"/>
        <v>SIN RESPUESTA</v>
      </c>
      <c r="AC1955" s="94" t="str">
        <f t="shared" si="253"/>
        <v>SIN TRASLADO</v>
      </c>
    </row>
    <row r="1956" spans="2:29" s="111" customFormat="1" ht="24.95" hidden="1" customHeight="1">
      <c r="B1956" s="64">
        <f t="shared" si="254"/>
        <v>1953</v>
      </c>
      <c r="C1956" s="69"/>
      <c r="D1956" s="70"/>
      <c r="E1956" s="70"/>
      <c r="F1956" s="64"/>
      <c r="G1956" s="198"/>
      <c r="H1956" s="198"/>
      <c r="I1956" s="198"/>
      <c r="J1956" s="199"/>
      <c r="K1956" s="62"/>
      <c r="L1956" s="62"/>
      <c r="M1956" s="62"/>
      <c r="N1956" s="64" t="s">
        <v>3143</v>
      </c>
      <c r="O1956" s="64" t="str">
        <f>IF(Tabla1[[#This Row],[FECHA RADICADO DE RESPUESTA A PETICIONARIO]]="","Sin respuesta",S1956-G1956)</f>
        <v>Sin respuesta</v>
      </c>
      <c r="P1956" s="64">
        <v>12</v>
      </c>
      <c r="Q1956" s="63" t="str">
        <f>+IFERROR(VLOOKUP(Z1956, fechas!$B$1:$C$247, 2,FALSE), " ")</f>
        <v xml:space="preserve"> </v>
      </c>
      <c r="R1956" s="64"/>
      <c r="S1956" s="85"/>
      <c r="T1956" s="64"/>
      <c r="U1956" s="63"/>
      <c r="V1956" s="64"/>
      <c r="W1956" s="64"/>
      <c r="X1956" s="108">
        <f t="shared" si="250"/>
        <v>1</v>
      </c>
      <c r="Y1956" s="109" t="str">
        <f>+IFERROR(VLOOKUP(G1956,fechas!$A$1:$D$209,2,FALSE), " ")</f>
        <v xml:space="preserve"> </v>
      </c>
      <c r="Z1956" s="109" t="str">
        <f t="shared" si="251"/>
        <v xml:space="preserve"> </v>
      </c>
      <c r="AA1956" s="110" t="str">
        <f ca="1">+IFERROR(IF(S1956&gt;0," ",Q1956-variables!$C$9)," ")</f>
        <v xml:space="preserve"> </v>
      </c>
      <c r="AB1956" s="111" t="str">
        <f t="shared" si="252"/>
        <v>SIN RESPUESTA</v>
      </c>
      <c r="AC1956" s="94" t="str">
        <f t="shared" si="253"/>
        <v>SIN TRASLADO</v>
      </c>
    </row>
    <row r="1957" spans="2:29" s="111" customFormat="1" ht="24.95" hidden="1" customHeight="1">
      <c r="B1957" s="64">
        <f t="shared" si="254"/>
        <v>1954</v>
      </c>
      <c r="C1957" s="69"/>
      <c r="D1957" s="70"/>
      <c r="E1957" s="70"/>
      <c r="F1957" s="64"/>
      <c r="G1957" s="198"/>
      <c r="H1957" s="198"/>
      <c r="I1957" s="198"/>
      <c r="J1957" s="199"/>
      <c r="K1957" s="62"/>
      <c r="L1957" s="62"/>
      <c r="M1957" s="62"/>
      <c r="N1957" s="64" t="s">
        <v>3143</v>
      </c>
      <c r="O1957" s="64" t="str">
        <f>IF(Tabla1[[#This Row],[FECHA RADICADO DE RESPUESTA A PETICIONARIO]]="","Sin respuesta",S1957-G1957)</f>
        <v>Sin respuesta</v>
      </c>
      <c r="P1957" s="64">
        <v>12</v>
      </c>
      <c r="Q1957" s="63" t="str">
        <f>+IFERROR(VLOOKUP(Z1957, fechas!$B$1:$C$247, 2,FALSE), " ")</f>
        <v xml:space="preserve"> </v>
      </c>
      <c r="R1957" s="64"/>
      <c r="S1957" s="85"/>
      <c r="T1957" s="64"/>
      <c r="U1957" s="63"/>
      <c r="V1957" s="64"/>
      <c r="W1957" s="64"/>
      <c r="X1957" s="108">
        <f t="shared" si="250"/>
        <v>1</v>
      </c>
      <c r="Y1957" s="109" t="str">
        <f>+IFERROR(VLOOKUP(G1957,fechas!$A$1:$D$209,2,FALSE), " ")</f>
        <v xml:space="preserve"> </v>
      </c>
      <c r="Z1957" s="109" t="str">
        <f t="shared" si="251"/>
        <v xml:space="preserve"> </v>
      </c>
      <c r="AA1957" s="110" t="str">
        <f ca="1">+IFERROR(IF(S1957&gt;0," ",Q1957-variables!$C$9)," ")</f>
        <v xml:space="preserve"> </v>
      </c>
      <c r="AB1957" s="111" t="str">
        <f t="shared" si="252"/>
        <v>SIN RESPUESTA</v>
      </c>
      <c r="AC1957" s="94" t="str">
        <f t="shared" si="253"/>
        <v>SIN TRASLADO</v>
      </c>
    </row>
    <row r="1958" spans="2:29" s="111" customFormat="1" ht="24.95" hidden="1" customHeight="1">
      <c r="B1958" s="64">
        <f t="shared" si="254"/>
        <v>1955</v>
      </c>
      <c r="C1958" s="69"/>
      <c r="D1958" s="70"/>
      <c r="E1958" s="70"/>
      <c r="F1958" s="64"/>
      <c r="G1958" s="198"/>
      <c r="H1958" s="198"/>
      <c r="I1958" s="198"/>
      <c r="J1958" s="199"/>
      <c r="K1958" s="62"/>
      <c r="L1958" s="62"/>
      <c r="M1958" s="62"/>
      <c r="N1958" s="64" t="s">
        <v>3143</v>
      </c>
      <c r="O1958" s="64" t="str">
        <f>IF(Tabla1[[#This Row],[FECHA RADICADO DE RESPUESTA A PETICIONARIO]]="","Sin respuesta",S1958-G1958)</f>
        <v>Sin respuesta</v>
      </c>
      <c r="P1958" s="64">
        <v>12</v>
      </c>
      <c r="Q1958" s="63" t="str">
        <f>+IFERROR(VLOOKUP(Z1958, fechas!$B$1:$C$247, 2,FALSE), " ")</f>
        <v xml:space="preserve"> </v>
      </c>
      <c r="R1958" s="64"/>
      <c r="S1958" s="85"/>
      <c r="T1958" s="64"/>
      <c r="U1958" s="63"/>
      <c r="V1958" s="64"/>
      <c r="W1958" s="64"/>
      <c r="X1958" s="108">
        <f t="shared" si="250"/>
        <v>1</v>
      </c>
      <c r="Y1958" s="109" t="str">
        <f>+IFERROR(VLOOKUP(G1958,fechas!$A$1:$D$209,2,FALSE), " ")</f>
        <v xml:space="preserve"> </v>
      </c>
      <c r="Z1958" s="109" t="str">
        <f t="shared" si="251"/>
        <v xml:space="preserve"> </v>
      </c>
      <c r="AA1958" s="110" t="str">
        <f ca="1">+IFERROR(IF(S1958&gt;0," ",Q1958-variables!$C$9)," ")</f>
        <v xml:space="preserve"> </v>
      </c>
      <c r="AB1958" s="111" t="str">
        <f t="shared" si="252"/>
        <v>SIN RESPUESTA</v>
      </c>
      <c r="AC1958" s="94" t="str">
        <f t="shared" si="253"/>
        <v>SIN TRASLADO</v>
      </c>
    </row>
    <row r="1959" spans="2:29" s="111" customFormat="1" ht="24.95" hidden="1" customHeight="1">
      <c r="B1959" s="64">
        <f t="shared" si="254"/>
        <v>1956</v>
      </c>
      <c r="C1959" s="69"/>
      <c r="D1959" s="70"/>
      <c r="E1959" s="70"/>
      <c r="F1959" s="64"/>
      <c r="G1959" s="198"/>
      <c r="H1959" s="198"/>
      <c r="I1959" s="198"/>
      <c r="J1959" s="199"/>
      <c r="K1959" s="62"/>
      <c r="L1959" s="62"/>
      <c r="M1959" s="62"/>
      <c r="N1959" s="64" t="s">
        <v>3143</v>
      </c>
      <c r="O1959" s="64" t="str">
        <f>IF(Tabla1[[#This Row],[FECHA RADICADO DE RESPUESTA A PETICIONARIO]]="","Sin respuesta",S1959-G1959)</f>
        <v>Sin respuesta</v>
      </c>
      <c r="P1959" s="64">
        <v>12</v>
      </c>
      <c r="Q1959" s="63" t="str">
        <f>+IFERROR(VLOOKUP(Z1959, fechas!$B$1:$C$247, 2,FALSE), " ")</f>
        <v xml:space="preserve"> </v>
      </c>
      <c r="R1959" s="64"/>
      <c r="S1959" s="85"/>
      <c r="T1959" s="64"/>
      <c r="U1959" s="63"/>
      <c r="V1959" s="64"/>
      <c r="W1959" s="64"/>
      <c r="X1959" s="108">
        <f t="shared" si="250"/>
        <v>1</v>
      </c>
      <c r="Y1959" s="109" t="str">
        <f>+IFERROR(VLOOKUP(G1959,fechas!$A$1:$D$209,2,FALSE), " ")</f>
        <v xml:space="preserve"> </v>
      </c>
      <c r="Z1959" s="109" t="str">
        <f t="shared" si="251"/>
        <v xml:space="preserve"> </v>
      </c>
      <c r="AA1959" s="110" t="str">
        <f ca="1">+IFERROR(IF(S1959&gt;0," ",Q1959-variables!$C$9)," ")</f>
        <v xml:space="preserve"> </v>
      </c>
      <c r="AB1959" s="111" t="str">
        <f t="shared" si="252"/>
        <v>SIN RESPUESTA</v>
      </c>
      <c r="AC1959" s="94" t="str">
        <f t="shared" si="253"/>
        <v>SIN TRASLADO</v>
      </c>
    </row>
    <row r="1960" spans="2:29" s="111" customFormat="1" ht="24.95" hidden="1" customHeight="1">
      <c r="B1960" s="64">
        <f t="shared" si="254"/>
        <v>1957</v>
      </c>
      <c r="C1960" s="69"/>
      <c r="D1960" s="70"/>
      <c r="E1960" s="70"/>
      <c r="F1960" s="64"/>
      <c r="G1960" s="198"/>
      <c r="H1960" s="198"/>
      <c r="I1960" s="198"/>
      <c r="J1960" s="199"/>
      <c r="K1960" s="62"/>
      <c r="L1960" s="62"/>
      <c r="M1960" s="62"/>
      <c r="N1960" s="64" t="s">
        <v>3143</v>
      </c>
      <c r="O1960" s="64" t="str">
        <f>IF(Tabla1[[#This Row],[FECHA RADICADO DE RESPUESTA A PETICIONARIO]]="","Sin respuesta",S1960-G1960)</f>
        <v>Sin respuesta</v>
      </c>
      <c r="P1960" s="64">
        <v>12</v>
      </c>
      <c r="Q1960" s="63" t="str">
        <f>+IFERROR(VLOOKUP(Z1960, fechas!$B$1:$C$247, 2,FALSE), " ")</f>
        <v xml:space="preserve"> </v>
      </c>
      <c r="R1960" s="64"/>
      <c r="S1960" s="85"/>
      <c r="T1960" s="64"/>
      <c r="U1960" s="63"/>
      <c r="V1960" s="64"/>
      <c r="W1960" s="64"/>
      <c r="X1960" s="108">
        <f t="shared" si="250"/>
        <v>1</v>
      </c>
      <c r="Y1960" s="109" t="str">
        <f>+IFERROR(VLOOKUP(G1960,fechas!$A$1:$D$209,2,FALSE), " ")</f>
        <v xml:space="preserve"> </v>
      </c>
      <c r="Z1960" s="109" t="str">
        <f t="shared" si="251"/>
        <v xml:space="preserve"> </v>
      </c>
      <c r="AA1960" s="110" t="str">
        <f ca="1">+IFERROR(IF(S1960&gt;0," ",Q1960-variables!$C$9)," ")</f>
        <v xml:space="preserve"> </v>
      </c>
      <c r="AB1960" s="111" t="str">
        <f t="shared" si="252"/>
        <v>SIN RESPUESTA</v>
      </c>
      <c r="AC1960" s="94" t="str">
        <f t="shared" si="253"/>
        <v>SIN TRASLADO</v>
      </c>
    </row>
    <row r="1961" spans="2:29" s="111" customFormat="1" ht="24.95" hidden="1" customHeight="1">
      <c r="B1961" s="64">
        <f t="shared" si="254"/>
        <v>1958</v>
      </c>
      <c r="C1961" s="69"/>
      <c r="D1961" s="70"/>
      <c r="E1961" s="70"/>
      <c r="F1961" s="64"/>
      <c r="G1961" s="198"/>
      <c r="H1961" s="198"/>
      <c r="I1961" s="198"/>
      <c r="J1961" s="199"/>
      <c r="K1961" s="62"/>
      <c r="L1961" s="62"/>
      <c r="M1961" s="62"/>
      <c r="N1961" s="64" t="s">
        <v>3143</v>
      </c>
      <c r="O1961" s="64" t="str">
        <f>IF(Tabla1[[#This Row],[FECHA RADICADO DE RESPUESTA A PETICIONARIO]]="","Sin respuesta",S1961-G1961)</f>
        <v>Sin respuesta</v>
      </c>
      <c r="P1961" s="64">
        <v>12</v>
      </c>
      <c r="Q1961" s="63" t="str">
        <f>+IFERROR(VLOOKUP(Z1961, fechas!$B$1:$C$247, 2,FALSE), " ")</f>
        <v xml:space="preserve"> </v>
      </c>
      <c r="R1961" s="64"/>
      <c r="S1961" s="85"/>
      <c r="T1961" s="64"/>
      <c r="U1961" s="63"/>
      <c r="V1961" s="64"/>
      <c r="W1961" s="64"/>
      <c r="X1961" s="108">
        <f t="shared" si="250"/>
        <v>1</v>
      </c>
      <c r="Y1961" s="109" t="str">
        <f>+IFERROR(VLOOKUP(G1961,fechas!$A$1:$D$209,2,FALSE), " ")</f>
        <v xml:space="preserve"> </v>
      </c>
      <c r="Z1961" s="109" t="str">
        <f t="shared" si="251"/>
        <v xml:space="preserve"> </v>
      </c>
      <c r="AA1961" s="110" t="str">
        <f ca="1">+IFERROR(IF(S1961&gt;0," ",Q1961-variables!$C$9)," ")</f>
        <v xml:space="preserve"> </v>
      </c>
      <c r="AB1961" s="111" t="str">
        <f t="shared" si="252"/>
        <v>SIN RESPUESTA</v>
      </c>
      <c r="AC1961" s="94" t="str">
        <f t="shared" si="253"/>
        <v>SIN TRASLADO</v>
      </c>
    </row>
    <row r="1962" spans="2:29" s="111" customFormat="1" ht="24.95" hidden="1" customHeight="1">
      <c r="B1962" s="64">
        <f t="shared" si="254"/>
        <v>1959</v>
      </c>
      <c r="C1962" s="69"/>
      <c r="D1962" s="70"/>
      <c r="E1962" s="70"/>
      <c r="F1962" s="64"/>
      <c r="G1962" s="198"/>
      <c r="H1962" s="198"/>
      <c r="I1962" s="198"/>
      <c r="J1962" s="199"/>
      <c r="K1962" s="62"/>
      <c r="L1962" s="62"/>
      <c r="M1962" s="62"/>
      <c r="N1962" s="64" t="s">
        <v>3143</v>
      </c>
      <c r="O1962" s="64" t="str">
        <f>IF(Tabla1[[#This Row],[FECHA RADICADO DE RESPUESTA A PETICIONARIO]]="","Sin respuesta",S1962-G1962)</f>
        <v>Sin respuesta</v>
      </c>
      <c r="P1962" s="64">
        <v>12</v>
      </c>
      <c r="Q1962" s="63" t="str">
        <f>+IFERROR(VLOOKUP(Z1962, fechas!$B$1:$C$247, 2,FALSE), " ")</f>
        <v xml:space="preserve"> </v>
      </c>
      <c r="R1962" s="64"/>
      <c r="S1962" s="85"/>
      <c r="T1962" s="64"/>
      <c r="U1962" s="63"/>
      <c r="V1962" s="64"/>
      <c r="W1962" s="64"/>
      <c r="X1962" s="108">
        <f t="shared" si="250"/>
        <v>1</v>
      </c>
      <c r="Y1962" s="109" t="str">
        <f>+IFERROR(VLOOKUP(G1962,fechas!$A$1:$D$209,2,FALSE), " ")</f>
        <v xml:space="preserve"> </v>
      </c>
      <c r="Z1962" s="109" t="str">
        <f t="shared" si="251"/>
        <v xml:space="preserve"> </v>
      </c>
      <c r="AA1962" s="110" t="str">
        <f ca="1">+IFERROR(IF(S1962&gt;0," ",Q1962-variables!$C$9)," ")</f>
        <v xml:space="preserve"> </v>
      </c>
      <c r="AB1962" s="111" t="str">
        <f t="shared" si="252"/>
        <v>SIN RESPUESTA</v>
      </c>
      <c r="AC1962" s="94" t="str">
        <f t="shared" si="253"/>
        <v>SIN TRASLADO</v>
      </c>
    </row>
    <row r="1963" spans="2:29" s="111" customFormat="1" ht="24.95" hidden="1" customHeight="1">
      <c r="B1963" s="64">
        <f t="shared" si="254"/>
        <v>1960</v>
      </c>
      <c r="C1963" s="69"/>
      <c r="D1963" s="70"/>
      <c r="E1963" s="70"/>
      <c r="F1963" s="64"/>
      <c r="G1963" s="198"/>
      <c r="H1963" s="198"/>
      <c r="I1963" s="198"/>
      <c r="J1963" s="199"/>
      <c r="K1963" s="62"/>
      <c r="L1963" s="62"/>
      <c r="M1963" s="62"/>
      <c r="N1963" s="64" t="s">
        <v>3143</v>
      </c>
      <c r="O1963" s="64" t="str">
        <f>IF(Tabla1[[#This Row],[FECHA RADICADO DE RESPUESTA A PETICIONARIO]]="","Sin respuesta",S1963-G1963)</f>
        <v>Sin respuesta</v>
      </c>
      <c r="P1963" s="64">
        <v>12</v>
      </c>
      <c r="Q1963" s="63" t="str">
        <f>+IFERROR(VLOOKUP(Z1963, fechas!$B$1:$C$247, 2,FALSE), " ")</f>
        <v xml:space="preserve"> </v>
      </c>
      <c r="R1963" s="64"/>
      <c r="S1963" s="85"/>
      <c r="T1963" s="64"/>
      <c r="U1963" s="63"/>
      <c r="V1963" s="64"/>
      <c r="W1963" s="64"/>
      <c r="X1963" s="108">
        <f t="shared" si="250"/>
        <v>1</v>
      </c>
      <c r="Y1963" s="109" t="str">
        <f>+IFERROR(VLOOKUP(G1963,fechas!$A$1:$D$209,2,FALSE), " ")</f>
        <v xml:space="preserve"> </v>
      </c>
      <c r="Z1963" s="109" t="str">
        <f t="shared" si="251"/>
        <v xml:space="preserve"> </v>
      </c>
      <c r="AA1963" s="110" t="str">
        <f ca="1">+IFERROR(IF(S1963&gt;0," ",Q1963-variables!$C$9)," ")</f>
        <v xml:space="preserve"> </v>
      </c>
      <c r="AB1963" s="111" t="str">
        <f t="shared" si="252"/>
        <v>SIN RESPUESTA</v>
      </c>
      <c r="AC1963" s="94" t="str">
        <f t="shared" si="253"/>
        <v>SIN TRASLADO</v>
      </c>
    </row>
    <row r="1964" spans="2:29" s="111" customFormat="1" ht="24.95" hidden="1" customHeight="1">
      <c r="B1964" s="64">
        <f t="shared" si="254"/>
        <v>1961</v>
      </c>
      <c r="C1964" s="69"/>
      <c r="D1964" s="70"/>
      <c r="E1964" s="70"/>
      <c r="F1964" s="64"/>
      <c r="G1964" s="198"/>
      <c r="H1964" s="198"/>
      <c r="I1964" s="198"/>
      <c r="J1964" s="199"/>
      <c r="K1964" s="62"/>
      <c r="L1964" s="62"/>
      <c r="M1964" s="62"/>
      <c r="N1964" s="64" t="s">
        <v>3143</v>
      </c>
      <c r="O1964" s="64" t="str">
        <f>IF(Tabla1[[#This Row],[FECHA RADICADO DE RESPUESTA A PETICIONARIO]]="","Sin respuesta",S1964-G1964)</f>
        <v>Sin respuesta</v>
      </c>
      <c r="P1964" s="64">
        <v>12</v>
      </c>
      <c r="Q1964" s="63" t="str">
        <f>+IFERROR(VLOOKUP(Z1964, fechas!$B$1:$C$247, 2,FALSE), " ")</f>
        <v xml:space="preserve"> </v>
      </c>
      <c r="R1964" s="64"/>
      <c r="S1964" s="85"/>
      <c r="T1964" s="64"/>
      <c r="U1964" s="63"/>
      <c r="V1964" s="64"/>
      <c r="W1964" s="64"/>
      <c r="X1964" s="108">
        <f t="shared" si="250"/>
        <v>1</v>
      </c>
      <c r="Y1964" s="109" t="str">
        <f>+IFERROR(VLOOKUP(G1964,fechas!$A$1:$D$209,2,FALSE), " ")</f>
        <v xml:space="preserve"> </v>
      </c>
      <c r="Z1964" s="109" t="str">
        <f t="shared" si="251"/>
        <v xml:space="preserve"> </v>
      </c>
      <c r="AA1964" s="110" t="str">
        <f ca="1">+IFERROR(IF(S1964&gt;0," ",Q1964-variables!$C$9)," ")</f>
        <v xml:space="preserve"> </v>
      </c>
      <c r="AB1964" s="111" t="str">
        <f t="shared" si="252"/>
        <v>SIN RESPUESTA</v>
      </c>
      <c r="AC1964" s="94" t="str">
        <f t="shared" si="253"/>
        <v>SIN TRASLADO</v>
      </c>
    </row>
    <row r="1965" spans="2:29" s="111" customFormat="1" ht="24.95" hidden="1" customHeight="1">
      <c r="B1965" s="64">
        <f t="shared" si="254"/>
        <v>1962</v>
      </c>
      <c r="C1965" s="69"/>
      <c r="D1965" s="70"/>
      <c r="E1965" s="70"/>
      <c r="F1965" s="64"/>
      <c r="G1965" s="198"/>
      <c r="H1965" s="198"/>
      <c r="I1965" s="198"/>
      <c r="J1965" s="199"/>
      <c r="K1965" s="62"/>
      <c r="L1965" s="62"/>
      <c r="M1965" s="62"/>
      <c r="N1965" s="64" t="s">
        <v>3143</v>
      </c>
      <c r="O1965" s="64" t="str">
        <f>IF(Tabla1[[#This Row],[FECHA RADICADO DE RESPUESTA A PETICIONARIO]]="","Sin respuesta",S1965-G1965)</f>
        <v>Sin respuesta</v>
      </c>
      <c r="P1965" s="64">
        <v>12</v>
      </c>
      <c r="Q1965" s="63" t="str">
        <f>+IFERROR(VLOOKUP(Z1965, fechas!$B$1:$C$247, 2,FALSE), " ")</f>
        <v xml:space="preserve"> </v>
      </c>
      <c r="R1965" s="64"/>
      <c r="S1965" s="85"/>
      <c r="T1965" s="64"/>
      <c r="U1965" s="63"/>
      <c r="V1965" s="64"/>
      <c r="W1965" s="64"/>
      <c r="X1965" s="108">
        <f t="shared" si="250"/>
        <v>1</v>
      </c>
      <c r="Y1965" s="109" t="str">
        <f>+IFERROR(VLOOKUP(G1965,fechas!$A$1:$D$209,2,FALSE), " ")</f>
        <v xml:space="preserve"> </v>
      </c>
      <c r="Z1965" s="109" t="str">
        <f t="shared" si="251"/>
        <v xml:space="preserve"> </v>
      </c>
      <c r="AA1965" s="110" t="str">
        <f ca="1">+IFERROR(IF(S1965&gt;0," ",Q1965-variables!$C$9)," ")</f>
        <v xml:space="preserve"> </v>
      </c>
      <c r="AB1965" s="111" t="str">
        <f t="shared" si="252"/>
        <v>SIN RESPUESTA</v>
      </c>
      <c r="AC1965" s="94" t="str">
        <f t="shared" si="253"/>
        <v>SIN TRASLADO</v>
      </c>
    </row>
    <row r="1966" spans="2:29" s="111" customFormat="1" ht="24.95" hidden="1" customHeight="1">
      <c r="B1966" s="64">
        <f t="shared" si="254"/>
        <v>1963</v>
      </c>
      <c r="C1966" s="69"/>
      <c r="D1966" s="70"/>
      <c r="E1966" s="70"/>
      <c r="F1966" s="64"/>
      <c r="G1966" s="198"/>
      <c r="H1966" s="198"/>
      <c r="I1966" s="198"/>
      <c r="J1966" s="199"/>
      <c r="K1966" s="62"/>
      <c r="L1966" s="62"/>
      <c r="M1966" s="62"/>
      <c r="N1966" s="64" t="s">
        <v>3143</v>
      </c>
      <c r="O1966" s="64" t="str">
        <f>IF(Tabla1[[#This Row],[FECHA RADICADO DE RESPUESTA A PETICIONARIO]]="","Sin respuesta",S1966-G1966)</f>
        <v>Sin respuesta</v>
      </c>
      <c r="P1966" s="64">
        <v>12</v>
      </c>
      <c r="Q1966" s="63" t="str">
        <f>+IFERROR(VLOOKUP(Z1966, fechas!$B$1:$C$247, 2,FALSE), " ")</f>
        <v xml:space="preserve"> </v>
      </c>
      <c r="R1966" s="64"/>
      <c r="S1966" s="85"/>
      <c r="T1966" s="64"/>
      <c r="U1966" s="63"/>
      <c r="V1966" s="64"/>
      <c r="W1966" s="64"/>
      <c r="X1966" s="108">
        <f t="shared" si="250"/>
        <v>1</v>
      </c>
      <c r="Y1966" s="109" t="str">
        <f>+IFERROR(VLOOKUP(G1966,fechas!$A$1:$D$209,2,FALSE), " ")</f>
        <v xml:space="preserve"> </v>
      </c>
      <c r="Z1966" s="109" t="str">
        <f t="shared" si="251"/>
        <v xml:space="preserve"> </v>
      </c>
      <c r="AA1966" s="110" t="str">
        <f ca="1">+IFERROR(IF(S1966&gt;0," ",Q1966-variables!$C$9)," ")</f>
        <v xml:space="preserve"> </v>
      </c>
      <c r="AB1966" s="111" t="str">
        <f t="shared" si="252"/>
        <v>SIN RESPUESTA</v>
      </c>
      <c r="AC1966" s="94" t="str">
        <f t="shared" si="253"/>
        <v>SIN TRASLADO</v>
      </c>
    </row>
    <row r="1967" spans="2:29" s="111" customFormat="1" ht="24.95" hidden="1" customHeight="1">
      <c r="B1967" s="64">
        <f t="shared" si="254"/>
        <v>1964</v>
      </c>
      <c r="C1967" s="69"/>
      <c r="D1967" s="70"/>
      <c r="E1967" s="70"/>
      <c r="F1967" s="64"/>
      <c r="G1967" s="198"/>
      <c r="H1967" s="198"/>
      <c r="I1967" s="198"/>
      <c r="J1967" s="199"/>
      <c r="K1967" s="62"/>
      <c r="L1967" s="62"/>
      <c r="M1967" s="62"/>
      <c r="N1967" s="64" t="s">
        <v>3143</v>
      </c>
      <c r="O1967" s="64" t="str">
        <f>IF(Tabla1[[#This Row],[FECHA RADICADO DE RESPUESTA A PETICIONARIO]]="","Sin respuesta",S1967-G1967)</f>
        <v>Sin respuesta</v>
      </c>
      <c r="P1967" s="64">
        <v>12</v>
      </c>
      <c r="Q1967" s="63" t="str">
        <f>+IFERROR(VLOOKUP(Z1967, fechas!$B$1:$C$247, 2,FALSE), " ")</f>
        <v xml:space="preserve"> </v>
      </c>
      <c r="R1967" s="64"/>
      <c r="S1967" s="85"/>
      <c r="T1967" s="64"/>
      <c r="U1967" s="63"/>
      <c r="V1967" s="64"/>
      <c r="W1967" s="64"/>
      <c r="X1967" s="108">
        <f t="shared" si="250"/>
        <v>1</v>
      </c>
      <c r="Y1967" s="109" t="str">
        <f>+IFERROR(VLOOKUP(G1967,fechas!$A$1:$D$209,2,FALSE), " ")</f>
        <v xml:space="preserve"> </v>
      </c>
      <c r="Z1967" s="109" t="str">
        <f t="shared" si="251"/>
        <v xml:space="preserve"> </v>
      </c>
      <c r="AA1967" s="110" t="str">
        <f ca="1">+IFERROR(IF(S1967&gt;0," ",Q1967-variables!$C$9)," ")</f>
        <v xml:space="preserve"> </v>
      </c>
      <c r="AB1967" s="111" t="str">
        <f t="shared" si="252"/>
        <v>SIN RESPUESTA</v>
      </c>
      <c r="AC1967" s="94" t="str">
        <f t="shared" si="253"/>
        <v>SIN TRASLADO</v>
      </c>
    </row>
    <row r="1968" spans="2:29" s="111" customFormat="1" ht="24.95" hidden="1" customHeight="1">
      <c r="B1968" s="64">
        <f t="shared" si="254"/>
        <v>1965</v>
      </c>
      <c r="C1968" s="69"/>
      <c r="D1968" s="70"/>
      <c r="E1968" s="70"/>
      <c r="F1968" s="64"/>
      <c r="G1968" s="198"/>
      <c r="H1968" s="198"/>
      <c r="I1968" s="198"/>
      <c r="J1968" s="199"/>
      <c r="K1968" s="62"/>
      <c r="L1968" s="62"/>
      <c r="M1968" s="62"/>
      <c r="N1968" s="64" t="s">
        <v>3143</v>
      </c>
      <c r="O1968" s="64" t="str">
        <f>IF(Tabla1[[#This Row],[FECHA RADICADO DE RESPUESTA A PETICIONARIO]]="","Sin respuesta",S1968-G1968)</f>
        <v>Sin respuesta</v>
      </c>
      <c r="P1968" s="64">
        <v>12</v>
      </c>
      <c r="Q1968" s="63" t="str">
        <f>+IFERROR(VLOOKUP(Z1968, fechas!$B$1:$C$247, 2,FALSE), " ")</f>
        <v xml:space="preserve"> </v>
      </c>
      <c r="R1968" s="64"/>
      <c r="S1968" s="85"/>
      <c r="T1968" s="64"/>
      <c r="U1968" s="63"/>
      <c r="V1968" s="64"/>
      <c r="W1968" s="64"/>
      <c r="X1968" s="108">
        <f t="shared" si="250"/>
        <v>1</v>
      </c>
      <c r="Y1968" s="109" t="str">
        <f>+IFERROR(VLOOKUP(G1968,fechas!$A$1:$D$209,2,FALSE), " ")</f>
        <v xml:space="preserve"> </v>
      </c>
      <c r="Z1968" s="109" t="str">
        <f t="shared" si="251"/>
        <v xml:space="preserve"> </v>
      </c>
      <c r="AA1968" s="110" t="str">
        <f ca="1">+IFERROR(IF(S1968&gt;0," ",Q1968-variables!$C$9)," ")</f>
        <v xml:space="preserve"> </v>
      </c>
      <c r="AB1968" s="111" t="str">
        <f t="shared" si="252"/>
        <v>SIN RESPUESTA</v>
      </c>
      <c r="AC1968" s="94" t="str">
        <f t="shared" si="253"/>
        <v>SIN TRASLADO</v>
      </c>
    </row>
    <row r="1969" spans="2:29" s="111" customFormat="1" ht="24.95" hidden="1" customHeight="1">
      <c r="B1969" s="64">
        <f t="shared" si="254"/>
        <v>1966</v>
      </c>
      <c r="C1969" s="69"/>
      <c r="D1969" s="70"/>
      <c r="E1969" s="70"/>
      <c r="F1969" s="64"/>
      <c r="G1969" s="198"/>
      <c r="H1969" s="198"/>
      <c r="I1969" s="198"/>
      <c r="J1969" s="199"/>
      <c r="K1969" s="62"/>
      <c r="L1969" s="62"/>
      <c r="M1969" s="62"/>
      <c r="N1969" s="64" t="s">
        <v>3143</v>
      </c>
      <c r="O1969" s="64" t="str">
        <f>IF(Tabla1[[#This Row],[FECHA RADICADO DE RESPUESTA A PETICIONARIO]]="","Sin respuesta",S1969-G1969)</f>
        <v>Sin respuesta</v>
      </c>
      <c r="P1969" s="64">
        <v>12</v>
      </c>
      <c r="Q1969" s="63" t="str">
        <f>+IFERROR(VLOOKUP(Z1969, fechas!$B$1:$C$247, 2,FALSE), " ")</f>
        <v xml:space="preserve"> </v>
      </c>
      <c r="R1969" s="64"/>
      <c r="S1969" s="85"/>
      <c r="T1969" s="64"/>
      <c r="U1969" s="63"/>
      <c r="V1969" s="64"/>
      <c r="W1969" s="64"/>
      <c r="X1969" s="108">
        <f t="shared" si="250"/>
        <v>1</v>
      </c>
      <c r="Y1969" s="109" t="str">
        <f>+IFERROR(VLOOKUP(G1969,fechas!$A$1:$D$209,2,FALSE), " ")</f>
        <v xml:space="preserve"> </v>
      </c>
      <c r="Z1969" s="109" t="str">
        <f t="shared" si="251"/>
        <v xml:space="preserve"> </v>
      </c>
      <c r="AA1969" s="110" t="str">
        <f ca="1">+IFERROR(IF(S1969&gt;0," ",Q1969-variables!$C$9)," ")</f>
        <v xml:space="preserve"> </v>
      </c>
      <c r="AB1969" s="111" t="str">
        <f t="shared" si="252"/>
        <v>SIN RESPUESTA</v>
      </c>
      <c r="AC1969" s="94" t="str">
        <f t="shared" si="253"/>
        <v>SIN TRASLADO</v>
      </c>
    </row>
    <row r="1970" spans="2:29" s="111" customFormat="1" ht="24.95" hidden="1" customHeight="1">
      <c r="B1970" s="64">
        <f t="shared" si="254"/>
        <v>1967</v>
      </c>
      <c r="C1970" s="69"/>
      <c r="D1970" s="70"/>
      <c r="E1970" s="70"/>
      <c r="F1970" s="64"/>
      <c r="G1970" s="198"/>
      <c r="H1970" s="198"/>
      <c r="I1970" s="198"/>
      <c r="J1970" s="199"/>
      <c r="K1970" s="62"/>
      <c r="L1970" s="62"/>
      <c r="M1970" s="62"/>
      <c r="N1970" s="64" t="s">
        <v>3143</v>
      </c>
      <c r="O1970" s="64" t="str">
        <f>IF(Tabla1[[#This Row],[FECHA RADICADO DE RESPUESTA A PETICIONARIO]]="","Sin respuesta",S1970-G1970)</f>
        <v>Sin respuesta</v>
      </c>
      <c r="P1970" s="64">
        <v>12</v>
      </c>
      <c r="Q1970" s="63" t="str">
        <f>+IFERROR(VLOOKUP(Z1970, fechas!$B$1:$C$247, 2,FALSE), " ")</f>
        <v xml:space="preserve"> </v>
      </c>
      <c r="R1970" s="64"/>
      <c r="S1970" s="85"/>
      <c r="T1970" s="64"/>
      <c r="U1970" s="63"/>
      <c r="V1970" s="64"/>
      <c r="W1970" s="64"/>
      <c r="X1970" s="108">
        <f t="shared" si="250"/>
        <v>1</v>
      </c>
      <c r="Y1970" s="109" t="str">
        <f>+IFERROR(VLOOKUP(G1970,fechas!$A$1:$D$209,2,FALSE), " ")</f>
        <v xml:space="preserve"> </v>
      </c>
      <c r="Z1970" s="109" t="str">
        <f t="shared" si="251"/>
        <v xml:space="preserve"> </v>
      </c>
      <c r="AA1970" s="110" t="str">
        <f ca="1">+IFERROR(IF(S1970&gt;0," ",Q1970-variables!$C$9)," ")</f>
        <v xml:space="preserve"> </v>
      </c>
      <c r="AB1970" s="111" t="str">
        <f t="shared" si="252"/>
        <v>SIN RESPUESTA</v>
      </c>
      <c r="AC1970" s="94" t="str">
        <f t="shared" si="253"/>
        <v>SIN TRASLADO</v>
      </c>
    </row>
    <row r="1971" spans="2:29" s="111" customFormat="1" ht="24.95" hidden="1" customHeight="1">
      <c r="B1971" s="64">
        <f t="shared" si="254"/>
        <v>1968</v>
      </c>
      <c r="C1971" s="69"/>
      <c r="D1971" s="70"/>
      <c r="E1971" s="70"/>
      <c r="F1971" s="64"/>
      <c r="G1971" s="198"/>
      <c r="H1971" s="198"/>
      <c r="I1971" s="198"/>
      <c r="J1971" s="199"/>
      <c r="K1971" s="62"/>
      <c r="L1971" s="62"/>
      <c r="M1971" s="62"/>
      <c r="N1971" s="64" t="s">
        <v>3143</v>
      </c>
      <c r="O1971" s="64" t="str">
        <f>IF(Tabla1[[#This Row],[FECHA RADICADO DE RESPUESTA A PETICIONARIO]]="","Sin respuesta",S1971-G1971)</f>
        <v>Sin respuesta</v>
      </c>
      <c r="P1971" s="64">
        <v>12</v>
      </c>
      <c r="Q1971" s="63" t="str">
        <f>+IFERROR(VLOOKUP(Z1971, fechas!$B$1:$C$247, 2,FALSE), " ")</f>
        <v xml:space="preserve"> </v>
      </c>
      <c r="R1971" s="64"/>
      <c r="S1971" s="85"/>
      <c r="T1971" s="64"/>
      <c r="U1971" s="85"/>
      <c r="V1971" s="64"/>
      <c r="W1971" s="64"/>
      <c r="X1971" s="108">
        <f t="shared" si="250"/>
        <v>1</v>
      </c>
      <c r="Y1971" s="109" t="str">
        <f>+IFERROR(VLOOKUP(G1971,fechas!$A$1:$D$209,2,FALSE), " ")</f>
        <v xml:space="preserve"> </v>
      </c>
      <c r="Z1971" s="109" t="str">
        <f t="shared" si="251"/>
        <v xml:space="preserve"> </v>
      </c>
      <c r="AA1971" s="110" t="str">
        <f ca="1">+IFERROR(IF(S1971&gt;0," ",Q1971-variables!$C$9)," ")</f>
        <v xml:space="preserve"> </v>
      </c>
      <c r="AB1971" s="111" t="str">
        <f t="shared" si="252"/>
        <v>SIN RESPUESTA</v>
      </c>
      <c r="AC1971" s="94" t="str">
        <f t="shared" si="253"/>
        <v>SIN TRASLADO</v>
      </c>
    </row>
    <row r="1972" spans="2:29" s="111" customFormat="1" ht="24.95" hidden="1" customHeight="1">
      <c r="B1972" s="64">
        <f t="shared" si="254"/>
        <v>1969</v>
      </c>
      <c r="C1972" s="69"/>
      <c r="D1972" s="70"/>
      <c r="E1972" s="70"/>
      <c r="F1972" s="64"/>
      <c r="G1972" s="198"/>
      <c r="H1972" s="198"/>
      <c r="I1972" s="198"/>
      <c r="J1972" s="199"/>
      <c r="K1972" s="62"/>
      <c r="L1972" s="62"/>
      <c r="M1972" s="62"/>
      <c r="N1972" s="64" t="s">
        <v>3143</v>
      </c>
      <c r="O1972" s="64" t="str">
        <f>IF(Tabla1[[#This Row],[FECHA RADICADO DE RESPUESTA A PETICIONARIO]]="","Sin respuesta",S1972-G1972)</f>
        <v>Sin respuesta</v>
      </c>
      <c r="P1972" s="64">
        <v>12</v>
      </c>
      <c r="Q1972" s="63" t="str">
        <f>+IFERROR(VLOOKUP(Z1972, fechas!$B$1:$C$247, 2,FALSE), " ")</f>
        <v xml:space="preserve"> </v>
      </c>
      <c r="R1972" s="64"/>
      <c r="S1972" s="85"/>
      <c r="T1972" s="64"/>
      <c r="U1972" s="63"/>
      <c r="V1972" s="64"/>
      <c r="W1972" s="64"/>
      <c r="X1972" s="108">
        <f t="shared" si="250"/>
        <v>1</v>
      </c>
      <c r="Y1972" s="109" t="str">
        <f>+IFERROR(VLOOKUP(G1972,fechas!$A$1:$D$209,2,FALSE), " ")</f>
        <v xml:space="preserve"> </v>
      </c>
      <c r="Z1972" s="109" t="str">
        <f t="shared" si="251"/>
        <v xml:space="preserve"> </v>
      </c>
      <c r="AA1972" s="110" t="str">
        <f ca="1">+IFERROR(IF(S1972&gt;0," ",Q1972-variables!$C$9)," ")</f>
        <v xml:space="preserve"> </v>
      </c>
      <c r="AB1972" s="111" t="str">
        <f t="shared" si="252"/>
        <v>SIN RESPUESTA</v>
      </c>
      <c r="AC1972" s="94" t="str">
        <f t="shared" si="253"/>
        <v>SIN TRASLADO</v>
      </c>
    </row>
    <row r="1973" spans="2:29" s="111" customFormat="1" ht="24.95" hidden="1" customHeight="1">
      <c r="B1973" s="64">
        <f t="shared" si="254"/>
        <v>1970</v>
      </c>
      <c r="C1973" s="69"/>
      <c r="D1973" s="70"/>
      <c r="E1973" s="70"/>
      <c r="F1973" s="64"/>
      <c r="G1973" s="198"/>
      <c r="H1973" s="198"/>
      <c r="I1973" s="198"/>
      <c r="J1973" s="199"/>
      <c r="K1973" s="62"/>
      <c r="L1973" s="62"/>
      <c r="M1973" s="62"/>
      <c r="N1973" s="64" t="s">
        <v>3143</v>
      </c>
      <c r="O1973" s="64" t="str">
        <f>IF(Tabla1[[#This Row],[FECHA RADICADO DE RESPUESTA A PETICIONARIO]]="","Sin respuesta",S1973-G1973)</f>
        <v>Sin respuesta</v>
      </c>
      <c r="P1973" s="64">
        <v>12</v>
      </c>
      <c r="Q1973" s="63" t="str">
        <f>+IFERROR(VLOOKUP(Z1973, fechas!$B$1:$C$247, 2,FALSE), " ")</f>
        <v xml:space="preserve"> </v>
      </c>
      <c r="R1973" s="64"/>
      <c r="S1973" s="85"/>
      <c r="T1973" s="64"/>
      <c r="U1973" s="63"/>
      <c r="V1973" s="64"/>
      <c r="W1973" s="64"/>
      <c r="X1973" s="108">
        <f t="shared" si="250"/>
        <v>1</v>
      </c>
      <c r="Y1973" s="109" t="str">
        <f>+IFERROR(VLOOKUP(G1973,fechas!$A$1:$D$209,2,FALSE), " ")</f>
        <v xml:space="preserve"> </v>
      </c>
      <c r="Z1973" s="109" t="str">
        <f t="shared" si="251"/>
        <v xml:space="preserve"> </v>
      </c>
      <c r="AA1973" s="110" t="str">
        <f ca="1">+IFERROR(IF(S1973&gt;0," ",Q1973-variables!$C$9)," ")</f>
        <v xml:space="preserve"> </v>
      </c>
      <c r="AB1973" s="111" t="str">
        <f t="shared" si="252"/>
        <v>SIN RESPUESTA</v>
      </c>
      <c r="AC1973" s="94" t="str">
        <f t="shared" si="253"/>
        <v>SIN TRASLADO</v>
      </c>
    </row>
    <row r="1974" spans="2:29" s="111" customFormat="1" ht="24.95" hidden="1" customHeight="1">
      <c r="B1974" s="64">
        <f t="shared" si="254"/>
        <v>1971</v>
      </c>
      <c r="C1974" s="69"/>
      <c r="D1974" s="70"/>
      <c r="E1974" s="70"/>
      <c r="F1974" s="64"/>
      <c r="G1974" s="198"/>
      <c r="H1974" s="198"/>
      <c r="I1974" s="198"/>
      <c r="J1974" s="199"/>
      <c r="K1974" s="62"/>
      <c r="L1974" s="62"/>
      <c r="M1974" s="62"/>
      <c r="N1974" s="64" t="s">
        <v>3143</v>
      </c>
      <c r="O1974" s="64" t="str">
        <f>IF(Tabla1[[#This Row],[FECHA RADICADO DE RESPUESTA A PETICIONARIO]]="","Sin respuesta",S1974-G1974)</f>
        <v>Sin respuesta</v>
      </c>
      <c r="P1974" s="64">
        <v>12</v>
      </c>
      <c r="Q1974" s="63" t="str">
        <f>+IFERROR(VLOOKUP(Z1974, fechas!$B$1:$C$247, 2,FALSE), " ")</f>
        <v xml:space="preserve"> </v>
      </c>
      <c r="R1974" s="64"/>
      <c r="S1974" s="85"/>
      <c r="T1974" s="64"/>
      <c r="U1974" s="63"/>
      <c r="V1974" s="64"/>
      <c r="W1974" s="64"/>
      <c r="X1974" s="108">
        <f t="shared" si="250"/>
        <v>1</v>
      </c>
      <c r="Y1974" s="109" t="str">
        <f>+IFERROR(VLOOKUP(G1974,fechas!$A$1:$D$209,2,FALSE), " ")</f>
        <v xml:space="preserve"> </v>
      </c>
      <c r="Z1974" s="109" t="str">
        <f t="shared" si="251"/>
        <v xml:space="preserve"> </v>
      </c>
      <c r="AA1974" s="110" t="str">
        <f ca="1">+IFERROR(IF(S1974&gt;0," ",Q1974-variables!$C$9)," ")</f>
        <v xml:space="preserve"> </v>
      </c>
      <c r="AB1974" s="111" t="str">
        <f t="shared" si="252"/>
        <v>SIN RESPUESTA</v>
      </c>
      <c r="AC1974" s="94" t="str">
        <f t="shared" si="253"/>
        <v>SIN TRASLADO</v>
      </c>
    </row>
    <row r="1975" spans="2:29" s="111" customFormat="1" ht="24.95" hidden="1" customHeight="1">
      <c r="B1975" s="64">
        <f t="shared" si="254"/>
        <v>1972</v>
      </c>
      <c r="C1975" s="69"/>
      <c r="D1975" s="70"/>
      <c r="E1975" s="70"/>
      <c r="F1975" s="64"/>
      <c r="G1975" s="198"/>
      <c r="H1975" s="198"/>
      <c r="I1975" s="198"/>
      <c r="J1975" s="199"/>
      <c r="K1975" s="62"/>
      <c r="L1975" s="62"/>
      <c r="M1975" s="62"/>
      <c r="N1975" s="64" t="s">
        <v>3143</v>
      </c>
      <c r="O1975" s="64" t="str">
        <f>IF(Tabla1[[#This Row],[FECHA RADICADO DE RESPUESTA A PETICIONARIO]]="","Sin respuesta",S1975-G1975)</f>
        <v>Sin respuesta</v>
      </c>
      <c r="P1975" s="64">
        <v>12</v>
      </c>
      <c r="Q1975" s="63" t="str">
        <f>+IFERROR(VLOOKUP(Z1975, fechas!$B$1:$C$247, 2,FALSE), " ")</f>
        <v xml:space="preserve"> </v>
      </c>
      <c r="R1975" s="64"/>
      <c r="S1975" s="85"/>
      <c r="T1975" s="64"/>
      <c r="U1975" s="63"/>
      <c r="V1975" s="64"/>
      <c r="W1975" s="64"/>
      <c r="X1975" s="108">
        <f t="shared" si="250"/>
        <v>1</v>
      </c>
      <c r="Y1975" s="109" t="str">
        <f>+IFERROR(VLOOKUP(G1975,fechas!$A$1:$D$209,2,FALSE), " ")</f>
        <v xml:space="preserve"> </v>
      </c>
      <c r="Z1975" s="109" t="str">
        <f t="shared" si="251"/>
        <v xml:space="preserve"> </v>
      </c>
      <c r="AA1975" s="110" t="str">
        <f ca="1">+IFERROR(IF(S1975&gt;0," ",Q1975-variables!$C$9)," ")</f>
        <v xml:space="preserve"> </v>
      </c>
      <c r="AB1975" s="111" t="str">
        <f t="shared" si="252"/>
        <v>SIN RESPUESTA</v>
      </c>
      <c r="AC1975" s="94" t="str">
        <f t="shared" si="253"/>
        <v>SIN TRASLADO</v>
      </c>
    </row>
    <row r="1976" spans="2:29" s="111" customFormat="1" ht="24.95" hidden="1" customHeight="1">
      <c r="B1976" s="64">
        <f t="shared" si="254"/>
        <v>1973</v>
      </c>
      <c r="C1976" s="69"/>
      <c r="D1976" s="70"/>
      <c r="E1976" s="70"/>
      <c r="F1976" s="64"/>
      <c r="G1976" s="198"/>
      <c r="H1976" s="198"/>
      <c r="I1976" s="198"/>
      <c r="J1976" s="199"/>
      <c r="K1976" s="62"/>
      <c r="L1976" s="62"/>
      <c r="M1976" s="62"/>
      <c r="N1976" s="64" t="s">
        <v>3143</v>
      </c>
      <c r="O1976" s="64" t="str">
        <f>IF(Tabla1[[#This Row],[FECHA RADICADO DE RESPUESTA A PETICIONARIO]]="","Sin respuesta",S1976-G1976)</f>
        <v>Sin respuesta</v>
      </c>
      <c r="P1976" s="64">
        <v>12</v>
      </c>
      <c r="Q1976" s="63" t="str">
        <f>+IFERROR(VLOOKUP(Z1976, fechas!$B$1:$C$247, 2,FALSE), " ")</f>
        <v xml:space="preserve"> </v>
      </c>
      <c r="R1976" s="64"/>
      <c r="S1976" s="85"/>
      <c r="T1976" s="64"/>
      <c r="U1976" s="63"/>
      <c r="V1976" s="64"/>
      <c r="W1976" s="64"/>
      <c r="X1976" s="108">
        <f t="shared" si="250"/>
        <v>1</v>
      </c>
      <c r="Y1976" s="109" t="str">
        <f>+IFERROR(VLOOKUP(G1976,fechas!$A$1:$D$209,2,FALSE), " ")</f>
        <v xml:space="preserve"> </v>
      </c>
      <c r="Z1976" s="109" t="str">
        <f t="shared" si="251"/>
        <v xml:space="preserve"> </v>
      </c>
      <c r="AA1976" s="110" t="str">
        <f ca="1">+IFERROR(IF(S1976&gt;0," ",Q1976-variables!$C$9)," ")</f>
        <v xml:space="preserve"> </v>
      </c>
      <c r="AB1976" s="111" t="str">
        <f t="shared" si="252"/>
        <v>SIN RESPUESTA</v>
      </c>
      <c r="AC1976" s="94" t="str">
        <f t="shared" si="253"/>
        <v>SIN TRASLADO</v>
      </c>
    </row>
    <row r="1977" spans="2:29" s="111" customFormat="1" ht="24.95" hidden="1" customHeight="1">
      <c r="B1977" s="64">
        <f t="shared" si="254"/>
        <v>1974</v>
      </c>
      <c r="C1977" s="69"/>
      <c r="D1977" s="70"/>
      <c r="E1977" s="70"/>
      <c r="F1977" s="64"/>
      <c r="G1977" s="198"/>
      <c r="H1977" s="198"/>
      <c r="I1977" s="198"/>
      <c r="J1977" s="199"/>
      <c r="K1977" s="62"/>
      <c r="L1977" s="62"/>
      <c r="M1977" s="62"/>
      <c r="N1977" s="64" t="s">
        <v>3143</v>
      </c>
      <c r="O1977" s="64" t="str">
        <f>IF(Tabla1[[#This Row],[FECHA RADICADO DE RESPUESTA A PETICIONARIO]]="","Sin respuesta",S1977-G1977)</f>
        <v>Sin respuesta</v>
      </c>
      <c r="P1977" s="64">
        <v>12</v>
      </c>
      <c r="Q1977" s="63" t="str">
        <f>+IFERROR(VLOOKUP(Z1977, fechas!$B$1:$C$247, 2,FALSE), " ")</f>
        <v xml:space="preserve"> </v>
      </c>
      <c r="R1977" s="64"/>
      <c r="S1977" s="85"/>
      <c r="T1977" s="64"/>
      <c r="U1977" s="63"/>
      <c r="V1977" s="64"/>
      <c r="W1977" s="64"/>
      <c r="X1977" s="108">
        <f t="shared" si="250"/>
        <v>1</v>
      </c>
      <c r="Y1977" s="109" t="str">
        <f>+IFERROR(VLOOKUP(G1977,fechas!$A$1:$D$209,2,FALSE), " ")</f>
        <v xml:space="preserve"> </v>
      </c>
      <c r="Z1977" s="109" t="str">
        <f t="shared" si="251"/>
        <v xml:space="preserve"> </v>
      </c>
      <c r="AA1977" s="110" t="str">
        <f ca="1">+IFERROR(IF(S1977&gt;0," ",Q1977-variables!$C$9)," ")</f>
        <v xml:space="preserve"> </v>
      </c>
      <c r="AB1977" s="111" t="str">
        <f t="shared" si="252"/>
        <v>SIN RESPUESTA</v>
      </c>
      <c r="AC1977" s="94" t="str">
        <f t="shared" si="253"/>
        <v>SIN TRASLADO</v>
      </c>
    </row>
    <row r="1978" spans="2:29" s="111" customFormat="1" ht="24.95" hidden="1" customHeight="1">
      <c r="B1978" s="64">
        <f t="shared" si="254"/>
        <v>1975</v>
      </c>
      <c r="C1978" s="69"/>
      <c r="D1978" s="70"/>
      <c r="E1978" s="70"/>
      <c r="F1978" s="64"/>
      <c r="G1978" s="198"/>
      <c r="H1978" s="198"/>
      <c r="I1978" s="198"/>
      <c r="J1978" s="199"/>
      <c r="K1978" s="62"/>
      <c r="L1978" s="62"/>
      <c r="M1978" s="62"/>
      <c r="N1978" s="64" t="s">
        <v>3143</v>
      </c>
      <c r="O1978" s="64" t="str">
        <f>IF(Tabla1[[#This Row],[FECHA RADICADO DE RESPUESTA A PETICIONARIO]]="","Sin respuesta",S1978-G1978)</f>
        <v>Sin respuesta</v>
      </c>
      <c r="P1978" s="64">
        <v>12</v>
      </c>
      <c r="Q1978" s="63" t="str">
        <f>+IFERROR(VLOOKUP(Z1978, fechas!$B$1:$C$247, 2,FALSE), " ")</f>
        <v xml:space="preserve"> </v>
      </c>
      <c r="R1978" s="64"/>
      <c r="S1978" s="85"/>
      <c r="T1978" s="64"/>
      <c r="U1978" s="63"/>
      <c r="V1978" s="64"/>
      <c r="W1978" s="64"/>
      <c r="X1978" s="108">
        <f t="shared" si="250"/>
        <v>1</v>
      </c>
      <c r="Y1978" s="109" t="str">
        <f>+IFERROR(VLOOKUP(G1978,fechas!$A$1:$D$209,2,FALSE), " ")</f>
        <v xml:space="preserve"> </v>
      </c>
      <c r="Z1978" s="109" t="str">
        <f t="shared" si="251"/>
        <v xml:space="preserve"> </v>
      </c>
      <c r="AA1978" s="110" t="str">
        <f ca="1">+IFERROR(IF(S1978&gt;0," ",Q1978-variables!$C$9)," ")</f>
        <v xml:space="preserve"> </v>
      </c>
      <c r="AB1978" s="111" t="str">
        <f t="shared" si="252"/>
        <v>SIN RESPUESTA</v>
      </c>
      <c r="AC1978" s="94" t="str">
        <f t="shared" si="253"/>
        <v>SIN TRASLADO</v>
      </c>
    </row>
    <row r="1979" spans="2:29" s="111" customFormat="1" ht="24.95" hidden="1" customHeight="1">
      <c r="B1979" s="64">
        <f t="shared" si="254"/>
        <v>1976</v>
      </c>
      <c r="C1979" s="69"/>
      <c r="D1979" s="70"/>
      <c r="E1979" s="70"/>
      <c r="F1979" s="64"/>
      <c r="G1979" s="198"/>
      <c r="H1979" s="198"/>
      <c r="I1979" s="198"/>
      <c r="J1979" s="199"/>
      <c r="K1979" s="62"/>
      <c r="L1979" s="62"/>
      <c r="M1979" s="62"/>
      <c r="N1979" s="64" t="s">
        <v>3143</v>
      </c>
      <c r="O1979" s="64" t="str">
        <f>IF(Tabla1[[#This Row],[FECHA RADICADO DE RESPUESTA A PETICIONARIO]]="","Sin respuesta",S1979-G1979)</f>
        <v>Sin respuesta</v>
      </c>
      <c r="P1979" s="64">
        <v>12</v>
      </c>
      <c r="Q1979" s="63" t="str">
        <f>+IFERROR(VLOOKUP(Z1979, fechas!$B$1:$C$247, 2,FALSE), " ")</f>
        <v xml:space="preserve"> </v>
      </c>
      <c r="R1979" s="64"/>
      <c r="S1979" s="85"/>
      <c r="T1979" s="64"/>
      <c r="U1979" s="63"/>
      <c r="V1979" s="64"/>
      <c r="W1979" s="64"/>
      <c r="X1979" s="108">
        <f t="shared" si="250"/>
        <v>1</v>
      </c>
      <c r="Y1979" s="109" t="str">
        <f>+IFERROR(VLOOKUP(G1979,fechas!$A$1:$D$209,2,FALSE), " ")</f>
        <v xml:space="preserve"> </v>
      </c>
      <c r="Z1979" s="109" t="str">
        <f t="shared" si="251"/>
        <v xml:space="preserve"> </v>
      </c>
      <c r="AA1979" s="110" t="str">
        <f ca="1">+IFERROR(IF(S1979&gt;0," ",Q1979-variables!$C$9)," ")</f>
        <v xml:space="preserve"> </v>
      </c>
      <c r="AB1979" s="111" t="str">
        <f t="shared" si="252"/>
        <v>SIN RESPUESTA</v>
      </c>
      <c r="AC1979" s="94" t="str">
        <f t="shared" si="253"/>
        <v>SIN TRASLADO</v>
      </c>
    </row>
    <row r="1980" spans="2:29" s="111" customFormat="1" ht="24.95" hidden="1" customHeight="1">
      <c r="B1980" s="64">
        <f t="shared" si="254"/>
        <v>1977</v>
      </c>
      <c r="C1980" s="69"/>
      <c r="D1980" s="70"/>
      <c r="E1980" s="136"/>
      <c r="F1980" s="64"/>
      <c r="G1980" s="198"/>
      <c r="H1980" s="198"/>
      <c r="I1980" s="198"/>
      <c r="J1980" s="199"/>
      <c r="K1980" s="62"/>
      <c r="L1980" s="62"/>
      <c r="M1980" s="62"/>
      <c r="N1980" s="64" t="s">
        <v>3143</v>
      </c>
      <c r="O1980" s="64" t="str">
        <f>IF(Tabla1[[#This Row],[FECHA RADICADO DE RESPUESTA A PETICIONARIO]]="","Sin respuesta",S1980-G1980)</f>
        <v>Sin respuesta</v>
      </c>
      <c r="P1980" s="64">
        <v>12</v>
      </c>
      <c r="Q1980" s="63" t="str">
        <f>+IFERROR(VLOOKUP(Z1980, fechas!$B$1:$C$247, 2,FALSE), " ")</f>
        <v xml:space="preserve"> </v>
      </c>
      <c r="R1980" s="64"/>
      <c r="S1980" s="85"/>
      <c r="T1980" s="64"/>
      <c r="U1980" s="63"/>
      <c r="V1980" s="64"/>
      <c r="W1980" s="64"/>
      <c r="X1980" s="108">
        <f t="shared" si="250"/>
        <v>1</v>
      </c>
      <c r="Y1980" s="109" t="str">
        <f>+IFERROR(VLOOKUP(G1980,fechas!$A$1:$D$209,2,FALSE), " ")</f>
        <v xml:space="preserve"> </v>
      </c>
      <c r="Z1980" s="109" t="str">
        <f t="shared" si="251"/>
        <v xml:space="preserve"> </v>
      </c>
      <c r="AA1980" s="110" t="str">
        <f ca="1">+IFERROR(IF(S1980&gt;0," ",Q1980-variables!$C$9)," ")</f>
        <v xml:space="preserve"> </v>
      </c>
      <c r="AB1980" s="111" t="str">
        <f t="shared" si="252"/>
        <v>SIN RESPUESTA</v>
      </c>
      <c r="AC1980" s="94" t="str">
        <f t="shared" si="253"/>
        <v>SIN TRASLADO</v>
      </c>
    </row>
    <row r="1981" spans="2:29" s="111" customFormat="1" ht="24.95" hidden="1" customHeight="1">
      <c r="B1981" s="64">
        <f t="shared" si="254"/>
        <v>1978</v>
      </c>
      <c r="C1981" s="69"/>
      <c r="D1981" s="70"/>
      <c r="E1981" s="70"/>
      <c r="F1981" s="64"/>
      <c r="G1981" s="198"/>
      <c r="H1981" s="198"/>
      <c r="I1981" s="198"/>
      <c r="J1981" s="199"/>
      <c r="K1981" s="62"/>
      <c r="L1981" s="62"/>
      <c r="M1981" s="62"/>
      <c r="N1981" s="64" t="s">
        <v>3143</v>
      </c>
      <c r="O1981" s="64" t="str">
        <f>IF(Tabla1[[#This Row],[FECHA RADICADO DE RESPUESTA A PETICIONARIO]]="","Sin respuesta",S1981-G1981)</f>
        <v>Sin respuesta</v>
      </c>
      <c r="P1981" s="64">
        <v>12</v>
      </c>
      <c r="Q1981" s="63" t="str">
        <f>+IFERROR(VLOOKUP(Z1981, fechas!$B$1:$C$247, 2,FALSE), " ")</f>
        <v xml:space="preserve"> </v>
      </c>
      <c r="R1981" s="64"/>
      <c r="S1981" s="85"/>
      <c r="T1981" s="64"/>
      <c r="U1981" s="63"/>
      <c r="V1981" s="64"/>
      <c r="W1981" s="64"/>
      <c r="X1981" s="108">
        <f t="shared" si="250"/>
        <v>1</v>
      </c>
      <c r="Y1981" s="109" t="str">
        <f>+IFERROR(VLOOKUP(G1981,fechas!$A$1:$D$209,2,FALSE), " ")</f>
        <v xml:space="preserve"> </v>
      </c>
      <c r="Z1981" s="109" t="str">
        <f t="shared" si="251"/>
        <v xml:space="preserve"> </v>
      </c>
      <c r="AA1981" s="110" t="str">
        <f ca="1">+IFERROR(IF(S1981&gt;0," ",Q1981-variables!$C$9)," ")</f>
        <v xml:space="preserve"> </v>
      </c>
      <c r="AB1981" s="111" t="str">
        <f t="shared" si="252"/>
        <v>SIN RESPUESTA</v>
      </c>
      <c r="AC1981" s="94" t="str">
        <f t="shared" si="253"/>
        <v>SIN TRASLADO</v>
      </c>
    </row>
    <row r="1982" spans="2:29" s="111" customFormat="1" ht="24.95" hidden="1" customHeight="1">
      <c r="B1982" s="64">
        <f t="shared" si="254"/>
        <v>1979</v>
      </c>
      <c r="C1982" s="69"/>
      <c r="D1982" s="70"/>
      <c r="E1982" s="70"/>
      <c r="F1982" s="64"/>
      <c r="G1982" s="198"/>
      <c r="H1982" s="198"/>
      <c r="I1982" s="198"/>
      <c r="J1982" s="199"/>
      <c r="K1982" s="62"/>
      <c r="L1982" s="62"/>
      <c r="M1982" s="62"/>
      <c r="N1982" s="64" t="s">
        <v>3143</v>
      </c>
      <c r="O1982" s="64" t="str">
        <f>IF(Tabla1[[#This Row],[FECHA RADICADO DE RESPUESTA A PETICIONARIO]]="","Sin respuesta",S1982-G1982)</f>
        <v>Sin respuesta</v>
      </c>
      <c r="P1982" s="64">
        <v>12</v>
      </c>
      <c r="Q1982" s="63" t="str">
        <f>+IFERROR(VLOOKUP(Z1982, fechas!$B$1:$C$247, 2,FALSE), " ")</f>
        <v xml:space="preserve"> </v>
      </c>
      <c r="R1982" s="64"/>
      <c r="S1982" s="85"/>
      <c r="T1982" s="64"/>
      <c r="U1982" s="63"/>
      <c r="V1982" s="64"/>
      <c r="W1982" s="64"/>
      <c r="X1982" s="108">
        <f t="shared" si="250"/>
        <v>1</v>
      </c>
      <c r="Y1982" s="109" t="str">
        <f>+IFERROR(VLOOKUP(G1982,fechas!$A$1:$D$209,2,FALSE), " ")</f>
        <v xml:space="preserve"> </v>
      </c>
      <c r="Z1982" s="109" t="str">
        <f t="shared" si="251"/>
        <v xml:space="preserve"> </v>
      </c>
      <c r="AA1982" s="110" t="str">
        <f ca="1">+IFERROR(IF(S1982&gt;0," ",Q1982-variables!$C$9)," ")</f>
        <v xml:space="preserve"> </v>
      </c>
      <c r="AB1982" s="111" t="str">
        <f t="shared" si="252"/>
        <v>SIN RESPUESTA</v>
      </c>
      <c r="AC1982" s="94" t="str">
        <f t="shared" si="253"/>
        <v>SIN TRASLADO</v>
      </c>
    </row>
    <row r="1983" spans="2:29" s="111" customFormat="1" ht="24.95" hidden="1" customHeight="1">
      <c r="B1983" s="64">
        <f t="shared" si="254"/>
        <v>1980</v>
      </c>
      <c r="C1983" s="69"/>
      <c r="D1983" s="70"/>
      <c r="E1983" s="70"/>
      <c r="F1983" s="64"/>
      <c r="G1983" s="198"/>
      <c r="H1983" s="198"/>
      <c r="I1983" s="198"/>
      <c r="J1983" s="199"/>
      <c r="K1983" s="62"/>
      <c r="L1983" s="62"/>
      <c r="M1983" s="62"/>
      <c r="N1983" s="64" t="s">
        <v>3143</v>
      </c>
      <c r="O1983" s="64" t="str">
        <f>IF(Tabla1[[#This Row],[FECHA RADICADO DE RESPUESTA A PETICIONARIO]]="","Sin respuesta",S1983-G1983)</f>
        <v>Sin respuesta</v>
      </c>
      <c r="P1983" s="64">
        <v>12</v>
      </c>
      <c r="Q1983" s="63" t="str">
        <f>+IFERROR(VLOOKUP(Z1983, fechas!$B$1:$C$247, 2,FALSE), " ")</f>
        <v xml:space="preserve"> </v>
      </c>
      <c r="R1983" s="64"/>
      <c r="S1983" s="85"/>
      <c r="T1983" s="64"/>
      <c r="U1983" s="63"/>
      <c r="V1983" s="64"/>
      <c r="W1983" s="64"/>
      <c r="X1983" s="108">
        <f t="shared" si="250"/>
        <v>1</v>
      </c>
      <c r="Y1983" s="109" t="str">
        <f>+IFERROR(VLOOKUP(G1983,fechas!$A$1:$D$209,2,FALSE), " ")</f>
        <v xml:space="preserve"> </v>
      </c>
      <c r="Z1983" s="109" t="str">
        <f t="shared" si="251"/>
        <v xml:space="preserve"> </v>
      </c>
      <c r="AA1983" s="110" t="str">
        <f ca="1">+IFERROR(IF(S1983&gt;0," ",Q1983-variables!$C$9)," ")</f>
        <v xml:space="preserve"> </v>
      </c>
      <c r="AB1983" s="111" t="str">
        <f t="shared" si="252"/>
        <v>SIN RESPUESTA</v>
      </c>
      <c r="AC1983" s="94" t="str">
        <f t="shared" si="253"/>
        <v>SIN TRASLADO</v>
      </c>
    </row>
    <row r="1984" spans="2:29" s="111" customFormat="1" ht="24.95" hidden="1" customHeight="1">
      <c r="B1984" s="64">
        <f t="shared" si="254"/>
        <v>1981</v>
      </c>
      <c r="C1984" s="69"/>
      <c r="D1984" s="70"/>
      <c r="E1984" s="70"/>
      <c r="F1984" s="64"/>
      <c r="G1984" s="198"/>
      <c r="H1984" s="198"/>
      <c r="I1984" s="198"/>
      <c r="J1984" s="199"/>
      <c r="K1984" s="62"/>
      <c r="L1984" s="62"/>
      <c r="M1984" s="62"/>
      <c r="N1984" s="64" t="s">
        <v>3143</v>
      </c>
      <c r="O1984" s="64" t="str">
        <f>IF(Tabla1[[#This Row],[FECHA RADICADO DE RESPUESTA A PETICIONARIO]]="","Sin respuesta",S1984-G1984)</f>
        <v>Sin respuesta</v>
      </c>
      <c r="P1984" s="64">
        <v>12</v>
      </c>
      <c r="Q1984" s="63" t="str">
        <f>+IFERROR(VLOOKUP(Z1984, fechas!$B$1:$C$247, 2,FALSE), " ")</f>
        <v xml:space="preserve"> </v>
      </c>
      <c r="R1984" s="64"/>
      <c r="S1984" s="85"/>
      <c r="T1984" s="64"/>
      <c r="U1984" s="63"/>
      <c r="V1984" s="64"/>
      <c r="W1984" s="64"/>
      <c r="X1984" s="108">
        <f t="shared" si="250"/>
        <v>1</v>
      </c>
      <c r="Y1984" s="109" t="str">
        <f>+IFERROR(VLOOKUP(G1984,fechas!$A$1:$D$209,2,FALSE), " ")</f>
        <v xml:space="preserve"> </v>
      </c>
      <c r="Z1984" s="109" t="str">
        <f t="shared" si="251"/>
        <v xml:space="preserve"> </v>
      </c>
      <c r="AA1984" s="110" t="str">
        <f ca="1">+IFERROR(IF(S1984&gt;0," ",Q1984-variables!$C$9)," ")</f>
        <v xml:space="preserve"> </v>
      </c>
      <c r="AB1984" s="111" t="str">
        <f t="shared" si="252"/>
        <v>SIN RESPUESTA</v>
      </c>
      <c r="AC1984" s="94" t="str">
        <f t="shared" si="253"/>
        <v>SIN TRASLADO</v>
      </c>
    </row>
    <row r="1985" spans="2:29" s="111" customFormat="1" ht="24.95" hidden="1" customHeight="1">
      <c r="B1985" s="64">
        <f t="shared" si="254"/>
        <v>1982</v>
      </c>
      <c r="C1985" s="69"/>
      <c r="D1985" s="70"/>
      <c r="E1985" s="70"/>
      <c r="F1985" s="64"/>
      <c r="G1985" s="198"/>
      <c r="H1985" s="198"/>
      <c r="I1985" s="198"/>
      <c r="J1985" s="199"/>
      <c r="K1985" s="62"/>
      <c r="L1985" s="62"/>
      <c r="M1985" s="62"/>
      <c r="N1985" s="64" t="s">
        <v>3143</v>
      </c>
      <c r="O1985" s="64" t="str">
        <f>IF(Tabla1[[#This Row],[FECHA RADICADO DE RESPUESTA A PETICIONARIO]]="","Sin respuesta",S1985-G1985)</f>
        <v>Sin respuesta</v>
      </c>
      <c r="P1985" s="64">
        <v>12</v>
      </c>
      <c r="Q1985" s="63" t="str">
        <f>+IFERROR(VLOOKUP(Z1985, fechas!$B$1:$C$247, 2,FALSE), " ")</f>
        <v xml:space="preserve"> </v>
      </c>
      <c r="R1985" s="64"/>
      <c r="S1985" s="85"/>
      <c r="T1985" s="64"/>
      <c r="U1985" s="63"/>
      <c r="V1985" s="64"/>
      <c r="W1985" s="64"/>
      <c r="X1985" s="108">
        <f t="shared" si="250"/>
        <v>1</v>
      </c>
      <c r="Y1985" s="109" t="str">
        <f>+IFERROR(VLOOKUP(G1985,fechas!$A$1:$D$209,2,FALSE), " ")</f>
        <v xml:space="preserve"> </v>
      </c>
      <c r="Z1985" s="109" t="str">
        <f t="shared" si="251"/>
        <v xml:space="preserve"> </v>
      </c>
      <c r="AA1985" s="110" t="str">
        <f ca="1">+IFERROR(IF(S1985&gt;0," ",Q1985-variables!$C$9)," ")</f>
        <v xml:space="preserve"> </v>
      </c>
      <c r="AB1985" s="111" t="str">
        <f t="shared" si="252"/>
        <v>SIN RESPUESTA</v>
      </c>
      <c r="AC1985" s="94" t="str">
        <f t="shared" si="253"/>
        <v>SIN TRASLADO</v>
      </c>
    </row>
    <row r="1986" spans="2:29" s="111" customFormat="1" ht="24.95" hidden="1" customHeight="1">
      <c r="B1986" s="64">
        <f t="shared" si="254"/>
        <v>1983</v>
      </c>
      <c r="C1986" s="69"/>
      <c r="D1986" s="70"/>
      <c r="E1986" s="70"/>
      <c r="F1986" s="64"/>
      <c r="G1986" s="198"/>
      <c r="H1986" s="198"/>
      <c r="I1986" s="198"/>
      <c r="J1986" s="199"/>
      <c r="K1986" s="62"/>
      <c r="L1986" s="62"/>
      <c r="M1986" s="62"/>
      <c r="N1986" s="64" t="s">
        <v>3143</v>
      </c>
      <c r="O1986" s="64" t="str">
        <f>IF(Tabla1[[#This Row],[FECHA RADICADO DE RESPUESTA A PETICIONARIO]]="","Sin respuesta",S1986-G1986)</f>
        <v>Sin respuesta</v>
      </c>
      <c r="P1986" s="64">
        <v>12</v>
      </c>
      <c r="Q1986" s="63" t="str">
        <f>+IFERROR(VLOOKUP(Z1986, fechas!$B$1:$C$247, 2,FALSE), " ")</f>
        <v xml:space="preserve"> </v>
      </c>
      <c r="R1986" s="64"/>
      <c r="S1986" s="85"/>
      <c r="T1986" s="64"/>
      <c r="U1986" s="63"/>
      <c r="V1986" s="64"/>
      <c r="W1986" s="64"/>
      <c r="X1986" s="108">
        <f t="shared" si="250"/>
        <v>1</v>
      </c>
      <c r="Y1986" s="109" t="str">
        <f>+IFERROR(VLOOKUP(G1986,fechas!$A$1:$D$209,2,FALSE), " ")</f>
        <v xml:space="preserve"> </v>
      </c>
      <c r="Z1986" s="109" t="str">
        <f t="shared" si="251"/>
        <v xml:space="preserve"> </v>
      </c>
      <c r="AA1986" s="110" t="str">
        <f ca="1">+IFERROR(IF(S1986&gt;0," ",Q1986-variables!$C$9)," ")</f>
        <v xml:space="preserve"> </v>
      </c>
      <c r="AB1986" s="111" t="str">
        <f t="shared" si="252"/>
        <v>SIN RESPUESTA</v>
      </c>
      <c r="AC1986" s="94" t="str">
        <f t="shared" si="253"/>
        <v>SIN TRASLADO</v>
      </c>
    </row>
    <row r="1987" spans="2:29" s="111" customFormat="1" ht="24.95" hidden="1" customHeight="1">
      <c r="B1987" s="64">
        <f t="shared" si="254"/>
        <v>1984</v>
      </c>
      <c r="C1987" s="69"/>
      <c r="D1987" s="70"/>
      <c r="E1987" s="70"/>
      <c r="F1987" s="64"/>
      <c r="G1987" s="198"/>
      <c r="H1987" s="198"/>
      <c r="I1987" s="198"/>
      <c r="J1987" s="199"/>
      <c r="K1987" s="62"/>
      <c r="L1987" s="62"/>
      <c r="M1987" s="62"/>
      <c r="N1987" s="64" t="s">
        <v>3143</v>
      </c>
      <c r="O1987" s="64" t="str">
        <f>IF(Tabla1[[#This Row],[FECHA RADICADO DE RESPUESTA A PETICIONARIO]]="","Sin respuesta",S1987-G1987)</f>
        <v>Sin respuesta</v>
      </c>
      <c r="P1987" s="64">
        <v>12</v>
      </c>
      <c r="Q1987" s="63" t="str">
        <f>+IFERROR(VLOOKUP(Z1987, fechas!$B$1:$C$247, 2,FALSE), " ")</f>
        <v xml:space="preserve"> </v>
      </c>
      <c r="R1987" s="64"/>
      <c r="S1987" s="85"/>
      <c r="T1987" s="64"/>
      <c r="U1987" s="85"/>
      <c r="V1987" s="64"/>
      <c r="W1987" s="64"/>
      <c r="X1987" s="108">
        <f t="shared" si="250"/>
        <v>1</v>
      </c>
      <c r="Y1987" s="109" t="str">
        <f>+IFERROR(VLOOKUP(G1987,fechas!$A$1:$D$209,2,FALSE), " ")</f>
        <v xml:space="preserve"> </v>
      </c>
      <c r="Z1987" s="109" t="str">
        <f t="shared" si="251"/>
        <v xml:space="preserve"> </v>
      </c>
      <c r="AA1987" s="110" t="str">
        <f ca="1">+IFERROR(IF(S1987&gt;0," ",Q1987-variables!$C$9)," ")</f>
        <v xml:space="preserve"> </v>
      </c>
      <c r="AB1987" s="111" t="str">
        <f t="shared" si="252"/>
        <v>SIN RESPUESTA</v>
      </c>
      <c r="AC1987" s="94" t="str">
        <f t="shared" si="253"/>
        <v>SIN TRASLADO</v>
      </c>
    </row>
    <row r="1988" spans="2:29" s="111" customFormat="1" ht="24.95" hidden="1" customHeight="1">
      <c r="B1988" s="64">
        <f t="shared" si="254"/>
        <v>1985</v>
      </c>
      <c r="C1988" s="69"/>
      <c r="D1988" s="70"/>
      <c r="E1988" s="70"/>
      <c r="F1988" s="64"/>
      <c r="G1988" s="198"/>
      <c r="H1988" s="198"/>
      <c r="I1988" s="198"/>
      <c r="J1988" s="199"/>
      <c r="K1988" s="62"/>
      <c r="L1988" s="62"/>
      <c r="M1988" s="62"/>
      <c r="N1988" s="64" t="s">
        <v>3143</v>
      </c>
      <c r="O1988" s="64" t="str">
        <f>IF(Tabla1[[#This Row],[FECHA RADICADO DE RESPUESTA A PETICIONARIO]]="","Sin respuesta",S1988-G1988)</f>
        <v>Sin respuesta</v>
      </c>
      <c r="P1988" s="64">
        <v>12</v>
      </c>
      <c r="Q1988" s="63" t="str">
        <f>+IFERROR(VLOOKUP(Z1988, fechas!$B$1:$C$247, 2,FALSE), " ")</f>
        <v xml:space="preserve"> </v>
      </c>
      <c r="R1988" s="64"/>
      <c r="S1988" s="85"/>
      <c r="T1988" s="64"/>
      <c r="U1988" s="85"/>
      <c r="V1988" s="64"/>
      <c r="W1988" s="64"/>
      <c r="X1988" s="108">
        <f t="shared" ref="X1988:X2051" si="255">IF(N1988="PENDIENTE",1,0)</f>
        <v>1</v>
      </c>
      <c r="Y1988" s="109" t="str">
        <f>+IFERROR(VLOOKUP(G1988,fechas!$A$1:$D$209,2,FALSE), " ")</f>
        <v xml:space="preserve"> </v>
      </c>
      <c r="Z1988" s="109" t="str">
        <f t="shared" ref="Z1988:Z2051" si="256">+IFERROR(Y1988+P1988, " ")</f>
        <v xml:space="preserve"> </v>
      </c>
      <c r="AA1988" s="110" t="str">
        <f ca="1">+IFERROR(IF(S1988&gt;0," ",Q1988-variables!$C$9)," ")</f>
        <v xml:space="preserve"> </v>
      </c>
      <c r="AB1988" s="111" t="str">
        <f t="shared" si="252"/>
        <v>SIN RESPUESTA</v>
      </c>
      <c r="AC1988" s="94" t="str">
        <f t="shared" si="253"/>
        <v>SIN TRASLADO</v>
      </c>
    </row>
    <row r="1989" spans="2:29" s="111" customFormat="1" ht="24.95" hidden="1" customHeight="1">
      <c r="B1989" s="64">
        <f t="shared" si="254"/>
        <v>1986</v>
      </c>
      <c r="C1989" s="69"/>
      <c r="D1989" s="70"/>
      <c r="E1989" s="70"/>
      <c r="F1989" s="64"/>
      <c r="G1989" s="198"/>
      <c r="H1989" s="198"/>
      <c r="I1989" s="198"/>
      <c r="J1989" s="199"/>
      <c r="K1989" s="62"/>
      <c r="L1989" s="62"/>
      <c r="M1989" s="62"/>
      <c r="N1989" s="64" t="s">
        <v>3143</v>
      </c>
      <c r="O1989" s="64" t="str">
        <f>IF(Tabla1[[#This Row],[FECHA RADICADO DE RESPUESTA A PETICIONARIO]]="","Sin respuesta",S1989-G1989)</f>
        <v>Sin respuesta</v>
      </c>
      <c r="P1989" s="64">
        <v>12</v>
      </c>
      <c r="Q1989" s="63" t="str">
        <f>+IFERROR(VLOOKUP(Z1989, fechas!$B$1:$C$247, 2,FALSE), " ")</f>
        <v xml:space="preserve"> </v>
      </c>
      <c r="R1989" s="64"/>
      <c r="S1989" s="85"/>
      <c r="T1989" s="64"/>
      <c r="U1989" s="63"/>
      <c r="V1989" s="64"/>
      <c r="W1989" s="64"/>
      <c r="X1989" s="108">
        <f t="shared" si="255"/>
        <v>1</v>
      </c>
      <c r="Y1989" s="109" t="str">
        <f>+IFERROR(VLOOKUP(G1989,fechas!$A$1:$D$209,2,FALSE), " ")</f>
        <v xml:space="preserve"> </v>
      </c>
      <c r="Z1989" s="109" t="str">
        <f t="shared" si="256"/>
        <v xml:space="preserve"> </v>
      </c>
      <c r="AA1989" s="110" t="str">
        <f ca="1">+IFERROR(IF(S1989&gt;0," ",Q1989-variables!$C$9)," ")</f>
        <v xml:space="preserve"> </v>
      </c>
      <c r="AB1989" s="111" t="str">
        <f t="shared" ref="AB1989:AB2052" si="257">IF(S1989="","SIN RESPUESTA",IF(S1989&lt;=Q1989,"RESPUESTA OPORTUNA","RESPUESTA EXTEMPORÁNEA"))</f>
        <v>SIN RESPUESTA</v>
      </c>
      <c r="AC1989" s="94" t="str">
        <f t="shared" ref="AC1989:AC2052" si="258">IF(U1989="","SIN TRASLADO",IF(U1989&lt;=Q1989,"TRASLADO OPORTUNO","TRASLADO EXTEMPORÁNEO"))</f>
        <v>SIN TRASLADO</v>
      </c>
    </row>
    <row r="1990" spans="2:29" s="111" customFormat="1" ht="24.95" hidden="1" customHeight="1">
      <c r="B1990" s="64">
        <f t="shared" ref="B1990:B2053" si="259">B1989+1</f>
        <v>1987</v>
      </c>
      <c r="C1990" s="69"/>
      <c r="D1990" s="70"/>
      <c r="E1990" s="70"/>
      <c r="F1990" s="64"/>
      <c r="G1990" s="198"/>
      <c r="H1990" s="198"/>
      <c r="I1990" s="198"/>
      <c r="J1990" s="199"/>
      <c r="K1990" s="62"/>
      <c r="L1990" s="62"/>
      <c r="M1990" s="62"/>
      <c r="N1990" s="64" t="s">
        <v>3143</v>
      </c>
      <c r="O1990" s="64" t="str">
        <f>IF(Tabla1[[#This Row],[FECHA RADICADO DE RESPUESTA A PETICIONARIO]]="","Sin respuesta",S1990-G1990)</f>
        <v>Sin respuesta</v>
      </c>
      <c r="P1990" s="64">
        <v>12</v>
      </c>
      <c r="Q1990" s="63" t="str">
        <f>+IFERROR(VLOOKUP(Z1990, fechas!$B$1:$C$247, 2,FALSE), " ")</f>
        <v xml:space="preserve"> </v>
      </c>
      <c r="R1990" s="64"/>
      <c r="S1990" s="85"/>
      <c r="T1990" s="64"/>
      <c r="U1990" s="63"/>
      <c r="V1990" s="64"/>
      <c r="W1990" s="64"/>
      <c r="X1990" s="108">
        <f t="shared" si="255"/>
        <v>1</v>
      </c>
      <c r="Y1990" s="109" t="str">
        <f>+IFERROR(VLOOKUP(G1990,fechas!$A$1:$D$209,2,FALSE), " ")</f>
        <v xml:space="preserve"> </v>
      </c>
      <c r="Z1990" s="109" t="str">
        <f t="shared" si="256"/>
        <v xml:space="preserve"> </v>
      </c>
      <c r="AA1990" s="110" t="str">
        <f ca="1">+IFERROR(IF(S1990&gt;0," ",Q1990-variables!$C$9)," ")</f>
        <v xml:space="preserve"> </v>
      </c>
      <c r="AB1990" s="111" t="str">
        <f t="shared" si="257"/>
        <v>SIN RESPUESTA</v>
      </c>
      <c r="AC1990" s="94" t="str">
        <f t="shared" si="258"/>
        <v>SIN TRASLADO</v>
      </c>
    </row>
    <row r="1991" spans="2:29" s="111" customFormat="1" ht="24.95" hidden="1" customHeight="1">
      <c r="B1991" s="64">
        <f t="shared" si="259"/>
        <v>1988</v>
      </c>
      <c r="C1991" s="69"/>
      <c r="D1991" s="70"/>
      <c r="E1991" s="70"/>
      <c r="F1991" s="64"/>
      <c r="G1991" s="198"/>
      <c r="H1991" s="198"/>
      <c r="I1991" s="198"/>
      <c r="J1991" s="199"/>
      <c r="K1991" s="62"/>
      <c r="L1991" s="62"/>
      <c r="M1991" s="62"/>
      <c r="N1991" s="64" t="s">
        <v>3143</v>
      </c>
      <c r="O1991" s="64" t="str">
        <f>IF(Tabla1[[#This Row],[FECHA RADICADO DE RESPUESTA A PETICIONARIO]]="","Sin respuesta",S1991-G1991)</f>
        <v>Sin respuesta</v>
      </c>
      <c r="P1991" s="64">
        <v>12</v>
      </c>
      <c r="Q1991" s="63" t="str">
        <f>+IFERROR(VLOOKUP(Z1991, fechas!$B$1:$C$247, 2,FALSE), " ")</f>
        <v xml:space="preserve"> </v>
      </c>
      <c r="R1991" s="64"/>
      <c r="S1991" s="85"/>
      <c r="T1991" s="64"/>
      <c r="U1991" s="63"/>
      <c r="V1991" s="64"/>
      <c r="W1991" s="64"/>
      <c r="X1991" s="108">
        <f t="shared" si="255"/>
        <v>1</v>
      </c>
      <c r="Y1991" s="109" t="str">
        <f>+IFERROR(VLOOKUP(G1991,fechas!$A$1:$D$209,2,FALSE), " ")</f>
        <v xml:space="preserve"> </v>
      </c>
      <c r="Z1991" s="109" t="str">
        <f t="shared" si="256"/>
        <v xml:space="preserve"> </v>
      </c>
      <c r="AA1991" s="110" t="str">
        <f ca="1">+IFERROR(IF(S1991&gt;0," ",Q1991-variables!$C$9)," ")</f>
        <v xml:space="preserve"> </v>
      </c>
      <c r="AB1991" s="111" t="str">
        <f t="shared" si="257"/>
        <v>SIN RESPUESTA</v>
      </c>
      <c r="AC1991" s="94" t="str">
        <f t="shared" si="258"/>
        <v>SIN TRASLADO</v>
      </c>
    </row>
    <row r="1992" spans="2:29" s="111" customFormat="1" ht="24.95" hidden="1" customHeight="1">
      <c r="B1992" s="64">
        <f t="shared" si="259"/>
        <v>1989</v>
      </c>
      <c r="C1992" s="69"/>
      <c r="D1992" s="70"/>
      <c r="E1992" s="70"/>
      <c r="F1992" s="64"/>
      <c r="G1992" s="198"/>
      <c r="H1992" s="198"/>
      <c r="I1992" s="198"/>
      <c r="J1992" s="199"/>
      <c r="K1992" s="62"/>
      <c r="L1992" s="62"/>
      <c r="M1992" s="62"/>
      <c r="N1992" s="64" t="s">
        <v>3143</v>
      </c>
      <c r="O1992" s="64" t="str">
        <f>IF(Tabla1[[#This Row],[FECHA RADICADO DE RESPUESTA A PETICIONARIO]]="","Sin respuesta",S1992-G1992)</f>
        <v>Sin respuesta</v>
      </c>
      <c r="P1992" s="64">
        <v>12</v>
      </c>
      <c r="Q1992" s="63" t="str">
        <f>+IFERROR(VLOOKUP(Z1992, fechas!$B$1:$C$247, 2,FALSE), " ")</f>
        <v xml:space="preserve"> </v>
      </c>
      <c r="R1992" s="64"/>
      <c r="S1992" s="85"/>
      <c r="T1992" s="64"/>
      <c r="U1992" s="63"/>
      <c r="V1992" s="64"/>
      <c r="W1992" s="64"/>
      <c r="X1992" s="108">
        <f t="shared" si="255"/>
        <v>1</v>
      </c>
      <c r="Y1992" s="109" t="str">
        <f>+IFERROR(VLOOKUP(G1992,fechas!$A$1:$D$209,2,FALSE), " ")</f>
        <v xml:space="preserve"> </v>
      </c>
      <c r="Z1992" s="109" t="str">
        <f t="shared" si="256"/>
        <v xml:space="preserve"> </v>
      </c>
      <c r="AA1992" s="110" t="str">
        <f ca="1">+IFERROR(IF(S1992&gt;0," ",Q1992-variables!$C$9)," ")</f>
        <v xml:space="preserve"> </v>
      </c>
      <c r="AB1992" s="111" t="str">
        <f t="shared" si="257"/>
        <v>SIN RESPUESTA</v>
      </c>
      <c r="AC1992" s="94" t="str">
        <f t="shared" si="258"/>
        <v>SIN TRASLADO</v>
      </c>
    </row>
    <row r="1993" spans="2:29" s="111" customFormat="1" ht="24.95" hidden="1" customHeight="1">
      <c r="B1993" s="64">
        <f t="shared" si="259"/>
        <v>1990</v>
      </c>
      <c r="C1993" s="69"/>
      <c r="D1993" s="70"/>
      <c r="E1993" s="70"/>
      <c r="F1993" s="64"/>
      <c r="G1993" s="198"/>
      <c r="H1993" s="198"/>
      <c r="I1993" s="198"/>
      <c r="J1993" s="199"/>
      <c r="K1993" s="62"/>
      <c r="L1993" s="62"/>
      <c r="M1993" s="62"/>
      <c r="N1993" s="64" t="s">
        <v>3143</v>
      </c>
      <c r="O1993" s="64" t="str">
        <f>IF(Tabla1[[#This Row],[FECHA RADICADO DE RESPUESTA A PETICIONARIO]]="","Sin respuesta",S1993-G1993)</f>
        <v>Sin respuesta</v>
      </c>
      <c r="P1993" s="64">
        <v>12</v>
      </c>
      <c r="Q1993" s="63" t="str">
        <f>+IFERROR(VLOOKUP(Z1993, fechas!$B$1:$C$247, 2,FALSE), " ")</f>
        <v xml:space="preserve"> </v>
      </c>
      <c r="R1993" s="64"/>
      <c r="S1993" s="85"/>
      <c r="T1993" s="64"/>
      <c r="U1993" s="63"/>
      <c r="V1993" s="64"/>
      <c r="W1993" s="64"/>
      <c r="X1993" s="108">
        <f t="shared" si="255"/>
        <v>1</v>
      </c>
      <c r="Y1993" s="109" t="str">
        <f>+IFERROR(VLOOKUP(G1993,fechas!$A$1:$D$209,2,FALSE), " ")</f>
        <v xml:space="preserve"> </v>
      </c>
      <c r="Z1993" s="109" t="str">
        <f t="shared" si="256"/>
        <v xml:space="preserve"> </v>
      </c>
      <c r="AA1993" s="110" t="str">
        <f ca="1">+IFERROR(IF(S1993&gt;0," ",Q1993-variables!$C$9)," ")</f>
        <v xml:space="preserve"> </v>
      </c>
      <c r="AB1993" s="111" t="str">
        <f t="shared" si="257"/>
        <v>SIN RESPUESTA</v>
      </c>
      <c r="AC1993" s="94" t="str">
        <f t="shared" si="258"/>
        <v>SIN TRASLADO</v>
      </c>
    </row>
    <row r="1994" spans="2:29" s="111" customFormat="1" ht="24.95" hidden="1" customHeight="1">
      <c r="B1994" s="64">
        <f t="shared" si="259"/>
        <v>1991</v>
      </c>
      <c r="C1994" s="69"/>
      <c r="D1994" s="70"/>
      <c r="E1994" s="70"/>
      <c r="F1994" s="64"/>
      <c r="G1994" s="198"/>
      <c r="H1994" s="198"/>
      <c r="I1994" s="198"/>
      <c r="J1994" s="199"/>
      <c r="K1994" s="62"/>
      <c r="L1994" s="62"/>
      <c r="M1994" s="62"/>
      <c r="N1994" s="64" t="s">
        <v>3143</v>
      </c>
      <c r="O1994" s="64" t="str">
        <f>IF(Tabla1[[#This Row],[FECHA RADICADO DE RESPUESTA A PETICIONARIO]]="","Sin respuesta",S1994-G1994)</f>
        <v>Sin respuesta</v>
      </c>
      <c r="P1994" s="64">
        <v>12</v>
      </c>
      <c r="Q1994" s="63" t="str">
        <f>+IFERROR(VLOOKUP(Z1994, fechas!$B$1:$C$247, 2,FALSE), " ")</f>
        <v xml:space="preserve"> </v>
      </c>
      <c r="R1994" s="64"/>
      <c r="S1994" s="85"/>
      <c r="T1994" s="64"/>
      <c r="U1994" s="63"/>
      <c r="V1994" s="64"/>
      <c r="W1994" s="64"/>
      <c r="X1994" s="108">
        <f t="shared" si="255"/>
        <v>1</v>
      </c>
      <c r="Y1994" s="109" t="str">
        <f>+IFERROR(VLOOKUP(G1994,fechas!$A$1:$D$209,2,FALSE), " ")</f>
        <v xml:space="preserve"> </v>
      </c>
      <c r="Z1994" s="109" t="str">
        <f t="shared" si="256"/>
        <v xml:space="preserve"> </v>
      </c>
      <c r="AA1994" s="110" t="str">
        <f ca="1">+IFERROR(IF(S1994&gt;0," ",Q1994-variables!$C$9)," ")</f>
        <v xml:space="preserve"> </v>
      </c>
      <c r="AB1994" s="111" t="str">
        <f t="shared" si="257"/>
        <v>SIN RESPUESTA</v>
      </c>
      <c r="AC1994" s="94" t="str">
        <f t="shared" si="258"/>
        <v>SIN TRASLADO</v>
      </c>
    </row>
    <row r="1995" spans="2:29" s="111" customFormat="1" ht="24.95" hidden="1" customHeight="1">
      <c r="B1995" s="64">
        <f t="shared" si="259"/>
        <v>1992</v>
      </c>
      <c r="C1995" s="69"/>
      <c r="D1995" s="70"/>
      <c r="E1995" s="70"/>
      <c r="F1995" s="64"/>
      <c r="G1995" s="198"/>
      <c r="H1995" s="198"/>
      <c r="I1995" s="198"/>
      <c r="J1995" s="199"/>
      <c r="K1995" s="62"/>
      <c r="L1995" s="62"/>
      <c r="M1995" s="62"/>
      <c r="N1995" s="64" t="s">
        <v>3143</v>
      </c>
      <c r="O1995" s="64" t="str">
        <f>IF(Tabla1[[#This Row],[FECHA RADICADO DE RESPUESTA A PETICIONARIO]]="","Sin respuesta",S1995-G1995)</f>
        <v>Sin respuesta</v>
      </c>
      <c r="P1995" s="64">
        <v>12</v>
      </c>
      <c r="Q1995" s="63" t="str">
        <f>+IFERROR(VLOOKUP(Z1995, fechas!$B$1:$C$247, 2,FALSE), " ")</f>
        <v xml:space="preserve"> </v>
      </c>
      <c r="R1995" s="64"/>
      <c r="S1995" s="85"/>
      <c r="T1995" s="64"/>
      <c r="U1995" s="63"/>
      <c r="V1995" s="64"/>
      <c r="W1995" s="64"/>
      <c r="X1995" s="108">
        <f t="shared" si="255"/>
        <v>1</v>
      </c>
      <c r="Y1995" s="109" t="str">
        <f>+IFERROR(VLOOKUP(G1995,fechas!$A$1:$D$209,2,FALSE), " ")</f>
        <v xml:space="preserve"> </v>
      </c>
      <c r="Z1995" s="109" t="str">
        <f t="shared" si="256"/>
        <v xml:space="preserve"> </v>
      </c>
      <c r="AA1995" s="110" t="str">
        <f ca="1">+IFERROR(IF(S1995&gt;0," ",Q1995-variables!$C$9)," ")</f>
        <v xml:space="preserve"> </v>
      </c>
      <c r="AB1995" s="111" t="str">
        <f t="shared" si="257"/>
        <v>SIN RESPUESTA</v>
      </c>
      <c r="AC1995" s="94" t="str">
        <f t="shared" si="258"/>
        <v>SIN TRASLADO</v>
      </c>
    </row>
    <row r="1996" spans="2:29" s="111" customFormat="1" ht="24.95" hidden="1" customHeight="1">
      <c r="B1996" s="64">
        <f t="shared" si="259"/>
        <v>1993</v>
      </c>
      <c r="C1996" s="69"/>
      <c r="D1996" s="70"/>
      <c r="E1996" s="70"/>
      <c r="F1996" s="64"/>
      <c r="G1996" s="198"/>
      <c r="H1996" s="198"/>
      <c r="I1996" s="198"/>
      <c r="J1996" s="199"/>
      <c r="K1996" s="62"/>
      <c r="L1996" s="62"/>
      <c r="M1996" s="62"/>
      <c r="N1996" s="64" t="s">
        <v>3143</v>
      </c>
      <c r="O1996" s="64" t="str">
        <f>IF(Tabla1[[#This Row],[FECHA RADICADO DE RESPUESTA A PETICIONARIO]]="","Sin respuesta",S1996-G1996)</f>
        <v>Sin respuesta</v>
      </c>
      <c r="P1996" s="64">
        <v>12</v>
      </c>
      <c r="Q1996" s="63" t="str">
        <f>+IFERROR(VLOOKUP(Z1996, fechas!$B$1:$C$247, 2,FALSE), " ")</f>
        <v xml:space="preserve"> </v>
      </c>
      <c r="R1996" s="64"/>
      <c r="S1996" s="85"/>
      <c r="T1996" s="64"/>
      <c r="U1996" s="63"/>
      <c r="V1996" s="64"/>
      <c r="W1996" s="64"/>
      <c r="X1996" s="108">
        <f t="shared" si="255"/>
        <v>1</v>
      </c>
      <c r="Y1996" s="109" t="str">
        <f>+IFERROR(VLOOKUP(G1996,fechas!$A$1:$D$209,2,FALSE), " ")</f>
        <v xml:space="preserve"> </v>
      </c>
      <c r="Z1996" s="109" t="str">
        <f t="shared" si="256"/>
        <v xml:space="preserve"> </v>
      </c>
      <c r="AA1996" s="110" t="str">
        <f ca="1">+IFERROR(IF(S1996&gt;0," ",Q1996-variables!$C$9)," ")</f>
        <v xml:space="preserve"> </v>
      </c>
      <c r="AB1996" s="111" t="str">
        <f t="shared" si="257"/>
        <v>SIN RESPUESTA</v>
      </c>
      <c r="AC1996" s="94" t="str">
        <f t="shared" si="258"/>
        <v>SIN TRASLADO</v>
      </c>
    </row>
    <row r="1997" spans="2:29" s="111" customFormat="1" ht="24.95" hidden="1" customHeight="1">
      <c r="B1997" s="64">
        <f t="shared" si="259"/>
        <v>1994</v>
      </c>
      <c r="C1997" s="69"/>
      <c r="D1997" s="70"/>
      <c r="E1997" s="70"/>
      <c r="F1997" s="64"/>
      <c r="G1997" s="198"/>
      <c r="H1997" s="198"/>
      <c r="I1997" s="198"/>
      <c r="J1997" s="199"/>
      <c r="K1997" s="62"/>
      <c r="L1997" s="62"/>
      <c r="M1997" s="62"/>
      <c r="N1997" s="64" t="s">
        <v>3143</v>
      </c>
      <c r="O1997" s="64" t="str">
        <f>IF(Tabla1[[#This Row],[FECHA RADICADO DE RESPUESTA A PETICIONARIO]]="","Sin respuesta",S1997-G1997)</f>
        <v>Sin respuesta</v>
      </c>
      <c r="P1997" s="64">
        <v>12</v>
      </c>
      <c r="Q1997" s="63" t="str">
        <f>+IFERROR(VLOOKUP(Z1997, fechas!$B$1:$C$247, 2,FALSE), " ")</f>
        <v xml:space="preserve"> </v>
      </c>
      <c r="R1997" s="64"/>
      <c r="S1997" s="85"/>
      <c r="T1997" s="64"/>
      <c r="U1997" s="63"/>
      <c r="V1997" s="64"/>
      <c r="W1997" s="64"/>
      <c r="X1997" s="108">
        <f t="shared" si="255"/>
        <v>1</v>
      </c>
      <c r="Y1997" s="109" t="str">
        <f>+IFERROR(VLOOKUP(G1997,fechas!$A$1:$D$209,2,FALSE), " ")</f>
        <v xml:space="preserve"> </v>
      </c>
      <c r="Z1997" s="109" t="str">
        <f t="shared" si="256"/>
        <v xml:space="preserve"> </v>
      </c>
      <c r="AA1997" s="110" t="str">
        <f ca="1">+IFERROR(IF(S1997&gt;0," ",Q1997-variables!$C$9)," ")</f>
        <v xml:space="preserve"> </v>
      </c>
      <c r="AB1997" s="111" t="str">
        <f t="shared" si="257"/>
        <v>SIN RESPUESTA</v>
      </c>
      <c r="AC1997" s="94" t="str">
        <f t="shared" si="258"/>
        <v>SIN TRASLADO</v>
      </c>
    </row>
    <row r="1998" spans="2:29" s="111" customFormat="1" ht="24.95" hidden="1" customHeight="1">
      <c r="B1998" s="64">
        <f t="shared" si="259"/>
        <v>1995</v>
      </c>
      <c r="C1998" s="69"/>
      <c r="D1998" s="70"/>
      <c r="E1998" s="70"/>
      <c r="F1998" s="64"/>
      <c r="G1998" s="198"/>
      <c r="H1998" s="198"/>
      <c r="I1998" s="198"/>
      <c r="J1998" s="199"/>
      <c r="K1998" s="62"/>
      <c r="L1998" s="62"/>
      <c r="M1998" s="62"/>
      <c r="N1998" s="64" t="s">
        <v>3143</v>
      </c>
      <c r="O1998" s="64" t="str">
        <f>IF(Tabla1[[#This Row],[FECHA RADICADO DE RESPUESTA A PETICIONARIO]]="","Sin respuesta",S1998-G1998)</f>
        <v>Sin respuesta</v>
      </c>
      <c r="P1998" s="64">
        <v>12</v>
      </c>
      <c r="Q1998" s="63" t="str">
        <f>+IFERROR(VLOOKUP(Z1998, fechas!$B$1:$C$247, 2,FALSE), " ")</f>
        <v xml:space="preserve"> </v>
      </c>
      <c r="R1998" s="64"/>
      <c r="S1998" s="85"/>
      <c r="T1998" s="64"/>
      <c r="U1998" s="63"/>
      <c r="V1998" s="64"/>
      <c r="W1998" s="64"/>
      <c r="X1998" s="108">
        <f t="shared" si="255"/>
        <v>1</v>
      </c>
      <c r="Y1998" s="109" t="str">
        <f>+IFERROR(VLOOKUP(G1998,fechas!$A$1:$D$209,2,FALSE), " ")</f>
        <v xml:space="preserve"> </v>
      </c>
      <c r="Z1998" s="109" t="str">
        <f t="shared" si="256"/>
        <v xml:space="preserve"> </v>
      </c>
      <c r="AA1998" s="110" t="str">
        <f ca="1">+IFERROR(IF(S1998&gt;0," ",Q1998-variables!$C$9)," ")</f>
        <v xml:space="preserve"> </v>
      </c>
      <c r="AB1998" s="111" t="str">
        <f t="shared" si="257"/>
        <v>SIN RESPUESTA</v>
      </c>
      <c r="AC1998" s="94" t="str">
        <f t="shared" si="258"/>
        <v>SIN TRASLADO</v>
      </c>
    </row>
    <row r="1999" spans="2:29" s="111" customFormat="1" ht="24.95" hidden="1" customHeight="1">
      <c r="B1999" s="64">
        <f t="shared" si="259"/>
        <v>1996</v>
      </c>
      <c r="C1999" s="69"/>
      <c r="D1999" s="70"/>
      <c r="E1999" s="70"/>
      <c r="F1999" s="64"/>
      <c r="G1999" s="198"/>
      <c r="H1999" s="198"/>
      <c r="I1999" s="198"/>
      <c r="J1999" s="199"/>
      <c r="K1999" s="62"/>
      <c r="L1999" s="62"/>
      <c r="M1999" s="62"/>
      <c r="N1999" s="64" t="s">
        <v>3143</v>
      </c>
      <c r="O1999" s="64" t="str">
        <f>IF(Tabla1[[#This Row],[FECHA RADICADO DE RESPUESTA A PETICIONARIO]]="","Sin respuesta",S1999-G1999)</f>
        <v>Sin respuesta</v>
      </c>
      <c r="P1999" s="64">
        <v>12</v>
      </c>
      <c r="Q1999" s="63" t="str">
        <f>+IFERROR(VLOOKUP(Z1999, fechas!$B$1:$C$247, 2,FALSE), " ")</f>
        <v xml:space="preserve"> </v>
      </c>
      <c r="R1999" s="64"/>
      <c r="S1999" s="85"/>
      <c r="T1999" s="64"/>
      <c r="U1999" s="63"/>
      <c r="V1999" s="64"/>
      <c r="W1999" s="64"/>
      <c r="X1999" s="108">
        <f t="shared" si="255"/>
        <v>1</v>
      </c>
      <c r="Y1999" s="109" t="str">
        <f>+IFERROR(VLOOKUP(G1999,fechas!$A$1:$D$209,2,FALSE), " ")</f>
        <v xml:space="preserve"> </v>
      </c>
      <c r="Z1999" s="109" t="str">
        <f t="shared" si="256"/>
        <v xml:space="preserve"> </v>
      </c>
      <c r="AA1999" s="110" t="str">
        <f ca="1">+IFERROR(IF(S1999&gt;0," ",Q1999-variables!$C$9)," ")</f>
        <v xml:space="preserve"> </v>
      </c>
      <c r="AB1999" s="111" t="str">
        <f t="shared" si="257"/>
        <v>SIN RESPUESTA</v>
      </c>
      <c r="AC1999" s="94" t="str">
        <f t="shared" si="258"/>
        <v>SIN TRASLADO</v>
      </c>
    </row>
    <row r="2000" spans="2:29" s="111" customFormat="1" ht="24.95" hidden="1" customHeight="1">
      <c r="B2000" s="64">
        <f t="shared" si="259"/>
        <v>1997</v>
      </c>
      <c r="C2000" s="69"/>
      <c r="D2000" s="70"/>
      <c r="E2000" s="70"/>
      <c r="F2000" s="64"/>
      <c r="G2000" s="198"/>
      <c r="H2000" s="198"/>
      <c r="I2000" s="198"/>
      <c r="J2000" s="199"/>
      <c r="K2000" s="62"/>
      <c r="L2000" s="62"/>
      <c r="M2000" s="62"/>
      <c r="N2000" s="64" t="s">
        <v>3143</v>
      </c>
      <c r="O2000" s="64" t="str">
        <f>IF(Tabla1[[#This Row],[FECHA RADICADO DE RESPUESTA A PETICIONARIO]]="","Sin respuesta",S2000-G2000)</f>
        <v>Sin respuesta</v>
      </c>
      <c r="P2000" s="64">
        <v>12</v>
      </c>
      <c r="Q2000" s="63" t="str">
        <f>+IFERROR(VLOOKUP(Z2000, fechas!$B$1:$C$247, 2,FALSE), " ")</f>
        <v xml:space="preserve"> </v>
      </c>
      <c r="R2000" s="64"/>
      <c r="S2000" s="85"/>
      <c r="T2000" s="64"/>
      <c r="U2000" s="63"/>
      <c r="V2000" s="64"/>
      <c r="W2000" s="64"/>
      <c r="X2000" s="108">
        <f t="shared" si="255"/>
        <v>1</v>
      </c>
      <c r="Y2000" s="109" t="str">
        <f>+IFERROR(VLOOKUP(G2000,fechas!$A$1:$D$209,2,FALSE), " ")</f>
        <v xml:space="preserve"> </v>
      </c>
      <c r="Z2000" s="109" t="str">
        <f t="shared" si="256"/>
        <v xml:space="preserve"> </v>
      </c>
      <c r="AA2000" s="110" t="str">
        <f ca="1">+IFERROR(IF(S2000&gt;0," ",Q2000-variables!$C$9)," ")</f>
        <v xml:space="preserve"> </v>
      </c>
      <c r="AB2000" s="111" t="str">
        <f t="shared" si="257"/>
        <v>SIN RESPUESTA</v>
      </c>
      <c r="AC2000" s="94" t="str">
        <f t="shared" si="258"/>
        <v>SIN TRASLADO</v>
      </c>
    </row>
    <row r="2001" spans="2:29" s="111" customFormat="1" ht="24.95" hidden="1" customHeight="1">
      <c r="B2001" s="64">
        <f t="shared" si="259"/>
        <v>1998</v>
      </c>
      <c r="C2001" s="69"/>
      <c r="D2001" s="70"/>
      <c r="E2001" s="70"/>
      <c r="F2001" s="64"/>
      <c r="G2001" s="198"/>
      <c r="H2001" s="198"/>
      <c r="I2001" s="198"/>
      <c r="J2001" s="199"/>
      <c r="K2001" s="62"/>
      <c r="L2001" s="62"/>
      <c r="M2001" s="62"/>
      <c r="N2001" s="64" t="s">
        <v>3143</v>
      </c>
      <c r="O2001" s="64" t="str">
        <f>IF(Tabla1[[#This Row],[FECHA RADICADO DE RESPUESTA A PETICIONARIO]]="","Sin respuesta",S2001-G2001)</f>
        <v>Sin respuesta</v>
      </c>
      <c r="P2001" s="64">
        <v>12</v>
      </c>
      <c r="Q2001" s="63" t="str">
        <f>+IFERROR(VLOOKUP(Z2001, fechas!$B$1:$C$247, 2,FALSE), " ")</f>
        <v xml:space="preserve"> </v>
      </c>
      <c r="R2001" s="64"/>
      <c r="S2001" s="85"/>
      <c r="T2001" s="64"/>
      <c r="U2001" s="85"/>
      <c r="V2001" s="64"/>
      <c r="W2001" s="64"/>
      <c r="X2001" s="108">
        <f t="shared" si="255"/>
        <v>1</v>
      </c>
      <c r="Y2001" s="109" t="str">
        <f>+IFERROR(VLOOKUP(G2001,fechas!$A$1:$D$209,2,FALSE), " ")</f>
        <v xml:space="preserve"> </v>
      </c>
      <c r="Z2001" s="109" t="str">
        <f t="shared" si="256"/>
        <v xml:space="preserve"> </v>
      </c>
      <c r="AA2001" s="110" t="str">
        <f ca="1">+IFERROR(IF(S2001&gt;0," ",Q2001-variables!$C$9)," ")</f>
        <v xml:space="preserve"> </v>
      </c>
      <c r="AB2001" s="111" t="str">
        <f t="shared" si="257"/>
        <v>SIN RESPUESTA</v>
      </c>
      <c r="AC2001" s="94" t="str">
        <f t="shared" si="258"/>
        <v>SIN TRASLADO</v>
      </c>
    </row>
    <row r="2002" spans="2:29" s="111" customFormat="1" ht="24.95" hidden="1" customHeight="1">
      <c r="B2002" s="64">
        <f t="shared" si="259"/>
        <v>1999</v>
      </c>
      <c r="C2002" s="69"/>
      <c r="D2002" s="70"/>
      <c r="E2002" s="70"/>
      <c r="F2002" s="64"/>
      <c r="G2002" s="198"/>
      <c r="H2002" s="198"/>
      <c r="I2002" s="198"/>
      <c r="J2002" s="199"/>
      <c r="K2002" s="62"/>
      <c r="L2002" s="62"/>
      <c r="M2002" s="62"/>
      <c r="N2002" s="64" t="s">
        <v>3143</v>
      </c>
      <c r="O2002" s="64" t="str">
        <f>IF(Tabla1[[#This Row],[FECHA RADICADO DE RESPUESTA A PETICIONARIO]]="","Sin respuesta",S2002-G2002)</f>
        <v>Sin respuesta</v>
      </c>
      <c r="P2002" s="64">
        <v>12</v>
      </c>
      <c r="Q2002" s="63" t="str">
        <f>+IFERROR(VLOOKUP(Z2002, fechas!$B$1:$C$247, 2,FALSE), " ")</f>
        <v xml:space="preserve"> </v>
      </c>
      <c r="R2002" s="64"/>
      <c r="S2002" s="85"/>
      <c r="T2002" s="64"/>
      <c r="U2002" s="63"/>
      <c r="V2002" s="64"/>
      <c r="W2002" s="64"/>
      <c r="X2002" s="108">
        <f t="shared" si="255"/>
        <v>1</v>
      </c>
      <c r="Y2002" s="109" t="str">
        <f>+IFERROR(VLOOKUP(G2002,fechas!$A$1:$D$209,2,FALSE), " ")</f>
        <v xml:space="preserve"> </v>
      </c>
      <c r="Z2002" s="109" t="str">
        <f t="shared" si="256"/>
        <v xml:space="preserve"> </v>
      </c>
      <c r="AA2002" s="110" t="str">
        <f ca="1">+IFERROR(IF(S2002&gt;0," ",Q2002-variables!$C$9)," ")</f>
        <v xml:space="preserve"> </v>
      </c>
      <c r="AB2002" s="111" t="str">
        <f t="shared" si="257"/>
        <v>SIN RESPUESTA</v>
      </c>
      <c r="AC2002" s="94" t="str">
        <f t="shared" si="258"/>
        <v>SIN TRASLADO</v>
      </c>
    </row>
    <row r="2003" spans="2:29" s="111" customFormat="1" ht="24.95" hidden="1" customHeight="1">
      <c r="B2003" s="64">
        <f t="shared" si="259"/>
        <v>2000</v>
      </c>
      <c r="C2003" s="69"/>
      <c r="D2003" s="70"/>
      <c r="E2003" s="70"/>
      <c r="F2003" s="64"/>
      <c r="G2003" s="198"/>
      <c r="H2003" s="198"/>
      <c r="I2003" s="198"/>
      <c r="J2003" s="199"/>
      <c r="K2003" s="62"/>
      <c r="L2003" s="62"/>
      <c r="M2003" s="62"/>
      <c r="N2003" s="64" t="s">
        <v>3143</v>
      </c>
      <c r="O2003" s="64" t="str">
        <f>IF(Tabla1[[#This Row],[FECHA RADICADO DE RESPUESTA A PETICIONARIO]]="","Sin respuesta",S2003-G2003)</f>
        <v>Sin respuesta</v>
      </c>
      <c r="P2003" s="64">
        <v>12</v>
      </c>
      <c r="Q2003" s="63" t="str">
        <f>+IFERROR(VLOOKUP(Z2003, fechas!$B$1:$C$247, 2,FALSE), " ")</f>
        <v xml:space="preserve"> </v>
      </c>
      <c r="R2003" s="64"/>
      <c r="S2003" s="85"/>
      <c r="T2003" s="64"/>
      <c r="U2003" s="63"/>
      <c r="V2003" s="64"/>
      <c r="W2003" s="64"/>
      <c r="X2003" s="108">
        <f t="shared" si="255"/>
        <v>1</v>
      </c>
      <c r="Y2003" s="109" t="str">
        <f>+IFERROR(VLOOKUP(G2003,fechas!$A$1:$D$209,2,FALSE), " ")</f>
        <v xml:space="preserve"> </v>
      </c>
      <c r="Z2003" s="109" t="str">
        <f t="shared" si="256"/>
        <v xml:space="preserve"> </v>
      </c>
      <c r="AA2003" s="110" t="str">
        <f ca="1">+IFERROR(IF(S2003&gt;0," ",Q2003-variables!$C$9)," ")</f>
        <v xml:space="preserve"> </v>
      </c>
      <c r="AB2003" s="111" t="str">
        <f t="shared" si="257"/>
        <v>SIN RESPUESTA</v>
      </c>
      <c r="AC2003" s="94" t="str">
        <f t="shared" si="258"/>
        <v>SIN TRASLADO</v>
      </c>
    </row>
    <row r="2004" spans="2:29" s="111" customFormat="1" ht="24.95" hidden="1" customHeight="1">
      <c r="B2004" s="64">
        <f t="shared" si="259"/>
        <v>2001</v>
      </c>
      <c r="C2004" s="69"/>
      <c r="D2004" s="70"/>
      <c r="E2004" s="70"/>
      <c r="F2004" s="64"/>
      <c r="G2004" s="198"/>
      <c r="H2004" s="198"/>
      <c r="I2004" s="198"/>
      <c r="J2004" s="199"/>
      <c r="K2004" s="62"/>
      <c r="L2004" s="62"/>
      <c r="M2004" s="62"/>
      <c r="N2004" s="64" t="s">
        <v>3143</v>
      </c>
      <c r="O2004" s="64" t="str">
        <f>IF(Tabla1[[#This Row],[FECHA RADICADO DE RESPUESTA A PETICIONARIO]]="","Sin respuesta",S2004-G2004)</f>
        <v>Sin respuesta</v>
      </c>
      <c r="P2004" s="64">
        <v>12</v>
      </c>
      <c r="Q2004" s="63" t="str">
        <f>+IFERROR(VLOOKUP(Z2004, fechas!$B$1:$C$247, 2,FALSE), " ")</f>
        <v xml:space="preserve"> </v>
      </c>
      <c r="R2004" s="64"/>
      <c r="S2004" s="85"/>
      <c r="T2004" s="64"/>
      <c r="U2004" s="63"/>
      <c r="V2004" s="64"/>
      <c r="W2004" s="64"/>
      <c r="X2004" s="108">
        <f t="shared" si="255"/>
        <v>1</v>
      </c>
      <c r="Y2004" s="109" t="str">
        <f>+IFERROR(VLOOKUP(G2004,fechas!$A$1:$D$209,2,FALSE), " ")</f>
        <v xml:space="preserve"> </v>
      </c>
      <c r="Z2004" s="109" t="str">
        <f t="shared" si="256"/>
        <v xml:space="preserve"> </v>
      </c>
      <c r="AA2004" s="110" t="str">
        <f ca="1">+IFERROR(IF(S2004&gt;0," ",Q2004-variables!$C$9)," ")</f>
        <v xml:space="preserve"> </v>
      </c>
      <c r="AB2004" s="111" t="str">
        <f t="shared" si="257"/>
        <v>SIN RESPUESTA</v>
      </c>
      <c r="AC2004" s="94" t="str">
        <f t="shared" si="258"/>
        <v>SIN TRASLADO</v>
      </c>
    </row>
    <row r="2005" spans="2:29" s="111" customFormat="1" ht="24.95" hidden="1" customHeight="1">
      <c r="B2005" s="64">
        <f t="shared" si="259"/>
        <v>2002</v>
      </c>
      <c r="C2005" s="69"/>
      <c r="D2005" s="70"/>
      <c r="E2005" s="70"/>
      <c r="F2005" s="64"/>
      <c r="G2005" s="198"/>
      <c r="H2005" s="198"/>
      <c r="I2005" s="198"/>
      <c r="J2005" s="199"/>
      <c r="K2005" s="62"/>
      <c r="L2005" s="62"/>
      <c r="M2005" s="62"/>
      <c r="N2005" s="64" t="s">
        <v>3143</v>
      </c>
      <c r="O2005" s="64" t="str">
        <f>IF(Tabla1[[#This Row],[FECHA RADICADO DE RESPUESTA A PETICIONARIO]]="","Sin respuesta",S2005-G2005)</f>
        <v>Sin respuesta</v>
      </c>
      <c r="P2005" s="64">
        <v>12</v>
      </c>
      <c r="Q2005" s="63" t="str">
        <f>+IFERROR(VLOOKUP(Z2005, fechas!$B$1:$C$247, 2,FALSE), " ")</f>
        <v xml:space="preserve"> </v>
      </c>
      <c r="R2005" s="64"/>
      <c r="S2005" s="85"/>
      <c r="T2005" s="64"/>
      <c r="U2005" s="63"/>
      <c r="V2005" s="113"/>
      <c r="W2005" s="64"/>
      <c r="X2005" s="108">
        <f t="shared" si="255"/>
        <v>1</v>
      </c>
      <c r="Y2005" s="109" t="str">
        <f>+IFERROR(VLOOKUP(G2005,fechas!$A$1:$D$209,2,FALSE), " ")</f>
        <v xml:space="preserve"> </v>
      </c>
      <c r="Z2005" s="109" t="str">
        <f t="shared" si="256"/>
        <v xml:space="preserve"> </v>
      </c>
      <c r="AA2005" s="110" t="str">
        <f ca="1">+IFERROR(IF(S2005&gt;0," ",Q2005-variables!$C$9)," ")</f>
        <v xml:space="preserve"> </v>
      </c>
      <c r="AB2005" s="111" t="str">
        <f t="shared" si="257"/>
        <v>SIN RESPUESTA</v>
      </c>
      <c r="AC2005" s="94" t="str">
        <f t="shared" si="258"/>
        <v>SIN TRASLADO</v>
      </c>
    </row>
    <row r="2006" spans="2:29" s="111" customFormat="1" ht="24.95" hidden="1" customHeight="1">
      <c r="B2006" s="64">
        <f t="shared" si="259"/>
        <v>2003</v>
      </c>
      <c r="C2006" s="69"/>
      <c r="D2006" s="70"/>
      <c r="E2006" s="70"/>
      <c r="F2006" s="64"/>
      <c r="G2006" s="198"/>
      <c r="H2006" s="198"/>
      <c r="I2006" s="198"/>
      <c r="J2006" s="199"/>
      <c r="K2006" s="62"/>
      <c r="L2006" s="62"/>
      <c r="M2006" s="62"/>
      <c r="N2006" s="64" t="s">
        <v>3143</v>
      </c>
      <c r="O2006" s="64" t="str">
        <f>IF(Tabla1[[#This Row],[FECHA RADICADO DE RESPUESTA A PETICIONARIO]]="","Sin respuesta",S2006-G2006)</f>
        <v>Sin respuesta</v>
      </c>
      <c r="P2006" s="64">
        <v>12</v>
      </c>
      <c r="Q2006" s="63" t="str">
        <f>+IFERROR(VLOOKUP(Z2006, fechas!$B$1:$C$247, 2,FALSE), " ")</f>
        <v xml:space="preserve"> </v>
      </c>
      <c r="R2006" s="64"/>
      <c r="S2006" s="85"/>
      <c r="T2006" s="64"/>
      <c r="U2006" s="63"/>
      <c r="V2006" s="64"/>
      <c r="W2006" s="64"/>
      <c r="X2006" s="108">
        <f t="shared" si="255"/>
        <v>1</v>
      </c>
      <c r="Y2006" s="109" t="str">
        <f>+IFERROR(VLOOKUP(G2006,fechas!$A$1:$D$209,2,FALSE), " ")</f>
        <v xml:space="preserve"> </v>
      </c>
      <c r="Z2006" s="109" t="str">
        <f t="shared" si="256"/>
        <v xml:space="preserve"> </v>
      </c>
      <c r="AA2006" s="110" t="str">
        <f ca="1">+IFERROR(IF(S2006&gt;0," ",Q2006-variables!$C$9)," ")</f>
        <v xml:space="preserve"> </v>
      </c>
      <c r="AB2006" s="111" t="str">
        <f t="shared" si="257"/>
        <v>SIN RESPUESTA</v>
      </c>
      <c r="AC2006" s="94" t="str">
        <f t="shared" si="258"/>
        <v>SIN TRASLADO</v>
      </c>
    </row>
    <row r="2007" spans="2:29" s="111" customFormat="1" ht="24.95" hidden="1" customHeight="1">
      <c r="B2007" s="64">
        <f t="shared" si="259"/>
        <v>2004</v>
      </c>
      <c r="C2007" s="69"/>
      <c r="D2007" s="70"/>
      <c r="E2007" s="70"/>
      <c r="F2007" s="64"/>
      <c r="G2007" s="198"/>
      <c r="H2007" s="198"/>
      <c r="I2007" s="198"/>
      <c r="J2007" s="199"/>
      <c r="K2007" s="62"/>
      <c r="L2007" s="62"/>
      <c r="M2007" s="62"/>
      <c r="N2007" s="64" t="s">
        <v>3143</v>
      </c>
      <c r="O2007" s="64" t="str">
        <f>IF(Tabla1[[#This Row],[FECHA RADICADO DE RESPUESTA A PETICIONARIO]]="","Sin respuesta",S2007-G2007)</f>
        <v>Sin respuesta</v>
      </c>
      <c r="P2007" s="64">
        <v>12</v>
      </c>
      <c r="Q2007" s="63" t="str">
        <f>+IFERROR(VLOOKUP(Z2007, fechas!$B$1:$C$247, 2,FALSE), " ")</f>
        <v xml:space="preserve"> </v>
      </c>
      <c r="R2007" s="64"/>
      <c r="S2007" s="85"/>
      <c r="T2007" s="64"/>
      <c r="U2007" s="63"/>
      <c r="V2007" s="64"/>
      <c r="W2007" s="64"/>
      <c r="X2007" s="108">
        <f t="shared" si="255"/>
        <v>1</v>
      </c>
      <c r="Y2007" s="109" t="str">
        <f>+IFERROR(VLOOKUP(G2007,fechas!$A$1:$D$209,2,FALSE), " ")</f>
        <v xml:space="preserve"> </v>
      </c>
      <c r="Z2007" s="109" t="str">
        <f t="shared" si="256"/>
        <v xml:space="preserve"> </v>
      </c>
      <c r="AA2007" s="110" t="str">
        <f ca="1">+IFERROR(IF(S2007&gt;0," ",Q2007-variables!$C$9)," ")</f>
        <v xml:space="preserve"> </v>
      </c>
      <c r="AB2007" s="111" t="str">
        <f t="shared" si="257"/>
        <v>SIN RESPUESTA</v>
      </c>
      <c r="AC2007" s="94" t="str">
        <f t="shared" si="258"/>
        <v>SIN TRASLADO</v>
      </c>
    </row>
    <row r="2008" spans="2:29" s="111" customFormat="1" ht="24.95" hidden="1" customHeight="1">
      <c r="B2008" s="64">
        <f t="shared" si="259"/>
        <v>2005</v>
      </c>
      <c r="C2008" s="69"/>
      <c r="D2008" s="70"/>
      <c r="E2008" s="70"/>
      <c r="F2008" s="64"/>
      <c r="G2008" s="198"/>
      <c r="H2008" s="198"/>
      <c r="I2008" s="198"/>
      <c r="J2008" s="199"/>
      <c r="K2008" s="62"/>
      <c r="L2008" s="62"/>
      <c r="M2008" s="62"/>
      <c r="N2008" s="64" t="s">
        <v>3143</v>
      </c>
      <c r="O2008" s="64" t="str">
        <f>IF(Tabla1[[#This Row],[FECHA RADICADO DE RESPUESTA A PETICIONARIO]]="","Sin respuesta",S2008-G2008)</f>
        <v>Sin respuesta</v>
      </c>
      <c r="P2008" s="64">
        <v>12</v>
      </c>
      <c r="Q2008" s="63" t="str">
        <f>+IFERROR(VLOOKUP(Z2008, fechas!$B$1:$C$247, 2,FALSE), " ")</f>
        <v xml:space="preserve"> </v>
      </c>
      <c r="R2008" s="64"/>
      <c r="S2008" s="85"/>
      <c r="T2008" s="64"/>
      <c r="U2008" s="63"/>
      <c r="V2008" s="64"/>
      <c r="W2008" s="64"/>
      <c r="X2008" s="108">
        <f t="shared" si="255"/>
        <v>1</v>
      </c>
      <c r="Y2008" s="109" t="str">
        <f>+IFERROR(VLOOKUP(G2008,fechas!$A$1:$D$209,2,FALSE), " ")</f>
        <v xml:space="preserve"> </v>
      </c>
      <c r="Z2008" s="109" t="str">
        <f t="shared" si="256"/>
        <v xml:space="preserve"> </v>
      </c>
      <c r="AA2008" s="110" t="str">
        <f ca="1">+IFERROR(IF(S2008&gt;0," ",Q2008-variables!$C$9)," ")</f>
        <v xml:space="preserve"> </v>
      </c>
      <c r="AB2008" s="111" t="str">
        <f t="shared" si="257"/>
        <v>SIN RESPUESTA</v>
      </c>
      <c r="AC2008" s="94" t="str">
        <f t="shared" si="258"/>
        <v>SIN TRASLADO</v>
      </c>
    </row>
    <row r="2009" spans="2:29" s="111" customFormat="1" ht="24.95" hidden="1" customHeight="1">
      <c r="B2009" s="64">
        <f t="shared" si="259"/>
        <v>2006</v>
      </c>
      <c r="C2009" s="69"/>
      <c r="D2009" s="70"/>
      <c r="E2009" s="70"/>
      <c r="F2009" s="64"/>
      <c r="G2009" s="198"/>
      <c r="H2009" s="198"/>
      <c r="I2009" s="198"/>
      <c r="J2009" s="199"/>
      <c r="K2009" s="62"/>
      <c r="L2009" s="62"/>
      <c r="M2009" s="62"/>
      <c r="N2009" s="64" t="s">
        <v>3143</v>
      </c>
      <c r="O2009" s="64" t="str">
        <f>IF(Tabla1[[#This Row],[FECHA RADICADO DE RESPUESTA A PETICIONARIO]]="","Sin respuesta",S2009-G2009)</f>
        <v>Sin respuesta</v>
      </c>
      <c r="P2009" s="64">
        <v>12</v>
      </c>
      <c r="Q2009" s="63" t="str">
        <f>+IFERROR(VLOOKUP(Z2009, fechas!$B$1:$C$247, 2,FALSE), " ")</f>
        <v xml:space="preserve"> </v>
      </c>
      <c r="R2009" s="64"/>
      <c r="S2009" s="85"/>
      <c r="T2009" s="64"/>
      <c r="U2009" s="63"/>
      <c r="V2009" s="64"/>
      <c r="W2009" s="64"/>
      <c r="X2009" s="108">
        <f t="shared" si="255"/>
        <v>1</v>
      </c>
      <c r="Y2009" s="109" t="str">
        <f>+IFERROR(VLOOKUP(G2009,fechas!$A$1:$D$209,2,FALSE), " ")</f>
        <v xml:space="preserve"> </v>
      </c>
      <c r="Z2009" s="109" t="str">
        <f t="shared" si="256"/>
        <v xml:space="preserve"> </v>
      </c>
      <c r="AA2009" s="110" t="str">
        <f ca="1">+IFERROR(IF(S2009&gt;0," ",Q2009-variables!$C$9)," ")</f>
        <v xml:space="preserve"> </v>
      </c>
      <c r="AB2009" s="111" t="str">
        <f t="shared" si="257"/>
        <v>SIN RESPUESTA</v>
      </c>
      <c r="AC2009" s="94" t="str">
        <f t="shared" si="258"/>
        <v>SIN TRASLADO</v>
      </c>
    </row>
    <row r="2010" spans="2:29" s="111" customFormat="1" ht="24.95" hidden="1" customHeight="1">
      <c r="B2010" s="64">
        <f t="shared" si="259"/>
        <v>2007</v>
      </c>
      <c r="C2010" s="69"/>
      <c r="D2010" s="70"/>
      <c r="E2010" s="70"/>
      <c r="F2010" s="64"/>
      <c r="G2010" s="198"/>
      <c r="H2010" s="198"/>
      <c r="I2010" s="198"/>
      <c r="J2010" s="199"/>
      <c r="K2010" s="62"/>
      <c r="L2010" s="62"/>
      <c r="M2010" s="62"/>
      <c r="N2010" s="64" t="s">
        <v>3143</v>
      </c>
      <c r="O2010" s="64" t="str">
        <f>IF(Tabla1[[#This Row],[FECHA RADICADO DE RESPUESTA A PETICIONARIO]]="","Sin respuesta",S2010-G2010)</f>
        <v>Sin respuesta</v>
      </c>
      <c r="P2010" s="64">
        <v>12</v>
      </c>
      <c r="Q2010" s="63" t="str">
        <f>+IFERROR(VLOOKUP(Z2010, fechas!$B$1:$C$247, 2,FALSE), " ")</f>
        <v xml:space="preserve"> </v>
      </c>
      <c r="R2010" s="64"/>
      <c r="S2010" s="85"/>
      <c r="T2010" s="64"/>
      <c r="U2010" s="63"/>
      <c r="V2010" s="64"/>
      <c r="W2010" s="64"/>
      <c r="X2010" s="108">
        <f t="shared" si="255"/>
        <v>1</v>
      </c>
      <c r="Y2010" s="109" t="str">
        <f>+IFERROR(VLOOKUP(G2010,fechas!$A$1:$D$209,2,FALSE), " ")</f>
        <v xml:space="preserve"> </v>
      </c>
      <c r="Z2010" s="109" t="str">
        <f t="shared" si="256"/>
        <v xml:space="preserve"> </v>
      </c>
      <c r="AA2010" s="110" t="str">
        <f ca="1">+IFERROR(IF(S2010&gt;0," ",Q2010-variables!$C$9)," ")</f>
        <v xml:space="preserve"> </v>
      </c>
      <c r="AB2010" s="111" t="str">
        <f t="shared" si="257"/>
        <v>SIN RESPUESTA</v>
      </c>
      <c r="AC2010" s="94" t="str">
        <f t="shared" si="258"/>
        <v>SIN TRASLADO</v>
      </c>
    </row>
    <row r="2011" spans="2:29" s="111" customFormat="1" ht="24.95" hidden="1" customHeight="1">
      <c r="B2011" s="64">
        <f t="shared" si="259"/>
        <v>2008</v>
      </c>
      <c r="C2011" s="69"/>
      <c r="D2011" s="70"/>
      <c r="E2011" s="70"/>
      <c r="F2011" s="64"/>
      <c r="G2011" s="198"/>
      <c r="H2011" s="198"/>
      <c r="I2011" s="198"/>
      <c r="J2011" s="199"/>
      <c r="K2011" s="62"/>
      <c r="L2011" s="62"/>
      <c r="M2011" s="62"/>
      <c r="N2011" s="64" t="s">
        <v>3143</v>
      </c>
      <c r="O2011" s="64" t="str">
        <f>IF(Tabla1[[#This Row],[FECHA RADICADO DE RESPUESTA A PETICIONARIO]]="","Sin respuesta",S2011-G2011)</f>
        <v>Sin respuesta</v>
      </c>
      <c r="P2011" s="64">
        <v>12</v>
      </c>
      <c r="Q2011" s="63" t="str">
        <f>+IFERROR(VLOOKUP(Z2011, fechas!$B$1:$C$247, 2,FALSE), " ")</f>
        <v xml:space="preserve"> </v>
      </c>
      <c r="R2011" s="64"/>
      <c r="S2011" s="85"/>
      <c r="T2011" s="64"/>
      <c r="U2011" s="63"/>
      <c r="V2011" s="64"/>
      <c r="W2011" s="64"/>
      <c r="X2011" s="108">
        <f t="shared" si="255"/>
        <v>1</v>
      </c>
      <c r="Y2011" s="109" t="str">
        <f>+IFERROR(VLOOKUP(G2011,fechas!$A$1:$D$209,2,FALSE), " ")</f>
        <v xml:space="preserve"> </v>
      </c>
      <c r="Z2011" s="109" t="str">
        <f t="shared" si="256"/>
        <v xml:space="preserve"> </v>
      </c>
      <c r="AA2011" s="110" t="str">
        <f ca="1">+IFERROR(IF(S2011&gt;0," ",Q2011-variables!$C$9)," ")</f>
        <v xml:space="preserve"> </v>
      </c>
      <c r="AB2011" s="111" t="str">
        <f t="shared" si="257"/>
        <v>SIN RESPUESTA</v>
      </c>
      <c r="AC2011" s="94" t="str">
        <f t="shared" si="258"/>
        <v>SIN TRASLADO</v>
      </c>
    </row>
    <row r="2012" spans="2:29" s="111" customFormat="1" ht="24.95" hidden="1" customHeight="1">
      <c r="B2012" s="64">
        <f t="shared" si="259"/>
        <v>2009</v>
      </c>
      <c r="C2012" s="69"/>
      <c r="D2012" s="70"/>
      <c r="E2012" s="70"/>
      <c r="F2012" s="64"/>
      <c r="G2012" s="198"/>
      <c r="H2012" s="198"/>
      <c r="I2012" s="198"/>
      <c r="J2012" s="199"/>
      <c r="K2012" s="62"/>
      <c r="L2012" s="62"/>
      <c r="M2012" s="62"/>
      <c r="N2012" s="64" t="s">
        <v>3143</v>
      </c>
      <c r="O2012" s="64" t="str">
        <f>IF(Tabla1[[#This Row],[FECHA RADICADO DE RESPUESTA A PETICIONARIO]]="","Sin respuesta",S2012-G2012)</f>
        <v>Sin respuesta</v>
      </c>
      <c r="P2012" s="64">
        <v>12</v>
      </c>
      <c r="Q2012" s="63" t="str">
        <f>+IFERROR(VLOOKUP(Z2012, fechas!$B$1:$C$247, 2,FALSE), " ")</f>
        <v xml:space="preserve"> </v>
      </c>
      <c r="R2012" s="64"/>
      <c r="S2012" s="85"/>
      <c r="T2012" s="64"/>
      <c r="U2012" s="85"/>
      <c r="V2012" s="64"/>
      <c r="W2012" s="64"/>
      <c r="X2012" s="108">
        <f t="shared" si="255"/>
        <v>1</v>
      </c>
      <c r="Y2012" s="109" t="str">
        <f>+IFERROR(VLOOKUP(G2012,fechas!$A$1:$D$209,2,FALSE), " ")</f>
        <v xml:space="preserve"> </v>
      </c>
      <c r="Z2012" s="109" t="str">
        <f t="shared" si="256"/>
        <v xml:space="preserve"> </v>
      </c>
      <c r="AA2012" s="110" t="str">
        <f ca="1">+IFERROR(IF(S2012&gt;0," ",Q2012-variables!$C$9)," ")</f>
        <v xml:space="preserve"> </v>
      </c>
      <c r="AB2012" s="111" t="str">
        <f t="shared" si="257"/>
        <v>SIN RESPUESTA</v>
      </c>
      <c r="AC2012" s="94" t="str">
        <f t="shared" si="258"/>
        <v>SIN TRASLADO</v>
      </c>
    </row>
    <row r="2013" spans="2:29" s="111" customFormat="1" ht="24.95" hidden="1" customHeight="1">
      <c r="B2013" s="64">
        <f t="shared" si="259"/>
        <v>2010</v>
      </c>
      <c r="C2013" s="69"/>
      <c r="D2013" s="70"/>
      <c r="E2013" s="70"/>
      <c r="F2013" s="64"/>
      <c r="G2013" s="198"/>
      <c r="H2013" s="198"/>
      <c r="I2013" s="198"/>
      <c r="J2013" s="199"/>
      <c r="K2013" s="62"/>
      <c r="L2013" s="62"/>
      <c r="M2013" s="62"/>
      <c r="N2013" s="64" t="s">
        <v>3143</v>
      </c>
      <c r="O2013" s="64" t="str">
        <f>IF(Tabla1[[#This Row],[FECHA RADICADO DE RESPUESTA A PETICIONARIO]]="","Sin respuesta",S2013-G2013)</f>
        <v>Sin respuesta</v>
      </c>
      <c r="P2013" s="64">
        <v>12</v>
      </c>
      <c r="Q2013" s="63" t="str">
        <f>+IFERROR(VLOOKUP(Z2013, fechas!$B$1:$C$247, 2,FALSE), " ")</f>
        <v xml:space="preserve"> </v>
      </c>
      <c r="R2013" s="64"/>
      <c r="S2013" s="85"/>
      <c r="T2013" s="64"/>
      <c r="U2013" s="63"/>
      <c r="V2013" s="64"/>
      <c r="W2013" s="64"/>
      <c r="X2013" s="108">
        <f t="shared" si="255"/>
        <v>1</v>
      </c>
      <c r="Y2013" s="109" t="str">
        <f>+IFERROR(VLOOKUP(G2013,fechas!$A$1:$D$209,2,FALSE), " ")</f>
        <v xml:space="preserve"> </v>
      </c>
      <c r="Z2013" s="109" t="str">
        <f t="shared" si="256"/>
        <v xml:space="preserve"> </v>
      </c>
      <c r="AA2013" s="110" t="str">
        <f>+IFERROR(IF(#REF!&gt;0," ",Q2013-variables!$C$9)," ")</f>
        <v xml:space="preserve"> </v>
      </c>
      <c r="AB2013" s="111" t="str">
        <f t="shared" si="257"/>
        <v>SIN RESPUESTA</v>
      </c>
      <c r="AC2013" s="94" t="str">
        <f t="shared" si="258"/>
        <v>SIN TRASLADO</v>
      </c>
    </row>
    <row r="2014" spans="2:29" s="111" customFormat="1" ht="24.95" hidden="1" customHeight="1">
      <c r="B2014" s="64">
        <f t="shared" si="259"/>
        <v>2011</v>
      </c>
      <c r="C2014" s="69"/>
      <c r="D2014" s="70"/>
      <c r="E2014" s="70"/>
      <c r="F2014" s="64"/>
      <c r="G2014" s="198"/>
      <c r="H2014" s="198"/>
      <c r="I2014" s="198"/>
      <c r="J2014" s="199"/>
      <c r="K2014" s="62"/>
      <c r="L2014" s="62"/>
      <c r="M2014" s="62"/>
      <c r="N2014" s="64" t="s">
        <v>3143</v>
      </c>
      <c r="O2014" s="64" t="str">
        <f>IF(Tabla1[[#This Row],[FECHA RADICADO DE RESPUESTA A PETICIONARIO]]="","Sin respuesta",S2014-G2014)</f>
        <v>Sin respuesta</v>
      </c>
      <c r="P2014" s="64">
        <v>12</v>
      </c>
      <c r="Q2014" s="63" t="str">
        <f>+IFERROR(VLOOKUP(Z2014, fechas!$B$1:$C$247, 2,FALSE), " ")</f>
        <v xml:space="preserve"> </v>
      </c>
      <c r="R2014" s="64"/>
      <c r="S2014" s="85"/>
      <c r="T2014" s="64"/>
      <c r="U2014" s="63"/>
      <c r="V2014" s="64"/>
      <c r="W2014" s="64"/>
      <c r="X2014" s="108">
        <f t="shared" si="255"/>
        <v>1</v>
      </c>
      <c r="Y2014" s="109" t="str">
        <f>+IFERROR(VLOOKUP(G2014,fechas!$A$1:$D$209,2,FALSE), " ")</f>
        <v xml:space="preserve"> </v>
      </c>
      <c r="Z2014" s="109" t="str">
        <f t="shared" si="256"/>
        <v xml:space="preserve"> </v>
      </c>
      <c r="AA2014" s="110" t="str">
        <f ca="1">+IFERROR(IF(S2014&gt;0," ",Q2014-variables!$C$9)," ")</f>
        <v xml:space="preserve"> </v>
      </c>
      <c r="AB2014" s="111" t="str">
        <f t="shared" si="257"/>
        <v>SIN RESPUESTA</v>
      </c>
      <c r="AC2014" s="94" t="str">
        <f t="shared" si="258"/>
        <v>SIN TRASLADO</v>
      </c>
    </row>
    <row r="2015" spans="2:29" s="111" customFormat="1" ht="24.95" hidden="1" customHeight="1">
      <c r="B2015" s="64">
        <f t="shared" si="259"/>
        <v>2012</v>
      </c>
      <c r="C2015" s="69"/>
      <c r="D2015" s="70"/>
      <c r="E2015" s="70"/>
      <c r="F2015" s="64"/>
      <c r="G2015" s="198"/>
      <c r="H2015" s="198"/>
      <c r="I2015" s="198"/>
      <c r="J2015" s="199"/>
      <c r="K2015" s="62"/>
      <c r="L2015" s="62"/>
      <c r="M2015" s="62"/>
      <c r="N2015" s="64" t="s">
        <v>3143</v>
      </c>
      <c r="O2015" s="64" t="str">
        <f>IF(Tabla1[[#This Row],[FECHA RADICADO DE RESPUESTA A PETICIONARIO]]="","Sin respuesta",S2015-G2015)</f>
        <v>Sin respuesta</v>
      </c>
      <c r="P2015" s="64">
        <v>12</v>
      </c>
      <c r="Q2015" s="63" t="str">
        <f>+IFERROR(VLOOKUP(Z2015, fechas!$B$1:$C$247, 2,FALSE), " ")</f>
        <v xml:space="preserve"> </v>
      </c>
      <c r="R2015" s="64"/>
      <c r="S2015" s="85"/>
      <c r="T2015" s="64"/>
      <c r="U2015" s="63"/>
      <c r="V2015" s="64"/>
      <c r="W2015" s="64"/>
      <c r="X2015" s="108">
        <f t="shared" si="255"/>
        <v>1</v>
      </c>
      <c r="Y2015" s="109" t="str">
        <f>+IFERROR(VLOOKUP(G2015,fechas!$A$1:$D$209,2,FALSE), " ")</f>
        <v xml:space="preserve"> </v>
      </c>
      <c r="Z2015" s="109" t="str">
        <f t="shared" si="256"/>
        <v xml:space="preserve"> </v>
      </c>
      <c r="AA2015" s="110" t="str">
        <f ca="1">+IFERROR(IF(S2015&gt;0," ",Q2015-variables!$C$9)," ")</f>
        <v xml:space="preserve"> </v>
      </c>
      <c r="AB2015" s="111" t="str">
        <f t="shared" si="257"/>
        <v>SIN RESPUESTA</v>
      </c>
      <c r="AC2015" s="94" t="str">
        <f t="shared" si="258"/>
        <v>SIN TRASLADO</v>
      </c>
    </row>
    <row r="2016" spans="2:29" s="111" customFormat="1" ht="24.95" hidden="1" customHeight="1">
      <c r="B2016" s="64">
        <f t="shared" si="259"/>
        <v>2013</v>
      </c>
      <c r="C2016" s="69"/>
      <c r="D2016" s="70"/>
      <c r="E2016" s="70"/>
      <c r="F2016" s="64"/>
      <c r="G2016" s="198"/>
      <c r="H2016" s="198"/>
      <c r="I2016" s="198"/>
      <c r="J2016" s="199"/>
      <c r="K2016" s="62"/>
      <c r="L2016" s="62"/>
      <c r="M2016" s="62"/>
      <c r="N2016" s="64" t="s">
        <v>3143</v>
      </c>
      <c r="O2016" s="64" t="str">
        <f>IF(Tabla1[[#This Row],[FECHA RADICADO DE RESPUESTA A PETICIONARIO]]="","Sin respuesta",S2016-G2016)</f>
        <v>Sin respuesta</v>
      </c>
      <c r="P2016" s="64">
        <v>12</v>
      </c>
      <c r="Q2016" s="63" t="str">
        <f>+IFERROR(VLOOKUP(Z2016, fechas!$B$1:$C$247, 2,FALSE), " ")</f>
        <v xml:space="preserve"> </v>
      </c>
      <c r="R2016" s="64"/>
      <c r="S2016" s="85"/>
      <c r="T2016" s="64"/>
      <c r="U2016" s="63"/>
      <c r="V2016" s="64"/>
      <c r="W2016" s="64"/>
      <c r="X2016" s="108">
        <f t="shared" si="255"/>
        <v>1</v>
      </c>
      <c r="Y2016" s="109" t="str">
        <f>+IFERROR(VLOOKUP(G2016,fechas!$A$1:$D$209,2,FALSE), " ")</f>
        <v xml:space="preserve"> </v>
      </c>
      <c r="Z2016" s="109" t="str">
        <f t="shared" si="256"/>
        <v xml:space="preserve"> </v>
      </c>
      <c r="AA2016" s="110" t="str">
        <f ca="1">+IFERROR(IF(S2016&gt;0," ",Q2016-variables!$C$9)," ")</f>
        <v xml:space="preserve"> </v>
      </c>
      <c r="AB2016" s="111" t="str">
        <f t="shared" si="257"/>
        <v>SIN RESPUESTA</v>
      </c>
      <c r="AC2016" s="94" t="str">
        <f t="shared" si="258"/>
        <v>SIN TRASLADO</v>
      </c>
    </row>
    <row r="2017" spans="2:29" s="111" customFormat="1" ht="24.95" hidden="1" customHeight="1">
      <c r="B2017" s="64">
        <f t="shared" si="259"/>
        <v>2014</v>
      </c>
      <c r="C2017" s="69"/>
      <c r="D2017" s="70"/>
      <c r="E2017" s="70"/>
      <c r="F2017" s="64"/>
      <c r="G2017" s="198"/>
      <c r="H2017" s="198"/>
      <c r="I2017" s="198"/>
      <c r="J2017" s="199"/>
      <c r="K2017" s="62"/>
      <c r="L2017" s="62"/>
      <c r="M2017" s="62"/>
      <c r="N2017" s="64" t="s">
        <v>3143</v>
      </c>
      <c r="O2017" s="64" t="str">
        <f>IF(Tabla1[[#This Row],[FECHA RADICADO DE RESPUESTA A PETICIONARIO]]="","Sin respuesta",S2017-G2017)</f>
        <v>Sin respuesta</v>
      </c>
      <c r="P2017" s="64">
        <v>12</v>
      </c>
      <c r="Q2017" s="63" t="str">
        <f>+IFERROR(VLOOKUP(Z2017, fechas!$B$1:$C$247, 2,FALSE), " ")</f>
        <v xml:space="preserve"> </v>
      </c>
      <c r="R2017" s="64"/>
      <c r="S2017" s="85"/>
      <c r="T2017" s="64"/>
      <c r="U2017" s="63"/>
      <c r="V2017" s="64"/>
      <c r="W2017" s="64"/>
      <c r="X2017" s="108">
        <f t="shared" si="255"/>
        <v>1</v>
      </c>
      <c r="Y2017" s="109" t="str">
        <f>+IFERROR(VLOOKUP(G2017,fechas!$A$1:$D$209,2,FALSE), " ")</f>
        <v xml:space="preserve"> </v>
      </c>
      <c r="Z2017" s="109" t="str">
        <f t="shared" si="256"/>
        <v xml:space="preserve"> </v>
      </c>
      <c r="AA2017" s="110" t="str">
        <f ca="1">+IFERROR(IF(S2017&gt;0," ",Q2017-variables!$C$9)," ")</f>
        <v xml:space="preserve"> </v>
      </c>
      <c r="AB2017" s="111" t="str">
        <f t="shared" si="257"/>
        <v>SIN RESPUESTA</v>
      </c>
      <c r="AC2017" s="94" t="str">
        <f t="shared" si="258"/>
        <v>SIN TRASLADO</v>
      </c>
    </row>
    <row r="2018" spans="2:29" s="111" customFormat="1" ht="24.95" hidden="1" customHeight="1">
      <c r="B2018" s="64">
        <f t="shared" si="259"/>
        <v>2015</v>
      </c>
      <c r="C2018" s="69"/>
      <c r="D2018" s="70"/>
      <c r="E2018" s="70"/>
      <c r="F2018" s="64"/>
      <c r="G2018" s="198"/>
      <c r="H2018" s="198"/>
      <c r="I2018" s="198"/>
      <c r="J2018" s="199"/>
      <c r="K2018" s="62"/>
      <c r="L2018" s="62"/>
      <c r="M2018" s="62"/>
      <c r="N2018" s="64" t="s">
        <v>3143</v>
      </c>
      <c r="O2018" s="64" t="str">
        <f>IF(Tabla1[[#This Row],[FECHA RADICADO DE RESPUESTA A PETICIONARIO]]="","Sin respuesta",S2018-G2018)</f>
        <v>Sin respuesta</v>
      </c>
      <c r="P2018" s="64">
        <v>12</v>
      </c>
      <c r="Q2018" s="63" t="str">
        <f>+IFERROR(VLOOKUP(Z2018, fechas!$B$1:$C$247, 2,FALSE), " ")</f>
        <v xml:space="preserve"> </v>
      </c>
      <c r="R2018" s="64"/>
      <c r="S2018" s="85"/>
      <c r="T2018" s="64"/>
      <c r="U2018" s="63"/>
      <c r="V2018" s="64"/>
      <c r="W2018" s="64"/>
      <c r="X2018" s="108">
        <f t="shared" si="255"/>
        <v>1</v>
      </c>
      <c r="Y2018" s="109" t="str">
        <f>+IFERROR(VLOOKUP(G2018,fechas!$A$1:$D$209,2,FALSE), " ")</f>
        <v xml:space="preserve"> </v>
      </c>
      <c r="Z2018" s="109" t="str">
        <f t="shared" si="256"/>
        <v xml:space="preserve"> </v>
      </c>
      <c r="AA2018" s="110" t="str">
        <f ca="1">+IFERROR(IF(S2018&gt;0," ",Q2018-variables!$C$9)," ")</f>
        <v xml:space="preserve"> </v>
      </c>
      <c r="AB2018" s="111" t="str">
        <f t="shared" si="257"/>
        <v>SIN RESPUESTA</v>
      </c>
      <c r="AC2018" s="94" t="str">
        <f t="shared" si="258"/>
        <v>SIN TRASLADO</v>
      </c>
    </row>
    <row r="2019" spans="2:29" s="111" customFormat="1" ht="24.95" hidden="1" customHeight="1">
      <c r="B2019" s="64">
        <f t="shared" si="259"/>
        <v>2016</v>
      </c>
      <c r="C2019" s="69"/>
      <c r="D2019" s="70"/>
      <c r="E2019" s="70"/>
      <c r="F2019" s="64"/>
      <c r="G2019" s="198"/>
      <c r="H2019" s="198"/>
      <c r="I2019" s="198"/>
      <c r="J2019" s="199"/>
      <c r="K2019" s="62"/>
      <c r="L2019" s="62"/>
      <c r="M2019" s="62"/>
      <c r="N2019" s="64" t="s">
        <v>3143</v>
      </c>
      <c r="O2019" s="64" t="str">
        <f>IF(Tabla1[[#This Row],[FECHA RADICADO DE RESPUESTA A PETICIONARIO]]="","Sin respuesta",S2019-G2019)</f>
        <v>Sin respuesta</v>
      </c>
      <c r="P2019" s="64">
        <v>12</v>
      </c>
      <c r="Q2019" s="63" t="str">
        <f>+IFERROR(VLOOKUP(Z2019, fechas!$B$1:$C$247, 2,FALSE), " ")</f>
        <v xml:space="preserve"> </v>
      </c>
      <c r="R2019" s="64"/>
      <c r="S2019" s="85"/>
      <c r="T2019" s="64"/>
      <c r="U2019" s="63"/>
      <c r="V2019" s="64"/>
      <c r="W2019" s="64"/>
      <c r="X2019" s="108">
        <f t="shared" si="255"/>
        <v>1</v>
      </c>
      <c r="Y2019" s="109" t="str">
        <f>+IFERROR(VLOOKUP(G2019,fechas!$A$1:$D$209,2,FALSE), " ")</f>
        <v xml:space="preserve"> </v>
      </c>
      <c r="Z2019" s="109" t="str">
        <f t="shared" si="256"/>
        <v xml:space="preserve"> </v>
      </c>
      <c r="AA2019" s="110" t="str">
        <f ca="1">+IFERROR(IF(S2019&gt;0," ",Q2019-variables!$C$9)," ")</f>
        <v xml:space="preserve"> </v>
      </c>
      <c r="AB2019" s="111" t="str">
        <f t="shared" si="257"/>
        <v>SIN RESPUESTA</v>
      </c>
      <c r="AC2019" s="94" t="str">
        <f t="shared" si="258"/>
        <v>SIN TRASLADO</v>
      </c>
    </row>
    <row r="2020" spans="2:29" s="111" customFormat="1" ht="42.6" hidden="1" customHeight="1">
      <c r="B2020" s="64">
        <f t="shared" si="259"/>
        <v>2017</v>
      </c>
      <c r="C2020" s="69"/>
      <c r="D2020" s="70"/>
      <c r="E2020" s="70"/>
      <c r="F2020" s="64"/>
      <c r="G2020" s="198"/>
      <c r="H2020" s="198"/>
      <c r="I2020" s="198"/>
      <c r="J2020" s="199"/>
      <c r="K2020" s="62"/>
      <c r="L2020" s="62"/>
      <c r="M2020" s="62"/>
      <c r="N2020" s="64" t="s">
        <v>3143</v>
      </c>
      <c r="O2020" s="64" t="str">
        <f>IF(Tabla1[[#This Row],[FECHA RADICADO DE RESPUESTA A PETICIONARIO]]="","Sin respuesta",S2020-G2020)</f>
        <v>Sin respuesta</v>
      </c>
      <c r="P2020" s="64">
        <v>12</v>
      </c>
      <c r="Q2020" s="63" t="str">
        <f>+IFERROR(VLOOKUP(Z2020, fechas!$B$1:$C$247, 2,FALSE), " ")</f>
        <v xml:space="preserve"> </v>
      </c>
      <c r="R2020" s="64"/>
      <c r="S2020" s="85"/>
      <c r="T2020" s="64"/>
      <c r="U2020" s="63"/>
      <c r="V2020" s="64"/>
      <c r="W2020" s="64"/>
      <c r="X2020" s="108">
        <f t="shared" si="255"/>
        <v>1</v>
      </c>
      <c r="Y2020" s="109" t="str">
        <f>+IFERROR(VLOOKUP(G2020,fechas!$A$1:$D$209,2,FALSE), " ")</f>
        <v xml:space="preserve"> </v>
      </c>
      <c r="Z2020" s="109" t="str">
        <f t="shared" si="256"/>
        <v xml:space="preserve"> </v>
      </c>
      <c r="AA2020" s="110" t="str">
        <f ca="1">+IFERROR(IF(S2020&gt;0," ",Q2020-variables!$C$9)," ")</f>
        <v xml:space="preserve"> </v>
      </c>
      <c r="AB2020" s="111" t="str">
        <f t="shared" si="257"/>
        <v>SIN RESPUESTA</v>
      </c>
      <c r="AC2020" s="94" t="str">
        <f t="shared" si="258"/>
        <v>SIN TRASLADO</v>
      </c>
    </row>
    <row r="2021" spans="2:29" s="111" customFormat="1" ht="24.95" hidden="1" customHeight="1">
      <c r="B2021" s="64">
        <f t="shared" si="259"/>
        <v>2018</v>
      </c>
      <c r="C2021" s="69"/>
      <c r="D2021" s="70"/>
      <c r="E2021" s="70"/>
      <c r="F2021" s="64"/>
      <c r="G2021" s="198"/>
      <c r="H2021" s="198"/>
      <c r="I2021" s="198"/>
      <c r="J2021" s="199"/>
      <c r="K2021" s="62"/>
      <c r="L2021" s="62"/>
      <c r="M2021" s="62"/>
      <c r="N2021" s="64" t="s">
        <v>3143</v>
      </c>
      <c r="O2021" s="64" t="str">
        <f>IF(Tabla1[[#This Row],[FECHA RADICADO DE RESPUESTA A PETICIONARIO]]="","Sin respuesta",S2021-G2021)</f>
        <v>Sin respuesta</v>
      </c>
      <c r="P2021" s="64">
        <v>12</v>
      </c>
      <c r="Q2021" s="63" t="str">
        <f>+IFERROR(VLOOKUP(Z2021, fechas!$B$1:$C$247, 2,FALSE), " ")</f>
        <v xml:space="preserve"> </v>
      </c>
      <c r="R2021" s="64"/>
      <c r="S2021" s="85"/>
      <c r="T2021" s="64"/>
      <c r="U2021" s="85"/>
      <c r="V2021" s="64"/>
      <c r="W2021" s="64"/>
      <c r="X2021" s="108">
        <f t="shared" si="255"/>
        <v>1</v>
      </c>
      <c r="Y2021" s="109" t="str">
        <f>+IFERROR(VLOOKUP(G2021,fechas!$A$1:$D$209,2,FALSE), " ")</f>
        <v xml:space="preserve"> </v>
      </c>
      <c r="Z2021" s="109" t="str">
        <f t="shared" si="256"/>
        <v xml:space="preserve"> </v>
      </c>
      <c r="AA2021" s="110" t="str">
        <f ca="1">+IFERROR(IF(S2021&gt;0," ",Q2021-variables!$C$9)," ")</f>
        <v xml:space="preserve"> </v>
      </c>
      <c r="AB2021" s="111" t="str">
        <f t="shared" si="257"/>
        <v>SIN RESPUESTA</v>
      </c>
      <c r="AC2021" s="94" t="str">
        <f t="shared" si="258"/>
        <v>SIN TRASLADO</v>
      </c>
    </row>
    <row r="2022" spans="2:29" s="111" customFormat="1" ht="24.95" hidden="1" customHeight="1">
      <c r="B2022" s="64">
        <f t="shared" si="259"/>
        <v>2019</v>
      </c>
      <c r="C2022" s="69"/>
      <c r="D2022" s="70"/>
      <c r="E2022" s="70"/>
      <c r="F2022" s="64"/>
      <c r="G2022" s="198"/>
      <c r="H2022" s="198"/>
      <c r="I2022" s="198"/>
      <c r="J2022" s="199"/>
      <c r="K2022" s="62"/>
      <c r="L2022" s="62"/>
      <c r="M2022" s="62"/>
      <c r="N2022" s="64" t="s">
        <v>3143</v>
      </c>
      <c r="O2022" s="64" t="str">
        <f>IF(Tabla1[[#This Row],[FECHA RADICADO DE RESPUESTA A PETICIONARIO]]="","Sin respuesta",S2022-G2022)</f>
        <v>Sin respuesta</v>
      </c>
      <c r="P2022" s="64">
        <v>12</v>
      </c>
      <c r="Q2022" s="63" t="str">
        <f>+IFERROR(VLOOKUP(Z2022, fechas!$B$1:$C$247, 2,FALSE), " ")</f>
        <v xml:space="preserve"> </v>
      </c>
      <c r="R2022" s="64"/>
      <c r="S2022" s="85"/>
      <c r="T2022" s="64"/>
      <c r="U2022" s="63"/>
      <c r="V2022" s="64"/>
      <c r="W2022" s="64"/>
      <c r="X2022" s="108">
        <f t="shared" si="255"/>
        <v>1</v>
      </c>
      <c r="Y2022" s="109" t="str">
        <f>+IFERROR(VLOOKUP(G2022,fechas!$A$1:$D$209,2,FALSE), " ")</f>
        <v xml:space="preserve"> </v>
      </c>
      <c r="Z2022" s="109" t="str">
        <f t="shared" si="256"/>
        <v xml:space="preserve"> </v>
      </c>
      <c r="AA2022" s="110" t="str">
        <f ca="1">+IFERROR(IF(S2022&gt;0," ",Q2022-variables!$C$9)," ")</f>
        <v xml:space="preserve"> </v>
      </c>
      <c r="AB2022" s="111" t="str">
        <f t="shared" si="257"/>
        <v>SIN RESPUESTA</v>
      </c>
      <c r="AC2022" s="94" t="str">
        <f t="shared" si="258"/>
        <v>SIN TRASLADO</v>
      </c>
    </row>
    <row r="2023" spans="2:29" s="111" customFormat="1" ht="24.95" hidden="1" customHeight="1">
      <c r="B2023" s="64">
        <f t="shared" si="259"/>
        <v>2020</v>
      </c>
      <c r="C2023" s="69"/>
      <c r="D2023" s="70"/>
      <c r="E2023" s="70"/>
      <c r="F2023" s="64"/>
      <c r="G2023" s="198"/>
      <c r="H2023" s="198"/>
      <c r="I2023" s="198"/>
      <c r="J2023" s="199"/>
      <c r="K2023" s="62"/>
      <c r="L2023" s="62"/>
      <c r="M2023" s="62"/>
      <c r="N2023" s="64" t="s">
        <v>3143</v>
      </c>
      <c r="O2023" s="64" t="str">
        <f>IF(Tabla1[[#This Row],[FECHA RADICADO DE RESPUESTA A PETICIONARIO]]="","Sin respuesta",S2023-G2023)</f>
        <v>Sin respuesta</v>
      </c>
      <c r="P2023" s="64">
        <v>12</v>
      </c>
      <c r="Q2023" s="63" t="str">
        <f>+IFERROR(VLOOKUP(Z2023, fechas!$B$1:$C$247, 2,FALSE), " ")</f>
        <v xml:space="preserve"> </v>
      </c>
      <c r="R2023" s="64"/>
      <c r="S2023" s="85"/>
      <c r="T2023" s="64"/>
      <c r="U2023" s="63"/>
      <c r="V2023" s="64"/>
      <c r="W2023" s="64"/>
      <c r="X2023" s="108">
        <f t="shared" si="255"/>
        <v>1</v>
      </c>
      <c r="Y2023" s="109" t="str">
        <f>+IFERROR(VLOOKUP(G2023,fechas!$A$1:$D$209,2,FALSE), " ")</f>
        <v xml:space="preserve"> </v>
      </c>
      <c r="Z2023" s="109" t="str">
        <f t="shared" si="256"/>
        <v xml:space="preserve"> </v>
      </c>
      <c r="AA2023" s="110" t="str">
        <f ca="1">+IFERROR(IF(S2023&gt;0," ",Q2023-variables!$C$9)," ")</f>
        <v xml:space="preserve"> </v>
      </c>
      <c r="AB2023" s="111" t="str">
        <f t="shared" si="257"/>
        <v>SIN RESPUESTA</v>
      </c>
      <c r="AC2023" s="94" t="str">
        <f t="shared" si="258"/>
        <v>SIN TRASLADO</v>
      </c>
    </row>
    <row r="2024" spans="2:29" s="111" customFormat="1" ht="24.95" hidden="1" customHeight="1">
      <c r="B2024" s="64">
        <f t="shared" si="259"/>
        <v>2021</v>
      </c>
      <c r="C2024" s="69"/>
      <c r="D2024" s="70"/>
      <c r="E2024" s="70"/>
      <c r="F2024" s="64"/>
      <c r="G2024" s="198"/>
      <c r="H2024" s="198"/>
      <c r="I2024" s="198"/>
      <c r="J2024" s="199"/>
      <c r="K2024" s="62"/>
      <c r="L2024" s="62"/>
      <c r="M2024" s="62"/>
      <c r="N2024" s="64" t="s">
        <v>3143</v>
      </c>
      <c r="O2024" s="64" t="str">
        <f>IF(Tabla1[[#This Row],[FECHA RADICADO DE RESPUESTA A PETICIONARIO]]="","Sin respuesta",S2024-G2024)</f>
        <v>Sin respuesta</v>
      </c>
      <c r="P2024" s="64">
        <v>12</v>
      </c>
      <c r="Q2024" s="63" t="str">
        <f>+IFERROR(VLOOKUP(Z2024, fechas!$B$1:$C$247, 2,FALSE), " ")</f>
        <v xml:space="preserve"> </v>
      </c>
      <c r="R2024" s="64"/>
      <c r="S2024" s="85"/>
      <c r="T2024" s="64"/>
      <c r="U2024" s="63"/>
      <c r="V2024" s="64"/>
      <c r="W2024" s="64"/>
      <c r="X2024" s="108">
        <f t="shared" si="255"/>
        <v>1</v>
      </c>
      <c r="Y2024" s="109" t="str">
        <f>+IFERROR(VLOOKUP(G2024,fechas!$A$1:$D$209,2,FALSE), " ")</f>
        <v xml:space="preserve"> </v>
      </c>
      <c r="Z2024" s="109" t="str">
        <f t="shared" si="256"/>
        <v xml:space="preserve"> </v>
      </c>
      <c r="AA2024" s="110" t="str">
        <f ca="1">+IFERROR(IF(S2024&gt;0," ",Q2024-variables!$C$9)," ")</f>
        <v xml:space="preserve"> </v>
      </c>
      <c r="AB2024" s="111" t="str">
        <f t="shared" si="257"/>
        <v>SIN RESPUESTA</v>
      </c>
      <c r="AC2024" s="94" t="str">
        <f t="shared" si="258"/>
        <v>SIN TRASLADO</v>
      </c>
    </row>
    <row r="2025" spans="2:29" s="111" customFormat="1" ht="24.95" hidden="1" customHeight="1">
      <c r="B2025" s="64">
        <f t="shared" si="259"/>
        <v>2022</v>
      </c>
      <c r="C2025" s="69"/>
      <c r="D2025" s="70"/>
      <c r="E2025" s="70"/>
      <c r="F2025" s="64"/>
      <c r="G2025" s="198"/>
      <c r="H2025" s="198"/>
      <c r="I2025" s="198"/>
      <c r="J2025" s="199"/>
      <c r="K2025" s="62"/>
      <c r="L2025" s="62"/>
      <c r="M2025" s="62"/>
      <c r="N2025" s="64" t="s">
        <v>3143</v>
      </c>
      <c r="O2025" s="64" t="str">
        <f>IF(Tabla1[[#This Row],[FECHA RADICADO DE RESPUESTA A PETICIONARIO]]="","Sin respuesta",S2025-G2025)</f>
        <v>Sin respuesta</v>
      </c>
      <c r="P2025" s="64">
        <v>12</v>
      </c>
      <c r="Q2025" s="63" t="str">
        <f>+IFERROR(VLOOKUP(Z2025, fechas!$B$1:$C$247, 2,FALSE), " ")</f>
        <v xml:space="preserve"> </v>
      </c>
      <c r="R2025" s="64"/>
      <c r="S2025" s="85"/>
      <c r="T2025" s="64"/>
      <c r="U2025" s="63"/>
      <c r="V2025" s="64"/>
      <c r="W2025" s="64"/>
      <c r="X2025" s="108">
        <f t="shared" si="255"/>
        <v>1</v>
      </c>
      <c r="Y2025" s="109" t="str">
        <f>+IFERROR(VLOOKUP(G2025,fechas!$A$1:$D$209,2,FALSE), " ")</f>
        <v xml:space="preserve"> </v>
      </c>
      <c r="Z2025" s="109" t="str">
        <f t="shared" si="256"/>
        <v xml:space="preserve"> </v>
      </c>
      <c r="AA2025" s="110" t="str">
        <f ca="1">+IFERROR(IF(S2025&gt;0," ",Q2025-variables!$C$9)," ")</f>
        <v xml:space="preserve"> </v>
      </c>
      <c r="AB2025" s="111" t="str">
        <f t="shared" si="257"/>
        <v>SIN RESPUESTA</v>
      </c>
      <c r="AC2025" s="94" t="str">
        <f t="shared" si="258"/>
        <v>SIN TRASLADO</v>
      </c>
    </row>
    <row r="2026" spans="2:29" s="111" customFormat="1" ht="24.95" hidden="1" customHeight="1">
      <c r="B2026" s="64">
        <f t="shared" si="259"/>
        <v>2023</v>
      </c>
      <c r="C2026" s="69"/>
      <c r="D2026" s="70"/>
      <c r="E2026" s="70"/>
      <c r="F2026" s="64"/>
      <c r="G2026" s="198"/>
      <c r="H2026" s="198"/>
      <c r="I2026" s="198"/>
      <c r="J2026" s="199"/>
      <c r="K2026" s="62"/>
      <c r="L2026" s="62"/>
      <c r="M2026" s="62"/>
      <c r="N2026" s="64" t="s">
        <v>3143</v>
      </c>
      <c r="O2026" s="64" t="str">
        <f>IF(Tabla1[[#This Row],[FECHA RADICADO DE RESPUESTA A PETICIONARIO]]="","Sin respuesta",S2026-G2026)</f>
        <v>Sin respuesta</v>
      </c>
      <c r="P2026" s="64">
        <v>12</v>
      </c>
      <c r="Q2026" s="63" t="str">
        <f>+IFERROR(VLOOKUP(Z2026, fechas!$B$1:$C$247, 2,FALSE), " ")</f>
        <v xml:space="preserve"> </v>
      </c>
      <c r="R2026" s="64"/>
      <c r="S2026" s="85"/>
      <c r="T2026" s="64"/>
      <c r="U2026" s="63"/>
      <c r="V2026" s="64"/>
      <c r="W2026" s="64"/>
      <c r="X2026" s="108">
        <f t="shared" si="255"/>
        <v>1</v>
      </c>
      <c r="Y2026" s="109" t="str">
        <f>+IFERROR(VLOOKUP(G2026,fechas!$A$1:$D$209,2,FALSE), " ")</f>
        <v xml:space="preserve"> </v>
      </c>
      <c r="Z2026" s="109" t="str">
        <f t="shared" si="256"/>
        <v xml:space="preserve"> </v>
      </c>
      <c r="AA2026" s="110" t="str">
        <f ca="1">+IFERROR(IF(S2026&gt;0," ",Q2026-variables!$C$9)," ")</f>
        <v xml:space="preserve"> </v>
      </c>
      <c r="AB2026" s="111" t="str">
        <f t="shared" si="257"/>
        <v>SIN RESPUESTA</v>
      </c>
      <c r="AC2026" s="94" t="str">
        <f t="shared" si="258"/>
        <v>SIN TRASLADO</v>
      </c>
    </row>
    <row r="2027" spans="2:29" s="111" customFormat="1" ht="24.95" hidden="1" customHeight="1">
      <c r="B2027" s="64">
        <f t="shared" si="259"/>
        <v>2024</v>
      </c>
      <c r="C2027" s="69"/>
      <c r="D2027" s="70"/>
      <c r="E2027" s="70"/>
      <c r="F2027" s="64"/>
      <c r="G2027" s="198"/>
      <c r="H2027" s="198"/>
      <c r="I2027" s="198"/>
      <c r="J2027" s="199"/>
      <c r="K2027" s="62"/>
      <c r="L2027" s="62"/>
      <c r="M2027" s="62"/>
      <c r="N2027" s="64" t="s">
        <v>3143</v>
      </c>
      <c r="O2027" s="64" t="str">
        <f>IF(Tabla1[[#This Row],[FECHA RADICADO DE RESPUESTA A PETICIONARIO]]="","Sin respuesta",S2027-G2027)</f>
        <v>Sin respuesta</v>
      </c>
      <c r="P2027" s="64">
        <v>12</v>
      </c>
      <c r="Q2027" s="63" t="str">
        <f>+IFERROR(VLOOKUP(Z2027, fechas!$B$1:$C$247, 2,FALSE), " ")</f>
        <v xml:space="preserve"> </v>
      </c>
      <c r="R2027" s="64"/>
      <c r="S2027" s="85"/>
      <c r="T2027" s="64"/>
      <c r="U2027" s="63"/>
      <c r="V2027" s="64"/>
      <c r="W2027" s="64"/>
      <c r="X2027" s="108">
        <f t="shared" si="255"/>
        <v>1</v>
      </c>
      <c r="Y2027" s="109" t="str">
        <f>+IFERROR(VLOOKUP(G2027,fechas!$A$1:$D$209,2,FALSE), " ")</f>
        <v xml:space="preserve"> </v>
      </c>
      <c r="Z2027" s="109" t="str">
        <f t="shared" si="256"/>
        <v xml:space="preserve"> </v>
      </c>
      <c r="AA2027" s="110" t="str">
        <f ca="1">+IFERROR(IF(S2027&gt;0," ",Q2027-variables!$C$9)," ")</f>
        <v xml:space="preserve"> </v>
      </c>
      <c r="AB2027" s="111" t="str">
        <f t="shared" si="257"/>
        <v>SIN RESPUESTA</v>
      </c>
      <c r="AC2027" s="94" t="str">
        <f t="shared" si="258"/>
        <v>SIN TRASLADO</v>
      </c>
    </row>
    <row r="2028" spans="2:29" s="111" customFormat="1" ht="24.95" hidden="1" customHeight="1">
      <c r="B2028" s="64">
        <f t="shared" si="259"/>
        <v>2025</v>
      </c>
      <c r="C2028" s="69"/>
      <c r="D2028" s="70"/>
      <c r="E2028" s="70"/>
      <c r="F2028" s="64"/>
      <c r="G2028" s="198"/>
      <c r="H2028" s="198"/>
      <c r="I2028" s="198"/>
      <c r="J2028" s="199"/>
      <c r="K2028" s="62"/>
      <c r="L2028" s="62"/>
      <c r="M2028" s="62"/>
      <c r="N2028" s="64" t="s">
        <v>3143</v>
      </c>
      <c r="O2028" s="64" t="str">
        <f>IF(Tabla1[[#This Row],[FECHA RADICADO DE RESPUESTA A PETICIONARIO]]="","Sin respuesta",S2028-G2028)</f>
        <v>Sin respuesta</v>
      </c>
      <c r="P2028" s="64">
        <v>12</v>
      </c>
      <c r="Q2028" s="63" t="str">
        <f>+IFERROR(VLOOKUP(Z2028, fechas!$B$1:$C$247, 2,FALSE), " ")</f>
        <v xml:space="preserve"> </v>
      </c>
      <c r="R2028" s="64"/>
      <c r="S2028" s="85"/>
      <c r="T2028" s="64"/>
      <c r="U2028" s="63"/>
      <c r="V2028" s="64"/>
      <c r="W2028" s="64"/>
      <c r="X2028" s="108">
        <f t="shared" si="255"/>
        <v>1</v>
      </c>
      <c r="Y2028" s="109" t="str">
        <f>+IFERROR(VLOOKUP(G2028,fechas!$A$1:$D$209,2,FALSE), " ")</f>
        <v xml:space="preserve"> </v>
      </c>
      <c r="Z2028" s="109" t="str">
        <f t="shared" si="256"/>
        <v xml:space="preserve"> </v>
      </c>
      <c r="AA2028" s="110" t="str">
        <f ca="1">+IFERROR(IF(S2028&gt;0," ",Q2028-variables!$C$9)," ")</f>
        <v xml:space="preserve"> </v>
      </c>
      <c r="AB2028" s="111" t="str">
        <f t="shared" si="257"/>
        <v>SIN RESPUESTA</v>
      </c>
      <c r="AC2028" s="94" t="str">
        <f t="shared" si="258"/>
        <v>SIN TRASLADO</v>
      </c>
    </row>
    <row r="2029" spans="2:29" s="111" customFormat="1" ht="24.95" hidden="1" customHeight="1">
      <c r="B2029" s="64">
        <f t="shared" si="259"/>
        <v>2026</v>
      </c>
      <c r="C2029" s="69"/>
      <c r="D2029" s="70"/>
      <c r="E2029" s="70"/>
      <c r="F2029" s="64"/>
      <c r="G2029" s="198"/>
      <c r="H2029" s="198"/>
      <c r="I2029" s="198"/>
      <c r="J2029" s="199"/>
      <c r="K2029" s="62"/>
      <c r="L2029" s="62"/>
      <c r="M2029" s="62"/>
      <c r="N2029" s="64" t="s">
        <v>3143</v>
      </c>
      <c r="O2029" s="64" t="str">
        <f>IF(Tabla1[[#This Row],[FECHA RADICADO DE RESPUESTA A PETICIONARIO]]="","Sin respuesta",S2029-G2029)</f>
        <v>Sin respuesta</v>
      </c>
      <c r="P2029" s="64">
        <v>12</v>
      </c>
      <c r="Q2029" s="63" t="str">
        <f>+IFERROR(VLOOKUP(Z2029, fechas!$B$1:$C$247, 2,FALSE), " ")</f>
        <v xml:space="preserve"> </v>
      </c>
      <c r="R2029" s="64"/>
      <c r="S2029" s="85"/>
      <c r="T2029" s="64"/>
      <c r="U2029" s="63"/>
      <c r="V2029" s="64"/>
      <c r="W2029" s="64"/>
      <c r="X2029" s="108">
        <f t="shared" si="255"/>
        <v>1</v>
      </c>
      <c r="Y2029" s="109" t="str">
        <f>+IFERROR(VLOOKUP(G2029,fechas!$A$1:$D$209,2,FALSE), " ")</f>
        <v xml:space="preserve"> </v>
      </c>
      <c r="Z2029" s="109" t="str">
        <f t="shared" si="256"/>
        <v xml:space="preserve"> </v>
      </c>
      <c r="AA2029" s="110" t="str">
        <f ca="1">+IFERROR(IF(S2029&gt;0," ",Q2029-variables!$C$9)," ")</f>
        <v xml:space="preserve"> </v>
      </c>
      <c r="AB2029" s="111" t="str">
        <f t="shared" si="257"/>
        <v>SIN RESPUESTA</v>
      </c>
      <c r="AC2029" s="94" t="str">
        <f t="shared" si="258"/>
        <v>SIN TRASLADO</v>
      </c>
    </row>
    <row r="2030" spans="2:29" s="111" customFormat="1" ht="24.95" hidden="1" customHeight="1">
      <c r="B2030" s="64">
        <f t="shared" si="259"/>
        <v>2027</v>
      </c>
      <c r="C2030" s="69"/>
      <c r="D2030" s="70"/>
      <c r="E2030" s="70"/>
      <c r="F2030" s="64"/>
      <c r="G2030" s="198"/>
      <c r="H2030" s="198"/>
      <c r="I2030" s="198"/>
      <c r="J2030" s="199"/>
      <c r="K2030" s="62"/>
      <c r="L2030" s="62"/>
      <c r="M2030" s="62"/>
      <c r="N2030" s="64" t="s">
        <v>3143</v>
      </c>
      <c r="O2030" s="64" t="str">
        <f>IF(Tabla1[[#This Row],[FECHA RADICADO DE RESPUESTA A PETICIONARIO]]="","Sin respuesta",S2030-G2030)</f>
        <v>Sin respuesta</v>
      </c>
      <c r="P2030" s="64">
        <v>12</v>
      </c>
      <c r="Q2030" s="63" t="str">
        <f>+IFERROR(VLOOKUP(Z2030, fechas!$B$1:$C$247, 2,FALSE), " ")</f>
        <v xml:space="preserve"> </v>
      </c>
      <c r="R2030" s="64"/>
      <c r="S2030" s="85"/>
      <c r="T2030" s="64"/>
      <c r="U2030" s="63"/>
      <c r="V2030" s="64"/>
      <c r="W2030" s="64"/>
      <c r="X2030" s="108">
        <f t="shared" si="255"/>
        <v>1</v>
      </c>
      <c r="Y2030" s="109" t="str">
        <f>+IFERROR(VLOOKUP(G2030,fechas!$A$1:$D$209,2,FALSE), " ")</f>
        <v xml:space="preserve"> </v>
      </c>
      <c r="Z2030" s="109" t="str">
        <f t="shared" si="256"/>
        <v xml:space="preserve"> </v>
      </c>
      <c r="AA2030" s="110" t="str">
        <f ca="1">+IFERROR(IF(S2030&gt;0," ",Q2030-variables!$C$9)," ")</f>
        <v xml:space="preserve"> </v>
      </c>
      <c r="AB2030" s="111" t="str">
        <f t="shared" si="257"/>
        <v>SIN RESPUESTA</v>
      </c>
      <c r="AC2030" s="94" t="str">
        <f t="shared" si="258"/>
        <v>SIN TRASLADO</v>
      </c>
    </row>
    <row r="2031" spans="2:29" s="111" customFormat="1" ht="24.95" hidden="1" customHeight="1">
      <c r="B2031" s="64">
        <f t="shared" si="259"/>
        <v>2028</v>
      </c>
      <c r="C2031" s="69"/>
      <c r="D2031" s="70"/>
      <c r="E2031" s="70"/>
      <c r="F2031" s="64"/>
      <c r="G2031" s="198"/>
      <c r="H2031" s="198"/>
      <c r="I2031" s="198"/>
      <c r="J2031" s="199"/>
      <c r="K2031" s="62"/>
      <c r="L2031" s="62"/>
      <c r="M2031" s="62"/>
      <c r="N2031" s="64" t="s">
        <v>3143</v>
      </c>
      <c r="O2031" s="64" t="str">
        <f>IF(Tabla1[[#This Row],[FECHA RADICADO DE RESPUESTA A PETICIONARIO]]="","Sin respuesta",S2031-G2031)</f>
        <v>Sin respuesta</v>
      </c>
      <c r="P2031" s="64">
        <v>12</v>
      </c>
      <c r="Q2031" s="63" t="str">
        <f>+IFERROR(VLOOKUP(Z2031, fechas!$B$1:$C$247, 2,FALSE), " ")</f>
        <v xml:space="preserve"> </v>
      </c>
      <c r="R2031" s="64"/>
      <c r="S2031" s="85"/>
      <c r="T2031" s="64"/>
      <c r="U2031" s="63"/>
      <c r="V2031" s="64"/>
      <c r="W2031" s="64"/>
      <c r="X2031" s="108">
        <f t="shared" si="255"/>
        <v>1</v>
      </c>
      <c r="Y2031" s="109" t="str">
        <f>+IFERROR(VLOOKUP(G2031,fechas!$A$1:$D$209,2,FALSE), " ")</f>
        <v xml:space="preserve"> </v>
      </c>
      <c r="Z2031" s="109" t="str">
        <f t="shared" si="256"/>
        <v xml:space="preserve"> </v>
      </c>
      <c r="AA2031" s="110" t="str">
        <f ca="1">+IFERROR(IF(S2031&gt;0," ",Q2031-variables!$C$9)," ")</f>
        <v xml:space="preserve"> </v>
      </c>
      <c r="AB2031" s="111" t="str">
        <f t="shared" si="257"/>
        <v>SIN RESPUESTA</v>
      </c>
      <c r="AC2031" s="94" t="str">
        <f t="shared" si="258"/>
        <v>SIN TRASLADO</v>
      </c>
    </row>
    <row r="2032" spans="2:29" s="111" customFormat="1" ht="24.95" hidden="1" customHeight="1">
      <c r="B2032" s="64">
        <f t="shared" si="259"/>
        <v>2029</v>
      </c>
      <c r="C2032" s="69"/>
      <c r="D2032" s="70"/>
      <c r="E2032" s="70"/>
      <c r="F2032" s="64"/>
      <c r="G2032" s="198"/>
      <c r="H2032" s="198"/>
      <c r="I2032" s="198"/>
      <c r="J2032" s="199"/>
      <c r="K2032" s="62"/>
      <c r="L2032" s="62"/>
      <c r="M2032" s="62"/>
      <c r="N2032" s="64" t="s">
        <v>3143</v>
      </c>
      <c r="O2032" s="64" t="str">
        <f>IF(Tabla1[[#This Row],[FECHA RADICADO DE RESPUESTA A PETICIONARIO]]="","Sin respuesta",S2032-G2032)</f>
        <v>Sin respuesta</v>
      </c>
      <c r="P2032" s="64">
        <v>12</v>
      </c>
      <c r="Q2032" s="63" t="str">
        <f>+IFERROR(VLOOKUP(Z2032, fechas!$B$1:$C$247, 2,FALSE), " ")</f>
        <v xml:space="preserve"> </v>
      </c>
      <c r="R2032" s="64"/>
      <c r="S2032" s="85"/>
      <c r="T2032" s="64"/>
      <c r="U2032" s="63"/>
      <c r="V2032" s="64"/>
      <c r="W2032" s="64"/>
      <c r="X2032" s="108">
        <f t="shared" si="255"/>
        <v>1</v>
      </c>
      <c r="Y2032" s="109" t="str">
        <f>+IFERROR(VLOOKUP(G2032,fechas!$A$1:$D$209,2,FALSE), " ")</f>
        <v xml:space="preserve"> </v>
      </c>
      <c r="Z2032" s="109" t="str">
        <f t="shared" si="256"/>
        <v xml:space="preserve"> </v>
      </c>
      <c r="AA2032" s="110" t="str">
        <f ca="1">+IFERROR(IF(S2032&gt;0," ",Q2032-variables!$C$9)," ")</f>
        <v xml:space="preserve"> </v>
      </c>
      <c r="AB2032" s="111" t="str">
        <f t="shared" si="257"/>
        <v>SIN RESPUESTA</v>
      </c>
      <c r="AC2032" s="94" t="str">
        <f t="shared" si="258"/>
        <v>SIN TRASLADO</v>
      </c>
    </row>
    <row r="2033" spans="2:29" s="111" customFormat="1" ht="24.95" hidden="1" customHeight="1">
      <c r="B2033" s="64">
        <f t="shared" si="259"/>
        <v>2030</v>
      </c>
      <c r="C2033" s="69"/>
      <c r="D2033" s="70"/>
      <c r="E2033" s="70"/>
      <c r="F2033" s="64"/>
      <c r="G2033" s="198"/>
      <c r="H2033" s="198"/>
      <c r="I2033" s="198"/>
      <c r="J2033" s="199"/>
      <c r="K2033" s="62"/>
      <c r="L2033" s="62"/>
      <c r="M2033" s="62"/>
      <c r="N2033" s="64" t="s">
        <v>3143</v>
      </c>
      <c r="O2033" s="64" t="str">
        <f>IF(Tabla1[[#This Row],[FECHA RADICADO DE RESPUESTA A PETICIONARIO]]="","Sin respuesta",S2033-G2033)</f>
        <v>Sin respuesta</v>
      </c>
      <c r="P2033" s="64">
        <v>12</v>
      </c>
      <c r="Q2033" s="63" t="str">
        <f>+IFERROR(VLOOKUP(Z2033, fechas!$B$1:$C$247, 2,FALSE), " ")</f>
        <v xml:space="preserve"> </v>
      </c>
      <c r="R2033" s="64"/>
      <c r="S2033" s="85"/>
      <c r="T2033" s="64"/>
      <c r="U2033" s="63"/>
      <c r="V2033" s="64"/>
      <c r="W2033" s="64"/>
      <c r="X2033" s="108">
        <f t="shared" si="255"/>
        <v>1</v>
      </c>
      <c r="Y2033" s="109" t="str">
        <f>+IFERROR(VLOOKUP(G2033,fechas!$A$1:$D$209,2,FALSE), " ")</f>
        <v xml:space="preserve"> </v>
      </c>
      <c r="Z2033" s="109" t="str">
        <f t="shared" si="256"/>
        <v xml:space="preserve"> </v>
      </c>
      <c r="AA2033" s="110" t="str">
        <f ca="1">+IFERROR(IF(S2033&gt;0," ",Q2033-variables!$C$9)," ")</f>
        <v xml:space="preserve"> </v>
      </c>
      <c r="AB2033" s="111" t="str">
        <f t="shared" si="257"/>
        <v>SIN RESPUESTA</v>
      </c>
      <c r="AC2033" s="94" t="str">
        <f t="shared" si="258"/>
        <v>SIN TRASLADO</v>
      </c>
    </row>
    <row r="2034" spans="2:29" s="111" customFormat="1" ht="24.95" hidden="1" customHeight="1">
      <c r="B2034" s="64">
        <f t="shared" si="259"/>
        <v>2031</v>
      </c>
      <c r="C2034" s="69"/>
      <c r="D2034" s="70"/>
      <c r="E2034" s="70"/>
      <c r="F2034" s="64"/>
      <c r="G2034" s="198"/>
      <c r="H2034" s="198"/>
      <c r="I2034" s="198"/>
      <c r="J2034" s="199"/>
      <c r="K2034" s="62"/>
      <c r="L2034" s="62"/>
      <c r="M2034" s="62"/>
      <c r="N2034" s="64" t="s">
        <v>3143</v>
      </c>
      <c r="O2034" s="64" t="str">
        <f>IF(Tabla1[[#This Row],[FECHA RADICADO DE RESPUESTA A PETICIONARIO]]="","Sin respuesta",S2034-G2034)</f>
        <v>Sin respuesta</v>
      </c>
      <c r="P2034" s="64">
        <v>12</v>
      </c>
      <c r="Q2034" s="63" t="str">
        <f>+IFERROR(VLOOKUP(Z2034, fechas!$B$1:$C$247, 2,FALSE), " ")</f>
        <v xml:space="preserve"> </v>
      </c>
      <c r="R2034" s="64"/>
      <c r="S2034" s="85"/>
      <c r="T2034" s="64"/>
      <c r="U2034" s="63"/>
      <c r="V2034" s="64"/>
      <c r="W2034" s="64"/>
      <c r="X2034" s="108">
        <f t="shared" si="255"/>
        <v>1</v>
      </c>
      <c r="Y2034" s="109" t="str">
        <f>+IFERROR(VLOOKUP(G2034,fechas!$A$1:$D$209,2,FALSE), " ")</f>
        <v xml:space="preserve"> </v>
      </c>
      <c r="Z2034" s="109" t="str">
        <f t="shared" si="256"/>
        <v xml:space="preserve"> </v>
      </c>
      <c r="AA2034" s="110" t="str">
        <f ca="1">+IFERROR(IF(S2034&gt;0," ",Q2034-variables!$C$9)," ")</f>
        <v xml:space="preserve"> </v>
      </c>
      <c r="AB2034" s="111" t="str">
        <f t="shared" si="257"/>
        <v>SIN RESPUESTA</v>
      </c>
      <c r="AC2034" s="94" t="str">
        <f t="shared" si="258"/>
        <v>SIN TRASLADO</v>
      </c>
    </row>
    <row r="2035" spans="2:29" s="111" customFormat="1" ht="24.95" hidden="1" customHeight="1">
      <c r="B2035" s="64">
        <f t="shared" si="259"/>
        <v>2032</v>
      </c>
      <c r="C2035" s="69"/>
      <c r="D2035" s="70"/>
      <c r="E2035" s="70"/>
      <c r="F2035" s="64"/>
      <c r="G2035" s="198"/>
      <c r="H2035" s="198"/>
      <c r="I2035" s="198"/>
      <c r="J2035" s="199"/>
      <c r="K2035" s="62"/>
      <c r="L2035" s="62"/>
      <c r="M2035" s="62"/>
      <c r="N2035" s="64" t="s">
        <v>3143</v>
      </c>
      <c r="O2035" s="64" t="str">
        <f>IF(Tabla1[[#This Row],[FECHA RADICADO DE RESPUESTA A PETICIONARIO]]="","Sin respuesta",S2035-G2035)</f>
        <v>Sin respuesta</v>
      </c>
      <c r="P2035" s="64">
        <v>12</v>
      </c>
      <c r="Q2035" s="63" t="str">
        <f>+IFERROR(VLOOKUP(Z2035, fechas!$B$1:$C$247, 2,FALSE), " ")</f>
        <v xml:space="preserve"> </v>
      </c>
      <c r="R2035" s="64"/>
      <c r="S2035" s="85"/>
      <c r="T2035" s="64"/>
      <c r="U2035" s="63"/>
      <c r="V2035" s="64"/>
      <c r="W2035" s="64"/>
      <c r="X2035" s="108">
        <f t="shared" si="255"/>
        <v>1</v>
      </c>
      <c r="Y2035" s="109" t="str">
        <f>+IFERROR(VLOOKUP(G2035,fechas!$A$1:$D$209,2,FALSE), " ")</f>
        <v xml:space="preserve"> </v>
      </c>
      <c r="Z2035" s="109" t="str">
        <f t="shared" si="256"/>
        <v xml:space="preserve"> </v>
      </c>
      <c r="AA2035" s="110" t="str">
        <f ca="1">+IFERROR(IF(S2035&gt;0," ",Q2035-variables!$C$9)," ")</f>
        <v xml:space="preserve"> </v>
      </c>
      <c r="AB2035" s="111" t="str">
        <f t="shared" si="257"/>
        <v>SIN RESPUESTA</v>
      </c>
      <c r="AC2035" s="94" t="str">
        <f t="shared" si="258"/>
        <v>SIN TRASLADO</v>
      </c>
    </row>
    <row r="2036" spans="2:29" s="111" customFormat="1" ht="24.95" hidden="1" customHeight="1">
      <c r="B2036" s="64">
        <f t="shared" si="259"/>
        <v>2033</v>
      </c>
      <c r="C2036" s="69"/>
      <c r="D2036" s="70"/>
      <c r="E2036" s="70"/>
      <c r="F2036" s="64"/>
      <c r="G2036" s="198"/>
      <c r="H2036" s="198"/>
      <c r="I2036" s="198"/>
      <c r="J2036" s="199"/>
      <c r="K2036" s="62"/>
      <c r="L2036" s="62"/>
      <c r="M2036" s="62"/>
      <c r="N2036" s="64" t="s">
        <v>3143</v>
      </c>
      <c r="O2036" s="64" t="str">
        <f>IF(Tabla1[[#This Row],[FECHA RADICADO DE RESPUESTA A PETICIONARIO]]="","Sin respuesta",S2036-G2036)</f>
        <v>Sin respuesta</v>
      </c>
      <c r="P2036" s="64">
        <v>12</v>
      </c>
      <c r="Q2036" s="63" t="str">
        <f>+IFERROR(VLOOKUP(Z2036, fechas!$B$1:$C$247, 2,FALSE), " ")</f>
        <v xml:space="preserve"> </v>
      </c>
      <c r="R2036" s="64"/>
      <c r="S2036" s="85"/>
      <c r="T2036" s="64"/>
      <c r="U2036" s="63"/>
      <c r="V2036" s="64"/>
      <c r="W2036" s="64"/>
      <c r="X2036" s="108">
        <f t="shared" si="255"/>
        <v>1</v>
      </c>
      <c r="Y2036" s="109" t="str">
        <f>+IFERROR(VLOOKUP(G2036,fechas!$A$1:$D$209,2,FALSE), " ")</f>
        <v xml:space="preserve"> </v>
      </c>
      <c r="Z2036" s="109" t="str">
        <f t="shared" si="256"/>
        <v xml:space="preserve"> </v>
      </c>
      <c r="AA2036" s="110" t="str">
        <f ca="1">+IFERROR(IF(S2036&gt;0," ",Q2036-variables!$C$9)," ")</f>
        <v xml:space="preserve"> </v>
      </c>
      <c r="AB2036" s="111" t="str">
        <f t="shared" si="257"/>
        <v>SIN RESPUESTA</v>
      </c>
      <c r="AC2036" s="94" t="str">
        <f t="shared" si="258"/>
        <v>SIN TRASLADO</v>
      </c>
    </row>
    <row r="2037" spans="2:29" s="111" customFormat="1" ht="24.95" hidden="1" customHeight="1">
      <c r="B2037" s="64">
        <f t="shared" si="259"/>
        <v>2034</v>
      </c>
      <c r="C2037" s="69"/>
      <c r="D2037" s="70"/>
      <c r="E2037" s="70"/>
      <c r="F2037" s="64"/>
      <c r="G2037" s="198"/>
      <c r="H2037" s="198"/>
      <c r="I2037" s="198"/>
      <c r="J2037" s="199"/>
      <c r="K2037" s="62"/>
      <c r="L2037" s="62"/>
      <c r="M2037" s="62"/>
      <c r="N2037" s="64" t="s">
        <v>3143</v>
      </c>
      <c r="O2037" s="64" t="str">
        <f>IF(Tabla1[[#This Row],[FECHA RADICADO DE RESPUESTA A PETICIONARIO]]="","Sin respuesta",S2037-G2037)</f>
        <v>Sin respuesta</v>
      </c>
      <c r="P2037" s="64">
        <v>12</v>
      </c>
      <c r="Q2037" s="63" t="str">
        <f>+IFERROR(VLOOKUP(Z2037, fechas!$B$1:$C$247, 2,FALSE), " ")</f>
        <v xml:space="preserve"> </v>
      </c>
      <c r="R2037" s="64"/>
      <c r="S2037" s="85"/>
      <c r="T2037" s="64"/>
      <c r="U2037" s="63"/>
      <c r="V2037" s="64"/>
      <c r="W2037" s="64"/>
      <c r="X2037" s="108">
        <f t="shared" si="255"/>
        <v>1</v>
      </c>
      <c r="Y2037" s="109" t="str">
        <f>+IFERROR(VLOOKUP(G2037,fechas!$A$1:$D$209,2,FALSE), " ")</f>
        <v xml:space="preserve"> </v>
      </c>
      <c r="Z2037" s="109" t="str">
        <f t="shared" si="256"/>
        <v xml:space="preserve"> </v>
      </c>
      <c r="AA2037" s="110" t="str">
        <f ca="1">+IFERROR(IF(S2037&gt;0," ",Q2037-variables!$C$9)," ")</f>
        <v xml:space="preserve"> </v>
      </c>
      <c r="AB2037" s="111" t="str">
        <f t="shared" si="257"/>
        <v>SIN RESPUESTA</v>
      </c>
      <c r="AC2037" s="94" t="str">
        <f t="shared" si="258"/>
        <v>SIN TRASLADO</v>
      </c>
    </row>
    <row r="2038" spans="2:29" s="111" customFormat="1" ht="24.95" hidden="1" customHeight="1">
      <c r="B2038" s="64">
        <f t="shared" si="259"/>
        <v>2035</v>
      </c>
      <c r="C2038" s="69"/>
      <c r="D2038" s="70"/>
      <c r="E2038" s="70"/>
      <c r="F2038" s="64"/>
      <c r="G2038" s="198"/>
      <c r="H2038" s="198"/>
      <c r="I2038" s="198"/>
      <c r="J2038" s="199"/>
      <c r="K2038" s="62"/>
      <c r="L2038" s="62"/>
      <c r="M2038" s="62"/>
      <c r="N2038" s="64" t="s">
        <v>3143</v>
      </c>
      <c r="O2038" s="64" t="str">
        <f>IF(Tabla1[[#This Row],[FECHA RADICADO DE RESPUESTA A PETICIONARIO]]="","Sin respuesta",S2038-G2038)</f>
        <v>Sin respuesta</v>
      </c>
      <c r="P2038" s="64">
        <v>12</v>
      </c>
      <c r="Q2038" s="63" t="str">
        <f>+IFERROR(VLOOKUP(Z2038, fechas!$B$1:$C$247, 2,FALSE), " ")</f>
        <v xml:space="preserve"> </v>
      </c>
      <c r="R2038" s="64"/>
      <c r="S2038" s="85"/>
      <c r="T2038" s="64"/>
      <c r="U2038" s="63"/>
      <c r="V2038" s="64"/>
      <c r="W2038" s="64"/>
      <c r="X2038" s="108">
        <f t="shared" si="255"/>
        <v>1</v>
      </c>
      <c r="Y2038" s="109" t="str">
        <f>+IFERROR(VLOOKUP(G2038,fechas!$A$1:$D$209,2,FALSE), " ")</f>
        <v xml:space="preserve"> </v>
      </c>
      <c r="Z2038" s="109" t="str">
        <f t="shared" si="256"/>
        <v xml:space="preserve"> </v>
      </c>
      <c r="AA2038" s="110" t="str">
        <f ca="1">+IFERROR(IF(S2038&gt;0," ",Q2038-variables!$C$9)," ")</f>
        <v xml:space="preserve"> </v>
      </c>
      <c r="AB2038" s="111" t="str">
        <f t="shared" si="257"/>
        <v>SIN RESPUESTA</v>
      </c>
      <c r="AC2038" s="94" t="str">
        <f t="shared" si="258"/>
        <v>SIN TRASLADO</v>
      </c>
    </row>
    <row r="2039" spans="2:29" s="111" customFormat="1" ht="24.95" hidden="1" customHeight="1">
      <c r="B2039" s="64">
        <f t="shared" si="259"/>
        <v>2036</v>
      </c>
      <c r="C2039" s="69"/>
      <c r="D2039" s="70"/>
      <c r="E2039" s="70"/>
      <c r="F2039" s="64"/>
      <c r="G2039" s="198"/>
      <c r="H2039" s="198"/>
      <c r="I2039" s="198"/>
      <c r="J2039" s="199"/>
      <c r="K2039" s="62"/>
      <c r="L2039" s="62"/>
      <c r="M2039" s="62"/>
      <c r="N2039" s="64" t="s">
        <v>3143</v>
      </c>
      <c r="O2039" s="64" t="str">
        <f>IF(Tabla1[[#This Row],[FECHA RADICADO DE RESPUESTA A PETICIONARIO]]="","Sin respuesta",S2039-G2039)</f>
        <v>Sin respuesta</v>
      </c>
      <c r="P2039" s="64">
        <v>12</v>
      </c>
      <c r="Q2039" s="63" t="str">
        <f>+IFERROR(VLOOKUP(Z2039, fechas!$B$1:$C$247, 2,FALSE), " ")</f>
        <v xml:space="preserve"> </v>
      </c>
      <c r="R2039" s="64"/>
      <c r="S2039" s="85"/>
      <c r="T2039" s="64"/>
      <c r="U2039" s="63"/>
      <c r="V2039" s="64"/>
      <c r="W2039" s="64"/>
      <c r="X2039" s="108">
        <f t="shared" si="255"/>
        <v>1</v>
      </c>
      <c r="Y2039" s="109" t="str">
        <f>+IFERROR(VLOOKUP(G2039,fechas!$A$1:$D$209,2,FALSE), " ")</f>
        <v xml:space="preserve"> </v>
      </c>
      <c r="Z2039" s="109" t="str">
        <f t="shared" si="256"/>
        <v xml:space="preserve"> </v>
      </c>
      <c r="AA2039" s="110" t="str">
        <f ca="1">+IFERROR(IF(S2039&gt;0," ",Q2039-variables!$C$9)," ")</f>
        <v xml:space="preserve"> </v>
      </c>
      <c r="AB2039" s="111" t="str">
        <f t="shared" si="257"/>
        <v>SIN RESPUESTA</v>
      </c>
      <c r="AC2039" s="94" t="str">
        <f t="shared" si="258"/>
        <v>SIN TRASLADO</v>
      </c>
    </row>
    <row r="2040" spans="2:29" s="111" customFormat="1" ht="24.95" hidden="1" customHeight="1">
      <c r="B2040" s="64">
        <f t="shared" si="259"/>
        <v>2037</v>
      </c>
      <c r="C2040" s="69"/>
      <c r="D2040" s="70"/>
      <c r="E2040" s="70"/>
      <c r="F2040" s="64"/>
      <c r="G2040" s="198"/>
      <c r="H2040" s="198"/>
      <c r="I2040" s="198"/>
      <c r="J2040" s="199"/>
      <c r="K2040" s="62"/>
      <c r="L2040" s="62"/>
      <c r="M2040" s="62"/>
      <c r="N2040" s="64" t="s">
        <v>3143</v>
      </c>
      <c r="O2040" s="64" t="str">
        <f>IF(Tabla1[[#This Row],[FECHA RADICADO DE RESPUESTA A PETICIONARIO]]="","Sin respuesta",S2040-G2040)</f>
        <v>Sin respuesta</v>
      </c>
      <c r="P2040" s="64">
        <v>12</v>
      </c>
      <c r="Q2040" s="63" t="str">
        <f>+IFERROR(VLOOKUP(Z2040, fechas!$B$1:$C$247, 2,FALSE), " ")</f>
        <v xml:space="preserve"> </v>
      </c>
      <c r="R2040" s="64"/>
      <c r="S2040" s="85"/>
      <c r="T2040" s="64"/>
      <c r="U2040" s="63"/>
      <c r="V2040" s="64"/>
      <c r="W2040" s="64"/>
      <c r="X2040" s="108">
        <f t="shared" si="255"/>
        <v>1</v>
      </c>
      <c r="Y2040" s="109" t="str">
        <f>+IFERROR(VLOOKUP(G2040,fechas!$A$1:$D$209,2,FALSE), " ")</f>
        <v xml:space="preserve"> </v>
      </c>
      <c r="Z2040" s="109" t="str">
        <f t="shared" si="256"/>
        <v xml:space="preserve"> </v>
      </c>
      <c r="AA2040" s="110" t="str">
        <f ca="1">+IFERROR(IF(S2040&gt;0," ",Q2040-variables!$C$9)," ")</f>
        <v xml:space="preserve"> </v>
      </c>
      <c r="AB2040" s="111" t="str">
        <f t="shared" si="257"/>
        <v>SIN RESPUESTA</v>
      </c>
      <c r="AC2040" s="94" t="str">
        <f t="shared" si="258"/>
        <v>SIN TRASLADO</v>
      </c>
    </row>
    <row r="2041" spans="2:29" s="111" customFormat="1" ht="24.95" hidden="1" customHeight="1">
      <c r="B2041" s="64">
        <f t="shared" si="259"/>
        <v>2038</v>
      </c>
      <c r="C2041" s="69"/>
      <c r="D2041" s="70"/>
      <c r="E2041" s="70"/>
      <c r="F2041" s="64"/>
      <c r="G2041" s="198"/>
      <c r="H2041" s="198"/>
      <c r="I2041" s="198"/>
      <c r="J2041" s="199"/>
      <c r="K2041" s="62"/>
      <c r="L2041" s="62"/>
      <c r="M2041" s="62"/>
      <c r="N2041" s="64" t="s">
        <v>3143</v>
      </c>
      <c r="O2041" s="64" t="str">
        <f>IF(Tabla1[[#This Row],[FECHA RADICADO DE RESPUESTA A PETICIONARIO]]="","Sin respuesta",S2041-G2041)</f>
        <v>Sin respuesta</v>
      </c>
      <c r="P2041" s="64">
        <v>12</v>
      </c>
      <c r="Q2041" s="63" t="str">
        <f>+IFERROR(VLOOKUP(Z2041, fechas!$B$1:$C$247, 2,FALSE), " ")</f>
        <v xml:space="preserve"> </v>
      </c>
      <c r="R2041" s="64"/>
      <c r="S2041" s="85"/>
      <c r="T2041" s="64"/>
      <c r="U2041" s="64"/>
      <c r="V2041" s="64"/>
      <c r="W2041" s="64"/>
      <c r="X2041" s="108">
        <f t="shared" si="255"/>
        <v>1</v>
      </c>
      <c r="Y2041" s="109" t="str">
        <f>+IFERROR(VLOOKUP(G2041,fechas!$A$1:$D$209,2,FALSE), " ")</f>
        <v xml:space="preserve"> </v>
      </c>
      <c r="Z2041" s="109" t="str">
        <f t="shared" si="256"/>
        <v xml:space="preserve"> </v>
      </c>
      <c r="AA2041" s="110" t="str">
        <f ca="1">+IFERROR(IF(S2041&gt;0," ",Q2041-variables!$C$9)," ")</f>
        <v xml:space="preserve"> </v>
      </c>
      <c r="AB2041" s="111" t="str">
        <f t="shared" si="257"/>
        <v>SIN RESPUESTA</v>
      </c>
      <c r="AC2041" s="94" t="str">
        <f t="shared" si="258"/>
        <v>SIN TRASLADO</v>
      </c>
    </row>
    <row r="2042" spans="2:29" s="111" customFormat="1" ht="24.95" hidden="1" customHeight="1">
      <c r="B2042" s="64">
        <f t="shared" si="259"/>
        <v>2039</v>
      </c>
      <c r="C2042" s="69"/>
      <c r="D2042" s="70"/>
      <c r="E2042" s="70"/>
      <c r="F2042" s="64"/>
      <c r="G2042" s="198"/>
      <c r="H2042" s="198"/>
      <c r="I2042" s="198"/>
      <c r="J2042" s="199"/>
      <c r="K2042" s="62"/>
      <c r="L2042" s="62"/>
      <c r="M2042" s="62"/>
      <c r="N2042" s="64" t="s">
        <v>3143</v>
      </c>
      <c r="O2042" s="64" t="str">
        <f>IF(Tabla1[[#This Row],[FECHA RADICADO DE RESPUESTA A PETICIONARIO]]="","Sin respuesta",S2042-G2042)</f>
        <v>Sin respuesta</v>
      </c>
      <c r="P2042" s="64">
        <v>12</v>
      </c>
      <c r="Q2042" s="63" t="str">
        <f>+IFERROR(VLOOKUP(Z2042, fechas!$B$1:$C$247, 2,FALSE), " ")</f>
        <v xml:space="preserve"> </v>
      </c>
      <c r="R2042" s="64"/>
      <c r="S2042" s="85"/>
      <c r="T2042" s="64"/>
      <c r="U2042" s="63"/>
      <c r="V2042" s="64"/>
      <c r="W2042" s="64"/>
      <c r="X2042" s="108">
        <f t="shared" si="255"/>
        <v>1</v>
      </c>
      <c r="Y2042" s="109" t="str">
        <f>+IFERROR(VLOOKUP(G2042,fechas!$A$1:$D$209,2,FALSE), " ")</f>
        <v xml:space="preserve"> </v>
      </c>
      <c r="Z2042" s="109" t="str">
        <f t="shared" si="256"/>
        <v xml:space="preserve"> </v>
      </c>
      <c r="AA2042" s="110" t="str">
        <f ca="1">+IFERROR(IF(S2042&gt;0," ",Q2042-variables!$C$9)," ")</f>
        <v xml:space="preserve"> </v>
      </c>
      <c r="AB2042" s="111" t="str">
        <f t="shared" si="257"/>
        <v>SIN RESPUESTA</v>
      </c>
      <c r="AC2042" s="94" t="str">
        <f t="shared" si="258"/>
        <v>SIN TRASLADO</v>
      </c>
    </row>
    <row r="2043" spans="2:29" s="111" customFormat="1" ht="24.95" hidden="1" customHeight="1">
      <c r="B2043" s="64">
        <f t="shared" si="259"/>
        <v>2040</v>
      </c>
      <c r="C2043" s="69"/>
      <c r="D2043" s="70"/>
      <c r="E2043" s="70"/>
      <c r="F2043" s="64"/>
      <c r="G2043" s="198"/>
      <c r="H2043" s="198"/>
      <c r="I2043" s="198"/>
      <c r="J2043" s="199"/>
      <c r="K2043" s="62"/>
      <c r="L2043" s="62"/>
      <c r="M2043" s="62"/>
      <c r="N2043" s="64" t="s">
        <v>3143</v>
      </c>
      <c r="O2043" s="64" t="str">
        <f>IF(Tabla1[[#This Row],[FECHA RADICADO DE RESPUESTA A PETICIONARIO]]="","Sin respuesta",S2043-G2043)</f>
        <v>Sin respuesta</v>
      </c>
      <c r="P2043" s="64">
        <v>12</v>
      </c>
      <c r="Q2043" s="63" t="str">
        <f>+IFERROR(VLOOKUP(Z2043, fechas!$B$1:$C$247, 2,FALSE), " ")</f>
        <v xml:space="preserve"> </v>
      </c>
      <c r="R2043" s="64"/>
      <c r="S2043" s="85"/>
      <c r="T2043" s="64"/>
      <c r="U2043" s="63"/>
      <c r="V2043" s="64"/>
      <c r="W2043" s="64"/>
      <c r="X2043" s="108">
        <f t="shared" si="255"/>
        <v>1</v>
      </c>
      <c r="Y2043" s="109" t="str">
        <f>+IFERROR(VLOOKUP(G2043,fechas!$A$1:$D$209,2,FALSE), " ")</f>
        <v xml:space="preserve"> </v>
      </c>
      <c r="Z2043" s="109" t="str">
        <f t="shared" si="256"/>
        <v xml:space="preserve"> </v>
      </c>
      <c r="AA2043" s="110" t="str">
        <f ca="1">+IFERROR(IF(S2043&gt;0," ",Q2043-variables!$C$9)," ")</f>
        <v xml:space="preserve"> </v>
      </c>
      <c r="AB2043" s="111" t="str">
        <f t="shared" si="257"/>
        <v>SIN RESPUESTA</v>
      </c>
      <c r="AC2043" s="94" t="str">
        <f t="shared" si="258"/>
        <v>SIN TRASLADO</v>
      </c>
    </row>
    <row r="2044" spans="2:29" s="111" customFormat="1" ht="24.95" hidden="1" customHeight="1">
      <c r="B2044" s="64">
        <f t="shared" si="259"/>
        <v>2041</v>
      </c>
      <c r="C2044" s="69"/>
      <c r="D2044" s="70"/>
      <c r="E2044" s="70"/>
      <c r="F2044" s="64"/>
      <c r="G2044" s="198"/>
      <c r="H2044" s="198"/>
      <c r="I2044" s="198"/>
      <c r="J2044" s="199"/>
      <c r="K2044" s="62"/>
      <c r="L2044" s="62"/>
      <c r="M2044" s="62"/>
      <c r="N2044" s="64" t="s">
        <v>3143</v>
      </c>
      <c r="O2044" s="64" t="str">
        <f>IF(Tabla1[[#This Row],[FECHA RADICADO DE RESPUESTA A PETICIONARIO]]="","Sin respuesta",S2044-G2044)</f>
        <v>Sin respuesta</v>
      </c>
      <c r="P2044" s="64">
        <v>12</v>
      </c>
      <c r="Q2044" s="63" t="str">
        <f>+IFERROR(VLOOKUP(Z2044, fechas!$B$1:$C$247, 2,FALSE), " ")</f>
        <v xml:space="preserve"> </v>
      </c>
      <c r="R2044" s="64"/>
      <c r="S2044" s="85"/>
      <c r="T2044" s="64"/>
      <c r="U2044" s="63"/>
      <c r="V2044" s="64"/>
      <c r="W2044" s="64"/>
      <c r="X2044" s="108">
        <f t="shared" si="255"/>
        <v>1</v>
      </c>
      <c r="Y2044" s="109" t="str">
        <f>+IFERROR(VLOOKUP(G2044,fechas!$A$1:$D$209,2,FALSE), " ")</f>
        <v xml:space="preserve"> </v>
      </c>
      <c r="Z2044" s="109" t="str">
        <f t="shared" si="256"/>
        <v xml:space="preserve"> </v>
      </c>
      <c r="AA2044" s="110" t="str">
        <f ca="1">+IFERROR(IF(S2044&gt;0," ",Q2044-variables!$C$9)," ")</f>
        <v xml:space="preserve"> </v>
      </c>
      <c r="AB2044" s="111" t="str">
        <f t="shared" si="257"/>
        <v>SIN RESPUESTA</v>
      </c>
      <c r="AC2044" s="94" t="str">
        <f t="shared" si="258"/>
        <v>SIN TRASLADO</v>
      </c>
    </row>
    <row r="2045" spans="2:29" s="111" customFormat="1" ht="53.25" hidden="1" customHeight="1">
      <c r="B2045" s="64">
        <f t="shared" si="259"/>
        <v>2042</v>
      </c>
      <c r="C2045" s="69"/>
      <c r="D2045" s="70"/>
      <c r="E2045" s="70"/>
      <c r="F2045" s="64"/>
      <c r="G2045" s="198"/>
      <c r="H2045" s="198"/>
      <c r="I2045" s="198"/>
      <c r="J2045" s="199"/>
      <c r="K2045" s="62"/>
      <c r="L2045" s="62"/>
      <c r="M2045" s="62"/>
      <c r="N2045" s="64" t="s">
        <v>3143</v>
      </c>
      <c r="O2045" s="64" t="str">
        <f>IF(Tabla1[[#This Row],[FECHA RADICADO DE RESPUESTA A PETICIONARIO]]="","Sin respuesta",S2045-G2045)</f>
        <v>Sin respuesta</v>
      </c>
      <c r="P2045" s="64">
        <v>12</v>
      </c>
      <c r="Q2045" s="63" t="str">
        <f>+IFERROR(VLOOKUP(Z2045, fechas!$B$1:$C$247, 2,FALSE), " ")</f>
        <v xml:space="preserve"> </v>
      </c>
      <c r="R2045" s="64"/>
      <c r="S2045" s="85"/>
      <c r="T2045" s="64"/>
      <c r="U2045" s="63"/>
      <c r="V2045" s="64"/>
      <c r="W2045" s="64"/>
      <c r="X2045" s="108">
        <f t="shared" si="255"/>
        <v>1</v>
      </c>
      <c r="Y2045" s="109" t="str">
        <f>+IFERROR(VLOOKUP(G2045,fechas!$A$1:$D$209,2,FALSE), " ")</f>
        <v xml:space="preserve"> </v>
      </c>
      <c r="Z2045" s="109" t="str">
        <f t="shared" si="256"/>
        <v xml:space="preserve"> </v>
      </c>
      <c r="AA2045" s="110" t="str">
        <f ca="1">+IFERROR(IF(S2045&gt;0," ",Q2045-variables!$C$9)," ")</f>
        <v xml:space="preserve"> </v>
      </c>
      <c r="AB2045" s="111" t="str">
        <f t="shared" si="257"/>
        <v>SIN RESPUESTA</v>
      </c>
      <c r="AC2045" s="94" t="str">
        <f t="shared" si="258"/>
        <v>SIN TRASLADO</v>
      </c>
    </row>
    <row r="2046" spans="2:29" s="111" customFormat="1" ht="24.95" hidden="1" customHeight="1">
      <c r="B2046" s="64">
        <f t="shared" si="259"/>
        <v>2043</v>
      </c>
      <c r="C2046" s="69"/>
      <c r="D2046" s="70"/>
      <c r="E2046" s="70"/>
      <c r="F2046" s="64"/>
      <c r="G2046" s="198"/>
      <c r="H2046" s="198"/>
      <c r="I2046" s="198"/>
      <c r="J2046" s="199"/>
      <c r="K2046" s="62"/>
      <c r="L2046" s="62"/>
      <c r="M2046" s="62"/>
      <c r="N2046" s="64" t="s">
        <v>3143</v>
      </c>
      <c r="O2046" s="64" t="str">
        <f>IF(Tabla1[[#This Row],[FECHA RADICADO DE RESPUESTA A PETICIONARIO]]="","Sin respuesta",S2046-G2046)</f>
        <v>Sin respuesta</v>
      </c>
      <c r="P2046" s="64">
        <v>12</v>
      </c>
      <c r="Q2046" s="63" t="str">
        <f>+IFERROR(VLOOKUP(Z2046, fechas!$B$1:$C$247, 2,FALSE), " ")</f>
        <v xml:space="preserve"> </v>
      </c>
      <c r="R2046" s="64"/>
      <c r="S2046" s="85"/>
      <c r="T2046" s="64"/>
      <c r="U2046" s="63"/>
      <c r="V2046" s="64"/>
      <c r="W2046" s="64"/>
      <c r="X2046" s="108">
        <f t="shared" si="255"/>
        <v>1</v>
      </c>
      <c r="Y2046" s="109" t="str">
        <f>+IFERROR(VLOOKUP(G2046,fechas!$A$1:$D$209,2,FALSE), " ")</f>
        <v xml:space="preserve"> </v>
      </c>
      <c r="Z2046" s="109" t="str">
        <f t="shared" si="256"/>
        <v xml:space="preserve"> </v>
      </c>
      <c r="AA2046" s="110" t="str">
        <f ca="1">+IFERROR(IF(S2046&gt;0," ",Q2046-variables!$C$9)," ")</f>
        <v xml:space="preserve"> </v>
      </c>
      <c r="AB2046" s="111" t="str">
        <f t="shared" si="257"/>
        <v>SIN RESPUESTA</v>
      </c>
      <c r="AC2046" s="94" t="str">
        <f t="shared" si="258"/>
        <v>SIN TRASLADO</v>
      </c>
    </row>
    <row r="2047" spans="2:29" s="111" customFormat="1" ht="24.95" hidden="1" customHeight="1">
      <c r="B2047" s="64">
        <f t="shared" si="259"/>
        <v>2044</v>
      </c>
      <c r="C2047" s="69"/>
      <c r="D2047" s="70"/>
      <c r="E2047" s="70"/>
      <c r="F2047" s="64"/>
      <c r="G2047" s="198"/>
      <c r="H2047" s="198"/>
      <c r="I2047" s="198"/>
      <c r="J2047" s="199"/>
      <c r="K2047" s="62"/>
      <c r="L2047" s="62"/>
      <c r="M2047" s="62"/>
      <c r="N2047" s="64" t="s">
        <v>3143</v>
      </c>
      <c r="O2047" s="64" t="str">
        <f>IF(Tabla1[[#This Row],[FECHA RADICADO DE RESPUESTA A PETICIONARIO]]="","Sin respuesta",S2047-G2047)</f>
        <v>Sin respuesta</v>
      </c>
      <c r="P2047" s="64">
        <v>12</v>
      </c>
      <c r="Q2047" s="63" t="str">
        <f>+IFERROR(VLOOKUP(Z2047, fechas!$B$1:$C$247, 2,FALSE), " ")</f>
        <v xml:space="preserve"> </v>
      </c>
      <c r="R2047" s="64"/>
      <c r="S2047" s="85"/>
      <c r="T2047" s="64"/>
      <c r="U2047" s="63"/>
      <c r="V2047" s="64"/>
      <c r="W2047" s="64"/>
      <c r="X2047" s="108">
        <f t="shared" si="255"/>
        <v>1</v>
      </c>
      <c r="Y2047" s="109" t="str">
        <f>+IFERROR(VLOOKUP(G2047,fechas!$A$1:$D$209,2,FALSE), " ")</f>
        <v xml:space="preserve"> </v>
      </c>
      <c r="Z2047" s="109" t="str">
        <f t="shared" si="256"/>
        <v xml:space="preserve"> </v>
      </c>
      <c r="AA2047" s="110" t="str">
        <f ca="1">+IFERROR(IF(S2047&gt;0," ",Q2047-variables!$C$9)," ")</f>
        <v xml:space="preserve"> </v>
      </c>
      <c r="AB2047" s="111" t="str">
        <f t="shared" si="257"/>
        <v>SIN RESPUESTA</v>
      </c>
      <c r="AC2047" s="94" t="str">
        <f t="shared" si="258"/>
        <v>SIN TRASLADO</v>
      </c>
    </row>
    <row r="2048" spans="2:29" s="111" customFormat="1" ht="24.95" hidden="1" customHeight="1">
      <c r="B2048" s="64">
        <f t="shared" si="259"/>
        <v>2045</v>
      </c>
      <c r="C2048" s="69"/>
      <c r="D2048" s="70"/>
      <c r="E2048" s="70"/>
      <c r="F2048" s="64"/>
      <c r="G2048" s="198"/>
      <c r="H2048" s="198"/>
      <c r="I2048" s="198"/>
      <c r="J2048" s="199"/>
      <c r="K2048" s="62"/>
      <c r="L2048" s="62"/>
      <c r="M2048" s="62"/>
      <c r="N2048" s="64" t="s">
        <v>3143</v>
      </c>
      <c r="O2048" s="64" t="str">
        <f>IF(Tabla1[[#This Row],[FECHA RADICADO DE RESPUESTA A PETICIONARIO]]="","Sin respuesta",S2048-G2048)</f>
        <v>Sin respuesta</v>
      </c>
      <c r="P2048" s="64">
        <v>12</v>
      </c>
      <c r="Q2048" s="63" t="str">
        <f>+IFERROR(VLOOKUP(Z2048, fechas!$B$1:$C$247, 2,FALSE), " ")</f>
        <v xml:space="preserve"> </v>
      </c>
      <c r="R2048" s="64"/>
      <c r="S2048" s="85"/>
      <c r="T2048" s="64"/>
      <c r="U2048" s="63"/>
      <c r="V2048" s="64"/>
      <c r="W2048" s="64"/>
      <c r="X2048" s="108">
        <f t="shared" si="255"/>
        <v>1</v>
      </c>
      <c r="Y2048" s="109" t="str">
        <f>+IFERROR(VLOOKUP(G2048,fechas!$A$1:$D$209,2,FALSE), " ")</f>
        <v xml:space="preserve"> </v>
      </c>
      <c r="Z2048" s="109" t="str">
        <f t="shared" si="256"/>
        <v xml:space="preserve"> </v>
      </c>
      <c r="AA2048" s="110" t="str">
        <f ca="1">+IFERROR(IF(S2048&gt;0," ",Q2048-variables!$C$9)," ")</f>
        <v xml:space="preserve"> </v>
      </c>
      <c r="AB2048" s="111" t="str">
        <f t="shared" si="257"/>
        <v>SIN RESPUESTA</v>
      </c>
      <c r="AC2048" s="94" t="str">
        <f t="shared" si="258"/>
        <v>SIN TRASLADO</v>
      </c>
    </row>
    <row r="2049" spans="2:29" s="111" customFormat="1" ht="24.95" hidden="1" customHeight="1">
      <c r="B2049" s="64">
        <f t="shared" si="259"/>
        <v>2046</v>
      </c>
      <c r="C2049" s="69"/>
      <c r="D2049" s="70"/>
      <c r="E2049" s="70"/>
      <c r="F2049" s="64"/>
      <c r="G2049" s="198"/>
      <c r="H2049" s="198"/>
      <c r="I2049" s="198"/>
      <c r="J2049" s="199"/>
      <c r="K2049" s="62"/>
      <c r="L2049" s="62"/>
      <c r="M2049" s="62"/>
      <c r="N2049" s="64" t="s">
        <v>3143</v>
      </c>
      <c r="O2049" s="64" t="str">
        <f>IF(Tabla1[[#This Row],[FECHA RADICADO DE RESPUESTA A PETICIONARIO]]="","Sin respuesta",S2049-G2049)</f>
        <v>Sin respuesta</v>
      </c>
      <c r="P2049" s="64">
        <v>12</v>
      </c>
      <c r="Q2049" s="63" t="str">
        <f>+IFERROR(VLOOKUP(Z2049, fechas!$B$1:$C$247, 2,FALSE), " ")</f>
        <v xml:space="preserve"> </v>
      </c>
      <c r="R2049" s="64"/>
      <c r="S2049" s="85"/>
      <c r="T2049" s="64"/>
      <c r="U2049" s="63"/>
      <c r="V2049" s="64"/>
      <c r="W2049" s="64"/>
      <c r="X2049" s="108">
        <f t="shared" si="255"/>
        <v>1</v>
      </c>
      <c r="Y2049" s="109" t="str">
        <f>+IFERROR(VLOOKUP(G2049,fechas!$A$1:$D$209,2,FALSE), " ")</f>
        <v xml:space="preserve"> </v>
      </c>
      <c r="Z2049" s="109" t="str">
        <f t="shared" si="256"/>
        <v xml:space="preserve"> </v>
      </c>
      <c r="AA2049" s="110" t="str">
        <f ca="1">+IFERROR(IF(S2049&gt;0," ",Q2049-variables!$C$9)," ")</f>
        <v xml:space="preserve"> </v>
      </c>
      <c r="AB2049" s="111" t="str">
        <f t="shared" si="257"/>
        <v>SIN RESPUESTA</v>
      </c>
      <c r="AC2049" s="94" t="str">
        <f t="shared" si="258"/>
        <v>SIN TRASLADO</v>
      </c>
    </row>
    <row r="2050" spans="2:29" s="111" customFormat="1" ht="24.95" hidden="1" customHeight="1">
      <c r="B2050" s="64">
        <f t="shared" si="259"/>
        <v>2047</v>
      </c>
      <c r="C2050" s="69"/>
      <c r="D2050" s="70"/>
      <c r="E2050" s="70"/>
      <c r="F2050" s="64"/>
      <c r="G2050" s="198"/>
      <c r="H2050" s="198"/>
      <c r="I2050" s="198"/>
      <c r="J2050" s="199"/>
      <c r="K2050" s="62"/>
      <c r="L2050" s="62"/>
      <c r="M2050" s="62"/>
      <c r="N2050" s="64" t="s">
        <v>3143</v>
      </c>
      <c r="O2050" s="64" t="str">
        <f>IF(Tabla1[[#This Row],[FECHA RADICADO DE RESPUESTA A PETICIONARIO]]="","Sin respuesta",S2050-G2050)</f>
        <v>Sin respuesta</v>
      </c>
      <c r="P2050" s="64">
        <v>12</v>
      </c>
      <c r="Q2050" s="63" t="str">
        <f>+IFERROR(VLOOKUP(Z2050, fechas!$B$1:$C$247, 2,FALSE), " ")</f>
        <v xml:space="preserve"> </v>
      </c>
      <c r="R2050" s="64"/>
      <c r="S2050" s="85"/>
      <c r="T2050" s="64"/>
      <c r="U2050" s="63"/>
      <c r="V2050" s="64"/>
      <c r="W2050" s="64"/>
      <c r="X2050" s="108">
        <f t="shared" si="255"/>
        <v>1</v>
      </c>
      <c r="Y2050" s="109" t="str">
        <f>+IFERROR(VLOOKUP(G2050,fechas!$A$1:$D$209,2,FALSE), " ")</f>
        <v xml:space="preserve"> </v>
      </c>
      <c r="Z2050" s="109" t="str">
        <f t="shared" si="256"/>
        <v xml:space="preserve"> </v>
      </c>
      <c r="AA2050" s="110" t="str">
        <f ca="1">+IFERROR(IF(S2050&gt;0," ",Q2050-variables!$C$9)," ")</f>
        <v xml:space="preserve"> </v>
      </c>
      <c r="AB2050" s="111" t="str">
        <f t="shared" si="257"/>
        <v>SIN RESPUESTA</v>
      </c>
      <c r="AC2050" s="94" t="str">
        <f t="shared" si="258"/>
        <v>SIN TRASLADO</v>
      </c>
    </row>
    <row r="2051" spans="2:29" s="111" customFormat="1" ht="24.95" hidden="1" customHeight="1">
      <c r="B2051" s="64">
        <f t="shared" si="259"/>
        <v>2048</v>
      </c>
      <c r="C2051" s="69"/>
      <c r="D2051" s="70"/>
      <c r="E2051" s="70"/>
      <c r="F2051" s="64"/>
      <c r="G2051" s="198"/>
      <c r="H2051" s="198"/>
      <c r="I2051" s="198"/>
      <c r="J2051" s="199"/>
      <c r="K2051" s="62"/>
      <c r="L2051" s="62"/>
      <c r="M2051" s="62"/>
      <c r="N2051" s="64" t="s">
        <v>3143</v>
      </c>
      <c r="O2051" s="64" t="str">
        <f>IF(Tabla1[[#This Row],[FECHA RADICADO DE RESPUESTA A PETICIONARIO]]="","Sin respuesta",S2051-G2051)</f>
        <v>Sin respuesta</v>
      </c>
      <c r="P2051" s="64">
        <v>12</v>
      </c>
      <c r="Q2051" s="63" t="str">
        <f>+IFERROR(VLOOKUP(Z2051, fechas!$B$1:$C$247, 2,FALSE), " ")</f>
        <v xml:space="preserve"> </v>
      </c>
      <c r="R2051" s="64"/>
      <c r="S2051" s="85"/>
      <c r="T2051" s="64"/>
      <c r="U2051" s="63"/>
      <c r="V2051" s="64"/>
      <c r="W2051" s="64"/>
      <c r="X2051" s="108">
        <f t="shared" si="255"/>
        <v>1</v>
      </c>
      <c r="Y2051" s="109" t="str">
        <f>+IFERROR(VLOOKUP(G2051,fechas!$A$1:$D$209,2,FALSE), " ")</f>
        <v xml:space="preserve"> </v>
      </c>
      <c r="Z2051" s="109" t="str">
        <f t="shared" si="256"/>
        <v xml:space="preserve"> </v>
      </c>
      <c r="AA2051" s="110" t="str">
        <f ca="1">+IFERROR(IF(S2051&gt;0," ",Q2051-variables!$C$9)," ")</f>
        <v xml:space="preserve"> </v>
      </c>
      <c r="AB2051" s="111" t="str">
        <f t="shared" si="257"/>
        <v>SIN RESPUESTA</v>
      </c>
      <c r="AC2051" s="94" t="str">
        <f t="shared" si="258"/>
        <v>SIN TRASLADO</v>
      </c>
    </row>
    <row r="2052" spans="2:29" s="111" customFormat="1" ht="24.95" hidden="1" customHeight="1">
      <c r="B2052" s="64">
        <f t="shared" si="259"/>
        <v>2049</v>
      </c>
      <c r="C2052" s="69"/>
      <c r="D2052" s="70"/>
      <c r="E2052" s="70"/>
      <c r="F2052" s="64"/>
      <c r="G2052" s="198"/>
      <c r="H2052" s="198"/>
      <c r="I2052" s="198"/>
      <c r="J2052" s="199"/>
      <c r="K2052" s="62"/>
      <c r="L2052" s="62"/>
      <c r="M2052" s="62"/>
      <c r="N2052" s="64" t="s">
        <v>3143</v>
      </c>
      <c r="O2052" s="64" t="str">
        <f>IF(Tabla1[[#This Row],[FECHA RADICADO DE RESPUESTA A PETICIONARIO]]="","Sin respuesta",S2052-G2052)</f>
        <v>Sin respuesta</v>
      </c>
      <c r="P2052" s="64">
        <v>12</v>
      </c>
      <c r="Q2052" s="63" t="str">
        <f>+IFERROR(VLOOKUP(Z2052, fechas!$B$1:$C$247, 2,FALSE), " ")</f>
        <v xml:space="preserve"> </v>
      </c>
      <c r="R2052" s="64"/>
      <c r="S2052" s="85"/>
      <c r="T2052" s="64"/>
      <c r="U2052" s="63"/>
      <c r="V2052" s="64"/>
      <c r="W2052" s="64"/>
      <c r="X2052" s="108">
        <f t="shared" ref="X2052:X2115" si="260">IF(N2052="PENDIENTE",1,0)</f>
        <v>1</v>
      </c>
      <c r="Y2052" s="109" t="str">
        <f>+IFERROR(VLOOKUP(G2052,fechas!$A$1:$D$209,2,FALSE), " ")</f>
        <v xml:space="preserve"> </v>
      </c>
      <c r="Z2052" s="109" t="str">
        <f t="shared" ref="Z2052:Z2115" si="261">+IFERROR(Y2052+P2052, " ")</f>
        <v xml:space="preserve"> </v>
      </c>
      <c r="AA2052" s="110" t="str">
        <f ca="1">+IFERROR(IF(S2052&gt;0," ",Q2052-variables!$C$9)," ")</f>
        <v xml:space="preserve"> </v>
      </c>
      <c r="AB2052" s="111" t="str">
        <f t="shared" si="257"/>
        <v>SIN RESPUESTA</v>
      </c>
      <c r="AC2052" s="94" t="str">
        <f t="shared" si="258"/>
        <v>SIN TRASLADO</v>
      </c>
    </row>
    <row r="2053" spans="2:29" s="111" customFormat="1" ht="24.95" hidden="1" customHeight="1">
      <c r="B2053" s="64">
        <f t="shared" si="259"/>
        <v>2050</v>
      </c>
      <c r="C2053" s="69"/>
      <c r="D2053" s="70"/>
      <c r="E2053" s="70"/>
      <c r="F2053" s="64"/>
      <c r="G2053" s="198"/>
      <c r="H2053" s="198"/>
      <c r="I2053" s="198"/>
      <c r="J2053" s="199"/>
      <c r="K2053" s="62"/>
      <c r="L2053" s="62"/>
      <c r="M2053" s="62"/>
      <c r="N2053" s="64" t="s">
        <v>3143</v>
      </c>
      <c r="O2053" s="64" t="str">
        <f>IF(Tabla1[[#This Row],[FECHA RADICADO DE RESPUESTA A PETICIONARIO]]="","Sin respuesta",S2053-G2053)</f>
        <v>Sin respuesta</v>
      </c>
      <c r="P2053" s="64">
        <v>12</v>
      </c>
      <c r="Q2053" s="63" t="str">
        <f>+IFERROR(VLOOKUP(Z2053, fechas!$B$1:$C$247, 2,FALSE), " ")</f>
        <v xml:space="preserve"> </v>
      </c>
      <c r="R2053" s="64"/>
      <c r="S2053" s="85"/>
      <c r="T2053" s="64"/>
      <c r="U2053" s="63"/>
      <c r="V2053" s="64"/>
      <c r="W2053" s="64"/>
      <c r="X2053" s="108">
        <f t="shared" si="260"/>
        <v>1</v>
      </c>
      <c r="Y2053" s="109" t="str">
        <f>+IFERROR(VLOOKUP(G2053,fechas!$A$1:$D$209,2,FALSE), " ")</f>
        <v xml:space="preserve"> </v>
      </c>
      <c r="Z2053" s="109" t="str">
        <f t="shared" si="261"/>
        <v xml:space="preserve"> </v>
      </c>
      <c r="AA2053" s="110" t="str">
        <f ca="1">+IFERROR(IF(S2053&gt;0," ",Q2053-variables!$C$9)," ")</f>
        <v xml:space="preserve"> </v>
      </c>
      <c r="AB2053" s="111" t="str">
        <f t="shared" ref="AB2053:AB2116" si="262">IF(S2053="","SIN RESPUESTA",IF(S2053&lt;=Q2053,"RESPUESTA OPORTUNA","RESPUESTA EXTEMPORÁNEA"))</f>
        <v>SIN RESPUESTA</v>
      </c>
      <c r="AC2053" s="94" t="str">
        <f t="shared" ref="AC2053:AC2116" si="263">IF(U2053="","SIN TRASLADO",IF(U2053&lt;=Q2053,"TRASLADO OPORTUNO","TRASLADO EXTEMPORÁNEO"))</f>
        <v>SIN TRASLADO</v>
      </c>
    </row>
    <row r="2054" spans="2:29" s="111" customFormat="1" ht="24.95" hidden="1" customHeight="1">
      <c r="B2054" s="64">
        <f t="shared" ref="B2054:B2117" si="264">B2053+1</f>
        <v>2051</v>
      </c>
      <c r="C2054" s="69"/>
      <c r="D2054" s="70"/>
      <c r="E2054" s="70"/>
      <c r="F2054" s="64"/>
      <c r="G2054" s="198"/>
      <c r="H2054" s="198"/>
      <c r="I2054" s="198"/>
      <c r="J2054" s="199"/>
      <c r="K2054" s="62"/>
      <c r="L2054" s="62"/>
      <c r="M2054" s="62"/>
      <c r="N2054" s="64" t="s">
        <v>3143</v>
      </c>
      <c r="O2054" s="64" t="str">
        <f>IF(Tabla1[[#This Row],[FECHA RADICADO DE RESPUESTA A PETICIONARIO]]="","Sin respuesta",S2054-G2054)</f>
        <v>Sin respuesta</v>
      </c>
      <c r="P2054" s="64">
        <v>12</v>
      </c>
      <c r="Q2054" s="63" t="str">
        <f>+IFERROR(VLOOKUP(Z2054, fechas!$B$1:$C$247, 2,FALSE), " ")</f>
        <v xml:space="preserve"> </v>
      </c>
      <c r="R2054" s="64"/>
      <c r="S2054" s="85"/>
      <c r="T2054" s="64"/>
      <c r="U2054" s="63"/>
      <c r="V2054" s="64"/>
      <c r="W2054" s="64"/>
      <c r="X2054" s="108">
        <f t="shared" si="260"/>
        <v>1</v>
      </c>
      <c r="Y2054" s="109" t="str">
        <f>+IFERROR(VLOOKUP(G2054,fechas!$A$1:$D$209,2,FALSE), " ")</f>
        <v xml:space="preserve"> </v>
      </c>
      <c r="Z2054" s="109" t="str">
        <f t="shared" si="261"/>
        <v xml:space="preserve"> </v>
      </c>
      <c r="AA2054" s="110" t="str">
        <f ca="1">+IFERROR(IF(S2054&gt;0," ",Q2054-variables!$C$9)," ")</f>
        <v xml:space="preserve"> </v>
      </c>
      <c r="AB2054" s="111" t="str">
        <f t="shared" si="262"/>
        <v>SIN RESPUESTA</v>
      </c>
      <c r="AC2054" s="94" t="str">
        <f t="shared" si="263"/>
        <v>SIN TRASLADO</v>
      </c>
    </row>
    <row r="2055" spans="2:29" s="111" customFormat="1" ht="24.95" hidden="1" customHeight="1">
      <c r="B2055" s="64">
        <f t="shared" si="264"/>
        <v>2052</v>
      </c>
      <c r="C2055" s="69"/>
      <c r="D2055" s="70"/>
      <c r="E2055" s="70"/>
      <c r="F2055" s="64"/>
      <c r="G2055" s="198"/>
      <c r="H2055" s="198"/>
      <c r="I2055" s="198"/>
      <c r="J2055" s="199"/>
      <c r="K2055" s="62"/>
      <c r="L2055" s="62"/>
      <c r="M2055" s="62"/>
      <c r="N2055" s="64" t="s">
        <v>3143</v>
      </c>
      <c r="O2055" s="64" t="str">
        <f>IF(Tabla1[[#This Row],[FECHA RADICADO DE RESPUESTA A PETICIONARIO]]="","Sin respuesta",S2055-G2055)</f>
        <v>Sin respuesta</v>
      </c>
      <c r="P2055" s="64">
        <v>12</v>
      </c>
      <c r="Q2055" s="63" t="str">
        <f>+IFERROR(VLOOKUP(Z2055, fechas!$B$1:$C$247, 2,FALSE), " ")</f>
        <v xml:space="preserve"> </v>
      </c>
      <c r="R2055" s="64"/>
      <c r="S2055" s="85"/>
      <c r="T2055" s="64"/>
      <c r="U2055" s="63"/>
      <c r="V2055" s="64"/>
      <c r="W2055" s="64"/>
      <c r="X2055" s="108">
        <f t="shared" si="260"/>
        <v>1</v>
      </c>
      <c r="Y2055" s="109" t="str">
        <f>+IFERROR(VLOOKUP(G2055,fechas!$A$1:$D$209,2,FALSE), " ")</f>
        <v xml:space="preserve"> </v>
      </c>
      <c r="Z2055" s="109" t="str">
        <f t="shared" si="261"/>
        <v xml:space="preserve"> </v>
      </c>
      <c r="AA2055" s="110" t="str">
        <f ca="1">+IFERROR(IF(S2055&gt;0," ",Q2055-variables!$C$9)," ")</f>
        <v xml:space="preserve"> </v>
      </c>
      <c r="AB2055" s="111" t="str">
        <f t="shared" si="262"/>
        <v>SIN RESPUESTA</v>
      </c>
      <c r="AC2055" s="94" t="str">
        <f t="shared" si="263"/>
        <v>SIN TRASLADO</v>
      </c>
    </row>
    <row r="2056" spans="2:29" s="111" customFormat="1" ht="24.95" hidden="1" customHeight="1">
      <c r="B2056" s="64">
        <f t="shared" si="264"/>
        <v>2053</v>
      </c>
      <c r="C2056" s="69"/>
      <c r="D2056" s="70"/>
      <c r="E2056" s="70"/>
      <c r="F2056" s="64"/>
      <c r="G2056" s="198"/>
      <c r="H2056" s="198"/>
      <c r="I2056" s="198"/>
      <c r="J2056" s="199"/>
      <c r="K2056" s="62"/>
      <c r="L2056" s="62"/>
      <c r="M2056" s="62"/>
      <c r="N2056" s="64" t="s">
        <v>3143</v>
      </c>
      <c r="O2056" s="64" t="str">
        <f>IF(Tabla1[[#This Row],[FECHA RADICADO DE RESPUESTA A PETICIONARIO]]="","Sin respuesta",S2056-G2056)</f>
        <v>Sin respuesta</v>
      </c>
      <c r="P2056" s="64">
        <v>12</v>
      </c>
      <c r="Q2056" s="63" t="str">
        <f>+IFERROR(VLOOKUP(Z2056, fechas!$B$1:$C$247, 2,FALSE), " ")</f>
        <v xml:space="preserve"> </v>
      </c>
      <c r="R2056" s="64"/>
      <c r="S2056" s="85"/>
      <c r="T2056" s="64"/>
      <c r="U2056" s="63"/>
      <c r="V2056" s="64"/>
      <c r="W2056" s="64"/>
      <c r="X2056" s="108">
        <f t="shared" si="260"/>
        <v>1</v>
      </c>
      <c r="Y2056" s="109" t="str">
        <f>+IFERROR(VLOOKUP(G2056,fechas!$A$1:$D$209,2,FALSE), " ")</f>
        <v xml:space="preserve"> </v>
      </c>
      <c r="Z2056" s="109" t="str">
        <f t="shared" si="261"/>
        <v xml:space="preserve"> </v>
      </c>
      <c r="AA2056" s="110" t="str">
        <f ca="1">+IFERROR(IF(S2056&gt;0," ",Q2056-variables!$C$9)," ")</f>
        <v xml:space="preserve"> </v>
      </c>
      <c r="AB2056" s="111" t="str">
        <f t="shared" si="262"/>
        <v>SIN RESPUESTA</v>
      </c>
      <c r="AC2056" s="94" t="str">
        <f t="shared" si="263"/>
        <v>SIN TRASLADO</v>
      </c>
    </row>
    <row r="2057" spans="2:29" s="111" customFormat="1" ht="24.95" hidden="1" customHeight="1">
      <c r="B2057" s="64">
        <f t="shared" si="264"/>
        <v>2054</v>
      </c>
      <c r="C2057" s="69"/>
      <c r="D2057" s="70"/>
      <c r="E2057" s="70"/>
      <c r="F2057" s="64"/>
      <c r="G2057" s="198"/>
      <c r="H2057" s="198"/>
      <c r="I2057" s="198"/>
      <c r="J2057" s="199"/>
      <c r="K2057" s="62"/>
      <c r="L2057" s="62"/>
      <c r="M2057" s="62"/>
      <c r="N2057" s="64" t="s">
        <v>3143</v>
      </c>
      <c r="O2057" s="64" t="str">
        <f>IF(Tabla1[[#This Row],[FECHA RADICADO DE RESPUESTA A PETICIONARIO]]="","Sin respuesta",S2057-G2057)</f>
        <v>Sin respuesta</v>
      </c>
      <c r="P2057" s="64">
        <v>12</v>
      </c>
      <c r="Q2057" s="63" t="str">
        <f>+IFERROR(VLOOKUP(Z2057, fechas!$B$1:$C$247, 2,FALSE), " ")</f>
        <v xml:space="preserve"> </v>
      </c>
      <c r="R2057" s="64"/>
      <c r="S2057" s="85"/>
      <c r="T2057" s="64"/>
      <c r="U2057" s="63"/>
      <c r="V2057" s="64"/>
      <c r="W2057" s="64"/>
      <c r="X2057" s="108">
        <f t="shared" si="260"/>
        <v>1</v>
      </c>
      <c r="Y2057" s="109" t="str">
        <f>+IFERROR(VLOOKUP(G2057,fechas!$A$1:$D$209,2,FALSE), " ")</f>
        <v xml:space="preserve"> </v>
      </c>
      <c r="Z2057" s="109" t="str">
        <f t="shared" si="261"/>
        <v xml:space="preserve"> </v>
      </c>
      <c r="AA2057" s="110" t="str">
        <f ca="1">+IFERROR(IF(S2057&gt;0," ",Q2057-variables!$C$9)," ")</f>
        <v xml:space="preserve"> </v>
      </c>
      <c r="AB2057" s="111" t="str">
        <f t="shared" si="262"/>
        <v>SIN RESPUESTA</v>
      </c>
      <c r="AC2057" s="94" t="str">
        <f t="shared" si="263"/>
        <v>SIN TRASLADO</v>
      </c>
    </row>
    <row r="2058" spans="2:29" s="111" customFormat="1" ht="24.95" hidden="1" customHeight="1">
      <c r="B2058" s="64">
        <f t="shared" si="264"/>
        <v>2055</v>
      </c>
      <c r="C2058" s="69"/>
      <c r="D2058" s="70"/>
      <c r="E2058" s="70"/>
      <c r="F2058" s="64"/>
      <c r="G2058" s="198"/>
      <c r="H2058" s="198"/>
      <c r="I2058" s="198"/>
      <c r="J2058" s="199"/>
      <c r="K2058" s="62"/>
      <c r="L2058" s="62"/>
      <c r="M2058" s="62"/>
      <c r="N2058" s="64" t="s">
        <v>3143</v>
      </c>
      <c r="O2058" s="64" t="str">
        <f>IF(Tabla1[[#This Row],[FECHA RADICADO DE RESPUESTA A PETICIONARIO]]="","Sin respuesta",S2058-G2058)</f>
        <v>Sin respuesta</v>
      </c>
      <c r="P2058" s="64">
        <v>12</v>
      </c>
      <c r="Q2058" s="63" t="str">
        <f>+IFERROR(VLOOKUP(Z2058, fechas!$B$1:$C$247, 2,FALSE), " ")</f>
        <v xml:space="preserve"> </v>
      </c>
      <c r="R2058" s="64"/>
      <c r="S2058" s="85"/>
      <c r="T2058" s="64"/>
      <c r="U2058" s="63"/>
      <c r="V2058" s="64"/>
      <c r="W2058" s="64"/>
      <c r="X2058" s="108">
        <f t="shared" si="260"/>
        <v>1</v>
      </c>
      <c r="Y2058" s="109" t="str">
        <f>+IFERROR(VLOOKUP(G2058,fechas!$A$1:$D$209,2,FALSE), " ")</f>
        <v xml:space="preserve"> </v>
      </c>
      <c r="Z2058" s="109" t="str">
        <f t="shared" si="261"/>
        <v xml:space="preserve"> </v>
      </c>
      <c r="AA2058" s="110" t="str">
        <f ca="1">+IFERROR(IF(S2058&gt;0," ",Q2058-variables!$C$9)," ")</f>
        <v xml:space="preserve"> </v>
      </c>
      <c r="AB2058" s="111" t="str">
        <f t="shared" si="262"/>
        <v>SIN RESPUESTA</v>
      </c>
      <c r="AC2058" s="94" t="str">
        <f t="shared" si="263"/>
        <v>SIN TRASLADO</v>
      </c>
    </row>
    <row r="2059" spans="2:29" s="111" customFormat="1" ht="24.95" hidden="1" customHeight="1">
      <c r="B2059" s="64">
        <f t="shared" si="264"/>
        <v>2056</v>
      </c>
      <c r="C2059" s="69"/>
      <c r="D2059" s="70"/>
      <c r="E2059" s="70"/>
      <c r="F2059" s="64"/>
      <c r="G2059" s="198"/>
      <c r="H2059" s="198"/>
      <c r="I2059" s="198"/>
      <c r="J2059" s="199"/>
      <c r="K2059" s="62"/>
      <c r="L2059" s="62"/>
      <c r="M2059" s="62"/>
      <c r="N2059" s="64" t="s">
        <v>3143</v>
      </c>
      <c r="O2059" s="64" t="str">
        <f>IF(Tabla1[[#This Row],[FECHA RADICADO DE RESPUESTA A PETICIONARIO]]="","Sin respuesta",S2059-G2059)</f>
        <v>Sin respuesta</v>
      </c>
      <c r="P2059" s="64">
        <v>12</v>
      </c>
      <c r="Q2059" s="63" t="str">
        <f>+IFERROR(VLOOKUP(Z2059, fechas!$B$1:$C$247, 2,FALSE), " ")</f>
        <v xml:space="preserve"> </v>
      </c>
      <c r="R2059" s="64"/>
      <c r="S2059" s="85"/>
      <c r="T2059" s="64"/>
      <c r="U2059" s="63"/>
      <c r="V2059" s="64"/>
      <c r="W2059" s="64"/>
      <c r="X2059" s="108">
        <f t="shared" si="260"/>
        <v>1</v>
      </c>
      <c r="Y2059" s="109" t="str">
        <f>+IFERROR(VLOOKUP(G2059,fechas!$A$1:$D$209,2,FALSE), " ")</f>
        <v xml:space="preserve"> </v>
      </c>
      <c r="Z2059" s="109" t="str">
        <f t="shared" si="261"/>
        <v xml:space="preserve"> </v>
      </c>
      <c r="AA2059" s="110" t="str">
        <f ca="1">+IFERROR(IF(S2059&gt;0," ",Q2059-variables!$C$9)," ")</f>
        <v xml:space="preserve"> </v>
      </c>
      <c r="AB2059" s="111" t="str">
        <f t="shared" si="262"/>
        <v>SIN RESPUESTA</v>
      </c>
      <c r="AC2059" s="94" t="str">
        <f t="shared" si="263"/>
        <v>SIN TRASLADO</v>
      </c>
    </row>
    <row r="2060" spans="2:29" s="111" customFormat="1" ht="24.95" hidden="1" customHeight="1">
      <c r="B2060" s="64">
        <f t="shared" si="264"/>
        <v>2057</v>
      </c>
      <c r="C2060" s="69"/>
      <c r="D2060" s="70"/>
      <c r="E2060" s="70"/>
      <c r="F2060" s="64"/>
      <c r="G2060" s="198"/>
      <c r="H2060" s="198"/>
      <c r="I2060" s="198"/>
      <c r="J2060" s="199"/>
      <c r="K2060" s="62"/>
      <c r="L2060" s="62"/>
      <c r="M2060" s="62"/>
      <c r="N2060" s="64" t="s">
        <v>3143</v>
      </c>
      <c r="O2060" s="64" t="str">
        <f>IF(Tabla1[[#This Row],[FECHA RADICADO DE RESPUESTA A PETICIONARIO]]="","Sin respuesta",S2060-G2060)</f>
        <v>Sin respuesta</v>
      </c>
      <c r="P2060" s="64">
        <v>12</v>
      </c>
      <c r="Q2060" s="63" t="str">
        <f>+IFERROR(VLOOKUP(Z2060, fechas!$B$1:$C$247, 2,FALSE), " ")</f>
        <v xml:space="preserve"> </v>
      </c>
      <c r="R2060" s="64"/>
      <c r="S2060" s="85"/>
      <c r="T2060" s="64"/>
      <c r="U2060" s="63"/>
      <c r="V2060" s="64"/>
      <c r="W2060" s="64"/>
      <c r="X2060" s="108">
        <f t="shared" si="260"/>
        <v>1</v>
      </c>
      <c r="Y2060" s="109" t="str">
        <f>+IFERROR(VLOOKUP(G2060,fechas!$A$1:$D$209,2,FALSE), " ")</f>
        <v xml:space="preserve"> </v>
      </c>
      <c r="Z2060" s="109" t="str">
        <f t="shared" si="261"/>
        <v xml:space="preserve"> </v>
      </c>
      <c r="AA2060" s="110" t="str">
        <f ca="1">+IFERROR(IF(S2060&gt;0," ",Q2060-variables!$C$9)," ")</f>
        <v xml:space="preserve"> </v>
      </c>
      <c r="AB2060" s="111" t="str">
        <f t="shared" si="262"/>
        <v>SIN RESPUESTA</v>
      </c>
      <c r="AC2060" s="94" t="str">
        <f t="shared" si="263"/>
        <v>SIN TRASLADO</v>
      </c>
    </row>
    <row r="2061" spans="2:29" s="111" customFormat="1" ht="24.95" hidden="1" customHeight="1">
      <c r="B2061" s="64">
        <f t="shared" si="264"/>
        <v>2058</v>
      </c>
      <c r="C2061" s="69"/>
      <c r="D2061" s="70"/>
      <c r="E2061" s="70"/>
      <c r="F2061" s="64"/>
      <c r="G2061" s="198"/>
      <c r="H2061" s="198"/>
      <c r="I2061" s="198"/>
      <c r="J2061" s="199"/>
      <c r="K2061" s="62"/>
      <c r="L2061" s="62"/>
      <c r="M2061" s="62"/>
      <c r="N2061" s="64" t="s">
        <v>3143</v>
      </c>
      <c r="O2061" s="64" t="str">
        <f>IF(Tabla1[[#This Row],[FECHA RADICADO DE RESPUESTA A PETICIONARIO]]="","Sin respuesta",S2061-G2061)</f>
        <v>Sin respuesta</v>
      </c>
      <c r="P2061" s="64">
        <v>12</v>
      </c>
      <c r="Q2061" s="63" t="str">
        <f>+IFERROR(VLOOKUP(Z2061, fechas!$B$1:$C$247, 2,FALSE), " ")</f>
        <v xml:space="preserve"> </v>
      </c>
      <c r="R2061" s="64"/>
      <c r="S2061" s="85"/>
      <c r="T2061" s="64"/>
      <c r="U2061" s="63"/>
      <c r="V2061" s="64"/>
      <c r="W2061" s="64"/>
      <c r="X2061" s="108">
        <f t="shared" si="260"/>
        <v>1</v>
      </c>
      <c r="Y2061" s="109" t="str">
        <f>+IFERROR(VLOOKUP(G2061,fechas!$A$1:$D$209,2,FALSE), " ")</f>
        <v xml:space="preserve"> </v>
      </c>
      <c r="Z2061" s="109" t="str">
        <f t="shared" si="261"/>
        <v xml:space="preserve"> </v>
      </c>
      <c r="AA2061" s="110" t="str">
        <f ca="1">+IFERROR(IF(S2061&gt;0," ",Q2061-variables!$C$9)," ")</f>
        <v xml:space="preserve"> </v>
      </c>
      <c r="AB2061" s="111" t="str">
        <f t="shared" si="262"/>
        <v>SIN RESPUESTA</v>
      </c>
      <c r="AC2061" s="94" t="str">
        <f t="shared" si="263"/>
        <v>SIN TRASLADO</v>
      </c>
    </row>
    <row r="2062" spans="2:29" s="111" customFormat="1" ht="24.95" hidden="1" customHeight="1">
      <c r="B2062" s="64">
        <f t="shared" si="264"/>
        <v>2059</v>
      </c>
      <c r="C2062" s="69"/>
      <c r="D2062" s="70"/>
      <c r="E2062" s="70"/>
      <c r="F2062" s="64"/>
      <c r="G2062" s="198"/>
      <c r="H2062" s="198"/>
      <c r="I2062" s="198"/>
      <c r="J2062" s="199"/>
      <c r="K2062" s="62"/>
      <c r="L2062" s="62"/>
      <c r="M2062" s="62"/>
      <c r="N2062" s="64" t="s">
        <v>3143</v>
      </c>
      <c r="O2062" s="64" t="str">
        <f>IF(Tabla1[[#This Row],[FECHA RADICADO DE RESPUESTA A PETICIONARIO]]="","Sin respuesta",S2062-G2062)</f>
        <v>Sin respuesta</v>
      </c>
      <c r="P2062" s="64">
        <v>12</v>
      </c>
      <c r="Q2062" s="63" t="str">
        <f>+IFERROR(VLOOKUP(Z2062, fechas!$B$1:$C$247, 2,FALSE), " ")</f>
        <v xml:space="preserve"> </v>
      </c>
      <c r="R2062" s="64"/>
      <c r="S2062" s="85"/>
      <c r="T2062" s="64"/>
      <c r="U2062" s="85"/>
      <c r="V2062" s="64"/>
      <c r="W2062" s="64"/>
      <c r="X2062" s="108">
        <f t="shared" si="260"/>
        <v>1</v>
      </c>
      <c r="Y2062" s="109" t="str">
        <f>+IFERROR(VLOOKUP(G2062,fechas!$A$1:$D$209,2,FALSE), " ")</f>
        <v xml:space="preserve"> </v>
      </c>
      <c r="Z2062" s="109" t="str">
        <f t="shared" si="261"/>
        <v xml:space="preserve"> </v>
      </c>
      <c r="AA2062" s="110" t="str">
        <f ca="1">+IFERROR(IF(S2062&gt;0," ",Q2062-variables!$C$9)," ")</f>
        <v xml:space="preserve"> </v>
      </c>
      <c r="AB2062" s="111" t="str">
        <f t="shared" si="262"/>
        <v>SIN RESPUESTA</v>
      </c>
      <c r="AC2062" s="94" t="str">
        <f t="shared" si="263"/>
        <v>SIN TRASLADO</v>
      </c>
    </row>
    <row r="2063" spans="2:29" s="111" customFormat="1" ht="24.95" hidden="1" customHeight="1">
      <c r="B2063" s="64">
        <f t="shared" si="264"/>
        <v>2060</v>
      </c>
      <c r="C2063" s="69"/>
      <c r="D2063" s="70"/>
      <c r="E2063" s="70"/>
      <c r="F2063" s="64"/>
      <c r="G2063" s="198"/>
      <c r="H2063" s="198"/>
      <c r="I2063" s="198"/>
      <c r="J2063" s="199"/>
      <c r="K2063" s="62"/>
      <c r="L2063" s="62"/>
      <c r="M2063" s="62"/>
      <c r="N2063" s="64" t="s">
        <v>3143</v>
      </c>
      <c r="O2063" s="64" t="str">
        <f>IF(Tabla1[[#This Row],[FECHA RADICADO DE RESPUESTA A PETICIONARIO]]="","Sin respuesta",S2063-G2063)</f>
        <v>Sin respuesta</v>
      </c>
      <c r="P2063" s="64">
        <v>12</v>
      </c>
      <c r="Q2063" s="63" t="str">
        <f>+IFERROR(VLOOKUP(Z2063, fechas!$B$1:$C$247, 2,FALSE), " ")</f>
        <v xml:space="preserve"> </v>
      </c>
      <c r="R2063" s="64"/>
      <c r="S2063" s="85"/>
      <c r="T2063" s="64"/>
      <c r="U2063" s="85"/>
      <c r="V2063" s="64"/>
      <c r="W2063" s="64"/>
      <c r="X2063" s="108">
        <f t="shared" si="260"/>
        <v>1</v>
      </c>
      <c r="Y2063" s="109" t="str">
        <f>+IFERROR(VLOOKUP(G2063,fechas!$A$1:$D$209,2,FALSE), " ")</f>
        <v xml:space="preserve"> </v>
      </c>
      <c r="Z2063" s="109" t="str">
        <f t="shared" si="261"/>
        <v xml:space="preserve"> </v>
      </c>
      <c r="AA2063" s="110" t="str">
        <f ca="1">+IFERROR(IF(S2063&gt;0," ",Q2063-variables!$C$9)," ")</f>
        <v xml:space="preserve"> </v>
      </c>
      <c r="AB2063" s="111" t="str">
        <f t="shared" si="262"/>
        <v>SIN RESPUESTA</v>
      </c>
      <c r="AC2063" s="94" t="str">
        <f t="shared" si="263"/>
        <v>SIN TRASLADO</v>
      </c>
    </row>
    <row r="2064" spans="2:29" s="111" customFormat="1" ht="24.95" hidden="1" customHeight="1">
      <c r="B2064" s="64">
        <f t="shared" si="264"/>
        <v>2061</v>
      </c>
      <c r="C2064" s="69"/>
      <c r="D2064" s="70"/>
      <c r="E2064" s="70"/>
      <c r="F2064" s="64"/>
      <c r="G2064" s="198"/>
      <c r="H2064" s="198"/>
      <c r="I2064" s="198"/>
      <c r="J2064" s="199"/>
      <c r="K2064" s="62"/>
      <c r="L2064" s="62"/>
      <c r="M2064" s="62"/>
      <c r="N2064" s="64" t="s">
        <v>3143</v>
      </c>
      <c r="O2064" s="64" t="str">
        <f>IF(Tabla1[[#This Row],[FECHA RADICADO DE RESPUESTA A PETICIONARIO]]="","Sin respuesta",S2064-G2064)</f>
        <v>Sin respuesta</v>
      </c>
      <c r="P2064" s="64">
        <v>12</v>
      </c>
      <c r="Q2064" s="63" t="str">
        <f>+IFERROR(VLOOKUP(Z2064, fechas!$B$1:$C$247, 2,FALSE), " ")</f>
        <v xml:space="preserve"> </v>
      </c>
      <c r="R2064" s="64"/>
      <c r="S2064" s="85"/>
      <c r="T2064" s="64"/>
      <c r="U2064" s="63"/>
      <c r="V2064" s="64"/>
      <c r="W2064" s="64"/>
      <c r="X2064" s="108">
        <f t="shared" si="260"/>
        <v>1</v>
      </c>
      <c r="Y2064" s="109" t="str">
        <f>+IFERROR(VLOOKUP(G2064,fechas!$A$1:$D$209,2,FALSE), " ")</f>
        <v xml:space="preserve"> </v>
      </c>
      <c r="Z2064" s="109" t="str">
        <f t="shared" si="261"/>
        <v xml:space="preserve"> </v>
      </c>
      <c r="AA2064" s="110" t="str">
        <f ca="1">+IFERROR(IF(S2064&gt;0," ",Q2064-variables!$C$9)," ")</f>
        <v xml:space="preserve"> </v>
      </c>
      <c r="AB2064" s="111" t="str">
        <f t="shared" si="262"/>
        <v>SIN RESPUESTA</v>
      </c>
      <c r="AC2064" s="94" t="str">
        <f t="shared" si="263"/>
        <v>SIN TRASLADO</v>
      </c>
    </row>
    <row r="2065" spans="2:29" s="111" customFormat="1" ht="24.95" hidden="1" customHeight="1">
      <c r="B2065" s="64">
        <f t="shared" si="264"/>
        <v>2062</v>
      </c>
      <c r="C2065" s="69"/>
      <c r="D2065" s="70"/>
      <c r="E2065" s="70"/>
      <c r="F2065" s="64"/>
      <c r="G2065" s="198"/>
      <c r="H2065" s="198"/>
      <c r="I2065" s="198"/>
      <c r="J2065" s="199"/>
      <c r="K2065" s="62"/>
      <c r="L2065" s="62"/>
      <c r="M2065" s="62"/>
      <c r="N2065" s="64" t="s">
        <v>3143</v>
      </c>
      <c r="O2065" s="64" t="str">
        <f>IF(Tabla1[[#This Row],[FECHA RADICADO DE RESPUESTA A PETICIONARIO]]="","Sin respuesta",S2065-G2065)</f>
        <v>Sin respuesta</v>
      </c>
      <c r="P2065" s="64">
        <v>12</v>
      </c>
      <c r="Q2065" s="63" t="str">
        <f>+IFERROR(VLOOKUP(Z2065, fechas!$B$1:$C$247, 2,FALSE), " ")</f>
        <v xml:space="preserve"> </v>
      </c>
      <c r="R2065" s="64"/>
      <c r="S2065" s="85"/>
      <c r="T2065" s="64"/>
      <c r="U2065" s="85"/>
      <c r="V2065" s="64"/>
      <c r="W2065" s="64"/>
      <c r="X2065" s="108">
        <f t="shared" si="260"/>
        <v>1</v>
      </c>
      <c r="Y2065" s="109" t="str">
        <f>+IFERROR(VLOOKUP(G2065,fechas!$A$1:$D$209,2,FALSE), " ")</f>
        <v xml:space="preserve"> </v>
      </c>
      <c r="Z2065" s="109" t="str">
        <f t="shared" si="261"/>
        <v xml:space="preserve"> </v>
      </c>
      <c r="AA2065" s="110" t="str">
        <f ca="1">+IFERROR(IF(S2065&gt;0," ",Q2065-variables!$C$9)," ")</f>
        <v xml:space="preserve"> </v>
      </c>
      <c r="AB2065" s="111" t="str">
        <f t="shared" si="262"/>
        <v>SIN RESPUESTA</v>
      </c>
      <c r="AC2065" s="94" t="str">
        <f t="shared" si="263"/>
        <v>SIN TRASLADO</v>
      </c>
    </row>
    <row r="2066" spans="2:29" s="111" customFormat="1" ht="24.95" hidden="1" customHeight="1">
      <c r="B2066" s="64">
        <f t="shared" si="264"/>
        <v>2063</v>
      </c>
      <c r="C2066" s="69"/>
      <c r="D2066" s="70"/>
      <c r="E2066" s="70"/>
      <c r="F2066" s="64"/>
      <c r="G2066" s="198"/>
      <c r="H2066" s="198"/>
      <c r="I2066" s="198"/>
      <c r="J2066" s="199"/>
      <c r="K2066" s="62"/>
      <c r="L2066" s="62"/>
      <c r="M2066" s="62"/>
      <c r="N2066" s="64" t="s">
        <v>3143</v>
      </c>
      <c r="O2066" s="64" t="str">
        <f>IF(Tabla1[[#This Row],[FECHA RADICADO DE RESPUESTA A PETICIONARIO]]="","Sin respuesta",S2066-G2066)</f>
        <v>Sin respuesta</v>
      </c>
      <c r="P2066" s="64">
        <v>12</v>
      </c>
      <c r="Q2066" s="63" t="str">
        <f>+IFERROR(VLOOKUP(Z2066, fechas!$B$1:$C$247, 2,FALSE), " ")</f>
        <v xml:space="preserve"> </v>
      </c>
      <c r="R2066" s="64"/>
      <c r="S2066" s="85"/>
      <c r="T2066" s="64"/>
      <c r="U2066" s="63"/>
      <c r="V2066" s="64"/>
      <c r="W2066" s="64"/>
      <c r="X2066" s="108">
        <f t="shared" si="260"/>
        <v>1</v>
      </c>
      <c r="Y2066" s="109" t="str">
        <f>+IFERROR(VLOOKUP(G2066,fechas!$A$1:$D$209,2,FALSE), " ")</f>
        <v xml:space="preserve"> </v>
      </c>
      <c r="Z2066" s="109" t="str">
        <f t="shared" si="261"/>
        <v xml:space="preserve"> </v>
      </c>
      <c r="AA2066" s="110" t="str">
        <f ca="1">+IFERROR(IF(S2066&gt;0," ",Q2066-variables!$C$9)," ")</f>
        <v xml:space="preserve"> </v>
      </c>
      <c r="AB2066" s="111" t="str">
        <f t="shared" si="262"/>
        <v>SIN RESPUESTA</v>
      </c>
      <c r="AC2066" s="94" t="str">
        <f t="shared" si="263"/>
        <v>SIN TRASLADO</v>
      </c>
    </row>
    <row r="2067" spans="2:29" s="111" customFormat="1" ht="24.95" hidden="1" customHeight="1">
      <c r="B2067" s="64">
        <f t="shared" si="264"/>
        <v>2064</v>
      </c>
      <c r="C2067" s="69"/>
      <c r="D2067" s="70"/>
      <c r="E2067" s="70"/>
      <c r="F2067" s="64"/>
      <c r="G2067" s="198"/>
      <c r="H2067" s="198"/>
      <c r="I2067" s="198"/>
      <c r="J2067" s="199"/>
      <c r="K2067" s="62"/>
      <c r="L2067" s="62"/>
      <c r="M2067" s="62"/>
      <c r="N2067" s="64" t="s">
        <v>3143</v>
      </c>
      <c r="O2067" s="64" t="str">
        <f>IF(Tabla1[[#This Row],[FECHA RADICADO DE RESPUESTA A PETICIONARIO]]="","Sin respuesta",S2067-G2067)</f>
        <v>Sin respuesta</v>
      </c>
      <c r="P2067" s="64">
        <v>12</v>
      </c>
      <c r="Q2067" s="63" t="str">
        <f>+IFERROR(VLOOKUP(Z2067, fechas!$B$1:$C$247, 2,FALSE), " ")</f>
        <v xml:space="preserve"> </v>
      </c>
      <c r="R2067" s="64"/>
      <c r="S2067" s="85"/>
      <c r="T2067" s="64"/>
      <c r="U2067" s="63"/>
      <c r="V2067" s="64"/>
      <c r="W2067" s="64"/>
      <c r="X2067" s="108">
        <f t="shared" si="260"/>
        <v>1</v>
      </c>
      <c r="Y2067" s="109" t="str">
        <f>+IFERROR(VLOOKUP(G2067,fechas!$A$1:$D$209,2,FALSE), " ")</f>
        <v xml:space="preserve"> </v>
      </c>
      <c r="Z2067" s="109" t="str">
        <f t="shared" si="261"/>
        <v xml:space="preserve"> </v>
      </c>
      <c r="AA2067" s="110" t="str">
        <f ca="1">+IFERROR(IF(S2067&gt;0," ",Q2067-variables!$C$9)," ")</f>
        <v xml:space="preserve"> </v>
      </c>
      <c r="AB2067" s="111" t="str">
        <f t="shared" si="262"/>
        <v>SIN RESPUESTA</v>
      </c>
      <c r="AC2067" s="94" t="str">
        <f t="shared" si="263"/>
        <v>SIN TRASLADO</v>
      </c>
    </row>
    <row r="2068" spans="2:29" s="111" customFormat="1" ht="24.95" hidden="1" customHeight="1">
      <c r="B2068" s="64">
        <f t="shared" si="264"/>
        <v>2065</v>
      </c>
      <c r="C2068" s="69"/>
      <c r="D2068" s="70"/>
      <c r="E2068" s="70"/>
      <c r="F2068" s="64"/>
      <c r="G2068" s="198"/>
      <c r="H2068" s="198"/>
      <c r="I2068" s="198"/>
      <c r="J2068" s="199"/>
      <c r="K2068" s="62"/>
      <c r="L2068" s="62"/>
      <c r="M2068" s="62"/>
      <c r="N2068" s="64" t="s">
        <v>3143</v>
      </c>
      <c r="O2068" s="64" t="str">
        <f>IF(Tabla1[[#This Row],[FECHA RADICADO DE RESPUESTA A PETICIONARIO]]="","Sin respuesta",S2068-G2068)</f>
        <v>Sin respuesta</v>
      </c>
      <c r="P2068" s="64">
        <v>12</v>
      </c>
      <c r="Q2068" s="63" t="str">
        <f>+IFERROR(VLOOKUP(Z2068, fechas!$B$1:$C$247, 2,FALSE), " ")</f>
        <v xml:space="preserve"> </v>
      </c>
      <c r="R2068" s="64"/>
      <c r="S2068" s="85"/>
      <c r="T2068" s="64"/>
      <c r="U2068" s="63"/>
      <c r="V2068" s="64"/>
      <c r="W2068" s="64"/>
      <c r="X2068" s="108">
        <f t="shared" si="260"/>
        <v>1</v>
      </c>
      <c r="Y2068" s="109" t="str">
        <f>+IFERROR(VLOOKUP(G2068,fechas!$A$1:$D$209,2,FALSE), " ")</f>
        <v xml:space="preserve"> </v>
      </c>
      <c r="Z2068" s="109" t="str">
        <f t="shared" si="261"/>
        <v xml:space="preserve"> </v>
      </c>
      <c r="AA2068" s="110" t="str">
        <f ca="1">+IFERROR(IF(S2068&gt;0," ",Q2068-variables!$C$9)," ")</f>
        <v xml:space="preserve"> </v>
      </c>
      <c r="AB2068" s="111" t="str">
        <f t="shared" si="262"/>
        <v>SIN RESPUESTA</v>
      </c>
      <c r="AC2068" s="94" t="str">
        <f t="shared" si="263"/>
        <v>SIN TRASLADO</v>
      </c>
    </row>
    <row r="2069" spans="2:29" s="111" customFormat="1" ht="24.95" hidden="1" customHeight="1">
      <c r="B2069" s="64">
        <f t="shared" si="264"/>
        <v>2066</v>
      </c>
      <c r="C2069" s="69"/>
      <c r="D2069" s="70"/>
      <c r="E2069" s="70"/>
      <c r="F2069" s="64"/>
      <c r="G2069" s="198"/>
      <c r="H2069" s="198"/>
      <c r="I2069" s="198"/>
      <c r="J2069" s="199"/>
      <c r="K2069" s="62"/>
      <c r="L2069" s="62"/>
      <c r="M2069" s="62"/>
      <c r="N2069" s="64" t="s">
        <v>3143</v>
      </c>
      <c r="O2069" s="64" t="str">
        <f>IF(Tabla1[[#This Row],[FECHA RADICADO DE RESPUESTA A PETICIONARIO]]="","Sin respuesta",S2069-G2069)</f>
        <v>Sin respuesta</v>
      </c>
      <c r="P2069" s="64">
        <v>12</v>
      </c>
      <c r="Q2069" s="63" t="str">
        <f>+IFERROR(VLOOKUP(Z2069, fechas!$B$1:$C$247, 2,FALSE), " ")</f>
        <v xml:space="preserve"> </v>
      </c>
      <c r="R2069" s="64"/>
      <c r="S2069" s="85"/>
      <c r="T2069" s="64"/>
      <c r="U2069" s="63"/>
      <c r="V2069" s="64"/>
      <c r="W2069" s="64"/>
      <c r="X2069" s="108">
        <f t="shared" si="260"/>
        <v>1</v>
      </c>
      <c r="Y2069" s="109" t="str">
        <f>+IFERROR(VLOOKUP(G2069,fechas!$A$1:$D$209,2,FALSE), " ")</f>
        <v xml:space="preserve"> </v>
      </c>
      <c r="Z2069" s="109" t="str">
        <f t="shared" si="261"/>
        <v xml:space="preserve"> </v>
      </c>
      <c r="AA2069" s="110" t="str">
        <f ca="1">+IFERROR(IF(S2069&gt;0," ",Q2069-variables!$C$9)," ")</f>
        <v xml:space="preserve"> </v>
      </c>
      <c r="AB2069" s="111" t="str">
        <f t="shared" si="262"/>
        <v>SIN RESPUESTA</v>
      </c>
      <c r="AC2069" s="94" t="str">
        <f t="shared" si="263"/>
        <v>SIN TRASLADO</v>
      </c>
    </row>
    <row r="2070" spans="2:29" s="111" customFormat="1" ht="24.95" hidden="1" customHeight="1">
      <c r="B2070" s="64">
        <f t="shared" si="264"/>
        <v>2067</v>
      </c>
      <c r="C2070" s="69"/>
      <c r="D2070" s="70"/>
      <c r="E2070" s="70"/>
      <c r="F2070" s="64"/>
      <c r="G2070" s="198"/>
      <c r="H2070" s="198"/>
      <c r="I2070" s="198"/>
      <c r="J2070" s="199"/>
      <c r="K2070" s="62"/>
      <c r="L2070" s="62"/>
      <c r="M2070" s="62"/>
      <c r="N2070" s="64" t="s">
        <v>3143</v>
      </c>
      <c r="O2070" s="64" t="str">
        <f>IF(Tabla1[[#This Row],[FECHA RADICADO DE RESPUESTA A PETICIONARIO]]="","Sin respuesta",S2070-G2070)</f>
        <v>Sin respuesta</v>
      </c>
      <c r="P2070" s="64">
        <v>12</v>
      </c>
      <c r="Q2070" s="63" t="str">
        <f>+IFERROR(VLOOKUP(Z2070, fechas!$B$1:$C$247, 2,FALSE), " ")</f>
        <v xml:space="preserve"> </v>
      </c>
      <c r="R2070" s="64"/>
      <c r="S2070" s="85"/>
      <c r="T2070" s="64"/>
      <c r="U2070" s="63"/>
      <c r="V2070" s="64"/>
      <c r="W2070" s="64"/>
      <c r="X2070" s="108">
        <f t="shared" si="260"/>
        <v>1</v>
      </c>
      <c r="Y2070" s="109" t="str">
        <f>+IFERROR(VLOOKUP(G2070,fechas!$A$1:$D$209,2,FALSE), " ")</f>
        <v xml:space="preserve"> </v>
      </c>
      <c r="Z2070" s="109" t="str">
        <f t="shared" si="261"/>
        <v xml:space="preserve"> </v>
      </c>
      <c r="AA2070" s="110" t="str">
        <f ca="1">+IFERROR(IF(S2070&gt;0," ",Q2070-variables!$C$9)," ")</f>
        <v xml:space="preserve"> </v>
      </c>
      <c r="AB2070" s="111" t="str">
        <f t="shared" si="262"/>
        <v>SIN RESPUESTA</v>
      </c>
      <c r="AC2070" s="94" t="str">
        <f t="shared" si="263"/>
        <v>SIN TRASLADO</v>
      </c>
    </row>
    <row r="2071" spans="2:29" s="111" customFormat="1" ht="24.95" hidden="1" customHeight="1">
      <c r="B2071" s="64">
        <f t="shared" si="264"/>
        <v>2068</v>
      </c>
      <c r="C2071" s="69"/>
      <c r="D2071" s="70"/>
      <c r="E2071" s="70"/>
      <c r="F2071" s="64"/>
      <c r="G2071" s="198"/>
      <c r="H2071" s="198"/>
      <c r="I2071" s="198"/>
      <c r="J2071" s="199"/>
      <c r="K2071" s="62"/>
      <c r="L2071" s="62"/>
      <c r="M2071" s="62"/>
      <c r="N2071" s="64" t="s">
        <v>3143</v>
      </c>
      <c r="O2071" s="64" t="str">
        <f>IF(Tabla1[[#This Row],[FECHA RADICADO DE RESPUESTA A PETICIONARIO]]="","Sin respuesta",S2071-G2071)</f>
        <v>Sin respuesta</v>
      </c>
      <c r="P2071" s="64">
        <v>12</v>
      </c>
      <c r="Q2071" s="63" t="str">
        <f>+IFERROR(VLOOKUP(Z2071, fechas!$B$1:$C$247, 2,FALSE), " ")</f>
        <v xml:space="preserve"> </v>
      </c>
      <c r="R2071" s="64"/>
      <c r="S2071" s="85"/>
      <c r="T2071" s="64"/>
      <c r="U2071" s="63"/>
      <c r="V2071" s="64"/>
      <c r="W2071" s="64"/>
      <c r="X2071" s="108">
        <f t="shared" si="260"/>
        <v>1</v>
      </c>
      <c r="Y2071" s="109" t="str">
        <f>+IFERROR(VLOOKUP(G2071,fechas!$A$1:$D$209,2,FALSE), " ")</f>
        <v xml:space="preserve"> </v>
      </c>
      <c r="Z2071" s="109" t="str">
        <f t="shared" si="261"/>
        <v xml:space="preserve"> </v>
      </c>
      <c r="AA2071" s="110" t="str">
        <f ca="1">+IFERROR(IF(S2071&gt;0," ",Q2071-variables!$C$9)," ")</f>
        <v xml:space="preserve"> </v>
      </c>
      <c r="AB2071" s="111" t="str">
        <f t="shared" si="262"/>
        <v>SIN RESPUESTA</v>
      </c>
      <c r="AC2071" s="94" t="str">
        <f t="shared" si="263"/>
        <v>SIN TRASLADO</v>
      </c>
    </row>
    <row r="2072" spans="2:29" s="111" customFormat="1" ht="24.95" hidden="1" customHeight="1">
      <c r="B2072" s="64">
        <f t="shared" si="264"/>
        <v>2069</v>
      </c>
      <c r="C2072" s="69"/>
      <c r="D2072" s="70"/>
      <c r="E2072" s="70"/>
      <c r="F2072" s="64"/>
      <c r="G2072" s="198"/>
      <c r="H2072" s="198"/>
      <c r="I2072" s="198"/>
      <c r="J2072" s="199"/>
      <c r="K2072" s="62"/>
      <c r="L2072" s="62"/>
      <c r="M2072" s="62"/>
      <c r="N2072" s="64" t="s">
        <v>3143</v>
      </c>
      <c r="O2072" s="64" t="str">
        <f>IF(Tabla1[[#This Row],[FECHA RADICADO DE RESPUESTA A PETICIONARIO]]="","Sin respuesta",S2072-G2072)</f>
        <v>Sin respuesta</v>
      </c>
      <c r="P2072" s="64">
        <v>12</v>
      </c>
      <c r="Q2072" s="63" t="str">
        <f>+IFERROR(VLOOKUP(Z2072, fechas!$B$1:$C$247, 2,FALSE), " ")</f>
        <v xml:space="preserve"> </v>
      </c>
      <c r="R2072" s="64"/>
      <c r="S2072" s="85"/>
      <c r="T2072" s="64"/>
      <c r="U2072" s="63"/>
      <c r="V2072" s="64"/>
      <c r="W2072" s="64"/>
      <c r="X2072" s="108">
        <f t="shared" si="260"/>
        <v>1</v>
      </c>
      <c r="Y2072" s="109" t="str">
        <f>+IFERROR(VLOOKUP(G2072,fechas!$A$1:$D$209,2,FALSE), " ")</f>
        <v xml:space="preserve"> </v>
      </c>
      <c r="Z2072" s="109" t="str">
        <f t="shared" si="261"/>
        <v xml:space="preserve"> </v>
      </c>
      <c r="AA2072" s="110" t="str">
        <f ca="1">+IFERROR(IF(S2072&gt;0," ",Q2072-variables!$C$9)," ")</f>
        <v xml:space="preserve"> </v>
      </c>
      <c r="AB2072" s="111" t="str">
        <f t="shared" si="262"/>
        <v>SIN RESPUESTA</v>
      </c>
      <c r="AC2072" s="94" t="str">
        <f t="shared" si="263"/>
        <v>SIN TRASLADO</v>
      </c>
    </row>
    <row r="2073" spans="2:29" s="111" customFormat="1" ht="24.95" hidden="1" customHeight="1">
      <c r="B2073" s="64">
        <f t="shared" si="264"/>
        <v>2070</v>
      </c>
      <c r="C2073" s="69"/>
      <c r="D2073" s="70"/>
      <c r="E2073" s="70"/>
      <c r="F2073" s="64"/>
      <c r="G2073" s="198"/>
      <c r="H2073" s="198"/>
      <c r="I2073" s="198"/>
      <c r="J2073" s="199"/>
      <c r="K2073" s="62"/>
      <c r="L2073" s="62"/>
      <c r="M2073" s="62"/>
      <c r="N2073" s="64" t="s">
        <v>3143</v>
      </c>
      <c r="O2073" s="64" t="str">
        <f>IF(Tabla1[[#This Row],[FECHA RADICADO DE RESPUESTA A PETICIONARIO]]="","Sin respuesta",S2073-G2073)</f>
        <v>Sin respuesta</v>
      </c>
      <c r="P2073" s="64">
        <v>12</v>
      </c>
      <c r="Q2073" s="63" t="str">
        <f>+IFERROR(VLOOKUP(Z2073, fechas!$B$1:$C$247, 2,FALSE), " ")</f>
        <v xml:space="preserve"> </v>
      </c>
      <c r="R2073" s="64"/>
      <c r="S2073" s="85"/>
      <c r="T2073" s="64"/>
      <c r="U2073" s="63"/>
      <c r="V2073" s="64"/>
      <c r="W2073" s="64"/>
      <c r="X2073" s="108">
        <f t="shared" si="260"/>
        <v>1</v>
      </c>
      <c r="Y2073" s="109" t="str">
        <f>+IFERROR(VLOOKUP(G2073,fechas!$A$1:$D$209,2,FALSE), " ")</f>
        <v xml:space="preserve"> </v>
      </c>
      <c r="Z2073" s="109" t="str">
        <f t="shared" si="261"/>
        <v xml:space="preserve"> </v>
      </c>
      <c r="AA2073" s="110" t="str">
        <f ca="1">+IFERROR(IF(S2073&gt;0," ",Q2073-variables!$C$9)," ")</f>
        <v xml:space="preserve"> </v>
      </c>
      <c r="AB2073" s="111" t="str">
        <f t="shared" si="262"/>
        <v>SIN RESPUESTA</v>
      </c>
      <c r="AC2073" s="94" t="str">
        <f t="shared" si="263"/>
        <v>SIN TRASLADO</v>
      </c>
    </row>
    <row r="2074" spans="2:29" s="111" customFormat="1" ht="24.95" hidden="1" customHeight="1">
      <c r="B2074" s="64">
        <f t="shared" si="264"/>
        <v>2071</v>
      </c>
      <c r="C2074" s="69"/>
      <c r="D2074" s="70"/>
      <c r="E2074" s="70"/>
      <c r="F2074" s="64"/>
      <c r="G2074" s="198"/>
      <c r="H2074" s="198"/>
      <c r="I2074" s="198"/>
      <c r="J2074" s="199"/>
      <c r="K2074" s="62"/>
      <c r="L2074" s="62"/>
      <c r="M2074" s="62"/>
      <c r="N2074" s="64" t="s">
        <v>3143</v>
      </c>
      <c r="O2074" s="64" t="str">
        <f>IF(Tabla1[[#This Row],[FECHA RADICADO DE RESPUESTA A PETICIONARIO]]="","Sin respuesta",S2074-G2074)</f>
        <v>Sin respuesta</v>
      </c>
      <c r="P2074" s="64">
        <v>12</v>
      </c>
      <c r="Q2074" s="63" t="str">
        <f>+IFERROR(VLOOKUP(Z2074, fechas!$B$1:$C$247, 2,FALSE), " ")</f>
        <v xml:space="preserve"> </v>
      </c>
      <c r="R2074" s="64"/>
      <c r="S2074" s="85"/>
      <c r="T2074" s="64"/>
      <c r="U2074" s="63"/>
      <c r="V2074" s="64"/>
      <c r="W2074" s="64"/>
      <c r="X2074" s="108">
        <f t="shared" si="260"/>
        <v>1</v>
      </c>
      <c r="Y2074" s="109" t="str">
        <f>+IFERROR(VLOOKUP(G2074,fechas!$A$1:$D$209,2,FALSE), " ")</f>
        <v xml:space="preserve"> </v>
      </c>
      <c r="Z2074" s="109" t="str">
        <f t="shared" si="261"/>
        <v xml:space="preserve"> </v>
      </c>
      <c r="AA2074" s="110" t="str">
        <f ca="1">+IFERROR(IF(S2074&gt;0," ",Q2074-variables!$C$9)," ")</f>
        <v xml:space="preserve"> </v>
      </c>
      <c r="AB2074" s="111" t="str">
        <f t="shared" si="262"/>
        <v>SIN RESPUESTA</v>
      </c>
      <c r="AC2074" s="94" t="str">
        <f t="shared" si="263"/>
        <v>SIN TRASLADO</v>
      </c>
    </row>
    <row r="2075" spans="2:29" s="111" customFormat="1" ht="24.95" hidden="1" customHeight="1">
      <c r="B2075" s="64">
        <f t="shared" si="264"/>
        <v>2072</v>
      </c>
      <c r="C2075" s="69"/>
      <c r="D2075" s="70"/>
      <c r="E2075" s="70"/>
      <c r="F2075" s="64"/>
      <c r="G2075" s="198"/>
      <c r="H2075" s="198"/>
      <c r="I2075" s="198"/>
      <c r="J2075" s="199"/>
      <c r="K2075" s="62"/>
      <c r="L2075" s="62"/>
      <c r="M2075" s="62"/>
      <c r="N2075" s="64" t="s">
        <v>3143</v>
      </c>
      <c r="O2075" s="64" t="str">
        <f>IF(Tabla1[[#This Row],[FECHA RADICADO DE RESPUESTA A PETICIONARIO]]="","Sin respuesta",S2075-G2075)</f>
        <v>Sin respuesta</v>
      </c>
      <c r="P2075" s="64">
        <v>12</v>
      </c>
      <c r="Q2075" s="63" t="str">
        <f>+IFERROR(VLOOKUP(Z2075, fechas!$B$1:$C$247, 2,FALSE), " ")</f>
        <v xml:space="preserve"> </v>
      </c>
      <c r="R2075" s="64"/>
      <c r="S2075" s="85"/>
      <c r="T2075" s="64"/>
      <c r="U2075" s="63"/>
      <c r="V2075" s="64"/>
      <c r="W2075" s="64"/>
      <c r="X2075" s="108">
        <f t="shared" si="260"/>
        <v>1</v>
      </c>
      <c r="Y2075" s="109" t="str">
        <f>+IFERROR(VLOOKUP(G2075,fechas!$A$1:$D$209,2,FALSE), " ")</f>
        <v xml:space="preserve"> </v>
      </c>
      <c r="Z2075" s="109" t="str">
        <f t="shared" si="261"/>
        <v xml:space="preserve"> </v>
      </c>
      <c r="AA2075" s="110" t="str">
        <f ca="1">+IFERROR(IF(S2075&gt;0," ",Q2075-variables!$C$9)," ")</f>
        <v xml:space="preserve"> </v>
      </c>
      <c r="AB2075" s="111" t="str">
        <f t="shared" si="262"/>
        <v>SIN RESPUESTA</v>
      </c>
      <c r="AC2075" s="94" t="str">
        <f t="shared" si="263"/>
        <v>SIN TRASLADO</v>
      </c>
    </row>
    <row r="2076" spans="2:29" s="111" customFormat="1" ht="24.95" hidden="1" customHeight="1">
      <c r="B2076" s="64">
        <f t="shared" si="264"/>
        <v>2073</v>
      </c>
      <c r="C2076" s="69"/>
      <c r="D2076" s="70"/>
      <c r="E2076" s="70"/>
      <c r="F2076" s="64"/>
      <c r="G2076" s="198"/>
      <c r="H2076" s="198"/>
      <c r="I2076" s="198"/>
      <c r="J2076" s="199"/>
      <c r="K2076" s="62"/>
      <c r="L2076" s="62"/>
      <c r="M2076" s="62"/>
      <c r="N2076" s="64" t="s">
        <v>3143</v>
      </c>
      <c r="O2076" s="64" t="str">
        <f>IF(Tabla1[[#This Row],[FECHA RADICADO DE RESPUESTA A PETICIONARIO]]="","Sin respuesta",S2076-G2076)</f>
        <v>Sin respuesta</v>
      </c>
      <c r="P2076" s="64">
        <v>12</v>
      </c>
      <c r="Q2076" s="63" t="str">
        <f>+IFERROR(VLOOKUP(Z2076, fechas!$B$1:$C$247, 2,FALSE), " ")</f>
        <v xml:space="preserve"> </v>
      </c>
      <c r="R2076" s="64"/>
      <c r="S2076" s="85"/>
      <c r="T2076" s="64"/>
      <c r="U2076" s="63"/>
      <c r="V2076" s="64"/>
      <c r="W2076" s="64"/>
      <c r="X2076" s="108">
        <f t="shared" si="260"/>
        <v>1</v>
      </c>
      <c r="Y2076" s="109" t="str">
        <f>+IFERROR(VLOOKUP(G2076,fechas!$A$1:$D$209,2,FALSE), " ")</f>
        <v xml:space="preserve"> </v>
      </c>
      <c r="Z2076" s="109" t="str">
        <f t="shared" si="261"/>
        <v xml:space="preserve"> </v>
      </c>
      <c r="AA2076" s="110" t="str">
        <f ca="1">+IFERROR(IF(S2076&gt;0," ",Q2076-variables!$C$9)," ")</f>
        <v xml:space="preserve"> </v>
      </c>
      <c r="AB2076" s="111" t="str">
        <f t="shared" si="262"/>
        <v>SIN RESPUESTA</v>
      </c>
      <c r="AC2076" s="94" t="str">
        <f t="shared" si="263"/>
        <v>SIN TRASLADO</v>
      </c>
    </row>
    <row r="2077" spans="2:29" s="111" customFormat="1" ht="24.95" hidden="1" customHeight="1">
      <c r="B2077" s="64">
        <f t="shared" si="264"/>
        <v>2074</v>
      </c>
      <c r="C2077" s="69"/>
      <c r="D2077" s="70"/>
      <c r="E2077" s="70"/>
      <c r="F2077" s="64"/>
      <c r="G2077" s="198"/>
      <c r="H2077" s="198"/>
      <c r="I2077" s="198"/>
      <c r="J2077" s="199"/>
      <c r="K2077" s="62"/>
      <c r="L2077" s="62"/>
      <c r="M2077" s="62"/>
      <c r="N2077" s="64" t="s">
        <v>3143</v>
      </c>
      <c r="O2077" s="64" t="str">
        <f>IF(Tabla1[[#This Row],[FECHA RADICADO DE RESPUESTA A PETICIONARIO]]="","Sin respuesta",S2077-G2077)</f>
        <v>Sin respuesta</v>
      </c>
      <c r="P2077" s="64">
        <v>12</v>
      </c>
      <c r="Q2077" s="63" t="str">
        <f>+IFERROR(VLOOKUP(Z2077, fechas!$B$1:$C$247, 2,FALSE), " ")</f>
        <v xml:space="preserve"> </v>
      </c>
      <c r="R2077" s="64"/>
      <c r="S2077" s="85"/>
      <c r="T2077" s="64"/>
      <c r="U2077" s="63"/>
      <c r="V2077" s="64"/>
      <c r="W2077" s="64"/>
      <c r="X2077" s="108">
        <f t="shared" si="260"/>
        <v>1</v>
      </c>
      <c r="Y2077" s="109" t="str">
        <f>+IFERROR(VLOOKUP(G2077,fechas!$A$1:$D$209,2,FALSE), " ")</f>
        <v xml:space="preserve"> </v>
      </c>
      <c r="Z2077" s="109" t="str">
        <f t="shared" si="261"/>
        <v xml:space="preserve"> </v>
      </c>
      <c r="AA2077" s="110" t="str">
        <f ca="1">+IFERROR(IF(S2077&gt;0," ",Q2077-variables!$C$9)," ")</f>
        <v xml:space="preserve"> </v>
      </c>
      <c r="AB2077" s="111" t="str">
        <f t="shared" si="262"/>
        <v>SIN RESPUESTA</v>
      </c>
      <c r="AC2077" s="94" t="str">
        <f t="shared" si="263"/>
        <v>SIN TRASLADO</v>
      </c>
    </row>
    <row r="2078" spans="2:29" s="111" customFormat="1" ht="24.95" hidden="1" customHeight="1">
      <c r="B2078" s="64">
        <f t="shared" si="264"/>
        <v>2075</v>
      </c>
      <c r="C2078" s="69"/>
      <c r="D2078" s="70"/>
      <c r="E2078" s="70"/>
      <c r="F2078" s="64"/>
      <c r="G2078" s="198"/>
      <c r="H2078" s="198"/>
      <c r="I2078" s="198"/>
      <c r="J2078" s="199"/>
      <c r="K2078" s="62"/>
      <c r="L2078" s="62"/>
      <c r="M2078" s="62"/>
      <c r="N2078" s="64" t="s">
        <v>3143</v>
      </c>
      <c r="O2078" s="64" t="str">
        <f>IF(Tabla1[[#This Row],[FECHA RADICADO DE RESPUESTA A PETICIONARIO]]="","Sin respuesta",S2078-G2078)</f>
        <v>Sin respuesta</v>
      </c>
      <c r="P2078" s="64">
        <v>12</v>
      </c>
      <c r="Q2078" s="63" t="str">
        <f>+IFERROR(VLOOKUP(Z2078, fechas!$B$1:$C$247, 2,FALSE), " ")</f>
        <v xml:space="preserve"> </v>
      </c>
      <c r="R2078" s="64"/>
      <c r="S2078" s="85"/>
      <c r="T2078" s="64"/>
      <c r="U2078" s="63"/>
      <c r="V2078" s="64"/>
      <c r="W2078" s="64"/>
      <c r="X2078" s="108">
        <f t="shared" si="260"/>
        <v>1</v>
      </c>
      <c r="Y2078" s="109" t="str">
        <f>+IFERROR(VLOOKUP(G2078,fechas!$A$1:$D$209,2,FALSE), " ")</f>
        <v xml:space="preserve"> </v>
      </c>
      <c r="Z2078" s="109" t="str">
        <f t="shared" si="261"/>
        <v xml:space="preserve"> </v>
      </c>
      <c r="AA2078" s="110" t="str">
        <f ca="1">+IFERROR(IF(S2078&gt;0," ",Q2078-variables!$C$9)," ")</f>
        <v xml:space="preserve"> </v>
      </c>
      <c r="AB2078" s="111" t="str">
        <f t="shared" si="262"/>
        <v>SIN RESPUESTA</v>
      </c>
      <c r="AC2078" s="94" t="str">
        <f t="shared" si="263"/>
        <v>SIN TRASLADO</v>
      </c>
    </row>
    <row r="2079" spans="2:29" s="111" customFormat="1" ht="24.95" hidden="1" customHeight="1">
      <c r="B2079" s="64">
        <f t="shared" si="264"/>
        <v>2076</v>
      </c>
      <c r="C2079" s="69"/>
      <c r="D2079" s="70"/>
      <c r="E2079" s="70"/>
      <c r="F2079" s="64"/>
      <c r="G2079" s="198"/>
      <c r="H2079" s="198"/>
      <c r="I2079" s="198"/>
      <c r="J2079" s="199"/>
      <c r="K2079" s="62"/>
      <c r="L2079" s="62"/>
      <c r="M2079" s="62"/>
      <c r="N2079" s="64" t="s">
        <v>3143</v>
      </c>
      <c r="O2079" s="64" t="str">
        <f>IF(Tabla1[[#This Row],[FECHA RADICADO DE RESPUESTA A PETICIONARIO]]="","Sin respuesta",S2079-G2079)</f>
        <v>Sin respuesta</v>
      </c>
      <c r="P2079" s="64">
        <v>12</v>
      </c>
      <c r="Q2079" s="63" t="str">
        <f>+IFERROR(VLOOKUP(Z2079, fechas!$B$1:$C$247, 2,FALSE), " ")</f>
        <v xml:space="preserve"> </v>
      </c>
      <c r="R2079" s="64"/>
      <c r="S2079" s="85"/>
      <c r="T2079" s="64"/>
      <c r="U2079" s="85"/>
      <c r="V2079" s="64"/>
      <c r="W2079" s="64"/>
      <c r="X2079" s="108">
        <f t="shared" si="260"/>
        <v>1</v>
      </c>
      <c r="Y2079" s="109" t="str">
        <f>+IFERROR(VLOOKUP(G2079,fechas!$A$1:$D$209,2,FALSE), " ")</f>
        <v xml:space="preserve"> </v>
      </c>
      <c r="Z2079" s="109" t="str">
        <f t="shared" si="261"/>
        <v xml:space="preserve"> </v>
      </c>
      <c r="AA2079" s="110" t="str">
        <f ca="1">+IFERROR(IF(S2079&gt;0," ",Q2079-variables!$C$9)," ")</f>
        <v xml:space="preserve"> </v>
      </c>
      <c r="AB2079" s="111" t="str">
        <f t="shared" si="262"/>
        <v>SIN RESPUESTA</v>
      </c>
      <c r="AC2079" s="94" t="str">
        <f t="shared" si="263"/>
        <v>SIN TRASLADO</v>
      </c>
    </row>
    <row r="2080" spans="2:29" s="111" customFormat="1" ht="24.95" hidden="1" customHeight="1">
      <c r="B2080" s="64">
        <f t="shared" si="264"/>
        <v>2077</v>
      </c>
      <c r="C2080" s="69"/>
      <c r="D2080" s="70"/>
      <c r="E2080" s="70"/>
      <c r="F2080" s="64"/>
      <c r="G2080" s="198"/>
      <c r="H2080" s="198"/>
      <c r="I2080" s="198"/>
      <c r="J2080" s="199"/>
      <c r="K2080" s="62"/>
      <c r="L2080" s="62"/>
      <c r="M2080" s="62"/>
      <c r="N2080" s="64" t="s">
        <v>3143</v>
      </c>
      <c r="O2080" s="64" t="str">
        <f>IF(Tabla1[[#This Row],[FECHA RADICADO DE RESPUESTA A PETICIONARIO]]="","Sin respuesta",S2080-G2080)</f>
        <v>Sin respuesta</v>
      </c>
      <c r="P2080" s="64">
        <v>12</v>
      </c>
      <c r="Q2080" s="63" t="str">
        <f>+IFERROR(VLOOKUP(Z2080, fechas!$B$1:$C$247, 2,FALSE), " ")</f>
        <v xml:space="preserve"> </v>
      </c>
      <c r="R2080" s="64"/>
      <c r="S2080" s="85"/>
      <c r="T2080" s="64"/>
      <c r="U2080" s="63"/>
      <c r="V2080" s="64"/>
      <c r="W2080" s="64"/>
      <c r="X2080" s="108">
        <f t="shared" si="260"/>
        <v>1</v>
      </c>
      <c r="Y2080" s="109" t="str">
        <f>+IFERROR(VLOOKUP(G2080,fechas!$A$1:$D$209,2,FALSE), " ")</f>
        <v xml:space="preserve"> </v>
      </c>
      <c r="Z2080" s="109" t="str">
        <f t="shared" si="261"/>
        <v xml:space="preserve"> </v>
      </c>
      <c r="AA2080" s="110" t="str">
        <f ca="1">+IFERROR(IF(S2080&gt;0," ",Q2080-variables!$C$9)," ")</f>
        <v xml:space="preserve"> </v>
      </c>
      <c r="AB2080" s="111" t="str">
        <f t="shared" si="262"/>
        <v>SIN RESPUESTA</v>
      </c>
      <c r="AC2080" s="94" t="str">
        <f t="shared" si="263"/>
        <v>SIN TRASLADO</v>
      </c>
    </row>
    <row r="2081" spans="2:29" s="111" customFormat="1" ht="24.95" hidden="1" customHeight="1">
      <c r="B2081" s="64">
        <f t="shared" si="264"/>
        <v>2078</v>
      </c>
      <c r="C2081" s="69"/>
      <c r="D2081" s="70"/>
      <c r="E2081" s="70"/>
      <c r="F2081" s="64"/>
      <c r="G2081" s="198"/>
      <c r="H2081" s="198"/>
      <c r="I2081" s="198"/>
      <c r="J2081" s="199"/>
      <c r="K2081" s="62"/>
      <c r="L2081" s="62"/>
      <c r="M2081" s="62"/>
      <c r="N2081" s="64" t="s">
        <v>3143</v>
      </c>
      <c r="O2081" s="64" t="str">
        <f>IF(Tabla1[[#This Row],[FECHA RADICADO DE RESPUESTA A PETICIONARIO]]="","Sin respuesta",S2081-G2081)</f>
        <v>Sin respuesta</v>
      </c>
      <c r="P2081" s="64">
        <v>12</v>
      </c>
      <c r="Q2081" s="63" t="str">
        <f>+IFERROR(VLOOKUP(Z2081, fechas!$B$1:$C$247, 2,FALSE), " ")</f>
        <v xml:space="preserve"> </v>
      </c>
      <c r="R2081" s="64"/>
      <c r="S2081" s="85"/>
      <c r="T2081" s="64"/>
      <c r="U2081" s="63"/>
      <c r="V2081" s="64"/>
      <c r="W2081" s="64"/>
      <c r="X2081" s="108">
        <f t="shared" si="260"/>
        <v>1</v>
      </c>
      <c r="Y2081" s="109" t="str">
        <f>+IFERROR(VLOOKUP(G2081,fechas!$A$1:$D$209,2,FALSE), " ")</f>
        <v xml:space="preserve"> </v>
      </c>
      <c r="Z2081" s="109" t="str">
        <f t="shared" si="261"/>
        <v xml:space="preserve"> </v>
      </c>
      <c r="AA2081" s="110" t="str">
        <f ca="1">+IFERROR(IF(S2081&gt;0," ",Q2081-variables!$C$9)," ")</f>
        <v xml:space="preserve"> </v>
      </c>
      <c r="AB2081" s="111" t="str">
        <f t="shared" si="262"/>
        <v>SIN RESPUESTA</v>
      </c>
      <c r="AC2081" s="94" t="str">
        <f t="shared" si="263"/>
        <v>SIN TRASLADO</v>
      </c>
    </row>
    <row r="2082" spans="2:29" s="111" customFormat="1" ht="24.95" hidden="1" customHeight="1">
      <c r="B2082" s="64">
        <f t="shared" si="264"/>
        <v>2079</v>
      </c>
      <c r="C2082" s="69"/>
      <c r="D2082" s="70"/>
      <c r="E2082" s="70"/>
      <c r="F2082" s="64"/>
      <c r="G2082" s="198"/>
      <c r="H2082" s="198"/>
      <c r="I2082" s="198"/>
      <c r="J2082" s="199"/>
      <c r="K2082" s="62"/>
      <c r="L2082" s="62"/>
      <c r="M2082" s="62"/>
      <c r="N2082" s="64" t="s">
        <v>3143</v>
      </c>
      <c r="O2082" s="64" t="str">
        <f>IF(Tabla1[[#This Row],[FECHA RADICADO DE RESPUESTA A PETICIONARIO]]="","Sin respuesta",S2082-G2082)</f>
        <v>Sin respuesta</v>
      </c>
      <c r="P2082" s="64">
        <v>12</v>
      </c>
      <c r="Q2082" s="63" t="str">
        <f>+IFERROR(VLOOKUP(Z2082, fechas!$B$1:$C$247, 2,FALSE), " ")</f>
        <v xml:space="preserve"> </v>
      </c>
      <c r="R2082" s="64"/>
      <c r="S2082" s="85"/>
      <c r="T2082" s="64"/>
      <c r="U2082" s="63"/>
      <c r="V2082" s="64"/>
      <c r="W2082" s="64"/>
      <c r="X2082" s="108">
        <f t="shared" si="260"/>
        <v>1</v>
      </c>
      <c r="Y2082" s="109" t="str">
        <f>+IFERROR(VLOOKUP(G2082,fechas!$A$1:$D$209,2,FALSE), " ")</f>
        <v xml:space="preserve"> </v>
      </c>
      <c r="Z2082" s="109" t="str">
        <f t="shared" si="261"/>
        <v xml:space="preserve"> </v>
      </c>
      <c r="AA2082" s="110" t="str">
        <f ca="1">+IFERROR(IF(S2082&gt;0," ",Q2082-variables!$C$9)," ")</f>
        <v xml:space="preserve"> </v>
      </c>
      <c r="AB2082" s="111" t="str">
        <f t="shared" si="262"/>
        <v>SIN RESPUESTA</v>
      </c>
      <c r="AC2082" s="94" t="str">
        <f t="shared" si="263"/>
        <v>SIN TRASLADO</v>
      </c>
    </row>
    <row r="2083" spans="2:29" s="111" customFormat="1" ht="24.95" hidden="1" customHeight="1">
      <c r="B2083" s="64">
        <f t="shared" si="264"/>
        <v>2080</v>
      </c>
      <c r="C2083" s="69"/>
      <c r="D2083" s="70"/>
      <c r="E2083" s="70"/>
      <c r="F2083" s="64"/>
      <c r="G2083" s="198"/>
      <c r="H2083" s="198"/>
      <c r="I2083" s="198"/>
      <c r="J2083" s="199"/>
      <c r="K2083" s="62"/>
      <c r="L2083" s="62"/>
      <c r="M2083" s="62"/>
      <c r="N2083" s="64" t="s">
        <v>3143</v>
      </c>
      <c r="O2083" s="64" t="str">
        <f>IF(Tabla1[[#This Row],[FECHA RADICADO DE RESPUESTA A PETICIONARIO]]="","Sin respuesta",S2083-G2083)</f>
        <v>Sin respuesta</v>
      </c>
      <c r="P2083" s="64">
        <v>12</v>
      </c>
      <c r="Q2083" s="63" t="str">
        <f>+IFERROR(VLOOKUP(Z2083, fechas!$B$1:$C$247, 2,FALSE), " ")</f>
        <v xml:space="preserve"> </v>
      </c>
      <c r="R2083" s="64"/>
      <c r="S2083" s="85"/>
      <c r="T2083" s="64"/>
      <c r="U2083" s="63"/>
      <c r="V2083" s="64"/>
      <c r="W2083" s="64"/>
      <c r="X2083" s="108">
        <f t="shared" si="260"/>
        <v>1</v>
      </c>
      <c r="Y2083" s="109" t="str">
        <f>+IFERROR(VLOOKUP(G2083,fechas!$A$1:$D$209,2,FALSE), " ")</f>
        <v xml:space="preserve"> </v>
      </c>
      <c r="Z2083" s="109" t="str">
        <f t="shared" si="261"/>
        <v xml:space="preserve"> </v>
      </c>
      <c r="AA2083" s="110" t="str">
        <f ca="1">+IFERROR(IF(S2083&gt;0," ",Q2083-variables!$C$9)," ")</f>
        <v xml:space="preserve"> </v>
      </c>
      <c r="AB2083" s="111" t="str">
        <f t="shared" si="262"/>
        <v>SIN RESPUESTA</v>
      </c>
      <c r="AC2083" s="94" t="str">
        <f t="shared" si="263"/>
        <v>SIN TRASLADO</v>
      </c>
    </row>
    <row r="2084" spans="2:29" s="111" customFormat="1" ht="24.95" hidden="1" customHeight="1">
      <c r="B2084" s="64">
        <f t="shared" si="264"/>
        <v>2081</v>
      </c>
      <c r="C2084" s="69"/>
      <c r="D2084" s="70"/>
      <c r="E2084" s="70"/>
      <c r="F2084" s="64"/>
      <c r="G2084" s="198"/>
      <c r="H2084" s="198"/>
      <c r="I2084" s="198"/>
      <c r="J2084" s="199"/>
      <c r="K2084" s="62"/>
      <c r="L2084" s="62"/>
      <c r="M2084" s="62"/>
      <c r="N2084" s="64" t="s">
        <v>3143</v>
      </c>
      <c r="O2084" s="64" t="str">
        <f>IF(Tabla1[[#This Row],[FECHA RADICADO DE RESPUESTA A PETICIONARIO]]="","Sin respuesta",S2084-G2084)</f>
        <v>Sin respuesta</v>
      </c>
      <c r="P2084" s="64">
        <v>12</v>
      </c>
      <c r="Q2084" s="63" t="str">
        <f>+IFERROR(VLOOKUP(Z2084, fechas!$B$1:$C$247, 2,FALSE), " ")</f>
        <v xml:space="preserve"> </v>
      </c>
      <c r="R2084" s="64"/>
      <c r="S2084" s="85"/>
      <c r="T2084" s="64"/>
      <c r="U2084" s="63"/>
      <c r="V2084" s="64"/>
      <c r="W2084" s="64"/>
      <c r="X2084" s="108">
        <f t="shared" si="260"/>
        <v>1</v>
      </c>
      <c r="Y2084" s="109" t="str">
        <f>+IFERROR(VLOOKUP(G2084,fechas!$A$1:$D$209,2,FALSE), " ")</f>
        <v xml:space="preserve"> </v>
      </c>
      <c r="Z2084" s="109" t="str">
        <f t="shared" si="261"/>
        <v xml:space="preserve"> </v>
      </c>
      <c r="AA2084" s="110" t="str">
        <f ca="1">+IFERROR(IF(S2084&gt;0," ",Q2084-variables!$C$9)," ")</f>
        <v xml:space="preserve"> </v>
      </c>
      <c r="AB2084" s="111" t="str">
        <f t="shared" si="262"/>
        <v>SIN RESPUESTA</v>
      </c>
      <c r="AC2084" s="94" t="str">
        <f t="shared" si="263"/>
        <v>SIN TRASLADO</v>
      </c>
    </row>
    <row r="2085" spans="2:29" s="111" customFormat="1" ht="24.95" hidden="1" customHeight="1">
      <c r="B2085" s="64">
        <f t="shared" si="264"/>
        <v>2082</v>
      </c>
      <c r="C2085" s="69"/>
      <c r="D2085" s="70"/>
      <c r="E2085" s="70"/>
      <c r="F2085" s="64"/>
      <c r="G2085" s="198"/>
      <c r="H2085" s="198"/>
      <c r="I2085" s="198"/>
      <c r="J2085" s="199"/>
      <c r="K2085" s="62"/>
      <c r="L2085" s="62"/>
      <c r="M2085" s="62"/>
      <c r="N2085" s="64" t="s">
        <v>3143</v>
      </c>
      <c r="O2085" s="64" t="str">
        <f>IF(Tabla1[[#This Row],[FECHA RADICADO DE RESPUESTA A PETICIONARIO]]="","Sin respuesta",S2085-G2085)</f>
        <v>Sin respuesta</v>
      </c>
      <c r="P2085" s="64">
        <v>12</v>
      </c>
      <c r="Q2085" s="63" t="str">
        <f>+IFERROR(VLOOKUP(Z2085, fechas!$B$1:$C$247, 2,FALSE), " ")</f>
        <v xml:space="preserve"> </v>
      </c>
      <c r="R2085" s="64"/>
      <c r="S2085" s="85"/>
      <c r="T2085" s="64"/>
      <c r="U2085" s="63"/>
      <c r="V2085" s="64"/>
      <c r="W2085" s="64"/>
      <c r="X2085" s="108">
        <f t="shared" si="260"/>
        <v>1</v>
      </c>
      <c r="Y2085" s="109" t="str">
        <f>+IFERROR(VLOOKUP(G2085,fechas!$A$1:$D$209,2,FALSE), " ")</f>
        <v xml:space="preserve"> </v>
      </c>
      <c r="Z2085" s="109" t="str">
        <f t="shared" si="261"/>
        <v xml:space="preserve"> </v>
      </c>
      <c r="AA2085" s="110" t="str">
        <f ca="1">+IFERROR(IF(S2085&gt;0," ",Q2085-variables!$C$9)," ")</f>
        <v xml:space="preserve"> </v>
      </c>
      <c r="AB2085" s="111" t="str">
        <f t="shared" si="262"/>
        <v>SIN RESPUESTA</v>
      </c>
      <c r="AC2085" s="94" t="str">
        <f t="shared" si="263"/>
        <v>SIN TRASLADO</v>
      </c>
    </row>
    <row r="2086" spans="2:29" s="111" customFormat="1" ht="24.95" hidden="1" customHeight="1">
      <c r="B2086" s="64">
        <f t="shared" si="264"/>
        <v>2083</v>
      </c>
      <c r="C2086" s="69"/>
      <c r="D2086" s="70"/>
      <c r="E2086" s="70"/>
      <c r="F2086" s="64"/>
      <c r="G2086" s="198"/>
      <c r="H2086" s="198"/>
      <c r="I2086" s="198"/>
      <c r="J2086" s="199"/>
      <c r="K2086" s="62"/>
      <c r="L2086" s="62"/>
      <c r="M2086" s="62"/>
      <c r="N2086" s="64" t="s">
        <v>3143</v>
      </c>
      <c r="O2086" s="64" t="str">
        <f>IF(Tabla1[[#This Row],[FECHA RADICADO DE RESPUESTA A PETICIONARIO]]="","Sin respuesta",S2086-G2086)</f>
        <v>Sin respuesta</v>
      </c>
      <c r="P2086" s="64">
        <v>12</v>
      </c>
      <c r="Q2086" s="63" t="str">
        <f>+IFERROR(VLOOKUP(Z2086, fechas!$B$1:$C$247, 2,FALSE), " ")</f>
        <v xml:space="preserve"> </v>
      </c>
      <c r="R2086" s="64"/>
      <c r="S2086" s="85"/>
      <c r="T2086" s="64"/>
      <c r="U2086" s="63"/>
      <c r="V2086" s="64"/>
      <c r="W2086" s="64"/>
      <c r="X2086" s="108">
        <f t="shared" si="260"/>
        <v>1</v>
      </c>
      <c r="Y2086" s="109" t="str">
        <f>+IFERROR(VLOOKUP(G2086,fechas!$A$1:$D$209,2,FALSE), " ")</f>
        <v xml:space="preserve"> </v>
      </c>
      <c r="Z2086" s="109" t="str">
        <f t="shared" si="261"/>
        <v xml:space="preserve"> </v>
      </c>
      <c r="AA2086" s="110" t="str">
        <f ca="1">+IFERROR(IF(S2086&gt;0," ",Q2086-variables!$C$9)," ")</f>
        <v xml:space="preserve"> </v>
      </c>
      <c r="AB2086" s="111" t="str">
        <f t="shared" si="262"/>
        <v>SIN RESPUESTA</v>
      </c>
      <c r="AC2086" s="94" t="str">
        <f t="shared" si="263"/>
        <v>SIN TRASLADO</v>
      </c>
    </row>
    <row r="2087" spans="2:29" s="111" customFormat="1" ht="24.95" hidden="1" customHeight="1">
      <c r="B2087" s="64">
        <f t="shared" si="264"/>
        <v>2084</v>
      </c>
      <c r="C2087" s="69"/>
      <c r="D2087" s="70"/>
      <c r="E2087" s="70"/>
      <c r="F2087" s="64"/>
      <c r="G2087" s="198"/>
      <c r="H2087" s="198"/>
      <c r="I2087" s="198"/>
      <c r="J2087" s="199"/>
      <c r="K2087" s="62"/>
      <c r="L2087" s="62"/>
      <c r="M2087" s="62"/>
      <c r="N2087" s="64" t="s">
        <v>3143</v>
      </c>
      <c r="O2087" s="64" t="str">
        <f>IF(Tabla1[[#This Row],[FECHA RADICADO DE RESPUESTA A PETICIONARIO]]="","Sin respuesta",S2087-G2087)</f>
        <v>Sin respuesta</v>
      </c>
      <c r="P2087" s="64">
        <v>12</v>
      </c>
      <c r="Q2087" s="63" t="str">
        <f>+IFERROR(VLOOKUP(Z2087, fechas!$B$1:$C$247, 2,FALSE), " ")</f>
        <v xml:space="preserve"> </v>
      </c>
      <c r="R2087" s="64"/>
      <c r="S2087" s="85"/>
      <c r="T2087" s="64"/>
      <c r="U2087" s="63"/>
      <c r="V2087" s="64"/>
      <c r="W2087" s="64"/>
      <c r="X2087" s="108">
        <f t="shared" si="260"/>
        <v>1</v>
      </c>
      <c r="Y2087" s="109" t="str">
        <f>+IFERROR(VLOOKUP(G2087,fechas!$A$1:$D$209,2,FALSE), " ")</f>
        <v xml:space="preserve"> </v>
      </c>
      <c r="Z2087" s="109" t="str">
        <f t="shared" si="261"/>
        <v xml:space="preserve"> </v>
      </c>
      <c r="AA2087" s="110" t="str">
        <f ca="1">+IFERROR(IF(S2087&gt;0," ",Q2087-variables!$C$9)," ")</f>
        <v xml:space="preserve"> </v>
      </c>
      <c r="AB2087" s="111" t="str">
        <f t="shared" si="262"/>
        <v>SIN RESPUESTA</v>
      </c>
      <c r="AC2087" s="94" t="str">
        <f t="shared" si="263"/>
        <v>SIN TRASLADO</v>
      </c>
    </row>
    <row r="2088" spans="2:29" s="111" customFormat="1" ht="24.95" hidden="1" customHeight="1">
      <c r="B2088" s="64">
        <f t="shared" si="264"/>
        <v>2085</v>
      </c>
      <c r="C2088" s="69"/>
      <c r="D2088" s="70"/>
      <c r="E2088" s="70"/>
      <c r="F2088" s="64"/>
      <c r="G2088" s="198"/>
      <c r="H2088" s="198"/>
      <c r="I2088" s="198"/>
      <c r="J2088" s="199"/>
      <c r="K2088" s="62"/>
      <c r="L2088" s="62"/>
      <c r="M2088" s="62"/>
      <c r="N2088" s="64" t="s">
        <v>3143</v>
      </c>
      <c r="O2088" s="64" t="str">
        <f>IF(Tabla1[[#This Row],[FECHA RADICADO DE RESPUESTA A PETICIONARIO]]="","Sin respuesta",S2088-G2088)</f>
        <v>Sin respuesta</v>
      </c>
      <c r="P2088" s="64">
        <v>12</v>
      </c>
      <c r="Q2088" s="63" t="str">
        <f>+IFERROR(VLOOKUP(Z2088, fechas!$B$1:$C$247, 2,FALSE), " ")</f>
        <v xml:space="preserve"> </v>
      </c>
      <c r="R2088" s="64"/>
      <c r="S2088" s="85"/>
      <c r="T2088" s="64"/>
      <c r="U2088" s="63"/>
      <c r="V2088" s="64"/>
      <c r="W2088" s="64"/>
      <c r="X2088" s="108">
        <f t="shared" si="260"/>
        <v>1</v>
      </c>
      <c r="Y2088" s="109" t="str">
        <f>+IFERROR(VLOOKUP(G2088,fechas!$A$1:$D$209,2,FALSE), " ")</f>
        <v xml:space="preserve"> </v>
      </c>
      <c r="Z2088" s="109" t="str">
        <f t="shared" si="261"/>
        <v xml:space="preserve"> </v>
      </c>
      <c r="AA2088" s="110" t="str">
        <f ca="1">+IFERROR(IF(S2088&gt;0," ",Q2088-variables!$C$9)," ")</f>
        <v xml:space="preserve"> </v>
      </c>
      <c r="AB2088" s="111" t="str">
        <f t="shared" si="262"/>
        <v>SIN RESPUESTA</v>
      </c>
      <c r="AC2088" s="94" t="str">
        <f t="shared" si="263"/>
        <v>SIN TRASLADO</v>
      </c>
    </row>
    <row r="2089" spans="2:29" s="111" customFormat="1" ht="24.95" hidden="1" customHeight="1">
      <c r="B2089" s="64">
        <f t="shared" si="264"/>
        <v>2086</v>
      </c>
      <c r="C2089" s="69"/>
      <c r="D2089" s="70"/>
      <c r="E2089" s="70"/>
      <c r="F2089" s="64"/>
      <c r="G2089" s="198"/>
      <c r="H2089" s="198"/>
      <c r="I2089" s="198"/>
      <c r="J2089" s="199"/>
      <c r="K2089" s="62"/>
      <c r="L2089" s="62"/>
      <c r="M2089" s="62"/>
      <c r="N2089" s="64" t="s">
        <v>3143</v>
      </c>
      <c r="O2089" s="64" t="str">
        <f>IF(Tabla1[[#This Row],[FECHA RADICADO DE RESPUESTA A PETICIONARIO]]="","Sin respuesta",S2089-G2089)</f>
        <v>Sin respuesta</v>
      </c>
      <c r="P2089" s="64">
        <v>12</v>
      </c>
      <c r="Q2089" s="63" t="str">
        <f>+IFERROR(VLOOKUP(Z2089, fechas!$B$1:$C$247, 2,FALSE), " ")</f>
        <v xml:space="preserve"> </v>
      </c>
      <c r="R2089" s="64"/>
      <c r="S2089" s="85"/>
      <c r="T2089" s="64"/>
      <c r="U2089" s="63"/>
      <c r="V2089" s="64"/>
      <c r="W2089" s="64"/>
      <c r="X2089" s="108">
        <f t="shared" si="260"/>
        <v>1</v>
      </c>
      <c r="Y2089" s="109" t="str">
        <f>+IFERROR(VLOOKUP(G2089,fechas!$A$1:$D$209,2,FALSE), " ")</f>
        <v xml:space="preserve"> </v>
      </c>
      <c r="Z2089" s="109" t="str">
        <f t="shared" si="261"/>
        <v xml:space="preserve"> </v>
      </c>
      <c r="AA2089" s="110" t="str">
        <f ca="1">+IFERROR(IF(S2089&gt;0," ",Q2089-variables!$C$9)," ")</f>
        <v xml:space="preserve"> </v>
      </c>
      <c r="AB2089" s="111" t="str">
        <f t="shared" si="262"/>
        <v>SIN RESPUESTA</v>
      </c>
      <c r="AC2089" s="94" t="str">
        <f t="shared" si="263"/>
        <v>SIN TRASLADO</v>
      </c>
    </row>
    <row r="2090" spans="2:29" s="111" customFormat="1" ht="24.95" hidden="1" customHeight="1">
      <c r="B2090" s="64">
        <f t="shared" si="264"/>
        <v>2087</v>
      </c>
      <c r="C2090" s="69"/>
      <c r="D2090" s="70"/>
      <c r="E2090" s="70"/>
      <c r="F2090" s="64"/>
      <c r="G2090" s="198"/>
      <c r="H2090" s="198"/>
      <c r="I2090" s="198"/>
      <c r="J2090" s="199"/>
      <c r="K2090" s="62"/>
      <c r="L2090" s="62"/>
      <c r="M2090" s="62"/>
      <c r="N2090" s="64" t="s">
        <v>3143</v>
      </c>
      <c r="O2090" s="64" t="str">
        <f>IF(Tabla1[[#This Row],[FECHA RADICADO DE RESPUESTA A PETICIONARIO]]="","Sin respuesta",S2090-G2090)</f>
        <v>Sin respuesta</v>
      </c>
      <c r="P2090" s="64">
        <v>12</v>
      </c>
      <c r="Q2090" s="63" t="str">
        <f>+IFERROR(VLOOKUP(Z2090, fechas!$B$1:$C$247, 2,FALSE), " ")</f>
        <v xml:space="preserve"> </v>
      </c>
      <c r="R2090" s="64"/>
      <c r="S2090" s="85"/>
      <c r="T2090" s="64"/>
      <c r="U2090" s="63"/>
      <c r="V2090" s="64"/>
      <c r="W2090" s="64"/>
      <c r="X2090" s="108">
        <f t="shared" si="260"/>
        <v>1</v>
      </c>
      <c r="Y2090" s="109" t="str">
        <f>+IFERROR(VLOOKUP(G2090,fechas!$A$1:$D$209,2,FALSE), " ")</f>
        <v xml:space="preserve"> </v>
      </c>
      <c r="Z2090" s="109" t="str">
        <f t="shared" si="261"/>
        <v xml:space="preserve"> </v>
      </c>
      <c r="AA2090" s="110" t="str">
        <f ca="1">+IFERROR(IF(S2090&gt;0," ",Q2090-variables!$C$9)," ")</f>
        <v xml:space="preserve"> </v>
      </c>
      <c r="AB2090" s="111" t="str">
        <f t="shared" si="262"/>
        <v>SIN RESPUESTA</v>
      </c>
      <c r="AC2090" s="94" t="str">
        <f t="shared" si="263"/>
        <v>SIN TRASLADO</v>
      </c>
    </row>
    <row r="2091" spans="2:29" s="111" customFormat="1" ht="24.95" hidden="1" customHeight="1">
      <c r="B2091" s="64">
        <f t="shared" si="264"/>
        <v>2088</v>
      </c>
      <c r="C2091" s="69"/>
      <c r="D2091" s="70"/>
      <c r="E2091" s="70"/>
      <c r="F2091" s="64"/>
      <c r="G2091" s="198"/>
      <c r="H2091" s="198"/>
      <c r="I2091" s="198"/>
      <c r="J2091" s="199"/>
      <c r="K2091" s="62"/>
      <c r="L2091" s="62"/>
      <c r="M2091" s="62"/>
      <c r="N2091" s="64" t="s">
        <v>3143</v>
      </c>
      <c r="O2091" s="64" t="str">
        <f>IF(Tabla1[[#This Row],[FECHA RADICADO DE RESPUESTA A PETICIONARIO]]="","Sin respuesta",S2091-G2091)</f>
        <v>Sin respuesta</v>
      </c>
      <c r="P2091" s="64">
        <v>12</v>
      </c>
      <c r="Q2091" s="63" t="str">
        <f>+IFERROR(VLOOKUP(Z2091, fechas!$B$1:$C$247, 2,FALSE), " ")</f>
        <v xml:space="preserve"> </v>
      </c>
      <c r="R2091" s="64"/>
      <c r="S2091" s="85"/>
      <c r="T2091" s="64"/>
      <c r="U2091" s="63"/>
      <c r="V2091" s="64"/>
      <c r="W2091" s="64"/>
      <c r="X2091" s="108">
        <f t="shared" si="260"/>
        <v>1</v>
      </c>
      <c r="Y2091" s="109" t="str">
        <f>+IFERROR(VLOOKUP(G2091,fechas!$A$1:$D$209,2,FALSE), " ")</f>
        <v xml:space="preserve"> </v>
      </c>
      <c r="Z2091" s="109" t="str">
        <f t="shared" si="261"/>
        <v xml:space="preserve"> </v>
      </c>
      <c r="AA2091" s="110" t="str">
        <f ca="1">+IFERROR(IF(S2091&gt;0," ",Q2091-variables!$C$9)," ")</f>
        <v xml:space="preserve"> </v>
      </c>
      <c r="AB2091" s="111" t="str">
        <f t="shared" si="262"/>
        <v>SIN RESPUESTA</v>
      </c>
      <c r="AC2091" s="94" t="str">
        <f t="shared" si="263"/>
        <v>SIN TRASLADO</v>
      </c>
    </row>
    <row r="2092" spans="2:29" s="111" customFormat="1" ht="24.95" hidden="1" customHeight="1">
      <c r="B2092" s="64">
        <f t="shared" si="264"/>
        <v>2089</v>
      </c>
      <c r="C2092" s="69"/>
      <c r="D2092" s="70"/>
      <c r="E2092" s="70"/>
      <c r="F2092" s="64"/>
      <c r="G2092" s="198"/>
      <c r="H2092" s="198"/>
      <c r="I2092" s="198"/>
      <c r="J2092" s="199"/>
      <c r="K2092" s="62"/>
      <c r="L2092" s="62"/>
      <c r="M2092" s="62"/>
      <c r="N2092" s="64" t="s">
        <v>3143</v>
      </c>
      <c r="O2092" s="64" t="str">
        <f>IF(Tabla1[[#This Row],[FECHA RADICADO DE RESPUESTA A PETICIONARIO]]="","Sin respuesta",S2092-G2092)</f>
        <v>Sin respuesta</v>
      </c>
      <c r="P2092" s="64">
        <v>12</v>
      </c>
      <c r="Q2092" s="63" t="str">
        <f>+IFERROR(VLOOKUP(Z2092, fechas!$B$1:$C$247, 2,FALSE), " ")</f>
        <v xml:space="preserve"> </v>
      </c>
      <c r="R2092" s="64"/>
      <c r="S2092" s="85"/>
      <c r="T2092" s="64"/>
      <c r="U2092" s="63"/>
      <c r="V2092" s="64"/>
      <c r="W2092" s="64"/>
      <c r="X2092" s="108">
        <f t="shared" si="260"/>
        <v>1</v>
      </c>
      <c r="Y2092" s="109" t="str">
        <f>+IFERROR(VLOOKUP(G2092,fechas!$A$1:$D$209,2,FALSE), " ")</f>
        <v xml:space="preserve"> </v>
      </c>
      <c r="Z2092" s="109" t="str">
        <f t="shared" si="261"/>
        <v xml:space="preserve"> </v>
      </c>
      <c r="AA2092" s="110" t="str">
        <f ca="1">+IFERROR(IF(S2092&gt;0," ",Q2092-variables!$C$9)," ")</f>
        <v xml:space="preserve"> </v>
      </c>
      <c r="AB2092" s="111" t="str">
        <f t="shared" si="262"/>
        <v>SIN RESPUESTA</v>
      </c>
      <c r="AC2092" s="94" t="str">
        <f t="shared" si="263"/>
        <v>SIN TRASLADO</v>
      </c>
    </row>
    <row r="2093" spans="2:29" s="111" customFormat="1" ht="24.95" hidden="1" customHeight="1">
      <c r="B2093" s="64">
        <f t="shared" si="264"/>
        <v>2090</v>
      </c>
      <c r="C2093" s="69"/>
      <c r="D2093" s="70"/>
      <c r="E2093" s="70"/>
      <c r="F2093" s="64"/>
      <c r="G2093" s="198"/>
      <c r="H2093" s="198"/>
      <c r="I2093" s="198"/>
      <c r="J2093" s="199"/>
      <c r="K2093" s="62"/>
      <c r="L2093" s="62"/>
      <c r="M2093" s="62"/>
      <c r="N2093" s="64" t="s">
        <v>3143</v>
      </c>
      <c r="O2093" s="64" t="str">
        <f>IF(Tabla1[[#This Row],[FECHA RADICADO DE RESPUESTA A PETICIONARIO]]="","Sin respuesta",S2093-G2093)</f>
        <v>Sin respuesta</v>
      </c>
      <c r="P2093" s="64">
        <v>12</v>
      </c>
      <c r="Q2093" s="63" t="str">
        <f>+IFERROR(VLOOKUP(Z2093, fechas!$B$1:$C$247, 2,FALSE), " ")</f>
        <v xml:space="preserve"> </v>
      </c>
      <c r="R2093" s="64"/>
      <c r="S2093" s="85"/>
      <c r="T2093" s="64"/>
      <c r="U2093" s="63"/>
      <c r="V2093" s="64"/>
      <c r="W2093" s="64"/>
      <c r="X2093" s="108">
        <f t="shared" si="260"/>
        <v>1</v>
      </c>
      <c r="Y2093" s="109" t="str">
        <f>+IFERROR(VLOOKUP(G2093,fechas!$A$1:$D$209,2,FALSE), " ")</f>
        <v xml:space="preserve"> </v>
      </c>
      <c r="Z2093" s="109" t="str">
        <f t="shared" si="261"/>
        <v xml:space="preserve"> </v>
      </c>
      <c r="AA2093" s="110" t="str">
        <f ca="1">+IFERROR(IF(S2093&gt;0," ",Q2093-variables!$C$9)," ")</f>
        <v xml:space="preserve"> </v>
      </c>
      <c r="AB2093" s="111" t="str">
        <f t="shared" si="262"/>
        <v>SIN RESPUESTA</v>
      </c>
      <c r="AC2093" s="94" t="str">
        <f t="shared" si="263"/>
        <v>SIN TRASLADO</v>
      </c>
    </row>
    <row r="2094" spans="2:29" s="111" customFormat="1" ht="24.95" hidden="1" customHeight="1">
      <c r="B2094" s="64">
        <f t="shared" si="264"/>
        <v>2091</v>
      </c>
      <c r="C2094" s="69"/>
      <c r="D2094" s="70"/>
      <c r="E2094" s="70"/>
      <c r="F2094" s="64"/>
      <c r="G2094" s="198"/>
      <c r="H2094" s="198"/>
      <c r="I2094" s="198"/>
      <c r="J2094" s="199"/>
      <c r="K2094" s="62"/>
      <c r="L2094" s="62"/>
      <c r="M2094" s="62"/>
      <c r="N2094" s="64" t="s">
        <v>3143</v>
      </c>
      <c r="O2094" s="64" t="str">
        <f>IF(Tabla1[[#This Row],[FECHA RADICADO DE RESPUESTA A PETICIONARIO]]="","Sin respuesta",S2094-G2094)</f>
        <v>Sin respuesta</v>
      </c>
      <c r="P2094" s="64">
        <v>12</v>
      </c>
      <c r="Q2094" s="63" t="str">
        <f>+IFERROR(VLOOKUP(Z2094, fechas!$B$1:$C$247, 2,FALSE), " ")</f>
        <v xml:space="preserve"> </v>
      </c>
      <c r="R2094" s="64"/>
      <c r="S2094" s="85"/>
      <c r="T2094" s="64"/>
      <c r="U2094" s="63"/>
      <c r="V2094" s="64"/>
      <c r="W2094" s="64"/>
      <c r="X2094" s="108">
        <f t="shared" si="260"/>
        <v>1</v>
      </c>
      <c r="Y2094" s="109" t="str">
        <f>+IFERROR(VLOOKUP(G2094,fechas!$A$1:$D$209,2,FALSE), " ")</f>
        <v xml:space="preserve"> </v>
      </c>
      <c r="Z2094" s="109" t="str">
        <f t="shared" si="261"/>
        <v xml:space="preserve"> </v>
      </c>
      <c r="AA2094" s="110" t="str">
        <f ca="1">+IFERROR(IF(S2094&gt;0," ",Q2094-variables!$C$9)," ")</f>
        <v xml:space="preserve"> </v>
      </c>
      <c r="AB2094" s="111" t="str">
        <f t="shared" si="262"/>
        <v>SIN RESPUESTA</v>
      </c>
      <c r="AC2094" s="94" t="str">
        <f t="shared" si="263"/>
        <v>SIN TRASLADO</v>
      </c>
    </row>
    <row r="2095" spans="2:29" s="111" customFormat="1" ht="24.95" hidden="1" customHeight="1">
      <c r="B2095" s="64">
        <f t="shared" si="264"/>
        <v>2092</v>
      </c>
      <c r="C2095" s="69"/>
      <c r="D2095" s="70"/>
      <c r="E2095" s="70"/>
      <c r="F2095" s="64"/>
      <c r="G2095" s="198"/>
      <c r="H2095" s="198"/>
      <c r="I2095" s="198"/>
      <c r="J2095" s="199"/>
      <c r="K2095" s="62"/>
      <c r="L2095" s="62"/>
      <c r="M2095" s="62"/>
      <c r="N2095" s="64" t="s">
        <v>3143</v>
      </c>
      <c r="O2095" s="64" t="str">
        <f>IF(Tabla1[[#This Row],[FECHA RADICADO DE RESPUESTA A PETICIONARIO]]="","Sin respuesta",S2095-G2095)</f>
        <v>Sin respuesta</v>
      </c>
      <c r="P2095" s="64">
        <v>12</v>
      </c>
      <c r="Q2095" s="63" t="str">
        <f>+IFERROR(VLOOKUP(Z2095, fechas!$B$1:$C$247, 2,FALSE), " ")</f>
        <v xml:space="preserve"> </v>
      </c>
      <c r="R2095" s="64"/>
      <c r="S2095" s="85"/>
      <c r="T2095" s="64"/>
      <c r="U2095" s="63"/>
      <c r="V2095" s="64"/>
      <c r="W2095" s="64"/>
      <c r="X2095" s="108">
        <f t="shared" si="260"/>
        <v>1</v>
      </c>
      <c r="Y2095" s="109" t="str">
        <f>+IFERROR(VLOOKUP(G2095,fechas!$A$1:$D$209,2,FALSE), " ")</f>
        <v xml:space="preserve"> </v>
      </c>
      <c r="Z2095" s="109" t="str">
        <f t="shared" si="261"/>
        <v xml:space="preserve"> </v>
      </c>
      <c r="AA2095" s="110" t="str">
        <f ca="1">+IFERROR(IF(S2095&gt;0," ",Q2095-variables!$C$9)," ")</f>
        <v xml:space="preserve"> </v>
      </c>
      <c r="AB2095" s="111" t="str">
        <f t="shared" si="262"/>
        <v>SIN RESPUESTA</v>
      </c>
      <c r="AC2095" s="94" t="str">
        <f t="shared" si="263"/>
        <v>SIN TRASLADO</v>
      </c>
    </row>
    <row r="2096" spans="2:29" s="111" customFormat="1" ht="24.95" hidden="1" customHeight="1">
      <c r="B2096" s="64">
        <f t="shared" si="264"/>
        <v>2093</v>
      </c>
      <c r="C2096" s="69"/>
      <c r="D2096" s="70"/>
      <c r="E2096" s="70"/>
      <c r="F2096" s="64"/>
      <c r="G2096" s="198"/>
      <c r="H2096" s="198"/>
      <c r="I2096" s="198"/>
      <c r="J2096" s="199"/>
      <c r="K2096" s="62"/>
      <c r="L2096" s="62"/>
      <c r="M2096" s="62"/>
      <c r="N2096" s="64" t="s">
        <v>3143</v>
      </c>
      <c r="O2096" s="64" t="str">
        <f>IF(Tabla1[[#This Row],[FECHA RADICADO DE RESPUESTA A PETICIONARIO]]="","Sin respuesta",S2096-G2096)</f>
        <v>Sin respuesta</v>
      </c>
      <c r="P2096" s="64">
        <v>12</v>
      </c>
      <c r="Q2096" s="63" t="str">
        <f>+IFERROR(VLOOKUP(Z2096, fechas!$B$1:$C$247, 2,FALSE), " ")</f>
        <v xml:space="preserve"> </v>
      </c>
      <c r="R2096" s="64"/>
      <c r="S2096" s="85"/>
      <c r="T2096" s="64"/>
      <c r="U2096" s="63"/>
      <c r="V2096" s="64"/>
      <c r="W2096" s="64"/>
      <c r="X2096" s="108">
        <f t="shared" si="260"/>
        <v>1</v>
      </c>
      <c r="Y2096" s="109" t="str">
        <f>+IFERROR(VLOOKUP(G2096,fechas!$A$1:$D$209,2,FALSE), " ")</f>
        <v xml:space="preserve"> </v>
      </c>
      <c r="Z2096" s="109" t="str">
        <f t="shared" si="261"/>
        <v xml:space="preserve"> </v>
      </c>
      <c r="AA2096" s="110" t="str">
        <f ca="1">+IFERROR(IF(S2096&gt;0," ",Q2096-variables!$C$9)," ")</f>
        <v xml:space="preserve"> </v>
      </c>
      <c r="AB2096" s="111" t="str">
        <f t="shared" si="262"/>
        <v>SIN RESPUESTA</v>
      </c>
      <c r="AC2096" s="94" t="str">
        <f t="shared" si="263"/>
        <v>SIN TRASLADO</v>
      </c>
    </row>
    <row r="2097" spans="2:29" s="111" customFormat="1" ht="24.95" hidden="1" customHeight="1">
      <c r="B2097" s="64">
        <f t="shared" si="264"/>
        <v>2094</v>
      </c>
      <c r="C2097" s="69"/>
      <c r="D2097" s="70"/>
      <c r="E2097" s="70"/>
      <c r="F2097" s="64"/>
      <c r="G2097" s="198"/>
      <c r="H2097" s="198"/>
      <c r="I2097" s="198"/>
      <c r="J2097" s="199"/>
      <c r="K2097" s="62"/>
      <c r="L2097" s="62"/>
      <c r="M2097" s="62"/>
      <c r="N2097" s="64" t="s">
        <v>3143</v>
      </c>
      <c r="O2097" s="64" t="str">
        <f>IF(Tabla1[[#This Row],[FECHA RADICADO DE RESPUESTA A PETICIONARIO]]="","Sin respuesta",S2097-G2097)</f>
        <v>Sin respuesta</v>
      </c>
      <c r="P2097" s="64">
        <v>12</v>
      </c>
      <c r="Q2097" s="63" t="str">
        <f>+IFERROR(VLOOKUP(Z2097, fechas!$B$1:$C$247, 2,FALSE), " ")</f>
        <v xml:space="preserve"> </v>
      </c>
      <c r="R2097" s="64"/>
      <c r="S2097" s="85"/>
      <c r="T2097" s="64"/>
      <c r="U2097" s="63"/>
      <c r="V2097" s="64"/>
      <c r="W2097" s="64"/>
      <c r="X2097" s="108">
        <f t="shared" si="260"/>
        <v>1</v>
      </c>
      <c r="Y2097" s="109" t="str">
        <f>+IFERROR(VLOOKUP(G2097,fechas!$A$1:$D$209,2,FALSE), " ")</f>
        <v xml:space="preserve"> </v>
      </c>
      <c r="Z2097" s="109" t="str">
        <f t="shared" si="261"/>
        <v xml:space="preserve"> </v>
      </c>
      <c r="AA2097" s="110" t="str">
        <f ca="1">+IFERROR(IF(S2097&gt;0," ",Q2097-variables!$C$9)," ")</f>
        <v xml:space="preserve"> </v>
      </c>
      <c r="AB2097" s="111" t="str">
        <f t="shared" si="262"/>
        <v>SIN RESPUESTA</v>
      </c>
      <c r="AC2097" s="94" t="str">
        <f t="shared" si="263"/>
        <v>SIN TRASLADO</v>
      </c>
    </row>
    <row r="2098" spans="2:29" s="111" customFormat="1" ht="24.95" hidden="1" customHeight="1">
      <c r="B2098" s="64">
        <f t="shared" si="264"/>
        <v>2095</v>
      </c>
      <c r="C2098" s="69"/>
      <c r="D2098" s="70"/>
      <c r="E2098" s="70"/>
      <c r="F2098" s="64"/>
      <c r="G2098" s="198"/>
      <c r="H2098" s="198"/>
      <c r="I2098" s="198"/>
      <c r="J2098" s="199"/>
      <c r="K2098" s="62"/>
      <c r="L2098" s="62"/>
      <c r="M2098" s="62"/>
      <c r="N2098" s="64" t="s">
        <v>3143</v>
      </c>
      <c r="O2098" s="64" t="str">
        <f>IF(Tabla1[[#This Row],[FECHA RADICADO DE RESPUESTA A PETICIONARIO]]="","Sin respuesta",S2098-G2098)</f>
        <v>Sin respuesta</v>
      </c>
      <c r="P2098" s="64">
        <v>12</v>
      </c>
      <c r="Q2098" s="63" t="str">
        <f>+IFERROR(VLOOKUP(Z2098, fechas!$B$1:$C$247, 2,FALSE), " ")</f>
        <v xml:space="preserve"> </v>
      </c>
      <c r="R2098" s="64"/>
      <c r="S2098" s="85"/>
      <c r="T2098" s="64"/>
      <c r="U2098" s="63"/>
      <c r="V2098" s="64"/>
      <c r="W2098" s="64"/>
      <c r="X2098" s="108">
        <f t="shared" si="260"/>
        <v>1</v>
      </c>
      <c r="Y2098" s="109" t="str">
        <f>+IFERROR(VLOOKUP(G2098,fechas!$A$1:$D$209,2,FALSE), " ")</f>
        <v xml:space="preserve"> </v>
      </c>
      <c r="Z2098" s="109" t="str">
        <f t="shared" si="261"/>
        <v xml:space="preserve"> </v>
      </c>
      <c r="AA2098" s="110" t="str">
        <f ca="1">+IFERROR(IF(S2098&gt;0," ",Q2098-variables!$C$9)," ")</f>
        <v xml:space="preserve"> </v>
      </c>
      <c r="AB2098" s="111" t="str">
        <f t="shared" si="262"/>
        <v>SIN RESPUESTA</v>
      </c>
      <c r="AC2098" s="94" t="str">
        <f t="shared" si="263"/>
        <v>SIN TRASLADO</v>
      </c>
    </row>
    <row r="2099" spans="2:29" s="111" customFormat="1" ht="24.95" hidden="1" customHeight="1">
      <c r="B2099" s="64">
        <f t="shared" si="264"/>
        <v>2096</v>
      </c>
      <c r="C2099" s="69"/>
      <c r="D2099" s="70"/>
      <c r="E2099" s="70"/>
      <c r="F2099" s="64"/>
      <c r="G2099" s="198"/>
      <c r="H2099" s="198"/>
      <c r="I2099" s="198"/>
      <c r="J2099" s="199"/>
      <c r="K2099" s="62"/>
      <c r="L2099" s="62"/>
      <c r="M2099" s="62"/>
      <c r="N2099" s="64" t="s">
        <v>3143</v>
      </c>
      <c r="O2099" s="64" t="str">
        <f>IF(Tabla1[[#This Row],[FECHA RADICADO DE RESPUESTA A PETICIONARIO]]="","Sin respuesta",S2099-G2099)</f>
        <v>Sin respuesta</v>
      </c>
      <c r="P2099" s="64">
        <v>12</v>
      </c>
      <c r="Q2099" s="63" t="str">
        <f>+IFERROR(VLOOKUP(Z2099, fechas!$B$1:$C$247, 2,FALSE), " ")</f>
        <v xml:space="preserve"> </v>
      </c>
      <c r="R2099" s="64"/>
      <c r="S2099" s="85"/>
      <c r="T2099" s="64"/>
      <c r="U2099" s="63"/>
      <c r="V2099" s="64"/>
      <c r="W2099" s="64"/>
      <c r="X2099" s="108">
        <f t="shared" si="260"/>
        <v>1</v>
      </c>
      <c r="Y2099" s="109" t="str">
        <f>+IFERROR(VLOOKUP(G2099,fechas!$A$1:$D$209,2,FALSE), " ")</f>
        <v xml:space="preserve"> </v>
      </c>
      <c r="Z2099" s="109" t="str">
        <f t="shared" si="261"/>
        <v xml:space="preserve"> </v>
      </c>
      <c r="AA2099" s="110" t="str">
        <f ca="1">+IFERROR(IF(S2099&gt;0," ",Q2099-variables!$C$9)," ")</f>
        <v xml:space="preserve"> </v>
      </c>
      <c r="AB2099" s="111" t="str">
        <f t="shared" si="262"/>
        <v>SIN RESPUESTA</v>
      </c>
      <c r="AC2099" s="94" t="str">
        <f t="shared" si="263"/>
        <v>SIN TRASLADO</v>
      </c>
    </row>
    <row r="2100" spans="2:29" s="111" customFormat="1" ht="24.95" hidden="1" customHeight="1">
      <c r="B2100" s="64">
        <f t="shared" si="264"/>
        <v>2097</v>
      </c>
      <c r="C2100" s="69"/>
      <c r="D2100" s="70"/>
      <c r="E2100" s="70"/>
      <c r="F2100" s="64"/>
      <c r="G2100" s="198"/>
      <c r="H2100" s="198"/>
      <c r="I2100" s="198"/>
      <c r="J2100" s="199"/>
      <c r="K2100" s="62"/>
      <c r="L2100" s="62"/>
      <c r="M2100" s="62"/>
      <c r="N2100" s="64" t="s">
        <v>3143</v>
      </c>
      <c r="O2100" s="64" t="str">
        <f>IF(Tabla1[[#This Row],[FECHA RADICADO DE RESPUESTA A PETICIONARIO]]="","Sin respuesta",S2100-G2100)</f>
        <v>Sin respuesta</v>
      </c>
      <c r="P2100" s="64">
        <v>12</v>
      </c>
      <c r="Q2100" s="63" t="str">
        <f>+IFERROR(VLOOKUP(Z2100, fechas!$B$1:$C$247, 2,FALSE), " ")</f>
        <v xml:space="preserve"> </v>
      </c>
      <c r="R2100" s="64"/>
      <c r="S2100" s="85"/>
      <c r="T2100" s="64"/>
      <c r="U2100" s="63"/>
      <c r="V2100" s="64"/>
      <c r="W2100" s="64"/>
      <c r="X2100" s="108">
        <f t="shared" si="260"/>
        <v>1</v>
      </c>
      <c r="Y2100" s="109" t="str">
        <f>+IFERROR(VLOOKUP(G2100,fechas!$A$1:$D$209,2,FALSE), " ")</f>
        <v xml:space="preserve"> </v>
      </c>
      <c r="Z2100" s="109" t="str">
        <f t="shared" si="261"/>
        <v xml:space="preserve"> </v>
      </c>
      <c r="AA2100" s="110" t="str">
        <f ca="1">+IFERROR(IF(S2100&gt;0," ",Q2100-variables!$C$9)," ")</f>
        <v xml:space="preserve"> </v>
      </c>
      <c r="AB2100" s="111" t="str">
        <f t="shared" si="262"/>
        <v>SIN RESPUESTA</v>
      </c>
      <c r="AC2100" s="94" t="str">
        <f t="shared" si="263"/>
        <v>SIN TRASLADO</v>
      </c>
    </row>
    <row r="2101" spans="2:29" s="111" customFormat="1" ht="24.95" hidden="1" customHeight="1">
      <c r="B2101" s="64">
        <f t="shared" si="264"/>
        <v>2098</v>
      </c>
      <c r="C2101" s="69"/>
      <c r="D2101" s="70"/>
      <c r="E2101" s="70"/>
      <c r="F2101" s="64"/>
      <c r="G2101" s="198"/>
      <c r="H2101" s="198"/>
      <c r="I2101" s="198"/>
      <c r="J2101" s="199"/>
      <c r="K2101" s="62"/>
      <c r="L2101" s="62"/>
      <c r="M2101" s="62"/>
      <c r="N2101" s="64" t="s">
        <v>3143</v>
      </c>
      <c r="O2101" s="64" t="str">
        <f>IF(Tabla1[[#This Row],[FECHA RADICADO DE RESPUESTA A PETICIONARIO]]="","Sin respuesta",S2101-G2101)</f>
        <v>Sin respuesta</v>
      </c>
      <c r="P2101" s="64">
        <v>12</v>
      </c>
      <c r="Q2101" s="63" t="str">
        <f>+IFERROR(VLOOKUP(Z2101, fechas!$B$1:$C$247, 2,FALSE), " ")</f>
        <v xml:space="preserve"> </v>
      </c>
      <c r="R2101" s="64"/>
      <c r="S2101" s="85"/>
      <c r="T2101" s="64"/>
      <c r="U2101" s="63"/>
      <c r="V2101" s="64"/>
      <c r="W2101" s="64"/>
      <c r="X2101" s="108">
        <f t="shared" si="260"/>
        <v>1</v>
      </c>
      <c r="Y2101" s="109" t="str">
        <f>+IFERROR(VLOOKUP(G2101,fechas!$A$1:$D$209,2,FALSE), " ")</f>
        <v xml:space="preserve"> </v>
      </c>
      <c r="Z2101" s="109" t="str">
        <f t="shared" si="261"/>
        <v xml:space="preserve"> </v>
      </c>
      <c r="AA2101" s="110" t="str">
        <f ca="1">+IFERROR(IF(S2101&gt;0," ",Q2101-variables!$C$9)," ")</f>
        <v xml:space="preserve"> </v>
      </c>
      <c r="AB2101" s="111" t="str">
        <f t="shared" si="262"/>
        <v>SIN RESPUESTA</v>
      </c>
      <c r="AC2101" s="94" t="str">
        <f t="shared" si="263"/>
        <v>SIN TRASLADO</v>
      </c>
    </row>
    <row r="2102" spans="2:29" s="111" customFormat="1" ht="24.95" hidden="1" customHeight="1">
      <c r="B2102" s="64">
        <f t="shared" si="264"/>
        <v>2099</v>
      </c>
      <c r="C2102" s="69"/>
      <c r="D2102" s="70"/>
      <c r="E2102" s="70"/>
      <c r="F2102" s="64"/>
      <c r="G2102" s="198"/>
      <c r="H2102" s="198"/>
      <c r="I2102" s="198"/>
      <c r="J2102" s="199"/>
      <c r="K2102" s="62"/>
      <c r="L2102" s="62"/>
      <c r="M2102" s="62"/>
      <c r="N2102" s="64" t="s">
        <v>3143</v>
      </c>
      <c r="O2102" s="64" t="str">
        <f>IF(Tabla1[[#This Row],[FECHA RADICADO DE RESPUESTA A PETICIONARIO]]="","Sin respuesta",S2102-G2102)</f>
        <v>Sin respuesta</v>
      </c>
      <c r="P2102" s="64">
        <v>12</v>
      </c>
      <c r="Q2102" s="63" t="str">
        <f>+IFERROR(VLOOKUP(Z2102, fechas!$B$1:$C$247, 2,FALSE), " ")</f>
        <v xml:space="preserve"> </v>
      </c>
      <c r="R2102" s="64"/>
      <c r="S2102" s="85"/>
      <c r="T2102" s="64"/>
      <c r="U2102" s="63"/>
      <c r="V2102" s="64"/>
      <c r="W2102" s="64"/>
      <c r="X2102" s="108">
        <f t="shared" si="260"/>
        <v>1</v>
      </c>
      <c r="Y2102" s="109" t="str">
        <f>+IFERROR(VLOOKUP(G2102,fechas!$A$1:$D$209,2,FALSE), " ")</f>
        <v xml:space="preserve"> </v>
      </c>
      <c r="Z2102" s="109" t="str">
        <f t="shared" si="261"/>
        <v xml:space="preserve"> </v>
      </c>
      <c r="AA2102" s="110" t="str">
        <f ca="1">+IFERROR(IF(S2102&gt;0," ",Q2102-variables!$C$9)," ")</f>
        <v xml:space="preserve"> </v>
      </c>
      <c r="AB2102" s="111" t="str">
        <f t="shared" si="262"/>
        <v>SIN RESPUESTA</v>
      </c>
      <c r="AC2102" s="94" t="str">
        <f t="shared" si="263"/>
        <v>SIN TRASLADO</v>
      </c>
    </row>
    <row r="2103" spans="2:29" s="111" customFormat="1" ht="24.95" hidden="1" customHeight="1">
      <c r="B2103" s="64">
        <f t="shared" si="264"/>
        <v>2100</v>
      </c>
      <c r="C2103" s="69"/>
      <c r="D2103" s="70"/>
      <c r="E2103" s="70"/>
      <c r="F2103" s="64"/>
      <c r="G2103" s="198"/>
      <c r="H2103" s="198"/>
      <c r="I2103" s="198"/>
      <c r="J2103" s="199"/>
      <c r="K2103" s="62"/>
      <c r="L2103" s="62"/>
      <c r="M2103" s="62"/>
      <c r="N2103" s="64" t="s">
        <v>3143</v>
      </c>
      <c r="O2103" s="64" t="str">
        <f>IF(Tabla1[[#This Row],[FECHA RADICADO DE RESPUESTA A PETICIONARIO]]="","Sin respuesta",S2103-G2103)</f>
        <v>Sin respuesta</v>
      </c>
      <c r="P2103" s="64">
        <v>12</v>
      </c>
      <c r="Q2103" s="63" t="str">
        <f>+IFERROR(VLOOKUP(Z2103, fechas!$B$1:$C$247, 2,FALSE), " ")</f>
        <v xml:space="preserve"> </v>
      </c>
      <c r="R2103" s="64"/>
      <c r="S2103" s="85"/>
      <c r="T2103" s="64"/>
      <c r="U2103" s="63"/>
      <c r="V2103" s="64"/>
      <c r="W2103" s="64"/>
      <c r="X2103" s="108">
        <f t="shared" si="260"/>
        <v>1</v>
      </c>
      <c r="Y2103" s="109" t="str">
        <f>+IFERROR(VLOOKUP(G2103,fechas!$A$1:$D$209,2,FALSE), " ")</f>
        <v xml:space="preserve"> </v>
      </c>
      <c r="Z2103" s="109" t="str">
        <f t="shared" si="261"/>
        <v xml:space="preserve"> </v>
      </c>
      <c r="AA2103" s="110" t="str">
        <f ca="1">+IFERROR(IF(S2103&gt;0," ",Q2103-variables!$C$9)," ")</f>
        <v xml:space="preserve"> </v>
      </c>
      <c r="AB2103" s="111" t="str">
        <f t="shared" si="262"/>
        <v>SIN RESPUESTA</v>
      </c>
      <c r="AC2103" s="94" t="str">
        <f t="shared" si="263"/>
        <v>SIN TRASLADO</v>
      </c>
    </row>
    <row r="2104" spans="2:29" s="111" customFormat="1" ht="24.95" hidden="1" customHeight="1">
      <c r="B2104" s="64">
        <f t="shared" si="264"/>
        <v>2101</v>
      </c>
      <c r="C2104" s="69"/>
      <c r="D2104" s="70"/>
      <c r="E2104" s="70"/>
      <c r="F2104" s="64"/>
      <c r="G2104" s="198"/>
      <c r="H2104" s="198"/>
      <c r="I2104" s="198"/>
      <c r="J2104" s="199"/>
      <c r="K2104" s="62"/>
      <c r="L2104" s="62"/>
      <c r="M2104" s="62"/>
      <c r="N2104" s="64" t="s">
        <v>3143</v>
      </c>
      <c r="O2104" s="64" t="str">
        <f>IF(Tabla1[[#This Row],[FECHA RADICADO DE RESPUESTA A PETICIONARIO]]="","Sin respuesta",S2104-G2104)</f>
        <v>Sin respuesta</v>
      </c>
      <c r="P2104" s="64">
        <v>12</v>
      </c>
      <c r="Q2104" s="63" t="str">
        <f>+IFERROR(VLOOKUP(Z2104, fechas!$B$1:$C$247, 2,FALSE), " ")</f>
        <v xml:space="preserve"> </v>
      </c>
      <c r="R2104" s="64"/>
      <c r="S2104" s="85"/>
      <c r="T2104" s="64"/>
      <c r="U2104" s="63"/>
      <c r="V2104" s="64"/>
      <c r="W2104" s="64"/>
      <c r="X2104" s="108">
        <f t="shared" si="260"/>
        <v>1</v>
      </c>
      <c r="Y2104" s="109" t="str">
        <f>+IFERROR(VLOOKUP(G2104,fechas!$A$1:$D$209,2,FALSE), " ")</f>
        <v xml:space="preserve"> </v>
      </c>
      <c r="Z2104" s="109" t="str">
        <f t="shared" si="261"/>
        <v xml:space="preserve"> </v>
      </c>
      <c r="AA2104" s="110" t="str">
        <f ca="1">+IFERROR(IF(S2104&gt;0," ",Q2104-variables!$C$9)," ")</f>
        <v xml:space="preserve"> </v>
      </c>
      <c r="AB2104" s="111" t="str">
        <f t="shared" si="262"/>
        <v>SIN RESPUESTA</v>
      </c>
      <c r="AC2104" s="94" t="str">
        <f t="shared" si="263"/>
        <v>SIN TRASLADO</v>
      </c>
    </row>
    <row r="2105" spans="2:29" s="111" customFormat="1" ht="24.95" hidden="1" customHeight="1">
      <c r="B2105" s="64">
        <f t="shared" si="264"/>
        <v>2102</v>
      </c>
      <c r="C2105" s="69"/>
      <c r="D2105" s="70"/>
      <c r="E2105" s="70"/>
      <c r="F2105" s="64"/>
      <c r="G2105" s="198"/>
      <c r="H2105" s="198"/>
      <c r="I2105" s="198"/>
      <c r="J2105" s="199"/>
      <c r="K2105" s="62"/>
      <c r="L2105" s="62"/>
      <c r="M2105" s="62"/>
      <c r="N2105" s="64" t="s">
        <v>3143</v>
      </c>
      <c r="O2105" s="64" t="str">
        <f>IF(Tabla1[[#This Row],[FECHA RADICADO DE RESPUESTA A PETICIONARIO]]="","Sin respuesta",S2105-G2105)</f>
        <v>Sin respuesta</v>
      </c>
      <c r="P2105" s="64">
        <v>12</v>
      </c>
      <c r="Q2105" s="63" t="str">
        <f>+IFERROR(VLOOKUP(Z2105, fechas!$B$1:$C$247, 2,FALSE), " ")</f>
        <v xml:space="preserve"> </v>
      </c>
      <c r="R2105" s="64"/>
      <c r="S2105" s="85"/>
      <c r="T2105" s="64"/>
      <c r="U2105" s="63"/>
      <c r="V2105" s="64"/>
      <c r="W2105" s="64"/>
      <c r="X2105" s="108">
        <f t="shared" si="260"/>
        <v>1</v>
      </c>
      <c r="Y2105" s="109" t="str">
        <f>+IFERROR(VLOOKUP(G2105,fechas!$A$1:$D$209,2,FALSE), " ")</f>
        <v xml:space="preserve"> </v>
      </c>
      <c r="Z2105" s="109" t="str">
        <f t="shared" si="261"/>
        <v xml:space="preserve"> </v>
      </c>
      <c r="AA2105" s="110" t="str">
        <f ca="1">+IFERROR(IF(S2105&gt;0," ",Q2105-variables!$C$9)," ")</f>
        <v xml:space="preserve"> </v>
      </c>
      <c r="AB2105" s="111" t="str">
        <f t="shared" si="262"/>
        <v>SIN RESPUESTA</v>
      </c>
      <c r="AC2105" s="94" t="str">
        <f t="shared" si="263"/>
        <v>SIN TRASLADO</v>
      </c>
    </row>
    <row r="2106" spans="2:29" s="111" customFormat="1" ht="24.95" hidden="1" customHeight="1">
      <c r="B2106" s="64">
        <f t="shared" si="264"/>
        <v>2103</v>
      </c>
      <c r="C2106" s="69"/>
      <c r="D2106" s="70"/>
      <c r="E2106" s="70"/>
      <c r="F2106" s="64"/>
      <c r="G2106" s="198"/>
      <c r="H2106" s="198"/>
      <c r="I2106" s="198"/>
      <c r="J2106" s="199"/>
      <c r="K2106" s="62"/>
      <c r="L2106" s="62"/>
      <c r="M2106" s="62"/>
      <c r="N2106" s="64" t="s">
        <v>3143</v>
      </c>
      <c r="O2106" s="64" t="str">
        <f>IF(Tabla1[[#This Row],[FECHA RADICADO DE RESPUESTA A PETICIONARIO]]="","Sin respuesta",S2106-G2106)</f>
        <v>Sin respuesta</v>
      </c>
      <c r="P2106" s="64">
        <v>12</v>
      </c>
      <c r="Q2106" s="63" t="str">
        <f>+IFERROR(VLOOKUP(Z2106, fechas!$B$1:$C$247, 2,FALSE), " ")</f>
        <v xml:space="preserve"> </v>
      </c>
      <c r="R2106" s="64"/>
      <c r="S2106" s="85"/>
      <c r="T2106" s="64"/>
      <c r="U2106" s="63"/>
      <c r="V2106" s="64"/>
      <c r="W2106" s="64"/>
      <c r="X2106" s="108">
        <f t="shared" si="260"/>
        <v>1</v>
      </c>
      <c r="Y2106" s="109" t="str">
        <f>+IFERROR(VLOOKUP(G2106,fechas!$A$1:$D$209,2,FALSE), " ")</f>
        <v xml:space="preserve"> </v>
      </c>
      <c r="Z2106" s="109" t="str">
        <f t="shared" si="261"/>
        <v xml:space="preserve"> </v>
      </c>
      <c r="AA2106" s="110" t="str">
        <f ca="1">+IFERROR(IF(S2106&gt;0," ",Q2106-variables!$C$9)," ")</f>
        <v xml:space="preserve"> </v>
      </c>
      <c r="AB2106" s="111" t="str">
        <f t="shared" si="262"/>
        <v>SIN RESPUESTA</v>
      </c>
      <c r="AC2106" s="94" t="str">
        <f t="shared" si="263"/>
        <v>SIN TRASLADO</v>
      </c>
    </row>
    <row r="2107" spans="2:29" s="111" customFormat="1" ht="24.95" hidden="1" customHeight="1">
      <c r="B2107" s="64">
        <f t="shared" si="264"/>
        <v>2104</v>
      </c>
      <c r="C2107" s="69"/>
      <c r="D2107" s="70"/>
      <c r="E2107" s="70"/>
      <c r="F2107" s="64"/>
      <c r="G2107" s="198"/>
      <c r="H2107" s="198"/>
      <c r="I2107" s="198"/>
      <c r="J2107" s="199"/>
      <c r="K2107" s="62"/>
      <c r="L2107" s="62"/>
      <c r="M2107" s="62"/>
      <c r="N2107" s="64" t="s">
        <v>3143</v>
      </c>
      <c r="O2107" s="64" t="str">
        <f>IF(Tabla1[[#This Row],[FECHA RADICADO DE RESPUESTA A PETICIONARIO]]="","Sin respuesta",S2107-G2107)</f>
        <v>Sin respuesta</v>
      </c>
      <c r="P2107" s="64">
        <v>12</v>
      </c>
      <c r="Q2107" s="63" t="str">
        <f>+IFERROR(VLOOKUP(Z2107, fechas!$B$1:$C$247, 2,FALSE), " ")</f>
        <v xml:space="preserve"> </v>
      </c>
      <c r="R2107" s="64"/>
      <c r="S2107" s="85"/>
      <c r="T2107" s="64"/>
      <c r="U2107" s="63"/>
      <c r="V2107" s="64"/>
      <c r="W2107" s="64"/>
      <c r="X2107" s="108">
        <f t="shared" si="260"/>
        <v>1</v>
      </c>
      <c r="Y2107" s="109" t="str">
        <f>+IFERROR(VLOOKUP(G2107,fechas!$A$1:$D$209,2,FALSE), " ")</f>
        <v xml:space="preserve"> </v>
      </c>
      <c r="Z2107" s="109" t="str">
        <f t="shared" si="261"/>
        <v xml:space="preserve"> </v>
      </c>
      <c r="AA2107" s="110" t="str">
        <f ca="1">+IFERROR(IF(S2107&gt;0," ",Q2107-variables!$C$9)," ")</f>
        <v xml:space="preserve"> </v>
      </c>
      <c r="AB2107" s="111" t="str">
        <f t="shared" si="262"/>
        <v>SIN RESPUESTA</v>
      </c>
      <c r="AC2107" s="94" t="str">
        <f t="shared" si="263"/>
        <v>SIN TRASLADO</v>
      </c>
    </row>
    <row r="2108" spans="2:29" s="111" customFormat="1" ht="24.95" hidden="1" customHeight="1">
      <c r="B2108" s="64">
        <f t="shared" si="264"/>
        <v>2105</v>
      </c>
      <c r="C2108" s="69"/>
      <c r="D2108" s="70"/>
      <c r="E2108" s="70"/>
      <c r="F2108" s="64"/>
      <c r="G2108" s="198"/>
      <c r="H2108" s="198"/>
      <c r="I2108" s="198"/>
      <c r="J2108" s="199"/>
      <c r="K2108" s="62"/>
      <c r="L2108" s="62"/>
      <c r="M2108" s="62"/>
      <c r="N2108" s="64" t="s">
        <v>3143</v>
      </c>
      <c r="O2108" s="64" t="str">
        <f>IF(Tabla1[[#This Row],[FECHA RADICADO DE RESPUESTA A PETICIONARIO]]="","Sin respuesta",S2108-G2108)</f>
        <v>Sin respuesta</v>
      </c>
      <c r="P2108" s="64">
        <v>12</v>
      </c>
      <c r="Q2108" s="63" t="str">
        <f>+IFERROR(VLOOKUP(Z2108, fechas!$B$1:$C$247, 2,FALSE), " ")</f>
        <v xml:space="preserve"> </v>
      </c>
      <c r="R2108" s="64"/>
      <c r="S2108" s="85"/>
      <c r="T2108" s="64"/>
      <c r="U2108" s="63"/>
      <c r="V2108" s="64"/>
      <c r="W2108" s="64"/>
      <c r="X2108" s="108">
        <f t="shared" si="260"/>
        <v>1</v>
      </c>
      <c r="Y2108" s="109" t="str">
        <f>+IFERROR(VLOOKUP(G2108,fechas!$A$1:$D$209,2,FALSE), " ")</f>
        <v xml:space="preserve"> </v>
      </c>
      <c r="Z2108" s="109" t="str">
        <f t="shared" si="261"/>
        <v xml:space="preserve"> </v>
      </c>
      <c r="AA2108" s="110" t="str">
        <f ca="1">+IFERROR(IF(S2108&gt;0," ",Q2108-variables!$C$9)," ")</f>
        <v xml:space="preserve"> </v>
      </c>
      <c r="AB2108" s="111" t="str">
        <f t="shared" si="262"/>
        <v>SIN RESPUESTA</v>
      </c>
      <c r="AC2108" s="94" t="str">
        <f t="shared" si="263"/>
        <v>SIN TRASLADO</v>
      </c>
    </row>
    <row r="2109" spans="2:29" s="111" customFormat="1" ht="24.95" hidden="1" customHeight="1">
      <c r="B2109" s="64">
        <f t="shared" si="264"/>
        <v>2106</v>
      </c>
      <c r="C2109" s="69"/>
      <c r="D2109" s="70"/>
      <c r="E2109" s="70"/>
      <c r="F2109" s="64"/>
      <c r="G2109" s="198"/>
      <c r="H2109" s="198"/>
      <c r="I2109" s="198"/>
      <c r="J2109" s="199"/>
      <c r="K2109" s="62"/>
      <c r="L2109" s="62"/>
      <c r="M2109" s="62"/>
      <c r="N2109" s="64" t="s">
        <v>3143</v>
      </c>
      <c r="O2109" s="64" t="str">
        <f>IF(Tabla1[[#This Row],[FECHA RADICADO DE RESPUESTA A PETICIONARIO]]="","Sin respuesta",S2109-G2109)</f>
        <v>Sin respuesta</v>
      </c>
      <c r="P2109" s="64">
        <v>12</v>
      </c>
      <c r="Q2109" s="63" t="str">
        <f>+IFERROR(VLOOKUP(Z2109, fechas!$B$1:$C$247, 2,FALSE), " ")</f>
        <v xml:space="preserve"> </v>
      </c>
      <c r="R2109" s="64"/>
      <c r="S2109" s="85"/>
      <c r="T2109" s="63"/>
      <c r="U2109" s="63"/>
      <c r="V2109" s="64"/>
      <c r="W2109" s="64"/>
      <c r="X2109" s="108">
        <f t="shared" si="260"/>
        <v>1</v>
      </c>
      <c r="Y2109" s="109" t="str">
        <f>+IFERROR(VLOOKUP(G2109,fechas!$A$1:$D$209,2,FALSE), " ")</f>
        <v xml:space="preserve"> </v>
      </c>
      <c r="Z2109" s="109" t="str">
        <f t="shared" si="261"/>
        <v xml:space="preserve"> </v>
      </c>
      <c r="AA2109" s="110" t="str">
        <f ca="1">+IFERROR(IF(S2109&gt;0," ",Q2109-variables!$C$9)," ")</f>
        <v xml:space="preserve"> </v>
      </c>
      <c r="AB2109" s="111" t="str">
        <f t="shared" si="262"/>
        <v>SIN RESPUESTA</v>
      </c>
      <c r="AC2109" s="94" t="str">
        <f t="shared" si="263"/>
        <v>SIN TRASLADO</v>
      </c>
    </row>
    <row r="2110" spans="2:29" s="111" customFormat="1" ht="24.95" hidden="1" customHeight="1">
      <c r="B2110" s="64">
        <f t="shared" si="264"/>
        <v>2107</v>
      </c>
      <c r="C2110" s="69"/>
      <c r="D2110" s="70"/>
      <c r="E2110" s="70"/>
      <c r="F2110" s="64"/>
      <c r="G2110" s="198"/>
      <c r="H2110" s="198"/>
      <c r="I2110" s="198"/>
      <c r="J2110" s="199"/>
      <c r="K2110" s="62"/>
      <c r="L2110" s="62"/>
      <c r="M2110" s="62"/>
      <c r="N2110" s="64" t="s">
        <v>3143</v>
      </c>
      <c r="O2110" s="64" t="str">
        <f>IF(Tabla1[[#This Row],[FECHA RADICADO DE RESPUESTA A PETICIONARIO]]="","Sin respuesta",S2110-G2110)</f>
        <v>Sin respuesta</v>
      </c>
      <c r="P2110" s="64">
        <v>12</v>
      </c>
      <c r="Q2110" s="63" t="str">
        <f>+IFERROR(VLOOKUP(Z2110, fechas!$B$1:$C$247, 2,FALSE), " ")</f>
        <v xml:space="preserve"> </v>
      </c>
      <c r="R2110" s="64"/>
      <c r="S2110" s="85"/>
      <c r="T2110" s="64"/>
      <c r="U2110" s="63"/>
      <c r="V2110" s="64"/>
      <c r="W2110" s="64"/>
      <c r="X2110" s="108">
        <f t="shared" si="260"/>
        <v>1</v>
      </c>
      <c r="Y2110" s="109" t="str">
        <f>+IFERROR(VLOOKUP(G2110,fechas!$A$1:$D$209,2,FALSE), " ")</f>
        <v xml:space="preserve"> </v>
      </c>
      <c r="Z2110" s="109" t="str">
        <f t="shared" si="261"/>
        <v xml:space="preserve"> </v>
      </c>
      <c r="AA2110" s="110" t="str">
        <f ca="1">+IFERROR(IF(S2110&gt;0," ",Q2110-variables!$C$9)," ")</f>
        <v xml:space="preserve"> </v>
      </c>
      <c r="AB2110" s="111" t="str">
        <f t="shared" si="262"/>
        <v>SIN RESPUESTA</v>
      </c>
      <c r="AC2110" s="94" t="str">
        <f t="shared" si="263"/>
        <v>SIN TRASLADO</v>
      </c>
    </row>
    <row r="2111" spans="2:29" s="111" customFormat="1" ht="24.95" hidden="1" customHeight="1">
      <c r="B2111" s="64">
        <f t="shared" si="264"/>
        <v>2108</v>
      </c>
      <c r="C2111" s="69"/>
      <c r="D2111" s="70"/>
      <c r="E2111" s="70"/>
      <c r="F2111" s="64"/>
      <c r="G2111" s="198"/>
      <c r="H2111" s="198"/>
      <c r="I2111" s="198"/>
      <c r="J2111" s="199"/>
      <c r="K2111" s="62"/>
      <c r="L2111" s="62"/>
      <c r="M2111" s="62"/>
      <c r="N2111" s="64" t="s">
        <v>3143</v>
      </c>
      <c r="O2111" s="64" t="str">
        <f>IF(Tabla1[[#This Row],[FECHA RADICADO DE RESPUESTA A PETICIONARIO]]="","Sin respuesta",S2111-G2111)</f>
        <v>Sin respuesta</v>
      </c>
      <c r="P2111" s="64">
        <v>12</v>
      </c>
      <c r="Q2111" s="63" t="str">
        <f>+IFERROR(VLOOKUP(Z2111, fechas!$B$1:$C$247, 2,FALSE), " ")</f>
        <v xml:space="preserve"> </v>
      </c>
      <c r="R2111" s="64"/>
      <c r="S2111" s="85"/>
      <c r="T2111" s="64"/>
      <c r="U2111" s="63"/>
      <c r="V2111" s="64"/>
      <c r="W2111" s="64"/>
      <c r="X2111" s="108">
        <f t="shared" si="260"/>
        <v>1</v>
      </c>
      <c r="Y2111" s="109" t="str">
        <f>+IFERROR(VLOOKUP(G2111,fechas!$A$1:$D$209,2,FALSE), " ")</f>
        <v xml:space="preserve"> </v>
      </c>
      <c r="Z2111" s="109" t="str">
        <f t="shared" si="261"/>
        <v xml:space="preserve"> </v>
      </c>
      <c r="AA2111" s="110" t="str">
        <f ca="1">+IFERROR(IF(S2111&gt;0," ",Q2111-variables!$C$9)," ")</f>
        <v xml:space="preserve"> </v>
      </c>
      <c r="AB2111" s="111" t="str">
        <f t="shared" si="262"/>
        <v>SIN RESPUESTA</v>
      </c>
      <c r="AC2111" s="94" t="str">
        <f t="shared" si="263"/>
        <v>SIN TRASLADO</v>
      </c>
    </row>
    <row r="2112" spans="2:29" s="111" customFormat="1" ht="34.15" hidden="1" customHeight="1">
      <c r="B2112" s="64">
        <f t="shared" si="264"/>
        <v>2109</v>
      </c>
      <c r="C2112" s="69"/>
      <c r="D2112" s="70"/>
      <c r="E2112" s="70"/>
      <c r="F2112" s="64"/>
      <c r="G2112" s="198"/>
      <c r="H2112" s="198"/>
      <c r="I2112" s="198"/>
      <c r="J2112" s="199"/>
      <c r="K2112" s="62"/>
      <c r="L2112" s="62"/>
      <c r="M2112" s="62"/>
      <c r="N2112" s="64" t="s">
        <v>3143</v>
      </c>
      <c r="O2112" s="64" t="str">
        <f>IF(Tabla1[[#This Row],[FECHA RADICADO DE RESPUESTA A PETICIONARIO]]="","Sin respuesta",S2112-G2112)</f>
        <v>Sin respuesta</v>
      </c>
      <c r="P2112" s="64">
        <v>12</v>
      </c>
      <c r="Q2112" s="63" t="str">
        <f>+IFERROR(VLOOKUP(Z2112, fechas!$B$1:$C$247, 2,FALSE), " ")</f>
        <v xml:space="preserve"> </v>
      </c>
      <c r="R2112" s="64"/>
      <c r="S2112" s="85"/>
      <c r="T2112" s="64"/>
      <c r="U2112" s="63"/>
      <c r="V2112" s="64"/>
      <c r="W2112" s="64"/>
      <c r="X2112" s="108">
        <f t="shared" si="260"/>
        <v>1</v>
      </c>
      <c r="Y2112" s="109" t="str">
        <f>+IFERROR(VLOOKUP(G2112,fechas!$A$1:$D$209,2,FALSE), " ")</f>
        <v xml:space="preserve"> </v>
      </c>
      <c r="Z2112" s="109" t="str">
        <f t="shared" si="261"/>
        <v xml:space="preserve"> </v>
      </c>
      <c r="AA2112" s="110" t="str">
        <f ca="1">+IFERROR(IF(S2112&gt;0," ",Q2112-variables!$C$9)," ")</f>
        <v xml:space="preserve"> </v>
      </c>
      <c r="AB2112" s="111" t="str">
        <f t="shared" si="262"/>
        <v>SIN RESPUESTA</v>
      </c>
      <c r="AC2112" s="94" t="str">
        <f t="shared" si="263"/>
        <v>SIN TRASLADO</v>
      </c>
    </row>
    <row r="2113" spans="2:29" s="111" customFormat="1" ht="66.599999999999994" hidden="1" customHeight="1">
      <c r="B2113" s="64">
        <f t="shared" si="264"/>
        <v>2110</v>
      </c>
      <c r="C2113" s="69"/>
      <c r="D2113" s="70"/>
      <c r="E2113" s="70"/>
      <c r="F2113" s="64"/>
      <c r="G2113" s="198"/>
      <c r="H2113" s="198"/>
      <c r="I2113" s="198"/>
      <c r="J2113" s="199"/>
      <c r="K2113" s="62"/>
      <c r="L2113" s="62"/>
      <c r="M2113" s="62"/>
      <c r="N2113" s="64" t="s">
        <v>3143</v>
      </c>
      <c r="O2113" s="64" t="str">
        <f>IF(Tabla1[[#This Row],[FECHA RADICADO DE RESPUESTA A PETICIONARIO]]="","Sin respuesta",S2113-G2113)</f>
        <v>Sin respuesta</v>
      </c>
      <c r="P2113" s="64">
        <v>12</v>
      </c>
      <c r="Q2113" s="63" t="str">
        <f>+IFERROR(VLOOKUP(Z2113, fechas!$B$1:$C$247, 2,FALSE), " ")</f>
        <v xml:space="preserve"> </v>
      </c>
      <c r="R2113" s="64"/>
      <c r="S2113" s="85"/>
      <c r="T2113" s="64"/>
      <c r="U2113" s="63"/>
      <c r="V2113" s="64"/>
      <c r="W2113" s="64"/>
      <c r="X2113" s="108">
        <f t="shared" si="260"/>
        <v>1</v>
      </c>
      <c r="Y2113" s="109" t="str">
        <f>+IFERROR(VLOOKUP(G2113,fechas!$A$1:$D$209,2,FALSE), " ")</f>
        <v xml:space="preserve"> </v>
      </c>
      <c r="Z2113" s="109" t="str">
        <f t="shared" si="261"/>
        <v xml:space="preserve"> </v>
      </c>
      <c r="AA2113" s="110" t="str">
        <f ca="1">+IFERROR(IF(S2113&gt;0," ",Q2113-variables!$C$9)," ")</f>
        <v xml:space="preserve"> </v>
      </c>
      <c r="AB2113" s="111" t="str">
        <f t="shared" si="262"/>
        <v>SIN RESPUESTA</v>
      </c>
      <c r="AC2113" s="94" t="str">
        <f t="shared" si="263"/>
        <v>SIN TRASLADO</v>
      </c>
    </row>
    <row r="2114" spans="2:29" s="111" customFormat="1" ht="24.95" hidden="1" customHeight="1">
      <c r="B2114" s="64">
        <f t="shared" si="264"/>
        <v>2111</v>
      </c>
      <c r="C2114" s="69"/>
      <c r="D2114" s="70"/>
      <c r="E2114" s="70"/>
      <c r="F2114" s="64"/>
      <c r="G2114" s="198"/>
      <c r="H2114" s="198"/>
      <c r="I2114" s="198"/>
      <c r="J2114" s="199"/>
      <c r="K2114" s="62"/>
      <c r="L2114" s="62"/>
      <c r="M2114" s="62"/>
      <c r="N2114" s="64" t="s">
        <v>3143</v>
      </c>
      <c r="O2114" s="64" t="str">
        <f>IF(Tabla1[[#This Row],[FECHA RADICADO DE RESPUESTA A PETICIONARIO]]="","Sin respuesta",S2114-G2114)</f>
        <v>Sin respuesta</v>
      </c>
      <c r="P2114" s="64">
        <v>12</v>
      </c>
      <c r="Q2114" s="63" t="str">
        <f>+IFERROR(VLOOKUP(Z2114, fechas!$B$1:$C$247, 2,FALSE), " ")</f>
        <v xml:space="preserve"> </v>
      </c>
      <c r="R2114" s="64"/>
      <c r="S2114" s="85"/>
      <c r="T2114" s="64"/>
      <c r="U2114" s="63"/>
      <c r="V2114" s="64"/>
      <c r="W2114" s="64"/>
      <c r="X2114" s="108">
        <f t="shared" si="260"/>
        <v>1</v>
      </c>
      <c r="Y2114" s="109" t="str">
        <f>+IFERROR(VLOOKUP(G2114,fechas!$A$1:$D$209,2,FALSE), " ")</f>
        <v xml:space="preserve"> </v>
      </c>
      <c r="Z2114" s="109" t="str">
        <f t="shared" si="261"/>
        <v xml:space="preserve"> </v>
      </c>
      <c r="AA2114" s="110" t="str">
        <f ca="1">+IFERROR(IF(S2114&gt;0," ",Q2114-variables!$C$9)," ")</f>
        <v xml:space="preserve"> </v>
      </c>
      <c r="AB2114" s="111" t="str">
        <f t="shared" si="262"/>
        <v>SIN RESPUESTA</v>
      </c>
      <c r="AC2114" s="94" t="str">
        <f t="shared" si="263"/>
        <v>SIN TRASLADO</v>
      </c>
    </row>
    <row r="2115" spans="2:29" s="111" customFormat="1" ht="24.95" hidden="1" customHeight="1">
      <c r="B2115" s="64">
        <f t="shared" si="264"/>
        <v>2112</v>
      </c>
      <c r="C2115" s="69"/>
      <c r="D2115" s="70"/>
      <c r="E2115" s="70"/>
      <c r="F2115" s="64"/>
      <c r="G2115" s="198"/>
      <c r="H2115" s="198"/>
      <c r="I2115" s="198"/>
      <c r="J2115" s="199"/>
      <c r="K2115" s="62"/>
      <c r="L2115" s="62"/>
      <c r="M2115" s="62"/>
      <c r="N2115" s="64" t="s">
        <v>3143</v>
      </c>
      <c r="O2115" s="64" t="str">
        <f>IF(Tabla1[[#This Row],[FECHA RADICADO DE RESPUESTA A PETICIONARIO]]="","Sin respuesta",S2115-G2115)</f>
        <v>Sin respuesta</v>
      </c>
      <c r="P2115" s="64">
        <v>12</v>
      </c>
      <c r="Q2115" s="63" t="str">
        <f>+IFERROR(VLOOKUP(Z2115, fechas!$B$1:$C$247, 2,FALSE), " ")</f>
        <v xml:space="preserve"> </v>
      </c>
      <c r="R2115" s="64"/>
      <c r="S2115" s="85"/>
      <c r="T2115" s="64"/>
      <c r="U2115" s="63"/>
      <c r="V2115" s="64"/>
      <c r="W2115" s="64"/>
      <c r="X2115" s="108">
        <f t="shared" si="260"/>
        <v>1</v>
      </c>
      <c r="Y2115" s="109" t="str">
        <f>+IFERROR(VLOOKUP(G2115,fechas!$A$1:$D$209,2,FALSE), " ")</f>
        <v xml:space="preserve"> </v>
      </c>
      <c r="Z2115" s="109" t="str">
        <f t="shared" si="261"/>
        <v xml:space="preserve"> </v>
      </c>
      <c r="AA2115" s="110" t="str">
        <f ca="1">+IFERROR(IF(S2115&gt;0," ",Q2115-variables!$C$9)," ")</f>
        <v xml:space="preserve"> </v>
      </c>
      <c r="AB2115" s="111" t="str">
        <f t="shared" si="262"/>
        <v>SIN RESPUESTA</v>
      </c>
      <c r="AC2115" s="94" t="str">
        <f t="shared" si="263"/>
        <v>SIN TRASLADO</v>
      </c>
    </row>
    <row r="2116" spans="2:29" s="111" customFormat="1" ht="24.95" hidden="1" customHeight="1">
      <c r="B2116" s="64">
        <f t="shared" si="264"/>
        <v>2113</v>
      </c>
      <c r="C2116" s="69"/>
      <c r="D2116" s="70"/>
      <c r="E2116" s="70"/>
      <c r="F2116" s="64"/>
      <c r="G2116" s="198"/>
      <c r="H2116" s="198"/>
      <c r="I2116" s="198"/>
      <c r="J2116" s="199"/>
      <c r="K2116" s="62"/>
      <c r="L2116" s="62"/>
      <c r="M2116" s="62"/>
      <c r="N2116" s="64" t="s">
        <v>3143</v>
      </c>
      <c r="O2116" s="64" t="str">
        <f>IF(Tabla1[[#This Row],[FECHA RADICADO DE RESPUESTA A PETICIONARIO]]="","Sin respuesta",S2116-G2116)</f>
        <v>Sin respuesta</v>
      </c>
      <c r="P2116" s="64">
        <v>12</v>
      </c>
      <c r="Q2116" s="63" t="str">
        <f>+IFERROR(VLOOKUP(Z2116, fechas!$B$1:$C$247, 2,FALSE), " ")</f>
        <v xml:space="preserve"> </v>
      </c>
      <c r="R2116" s="64"/>
      <c r="S2116" s="85"/>
      <c r="T2116" s="64"/>
      <c r="U2116" s="63"/>
      <c r="V2116" s="64"/>
      <c r="W2116" s="64"/>
      <c r="X2116" s="108">
        <f t="shared" ref="X2116:X2179" si="265">IF(N2116="PENDIENTE",1,0)</f>
        <v>1</v>
      </c>
      <c r="Y2116" s="109" t="str">
        <f>+IFERROR(VLOOKUP(G2116,fechas!$A$1:$D$209,2,FALSE), " ")</f>
        <v xml:space="preserve"> </v>
      </c>
      <c r="Z2116" s="109" t="str">
        <f t="shared" ref="Z2116:Z2179" si="266">+IFERROR(Y2116+P2116, " ")</f>
        <v xml:space="preserve"> </v>
      </c>
      <c r="AA2116" s="110" t="str">
        <f ca="1">+IFERROR(IF(S2116&gt;0," ",Q2116-variables!$C$9)," ")</f>
        <v xml:space="preserve"> </v>
      </c>
      <c r="AB2116" s="111" t="str">
        <f t="shared" si="262"/>
        <v>SIN RESPUESTA</v>
      </c>
      <c r="AC2116" s="94" t="str">
        <f t="shared" si="263"/>
        <v>SIN TRASLADO</v>
      </c>
    </row>
    <row r="2117" spans="2:29" s="111" customFormat="1" ht="24.95" hidden="1" customHeight="1">
      <c r="B2117" s="64">
        <f t="shared" si="264"/>
        <v>2114</v>
      </c>
      <c r="C2117" s="69"/>
      <c r="D2117" s="70"/>
      <c r="E2117" s="70"/>
      <c r="F2117" s="64"/>
      <c r="G2117" s="198"/>
      <c r="H2117" s="198"/>
      <c r="I2117" s="198"/>
      <c r="J2117" s="199"/>
      <c r="K2117" s="62"/>
      <c r="L2117" s="62"/>
      <c r="M2117" s="62"/>
      <c r="N2117" s="64" t="s">
        <v>3143</v>
      </c>
      <c r="O2117" s="64" t="str">
        <f>IF(Tabla1[[#This Row],[FECHA RADICADO DE RESPUESTA A PETICIONARIO]]="","Sin respuesta",S2117-G2117)</f>
        <v>Sin respuesta</v>
      </c>
      <c r="P2117" s="64">
        <v>12</v>
      </c>
      <c r="Q2117" s="63" t="str">
        <f>+IFERROR(VLOOKUP(Z2117, fechas!$B$1:$C$247, 2,FALSE), " ")</f>
        <v xml:space="preserve"> </v>
      </c>
      <c r="R2117" s="64"/>
      <c r="S2117" s="85"/>
      <c r="T2117" s="64"/>
      <c r="U2117" s="63"/>
      <c r="V2117" s="64"/>
      <c r="W2117" s="64"/>
      <c r="X2117" s="108">
        <f t="shared" si="265"/>
        <v>1</v>
      </c>
      <c r="Y2117" s="109" t="str">
        <f>+IFERROR(VLOOKUP(G2117,fechas!$A$1:$D$209,2,FALSE), " ")</f>
        <v xml:space="preserve"> </v>
      </c>
      <c r="Z2117" s="109" t="str">
        <f t="shared" si="266"/>
        <v xml:space="preserve"> </v>
      </c>
      <c r="AA2117" s="110" t="str">
        <f ca="1">+IFERROR(IF(S2117&gt;0," ",Q2117-variables!$C$9)," ")</f>
        <v xml:space="preserve"> </v>
      </c>
      <c r="AB2117" s="111" t="str">
        <f t="shared" ref="AB2117:AB2180" si="267">IF(S2117="","SIN RESPUESTA",IF(S2117&lt;=Q2117,"RESPUESTA OPORTUNA","RESPUESTA EXTEMPORÁNEA"))</f>
        <v>SIN RESPUESTA</v>
      </c>
      <c r="AC2117" s="94" t="str">
        <f t="shared" ref="AC2117:AC2180" si="268">IF(U2117="","SIN TRASLADO",IF(U2117&lt;=Q2117,"TRASLADO OPORTUNO","TRASLADO EXTEMPORÁNEO"))</f>
        <v>SIN TRASLADO</v>
      </c>
    </row>
    <row r="2118" spans="2:29" s="111" customFormat="1" ht="24.95" hidden="1" customHeight="1">
      <c r="B2118" s="64">
        <f t="shared" ref="B2118:B2181" si="269">B2117+1</f>
        <v>2115</v>
      </c>
      <c r="C2118" s="69"/>
      <c r="D2118" s="70"/>
      <c r="E2118" s="70"/>
      <c r="F2118" s="64"/>
      <c r="G2118" s="198"/>
      <c r="H2118" s="198"/>
      <c r="I2118" s="198"/>
      <c r="J2118" s="199"/>
      <c r="K2118" s="62"/>
      <c r="L2118" s="62"/>
      <c r="M2118" s="62"/>
      <c r="N2118" s="64" t="s">
        <v>3143</v>
      </c>
      <c r="O2118" s="64" t="str">
        <f>IF(Tabla1[[#This Row],[FECHA RADICADO DE RESPUESTA A PETICIONARIO]]="","Sin respuesta",S2118-G2118)</f>
        <v>Sin respuesta</v>
      </c>
      <c r="P2118" s="64">
        <v>12</v>
      </c>
      <c r="Q2118" s="63" t="str">
        <f>+IFERROR(VLOOKUP(Z2118, fechas!$B$1:$C$247, 2,FALSE), " ")</f>
        <v xml:space="preserve"> </v>
      </c>
      <c r="R2118" s="64"/>
      <c r="S2118" s="85"/>
      <c r="T2118" s="64"/>
      <c r="U2118" s="63"/>
      <c r="V2118" s="64"/>
      <c r="W2118" s="64"/>
      <c r="X2118" s="108">
        <f t="shared" si="265"/>
        <v>1</v>
      </c>
      <c r="Y2118" s="109" t="str">
        <f>+IFERROR(VLOOKUP(G2118,fechas!$A$1:$D$209,2,FALSE), " ")</f>
        <v xml:space="preserve"> </v>
      </c>
      <c r="Z2118" s="109" t="str">
        <f t="shared" si="266"/>
        <v xml:space="preserve"> </v>
      </c>
      <c r="AA2118" s="110" t="str">
        <f ca="1">+IFERROR(IF(S2118&gt;0," ",Q2118-variables!$C$9)," ")</f>
        <v xml:space="preserve"> </v>
      </c>
      <c r="AB2118" s="111" t="str">
        <f t="shared" si="267"/>
        <v>SIN RESPUESTA</v>
      </c>
      <c r="AC2118" s="94" t="str">
        <f t="shared" si="268"/>
        <v>SIN TRASLADO</v>
      </c>
    </row>
    <row r="2119" spans="2:29" s="111" customFormat="1" ht="24.95" hidden="1" customHeight="1">
      <c r="B2119" s="64">
        <f t="shared" si="269"/>
        <v>2116</v>
      </c>
      <c r="C2119" s="69"/>
      <c r="D2119" s="70"/>
      <c r="E2119" s="70"/>
      <c r="F2119" s="64"/>
      <c r="G2119" s="198"/>
      <c r="H2119" s="198"/>
      <c r="I2119" s="198"/>
      <c r="J2119" s="199"/>
      <c r="K2119" s="62"/>
      <c r="L2119" s="62"/>
      <c r="M2119" s="62"/>
      <c r="N2119" s="64" t="s">
        <v>3143</v>
      </c>
      <c r="O2119" s="64" t="str">
        <f>IF(Tabla1[[#This Row],[FECHA RADICADO DE RESPUESTA A PETICIONARIO]]="","Sin respuesta",S2119-G2119)</f>
        <v>Sin respuesta</v>
      </c>
      <c r="P2119" s="64">
        <v>12</v>
      </c>
      <c r="Q2119" s="63" t="str">
        <f>+IFERROR(VLOOKUP(Z2119, fechas!$B$1:$C$247, 2,FALSE), " ")</f>
        <v xml:space="preserve"> </v>
      </c>
      <c r="R2119" s="64"/>
      <c r="S2119" s="85"/>
      <c r="T2119" s="64"/>
      <c r="U2119" s="85"/>
      <c r="V2119" s="64"/>
      <c r="W2119" s="64"/>
      <c r="X2119" s="108">
        <f t="shared" si="265"/>
        <v>1</v>
      </c>
      <c r="Y2119" s="109" t="str">
        <f>+IFERROR(VLOOKUP(G2119,fechas!$A$1:$D$209,2,FALSE), " ")</f>
        <v xml:space="preserve"> </v>
      </c>
      <c r="Z2119" s="109" t="str">
        <f t="shared" si="266"/>
        <v xml:space="preserve"> </v>
      </c>
      <c r="AA2119" s="110" t="str">
        <f ca="1">+IFERROR(IF(S2119&gt;0," ",Q2119-variables!$C$9)," ")</f>
        <v xml:space="preserve"> </v>
      </c>
      <c r="AB2119" s="111" t="str">
        <f t="shared" si="267"/>
        <v>SIN RESPUESTA</v>
      </c>
      <c r="AC2119" s="94" t="str">
        <f t="shared" si="268"/>
        <v>SIN TRASLADO</v>
      </c>
    </row>
    <row r="2120" spans="2:29" s="111" customFormat="1" ht="24.95" hidden="1" customHeight="1">
      <c r="B2120" s="64">
        <f t="shared" si="269"/>
        <v>2117</v>
      </c>
      <c r="C2120" s="69"/>
      <c r="D2120" s="70"/>
      <c r="E2120" s="70"/>
      <c r="F2120" s="64"/>
      <c r="G2120" s="198"/>
      <c r="H2120" s="198"/>
      <c r="I2120" s="198"/>
      <c r="J2120" s="199"/>
      <c r="K2120" s="62"/>
      <c r="L2120" s="62"/>
      <c r="M2120" s="62"/>
      <c r="N2120" s="64" t="s">
        <v>3143</v>
      </c>
      <c r="O2120" s="64" t="str">
        <f>IF(Tabla1[[#This Row],[FECHA RADICADO DE RESPUESTA A PETICIONARIO]]="","Sin respuesta",S2120-G2120)</f>
        <v>Sin respuesta</v>
      </c>
      <c r="P2120" s="64">
        <v>12</v>
      </c>
      <c r="Q2120" s="63" t="str">
        <f>+IFERROR(VLOOKUP(Z2120, fechas!$B$1:$C$247, 2,FALSE), " ")</f>
        <v xml:space="preserve"> </v>
      </c>
      <c r="R2120" s="64"/>
      <c r="S2120" s="85"/>
      <c r="T2120" s="64"/>
      <c r="U2120" s="63"/>
      <c r="V2120" s="64"/>
      <c r="W2120" s="64"/>
      <c r="X2120" s="108">
        <f t="shared" si="265"/>
        <v>1</v>
      </c>
      <c r="Y2120" s="109" t="str">
        <f>+IFERROR(VLOOKUP(G2120,fechas!$A$1:$D$209,2,FALSE), " ")</f>
        <v xml:space="preserve"> </v>
      </c>
      <c r="Z2120" s="109" t="str">
        <f t="shared" si="266"/>
        <v xml:space="preserve"> </v>
      </c>
      <c r="AA2120" s="110" t="str">
        <f ca="1">+IFERROR(IF(S2120&gt;0," ",Q2120-variables!$C$9)," ")</f>
        <v xml:space="preserve"> </v>
      </c>
      <c r="AB2120" s="111" t="str">
        <f t="shared" si="267"/>
        <v>SIN RESPUESTA</v>
      </c>
      <c r="AC2120" s="94" t="str">
        <f t="shared" si="268"/>
        <v>SIN TRASLADO</v>
      </c>
    </row>
    <row r="2121" spans="2:29" s="111" customFormat="1" ht="24.95" hidden="1" customHeight="1">
      <c r="B2121" s="64">
        <f t="shared" si="269"/>
        <v>2118</v>
      </c>
      <c r="C2121" s="69"/>
      <c r="D2121" s="70"/>
      <c r="E2121" s="70"/>
      <c r="F2121" s="64"/>
      <c r="G2121" s="198"/>
      <c r="H2121" s="198"/>
      <c r="I2121" s="198"/>
      <c r="J2121" s="199"/>
      <c r="K2121" s="62"/>
      <c r="L2121" s="62"/>
      <c r="M2121" s="62"/>
      <c r="N2121" s="64" t="s">
        <v>3143</v>
      </c>
      <c r="O2121" s="64" t="str">
        <f>IF(Tabla1[[#This Row],[FECHA RADICADO DE RESPUESTA A PETICIONARIO]]="","Sin respuesta",S2121-G2121)</f>
        <v>Sin respuesta</v>
      </c>
      <c r="P2121" s="64">
        <v>12</v>
      </c>
      <c r="Q2121" s="63" t="str">
        <f>+IFERROR(VLOOKUP(Z2121, fechas!$B$1:$C$247, 2,FALSE), " ")</f>
        <v xml:space="preserve"> </v>
      </c>
      <c r="R2121" s="64"/>
      <c r="S2121" s="85"/>
      <c r="T2121" s="64"/>
      <c r="U2121" s="63"/>
      <c r="V2121" s="64"/>
      <c r="W2121" s="64"/>
      <c r="X2121" s="108">
        <f t="shared" si="265"/>
        <v>1</v>
      </c>
      <c r="Y2121" s="109" t="str">
        <f>+IFERROR(VLOOKUP(G2121,fechas!$A$1:$D$209,2,FALSE), " ")</f>
        <v xml:space="preserve"> </v>
      </c>
      <c r="Z2121" s="109" t="str">
        <f t="shared" si="266"/>
        <v xml:space="preserve"> </v>
      </c>
      <c r="AA2121" s="110" t="str">
        <f ca="1">+IFERROR(IF(S2121&gt;0," ",Q2121-variables!$C$9)," ")</f>
        <v xml:space="preserve"> </v>
      </c>
      <c r="AB2121" s="111" t="str">
        <f t="shared" si="267"/>
        <v>SIN RESPUESTA</v>
      </c>
      <c r="AC2121" s="94" t="str">
        <f t="shared" si="268"/>
        <v>SIN TRASLADO</v>
      </c>
    </row>
    <row r="2122" spans="2:29" s="111" customFormat="1" ht="24.95" hidden="1" customHeight="1">
      <c r="B2122" s="64">
        <f t="shared" si="269"/>
        <v>2119</v>
      </c>
      <c r="C2122" s="69"/>
      <c r="D2122" s="70"/>
      <c r="E2122" s="70"/>
      <c r="F2122" s="64"/>
      <c r="G2122" s="198"/>
      <c r="H2122" s="198"/>
      <c r="I2122" s="198"/>
      <c r="J2122" s="199"/>
      <c r="K2122" s="62"/>
      <c r="L2122" s="62"/>
      <c r="M2122" s="62"/>
      <c r="N2122" s="64" t="s">
        <v>3143</v>
      </c>
      <c r="O2122" s="64" t="str">
        <f>IF(Tabla1[[#This Row],[FECHA RADICADO DE RESPUESTA A PETICIONARIO]]="","Sin respuesta",S2122-G2122)</f>
        <v>Sin respuesta</v>
      </c>
      <c r="P2122" s="64">
        <v>12</v>
      </c>
      <c r="Q2122" s="63" t="str">
        <f>+IFERROR(VLOOKUP(Z2122, fechas!$B$1:$C$247, 2,FALSE), " ")</f>
        <v xml:space="preserve"> </v>
      </c>
      <c r="R2122" s="64"/>
      <c r="S2122" s="85"/>
      <c r="T2122" s="64"/>
      <c r="U2122" s="63"/>
      <c r="V2122" s="64"/>
      <c r="W2122" s="64"/>
      <c r="X2122" s="108">
        <f t="shared" si="265"/>
        <v>1</v>
      </c>
      <c r="Y2122" s="109" t="str">
        <f>+IFERROR(VLOOKUP(G2122,fechas!$A$1:$D$209,2,FALSE), " ")</f>
        <v xml:space="preserve"> </v>
      </c>
      <c r="Z2122" s="109" t="str">
        <f t="shared" si="266"/>
        <v xml:space="preserve"> </v>
      </c>
      <c r="AA2122" s="110" t="str">
        <f ca="1">+IFERROR(IF(S2122&gt;0," ",Q2122-variables!$C$9)," ")</f>
        <v xml:space="preserve"> </v>
      </c>
      <c r="AB2122" s="111" t="str">
        <f t="shared" si="267"/>
        <v>SIN RESPUESTA</v>
      </c>
      <c r="AC2122" s="94" t="str">
        <f t="shared" si="268"/>
        <v>SIN TRASLADO</v>
      </c>
    </row>
    <row r="2123" spans="2:29" s="111" customFormat="1" ht="24.95" hidden="1" customHeight="1">
      <c r="B2123" s="64">
        <f t="shared" si="269"/>
        <v>2120</v>
      </c>
      <c r="C2123" s="69"/>
      <c r="D2123" s="70"/>
      <c r="E2123" s="70"/>
      <c r="F2123" s="64"/>
      <c r="G2123" s="198"/>
      <c r="H2123" s="198"/>
      <c r="I2123" s="198"/>
      <c r="J2123" s="199"/>
      <c r="K2123" s="62"/>
      <c r="L2123" s="62"/>
      <c r="M2123" s="62"/>
      <c r="N2123" s="64" t="s">
        <v>3143</v>
      </c>
      <c r="O2123" s="64" t="str">
        <f>IF(Tabla1[[#This Row],[FECHA RADICADO DE RESPUESTA A PETICIONARIO]]="","Sin respuesta",S2123-G2123)</f>
        <v>Sin respuesta</v>
      </c>
      <c r="P2123" s="64">
        <v>12</v>
      </c>
      <c r="Q2123" s="63" t="str">
        <f>+IFERROR(VLOOKUP(Z2123, fechas!$B$1:$C$247, 2,FALSE), " ")</f>
        <v xml:space="preserve"> </v>
      </c>
      <c r="R2123" s="64"/>
      <c r="S2123" s="85"/>
      <c r="T2123" s="64"/>
      <c r="U2123" s="63"/>
      <c r="V2123" s="64"/>
      <c r="W2123" s="64"/>
      <c r="X2123" s="108">
        <f t="shared" si="265"/>
        <v>1</v>
      </c>
      <c r="Y2123" s="109" t="str">
        <f>+IFERROR(VLOOKUP(G2123,fechas!$A$1:$D$209,2,FALSE), " ")</f>
        <v xml:space="preserve"> </v>
      </c>
      <c r="Z2123" s="109" t="str">
        <f t="shared" si="266"/>
        <v xml:space="preserve"> </v>
      </c>
      <c r="AA2123" s="110" t="str">
        <f ca="1">+IFERROR(IF(S2123&gt;0," ",Q2123-variables!$C$9)," ")</f>
        <v xml:space="preserve"> </v>
      </c>
      <c r="AB2123" s="111" t="str">
        <f t="shared" si="267"/>
        <v>SIN RESPUESTA</v>
      </c>
      <c r="AC2123" s="94" t="str">
        <f t="shared" si="268"/>
        <v>SIN TRASLADO</v>
      </c>
    </row>
    <row r="2124" spans="2:29" s="111" customFormat="1" ht="24.95" hidden="1" customHeight="1">
      <c r="B2124" s="64">
        <f t="shared" si="269"/>
        <v>2121</v>
      </c>
      <c r="C2124" s="69"/>
      <c r="D2124" s="70"/>
      <c r="E2124" s="70"/>
      <c r="F2124" s="64"/>
      <c r="G2124" s="198"/>
      <c r="H2124" s="198"/>
      <c r="I2124" s="198"/>
      <c r="J2124" s="199"/>
      <c r="K2124" s="62"/>
      <c r="L2124" s="62"/>
      <c r="M2124" s="62"/>
      <c r="N2124" s="64" t="s">
        <v>3143</v>
      </c>
      <c r="O2124" s="64" t="str">
        <f>IF(Tabla1[[#This Row],[FECHA RADICADO DE RESPUESTA A PETICIONARIO]]="","Sin respuesta",S2124-G2124)</f>
        <v>Sin respuesta</v>
      </c>
      <c r="P2124" s="64">
        <v>12</v>
      </c>
      <c r="Q2124" s="63" t="str">
        <f>+IFERROR(VLOOKUP(Z2124, fechas!$B$1:$C$247, 2,FALSE), " ")</f>
        <v xml:space="preserve"> </v>
      </c>
      <c r="R2124" s="64"/>
      <c r="S2124" s="85"/>
      <c r="T2124" s="64"/>
      <c r="U2124" s="63"/>
      <c r="V2124" s="64"/>
      <c r="W2124" s="64"/>
      <c r="X2124" s="108">
        <f t="shared" si="265"/>
        <v>1</v>
      </c>
      <c r="Y2124" s="109" t="str">
        <f>+IFERROR(VLOOKUP(G2124,fechas!$A$1:$D$209,2,FALSE), " ")</f>
        <v xml:space="preserve"> </v>
      </c>
      <c r="Z2124" s="109" t="str">
        <f t="shared" si="266"/>
        <v xml:space="preserve"> </v>
      </c>
      <c r="AA2124" s="110" t="str">
        <f ca="1">+IFERROR(IF(S2124&gt;0," ",Q2124-variables!$C$9)," ")</f>
        <v xml:space="preserve"> </v>
      </c>
      <c r="AB2124" s="111" t="str">
        <f t="shared" si="267"/>
        <v>SIN RESPUESTA</v>
      </c>
      <c r="AC2124" s="94" t="str">
        <f t="shared" si="268"/>
        <v>SIN TRASLADO</v>
      </c>
    </row>
    <row r="2125" spans="2:29" s="111" customFormat="1" ht="24.95" hidden="1" customHeight="1">
      <c r="B2125" s="64">
        <f t="shared" si="269"/>
        <v>2122</v>
      </c>
      <c r="C2125" s="69"/>
      <c r="D2125" s="70"/>
      <c r="E2125" s="70"/>
      <c r="F2125" s="64"/>
      <c r="G2125" s="198"/>
      <c r="H2125" s="198"/>
      <c r="I2125" s="198"/>
      <c r="J2125" s="199"/>
      <c r="K2125" s="62"/>
      <c r="L2125" s="62"/>
      <c r="M2125" s="62"/>
      <c r="N2125" s="64" t="s">
        <v>3143</v>
      </c>
      <c r="O2125" s="64" t="str">
        <f>IF(Tabla1[[#This Row],[FECHA RADICADO DE RESPUESTA A PETICIONARIO]]="","Sin respuesta",S2125-G2125)</f>
        <v>Sin respuesta</v>
      </c>
      <c r="P2125" s="64">
        <v>12</v>
      </c>
      <c r="Q2125" s="63" t="str">
        <f>+IFERROR(VLOOKUP(Z2125, fechas!$B$1:$C$247, 2,FALSE), " ")</f>
        <v xml:space="preserve"> </v>
      </c>
      <c r="R2125" s="64"/>
      <c r="S2125" s="85"/>
      <c r="T2125" s="64"/>
      <c r="U2125" s="63"/>
      <c r="V2125" s="64"/>
      <c r="W2125" s="64"/>
      <c r="X2125" s="108">
        <f t="shared" si="265"/>
        <v>1</v>
      </c>
      <c r="Y2125" s="109" t="str">
        <f>+IFERROR(VLOOKUP(G2125,fechas!$A$1:$D$209,2,FALSE), " ")</f>
        <v xml:space="preserve"> </v>
      </c>
      <c r="Z2125" s="109" t="str">
        <f t="shared" si="266"/>
        <v xml:space="preserve"> </v>
      </c>
      <c r="AA2125" s="110" t="str">
        <f ca="1">+IFERROR(IF(S2125&gt;0," ",Q2125-variables!$C$9)," ")</f>
        <v xml:space="preserve"> </v>
      </c>
      <c r="AB2125" s="111" t="str">
        <f t="shared" si="267"/>
        <v>SIN RESPUESTA</v>
      </c>
      <c r="AC2125" s="94" t="str">
        <f t="shared" si="268"/>
        <v>SIN TRASLADO</v>
      </c>
    </row>
    <row r="2126" spans="2:29" s="111" customFormat="1" ht="24.95" hidden="1" customHeight="1">
      <c r="B2126" s="64">
        <f t="shared" si="269"/>
        <v>2123</v>
      </c>
      <c r="C2126" s="69"/>
      <c r="D2126" s="70"/>
      <c r="E2126" s="70"/>
      <c r="F2126" s="64"/>
      <c r="G2126" s="198"/>
      <c r="H2126" s="198"/>
      <c r="I2126" s="198"/>
      <c r="J2126" s="199"/>
      <c r="K2126" s="62"/>
      <c r="L2126" s="62"/>
      <c r="M2126" s="62"/>
      <c r="N2126" s="64" t="s">
        <v>3143</v>
      </c>
      <c r="O2126" s="64" t="str">
        <f>IF(Tabla1[[#This Row],[FECHA RADICADO DE RESPUESTA A PETICIONARIO]]="","Sin respuesta",S2126-G2126)</f>
        <v>Sin respuesta</v>
      </c>
      <c r="P2126" s="64">
        <v>12</v>
      </c>
      <c r="Q2126" s="63" t="str">
        <f>+IFERROR(VLOOKUP(Z2126, fechas!$B$1:$C$247, 2,FALSE), " ")</f>
        <v xml:space="preserve"> </v>
      </c>
      <c r="R2126" s="64"/>
      <c r="S2126" s="85"/>
      <c r="T2126" s="64"/>
      <c r="U2126" s="63"/>
      <c r="V2126" s="64"/>
      <c r="W2126" s="64"/>
      <c r="X2126" s="108">
        <f t="shared" si="265"/>
        <v>1</v>
      </c>
      <c r="Y2126" s="109" t="str">
        <f>+IFERROR(VLOOKUP(G2126,fechas!$A$1:$D$209,2,FALSE), " ")</f>
        <v xml:space="preserve"> </v>
      </c>
      <c r="Z2126" s="109" t="str">
        <f t="shared" si="266"/>
        <v xml:space="preserve"> </v>
      </c>
      <c r="AA2126" s="110" t="str">
        <f ca="1">+IFERROR(IF(S2126&gt;0," ",Q2126-variables!$C$9)," ")</f>
        <v xml:space="preserve"> </v>
      </c>
      <c r="AB2126" s="111" t="str">
        <f t="shared" si="267"/>
        <v>SIN RESPUESTA</v>
      </c>
      <c r="AC2126" s="94" t="str">
        <f t="shared" si="268"/>
        <v>SIN TRASLADO</v>
      </c>
    </row>
    <row r="2127" spans="2:29" s="111" customFormat="1" ht="24.95" hidden="1" customHeight="1">
      <c r="B2127" s="64">
        <f t="shared" si="269"/>
        <v>2124</v>
      </c>
      <c r="C2127" s="69"/>
      <c r="D2127" s="70"/>
      <c r="E2127" s="70"/>
      <c r="F2127" s="64"/>
      <c r="G2127" s="198"/>
      <c r="H2127" s="198"/>
      <c r="I2127" s="198"/>
      <c r="J2127" s="199"/>
      <c r="K2127" s="62"/>
      <c r="L2127" s="62"/>
      <c r="M2127" s="62"/>
      <c r="N2127" s="64" t="s">
        <v>3143</v>
      </c>
      <c r="O2127" s="64" t="str">
        <f>IF(Tabla1[[#This Row],[FECHA RADICADO DE RESPUESTA A PETICIONARIO]]="","Sin respuesta",S2127-G2127)</f>
        <v>Sin respuesta</v>
      </c>
      <c r="P2127" s="64">
        <v>12</v>
      </c>
      <c r="Q2127" s="63" t="str">
        <f>+IFERROR(VLOOKUP(Z2127, fechas!$B$1:$C$247, 2,FALSE), " ")</f>
        <v xml:space="preserve"> </v>
      </c>
      <c r="R2127" s="64"/>
      <c r="S2127" s="85"/>
      <c r="T2127" s="64"/>
      <c r="U2127" s="63"/>
      <c r="V2127" s="64"/>
      <c r="W2127" s="64"/>
      <c r="X2127" s="108">
        <f t="shared" si="265"/>
        <v>1</v>
      </c>
      <c r="Y2127" s="109" t="str">
        <f>+IFERROR(VLOOKUP(G2127,fechas!$A$1:$D$209,2,FALSE), " ")</f>
        <v xml:space="preserve"> </v>
      </c>
      <c r="Z2127" s="109" t="str">
        <f t="shared" si="266"/>
        <v xml:space="preserve"> </v>
      </c>
      <c r="AA2127" s="110" t="str">
        <f ca="1">+IFERROR(IF(S2127&gt;0," ",Q2127-variables!$C$9)," ")</f>
        <v xml:space="preserve"> </v>
      </c>
      <c r="AB2127" s="111" t="str">
        <f t="shared" si="267"/>
        <v>SIN RESPUESTA</v>
      </c>
      <c r="AC2127" s="94" t="str">
        <f t="shared" si="268"/>
        <v>SIN TRASLADO</v>
      </c>
    </row>
    <row r="2128" spans="2:29" s="111" customFormat="1" ht="24.95" hidden="1" customHeight="1">
      <c r="B2128" s="64">
        <f t="shared" si="269"/>
        <v>2125</v>
      </c>
      <c r="C2128" s="69"/>
      <c r="D2128" s="70"/>
      <c r="E2128" s="70"/>
      <c r="F2128" s="64"/>
      <c r="G2128" s="198"/>
      <c r="H2128" s="198"/>
      <c r="I2128" s="198"/>
      <c r="J2128" s="199"/>
      <c r="K2128" s="62"/>
      <c r="L2128" s="62"/>
      <c r="M2128" s="62"/>
      <c r="N2128" s="64" t="s">
        <v>3143</v>
      </c>
      <c r="O2128" s="64" t="str">
        <f>IF(Tabla1[[#This Row],[FECHA RADICADO DE RESPUESTA A PETICIONARIO]]="","Sin respuesta",S2128-G2128)</f>
        <v>Sin respuesta</v>
      </c>
      <c r="P2128" s="64">
        <v>12</v>
      </c>
      <c r="Q2128" s="63" t="str">
        <f>+IFERROR(VLOOKUP(Z2128, fechas!$B$1:$C$247, 2,FALSE), " ")</f>
        <v xml:space="preserve"> </v>
      </c>
      <c r="R2128" s="64"/>
      <c r="S2128" s="85"/>
      <c r="T2128" s="64"/>
      <c r="U2128" s="63"/>
      <c r="V2128" s="64"/>
      <c r="W2128" s="64"/>
      <c r="X2128" s="108">
        <f t="shared" si="265"/>
        <v>1</v>
      </c>
      <c r="Y2128" s="109" t="str">
        <f>+IFERROR(VLOOKUP(G2128,fechas!$A$1:$D$209,2,FALSE), " ")</f>
        <v xml:space="preserve"> </v>
      </c>
      <c r="Z2128" s="109" t="str">
        <f t="shared" si="266"/>
        <v xml:space="preserve"> </v>
      </c>
      <c r="AA2128" s="110" t="str">
        <f ca="1">+IFERROR(IF(S2128&gt;0," ",Q2128-variables!$C$9)," ")</f>
        <v xml:space="preserve"> </v>
      </c>
      <c r="AB2128" s="111" t="str">
        <f t="shared" si="267"/>
        <v>SIN RESPUESTA</v>
      </c>
      <c r="AC2128" s="94" t="str">
        <f t="shared" si="268"/>
        <v>SIN TRASLADO</v>
      </c>
    </row>
    <row r="2129" spans="2:29" s="111" customFormat="1" ht="24.95" hidden="1" customHeight="1">
      <c r="B2129" s="64">
        <f t="shared" si="269"/>
        <v>2126</v>
      </c>
      <c r="C2129" s="69"/>
      <c r="D2129" s="70"/>
      <c r="E2129" s="70"/>
      <c r="F2129" s="64"/>
      <c r="G2129" s="198"/>
      <c r="H2129" s="198"/>
      <c r="I2129" s="198"/>
      <c r="J2129" s="199"/>
      <c r="K2129" s="62"/>
      <c r="L2129" s="62"/>
      <c r="M2129" s="62"/>
      <c r="N2129" s="64" t="s">
        <v>3143</v>
      </c>
      <c r="O2129" s="64" t="str">
        <f>IF(Tabla1[[#This Row],[FECHA RADICADO DE RESPUESTA A PETICIONARIO]]="","Sin respuesta",S2129-G2129)</f>
        <v>Sin respuesta</v>
      </c>
      <c r="P2129" s="64">
        <v>12</v>
      </c>
      <c r="Q2129" s="63" t="str">
        <f>+IFERROR(VLOOKUP(Z2129, fechas!$B$1:$C$247, 2,FALSE), " ")</f>
        <v xml:space="preserve"> </v>
      </c>
      <c r="R2129" s="64"/>
      <c r="S2129" s="85"/>
      <c r="T2129" s="64"/>
      <c r="U2129" s="63"/>
      <c r="V2129" s="64"/>
      <c r="W2129" s="64"/>
      <c r="X2129" s="108">
        <f t="shared" si="265"/>
        <v>1</v>
      </c>
      <c r="Y2129" s="109" t="str">
        <f>+IFERROR(VLOOKUP(G2129,fechas!$A$1:$D$209,2,FALSE), " ")</f>
        <v xml:space="preserve"> </v>
      </c>
      <c r="Z2129" s="109" t="str">
        <f t="shared" si="266"/>
        <v xml:space="preserve"> </v>
      </c>
      <c r="AA2129" s="110" t="str">
        <f ca="1">+IFERROR(IF(S2129&gt;0," ",Q2129-variables!$C$9)," ")</f>
        <v xml:space="preserve"> </v>
      </c>
      <c r="AB2129" s="111" t="str">
        <f t="shared" si="267"/>
        <v>SIN RESPUESTA</v>
      </c>
      <c r="AC2129" s="94" t="str">
        <f t="shared" si="268"/>
        <v>SIN TRASLADO</v>
      </c>
    </row>
    <row r="2130" spans="2:29" s="111" customFormat="1" ht="24.95" hidden="1" customHeight="1">
      <c r="B2130" s="64">
        <f t="shared" si="269"/>
        <v>2127</v>
      </c>
      <c r="C2130" s="69"/>
      <c r="D2130" s="70"/>
      <c r="E2130" s="70"/>
      <c r="F2130" s="64"/>
      <c r="G2130" s="198"/>
      <c r="H2130" s="198"/>
      <c r="I2130" s="198"/>
      <c r="J2130" s="199"/>
      <c r="K2130" s="62"/>
      <c r="L2130" s="62"/>
      <c r="M2130" s="62"/>
      <c r="N2130" s="64" t="s">
        <v>3143</v>
      </c>
      <c r="O2130" s="64" t="str">
        <f>IF(Tabla1[[#This Row],[FECHA RADICADO DE RESPUESTA A PETICIONARIO]]="","Sin respuesta",S2130-G2130)</f>
        <v>Sin respuesta</v>
      </c>
      <c r="P2130" s="64">
        <v>12</v>
      </c>
      <c r="Q2130" s="63" t="str">
        <f>+IFERROR(VLOOKUP(Z2130, fechas!$B$1:$C$247, 2,FALSE), " ")</f>
        <v xml:space="preserve"> </v>
      </c>
      <c r="R2130" s="64"/>
      <c r="S2130" s="85"/>
      <c r="T2130" s="64"/>
      <c r="U2130" s="63"/>
      <c r="V2130" s="64"/>
      <c r="W2130" s="64"/>
      <c r="X2130" s="108">
        <f t="shared" si="265"/>
        <v>1</v>
      </c>
      <c r="Y2130" s="109" t="str">
        <f>+IFERROR(VLOOKUP(G2130,fechas!$A$1:$D$209,2,FALSE), " ")</f>
        <v xml:space="preserve"> </v>
      </c>
      <c r="Z2130" s="109" t="str">
        <f t="shared" si="266"/>
        <v xml:space="preserve"> </v>
      </c>
      <c r="AA2130" s="110" t="str">
        <f ca="1">+IFERROR(IF(S2130&gt;0," ",Q2130-variables!$C$9)," ")</f>
        <v xml:space="preserve"> </v>
      </c>
      <c r="AB2130" s="111" t="str">
        <f t="shared" si="267"/>
        <v>SIN RESPUESTA</v>
      </c>
      <c r="AC2130" s="94" t="str">
        <f t="shared" si="268"/>
        <v>SIN TRASLADO</v>
      </c>
    </row>
    <row r="2131" spans="2:29" s="111" customFormat="1" ht="24.95" hidden="1" customHeight="1">
      <c r="B2131" s="64">
        <f t="shared" si="269"/>
        <v>2128</v>
      </c>
      <c r="C2131" s="69"/>
      <c r="D2131" s="70"/>
      <c r="E2131" s="70"/>
      <c r="F2131" s="64"/>
      <c r="G2131" s="198"/>
      <c r="H2131" s="198"/>
      <c r="I2131" s="198"/>
      <c r="J2131" s="199"/>
      <c r="K2131" s="62"/>
      <c r="L2131" s="62"/>
      <c r="M2131" s="62"/>
      <c r="N2131" s="64" t="s">
        <v>3143</v>
      </c>
      <c r="O2131" s="64" t="str">
        <f>IF(Tabla1[[#This Row],[FECHA RADICADO DE RESPUESTA A PETICIONARIO]]="","Sin respuesta",S2131-G2131)</f>
        <v>Sin respuesta</v>
      </c>
      <c r="P2131" s="64">
        <v>12</v>
      </c>
      <c r="Q2131" s="63" t="str">
        <f>+IFERROR(VLOOKUP(Z2131, fechas!$B$1:$C$247, 2,FALSE), " ")</f>
        <v xml:space="preserve"> </v>
      </c>
      <c r="R2131" s="64"/>
      <c r="S2131" s="85"/>
      <c r="T2131" s="64"/>
      <c r="U2131" s="85"/>
      <c r="V2131" s="64"/>
      <c r="W2131" s="64"/>
      <c r="X2131" s="108">
        <f t="shared" si="265"/>
        <v>1</v>
      </c>
      <c r="Y2131" s="109" t="str">
        <f>+IFERROR(VLOOKUP(G2131,fechas!$A$1:$D$209,2,FALSE), " ")</f>
        <v xml:space="preserve"> </v>
      </c>
      <c r="Z2131" s="109" t="str">
        <f t="shared" si="266"/>
        <v xml:space="preserve"> </v>
      </c>
      <c r="AA2131" s="110" t="str">
        <f ca="1">+IFERROR(IF(S2131&gt;0," ",Q2131-variables!$C$9)," ")</f>
        <v xml:space="preserve"> </v>
      </c>
      <c r="AB2131" s="111" t="str">
        <f t="shared" si="267"/>
        <v>SIN RESPUESTA</v>
      </c>
      <c r="AC2131" s="94" t="str">
        <f t="shared" si="268"/>
        <v>SIN TRASLADO</v>
      </c>
    </row>
    <row r="2132" spans="2:29" s="111" customFormat="1" ht="36" hidden="1" customHeight="1">
      <c r="B2132" s="64">
        <f t="shared" si="269"/>
        <v>2129</v>
      </c>
      <c r="C2132" s="69"/>
      <c r="D2132" s="70"/>
      <c r="E2132" s="70"/>
      <c r="F2132" s="64"/>
      <c r="G2132" s="198"/>
      <c r="H2132" s="198"/>
      <c r="I2132" s="198"/>
      <c r="J2132" s="199"/>
      <c r="K2132" s="62"/>
      <c r="L2132" s="62"/>
      <c r="M2132" s="62"/>
      <c r="N2132" s="64" t="s">
        <v>3143</v>
      </c>
      <c r="O2132" s="64" t="str">
        <f>IF(Tabla1[[#This Row],[FECHA RADICADO DE RESPUESTA A PETICIONARIO]]="","Sin respuesta",S2132-G2132)</f>
        <v>Sin respuesta</v>
      </c>
      <c r="P2132" s="64">
        <v>12</v>
      </c>
      <c r="Q2132" s="63" t="str">
        <f>+IFERROR(VLOOKUP(Z2132, fechas!$B$1:$C$247, 2,FALSE), " ")</f>
        <v xml:space="preserve"> </v>
      </c>
      <c r="R2132" s="64"/>
      <c r="S2132" s="85"/>
      <c r="T2132" s="64"/>
      <c r="U2132" s="63"/>
      <c r="V2132" s="64"/>
      <c r="W2132" s="64"/>
      <c r="X2132" s="108">
        <f t="shared" si="265"/>
        <v>1</v>
      </c>
      <c r="Y2132" s="109" t="str">
        <f>+IFERROR(VLOOKUP(G2132,fechas!$A$1:$D$209,2,FALSE), " ")</f>
        <v xml:space="preserve"> </v>
      </c>
      <c r="Z2132" s="109" t="str">
        <f t="shared" si="266"/>
        <v xml:space="preserve"> </v>
      </c>
      <c r="AA2132" s="110" t="str">
        <f ca="1">+IFERROR(IF(S2132&gt;0," ",Q2132-variables!$C$9)," ")</f>
        <v xml:space="preserve"> </v>
      </c>
      <c r="AB2132" s="111" t="str">
        <f t="shared" si="267"/>
        <v>SIN RESPUESTA</v>
      </c>
      <c r="AC2132" s="94" t="str">
        <f t="shared" si="268"/>
        <v>SIN TRASLADO</v>
      </c>
    </row>
    <row r="2133" spans="2:29" s="111" customFormat="1" ht="24.95" hidden="1" customHeight="1">
      <c r="B2133" s="64">
        <f t="shared" si="269"/>
        <v>2130</v>
      </c>
      <c r="C2133" s="69"/>
      <c r="D2133" s="70"/>
      <c r="E2133" s="70"/>
      <c r="F2133" s="64"/>
      <c r="G2133" s="198"/>
      <c r="H2133" s="198"/>
      <c r="I2133" s="198"/>
      <c r="J2133" s="199"/>
      <c r="K2133" s="62"/>
      <c r="L2133" s="62"/>
      <c r="M2133" s="62"/>
      <c r="N2133" s="64" t="s">
        <v>3143</v>
      </c>
      <c r="O2133" s="64" t="str">
        <f>IF(Tabla1[[#This Row],[FECHA RADICADO DE RESPUESTA A PETICIONARIO]]="","Sin respuesta",S2133-G2133)</f>
        <v>Sin respuesta</v>
      </c>
      <c r="P2133" s="64">
        <v>12</v>
      </c>
      <c r="Q2133" s="63" t="str">
        <f>+IFERROR(VLOOKUP(Z2133, fechas!$B$1:$C$247, 2,FALSE), " ")</f>
        <v xml:space="preserve"> </v>
      </c>
      <c r="R2133" s="64"/>
      <c r="S2133" s="85"/>
      <c r="T2133" s="64"/>
      <c r="U2133" s="63"/>
      <c r="V2133" s="64"/>
      <c r="W2133" s="64"/>
      <c r="X2133" s="108">
        <f t="shared" si="265"/>
        <v>1</v>
      </c>
      <c r="Y2133" s="109" t="str">
        <f>+IFERROR(VLOOKUP(G2133,fechas!$A$1:$D$209,2,FALSE), " ")</f>
        <v xml:space="preserve"> </v>
      </c>
      <c r="Z2133" s="109" t="str">
        <f t="shared" si="266"/>
        <v xml:space="preserve"> </v>
      </c>
      <c r="AA2133" s="110" t="str">
        <f ca="1">+IFERROR(IF(S2133&gt;0," ",Q2133-variables!$C$9)," ")</f>
        <v xml:space="preserve"> </v>
      </c>
      <c r="AB2133" s="111" t="str">
        <f t="shared" si="267"/>
        <v>SIN RESPUESTA</v>
      </c>
      <c r="AC2133" s="94" t="str">
        <f t="shared" si="268"/>
        <v>SIN TRASLADO</v>
      </c>
    </row>
    <row r="2134" spans="2:29" s="111" customFormat="1" ht="24.95" hidden="1" customHeight="1">
      <c r="B2134" s="64">
        <f t="shared" si="269"/>
        <v>2131</v>
      </c>
      <c r="C2134" s="69"/>
      <c r="D2134" s="70"/>
      <c r="E2134" s="70"/>
      <c r="F2134" s="64"/>
      <c r="G2134" s="198"/>
      <c r="H2134" s="198"/>
      <c r="I2134" s="198"/>
      <c r="J2134" s="199"/>
      <c r="K2134" s="62"/>
      <c r="L2134" s="62"/>
      <c r="M2134" s="62"/>
      <c r="N2134" s="64" t="s">
        <v>3143</v>
      </c>
      <c r="O2134" s="64" t="str">
        <f>IF(Tabla1[[#This Row],[FECHA RADICADO DE RESPUESTA A PETICIONARIO]]="","Sin respuesta",S2134-G2134)</f>
        <v>Sin respuesta</v>
      </c>
      <c r="P2134" s="64">
        <v>12</v>
      </c>
      <c r="Q2134" s="63" t="str">
        <f>+IFERROR(VLOOKUP(Z2134, fechas!$B$1:$C$247, 2,FALSE), " ")</f>
        <v xml:space="preserve"> </v>
      </c>
      <c r="R2134" s="64"/>
      <c r="S2134" s="85"/>
      <c r="T2134" s="64"/>
      <c r="U2134" s="85"/>
      <c r="V2134" s="64"/>
      <c r="W2134" s="64"/>
      <c r="X2134" s="108">
        <f t="shared" si="265"/>
        <v>1</v>
      </c>
      <c r="Y2134" s="109" t="str">
        <f>+IFERROR(VLOOKUP(G2134,fechas!$A$1:$D$209,2,FALSE), " ")</f>
        <v xml:space="preserve"> </v>
      </c>
      <c r="Z2134" s="109" t="str">
        <f t="shared" si="266"/>
        <v xml:space="preserve"> </v>
      </c>
      <c r="AA2134" s="110" t="str">
        <f ca="1">+IFERROR(IF(S2134&gt;0," ",Q2134-variables!$C$9)," ")</f>
        <v xml:space="preserve"> </v>
      </c>
      <c r="AB2134" s="111" t="str">
        <f t="shared" si="267"/>
        <v>SIN RESPUESTA</v>
      </c>
      <c r="AC2134" s="94" t="str">
        <f t="shared" si="268"/>
        <v>SIN TRASLADO</v>
      </c>
    </row>
    <row r="2135" spans="2:29" s="111" customFormat="1" ht="24.95" hidden="1" customHeight="1">
      <c r="B2135" s="64">
        <f t="shared" si="269"/>
        <v>2132</v>
      </c>
      <c r="C2135" s="69"/>
      <c r="D2135" s="70"/>
      <c r="E2135" s="70"/>
      <c r="F2135" s="64"/>
      <c r="G2135" s="198"/>
      <c r="H2135" s="198"/>
      <c r="I2135" s="198"/>
      <c r="J2135" s="199"/>
      <c r="K2135" s="62"/>
      <c r="L2135" s="62"/>
      <c r="M2135" s="62"/>
      <c r="N2135" s="64" t="s">
        <v>3143</v>
      </c>
      <c r="O2135" s="64" t="str">
        <f>IF(Tabla1[[#This Row],[FECHA RADICADO DE RESPUESTA A PETICIONARIO]]="","Sin respuesta",S2135-G2135)</f>
        <v>Sin respuesta</v>
      </c>
      <c r="P2135" s="64">
        <v>12</v>
      </c>
      <c r="Q2135" s="63" t="str">
        <f>+IFERROR(VLOOKUP(Z2135, fechas!$B$1:$C$247, 2,FALSE), " ")</f>
        <v xml:space="preserve"> </v>
      </c>
      <c r="R2135" s="64"/>
      <c r="S2135" s="85"/>
      <c r="T2135" s="64"/>
      <c r="U2135" s="63"/>
      <c r="V2135" s="64"/>
      <c r="W2135" s="64"/>
      <c r="X2135" s="108">
        <f t="shared" si="265"/>
        <v>1</v>
      </c>
      <c r="Y2135" s="109" t="str">
        <f>+IFERROR(VLOOKUP(G2135,fechas!$A$1:$D$209,2,FALSE), " ")</f>
        <v xml:space="preserve"> </v>
      </c>
      <c r="Z2135" s="109" t="str">
        <f t="shared" si="266"/>
        <v xml:space="preserve"> </v>
      </c>
      <c r="AA2135" s="110" t="str">
        <f ca="1">+IFERROR(IF(S2135&gt;0," ",Q2135-variables!$C$9)," ")</f>
        <v xml:space="preserve"> </v>
      </c>
      <c r="AB2135" s="111" t="str">
        <f t="shared" si="267"/>
        <v>SIN RESPUESTA</v>
      </c>
      <c r="AC2135" s="94" t="str">
        <f t="shared" si="268"/>
        <v>SIN TRASLADO</v>
      </c>
    </row>
    <row r="2136" spans="2:29" s="111" customFormat="1" ht="24.95" hidden="1" customHeight="1">
      <c r="B2136" s="64">
        <f t="shared" si="269"/>
        <v>2133</v>
      </c>
      <c r="C2136" s="69"/>
      <c r="D2136" s="70"/>
      <c r="E2136" s="70"/>
      <c r="F2136" s="64"/>
      <c r="G2136" s="198"/>
      <c r="H2136" s="198"/>
      <c r="I2136" s="198"/>
      <c r="J2136" s="199"/>
      <c r="K2136" s="62"/>
      <c r="L2136" s="62"/>
      <c r="M2136" s="62"/>
      <c r="N2136" s="64" t="s">
        <v>3143</v>
      </c>
      <c r="O2136" s="64" t="str">
        <f>IF(Tabla1[[#This Row],[FECHA RADICADO DE RESPUESTA A PETICIONARIO]]="","Sin respuesta",S2136-G2136)</f>
        <v>Sin respuesta</v>
      </c>
      <c r="P2136" s="64">
        <v>12</v>
      </c>
      <c r="Q2136" s="63" t="str">
        <f>+IFERROR(VLOOKUP(Z2136, fechas!$B$1:$C$247, 2,FALSE), " ")</f>
        <v xml:space="preserve"> </v>
      </c>
      <c r="R2136" s="64"/>
      <c r="S2136" s="85"/>
      <c r="T2136" s="64"/>
      <c r="U2136" s="63"/>
      <c r="V2136" s="64"/>
      <c r="W2136" s="64"/>
      <c r="X2136" s="108">
        <f t="shared" si="265"/>
        <v>1</v>
      </c>
      <c r="Y2136" s="109" t="str">
        <f>+IFERROR(VLOOKUP(G2136,fechas!$A$1:$D$209,2,FALSE), " ")</f>
        <v xml:space="preserve"> </v>
      </c>
      <c r="Z2136" s="109" t="str">
        <f t="shared" si="266"/>
        <v xml:space="preserve"> </v>
      </c>
      <c r="AA2136" s="110" t="str">
        <f ca="1">+IFERROR(IF(S2136&gt;0," ",Q2136-variables!$C$9)," ")</f>
        <v xml:space="preserve"> </v>
      </c>
      <c r="AB2136" s="111" t="str">
        <f t="shared" si="267"/>
        <v>SIN RESPUESTA</v>
      </c>
      <c r="AC2136" s="94" t="str">
        <f t="shared" si="268"/>
        <v>SIN TRASLADO</v>
      </c>
    </row>
    <row r="2137" spans="2:29" s="111" customFormat="1" ht="24.95" hidden="1" customHeight="1">
      <c r="B2137" s="64">
        <f t="shared" si="269"/>
        <v>2134</v>
      </c>
      <c r="C2137" s="69"/>
      <c r="D2137" s="70"/>
      <c r="E2137" s="70"/>
      <c r="F2137" s="64"/>
      <c r="G2137" s="198"/>
      <c r="H2137" s="198"/>
      <c r="I2137" s="198"/>
      <c r="J2137" s="199"/>
      <c r="K2137" s="62"/>
      <c r="L2137" s="62"/>
      <c r="M2137" s="62"/>
      <c r="N2137" s="64" t="s">
        <v>3143</v>
      </c>
      <c r="O2137" s="64" t="str">
        <f>IF(Tabla1[[#This Row],[FECHA RADICADO DE RESPUESTA A PETICIONARIO]]="","Sin respuesta",S2137-G2137)</f>
        <v>Sin respuesta</v>
      </c>
      <c r="P2137" s="64">
        <v>12</v>
      </c>
      <c r="Q2137" s="63" t="str">
        <f>+IFERROR(VLOOKUP(Z2137, fechas!$B$1:$C$247, 2,FALSE), " ")</f>
        <v xml:space="preserve"> </v>
      </c>
      <c r="R2137" s="64"/>
      <c r="S2137" s="85"/>
      <c r="T2137" s="64"/>
      <c r="U2137" s="63"/>
      <c r="V2137" s="64"/>
      <c r="W2137" s="64"/>
      <c r="X2137" s="108">
        <f t="shared" si="265"/>
        <v>1</v>
      </c>
      <c r="Y2137" s="109" t="str">
        <f>+IFERROR(VLOOKUP(G2137,fechas!$A$1:$D$209,2,FALSE), " ")</f>
        <v xml:space="preserve"> </v>
      </c>
      <c r="Z2137" s="109" t="str">
        <f t="shared" si="266"/>
        <v xml:space="preserve"> </v>
      </c>
      <c r="AA2137" s="110" t="str">
        <f ca="1">+IFERROR(IF(S2137&gt;0," ",Q2137-variables!$C$9)," ")</f>
        <v xml:space="preserve"> </v>
      </c>
      <c r="AB2137" s="111" t="str">
        <f t="shared" si="267"/>
        <v>SIN RESPUESTA</v>
      </c>
      <c r="AC2137" s="94" t="str">
        <f t="shared" si="268"/>
        <v>SIN TRASLADO</v>
      </c>
    </row>
    <row r="2138" spans="2:29" s="111" customFormat="1" ht="24.95" hidden="1" customHeight="1">
      <c r="B2138" s="64">
        <f t="shared" si="269"/>
        <v>2135</v>
      </c>
      <c r="C2138" s="69"/>
      <c r="D2138" s="70"/>
      <c r="E2138" s="70"/>
      <c r="F2138" s="64"/>
      <c r="G2138" s="198"/>
      <c r="H2138" s="198"/>
      <c r="I2138" s="198"/>
      <c r="J2138" s="199"/>
      <c r="K2138" s="62"/>
      <c r="L2138" s="62"/>
      <c r="M2138" s="62"/>
      <c r="N2138" s="64" t="s">
        <v>3143</v>
      </c>
      <c r="O2138" s="64" t="str">
        <f>IF(Tabla1[[#This Row],[FECHA RADICADO DE RESPUESTA A PETICIONARIO]]="","Sin respuesta",S2138-G2138)</f>
        <v>Sin respuesta</v>
      </c>
      <c r="P2138" s="64">
        <v>12</v>
      </c>
      <c r="Q2138" s="63" t="str">
        <f>+IFERROR(VLOOKUP(Z2138, fechas!$B$1:$C$247, 2,FALSE), " ")</f>
        <v xml:space="preserve"> </v>
      </c>
      <c r="R2138" s="64"/>
      <c r="S2138" s="85"/>
      <c r="T2138" s="64"/>
      <c r="U2138" s="63"/>
      <c r="V2138" s="64"/>
      <c r="W2138" s="64"/>
      <c r="X2138" s="108">
        <f t="shared" si="265"/>
        <v>1</v>
      </c>
      <c r="Y2138" s="109" t="str">
        <f>+IFERROR(VLOOKUP(G2138,fechas!$A$1:$D$209,2,FALSE), " ")</f>
        <v xml:space="preserve"> </v>
      </c>
      <c r="Z2138" s="109" t="str">
        <f t="shared" si="266"/>
        <v xml:space="preserve"> </v>
      </c>
      <c r="AA2138" s="110" t="str">
        <f ca="1">+IFERROR(IF(S2138&gt;0," ",Q2138-variables!$C$9)," ")</f>
        <v xml:space="preserve"> </v>
      </c>
      <c r="AB2138" s="111" t="str">
        <f t="shared" si="267"/>
        <v>SIN RESPUESTA</v>
      </c>
      <c r="AC2138" s="94" t="str">
        <f t="shared" si="268"/>
        <v>SIN TRASLADO</v>
      </c>
    </row>
    <row r="2139" spans="2:29" s="111" customFormat="1" ht="24.95" hidden="1" customHeight="1">
      <c r="B2139" s="64">
        <f t="shared" si="269"/>
        <v>2136</v>
      </c>
      <c r="C2139" s="69"/>
      <c r="D2139" s="70"/>
      <c r="E2139" s="70"/>
      <c r="F2139" s="64"/>
      <c r="G2139" s="198"/>
      <c r="H2139" s="198"/>
      <c r="I2139" s="198"/>
      <c r="J2139" s="199"/>
      <c r="K2139" s="62"/>
      <c r="L2139" s="62"/>
      <c r="M2139" s="62"/>
      <c r="N2139" s="64" t="s">
        <v>3143</v>
      </c>
      <c r="O2139" s="64" t="str">
        <f>IF(Tabla1[[#This Row],[FECHA RADICADO DE RESPUESTA A PETICIONARIO]]="","Sin respuesta",S2139-G2139)</f>
        <v>Sin respuesta</v>
      </c>
      <c r="P2139" s="64">
        <v>12</v>
      </c>
      <c r="Q2139" s="63" t="str">
        <f>+IFERROR(VLOOKUP(Z2139, fechas!$B$1:$C$247, 2,FALSE), " ")</f>
        <v xml:space="preserve"> </v>
      </c>
      <c r="R2139" s="64"/>
      <c r="S2139" s="85"/>
      <c r="T2139" s="64"/>
      <c r="U2139" s="63"/>
      <c r="V2139" s="64"/>
      <c r="W2139" s="64"/>
      <c r="X2139" s="108">
        <f t="shared" si="265"/>
        <v>1</v>
      </c>
      <c r="Y2139" s="109" t="str">
        <f>+IFERROR(VLOOKUP(G2139,fechas!$A$1:$D$209,2,FALSE), " ")</f>
        <v xml:space="preserve"> </v>
      </c>
      <c r="Z2139" s="109" t="str">
        <f t="shared" si="266"/>
        <v xml:space="preserve"> </v>
      </c>
      <c r="AA2139" s="110" t="str">
        <f ca="1">+IFERROR(IF(S2139&gt;0," ",Q2139-variables!$C$9)," ")</f>
        <v xml:space="preserve"> </v>
      </c>
      <c r="AB2139" s="111" t="str">
        <f t="shared" si="267"/>
        <v>SIN RESPUESTA</v>
      </c>
      <c r="AC2139" s="94" t="str">
        <f t="shared" si="268"/>
        <v>SIN TRASLADO</v>
      </c>
    </row>
    <row r="2140" spans="2:29" s="111" customFormat="1" ht="24.95" hidden="1" customHeight="1">
      <c r="B2140" s="64">
        <f t="shared" si="269"/>
        <v>2137</v>
      </c>
      <c r="C2140" s="69"/>
      <c r="D2140" s="70"/>
      <c r="E2140" s="70"/>
      <c r="F2140" s="64"/>
      <c r="G2140" s="198"/>
      <c r="H2140" s="198"/>
      <c r="I2140" s="198"/>
      <c r="J2140" s="199"/>
      <c r="K2140" s="62"/>
      <c r="L2140" s="62"/>
      <c r="M2140" s="62"/>
      <c r="N2140" s="64" t="s">
        <v>3143</v>
      </c>
      <c r="O2140" s="64" t="str">
        <f>IF(Tabla1[[#This Row],[FECHA RADICADO DE RESPUESTA A PETICIONARIO]]="","Sin respuesta",S2140-G2140)</f>
        <v>Sin respuesta</v>
      </c>
      <c r="P2140" s="64">
        <v>12</v>
      </c>
      <c r="Q2140" s="63" t="str">
        <f>+IFERROR(VLOOKUP(Z2140, fechas!$B$1:$C$247, 2,FALSE), " ")</f>
        <v xml:space="preserve"> </v>
      </c>
      <c r="R2140" s="64"/>
      <c r="S2140" s="85"/>
      <c r="T2140" s="64"/>
      <c r="U2140" s="63"/>
      <c r="V2140" s="64"/>
      <c r="W2140" s="64"/>
      <c r="X2140" s="108">
        <f t="shared" si="265"/>
        <v>1</v>
      </c>
      <c r="Y2140" s="109" t="str">
        <f>+IFERROR(VLOOKUP(G2140,fechas!$A$1:$D$209,2,FALSE), " ")</f>
        <v xml:space="preserve"> </v>
      </c>
      <c r="Z2140" s="109" t="str">
        <f t="shared" si="266"/>
        <v xml:space="preserve"> </v>
      </c>
      <c r="AA2140" s="110" t="str">
        <f ca="1">+IFERROR(IF(S2140&gt;0," ",Q2140-variables!$C$9)," ")</f>
        <v xml:space="preserve"> </v>
      </c>
      <c r="AB2140" s="111" t="str">
        <f t="shared" si="267"/>
        <v>SIN RESPUESTA</v>
      </c>
      <c r="AC2140" s="94" t="str">
        <f t="shared" si="268"/>
        <v>SIN TRASLADO</v>
      </c>
    </row>
    <row r="2141" spans="2:29" s="111" customFormat="1" ht="24.95" hidden="1" customHeight="1">
      <c r="B2141" s="64">
        <f t="shared" si="269"/>
        <v>2138</v>
      </c>
      <c r="C2141" s="69"/>
      <c r="D2141" s="70"/>
      <c r="E2141" s="70"/>
      <c r="F2141" s="64"/>
      <c r="G2141" s="198"/>
      <c r="H2141" s="198"/>
      <c r="I2141" s="198"/>
      <c r="J2141" s="199"/>
      <c r="K2141" s="62"/>
      <c r="L2141" s="62"/>
      <c r="M2141" s="62"/>
      <c r="N2141" s="64" t="s">
        <v>3143</v>
      </c>
      <c r="O2141" s="64" t="str">
        <f>IF(Tabla1[[#This Row],[FECHA RADICADO DE RESPUESTA A PETICIONARIO]]="","Sin respuesta",S2141-G2141)</f>
        <v>Sin respuesta</v>
      </c>
      <c r="P2141" s="64">
        <v>12</v>
      </c>
      <c r="Q2141" s="63" t="str">
        <f>+IFERROR(VLOOKUP(Z2141, fechas!$B$1:$C$247, 2,FALSE), " ")</f>
        <v xml:space="preserve"> </v>
      </c>
      <c r="R2141" s="64"/>
      <c r="S2141" s="85"/>
      <c r="T2141" s="64"/>
      <c r="U2141" s="63"/>
      <c r="V2141" s="64"/>
      <c r="W2141" s="64"/>
      <c r="X2141" s="108">
        <f t="shared" si="265"/>
        <v>1</v>
      </c>
      <c r="Y2141" s="109" t="str">
        <f>+IFERROR(VLOOKUP(G2141,fechas!$A$1:$D$209,2,FALSE), " ")</f>
        <v xml:space="preserve"> </v>
      </c>
      <c r="Z2141" s="109" t="str">
        <f t="shared" si="266"/>
        <v xml:space="preserve"> </v>
      </c>
      <c r="AA2141" s="110" t="str">
        <f ca="1">+IFERROR(IF(S2141&gt;0," ",Q2141-variables!$C$9)," ")</f>
        <v xml:space="preserve"> </v>
      </c>
      <c r="AB2141" s="111" t="str">
        <f t="shared" si="267"/>
        <v>SIN RESPUESTA</v>
      </c>
      <c r="AC2141" s="94" t="str">
        <f t="shared" si="268"/>
        <v>SIN TRASLADO</v>
      </c>
    </row>
    <row r="2142" spans="2:29" s="111" customFormat="1" ht="24.95" hidden="1" customHeight="1">
      <c r="B2142" s="64">
        <f t="shared" si="269"/>
        <v>2139</v>
      </c>
      <c r="C2142" s="69"/>
      <c r="D2142" s="70"/>
      <c r="E2142" s="70"/>
      <c r="F2142" s="64"/>
      <c r="G2142" s="198"/>
      <c r="H2142" s="198"/>
      <c r="I2142" s="198"/>
      <c r="J2142" s="199"/>
      <c r="K2142" s="62"/>
      <c r="L2142" s="62"/>
      <c r="M2142" s="62"/>
      <c r="N2142" s="64" t="s">
        <v>3143</v>
      </c>
      <c r="O2142" s="64" t="str">
        <f>IF(Tabla1[[#This Row],[FECHA RADICADO DE RESPUESTA A PETICIONARIO]]="","Sin respuesta",S2142-G2142)</f>
        <v>Sin respuesta</v>
      </c>
      <c r="P2142" s="64">
        <v>12</v>
      </c>
      <c r="Q2142" s="63" t="str">
        <f>+IFERROR(VLOOKUP(Z2142, fechas!$B$1:$C$247, 2,FALSE), " ")</f>
        <v xml:space="preserve"> </v>
      </c>
      <c r="R2142" s="64"/>
      <c r="S2142" s="85"/>
      <c r="T2142" s="64"/>
      <c r="U2142" s="63"/>
      <c r="V2142" s="64"/>
      <c r="W2142" s="64"/>
      <c r="X2142" s="108">
        <f t="shared" si="265"/>
        <v>1</v>
      </c>
      <c r="Y2142" s="109" t="str">
        <f>+IFERROR(VLOOKUP(G2142,fechas!$A$1:$D$209,2,FALSE), " ")</f>
        <v xml:space="preserve"> </v>
      </c>
      <c r="Z2142" s="109" t="str">
        <f t="shared" si="266"/>
        <v xml:space="preserve"> </v>
      </c>
      <c r="AA2142" s="110" t="str">
        <f ca="1">+IFERROR(IF(S2142&gt;0," ",Q2142-variables!$C$9)," ")</f>
        <v xml:space="preserve"> </v>
      </c>
      <c r="AB2142" s="111" t="str">
        <f t="shared" si="267"/>
        <v>SIN RESPUESTA</v>
      </c>
      <c r="AC2142" s="94" t="str">
        <f t="shared" si="268"/>
        <v>SIN TRASLADO</v>
      </c>
    </row>
    <row r="2143" spans="2:29" s="111" customFormat="1" ht="24.95" hidden="1" customHeight="1">
      <c r="B2143" s="64">
        <f t="shared" si="269"/>
        <v>2140</v>
      </c>
      <c r="C2143" s="69"/>
      <c r="D2143" s="70"/>
      <c r="E2143" s="70"/>
      <c r="F2143" s="64"/>
      <c r="G2143" s="198"/>
      <c r="H2143" s="198"/>
      <c r="I2143" s="198"/>
      <c r="J2143" s="199"/>
      <c r="K2143" s="62"/>
      <c r="L2143" s="62"/>
      <c r="M2143" s="62"/>
      <c r="N2143" s="64" t="s">
        <v>3143</v>
      </c>
      <c r="O2143" s="64" t="str">
        <f>IF(Tabla1[[#This Row],[FECHA RADICADO DE RESPUESTA A PETICIONARIO]]="","Sin respuesta",S2143-G2143)</f>
        <v>Sin respuesta</v>
      </c>
      <c r="P2143" s="64">
        <v>12</v>
      </c>
      <c r="Q2143" s="63" t="str">
        <f>+IFERROR(VLOOKUP(Z2143, fechas!$B$1:$C$247, 2,FALSE), " ")</f>
        <v xml:space="preserve"> </v>
      </c>
      <c r="R2143" s="64"/>
      <c r="S2143" s="85"/>
      <c r="T2143" s="64"/>
      <c r="U2143" s="64"/>
      <c r="V2143" s="64"/>
      <c r="W2143" s="64"/>
      <c r="X2143" s="108">
        <f t="shared" si="265"/>
        <v>1</v>
      </c>
      <c r="Y2143" s="109" t="str">
        <f>+IFERROR(VLOOKUP(G2143,fechas!$A$1:$D$209,2,FALSE), " ")</f>
        <v xml:space="preserve"> </v>
      </c>
      <c r="Z2143" s="109" t="str">
        <f t="shared" si="266"/>
        <v xml:space="preserve"> </v>
      </c>
      <c r="AA2143" s="110" t="str">
        <f ca="1">+IFERROR(IF(S2143&gt;0," ",Q2143-variables!$C$9)," ")</f>
        <v xml:space="preserve"> </v>
      </c>
      <c r="AB2143" s="111" t="str">
        <f t="shared" si="267"/>
        <v>SIN RESPUESTA</v>
      </c>
      <c r="AC2143" s="94" t="str">
        <f t="shared" si="268"/>
        <v>SIN TRASLADO</v>
      </c>
    </row>
    <row r="2144" spans="2:29" s="111" customFormat="1" ht="24.95" hidden="1" customHeight="1">
      <c r="B2144" s="64">
        <f t="shared" si="269"/>
        <v>2141</v>
      </c>
      <c r="C2144" s="69"/>
      <c r="D2144" s="70"/>
      <c r="E2144" s="70"/>
      <c r="F2144" s="64"/>
      <c r="G2144" s="198"/>
      <c r="H2144" s="198"/>
      <c r="I2144" s="198"/>
      <c r="J2144" s="199"/>
      <c r="K2144" s="62"/>
      <c r="L2144" s="62"/>
      <c r="M2144" s="62"/>
      <c r="N2144" s="64" t="s">
        <v>3143</v>
      </c>
      <c r="O2144" s="64" t="str">
        <f>IF(Tabla1[[#This Row],[FECHA RADICADO DE RESPUESTA A PETICIONARIO]]="","Sin respuesta",S2144-G2144)</f>
        <v>Sin respuesta</v>
      </c>
      <c r="P2144" s="64">
        <v>12</v>
      </c>
      <c r="Q2144" s="63" t="str">
        <f>+IFERROR(VLOOKUP(Z2144, fechas!$B$1:$C$247, 2,FALSE), " ")</f>
        <v xml:space="preserve"> </v>
      </c>
      <c r="R2144" s="64"/>
      <c r="S2144" s="85"/>
      <c r="T2144" s="64"/>
      <c r="U2144" s="63"/>
      <c r="V2144" s="64"/>
      <c r="W2144" s="64"/>
      <c r="X2144" s="108">
        <f t="shared" si="265"/>
        <v>1</v>
      </c>
      <c r="Y2144" s="109" t="str">
        <f>+IFERROR(VLOOKUP(G2144,fechas!$A$1:$D$209,2,FALSE), " ")</f>
        <v xml:space="preserve"> </v>
      </c>
      <c r="Z2144" s="109" t="str">
        <f t="shared" si="266"/>
        <v xml:space="preserve"> </v>
      </c>
      <c r="AA2144" s="110" t="str">
        <f ca="1">+IFERROR(IF(S2144&gt;0," ",Q2144-variables!$C$9)," ")</f>
        <v xml:space="preserve"> </v>
      </c>
      <c r="AB2144" s="111" t="str">
        <f t="shared" si="267"/>
        <v>SIN RESPUESTA</v>
      </c>
      <c r="AC2144" s="94" t="str">
        <f t="shared" si="268"/>
        <v>SIN TRASLADO</v>
      </c>
    </row>
    <row r="2145" spans="2:29" s="111" customFormat="1" ht="24.95" hidden="1" customHeight="1">
      <c r="B2145" s="64">
        <f t="shared" si="269"/>
        <v>2142</v>
      </c>
      <c r="C2145" s="69"/>
      <c r="D2145" s="70"/>
      <c r="E2145" s="70"/>
      <c r="F2145" s="64"/>
      <c r="G2145" s="198"/>
      <c r="H2145" s="198"/>
      <c r="I2145" s="198"/>
      <c r="J2145" s="199"/>
      <c r="K2145" s="62"/>
      <c r="L2145" s="62"/>
      <c r="M2145" s="62"/>
      <c r="N2145" s="64" t="s">
        <v>3143</v>
      </c>
      <c r="O2145" s="64" t="str">
        <f>IF(Tabla1[[#This Row],[FECHA RADICADO DE RESPUESTA A PETICIONARIO]]="","Sin respuesta",S2145-G2145)</f>
        <v>Sin respuesta</v>
      </c>
      <c r="P2145" s="64">
        <v>12</v>
      </c>
      <c r="Q2145" s="63" t="str">
        <f>+IFERROR(VLOOKUP(Z2145, fechas!$B$1:$C$247, 2,FALSE), " ")</f>
        <v xml:space="preserve"> </v>
      </c>
      <c r="R2145" s="64"/>
      <c r="S2145" s="85"/>
      <c r="T2145" s="64"/>
      <c r="U2145" s="63"/>
      <c r="V2145" s="64"/>
      <c r="W2145" s="64"/>
      <c r="X2145" s="108">
        <f t="shared" si="265"/>
        <v>1</v>
      </c>
      <c r="Y2145" s="109" t="str">
        <f>+IFERROR(VLOOKUP(G2145,fechas!$A$1:$D$209,2,FALSE), " ")</f>
        <v xml:space="preserve"> </v>
      </c>
      <c r="Z2145" s="109" t="str">
        <f t="shared" si="266"/>
        <v xml:space="preserve"> </v>
      </c>
      <c r="AA2145" s="110" t="str">
        <f ca="1">+IFERROR(IF(S2145&gt;0," ",Q2145-variables!$C$9)," ")</f>
        <v xml:space="preserve"> </v>
      </c>
      <c r="AB2145" s="111" t="str">
        <f t="shared" si="267"/>
        <v>SIN RESPUESTA</v>
      </c>
      <c r="AC2145" s="94" t="str">
        <f t="shared" si="268"/>
        <v>SIN TRASLADO</v>
      </c>
    </row>
    <row r="2146" spans="2:29" s="111" customFormat="1" ht="24.95" hidden="1" customHeight="1">
      <c r="B2146" s="64">
        <f t="shared" si="269"/>
        <v>2143</v>
      </c>
      <c r="C2146" s="69"/>
      <c r="D2146" s="70"/>
      <c r="E2146" s="70"/>
      <c r="F2146" s="64"/>
      <c r="G2146" s="198"/>
      <c r="H2146" s="198"/>
      <c r="I2146" s="198"/>
      <c r="J2146" s="199"/>
      <c r="K2146" s="62"/>
      <c r="L2146" s="62"/>
      <c r="M2146" s="62"/>
      <c r="N2146" s="64" t="s">
        <v>3143</v>
      </c>
      <c r="O2146" s="64" t="str">
        <f>IF(Tabla1[[#This Row],[FECHA RADICADO DE RESPUESTA A PETICIONARIO]]="","Sin respuesta",S2146-G2146)</f>
        <v>Sin respuesta</v>
      </c>
      <c r="P2146" s="64">
        <v>12</v>
      </c>
      <c r="Q2146" s="63" t="str">
        <f>+IFERROR(VLOOKUP(Z2146, fechas!$B$1:$C$247, 2,FALSE), " ")</f>
        <v xml:space="preserve"> </v>
      </c>
      <c r="R2146" s="64"/>
      <c r="S2146" s="85"/>
      <c r="T2146" s="64"/>
      <c r="U2146" s="63"/>
      <c r="V2146" s="64"/>
      <c r="W2146" s="64"/>
      <c r="X2146" s="108">
        <f t="shared" si="265"/>
        <v>1</v>
      </c>
      <c r="Y2146" s="109" t="str">
        <f>+IFERROR(VLOOKUP(G2146,fechas!$A$1:$D$209,2,FALSE), " ")</f>
        <v xml:space="preserve"> </v>
      </c>
      <c r="Z2146" s="109" t="str">
        <f t="shared" si="266"/>
        <v xml:space="preserve"> </v>
      </c>
      <c r="AA2146" s="110" t="str">
        <f ca="1">+IFERROR(IF(S2146&gt;0," ",Q2146-variables!$C$9)," ")</f>
        <v xml:space="preserve"> </v>
      </c>
      <c r="AB2146" s="111" t="str">
        <f t="shared" si="267"/>
        <v>SIN RESPUESTA</v>
      </c>
      <c r="AC2146" s="94" t="str">
        <f t="shared" si="268"/>
        <v>SIN TRASLADO</v>
      </c>
    </row>
    <row r="2147" spans="2:29" s="111" customFormat="1" ht="24.95" hidden="1" customHeight="1">
      <c r="B2147" s="64">
        <f t="shared" si="269"/>
        <v>2144</v>
      </c>
      <c r="C2147" s="69"/>
      <c r="D2147" s="70"/>
      <c r="E2147" s="70"/>
      <c r="F2147" s="64"/>
      <c r="G2147" s="198"/>
      <c r="H2147" s="198"/>
      <c r="I2147" s="198"/>
      <c r="J2147" s="199"/>
      <c r="K2147" s="62"/>
      <c r="L2147" s="62"/>
      <c r="M2147" s="62"/>
      <c r="N2147" s="64" t="s">
        <v>3143</v>
      </c>
      <c r="O2147" s="64" t="str">
        <f>IF(Tabla1[[#This Row],[FECHA RADICADO DE RESPUESTA A PETICIONARIO]]="","Sin respuesta",S2147-G2147)</f>
        <v>Sin respuesta</v>
      </c>
      <c r="P2147" s="64">
        <v>12</v>
      </c>
      <c r="Q2147" s="63" t="str">
        <f>+IFERROR(VLOOKUP(Z2147, fechas!$B$1:$C$247, 2,FALSE), " ")</f>
        <v xml:space="preserve"> </v>
      </c>
      <c r="R2147" s="64"/>
      <c r="S2147" s="85"/>
      <c r="T2147" s="64"/>
      <c r="U2147" s="63"/>
      <c r="V2147" s="64"/>
      <c r="W2147" s="64"/>
      <c r="X2147" s="108">
        <f t="shared" si="265"/>
        <v>1</v>
      </c>
      <c r="Y2147" s="109" t="str">
        <f>+IFERROR(VLOOKUP(G2147,fechas!$A$1:$D$209,2,FALSE), " ")</f>
        <v xml:space="preserve"> </v>
      </c>
      <c r="Z2147" s="109" t="str">
        <f t="shared" si="266"/>
        <v xml:space="preserve"> </v>
      </c>
      <c r="AA2147" s="110" t="str">
        <f ca="1">+IFERROR(IF(S2147&gt;0," ",Q2147-variables!$C$9)," ")</f>
        <v xml:space="preserve"> </v>
      </c>
      <c r="AB2147" s="111" t="str">
        <f t="shared" si="267"/>
        <v>SIN RESPUESTA</v>
      </c>
      <c r="AC2147" s="94" t="str">
        <f t="shared" si="268"/>
        <v>SIN TRASLADO</v>
      </c>
    </row>
    <row r="2148" spans="2:29" s="111" customFormat="1" ht="24.95" hidden="1" customHeight="1">
      <c r="B2148" s="64">
        <f t="shared" si="269"/>
        <v>2145</v>
      </c>
      <c r="C2148" s="69"/>
      <c r="D2148" s="70"/>
      <c r="E2148" s="70"/>
      <c r="F2148" s="64"/>
      <c r="G2148" s="198"/>
      <c r="H2148" s="198"/>
      <c r="I2148" s="198"/>
      <c r="J2148" s="199"/>
      <c r="K2148" s="62"/>
      <c r="L2148" s="62"/>
      <c r="M2148" s="62"/>
      <c r="N2148" s="64" t="s">
        <v>3143</v>
      </c>
      <c r="O2148" s="64" t="str">
        <f>IF(Tabla1[[#This Row],[FECHA RADICADO DE RESPUESTA A PETICIONARIO]]="","Sin respuesta",S2148-G2148)</f>
        <v>Sin respuesta</v>
      </c>
      <c r="P2148" s="64">
        <v>12</v>
      </c>
      <c r="Q2148" s="63" t="str">
        <f>+IFERROR(VLOOKUP(Z2148, fechas!$B$1:$C$247, 2,FALSE), " ")</f>
        <v xml:space="preserve"> </v>
      </c>
      <c r="R2148" s="64"/>
      <c r="S2148" s="85"/>
      <c r="T2148" s="64"/>
      <c r="U2148" s="63"/>
      <c r="V2148" s="64"/>
      <c r="W2148" s="64"/>
      <c r="X2148" s="108">
        <f t="shared" si="265"/>
        <v>1</v>
      </c>
      <c r="Y2148" s="109" t="str">
        <f>+IFERROR(VLOOKUP(G2148,fechas!$A$1:$D$209,2,FALSE), " ")</f>
        <v xml:space="preserve"> </v>
      </c>
      <c r="Z2148" s="109" t="str">
        <f t="shared" si="266"/>
        <v xml:space="preserve"> </v>
      </c>
      <c r="AA2148" s="110" t="str">
        <f ca="1">+IFERROR(IF(S2148&gt;0," ",Q2148-variables!$C$9)," ")</f>
        <v xml:space="preserve"> </v>
      </c>
      <c r="AB2148" s="111" t="str">
        <f t="shared" si="267"/>
        <v>SIN RESPUESTA</v>
      </c>
      <c r="AC2148" s="94" t="str">
        <f t="shared" si="268"/>
        <v>SIN TRASLADO</v>
      </c>
    </row>
    <row r="2149" spans="2:29" s="111" customFormat="1" ht="24.95" hidden="1" customHeight="1">
      <c r="B2149" s="64">
        <f t="shared" si="269"/>
        <v>2146</v>
      </c>
      <c r="C2149" s="69"/>
      <c r="D2149" s="70"/>
      <c r="E2149" s="70"/>
      <c r="F2149" s="64"/>
      <c r="G2149" s="198"/>
      <c r="H2149" s="198"/>
      <c r="I2149" s="198"/>
      <c r="J2149" s="199"/>
      <c r="K2149" s="62"/>
      <c r="L2149" s="62"/>
      <c r="M2149" s="62"/>
      <c r="N2149" s="64" t="s">
        <v>3143</v>
      </c>
      <c r="O2149" s="64" t="str">
        <f>IF(Tabla1[[#This Row],[FECHA RADICADO DE RESPUESTA A PETICIONARIO]]="","Sin respuesta",S2149-G2149)</f>
        <v>Sin respuesta</v>
      </c>
      <c r="P2149" s="64">
        <v>12</v>
      </c>
      <c r="Q2149" s="63" t="str">
        <f>+IFERROR(VLOOKUP(Z2149, fechas!$B$1:$C$247, 2,FALSE), " ")</f>
        <v xml:space="preserve"> </v>
      </c>
      <c r="R2149" s="64"/>
      <c r="S2149" s="85"/>
      <c r="T2149" s="64"/>
      <c r="U2149" s="63"/>
      <c r="V2149" s="64"/>
      <c r="W2149" s="64"/>
      <c r="X2149" s="108">
        <f t="shared" si="265"/>
        <v>1</v>
      </c>
      <c r="Y2149" s="109" t="str">
        <f>+IFERROR(VLOOKUP(G2149,fechas!$A$1:$D$209,2,FALSE), " ")</f>
        <v xml:space="preserve"> </v>
      </c>
      <c r="Z2149" s="109" t="str">
        <f t="shared" si="266"/>
        <v xml:space="preserve"> </v>
      </c>
      <c r="AA2149" s="110" t="str">
        <f ca="1">+IFERROR(IF(S2149&gt;0," ",Q2149-variables!$C$9)," ")</f>
        <v xml:space="preserve"> </v>
      </c>
      <c r="AB2149" s="111" t="str">
        <f t="shared" si="267"/>
        <v>SIN RESPUESTA</v>
      </c>
      <c r="AC2149" s="94" t="str">
        <f t="shared" si="268"/>
        <v>SIN TRASLADO</v>
      </c>
    </row>
    <row r="2150" spans="2:29" s="111" customFormat="1" ht="24.95" hidden="1" customHeight="1">
      <c r="B2150" s="64">
        <f t="shared" si="269"/>
        <v>2147</v>
      </c>
      <c r="C2150" s="69"/>
      <c r="D2150" s="70"/>
      <c r="E2150" s="70"/>
      <c r="F2150" s="64"/>
      <c r="G2150" s="198"/>
      <c r="H2150" s="198"/>
      <c r="I2150" s="198"/>
      <c r="J2150" s="199"/>
      <c r="K2150" s="62"/>
      <c r="L2150" s="62"/>
      <c r="M2150" s="62"/>
      <c r="N2150" s="64" t="s">
        <v>3143</v>
      </c>
      <c r="O2150" s="64" t="str">
        <f>IF(Tabla1[[#This Row],[FECHA RADICADO DE RESPUESTA A PETICIONARIO]]="","Sin respuesta",S2150-G2150)</f>
        <v>Sin respuesta</v>
      </c>
      <c r="P2150" s="64">
        <v>12</v>
      </c>
      <c r="Q2150" s="63" t="str">
        <f>+IFERROR(VLOOKUP(Z2150, fechas!$B$1:$C$247, 2,FALSE), " ")</f>
        <v xml:space="preserve"> </v>
      </c>
      <c r="R2150" s="64"/>
      <c r="S2150" s="85"/>
      <c r="T2150" s="64"/>
      <c r="U2150" s="63"/>
      <c r="V2150" s="64"/>
      <c r="W2150" s="64"/>
      <c r="X2150" s="108">
        <f t="shared" si="265"/>
        <v>1</v>
      </c>
      <c r="Y2150" s="109" t="str">
        <f>+IFERROR(VLOOKUP(G2150,fechas!$A$1:$D$209,2,FALSE), " ")</f>
        <v xml:space="preserve"> </v>
      </c>
      <c r="Z2150" s="109" t="str">
        <f t="shared" si="266"/>
        <v xml:space="preserve"> </v>
      </c>
      <c r="AA2150" s="110" t="str">
        <f ca="1">+IFERROR(IF(S2150&gt;0," ",Q2150-variables!$C$9)," ")</f>
        <v xml:space="preserve"> </v>
      </c>
      <c r="AB2150" s="111" t="str">
        <f t="shared" si="267"/>
        <v>SIN RESPUESTA</v>
      </c>
      <c r="AC2150" s="94" t="str">
        <f t="shared" si="268"/>
        <v>SIN TRASLADO</v>
      </c>
    </row>
    <row r="2151" spans="2:29" s="111" customFormat="1" ht="24.95" hidden="1" customHeight="1">
      <c r="B2151" s="64">
        <f t="shared" si="269"/>
        <v>2148</v>
      </c>
      <c r="C2151" s="69"/>
      <c r="D2151" s="70"/>
      <c r="E2151" s="70"/>
      <c r="F2151" s="64"/>
      <c r="G2151" s="198"/>
      <c r="H2151" s="198"/>
      <c r="I2151" s="198"/>
      <c r="J2151" s="199"/>
      <c r="K2151" s="62"/>
      <c r="L2151" s="62"/>
      <c r="M2151" s="62"/>
      <c r="N2151" s="64" t="s">
        <v>3143</v>
      </c>
      <c r="O2151" s="64" t="str">
        <f>IF(Tabla1[[#This Row],[FECHA RADICADO DE RESPUESTA A PETICIONARIO]]="","Sin respuesta",S2151-G2151)</f>
        <v>Sin respuesta</v>
      </c>
      <c r="P2151" s="64">
        <v>12</v>
      </c>
      <c r="Q2151" s="63" t="str">
        <f>+IFERROR(VLOOKUP(Z2151, fechas!$B$1:$C$247, 2,FALSE), " ")</f>
        <v xml:space="preserve"> </v>
      </c>
      <c r="R2151" s="64"/>
      <c r="S2151" s="85"/>
      <c r="T2151" s="64"/>
      <c r="U2151" s="63"/>
      <c r="V2151" s="64"/>
      <c r="W2151" s="64"/>
      <c r="X2151" s="108">
        <f t="shared" si="265"/>
        <v>1</v>
      </c>
      <c r="Y2151" s="109" t="str">
        <f>+IFERROR(VLOOKUP(G2151,fechas!$A$1:$D$209,2,FALSE), " ")</f>
        <v xml:space="preserve"> </v>
      </c>
      <c r="Z2151" s="109" t="str">
        <f t="shared" si="266"/>
        <v xml:space="preserve"> </v>
      </c>
      <c r="AA2151" s="110" t="str">
        <f ca="1">+IFERROR(IF(S2151&gt;0," ",Q2151-variables!$C$9)," ")</f>
        <v xml:space="preserve"> </v>
      </c>
      <c r="AB2151" s="111" t="str">
        <f t="shared" si="267"/>
        <v>SIN RESPUESTA</v>
      </c>
      <c r="AC2151" s="94" t="str">
        <f t="shared" si="268"/>
        <v>SIN TRASLADO</v>
      </c>
    </row>
    <row r="2152" spans="2:29" s="111" customFormat="1" ht="24.95" hidden="1" customHeight="1">
      <c r="B2152" s="64">
        <f t="shared" si="269"/>
        <v>2149</v>
      </c>
      <c r="C2152" s="69"/>
      <c r="D2152" s="70"/>
      <c r="E2152" s="70"/>
      <c r="F2152" s="64"/>
      <c r="G2152" s="198"/>
      <c r="H2152" s="198"/>
      <c r="I2152" s="198"/>
      <c r="J2152" s="199"/>
      <c r="K2152" s="62"/>
      <c r="L2152" s="62"/>
      <c r="M2152" s="62"/>
      <c r="N2152" s="64" t="s">
        <v>3143</v>
      </c>
      <c r="O2152" s="64" t="str">
        <f>IF(Tabla1[[#This Row],[FECHA RADICADO DE RESPUESTA A PETICIONARIO]]="","Sin respuesta",S2152-G2152)</f>
        <v>Sin respuesta</v>
      </c>
      <c r="P2152" s="64">
        <v>12</v>
      </c>
      <c r="Q2152" s="63" t="str">
        <f>+IFERROR(VLOOKUP(Z2152, fechas!$B$1:$C$247, 2,FALSE), " ")</f>
        <v xml:space="preserve"> </v>
      </c>
      <c r="R2152" s="64"/>
      <c r="S2152" s="85"/>
      <c r="T2152" s="64"/>
      <c r="U2152" s="63"/>
      <c r="V2152" s="64"/>
      <c r="W2152" s="64"/>
      <c r="X2152" s="108">
        <f t="shared" si="265"/>
        <v>1</v>
      </c>
      <c r="Y2152" s="109" t="str">
        <f>+IFERROR(VLOOKUP(G2152,fechas!$A$1:$D$209,2,FALSE), " ")</f>
        <v xml:space="preserve"> </v>
      </c>
      <c r="Z2152" s="109" t="str">
        <f t="shared" si="266"/>
        <v xml:space="preserve"> </v>
      </c>
      <c r="AA2152" s="110" t="str">
        <f ca="1">+IFERROR(IF(S2152&gt;0," ",Q2152-variables!$C$9)," ")</f>
        <v xml:space="preserve"> </v>
      </c>
      <c r="AB2152" s="111" t="str">
        <f t="shared" si="267"/>
        <v>SIN RESPUESTA</v>
      </c>
      <c r="AC2152" s="94" t="str">
        <f t="shared" si="268"/>
        <v>SIN TRASLADO</v>
      </c>
    </row>
    <row r="2153" spans="2:29" s="111" customFormat="1" ht="24.95" hidden="1" customHeight="1">
      <c r="B2153" s="64">
        <f t="shared" si="269"/>
        <v>2150</v>
      </c>
      <c r="C2153" s="69"/>
      <c r="D2153" s="70"/>
      <c r="E2153" s="70"/>
      <c r="F2153" s="64"/>
      <c r="G2153" s="198"/>
      <c r="H2153" s="198"/>
      <c r="I2153" s="198"/>
      <c r="J2153" s="199"/>
      <c r="K2153" s="62"/>
      <c r="L2153" s="62"/>
      <c r="M2153" s="62"/>
      <c r="N2153" s="64" t="s">
        <v>3143</v>
      </c>
      <c r="O2153" s="64" t="str">
        <f>IF(Tabla1[[#This Row],[FECHA RADICADO DE RESPUESTA A PETICIONARIO]]="","Sin respuesta",S2153-G2153)</f>
        <v>Sin respuesta</v>
      </c>
      <c r="P2153" s="64">
        <v>12</v>
      </c>
      <c r="Q2153" s="63" t="str">
        <f>+IFERROR(VLOOKUP(Z2153, fechas!$B$1:$C$247, 2,FALSE), " ")</f>
        <v xml:space="preserve"> </v>
      </c>
      <c r="R2153" s="64"/>
      <c r="S2153" s="85"/>
      <c r="T2153" s="64"/>
      <c r="U2153" s="63"/>
      <c r="V2153" s="64"/>
      <c r="W2153" s="64"/>
      <c r="X2153" s="108">
        <f t="shared" si="265"/>
        <v>1</v>
      </c>
      <c r="Y2153" s="109" t="str">
        <f>+IFERROR(VLOOKUP(G2153,fechas!$A$1:$D$209,2,FALSE), " ")</f>
        <v xml:space="preserve"> </v>
      </c>
      <c r="Z2153" s="109" t="str">
        <f t="shared" si="266"/>
        <v xml:space="preserve"> </v>
      </c>
      <c r="AA2153" s="110" t="str">
        <f ca="1">+IFERROR(IF(S2153&gt;0," ",Q2153-variables!$C$9)," ")</f>
        <v xml:space="preserve"> </v>
      </c>
      <c r="AB2153" s="111" t="str">
        <f t="shared" si="267"/>
        <v>SIN RESPUESTA</v>
      </c>
      <c r="AC2153" s="94" t="str">
        <f t="shared" si="268"/>
        <v>SIN TRASLADO</v>
      </c>
    </row>
    <row r="2154" spans="2:29" s="111" customFormat="1" ht="24.95" hidden="1" customHeight="1">
      <c r="B2154" s="64">
        <f t="shared" si="269"/>
        <v>2151</v>
      </c>
      <c r="C2154" s="69"/>
      <c r="D2154" s="70"/>
      <c r="E2154" s="70"/>
      <c r="F2154" s="64"/>
      <c r="G2154" s="198"/>
      <c r="H2154" s="198"/>
      <c r="I2154" s="198"/>
      <c r="J2154" s="199"/>
      <c r="K2154" s="62"/>
      <c r="L2154" s="62"/>
      <c r="M2154" s="62"/>
      <c r="N2154" s="64" t="s">
        <v>3143</v>
      </c>
      <c r="O2154" s="64" t="str">
        <f>IF(Tabla1[[#This Row],[FECHA RADICADO DE RESPUESTA A PETICIONARIO]]="","Sin respuesta",S2154-G2154)</f>
        <v>Sin respuesta</v>
      </c>
      <c r="P2154" s="64">
        <v>12</v>
      </c>
      <c r="Q2154" s="63" t="str">
        <f>+IFERROR(VLOOKUP(Z2154, fechas!$B$1:$C$247, 2,FALSE), " ")</f>
        <v xml:space="preserve"> </v>
      </c>
      <c r="R2154" s="64"/>
      <c r="S2154" s="85"/>
      <c r="T2154" s="64"/>
      <c r="U2154" s="63"/>
      <c r="V2154" s="64"/>
      <c r="W2154" s="64"/>
      <c r="X2154" s="108">
        <f t="shared" si="265"/>
        <v>1</v>
      </c>
      <c r="Y2154" s="109" t="str">
        <f>+IFERROR(VLOOKUP(G2154,fechas!$A$1:$D$209,2,FALSE), " ")</f>
        <v xml:space="preserve"> </v>
      </c>
      <c r="Z2154" s="109" t="str">
        <f t="shared" si="266"/>
        <v xml:space="preserve"> </v>
      </c>
      <c r="AA2154" s="110" t="str">
        <f ca="1">+IFERROR(IF(S2154&gt;0," ",Q2154-variables!$C$9)," ")</f>
        <v xml:space="preserve"> </v>
      </c>
      <c r="AB2154" s="111" t="str">
        <f t="shared" si="267"/>
        <v>SIN RESPUESTA</v>
      </c>
      <c r="AC2154" s="94" t="str">
        <f t="shared" si="268"/>
        <v>SIN TRASLADO</v>
      </c>
    </row>
    <row r="2155" spans="2:29" s="111" customFormat="1" ht="24.95" hidden="1" customHeight="1">
      <c r="B2155" s="64">
        <f t="shared" si="269"/>
        <v>2152</v>
      </c>
      <c r="C2155" s="69"/>
      <c r="D2155" s="70"/>
      <c r="E2155" s="70"/>
      <c r="F2155" s="64"/>
      <c r="G2155" s="198"/>
      <c r="H2155" s="198"/>
      <c r="I2155" s="198"/>
      <c r="J2155" s="199"/>
      <c r="K2155" s="62"/>
      <c r="L2155" s="62"/>
      <c r="M2155" s="62"/>
      <c r="N2155" s="64" t="s">
        <v>3143</v>
      </c>
      <c r="O2155" s="64" t="str">
        <f>IF(Tabla1[[#This Row],[FECHA RADICADO DE RESPUESTA A PETICIONARIO]]="","Sin respuesta",S2155-G2155)</f>
        <v>Sin respuesta</v>
      </c>
      <c r="P2155" s="64">
        <v>12</v>
      </c>
      <c r="Q2155" s="63" t="str">
        <f>+IFERROR(VLOOKUP(Z2155, fechas!$B$1:$C$247, 2,FALSE), " ")</f>
        <v xml:space="preserve"> </v>
      </c>
      <c r="R2155" s="64"/>
      <c r="S2155" s="85"/>
      <c r="T2155" s="64"/>
      <c r="U2155" s="63"/>
      <c r="V2155" s="64"/>
      <c r="W2155" s="64"/>
      <c r="X2155" s="108">
        <f t="shared" si="265"/>
        <v>1</v>
      </c>
      <c r="Y2155" s="109" t="str">
        <f>+IFERROR(VLOOKUP(G2155,fechas!$A$1:$D$209,2,FALSE), " ")</f>
        <v xml:space="preserve"> </v>
      </c>
      <c r="Z2155" s="109" t="str">
        <f t="shared" si="266"/>
        <v xml:space="preserve"> </v>
      </c>
      <c r="AA2155" s="110" t="str">
        <f ca="1">+IFERROR(IF(S2155&gt;0," ",Q2155-variables!$C$9)," ")</f>
        <v xml:space="preserve"> </v>
      </c>
      <c r="AB2155" s="111" t="str">
        <f t="shared" si="267"/>
        <v>SIN RESPUESTA</v>
      </c>
      <c r="AC2155" s="94" t="str">
        <f t="shared" si="268"/>
        <v>SIN TRASLADO</v>
      </c>
    </row>
    <row r="2156" spans="2:29" s="111" customFormat="1" ht="24.95" hidden="1" customHeight="1">
      <c r="B2156" s="64">
        <f t="shared" si="269"/>
        <v>2153</v>
      </c>
      <c r="C2156" s="69"/>
      <c r="D2156" s="70"/>
      <c r="E2156" s="134"/>
      <c r="F2156" s="64"/>
      <c r="G2156" s="198"/>
      <c r="H2156" s="198"/>
      <c r="I2156" s="198"/>
      <c r="J2156" s="199"/>
      <c r="K2156" s="62"/>
      <c r="L2156" s="62"/>
      <c r="M2156" s="62"/>
      <c r="N2156" s="64" t="s">
        <v>3143</v>
      </c>
      <c r="O2156" s="64" t="str">
        <f>IF(Tabla1[[#This Row],[FECHA RADICADO DE RESPUESTA A PETICIONARIO]]="","Sin respuesta",S2156-G2156)</f>
        <v>Sin respuesta</v>
      </c>
      <c r="P2156" s="64">
        <v>12</v>
      </c>
      <c r="Q2156" s="63" t="str">
        <f>+IFERROR(VLOOKUP(Z2156, fechas!$B$1:$C$247, 2,FALSE), " ")</f>
        <v xml:space="preserve"> </v>
      </c>
      <c r="R2156" s="64"/>
      <c r="S2156" s="85"/>
      <c r="T2156" s="64"/>
      <c r="U2156" s="63"/>
      <c r="V2156" s="64"/>
      <c r="W2156" s="64"/>
      <c r="X2156" s="108">
        <f t="shared" si="265"/>
        <v>1</v>
      </c>
      <c r="Y2156" s="109" t="str">
        <f>+IFERROR(VLOOKUP(G2156,fechas!$A$1:$D$209,2,FALSE), " ")</f>
        <v xml:space="preserve"> </v>
      </c>
      <c r="Z2156" s="109" t="str">
        <f t="shared" si="266"/>
        <v xml:space="preserve"> </v>
      </c>
      <c r="AA2156" s="110" t="str">
        <f ca="1">+IFERROR(IF(S2156&gt;0," ",Q2156-variables!$C$9)," ")</f>
        <v xml:space="preserve"> </v>
      </c>
      <c r="AB2156" s="111" t="str">
        <f t="shared" si="267"/>
        <v>SIN RESPUESTA</v>
      </c>
      <c r="AC2156" s="94" t="str">
        <f t="shared" si="268"/>
        <v>SIN TRASLADO</v>
      </c>
    </row>
    <row r="2157" spans="2:29" s="111" customFormat="1" ht="24.95" hidden="1" customHeight="1">
      <c r="B2157" s="64">
        <f t="shared" si="269"/>
        <v>2154</v>
      </c>
      <c r="C2157" s="69"/>
      <c r="D2157" s="70"/>
      <c r="E2157" s="70"/>
      <c r="F2157" s="64"/>
      <c r="G2157" s="198"/>
      <c r="H2157" s="198"/>
      <c r="I2157" s="198"/>
      <c r="J2157" s="199"/>
      <c r="K2157" s="62"/>
      <c r="L2157" s="62"/>
      <c r="M2157" s="62"/>
      <c r="N2157" s="64" t="s">
        <v>3143</v>
      </c>
      <c r="O2157" s="64" t="str">
        <f>IF(Tabla1[[#This Row],[FECHA RADICADO DE RESPUESTA A PETICIONARIO]]="","Sin respuesta",S2157-G2157)</f>
        <v>Sin respuesta</v>
      </c>
      <c r="P2157" s="64">
        <v>12</v>
      </c>
      <c r="Q2157" s="63" t="str">
        <f>+IFERROR(VLOOKUP(Z2157, fechas!$B$1:$C$247, 2,FALSE), " ")</f>
        <v xml:space="preserve"> </v>
      </c>
      <c r="R2157" s="64"/>
      <c r="S2157" s="85"/>
      <c r="T2157" s="64"/>
      <c r="U2157" s="63"/>
      <c r="V2157" s="64"/>
      <c r="W2157" s="64"/>
      <c r="X2157" s="108">
        <f t="shared" si="265"/>
        <v>1</v>
      </c>
      <c r="Y2157" s="109" t="str">
        <f>+IFERROR(VLOOKUP(G2157,fechas!$A$1:$D$209,2,FALSE), " ")</f>
        <v xml:space="preserve"> </v>
      </c>
      <c r="Z2157" s="109" t="str">
        <f t="shared" si="266"/>
        <v xml:space="preserve"> </v>
      </c>
      <c r="AA2157" s="110" t="str">
        <f ca="1">+IFERROR(IF(S2157&gt;0," ",Q2157-variables!$C$9)," ")</f>
        <v xml:space="preserve"> </v>
      </c>
      <c r="AB2157" s="111" t="str">
        <f t="shared" si="267"/>
        <v>SIN RESPUESTA</v>
      </c>
      <c r="AC2157" s="94" t="str">
        <f t="shared" si="268"/>
        <v>SIN TRASLADO</v>
      </c>
    </row>
    <row r="2158" spans="2:29" s="111" customFormat="1" ht="24.95" hidden="1" customHeight="1">
      <c r="B2158" s="64">
        <f t="shared" si="269"/>
        <v>2155</v>
      </c>
      <c r="C2158" s="69"/>
      <c r="D2158" s="70"/>
      <c r="E2158" s="70"/>
      <c r="F2158" s="64"/>
      <c r="G2158" s="198"/>
      <c r="H2158" s="198"/>
      <c r="I2158" s="198"/>
      <c r="J2158" s="199"/>
      <c r="K2158" s="62"/>
      <c r="L2158" s="62"/>
      <c r="M2158" s="62"/>
      <c r="N2158" s="64" t="s">
        <v>3143</v>
      </c>
      <c r="O2158" s="64" t="str">
        <f>IF(Tabla1[[#This Row],[FECHA RADICADO DE RESPUESTA A PETICIONARIO]]="","Sin respuesta",S2158-G2158)</f>
        <v>Sin respuesta</v>
      </c>
      <c r="P2158" s="64">
        <v>12</v>
      </c>
      <c r="Q2158" s="63" t="str">
        <f>+IFERROR(VLOOKUP(Z2158, fechas!$B$1:$C$247, 2,FALSE), " ")</f>
        <v xml:space="preserve"> </v>
      </c>
      <c r="R2158" s="64"/>
      <c r="S2158" s="85"/>
      <c r="T2158" s="64"/>
      <c r="U2158" s="63"/>
      <c r="V2158" s="64"/>
      <c r="W2158" s="64"/>
      <c r="X2158" s="108">
        <f t="shared" si="265"/>
        <v>1</v>
      </c>
      <c r="Y2158" s="109" t="str">
        <f>+IFERROR(VLOOKUP(G2158,fechas!$A$1:$D$209,2,FALSE), " ")</f>
        <v xml:space="preserve"> </v>
      </c>
      <c r="Z2158" s="109" t="str">
        <f t="shared" si="266"/>
        <v xml:space="preserve"> </v>
      </c>
      <c r="AA2158" s="110" t="str">
        <f ca="1">+IFERROR(IF(S2158&gt;0," ",Q2158-variables!$C$9)," ")</f>
        <v xml:space="preserve"> </v>
      </c>
      <c r="AB2158" s="111" t="str">
        <f t="shared" si="267"/>
        <v>SIN RESPUESTA</v>
      </c>
      <c r="AC2158" s="94" t="str">
        <f t="shared" si="268"/>
        <v>SIN TRASLADO</v>
      </c>
    </row>
    <row r="2159" spans="2:29" s="111" customFormat="1" ht="24.95" hidden="1" customHeight="1">
      <c r="B2159" s="64">
        <f t="shared" si="269"/>
        <v>2156</v>
      </c>
      <c r="C2159" s="69"/>
      <c r="D2159" s="70"/>
      <c r="E2159" s="70"/>
      <c r="F2159" s="64"/>
      <c r="G2159" s="198"/>
      <c r="H2159" s="198"/>
      <c r="I2159" s="198"/>
      <c r="J2159" s="199"/>
      <c r="K2159" s="62"/>
      <c r="L2159" s="62"/>
      <c r="M2159" s="62"/>
      <c r="N2159" s="64" t="s">
        <v>3143</v>
      </c>
      <c r="O2159" s="64" t="str">
        <f>IF(Tabla1[[#This Row],[FECHA RADICADO DE RESPUESTA A PETICIONARIO]]="","Sin respuesta",S2159-G2159)</f>
        <v>Sin respuesta</v>
      </c>
      <c r="P2159" s="64">
        <v>12</v>
      </c>
      <c r="Q2159" s="63" t="str">
        <f>+IFERROR(VLOOKUP(Z2159, fechas!$B$1:$C$247, 2,FALSE), " ")</f>
        <v xml:space="preserve"> </v>
      </c>
      <c r="R2159" s="64"/>
      <c r="S2159" s="85"/>
      <c r="T2159" s="64"/>
      <c r="U2159" s="63"/>
      <c r="V2159" s="64"/>
      <c r="W2159" s="64"/>
      <c r="X2159" s="108">
        <f t="shared" si="265"/>
        <v>1</v>
      </c>
      <c r="Y2159" s="109" t="str">
        <f>+IFERROR(VLOOKUP(G2159,fechas!$A$1:$D$209,2,FALSE), " ")</f>
        <v xml:space="preserve"> </v>
      </c>
      <c r="Z2159" s="109" t="str">
        <f t="shared" si="266"/>
        <v xml:space="preserve"> </v>
      </c>
      <c r="AA2159" s="110" t="str">
        <f ca="1">+IFERROR(IF(S2159&gt;0," ",Q2159-variables!$C$9)," ")</f>
        <v xml:space="preserve"> </v>
      </c>
      <c r="AB2159" s="111" t="str">
        <f t="shared" si="267"/>
        <v>SIN RESPUESTA</v>
      </c>
      <c r="AC2159" s="94" t="str">
        <f t="shared" si="268"/>
        <v>SIN TRASLADO</v>
      </c>
    </row>
    <row r="2160" spans="2:29" s="111" customFormat="1" ht="24.95" hidden="1" customHeight="1">
      <c r="B2160" s="64">
        <f t="shared" si="269"/>
        <v>2157</v>
      </c>
      <c r="C2160" s="69"/>
      <c r="D2160" s="70"/>
      <c r="E2160" s="70"/>
      <c r="F2160" s="64"/>
      <c r="G2160" s="198"/>
      <c r="H2160" s="198"/>
      <c r="I2160" s="198"/>
      <c r="J2160" s="199"/>
      <c r="K2160" s="62"/>
      <c r="L2160" s="62"/>
      <c r="M2160" s="62"/>
      <c r="N2160" s="64" t="s">
        <v>3143</v>
      </c>
      <c r="O2160" s="64" t="str">
        <f>IF(Tabla1[[#This Row],[FECHA RADICADO DE RESPUESTA A PETICIONARIO]]="","Sin respuesta",S2160-G2160)</f>
        <v>Sin respuesta</v>
      </c>
      <c r="P2160" s="64">
        <v>12</v>
      </c>
      <c r="Q2160" s="63" t="str">
        <f>+IFERROR(VLOOKUP(Z2160, fechas!$B$1:$C$247, 2,FALSE), " ")</f>
        <v xml:space="preserve"> </v>
      </c>
      <c r="R2160" s="64"/>
      <c r="S2160" s="85"/>
      <c r="T2160" s="64"/>
      <c r="U2160" s="63"/>
      <c r="V2160" s="64"/>
      <c r="W2160" s="64"/>
      <c r="X2160" s="108">
        <f t="shared" si="265"/>
        <v>1</v>
      </c>
      <c r="Y2160" s="109" t="str">
        <f>+IFERROR(VLOOKUP(G2160,fechas!$A$1:$D$209,2,FALSE), " ")</f>
        <v xml:space="preserve"> </v>
      </c>
      <c r="Z2160" s="109" t="str">
        <f t="shared" si="266"/>
        <v xml:space="preserve"> </v>
      </c>
      <c r="AA2160" s="110" t="str">
        <f ca="1">+IFERROR(IF(S2160&gt;0," ",Q2160-variables!$C$9)," ")</f>
        <v xml:space="preserve"> </v>
      </c>
      <c r="AB2160" s="111" t="str">
        <f t="shared" si="267"/>
        <v>SIN RESPUESTA</v>
      </c>
      <c r="AC2160" s="94" t="str">
        <f t="shared" si="268"/>
        <v>SIN TRASLADO</v>
      </c>
    </row>
    <row r="2161" spans="2:29" s="111" customFormat="1" ht="24.95" hidden="1" customHeight="1">
      <c r="B2161" s="64">
        <f t="shared" si="269"/>
        <v>2158</v>
      </c>
      <c r="C2161" s="69"/>
      <c r="D2161" s="70"/>
      <c r="E2161" s="70"/>
      <c r="F2161" s="64"/>
      <c r="G2161" s="198"/>
      <c r="H2161" s="198"/>
      <c r="I2161" s="198"/>
      <c r="J2161" s="199"/>
      <c r="K2161" s="62"/>
      <c r="L2161" s="62"/>
      <c r="M2161" s="62"/>
      <c r="N2161" s="64" t="s">
        <v>3143</v>
      </c>
      <c r="O2161" s="64" t="str">
        <f>IF(Tabla1[[#This Row],[FECHA RADICADO DE RESPUESTA A PETICIONARIO]]="","Sin respuesta",S2161-G2161)</f>
        <v>Sin respuesta</v>
      </c>
      <c r="P2161" s="64">
        <v>12</v>
      </c>
      <c r="Q2161" s="63" t="str">
        <f>+IFERROR(VLOOKUP(Z2161, fechas!$B$1:$C$247, 2,FALSE), " ")</f>
        <v xml:space="preserve"> </v>
      </c>
      <c r="R2161" s="64"/>
      <c r="S2161" s="85"/>
      <c r="T2161" s="64"/>
      <c r="U2161" s="63"/>
      <c r="V2161" s="64"/>
      <c r="W2161" s="64"/>
      <c r="X2161" s="108">
        <f t="shared" si="265"/>
        <v>1</v>
      </c>
      <c r="Y2161" s="109" t="str">
        <f>+IFERROR(VLOOKUP(G2161,fechas!$A$1:$D$209,2,FALSE), " ")</f>
        <v xml:space="preserve"> </v>
      </c>
      <c r="Z2161" s="109" t="str">
        <f t="shared" si="266"/>
        <v xml:space="preserve"> </v>
      </c>
      <c r="AA2161" s="110" t="str">
        <f ca="1">+IFERROR(IF(S2161&gt;0," ",Q2161-variables!$C$9)," ")</f>
        <v xml:space="preserve"> </v>
      </c>
      <c r="AB2161" s="111" t="str">
        <f t="shared" si="267"/>
        <v>SIN RESPUESTA</v>
      </c>
      <c r="AC2161" s="94" t="str">
        <f t="shared" si="268"/>
        <v>SIN TRASLADO</v>
      </c>
    </row>
    <row r="2162" spans="2:29" s="111" customFormat="1" ht="24.95" hidden="1" customHeight="1">
      <c r="B2162" s="64">
        <f t="shared" si="269"/>
        <v>2159</v>
      </c>
      <c r="C2162" s="69"/>
      <c r="D2162" s="70"/>
      <c r="E2162" s="70"/>
      <c r="F2162" s="64"/>
      <c r="G2162" s="198"/>
      <c r="H2162" s="198"/>
      <c r="I2162" s="198"/>
      <c r="J2162" s="199"/>
      <c r="K2162" s="62"/>
      <c r="L2162" s="62"/>
      <c r="M2162" s="62"/>
      <c r="N2162" s="64" t="s">
        <v>3143</v>
      </c>
      <c r="O2162" s="64" t="str">
        <f>IF(Tabla1[[#This Row],[FECHA RADICADO DE RESPUESTA A PETICIONARIO]]="","Sin respuesta",S2162-G2162)</f>
        <v>Sin respuesta</v>
      </c>
      <c r="P2162" s="64">
        <v>12</v>
      </c>
      <c r="Q2162" s="63" t="str">
        <f>+IFERROR(VLOOKUP(Z2162, fechas!$B$1:$C$247, 2,FALSE), " ")</f>
        <v xml:space="preserve"> </v>
      </c>
      <c r="R2162" s="64"/>
      <c r="S2162" s="85"/>
      <c r="T2162" s="64"/>
      <c r="U2162" s="63"/>
      <c r="V2162" s="64"/>
      <c r="W2162" s="64"/>
      <c r="X2162" s="108">
        <f t="shared" si="265"/>
        <v>1</v>
      </c>
      <c r="Y2162" s="109" t="str">
        <f>+IFERROR(VLOOKUP(G2162,fechas!$A$1:$D$209,2,FALSE), " ")</f>
        <v xml:space="preserve"> </v>
      </c>
      <c r="Z2162" s="109" t="str">
        <f t="shared" si="266"/>
        <v xml:space="preserve"> </v>
      </c>
      <c r="AA2162" s="110" t="str">
        <f ca="1">+IFERROR(IF(S2162&gt;0," ",Q2162-variables!$C$9)," ")</f>
        <v xml:space="preserve"> </v>
      </c>
      <c r="AB2162" s="111" t="str">
        <f t="shared" si="267"/>
        <v>SIN RESPUESTA</v>
      </c>
      <c r="AC2162" s="94" t="str">
        <f t="shared" si="268"/>
        <v>SIN TRASLADO</v>
      </c>
    </row>
    <row r="2163" spans="2:29" s="111" customFormat="1" ht="24.95" hidden="1" customHeight="1">
      <c r="B2163" s="64">
        <f t="shared" si="269"/>
        <v>2160</v>
      </c>
      <c r="C2163" s="69"/>
      <c r="D2163" s="70"/>
      <c r="E2163" s="70"/>
      <c r="F2163" s="64"/>
      <c r="G2163" s="198"/>
      <c r="H2163" s="198"/>
      <c r="I2163" s="198"/>
      <c r="J2163" s="199"/>
      <c r="K2163" s="62"/>
      <c r="L2163" s="62"/>
      <c r="M2163" s="62"/>
      <c r="N2163" s="64" t="s">
        <v>3143</v>
      </c>
      <c r="O2163" s="64" t="str">
        <f>IF(Tabla1[[#This Row],[FECHA RADICADO DE RESPUESTA A PETICIONARIO]]="","Sin respuesta",S2163-G2163)</f>
        <v>Sin respuesta</v>
      </c>
      <c r="P2163" s="64">
        <v>12</v>
      </c>
      <c r="Q2163" s="63" t="str">
        <f>+IFERROR(VLOOKUP(Z2163, fechas!$B$1:$C$247, 2,FALSE), " ")</f>
        <v xml:space="preserve"> </v>
      </c>
      <c r="R2163" s="64"/>
      <c r="S2163" s="85"/>
      <c r="T2163" s="64"/>
      <c r="U2163" s="63"/>
      <c r="V2163" s="64"/>
      <c r="W2163" s="64"/>
      <c r="X2163" s="108">
        <f t="shared" si="265"/>
        <v>1</v>
      </c>
      <c r="Y2163" s="109" t="str">
        <f>+IFERROR(VLOOKUP(G2163,fechas!$A$1:$D$209,2,FALSE), " ")</f>
        <v xml:space="preserve"> </v>
      </c>
      <c r="Z2163" s="109" t="str">
        <f t="shared" si="266"/>
        <v xml:space="preserve"> </v>
      </c>
      <c r="AA2163" s="110" t="str">
        <f ca="1">+IFERROR(IF(S2163&gt;0," ",Q2163-variables!$C$9)," ")</f>
        <v xml:space="preserve"> </v>
      </c>
      <c r="AB2163" s="111" t="str">
        <f t="shared" si="267"/>
        <v>SIN RESPUESTA</v>
      </c>
      <c r="AC2163" s="94" t="str">
        <f t="shared" si="268"/>
        <v>SIN TRASLADO</v>
      </c>
    </row>
    <row r="2164" spans="2:29" s="111" customFormat="1" ht="24.95" hidden="1" customHeight="1">
      <c r="B2164" s="64">
        <f t="shared" si="269"/>
        <v>2161</v>
      </c>
      <c r="C2164" s="69"/>
      <c r="D2164" s="70"/>
      <c r="E2164" s="70"/>
      <c r="F2164" s="64"/>
      <c r="G2164" s="198"/>
      <c r="H2164" s="198"/>
      <c r="I2164" s="198"/>
      <c r="J2164" s="199"/>
      <c r="K2164" s="62"/>
      <c r="L2164" s="62"/>
      <c r="M2164" s="62"/>
      <c r="N2164" s="64" t="s">
        <v>3143</v>
      </c>
      <c r="O2164" s="64" t="str">
        <f>IF(Tabla1[[#This Row],[FECHA RADICADO DE RESPUESTA A PETICIONARIO]]="","Sin respuesta",S2164-G2164)</f>
        <v>Sin respuesta</v>
      </c>
      <c r="P2164" s="64">
        <v>12</v>
      </c>
      <c r="Q2164" s="63" t="str">
        <f>+IFERROR(VLOOKUP(Z2164, fechas!$B$1:$C$247, 2,FALSE), " ")</f>
        <v xml:space="preserve"> </v>
      </c>
      <c r="R2164" s="64"/>
      <c r="S2164" s="85"/>
      <c r="T2164" s="64"/>
      <c r="U2164" s="64"/>
      <c r="V2164" s="64"/>
      <c r="W2164" s="64"/>
      <c r="X2164" s="108">
        <f t="shared" si="265"/>
        <v>1</v>
      </c>
      <c r="Y2164" s="109" t="str">
        <f>+IFERROR(VLOOKUP(G2164,fechas!$A$1:$D$209,2,FALSE), " ")</f>
        <v xml:space="preserve"> </v>
      </c>
      <c r="Z2164" s="109" t="str">
        <f t="shared" si="266"/>
        <v xml:space="preserve"> </v>
      </c>
      <c r="AA2164" s="110" t="str">
        <f ca="1">+IFERROR(IF(S2164&gt;0," ",Q2164-variables!$C$9)," ")</f>
        <v xml:space="preserve"> </v>
      </c>
      <c r="AB2164" s="111" t="str">
        <f t="shared" si="267"/>
        <v>SIN RESPUESTA</v>
      </c>
      <c r="AC2164" s="94" t="str">
        <f t="shared" si="268"/>
        <v>SIN TRASLADO</v>
      </c>
    </row>
    <row r="2165" spans="2:29" s="111" customFormat="1" ht="24.95" hidden="1" customHeight="1">
      <c r="B2165" s="64">
        <f t="shared" si="269"/>
        <v>2162</v>
      </c>
      <c r="C2165" s="69"/>
      <c r="D2165" s="70"/>
      <c r="E2165" s="70"/>
      <c r="F2165" s="64"/>
      <c r="G2165" s="198"/>
      <c r="H2165" s="198"/>
      <c r="I2165" s="198"/>
      <c r="J2165" s="199"/>
      <c r="K2165" s="62"/>
      <c r="L2165" s="62"/>
      <c r="M2165" s="62"/>
      <c r="N2165" s="64" t="s">
        <v>3143</v>
      </c>
      <c r="O2165" s="64" t="str">
        <f>IF(Tabla1[[#This Row],[FECHA RADICADO DE RESPUESTA A PETICIONARIO]]="","Sin respuesta",S2165-G2165)</f>
        <v>Sin respuesta</v>
      </c>
      <c r="P2165" s="64">
        <v>12</v>
      </c>
      <c r="Q2165" s="63" t="str">
        <f>+IFERROR(VLOOKUP(Z2165, fechas!$B$1:$C$247, 2,FALSE), " ")</f>
        <v xml:space="preserve"> </v>
      </c>
      <c r="R2165" s="64"/>
      <c r="S2165" s="85"/>
      <c r="T2165" s="64"/>
      <c r="U2165" s="63"/>
      <c r="V2165" s="64"/>
      <c r="W2165" s="64"/>
      <c r="X2165" s="108">
        <f t="shared" si="265"/>
        <v>1</v>
      </c>
      <c r="Y2165" s="109" t="str">
        <f>+IFERROR(VLOOKUP(G2165,fechas!$A$1:$D$209,2,FALSE), " ")</f>
        <v xml:space="preserve"> </v>
      </c>
      <c r="Z2165" s="109" t="str">
        <f t="shared" si="266"/>
        <v xml:space="preserve"> </v>
      </c>
      <c r="AA2165" s="110" t="str">
        <f ca="1">+IFERROR(IF(S2165&gt;0," ",Q2165-variables!$C$9)," ")</f>
        <v xml:space="preserve"> </v>
      </c>
      <c r="AB2165" s="111" t="str">
        <f t="shared" si="267"/>
        <v>SIN RESPUESTA</v>
      </c>
      <c r="AC2165" s="94" t="str">
        <f t="shared" si="268"/>
        <v>SIN TRASLADO</v>
      </c>
    </row>
    <row r="2166" spans="2:29" s="111" customFormat="1" ht="24.95" hidden="1" customHeight="1">
      <c r="B2166" s="64">
        <f t="shared" si="269"/>
        <v>2163</v>
      </c>
      <c r="C2166" s="69"/>
      <c r="D2166" s="70"/>
      <c r="E2166" s="70"/>
      <c r="F2166" s="64"/>
      <c r="G2166" s="198"/>
      <c r="H2166" s="198"/>
      <c r="I2166" s="198"/>
      <c r="J2166" s="199"/>
      <c r="K2166" s="62"/>
      <c r="L2166" s="62"/>
      <c r="M2166" s="62"/>
      <c r="N2166" s="64" t="s">
        <v>3143</v>
      </c>
      <c r="O2166" s="64" t="str">
        <f>IF(Tabla1[[#This Row],[FECHA RADICADO DE RESPUESTA A PETICIONARIO]]="","Sin respuesta",S2166-G2166)</f>
        <v>Sin respuesta</v>
      </c>
      <c r="P2166" s="64">
        <v>12</v>
      </c>
      <c r="Q2166" s="63" t="str">
        <f>+IFERROR(VLOOKUP(Z2166, fechas!$B$1:$C$247, 2,FALSE), " ")</f>
        <v xml:space="preserve"> </v>
      </c>
      <c r="R2166" s="64"/>
      <c r="S2166" s="85"/>
      <c r="T2166" s="64"/>
      <c r="U2166" s="63"/>
      <c r="V2166" s="64"/>
      <c r="W2166" s="64"/>
      <c r="X2166" s="108">
        <f t="shared" si="265"/>
        <v>1</v>
      </c>
      <c r="Y2166" s="109" t="str">
        <f>+IFERROR(VLOOKUP(G2166,fechas!$A$1:$D$209,2,FALSE), " ")</f>
        <v xml:space="preserve"> </v>
      </c>
      <c r="Z2166" s="109" t="str">
        <f t="shared" si="266"/>
        <v xml:space="preserve"> </v>
      </c>
      <c r="AA2166" s="110" t="str">
        <f ca="1">+IFERROR(IF(S2166&gt;0," ",Q2166-variables!$C$9)," ")</f>
        <v xml:space="preserve"> </v>
      </c>
      <c r="AB2166" s="111" t="str">
        <f t="shared" si="267"/>
        <v>SIN RESPUESTA</v>
      </c>
      <c r="AC2166" s="94" t="str">
        <f t="shared" si="268"/>
        <v>SIN TRASLADO</v>
      </c>
    </row>
    <row r="2167" spans="2:29" s="111" customFormat="1" ht="24.95" hidden="1" customHeight="1">
      <c r="B2167" s="64">
        <f t="shared" si="269"/>
        <v>2164</v>
      </c>
      <c r="C2167" s="69"/>
      <c r="D2167" s="70"/>
      <c r="E2167" s="70"/>
      <c r="F2167" s="64"/>
      <c r="G2167" s="198"/>
      <c r="H2167" s="198"/>
      <c r="I2167" s="198"/>
      <c r="J2167" s="199"/>
      <c r="K2167" s="62"/>
      <c r="L2167" s="62"/>
      <c r="M2167" s="62"/>
      <c r="N2167" s="64" t="s">
        <v>3143</v>
      </c>
      <c r="O2167" s="64" t="str">
        <f>IF(Tabla1[[#This Row],[FECHA RADICADO DE RESPUESTA A PETICIONARIO]]="","Sin respuesta",S2167-G2167)</f>
        <v>Sin respuesta</v>
      </c>
      <c r="P2167" s="64">
        <v>12</v>
      </c>
      <c r="Q2167" s="63" t="str">
        <f>+IFERROR(VLOOKUP(Z2167, fechas!$B$1:$C$247, 2,FALSE), " ")</f>
        <v xml:space="preserve"> </v>
      </c>
      <c r="R2167" s="64"/>
      <c r="S2167" s="85"/>
      <c r="T2167" s="64"/>
      <c r="U2167" s="63"/>
      <c r="V2167" s="64"/>
      <c r="W2167" s="64"/>
      <c r="X2167" s="108">
        <f t="shared" si="265"/>
        <v>1</v>
      </c>
      <c r="Y2167" s="109" t="str">
        <f>+IFERROR(VLOOKUP(G2167,fechas!$A$1:$D$209,2,FALSE), " ")</f>
        <v xml:space="preserve"> </v>
      </c>
      <c r="Z2167" s="109" t="str">
        <f t="shared" si="266"/>
        <v xml:space="preserve"> </v>
      </c>
      <c r="AA2167" s="110" t="str">
        <f ca="1">+IFERROR(IF(S2167&gt;0," ",Q2167-variables!$C$9)," ")</f>
        <v xml:space="preserve"> </v>
      </c>
      <c r="AB2167" s="111" t="str">
        <f t="shared" si="267"/>
        <v>SIN RESPUESTA</v>
      </c>
      <c r="AC2167" s="94" t="str">
        <f t="shared" si="268"/>
        <v>SIN TRASLADO</v>
      </c>
    </row>
    <row r="2168" spans="2:29" s="111" customFormat="1" ht="24.95" hidden="1" customHeight="1">
      <c r="B2168" s="64">
        <f t="shared" si="269"/>
        <v>2165</v>
      </c>
      <c r="C2168" s="69"/>
      <c r="D2168" s="70"/>
      <c r="E2168" s="70"/>
      <c r="F2168" s="64"/>
      <c r="G2168" s="198"/>
      <c r="H2168" s="198"/>
      <c r="I2168" s="198"/>
      <c r="J2168" s="199"/>
      <c r="K2168" s="62"/>
      <c r="L2168" s="62"/>
      <c r="M2168" s="62"/>
      <c r="N2168" s="64" t="s">
        <v>3143</v>
      </c>
      <c r="O2168" s="64" t="str">
        <f>IF(Tabla1[[#This Row],[FECHA RADICADO DE RESPUESTA A PETICIONARIO]]="","Sin respuesta",S2168-G2168)</f>
        <v>Sin respuesta</v>
      </c>
      <c r="P2168" s="64">
        <v>12</v>
      </c>
      <c r="Q2168" s="63" t="str">
        <f>+IFERROR(VLOOKUP(Z2168, fechas!$B$1:$C$247, 2,FALSE), " ")</f>
        <v xml:space="preserve"> </v>
      </c>
      <c r="R2168" s="64"/>
      <c r="S2168" s="85"/>
      <c r="T2168" s="64"/>
      <c r="U2168" s="63"/>
      <c r="V2168" s="64"/>
      <c r="W2168" s="64"/>
      <c r="X2168" s="108">
        <f t="shared" si="265"/>
        <v>1</v>
      </c>
      <c r="Y2168" s="109" t="str">
        <f>+IFERROR(VLOOKUP(G2168,fechas!$A$1:$D$209,2,FALSE), " ")</f>
        <v xml:space="preserve"> </v>
      </c>
      <c r="Z2168" s="109" t="str">
        <f t="shared" si="266"/>
        <v xml:space="preserve"> </v>
      </c>
      <c r="AA2168" s="110" t="str">
        <f ca="1">+IFERROR(IF(S2168&gt;0," ",Q2168-variables!$C$9)," ")</f>
        <v xml:space="preserve"> </v>
      </c>
      <c r="AB2168" s="111" t="str">
        <f t="shared" si="267"/>
        <v>SIN RESPUESTA</v>
      </c>
      <c r="AC2168" s="94" t="str">
        <f t="shared" si="268"/>
        <v>SIN TRASLADO</v>
      </c>
    </row>
    <row r="2169" spans="2:29" s="111" customFormat="1" ht="24.95" hidden="1" customHeight="1">
      <c r="B2169" s="64">
        <f t="shared" si="269"/>
        <v>2166</v>
      </c>
      <c r="C2169" s="69"/>
      <c r="D2169" s="70"/>
      <c r="E2169" s="70"/>
      <c r="F2169" s="64"/>
      <c r="G2169" s="198"/>
      <c r="H2169" s="198"/>
      <c r="I2169" s="198"/>
      <c r="J2169" s="199"/>
      <c r="K2169" s="62"/>
      <c r="L2169" s="62"/>
      <c r="M2169" s="62"/>
      <c r="N2169" s="64" t="s">
        <v>3143</v>
      </c>
      <c r="O2169" s="64" t="str">
        <f>IF(Tabla1[[#This Row],[FECHA RADICADO DE RESPUESTA A PETICIONARIO]]="","Sin respuesta",S2169-G2169)</f>
        <v>Sin respuesta</v>
      </c>
      <c r="P2169" s="64">
        <v>12</v>
      </c>
      <c r="Q2169" s="63" t="str">
        <f>+IFERROR(VLOOKUP(Z2169, fechas!$B$1:$C$247, 2,FALSE), " ")</f>
        <v xml:space="preserve"> </v>
      </c>
      <c r="R2169" s="64"/>
      <c r="S2169" s="85"/>
      <c r="T2169" s="64"/>
      <c r="U2169" s="63"/>
      <c r="V2169" s="64"/>
      <c r="W2169" s="64"/>
      <c r="X2169" s="108">
        <f t="shared" si="265"/>
        <v>1</v>
      </c>
      <c r="Y2169" s="109" t="str">
        <f>+IFERROR(VLOOKUP(G2169,fechas!$A$1:$D$209,2,FALSE), " ")</f>
        <v xml:space="preserve"> </v>
      </c>
      <c r="Z2169" s="109" t="str">
        <f t="shared" si="266"/>
        <v xml:space="preserve"> </v>
      </c>
      <c r="AA2169" s="110" t="str">
        <f ca="1">+IFERROR(IF(S2169&gt;0," ",Q2169-variables!$C$9)," ")</f>
        <v xml:space="preserve"> </v>
      </c>
      <c r="AB2169" s="111" t="str">
        <f t="shared" si="267"/>
        <v>SIN RESPUESTA</v>
      </c>
      <c r="AC2169" s="94" t="str">
        <f t="shared" si="268"/>
        <v>SIN TRASLADO</v>
      </c>
    </row>
    <row r="2170" spans="2:29" s="111" customFormat="1" ht="24.95" hidden="1" customHeight="1">
      <c r="B2170" s="64">
        <f t="shared" si="269"/>
        <v>2167</v>
      </c>
      <c r="C2170" s="69"/>
      <c r="D2170" s="70"/>
      <c r="E2170" s="70"/>
      <c r="F2170" s="64"/>
      <c r="G2170" s="198"/>
      <c r="H2170" s="198"/>
      <c r="I2170" s="198"/>
      <c r="J2170" s="199"/>
      <c r="K2170" s="62"/>
      <c r="L2170" s="62"/>
      <c r="M2170" s="62"/>
      <c r="N2170" s="64" t="s">
        <v>3143</v>
      </c>
      <c r="O2170" s="64" t="str">
        <f>IF(Tabla1[[#This Row],[FECHA RADICADO DE RESPUESTA A PETICIONARIO]]="","Sin respuesta",S2170-G2170)</f>
        <v>Sin respuesta</v>
      </c>
      <c r="P2170" s="64">
        <v>12</v>
      </c>
      <c r="Q2170" s="63" t="str">
        <f>+IFERROR(VLOOKUP(Z2170, fechas!$B$1:$C$247, 2,FALSE), " ")</f>
        <v xml:space="preserve"> </v>
      </c>
      <c r="R2170" s="64"/>
      <c r="S2170" s="85"/>
      <c r="T2170" s="64"/>
      <c r="U2170" s="63"/>
      <c r="V2170" s="64"/>
      <c r="W2170" s="64"/>
      <c r="X2170" s="108">
        <f t="shared" si="265"/>
        <v>1</v>
      </c>
      <c r="Y2170" s="109" t="str">
        <f>+IFERROR(VLOOKUP(G2170,fechas!$A$1:$D$209,2,FALSE), " ")</f>
        <v xml:space="preserve"> </v>
      </c>
      <c r="Z2170" s="109" t="str">
        <f t="shared" si="266"/>
        <v xml:space="preserve"> </v>
      </c>
      <c r="AA2170" s="110" t="str">
        <f ca="1">+IFERROR(IF(S2170&gt;0," ",Q2170-variables!$C$9)," ")</f>
        <v xml:space="preserve"> </v>
      </c>
      <c r="AB2170" s="111" t="str">
        <f t="shared" si="267"/>
        <v>SIN RESPUESTA</v>
      </c>
      <c r="AC2170" s="94" t="str">
        <f t="shared" si="268"/>
        <v>SIN TRASLADO</v>
      </c>
    </row>
    <row r="2171" spans="2:29" s="111" customFormat="1" ht="24.95" hidden="1" customHeight="1">
      <c r="B2171" s="64">
        <f t="shared" si="269"/>
        <v>2168</v>
      </c>
      <c r="C2171" s="69"/>
      <c r="D2171" s="70"/>
      <c r="E2171" s="70"/>
      <c r="F2171" s="64"/>
      <c r="G2171" s="198"/>
      <c r="H2171" s="198"/>
      <c r="I2171" s="198"/>
      <c r="J2171" s="199"/>
      <c r="K2171" s="62"/>
      <c r="L2171" s="62"/>
      <c r="M2171" s="62"/>
      <c r="N2171" s="64" t="s">
        <v>3143</v>
      </c>
      <c r="O2171" s="64" t="str">
        <f>IF(Tabla1[[#This Row],[FECHA RADICADO DE RESPUESTA A PETICIONARIO]]="","Sin respuesta",S2171-G2171)</f>
        <v>Sin respuesta</v>
      </c>
      <c r="P2171" s="64">
        <v>12</v>
      </c>
      <c r="Q2171" s="63" t="str">
        <f>+IFERROR(VLOOKUP(Z2171, fechas!$B$1:$C$247, 2,FALSE), " ")</f>
        <v xml:space="preserve"> </v>
      </c>
      <c r="R2171" s="64"/>
      <c r="S2171" s="85"/>
      <c r="T2171" s="64"/>
      <c r="U2171" s="85"/>
      <c r="V2171" s="64"/>
      <c r="W2171" s="64"/>
      <c r="X2171" s="108">
        <f t="shared" si="265"/>
        <v>1</v>
      </c>
      <c r="Y2171" s="109" t="str">
        <f>+IFERROR(VLOOKUP(G2171,fechas!$A$1:$D$209,2,FALSE), " ")</f>
        <v xml:space="preserve"> </v>
      </c>
      <c r="Z2171" s="109" t="str">
        <f t="shared" si="266"/>
        <v xml:space="preserve"> </v>
      </c>
      <c r="AA2171" s="110" t="str">
        <f ca="1">+IFERROR(IF(S2171&gt;0," ",Q2171-variables!$C$9)," ")</f>
        <v xml:space="preserve"> </v>
      </c>
      <c r="AB2171" s="111" t="str">
        <f t="shared" si="267"/>
        <v>SIN RESPUESTA</v>
      </c>
      <c r="AC2171" s="94" t="str">
        <f t="shared" si="268"/>
        <v>SIN TRASLADO</v>
      </c>
    </row>
    <row r="2172" spans="2:29" s="111" customFormat="1" ht="24.95" hidden="1" customHeight="1">
      <c r="B2172" s="64">
        <f t="shared" si="269"/>
        <v>2169</v>
      </c>
      <c r="C2172" s="69"/>
      <c r="D2172" s="70"/>
      <c r="E2172" s="70"/>
      <c r="F2172" s="64"/>
      <c r="G2172" s="198"/>
      <c r="H2172" s="198"/>
      <c r="I2172" s="198"/>
      <c r="J2172" s="199"/>
      <c r="K2172" s="62"/>
      <c r="L2172" s="62"/>
      <c r="M2172" s="62"/>
      <c r="N2172" s="64" t="s">
        <v>3143</v>
      </c>
      <c r="O2172" s="64" t="str">
        <f>IF(Tabla1[[#This Row],[FECHA RADICADO DE RESPUESTA A PETICIONARIO]]="","Sin respuesta",S2172-G2172)</f>
        <v>Sin respuesta</v>
      </c>
      <c r="P2172" s="64">
        <v>12</v>
      </c>
      <c r="Q2172" s="63" t="str">
        <f>+IFERROR(VLOOKUP(Z2172, fechas!$B$1:$C$247, 2,FALSE), " ")</f>
        <v xml:space="preserve"> </v>
      </c>
      <c r="R2172" s="64"/>
      <c r="S2172" s="85"/>
      <c r="T2172" s="64"/>
      <c r="U2172" s="63"/>
      <c r="V2172" s="64"/>
      <c r="W2172" s="64"/>
      <c r="X2172" s="108">
        <f t="shared" si="265"/>
        <v>1</v>
      </c>
      <c r="Y2172" s="109" t="str">
        <f>+IFERROR(VLOOKUP(G2172,fechas!$A$1:$D$209,2,FALSE), " ")</f>
        <v xml:space="preserve"> </v>
      </c>
      <c r="Z2172" s="109" t="str">
        <f t="shared" si="266"/>
        <v xml:space="preserve"> </v>
      </c>
      <c r="AA2172" s="110" t="str">
        <f ca="1">+IFERROR(IF(S2172&gt;0," ",Q2172-variables!$C$9)," ")</f>
        <v xml:space="preserve"> </v>
      </c>
      <c r="AB2172" s="111" t="str">
        <f t="shared" si="267"/>
        <v>SIN RESPUESTA</v>
      </c>
      <c r="AC2172" s="94" t="str">
        <f t="shared" si="268"/>
        <v>SIN TRASLADO</v>
      </c>
    </row>
    <row r="2173" spans="2:29" s="111" customFormat="1" ht="24.95" hidden="1" customHeight="1">
      <c r="B2173" s="64">
        <f t="shared" si="269"/>
        <v>2170</v>
      </c>
      <c r="C2173" s="69"/>
      <c r="D2173" s="70"/>
      <c r="E2173" s="70"/>
      <c r="F2173" s="64"/>
      <c r="G2173" s="198"/>
      <c r="H2173" s="198"/>
      <c r="I2173" s="198"/>
      <c r="J2173" s="199"/>
      <c r="K2173" s="62"/>
      <c r="L2173" s="62"/>
      <c r="M2173" s="62"/>
      <c r="N2173" s="64" t="s">
        <v>3143</v>
      </c>
      <c r="O2173" s="64" t="str">
        <f>IF(Tabla1[[#This Row],[FECHA RADICADO DE RESPUESTA A PETICIONARIO]]="","Sin respuesta",S2173-G2173)</f>
        <v>Sin respuesta</v>
      </c>
      <c r="P2173" s="64">
        <v>12</v>
      </c>
      <c r="Q2173" s="63" t="str">
        <f>+IFERROR(VLOOKUP(Z2173, fechas!$B$1:$C$247, 2,FALSE), " ")</f>
        <v xml:space="preserve"> </v>
      </c>
      <c r="R2173" s="64"/>
      <c r="S2173" s="85"/>
      <c r="T2173" s="64"/>
      <c r="U2173" s="85"/>
      <c r="V2173" s="64"/>
      <c r="W2173" s="64"/>
      <c r="X2173" s="108">
        <f t="shared" si="265"/>
        <v>1</v>
      </c>
      <c r="Y2173" s="109" t="str">
        <f>+IFERROR(VLOOKUP(G2173,fechas!$A$1:$D$209,2,FALSE), " ")</f>
        <v xml:space="preserve"> </v>
      </c>
      <c r="Z2173" s="109" t="str">
        <f t="shared" si="266"/>
        <v xml:space="preserve"> </v>
      </c>
      <c r="AA2173" s="110" t="str">
        <f ca="1">+IFERROR(IF(S2173&gt;0," ",Q2173-variables!$C$9)," ")</f>
        <v xml:space="preserve"> </v>
      </c>
      <c r="AB2173" s="111" t="str">
        <f t="shared" si="267"/>
        <v>SIN RESPUESTA</v>
      </c>
      <c r="AC2173" s="94" t="str">
        <f t="shared" si="268"/>
        <v>SIN TRASLADO</v>
      </c>
    </row>
    <row r="2174" spans="2:29" s="111" customFormat="1" ht="24.95" hidden="1" customHeight="1">
      <c r="B2174" s="64">
        <f t="shared" si="269"/>
        <v>2171</v>
      </c>
      <c r="C2174" s="69"/>
      <c r="D2174" s="70"/>
      <c r="E2174" s="70"/>
      <c r="F2174" s="64"/>
      <c r="G2174" s="198"/>
      <c r="H2174" s="198"/>
      <c r="I2174" s="198"/>
      <c r="J2174" s="199"/>
      <c r="K2174" s="62"/>
      <c r="L2174" s="62"/>
      <c r="M2174" s="62"/>
      <c r="N2174" s="64" t="s">
        <v>3143</v>
      </c>
      <c r="O2174" s="64" t="str">
        <f>IF(Tabla1[[#This Row],[FECHA RADICADO DE RESPUESTA A PETICIONARIO]]="","Sin respuesta",S2174-G2174)</f>
        <v>Sin respuesta</v>
      </c>
      <c r="P2174" s="64">
        <v>12</v>
      </c>
      <c r="Q2174" s="63" t="str">
        <f>+IFERROR(VLOOKUP(Z2174, fechas!$B$1:$C$247, 2,FALSE), " ")</f>
        <v xml:space="preserve"> </v>
      </c>
      <c r="R2174" s="64"/>
      <c r="S2174" s="85"/>
      <c r="T2174" s="64"/>
      <c r="U2174" s="63"/>
      <c r="V2174" s="64"/>
      <c r="W2174" s="64"/>
      <c r="X2174" s="108">
        <f t="shared" si="265"/>
        <v>1</v>
      </c>
      <c r="Y2174" s="109" t="str">
        <f>+IFERROR(VLOOKUP(G2174,fechas!$A$1:$D$209,2,FALSE), " ")</f>
        <v xml:space="preserve"> </v>
      </c>
      <c r="Z2174" s="109" t="str">
        <f t="shared" si="266"/>
        <v xml:space="preserve"> </v>
      </c>
      <c r="AA2174" s="110" t="str">
        <f ca="1">+IFERROR(IF(S2174&gt;0," ",Q2174-variables!$C$9)," ")</f>
        <v xml:space="preserve"> </v>
      </c>
      <c r="AB2174" s="111" t="str">
        <f t="shared" si="267"/>
        <v>SIN RESPUESTA</v>
      </c>
      <c r="AC2174" s="94" t="str">
        <f t="shared" si="268"/>
        <v>SIN TRASLADO</v>
      </c>
    </row>
    <row r="2175" spans="2:29" s="111" customFormat="1" ht="24.95" hidden="1" customHeight="1">
      <c r="B2175" s="64">
        <f t="shared" si="269"/>
        <v>2172</v>
      </c>
      <c r="C2175" s="69"/>
      <c r="D2175" s="70"/>
      <c r="E2175" s="70"/>
      <c r="F2175" s="64"/>
      <c r="G2175" s="198"/>
      <c r="H2175" s="198"/>
      <c r="I2175" s="198"/>
      <c r="J2175" s="199"/>
      <c r="K2175" s="62"/>
      <c r="L2175" s="62"/>
      <c r="M2175" s="62"/>
      <c r="N2175" s="64" t="s">
        <v>3143</v>
      </c>
      <c r="O2175" s="64" t="str">
        <f>IF(Tabla1[[#This Row],[FECHA RADICADO DE RESPUESTA A PETICIONARIO]]="","Sin respuesta",S2175-G2175)</f>
        <v>Sin respuesta</v>
      </c>
      <c r="P2175" s="64">
        <v>12</v>
      </c>
      <c r="Q2175" s="63" t="str">
        <f>+IFERROR(VLOOKUP(Z2175, fechas!$B$1:$C$247, 2,FALSE), " ")</f>
        <v xml:space="preserve"> </v>
      </c>
      <c r="R2175" s="64"/>
      <c r="S2175" s="85"/>
      <c r="T2175" s="64"/>
      <c r="U2175" s="63"/>
      <c r="V2175" s="64"/>
      <c r="W2175" s="64"/>
      <c r="X2175" s="108">
        <f t="shared" si="265"/>
        <v>1</v>
      </c>
      <c r="Y2175" s="109" t="str">
        <f>+IFERROR(VLOOKUP(G2175,fechas!$A$1:$D$209,2,FALSE), " ")</f>
        <v xml:space="preserve"> </v>
      </c>
      <c r="Z2175" s="109" t="str">
        <f t="shared" si="266"/>
        <v xml:space="preserve"> </v>
      </c>
      <c r="AA2175" s="110" t="str">
        <f ca="1">+IFERROR(IF(S2175&gt;0," ",Q2175-variables!$C$9)," ")</f>
        <v xml:space="preserve"> </v>
      </c>
      <c r="AB2175" s="111" t="str">
        <f t="shared" si="267"/>
        <v>SIN RESPUESTA</v>
      </c>
      <c r="AC2175" s="94" t="str">
        <f t="shared" si="268"/>
        <v>SIN TRASLADO</v>
      </c>
    </row>
    <row r="2176" spans="2:29" s="111" customFormat="1" ht="24.95" hidden="1" customHeight="1">
      <c r="B2176" s="64">
        <f t="shared" si="269"/>
        <v>2173</v>
      </c>
      <c r="C2176" s="69"/>
      <c r="D2176" s="70"/>
      <c r="E2176" s="70"/>
      <c r="F2176" s="64"/>
      <c r="G2176" s="198"/>
      <c r="H2176" s="198"/>
      <c r="I2176" s="198"/>
      <c r="J2176" s="199"/>
      <c r="K2176" s="62"/>
      <c r="L2176" s="62"/>
      <c r="M2176" s="62"/>
      <c r="N2176" s="64" t="s">
        <v>3143</v>
      </c>
      <c r="O2176" s="64" t="str">
        <f>IF(Tabla1[[#This Row],[FECHA RADICADO DE RESPUESTA A PETICIONARIO]]="","Sin respuesta",S2176-G2176)</f>
        <v>Sin respuesta</v>
      </c>
      <c r="P2176" s="64">
        <v>12</v>
      </c>
      <c r="Q2176" s="63" t="str">
        <f>+IFERROR(VLOOKUP(Z2176, fechas!$B$1:$C$247, 2,FALSE), " ")</f>
        <v xml:space="preserve"> </v>
      </c>
      <c r="R2176" s="64"/>
      <c r="S2176" s="85"/>
      <c r="T2176" s="64"/>
      <c r="U2176" s="63"/>
      <c r="V2176" s="64"/>
      <c r="W2176" s="64"/>
      <c r="X2176" s="108">
        <f t="shared" si="265"/>
        <v>1</v>
      </c>
      <c r="Y2176" s="109" t="str">
        <f>+IFERROR(VLOOKUP(G2176,fechas!$A$1:$D$209,2,FALSE), " ")</f>
        <v xml:space="preserve"> </v>
      </c>
      <c r="Z2176" s="109" t="str">
        <f t="shared" si="266"/>
        <v xml:space="preserve"> </v>
      </c>
      <c r="AA2176" s="110" t="str">
        <f ca="1">+IFERROR(IF(S2176&gt;0," ",Q2176-variables!$C$9)," ")</f>
        <v xml:space="preserve"> </v>
      </c>
      <c r="AB2176" s="111" t="str">
        <f t="shared" si="267"/>
        <v>SIN RESPUESTA</v>
      </c>
      <c r="AC2176" s="94" t="str">
        <f t="shared" si="268"/>
        <v>SIN TRASLADO</v>
      </c>
    </row>
    <row r="2177" spans="2:29" s="111" customFormat="1" ht="24.95" hidden="1" customHeight="1">
      <c r="B2177" s="64">
        <f t="shared" si="269"/>
        <v>2174</v>
      </c>
      <c r="C2177" s="69"/>
      <c r="D2177" s="70"/>
      <c r="E2177" s="70"/>
      <c r="F2177" s="64"/>
      <c r="G2177" s="198"/>
      <c r="H2177" s="198"/>
      <c r="I2177" s="198"/>
      <c r="J2177" s="199"/>
      <c r="K2177" s="62"/>
      <c r="L2177" s="62"/>
      <c r="M2177" s="62"/>
      <c r="N2177" s="64" t="s">
        <v>3143</v>
      </c>
      <c r="O2177" s="64" t="str">
        <f>IF(Tabla1[[#This Row],[FECHA RADICADO DE RESPUESTA A PETICIONARIO]]="","Sin respuesta",S2177-G2177)</f>
        <v>Sin respuesta</v>
      </c>
      <c r="P2177" s="64">
        <v>12</v>
      </c>
      <c r="Q2177" s="63" t="str">
        <f>+IFERROR(VLOOKUP(Z2177, fechas!$B$1:$C$247, 2,FALSE), " ")</f>
        <v xml:space="preserve"> </v>
      </c>
      <c r="R2177" s="64"/>
      <c r="S2177" s="85"/>
      <c r="T2177" s="64"/>
      <c r="U2177" s="63"/>
      <c r="V2177" s="64"/>
      <c r="W2177" s="64"/>
      <c r="X2177" s="108">
        <f t="shared" si="265"/>
        <v>1</v>
      </c>
      <c r="Y2177" s="109" t="str">
        <f>+IFERROR(VLOOKUP(G2177,fechas!$A$1:$D$209,2,FALSE), " ")</f>
        <v xml:space="preserve"> </v>
      </c>
      <c r="Z2177" s="109" t="str">
        <f t="shared" si="266"/>
        <v xml:space="preserve"> </v>
      </c>
      <c r="AA2177" s="110" t="str">
        <f ca="1">+IFERROR(IF(S2177&gt;0," ",Q2177-variables!$C$9)," ")</f>
        <v xml:space="preserve"> </v>
      </c>
      <c r="AB2177" s="111" t="str">
        <f t="shared" si="267"/>
        <v>SIN RESPUESTA</v>
      </c>
      <c r="AC2177" s="94" t="str">
        <f t="shared" si="268"/>
        <v>SIN TRASLADO</v>
      </c>
    </row>
    <row r="2178" spans="2:29" s="111" customFormat="1" ht="24.95" hidden="1" customHeight="1">
      <c r="B2178" s="64">
        <f t="shared" si="269"/>
        <v>2175</v>
      </c>
      <c r="C2178" s="69"/>
      <c r="D2178" s="70"/>
      <c r="E2178" s="70"/>
      <c r="F2178" s="64"/>
      <c r="G2178" s="198"/>
      <c r="H2178" s="198"/>
      <c r="I2178" s="198"/>
      <c r="J2178" s="199"/>
      <c r="K2178" s="62"/>
      <c r="L2178" s="62"/>
      <c r="M2178" s="62"/>
      <c r="N2178" s="64" t="s">
        <v>3143</v>
      </c>
      <c r="O2178" s="64" t="str">
        <f>IF(Tabla1[[#This Row],[FECHA RADICADO DE RESPUESTA A PETICIONARIO]]="","Sin respuesta",S2178-G2178)</f>
        <v>Sin respuesta</v>
      </c>
      <c r="P2178" s="64">
        <v>12</v>
      </c>
      <c r="Q2178" s="63" t="str">
        <f>+IFERROR(VLOOKUP(Z2178, fechas!$B$1:$C$247, 2,FALSE), " ")</f>
        <v xml:space="preserve"> </v>
      </c>
      <c r="R2178" s="64"/>
      <c r="S2178" s="85"/>
      <c r="T2178" s="64"/>
      <c r="U2178" s="63"/>
      <c r="V2178" s="64"/>
      <c r="W2178" s="64"/>
      <c r="X2178" s="108">
        <f t="shared" si="265"/>
        <v>1</v>
      </c>
      <c r="Y2178" s="109" t="str">
        <f>+IFERROR(VLOOKUP(G2178,fechas!$A$1:$D$209,2,FALSE), " ")</f>
        <v xml:space="preserve"> </v>
      </c>
      <c r="Z2178" s="109" t="str">
        <f t="shared" si="266"/>
        <v xml:space="preserve"> </v>
      </c>
      <c r="AA2178" s="110" t="str">
        <f ca="1">+IFERROR(IF(S2178&gt;0," ",Q2178-variables!$C$9)," ")</f>
        <v xml:space="preserve"> </v>
      </c>
      <c r="AB2178" s="111" t="str">
        <f t="shared" si="267"/>
        <v>SIN RESPUESTA</v>
      </c>
      <c r="AC2178" s="94" t="str">
        <f t="shared" si="268"/>
        <v>SIN TRASLADO</v>
      </c>
    </row>
    <row r="2179" spans="2:29" s="111" customFormat="1" ht="24.95" hidden="1" customHeight="1">
      <c r="B2179" s="64">
        <f t="shared" si="269"/>
        <v>2176</v>
      </c>
      <c r="C2179" s="69"/>
      <c r="D2179" s="70"/>
      <c r="E2179" s="70"/>
      <c r="F2179" s="64"/>
      <c r="G2179" s="198"/>
      <c r="H2179" s="198"/>
      <c r="I2179" s="198"/>
      <c r="J2179" s="199"/>
      <c r="K2179" s="62"/>
      <c r="L2179" s="62"/>
      <c r="M2179" s="62"/>
      <c r="N2179" s="64" t="s">
        <v>3143</v>
      </c>
      <c r="O2179" s="64" t="str">
        <f>IF(Tabla1[[#This Row],[FECHA RADICADO DE RESPUESTA A PETICIONARIO]]="","Sin respuesta",S2179-G2179)</f>
        <v>Sin respuesta</v>
      </c>
      <c r="P2179" s="64">
        <v>12</v>
      </c>
      <c r="Q2179" s="63" t="str">
        <f>+IFERROR(VLOOKUP(Z2179, fechas!$B$1:$C$247, 2,FALSE), " ")</f>
        <v xml:space="preserve"> </v>
      </c>
      <c r="R2179" s="64"/>
      <c r="S2179" s="85"/>
      <c r="T2179" s="64"/>
      <c r="U2179" s="63"/>
      <c r="V2179" s="64"/>
      <c r="W2179" s="64"/>
      <c r="X2179" s="108">
        <f t="shared" si="265"/>
        <v>1</v>
      </c>
      <c r="Y2179" s="109" t="str">
        <f>+IFERROR(VLOOKUP(G2179,fechas!$A$1:$D$209,2,FALSE), " ")</f>
        <v xml:space="preserve"> </v>
      </c>
      <c r="Z2179" s="109" t="str">
        <f t="shared" si="266"/>
        <v xml:space="preserve"> </v>
      </c>
      <c r="AA2179" s="110" t="str">
        <f ca="1">+IFERROR(IF(S2179&gt;0," ",Q2179-variables!$C$9)," ")</f>
        <v xml:space="preserve"> </v>
      </c>
      <c r="AB2179" s="111" t="str">
        <f t="shared" si="267"/>
        <v>SIN RESPUESTA</v>
      </c>
      <c r="AC2179" s="94" t="str">
        <f t="shared" si="268"/>
        <v>SIN TRASLADO</v>
      </c>
    </row>
    <row r="2180" spans="2:29" s="111" customFormat="1" ht="24.95" hidden="1" customHeight="1">
      <c r="B2180" s="64">
        <f t="shared" si="269"/>
        <v>2177</v>
      </c>
      <c r="C2180" s="69"/>
      <c r="D2180" s="70"/>
      <c r="E2180" s="70"/>
      <c r="F2180" s="64"/>
      <c r="G2180" s="198"/>
      <c r="H2180" s="198"/>
      <c r="I2180" s="198"/>
      <c r="J2180" s="199"/>
      <c r="K2180" s="62"/>
      <c r="L2180" s="62"/>
      <c r="M2180" s="62"/>
      <c r="N2180" s="64" t="s">
        <v>3143</v>
      </c>
      <c r="O2180" s="64" t="str">
        <f>IF(Tabla1[[#This Row],[FECHA RADICADO DE RESPUESTA A PETICIONARIO]]="","Sin respuesta",S2180-G2180)</f>
        <v>Sin respuesta</v>
      </c>
      <c r="P2180" s="64">
        <v>12</v>
      </c>
      <c r="Q2180" s="63" t="str">
        <f>+IFERROR(VLOOKUP(Z2180, fechas!$B$1:$C$247, 2,FALSE), " ")</f>
        <v xml:space="preserve"> </v>
      </c>
      <c r="R2180" s="64"/>
      <c r="S2180" s="85"/>
      <c r="T2180" s="64"/>
      <c r="U2180" s="63"/>
      <c r="V2180" s="64"/>
      <c r="W2180" s="64"/>
      <c r="X2180" s="108">
        <f t="shared" ref="X2180:X2243" si="270">IF(N2180="PENDIENTE",1,0)</f>
        <v>1</v>
      </c>
      <c r="Y2180" s="109" t="str">
        <f>+IFERROR(VLOOKUP(G2180,fechas!$A$1:$D$209,2,FALSE), " ")</f>
        <v xml:space="preserve"> </v>
      </c>
      <c r="Z2180" s="109" t="str">
        <f t="shared" ref="Z2180:Z2243" si="271">+IFERROR(Y2180+P2180, " ")</f>
        <v xml:space="preserve"> </v>
      </c>
      <c r="AA2180" s="110" t="str">
        <f ca="1">+IFERROR(IF(S2180&gt;0," ",Q2180-variables!$C$9)," ")</f>
        <v xml:space="preserve"> </v>
      </c>
      <c r="AB2180" s="111" t="str">
        <f t="shared" si="267"/>
        <v>SIN RESPUESTA</v>
      </c>
      <c r="AC2180" s="94" t="str">
        <f t="shared" si="268"/>
        <v>SIN TRASLADO</v>
      </c>
    </row>
    <row r="2181" spans="2:29" s="111" customFormat="1" ht="24.95" hidden="1" customHeight="1">
      <c r="B2181" s="64">
        <f t="shared" si="269"/>
        <v>2178</v>
      </c>
      <c r="C2181" s="69"/>
      <c r="D2181" s="70"/>
      <c r="E2181" s="70"/>
      <c r="F2181" s="64"/>
      <c r="G2181" s="198"/>
      <c r="H2181" s="198"/>
      <c r="I2181" s="198"/>
      <c r="J2181" s="199"/>
      <c r="K2181" s="62"/>
      <c r="L2181" s="62"/>
      <c r="M2181" s="62"/>
      <c r="N2181" s="64" t="s">
        <v>3143</v>
      </c>
      <c r="O2181" s="64" t="str">
        <f>IF(Tabla1[[#This Row],[FECHA RADICADO DE RESPUESTA A PETICIONARIO]]="","Sin respuesta",S2181-G2181)</f>
        <v>Sin respuesta</v>
      </c>
      <c r="P2181" s="64">
        <v>12</v>
      </c>
      <c r="Q2181" s="63" t="str">
        <f>+IFERROR(VLOOKUP(Z2181, fechas!$B$1:$C$247, 2,FALSE), " ")</f>
        <v xml:space="preserve"> </v>
      </c>
      <c r="R2181" s="64"/>
      <c r="S2181" s="85"/>
      <c r="T2181" s="64"/>
      <c r="U2181" s="63"/>
      <c r="V2181" s="64"/>
      <c r="W2181" s="64"/>
      <c r="X2181" s="108">
        <f t="shared" si="270"/>
        <v>1</v>
      </c>
      <c r="Y2181" s="109" t="str">
        <f>+IFERROR(VLOOKUP(G2181,fechas!$A$1:$D$209,2,FALSE), " ")</f>
        <v xml:space="preserve"> </v>
      </c>
      <c r="Z2181" s="109" t="str">
        <f t="shared" si="271"/>
        <v xml:space="preserve"> </v>
      </c>
      <c r="AA2181" s="110" t="str">
        <f ca="1">+IFERROR(IF(S2181&gt;0," ",Q2181-variables!$C$9)," ")</f>
        <v xml:space="preserve"> </v>
      </c>
      <c r="AB2181" s="111" t="str">
        <f t="shared" ref="AB2181:AB2244" si="272">IF(S2181="","SIN RESPUESTA",IF(S2181&lt;=Q2181,"RESPUESTA OPORTUNA","RESPUESTA EXTEMPORÁNEA"))</f>
        <v>SIN RESPUESTA</v>
      </c>
      <c r="AC2181" s="94" t="str">
        <f t="shared" ref="AC2181:AC2244" si="273">IF(U2181="","SIN TRASLADO",IF(U2181&lt;=Q2181,"TRASLADO OPORTUNO","TRASLADO EXTEMPORÁNEO"))</f>
        <v>SIN TRASLADO</v>
      </c>
    </row>
    <row r="2182" spans="2:29" s="111" customFormat="1" ht="24.95" hidden="1" customHeight="1">
      <c r="B2182" s="64">
        <f t="shared" ref="B2182:B2245" si="274">B2181+1</f>
        <v>2179</v>
      </c>
      <c r="C2182" s="69"/>
      <c r="D2182" s="70"/>
      <c r="E2182" s="70"/>
      <c r="F2182" s="64"/>
      <c r="G2182" s="198"/>
      <c r="H2182" s="198"/>
      <c r="I2182" s="198"/>
      <c r="J2182" s="199"/>
      <c r="K2182" s="62"/>
      <c r="L2182" s="62"/>
      <c r="M2182" s="62"/>
      <c r="N2182" s="64" t="s">
        <v>3143</v>
      </c>
      <c r="O2182" s="64" t="str">
        <f>IF(Tabla1[[#This Row],[FECHA RADICADO DE RESPUESTA A PETICIONARIO]]="","Sin respuesta",S2182-G2182)</f>
        <v>Sin respuesta</v>
      </c>
      <c r="P2182" s="64">
        <v>12</v>
      </c>
      <c r="Q2182" s="63" t="str">
        <f>+IFERROR(VLOOKUP(Z2182, fechas!$B$1:$C$247, 2,FALSE), " ")</f>
        <v xml:space="preserve"> </v>
      </c>
      <c r="R2182" s="64"/>
      <c r="S2182" s="85"/>
      <c r="T2182" s="64"/>
      <c r="U2182" s="63"/>
      <c r="V2182" s="64"/>
      <c r="W2182" s="64"/>
      <c r="X2182" s="108">
        <f t="shared" si="270"/>
        <v>1</v>
      </c>
      <c r="Y2182" s="109" t="str">
        <f>+IFERROR(VLOOKUP(G2182,fechas!$A$1:$D$209,2,FALSE), " ")</f>
        <v xml:space="preserve"> </v>
      </c>
      <c r="Z2182" s="109" t="str">
        <f t="shared" si="271"/>
        <v xml:space="preserve"> </v>
      </c>
      <c r="AA2182" s="110" t="str">
        <f ca="1">+IFERROR(IF(S2182&gt;0," ",Q2182-variables!$C$9)," ")</f>
        <v xml:space="preserve"> </v>
      </c>
      <c r="AB2182" s="111" t="str">
        <f t="shared" si="272"/>
        <v>SIN RESPUESTA</v>
      </c>
      <c r="AC2182" s="94" t="str">
        <f t="shared" si="273"/>
        <v>SIN TRASLADO</v>
      </c>
    </row>
    <row r="2183" spans="2:29" s="111" customFormat="1" ht="24.95" hidden="1" customHeight="1">
      <c r="B2183" s="64">
        <f t="shared" si="274"/>
        <v>2180</v>
      </c>
      <c r="C2183" s="69"/>
      <c r="D2183" s="70"/>
      <c r="E2183" s="70"/>
      <c r="F2183" s="64"/>
      <c r="G2183" s="198"/>
      <c r="H2183" s="198"/>
      <c r="I2183" s="198"/>
      <c r="J2183" s="199"/>
      <c r="K2183" s="62"/>
      <c r="L2183" s="62"/>
      <c r="M2183" s="62"/>
      <c r="N2183" s="64" t="s">
        <v>3143</v>
      </c>
      <c r="O2183" s="64" t="str">
        <f>IF(Tabla1[[#This Row],[FECHA RADICADO DE RESPUESTA A PETICIONARIO]]="","Sin respuesta",S2183-G2183)</f>
        <v>Sin respuesta</v>
      </c>
      <c r="P2183" s="64">
        <v>12</v>
      </c>
      <c r="Q2183" s="63" t="str">
        <f>+IFERROR(VLOOKUP(Z2183, fechas!$B$1:$C$247, 2,FALSE), " ")</f>
        <v xml:space="preserve"> </v>
      </c>
      <c r="R2183" s="64"/>
      <c r="S2183" s="85"/>
      <c r="T2183" s="64"/>
      <c r="U2183" s="63"/>
      <c r="V2183" s="64"/>
      <c r="W2183" s="64"/>
      <c r="X2183" s="108">
        <f t="shared" si="270"/>
        <v>1</v>
      </c>
      <c r="Y2183" s="109" t="str">
        <f>+IFERROR(VLOOKUP(G2183,fechas!$A$1:$D$209,2,FALSE), " ")</f>
        <v xml:space="preserve"> </v>
      </c>
      <c r="Z2183" s="109" t="str">
        <f t="shared" si="271"/>
        <v xml:space="preserve"> </v>
      </c>
      <c r="AA2183" s="110" t="str">
        <f ca="1">+IFERROR(IF(S2183&gt;0," ",Q2183-variables!$C$9)," ")</f>
        <v xml:space="preserve"> </v>
      </c>
      <c r="AB2183" s="111" t="str">
        <f t="shared" si="272"/>
        <v>SIN RESPUESTA</v>
      </c>
      <c r="AC2183" s="94" t="str">
        <f t="shared" si="273"/>
        <v>SIN TRASLADO</v>
      </c>
    </row>
    <row r="2184" spans="2:29" s="111" customFormat="1" ht="24.95" hidden="1" customHeight="1">
      <c r="B2184" s="64">
        <f t="shared" si="274"/>
        <v>2181</v>
      </c>
      <c r="C2184" s="69"/>
      <c r="D2184" s="70"/>
      <c r="E2184" s="70"/>
      <c r="F2184" s="64"/>
      <c r="G2184" s="198"/>
      <c r="H2184" s="198"/>
      <c r="I2184" s="198"/>
      <c r="J2184" s="199"/>
      <c r="K2184" s="62"/>
      <c r="L2184" s="62"/>
      <c r="M2184" s="62"/>
      <c r="N2184" s="64" t="s">
        <v>3143</v>
      </c>
      <c r="O2184" s="64" t="str">
        <f>IF(Tabla1[[#This Row],[FECHA RADICADO DE RESPUESTA A PETICIONARIO]]="","Sin respuesta",S2184-G2184)</f>
        <v>Sin respuesta</v>
      </c>
      <c r="P2184" s="64">
        <v>12</v>
      </c>
      <c r="Q2184" s="63" t="str">
        <f>+IFERROR(VLOOKUP(Z2184, fechas!$B$1:$C$247, 2,FALSE), " ")</f>
        <v xml:space="preserve"> </v>
      </c>
      <c r="R2184" s="64"/>
      <c r="S2184" s="85"/>
      <c r="T2184" s="64"/>
      <c r="U2184" s="63"/>
      <c r="V2184" s="64"/>
      <c r="W2184" s="64"/>
      <c r="X2184" s="108">
        <f t="shared" si="270"/>
        <v>1</v>
      </c>
      <c r="Y2184" s="109" t="str">
        <f>+IFERROR(VLOOKUP(G2184,fechas!$A$1:$D$209,2,FALSE), " ")</f>
        <v xml:space="preserve"> </v>
      </c>
      <c r="Z2184" s="109" t="str">
        <f t="shared" si="271"/>
        <v xml:space="preserve"> </v>
      </c>
      <c r="AA2184" s="110" t="str">
        <f ca="1">+IFERROR(IF(S2184&gt;0," ",Q2184-variables!$C$9)," ")</f>
        <v xml:space="preserve"> </v>
      </c>
      <c r="AB2184" s="111" t="str">
        <f t="shared" si="272"/>
        <v>SIN RESPUESTA</v>
      </c>
      <c r="AC2184" s="94" t="str">
        <f t="shared" si="273"/>
        <v>SIN TRASLADO</v>
      </c>
    </row>
    <row r="2185" spans="2:29" s="111" customFormat="1" ht="24.95" hidden="1" customHeight="1">
      <c r="B2185" s="64">
        <f t="shared" si="274"/>
        <v>2182</v>
      </c>
      <c r="C2185" s="69"/>
      <c r="D2185" s="70"/>
      <c r="E2185" s="70"/>
      <c r="F2185" s="64"/>
      <c r="G2185" s="198"/>
      <c r="H2185" s="198"/>
      <c r="I2185" s="198"/>
      <c r="J2185" s="199"/>
      <c r="K2185" s="62"/>
      <c r="L2185" s="62"/>
      <c r="M2185" s="62"/>
      <c r="N2185" s="64" t="s">
        <v>3143</v>
      </c>
      <c r="O2185" s="64" t="str">
        <f>IF(Tabla1[[#This Row],[FECHA RADICADO DE RESPUESTA A PETICIONARIO]]="","Sin respuesta",S2185-G2185)</f>
        <v>Sin respuesta</v>
      </c>
      <c r="P2185" s="64">
        <v>12</v>
      </c>
      <c r="Q2185" s="63" t="str">
        <f>+IFERROR(VLOOKUP(Z2185, fechas!$B$1:$C$247, 2,FALSE), " ")</f>
        <v xml:space="preserve"> </v>
      </c>
      <c r="R2185" s="64"/>
      <c r="S2185" s="85"/>
      <c r="T2185" s="64"/>
      <c r="U2185" s="63"/>
      <c r="V2185" s="64"/>
      <c r="W2185" s="64"/>
      <c r="X2185" s="108">
        <f t="shared" si="270"/>
        <v>1</v>
      </c>
      <c r="Y2185" s="109" t="str">
        <f>+IFERROR(VLOOKUP(G2185,fechas!$A$1:$D$209,2,FALSE), " ")</f>
        <v xml:space="preserve"> </v>
      </c>
      <c r="Z2185" s="109" t="str">
        <f t="shared" si="271"/>
        <v xml:space="preserve"> </v>
      </c>
      <c r="AA2185" s="110" t="str">
        <f ca="1">+IFERROR(IF(S2185&gt;0," ",Q2185-variables!$C$9)," ")</f>
        <v xml:space="preserve"> </v>
      </c>
      <c r="AB2185" s="111" t="str">
        <f t="shared" si="272"/>
        <v>SIN RESPUESTA</v>
      </c>
      <c r="AC2185" s="94" t="str">
        <f t="shared" si="273"/>
        <v>SIN TRASLADO</v>
      </c>
    </row>
    <row r="2186" spans="2:29" s="111" customFormat="1" ht="24.95" hidden="1" customHeight="1">
      <c r="B2186" s="64">
        <f t="shared" si="274"/>
        <v>2183</v>
      </c>
      <c r="C2186" s="69"/>
      <c r="D2186" s="70"/>
      <c r="E2186" s="70"/>
      <c r="F2186" s="64"/>
      <c r="G2186" s="198"/>
      <c r="H2186" s="198"/>
      <c r="I2186" s="198"/>
      <c r="J2186" s="199"/>
      <c r="K2186" s="62"/>
      <c r="L2186" s="62"/>
      <c r="M2186" s="62"/>
      <c r="N2186" s="64" t="s">
        <v>3143</v>
      </c>
      <c r="O2186" s="64" t="str">
        <f>IF(Tabla1[[#This Row],[FECHA RADICADO DE RESPUESTA A PETICIONARIO]]="","Sin respuesta",S2186-G2186)</f>
        <v>Sin respuesta</v>
      </c>
      <c r="P2186" s="64">
        <v>12</v>
      </c>
      <c r="Q2186" s="63" t="str">
        <f>+IFERROR(VLOOKUP(Z2186, fechas!$B$1:$C$247, 2,FALSE), " ")</f>
        <v xml:space="preserve"> </v>
      </c>
      <c r="R2186" s="64"/>
      <c r="S2186" s="85"/>
      <c r="T2186" s="64"/>
      <c r="U2186" s="63"/>
      <c r="V2186" s="64"/>
      <c r="W2186" s="64"/>
      <c r="X2186" s="108">
        <f t="shared" si="270"/>
        <v>1</v>
      </c>
      <c r="Y2186" s="109" t="str">
        <f>+IFERROR(VLOOKUP(G2186,fechas!$A$1:$D$209,2,FALSE), " ")</f>
        <v xml:space="preserve"> </v>
      </c>
      <c r="Z2186" s="109" t="str">
        <f t="shared" si="271"/>
        <v xml:space="preserve"> </v>
      </c>
      <c r="AA2186" s="110" t="str">
        <f ca="1">+IFERROR(IF(S2186&gt;0," ",Q2186-variables!$C$9)," ")</f>
        <v xml:space="preserve"> </v>
      </c>
      <c r="AB2186" s="111" t="str">
        <f t="shared" si="272"/>
        <v>SIN RESPUESTA</v>
      </c>
      <c r="AC2186" s="94" t="str">
        <f t="shared" si="273"/>
        <v>SIN TRASLADO</v>
      </c>
    </row>
    <row r="2187" spans="2:29" s="111" customFormat="1" ht="24.95" hidden="1" customHeight="1">
      <c r="B2187" s="64">
        <f t="shared" si="274"/>
        <v>2184</v>
      </c>
      <c r="C2187" s="69"/>
      <c r="D2187" s="70"/>
      <c r="E2187" s="70"/>
      <c r="F2187" s="64"/>
      <c r="G2187" s="198"/>
      <c r="H2187" s="198"/>
      <c r="I2187" s="198"/>
      <c r="J2187" s="199"/>
      <c r="K2187" s="62"/>
      <c r="L2187" s="62"/>
      <c r="M2187" s="62"/>
      <c r="N2187" s="64" t="s">
        <v>3143</v>
      </c>
      <c r="O2187" s="64" t="str">
        <f>IF(Tabla1[[#This Row],[FECHA RADICADO DE RESPUESTA A PETICIONARIO]]="","Sin respuesta",S2187-G2187)</f>
        <v>Sin respuesta</v>
      </c>
      <c r="P2187" s="64">
        <v>12</v>
      </c>
      <c r="Q2187" s="63" t="str">
        <f>+IFERROR(VLOOKUP(Z2187, fechas!$B$1:$C$247, 2,FALSE), " ")</f>
        <v xml:space="preserve"> </v>
      </c>
      <c r="R2187" s="64"/>
      <c r="S2187" s="85"/>
      <c r="T2187" s="64"/>
      <c r="U2187" s="63"/>
      <c r="V2187" s="64"/>
      <c r="W2187" s="64"/>
      <c r="X2187" s="108">
        <f t="shared" si="270"/>
        <v>1</v>
      </c>
      <c r="Y2187" s="109" t="str">
        <f>+IFERROR(VLOOKUP(G2187,fechas!$A$1:$D$209,2,FALSE), " ")</f>
        <v xml:space="preserve"> </v>
      </c>
      <c r="Z2187" s="109" t="str">
        <f t="shared" si="271"/>
        <v xml:space="preserve"> </v>
      </c>
      <c r="AA2187" s="110" t="str">
        <f ca="1">+IFERROR(IF(S2187&gt;0," ",Q2187-variables!$C$9)," ")</f>
        <v xml:space="preserve"> </v>
      </c>
      <c r="AB2187" s="111" t="str">
        <f t="shared" si="272"/>
        <v>SIN RESPUESTA</v>
      </c>
      <c r="AC2187" s="94" t="str">
        <f t="shared" si="273"/>
        <v>SIN TRASLADO</v>
      </c>
    </row>
    <row r="2188" spans="2:29" s="111" customFormat="1" ht="24.95" hidden="1" customHeight="1">
      <c r="B2188" s="64">
        <f t="shared" si="274"/>
        <v>2185</v>
      </c>
      <c r="C2188" s="69"/>
      <c r="D2188" s="70"/>
      <c r="E2188" s="70"/>
      <c r="F2188" s="64"/>
      <c r="G2188" s="198"/>
      <c r="H2188" s="198"/>
      <c r="I2188" s="198"/>
      <c r="J2188" s="199"/>
      <c r="K2188" s="62"/>
      <c r="L2188" s="62"/>
      <c r="M2188" s="62"/>
      <c r="N2188" s="64" t="s">
        <v>3143</v>
      </c>
      <c r="O2188" s="64" t="str">
        <f>IF(Tabla1[[#This Row],[FECHA RADICADO DE RESPUESTA A PETICIONARIO]]="","Sin respuesta",S2188-G2188)</f>
        <v>Sin respuesta</v>
      </c>
      <c r="P2188" s="64">
        <v>12</v>
      </c>
      <c r="Q2188" s="63" t="str">
        <f>+IFERROR(VLOOKUP(Z2188, fechas!$B$1:$C$247, 2,FALSE), " ")</f>
        <v xml:space="preserve"> </v>
      </c>
      <c r="R2188" s="64"/>
      <c r="S2188" s="85"/>
      <c r="T2188" s="64"/>
      <c r="U2188" s="63"/>
      <c r="V2188" s="64"/>
      <c r="W2188" s="64"/>
      <c r="X2188" s="108">
        <f t="shared" si="270"/>
        <v>1</v>
      </c>
      <c r="Y2188" s="109" t="str">
        <f>+IFERROR(VLOOKUP(G2188,fechas!$A$1:$D$209,2,FALSE), " ")</f>
        <v xml:space="preserve"> </v>
      </c>
      <c r="Z2188" s="109" t="str">
        <f t="shared" si="271"/>
        <v xml:space="preserve"> </v>
      </c>
      <c r="AA2188" s="110" t="str">
        <f ca="1">+IFERROR(IF(S2188&gt;0," ",Q2188-variables!$C$9)," ")</f>
        <v xml:space="preserve"> </v>
      </c>
      <c r="AB2188" s="111" t="str">
        <f t="shared" si="272"/>
        <v>SIN RESPUESTA</v>
      </c>
      <c r="AC2188" s="94" t="str">
        <f t="shared" si="273"/>
        <v>SIN TRASLADO</v>
      </c>
    </row>
    <row r="2189" spans="2:29" s="111" customFormat="1" ht="24.95" hidden="1" customHeight="1">
      <c r="B2189" s="64">
        <f t="shared" si="274"/>
        <v>2186</v>
      </c>
      <c r="C2189" s="69"/>
      <c r="D2189" s="70"/>
      <c r="E2189" s="70"/>
      <c r="F2189" s="64"/>
      <c r="G2189" s="198"/>
      <c r="H2189" s="198"/>
      <c r="I2189" s="198"/>
      <c r="J2189" s="199"/>
      <c r="K2189" s="62"/>
      <c r="L2189" s="62"/>
      <c r="M2189" s="62"/>
      <c r="N2189" s="64" t="s">
        <v>3143</v>
      </c>
      <c r="O2189" s="64" t="str">
        <f>IF(Tabla1[[#This Row],[FECHA RADICADO DE RESPUESTA A PETICIONARIO]]="","Sin respuesta",S2189-G2189)</f>
        <v>Sin respuesta</v>
      </c>
      <c r="P2189" s="64">
        <v>12</v>
      </c>
      <c r="Q2189" s="63" t="str">
        <f>+IFERROR(VLOOKUP(Z2189, fechas!$B$1:$C$247, 2,FALSE), " ")</f>
        <v xml:space="preserve"> </v>
      </c>
      <c r="R2189" s="64"/>
      <c r="S2189" s="85"/>
      <c r="T2189" s="64"/>
      <c r="U2189" s="63"/>
      <c r="V2189" s="64"/>
      <c r="W2189" s="64"/>
      <c r="X2189" s="108">
        <f t="shared" si="270"/>
        <v>1</v>
      </c>
      <c r="Y2189" s="109" t="str">
        <f>+IFERROR(VLOOKUP(G2189,fechas!$A$1:$D$209,2,FALSE), " ")</f>
        <v xml:space="preserve"> </v>
      </c>
      <c r="Z2189" s="109" t="str">
        <f t="shared" si="271"/>
        <v xml:space="preserve"> </v>
      </c>
      <c r="AA2189" s="110" t="str">
        <f ca="1">+IFERROR(IF(S2189&gt;0," ",Q2189-variables!$C$9)," ")</f>
        <v xml:space="preserve"> </v>
      </c>
      <c r="AB2189" s="111" t="str">
        <f t="shared" si="272"/>
        <v>SIN RESPUESTA</v>
      </c>
      <c r="AC2189" s="94" t="str">
        <f t="shared" si="273"/>
        <v>SIN TRASLADO</v>
      </c>
    </row>
    <row r="2190" spans="2:29" s="111" customFormat="1" ht="24.95" hidden="1" customHeight="1">
      <c r="B2190" s="64">
        <f t="shared" si="274"/>
        <v>2187</v>
      </c>
      <c r="C2190" s="69"/>
      <c r="D2190" s="70"/>
      <c r="E2190" s="70"/>
      <c r="F2190" s="64"/>
      <c r="G2190" s="198"/>
      <c r="H2190" s="198"/>
      <c r="I2190" s="198"/>
      <c r="J2190" s="199"/>
      <c r="K2190" s="62"/>
      <c r="L2190" s="62"/>
      <c r="M2190" s="62"/>
      <c r="N2190" s="64" t="s">
        <v>3143</v>
      </c>
      <c r="O2190" s="64" t="str">
        <f>IF(Tabla1[[#This Row],[FECHA RADICADO DE RESPUESTA A PETICIONARIO]]="","Sin respuesta",S2190-G2190)</f>
        <v>Sin respuesta</v>
      </c>
      <c r="P2190" s="64">
        <v>12</v>
      </c>
      <c r="Q2190" s="63" t="str">
        <f>+IFERROR(VLOOKUP(Z2190, fechas!$B$1:$C$247, 2,FALSE), " ")</f>
        <v xml:space="preserve"> </v>
      </c>
      <c r="R2190" s="64"/>
      <c r="S2190" s="85"/>
      <c r="T2190" s="64"/>
      <c r="U2190" s="63"/>
      <c r="V2190" s="64"/>
      <c r="W2190" s="64"/>
      <c r="X2190" s="108">
        <f t="shared" si="270"/>
        <v>1</v>
      </c>
      <c r="Y2190" s="109" t="str">
        <f>+IFERROR(VLOOKUP(G2190,fechas!$A$1:$D$209,2,FALSE), " ")</f>
        <v xml:space="preserve"> </v>
      </c>
      <c r="Z2190" s="109" t="str">
        <f t="shared" si="271"/>
        <v xml:space="preserve"> </v>
      </c>
      <c r="AA2190" s="110" t="str">
        <f ca="1">+IFERROR(IF(S2190&gt;0," ",Q2190-variables!$C$9)," ")</f>
        <v xml:space="preserve"> </v>
      </c>
      <c r="AB2190" s="111" t="str">
        <f t="shared" si="272"/>
        <v>SIN RESPUESTA</v>
      </c>
      <c r="AC2190" s="94" t="str">
        <f t="shared" si="273"/>
        <v>SIN TRASLADO</v>
      </c>
    </row>
    <row r="2191" spans="2:29" s="111" customFormat="1" ht="24.95" hidden="1" customHeight="1">
      <c r="B2191" s="64">
        <f t="shared" si="274"/>
        <v>2188</v>
      </c>
      <c r="C2191" s="69"/>
      <c r="D2191" s="70"/>
      <c r="E2191" s="134"/>
      <c r="F2191" s="64"/>
      <c r="G2191" s="198"/>
      <c r="H2191" s="198"/>
      <c r="I2191" s="198"/>
      <c r="J2191" s="199"/>
      <c r="K2191" s="62"/>
      <c r="L2191" s="62"/>
      <c r="M2191" s="62"/>
      <c r="N2191" s="64" t="s">
        <v>3143</v>
      </c>
      <c r="O2191" s="64" t="str">
        <f>IF(Tabla1[[#This Row],[FECHA RADICADO DE RESPUESTA A PETICIONARIO]]="","Sin respuesta",S2191-G2191)</f>
        <v>Sin respuesta</v>
      </c>
      <c r="P2191" s="64">
        <v>12</v>
      </c>
      <c r="Q2191" s="63" t="str">
        <f>+IFERROR(VLOOKUP(Z2191, fechas!$B$1:$C$247, 2,FALSE), " ")</f>
        <v xml:space="preserve"> </v>
      </c>
      <c r="R2191" s="64"/>
      <c r="S2191" s="85"/>
      <c r="T2191" s="64"/>
      <c r="U2191" s="63"/>
      <c r="V2191" s="64"/>
      <c r="W2191" s="64"/>
      <c r="X2191" s="108">
        <f t="shared" si="270"/>
        <v>1</v>
      </c>
      <c r="Y2191" s="109" t="str">
        <f>+IFERROR(VLOOKUP(G2191,fechas!$A$1:$D$209,2,FALSE), " ")</f>
        <v xml:space="preserve"> </v>
      </c>
      <c r="Z2191" s="109" t="str">
        <f t="shared" si="271"/>
        <v xml:space="preserve"> </v>
      </c>
      <c r="AA2191" s="110" t="str">
        <f ca="1">+IFERROR(IF(S2191&gt;0," ",Q2191-variables!$C$9)," ")</f>
        <v xml:space="preserve"> </v>
      </c>
      <c r="AB2191" s="111" t="str">
        <f t="shared" si="272"/>
        <v>SIN RESPUESTA</v>
      </c>
      <c r="AC2191" s="94" t="str">
        <f t="shared" si="273"/>
        <v>SIN TRASLADO</v>
      </c>
    </row>
    <row r="2192" spans="2:29" s="111" customFormat="1" ht="24.95" hidden="1" customHeight="1">
      <c r="B2192" s="64">
        <f t="shared" si="274"/>
        <v>2189</v>
      </c>
      <c r="C2192" s="69"/>
      <c r="D2192" s="70"/>
      <c r="E2192" s="134"/>
      <c r="F2192" s="64"/>
      <c r="G2192" s="198"/>
      <c r="H2192" s="198"/>
      <c r="I2192" s="198"/>
      <c r="J2192" s="199"/>
      <c r="K2192" s="62"/>
      <c r="L2192" s="62"/>
      <c r="M2192" s="62"/>
      <c r="N2192" s="64" t="s">
        <v>3143</v>
      </c>
      <c r="O2192" s="64" t="str">
        <f>IF(Tabla1[[#This Row],[FECHA RADICADO DE RESPUESTA A PETICIONARIO]]="","Sin respuesta",S2192-G2192)</f>
        <v>Sin respuesta</v>
      </c>
      <c r="P2192" s="64">
        <v>12</v>
      </c>
      <c r="Q2192" s="63" t="str">
        <f>+IFERROR(VLOOKUP(Z2192, fechas!$B$1:$C$247, 2,FALSE), " ")</f>
        <v xml:space="preserve"> </v>
      </c>
      <c r="R2192" s="64"/>
      <c r="S2192" s="85"/>
      <c r="T2192" s="64"/>
      <c r="U2192" s="63"/>
      <c r="V2192" s="64"/>
      <c r="W2192" s="64"/>
      <c r="X2192" s="108">
        <f t="shared" si="270"/>
        <v>1</v>
      </c>
      <c r="Y2192" s="109" t="str">
        <f>+IFERROR(VLOOKUP(G2192,fechas!$A$1:$D$209,2,FALSE), " ")</f>
        <v xml:space="preserve"> </v>
      </c>
      <c r="Z2192" s="109" t="str">
        <f t="shared" si="271"/>
        <v xml:space="preserve"> </v>
      </c>
      <c r="AA2192" s="110" t="str">
        <f ca="1">+IFERROR(IF(S2192&gt;0," ",Q2192-variables!$C$9)," ")</f>
        <v xml:space="preserve"> </v>
      </c>
      <c r="AB2192" s="111" t="str">
        <f t="shared" si="272"/>
        <v>SIN RESPUESTA</v>
      </c>
      <c r="AC2192" s="94" t="str">
        <f t="shared" si="273"/>
        <v>SIN TRASLADO</v>
      </c>
    </row>
    <row r="2193" spans="2:29" s="111" customFormat="1" ht="24.95" hidden="1" customHeight="1">
      <c r="B2193" s="64">
        <f t="shared" si="274"/>
        <v>2190</v>
      </c>
      <c r="C2193" s="69"/>
      <c r="D2193" s="70"/>
      <c r="E2193" s="70"/>
      <c r="F2193" s="64"/>
      <c r="G2193" s="198"/>
      <c r="H2193" s="198"/>
      <c r="I2193" s="198"/>
      <c r="J2193" s="199"/>
      <c r="K2193" s="62"/>
      <c r="L2193" s="62"/>
      <c r="M2193" s="62"/>
      <c r="N2193" s="64" t="s">
        <v>3143</v>
      </c>
      <c r="O2193" s="64" t="str">
        <f>IF(Tabla1[[#This Row],[FECHA RADICADO DE RESPUESTA A PETICIONARIO]]="","Sin respuesta",S2193-G2193)</f>
        <v>Sin respuesta</v>
      </c>
      <c r="P2193" s="64">
        <v>12</v>
      </c>
      <c r="Q2193" s="63" t="str">
        <f>+IFERROR(VLOOKUP(Z2193, fechas!$B$1:$C$247, 2,FALSE), " ")</f>
        <v xml:space="preserve"> </v>
      </c>
      <c r="R2193" s="64"/>
      <c r="S2193" s="85"/>
      <c r="T2193" s="64"/>
      <c r="U2193" s="63"/>
      <c r="V2193" s="64"/>
      <c r="W2193" s="64"/>
      <c r="X2193" s="108">
        <f t="shared" si="270"/>
        <v>1</v>
      </c>
      <c r="Y2193" s="109" t="str">
        <f>+IFERROR(VLOOKUP(G2193,fechas!$A$1:$D$209,2,FALSE), " ")</f>
        <v xml:space="preserve"> </v>
      </c>
      <c r="Z2193" s="109" t="str">
        <f t="shared" si="271"/>
        <v xml:space="preserve"> </v>
      </c>
      <c r="AA2193" s="110" t="str">
        <f ca="1">+IFERROR(IF(S2193&gt;0," ",Q2193-variables!$C$9)," ")</f>
        <v xml:space="preserve"> </v>
      </c>
      <c r="AB2193" s="111" t="str">
        <f t="shared" si="272"/>
        <v>SIN RESPUESTA</v>
      </c>
      <c r="AC2193" s="94" t="str">
        <f t="shared" si="273"/>
        <v>SIN TRASLADO</v>
      </c>
    </row>
    <row r="2194" spans="2:29" s="111" customFormat="1" ht="24.95" hidden="1" customHeight="1">
      <c r="B2194" s="64">
        <f t="shared" si="274"/>
        <v>2191</v>
      </c>
      <c r="C2194" s="69"/>
      <c r="D2194" s="70"/>
      <c r="E2194" s="70"/>
      <c r="F2194" s="64"/>
      <c r="G2194" s="198"/>
      <c r="H2194" s="198"/>
      <c r="I2194" s="198"/>
      <c r="J2194" s="199"/>
      <c r="K2194" s="62"/>
      <c r="L2194" s="62"/>
      <c r="M2194" s="62"/>
      <c r="N2194" s="64" t="s">
        <v>3143</v>
      </c>
      <c r="O2194" s="64" t="str">
        <f>IF(Tabla1[[#This Row],[FECHA RADICADO DE RESPUESTA A PETICIONARIO]]="","Sin respuesta",S2194-G2194)</f>
        <v>Sin respuesta</v>
      </c>
      <c r="P2194" s="64">
        <v>12</v>
      </c>
      <c r="Q2194" s="63" t="str">
        <f>+IFERROR(VLOOKUP(Z2194, fechas!$B$1:$C$247, 2,FALSE), " ")</f>
        <v xml:space="preserve"> </v>
      </c>
      <c r="R2194" s="64"/>
      <c r="S2194" s="85"/>
      <c r="T2194" s="64"/>
      <c r="U2194" s="63"/>
      <c r="V2194" s="64"/>
      <c r="W2194" s="64"/>
      <c r="X2194" s="108">
        <f t="shared" si="270"/>
        <v>1</v>
      </c>
      <c r="Y2194" s="109" t="str">
        <f>+IFERROR(VLOOKUP(G2194,fechas!$A$1:$D$209,2,FALSE), " ")</f>
        <v xml:space="preserve"> </v>
      </c>
      <c r="Z2194" s="109" t="str">
        <f t="shared" si="271"/>
        <v xml:space="preserve"> </v>
      </c>
      <c r="AA2194" s="110" t="str">
        <f ca="1">+IFERROR(IF(S2194&gt;0," ",Q2194-variables!$C$9)," ")</f>
        <v xml:space="preserve"> </v>
      </c>
      <c r="AB2194" s="111" t="str">
        <f t="shared" si="272"/>
        <v>SIN RESPUESTA</v>
      </c>
      <c r="AC2194" s="94" t="str">
        <f t="shared" si="273"/>
        <v>SIN TRASLADO</v>
      </c>
    </row>
    <row r="2195" spans="2:29" s="111" customFormat="1" ht="24.95" hidden="1" customHeight="1">
      <c r="B2195" s="64">
        <f t="shared" si="274"/>
        <v>2192</v>
      </c>
      <c r="C2195" s="69"/>
      <c r="D2195" s="70"/>
      <c r="E2195" s="70"/>
      <c r="F2195" s="64"/>
      <c r="G2195" s="198"/>
      <c r="H2195" s="198"/>
      <c r="I2195" s="198"/>
      <c r="J2195" s="199"/>
      <c r="K2195" s="62"/>
      <c r="L2195" s="62"/>
      <c r="M2195" s="62"/>
      <c r="N2195" s="64" t="s">
        <v>3143</v>
      </c>
      <c r="O2195" s="64" t="str">
        <f>IF(Tabla1[[#This Row],[FECHA RADICADO DE RESPUESTA A PETICIONARIO]]="","Sin respuesta",S2195-G2195)</f>
        <v>Sin respuesta</v>
      </c>
      <c r="P2195" s="64">
        <v>12</v>
      </c>
      <c r="Q2195" s="63" t="str">
        <f>+IFERROR(VLOOKUP(Z2195, fechas!$B$1:$C$247, 2,FALSE), " ")</f>
        <v xml:space="preserve"> </v>
      </c>
      <c r="R2195" s="64"/>
      <c r="S2195" s="85"/>
      <c r="T2195" s="64"/>
      <c r="U2195" s="63"/>
      <c r="V2195" s="64"/>
      <c r="W2195" s="64"/>
      <c r="X2195" s="108">
        <f t="shared" si="270"/>
        <v>1</v>
      </c>
      <c r="Y2195" s="109" t="str">
        <f>+IFERROR(VLOOKUP(G2195,fechas!$A$1:$D$209,2,FALSE), " ")</f>
        <v xml:space="preserve"> </v>
      </c>
      <c r="Z2195" s="109" t="str">
        <f t="shared" si="271"/>
        <v xml:space="preserve"> </v>
      </c>
      <c r="AA2195" s="110" t="str">
        <f ca="1">+IFERROR(IF(S2195&gt;0," ",Q2195-variables!$C$9)," ")</f>
        <v xml:space="preserve"> </v>
      </c>
      <c r="AB2195" s="111" t="str">
        <f t="shared" si="272"/>
        <v>SIN RESPUESTA</v>
      </c>
      <c r="AC2195" s="94" t="str">
        <f t="shared" si="273"/>
        <v>SIN TRASLADO</v>
      </c>
    </row>
    <row r="2196" spans="2:29" s="111" customFormat="1" ht="24.95" hidden="1" customHeight="1">
      <c r="B2196" s="64">
        <f t="shared" si="274"/>
        <v>2193</v>
      </c>
      <c r="C2196" s="69"/>
      <c r="D2196" s="70"/>
      <c r="E2196" s="70"/>
      <c r="F2196" s="64"/>
      <c r="G2196" s="198"/>
      <c r="H2196" s="198"/>
      <c r="I2196" s="198"/>
      <c r="J2196" s="199"/>
      <c r="K2196" s="62"/>
      <c r="L2196" s="62"/>
      <c r="M2196" s="62"/>
      <c r="N2196" s="64" t="s">
        <v>3143</v>
      </c>
      <c r="O2196" s="64" t="str">
        <f>IF(Tabla1[[#This Row],[FECHA RADICADO DE RESPUESTA A PETICIONARIO]]="","Sin respuesta",S2196-G2196)</f>
        <v>Sin respuesta</v>
      </c>
      <c r="P2196" s="64">
        <v>12</v>
      </c>
      <c r="Q2196" s="63" t="str">
        <f>+IFERROR(VLOOKUP(Z2196, fechas!$B$1:$C$247, 2,FALSE), " ")</f>
        <v xml:space="preserve"> </v>
      </c>
      <c r="R2196" s="64"/>
      <c r="S2196" s="85"/>
      <c r="T2196" s="64"/>
      <c r="U2196" s="63"/>
      <c r="V2196" s="64"/>
      <c r="W2196" s="64"/>
      <c r="X2196" s="108">
        <f t="shared" si="270"/>
        <v>1</v>
      </c>
      <c r="Y2196" s="109" t="str">
        <f>+IFERROR(VLOOKUP(G2196,fechas!$A$1:$D$209,2,FALSE), " ")</f>
        <v xml:space="preserve"> </v>
      </c>
      <c r="Z2196" s="109" t="str">
        <f t="shared" si="271"/>
        <v xml:space="preserve"> </v>
      </c>
      <c r="AA2196" s="110" t="str">
        <f ca="1">+IFERROR(IF(S2196&gt;0," ",Q2196-variables!$C$9)," ")</f>
        <v xml:space="preserve"> </v>
      </c>
      <c r="AB2196" s="111" t="str">
        <f t="shared" si="272"/>
        <v>SIN RESPUESTA</v>
      </c>
      <c r="AC2196" s="94" t="str">
        <f t="shared" si="273"/>
        <v>SIN TRASLADO</v>
      </c>
    </row>
    <row r="2197" spans="2:29" s="111" customFormat="1" ht="24.95" hidden="1" customHeight="1">
      <c r="B2197" s="64">
        <f t="shared" si="274"/>
        <v>2194</v>
      </c>
      <c r="C2197" s="69"/>
      <c r="D2197" s="70"/>
      <c r="E2197" s="70"/>
      <c r="F2197" s="64"/>
      <c r="G2197" s="198"/>
      <c r="H2197" s="198"/>
      <c r="I2197" s="198"/>
      <c r="J2197" s="199"/>
      <c r="K2197" s="62"/>
      <c r="L2197" s="62"/>
      <c r="M2197" s="62"/>
      <c r="N2197" s="64" t="s">
        <v>3143</v>
      </c>
      <c r="O2197" s="64" t="str">
        <f>IF(Tabla1[[#This Row],[FECHA RADICADO DE RESPUESTA A PETICIONARIO]]="","Sin respuesta",S2197-G2197)</f>
        <v>Sin respuesta</v>
      </c>
      <c r="P2197" s="64">
        <v>12</v>
      </c>
      <c r="Q2197" s="63" t="str">
        <f>+IFERROR(VLOOKUP(Z2197, fechas!$B$1:$C$247, 2,FALSE), " ")</f>
        <v xml:space="preserve"> </v>
      </c>
      <c r="R2197" s="64"/>
      <c r="S2197" s="85"/>
      <c r="T2197" s="64"/>
      <c r="U2197" s="63"/>
      <c r="V2197" s="64"/>
      <c r="W2197" s="64"/>
      <c r="X2197" s="108">
        <f t="shared" si="270"/>
        <v>1</v>
      </c>
      <c r="Y2197" s="109" t="str">
        <f>+IFERROR(VLOOKUP(G2197,fechas!$A$1:$D$209,2,FALSE), " ")</f>
        <v xml:space="preserve"> </v>
      </c>
      <c r="Z2197" s="109" t="str">
        <f t="shared" si="271"/>
        <v xml:space="preserve"> </v>
      </c>
      <c r="AA2197" s="110" t="str">
        <f ca="1">+IFERROR(IF(S2197&gt;0," ",Q2197-variables!$C$9)," ")</f>
        <v xml:space="preserve"> </v>
      </c>
      <c r="AB2197" s="111" t="str">
        <f t="shared" si="272"/>
        <v>SIN RESPUESTA</v>
      </c>
      <c r="AC2197" s="94" t="str">
        <f t="shared" si="273"/>
        <v>SIN TRASLADO</v>
      </c>
    </row>
    <row r="2198" spans="2:29" s="111" customFormat="1" ht="24.95" hidden="1" customHeight="1">
      <c r="B2198" s="64">
        <f t="shared" si="274"/>
        <v>2195</v>
      </c>
      <c r="C2198" s="69"/>
      <c r="D2198" s="70"/>
      <c r="E2198" s="70"/>
      <c r="F2198" s="64"/>
      <c r="G2198" s="198"/>
      <c r="H2198" s="198"/>
      <c r="I2198" s="198"/>
      <c r="J2198" s="199"/>
      <c r="K2198" s="62"/>
      <c r="L2198" s="62"/>
      <c r="M2198" s="62"/>
      <c r="N2198" s="64" t="s">
        <v>3143</v>
      </c>
      <c r="O2198" s="64" t="str">
        <f>IF(Tabla1[[#This Row],[FECHA RADICADO DE RESPUESTA A PETICIONARIO]]="","Sin respuesta",S2198-G2198)</f>
        <v>Sin respuesta</v>
      </c>
      <c r="P2198" s="64">
        <v>12</v>
      </c>
      <c r="Q2198" s="63" t="str">
        <f>+IFERROR(VLOOKUP(Z2198, fechas!$B$1:$C$247, 2,FALSE), " ")</f>
        <v xml:space="preserve"> </v>
      </c>
      <c r="R2198" s="64"/>
      <c r="S2198" s="85"/>
      <c r="T2198" s="64"/>
      <c r="U2198" s="63"/>
      <c r="V2198" s="64"/>
      <c r="W2198" s="64"/>
      <c r="X2198" s="108">
        <f t="shared" si="270"/>
        <v>1</v>
      </c>
      <c r="Y2198" s="109" t="str">
        <f>+IFERROR(VLOOKUP(G2198,fechas!$A$1:$D$209,2,FALSE), " ")</f>
        <v xml:space="preserve"> </v>
      </c>
      <c r="Z2198" s="109" t="str">
        <f t="shared" si="271"/>
        <v xml:space="preserve"> </v>
      </c>
      <c r="AA2198" s="110" t="str">
        <f ca="1">+IFERROR(IF(S2198&gt;0," ",Q2198-variables!$C$9)," ")</f>
        <v xml:space="preserve"> </v>
      </c>
      <c r="AB2198" s="111" t="str">
        <f t="shared" si="272"/>
        <v>SIN RESPUESTA</v>
      </c>
      <c r="AC2198" s="94" t="str">
        <f t="shared" si="273"/>
        <v>SIN TRASLADO</v>
      </c>
    </row>
    <row r="2199" spans="2:29" s="111" customFormat="1" ht="24.95" hidden="1" customHeight="1">
      <c r="B2199" s="64">
        <f t="shared" si="274"/>
        <v>2196</v>
      </c>
      <c r="C2199" s="69"/>
      <c r="D2199" s="70"/>
      <c r="E2199" s="70"/>
      <c r="F2199" s="64"/>
      <c r="G2199" s="198"/>
      <c r="H2199" s="198"/>
      <c r="I2199" s="198"/>
      <c r="J2199" s="199"/>
      <c r="K2199" s="62"/>
      <c r="L2199" s="62"/>
      <c r="M2199" s="62"/>
      <c r="N2199" s="64" t="s">
        <v>3143</v>
      </c>
      <c r="O2199" s="64" t="str">
        <f>IF(Tabla1[[#This Row],[FECHA RADICADO DE RESPUESTA A PETICIONARIO]]="","Sin respuesta",S2199-G2199)</f>
        <v>Sin respuesta</v>
      </c>
      <c r="P2199" s="64">
        <v>12</v>
      </c>
      <c r="Q2199" s="63" t="str">
        <f>+IFERROR(VLOOKUP(Z2199, fechas!$B$1:$C$247, 2,FALSE), " ")</f>
        <v xml:space="preserve"> </v>
      </c>
      <c r="R2199" s="64"/>
      <c r="S2199" s="85"/>
      <c r="T2199" s="64"/>
      <c r="U2199" s="63"/>
      <c r="V2199" s="64"/>
      <c r="W2199" s="64"/>
      <c r="X2199" s="108">
        <f t="shared" si="270"/>
        <v>1</v>
      </c>
      <c r="Y2199" s="109" t="str">
        <f>+IFERROR(VLOOKUP(G2199,fechas!$A$1:$D$209,2,FALSE), " ")</f>
        <v xml:space="preserve"> </v>
      </c>
      <c r="Z2199" s="109" t="str">
        <f t="shared" si="271"/>
        <v xml:space="preserve"> </v>
      </c>
      <c r="AA2199" s="110" t="str">
        <f ca="1">+IFERROR(IF(S2199&gt;0," ",Q2199-variables!$C$9)," ")</f>
        <v xml:space="preserve"> </v>
      </c>
      <c r="AB2199" s="111" t="str">
        <f t="shared" si="272"/>
        <v>SIN RESPUESTA</v>
      </c>
      <c r="AC2199" s="94" t="str">
        <f t="shared" si="273"/>
        <v>SIN TRASLADO</v>
      </c>
    </row>
    <row r="2200" spans="2:29" s="111" customFormat="1" ht="24.95" hidden="1" customHeight="1">
      <c r="B2200" s="64">
        <f t="shared" si="274"/>
        <v>2197</v>
      </c>
      <c r="C2200" s="69"/>
      <c r="D2200" s="70"/>
      <c r="E2200" s="70"/>
      <c r="F2200" s="64"/>
      <c r="G2200" s="198"/>
      <c r="H2200" s="198"/>
      <c r="I2200" s="198"/>
      <c r="J2200" s="199"/>
      <c r="K2200" s="62"/>
      <c r="L2200" s="62"/>
      <c r="M2200" s="62"/>
      <c r="N2200" s="64" t="s">
        <v>3143</v>
      </c>
      <c r="O2200" s="64" t="str">
        <f>IF(Tabla1[[#This Row],[FECHA RADICADO DE RESPUESTA A PETICIONARIO]]="","Sin respuesta",S2200-G2200)</f>
        <v>Sin respuesta</v>
      </c>
      <c r="P2200" s="64">
        <v>12</v>
      </c>
      <c r="Q2200" s="63" t="str">
        <f>+IFERROR(VLOOKUP(Z2200, fechas!$B$1:$C$247, 2,FALSE), " ")</f>
        <v xml:space="preserve"> </v>
      </c>
      <c r="R2200" s="64"/>
      <c r="S2200" s="85"/>
      <c r="T2200" s="64"/>
      <c r="U2200" s="63"/>
      <c r="V2200" s="205"/>
      <c r="W2200" s="64"/>
      <c r="X2200" s="108">
        <f t="shared" si="270"/>
        <v>1</v>
      </c>
      <c r="Y2200" s="109" t="str">
        <f>+IFERROR(VLOOKUP(G2200,fechas!$A$1:$D$209,2,FALSE), " ")</f>
        <v xml:space="preserve"> </v>
      </c>
      <c r="Z2200" s="109" t="str">
        <f t="shared" si="271"/>
        <v xml:space="preserve"> </v>
      </c>
      <c r="AA2200" s="110" t="str">
        <f ca="1">+IFERROR(IF(S2200&gt;0," ",Q2200-variables!$C$9)," ")</f>
        <v xml:space="preserve"> </v>
      </c>
      <c r="AB2200" s="111" t="str">
        <f t="shared" si="272"/>
        <v>SIN RESPUESTA</v>
      </c>
      <c r="AC2200" s="94" t="str">
        <f t="shared" si="273"/>
        <v>SIN TRASLADO</v>
      </c>
    </row>
    <row r="2201" spans="2:29" s="111" customFormat="1" ht="24.95" hidden="1" customHeight="1">
      <c r="B2201" s="64">
        <f t="shared" si="274"/>
        <v>2198</v>
      </c>
      <c r="C2201" s="69"/>
      <c r="D2201" s="70"/>
      <c r="E2201" s="70"/>
      <c r="F2201" s="64"/>
      <c r="G2201" s="198"/>
      <c r="H2201" s="198"/>
      <c r="I2201" s="198"/>
      <c r="J2201" s="199"/>
      <c r="K2201" s="62"/>
      <c r="L2201" s="62"/>
      <c r="M2201" s="62"/>
      <c r="N2201" s="64" t="s">
        <v>3143</v>
      </c>
      <c r="O2201" s="64" t="str">
        <f>IF(Tabla1[[#This Row],[FECHA RADICADO DE RESPUESTA A PETICIONARIO]]="","Sin respuesta",S2201-G2201)</f>
        <v>Sin respuesta</v>
      </c>
      <c r="P2201" s="64">
        <v>12</v>
      </c>
      <c r="Q2201" s="63" t="str">
        <f>+IFERROR(VLOOKUP(Z2201, fechas!$B$1:$C$247, 2,FALSE), " ")</f>
        <v xml:space="preserve"> </v>
      </c>
      <c r="R2201" s="64"/>
      <c r="S2201" s="85"/>
      <c r="T2201" s="64"/>
      <c r="U2201" s="63"/>
      <c r="V2201" s="64"/>
      <c r="W2201" s="64"/>
      <c r="X2201" s="108">
        <f t="shared" si="270"/>
        <v>1</v>
      </c>
      <c r="Y2201" s="109" t="str">
        <f>+IFERROR(VLOOKUP(G2201,fechas!$A$1:$D$209,2,FALSE), " ")</f>
        <v xml:space="preserve"> </v>
      </c>
      <c r="Z2201" s="109" t="str">
        <f t="shared" si="271"/>
        <v xml:space="preserve"> </v>
      </c>
      <c r="AA2201" s="110" t="str">
        <f ca="1">+IFERROR(IF(S2201&gt;0," ",Q2201-variables!$C$9)," ")</f>
        <v xml:space="preserve"> </v>
      </c>
      <c r="AB2201" s="111" t="str">
        <f t="shared" si="272"/>
        <v>SIN RESPUESTA</v>
      </c>
      <c r="AC2201" s="94" t="str">
        <f t="shared" si="273"/>
        <v>SIN TRASLADO</v>
      </c>
    </row>
    <row r="2202" spans="2:29" s="111" customFormat="1" ht="24.95" hidden="1" customHeight="1">
      <c r="B2202" s="64">
        <f t="shared" si="274"/>
        <v>2199</v>
      </c>
      <c r="C2202" s="69"/>
      <c r="D2202" s="70"/>
      <c r="E2202" s="70"/>
      <c r="F2202" s="64"/>
      <c r="G2202" s="198"/>
      <c r="H2202" s="198"/>
      <c r="I2202" s="198"/>
      <c r="J2202" s="199"/>
      <c r="K2202" s="62"/>
      <c r="L2202" s="62"/>
      <c r="M2202" s="62"/>
      <c r="N2202" s="64" t="s">
        <v>3143</v>
      </c>
      <c r="O2202" s="64" t="str">
        <f>IF(Tabla1[[#This Row],[FECHA RADICADO DE RESPUESTA A PETICIONARIO]]="","Sin respuesta",S2202-G2202)</f>
        <v>Sin respuesta</v>
      </c>
      <c r="P2202" s="64">
        <v>12</v>
      </c>
      <c r="Q2202" s="63" t="str">
        <f>+IFERROR(VLOOKUP(Z2202, fechas!$B$1:$C$247, 2,FALSE), " ")</f>
        <v xml:space="preserve"> </v>
      </c>
      <c r="R2202" s="64"/>
      <c r="S2202" s="85"/>
      <c r="T2202" s="64"/>
      <c r="U2202" s="63"/>
      <c r="V2202" s="64"/>
      <c r="W2202" s="64"/>
      <c r="X2202" s="108">
        <f t="shared" si="270"/>
        <v>1</v>
      </c>
      <c r="Y2202" s="109" t="str">
        <f>+IFERROR(VLOOKUP(G2202,fechas!$A$1:$D$209,2,FALSE), " ")</f>
        <v xml:space="preserve"> </v>
      </c>
      <c r="Z2202" s="109" t="str">
        <f t="shared" si="271"/>
        <v xml:space="preserve"> </v>
      </c>
      <c r="AA2202" s="110" t="str">
        <f ca="1">+IFERROR(IF(S2202&gt;0," ",Q2202-variables!$C$9)," ")</f>
        <v xml:space="preserve"> </v>
      </c>
      <c r="AB2202" s="111" t="str">
        <f t="shared" si="272"/>
        <v>SIN RESPUESTA</v>
      </c>
      <c r="AC2202" s="94" t="str">
        <f t="shared" si="273"/>
        <v>SIN TRASLADO</v>
      </c>
    </row>
    <row r="2203" spans="2:29" s="111" customFormat="1" ht="24.95" hidden="1" customHeight="1">
      <c r="B2203" s="64">
        <f t="shared" si="274"/>
        <v>2200</v>
      </c>
      <c r="C2203" s="69"/>
      <c r="D2203" s="70"/>
      <c r="E2203" s="70"/>
      <c r="F2203" s="64"/>
      <c r="G2203" s="198"/>
      <c r="H2203" s="198"/>
      <c r="I2203" s="198"/>
      <c r="J2203" s="199"/>
      <c r="K2203" s="62"/>
      <c r="L2203" s="62"/>
      <c r="M2203" s="62"/>
      <c r="N2203" s="64" t="s">
        <v>3143</v>
      </c>
      <c r="O2203" s="64" t="str">
        <f>IF(Tabla1[[#This Row],[FECHA RADICADO DE RESPUESTA A PETICIONARIO]]="","Sin respuesta",S2203-G2203)</f>
        <v>Sin respuesta</v>
      </c>
      <c r="P2203" s="64">
        <v>12</v>
      </c>
      <c r="Q2203" s="63" t="str">
        <f>+IFERROR(VLOOKUP(Z2203, fechas!$B$1:$C$247, 2,FALSE), " ")</f>
        <v xml:space="preserve"> </v>
      </c>
      <c r="R2203" s="64"/>
      <c r="S2203" s="85"/>
      <c r="T2203" s="64"/>
      <c r="U2203" s="63"/>
      <c r="V2203" s="64"/>
      <c r="W2203" s="64"/>
      <c r="X2203" s="108">
        <f t="shared" si="270"/>
        <v>1</v>
      </c>
      <c r="Y2203" s="109" t="str">
        <f>+IFERROR(VLOOKUP(G2203,fechas!$A$1:$D$209,2,FALSE), " ")</f>
        <v xml:space="preserve"> </v>
      </c>
      <c r="Z2203" s="109" t="str">
        <f t="shared" si="271"/>
        <v xml:space="preserve"> </v>
      </c>
      <c r="AA2203" s="110" t="str">
        <f ca="1">+IFERROR(IF(S2203&gt;0," ",Q2203-variables!$C$9)," ")</f>
        <v xml:space="preserve"> </v>
      </c>
      <c r="AB2203" s="111" t="str">
        <f t="shared" si="272"/>
        <v>SIN RESPUESTA</v>
      </c>
      <c r="AC2203" s="94" t="str">
        <f t="shared" si="273"/>
        <v>SIN TRASLADO</v>
      </c>
    </row>
    <row r="2204" spans="2:29" s="111" customFormat="1" ht="24.95" hidden="1" customHeight="1">
      <c r="B2204" s="64">
        <f t="shared" si="274"/>
        <v>2201</v>
      </c>
      <c r="C2204" s="69"/>
      <c r="D2204" s="70"/>
      <c r="E2204" s="70"/>
      <c r="F2204" s="64"/>
      <c r="G2204" s="198"/>
      <c r="H2204" s="198"/>
      <c r="I2204" s="198"/>
      <c r="J2204" s="199"/>
      <c r="K2204" s="62"/>
      <c r="L2204" s="62"/>
      <c r="M2204" s="62"/>
      <c r="N2204" s="64" t="s">
        <v>3143</v>
      </c>
      <c r="O2204" s="64" t="str">
        <f>IF(Tabla1[[#This Row],[FECHA RADICADO DE RESPUESTA A PETICIONARIO]]="","Sin respuesta",S2204-G2204)</f>
        <v>Sin respuesta</v>
      </c>
      <c r="P2204" s="64">
        <v>12</v>
      </c>
      <c r="Q2204" s="63" t="str">
        <f>+IFERROR(VLOOKUP(Z2204, fechas!$B$1:$C$247, 2,FALSE), " ")</f>
        <v xml:space="preserve"> </v>
      </c>
      <c r="R2204" s="64"/>
      <c r="S2204" s="85"/>
      <c r="T2204" s="64"/>
      <c r="U2204" s="63"/>
      <c r="V2204" s="64"/>
      <c r="W2204" s="64"/>
      <c r="X2204" s="108">
        <f t="shared" si="270"/>
        <v>1</v>
      </c>
      <c r="Y2204" s="109" t="str">
        <f>+IFERROR(VLOOKUP(G2204,fechas!$A$1:$D$209,2,FALSE), " ")</f>
        <v xml:space="preserve"> </v>
      </c>
      <c r="Z2204" s="109" t="str">
        <f t="shared" si="271"/>
        <v xml:space="preserve"> </v>
      </c>
      <c r="AA2204" s="110" t="str">
        <f ca="1">+IFERROR(IF(S2204&gt;0," ",Q2204-variables!$C$9)," ")</f>
        <v xml:space="preserve"> </v>
      </c>
      <c r="AB2204" s="111" t="str">
        <f t="shared" si="272"/>
        <v>SIN RESPUESTA</v>
      </c>
      <c r="AC2204" s="94" t="str">
        <f t="shared" si="273"/>
        <v>SIN TRASLADO</v>
      </c>
    </row>
    <row r="2205" spans="2:29" s="111" customFormat="1" ht="24.95" hidden="1" customHeight="1">
      <c r="B2205" s="64">
        <f t="shared" si="274"/>
        <v>2202</v>
      </c>
      <c r="C2205" s="69"/>
      <c r="D2205" s="70"/>
      <c r="E2205" s="70"/>
      <c r="F2205" s="64"/>
      <c r="G2205" s="198"/>
      <c r="H2205" s="198"/>
      <c r="I2205" s="198"/>
      <c r="J2205" s="199"/>
      <c r="K2205" s="62"/>
      <c r="L2205" s="62"/>
      <c r="M2205" s="62"/>
      <c r="N2205" s="64" t="s">
        <v>3143</v>
      </c>
      <c r="O2205" s="64" t="str">
        <f>IF(Tabla1[[#This Row],[FECHA RADICADO DE RESPUESTA A PETICIONARIO]]="","Sin respuesta",S2205-G2205)</f>
        <v>Sin respuesta</v>
      </c>
      <c r="P2205" s="64">
        <v>12</v>
      </c>
      <c r="Q2205" s="63" t="str">
        <f>+IFERROR(VLOOKUP(Z2205, fechas!$B$1:$C$247, 2,FALSE), " ")</f>
        <v xml:space="preserve"> </v>
      </c>
      <c r="R2205" s="64"/>
      <c r="S2205" s="85"/>
      <c r="T2205" s="64"/>
      <c r="U2205" s="63"/>
      <c r="V2205" s="64"/>
      <c r="W2205" s="64"/>
      <c r="X2205" s="108">
        <f t="shared" si="270"/>
        <v>1</v>
      </c>
      <c r="Y2205" s="109" t="str">
        <f>+IFERROR(VLOOKUP(G2205,fechas!$A$1:$D$209,2,FALSE), " ")</f>
        <v xml:space="preserve"> </v>
      </c>
      <c r="Z2205" s="109" t="str">
        <f t="shared" si="271"/>
        <v xml:space="preserve"> </v>
      </c>
      <c r="AA2205" s="110" t="str">
        <f ca="1">+IFERROR(IF(S2205&gt;0," ",Q2205-variables!$C$9)," ")</f>
        <v xml:space="preserve"> </v>
      </c>
      <c r="AB2205" s="111" t="str">
        <f t="shared" si="272"/>
        <v>SIN RESPUESTA</v>
      </c>
      <c r="AC2205" s="94" t="str">
        <f t="shared" si="273"/>
        <v>SIN TRASLADO</v>
      </c>
    </row>
    <row r="2206" spans="2:29" s="111" customFormat="1" ht="24.95" hidden="1" customHeight="1">
      <c r="B2206" s="64">
        <f t="shared" si="274"/>
        <v>2203</v>
      </c>
      <c r="C2206" s="69"/>
      <c r="D2206" s="70"/>
      <c r="E2206" s="70"/>
      <c r="F2206" s="64"/>
      <c r="G2206" s="198"/>
      <c r="H2206" s="198"/>
      <c r="I2206" s="198"/>
      <c r="J2206" s="199"/>
      <c r="K2206" s="62"/>
      <c r="L2206" s="62"/>
      <c r="M2206" s="62"/>
      <c r="N2206" s="64" t="s">
        <v>3143</v>
      </c>
      <c r="O2206" s="64" t="str">
        <f>IF(Tabla1[[#This Row],[FECHA RADICADO DE RESPUESTA A PETICIONARIO]]="","Sin respuesta",S2206-G2206)</f>
        <v>Sin respuesta</v>
      </c>
      <c r="P2206" s="64">
        <v>12</v>
      </c>
      <c r="Q2206" s="63" t="str">
        <f>+IFERROR(VLOOKUP(Z2206, fechas!$B$1:$C$247, 2,FALSE), " ")</f>
        <v xml:space="preserve"> </v>
      </c>
      <c r="R2206" s="64"/>
      <c r="S2206" s="85"/>
      <c r="T2206" s="64"/>
      <c r="U2206" s="63"/>
      <c r="V2206" s="64"/>
      <c r="W2206" s="64"/>
      <c r="X2206" s="108">
        <f t="shared" si="270"/>
        <v>1</v>
      </c>
      <c r="Y2206" s="109" t="str">
        <f>+IFERROR(VLOOKUP(G2206,fechas!$A$1:$D$209,2,FALSE), " ")</f>
        <v xml:space="preserve"> </v>
      </c>
      <c r="Z2206" s="109" t="str">
        <f t="shared" si="271"/>
        <v xml:space="preserve"> </v>
      </c>
      <c r="AA2206" s="110" t="str">
        <f ca="1">+IFERROR(IF(S2206&gt;0," ",Q2206-variables!$C$9)," ")</f>
        <v xml:space="preserve"> </v>
      </c>
      <c r="AB2206" s="111" t="str">
        <f t="shared" si="272"/>
        <v>SIN RESPUESTA</v>
      </c>
      <c r="AC2206" s="94" t="str">
        <f t="shared" si="273"/>
        <v>SIN TRASLADO</v>
      </c>
    </row>
    <row r="2207" spans="2:29" s="111" customFormat="1" ht="24.95" hidden="1" customHeight="1">
      <c r="B2207" s="64">
        <f t="shared" si="274"/>
        <v>2204</v>
      </c>
      <c r="C2207" s="69"/>
      <c r="D2207" s="70"/>
      <c r="E2207" s="70"/>
      <c r="F2207" s="64"/>
      <c r="G2207" s="198"/>
      <c r="H2207" s="198"/>
      <c r="I2207" s="198"/>
      <c r="J2207" s="199"/>
      <c r="K2207" s="62"/>
      <c r="L2207" s="62"/>
      <c r="M2207" s="62"/>
      <c r="N2207" s="64" t="s">
        <v>3143</v>
      </c>
      <c r="O2207" s="64" t="str">
        <f>IF(Tabla1[[#This Row],[FECHA RADICADO DE RESPUESTA A PETICIONARIO]]="","Sin respuesta",S2207-G2207)</f>
        <v>Sin respuesta</v>
      </c>
      <c r="P2207" s="64">
        <v>12</v>
      </c>
      <c r="Q2207" s="63" t="str">
        <f>+IFERROR(VLOOKUP(Z2207, fechas!$B$1:$C$247, 2,FALSE), " ")</f>
        <v xml:space="preserve"> </v>
      </c>
      <c r="R2207" s="64"/>
      <c r="S2207" s="85"/>
      <c r="T2207" s="64"/>
      <c r="U2207" s="63"/>
      <c r="V2207" s="64"/>
      <c r="W2207" s="64"/>
      <c r="X2207" s="108">
        <f t="shared" si="270"/>
        <v>1</v>
      </c>
      <c r="Y2207" s="109" t="str">
        <f>+IFERROR(VLOOKUP(G2207,fechas!$A$1:$D$209,2,FALSE), " ")</f>
        <v xml:space="preserve"> </v>
      </c>
      <c r="Z2207" s="109" t="str">
        <f t="shared" si="271"/>
        <v xml:space="preserve"> </v>
      </c>
      <c r="AA2207" s="110" t="str">
        <f ca="1">+IFERROR(IF(S2207&gt;0," ",Q2207-variables!$C$9)," ")</f>
        <v xml:space="preserve"> </v>
      </c>
      <c r="AB2207" s="111" t="str">
        <f t="shared" si="272"/>
        <v>SIN RESPUESTA</v>
      </c>
      <c r="AC2207" s="94" t="str">
        <f t="shared" si="273"/>
        <v>SIN TRASLADO</v>
      </c>
    </row>
    <row r="2208" spans="2:29" s="111" customFormat="1" ht="24.95" hidden="1" customHeight="1">
      <c r="B2208" s="64">
        <f t="shared" si="274"/>
        <v>2205</v>
      </c>
      <c r="C2208" s="69"/>
      <c r="D2208" s="70"/>
      <c r="E2208" s="70"/>
      <c r="F2208" s="64"/>
      <c r="G2208" s="198"/>
      <c r="H2208" s="198"/>
      <c r="I2208" s="198"/>
      <c r="J2208" s="199"/>
      <c r="K2208" s="62"/>
      <c r="L2208" s="62"/>
      <c r="M2208" s="62"/>
      <c r="N2208" s="64" t="s">
        <v>3143</v>
      </c>
      <c r="O2208" s="64" t="str">
        <f>IF(Tabla1[[#This Row],[FECHA RADICADO DE RESPUESTA A PETICIONARIO]]="","Sin respuesta",S2208-G2208)</f>
        <v>Sin respuesta</v>
      </c>
      <c r="P2208" s="64">
        <v>12</v>
      </c>
      <c r="Q2208" s="63" t="str">
        <f>+IFERROR(VLOOKUP(Z2208, fechas!$B$1:$C$247, 2,FALSE), " ")</f>
        <v xml:space="preserve"> </v>
      </c>
      <c r="R2208" s="64"/>
      <c r="S2208" s="85"/>
      <c r="T2208" s="64"/>
      <c r="U2208" s="63"/>
      <c r="V2208" s="64"/>
      <c r="W2208" s="64"/>
      <c r="X2208" s="108">
        <f t="shared" si="270"/>
        <v>1</v>
      </c>
      <c r="Y2208" s="109" t="str">
        <f>+IFERROR(VLOOKUP(G2208,fechas!$A$1:$D$209,2,FALSE), " ")</f>
        <v xml:space="preserve"> </v>
      </c>
      <c r="Z2208" s="109" t="str">
        <f t="shared" si="271"/>
        <v xml:space="preserve"> </v>
      </c>
      <c r="AA2208" s="110" t="str">
        <f ca="1">+IFERROR(IF(S2208&gt;0," ",Q2208-variables!$C$9)," ")</f>
        <v xml:space="preserve"> </v>
      </c>
      <c r="AB2208" s="111" t="str">
        <f t="shared" si="272"/>
        <v>SIN RESPUESTA</v>
      </c>
      <c r="AC2208" s="94" t="str">
        <f t="shared" si="273"/>
        <v>SIN TRASLADO</v>
      </c>
    </row>
    <row r="2209" spans="2:29" s="111" customFormat="1" ht="24.95" hidden="1" customHeight="1">
      <c r="B2209" s="64">
        <f t="shared" si="274"/>
        <v>2206</v>
      </c>
      <c r="C2209" s="69"/>
      <c r="D2209" s="70"/>
      <c r="E2209" s="70"/>
      <c r="F2209" s="64"/>
      <c r="G2209" s="198"/>
      <c r="H2209" s="198"/>
      <c r="I2209" s="198"/>
      <c r="J2209" s="199"/>
      <c r="K2209" s="62"/>
      <c r="L2209" s="62"/>
      <c r="M2209" s="62"/>
      <c r="N2209" s="64" t="s">
        <v>3143</v>
      </c>
      <c r="O2209" s="64" t="str">
        <f>IF(Tabla1[[#This Row],[FECHA RADICADO DE RESPUESTA A PETICIONARIO]]="","Sin respuesta",S2209-G2209)</f>
        <v>Sin respuesta</v>
      </c>
      <c r="P2209" s="64">
        <v>12</v>
      </c>
      <c r="Q2209" s="63" t="str">
        <f>+IFERROR(VLOOKUP(Z2209, fechas!$B$1:$C$247, 2,FALSE), " ")</f>
        <v xml:space="preserve"> </v>
      </c>
      <c r="R2209" s="64"/>
      <c r="S2209" s="85"/>
      <c r="T2209" s="64"/>
      <c r="U2209" s="63"/>
      <c r="V2209" s="64"/>
      <c r="W2209" s="64"/>
      <c r="X2209" s="108">
        <f t="shared" si="270"/>
        <v>1</v>
      </c>
      <c r="Y2209" s="109" t="str">
        <f>+IFERROR(VLOOKUP(G2209,fechas!$A$1:$D$209,2,FALSE), " ")</f>
        <v xml:space="preserve"> </v>
      </c>
      <c r="Z2209" s="109" t="str">
        <f t="shared" si="271"/>
        <v xml:space="preserve"> </v>
      </c>
      <c r="AA2209" s="110" t="str">
        <f ca="1">+IFERROR(IF(S2209&gt;0," ",Q2209-variables!$C$9)," ")</f>
        <v xml:space="preserve"> </v>
      </c>
      <c r="AB2209" s="111" t="str">
        <f t="shared" si="272"/>
        <v>SIN RESPUESTA</v>
      </c>
      <c r="AC2209" s="94" t="str">
        <f t="shared" si="273"/>
        <v>SIN TRASLADO</v>
      </c>
    </row>
    <row r="2210" spans="2:29" s="111" customFormat="1" ht="24.95" hidden="1" customHeight="1">
      <c r="B2210" s="64">
        <f t="shared" si="274"/>
        <v>2207</v>
      </c>
      <c r="C2210" s="69"/>
      <c r="D2210" s="70"/>
      <c r="E2210" s="70"/>
      <c r="F2210" s="64"/>
      <c r="G2210" s="198"/>
      <c r="H2210" s="198"/>
      <c r="I2210" s="198"/>
      <c r="J2210" s="199"/>
      <c r="K2210" s="62"/>
      <c r="L2210" s="62"/>
      <c r="M2210" s="62"/>
      <c r="N2210" s="64" t="s">
        <v>3143</v>
      </c>
      <c r="O2210" s="64" t="str">
        <f>IF(Tabla1[[#This Row],[FECHA RADICADO DE RESPUESTA A PETICIONARIO]]="","Sin respuesta",S2210-G2210)</f>
        <v>Sin respuesta</v>
      </c>
      <c r="P2210" s="64">
        <v>12</v>
      </c>
      <c r="Q2210" s="63" t="str">
        <f>+IFERROR(VLOOKUP(Z2210, fechas!$B$1:$C$247, 2,FALSE), " ")</f>
        <v xml:space="preserve"> </v>
      </c>
      <c r="R2210" s="64"/>
      <c r="S2210" s="85"/>
      <c r="T2210" s="64"/>
      <c r="U2210" s="63"/>
      <c r="V2210" s="64"/>
      <c r="W2210" s="64"/>
      <c r="X2210" s="108">
        <f t="shared" si="270"/>
        <v>1</v>
      </c>
      <c r="Y2210" s="109" t="str">
        <f>+IFERROR(VLOOKUP(G2210,fechas!$A$1:$D$209,2,FALSE), " ")</f>
        <v xml:space="preserve"> </v>
      </c>
      <c r="Z2210" s="109" t="str">
        <f t="shared" si="271"/>
        <v xml:space="preserve"> </v>
      </c>
      <c r="AA2210" s="110" t="str">
        <f ca="1">+IFERROR(IF(S2210&gt;0," ",Q2210-variables!$C$9)," ")</f>
        <v xml:space="preserve"> </v>
      </c>
      <c r="AB2210" s="111" t="str">
        <f t="shared" si="272"/>
        <v>SIN RESPUESTA</v>
      </c>
      <c r="AC2210" s="94" t="str">
        <f t="shared" si="273"/>
        <v>SIN TRASLADO</v>
      </c>
    </row>
    <row r="2211" spans="2:29" s="111" customFormat="1" ht="24.95" hidden="1" customHeight="1">
      <c r="B2211" s="64">
        <f t="shared" si="274"/>
        <v>2208</v>
      </c>
      <c r="C2211" s="69"/>
      <c r="D2211" s="70"/>
      <c r="E2211" s="70"/>
      <c r="F2211" s="64"/>
      <c r="G2211" s="198"/>
      <c r="H2211" s="198"/>
      <c r="I2211" s="198"/>
      <c r="J2211" s="199"/>
      <c r="K2211" s="62"/>
      <c r="L2211" s="62"/>
      <c r="M2211" s="62"/>
      <c r="N2211" s="64" t="s">
        <v>3143</v>
      </c>
      <c r="O2211" s="64" t="str">
        <f>IF(Tabla1[[#This Row],[FECHA RADICADO DE RESPUESTA A PETICIONARIO]]="","Sin respuesta",S2211-G2211)</f>
        <v>Sin respuesta</v>
      </c>
      <c r="P2211" s="64">
        <v>12</v>
      </c>
      <c r="Q2211" s="63" t="str">
        <f>+IFERROR(VLOOKUP(Z2211, fechas!$B$1:$C$247, 2,FALSE), " ")</f>
        <v xml:space="preserve"> </v>
      </c>
      <c r="R2211" s="64"/>
      <c r="S2211" s="85"/>
      <c r="T2211" s="64"/>
      <c r="U2211" s="63"/>
      <c r="V2211" s="64"/>
      <c r="W2211" s="64"/>
      <c r="X2211" s="108">
        <f t="shared" si="270"/>
        <v>1</v>
      </c>
      <c r="Y2211" s="109" t="str">
        <f>+IFERROR(VLOOKUP(G2211,fechas!$A$1:$D$209,2,FALSE), " ")</f>
        <v xml:space="preserve"> </v>
      </c>
      <c r="Z2211" s="109" t="str">
        <f t="shared" si="271"/>
        <v xml:space="preserve"> </v>
      </c>
      <c r="AA2211" s="110" t="str">
        <f ca="1">+IFERROR(IF(S2211&gt;0," ",Q2211-variables!$C$9)," ")</f>
        <v xml:space="preserve"> </v>
      </c>
      <c r="AB2211" s="111" t="str">
        <f t="shared" si="272"/>
        <v>SIN RESPUESTA</v>
      </c>
      <c r="AC2211" s="94" t="str">
        <f t="shared" si="273"/>
        <v>SIN TRASLADO</v>
      </c>
    </row>
    <row r="2212" spans="2:29" s="111" customFormat="1" ht="24.95" hidden="1" customHeight="1">
      <c r="B2212" s="64">
        <f t="shared" si="274"/>
        <v>2209</v>
      </c>
      <c r="C2212" s="69"/>
      <c r="D2212" s="70"/>
      <c r="E2212" s="70"/>
      <c r="F2212" s="64"/>
      <c r="G2212" s="198"/>
      <c r="H2212" s="198"/>
      <c r="I2212" s="198"/>
      <c r="J2212" s="199"/>
      <c r="K2212" s="62"/>
      <c r="L2212" s="62"/>
      <c r="M2212" s="62"/>
      <c r="N2212" s="64" t="s">
        <v>3143</v>
      </c>
      <c r="O2212" s="64" t="str">
        <f>IF(Tabla1[[#This Row],[FECHA RADICADO DE RESPUESTA A PETICIONARIO]]="","Sin respuesta",S2212-G2212)</f>
        <v>Sin respuesta</v>
      </c>
      <c r="P2212" s="64">
        <v>12</v>
      </c>
      <c r="Q2212" s="63" t="str">
        <f>+IFERROR(VLOOKUP(Z2212, fechas!$B$1:$C$247, 2,FALSE), " ")</f>
        <v xml:space="preserve"> </v>
      </c>
      <c r="R2212" s="64"/>
      <c r="S2212" s="85"/>
      <c r="T2212" s="64"/>
      <c r="U2212" s="63"/>
      <c r="V2212" s="64"/>
      <c r="W2212" s="64"/>
      <c r="X2212" s="108">
        <f t="shared" si="270"/>
        <v>1</v>
      </c>
      <c r="Y2212" s="109" t="str">
        <f>+IFERROR(VLOOKUP(G2212,fechas!$A$1:$D$209,2,FALSE), " ")</f>
        <v xml:space="preserve"> </v>
      </c>
      <c r="Z2212" s="109" t="str">
        <f t="shared" si="271"/>
        <v xml:space="preserve"> </v>
      </c>
      <c r="AA2212" s="110" t="str">
        <f ca="1">+IFERROR(IF(S2212&gt;0," ",Q2212-variables!$C$9)," ")</f>
        <v xml:space="preserve"> </v>
      </c>
      <c r="AB2212" s="111" t="str">
        <f t="shared" si="272"/>
        <v>SIN RESPUESTA</v>
      </c>
      <c r="AC2212" s="94" t="str">
        <f t="shared" si="273"/>
        <v>SIN TRASLADO</v>
      </c>
    </row>
    <row r="2213" spans="2:29" s="111" customFormat="1" ht="24.95" hidden="1" customHeight="1">
      <c r="B2213" s="64">
        <f t="shared" si="274"/>
        <v>2210</v>
      </c>
      <c r="C2213" s="69"/>
      <c r="D2213" s="70"/>
      <c r="E2213" s="70"/>
      <c r="F2213" s="64"/>
      <c r="G2213" s="198"/>
      <c r="H2213" s="198"/>
      <c r="I2213" s="198"/>
      <c r="J2213" s="199"/>
      <c r="K2213" s="62"/>
      <c r="L2213" s="62"/>
      <c r="M2213" s="62"/>
      <c r="N2213" s="64" t="s">
        <v>3143</v>
      </c>
      <c r="O2213" s="64" t="str">
        <f>IF(Tabla1[[#This Row],[FECHA RADICADO DE RESPUESTA A PETICIONARIO]]="","Sin respuesta",S2213-G2213)</f>
        <v>Sin respuesta</v>
      </c>
      <c r="P2213" s="64">
        <v>12</v>
      </c>
      <c r="Q2213" s="63" t="str">
        <f>+IFERROR(VLOOKUP(Z2213, fechas!$B$1:$C$247, 2,FALSE), " ")</f>
        <v xml:space="preserve"> </v>
      </c>
      <c r="R2213" s="64"/>
      <c r="S2213" s="85"/>
      <c r="T2213" s="64"/>
      <c r="U2213" s="63"/>
      <c r="V2213" s="64"/>
      <c r="W2213" s="64"/>
      <c r="X2213" s="108">
        <f t="shared" si="270"/>
        <v>1</v>
      </c>
      <c r="Y2213" s="109" t="str">
        <f>+IFERROR(VLOOKUP(H2213,fechas!$A$1:$D$209,2,FALSE), " ")</f>
        <v xml:space="preserve"> </v>
      </c>
      <c r="Z2213" s="109" t="str">
        <f t="shared" si="271"/>
        <v xml:space="preserve"> </v>
      </c>
      <c r="AA2213" s="110" t="str">
        <f ca="1">+IFERROR(IF(S2213&gt;0," ",Q2213-variables!$C$9)," ")</f>
        <v xml:space="preserve"> </v>
      </c>
      <c r="AB2213" s="111" t="str">
        <f t="shared" si="272"/>
        <v>SIN RESPUESTA</v>
      </c>
      <c r="AC2213" s="94" t="str">
        <f t="shared" si="273"/>
        <v>SIN TRASLADO</v>
      </c>
    </row>
    <row r="2214" spans="2:29" s="111" customFormat="1" ht="24.95" hidden="1" customHeight="1">
      <c r="B2214" s="64">
        <f t="shared" si="274"/>
        <v>2211</v>
      </c>
      <c r="C2214" s="69"/>
      <c r="D2214" s="70"/>
      <c r="E2214" s="70"/>
      <c r="F2214" s="64"/>
      <c r="G2214" s="198"/>
      <c r="H2214" s="198"/>
      <c r="I2214" s="198"/>
      <c r="J2214" s="199"/>
      <c r="K2214" s="62"/>
      <c r="L2214" s="62"/>
      <c r="M2214" s="62"/>
      <c r="N2214" s="64" t="s">
        <v>3143</v>
      </c>
      <c r="O2214" s="64" t="str">
        <f>IF(Tabla1[[#This Row],[FECHA RADICADO DE RESPUESTA A PETICIONARIO]]="","Sin respuesta",S2214-G2214)</f>
        <v>Sin respuesta</v>
      </c>
      <c r="P2214" s="64">
        <v>12</v>
      </c>
      <c r="Q2214" s="63" t="str">
        <f>+IFERROR(VLOOKUP(Z2214, fechas!$B$1:$C$247, 2,FALSE), " ")</f>
        <v xml:space="preserve"> </v>
      </c>
      <c r="R2214" s="64"/>
      <c r="S2214" s="85"/>
      <c r="T2214" s="64"/>
      <c r="U2214" s="63"/>
      <c r="V2214" s="64"/>
      <c r="W2214" s="64"/>
      <c r="X2214" s="108">
        <f t="shared" si="270"/>
        <v>1</v>
      </c>
      <c r="Y2214" s="109" t="str">
        <f>+IFERROR(VLOOKUP(G2214,fechas!$A$1:$D$209,2,FALSE), " ")</f>
        <v xml:space="preserve"> </v>
      </c>
      <c r="Z2214" s="109" t="str">
        <f t="shared" si="271"/>
        <v xml:space="preserve"> </v>
      </c>
      <c r="AA2214" s="110" t="str">
        <f ca="1">+IFERROR(IF(S2214&gt;0," ",Q2214-variables!$C$9)," ")</f>
        <v xml:space="preserve"> </v>
      </c>
      <c r="AB2214" s="111" t="str">
        <f t="shared" si="272"/>
        <v>SIN RESPUESTA</v>
      </c>
      <c r="AC2214" s="94" t="str">
        <f t="shared" si="273"/>
        <v>SIN TRASLADO</v>
      </c>
    </row>
    <row r="2215" spans="2:29" s="111" customFormat="1" ht="34.5" hidden="1" customHeight="1">
      <c r="B2215" s="64">
        <f t="shared" si="274"/>
        <v>2212</v>
      </c>
      <c r="C2215" s="69"/>
      <c r="D2215" s="70"/>
      <c r="E2215" s="70"/>
      <c r="F2215" s="64"/>
      <c r="G2215" s="198"/>
      <c r="H2215" s="198"/>
      <c r="I2215" s="198"/>
      <c r="J2215" s="199"/>
      <c r="K2215" s="62"/>
      <c r="L2215" s="62"/>
      <c r="M2215" s="62"/>
      <c r="N2215" s="64" t="s">
        <v>3143</v>
      </c>
      <c r="O2215" s="64" t="str">
        <f>IF(Tabla1[[#This Row],[FECHA RADICADO DE RESPUESTA A PETICIONARIO]]="","Sin respuesta",S2215-G2215)</f>
        <v>Sin respuesta</v>
      </c>
      <c r="P2215" s="64">
        <v>12</v>
      </c>
      <c r="Q2215" s="63" t="str">
        <f>+IFERROR(VLOOKUP(Z2215, fechas!$B$1:$C$247, 2,FALSE), " ")</f>
        <v xml:space="preserve"> </v>
      </c>
      <c r="R2215" s="64"/>
      <c r="S2215" s="85"/>
      <c r="T2215" s="64"/>
      <c r="U2215" s="63"/>
      <c r="V2215" s="64"/>
      <c r="W2215" s="64"/>
      <c r="X2215" s="108">
        <f t="shared" si="270"/>
        <v>1</v>
      </c>
      <c r="Y2215" s="109" t="str">
        <f>+IFERROR(VLOOKUP(G2215,fechas!$A$1:$D$209,2,FALSE), " ")</f>
        <v xml:space="preserve"> </v>
      </c>
      <c r="Z2215" s="109" t="str">
        <f t="shared" si="271"/>
        <v xml:space="preserve"> </v>
      </c>
      <c r="AA2215" s="110" t="str">
        <f ca="1">+IFERROR(IF(S2215&gt;0," ",Q2215-variables!$C$9)," ")</f>
        <v xml:space="preserve"> </v>
      </c>
      <c r="AB2215" s="111" t="str">
        <f t="shared" si="272"/>
        <v>SIN RESPUESTA</v>
      </c>
      <c r="AC2215" s="94" t="str">
        <f t="shared" si="273"/>
        <v>SIN TRASLADO</v>
      </c>
    </row>
    <row r="2216" spans="2:29" s="111" customFormat="1" ht="24.95" hidden="1" customHeight="1">
      <c r="B2216" s="64">
        <f t="shared" si="274"/>
        <v>2213</v>
      </c>
      <c r="C2216" s="69"/>
      <c r="D2216" s="70"/>
      <c r="E2216" s="70"/>
      <c r="F2216" s="64"/>
      <c r="G2216" s="198"/>
      <c r="H2216" s="198"/>
      <c r="I2216" s="198"/>
      <c r="J2216" s="199"/>
      <c r="K2216" s="62"/>
      <c r="L2216" s="62"/>
      <c r="M2216" s="62"/>
      <c r="N2216" s="64" t="s">
        <v>3143</v>
      </c>
      <c r="O2216" s="64" t="str">
        <f>IF(Tabla1[[#This Row],[FECHA RADICADO DE RESPUESTA A PETICIONARIO]]="","Sin respuesta",S2216-G2216)</f>
        <v>Sin respuesta</v>
      </c>
      <c r="P2216" s="64">
        <v>12</v>
      </c>
      <c r="Q2216" s="63" t="str">
        <f>+IFERROR(VLOOKUP(Z2216, fechas!$B$1:$C$247, 2,FALSE), " ")</f>
        <v xml:space="preserve"> </v>
      </c>
      <c r="R2216" s="64"/>
      <c r="S2216" s="85"/>
      <c r="T2216" s="64"/>
      <c r="U2216" s="63"/>
      <c r="V2216" s="64"/>
      <c r="W2216" s="64"/>
      <c r="X2216" s="108">
        <f t="shared" si="270"/>
        <v>1</v>
      </c>
      <c r="Y2216" s="109" t="str">
        <f>+IFERROR(VLOOKUP(G2216,fechas!$A$1:$D$209,2,FALSE), " ")</f>
        <v xml:space="preserve"> </v>
      </c>
      <c r="Z2216" s="109" t="str">
        <f t="shared" si="271"/>
        <v xml:space="preserve"> </v>
      </c>
      <c r="AA2216" s="110" t="str">
        <f ca="1">+IFERROR(IF(S2216&gt;0," ",Q2216-variables!$C$9)," ")</f>
        <v xml:space="preserve"> </v>
      </c>
      <c r="AB2216" s="111" t="str">
        <f t="shared" si="272"/>
        <v>SIN RESPUESTA</v>
      </c>
      <c r="AC2216" s="94" t="str">
        <f t="shared" si="273"/>
        <v>SIN TRASLADO</v>
      </c>
    </row>
    <row r="2217" spans="2:29" s="111" customFormat="1" ht="24.95" hidden="1" customHeight="1">
      <c r="B2217" s="64">
        <f t="shared" si="274"/>
        <v>2214</v>
      </c>
      <c r="C2217" s="69"/>
      <c r="D2217" s="70"/>
      <c r="E2217" s="70"/>
      <c r="F2217" s="64"/>
      <c r="G2217" s="198"/>
      <c r="H2217" s="198"/>
      <c r="I2217" s="198"/>
      <c r="J2217" s="199"/>
      <c r="K2217" s="62"/>
      <c r="L2217" s="62"/>
      <c r="M2217" s="62"/>
      <c r="N2217" s="64" t="s">
        <v>3143</v>
      </c>
      <c r="O2217" s="64" t="str">
        <f>IF(Tabla1[[#This Row],[FECHA RADICADO DE RESPUESTA A PETICIONARIO]]="","Sin respuesta",S2217-G2217)</f>
        <v>Sin respuesta</v>
      </c>
      <c r="P2217" s="64">
        <v>12</v>
      </c>
      <c r="Q2217" s="63" t="str">
        <f>+IFERROR(VLOOKUP(Z2217, fechas!$B$1:$C$247, 2,FALSE), " ")</f>
        <v xml:space="preserve"> </v>
      </c>
      <c r="R2217" s="64"/>
      <c r="S2217" s="85"/>
      <c r="T2217" s="64"/>
      <c r="U2217" s="85"/>
      <c r="V2217" s="64"/>
      <c r="W2217" s="64"/>
      <c r="X2217" s="108">
        <f t="shared" si="270"/>
        <v>1</v>
      </c>
      <c r="Y2217" s="109" t="str">
        <f>+IFERROR(VLOOKUP(G2217,fechas!$A$1:$D$209,2,FALSE), " ")</f>
        <v xml:space="preserve"> </v>
      </c>
      <c r="Z2217" s="109" t="str">
        <f t="shared" si="271"/>
        <v xml:space="preserve"> </v>
      </c>
      <c r="AA2217" s="110" t="str">
        <f ca="1">+IFERROR(IF(S2217&gt;0," ",Q2217-variables!$C$9)," ")</f>
        <v xml:space="preserve"> </v>
      </c>
      <c r="AB2217" s="111" t="str">
        <f t="shared" si="272"/>
        <v>SIN RESPUESTA</v>
      </c>
      <c r="AC2217" s="94" t="str">
        <f t="shared" si="273"/>
        <v>SIN TRASLADO</v>
      </c>
    </row>
    <row r="2218" spans="2:29" s="111" customFormat="1" ht="24.95" hidden="1" customHeight="1">
      <c r="B2218" s="64">
        <f t="shared" si="274"/>
        <v>2215</v>
      </c>
      <c r="C2218" s="69"/>
      <c r="D2218" s="70"/>
      <c r="E2218" s="70"/>
      <c r="F2218" s="64"/>
      <c r="G2218" s="198"/>
      <c r="H2218" s="198"/>
      <c r="I2218" s="198"/>
      <c r="J2218" s="199"/>
      <c r="K2218" s="62"/>
      <c r="L2218" s="62"/>
      <c r="M2218" s="62"/>
      <c r="N2218" s="64" t="s">
        <v>3143</v>
      </c>
      <c r="O2218" s="64" t="str">
        <f>IF(Tabla1[[#This Row],[FECHA RADICADO DE RESPUESTA A PETICIONARIO]]="","Sin respuesta",S2218-G2218)</f>
        <v>Sin respuesta</v>
      </c>
      <c r="P2218" s="64">
        <v>12</v>
      </c>
      <c r="Q2218" s="63" t="str">
        <f>+IFERROR(VLOOKUP(Z2218, fechas!$B$1:$C$247, 2,FALSE), " ")</f>
        <v xml:space="preserve"> </v>
      </c>
      <c r="R2218" s="64"/>
      <c r="S2218" s="85"/>
      <c r="T2218" s="64"/>
      <c r="U2218" s="85"/>
      <c r="V2218" s="64"/>
      <c r="W2218" s="64"/>
      <c r="X2218" s="108">
        <f t="shared" si="270"/>
        <v>1</v>
      </c>
      <c r="Y2218" s="109" t="str">
        <f>+IFERROR(VLOOKUP(G2218,fechas!$A$1:$D$209,2,FALSE), " ")</f>
        <v xml:space="preserve"> </v>
      </c>
      <c r="Z2218" s="109" t="str">
        <f t="shared" si="271"/>
        <v xml:space="preserve"> </v>
      </c>
      <c r="AA2218" s="110" t="str">
        <f ca="1">+IFERROR(IF(S2218&gt;0," ",Q2218-variables!$C$9)," ")</f>
        <v xml:space="preserve"> </v>
      </c>
      <c r="AB2218" s="111" t="str">
        <f t="shared" si="272"/>
        <v>SIN RESPUESTA</v>
      </c>
      <c r="AC2218" s="94" t="str">
        <f t="shared" si="273"/>
        <v>SIN TRASLADO</v>
      </c>
    </row>
    <row r="2219" spans="2:29" s="111" customFormat="1" ht="24.95" hidden="1" customHeight="1">
      <c r="B2219" s="64">
        <f t="shared" si="274"/>
        <v>2216</v>
      </c>
      <c r="C2219" s="69"/>
      <c r="D2219" s="70"/>
      <c r="E2219" s="70"/>
      <c r="F2219" s="64"/>
      <c r="G2219" s="198"/>
      <c r="H2219" s="198"/>
      <c r="I2219" s="198"/>
      <c r="J2219" s="199"/>
      <c r="K2219" s="62"/>
      <c r="L2219" s="62"/>
      <c r="M2219" s="62"/>
      <c r="N2219" s="64" t="s">
        <v>3143</v>
      </c>
      <c r="O2219" s="64" t="str">
        <f>IF(Tabla1[[#This Row],[FECHA RADICADO DE RESPUESTA A PETICIONARIO]]="","Sin respuesta",S2219-G2219)</f>
        <v>Sin respuesta</v>
      </c>
      <c r="P2219" s="64">
        <v>12</v>
      </c>
      <c r="Q2219" s="63" t="str">
        <f>+IFERROR(VLOOKUP(Z2219, fechas!$B$1:$C$247, 2,FALSE), " ")</f>
        <v xml:space="preserve"> </v>
      </c>
      <c r="R2219" s="64"/>
      <c r="S2219" s="85"/>
      <c r="T2219" s="64"/>
      <c r="U2219" s="63"/>
      <c r="V2219" s="64"/>
      <c r="W2219" s="64"/>
      <c r="X2219" s="108">
        <f t="shared" si="270"/>
        <v>1</v>
      </c>
      <c r="Y2219" s="109" t="str">
        <f>+IFERROR(VLOOKUP(G2219,fechas!$A$1:$D$209,2,FALSE), " ")</f>
        <v xml:space="preserve"> </v>
      </c>
      <c r="Z2219" s="109" t="str">
        <f t="shared" si="271"/>
        <v xml:space="preserve"> </v>
      </c>
      <c r="AA2219" s="110" t="str">
        <f ca="1">+IFERROR(IF(S2219&gt;0," ",Q2219-variables!$C$9)," ")</f>
        <v xml:space="preserve"> </v>
      </c>
      <c r="AB2219" s="111" t="str">
        <f t="shared" si="272"/>
        <v>SIN RESPUESTA</v>
      </c>
      <c r="AC2219" s="94" t="str">
        <f t="shared" si="273"/>
        <v>SIN TRASLADO</v>
      </c>
    </row>
    <row r="2220" spans="2:29" s="111" customFormat="1" ht="24.95" hidden="1" customHeight="1">
      <c r="B2220" s="64">
        <f t="shared" si="274"/>
        <v>2217</v>
      </c>
      <c r="C2220" s="69"/>
      <c r="D2220" s="70"/>
      <c r="E2220" s="70"/>
      <c r="F2220" s="64"/>
      <c r="G2220" s="198"/>
      <c r="H2220" s="198"/>
      <c r="I2220" s="198"/>
      <c r="J2220" s="199"/>
      <c r="K2220" s="62"/>
      <c r="L2220" s="62"/>
      <c r="M2220" s="62"/>
      <c r="N2220" s="64" t="s">
        <v>3143</v>
      </c>
      <c r="O2220" s="64" t="str">
        <f>IF(Tabla1[[#This Row],[FECHA RADICADO DE RESPUESTA A PETICIONARIO]]="","Sin respuesta",S2220-G2220)</f>
        <v>Sin respuesta</v>
      </c>
      <c r="P2220" s="64">
        <v>12</v>
      </c>
      <c r="Q2220" s="63" t="str">
        <f>+IFERROR(VLOOKUP(Z2220, fechas!$B$1:$C$247, 2,FALSE), " ")</f>
        <v xml:space="preserve"> </v>
      </c>
      <c r="R2220" s="64"/>
      <c r="S2220" s="85"/>
      <c r="T2220" s="64"/>
      <c r="U2220" s="63"/>
      <c r="V2220" s="64"/>
      <c r="W2220" s="64"/>
      <c r="X2220" s="108">
        <f t="shared" si="270"/>
        <v>1</v>
      </c>
      <c r="Y2220" s="109" t="str">
        <f>+IFERROR(VLOOKUP(G2220,fechas!$A$1:$D$209,2,FALSE), " ")</f>
        <v xml:space="preserve"> </v>
      </c>
      <c r="Z2220" s="109" t="str">
        <f t="shared" si="271"/>
        <v xml:space="preserve"> </v>
      </c>
      <c r="AA2220" s="110" t="str">
        <f ca="1">+IFERROR(IF(S2220&gt;0," ",Q2220-variables!$C$9)," ")</f>
        <v xml:space="preserve"> </v>
      </c>
      <c r="AB2220" s="111" t="str">
        <f t="shared" si="272"/>
        <v>SIN RESPUESTA</v>
      </c>
      <c r="AC2220" s="94" t="str">
        <f t="shared" si="273"/>
        <v>SIN TRASLADO</v>
      </c>
    </row>
    <row r="2221" spans="2:29" s="111" customFormat="1" ht="24.95" hidden="1" customHeight="1">
      <c r="B2221" s="64">
        <f t="shared" si="274"/>
        <v>2218</v>
      </c>
      <c r="C2221" s="69"/>
      <c r="D2221" s="70"/>
      <c r="E2221" s="70"/>
      <c r="F2221" s="64"/>
      <c r="G2221" s="198"/>
      <c r="H2221" s="198"/>
      <c r="I2221" s="198"/>
      <c r="J2221" s="199"/>
      <c r="K2221" s="62"/>
      <c r="L2221" s="62"/>
      <c r="M2221" s="62"/>
      <c r="N2221" s="64" t="s">
        <v>3143</v>
      </c>
      <c r="O2221" s="64" t="str">
        <f>IF(Tabla1[[#This Row],[FECHA RADICADO DE RESPUESTA A PETICIONARIO]]="","Sin respuesta",S2221-G2221)</f>
        <v>Sin respuesta</v>
      </c>
      <c r="P2221" s="64">
        <v>12</v>
      </c>
      <c r="Q2221" s="63" t="str">
        <f>+IFERROR(VLOOKUP(Z2221, fechas!$B$1:$C$247, 2,FALSE), " ")</f>
        <v xml:space="preserve"> </v>
      </c>
      <c r="R2221" s="64"/>
      <c r="S2221" s="85"/>
      <c r="T2221" s="64"/>
      <c r="U2221" s="63"/>
      <c r="V2221" s="64"/>
      <c r="W2221" s="64"/>
      <c r="X2221" s="108">
        <f t="shared" si="270"/>
        <v>1</v>
      </c>
      <c r="Y2221" s="109" t="str">
        <f>+IFERROR(VLOOKUP(G2221,fechas!$A$1:$D$209,2,FALSE), " ")</f>
        <v xml:space="preserve"> </v>
      </c>
      <c r="Z2221" s="109" t="str">
        <f t="shared" si="271"/>
        <v xml:space="preserve"> </v>
      </c>
      <c r="AA2221" s="110" t="str">
        <f ca="1">+IFERROR(IF(S2221&gt;0," ",Q2221-variables!$C$9)," ")</f>
        <v xml:space="preserve"> </v>
      </c>
      <c r="AB2221" s="111" t="str">
        <f t="shared" si="272"/>
        <v>SIN RESPUESTA</v>
      </c>
      <c r="AC2221" s="94" t="str">
        <f t="shared" si="273"/>
        <v>SIN TRASLADO</v>
      </c>
    </row>
    <row r="2222" spans="2:29" s="111" customFormat="1" ht="24.95" hidden="1" customHeight="1">
      <c r="B2222" s="64">
        <f t="shared" si="274"/>
        <v>2219</v>
      </c>
      <c r="C2222" s="69"/>
      <c r="D2222" s="70"/>
      <c r="E2222" s="70"/>
      <c r="F2222" s="64"/>
      <c r="G2222" s="198"/>
      <c r="H2222" s="198"/>
      <c r="I2222" s="198"/>
      <c r="J2222" s="199"/>
      <c r="K2222" s="62"/>
      <c r="L2222" s="62"/>
      <c r="M2222" s="62"/>
      <c r="N2222" s="64" t="s">
        <v>3143</v>
      </c>
      <c r="O2222" s="64" t="str">
        <f>IF(Tabla1[[#This Row],[FECHA RADICADO DE RESPUESTA A PETICIONARIO]]="","Sin respuesta",S2222-G2222)</f>
        <v>Sin respuesta</v>
      </c>
      <c r="P2222" s="64">
        <v>12</v>
      </c>
      <c r="Q2222" s="63" t="str">
        <f>+IFERROR(VLOOKUP(Z2222, fechas!$B$1:$C$247, 2,FALSE), " ")</f>
        <v xml:space="preserve"> </v>
      </c>
      <c r="R2222" s="64"/>
      <c r="S2222" s="85"/>
      <c r="T2222" s="64"/>
      <c r="U2222" s="63"/>
      <c r="V2222" s="64"/>
      <c r="W2222" s="64"/>
      <c r="X2222" s="108">
        <f t="shared" si="270"/>
        <v>1</v>
      </c>
      <c r="Y2222" s="109" t="str">
        <f>+IFERROR(VLOOKUP(G2222,fechas!$A$1:$D$209,2,FALSE), " ")</f>
        <v xml:space="preserve"> </v>
      </c>
      <c r="Z2222" s="109" t="str">
        <f t="shared" si="271"/>
        <v xml:space="preserve"> </v>
      </c>
      <c r="AA2222" s="110" t="str">
        <f ca="1">+IFERROR(IF(S2222&gt;0," ",Q2222-variables!$C$9)," ")</f>
        <v xml:space="preserve"> </v>
      </c>
      <c r="AB2222" s="111" t="str">
        <f t="shared" si="272"/>
        <v>SIN RESPUESTA</v>
      </c>
      <c r="AC2222" s="94" t="str">
        <f t="shared" si="273"/>
        <v>SIN TRASLADO</v>
      </c>
    </row>
    <row r="2223" spans="2:29" s="111" customFormat="1" ht="41.45" hidden="1" customHeight="1">
      <c r="B2223" s="64">
        <f t="shared" si="274"/>
        <v>2220</v>
      </c>
      <c r="C2223" s="69"/>
      <c r="D2223" s="70"/>
      <c r="E2223" s="70"/>
      <c r="F2223" s="64"/>
      <c r="G2223" s="198"/>
      <c r="H2223" s="198"/>
      <c r="I2223" s="198"/>
      <c r="J2223" s="199"/>
      <c r="K2223" s="62"/>
      <c r="L2223" s="62"/>
      <c r="M2223" s="62"/>
      <c r="N2223" s="64" t="s">
        <v>3143</v>
      </c>
      <c r="O2223" s="64" t="str">
        <f>IF(Tabla1[[#This Row],[FECHA RADICADO DE RESPUESTA A PETICIONARIO]]="","Sin respuesta",S2223-G2223)</f>
        <v>Sin respuesta</v>
      </c>
      <c r="P2223" s="64">
        <v>12</v>
      </c>
      <c r="Q2223" s="63" t="str">
        <f>+IFERROR(VLOOKUP(Z2223, fechas!$B$1:$C$247, 2,FALSE), " ")</f>
        <v xml:space="preserve"> </v>
      </c>
      <c r="R2223" s="64"/>
      <c r="S2223" s="85"/>
      <c r="T2223" s="64"/>
      <c r="U2223" s="63"/>
      <c r="V2223" s="64"/>
      <c r="W2223" s="64"/>
      <c r="X2223" s="108">
        <f t="shared" si="270"/>
        <v>1</v>
      </c>
      <c r="Y2223" s="109" t="str">
        <f>+IFERROR(VLOOKUP(G2223,fechas!$A$1:$D$209,2,FALSE), " ")</f>
        <v xml:space="preserve"> </v>
      </c>
      <c r="Z2223" s="109" t="str">
        <f t="shared" si="271"/>
        <v xml:space="preserve"> </v>
      </c>
      <c r="AA2223" s="110" t="str">
        <f ca="1">+IFERROR(IF(S2223&gt;0," ",Q2223-variables!$C$9)," ")</f>
        <v xml:space="preserve"> </v>
      </c>
      <c r="AB2223" s="111" t="str">
        <f t="shared" si="272"/>
        <v>SIN RESPUESTA</v>
      </c>
      <c r="AC2223" s="94" t="str">
        <f t="shared" si="273"/>
        <v>SIN TRASLADO</v>
      </c>
    </row>
    <row r="2224" spans="2:29" s="111" customFormat="1" ht="24.95" hidden="1" customHeight="1">
      <c r="B2224" s="64">
        <f t="shared" si="274"/>
        <v>2221</v>
      </c>
      <c r="C2224" s="69"/>
      <c r="D2224" s="70"/>
      <c r="E2224" s="70"/>
      <c r="F2224" s="64"/>
      <c r="G2224" s="198"/>
      <c r="H2224" s="198"/>
      <c r="I2224" s="198"/>
      <c r="J2224" s="199"/>
      <c r="K2224" s="62"/>
      <c r="L2224" s="62"/>
      <c r="M2224" s="62"/>
      <c r="N2224" s="64" t="s">
        <v>3143</v>
      </c>
      <c r="O2224" s="64" t="str">
        <f>IF(Tabla1[[#This Row],[FECHA RADICADO DE RESPUESTA A PETICIONARIO]]="","Sin respuesta",S2224-G2224)</f>
        <v>Sin respuesta</v>
      </c>
      <c r="P2224" s="64">
        <v>12</v>
      </c>
      <c r="Q2224" s="63" t="str">
        <f>+IFERROR(VLOOKUP(Z2224, fechas!$B$1:$C$247, 2,FALSE), " ")</f>
        <v xml:space="preserve"> </v>
      </c>
      <c r="R2224" s="64"/>
      <c r="S2224" s="85"/>
      <c r="T2224" s="64"/>
      <c r="U2224" s="63"/>
      <c r="V2224" s="64"/>
      <c r="W2224" s="64"/>
      <c r="X2224" s="108">
        <f t="shared" si="270"/>
        <v>1</v>
      </c>
      <c r="Y2224" s="109" t="str">
        <f>+IFERROR(VLOOKUP(G2224,fechas!$A$1:$D$209,2,FALSE), " ")</f>
        <v xml:space="preserve"> </v>
      </c>
      <c r="Z2224" s="109" t="str">
        <f t="shared" si="271"/>
        <v xml:space="preserve"> </v>
      </c>
      <c r="AA2224" s="110" t="str">
        <f ca="1">+IFERROR(IF(S2224&gt;0," ",Q2224-variables!$C$9)," ")</f>
        <v xml:space="preserve"> </v>
      </c>
      <c r="AB2224" s="111" t="str">
        <f t="shared" si="272"/>
        <v>SIN RESPUESTA</v>
      </c>
      <c r="AC2224" s="94" t="str">
        <f t="shared" si="273"/>
        <v>SIN TRASLADO</v>
      </c>
    </row>
    <row r="2225" spans="2:29" s="111" customFormat="1" ht="24.95" hidden="1" customHeight="1">
      <c r="B2225" s="64">
        <f t="shared" si="274"/>
        <v>2222</v>
      </c>
      <c r="C2225" s="69"/>
      <c r="D2225" s="70"/>
      <c r="E2225" s="70"/>
      <c r="F2225" s="64"/>
      <c r="G2225" s="198"/>
      <c r="H2225" s="198"/>
      <c r="I2225" s="198"/>
      <c r="J2225" s="199"/>
      <c r="K2225" s="62"/>
      <c r="L2225" s="62"/>
      <c r="M2225" s="62"/>
      <c r="N2225" s="64" t="s">
        <v>3143</v>
      </c>
      <c r="O2225" s="64" t="str">
        <f>IF(Tabla1[[#This Row],[FECHA RADICADO DE RESPUESTA A PETICIONARIO]]="","Sin respuesta",S2225-G2225)</f>
        <v>Sin respuesta</v>
      </c>
      <c r="P2225" s="64">
        <v>12</v>
      </c>
      <c r="Q2225" s="63" t="str">
        <f>+IFERROR(VLOOKUP(Z2225, fechas!$B$1:$C$247, 2,FALSE), " ")</f>
        <v xml:space="preserve"> </v>
      </c>
      <c r="R2225" s="64"/>
      <c r="S2225" s="85"/>
      <c r="T2225" s="64"/>
      <c r="U2225" s="63"/>
      <c r="V2225" s="64"/>
      <c r="W2225" s="64"/>
      <c r="X2225" s="108">
        <f t="shared" si="270"/>
        <v>1</v>
      </c>
      <c r="Y2225" s="109" t="str">
        <f>+IFERROR(VLOOKUP(G2225,fechas!$A$1:$D$209,2,FALSE), " ")</f>
        <v xml:space="preserve"> </v>
      </c>
      <c r="Z2225" s="109" t="str">
        <f t="shared" si="271"/>
        <v xml:space="preserve"> </v>
      </c>
      <c r="AA2225" s="110" t="str">
        <f ca="1">+IFERROR(IF(S2225&gt;0," ",Q2225-variables!$C$9)," ")</f>
        <v xml:space="preserve"> </v>
      </c>
      <c r="AB2225" s="111" t="str">
        <f t="shared" si="272"/>
        <v>SIN RESPUESTA</v>
      </c>
      <c r="AC2225" s="94" t="str">
        <f t="shared" si="273"/>
        <v>SIN TRASLADO</v>
      </c>
    </row>
    <row r="2226" spans="2:29" s="111" customFormat="1" ht="24.95" hidden="1" customHeight="1">
      <c r="B2226" s="64">
        <f t="shared" si="274"/>
        <v>2223</v>
      </c>
      <c r="C2226" s="69"/>
      <c r="D2226" s="70"/>
      <c r="E2226" s="70"/>
      <c r="F2226" s="64"/>
      <c r="G2226" s="198"/>
      <c r="H2226" s="198"/>
      <c r="I2226" s="198"/>
      <c r="J2226" s="199"/>
      <c r="K2226" s="62"/>
      <c r="L2226" s="62"/>
      <c r="M2226" s="62"/>
      <c r="N2226" s="64" t="s">
        <v>3143</v>
      </c>
      <c r="O2226" s="64" t="str">
        <f>IF(Tabla1[[#This Row],[FECHA RADICADO DE RESPUESTA A PETICIONARIO]]="","Sin respuesta",S2226-G2226)</f>
        <v>Sin respuesta</v>
      </c>
      <c r="P2226" s="64">
        <v>12</v>
      </c>
      <c r="Q2226" s="63" t="str">
        <f>+IFERROR(VLOOKUP(Z2226, fechas!$B$1:$C$247, 2,FALSE), " ")</f>
        <v xml:space="preserve"> </v>
      </c>
      <c r="R2226" s="64"/>
      <c r="S2226" s="85"/>
      <c r="T2226" s="64"/>
      <c r="U2226" s="63"/>
      <c r="V2226" s="64"/>
      <c r="W2226" s="64"/>
      <c r="X2226" s="108">
        <f t="shared" si="270"/>
        <v>1</v>
      </c>
      <c r="Y2226" s="109" t="str">
        <f>+IFERROR(VLOOKUP(G2226,fechas!$A$1:$D$209,2,FALSE), " ")</f>
        <v xml:space="preserve"> </v>
      </c>
      <c r="Z2226" s="109" t="str">
        <f t="shared" si="271"/>
        <v xml:space="preserve"> </v>
      </c>
      <c r="AA2226" s="110" t="str">
        <f ca="1">+IFERROR(IF(S2226&gt;0," ",Q2226-variables!$C$9)," ")</f>
        <v xml:space="preserve"> </v>
      </c>
      <c r="AB2226" s="111" t="str">
        <f t="shared" si="272"/>
        <v>SIN RESPUESTA</v>
      </c>
      <c r="AC2226" s="94" t="str">
        <f t="shared" si="273"/>
        <v>SIN TRASLADO</v>
      </c>
    </row>
    <row r="2227" spans="2:29" s="111" customFormat="1" ht="24.95" hidden="1" customHeight="1">
      <c r="B2227" s="64">
        <f t="shared" si="274"/>
        <v>2224</v>
      </c>
      <c r="C2227" s="69"/>
      <c r="D2227" s="70"/>
      <c r="E2227" s="70"/>
      <c r="F2227" s="64"/>
      <c r="G2227" s="198"/>
      <c r="H2227" s="198"/>
      <c r="I2227" s="198"/>
      <c r="J2227" s="199"/>
      <c r="K2227" s="62"/>
      <c r="L2227" s="62"/>
      <c r="M2227" s="62"/>
      <c r="N2227" s="64" t="s">
        <v>3143</v>
      </c>
      <c r="O2227" s="64" t="str">
        <f>IF(Tabla1[[#This Row],[FECHA RADICADO DE RESPUESTA A PETICIONARIO]]="","Sin respuesta",S2227-G2227)</f>
        <v>Sin respuesta</v>
      </c>
      <c r="P2227" s="64">
        <v>12</v>
      </c>
      <c r="Q2227" s="63" t="str">
        <f>+IFERROR(VLOOKUP(Z2227, fechas!$B$1:$C$247, 2,FALSE), " ")</f>
        <v xml:space="preserve"> </v>
      </c>
      <c r="R2227" s="64"/>
      <c r="S2227" s="85"/>
      <c r="T2227" s="64"/>
      <c r="U2227" s="63"/>
      <c r="V2227" s="64"/>
      <c r="W2227" s="64"/>
      <c r="X2227" s="108">
        <f t="shared" si="270"/>
        <v>1</v>
      </c>
      <c r="Y2227" s="109" t="str">
        <f>+IFERROR(VLOOKUP(G2227,fechas!$A$1:$D$209,2,FALSE), " ")</f>
        <v xml:space="preserve"> </v>
      </c>
      <c r="Z2227" s="109" t="str">
        <f t="shared" si="271"/>
        <v xml:space="preserve"> </v>
      </c>
      <c r="AA2227" s="110" t="str">
        <f ca="1">+IFERROR(IF(S2227&gt;0," ",Q2227-variables!$C$9)," ")</f>
        <v xml:space="preserve"> </v>
      </c>
      <c r="AB2227" s="111" t="str">
        <f t="shared" si="272"/>
        <v>SIN RESPUESTA</v>
      </c>
      <c r="AC2227" s="94" t="str">
        <f t="shared" si="273"/>
        <v>SIN TRASLADO</v>
      </c>
    </row>
    <row r="2228" spans="2:29" s="111" customFormat="1" ht="24.95" hidden="1" customHeight="1">
      <c r="B2228" s="64">
        <f t="shared" si="274"/>
        <v>2225</v>
      </c>
      <c r="C2228" s="69"/>
      <c r="D2228" s="70"/>
      <c r="E2228" s="70"/>
      <c r="F2228" s="64"/>
      <c r="G2228" s="198"/>
      <c r="H2228" s="198"/>
      <c r="I2228" s="198"/>
      <c r="J2228" s="199"/>
      <c r="K2228" s="62"/>
      <c r="L2228" s="62"/>
      <c r="M2228" s="62"/>
      <c r="N2228" s="64" t="s">
        <v>3143</v>
      </c>
      <c r="O2228" s="64" t="str">
        <f>IF(Tabla1[[#This Row],[FECHA RADICADO DE RESPUESTA A PETICIONARIO]]="","Sin respuesta",S2228-G2228)</f>
        <v>Sin respuesta</v>
      </c>
      <c r="P2228" s="64">
        <v>12</v>
      </c>
      <c r="Q2228" s="63" t="str">
        <f>+IFERROR(VLOOKUP(Z2228, fechas!$B$1:$C$247, 2,FALSE), " ")</f>
        <v xml:space="preserve"> </v>
      </c>
      <c r="R2228" s="64"/>
      <c r="S2228" s="85"/>
      <c r="T2228" s="64"/>
      <c r="U2228" s="63"/>
      <c r="V2228" s="64"/>
      <c r="W2228" s="64"/>
      <c r="X2228" s="108">
        <f t="shared" si="270"/>
        <v>1</v>
      </c>
      <c r="Y2228" s="109" t="str">
        <f>+IFERROR(VLOOKUP(G2228,fechas!$A$1:$D$209,2,FALSE), " ")</f>
        <v xml:space="preserve"> </v>
      </c>
      <c r="Z2228" s="109" t="str">
        <f t="shared" si="271"/>
        <v xml:space="preserve"> </v>
      </c>
      <c r="AA2228" s="110" t="str">
        <f ca="1">+IFERROR(IF(S2228&gt;0," ",Q2228-variables!$C$9)," ")</f>
        <v xml:space="preserve"> </v>
      </c>
      <c r="AB2228" s="111" t="str">
        <f t="shared" si="272"/>
        <v>SIN RESPUESTA</v>
      </c>
      <c r="AC2228" s="94" t="str">
        <f t="shared" si="273"/>
        <v>SIN TRASLADO</v>
      </c>
    </row>
    <row r="2229" spans="2:29" s="111" customFormat="1" ht="24.95" hidden="1" customHeight="1">
      <c r="B2229" s="64">
        <f t="shared" si="274"/>
        <v>2226</v>
      </c>
      <c r="C2229" s="69"/>
      <c r="D2229" s="70"/>
      <c r="E2229" s="70"/>
      <c r="F2229" s="64"/>
      <c r="G2229" s="198"/>
      <c r="H2229" s="198"/>
      <c r="I2229" s="198"/>
      <c r="J2229" s="199"/>
      <c r="K2229" s="62"/>
      <c r="L2229" s="62"/>
      <c r="M2229" s="62"/>
      <c r="N2229" s="64" t="s">
        <v>3143</v>
      </c>
      <c r="O2229" s="64" t="str">
        <f>IF(Tabla1[[#This Row],[FECHA RADICADO DE RESPUESTA A PETICIONARIO]]="","Sin respuesta",S2229-G2229)</f>
        <v>Sin respuesta</v>
      </c>
      <c r="P2229" s="64">
        <v>12</v>
      </c>
      <c r="Q2229" s="63" t="str">
        <f>+IFERROR(VLOOKUP(Z2229, fechas!$B$1:$C$247, 2,FALSE), " ")</f>
        <v xml:space="preserve"> </v>
      </c>
      <c r="R2229" s="64"/>
      <c r="S2229" s="85"/>
      <c r="T2229" s="64"/>
      <c r="U2229" s="63"/>
      <c r="V2229" s="64"/>
      <c r="W2229" s="64"/>
      <c r="X2229" s="108">
        <f t="shared" si="270"/>
        <v>1</v>
      </c>
      <c r="Y2229" s="109" t="str">
        <f>+IFERROR(VLOOKUP(G2229,fechas!$A$1:$D$209,2,FALSE), " ")</f>
        <v xml:space="preserve"> </v>
      </c>
      <c r="Z2229" s="109" t="str">
        <f t="shared" si="271"/>
        <v xml:space="preserve"> </v>
      </c>
      <c r="AA2229" s="110" t="str">
        <f ca="1">+IFERROR(IF(S2229&gt;0," ",Q2229-variables!$C$9)," ")</f>
        <v xml:space="preserve"> </v>
      </c>
      <c r="AB2229" s="111" t="str">
        <f t="shared" si="272"/>
        <v>SIN RESPUESTA</v>
      </c>
      <c r="AC2229" s="94" t="str">
        <f t="shared" si="273"/>
        <v>SIN TRASLADO</v>
      </c>
    </row>
    <row r="2230" spans="2:29" s="111" customFormat="1" ht="24.95" hidden="1" customHeight="1">
      <c r="B2230" s="64">
        <f t="shared" si="274"/>
        <v>2227</v>
      </c>
      <c r="C2230" s="69"/>
      <c r="D2230" s="70"/>
      <c r="E2230" s="70"/>
      <c r="F2230" s="64"/>
      <c r="G2230" s="198"/>
      <c r="H2230" s="198"/>
      <c r="I2230" s="198"/>
      <c r="J2230" s="199"/>
      <c r="K2230" s="62"/>
      <c r="L2230" s="62"/>
      <c r="M2230" s="62"/>
      <c r="N2230" s="64" t="s">
        <v>3143</v>
      </c>
      <c r="O2230" s="64" t="str">
        <f>IF(Tabla1[[#This Row],[FECHA RADICADO DE RESPUESTA A PETICIONARIO]]="","Sin respuesta",S2230-G2230)</f>
        <v>Sin respuesta</v>
      </c>
      <c r="P2230" s="64">
        <v>12</v>
      </c>
      <c r="Q2230" s="63" t="str">
        <f>+IFERROR(VLOOKUP(Z2230, fechas!$B$1:$C$247, 2,FALSE), " ")</f>
        <v xml:space="preserve"> </v>
      </c>
      <c r="R2230" s="64"/>
      <c r="S2230" s="85"/>
      <c r="T2230" s="64"/>
      <c r="U2230" s="63"/>
      <c r="V2230" s="64"/>
      <c r="W2230" s="64"/>
      <c r="X2230" s="108">
        <f t="shared" si="270"/>
        <v>1</v>
      </c>
      <c r="Y2230" s="109" t="str">
        <f>+IFERROR(VLOOKUP(G2230,fechas!$A$1:$D$209,2,FALSE), " ")</f>
        <v xml:space="preserve"> </v>
      </c>
      <c r="Z2230" s="109" t="str">
        <f t="shared" si="271"/>
        <v xml:space="preserve"> </v>
      </c>
      <c r="AA2230" s="110" t="str">
        <f ca="1">+IFERROR(IF(S2230&gt;0," ",Q2230-variables!$C$9)," ")</f>
        <v xml:space="preserve"> </v>
      </c>
      <c r="AB2230" s="111" t="str">
        <f t="shared" si="272"/>
        <v>SIN RESPUESTA</v>
      </c>
      <c r="AC2230" s="94" t="str">
        <f t="shared" si="273"/>
        <v>SIN TRASLADO</v>
      </c>
    </row>
    <row r="2231" spans="2:29" s="111" customFormat="1" ht="24.95" hidden="1" customHeight="1">
      <c r="B2231" s="64">
        <f t="shared" si="274"/>
        <v>2228</v>
      </c>
      <c r="C2231" s="69"/>
      <c r="D2231" s="70"/>
      <c r="E2231" s="70"/>
      <c r="F2231" s="64"/>
      <c r="G2231" s="198"/>
      <c r="H2231" s="198"/>
      <c r="I2231" s="198"/>
      <c r="J2231" s="199"/>
      <c r="K2231" s="62"/>
      <c r="L2231" s="62"/>
      <c r="M2231" s="62"/>
      <c r="N2231" s="64" t="s">
        <v>3143</v>
      </c>
      <c r="O2231" s="64" t="str">
        <f>IF(Tabla1[[#This Row],[FECHA RADICADO DE RESPUESTA A PETICIONARIO]]="","Sin respuesta",S2231-G2231)</f>
        <v>Sin respuesta</v>
      </c>
      <c r="P2231" s="64">
        <v>12</v>
      </c>
      <c r="Q2231" s="63" t="str">
        <f>+IFERROR(VLOOKUP(Z2231, fechas!$B$1:$C$247, 2,FALSE), " ")</f>
        <v xml:space="preserve"> </v>
      </c>
      <c r="R2231" s="64"/>
      <c r="S2231" s="85"/>
      <c r="T2231" s="64"/>
      <c r="U2231" s="63"/>
      <c r="V2231" s="64"/>
      <c r="W2231" s="64"/>
      <c r="X2231" s="108">
        <f t="shared" si="270"/>
        <v>1</v>
      </c>
      <c r="Y2231" s="109" t="str">
        <f>+IFERROR(VLOOKUP(G2231,fechas!$A$1:$D$209,2,FALSE), " ")</f>
        <v xml:space="preserve"> </v>
      </c>
      <c r="Z2231" s="109" t="str">
        <f t="shared" si="271"/>
        <v xml:space="preserve"> </v>
      </c>
      <c r="AA2231" s="110" t="str">
        <f ca="1">+IFERROR(IF(S2231&gt;0," ",Q2231-variables!$C$9)," ")</f>
        <v xml:space="preserve"> </v>
      </c>
      <c r="AB2231" s="111" t="str">
        <f t="shared" si="272"/>
        <v>SIN RESPUESTA</v>
      </c>
      <c r="AC2231" s="94" t="str">
        <f t="shared" si="273"/>
        <v>SIN TRASLADO</v>
      </c>
    </row>
    <row r="2232" spans="2:29" s="111" customFormat="1" ht="24.95" hidden="1" customHeight="1">
      <c r="B2232" s="64">
        <f t="shared" si="274"/>
        <v>2229</v>
      </c>
      <c r="C2232" s="69"/>
      <c r="D2232" s="70"/>
      <c r="E2232" s="70"/>
      <c r="F2232" s="64"/>
      <c r="G2232" s="198"/>
      <c r="H2232" s="198"/>
      <c r="I2232" s="198"/>
      <c r="J2232" s="199"/>
      <c r="K2232" s="62"/>
      <c r="L2232" s="62"/>
      <c r="M2232" s="62"/>
      <c r="N2232" s="64" t="s">
        <v>3143</v>
      </c>
      <c r="O2232" s="64" t="str">
        <f>IF(Tabla1[[#This Row],[FECHA RADICADO DE RESPUESTA A PETICIONARIO]]="","Sin respuesta",S2232-G2232)</f>
        <v>Sin respuesta</v>
      </c>
      <c r="P2232" s="64">
        <v>12</v>
      </c>
      <c r="Q2232" s="63" t="str">
        <f>+IFERROR(VLOOKUP(Z2232, fechas!$B$1:$C$247, 2,FALSE), " ")</f>
        <v xml:space="preserve"> </v>
      </c>
      <c r="R2232" s="64"/>
      <c r="S2232" s="85"/>
      <c r="T2232" s="64"/>
      <c r="U2232" s="85"/>
      <c r="V2232" s="64"/>
      <c r="W2232" s="64"/>
      <c r="X2232" s="108">
        <f t="shared" si="270"/>
        <v>1</v>
      </c>
      <c r="Y2232" s="109" t="str">
        <f>+IFERROR(VLOOKUP(G2232,fechas!$A$1:$D$209,2,FALSE), " ")</f>
        <v xml:space="preserve"> </v>
      </c>
      <c r="Z2232" s="109" t="str">
        <f t="shared" si="271"/>
        <v xml:space="preserve"> </v>
      </c>
      <c r="AA2232" s="110" t="str">
        <f ca="1">+IFERROR(IF(S2232&gt;0," ",Q2232-variables!$C$9)," ")</f>
        <v xml:space="preserve"> </v>
      </c>
      <c r="AB2232" s="111" t="str">
        <f t="shared" si="272"/>
        <v>SIN RESPUESTA</v>
      </c>
      <c r="AC2232" s="94" t="str">
        <f t="shared" si="273"/>
        <v>SIN TRASLADO</v>
      </c>
    </row>
    <row r="2233" spans="2:29" s="111" customFormat="1" ht="24.95" hidden="1" customHeight="1">
      <c r="B2233" s="64">
        <f t="shared" si="274"/>
        <v>2230</v>
      </c>
      <c r="C2233" s="69"/>
      <c r="D2233" s="70"/>
      <c r="E2233" s="70"/>
      <c r="F2233" s="64"/>
      <c r="G2233" s="198"/>
      <c r="H2233" s="198"/>
      <c r="I2233" s="198"/>
      <c r="J2233" s="199"/>
      <c r="K2233" s="62"/>
      <c r="L2233" s="62"/>
      <c r="M2233" s="62"/>
      <c r="N2233" s="64" t="s">
        <v>3143</v>
      </c>
      <c r="O2233" s="64" t="str">
        <f>IF(Tabla1[[#This Row],[FECHA RADICADO DE RESPUESTA A PETICIONARIO]]="","Sin respuesta",S2233-G2233)</f>
        <v>Sin respuesta</v>
      </c>
      <c r="P2233" s="64">
        <v>12</v>
      </c>
      <c r="Q2233" s="63" t="str">
        <f>+IFERROR(VLOOKUP(Z2233, fechas!$B$1:$C$247, 2,FALSE), " ")</f>
        <v xml:space="preserve"> </v>
      </c>
      <c r="R2233" s="64"/>
      <c r="S2233" s="85"/>
      <c r="T2233" s="64"/>
      <c r="U2233" s="63"/>
      <c r="V2233" s="64"/>
      <c r="W2233" s="64"/>
      <c r="X2233" s="108">
        <f t="shared" si="270"/>
        <v>1</v>
      </c>
      <c r="Y2233" s="109" t="str">
        <f>+IFERROR(VLOOKUP(G2233,fechas!$A$1:$D$209,2,FALSE), " ")</f>
        <v xml:space="preserve"> </v>
      </c>
      <c r="Z2233" s="109" t="str">
        <f t="shared" si="271"/>
        <v xml:space="preserve"> </v>
      </c>
      <c r="AA2233" s="110" t="str">
        <f ca="1">+IFERROR(IF(S2233&gt;0," ",Q2233-variables!$C$9)," ")</f>
        <v xml:space="preserve"> </v>
      </c>
      <c r="AB2233" s="111" t="str">
        <f t="shared" si="272"/>
        <v>SIN RESPUESTA</v>
      </c>
      <c r="AC2233" s="94" t="str">
        <f t="shared" si="273"/>
        <v>SIN TRASLADO</v>
      </c>
    </row>
    <row r="2234" spans="2:29" s="111" customFormat="1" ht="24.95" hidden="1" customHeight="1">
      <c r="B2234" s="64">
        <f t="shared" si="274"/>
        <v>2231</v>
      </c>
      <c r="C2234" s="69"/>
      <c r="D2234" s="70"/>
      <c r="E2234" s="70"/>
      <c r="F2234" s="64"/>
      <c r="G2234" s="198"/>
      <c r="H2234" s="198"/>
      <c r="I2234" s="198"/>
      <c r="J2234" s="199"/>
      <c r="K2234" s="62"/>
      <c r="L2234" s="62"/>
      <c r="M2234" s="62"/>
      <c r="N2234" s="64" t="s">
        <v>3143</v>
      </c>
      <c r="O2234" s="64" t="str">
        <f>IF(Tabla1[[#This Row],[FECHA RADICADO DE RESPUESTA A PETICIONARIO]]="","Sin respuesta",S2234-G2234)</f>
        <v>Sin respuesta</v>
      </c>
      <c r="P2234" s="64">
        <v>12</v>
      </c>
      <c r="Q2234" s="63" t="str">
        <f>+IFERROR(VLOOKUP(Z2234, fechas!$B$1:$C$247, 2,FALSE), " ")</f>
        <v xml:space="preserve"> </v>
      </c>
      <c r="R2234" s="64"/>
      <c r="S2234" s="85"/>
      <c r="T2234" s="64"/>
      <c r="U2234" s="63"/>
      <c r="V2234" s="64"/>
      <c r="W2234" s="64"/>
      <c r="X2234" s="108">
        <f t="shared" si="270"/>
        <v>1</v>
      </c>
      <c r="Y2234" s="109" t="str">
        <f>+IFERROR(VLOOKUP(G2234,fechas!$A$1:$D$209,2,FALSE), " ")</f>
        <v xml:space="preserve"> </v>
      </c>
      <c r="Z2234" s="109" t="str">
        <f t="shared" si="271"/>
        <v xml:space="preserve"> </v>
      </c>
      <c r="AA2234" s="110" t="str">
        <f ca="1">+IFERROR(IF(S2234&gt;0," ",Q2234-variables!$C$9)," ")</f>
        <v xml:space="preserve"> </v>
      </c>
      <c r="AB2234" s="111" t="str">
        <f t="shared" si="272"/>
        <v>SIN RESPUESTA</v>
      </c>
      <c r="AC2234" s="94" t="str">
        <f t="shared" si="273"/>
        <v>SIN TRASLADO</v>
      </c>
    </row>
    <row r="2235" spans="2:29" s="111" customFormat="1" ht="24.95" hidden="1" customHeight="1">
      <c r="B2235" s="64">
        <f t="shared" si="274"/>
        <v>2232</v>
      </c>
      <c r="C2235" s="69"/>
      <c r="D2235" s="70"/>
      <c r="E2235" s="70"/>
      <c r="F2235" s="64"/>
      <c r="G2235" s="198"/>
      <c r="H2235" s="198"/>
      <c r="I2235" s="198"/>
      <c r="J2235" s="199"/>
      <c r="K2235" s="62"/>
      <c r="L2235" s="62"/>
      <c r="M2235" s="62"/>
      <c r="N2235" s="64" t="s">
        <v>3143</v>
      </c>
      <c r="O2235" s="64" t="str">
        <f>IF(Tabla1[[#This Row],[FECHA RADICADO DE RESPUESTA A PETICIONARIO]]="","Sin respuesta",S2235-G2235)</f>
        <v>Sin respuesta</v>
      </c>
      <c r="P2235" s="64">
        <v>12</v>
      </c>
      <c r="Q2235" s="63" t="str">
        <f>+IFERROR(VLOOKUP(Z2235, fechas!$B$1:$C$247, 2,FALSE), " ")</f>
        <v xml:space="preserve"> </v>
      </c>
      <c r="R2235" s="64"/>
      <c r="S2235" s="85"/>
      <c r="T2235" s="64"/>
      <c r="U2235" s="63"/>
      <c r="V2235" s="64"/>
      <c r="W2235" s="64"/>
      <c r="X2235" s="108">
        <f t="shared" si="270"/>
        <v>1</v>
      </c>
      <c r="Y2235" s="109" t="str">
        <f>+IFERROR(VLOOKUP(G2235,fechas!$A$1:$D$209,2,FALSE), " ")</f>
        <v xml:space="preserve"> </v>
      </c>
      <c r="Z2235" s="109" t="str">
        <f t="shared" si="271"/>
        <v xml:space="preserve"> </v>
      </c>
      <c r="AA2235" s="110" t="str">
        <f ca="1">+IFERROR(IF(S2235&gt;0," ",Q2235-variables!$C$9)," ")</f>
        <v xml:space="preserve"> </v>
      </c>
      <c r="AB2235" s="111" t="str">
        <f t="shared" si="272"/>
        <v>SIN RESPUESTA</v>
      </c>
      <c r="AC2235" s="94" t="str">
        <f t="shared" si="273"/>
        <v>SIN TRASLADO</v>
      </c>
    </row>
    <row r="2236" spans="2:29" s="111" customFormat="1" ht="24.95" hidden="1" customHeight="1">
      <c r="B2236" s="64">
        <f t="shared" si="274"/>
        <v>2233</v>
      </c>
      <c r="C2236" s="69"/>
      <c r="D2236" s="70"/>
      <c r="E2236" s="70"/>
      <c r="F2236" s="64"/>
      <c r="G2236" s="198"/>
      <c r="H2236" s="198"/>
      <c r="I2236" s="198"/>
      <c r="J2236" s="199"/>
      <c r="K2236" s="62"/>
      <c r="L2236" s="62"/>
      <c r="M2236" s="62"/>
      <c r="N2236" s="64" t="s">
        <v>3143</v>
      </c>
      <c r="O2236" s="64" t="str">
        <f>IF(Tabla1[[#This Row],[FECHA RADICADO DE RESPUESTA A PETICIONARIO]]="","Sin respuesta",S2236-G2236)</f>
        <v>Sin respuesta</v>
      </c>
      <c r="P2236" s="64">
        <v>12</v>
      </c>
      <c r="Q2236" s="63" t="str">
        <f>+IFERROR(VLOOKUP(Z2236, fechas!$B$1:$C$247, 2,FALSE), " ")</f>
        <v xml:space="preserve"> </v>
      </c>
      <c r="R2236" s="64"/>
      <c r="S2236" s="85"/>
      <c r="T2236" s="64"/>
      <c r="U2236" s="63"/>
      <c r="V2236" s="64"/>
      <c r="W2236" s="64"/>
      <c r="X2236" s="108">
        <f t="shared" si="270"/>
        <v>1</v>
      </c>
      <c r="Y2236" s="109" t="str">
        <f>+IFERROR(VLOOKUP(G2236,fechas!$A$1:$D$209,2,FALSE), " ")</f>
        <v xml:space="preserve"> </v>
      </c>
      <c r="Z2236" s="109" t="str">
        <f t="shared" si="271"/>
        <v xml:space="preserve"> </v>
      </c>
      <c r="AA2236" s="110" t="str">
        <f ca="1">+IFERROR(IF(S2236&gt;0," ",Q2236-variables!$C$9)," ")</f>
        <v xml:space="preserve"> </v>
      </c>
      <c r="AB2236" s="111" t="str">
        <f t="shared" si="272"/>
        <v>SIN RESPUESTA</v>
      </c>
      <c r="AC2236" s="94" t="str">
        <f t="shared" si="273"/>
        <v>SIN TRASLADO</v>
      </c>
    </row>
    <row r="2237" spans="2:29" s="111" customFormat="1" ht="24.95" hidden="1" customHeight="1">
      <c r="B2237" s="64">
        <f t="shared" si="274"/>
        <v>2234</v>
      </c>
      <c r="C2237" s="69"/>
      <c r="D2237" s="70"/>
      <c r="E2237" s="70"/>
      <c r="F2237" s="64"/>
      <c r="G2237" s="198"/>
      <c r="H2237" s="198"/>
      <c r="I2237" s="198"/>
      <c r="J2237" s="199"/>
      <c r="K2237" s="62"/>
      <c r="L2237" s="62"/>
      <c r="M2237" s="62"/>
      <c r="N2237" s="64" t="s">
        <v>3143</v>
      </c>
      <c r="O2237" s="64" t="str">
        <f>IF(Tabla1[[#This Row],[FECHA RADICADO DE RESPUESTA A PETICIONARIO]]="","Sin respuesta",S2237-G2237)</f>
        <v>Sin respuesta</v>
      </c>
      <c r="P2237" s="64">
        <v>12</v>
      </c>
      <c r="Q2237" s="63" t="str">
        <f>+IFERROR(VLOOKUP(Z2237, fechas!$B$1:$C$247, 2,FALSE), " ")</f>
        <v xml:space="preserve"> </v>
      </c>
      <c r="R2237" s="64"/>
      <c r="S2237" s="85"/>
      <c r="T2237" s="64"/>
      <c r="U2237" s="63"/>
      <c r="V2237" s="64"/>
      <c r="W2237" s="64"/>
      <c r="X2237" s="108">
        <f t="shared" si="270"/>
        <v>1</v>
      </c>
      <c r="Y2237" s="109" t="str">
        <f>+IFERROR(VLOOKUP(G2237,fechas!$A$1:$D$209,2,FALSE), " ")</f>
        <v xml:space="preserve"> </v>
      </c>
      <c r="Z2237" s="109" t="str">
        <f t="shared" si="271"/>
        <v xml:space="preserve"> </v>
      </c>
      <c r="AA2237" s="110" t="str">
        <f ca="1">+IFERROR(IF(S2237&gt;0," ",Q2237-variables!$C$9)," ")</f>
        <v xml:space="preserve"> </v>
      </c>
      <c r="AB2237" s="111" t="str">
        <f t="shared" si="272"/>
        <v>SIN RESPUESTA</v>
      </c>
      <c r="AC2237" s="94" t="str">
        <f t="shared" si="273"/>
        <v>SIN TRASLADO</v>
      </c>
    </row>
    <row r="2238" spans="2:29" s="111" customFormat="1" ht="24.95" hidden="1" customHeight="1">
      <c r="B2238" s="64">
        <f t="shared" si="274"/>
        <v>2235</v>
      </c>
      <c r="C2238" s="69"/>
      <c r="D2238" s="70"/>
      <c r="E2238" s="70"/>
      <c r="F2238" s="64"/>
      <c r="G2238" s="198"/>
      <c r="H2238" s="198"/>
      <c r="I2238" s="198"/>
      <c r="J2238" s="199"/>
      <c r="K2238" s="62"/>
      <c r="L2238" s="62"/>
      <c r="M2238" s="62"/>
      <c r="N2238" s="64" t="s">
        <v>3143</v>
      </c>
      <c r="O2238" s="64" t="str">
        <f>IF(Tabla1[[#This Row],[FECHA RADICADO DE RESPUESTA A PETICIONARIO]]="","Sin respuesta",S2238-G2238)</f>
        <v>Sin respuesta</v>
      </c>
      <c r="P2238" s="64">
        <v>12</v>
      </c>
      <c r="Q2238" s="63" t="str">
        <f>+IFERROR(VLOOKUP(Z2238, fechas!$B$1:$C$247, 2,FALSE), " ")</f>
        <v xml:space="preserve"> </v>
      </c>
      <c r="R2238" s="64"/>
      <c r="S2238" s="85"/>
      <c r="T2238" s="64"/>
      <c r="U2238" s="63"/>
      <c r="V2238" s="64"/>
      <c r="W2238" s="64"/>
      <c r="X2238" s="108">
        <f t="shared" si="270"/>
        <v>1</v>
      </c>
      <c r="Y2238" s="109" t="str">
        <f>+IFERROR(VLOOKUP(G2238,fechas!$A$1:$D$209,2,FALSE), " ")</f>
        <v xml:space="preserve"> </v>
      </c>
      <c r="Z2238" s="109" t="str">
        <f t="shared" si="271"/>
        <v xml:space="preserve"> </v>
      </c>
      <c r="AA2238" s="110" t="str">
        <f ca="1">+IFERROR(IF(S2238&gt;0," ",Q2238-variables!$C$9)," ")</f>
        <v xml:space="preserve"> </v>
      </c>
      <c r="AB2238" s="111" t="str">
        <f t="shared" si="272"/>
        <v>SIN RESPUESTA</v>
      </c>
      <c r="AC2238" s="94" t="str">
        <f t="shared" si="273"/>
        <v>SIN TRASLADO</v>
      </c>
    </row>
    <row r="2239" spans="2:29" s="111" customFormat="1" ht="24.95" hidden="1" customHeight="1">
      <c r="B2239" s="64">
        <f t="shared" si="274"/>
        <v>2236</v>
      </c>
      <c r="C2239" s="69"/>
      <c r="D2239" s="70"/>
      <c r="E2239" s="70"/>
      <c r="F2239" s="64"/>
      <c r="G2239" s="198"/>
      <c r="H2239" s="198"/>
      <c r="I2239" s="198"/>
      <c r="J2239" s="199"/>
      <c r="K2239" s="62"/>
      <c r="L2239" s="62"/>
      <c r="M2239" s="62"/>
      <c r="N2239" s="64" t="s">
        <v>3143</v>
      </c>
      <c r="O2239" s="64" t="str">
        <f>IF(Tabla1[[#This Row],[FECHA RADICADO DE RESPUESTA A PETICIONARIO]]="","Sin respuesta",S2239-G2239)</f>
        <v>Sin respuesta</v>
      </c>
      <c r="P2239" s="64">
        <v>12</v>
      </c>
      <c r="Q2239" s="63" t="str">
        <f>+IFERROR(VLOOKUP(Z2239, fechas!$B$1:$C$247, 2,FALSE), " ")</f>
        <v xml:space="preserve"> </v>
      </c>
      <c r="R2239" s="64"/>
      <c r="S2239" s="85"/>
      <c r="T2239" s="64"/>
      <c r="U2239" s="63"/>
      <c r="V2239" s="64"/>
      <c r="W2239" s="64"/>
      <c r="X2239" s="108">
        <f t="shared" si="270"/>
        <v>1</v>
      </c>
      <c r="Y2239" s="109" t="str">
        <f>+IFERROR(VLOOKUP(G2239,fechas!$A$1:$D$209,2,FALSE), " ")</f>
        <v xml:space="preserve"> </v>
      </c>
      <c r="Z2239" s="109" t="str">
        <f t="shared" si="271"/>
        <v xml:space="preserve"> </v>
      </c>
      <c r="AA2239" s="110" t="str">
        <f ca="1">+IFERROR(IF(S2239&gt;0," ",Q2239-variables!$C$9)," ")</f>
        <v xml:space="preserve"> </v>
      </c>
      <c r="AB2239" s="111" t="str">
        <f t="shared" si="272"/>
        <v>SIN RESPUESTA</v>
      </c>
      <c r="AC2239" s="94" t="str">
        <f t="shared" si="273"/>
        <v>SIN TRASLADO</v>
      </c>
    </row>
    <row r="2240" spans="2:29" s="111" customFormat="1" ht="24.95" hidden="1" customHeight="1">
      <c r="B2240" s="64">
        <f t="shared" si="274"/>
        <v>2237</v>
      </c>
      <c r="C2240" s="69"/>
      <c r="D2240" s="70"/>
      <c r="E2240" s="70"/>
      <c r="F2240" s="64"/>
      <c r="G2240" s="198"/>
      <c r="H2240" s="198"/>
      <c r="I2240" s="198"/>
      <c r="J2240" s="199"/>
      <c r="K2240" s="62"/>
      <c r="L2240" s="62"/>
      <c r="M2240" s="62"/>
      <c r="N2240" s="64" t="s">
        <v>3143</v>
      </c>
      <c r="O2240" s="64" t="str">
        <f>IF(Tabla1[[#This Row],[FECHA RADICADO DE RESPUESTA A PETICIONARIO]]="","Sin respuesta",S2240-G2240)</f>
        <v>Sin respuesta</v>
      </c>
      <c r="P2240" s="64">
        <v>12</v>
      </c>
      <c r="Q2240" s="63" t="str">
        <f>+IFERROR(VLOOKUP(Z2240, fechas!$B$1:$C$247, 2,FALSE), " ")</f>
        <v xml:space="preserve"> </v>
      </c>
      <c r="R2240" s="64"/>
      <c r="S2240" s="85"/>
      <c r="T2240" s="64"/>
      <c r="U2240" s="63"/>
      <c r="V2240" s="64"/>
      <c r="W2240" s="64"/>
      <c r="X2240" s="108">
        <f t="shared" si="270"/>
        <v>1</v>
      </c>
      <c r="Y2240" s="109" t="str">
        <f>+IFERROR(VLOOKUP(G2240,fechas!$A$1:$D$209,2,FALSE), " ")</f>
        <v xml:space="preserve"> </v>
      </c>
      <c r="Z2240" s="109" t="str">
        <f t="shared" si="271"/>
        <v xml:space="preserve"> </v>
      </c>
      <c r="AA2240" s="110" t="str">
        <f ca="1">+IFERROR(IF(S2240&gt;0," ",Q2240-variables!$C$9)," ")</f>
        <v xml:space="preserve"> </v>
      </c>
      <c r="AB2240" s="111" t="str">
        <f t="shared" si="272"/>
        <v>SIN RESPUESTA</v>
      </c>
      <c r="AC2240" s="94" t="str">
        <f t="shared" si="273"/>
        <v>SIN TRASLADO</v>
      </c>
    </row>
    <row r="2241" spans="2:29" s="111" customFormat="1" ht="24.95" hidden="1" customHeight="1">
      <c r="B2241" s="64">
        <f t="shared" si="274"/>
        <v>2238</v>
      </c>
      <c r="C2241" s="69"/>
      <c r="D2241" s="70"/>
      <c r="E2241" s="70"/>
      <c r="F2241" s="64"/>
      <c r="G2241" s="198"/>
      <c r="H2241" s="198"/>
      <c r="I2241" s="198"/>
      <c r="J2241" s="199"/>
      <c r="K2241" s="62"/>
      <c r="L2241" s="62"/>
      <c r="M2241" s="62"/>
      <c r="N2241" s="64" t="s">
        <v>3143</v>
      </c>
      <c r="O2241" s="64" t="str">
        <f>IF(Tabla1[[#This Row],[FECHA RADICADO DE RESPUESTA A PETICIONARIO]]="","Sin respuesta",S2241-G2241)</f>
        <v>Sin respuesta</v>
      </c>
      <c r="P2241" s="64">
        <v>12</v>
      </c>
      <c r="Q2241" s="63" t="str">
        <f>+IFERROR(VLOOKUP(Z2241, fechas!$B$1:$C$247, 2,FALSE), " ")</f>
        <v xml:space="preserve"> </v>
      </c>
      <c r="R2241" s="64"/>
      <c r="S2241" s="85"/>
      <c r="T2241" s="64"/>
      <c r="U2241" s="63"/>
      <c r="V2241" s="64"/>
      <c r="W2241" s="64"/>
      <c r="X2241" s="108">
        <f t="shared" si="270"/>
        <v>1</v>
      </c>
      <c r="Y2241" s="109" t="str">
        <f>+IFERROR(VLOOKUP(G2241,fechas!$A$1:$D$209,2,FALSE), " ")</f>
        <v xml:space="preserve"> </v>
      </c>
      <c r="Z2241" s="109" t="str">
        <f t="shared" si="271"/>
        <v xml:space="preserve"> </v>
      </c>
      <c r="AA2241" s="110" t="str">
        <f ca="1">+IFERROR(IF(S2241&gt;0," ",Q2241-variables!$C$9)," ")</f>
        <v xml:space="preserve"> </v>
      </c>
      <c r="AB2241" s="111" t="str">
        <f t="shared" si="272"/>
        <v>SIN RESPUESTA</v>
      </c>
      <c r="AC2241" s="94" t="str">
        <f t="shared" si="273"/>
        <v>SIN TRASLADO</v>
      </c>
    </row>
    <row r="2242" spans="2:29" s="111" customFormat="1" ht="24.95" hidden="1" customHeight="1">
      <c r="B2242" s="64">
        <f t="shared" si="274"/>
        <v>2239</v>
      </c>
      <c r="C2242" s="69"/>
      <c r="D2242" s="70"/>
      <c r="E2242" s="70"/>
      <c r="F2242" s="64"/>
      <c r="G2242" s="198"/>
      <c r="H2242" s="198"/>
      <c r="I2242" s="198"/>
      <c r="J2242" s="199"/>
      <c r="K2242" s="62"/>
      <c r="L2242" s="62"/>
      <c r="M2242" s="62"/>
      <c r="N2242" s="64" t="s">
        <v>3143</v>
      </c>
      <c r="O2242" s="64" t="str">
        <f>IF(Tabla1[[#This Row],[FECHA RADICADO DE RESPUESTA A PETICIONARIO]]="","Sin respuesta",S2242-G2242)</f>
        <v>Sin respuesta</v>
      </c>
      <c r="P2242" s="64">
        <v>12</v>
      </c>
      <c r="Q2242" s="63" t="str">
        <f>+IFERROR(VLOOKUP(Z2242, fechas!$B$1:$C$247, 2,FALSE), " ")</f>
        <v xml:space="preserve"> </v>
      </c>
      <c r="R2242" s="64"/>
      <c r="S2242" s="85"/>
      <c r="T2242" s="64"/>
      <c r="U2242" s="63"/>
      <c r="V2242" s="64"/>
      <c r="W2242" s="64"/>
      <c r="X2242" s="108">
        <f t="shared" si="270"/>
        <v>1</v>
      </c>
      <c r="Y2242" s="109" t="str">
        <f>+IFERROR(VLOOKUP(G2242,fechas!$A$1:$D$209,2,FALSE), " ")</f>
        <v xml:space="preserve"> </v>
      </c>
      <c r="Z2242" s="109" t="str">
        <f t="shared" si="271"/>
        <v xml:space="preserve"> </v>
      </c>
      <c r="AA2242" s="110" t="str">
        <f ca="1">+IFERROR(IF(S2242&gt;0," ",Q2242-variables!$C$9)," ")</f>
        <v xml:space="preserve"> </v>
      </c>
      <c r="AB2242" s="111" t="str">
        <f t="shared" si="272"/>
        <v>SIN RESPUESTA</v>
      </c>
      <c r="AC2242" s="94" t="str">
        <f t="shared" si="273"/>
        <v>SIN TRASLADO</v>
      </c>
    </row>
    <row r="2243" spans="2:29" s="111" customFormat="1" ht="24.95" hidden="1" customHeight="1">
      <c r="B2243" s="64">
        <f t="shared" si="274"/>
        <v>2240</v>
      </c>
      <c r="C2243" s="69"/>
      <c r="D2243" s="70"/>
      <c r="E2243" s="70"/>
      <c r="F2243" s="64"/>
      <c r="G2243" s="198"/>
      <c r="H2243" s="198"/>
      <c r="I2243" s="198"/>
      <c r="J2243" s="199"/>
      <c r="K2243" s="62"/>
      <c r="L2243" s="62"/>
      <c r="M2243" s="62"/>
      <c r="N2243" s="64" t="s">
        <v>3143</v>
      </c>
      <c r="O2243" s="64" t="str">
        <f>IF(Tabla1[[#This Row],[FECHA RADICADO DE RESPUESTA A PETICIONARIO]]="","Sin respuesta",S2243-G2243)</f>
        <v>Sin respuesta</v>
      </c>
      <c r="P2243" s="64">
        <v>12</v>
      </c>
      <c r="Q2243" s="63" t="str">
        <f>+IFERROR(VLOOKUP(Z2243, fechas!$B$1:$C$247, 2,FALSE), " ")</f>
        <v xml:space="preserve"> </v>
      </c>
      <c r="R2243" s="64"/>
      <c r="S2243" s="85"/>
      <c r="T2243" s="64"/>
      <c r="U2243" s="63"/>
      <c r="V2243" s="64"/>
      <c r="W2243" s="64"/>
      <c r="X2243" s="108">
        <f t="shared" si="270"/>
        <v>1</v>
      </c>
      <c r="Y2243" s="109" t="str">
        <f>+IFERROR(VLOOKUP(G2243,fechas!$A$1:$D$209,2,FALSE), " ")</f>
        <v xml:space="preserve"> </v>
      </c>
      <c r="Z2243" s="109" t="str">
        <f t="shared" si="271"/>
        <v xml:space="preserve"> </v>
      </c>
      <c r="AA2243" s="110" t="str">
        <f ca="1">+IFERROR(IF(S2243&gt;0," ",Q2243-variables!$C$9)," ")</f>
        <v xml:space="preserve"> </v>
      </c>
      <c r="AB2243" s="111" t="str">
        <f t="shared" si="272"/>
        <v>SIN RESPUESTA</v>
      </c>
      <c r="AC2243" s="94" t="str">
        <f t="shared" si="273"/>
        <v>SIN TRASLADO</v>
      </c>
    </row>
    <row r="2244" spans="2:29" s="111" customFormat="1" ht="24.95" hidden="1" customHeight="1">
      <c r="B2244" s="64">
        <f t="shared" si="274"/>
        <v>2241</v>
      </c>
      <c r="C2244" s="69"/>
      <c r="D2244" s="70"/>
      <c r="E2244" s="70"/>
      <c r="F2244" s="64"/>
      <c r="G2244" s="198"/>
      <c r="H2244" s="198"/>
      <c r="I2244" s="198"/>
      <c r="J2244" s="199"/>
      <c r="K2244" s="62"/>
      <c r="L2244" s="62"/>
      <c r="M2244" s="62"/>
      <c r="N2244" s="64" t="s">
        <v>3143</v>
      </c>
      <c r="O2244" s="64" t="str">
        <f>IF(Tabla1[[#This Row],[FECHA RADICADO DE RESPUESTA A PETICIONARIO]]="","Sin respuesta",S2244-G2244)</f>
        <v>Sin respuesta</v>
      </c>
      <c r="P2244" s="64">
        <v>12</v>
      </c>
      <c r="Q2244" s="63" t="str">
        <f>+IFERROR(VLOOKUP(Z2244, fechas!$B$1:$C$247, 2,FALSE), " ")</f>
        <v xml:space="preserve"> </v>
      </c>
      <c r="R2244" s="64"/>
      <c r="S2244" s="85"/>
      <c r="T2244" s="64"/>
      <c r="U2244" s="63"/>
      <c r="V2244" s="64"/>
      <c r="W2244" s="64"/>
      <c r="X2244" s="108">
        <f t="shared" ref="X2244:X2307" si="275">IF(N2244="PENDIENTE",1,0)</f>
        <v>1</v>
      </c>
      <c r="Y2244" s="109" t="str">
        <f>+IFERROR(VLOOKUP(G2244,fechas!$A$1:$D$209,2,FALSE), " ")</f>
        <v xml:space="preserve"> </v>
      </c>
      <c r="Z2244" s="109" t="str">
        <f t="shared" ref="Z2244:Z2307" si="276">+IFERROR(Y2244+P2244, " ")</f>
        <v xml:space="preserve"> </v>
      </c>
      <c r="AA2244" s="110" t="str">
        <f ca="1">+IFERROR(IF(S2244&gt;0," ",Q2244-variables!$C$9)," ")</f>
        <v xml:space="preserve"> </v>
      </c>
      <c r="AB2244" s="111" t="str">
        <f t="shared" si="272"/>
        <v>SIN RESPUESTA</v>
      </c>
      <c r="AC2244" s="94" t="str">
        <f t="shared" si="273"/>
        <v>SIN TRASLADO</v>
      </c>
    </row>
    <row r="2245" spans="2:29" s="111" customFormat="1" ht="24.95" hidden="1" customHeight="1">
      <c r="B2245" s="64">
        <f t="shared" si="274"/>
        <v>2242</v>
      </c>
      <c r="C2245" s="69"/>
      <c r="D2245" s="70"/>
      <c r="E2245" s="70"/>
      <c r="F2245" s="64"/>
      <c r="G2245" s="198"/>
      <c r="H2245" s="198"/>
      <c r="I2245" s="198"/>
      <c r="J2245" s="199"/>
      <c r="K2245" s="62"/>
      <c r="L2245" s="62"/>
      <c r="M2245" s="62"/>
      <c r="N2245" s="64" t="s">
        <v>3143</v>
      </c>
      <c r="O2245" s="64" t="str">
        <f>IF(Tabla1[[#This Row],[FECHA RADICADO DE RESPUESTA A PETICIONARIO]]="","Sin respuesta",S2245-G2245)</f>
        <v>Sin respuesta</v>
      </c>
      <c r="P2245" s="64">
        <v>12</v>
      </c>
      <c r="Q2245" s="63" t="str">
        <f>+IFERROR(VLOOKUP(Z2245, fechas!$B$1:$C$247, 2,FALSE), " ")</f>
        <v xml:space="preserve"> </v>
      </c>
      <c r="R2245" s="64"/>
      <c r="S2245" s="85"/>
      <c r="T2245" s="64"/>
      <c r="U2245" s="63"/>
      <c r="V2245" s="64"/>
      <c r="W2245" s="64"/>
      <c r="X2245" s="108">
        <f t="shared" si="275"/>
        <v>1</v>
      </c>
      <c r="Y2245" s="109" t="str">
        <f>+IFERROR(VLOOKUP(G2245,fechas!$A$1:$D$209,2,FALSE), " ")</f>
        <v xml:space="preserve"> </v>
      </c>
      <c r="Z2245" s="109" t="str">
        <f t="shared" si="276"/>
        <v xml:space="preserve"> </v>
      </c>
      <c r="AA2245" s="110" t="str">
        <f ca="1">+IFERROR(IF(S2245&gt;0," ",Q2245-variables!$C$9)," ")</f>
        <v xml:space="preserve"> </v>
      </c>
      <c r="AB2245" s="111" t="str">
        <f t="shared" ref="AB2245:AB2308" si="277">IF(S2245="","SIN RESPUESTA",IF(S2245&lt;=Q2245,"RESPUESTA OPORTUNA","RESPUESTA EXTEMPORÁNEA"))</f>
        <v>SIN RESPUESTA</v>
      </c>
      <c r="AC2245" s="94" t="str">
        <f t="shared" ref="AC2245:AC2308" si="278">IF(U2245="","SIN TRASLADO",IF(U2245&lt;=Q2245,"TRASLADO OPORTUNO","TRASLADO EXTEMPORÁNEO"))</f>
        <v>SIN TRASLADO</v>
      </c>
    </row>
    <row r="2246" spans="2:29" s="111" customFormat="1" ht="24.95" hidden="1" customHeight="1">
      <c r="B2246" s="64">
        <f t="shared" ref="B2246:B2309" si="279">B2245+1</f>
        <v>2243</v>
      </c>
      <c r="C2246" s="69"/>
      <c r="D2246" s="70"/>
      <c r="E2246" s="70"/>
      <c r="F2246" s="64"/>
      <c r="G2246" s="198"/>
      <c r="H2246" s="198"/>
      <c r="I2246" s="198"/>
      <c r="J2246" s="199"/>
      <c r="K2246" s="62"/>
      <c r="L2246" s="62"/>
      <c r="M2246" s="62"/>
      <c r="N2246" s="64" t="s">
        <v>3143</v>
      </c>
      <c r="O2246" s="64" t="str">
        <f>IF(Tabla1[[#This Row],[FECHA RADICADO DE RESPUESTA A PETICIONARIO]]="","Sin respuesta",S2246-G2246)</f>
        <v>Sin respuesta</v>
      </c>
      <c r="P2246" s="64">
        <v>12</v>
      </c>
      <c r="Q2246" s="63" t="str">
        <f>+IFERROR(VLOOKUP(Z2246, fechas!$B$1:$C$247, 2,FALSE), " ")</f>
        <v xml:space="preserve"> </v>
      </c>
      <c r="R2246" s="64"/>
      <c r="S2246" s="85"/>
      <c r="T2246" s="64"/>
      <c r="U2246" s="63"/>
      <c r="V2246" s="64"/>
      <c r="W2246" s="64"/>
      <c r="X2246" s="108">
        <f t="shared" si="275"/>
        <v>1</v>
      </c>
      <c r="Y2246" s="109" t="str">
        <f>+IFERROR(VLOOKUP(G2246,fechas!$A$1:$D$209,2,FALSE), " ")</f>
        <v xml:space="preserve"> </v>
      </c>
      <c r="Z2246" s="109" t="str">
        <f t="shared" si="276"/>
        <v xml:space="preserve"> </v>
      </c>
      <c r="AA2246" s="110" t="str">
        <f ca="1">+IFERROR(IF(S2246&gt;0," ",Q2246-variables!$C$9)," ")</f>
        <v xml:space="preserve"> </v>
      </c>
      <c r="AB2246" s="111" t="str">
        <f t="shared" si="277"/>
        <v>SIN RESPUESTA</v>
      </c>
      <c r="AC2246" s="94" t="str">
        <f t="shared" si="278"/>
        <v>SIN TRASLADO</v>
      </c>
    </row>
    <row r="2247" spans="2:29" s="111" customFormat="1" ht="24.95" hidden="1" customHeight="1">
      <c r="B2247" s="64">
        <f t="shared" si="279"/>
        <v>2244</v>
      </c>
      <c r="C2247" s="69"/>
      <c r="D2247" s="70"/>
      <c r="E2247" s="70"/>
      <c r="F2247" s="64"/>
      <c r="G2247" s="198"/>
      <c r="H2247" s="198"/>
      <c r="I2247" s="198"/>
      <c r="J2247" s="199"/>
      <c r="K2247" s="62"/>
      <c r="L2247" s="62"/>
      <c r="M2247" s="62"/>
      <c r="N2247" s="64" t="s">
        <v>3143</v>
      </c>
      <c r="O2247" s="64" t="str">
        <f>IF(Tabla1[[#This Row],[FECHA RADICADO DE RESPUESTA A PETICIONARIO]]="","Sin respuesta",S2247-G2247)</f>
        <v>Sin respuesta</v>
      </c>
      <c r="P2247" s="64">
        <v>12</v>
      </c>
      <c r="Q2247" s="63" t="str">
        <f>+IFERROR(VLOOKUP(Z2247, fechas!$B$1:$C$247, 2,FALSE), " ")</f>
        <v xml:space="preserve"> </v>
      </c>
      <c r="R2247" s="64"/>
      <c r="S2247" s="85"/>
      <c r="T2247" s="64"/>
      <c r="U2247" s="63"/>
      <c r="V2247" s="64"/>
      <c r="W2247" s="64"/>
      <c r="X2247" s="108">
        <f t="shared" si="275"/>
        <v>1</v>
      </c>
      <c r="Y2247" s="109" t="str">
        <f>+IFERROR(VLOOKUP(G2247,fechas!$A$1:$D$209,2,FALSE), " ")</f>
        <v xml:space="preserve"> </v>
      </c>
      <c r="Z2247" s="109" t="str">
        <f t="shared" si="276"/>
        <v xml:space="preserve"> </v>
      </c>
      <c r="AA2247" s="110" t="str">
        <f ca="1">+IFERROR(IF(S2247&gt;0," ",Q2247-variables!$C$9)," ")</f>
        <v xml:space="preserve"> </v>
      </c>
      <c r="AB2247" s="111" t="str">
        <f t="shared" si="277"/>
        <v>SIN RESPUESTA</v>
      </c>
      <c r="AC2247" s="94" t="str">
        <f t="shared" si="278"/>
        <v>SIN TRASLADO</v>
      </c>
    </row>
    <row r="2248" spans="2:29" s="111" customFormat="1" ht="24.95" hidden="1" customHeight="1">
      <c r="B2248" s="64">
        <f t="shared" si="279"/>
        <v>2245</v>
      </c>
      <c r="C2248" s="69"/>
      <c r="D2248" s="70"/>
      <c r="E2248" s="70"/>
      <c r="F2248" s="64"/>
      <c r="G2248" s="198"/>
      <c r="H2248" s="198"/>
      <c r="I2248" s="198"/>
      <c r="J2248" s="199"/>
      <c r="K2248" s="62"/>
      <c r="L2248" s="62"/>
      <c r="M2248" s="62"/>
      <c r="N2248" s="64" t="s">
        <v>3143</v>
      </c>
      <c r="O2248" s="64" t="str">
        <f>IF(Tabla1[[#This Row],[FECHA RADICADO DE RESPUESTA A PETICIONARIO]]="","Sin respuesta",S2248-G2248)</f>
        <v>Sin respuesta</v>
      </c>
      <c r="P2248" s="64">
        <v>12</v>
      </c>
      <c r="Q2248" s="63" t="str">
        <f>+IFERROR(VLOOKUP(Z2248, fechas!$B$1:$C$247, 2,FALSE), " ")</f>
        <v xml:space="preserve"> </v>
      </c>
      <c r="R2248" s="64"/>
      <c r="S2248" s="85"/>
      <c r="T2248" s="64"/>
      <c r="U2248" s="63"/>
      <c r="V2248" s="64"/>
      <c r="W2248" s="64"/>
      <c r="X2248" s="108">
        <f t="shared" si="275"/>
        <v>1</v>
      </c>
      <c r="Y2248" s="109" t="str">
        <f>+IFERROR(VLOOKUP(G2248,fechas!$A$1:$D$209,2,FALSE), " ")</f>
        <v xml:space="preserve"> </v>
      </c>
      <c r="Z2248" s="109" t="str">
        <f t="shared" si="276"/>
        <v xml:space="preserve"> </v>
      </c>
      <c r="AA2248" s="110" t="str">
        <f ca="1">+IFERROR(IF(S2248&gt;0," ",Q2248-variables!$C$9)," ")</f>
        <v xml:space="preserve"> </v>
      </c>
      <c r="AB2248" s="111" t="str">
        <f t="shared" si="277"/>
        <v>SIN RESPUESTA</v>
      </c>
      <c r="AC2248" s="94" t="str">
        <f t="shared" si="278"/>
        <v>SIN TRASLADO</v>
      </c>
    </row>
    <row r="2249" spans="2:29" s="111" customFormat="1" ht="24.95" hidden="1" customHeight="1">
      <c r="B2249" s="64">
        <f t="shared" si="279"/>
        <v>2246</v>
      </c>
      <c r="C2249" s="69"/>
      <c r="D2249" s="70"/>
      <c r="E2249" s="70"/>
      <c r="F2249" s="64"/>
      <c r="G2249" s="198"/>
      <c r="H2249" s="198"/>
      <c r="I2249" s="198"/>
      <c r="J2249" s="199"/>
      <c r="K2249" s="62"/>
      <c r="L2249" s="62"/>
      <c r="M2249" s="62"/>
      <c r="N2249" s="64" t="s">
        <v>3143</v>
      </c>
      <c r="O2249" s="64" t="str">
        <f>IF(Tabla1[[#This Row],[FECHA RADICADO DE RESPUESTA A PETICIONARIO]]="","Sin respuesta",S2249-G2249)</f>
        <v>Sin respuesta</v>
      </c>
      <c r="P2249" s="64">
        <v>12</v>
      </c>
      <c r="Q2249" s="63" t="str">
        <f>+IFERROR(VLOOKUP(Z2249, fechas!$B$1:$C$247, 2,FALSE), " ")</f>
        <v xml:space="preserve"> </v>
      </c>
      <c r="R2249" s="64"/>
      <c r="S2249" s="85"/>
      <c r="T2249" s="64"/>
      <c r="U2249" s="85"/>
      <c r="V2249" s="64"/>
      <c r="W2249" s="64"/>
      <c r="X2249" s="108">
        <f t="shared" si="275"/>
        <v>1</v>
      </c>
      <c r="Y2249" s="109" t="str">
        <f>+IFERROR(VLOOKUP(G2249,fechas!$A$1:$D$209,2,FALSE), " ")</f>
        <v xml:space="preserve"> </v>
      </c>
      <c r="Z2249" s="109" t="str">
        <f t="shared" si="276"/>
        <v xml:space="preserve"> </v>
      </c>
      <c r="AA2249" s="110" t="str">
        <f ca="1">+IFERROR(IF(S2249&gt;0," ",Q2249-variables!$C$9)," ")</f>
        <v xml:space="preserve"> </v>
      </c>
      <c r="AB2249" s="111" t="str">
        <f t="shared" si="277"/>
        <v>SIN RESPUESTA</v>
      </c>
      <c r="AC2249" s="94" t="str">
        <f t="shared" si="278"/>
        <v>SIN TRASLADO</v>
      </c>
    </row>
    <row r="2250" spans="2:29" s="111" customFormat="1" ht="24.95" hidden="1" customHeight="1">
      <c r="B2250" s="64">
        <f t="shared" si="279"/>
        <v>2247</v>
      </c>
      <c r="C2250" s="69"/>
      <c r="D2250" s="70"/>
      <c r="E2250" s="70"/>
      <c r="F2250" s="64"/>
      <c r="G2250" s="198"/>
      <c r="H2250" s="198"/>
      <c r="I2250" s="198"/>
      <c r="J2250" s="199"/>
      <c r="K2250" s="62"/>
      <c r="L2250" s="62"/>
      <c r="M2250" s="62"/>
      <c r="N2250" s="64" t="s">
        <v>3143</v>
      </c>
      <c r="O2250" s="64" t="str">
        <f>IF(Tabla1[[#This Row],[FECHA RADICADO DE RESPUESTA A PETICIONARIO]]="","Sin respuesta",S2250-G2250)</f>
        <v>Sin respuesta</v>
      </c>
      <c r="P2250" s="64">
        <v>12</v>
      </c>
      <c r="Q2250" s="63" t="str">
        <f>+IFERROR(VLOOKUP(Z2250, fechas!$B$1:$C$247, 2,FALSE), " ")</f>
        <v xml:space="preserve"> </v>
      </c>
      <c r="R2250" s="64"/>
      <c r="S2250" s="85"/>
      <c r="T2250" s="64"/>
      <c r="U2250" s="63"/>
      <c r="V2250" s="64"/>
      <c r="W2250" s="64"/>
      <c r="X2250" s="108">
        <f t="shared" si="275"/>
        <v>1</v>
      </c>
      <c r="Y2250" s="109" t="str">
        <f>+IFERROR(VLOOKUP(G2250,fechas!$A$1:$D$209,2,FALSE), " ")</f>
        <v xml:space="preserve"> </v>
      </c>
      <c r="Z2250" s="109" t="str">
        <f t="shared" si="276"/>
        <v xml:space="preserve"> </v>
      </c>
      <c r="AA2250" s="110" t="str">
        <f ca="1">+IFERROR(IF(S2250&gt;0," ",Q2250-variables!$C$9)," ")</f>
        <v xml:space="preserve"> </v>
      </c>
      <c r="AB2250" s="111" t="str">
        <f t="shared" si="277"/>
        <v>SIN RESPUESTA</v>
      </c>
      <c r="AC2250" s="94" t="str">
        <f t="shared" si="278"/>
        <v>SIN TRASLADO</v>
      </c>
    </row>
    <row r="2251" spans="2:29" s="111" customFormat="1" ht="24.95" hidden="1" customHeight="1">
      <c r="B2251" s="64">
        <f t="shared" si="279"/>
        <v>2248</v>
      </c>
      <c r="C2251" s="69"/>
      <c r="D2251" s="70"/>
      <c r="E2251" s="70"/>
      <c r="F2251" s="64"/>
      <c r="G2251" s="198"/>
      <c r="H2251" s="198"/>
      <c r="I2251" s="198"/>
      <c r="J2251" s="199"/>
      <c r="K2251" s="62"/>
      <c r="L2251" s="62"/>
      <c r="M2251" s="62"/>
      <c r="N2251" s="64" t="s">
        <v>3143</v>
      </c>
      <c r="O2251" s="64" t="str">
        <f>IF(Tabla1[[#This Row],[FECHA RADICADO DE RESPUESTA A PETICIONARIO]]="","Sin respuesta",S2251-G2251)</f>
        <v>Sin respuesta</v>
      </c>
      <c r="P2251" s="64">
        <v>12</v>
      </c>
      <c r="Q2251" s="63" t="str">
        <f>+IFERROR(VLOOKUP(Z2251, fechas!$B$1:$C$247, 2,FALSE), " ")</f>
        <v xml:space="preserve"> </v>
      </c>
      <c r="R2251" s="64"/>
      <c r="S2251" s="85"/>
      <c r="T2251" s="64"/>
      <c r="U2251" s="63"/>
      <c r="V2251" s="64"/>
      <c r="W2251" s="64"/>
      <c r="X2251" s="108">
        <f t="shared" si="275"/>
        <v>1</v>
      </c>
      <c r="Y2251" s="109" t="str">
        <f>+IFERROR(VLOOKUP(G2251,fechas!$A$1:$D$209,2,FALSE), " ")</f>
        <v xml:space="preserve"> </v>
      </c>
      <c r="Z2251" s="109" t="str">
        <f t="shared" si="276"/>
        <v xml:space="preserve"> </v>
      </c>
      <c r="AA2251" s="110" t="str">
        <f ca="1">+IFERROR(IF(S2251&gt;0," ",Q2251-variables!$C$9)," ")</f>
        <v xml:space="preserve"> </v>
      </c>
      <c r="AB2251" s="111" t="str">
        <f t="shared" si="277"/>
        <v>SIN RESPUESTA</v>
      </c>
      <c r="AC2251" s="94" t="str">
        <f t="shared" si="278"/>
        <v>SIN TRASLADO</v>
      </c>
    </row>
    <row r="2252" spans="2:29" s="111" customFormat="1" ht="24.95" hidden="1" customHeight="1">
      <c r="B2252" s="64">
        <f t="shared" si="279"/>
        <v>2249</v>
      </c>
      <c r="C2252" s="69"/>
      <c r="D2252" s="70"/>
      <c r="E2252" s="70"/>
      <c r="F2252" s="64"/>
      <c r="G2252" s="198"/>
      <c r="H2252" s="198"/>
      <c r="I2252" s="198"/>
      <c r="J2252" s="199"/>
      <c r="K2252" s="62"/>
      <c r="L2252" s="62"/>
      <c r="M2252" s="62"/>
      <c r="N2252" s="64" t="s">
        <v>3143</v>
      </c>
      <c r="O2252" s="64" t="str">
        <f>IF(Tabla1[[#This Row],[FECHA RADICADO DE RESPUESTA A PETICIONARIO]]="","Sin respuesta",S2252-G2252)</f>
        <v>Sin respuesta</v>
      </c>
      <c r="P2252" s="64">
        <v>12</v>
      </c>
      <c r="Q2252" s="63" t="str">
        <f>+IFERROR(VLOOKUP(Z2252, fechas!$B$1:$C$247, 2,FALSE), " ")</f>
        <v xml:space="preserve"> </v>
      </c>
      <c r="R2252" s="64"/>
      <c r="S2252" s="85"/>
      <c r="T2252" s="64"/>
      <c r="U2252" s="63"/>
      <c r="V2252" s="64"/>
      <c r="W2252" s="64"/>
      <c r="X2252" s="108">
        <f t="shared" si="275"/>
        <v>1</v>
      </c>
      <c r="Y2252" s="109" t="str">
        <f>+IFERROR(VLOOKUP(G2252,fechas!$A$1:$D$209,2,FALSE), " ")</f>
        <v xml:space="preserve"> </v>
      </c>
      <c r="Z2252" s="109" t="str">
        <f t="shared" si="276"/>
        <v xml:space="preserve"> </v>
      </c>
      <c r="AA2252" s="110" t="str">
        <f ca="1">+IFERROR(IF(S2252&gt;0," ",Q2252-variables!$C$9)," ")</f>
        <v xml:space="preserve"> </v>
      </c>
      <c r="AB2252" s="111" t="str">
        <f t="shared" si="277"/>
        <v>SIN RESPUESTA</v>
      </c>
      <c r="AC2252" s="94" t="str">
        <f t="shared" si="278"/>
        <v>SIN TRASLADO</v>
      </c>
    </row>
    <row r="2253" spans="2:29" s="111" customFormat="1" ht="24.95" hidden="1" customHeight="1">
      <c r="B2253" s="64">
        <f t="shared" si="279"/>
        <v>2250</v>
      </c>
      <c r="C2253" s="69"/>
      <c r="D2253" s="70"/>
      <c r="E2253" s="70"/>
      <c r="F2253" s="64"/>
      <c r="G2253" s="198"/>
      <c r="H2253" s="198"/>
      <c r="I2253" s="198"/>
      <c r="J2253" s="199"/>
      <c r="K2253" s="62"/>
      <c r="L2253" s="62"/>
      <c r="M2253" s="62"/>
      <c r="N2253" s="64" t="s">
        <v>3143</v>
      </c>
      <c r="O2253" s="64" t="str">
        <f>IF(Tabla1[[#This Row],[FECHA RADICADO DE RESPUESTA A PETICIONARIO]]="","Sin respuesta",S2253-G2253)</f>
        <v>Sin respuesta</v>
      </c>
      <c r="P2253" s="64">
        <v>12</v>
      </c>
      <c r="Q2253" s="63" t="str">
        <f>+IFERROR(VLOOKUP(Z2253, fechas!$B$1:$C$247, 2,FALSE), " ")</f>
        <v xml:space="preserve"> </v>
      </c>
      <c r="R2253" s="64"/>
      <c r="S2253" s="85"/>
      <c r="T2253" s="64"/>
      <c r="U2253" s="63"/>
      <c r="V2253" s="64"/>
      <c r="W2253" s="64"/>
      <c r="X2253" s="108">
        <f t="shared" si="275"/>
        <v>1</v>
      </c>
      <c r="Y2253" s="109" t="str">
        <f>+IFERROR(VLOOKUP(G2253,fechas!$A$1:$D$209,2,FALSE), " ")</f>
        <v xml:space="preserve"> </v>
      </c>
      <c r="Z2253" s="109" t="str">
        <f t="shared" si="276"/>
        <v xml:space="preserve"> </v>
      </c>
      <c r="AA2253" s="110" t="str">
        <f ca="1">+IFERROR(IF(S2253&gt;0," ",Q2253-variables!$C$9)," ")</f>
        <v xml:space="preserve"> </v>
      </c>
      <c r="AB2253" s="111" t="str">
        <f t="shared" si="277"/>
        <v>SIN RESPUESTA</v>
      </c>
      <c r="AC2253" s="94" t="str">
        <f t="shared" si="278"/>
        <v>SIN TRASLADO</v>
      </c>
    </row>
    <row r="2254" spans="2:29" s="111" customFormat="1" ht="24.95" hidden="1" customHeight="1">
      <c r="B2254" s="64">
        <f t="shared" si="279"/>
        <v>2251</v>
      </c>
      <c r="C2254" s="69"/>
      <c r="D2254" s="70"/>
      <c r="E2254" s="70"/>
      <c r="F2254" s="64"/>
      <c r="G2254" s="198"/>
      <c r="H2254" s="198"/>
      <c r="I2254" s="198"/>
      <c r="J2254" s="199"/>
      <c r="K2254" s="62"/>
      <c r="L2254" s="62"/>
      <c r="M2254" s="62"/>
      <c r="N2254" s="64" t="s">
        <v>3143</v>
      </c>
      <c r="O2254" s="64" t="str">
        <f>IF(Tabla1[[#This Row],[FECHA RADICADO DE RESPUESTA A PETICIONARIO]]="","Sin respuesta",S2254-G2254)</f>
        <v>Sin respuesta</v>
      </c>
      <c r="P2254" s="64">
        <v>12</v>
      </c>
      <c r="Q2254" s="63" t="str">
        <f>+IFERROR(VLOOKUP(Z2254, fechas!$B$1:$C$247, 2,FALSE), " ")</f>
        <v xml:space="preserve"> </v>
      </c>
      <c r="R2254" s="64"/>
      <c r="S2254" s="85"/>
      <c r="T2254" s="64"/>
      <c r="U2254" s="63"/>
      <c r="V2254" s="64"/>
      <c r="W2254" s="64"/>
      <c r="X2254" s="108">
        <f t="shared" si="275"/>
        <v>1</v>
      </c>
      <c r="Y2254" s="109" t="str">
        <f>+IFERROR(VLOOKUP(G2254,fechas!$A$1:$D$209,2,FALSE), " ")</f>
        <v xml:space="preserve"> </v>
      </c>
      <c r="Z2254" s="109" t="str">
        <f t="shared" si="276"/>
        <v xml:space="preserve"> </v>
      </c>
      <c r="AA2254" s="110" t="str">
        <f ca="1">+IFERROR(IF(S2254&gt;0," ",Q2254-variables!$C$9)," ")</f>
        <v xml:space="preserve"> </v>
      </c>
      <c r="AB2254" s="111" t="str">
        <f t="shared" si="277"/>
        <v>SIN RESPUESTA</v>
      </c>
      <c r="AC2254" s="94" t="str">
        <f t="shared" si="278"/>
        <v>SIN TRASLADO</v>
      </c>
    </row>
    <row r="2255" spans="2:29" s="111" customFormat="1" ht="24.95" hidden="1" customHeight="1">
      <c r="B2255" s="64">
        <f t="shared" si="279"/>
        <v>2252</v>
      </c>
      <c r="C2255" s="69"/>
      <c r="D2255" s="70"/>
      <c r="E2255" s="70"/>
      <c r="F2255" s="64"/>
      <c r="G2255" s="198"/>
      <c r="H2255" s="198"/>
      <c r="I2255" s="198"/>
      <c r="J2255" s="199"/>
      <c r="K2255" s="62"/>
      <c r="L2255" s="62"/>
      <c r="M2255" s="62"/>
      <c r="N2255" s="64" t="s">
        <v>3143</v>
      </c>
      <c r="O2255" s="64" t="str">
        <f>IF(Tabla1[[#This Row],[FECHA RADICADO DE RESPUESTA A PETICIONARIO]]="","Sin respuesta",S2255-G2255)</f>
        <v>Sin respuesta</v>
      </c>
      <c r="P2255" s="64">
        <v>12</v>
      </c>
      <c r="Q2255" s="63" t="str">
        <f>+IFERROR(VLOOKUP(Z2255, fechas!$B$1:$C$247, 2,FALSE), " ")</f>
        <v xml:space="preserve"> </v>
      </c>
      <c r="R2255" s="64"/>
      <c r="S2255" s="85"/>
      <c r="T2255" s="64"/>
      <c r="U2255" s="63"/>
      <c r="V2255" s="64"/>
      <c r="W2255" s="64"/>
      <c r="X2255" s="108">
        <f t="shared" si="275"/>
        <v>1</v>
      </c>
      <c r="Y2255" s="109" t="str">
        <f>+IFERROR(VLOOKUP(G2255,fechas!$A$1:$D$209,2,FALSE), " ")</f>
        <v xml:space="preserve"> </v>
      </c>
      <c r="Z2255" s="109" t="str">
        <f t="shared" si="276"/>
        <v xml:space="preserve"> </v>
      </c>
      <c r="AA2255" s="110" t="str">
        <f ca="1">+IFERROR(IF(S2255&gt;0," ",Q2255-variables!$C$9)," ")</f>
        <v xml:space="preserve"> </v>
      </c>
      <c r="AB2255" s="111" t="str">
        <f t="shared" si="277"/>
        <v>SIN RESPUESTA</v>
      </c>
      <c r="AC2255" s="94" t="str">
        <f t="shared" si="278"/>
        <v>SIN TRASLADO</v>
      </c>
    </row>
    <row r="2256" spans="2:29" s="111" customFormat="1" ht="24.95" hidden="1" customHeight="1">
      <c r="B2256" s="64">
        <f t="shared" si="279"/>
        <v>2253</v>
      </c>
      <c r="C2256" s="69"/>
      <c r="D2256" s="70"/>
      <c r="E2256" s="70"/>
      <c r="F2256" s="64"/>
      <c r="G2256" s="198"/>
      <c r="H2256" s="198"/>
      <c r="I2256" s="198"/>
      <c r="J2256" s="199"/>
      <c r="K2256" s="62"/>
      <c r="L2256" s="62"/>
      <c r="M2256" s="62"/>
      <c r="N2256" s="64" t="s">
        <v>3143</v>
      </c>
      <c r="O2256" s="64" t="str">
        <f>IF(Tabla1[[#This Row],[FECHA RADICADO DE RESPUESTA A PETICIONARIO]]="","Sin respuesta",S2256-G2256)</f>
        <v>Sin respuesta</v>
      </c>
      <c r="P2256" s="64">
        <v>12</v>
      </c>
      <c r="Q2256" s="63" t="str">
        <f>+IFERROR(VLOOKUP(Z2256, fechas!$B$1:$C$247, 2,FALSE), " ")</f>
        <v xml:space="preserve"> </v>
      </c>
      <c r="R2256" s="64"/>
      <c r="S2256" s="85"/>
      <c r="T2256" s="64"/>
      <c r="U2256" s="63"/>
      <c r="V2256" s="64"/>
      <c r="W2256" s="64"/>
      <c r="X2256" s="108">
        <f t="shared" si="275"/>
        <v>1</v>
      </c>
      <c r="Y2256" s="109" t="str">
        <f>+IFERROR(VLOOKUP(G2256,fechas!$A$1:$D$209,2,FALSE), " ")</f>
        <v xml:space="preserve"> </v>
      </c>
      <c r="Z2256" s="109" t="str">
        <f t="shared" si="276"/>
        <v xml:space="preserve"> </v>
      </c>
      <c r="AA2256" s="110" t="str">
        <f ca="1">+IFERROR(IF(S2256&gt;0," ",Q2256-variables!$C$9)," ")</f>
        <v xml:space="preserve"> </v>
      </c>
      <c r="AB2256" s="111" t="str">
        <f t="shared" si="277"/>
        <v>SIN RESPUESTA</v>
      </c>
      <c r="AC2256" s="94" t="str">
        <f t="shared" si="278"/>
        <v>SIN TRASLADO</v>
      </c>
    </row>
    <row r="2257" spans="2:29" s="111" customFormat="1" ht="24.95" hidden="1" customHeight="1">
      <c r="B2257" s="64">
        <f t="shared" si="279"/>
        <v>2254</v>
      </c>
      <c r="C2257" s="69"/>
      <c r="D2257" s="70"/>
      <c r="E2257" s="70"/>
      <c r="F2257" s="64"/>
      <c r="G2257" s="198"/>
      <c r="H2257" s="198"/>
      <c r="I2257" s="198"/>
      <c r="J2257" s="199"/>
      <c r="K2257" s="62"/>
      <c r="L2257" s="62"/>
      <c r="M2257" s="62"/>
      <c r="N2257" s="64" t="s">
        <v>3143</v>
      </c>
      <c r="O2257" s="64" t="str">
        <f>IF(Tabla1[[#This Row],[FECHA RADICADO DE RESPUESTA A PETICIONARIO]]="","Sin respuesta",S2257-G2257)</f>
        <v>Sin respuesta</v>
      </c>
      <c r="P2257" s="64">
        <v>12</v>
      </c>
      <c r="Q2257" s="63" t="str">
        <f>+IFERROR(VLOOKUP(Z2257, fechas!$B$1:$C$247, 2,FALSE), " ")</f>
        <v xml:space="preserve"> </v>
      </c>
      <c r="R2257" s="64"/>
      <c r="S2257" s="85"/>
      <c r="T2257" s="64"/>
      <c r="U2257" s="63"/>
      <c r="V2257" s="64"/>
      <c r="W2257" s="64"/>
      <c r="X2257" s="108">
        <f t="shared" si="275"/>
        <v>1</v>
      </c>
      <c r="Y2257" s="109" t="str">
        <f>+IFERROR(VLOOKUP(G2257,fechas!$A$1:$D$209,2,FALSE), " ")</f>
        <v xml:space="preserve"> </v>
      </c>
      <c r="Z2257" s="109" t="str">
        <f t="shared" si="276"/>
        <v xml:space="preserve"> </v>
      </c>
      <c r="AA2257" s="110" t="str">
        <f ca="1">+IFERROR(IF(S2257&gt;0," ",Q2257-variables!$C$9)," ")</f>
        <v xml:space="preserve"> </v>
      </c>
      <c r="AB2257" s="111" t="str">
        <f t="shared" si="277"/>
        <v>SIN RESPUESTA</v>
      </c>
      <c r="AC2257" s="94" t="str">
        <f t="shared" si="278"/>
        <v>SIN TRASLADO</v>
      </c>
    </row>
    <row r="2258" spans="2:29" s="111" customFormat="1" ht="24.95" hidden="1" customHeight="1">
      <c r="B2258" s="64">
        <f t="shared" si="279"/>
        <v>2255</v>
      </c>
      <c r="C2258" s="69"/>
      <c r="D2258" s="70"/>
      <c r="E2258" s="70"/>
      <c r="F2258" s="64"/>
      <c r="G2258" s="198"/>
      <c r="H2258" s="198"/>
      <c r="I2258" s="198"/>
      <c r="J2258" s="199"/>
      <c r="K2258" s="62"/>
      <c r="L2258" s="62"/>
      <c r="M2258" s="62"/>
      <c r="N2258" s="64" t="s">
        <v>3143</v>
      </c>
      <c r="O2258" s="64" t="str">
        <f>IF(Tabla1[[#This Row],[FECHA RADICADO DE RESPUESTA A PETICIONARIO]]="","Sin respuesta",S2258-G2258)</f>
        <v>Sin respuesta</v>
      </c>
      <c r="P2258" s="64">
        <v>12</v>
      </c>
      <c r="Q2258" s="63" t="str">
        <f>+IFERROR(VLOOKUP(Z2258, fechas!$B$1:$C$247, 2,FALSE), " ")</f>
        <v xml:space="preserve"> </v>
      </c>
      <c r="R2258" s="64"/>
      <c r="S2258" s="85"/>
      <c r="T2258" s="64"/>
      <c r="U2258" s="63"/>
      <c r="V2258" s="64"/>
      <c r="W2258" s="64"/>
      <c r="X2258" s="108">
        <f t="shared" si="275"/>
        <v>1</v>
      </c>
      <c r="Y2258" s="109" t="str">
        <f>+IFERROR(VLOOKUP(G2258,fechas!$A$1:$D$209,2,FALSE), " ")</f>
        <v xml:space="preserve"> </v>
      </c>
      <c r="Z2258" s="109" t="str">
        <f t="shared" si="276"/>
        <v xml:space="preserve"> </v>
      </c>
      <c r="AA2258" s="110" t="str">
        <f ca="1">+IFERROR(IF(S2258&gt;0," ",Q2258-variables!$C$9)," ")</f>
        <v xml:space="preserve"> </v>
      </c>
      <c r="AB2258" s="111" t="str">
        <f t="shared" si="277"/>
        <v>SIN RESPUESTA</v>
      </c>
      <c r="AC2258" s="94" t="str">
        <f t="shared" si="278"/>
        <v>SIN TRASLADO</v>
      </c>
    </row>
    <row r="2259" spans="2:29" s="111" customFormat="1" ht="24.95" hidden="1" customHeight="1">
      <c r="B2259" s="64">
        <f t="shared" si="279"/>
        <v>2256</v>
      </c>
      <c r="C2259" s="69"/>
      <c r="D2259" s="70"/>
      <c r="E2259" s="70"/>
      <c r="F2259" s="64"/>
      <c r="G2259" s="198"/>
      <c r="H2259" s="198"/>
      <c r="I2259" s="198"/>
      <c r="J2259" s="199"/>
      <c r="K2259" s="62"/>
      <c r="L2259" s="62"/>
      <c r="M2259" s="62"/>
      <c r="N2259" s="64" t="s">
        <v>3143</v>
      </c>
      <c r="O2259" s="64" t="str">
        <f>IF(Tabla1[[#This Row],[FECHA RADICADO DE RESPUESTA A PETICIONARIO]]="","Sin respuesta",S2259-G2259)</f>
        <v>Sin respuesta</v>
      </c>
      <c r="P2259" s="64">
        <v>12</v>
      </c>
      <c r="Q2259" s="63" t="str">
        <f>+IFERROR(VLOOKUP(Z2259, fechas!$B$1:$C$247, 2,FALSE), " ")</f>
        <v xml:space="preserve"> </v>
      </c>
      <c r="R2259" s="64"/>
      <c r="S2259" s="85"/>
      <c r="T2259" s="64"/>
      <c r="U2259" s="63"/>
      <c r="V2259" s="64"/>
      <c r="W2259" s="64"/>
      <c r="X2259" s="108">
        <f t="shared" si="275"/>
        <v>1</v>
      </c>
      <c r="Y2259" s="109" t="str">
        <f>+IFERROR(VLOOKUP(G2259,fechas!$A$1:$D$209,2,FALSE), " ")</f>
        <v xml:space="preserve"> </v>
      </c>
      <c r="Z2259" s="109" t="str">
        <f t="shared" si="276"/>
        <v xml:space="preserve"> </v>
      </c>
      <c r="AA2259" s="110" t="str">
        <f ca="1">+IFERROR(IF(S2259&gt;0," ",Q2259-variables!$C$9)," ")</f>
        <v xml:space="preserve"> </v>
      </c>
      <c r="AB2259" s="111" t="str">
        <f t="shared" si="277"/>
        <v>SIN RESPUESTA</v>
      </c>
      <c r="AC2259" s="94" t="str">
        <f t="shared" si="278"/>
        <v>SIN TRASLADO</v>
      </c>
    </row>
    <row r="2260" spans="2:29" s="111" customFormat="1" ht="24.95" hidden="1" customHeight="1">
      <c r="B2260" s="64">
        <f t="shared" si="279"/>
        <v>2257</v>
      </c>
      <c r="C2260" s="69"/>
      <c r="D2260" s="70"/>
      <c r="E2260" s="70"/>
      <c r="F2260" s="64"/>
      <c r="G2260" s="198"/>
      <c r="H2260" s="198"/>
      <c r="I2260" s="198"/>
      <c r="J2260" s="199"/>
      <c r="K2260" s="62"/>
      <c r="L2260" s="62"/>
      <c r="M2260" s="62"/>
      <c r="N2260" s="64" t="s">
        <v>3143</v>
      </c>
      <c r="O2260" s="64" t="str">
        <f>IF(Tabla1[[#This Row],[FECHA RADICADO DE RESPUESTA A PETICIONARIO]]="","Sin respuesta",S2260-G2260)</f>
        <v>Sin respuesta</v>
      </c>
      <c r="P2260" s="64">
        <v>12</v>
      </c>
      <c r="Q2260" s="63" t="str">
        <f>+IFERROR(VLOOKUP(Z2260, fechas!$B$1:$C$247, 2,FALSE), " ")</f>
        <v xml:space="preserve"> </v>
      </c>
      <c r="R2260" s="64"/>
      <c r="S2260" s="85"/>
      <c r="T2260" s="64"/>
      <c r="U2260" s="63"/>
      <c r="V2260" s="64"/>
      <c r="W2260" s="64"/>
      <c r="X2260" s="108">
        <f t="shared" si="275"/>
        <v>1</v>
      </c>
      <c r="Y2260" s="109" t="str">
        <f>+IFERROR(VLOOKUP(G2260,fechas!$A$1:$D$209,2,FALSE), " ")</f>
        <v xml:space="preserve"> </v>
      </c>
      <c r="Z2260" s="109" t="str">
        <f t="shared" si="276"/>
        <v xml:space="preserve"> </v>
      </c>
      <c r="AA2260" s="110" t="str">
        <f ca="1">+IFERROR(IF(S2260&gt;0," ",Q2260-variables!$C$9)," ")</f>
        <v xml:space="preserve"> </v>
      </c>
      <c r="AB2260" s="111" t="str">
        <f t="shared" si="277"/>
        <v>SIN RESPUESTA</v>
      </c>
      <c r="AC2260" s="94" t="str">
        <f t="shared" si="278"/>
        <v>SIN TRASLADO</v>
      </c>
    </row>
    <row r="2261" spans="2:29" s="111" customFormat="1" ht="24.95" hidden="1" customHeight="1">
      <c r="B2261" s="64">
        <f t="shared" si="279"/>
        <v>2258</v>
      </c>
      <c r="C2261" s="69"/>
      <c r="D2261" s="70"/>
      <c r="E2261" s="70"/>
      <c r="F2261" s="64"/>
      <c r="G2261" s="198"/>
      <c r="H2261" s="198"/>
      <c r="I2261" s="198"/>
      <c r="J2261" s="199"/>
      <c r="K2261" s="62"/>
      <c r="L2261" s="62"/>
      <c r="M2261" s="62"/>
      <c r="N2261" s="64" t="s">
        <v>3143</v>
      </c>
      <c r="O2261" s="64" t="str">
        <f>IF(Tabla1[[#This Row],[FECHA RADICADO DE RESPUESTA A PETICIONARIO]]="","Sin respuesta",S2261-G2261)</f>
        <v>Sin respuesta</v>
      </c>
      <c r="P2261" s="64">
        <v>12</v>
      </c>
      <c r="Q2261" s="63" t="str">
        <f>+IFERROR(VLOOKUP(Z2261, fechas!$B$1:$C$247, 2,FALSE), " ")</f>
        <v xml:space="preserve"> </v>
      </c>
      <c r="R2261" s="64"/>
      <c r="S2261" s="85"/>
      <c r="T2261" s="64"/>
      <c r="U2261" s="63"/>
      <c r="V2261" s="64"/>
      <c r="W2261" s="64"/>
      <c r="X2261" s="108">
        <f t="shared" si="275"/>
        <v>1</v>
      </c>
      <c r="Y2261" s="109" t="str">
        <f>+IFERROR(VLOOKUP(G2261,fechas!$A$1:$D$209,2,FALSE), " ")</f>
        <v xml:space="preserve"> </v>
      </c>
      <c r="Z2261" s="109" t="str">
        <f t="shared" si="276"/>
        <v xml:space="preserve"> </v>
      </c>
      <c r="AA2261" s="110" t="str">
        <f ca="1">+IFERROR(IF(S2261&gt;0," ",Q2261-variables!$C$9)," ")</f>
        <v xml:space="preserve"> </v>
      </c>
      <c r="AB2261" s="111" t="str">
        <f t="shared" si="277"/>
        <v>SIN RESPUESTA</v>
      </c>
      <c r="AC2261" s="94" t="str">
        <f t="shared" si="278"/>
        <v>SIN TRASLADO</v>
      </c>
    </row>
    <row r="2262" spans="2:29" s="111" customFormat="1" ht="24.95" hidden="1" customHeight="1">
      <c r="B2262" s="64">
        <f t="shared" si="279"/>
        <v>2259</v>
      </c>
      <c r="C2262" s="69"/>
      <c r="D2262" s="70"/>
      <c r="E2262" s="70"/>
      <c r="F2262" s="64"/>
      <c r="G2262" s="198"/>
      <c r="H2262" s="198"/>
      <c r="I2262" s="198"/>
      <c r="J2262" s="199"/>
      <c r="K2262" s="62"/>
      <c r="L2262" s="62"/>
      <c r="M2262" s="62"/>
      <c r="N2262" s="64" t="s">
        <v>3143</v>
      </c>
      <c r="O2262" s="64" t="str">
        <f>IF(Tabla1[[#This Row],[FECHA RADICADO DE RESPUESTA A PETICIONARIO]]="","Sin respuesta",S2262-G2262)</f>
        <v>Sin respuesta</v>
      </c>
      <c r="P2262" s="64">
        <v>12</v>
      </c>
      <c r="Q2262" s="63" t="str">
        <f>+IFERROR(VLOOKUP(Z2262, fechas!$B$1:$C$247, 2,FALSE), " ")</f>
        <v xml:space="preserve"> </v>
      </c>
      <c r="R2262" s="64"/>
      <c r="S2262" s="85"/>
      <c r="T2262" s="64"/>
      <c r="U2262" s="85"/>
      <c r="V2262" s="64"/>
      <c r="W2262" s="64"/>
      <c r="X2262" s="108">
        <f t="shared" si="275"/>
        <v>1</v>
      </c>
      <c r="Y2262" s="109" t="str">
        <f>+IFERROR(VLOOKUP(G2262,fechas!$A$1:$D$209,2,FALSE), " ")</f>
        <v xml:space="preserve"> </v>
      </c>
      <c r="Z2262" s="109" t="str">
        <f t="shared" si="276"/>
        <v xml:space="preserve"> </v>
      </c>
      <c r="AA2262" s="110" t="str">
        <f ca="1">+IFERROR(IF(S2262&gt;0," ",Q2262-variables!$C$9)," ")</f>
        <v xml:space="preserve"> </v>
      </c>
      <c r="AB2262" s="111" t="str">
        <f t="shared" si="277"/>
        <v>SIN RESPUESTA</v>
      </c>
      <c r="AC2262" s="94" t="str">
        <f t="shared" si="278"/>
        <v>SIN TRASLADO</v>
      </c>
    </row>
    <row r="2263" spans="2:29" s="111" customFormat="1" ht="24.95" hidden="1" customHeight="1">
      <c r="B2263" s="64">
        <f t="shared" si="279"/>
        <v>2260</v>
      </c>
      <c r="C2263" s="69"/>
      <c r="D2263" s="70"/>
      <c r="E2263" s="70"/>
      <c r="F2263" s="64"/>
      <c r="G2263" s="198"/>
      <c r="H2263" s="198"/>
      <c r="I2263" s="198"/>
      <c r="J2263" s="199"/>
      <c r="K2263" s="62"/>
      <c r="L2263" s="62"/>
      <c r="M2263" s="62"/>
      <c r="N2263" s="64" t="s">
        <v>3143</v>
      </c>
      <c r="O2263" s="64" t="str">
        <f>IF(Tabla1[[#This Row],[FECHA RADICADO DE RESPUESTA A PETICIONARIO]]="","Sin respuesta",S2263-G2263)</f>
        <v>Sin respuesta</v>
      </c>
      <c r="P2263" s="64">
        <v>12</v>
      </c>
      <c r="Q2263" s="63" t="str">
        <f>+IFERROR(VLOOKUP(Z2263, fechas!$B$1:$C$247, 2,FALSE), " ")</f>
        <v xml:space="preserve"> </v>
      </c>
      <c r="R2263" s="64"/>
      <c r="S2263" s="85"/>
      <c r="T2263" s="64"/>
      <c r="U2263" s="63"/>
      <c r="V2263" s="64"/>
      <c r="W2263" s="64"/>
      <c r="X2263" s="108">
        <f t="shared" si="275"/>
        <v>1</v>
      </c>
      <c r="Y2263" s="109" t="str">
        <f>+IFERROR(VLOOKUP(G2263,fechas!$A$1:$D$209,2,FALSE), " ")</f>
        <v xml:space="preserve"> </v>
      </c>
      <c r="Z2263" s="109" t="str">
        <f t="shared" si="276"/>
        <v xml:space="preserve"> </v>
      </c>
      <c r="AA2263" s="110" t="str">
        <f ca="1">+IFERROR(IF(S2263&gt;0," ",Q2263-variables!$C$9)," ")</f>
        <v xml:space="preserve"> </v>
      </c>
      <c r="AB2263" s="111" t="str">
        <f t="shared" si="277"/>
        <v>SIN RESPUESTA</v>
      </c>
      <c r="AC2263" s="94" t="str">
        <f t="shared" si="278"/>
        <v>SIN TRASLADO</v>
      </c>
    </row>
    <row r="2264" spans="2:29" s="111" customFormat="1" ht="24.95" hidden="1" customHeight="1">
      <c r="B2264" s="64">
        <f t="shared" si="279"/>
        <v>2261</v>
      </c>
      <c r="C2264" s="69"/>
      <c r="D2264" s="70"/>
      <c r="E2264" s="70"/>
      <c r="F2264" s="64"/>
      <c r="G2264" s="198"/>
      <c r="H2264" s="198"/>
      <c r="I2264" s="198"/>
      <c r="J2264" s="199"/>
      <c r="K2264" s="62"/>
      <c r="L2264" s="62"/>
      <c r="M2264" s="62"/>
      <c r="N2264" s="64" t="s">
        <v>3143</v>
      </c>
      <c r="O2264" s="64" t="str">
        <f>IF(Tabla1[[#This Row],[FECHA RADICADO DE RESPUESTA A PETICIONARIO]]="","Sin respuesta",S2264-G2264)</f>
        <v>Sin respuesta</v>
      </c>
      <c r="P2264" s="64">
        <v>12</v>
      </c>
      <c r="Q2264" s="63" t="str">
        <f>+IFERROR(VLOOKUP(Z2264, fechas!$B$1:$C$247, 2,FALSE), " ")</f>
        <v xml:space="preserve"> </v>
      </c>
      <c r="R2264" s="64"/>
      <c r="S2264" s="85"/>
      <c r="T2264" s="64"/>
      <c r="U2264" s="63"/>
      <c r="V2264" s="64"/>
      <c r="W2264" s="64"/>
      <c r="X2264" s="108">
        <f t="shared" si="275"/>
        <v>1</v>
      </c>
      <c r="Y2264" s="109" t="str">
        <f>+IFERROR(VLOOKUP(G2264,fechas!$A$1:$D$209,2,FALSE), " ")</f>
        <v xml:space="preserve"> </v>
      </c>
      <c r="Z2264" s="109" t="str">
        <f t="shared" si="276"/>
        <v xml:space="preserve"> </v>
      </c>
      <c r="AA2264" s="110" t="str">
        <f ca="1">+IFERROR(IF(S2264&gt;0," ",Q2264-variables!$C$9)," ")</f>
        <v xml:space="preserve"> </v>
      </c>
      <c r="AB2264" s="111" t="str">
        <f t="shared" si="277"/>
        <v>SIN RESPUESTA</v>
      </c>
      <c r="AC2264" s="94" t="str">
        <f t="shared" si="278"/>
        <v>SIN TRASLADO</v>
      </c>
    </row>
    <row r="2265" spans="2:29" s="111" customFormat="1" ht="24.95" hidden="1" customHeight="1">
      <c r="B2265" s="64">
        <f t="shared" si="279"/>
        <v>2262</v>
      </c>
      <c r="C2265" s="69"/>
      <c r="D2265" s="70"/>
      <c r="E2265" s="70"/>
      <c r="F2265" s="64"/>
      <c r="G2265" s="198"/>
      <c r="H2265" s="198"/>
      <c r="I2265" s="198"/>
      <c r="J2265" s="199"/>
      <c r="K2265" s="62"/>
      <c r="L2265" s="62"/>
      <c r="M2265" s="62"/>
      <c r="N2265" s="64" t="s">
        <v>3143</v>
      </c>
      <c r="O2265" s="64" t="str">
        <f>IF(Tabla1[[#This Row],[FECHA RADICADO DE RESPUESTA A PETICIONARIO]]="","Sin respuesta",S2265-G2265)</f>
        <v>Sin respuesta</v>
      </c>
      <c r="P2265" s="64">
        <v>12</v>
      </c>
      <c r="Q2265" s="63" t="str">
        <f>+IFERROR(VLOOKUP(Z2265, fechas!$B$1:$C$247, 2,FALSE), " ")</f>
        <v xml:space="preserve"> </v>
      </c>
      <c r="R2265" s="64"/>
      <c r="S2265" s="85"/>
      <c r="T2265" s="64"/>
      <c r="U2265" s="63"/>
      <c r="V2265" s="64"/>
      <c r="W2265" s="64"/>
      <c r="X2265" s="108">
        <f t="shared" si="275"/>
        <v>1</v>
      </c>
      <c r="Y2265" s="109" t="str">
        <f>+IFERROR(VLOOKUP(G2265,fechas!$A$1:$D$209,2,FALSE), " ")</f>
        <v xml:space="preserve"> </v>
      </c>
      <c r="Z2265" s="109" t="str">
        <f t="shared" si="276"/>
        <v xml:space="preserve"> </v>
      </c>
      <c r="AA2265" s="110" t="str">
        <f ca="1">+IFERROR(IF(S2265&gt;0," ",Q2265-variables!$C$9)," ")</f>
        <v xml:space="preserve"> </v>
      </c>
      <c r="AB2265" s="111" t="str">
        <f t="shared" si="277"/>
        <v>SIN RESPUESTA</v>
      </c>
      <c r="AC2265" s="94" t="str">
        <f t="shared" si="278"/>
        <v>SIN TRASLADO</v>
      </c>
    </row>
    <row r="2266" spans="2:29" s="111" customFormat="1" ht="24.95" hidden="1" customHeight="1">
      <c r="B2266" s="64">
        <f t="shared" si="279"/>
        <v>2263</v>
      </c>
      <c r="C2266" s="69"/>
      <c r="D2266" s="70"/>
      <c r="E2266" s="70"/>
      <c r="F2266" s="64"/>
      <c r="G2266" s="198"/>
      <c r="H2266" s="198"/>
      <c r="I2266" s="198"/>
      <c r="J2266" s="199"/>
      <c r="K2266" s="62"/>
      <c r="L2266" s="62"/>
      <c r="M2266" s="62"/>
      <c r="N2266" s="64" t="s">
        <v>3143</v>
      </c>
      <c r="O2266" s="64" t="str">
        <f>IF(Tabla1[[#This Row],[FECHA RADICADO DE RESPUESTA A PETICIONARIO]]="","Sin respuesta",S2266-G2266)</f>
        <v>Sin respuesta</v>
      </c>
      <c r="P2266" s="64">
        <v>12</v>
      </c>
      <c r="Q2266" s="63" t="str">
        <f>+IFERROR(VLOOKUP(Z2266, fechas!$B$1:$C$247, 2,FALSE), " ")</f>
        <v xml:space="preserve"> </v>
      </c>
      <c r="R2266" s="64"/>
      <c r="S2266" s="85"/>
      <c r="T2266" s="64"/>
      <c r="U2266" s="85"/>
      <c r="V2266" s="64"/>
      <c r="W2266" s="64"/>
      <c r="X2266" s="108">
        <f t="shared" si="275"/>
        <v>1</v>
      </c>
      <c r="Y2266" s="109" t="str">
        <f>+IFERROR(VLOOKUP(G2266,fechas!$A$1:$D$209,2,FALSE), " ")</f>
        <v xml:space="preserve"> </v>
      </c>
      <c r="Z2266" s="109" t="str">
        <f t="shared" si="276"/>
        <v xml:space="preserve"> </v>
      </c>
      <c r="AA2266" s="110" t="str">
        <f ca="1">+IFERROR(IF(S2266&gt;0," ",Q2266-variables!$C$9)," ")</f>
        <v xml:space="preserve"> </v>
      </c>
      <c r="AB2266" s="111" t="str">
        <f t="shared" si="277"/>
        <v>SIN RESPUESTA</v>
      </c>
      <c r="AC2266" s="94" t="str">
        <f t="shared" si="278"/>
        <v>SIN TRASLADO</v>
      </c>
    </row>
    <row r="2267" spans="2:29" s="111" customFormat="1" ht="24.95" hidden="1" customHeight="1">
      <c r="B2267" s="64">
        <f t="shared" si="279"/>
        <v>2264</v>
      </c>
      <c r="C2267" s="69"/>
      <c r="D2267" s="70"/>
      <c r="E2267" s="70"/>
      <c r="F2267" s="64"/>
      <c r="G2267" s="198"/>
      <c r="H2267" s="198"/>
      <c r="I2267" s="198"/>
      <c r="J2267" s="199"/>
      <c r="K2267" s="62"/>
      <c r="L2267" s="62"/>
      <c r="M2267" s="62"/>
      <c r="N2267" s="64" t="s">
        <v>3143</v>
      </c>
      <c r="O2267" s="64" t="str">
        <f>IF(Tabla1[[#This Row],[FECHA RADICADO DE RESPUESTA A PETICIONARIO]]="","Sin respuesta",S2267-G2267)</f>
        <v>Sin respuesta</v>
      </c>
      <c r="P2267" s="64">
        <v>12</v>
      </c>
      <c r="Q2267" s="63" t="str">
        <f>+IFERROR(VLOOKUP(Z2267, fechas!$B$1:$C$247, 2,FALSE), " ")</f>
        <v xml:space="preserve"> </v>
      </c>
      <c r="R2267" s="64"/>
      <c r="S2267" s="85"/>
      <c r="T2267" s="64"/>
      <c r="U2267" s="63"/>
      <c r="V2267" s="64"/>
      <c r="W2267" s="64"/>
      <c r="X2267" s="108">
        <f t="shared" si="275"/>
        <v>1</v>
      </c>
      <c r="Y2267" s="109" t="str">
        <f>+IFERROR(VLOOKUP(G2267,fechas!$A$1:$D$209,2,FALSE), " ")</f>
        <v xml:space="preserve"> </v>
      </c>
      <c r="Z2267" s="109" t="str">
        <f t="shared" si="276"/>
        <v xml:space="preserve"> </v>
      </c>
      <c r="AA2267" s="110" t="str">
        <f ca="1">+IFERROR(IF(S2267&gt;0," ",Q2267-variables!$C$9)," ")</f>
        <v xml:space="preserve"> </v>
      </c>
      <c r="AB2267" s="111" t="str">
        <f t="shared" si="277"/>
        <v>SIN RESPUESTA</v>
      </c>
      <c r="AC2267" s="94" t="str">
        <f t="shared" si="278"/>
        <v>SIN TRASLADO</v>
      </c>
    </row>
    <row r="2268" spans="2:29" s="111" customFormat="1" ht="24.95" hidden="1" customHeight="1">
      <c r="B2268" s="64">
        <f t="shared" si="279"/>
        <v>2265</v>
      </c>
      <c r="C2268" s="69"/>
      <c r="D2268" s="70"/>
      <c r="E2268" s="70"/>
      <c r="F2268" s="64"/>
      <c r="G2268" s="198"/>
      <c r="H2268" s="198"/>
      <c r="I2268" s="198"/>
      <c r="J2268" s="199"/>
      <c r="K2268" s="62"/>
      <c r="L2268" s="62"/>
      <c r="M2268" s="62"/>
      <c r="N2268" s="64" t="s">
        <v>3143</v>
      </c>
      <c r="O2268" s="64" t="str">
        <f>IF(Tabla1[[#This Row],[FECHA RADICADO DE RESPUESTA A PETICIONARIO]]="","Sin respuesta",S2268-G2268)</f>
        <v>Sin respuesta</v>
      </c>
      <c r="P2268" s="64">
        <v>12</v>
      </c>
      <c r="Q2268" s="63" t="str">
        <f>+IFERROR(VLOOKUP(Z2268, fechas!$B$1:$C$247, 2,FALSE), " ")</f>
        <v xml:space="preserve"> </v>
      </c>
      <c r="R2268" s="64"/>
      <c r="S2268" s="85"/>
      <c r="T2268" s="64"/>
      <c r="U2268" s="63"/>
      <c r="V2268" s="64"/>
      <c r="W2268" s="64"/>
      <c r="X2268" s="108">
        <f t="shared" si="275"/>
        <v>1</v>
      </c>
      <c r="Y2268" s="109" t="str">
        <f>+IFERROR(VLOOKUP(G2268,fechas!$A$1:$D$209,2,FALSE), " ")</f>
        <v xml:space="preserve"> </v>
      </c>
      <c r="Z2268" s="109" t="str">
        <f t="shared" si="276"/>
        <v xml:space="preserve"> </v>
      </c>
      <c r="AA2268" s="110" t="str">
        <f ca="1">+IFERROR(IF(S2268&gt;0," ",Q2268-variables!$C$9)," ")</f>
        <v xml:space="preserve"> </v>
      </c>
      <c r="AB2268" s="111" t="str">
        <f t="shared" si="277"/>
        <v>SIN RESPUESTA</v>
      </c>
      <c r="AC2268" s="94" t="str">
        <f t="shared" si="278"/>
        <v>SIN TRASLADO</v>
      </c>
    </row>
    <row r="2269" spans="2:29" s="111" customFormat="1" ht="24.95" hidden="1" customHeight="1">
      <c r="B2269" s="64">
        <f t="shared" si="279"/>
        <v>2266</v>
      </c>
      <c r="C2269" s="69"/>
      <c r="D2269" s="70"/>
      <c r="E2269" s="70"/>
      <c r="F2269" s="64"/>
      <c r="G2269" s="198"/>
      <c r="H2269" s="198"/>
      <c r="I2269" s="198"/>
      <c r="J2269" s="199"/>
      <c r="K2269" s="62"/>
      <c r="L2269" s="62"/>
      <c r="M2269" s="62"/>
      <c r="N2269" s="64" t="s">
        <v>3143</v>
      </c>
      <c r="O2269" s="64" t="str">
        <f>IF(Tabla1[[#This Row],[FECHA RADICADO DE RESPUESTA A PETICIONARIO]]="","Sin respuesta",S2269-G2269)</f>
        <v>Sin respuesta</v>
      </c>
      <c r="P2269" s="64">
        <v>12</v>
      </c>
      <c r="Q2269" s="63" t="str">
        <f>+IFERROR(VLOOKUP(Z2269, fechas!$B$1:$C$247, 2,FALSE), " ")</f>
        <v xml:space="preserve"> </v>
      </c>
      <c r="R2269" s="64"/>
      <c r="S2269" s="85"/>
      <c r="T2269" s="64"/>
      <c r="U2269" s="63"/>
      <c r="V2269" s="64"/>
      <c r="W2269" s="64"/>
      <c r="X2269" s="108">
        <f t="shared" si="275"/>
        <v>1</v>
      </c>
      <c r="Y2269" s="109" t="str">
        <f>+IFERROR(VLOOKUP(G2269,fechas!$A$1:$D$209,2,FALSE), " ")</f>
        <v xml:space="preserve"> </v>
      </c>
      <c r="Z2269" s="109" t="str">
        <f t="shared" si="276"/>
        <v xml:space="preserve"> </v>
      </c>
      <c r="AA2269" s="110" t="str">
        <f ca="1">+IFERROR(IF(S2269&gt;0," ",Q2269-variables!$C$9)," ")</f>
        <v xml:space="preserve"> </v>
      </c>
      <c r="AB2269" s="111" t="str">
        <f t="shared" si="277"/>
        <v>SIN RESPUESTA</v>
      </c>
      <c r="AC2269" s="94" t="str">
        <f t="shared" si="278"/>
        <v>SIN TRASLADO</v>
      </c>
    </row>
    <row r="2270" spans="2:29" s="111" customFormat="1" ht="24.95" hidden="1" customHeight="1">
      <c r="B2270" s="64">
        <f t="shared" si="279"/>
        <v>2267</v>
      </c>
      <c r="C2270" s="69"/>
      <c r="D2270" s="70"/>
      <c r="E2270" s="70"/>
      <c r="F2270" s="64"/>
      <c r="G2270" s="198"/>
      <c r="H2270" s="198"/>
      <c r="I2270" s="198"/>
      <c r="J2270" s="199"/>
      <c r="K2270" s="62"/>
      <c r="L2270" s="62"/>
      <c r="M2270" s="62"/>
      <c r="N2270" s="64" t="s">
        <v>3143</v>
      </c>
      <c r="O2270" s="64" t="str">
        <f>IF(Tabla1[[#This Row],[FECHA RADICADO DE RESPUESTA A PETICIONARIO]]="","Sin respuesta",S2270-G2270)</f>
        <v>Sin respuesta</v>
      </c>
      <c r="P2270" s="64">
        <v>12</v>
      </c>
      <c r="Q2270" s="63" t="str">
        <f>+IFERROR(VLOOKUP(Z2270, fechas!$B$1:$C$247, 2,FALSE), " ")</f>
        <v xml:space="preserve"> </v>
      </c>
      <c r="R2270" s="64"/>
      <c r="S2270" s="85"/>
      <c r="T2270" s="64"/>
      <c r="U2270" s="63"/>
      <c r="V2270" s="64"/>
      <c r="W2270" s="64"/>
      <c r="X2270" s="108">
        <f t="shared" si="275"/>
        <v>1</v>
      </c>
      <c r="Y2270" s="109" t="str">
        <f>+IFERROR(VLOOKUP(G2270,fechas!$A$1:$D$209,2,FALSE), " ")</f>
        <v xml:space="preserve"> </v>
      </c>
      <c r="Z2270" s="109" t="str">
        <f t="shared" si="276"/>
        <v xml:space="preserve"> </v>
      </c>
      <c r="AA2270" s="110" t="str">
        <f ca="1">+IFERROR(IF(S2270&gt;0," ",Q2270-variables!$C$9)," ")</f>
        <v xml:space="preserve"> </v>
      </c>
      <c r="AB2270" s="111" t="str">
        <f t="shared" si="277"/>
        <v>SIN RESPUESTA</v>
      </c>
      <c r="AC2270" s="94" t="str">
        <f t="shared" si="278"/>
        <v>SIN TRASLADO</v>
      </c>
    </row>
    <row r="2271" spans="2:29" s="111" customFormat="1" ht="24.95" hidden="1" customHeight="1">
      <c r="B2271" s="64">
        <f t="shared" si="279"/>
        <v>2268</v>
      </c>
      <c r="C2271" s="69"/>
      <c r="D2271" s="70"/>
      <c r="E2271" s="70"/>
      <c r="F2271" s="64"/>
      <c r="G2271" s="198"/>
      <c r="H2271" s="198"/>
      <c r="I2271" s="198"/>
      <c r="J2271" s="199"/>
      <c r="K2271" s="62"/>
      <c r="L2271" s="62"/>
      <c r="M2271" s="62"/>
      <c r="N2271" s="64" t="s">
        <v>3143</v>
      </c>
      <c r="O2271" s="64" t="str">
        <f>IF(Tabla1[[#This Row],[FECHA RADICADO DE RESPUESTA A PETICIONARIO]]="","Sin respuesta",S2271-G2271)</f>
        <v>Sin respuesta</v>
      </c>
      <c r="P2271" s="64">
        <v>12</v>
      </c>
      <c r="Q2271" s="63" t="str">
        <f>+IFERROR(VLOOKUP(Z2271, fechas!$B$1:$C$247, 2,FALSE), " ")</f>
        <v xml:space="preserve"> </v>
      </c>
      <c r="R2271" s="64"/>
      <c r="S2271" s="85"/>
      <c r="T2271" s="64"/>
      <c r="U2271" s="63"/>
      <c r="V2271" s="64"/>
      <c r="W2271" s="64"/>
      <c r="X2271" s="108">
        <f t="shared" si="275"/>
        <v>1</v>
      </c>
      <c r="Y2271" s="109" t="str">
        <f>+IFERROR(VLOOKUP(G2271,fechas!$A$1:$D$209,2,FALSE), " ")</f>
        <v xml:space="preserve"> </v>
      </c>
      <c r="Z2271" s="109" t="str">
        <f t="shared" si="276"/>
        <v xml:space="preserve"> </v>
      </c>
      <c r="AA2271" s="110" t="str">
        <f ca="1">+IFERROR(IF(S2271&gt;0," ",Q2271-variables!$C$9)," ")</f>
        <v xml:space="preserve"> </v>
      </c>
      <c r="AB2271" s="111" t="str">
        <f t="shared" si="277"/>
        <v>SIN RESPUESTA</v>
      </c>
      <c r="AC2271" s="94" t="str">
        <f t="shared" si="278"/>
        <v>SIN TRASLADO</v>
      </c>
    </row>
    <row r="2272" spans="2:29" s="111" customFormat="1" ht="24.95" hidden="1" customHeight="1">
      <c r="B2272" s="64">
        <f t="shared" si="279"/>
        <v>2269</v>
      </c>
      <c r="C2272" s="69"/>
      <c r="D2272" s="70"/>
      <c r="E2272" s="70"/>
      <c r="F2272" s="64"/>
      <c r="G2272" s="198"/>
      <c r="H2272" s="198"/>
      <c r="I2272" s="198"/>
      <c r="J2272" s="199"/>
      <c r="K2272" s="62"/>
      <c r="L2272" s="62"/>
      <c r="M2272" s="62"/>
      <c r="N2272" s="64" t="s">
        <v>3143</v>
      </c>
      <c r="O2272" s="64" t="str">
        <f>IF(Tabla1[[#This Row],[FECHA RADICADO DE RESPUESTA A PETICIONARIO]]="","Sin respuesta",S2272-G2272)</f>
        <v>Sin respuesta</v>
      </c>
      <c r="P2272" s="64">
        <v>12</v>
      </c>
      <c r="Q2272" s="63" t="str">
        <f>+IFERROR(VLOOKUP(Z2272, fechas!$B$1:$C$247, 2,FALSE), " ")</f>
        <v xml:space="preserve"> </v>
      </c>
      <c r="R2272" s="64"/>
      <c r="S2272" s="85"/>
      <c r="T2272" s="64"/>
      <c r="U2272" s="63"/>
      <c r="V2272" s="64"/>
      <c r="W2272" s="64"/>
      <c r="X2272" s="108">
        <f t="shared" si="275"/>
        <v>1</v>
      </c>
      <c r="Y2272" s="109" t="str">
        <f>+IFERROR(VLOOKUP(G2272,fechas!$A$1:$D$209,2,FALSE), " ")</f>
        <v xml:space="preserve"> </v>
      </c>
      <c r="Z2272" s="109" t="str">
        <f t="shared" si="276"/>
        <v xml:space="preserve"> </v>
      </c>
      <c r="AA2272" s="110" t="str">
        <f ca="1">+IFERROR(IF(S2272&gt;0," ",Q2272-variables!$C$9)," ")</f>
        <v xml:space="preserve"> </v>
      </c>
      <c r="AB2272" s="111" t="str">
        <f t="shared" si="277"/>
        <v>SIN RESPUESTA</v>
      </c>
      <c r="AC2272" s="94" t="str">
        <f t="shared" si="278"/>
        <v>SIN TRASLADO</v>
      </c>
    </row>
    <row r="2273" spans="2:29" s="111" customFormat="1" ht="24.95" hidden="1" customHeight="1">
      <c r="B2273" s="64">
        <f t="shared" si="279"/>
        <v>2270</v>
      </c>
      <c r="C2273" s="69"/>
      <c r="D2273" s="70"/>
      <c r="E2273" s="70"/>
      <c r="F2273" s="64"/>
      <c r="G2273" s="198"/>
      <c r="H2273" s="198"/>
      <c r="I2273" s="198"/>
      <c r="J2273" s="199"/>
      <c r="K2273" s="62"/>
      <c r="L2273" s="62"/>
      <c r="M2273" s="62"/>
      <c r="N2273" s="64" t="s">
        <v>3143</v>
      </c>
      <c r="O2273" s="64" t="str">
        <f>IF(Tabla1[[#This Row],[FECHA RADICADO DE RESPUESTA A PETICIONARIO]]="","Sin respuesta",S2273-G2273)</f>
        <v>Sin respuesta</v>
      </c>
      <c r="P2273" s="64">
        <v>12</v>
      </c>
      <c r="Q2273" s="63" t="str">
        <f>+IFERROR(VLOOKUP(Z2273, fechas!$B$1:$C$247, 2,FALSE), " ")</f>
        <v xml:space="preserve"> </v>
      </c>
      <c r="R2273" s="64"/>
      <c r="S2273" s="85"/>
      <c r="T2273" s="64"/>
      <c r="U2273" s="63"/>
      <c r="V2273" s="64"/>
      <c r="W2273" s="64"/>
      <c r="X2273" s="108">
        <f t="shared" si="275"/>
        <v>1</v>
      </c>
      <c r="Y2273" s="109" t="str">
        <f>+IFERROR(VLOOKUP(G2273,fechas!$A$1:$D$209,2,FALSE), " ")</f>
        <v xml:space="preserve"> </v>
      </c>
      <c r="Z2273" s="109" t="str">
        <f t="shared" si="276"/>
        <v xml:space="preserve"> </v>
      </c>
      <c r="AA2273" s="110" t="str">
        <f ca="1">+IFERROR(IF(S2273&gt;0," ",Q2273-variables!$C$9)," ")</f>
        <v xml:space="preserve"> </v>
      </c>
      <c r="AB2273" s="111" t="str">
        <f t="shared" si="277"/>
        <v>SIN RESPUESTA</v>
      </c>
      <c r="AC2273" s="94" t="str">
        <f t="shared" si="278"/>
        <v>SIN TRASLADO</v>
      </c>
    </row>
    <row r="2274" spans="2:29" s="111" customFormat="1" ht="18.600000000000001" hidden="1" customHeight="1">
      <c r="B2274" s="64">
        <f t="shared" si="279"/>
        <v>2271</v>
      </c>
      <c r="C2274" s="69"/>
      <c r="D2274" s="70"/>
      <c r="E2274" s="70"/>
      <c r="F2274" s="64"/>
      <c r="G2274" s="198"/>
      <c r="H2274" s="198"/>
      <c r="I2274" s="198"/>
      <c r="J2274" s="199"/>
      <c r="K2274" s="62"/>
      <c r="L2274" s="62"/>
      <c r="M2274" s="62"/>
      <c r="N2274" s="64" t="s">
        <v>3143</v>
      </c>
      <c r="O2274" s="64" t="str">
        <f>IF(Tabla1[[#This Row],[FECHA RADICADO DE RESPUESTA A PETICIONARIO]]="","Sin respuesta",S2274-G2274)</f>
        <v>Sin respuesta</v>
      </c>
      <c r="P2274" s="64">
        <v>12</v>
      </c>
      <c r="Q2274" s="63" t="str">
        <f>+IFERROR(VLOOKUP(Z2274, fechas!$B$1:$C$247, 2,FALSE), " ")</f>
        <v xml:space="preserve"> </v>
      </c>
      <c r="R2274" s="64"/>
      <c r="S2274" s="85"/>
      <c r="T2274" s="64"/>
      <c r="U2274" s="63"/>
      <c r="V2274" s="64"/>
      <c r="W2274" s="64"/>
      <c r="X2274" s="108">
        <f t="shared" si="275"/>
        <v>1</v>
      </c>
      <c r="Y2274" s="109" t="str">
        <f>+IFERROR(VLOOKUP(G2274,fechas!$A$1:$D$209,2,FALSE), " ")</f>
        <v xml:space="preserve"> </v>
      </c>
      <c r="Z2274" s="109" t="str">
        <f t="shared" si="276"/>
        <v xml:space="preserve"> </v>
      </c>
      <c r="AA2274" s="110" t="str">
        <f ca="1">+IFERROR(IF(S2274&gt;0," ",Q2274-variables!$C$9)," ")</f>
        <v xml:space="preserve"> </v>
      </c>
      <c r="AB2274" s="111" t="str">
        <f t="shared" si="277"/>
        <v>SIN RESPUESTA</v>
      </c>
      <c r="AC2274" s="94" t="str">
        <f t="shared" si="278"/>
        <v>SIN TRASLADO</v>
      </c>
    </row>
    <row r="2275" spans="2:29" s="111" customFormat="1" ht="24.95" hidden="1" customHeight="1">
      <c r="B2275" s="64">
        <f t="shared" si="279"/>
        <v>2272</v>
      </c>
      <c r="C2275" s="69"/>
      <c r="D2275" s="70"/>
      <c r="E2275" s="70"/>
      <c r="F2275" s="64"/>
      <c r="G2275" s="198"/>
      <c r="H2275" s="198"/>
      <c r="I2275" s="198"/>
      <c r="J2275" s="199"/>
      <c r="K2275" s="62"/>
      <c r="L2275" s="62"/>
      <c r="M2275" s="62"/>
      <c r="N2275" s="64" t="s">
        <v>3143</v>
      </c>
      <c r="O2275" s="64" t="str">
        <f>IF(Tabla1[[#This Row],[FECHA RADICADO DE RESPUESTA A PETICIONARIO]]="","Sin respuesta",S2275-G2275)</f>
        <v>Sin respuesta</v>
      </c>
      <c r="P2275" s="64">
        <v>12</v>
      </c>
      <c r="Q2275" s="63" t="str">
        <f>+IFERROR(VLOOKUP(Z2275, fechas!$B$1:$C$247, 2,FALSE), " ")</f>
        <v xml:space="preserve"> </v>
      </c>
      <c r="R2275" s="64"/>
      <c r="S2275" s="85"/>
      <c r="T2275" s="64"/>
      <c r="U2275" s="63"/>
      <c r="V2275" s="64"/>
      <c r="W2275" s="64"/>
      <c r="X2275" s="108">
        <f t="shared" si="275"/>
        <v>1</v>
      </c>
      <c r="Y2275" s="109" t="str">
        <f>+IFERROR(VLOOKUP(G2275,fechas!$A$1:$D$209,2,FALSE), " ")</f>
        <v xml:space="preserve"> </v>
      </c>
      <c r="Z2275" s="109" t="str">
        <f t="shared" si="276"/>
        <v xml:space="preserve"> </v>
      </c>
      <c r="AA2275" s="110" t="str">
        <f ca="1">+IFERROR(IF(S2275&gt;0," ",Q2275-variables!$C$9)," ")</f>
        <v xml:space="preserve"> </v>
      </c>
      <c r="AB2275" s="111" t="str">
        <f t="shared" si="277"/>
        <v>SIN RESPUESTA</v>
      </c>
      <c r="AC2275" s="94" t="str">
        <f t="shared" si="278"/>
        <v>SIN TRASLADO</v>
      </c>
    </row>
    <row r="2276" spans="2:29" s="111" customFormat="1" ht="24.95" hidden="1" customHeight="1">
      <c r="B2276" s="64">
        <f t="shared" si="279"/>
        <v>2273</v>
      </c>
      <c r="C2276" s="69"/>
      <c r="D2276" s="70"/>
      <c r="E2276" s="70"/>
      <c r="F2276" s="64"/>
      <c r="G2276" s="198"/>
      <c r="H2276" s="198"/>
      <c r="I2276" s="198"/>
      <c r="J2276" s="199"/>
      <c r="K2276" s="62"/>
      <c r="L2276" s="62"/>
      <c r="M2276" s="62"/>
      <c r="N2276" s="64" t="s">
        <v>3143</v>
      </c>
      <c r="O2276" s="64" t="str">
        <f>IF(Tabla1[[#This Row],[FECHA RADICADO DE RESPUESTA A PETICIONARIO]]="","Sin respuesta",S2276-G2276)</f>
        <v>Sin respuesta</v>
      </c>
      <c r="P2276" s="64">
        <v>12</v>
      </c>
      <c r="Q2276" s="63" t="str">
        <f>+IFERROR(VLOOKUP(Z2276, fechas!$B$1:$C$247, 2,FALSE), " ")</f>
        <v xml:space="preserve"> </v>
      </c>
      <c r="R2276" s="64"/>
      <c r="S2276" s="85"/>
      <c r="T2276" s="64"/>
      <c r="U2276" s="85"/>
      <c r="V2276" s="64"/>
      <c r="W2276" s="64"/>
      <c r="X2276" s="108">
        <f t="shared" si="275"/>
        <v>1</v>
      </c>
      <c r="Y2276" s="109" t="str">
        <f>+IFERROR(VLOOKUP(G2276,fechas!$A$1:$D$209,2,FALSE), " ")</f>
        <v xml:space="preserve"> </v>
      </c>
      <c r="Z2276" s="109" t="str">
        <f t="shared" si="276"/>
        <v xml:space="preserve"> </v>
      </c>
      <c r="AA2276" s="110" t="str">
        <f ca="1">+IFERROR(IF(S2276&gt;0," ",Q2276-variables!$C$9)," ")</f>
        <v xml:space="preserve"> </v>
      </c>
      <c r="AB2276" s="111" t="str">
        <f t="shared" si="277"/>
        <v>SIN RESPUESTA</v>
      </c>
      <c r="AC2276" s="94" t="str">
        <f t="shared" si="278"/>
        <v>SIN TRASLADO</v>
      </c>
    </row>
    <row r="2277" spans="2:29" s="111" customFormat="1" ht="24.95" hidden="1" customHeight="1">
      <c r="B2277" s="64">
        <f t="shared" si="279"/>
        <v>2274</v>
      </c>
      <c r="C2277" s="69"/>
      <c r="D2277" s="70"/>
      <c r="E2277" s="70"/>
      <c r="F2277" s="64"/>
      <c r="G2277" s="198"/>
      <c r="H2277" s="198"/>
      <c r="I2277" s="198"/>
      <c r="J2277" s="199"/>
      <c r="K2277" s="62"/>
      <c r="L2277" s="62"/>
      <c r="M2277" s="62"/>
      <c r="N2277" s="64" t="s">
        <v>3143</v>
      </c>
      <c r="O2277" s="64" t="str">
        <f>IF(Tabla1[[#This Row],[FECHA RADICADO DE RESPUESTA A PETICIONARIO]]="","Sin respuesta",S2277-G2277)</f>
        <v>Sin respuesta</v>
      </c>
      <c r="P2277" s="64">
        <v>12</v>
      </c>
      <c r="Q2277" s="63" t="str">
        <f>+IFERROR(VLOOKUP(Z2277, fechas!$B$1:$C$247, 2,FALSE), " ")</f>
        <v xml:space="preserve"> </v>
      </c>
      <c r="R2277" s="64"/>
      <c r="S2277" s="85"/>
      <c r="T2277" s="64"/>
      <c r="U2277" s="63"/>
      <c r="V2277" s="64"/>
      <c r="W2277" s="64"/>
      <c r="X2277" s="108">
        <f t="shared" si="275"/>
        <v>1</v>
      </c>
      <c r="Y2277" s="109" t="str">
        <f>+IFERROR(VLOOKUP(G2277,fechas!$A$1:$D$209,2,FALSE), " ")</f>
        <v xml:space="preserve"> </v>
      </c>
      <c r="Z2277" s="109" t="str">
        <f t="shared" si="276"/>
        <v xml:space="preserve"> </v>
      </c>
      <c r="AA2277" s="110" t="str">
        <f ca="1">+IFERROR(IF(S2277&gt;0," ",Q2277-variables!$C$9)," ")</f>
        <v xml:space="preserve"> </v>
      </c>
      <c r="AB2277" s="111" t="str">
        <f t="shared" si="277"/>
        <v>SIN RESPUESTA</v>
      </c>
      <c r="AC2277" s="94" t="str">
        <f t="shared" si="278"/>
        <v>SIN TRASLADO</v>
      </c>
    </row>
    <row r="2278" spans="2:29" s="111" customFormat="1" ht="24.95" hidden="1" customHeight="1">
      <c r="B2278" s="64">
        <f t="shared" si="279"/>
        <v>2275</v>
      </c>
      <c r="C2278" s="69"/>
      <c r="D2278" s="70"/>
      <c r="E2278" s="70"/>
      <c r="F2278" s="64"/>
      <c r="G2278" s="198"/>
      <c r="H2278" s="198"/>
      <c r="I2278" s="198"/>
      <c r="J2278" s="199"/>
      <c r="K2278" s="62"/>
      <c r="L2278" s="62"/>
      <c r="M2278" s="62"/>
      <c r="N2278" s="64" t="s">
        <v>3143</v>
      </c>
      <c r="O2278" s="64" t="str">
        <f>IF(Tabla1[[#This Row],[FECHA RADICADO DE RESPUESTA A PETICIONARIO]]="","Sin respuesta",S2278-G2278)</f>
        <v>Sin respuesta</v>
      </c>
      <c r="P2278" s="64">
        <v>12</v>
      </c>
      <c r="Q2278" s="63" t="str">
        <f>+IFERROR(VLOOKUP(Z2278, fechas!$B$1:$C$247, 2,FALSE), " ")</f>
        <v xml:space="preserve"> </v>
      </c>
      <c r="R2278" s="64"/>
      <c r="S2278" s="85"/>
      <c r="T2278" s="64"/>
      <c r="U2278" s="63"/>
      <c r="V2278" s="64"/>
      <c r="W2278" s="64"/>
      <c r="X2278" s="108">
        <f t="shared" si="275"/>
        <v>1</v>
      </c>
      <c r="Y2278" s="109" t="str">
        <f>+IFERROR(VLOOKUP(G2278,fechas!$A$1:$D$209,2,FALSE), " ")</f>
        <v xml:space="preserve"> </v>
      </c>
      <c r="Z2278" s="109" t="str">
        <f t="shared" si="276"/>
        <v xml:space="preserve"> </v>
      </c>
      <c r="AA2278" s="110" t="str">
        <f ca="1">+IFERROR(IF(S2278&gt;0," ",Q2278-variables!$C$9)," ")</f>
        <v xml:space="preserve"> </v>
      </c>
      <c r="AB2278" s="111" t="str">
        <f t="shared" si="277"/>
        <v>SIN RESPUESTA</v>
      </c>
      <c r="AC2278" s="94" t="str">
        <f t="shared" si="278"/>
        <v>SIN TRASLADO</v>
      </c>
    </row>
    <row r="2279" spans="2:29" s="111" customFormat="1" ht="24.95" hidden="1" customHeight="1">
      <c r="B2279" s="64">
        <f t="shared" si="279"/>
        <v>2276</v>
      </c>
      <c r="C2279" s="69"/>
      <c r="D2279" s="70"/>
      <c r="E2279" s="70"/>
      <c r="F2279" s="64"/>
      <c r="G2279" s="198"/>
      <c r="H2279" s="198"/>
      <c r="I2279" s="198"/>
      <c r="J2279" s="199"/>
      <c r="K2279" s="62"/>
      <c r="L2279" s="62"/>
      <c r="M2279" s="62"/>
      <c r="N2279" s="64" t="s">
        <v>3143</v>
      </c>
      <c r="O2279" s="64" t="str">
        <f>IF(Tabla1[[#This Row],[FECHA RADICADO DE RESPUESTA A PETICIONARIO]]="","Sin respuesta",S2279-G2279)</f>
        <v>Sin respuesta</v>
      </c>
      <c r="P2279" s="64">
        <v>12</v>
      </c>
      <c r="Q2279" s="63" t="str">
        <f>+IFERROR(VLOOKUP(Z2279, fechas!$B$1:$C$247, 2,FALSE), " ")</f>
        <v xml:space="preserve"> </v>
      </c>
      <c r="R2279" s="64"/>
      <c r="S2279" s="85"/>
      <c r="T2279" s="64"/>
      <c r="U2279" s="63"/>
      <c r="V2279" s="64"/>
      <c r="W2279" s="64"/>
      <c r="X2279" s="108">
        <f t="shared" si="275"/>
        <v>1</v>
      </c>
      <c r="Y2279" s="109" t="str">
        <f>+IFERROR(VLOOKUP(G2279,fechas!$A$1:$D$209,2,FALSE), " ")</f>
        <v xml:space="preserve"> </v>
      </c>
      <c r="Z2279" s="109" t="str">
        <f t="shared" si="276"/>
        <v xml:space="preserve"> </v>
      </c>
      <c r="AA2279" s="110" t="str">
        <f ca="1">+IFERROR(IF(S2279&gt;0," ",Q2279-variables!$C$9)," ")</f>
        <v xml:space="preserve"> </v>
      </c>
      <c r="AB2279" s="111" t="str">
        <f t="shared" si="277"/>
        <v>SIN RESPUESTA</v>
      </c>
      <c r="AC2279" s="94" t="str">
        <f t="shared" si="278"/>
        <v>SIN TRASLADO</v>
      </c>
    </row>
    <row r="2280" spans="2:29" s="111" customFormat="1" ht="24.95" hidden="1" customHeight="1">
      <c r="B2280" s="64">
        <f t="shared" si="279"/>
        <v>2277</v>
      </c>
      <c r="C2280" s="69"/>
      <c r="D2280" s="70"/>
      <c r="E2280" s="70"/>
      <c r="F2280" s="64"/>
      <c r="G2280" s="198"/>
      <c r="H2280" s="198"/>
      <c r="I2280" s="198"/>
      <c r="J2280" s="199"/>
      <c r="K2280" s="62"/>
      <c r="L2280" s="62"/>
      <c r="M2280" s="62"/>
      <c r="N2280" s="64" t="s">
        <v>3143</v>
      </c>
      <c r="O2280" s="64" t="str">
        <f>IF(Tabla1[[#This Row],[FECHA RADICADO DE RESPUESTA A PETICIONARIO]]="","Sin respuesta",S2280-G2280)</f>
        <v>Sin respuesta</v>
      </c>
      <c r="P2280" s="64">
        <v>12</v>
      </c>
      <c r="Q2280" s="63" t="str">
        <f>+IFERROR(VLOOKUP(Z2280, fechas!$B$1:$C$247, 2,FALSE), " ")</f>
        <v xml:space="preserve"> </v>
      </c>
      <c r="R2280" s="64"/>
      <c r="S2280" s="85"/>
      <c r="T2280" s="64"/>
      <c r="U2280" s="85"/>
      <c r="V2280" s="64"/>
      <c r="W2280" s="64"/>
      <c r="X2280" s="108">
        <f t="shared" si="275"/>
        <v>1</v>
      </c>
      <c r="Y2280" s="109" t="str">
        <f>+IFERROR(VLOOKUP(G2280,fechas!$A$1:$D$209,2,FALSE), " ")</f>
        <v xml:space="preserve"> </v>
      </c>
      <c r="Z2280" s="109" t="str">
        <f t="shared" si="276"/>
        <v xml:space="preserve"> </v>
      </c>
      <c r="AA2280" s="110" t="str">
        <f ca="1">+IFERROR(IF(S2280&gt;0," ",Q2280-variables!$C$9)," ")</f>
        <v xml:space="preserve"> </v>
      </c>
      <c r="AB2280" s="111" t="str">
        <f t="shared" si="277"/>
        <v>SIN RESPUESTA</v>
      </c>
      <c r="AC2280" s="94" t="str">
        <f t="shared" si="278"/>
        <v>SIN TRASLADO</v>
      </c>
    </row>
    <row r="2281" spans="2:29" s="111" customFormat="1" ht="24.95" hidden="1" customHeight="1">
      <c r="B2281" s="64">
        <f t="shared" si="279"/>
        <v>2278</v>
      </c>
      <c r="C2281" s="69"/>
      <c r="D2281" s="70"/>
      <c r="E2281" s="70"/>
      <c r="F2281" s="64"/>
      <c r="G2281" s="198"/>
      <c r="H2281" s="198"/>
      <c r="I2281" s="198"/>
      <c r="J2281" s="199"/>
      <c r="K2281" s="62"/>
      <c r="L2281" s="62"/>
      <c r="M2281" s="62"/>
      <c r="N2281" s="64" t="s">
        <v>3143</v>
      </c>
      <c r="O2281" s="64" t="str">
        <f>IF(Tabla1[[#This Row],[FECHA RADICADO DE RESPUESTA A PETICIONARIO]]="","Sin respuesta",S2281-G2281)</f>
        <v>Sin respuesta</v>
      </c>
      <c r="P2281" s="64">
        <v>12</v>
      </c>
      <c r="Q2281" s="63" t="str">
        <f>+IFERROR(VLOOKUP(Z2281, fechas!$B$1:$C$247, 2,FALSE), " ")</f>
        <v xml:space="preserve"> </v>
      </c>
      <c r="R2281" s="64"/>
      <c r="S2281" s="85"/>
      <c r="T2281" s="64"/>
      <c r="U2281" s="63"/>
      <c r="V2281" s="64"/>
      <c r="W2281" s="64"/>
      <c r="X2281" s="108">
        <f t="shared" si="275"/>
        <v>1</v>
      </c>
      <c r="Y2281" s="109" t="str">
        <f>+IFERROR(VLOOKUP(G2281,fechas!$A$1:$D$209,2,FALSE), " ")</f>
        <v xml:space="preserve"> </v>
      </c>
      <c r="Z2281" s="109" t="str">
        <f t="shared" si="276"/>
        <v xml:space="preserve"> </v>
      </c>
      <c r="AA2281" s="110" t="str">
        <f ca="1">+IFERROR(IF(S2281&gt;0," ",Q2281-variables!$C$9)," ")</f>
        <v xml:space="preserve"> </v>
      </c>
      <c r="AB2281" s="111" t="str">
        <f t="shared" si="277"/>
        <v>SIN RESPUESTA</v>
      </c>
      <c r="AC2281" s="94" t="str">
        <f t="shared" si="278"/>
        <v>SIN TRASLADO</v>
      </c>
    </row>
    <row r="2282" spans="2:29" s="111" customFormat="1" ht="24.95" hidden="1" customHeight="1">
      <c r="B2282" s="64">
        <f t="shared" si="279"/>
        <v>2279</v>
      </c>
      <c r="C2282" s="69"/>
      <c r="D2282" s="70"/>
      <c r="E2282" s="70"/>
      <c r="F2282" s="64"/>
      <c r="G2282" s="198"/>
      <c r="H2282" s="198"/>
      <c r="I2282" s="198"/>
      <c r="J2282" s="199"/>
      <c r="K2282" s="62"/>
      <c r="L2282" s="62"/>
      <c r="M2282" s="62"/>
      <c r="N2282" s="64" t="s">
        <v>3143</v>
      </c>
      <c r="O2282" s="64" t="str">
        <f>IF(Tabla1[[#This Row],[FECHA RADICADO DE RESPUESTA A PETICIONARIO]]="","Sin respuesta",S2282-G2282)</f>
        <v>Sin respuesta</v>
      </c>
      <c r="P2282" s="64">
        <v>12</v>
      </c>
      <c r="Q2282" s="63" t="str">
        <f>+IFERROR(VLOOKUP(Z2282, fechas!$B$1:$C$247, 2,FALSE), " ")</f>
        <v xml:space="preserve"> </v>
      </c>
      <c r="R2282" s="64"/>
      <c r="S2282" s="85"/>
      <c r="T2282" s="64"/>
      <c r="U2282" s="63"/>
      <c r="V2282" s="64"/>
      <c r="W2282" s="64"/>
      <c r="X2282" s="108">
        <f t="shared" si="275"/>
        <v>1</v>
      </c>
      <c r="Y2282" s="109" t="str">
        <f>+IFERROR(VLOOKUP(G2282,fechas!$A$1:$D$209,2,FALSE), " ")</f>
        <v xml:space="preserve"> </v>
      </c>
      <c r="Z2282" s="109" t="str">
        <f t="shared" si="276"/>
        <v xml:space="preserve"> </v>
      </c>
      <c r="AA2282" s="110" t="str">
        <f ca="1">+IFERROR(IF(S2282&gt;0," ",Q2282-variables!$C$9)," ")</f>
        <v xml:space="preserve"> </v>
      </c>
      <c r="AB2282" s="111" t="str">
        <f t="shared" si="277"/>
        <v>SIN RESPUESTA</v>
      </c>
      <c r="AC2282" s="94" t="str">
        <f t="shared" si="278"/>
        <v>SIN TRASLADO</v>
      </c>
    </row>
    <row r="2283" spans="2:29" s="111" customFormat="1" ht="24.95" hidden="1" customHeight="1">
      <c r="B2283" s="64">
        <f t="shared" si="279"/>
        <v>2280</v>
      </c>
      <c r="C2283" s="69"/>
      <c r="D2283" s="70"/>
      <c r="E2283" s="70"/>
      <c r="F2283" s="64"/>
      <c r="G2283" s="198"/>
      <c r="H2283" s="198"/>
      <c r="I2283" s="198"/>
      <c r="J2283" s="199"/>
      <c r="K2283" s="62"/>
      <c r="L2283" s="62"/>
      <c r="M2283" s="62"/>
      <c r="N2283" s="64" t="s">
        <v>3143</v>
      </c>
      <c r="O2283" s="64" t="str">
        <f>IF(Tabla1[[#This Row],[FECHA RADICADO DE RESPUESTA A PETICIONARIO]]="","Sin respuesta",S2283-G2283)</f>
        <v>Sin respuesta</v>
      </c>
      <c r="P2283" s="64">
        <v>12</v>
      </c>
      <c r="Q2283" s="63" t="str">
        <f>+IFERROR(VLOOKUP(Z2283, fechas!$B$1:$C$247, 2,FALSE), " ")</f>
        <v xml:space="preserve"> </v>
      </c>
      <c r="R2283" s="64"/>
      <c r="S2283" s="85"/>
      <c r="T2283" s="64"/>
      <c r="U2283" s="63"/>
      <c r="V2283" s="64"/>
      <c r="W2283" s="64"/>
      <c r="X2283" s="108">
        <f t="shared" si="275"/>
        <v>1</v>
      </c>
      <c r="Y2283" s="109" t="str">
        <f>+IFERROR(VLOOKUP(G2283,fechas!$A$1:$D$209,2,FALSE), " ")</f>
        <v xml:space="preserve"> </v>
      </c>
      <c r="Z2283" s="109" t="str">
        <f t="shared" si="276"/>
        <v xml:space="preserve"> </v>
      </c>
      <c r="AA2283" s="110" t="str">
        <f ca="1">+IFERROR(IF(S2283&gt;0," ",Q2283-variables!$C$9)," ")</f>
        <v xml:space="preserve"> </v>
      </c>
      <c r="AB2283" s="111" t="str">
        <f t="shared" si="277"/>
        <v>SIN RESPUESTA</v>
      </c>
      <c r="AC2283" s="94" t="str">
        <f t="shared" si="278"/>
        <v>SIN TRASLADO</v>
      </c>
    </row>
    <row r="2284" spans="2:29" s="111" customFormat="1" ht="24.95" hidden="1" customHeight="1">
      <c r="B2284" s="64">
        <f t="shared" si="279"/>
        <v>2281</v>
      </c>
      <c r="C2284" s="69"/>
      <c r="D2284" s="70"/>
      <c r="E2284" s="70"/>
      <c r="F2284" s="64"/>
      <c r="G2284" s="198"/>
      <c r="H2284" s="198"/>
      <c r="I2284" s="198"/>
      <c r="J2284" s="199"/>
      <c r="K2284" s="62"/>
      <c r="L2284" s="62"/>
      <c r="M2284" s="62"/>
      <c r="N2284" s="64" t="s">
        <v>3143</v>
      </c>
      <c r="O2284" s="64" t="str">
        <f>IF(Tabla1[[#This Row],[FECHA RADICADO DE RESPUESTA A PETICIONARIO]]="","Sin respuesta",S2284-G2284)</f>
        <v>Sin respuesta</v>
      </c>
      <c r="P2284" s="64">
        <v>12</v>
      </c>
      <c r="Q2284" s="63" t="str">
        <f>+IFERROR(VLOOKUP(Z2284, fechas!$B$1:$C$247, 2,FALSE), " ")</f>
        <v xml:space="preserve"> </v>
      </c>
      <c r="R2284" s="64"/>
      <c r="S2284" s="85"/>
      <c r="T2284" s="64"/>
      <c r="U2284" s="63"/>
      <c r="V2284" s="64"/>
      <c r="W2284" s="64"/>
      <c r="X2284" s="108">
        <f t="shared" si="275"/>
        <v>1</v>
      </c>
      <c r="Y2284" s="109" t="str">
        <f>+IFERROR(VLOOKUP(G2284,fechas!$A$1:$D$209,2,FALSE), " ")</f>
        <v xml:space="preserve"> </v>
      </c>
      <c r="Z2284" s="109" t="str">
        <f t="shared" si="276"/>
        <v xml:space="preserve"> </v>
      </c>
      <c r="AA2284" s="110" t="str">
        <f ca="1">+IFERROR(IF(S2284&gt;0," ",Q2284-variables!$C$9)," ")</f>
        <v xml:space="preserve"> </v>
      </c>
      <c r="AB2284" s="111" t="str">
        <f t="shared" si="277"/>
        <v>SIN RESPUESTA</v>
      </c>
      <c r="AC2284" s="94" t="str">
        <f t="shared" si="278"/>
        <v>SIN TRASLADO</v>
      </c>
    </row>
    <row r="2285" spans="2:29" s="111" customFormat="1" ht="24.95" hidden="1" customHeight="1">
      <c r="B2285" s="64">
        <f t="shared" si="279"/>
        <v>2282</v>
      </c>
      <c r="C2285" s="69"/>
      <c r="D2285" s="70"/>
      <c r="E2285" s="70"/>
      <c r="F2285" s="64"/>
      <c r="G2285" s="198"/>
      <c r="H2285" s="198"/>
      <c r="I2285" s="198"/>
      <c r="J2285" s="199"/>
      <c r="K2285" s="62"/>
      <c r="L2285" s="62"/>
      <c r="M2285" s="62"/>
      <c r="N2285" s="64" t="s">
        <v>3143</v>
      </c>
      <c r="O2285" s="64" t="str">
        <f>IF(Tabla1[[#This Row],[FECHA RADICADO DE RESPUESTA A PETICIONARIO]]="","Sin respuesta",S2285-G2285)</f>
        <v>Sin respuesta</v>
      </c>
      <c r="P2285" s="64">
        <v>12</v>
      </c>
      <c r="Q2285" s="63" t="str">
        <f>+IFERROR(VLOOKUP(Z2285, fechas!$B$1:$C$247, 2,FALSE), " ")</f>
        <v xml:space="preserve"> </v>
      </c>
      <c r="R2285" s="64"/>
      <c r="S2285" s="85"/>
      <c r="T2285" s="64"/>
      <c r="U2285" s="63"/>
      <c r="V2285" s="64"/>
      <c r="W2285" s="64"/>
      <c r="X2285" s="108">
        <f t="shared" si="275"/>
        <v>1</v>
      </c>
      <c r="Y2285" s="109" t="str">
        <f>+IFERROR(VLOOKUP(G2285,fechas!$A$1:$D$209,2,FALSE), " ")</f>
        <v xml:space="preserve"> </v>
      </c>
      <c r="Z2285" s="109" t="str">
        <f t="shared" si="276"/>
        <v xml:space="preserve"> </v>
      </c>
      <c r="AA2285" s="110" t="str">
        <f ca="1">+IFERROR(IF(S2285&gt;0," ",Q2285-variables!$C$9)," ")</f>
        <v xml:space="preserve"> </v>
      </c>
      <c r="AB2285" s="111" t="str">
        <f t="shared" si="277"/>
        <v>SIN RESPUESTA</v>
      </c>
      <c r="AC2285" s="94" t="str">
        <f t="shared" si="278"/>
        <v>SIN TRASLADO</v>
      </c>
    </row>
    <row r="2286" spans="2:29" s="111" customFormat="1" ht="24.95" hidden="1" customHeight="1">
      <c r="B2286" s="64">
        <f t="shared" si="279"/>
        <v>2283</v>
      </c>
      <c r="C2286" s="69"/>
      <c r="D2286" s="70"/>
      <c r="E2286" s="70"/>
      <c r="F2286" s="64"/>
      <c r="G2286" s="198"/>
      <c r="H2286" s="198"/>
      <c r="I2286" s="198"/>
      <c r="J2286" s="199"/>
      <c r="K2286" s="62"/>
      <c r="L2286" s="62"/>
      <c r="M2286" s="62"/>
      <c r="N2286" s="64" t="s">
        <v>3143</v>
      </c>
      <c r="O2286" s="64" t="str">
        <f>IF(Tabla1[[#This Row],[FECHA RADICADO DE RESPUESTA A PETICIONARIO]]="","Sin respuesta",S2286-G2286)</f>
        <v>Sin respuesta</v>
      </c>
      <c r="P2286" s="64">
        <v>12</v>
      </c>
      <c r="Q2286" s="63" t="str">
        <f>+IFERROR(VLOOKUP(Z2286, fechas!$B$1:$C$247, 2,FALSE), " ")</f>
        <v xml:space="preserve"> </v>
      </c>
      <c r="R2286" s="64"/>
      <c r="S2286" s="85"/>
      <c r="T2286" s="64"/>
      <c r="U2286" s="63"/>
      <c r="V2286" s="64"/>
      <c r="W2286" s="64"/>
      <c r="X2286" s="108">
        <f t="shared" si="275"/>
        <v>1</v>
      </c>
      <c r="Y2286" s="109" t="str">
        <f>+IFERROR(VLOOKUP(G2286,fechas!$A$1:$D$209,2,FALSE), " ")</f>
        <v xml:space="preserve"> </v>
      </c>
      <c r="Z2286" s="109" t="str">
        <f t="shared" si="276"/>
        <v xml:space="preserve"> </v>
      </c>
      <c r="AA2286" s="110" t="str">
        <f ca="1">+IFERROR(IF(S2286&gt;0," ",Q2286-variables!$C$9)," ")</f>
        <v xml:space="preserve"> </v>
      </c>
      <c r="AB2286" s="111" t="str">
        <f t="shared" si="277"/>
        <v>SIN RESPUESTA</v>
      </c>
      <c r="AC2286" s="94" t="str">
        <f t="shared" si="278"/>
        <v>SIN TRASLADO</v>
      </c>
    </row>
    <row r="2287" spans="2:29" s="111" customFormat="1" ht="24.95" hidden="1" customHeight="1">
      <c r="B2287" s="64">
        <f t="shared" si="279"/>
        <v>2284</v>
      </c>
      <c r="C2287" s="69"/>
      <c r="D2287" s="70"/>
      <c r="E2287" s="70"/>
      <c r="F2287" s="64"/>
      <c r="G2287" s="198"/>
      <c r="H2287" s="198"/>
      <c r="I2287" s="198"/>
      <c r="J2287" s="199"/>
      <c r="K2287" s="62"/>
      <c r="L2287" s="62"/>
      <c r="M2287" s="62"/>
      <c r="N2287" s="64" t="s">
        <v>3143</v>
      </c>
      <c r="O2287" s="64" t="str">
        <f>IF(Tabla1[[#This Row],[FECHA RADICADO DE RESPUESTA A PETICIONARIO]]="","Sin respuesta",S2287-G2287)</f>
        <v>Sin respuesta</v>
      </c>
      <c r="P2287" s="64">
        <v>12</v>
      </c>
      <c r="Q2287" s="63" t="str">
        <f>+IFERROR(VLOOKUP(Z2287, fechas!$B$1:$C$247, 2,FALSE), " ")</f>
        <v xml:space="preserve"> </v>
      </c>
      <c r="R2287" s="64"/>
      <c r="S2287" s="85"/>
      <c r="T2287" s="64"/>
      <c r="U2287" s="63"/>
      <c r="V2287" s="64"/>
      <c r="W2287" s="64"/>
      <c r="X2287" s="108">
        <f t="shared" si="275"/>
        <v>1</v>
      </c>
      <c r="Y2287" s="109" t="str">
        <f>+IFERROR(VLOOKUP(G2287,fechas!$A$1:$D$209,2,FALSE), " ")</f>
        <v xml:space="preserve"> </v>
      </c>
      <c r="Z2287" s="109" t="str">
        <f t="shared" si="276"/>
        <v xml:space="preserve"> </v>
      </c>
      <c r="AA2287" s="110" t="str">
        <f ca="1">+IFERROR(IF(S2287&gt;0," ",Q2287-variables!$C$9)," ")</f>
        <v xml:space="preserve"> </v>
      </c>
      <c r="AB2287" s="111" t="str">
        <f t="shared" si="277"/>
        <v>SIN RESPUESTA</v>
      </c>
      <c r="AC2287" s="94" t="str">
        <f t="shared" si="278"/>
        <v>SIN TRASLADO</v>
      </c>
    </row>
    <row r="2288" spans="2:29" s="111" customFormat="1" ht="24.95" hidden="1" customHeight="1">
      <c r="B2288" s="64">
        <f t="shared" si="279"/>
        <v>2285</v>
      </c>
      <c r="C2288" s="69"/>
      <c r="D2288" s="70"/>
      <c r="E2288" s="70"/>
      <c r="F2288" s="64"/>
      <c r="G2288" s="198"/>
      <c r="H2288" s="198"/>
      <c r="I2288" s="198"/>
      <c r="J2288" s="199"/>
      <c r="K2288" s="62"/>
      <c r="L2288" s="62"/>
      <c r="M2288" s="62"/>
      <c r="N2288" s="64" t="s">
        <v>3143</v>
      </c>
      <c r="O2288" s="64" t="str">
        <f>IF(Tabla1[[#This Row],[FECHA RADICADO DE RESPUESTA A PETICIONARIO]]="","Sin respuesta",S2288-G2288)</f>
        <v>Sin respuesta</v>
      </c>
      <c r="P2288" s="64">
        <v>12</v>
      </c>
      <c r="Q2288" s="63" t="str">
        <f>+IFERROR(VLOOKUP(Z2288, fechas!$B$1:$C$247, 2,FALSE), " ")</f>
        <v xml:space="preserve"> </v>
      </c>
      <c r="R2288" s="64"/>
      <c r="S2288" s="85"/>
      <c r="T2288" s="64"/>
      <c r="U2288" s="63"/>
      <c r="V2288" s="64"/>
      <c r="W2288" s="64"/>
      <c r="X2288" s="108">
        <f t="shared" si="275"/>
        <v>1</v>
      </c>
      <c r="Y2288" s="109" t="str">
        <f>+IFERROR(VLOOKUP(G2288,fechas!$A$1:$D$209,2,FALSE), " ")</f>
        <v xml:space="preserve"> </v>
      </c>
      <c r="Z2288" s="109" t="str">
        <f t="shared" si="276"/>
        <v xml:space="preserve"> </v>
      </c>
      <c r="AA2288" s="110" t="str">
        <f ca="1">+IFERROR(IF(S2288&gt;0," ",Q2288-variables!$C$9)," ")</f>
        <v xml:space="preserve"> </v>
      </c>
      <c r="AB2288" s="111" t="str">
        <f t="shared" si="277"/>
        <v>SIN RESPUESTA</v>
      </c>
      <c r="AC2288" s="94" t="str">
        <f t="shared" si="278"/>
        <v>SIN TRASLADO</v>
      </c>
    </row>
    <row r="2289" spans="2:29" s="111" customFormat="1" ht="24.95" hidden="1" customHeight="1">
      <c r="B2289" s="64">
        <f t="shared" si="279"/>
        <v>2286</v>
      </c>
      <c r="C2289" s="69"/>
      <c r="D2289" s="70"/>
      <c r="E2289" s="70"/>
      <c r="F2289" s="64"/>
      <c r="G2289" s="198"/>
      <c r="H2289" s="198"/>
      <c r="I2289" s="198"/>
      <c r="J2289" s="199"/>
      <c r="K2289" s="62"/>
      <c r="L2289" s="62"/>
      <c r="M2289" s="62"/>
      <c r="N2289" s="64" t="s">
        <v>3143</v>
      </c>
      <c r="O2289" s="64" t="str">
        <f>IF(Tabla1[[#This Row],[FECHA RADICADO DE RESPUESTA A PETICIONARIO]]="","Sin respuesta",S2289-G2289)</f>
        <v>Sin respuesta</v>
      </c>
      <c r="P2289" s="64">
        <v>12</v>
      </c>
      <c r="Q2289" s="63" t="str">
        <f>+IFERROR(VLOOKUP(Z2289, fechas!$B$1:$C$247, 2,FALSE), " ")</f>
        <v xml:space="preserve"> </v>
      </c>
      <c r="R2289" s="64"/>
      <c r="S2289" s="85"/>
      <c r="T2289" s="64"/>
      <c r="U2289" s="63"/>
      <c r="V2289" s="64"/>
      <c r="W2289" s="64"/>
      <c r="X2289" s="108">
        <f t="shared" si="275"/>
        <v>1</v>
      </c>
      <c r="Y2289" s="109" t="str">
        <f>+IFERROR(VLOOKUP(G2289,fechas!$A$1:$D$209,2,FALSE), " ")</f>
        <v xml:space="preserve"> </v>
      </c>
      <c r="Z2289" s="109" t="str">
        <f t="shared" si="276"/>
        <v xml:space="preserve"> </v>
      </c>
      <c r="AA2289" s="110" t="str">
        <f ca="1">+IFERROR(IF(S2289&gt;0," ",Q2289-variables!$C$9)," ")</f>
        <v xml:space="preserve"> </v>
      </c>
      <c r="AB2289" s="111" t="str">
        <f t="shared" si="277"/>
        <v>SIN RESPUESTA</v>
      </c>
      <c r="AC2289" s="94" t="str">
        <f t="shared" si="278"/>
        <v>SIN TRASLADO</v>
      </c>
    </row>
    <row r="2290" spans="2:29" s="111" customFormat="1" ht="24.95" hidden="1" customHeight="1">
      <c r="B2290" s="64">
        <f t="shared" si="279"/>
        <v>2287</v>
      </c>
      <c r="C2290" s="69"/>
      <c r="D2290" s="70"/>
      <c r="E2290" s="70"/>
      <c r="F2290" s="64"/>
      <c r="G2290" s="198"/>
      <c r="H2290" s="198"/>
      <c r="I2290" s="198"/>
      <c r="J2290" s="199"/>
      <c r="K2290" s="62"/>
      <c r="L2290" s="62"/>
      <c r="M2290" s="62"/>
      <c r="N2290" s="64" t="s">
        <v>3143</v>
      </c>
      <c r="O2290" s="64" t="str">
        <f>IF(Tabla1[[#This Row],[FECHA RADICADO DE RESPUESTA A PETICIONARIO]]="","Sin respuesta",S2290-G2290)</f>
        <v>Sin respuesta</v>
      </c>
      <c r="P2290" s="64">
        <v>12</v>
      </c>
      <c r="Q2290" s="63" t="str">
        <f>+IFERROR(VLOOKUP(Z2290, fechas!$B$1:$C$247, 2,FALSE), " ")</f>
        <v xml:space="preserve"> </v>
      </c>
      <c r="R2290" s="64"/>
      <c r="S2290" s="85"/>
      <c r="T2290" s="64"/>
      <c r="U2290" s="63"/>
      <c r="V2290" s="64"/>
      <c r="W2290" s="64"/>
      <c r="X2290" s="108">
        <f t="shared" si="275"/>
        <v>1</v>
      </c>
      <c r="Y2290" s="109" t="str">
        <f>+IFERROR(VLOOKUP(G2290,fechas!$A$1:$D$209,2,FALSE), " ")</f>
        <v xml:space="preserve"> </v>
      </c>
      <c r="Z2290" s="109" t="str">
        <f t="shared" si="276"/>
        <v xml:space="preserve"> </v>
      </c>
      <c r="AA2290" s="110" t="str">
        <f ca="1">+IFERROR(IF(S2290&gt;0," ",Q2290-variables!$C$9)," ")</f>
        <v xml:space="preserve"> </v>
      </c>
      <c r="AB2290" s="111" t="str">
        <f t="shared" si="277"/>
        <v>SIN RESPUESTA</v>
      </c>
      <c r="AC2290" s="94" t="str">
        <f t="shared" si="278"/>
        <v>SIN TRASLADO</v>
      </c>
    </row>
    <row r="2291" spans="2:29" s="111" customFormat="1" ht="24.95" hidden="1" customHeight="1">
      <c r="B2291" s="64">
        <f t="shared" si="279"/>
        <v>2288</v>
      </c>
      <c r="C2291" s="69"/>
      <c r="D2291" s="70"/>
      <c r="E2291" s="70"/>
      <c r="F2291" s="64"/>
      <c r="G2291" s="198"/>
      <c r="H2291" s="198"/>
      <c r="I2291" s="198"/>
      <c r="J2291" s="199"/>
      <c r="K2291" s="62"/>
      <c r="L2291" s="62"/>
      <c r="M2291" s="62"/>
      <c r="N2291" s="64" t="s">
        <v>3143</v>
      </c>
      <c r="O2291" s="64" t="str">
        <f>IF(Tabla1[[#This Row],[FECHA RADICADO DE RESPUESTA A PETICIONARIO]]="","Sin respuesta",S2291-G2291)</f>
        <v>Sin respuesta</v>
      </c>
      <c r="P2291" s="64">
        <v>12</v>
      </c>
      <c r="Q2291" s="63" t="str">
        <f>+IFERROR(VLOOKUP(Z2291, fechas!$B$1:$C$247, 2,FALSE), " ")</f>
        <v xml:space="preserve"> </v>
      </c>
      <c r="R2291" s="64"/>
      <c r="S2291" s="85"/>
      <c r="T2291" s="64"/>
      <c r="U2291" s="63"/>
      <c r="V2291" s="64"/>
      <c r="W2291" s="64"/>
      <c r="X2291" s="108">
        <f t="shared" si="275"/>
        <v>1</v>
      </c>
      <c r="Y2291" s="109" t="str">
        <f>+IFERROR(VLOOKUP(G2291,fechas!$A$1:$D$209,2,FALSE), " ")</f>
        <v xml:space="preserve"> </v>
      </c>
      <c r="Z2291" s="109" t="str">
        <f t="shared" si="276"/>
        <v xml:space="preserve"> </v>
      </c>
      <c r="AA2291" s="110" t="str">
        <f ca="1">+IFERROR(IF(S2291&gt;0," ",Q2291-variables!$C$9)," ")</f>
        <v xml:space="preserve"> </v>
      </c>
      <c r="AB2291" s="111" t="str">
        <f t="shared" si="277"/>
        <v>SIN RESPUESTA</v>
      </c>
      <c r="AC2291" s="94" t="str">
        <f t="shared" si="278"/>
        <v>SIN TRASLADO</v>
      </c>
    </row>
    <row r="2292" spans="2:29" s="111" customFormat="1" ht="24.95" hidden="1" customHeight="1">
      <c r="B2292" s="64">
        <f t="shared" si="279"/>
        <v>2289</v>
      </c>
      <c r="C2292" s="69"/>
      <c r="D2292" s="70"/>
      <c r="E2292" s="70"/>
      <c r="F2292" s="64"/>
      <c r="G2292" s="198"/>
      <c r="H2292" s="198"/>
      <c r="I2292" s="198"/>
      <c r="J2292" s="199"/>
      <c r="K2292" s="62"/>
      <c r="L2292" s="62"/>
      <c r="M2292" s="62"/>
      <c r="N2292" s="64" t="s">
        <v>3143</v>
      </c>
      <c r="O2292" s="64" t="str">
        <f>IF(Tabla1[[#This Row],[FECHA RADICADO DE RESPUESTA A PETICIONARIO]]="","Sin respuesta",S2292-G2292)</f>
        <v>Sin respuesta</v>
      </c>
      <c r="P2292" s="64">
        <v>12</v>
      </c>
      <c r="Q2292" s="63" t="str">
        <f>+IFERROR(VLOOKUP(Z2292, fechas!$B$1:$C$247, 2,FALSE), " ")</f>
        <v xml:space="preserve"> </v>
      </c>
      <c r="R2292" s="64"/>
      <c r="S2292" s="85"/>
      <c r="T2292" s="64"/>
      <c r="U2292" s="63"/>
      <c r="V2292" s="64"/>
      <c r="W2292" s="64"/>
      <c r="X2292" s="108">
        <f t="shared" si="275"/>
        <v>1</v>
      </c>
      <c r="Y2292" s="109" t="str">
        <f>+IFERROR(VLOOKUP(G2292,fechas!$A$1:$D$209,2,FALSE), " ")</f>
        <v xml:space="preserve"> </v>
      </c>
      <c r="Z2292" s="109" t="str">
        <f t="shared" si="276"/>
        <v xml:space="preserve"> </v>
      </c>
      <c r="AA2292" s="110" t="str">
        <f ca="1">+IFERROR(IF(S2292&gt;0," ",Q2292-variables!$C$9)," ")</f>
        <v xml:space="preserve"> </v>
      </c>
      <c r="AB2292" s="111" t="str">
        <f t="shared" si="277"/>
        <v>SIN RESPUESTA</v>
      </c>
      <c r="AC2292" s="94" t="str">
        <f t="shared" si="278"/>
        <v>SIN TRASLADO</v>
      </c>
    </row>
    <row r="2293" spans="2:29" s="111" customFormat="1" ht="24.95" hidden="1" customHeight="1">
      <c r="B2293" s="64">
        <f t="shared" si="279"/>
        <v>2290</v>
      </c>
      <c r="C2293" s="69"/>
      <c r="D2293" s="70"/>
      <c r="E2293" s="70"/>
      <c r="F2293" s="64"/>
      <c r="G2293" s="198"/>
      <c r="H2293" s="198"/>
      <c r="I2293" s="198"/>
      <c r="J2293" s="199"/>
      <c r="K2293" s="62"/>
      <c r="L2293" s="62"/>
      <c r="M2293" s="62"/>
      <c r="N2293" s="64" t="s">
        <v>3143</v>
      </c>
      <c r="O2293" s="64" t="str">
        <f>IF(Tabla1[[#This Row],[FECHA RADICADO DE RESPUESTA A PETICIONARIO]]="","Sin respuesta",S2293-G2293)</f>
        <v>Sin respuesta</v>
      </c>
      <c r="P2293" s="64">
        <v>12</v>
      </c>
      <c r="Q2293" s="63" t="str">
        <f>+IFERROR(VLOOKUP(Z2293, fechas!$B$1:$C$247, 2,FALSE), " ")</f>
        <v xml:space="preserve"> </v>
      </c>
      <c r="R2293" s="64"/>
      <c r="S2293" s="85"/>
      <c r="T2293" s="64"/>
      <c r="U2293" s="63"/>
      <c r="V2293" s="64"/>
      <c r="W2293" s="64"/>
      <c r="X2293" s="108">
        <f t="shared" si="275"/>
        <v>1</v>
      </c>
      <c r="Y2293" s="109" t="str">
        <f>+IFERROR(VLOOKUP(G2293,fechas!$A$1:$D$209,2,FALSE), " ")</f>
        <v xml:space="preserve"> </v>
      </c>
      <c r="Z2293" s="109" t="str">
        <f t="shared" si="276"/>
        <v xml:space="preserve"> </v>
      </c>
      <c r="AA2293" s="110" t="str">
        <f ca="1">+IFERROR(IF(S2293&gt;0," ",Q2293-variables!$C$9)," ")</f>
        <v xml:space="preserve"> </v>
      </c>
      <c r="AB2293" s="111" t="str">
        <f t="shared" si="277"/>
        <v>SIN RESPUESTA</v>
      </c>
      <c r="AC2293" s="94" t="str">
        <f t="shared" si="278"/>
        <v>SIN TRASLADO</v>
      </c>
    </row>
    <row r="2294" spans="2:29" s="111" customFormat="1" ht="24.95" hidden="1" customHeight="1">
      <c r="B2294" s="64">
        <f t="shared" si="279"/>
        <v>2291</v>
      </c>
      <c r="C2294" s="69"/>
      <c r="D2294" s="70"/>
      <c r="E2294" s="70"/>
      <c r="F2294" s="64"/>
      <c r="G2294" s="198"/>
      <c r="H2294" s="198"/>
      <c r="I2294" s="198"/>
      <c r="J2294" s="199"/>
      <c r="K2294" s="62"/>
      <c r="L2294" s="62"/>
      <c r="M2294" s="62"/>
      <c r="N2294" s="64" t="s">
        <v>3143</v>
      </c>
      <c r="O2294" s="64" t="str">
        <f>IF(Tabla1[[#This Row],[FECHA RADICADO DE RESPUESTA A PETICIONARIO]]="","Sin respuesta",S2294-G2294)</f>
        <v>Sin respuesta</v>
      </c>
      <c r="P2294" s="64">
        <v>12</v>
      </c>
      <c r="Q2294" s="63" t="str">
        <f>+IFERROR(VLOOKUP(Z2294, fechas!$B$1:$C$247, 2,FALSE), " ")</f>
        <v xml:space="preserve"> </v>
      </c>
      <c r="R2294" s="64"/>
      <c r="S2294" s="85"/>
      <c r="T2294" s="64"/>
      <c r="U2294" s="63"/>
      <c r="V2294" s="64"/>
      <c r="W2294" s="64"/>
      <c r="X2294" s="108">
        <f t="shared" si="275"/>
        <v>1</v>
      </c>
      <c r="Y2294" s="109" t="str">
        <f>+IFERROR(VLOOKUP(G2294,fechas!$A$1:$D$209,2,FALSE), " ")</f>
        <v xml:space="preserve"> </v>
      </c>
      <c r="Z2294" s="109" t="str">
        <f t="shared" si="276"/>
        <v xml:space="preserve"> </v>
      </c>
      <c r="AA2294" s="110" t="str">
        <f ca="1">+IFERROR(IF(S2294&gt;0," ",Q2294-variables!$C$9)," ")</f>
        <v xml:space="preserve"> </v>
      </c>
      <c r="AB2294" s="111" t="str">
        <f t="shared" si="277"/>
        <v>SIN RESPUESTA</v>
      </c>
      <c r="AC2294" s="94" t="str">
        <f t="shared" si="278"/>
        <v>SIN TRASLADO</v>
      </c>
    </row>
    <row r="2295" spans="2:29" s="111" customFormat="1" ht="24.95" hidden="1" customHeight="1">
      <c r="B2295" s="64">
        <f t="shared" si="279"/>
        <v>2292</v>
      </c>
      <c r="C2295" s="69"/>
      <c r="D2295" s="70"/>
      <c r="E2295" s="70"/>
      <c r="F2295" s="64"/>
      <c r="G2295" s="198"/>
      <c r="H2295" s="198"/>
      <c r="I2295" s="198"/>
      <c r="J2295" s="199"/>
      <c r="K2295" s="62"/>
      <c r="L2295" s="62"/>
      <c r="M2295" s="62"/>
      <c r="N2295" s="64" t="s">
        <v>3143</v>
      </c>
      <c r="O2295" s="64" t="str">
        <f>IF(Tabla1[[#This Row],[FECHA RADICADO DE RESPUESTA A PETICIONARIO]]="","Sin respuesta",S2295-G2295)</f>
        <v>Sin respuesta</v>
      </c>
      <c r="P2295" s="64">
        <v>12</v>
      </c>
      <c r="Q2295" s="63" t="str">
        <f>+IFERROR(VLOOKUP(Z2295, fechas!$B$1:$C$247, 2,FALSE), " ")</f>
        <v xml:space="preserve"> </v>
      </c>
      <c r="R2295" s="64"/>
      <c r="S2295" s="85"/>
      <c r="T2295" s="64"/>
      <c r="U2295" s="63"/>
      <c r="V2295" s="64"/>
      <c r="W2295" s="64"/>
      <c r="X2295" s="108">
        <f t="shared" si="275"/>
        <v>1</v>
      </c>
      <c r="Y2295" s="109" t="str">
        <f>+IFERROR(VLOOKUP(G2295,fechas!$A$1:$D$209,2,FALSE), " ")</f>
        <v xml:space="preserve"> </v>
      </c>
      <c r="Z2295" s="109" t="str">
        <f t="shared" si="276"/>
        <v xml:space="preserve"> </v>
      </c>
      <c r="AA2295" s="110" t="str">
        <f ca="1">+IFERROR(IF(S2295&gt;0," ",Q2295-variables!$C$9)," ")</f>
        <v xml:space="preserve"> </v>
      </c>
      <c r="AB2295" s="111" t="str">
        <f t="shared" si="277"/>
        <v>SIN RESPUESTA</v>
      </c>
      <c r="AC2295" s="94" t="str">
        <f t="shared" si="278"/>
        <v>SIN TRASLADO</v>
      </c>
    </row>
    <row r="2296" spans="2:29" s="111" customFormat="1" ht="24.95" hidden="1" customHeight="1">
      <c r="B2296" s="64">
        <f t="shared" si="279"/>
        <v>2293</v>
      </c>
      <c r="C2296" s="69"/>
      <c r="D2296" s="70"/>
      <c r="E2296" s="70"/>
      <c r="F2296" s="64"/>
      <c r="G2296" s="198"/>
      <c r="H2296" s="198"/>
      <c r="I2296" s="198"/>
      <c r="J2296" s="199"/>
      <c r="K2296" s="62"/>
      <c r="L2296" s="62"/>
      <c r="M2296" s="62"/>
      <c r="N2296" s="64" t="s">
        <v>3143</v>
      </c>
      <c r="O2296" s="64" t="str">
        <f>IF(Tabla1[[#This Row],[FECHA RADICADO DE RESPUESTA A PETICIONARIO]]="","Sin respuesta",S2296-G2296)</f>
        <v>Sin respuesta</v>
      </c>
      <c r="P2296" s="64">
        <v>12</v>
      </c>
      <c r="Q2296" s="63" t="str">
        <f>+IFERROR(VLOOKUP(Z2296, fechas!$B$1:$C$247, 2,FALSE), " ")</f>
        <v xml:space="preserve"> </v>
      </c>
      <c r="R2296" s="64"/>
      <c r="S2296" s="85"/>
      <c r="T2296" s="64"/>
      <c r="U2296" s="63"/>
      <c r="V2296" s="64"/>
      <c r="W2296" s="64"/>
      <c r="X2296" s="108">
        <f t="shared" si="275"/>
        <v>1</v>
      </c>
      <c r="Y2296" s="109" t="str">
        <f>+IFERROR(VLOOKUP(G2296,fechas!$A$1:$D$209,2,FALSE), " ")</f>
        <v xml:space="preserve"> </v>
      </c>
      <c r="Z2296" s="109" t="str">
        <f t="shared" si="276"/>
        <v xml:space="preserve"> </v>
      </c>
      <c r="AA2296" s="110" t="str">
        <f ca="1">+IFERROR(IF(S2296&gt;0," ",Q2296-variables!$C$9)," ")</f>
        <v xml:space="preserve"> </v>
      </c>
      <c r="AB2296" s="111" t="str">
        <f t="shared" si="277"/>
        <v>SIN RESPUESTA</v>
      </c>
      <c r="AC2296" s="94" t="str">
        <f t="shared" si="278"/>
        <v>SIN TRASLADO</v>
      </c>
    </row>
    <row r="2297" spans="2:29" s="111" customFormat="1" ht="24.95" hidden="1" customHeight="1">
      <c r="B2297" s="64">
        <f t="shared" si="279"/>
        <v>2294</v>
      </c>
      <c r="C2297" s="69"/>
      <c r="D2297" s="70"/>
      <c r="E2297" s="70"/>
      <c r="F2297" s="64"/>
      <c r="G2297" s="198"/>
      <c r="H2297" s="198"/>
      <c r="I2297" s="198"/>
      <c r="J2297" s="199"/>
      <c r="K2297" s="62"/>
      <c r="L2297" s="62"/>
      <c r="M2297" s="62"/>
      <c r="N2297" s="64" t="s">
        <v>3143</v>
      </c>
      <c r="O2297" s="64" t="str">
        <f>IF(Tabla1[[#This Row],[FECHA RADICADO DE RESPUESTA A PETICIONARIO]]="","Sin respuesta",S2297-G2297)</f>
        <v>Sin respuesta</v>
      </c>
      <c r="P2297" s="64">
        <v>12</v>
      </c>
      <c r="Q2297" s="63" t="str">
        <f>+IFERROR(VLOOKUP(Z2297, fechas!$B$1:$C$247, 2,FALSE), " ")</f>
        <v xml:space="preserve"> </v>
      </c>
      <c r="R2297" s="64"/>
      <c r="S2297" s="85"/>
      <c r="T2297" s="64"/>
      <c r="U2297" s="85"/>
      <c r="V2297" s="64"/>
      <c r="W2297" s="64"/>
      <c r="X2297" s="108">
        <f t="shared" si="275"/>
        <v>1</v>
      </c>
      <c r="Y2297" s="109" t="str">
        <f>+IFERROR(VLOOKUP(G2297,fechas!$A$1:$D$209,2,FALSE), " ")</f>
        <v xml:space="preserve"> </v>
      </c>
      <c r="Z2297" s="109" t="str">
        <f t="shared" si="276"/>
        <v xml:space="preserve"> </v>
      </c>
      <c r="AA2297" s="110" t="str">
        <f ca="1">+IFERROR(IF(S2297&gt;0," ",Q2297-variables!$C$9)," ")</f>
        <v xml:space="preserve"> </v>
      </c>
      <c r="AB2297" s="111" t="str">
        <f t="shared" si="277"/>
        <v>SIN RESPUESTA</v>
      </c>
      <c r="AC2297" s="94" t="str">
        <f t="shared" si="278"/>
        <v>SIN TRASLADO</v>
      </c>
    </row>
    <row r="2298" spans="2:29" s="111" customFormat="1" ht="24.95" hidden="1" customHeight="1">
      <c r="B2298" s="64">
        <f t="shared" si="279"/>
        <v>2295</v>
      </c>
      <c r="C2298" s="69"/>
      <c r="D2298" s="70"/>
      <c r="E2298" s="70"/>
      <c r="F2298" s="64"/>
      <c r="G2298" s="198"/>
      <c r="H2298" s="198"/>
      <c r="I2298" s="198"/>
      <c r="J2298" s="199"/>
      <c r="K2298" s="62"/>
      <c r="L2298" s="62"/>
      <c r="M2298" s="62"/>
      <c r="N2298" s="64" t="s">
        <v>3143</v>
      </c>
      <c r="O2298" s="64" t="str">
        <f>IF(Tabla1[[#This Row],[FECHA RADICADO DE RESPUESTA A PETICIONARIO]]="","Sin respuesta",S2298-G2298)</f>
        <v>Sin respuesta</v>
      </c>
      <c r="P2298" s="64">
        <v>12</v>
      </c>
      <c r="Q2298" s="63" t="str">
        <f>+IFERROR(VLOOKUP(Z2298, fechas!$B$1:$C$247, 2,FALSE), " ")</f>
        <v xml:space="preserve"> </v>
      </c>
      <c r="R2298" s="64"/>
      <c r="S2298" s="85"/>
      <c r="T2298" s="64"/>
      <c r="U2298" s="63"/>
      <c r="V2298" s="64"/>
      <c r="W2298" s="64"/>
      <c r="X2298" s="108">
        <f t="shared" si="275"/>
        <v>1</v>
      </c>
      <c r="Y2298" s="109" t="str">
        <f>+IFERROR(VLOOKUP(G2298,fechas!$A$1:$D$209,2,FALSE), " ")</f>
        <v xml:space="preserve"> </v>
      </c>
      <c r="Z2298" s="109" t="str">
        <f t="shared" si="276"/>
        <v xml:space="preserve"> </v>
      </c>
      <c r="AA2298" s="110" t="str">
        <f ca="1">+IFERROR(IF(S2298&gt;0," ",Q2298-variables!$C$9)," ")</f>
        <v xml:space="preserve"> </v>
      </c>
      <c r="AB2298" s="111" t="str">
        <f t="shared" si="277"/>
        <v>SIN RESPUESTA</v>
      </c>
      <c r="AC2298" s="94" t="str">
        <f t="shared" si="278"/>
        <v>SIN TRASLADO</v>
      </c>
    </row>
    <row r="2299" spans="2:29" s="111" customFormat="1" ht="24.95" hidden="1" customHeight="1">
      <c r="B2299" s="64">
        <f t="shared" si="279"/>
        <v>2296</v>
      </c>
      <c r="C2299" s="69"/>
      <c r="D2299" s="70"/>
      <c r="E2299" s="70"/>
      <c r="F2299" s="64"/>
      <c r="G2299" s="198"/>
      <c r="H2299" s="198"/>
      <c r="I2299" s="198"/>
      <c r="J2299" s="199"/>
      <c r="K2299" s="62"/>
      <c r="L2299" s="62"/>
      <c r="M2299" s="62"/>
      <c r="N2299" s="64" t="s">
        <v>3143</v>
      </c>
      <c r="O2299" s="64" t="str">
        <f>IF(Tabla1[[#This Row],[FECHA RADICADO DE RESPUESTA A PETICIONARIO]]="","Sin respuesta",S2299-G2299)</f>
        <v>Sin respuesta</v>
      </c>
      <c r="P2299" s="64">
        <v>12</v>
      </c>
      <c r="Q2299" s="63" t="str">
        <f>+IFERROR(VLOOKUP(Z2299, fechas!$B$1:$C$247, 2,FALSE), " ")</f>
        <v xml:space="preserve"> </v>
      </c>
      <c r="R2299" s="64"/>
      <c r="S2299" s="85"/>
      <c r="T2299" s="64"/>
      <c r="U2299" s="63"/>
      <c r="V2299" s="64"/>
      <c r="W2299" s="64"/>
      <c r="X2299" s="108">
        <f t="shared" si="275"/>
        <v>1</v>
      </c>
      <c r="Y2299" s="109" t="str">
        <f>+IFERROR(VLOOKUP(G2299,fechas!$A$1:$D$209,2,FALSE), " ")</f>
        <v xml:space="preserve"> </v>
      </c>
      <c r="Z2299" s="109" t="str">
        <f t="shared" si="276"/>
        <v xml:space="preserve"> </v>
      </c>
      <c r="AA2299" s="110" t="str">
        <f ca="1">+IFERROR(IF(S2299&gt;0," ",Q2299-variables!$C$9)," ")</f>
        <v xml:space="preserve"> </v>
      </c>
      <c r="AB2299" s="111" t="str">
        <f t="shared" si="277"/>
        <v>SIN RESPUESTA</v>
      </c>
      <c r="AC2299" s="94" t="str">
        <f t="shared" si="278"/>
        <v>SIN TRASLADO</v>
      </c>
    </row>
    <row r="2300" spans="2:29" s="111" customFormat="1" ht="34.5" hidden="1" customHeight="1">
      <c r="B2300" s="64">
        <f t="shared" si="279"/>
        <v>2297</v>
      </c>
      <c r="C2300" s="69"/>
      <c r="D2300" s="70"/>
      <c r="E2300" s="70"/>
      <c r="F2300" s="64"/>
      <c r="G2300" s="198"/>
      <c r="H2300" s="198"/>
      <c r="I2300" s="198"/>
      <c r="J2300" s="199"/>
      <c r="K2300" s="62"/>
      <c r="L2300" s="62"/>
      <c r="M2300" s="62"/>
      <c r="N2300" s="64" t="s">
        <v>3143</v>
      </c>
      <c r="O2300" s="64" t="str">
        <f>IF(Tabla1[[#This Row],[FECHA RADICADO DE RESPUESTA A PETICIONARIO]]="","Sin respuesta",S2300-G2300)</f>
        <v>Sin respuesta</v>
      </c>
      <c r="P2300" s="64">
        <v>12</v>
      </c>
      <c r="Q2300" s="63" t="str">
        <f>+IFERROR(VLOOKUP(Z2300, fechas!$B$1:$C$247, 2,FALSE), " ")</f>
        <v xml:space="preserve"> </v>
      </c>
      <c r="R2300" s="64"/>
      <c r="S2300" s="85"/>
      <c r="T2300" s="64"/>
      <c r="U2300" s="63"/>
      <c r="V2300" s="64"/>
      <c r="W2300" s="64"/>
      <c r="X2300" s="108">
        <f t="shared" si="275"/>
        <v>1</v>
      </c>
      <c r="Y2300" s="109" t="str">
        <f>+IFERROR(VLOOKUP(G2300,fechas!$A$1:$D$209,2,FALSE), " ")</f>
        <v xml:space="preserve"> </v>
      </c>
      <c r="Z2300" s="109" t="str">
        <f t="shared" si="276"/>
        <v xml:space="preserve"> </v>
      </c>
      <c r="AA2300" s="110" t="str">
        <f ca="1">+IFERROR(IF(S2300&gt;0," ",Q2300-variables!$C$9)," ")</f>
        <v xml:space="preserve"> </v>
      </c>
      <c r="AB2300" s="111" t="str">
        <f t="shared" si="277"/>
        <v>SIN RESPUESTA</v>
      </c>
      <c r="AC2300" s="94" t="str">
        <f t="shared" si="278"/>
        <v>SIN TRASLADO</v>
      </c>
    </row>
    <row r="2301" spans="2:29" s="111" customFormat="1" ht="24.95" hidden="1" customHeight="1">
      <c r="B2301" s="64">
        <f t="shared" si="279"/>
        <v>2298</v>
      </c>
      <c r="C2301" s="69"/>
      <c r="D2301" s="70"/>
      <c r="E2301" s="70"/>
      <c r="F2301" s="64"/>
      <c r="G2301" s="198"/>
      <c r="H2301" s="198"/>
      <c r="I2301" s="198"/>
      <c r="J2301" s="199"/>
      <c r="K2301" s="62"/>
      <c r="L2301" s="62"/>
      <c r="M2301" s="62"/>
      <c r="N2301" s="64" t="s">
        <v>3143</v>
      </c>
      <c r="O2301" s="64" t="str">
        <f>IF(Tabla1[[#This Row],[FECHA RADICADO DE RESPUESTA A PETICIONARIO]]="","Sin respuesta",S2301-G2301)</f>
        <v>Sin respuesta</v>
      </c>
      <c r="P2301" s="64">
        <v>12</v>
      </c>
      <c r="Q2301" s="63" t="str">
        <f>+IFERROR(VLOOKUP(Z2301, fechas!$B$1:$C$247, 2,FALSE), " ")</f>
        <v xml:space="preserve"> </v>
      </c>
      <c r="R2301" s="64"/>
      <c r="S2301" s="85"/>
      <c r="T2301" s="64"/>
      <c r="U2301" s="63"/>
      <c r="V2301" s="64"/>
      <c r="W2301" s="64"/>
      <c r="X2301" s="108">
        <f t="shared" si="275"/>
        <v>1</v>
      </c>
      <c r="Y2301" s="109" t="str">
        <f>+IFERROR(VLOOKUP(G2301,fechas!$A$1:$D$209,2,FALSE), " ")</f>
        <v xml:space="preserve"> </v>
      </c>
      <c r="Z2301" s="109" t="str">
        <f t="shared" si="276"/>
        <v xml:space="preserve"> </v>
      </c>
      <c r="AA2301" s="110" t="str">
        <f ca="1">+IFERROR(IF(S2301&gt;0," ",Q2301-variables!$C$9)," ")</f>
        <v xml:space="preserve"> </v>
      </c>
      <c r="AB2301" s="111" t="str">
        <f t="shared" si="277"/>
        <v>SIN RESPUESTA</v>
      </c>
      <c r="AC2301" s="94" t="str">
        <f t="shared" si="278"/>
        <v>SIN TRASLADO</v>
      </c>
    </row>
    <row r="2302" spans="2:29" s="111" customFormat="1" ht="24.95" hidden="1" customHeight="1">
      <c r="B2302" s="64">
        <f t="shared" si="279"/>
        <v>2299</v>
      </c>
      <c r="C2302" s="69"/>
      <c r="D2302" s="70"/>
      <c r="E2302" s="70"/>
      <c r="F2302" s="64"/>
      <c r="G2302" s="198"/>
      <c r="H2302" s="198"/>
      <c r="I2302" s="198"/>
      <c r="J2302" s="199"/>
      <c r="K2302" s="62"/>
      <c r="L2302" s="62"/>
      <c r="M2302" s="62"/>
      <c r="N2302" s="64" t="s">
        <v>3143</v>
      </c>
      <c r="O2302" s="64" t="str">
        <f>IF(Tabla1[[#This Row],[FECHA RADICADO DE RESPUESTA A PETICIONARIO]]="","Sin respuesta",S2302-G2302)</f>
        <v>Sin respuesta</v>
      </c>
      <c r="P2302" s="64">
        <v>12</v>
      </c>
      <c r="Q2302" s="63" t="str">
        <f>+IFERROR(VLOOKUP(Z2302, fechas!$B$1:$C$247, 2,FALSE), " ")</f>
        <v xml:space="preserve"> </v>
      </c>
      <c r="R2302" s="64"/>
      <c r="S2302" s="85"/>
      <c r="T2302" s="64"/>
      <c r="U2302" s="85"/>
      <c r="V2302" s="64"/>
      <c r="W2302" s="64"/>
      <c r="X2302" s="108">
        <f t="shared" si="275"/>
        <v>1</v>
      </c>
      <c r="Y2302" s="109" t="str">
        <f>+IFERROR(VLOOKUP(G2302,fechas!$A$1:$D$209,2,FALSE), " ")</f>
        <v xml:space="preserve"> </v>
      </c>
      <c r="Z2302" s="109" t="str">
        <f t="shared" si="276"/>
        <v xml:space="preserve"> </v>
      </c>
      <c r="AA2302" s="110" t="str">
        <f ca="1">+IFERROR(IF(S2302&gt;0," ",Q2302-variables!$C$9)," ")</f>
        <v xml:space="preserve"> </v>
      </c>
      <c r="AB2302" s="111" t="str">
        <f t="shared" si="277"/>
        <v>SIN RESPUESTA</v>
      </c>
      <c r="AC2302" s="94" t="str">
        <f t="shared" si="278"/>
        <v>SIN TRASLADO</v>
      </c>
    </row>
    <row r="2303" spans="2:29" s="111" customFormat="1" ht="24.95" hidden="1" customHeight="1">
      <c r="B2303" s="64">
        <f t="shared" si="279"/>
        <v>2300</v>
      </c>
      <c r="C2303" s="69"/>
      <c r="D2303" s="70"/>
      <c r="E2303" s="70"/>
      <c r="F2303" s="64"/>
      <c r="G2303" s="198"/>
      <c r="H2303" s="198"/>
      <c r="I2303" s="198"/>
      <c r="J2303" s="199"/>
      <c r="K2303" s="62"/>
      <c r="L2303" s="62"/>
      <c r="M2303" s="62"/>
      <c r="N2303" s="64" t="s">
        <v>3143</v>
      </c>
      <c r="O2303" s="64" t="str">
        <f>IF(Tabla1[[#This Row],[FECHA RADICADO DE RESPUESTA A PETICIONARIO]]="","Sin respuesta",S2303-G2303)</f>
        <v>Sin respuesta</v>
      </c>
      <c r="P2303" s="64">
        <v>12</v>
      </c>
      <c r="Q2303" s="63" t="str">
        <f>+IFERROR(VLOOKUP(Z2303, fechas!$B$1:$C$247, 2,FALSE), " ")</f>
        <v xml:space="preserve"> </v>
      </c>
      <c r="R2303" s="64"/>
      <c r="S2303" s="85"/>
      <c r="T2303" s="64"/>
      <c r="U2303" s="63"/>
      <c r="V2303" s="64"/>
      <c r="W2303" s="64"/>
      <c r="X2303" s="108">
        <f t="shared" si="275"/>
        <v>1</v>
      </c>
      <c r="Y2303" s="109" t="str">
        <f>+IFERROR(VLOOKUP(G2303,fechas!$A$1:$D$209,2,FALSE), " ")</f>
        <v xml:space="preserve"> </v>
      </c>
      <c r="Z2303" s="109" t="str">
        <f t="shared" si="276"/>
        <v xml:space="preserve"> </v>
      </c>
      <c r="AA2303" s="110" t="str">
        <f ca="1">+IFERROR(IF(S2303&gt;0," ",Q2303-variables!$C$9)," ")</f>
        <v xml:space="preserve"> </v>
      </c>
      <c r="AB2303" s="111" t="str">
        <f t="shared" si="277"/>
        <v>SIN RESPUESTA</v>
      </c>
      <c r="AC2303" s="94" t="str">
        <f t="shared" si="278"/>
        <v>SIN TRASLADO</v>
      </c>
    </row>
    <row r="2304" spans="2:29" s="111" customFormat="1" ht="24.95" hidden="1" customHeight="1">
      <c r="B2304" s="64">
        <f t="shared" si="279"/>
        <v>2301</v>
      </c>
      <c r="C2304" s="69"/>
      <c r="D2304" s="70"/>
      <c r="E2304" s="70"/>
      <c r="F2304" s="64"/>
      <c r="G2304" s="198"/>
      <c r="H2304" s="198"/>
      <c r="I2304" s="198"/>
      <c r="J2304" s="199"/>
      <c r="K2304" s="62"/>
      <c r="L2304" s="62"/>
      <c r="M2304" s="62"/>
      <c r="N2304" s="64" t="s">
        <v>3143</v>
      </c>
      <c r="O2304" s="64" t="str">
        <f>IF(Tabla1[[#This Row],[FECHA RADICADO DE RESPUESTA A PETICIONARIO]]="","Sin respuesta",S2304-G2304)</f>
        <v>Sin respuesta</v>
      </c>
      <c r="P2304" s="64">
        <v>12</v>
      </c>
      <c r="Q2304" s="63" t="str">
        <f>+IFERROR(VLOOKUP(Z2304, fechas!$B$1:$C$247, 2,FALSE), " ")</f>
        <v xml:space="preserve"> </v>
      </c>
      <c r="R2304" s="64"/>
      <c r="S2304" s="85"/>
      <c r="T2304" s="64"/>
      <c r="U2304" s="63"/>
      <c r="V2304" s="64"/>
      <c r="W2304" s="64"/>
      <c r="X2304" s="108">
        <f t="shared" si="275"/>
        <v>1</v>
      </c>
      <c r="Y2304" s="109" t="str">
        <f>+IFERROR(VLOOKUP(G2304,fechas!$A$1:$D$209,2,FALSE), " ")</f>
        <v xml:space="preserve"> </v>
      </c>
      <c r="Z2304" s="109" t="str">
        <f t="shared" si="276"/>
        <v xml:space="preserve"> </v>
      </c>
      <c r="AA2304" s="110" t="str">
        <f ca="1">+IFERROR(IF(S2304&gt;0," ",Q2304-variables!$C$9)," ")</f>
        <v xml:space="preserve"> </v>
      </c>
      <c r="AB2304" s="111" t="str">
        <f t="shared" si="277"/>
        <v>SIN RESPUESTA</v>
      </c>
      <c r="AC2304" s="94" t="str">
        <f t="shared" si="278"/>
        <v>SIN TRASLADO</v>
      </c>
    </row>
    <row r="2305" spans="2:29" s="111" customFormat="1" ht="24.95" hidden="1" customHeight="1">
      <c r="B2305" s="64">
        <f t="shared" si="279"/>
        <v>2302</v>
      </c>
      <c r="C2305" s="69"/>
      <c r="D2305" s="70"/>
      <c r="E2305" s="70"/>
      <c r="F2305" s="64"/>
      <c r="G2305" s="198"/>
      <c r="H2305" s="198"/>
      <c r="I2305" s="198"/>
      <c r="J2305" s="199"/>
      <c r="K2305" s="62"/>
      <c r="L2305" s="62"/>
      <c r="M2305" s="62"/>
      <c r="N2305" s="64" t="s">
        <v>3143</v>
      </c>
      <c r="O2305" s="64" t="str">
        <f>IF(Tabla1[[#This Row],[FECHA RADICADO DE RESPUESTA A PETICIONARIO]]="","Sin respuesta",S2305-G2305)</f>
        <v>Sin respuesta</v>
      </c>
      <c r="P2305" s="64">
        <v>12</v>
      </c>
      <c r="Q2305" s="63" t="str">
        <f>+IFERROR(VLOOKUP(Z2305, fechas!$B$1:$C$247, 2,FALSE), " ")</f>
        <v xml:space="preserve"> </v>
      </c>
      <c r="R2305" s="64"/>
      <c r="S2305" s="85"/>
      <c r="T2305" s="64"/>
      <c r="U2305" s="63"/>
      <c r="V2305" s="64"/>
      <c r="W2305" s="64"/>
      <c r="X2305" s="108">
        <f t="shared" si="275"/>
        <v>1</v>
      </c>
      <c r="Y2305" s="109" t="str">
        <f>+IFERROR(VLOOKUP(G2305,fechas!$A$1:$D$209,2,FALSE), " ")</f>
        <v xml:space="preserve"> </v>
      </c>
      <c r="Z2305" s="109" t="str">
        <f t="shared" si="276"/>
        <v xml:space="preserve"> </v>
      </c>
      <c r="AA2305" s="110" t="str">
        <f ca="1">+IFERROR(IF(S2305&gt;0," ",Q2305-variables!$C$9)," ")</f>
        <v xml:space="preserve"> </v>
      </c>
      <c r="AB2305" s="111" t="str">
        <f t="shared" si="277"/>
        <v>SIN RESPUESTA</v>
      </c>
      <c r="AC2305" s="94" t="str">
        <f t="shared" si="278"/>
        <v>SIN TRASLADO</v>
      </c>
    </row>
    <row r="2306" spans="2:29" s="111" customFormat="1" ht="24.95" hidden="1" customHeight="1">
      <c r="B2306" s="64">
        <f t="shared" si="279"/>
        <v>2303</v>
      </c>
      <c r="C2306" s="69"/>
      <c r="D2306" s="70"/>
      <c r="E2306" s="70"/>
      <c r="F2306" s="64"/>
      <c r="G2306" s="198"/>
      <c r="H2306" s="198"/>
      <c r="I2306" s="198"/>
      <c r="J2306" s="199"/>
      <c r="K2306" s="62"/>
      <c r="L2306" s="62"/>
      <c r="M2306" s="62"/>
      <c r="N2306" s="64" t="s">
        <v>3143</v>
      </c>
      <c r="O2306" s="64" t="str">
        <f>IF(Tabla1[[#This Row],[FECHA RADICADO DE RESPUESTA A PETICIONARIO]]="","Sin respuesta",S2306-G2306)</f>
        <v>Sin respuesta</v>
      </c>
      <c r="P2306" s="64">
        <v>12</v>
      </c>
      <c r="Q2306" s="63" t="str">
        <f>+IFERROR(VLOOKUP(Z2306, fechas!$B$1:$C$247, 2,FALSE), " ")</f>
        <v xml:space="preserve"> </v>
      </c>
      <c r="R2306" s="64"/>
      <c r="S2306" s="85"/>
      <c r="T2306" s="64"/>
      <c r="U2306" s="63"/>
      <c r="V2306" s="64"/>
      <c r="W2306" s="64"/>
      <c r="X2306" s="108">
        <f t="shared" si="275"/>
        <v>1</v>
      </c>
      <c r="Y2306" s="109" t="str">
        <f>+IFERROR(VLOOKUP(G2306,fechas!$A$1:$D$209,2,FALSE), " ")</f>
        <v xml:space="preserve"> </v>
      </c>
      <c r="Z2306" s="109" t="str">
        <f t="shared" si="276"/>
        <v xml:space="preserve"> </v>
      </c>
      <c r="AA2306" s="110" t="str">
        <f ca="1">+IFERROR(IF(S2306&gt;0," ",Q2306-variables!$C$9)," ")</f>
        <v xml:space="preserve"> </v>
      </c>
      <c r="AB2306" s="111" t="str">
        <f t="shared" si="277"/>
        <v>SIN RESPUESTA</v>
      </c>
      <c r="AC2306" s="94" t="str">
        <f t="shared" si="278"/>
        <v>SIN TRASLADO</v>
      </c>
    </row>
    <row r="2307" spans="2:29" s="111" customFormat="1" ht="24.95" hidden="1" customHeight="1">
      <c r="B2307" s="64">
        <f t="shared" si="279"/>
        <v>2304</v>
      </c>
      <c r="C2307" s="69"/>
      <c r="D2307" s="70"/>
      <c r="E2307" s="70"/>
      <c r="F2307" s="64"/>
      <c r="G2307" s="198"/>
      <c r="H2307" s="198"/>
      <c r="I2307" s="198"/>
      <c r="J2307" s="199"/>
      <c r="K2307" s="62"/>
      <c r="L2307" s="62"/>
      <c r="M2307" s="62"/>
      <c r="N2307" s="64" t="s">
        <v>3143</v>
      </c>
      <c r="O2307" s="64" t="str">
        <f>IF(Tabla1[[#This Row],[FECHA RADICADO DE RESPUESTA A PETICIONARIO]]="","Sin respuesta",S2307-G2307)</f>
        <v>Sin respuesta</v>
      </c>
      <c r="P2307" s="64">
        <v>12</v>
      </c>
      <c r="Q2307" s="63" t="str">
        <f>+IFERROR(VLOOKUP(Z2307, fechas!$B$1:$C$247, 2,FALSE), " ")</f>
        <v xml:space="preserve"> </v>
      </c>
      <c r="R2307" s="64"/>
      <c r="S2307" s="85"/>
      <c r="T2307" s="64"/>
      <c r="U2307" s="63"/>
      <c r="V2307" s="64"/>
      <c r="W2307" s="64"/>
      <c r="X2307" s="108">
        <f t="shared" si="275"/>
        <v>1</v>
      </c>
      <c r="Y2307" s="109" t="str">
        <f>+IFERROR(VLOOKUP(G2307,fechas!$A$1:$D$209,2,FALSE), " ")</f>
        <v xml:space="preserve"> </v>
      </c>
      <c r="Z2307" s="109" t="str">
        <f t="shared" si="276"/>
        <v xml:space="preserve"> </v>
      </c>
      <c r="AA2307" s="110" t="str">
        <f ca="1">+IFERROR(IF(S2307&gt;0," ",Q2307-variables!$C$9)," ")</f>
        <v xml:space="preserve"> </v>
      </c>
      <c r="AB2307" s="111" t="str">
        <f t="shared" si="277"/>
        <v>SIN RESPUESTA</v>
      </c>
      <c r="AC2307" s="94" t="str">
        <f t="shared" si="278"/>
        <v>SIN TRASLADO</v>
      </c>
    </row>
    <row r="2308" spans="2:29" s="111" customFormat="1" ht="24.95" hidden="1" customHeight="1">
      <c r="B2308" s="64">
        <f t="shared" si="279"/>
        <v>2305</v>
      </c>
      <c r="C2308" s="69"/>
      <c r="D2308" s="70"/>
      <c r="E2308" s="70"/>
      <c r="F2308" s="64"/>
      <c r="G2308" s="198"/>
      <c r="H2308" s="198"/>
      <c r="I2308" s="198"/>
      <c r="J2308" s="199"/>
      <c r="K2308" s="62"/>
      <c r="L2308" s="62"/>
      <c r="M2308" s="62"/>
      <c r="N2308" s="64" t="s">
        <v>3143</v>
      </c>
      <c r="O2308" s="64" t="str">
        <f>IF(Tabla1[[#This Row],[FECHA RADICADO DE RESPUESTA A PETICIONARIO]]="","Sin respuesta",S2308-G2308)</f>
        <v>Sin respuesta</v>
      </c>
      <c r="P2308" s="64">
        <v>12</v>
      </c>
      <c r="Q2308" s="63" t="str">
        <f>+IFERROR(VLOOKUP(Z2308, fechas!$B$1:$C$247, 2,FALSE), " ")</f>
        <v xml:space="preserve"> </v>
      </c>
      <c r="R2308" s="64"/>
      <c r="S2308" s="85"/>
      <c r="T2308" s="64"/>
      <c r="U2308" s="63"/>
      <c r="V2308" s="64"/>
      <c r="W2308" s="64"/>
      <c r="X2308" s="108">
        <f t="shared" ref="X2308:X2371" si="280">IF(N2308="PENDIENTE",1,0)</f>
        <v>1</v>
      </c>
      <c r="Y2308" s="109" t="str">
        <f>+IFERROR(VLOOKUP(G2308,fechas!$A$1:$D$209,2,FALSE), " ")</f>
        <v xml:space="preserve"> </v>
      </c>
      <c r="Z2308" s="109" t="str">
        <f t="shared" ref="Z2308:Z2371" si="281">+IFERROR(Y2308+P2308, " ")</f>
        <v xml:space="preserve"> </v>
      </c>
      <c r="AA2308" s="110" t="str">
        <f ca="1">+IFERROR(IF(S2308&gt;0," ",Q2308-variables!$C$9)," ")</f>
        <v xml:space="preserve"> </v>
      </c>
      <c r="AB2308" s="111" t="str">
        <f t="shared" si="277"/>
        <v>SIN RESPUESTA</v>
      </c>
      <c r="AC2308" s="94" t="str">
        <f t="shared" si="278"/>
        <v>SIN TRASLADO</v>
      </c>
    </row>
    <row r="2309" spans="2:29" s="111" customFormat="1" ht="24.95" hidden="1" customHeight="1">
      <c r="B2309" s="64">
        <f t="shared" si="279"/>
        <v>2306</v>
      </c>
      <c r="C2309" s="69"/>
      <c r="D2309" s="70"/>
      <c r="E2309" s="70"/>
      <c r="F2309" s="64"/>
      <c r="G2309" s="198"/>
      <c r="H2309" s="198"/>
      <c r="I2309" s="198"/>
      <c r="J2309" s="199"/>
      <c r="K2309" s="62"/>
      <c r="L2309" s="62"/>
      <c r="M2309" s="62"/>
      <c r="N2309" s="64" t="s">
        <v>3143</v>
      </c>
      <c r="O2309" s="64" t="str">
        <f>IF(Tabla1[[#This Row],[FECHA RADICADO DE RESPUESTA A PETICIONARIO]]="","Sin respuesta",S2309-G2309)</f>
        <v>Sin respuesta</v>
      </c>
      <c r="P2309" s="64">
        <v>12</v>
      </c>
      <c r="Q2309" s="63" t="str">
        <f>+IFERROR(VLOOKUP(Z2309, fechas!$B$1:$C$247, 2,FALSE), " ")</f>
        <v xml:space="preserve"> </v>
      </c>
      <c r="R2309" s="64"/>
      <c r="S2309" s="85"/>
      <c r="T2309" s="64"/>
      <c r="U2309" s="63"/>
      <c r="V2309" s="64"/>
      <c r="W2309" s="64"/>
      <c r="X2309" s="108">
        <f t="shared" si="280"/>
        <v>1</v>
      </c>
      <c r="Y2309" s="109" t="str">
        <f>+IFERROR(VLOOKUP(G2309,fechas!$A$1:$D$209,2,FALSE), " ")</f>
        <v xml:space="preserve"> </v>
      </c>
      <c r="Z2309" s="109" t="str">
        <f t="shared" si="281"/>
        <v xml:space="preserve"> </v>
      </c>
      <c r="AA2309" s="110" t="str">
        <f ca="1">+IFERROR(IF(S2309&gt;0," ",Q2309-variables!$C$9)," ")</f>
        <v xml:space="preserve"> </v>
      </c>
      <c r="AB2309" s="111" t="str">
        <f t="shared" ref="AB2309:AB2372" si="282">IF(S2309="","SIN RESPUESTA",IF(S2309&lt;=Q2309,"RESPUESTA OPORTUNA","RESPUESTA EXTEMPORÁNEA"))</f>
        <v>SIN RESPUESTA</v>
      </c>
      <c r="AC2309" s="94" t="str">
        <f t="shared" ref="AC2309:AC2372" si="283">IF(U2309="","SIN TRASLADO",IF(U2309&lt;=Q2309,"TRASLADO OPORTUNO","TRASLADO EXTEMPORÁNEO"))</f>
        <v>SIN TRASLADO</v>
      </c>
    </row>
    <row r="2310" spans="2:29" s="111" customFormat="1" ht="24.95" hidden="1" customHeight="1">
      <c r="B2310" s="64">
        <f t="shared" ref="B2310:B2373" si="284">B2309+1</f>
        <v>2307</v>
      </c>
      <c r="C2310" s="69"/>
      <c r="D2310" s="70"/>
      <c r="E2310" s="70"/>
      <c r="F2310" s="64"/>
      <c r="G2310" s="198"/>
      <c r="H2310" s="198"/>
      <c r="I2310" s="198"/>
      <c r="J2310" s="199"/>
      <c r="K2310" s="62"/>
      <c r="L2310" s="62"/>
      <c r="M2310" s="62"/>
      <c r="N2310" s="64" t="s">
        <v>3143</v>
      </c>
      <c r="O2310" s="64" t="str">
        <f>IF(Tabla1[[#This Row],[FECHA RADICADO DE RESPUESTA A PETICIONARIO]]="","Sin respuesta",S2310-G2310)</f>
        <v>Sin respuesta</v>
      </c>
      <c r="P2310" s="64">
        <v>12</v>
      </c>
      <c r="Q2310" s="63" t="str">
        <f>+IFERROR(VLOOKUP(Z2310, fechas!$B$1:$C$247, 2,FALSE), " ")</f>
        <v xml:space="preserve"> </v>
      </c>
      <c r="R2310" s="64"/>
      <c r="S2310" s="85"/>
      <c r="T2310" s="64"/>
      <c r="U2310" s="63"/>
      <c r="V2310" s="64"/>
      <c r="W2310" s="64"/>
      <c r="X2310" s="108">
        <f t="shared" si="280"/>
        <v>1</v>
      </c>
      <c r="Y2310" s="109" t="str">
        <f>+IFERROR(VLOOKUP(G2310,fechas!$A$1:$D$209,2,FALSE), " ")</f>
        <v xml:space="preserve"> </v>
      </c>
      <c r="Z2310" s="109" t="str">
        <f t="shared" si="281"/>
        <v xml:space="preserve"> </v>
      </c>
      <c r="AA2310" s="110" t="str">
        <f ca="1">+IFERROR(IF(S2310&gt;0," ",Q2310-variables!$C$9)," ")</f>
        <v xml:space="preserve"> </v>
      </c>
      <c r="AB2310" s="111" t="str">
        <f t="shared" si="282"/>
        <v>SIN RESPUESTA</v>
      </c>
      <c r="AC2310" s="94" t="str">
        <f t="shared" si="283"/>
        <v>SIN TRASLADO</v>
      </c>
    </row>
    <row r="2311" spans="2:29" s="111" customFormat="1" ht="24.95" hidden="1" customHeight="1">
      <c r="B2311" s="64">
        <f t="shared" si="284"/>
        <v>2308</v>
      </c>
      <c r="C2311" s="69"/>
      <c r="D2311" s="70"/>
      <c r="E2311" s="70"/>
      <c r="F2311" s="64"/>
      <c r="G2311" s="198"/>
      <c r="H2311" s="198"/>
      <c r="I2311" s="198"/>
      <c r="J2311" s="199"/>
      <c r="K2311" s="62"/>
      <c r="L2311" s="62"/>
      <c r="M2311" s="62"/>
      <c r="N2311" s="64" t="s">
        <v>3143</v>
      </c>
      <c r="O2311" s="64" t="str">
        <f>IF(Tabla1[[#This Row],[FECHA RADICADO DE RESPUESTA A PETICIONARIO]]="","Sin respuesta",S2311-G2311)</f>
        <v>Sin respuesta</v>
      </c>
      <c r="P2311" s="64">
        <v>12</v>
      </c>
      <c r="Q2311" s="63" t="str">
        <f>+IFERROR(VLOOKUP(Z2311, fechas!$B$1:$C$247, 2,FALSE), " ")</f>
        <v xml:space="preserve"> </v>
      </c>
      <c r="R2311" s="64"/>
      <c r="S2311" s="85"/>
      <c r="T2311" s="64"/>
      <c r="U2311" s="63"/>
      <c r="V2311" s="64"/>
      <c r="W2311" s="64"/>
      <c r="X2311" s="108">
        <f t="shared" si="280"/>
        <v>1</v>
      </c>
      <c r="Y2311" s="109" t="str">
        <f>+IFERROR(VLOOKUP(G2311,fechas!$A$1:$D$209,2,FALSE), " ")</f>
        <v xml:space="preserve"> </v>
      </c>
      <c r="Z2311" s="109" t="str">
        <f t="shared" si="281"/>
        <v xml:space="preserve"> </v>
      </c>
      <c r="AA2311" s="110" t="str">
        <f ca="1">+IFERROR(IF(S2311&gt;0," ",Q2311-variables!$C$9)," ")</f>
        <v xml:space="preserve"> </v>
      </c>
      <c r="AB2311" s="111" t="str">
        <f t="shared" si="282"/>
        <v>SIN RESPUESTA</v>
      </c>
      <c r="AC2311" s="94" t="str">
        <f t="shared" si="283"/>
        <v>SIN TRASLADO</v>
      </c>
    </row>
    <row r="2312" spans="2:29" s="111" customFormat="1" ht="24.95" hidden="1" customHeight="1">
      <c r="B2312" s="64">
        <f t="shared" si="284"/>
        <v>2309</v>
      </c>
      <c r="C2312" s="69"/>
      <c r="D2312" s="70"/>
      <c r="E2312" s="70"/>
      <c r="F2312" s="64"/>
      <c r="G2312" s="198"/>
      <c r="H2312" s="198"/>
      <c r="I2312" s="198"/>
      <c r="J2312" s="199"/>
      <c r="K2312" s="62"/>
      <c r="L2312" s="62"/>
      <c r="M2312" s="62"/>
      <c r="N2312" s="64" t="s">
        <v>3143</v>
      </c>
      <c r="O2312" s="64" t="str">
        <f>IF(Tabla1[[#This Row],[FECHA RADICADO DE RESPUESTA A PETICIONARIO]]="","Sin respuesta",S2312-G2312)</f>
        <v>Sin respuesta</v>
      </c>
      <c r="P2312" s="64">
        <v>12</v>
      </c>
      <c r="Q2312" s="63" t="str">
        <f>+IFERROR(VLOOKUP(Z2312, fechas!$B$1:$C$247, 2,FALSE), " ")</f>
        <v xml:space="preserve"> </v>
      </c>
      <c r="R2312" s="64"/>
      <c r="S2312" s="85"/>
      <c r="T2312" s="64"/>
      <c r="U2312" s="63"/>
      <c r="V2312" s="64"/>
      <c r="W2312" s="64"/>
      <c r="X2312" s="108">
        <f t="shared" si="280"/>
        <v>1</v>
      </c>
      <c r="Y2312" s="109" t="str">
        <f>+IFERROR(VLOOKUP(G2312,fechas!$A$1:$D$209,2,FALSE), " ")</f>
        <v xml:space="preserve"> </v>
      </c>
      <c r="Z2312" s="109" t="str">
        <f t="shared" si="281"/>
        <v xml:space="preserve"> </v>
      </c>
      <c r="AA2312" s="110" t="str">
        <f ca="1">+IFERROR(IF(S2312&gt;0," ",Q2312-variables!$C$9)," ")</f>
        <v xml:space="preserve"> </v>
      </c>
      <c r="AB2312" s="111" t="str">
        <f t="shared" si="282"/>
        <v>SIN RESPUESTA</v>
      </c>
      <c r="AC2312" s="94" t="str">
        <f t="shared" si="283"/>
        <v>SIN TRASLADO</v>
      </c>
    </row>
    <row r="2313" spans="2:29" s="111" customFormat="1" ht="24.95" hidden="1" customHeight="1">
      <c r="B2313" s="64">
        <f t="shared" si="284"/>
        <v>2310</v>
      </c>
      <c r="C2313" s="69"/>
      <c r="D2313" s="70"/>
      <c r="E2313" s="70"/>
      <c r="F2313" s="64"/>
      <c r="G2313" s="198"/>
      <c r="H2313" s="198"/>
      <c r="I2313" s="198"/>
      <c r="J2313" s="199"/>
      <c r="K2313" s="62"/>
      <c r="L2313" s="62"/>
      <c r="M2313" s="62"/>
      <c r="N2313" s="64" t="s">
        <v>3143</v>
      </c>
      <c r="O2313" s="64" t="str">
        <f>IF(Tabla1[[#This Row],[FECHA RADICADO DE RESPUESTA A PETICIONARIO]]="","Sin respuesta",S2313-G2313)</f>
        <v>Sin respuesta</v>
      </c>
      <c r="P2313" s="64">
        <v>12</v>
      </c>
      <c r="Q2313" s="63" t="str">
        <f>+IFERROR(VLOOKUP(Z2313, fechas!$B$1:$C$247, 2,FALSE), " ")</f>
        <v xml:space="preserve"> </v>
      </c>
      <c r="R2313" s="64"/>
      <c r="S2313" s="85"/>
      <c r="T2313" s="64"/>
      <c r="U2313" s="63"/>
      <c r="V2313" s="64"/>
      <c r="W2313" s="64"/>
      <c r="X2313" s="108">
        <f t="shared" si="280"/>
        <v>1</v>
      </c>
      <c r="Y2313" s="109" t="str">
        <f>+IFERROR(VLOOKUP(G2313,fechas!$A$1:$D$209,2,FALSE), " ")</f>
        <v xml:space="preserve"> </v>
      </c>
      <c r="Z2313" s="109" t="str">
        <f t="shared" si="281"/>
        <v xml:space="preserve"> </v>
      </c>
      <c r="AA2313" s="110" t="str">
        <f ca="1">+IFERROR(IF(S2313&gt;0," ",Q2313-variables!$C$9)," ")</f>
        <v xml:space="preserve"> </v>
      </c>
      <c r="AB2313" s="111" t="str">
        <f t="shared" si="282"/>
        <v>SIN RESPUESTA</v>
      </c>
      <c r="AC2313" s="94" t="str">
        <f t="shared" si="283"/>
        <v>SIN TRASLADO</v>
      </c>
    </row>
    <row r="2314" spans="2:29" s="111" customFormat="1" ht="24.95" hidden="1" customHeight="1">
      <c r="B2314" s="64">
        <f t="shared" si="284"/>
        <v>2311</v>
      </c>
      <c r="C2314" s="69"/>
      <c r="D2314" s="70"/>
      <c r="E2314" s="70"/>
      <c r="F2314" s="64"/>
      <c r="G2314" s="198"/>
      <c r="H2314" s="198"/>
      <c r="I2314" s="198"/>
      <c r="J2314" s="199"/>
      <c r="K2314" s="62"/>
      <c r="L2314" s="62"/>
      <c r="M2314" s="62"/>
      <c r="N2314" s="64" t="s">
        <v>3143</v>
      </c>
      <c r="O2314" s="64" t="str">
        <f>IF(Tabla1[[#This Row],[FECHA RADICADO DE RESPUESTA A PETICIONARIO]]="","Sin respuesta",S2314-G2314)</f>
        <v>Sin respuesta</v>
      </c>
      <c r="P2314" s="64">
        <v>12</v>
      </c>
      <c r="Q2314" s="63" t="str">
        <f>+IFERROR(VLOOKUP(Z2314, fechas!$B$1:$C$247, 2,FALSE), " ")</f>
        <v xml:space="preserve"> </v>
      </c>
      <c r="R2314" s="64"/>
      <c r="S2314" s="85"/>
      <c r="T2314" s="64"/>
      <c r="U2314" s="63"/>
      <c r="V2314" s="64"/>
      <c r="W2314" s="64"/>
      <c r="X2314" s="108">
        <f t="shared" si="280"/>
        <v>1</v>
      </c>
      <c r="Y2314" s="109" t="str">
        <f>+IFERROR(VLOOKUP(G2314,fechas!$A$1:$D$209,2,FALSE), " ")</f>
        <v xml:space="preserve"> </v>
      </c>
      <c r="Z2314" s="109" t="str">
        <f t="shared" si="281"/>
        <v xml:space="preserve"> </v>
      </c>
      <c r="AA2314" s="110" t="str">
        <f ca="1">+IFERROR(IF(S2314&gt;0," ",Q2314-variables!$C$9)," ")</f>
        <v xml:space="preserve"> </v>
      </c>
      <c r="AB2314" s="111" t="str">
        <f t="shared" si="282"/>
        <v>SIN RESPUESTA</v>
      </c>
      <c r="AC2314" s="94" t="str">
        <f t="shared" si="283"/>
        <v>SIN TRASLADO</v>
      </c>
    </row>
    <row r="2315" spans="2:29" s="111" customFormat="1" ht="24.95" hidden="1" customHeight="1">
      <c r="B2315" s="64">
        <f t="shared" si="284"/>
        <v>2312</v>
      </c>
      <c r="C2315" s="69"/>
      <c r="D2315" s="70"/>
      <c r="E2315" s="70"/>
      <c r="F2315" s="64"/>
      <c r="G2315" s="198"/>
      <c r="H2315" s="198"/>
      <c r="I2315" s="198"/>
      <c r="J2315" s="199"/>
      <c r="K2315" s="62"/>
      <c r="L2315" s="62"/>
      <c r="M2315" s="62"/>
      <c r="N2315" s="64" t="s">
        <v>3143</v>
      </c>
      <c r="O2315" s="64" t="str">
        <f>IF(Tabla1[[#This Row],[FECHA RADICADO DE RESPUESTA A PETICIONARIO]]="","Sin respuesta",S2315-G2315)</f>
        <v>Sin respuesta</v>
      </c>
      <c r="P2315" s="64">
        <v>12</v>
      </c>
      <c r="Q2315" s="63" t="str">
        <f>+IFERROR(VLOOKUP(Z2315, fechas!$B$1:$C$247, 2,FALSE), " ")</f>
        <v xml:space="preserve"> </v>
      </c>
      <c r="R2315" s="64"/>
      <c r="S2315" s="85"/>
      <c r="T2315" s="64"/>
      <c r="U2315" s="63"/>
      <c r="V2315" s="64"/>
      <c r="W2315" s="64"/>
      <c r="X2315" s="108">
        <f t="shared" si="280"/>
        <v>1</v>
      </c>
      <c r="Y2315" s="109" t="str">
        <f>+IFERROR(VLOOKUP(G2315,fechas!$A$1:$D$209,2,FALSE), " ")</f>
        <v xml:space="preserve"> </v>
      </c>
      <c r="Z2315" s="109" t="str">
        <f t="shared" si="281"/>
        <v xml:space="preserve"> </v>
      </c>
      <c r="AA2315" s="110" t="str">
        <f ca="1">+IFERROR(IF(S2315&gt;0," ",Q2315-variables!$C$9)," ")</f>
        <v xml:space="preserve"> </v>
      </c>
      <c r="AB2315" s="111" t="str">
        <f t="shared" si="282"/>
        <v>SIN RESPUESTA</v>
      </c>
      <c r="AC2315" s="94" t="str">
        <f t="shared" si="283"/>
        <v>SIN TRASLADO</v>
      </c>
    </row>
    <row r="2316" spans="2:29" s="111" customFormat="1" ht="24.95" hidden="1" customHeight="1">
      <c r="B2316" s="64">
        <f t="shared" si="284"/>
        <v>2313</v>
      </c>
      <c r="C2316" s="69"/>
      <c r="D2316" s="70"/>
      <c r="E2316" s="70"/>
      <c r="F2316" s="64"/>
      <c r="G2316" s="198"/>
      <c r="H2316" s="198"/>
      <c r="I2316" s="198"/>
      <c r="J2316" s="199"/>
      <c r="K2316" s="62"/>
      <c r="L2316" s="62"/>
      <c r="M2316" s="62"/>
      <c r="N2316" s="64" t="s">
        <v>3143</v>
      </c>
      <c r="O2316" s="64" t="str">
        <f>IF(Tabla1[[#This Row],[FECHA RADICADO DE RESPUESTA A PETICIONARIO]]="","Sin respuesta",S2316-G2316)</f>
        <v>Sin respuesta</v>
      </c>
      <c r="P2316" s="64">
        <v>12</v>
      </c>
      <c r="Q2316" s="63" t="str">
        <f>+IFERROR(VLOOKUP(Z2316, fechas!$B$1:$C$247, 2,FALSE), " ")</f>
        <v xml:space="preserve"> </v>
      </c>
      <c r="R2316" s="64"/>
      <c r="S2316" s="85"/>
      <c r="T2316" s="64"/>
      <c r="U2316" s="63"/>
      <c r="V2316" s="64"/>
      <c r="W2316" s="64"/>
      <c r="X2316" s="108">
        <f t="shared" si="280"/>
        <v>1</v>
      </c>
      <c r="Y2316" s="109" t="str">
        <f>+IFERROR(VLOOKUP(G2316,fechas!$A$1:$D$209,2,FALSE), " ")</f>
        <v xml:space="preserve"> </v>
      </c>
      <c r="Z2316" s="109" t="str">
        <f t="shared" si="281"/>
        <v xml:space="preserve"> </v>
      </c>
      <c r="AA2316" s="110" t="str">
        <f ca="1">+IFERROR(IF(S2316&gt;0," ",Q2316-variables!$C$9)," ")</f>
        <v xml:space="preserve"> </v>
      </c>
      <c r="AB2316" s="111" t="str">
        <f t="shared" si="282"/>
        <v>SIN RESPUESTA</v>
      </c>
      <c r="AC2316" s="94" t="str">
        <f t="shared" si="283"/>
        <v>SIN TRASLADO</v>
      </c>
    </row>
    <row r="2317" spans="2:29" s="111" customFormat="1" ht="24.95" hidden="1" customHeight="1">
      <c r="B2317" s="64">
        <f t="shared" si="284"/>
        <v>2314</v>
      </c>
      <c r="C2317" s="69"/>
      <c r="D2317" s="70"/>
      <c r="E2317" s="70"/>
      <c r="F2317" s="64"/>
      <c r="G2317" s="198"/>
      <c r="H2317" s="198"/>
      <c r="I2317" s="198"/>
      <c r="J2317" s="199"/>
      <c r="K2317" s="62"/>
      <c r="L2317" s="62"/>
      <c r="M2317" s="62"/>
      <c r="N2317" s="64" t="s">
        <v>3143</v>
      </c>
      <c r="O2317" s="64" t="str">
        <f>IF(Tabla1[[#This Row],[FECHA RADICADO DE RESPUESTA A PETICIONARIO]]="","Sin respuesta",S2317-G2317)</f>
        <v>Sin respuesta</v>
      </c>
      <c r="P2317" s="64">
        <v>12</v>
      </c>
      <c r="Q2317" s="63" t="str">
        <f>+IFERROR(VLOOKUP(Z2317, fechas!$B$1:$C$247, 2,FALSE), " ")</f>
        <v xml:space="preserve"> </v>
      </c>
      <c r="R2317" s="64"/>
      <c r="S2317" s="85"/>
      <c r="T2317" s="64"/>
      <c r="U2317" s="63"/>
      <c r="V2317" s="64"/>
      <c r="W2317" s="64"/>
      <c r="X2317" s="108">
        <f t="shared" si="280"/>
        <v>1</v>
      </c>
      <c r="Y2317" s="109" t="str">
        <f>+IFERROR(VLOOKUP(G2317,fechas!$A$1:$D$209,2,FALSE), " ")</f>
        <v xml:space="preserve"> </v>
      </c>
      <c r="Z2317" s="109" t="str">
        <f t="shared" si="281"/>
        <v xml:space="preserve"> </v>
      </c>
      <c r="AA2317" s="110" t="str">
        <f ca="1">+IFERROR(IF(S2317&gt;0," ",Q2317-variables!$C$9)," ")</f>
        <v xml:space="preserve"> </v>
      </c>
      <c r="AB2317" s="111" t="str">
        <f t="shared" si="282"/>
        <v>SIN RESPUESTA</v>
      </c>
      <c r="AC2317" s="94" t="str">
        <f t="shared" si="283"/>
        <v>SIN TRASLADO</v>
      </c>
    </row>
    <row r="2318" spans="2:29" s="111" customFormat="1" ht="24.95" hidden="1" customHeight="1">
      <c r="B2318" s="64">
        <f t="shared" si="284"/>
        <v>2315</v>
      </c>
      <c r="C2318" s="69"/>
      <c r="D2318" s="70"/>
      <c r="E2318" s="70"/>
      <c r="F2318" s="64"/>
      <c r="G2318" s="198"/>
      <c r="H2318" s="198"/>
      <c r="I2318" s="198"/>
      <c r="J2318" s="199"/>
      <c r="K2318" s="62"/>
      <c r="L2318" s="62"/>
      <c r="M2318" s="62"/>
      <c r="N2318" s="64" t="s">
        <v>3143</v>
      </c>
      <c r="O2318" s="64" t="str">
        <f>IF(Tabla1[[#This Row],[FECHA RADICADO DE RESPUESTA A PETICIONARIO]]="","Sin respuesta",S2318-G2318)</f>
        <v>Sin respuesta</v>
      </c>
      <c r="P2318" s="64">
        <v>12</v>
      </c>
      <c r="Q2318" s="63" t="str">
        <f>+IFERROR(VLOOKUP(Z2318, fechas!$B$1:$C$247, 2,FALSE), " ")</f>
        <v xml:space="preserve"> </v>
      </c>
      <c r="R2318" s="64"/>
      <c r="S2318" s="85"/>
      <c r="T2318" s="64"/>
      <c r="U2318" s="64"/>
      <c r="V2318" s="64"/>
      <c r="W2318" s="64"/>
      <c r="X2318" s="108">
        <f t="shared" si="280"/>
        <v>1</v>
      </c>
      <c r="Y2318" s="109" t="str">
        <f>+IFERROR(VLOOKUP(G2318,fechas!$A$1:$D$209,2,FALSE), " ")</f>
        <v xml:space="preserve"> </v>
      </c>
      <c r="Z2318" s="109" t="str">
        <f t="shared" si="281"/>
        <v xml:space="preserve"> </v>
      </c>
      <c r="AA2318" s="110" t="str">
        <f ca="1">+IFERROR(IF(S2318&gt;0," ",Q2318-variables!$C$9)," ")</f>
        <v xml:space="preserve"> </v>
      </c>
      <c r="AB2318" s="111" t="str">
        <f t="shared" si="282"/>
        <v>SIN RESPUESTA</v>
      </c>
      <c r="AC2318" s="94" t="str">
        <f t="shared" si="283"/>
        <v>SIN TRASLADO</v>
      </c>
    </row>
    <row r="2319" spans="2:29" s="111" customFormat="1" ht="24.95" hidden="1" customHeight="1">
      <c r="B2319" s="64">
        <f t="shared" si="284"/>
        <v>2316</v>
      </c>
      <c r="C2319" s="69"/>
      <c r="D2319" s="70"/>
      <c r="E2319" s="70"/>
      <c r="F2319" s="64"/>
      <c r="G2319" s="198"/>
      <c r="H2319" s="198"/>
      <c r="I2319" s="198"/>
      <c r="J2319" s="199"/>
      <c r="K2319" s="62"/>
      <c r="L2319" s="62"/>
      <c r="M2319" s="62"/>
      <c r="N2319" s="64" t="s">
        <v>3143</v>
      </c>
      <c r="O2319" s="64" t="str">
        <f>IF(Tabla1[[#This Row],[FECHA RADICADO DE RESPUESTA A PETICIONARIO]]="","Sin respuesta",S2319-G2319)</f>
        <v>Sin respuesta</v>
      </c>
      <c r="P2319" s="64">
        <v>12</v>
      </c>
      <c r="Q2319" s="63" t="str">
        <f>+IFERROR(VLOOKUP(Z2319, fechas!$B$1:$C$247, 2,FALSE), " ")</f>
        <v xml:space="preserve"> </v>
      </c>
      <c r="R2319" s="64"/>
      <c r="S2319" s="85"/>
      <c r="T2319" s="64"/>
      <c r="U2319" s="63"/>
      <c r="V2319" s="64"/>
      <c r="W2319" s="64"/>
      <c r="X2319" s="108">
        <f t="shared" si="280"/>
        <v>1</v>
      </c>
      <c r="Y2319" s="109" t="str">
        <f>+IFERROR(VLOOKUP(G2319,fechas!$A$1:$D$209,2,FALSE), " ")</f>
        <v xml:space="preserve"> </v>
      </c>
      <c r="Z2319" s="109" t="str">
        <f t="shared" si="281"/>
        <v xml:space="preserve"> </v>
      </c>
      <c r="AA2319" s="110" t="str">
        <f ca="1">+IFERROR(IF(S2319&gt;0," ",Q2319-variables!$C$9)," ")</f>
        <v xml:space="preserve"> </v>
      </c>
      <c r="AB2319" s="111" t="str">
        <f t="shared" si="282"/>
        <v>SIN RESPUESTA</v>
      </c>
      <c r="AC2319" s="94" t="str">
        <f t="shared" si="283"/>
        <v>SIN TRASLADO</v>
      </c>
    </row>
    <row r="2320" spans="2:29" s="111" customFormat="1" ht="24.95" hidden="1" customHeight="1">
      <c r="B2320" s="64">
        <f t="shared" si="284"/>
        <v>2317</v>
      </c>
      <c r="C2320" s="69"/>
      <c r="D2320" s="70"/>
      <c r="E2320" s="70"/>
      <c r="F2320" s="64"/>
      <c r="G2320" s="198"/>
      <c r="H2320" s="198"/>
      <c r="I2320" s="198"/>
      <c r="J2320" s="199"/>
      <c r="K2320" s="62"/>
      <c r="L2320" s="62"/>
      <c r="M2320" s="62"/>
      <c r="N2320" s="64" t="s">
        <v>3143</v>
      </c>
      <c r="O2320" s="64" t="str">
        <f>IF(Tabla1[[#This Row],[FECHA RADICADO DE RESPUESTA A PETICIONARIO]]="","Sin respuesta",S2320-G2320)</f>
        <v>Sin respuesta</v>
      </c>
      <c r="P2320" s="64">
        <v>12</v>
      </c>
      <c r="Q2320" s="63" t="str">
        <f>+IFERROR(VLOOKUP(Z2320, fechas!$B$1:$C$247, 2,FALSE), " ")</f>
        <v xml:space="preserve"> </v>
      </c>
      <c r="R2320" s="64"/>
      <c r="S2320" s="85"/>
      <c r="T2320" s="64"/>
      <c r="U2320" s="63"/>
      <c r="V2320" s="64"/>
      <c r="W2320" s="64"/>
      <c r="X2320" s="108">
        <f t="shared" si="280"/>
        <v>1</v>
      </c>
      <c r="Y2320" s="109" t="str">
        <f>+IFERROR(VLOOKUP(G2320,fechas!$A$1:$D$209,2,FALSE), " ")</f>
        <v xml:space="preserve"> </v>
      </c>
      <c r="Z2320" s="109" t="str">
        <f t="shared" si="281"/>
        <v xml:space="preserve"> </v>
      </c>
      <c r="AA2320" s="110" t="str">
        <f ca="1">+IFERROR(IF(S2320&gt;0," ",Q2320-variables!$C$9)," ")</f>
        <v xml:space="preserve"> </v>
      </c>
      <c r="AB2320" s="111" t="str">
        <f t="shared" si="282"/>
        <v>SIN RESPUESTA</v>
      </c>
      <c r="AC2320" s="94" t="str">
        <f t="shared" si="283"/>
        <v>SIN TRASLADO</v>
      </c>
    </row>
    <row r="2321" spans="2:29" s="111" customFormat="1" ht="24.95" hidden="1" customHeight="1">
      <c r="B2321" s="64">
        <f t="shared" si="284"/>
        <v>2318</v>
      </c>
      <c r="C2321" s="69"/>
      <c r="D2321" s="70"/>
      <c r="E2321" s="70"/>
      <c r="F2321" s="64"/>
      <c r="G2321" s="198"/>
      <c r="H2321" s="198"/>
      <c r="I2321" s="198"/>
      <c r="J2321" s="199"/>
      <c r="K2321" s="62"/>
      <c r="L2321" s="62"/>
      <c r="M2321" s="62"/>
      <c r="N2321" s="64" t="s">
        <v>3143</v>
      </c>
      <c r="O2321" s="64" t="str">
        <f>IF(Tabla1[[#This Row],[FECHA RADICADO DE RESPUESTA A PETICIONARIO]]="","Sin respuesta",S2321-G2321)</f>
        <v>Sin respuesta</v>
      </c>
      <c r="P2321" s="64">
        <v>12</v>
      </c>
      <c r="Q2321" s="63" t="str">
        <f>+IFERROR(VLOOKUP(Z2321, fechas!$B$1:$C$247, 2,FALSE), " ")</f>
        <v xml:space="preserve"> </v>
      </c>
      <c r="R2321" s="64"/>
      <c r="S2321" s="85"/>
      <c r="T2321" s="64"/>
      <c r="U2321" s="63"/>
      <c r="V2321" s="64"/>
      <c r="W2321" s="64"/>
      <c r="X2321" s="108">
        <f t="shared" si="280"/>
        <v>1</v>
      </c>
      <c r="Y2321" s="109" t="str">
        <f>+IFERROR(VLOOKUP(G2321,fechas!$A$1:$D$209,2,FALSE), " ")</f>
        <v xml:space="preserve"> </v>
      </c>
      <c r="Z2321" s="109" t="str">
        <f t="shared" si="281"/>
        <v xml:space="preserve"> </v>
      </c>
      <c r="AA2321" s="110" t="str">
        <f ca="1">+IFERROR(IF(S2321&gt;0," ",Q2321-variables!$C$9)," ")</f>
        <v xml:space="preserve"> </v>
      </c>
      <c r="AB2321" s="111" t="str">
        <f t="shared" si="282"/>
        <v>SIN RESPUESTA</v>
      </c>
      <c r="AC2321" s="94" t="str">
        <f t="shared" si="283"/>
        <v>SIN TRASLADO</v>
      </c>
    </row>
    <row r="2322" spans="2:29" s="111" customFormat="1" ht="24.95" hidden="1" customHeight="1">
      <c r="B2322" s="64">
        <f t="shared" si="284"/>
        <v>2319</v>
      </c>
      <c r="C2322" s="69"/>
      <c r="D2322" s="70"/>
      <c r="E2322" s="70"/>
      <c r="F2322" s="64"/>
      <c r="G2322" s="198"/>
      <c r="H2322" s="198"/>
      <c r="I2322" s="198"/>
      <c r="J2322" s="199"/>
      <c r="K2322" s="62"/>
      <c r="L2322" s="62"/>
      <c r="M2322" s="62"/>
      <c r="N2322" s="64" t="s">
        <v>3143</v>
      </c>
      <c r="O2322" s="64" t="str">
        <f>IF(Tabla1[[#This Row],[FECHA RADICADO DE RESPUESTA A PETICIONARIO]]="","Sin respuesta",S2322-G2322)</f>
        <v>Sin respuesta</v>
      </c>
      <c r="P2322" s="64">
        <v>12</v>
      </c>
      <c r="Q2322" s="63" t="str">
        <f>+IFERROR(VLOOKUP(Z2322, fechas!$B$1:$C$247, 2,FALSE), " ")</f>
        <v xml:space="preserve"> </v>
      </c>
      <c r="R2322" s="64"/>
      <c r="S2322" s="85"/>
      <c r="T2322" s="64"/>
      <c r="U2322" s="64"/>
      <c r="V2322" s="64"/>
      <c r="W2322" s="64"/>
      <c r="X2322" s="108">
        <f t="shared" si="280"/>
        <v>1</v>
      </c>
      <c r="Y2322" s="109" t="str">
        <f>+IFERROR(VLOOKUP(G2322,fechas!$A$1:$D$209,2,FALSE), " ")</f>
        <v xml:space="preserve"> </v>
      </c>
      <c r="Z2322" s="109" t="str">
        <f t="shared" si="281"/>
        <v xml:space="preserve"> </v>
      </c>
      <c r="AA2322" s="110" t="str">
        <f ca="1">+IFERROR(IF(S2322&gt;0," ",Q2322-variables!$C$9)," ")</f>
        <v xml:space="preserve"> </v>
      </c>
      <c r="AB2322" s="111" t="str">
        <f t="shared" si="282"/>
        <v>SIN RESPUESTA</v>
      </c>
      <c r="AC2322" s="94" t="str">
        <f t="shared" si="283"/>
        <v>SIN TRASLADO</v>
      </c>
    </row>
    <row r="2323" spans="2:29" s="111" customFormat="1" ht="24.95" hidden="1" customHeight="1">
      <c r="B2323" s="64">
        <f t="shared" si="284"/>
        <v>2320</v>
      </c>
      <c r="C2323" s="69"/>
      <c r="D2323" s="70"/>
      <c r="E2323" s="70"/>
      <c r="F2323" s="64"/>
      <c r="G2323" s="198"/>
      <c r="H2323" s="198"/>
      <c r="I2323" s="198"/>
      <c r="J2323" s="199"/>
      <c r="K2323" s="62"/>
      <c r="L2323" s="62"/>
      <c r="M2323" s="62"/>
      <c r="N2323" s="64" t="s">
        <v>3143</v>
      </c>
      <c r="O2323" s="64" t="str">
        <f>IF(Tabla1[[#This Row],[FECHA RADICADO DE RESPUESTA A PETICIONARIO]]="","Sin respuesta",S2323-G2323)</f>
        <v>Sin respuesta</v>
      </c>
      <c r="P2323" s="64">
        <v>12</v>
      </c>
      <c r="Q2323" s="63" t="str">
        <f>+IFERROR(VLOOKUP(Z2323, fechas!$B$1:$C$247, 2,FALSE), " ")</f>
        <v xml:space="preserve"> </v>
      </c>
      <c r="R2323" s="64"/>
      <c r="S2323" s="85"/>
      <c r="T2323" s="64"/>
      <c r="U2323" s="63"/>
      <c r="V2323" s="64"/>
      <c r="W2323" s="64"/>
      <c r="X2323" s="108">
        <f t="shared" si="280"/>
        <v>1</v>
      </c>
      <c r="Y2323" s="109" t="str">
        <f>+IFERROR(VLOOKUP(G2323,fechas!$A$1:$D$209,2,FALSE), " ")</f>
        <v xml:space="preserve"> </v>
      </c>
      <c r="Z2323" s="109" t="str">
        <f t="shared" si="281"/>
        <v xml:space="preserve"> </v>
      </c>
      <c r="AA2323" s="110" t="str">
        <f ca="1">+IFERROR(IF(S2323&gt;0," ",Q2323-variables!$C$9)," ")</f>
        <v xml:space="preserve"> </v>
      </c>
      <c r="AB2323" s="111" t="str">
        <f t="shared" si="282"/>
        <v>SIN RESPUESTA</v>
      </c>
      <c r="AC2323" s="94" t="str">
        <f t="shared" si="283"/>
        <v>SIN TRASLADO</v>
      </c>
    </row>
    <row r="2324" spans="2:29" s="111" customFormat="1" ht="24.95" hidden="1" customHeight="1">
      <c r="B2324" s="64">
        <f t="shared" si="284"/>
        <v>2321</v>
      </c>
      <c r="C2324" s="69"/>
      <c r="D2324" s="70"/>
      <c r="E2324" s="70"/>
      <c r="F2324" s="64"/>
      <c r="G2324" s="198"/>
      <c r="H2324" s="198"/>
      <c r="I2324" s="198"/>
      <c r="J2324" s="199"/>
      <c r="K2324" s="62"/>
      <c r="L2324" s="62"/>
      <c r="M2324" s="62"/>
      <c r="N2324" s="64" t="s">
        <v>3143</v>
      </c>
      <c r="O2324" s="64" t="str">
        <f>IF(Tabla1[[#This Row],[FECHA RADICADO DE RESPUESTA A PETICIONARIO]]="","Sin respuesta",S2324-G2324)</f>
        <v>Sin respuesta</v>
      </c>
      <c r="P2324" s="64">
        <v>12</v>
      </c>
      <c r="Q2324" s="63" t="str">
        <f>+IFERROR(VLOOKUP(Z2324, fechas!$B$1:$C$247, 2,FALSE), " ")</f>
        <v xml:space="preserve"> </v>
      </c>
      <c r="R2324" s="64"/>
      <c r="S2324" s="85"/>
      <c r="T2324" s="64"/>
      <c r="U2324" s="63"/>
      <c r="V2324" s="64"/>
      <c r="W2324" s="64"/>
      <c r="X2324" s="108">
        <f t="shared" si="280"/>
        <v>1</v>
      </c>
      <c r="Y2324" s="109" t="str">
        <f>+IFERROR(VLOOKUP(G2324,fechas!$A$1:$D$209,2,FALSE), " ")</f>
        <v xml:space="preserve"> </v>
      </c>
      <c r="Z2324" s="109" t="str">
        <f t="shared" si="281"/>
        <v xml:space="preserve"> </v>
      </c>
      <c r="AA2324" s="110" t="str">
        <f ca="1">+IFERROR(IF(S2324&gt;0," ",Q2324-variables!$C$9)," ")</f>
        <v xml:space="preserve"> </v>
      </c>
      <c r="AB2324" s="111" t="str">
        <f t="shared" si="282"/>
        <v>SIN RESPUESTA</v>
      </c>
      <c r="AC2324" s="94" t="str">
        <f t="shared" si="283"/>
        <v>SIN TRASLADO</v>
      </c>
    </row>
    <row r="2325" spans="2:29" s="111" customFormat="1" ht="24.95" hidden="1" customHeight="1">
      <c r="B2325" s="64">
        <f t="shared" si="284"/>
        <v>2322</v>
      </c>
      <c r="C2325" s="69"/>
      <c r="D2325" s="70"/>
      <c r="E2325" s="70"/>
      <c r="F2325" s="64"/>
      <c r="G2325" s="198"/>
      <c r="H2325" s="198"/>
      <c r="I2325" s="198"/>
      <c r="J2325" s="199"/>
      <c r="K2325" s="62"/>
      <c r="L2325" s="62"/>
      <c r="M2325" s="62"/>
      <c r="N2325" s="64" t="s">
        <v>3143</v>
      </c>
      <c r="O2325" s="64" t="str">
        <f>IF(Tabla1[[#This Row],[FECHA RADICADO DE RESPUESTA A PETICIONARIO]]="","Sin respuesta",S2325-G2325)</f>
        <v>Sin respuesta</v>
      </c>
      <c r="P2325" s="64">
        <v>12</v>
      </c>
      <c r="Q2325" s="63" t="str">
        <f>+IFERROR(VLOOKUP(Z2325, fechas!$B$1:$C$247, 2,FALSE), " ")</f>
        <v xml:space="preserve"> </v>
      </c>
      <c r="R2325" s="64"/>
      <c r="S2325" s="85"/>
      <c r="T2325" s="64"/>
      <c r="U2325" s="63"/>
      <c r="V2325" s="64"/>
      <c r="W2325" s="64"/>
      <c r="X2325" s="108">
        <f t="shared" si="280"/>
        <v>1</v>
      </c>
      <c r="Y2325" s="109" t="str">
        <f>+IFERROR(VLOOKUP(G2325,fechas!$A$1:$D$209,2,FALSE), " ")</f>
        <v xml:space="preserve"> </v>
      </c>
      <c r="Z2325" s="109" t="str">
        <f t="shared" si="281"/>
        <v xml:space="preserve"> </v>
      </c>
      <c r="AA2325" s="110" t="str">
        <f ca="1">+IFERROR(IF(S2325&gt;0," ",Q2325-variables!$C$9)," ")</f>
        <v xml:space="preserve"> </v>
      </c>
      <c r="AB2325" s="111" t="str">
        <f t="shared" si="282"/>
        <v>SIN RESPUESTA</v>
      </c>
      <c r="AC2325" s="94" t="str">
        <f t="shared" si="283"/>
        <v>SIN TRASLADO</v>
      </c>
    </row>
    <row r="2326" spans="2:29" s="111" customFormat="1" ht="24.95" hidden="1" customHeight="1">
      <c r="B2326" s="64">
        <f t="shared" si="284"/>
        <v>2323</v>
      </c>
      <c r="C2326" s="69"/>
      <c r="D2326" s="70"/>
      <c r="E2326" s="70"/>
      <c r="F2326" s="64"/>
      <c r="G2326" s="198"/>
      <c r="H2326" s="198"/>
      <c r="I2326" s="198"/>
      <c r="J2326" s="199"/>
      <c r="K2326" s="62"/>
      <c r="L2326" s="62"/>
      <c r="M2326" s="62"/>
      <c r="N2326" s="64" t="s">
        <v>3143</v>
      </c>
      <c r="O2326" s="64" t="str">
        <f>IF(Tabla1[[#This Row],[FECHA RADICADO DE RESPUESTA A PETICIONARIO]]="","Sin respuesta",S2326-G2326)</f>
        <v>Sin respuesta</v>
      </c>
      <c r="P2326" s="64">
        <v>12</v>
      </c>
      <c r="Q2326" s="63" t="str">
        <f>+IFERROR(VLOOKUP(Z2326, fechas!$B$1:$C$247, 2,FALSE), " ")</f>
        <v xml:space="preserve"> </v>
      </c>
      <c r="R2326" s="64"/>
      <c r="S2326" s="85"/>
      <c r="T2326" s="64"/>
      <c r="U2326" s="63"/>
      <c r="V2326" s="64"/>
      <c r="W2326" s="64"/>
      <c r="X2326" s="108">
        <f t="shared" si="280"/>
        <v>1</v>
      </c>
      <c r="Y2326" s="109" t="str">
        <f>+IFERROR(VLOOKUP(G2326,fechas!$A$1:$D$209,2,FALSE), " ")</f>
        <v xml:space="preserve"> </v>
      </c>
      <c r="Z2326" s="109" t="str">
        <f t="shared" si="281"/>
        <v xml:space="preserve"> </v>
      </c>
      <c r="AA2326" s="110" t="str">
        <f ca="1">+IFERROR(IF(S2326&gt;0," ",Q2326-variables!$C$9)," ")</f>
        <v xml:space="preserve"> </v>
      </c>
      <c r="AB2326" s="111" t="str">
        <f t="shared" si="282"/>
        <v>SIN RESPUESTA</v>
      </c>
      <c r="AC2326" s="94" t="str">
        <f t="shared" si="283"/>
        <v>SIN TRASLADO</v>
      </c>
    </row>
    <row r="2327" spans="2:29" s="111" customFormat="1" ht="24.95" hidden="1" customHeight="1">
      <c r="B2327" s="64">
        <f t="shared" si="284"/>
        <v>2324</v>
      </c>
      <c r="C2327" s="69"/>
      <c r="D2327" s="70"/>
      <c r="E2327" s="70"/>
      <c r="F2327" s="64"/>
      <c r="G2327" s="198"/>
      <c r="H2327" s="198"/>
      <c r="I2327" s="198"/>
      <c r="J2327" s="199"/>
      <c r="K2327" s="62"/>
      <c r="L2327" s="62"/>
      <c r="M2327" s="62"/>
      <c r="N2327" s="64" t="s">
        <v>3143</v>
      </c>
      <c r="O2327" s="64" t="str">
        <f>IF(Tabla1[[#This Row],[FECHA RADICADO DE RESPUESTA A PETICIONARIO]]="","Sin respuesta",S2327-G2327)</f>
        <v>Sin respuesta</v>
      </c>
      <c r="P2327" s="64">
        <v>12</v>
      </c>
      <c r="Q2327" s="63" t="str">
        <f>+IFERROR(VLOOKUP(Z2327, fechas!$B$1:$C$247, 2,FALSE), " ")</f>
        <v xml:space="preserve"> </v>
      </c>
      <c r="R2327" s="64"/>
      <c r="S2327" s="85"/>
      <c r="T2327" s="64"/>
      <c r="U2327" s="63"/>
      <c r="V2327" s="64"/>
      <c r="W2327" s="64"/>
      <c r="X2327" s="108">
        <f t="shared" si="280"/>
        <v>1</v>
      </c>
      <c r="Y2327" s="109" t="str">
        <f>+IFERROR(VLOOKUP(G2327,fechas!$A$1:$D$209,2,FALSE), " ")</f>
        <v xml:space="preserve"> </v>
      </c>
      <c r="Z2327" s="109" t="str">
        <f t="shared" si="281"/>
        <v xml:space="preserve"> </v>
      </c>
      <c r="AA2327" s="110" t="str">
        <f ca="1">+IFERROR(IF(S2327&gt;0," ",Q2327-variables!$C$9)," ")</f>
        <v xml:space="preserve"> </v>
      </c>
      <c r="AB2327" s="111" t="str">
        <f t="shared" si="282"/>
        <v>SIN RESPUESTA</v>
      </c>
      <c r="AC2327" s="94" t="str">
        <f t="shared" si="283"/>
        <v>SIN TRASLADO</v>
      </c>
    </row>
    <row r="2328" spans="2:29" s="111" customFormat="1" ht="24.95" hidden="1" customHeight="1">
      <c r="B2328" s="64">
        <f t="shared" si="284"/>
        <v>2325</v>
      </c>
      <c r="C2328" s="69"/>
      <c r="D2328" s="70"/>
      <c r="E2328" s="70"/>
      <c r="F2328" s="64"/>
      <c r="G2328" s="198"/>
      <c r="H2328" s="198"/>
      <c r="I2328" s="198"/>
      <c r="J2328" s="199"/>
      <c r="K2328" s="62"/>
      <c r="L2328" s="62"/>
      <c r="M2328" s="62"/>
      <c r="N2328" s="64" t="s">
        <v>3143</v>
      </c>
      <c r="O2328" s="64" t="str">
        <f>IF(Tabla1[[#This Row],[FECHA RADICADO DE RESPUESTA A PETICIONARIO]]="","Sin respuesta",S2328-G2328)</f>
        <v>Sin respuesta</v>
      </c>
      <c r="P2328" s="64">
        <v>12</v>
      </c>
      <c r="Q2328" s="63" t="str">
        <f>+IFERROR(VLOOKUP(Z2328, fechas!$B$1:$C$247, 2,FALSE), " ")</f>
        <v xml:space="preserve"> </v>
      </c>
      <c r="R2328" s="64"/>
      <c r="S2328" s="85"/>
      <c r="T2328" s="64"/>
      <c r="U2328" s="63"/>
      <c r="V2328" s="64"/>
      <c r="W2328" s="64"/>
      <c r="X2328" s="108">
        <f t="shared" si="280"/>
        <v>1</v>
      </c>
      <c r="Y2328" s="109" t="str">
        <f>+IFERROR(VLOOKUP(G2328,fechas!$A$1:$D$209,2,FALSE), " ")</f>
        <v xml:space="preserve"> </v>
      </c>
      <c r="Z2328" s="109" t="str">
        <f t="shared" si="281"/>
        <v xml:space="preserve"> </v>
      </c>
      <c r="AA2328" s="110" t="str">
        <f ca="1">+IFERROR(IF(S2328&gt;0," ",Q2328-variables!$C$9)," ")</f>
        <v xml:space="preserve"> </v>
      </c>
      <c r="AB2328" s="111" t="str">
        <f t="shared" si="282"/>
        <v>SIN RESPUESTA</v>
      </c>
      <c r="AC2328" s="94" t="str">
        <f t="shared" si="283"/>
        <v>SIN TRASLADO</v>
      </c>
    </row>
    <row r="2329" spans="2:29" s="111" customFormat="1" ht="24.95" hidden="1" customHeight="1">
      <c r="B2329" s="64">
        <f t="shared" si="284"/>
        <v>2326</v>
      </c>
      <c r="C2329" s="69"/>
      <c r="D2329" s="70"/>
      <c r="E2329" s="70"/>
      <c r="F2329" s="64"/>
      <c r="G2329" s="198"/>
      <c r="H2329" s="198"/>
      <c r="I2329" s="198"/>
      <c r="J2329" s="199"/>
      <c r="K2329" s="62"/>
      <c r="L2329" s="62"/>
      <c r="M2329" s="62"/>
      <c r="N2329" s="64" t="s">
        <v>3143</v>
      </c>
      <c r="O2329" s="64" t="str">
        <f>IF(Tabla1[[#This Row],[FECHA RADICADO DE RESPUESTA A PETICIONARIO]]="","Sin respuesta",S2329-G2329)</f>
        <v>Sin respuesta</v>
      </c>
      <c r="P2329" s="64">
        <v>12</v>
      </c>
      <c r="Q2329" s="63" t="str">
        <f>+IFERROR(VLOOKUP(Z2329, fechas!$B$1:$C$247, 2,FALSE), " ")</f>
        <v xml:space="preserve"> </v>
      </c>
      <c r="R2329" s="64"/>
      <c r="S2329" s="85"/>
      <c r="T2329" s="64"/>
      <c r="U2329" s="63"/>
      <c r="V2329" s="64"/>
      <c r="W2329" s="64"/>
      <c r="X2329" s="108">
        <f t="shared" si="280"/>
        <v>1</v>
      </c>
      <c r="Y2329" s="109" t="str">
        <f>+IFERROR(VLOOKUP(G2329,fechas!$A$1:$D$209,2,FALSE), " ")</f>
        <v xml:space="preserve"> </v>
      </c>
      <c r="Z2329" s="109" t="str">
        <f t="shared" si="281"/>
        <v xml:space="preserve"> </v>
      </c>
      <c r="AA2329" s="110" t="str">
        <f ca="1">+IFERROR(IF(S2329&gt;0," ",Q2329-variables!$C$9)," ")</f>
        <v xml:space="preserve"> </v>
      </c>
      <c r="AB2329" s="111" t="str">
        <f t="shared" si="282"/>
        <v>SIN RESPUESTA</v>
      </c>
      <c r="AC2329" s="94" t="str">
        <f t="shared" si="283"/>
        <v>SIN TRASLADO</v>
      </c>
    </row>
    <row r="2330" spans="2:29" s="111" customFormat="1" ht="24.95" hidden="1" customHeight="1">
      <c r="B2330" s="64">
        <f t="shared" si="284"/>
        <v>2327</v>
      </c>
      <c r="C2330" s="69"/>
      <c r="D2330" s="70"/>
      <c r="E2330" s="70"/>
      <c r="F2330" s="64"/>
      <c r="G2330" s="198"/>
      <c r="H2330" s="198"/>
      <c r="I2330" s="198"/>
      <c r="J2330" s="199"/>
      <c r="K2330" s="62"/>
      <c r="L2330" s="62"/>
      <c r="M2330" s="62"/>
      <c r="N2330" s="64" t="s">
        <v>3143</v>
      </c>
      <c r="O2330" s="64" t="str">
        <f>IF(Tabla1[[#This Row],[FECHA RADICADO DE RESPUESTA A PETICIONARIO]]="","Sin respuesta",S2330-G2330)</f>
        <v>Sin respuesta</v>
      </c>
      <c r="P2330" s="64">
        <v>12</v>
      </c>
      <c r="Q2330" s="63" t="str">
        <f>+IFERROR(VLOOKUP(Z2330, fechas!$B$1:$C$247, 2,FALSE), " ")</f>
        <v xml:space="preserve"> </v>
      </c>
      <c r="R2330" s="64"/>
      <c r="S2330" s="85"/>
      <c r="T2330" s="64"/>
      <c r="U2330" s="63"/>
      <c r="V2330" s="64"/>
      <c r="W2330" s="64"/>
      <c r="X2330" s="108">
        <f t="shared" si="280"/>
        <v>1</v>
      </c>
      <c r="Y2330" s="109" t="str">
        <f>+IFERROR(VLOOKUP(G2330,fechas!$A$1:$D$209,2,FALSE), " ")</f>
        <v xml:space="preserve"> </v>
      </c>
      <c r="Z2330" s="109" t="str">
        <f t="shared" si="281"/>
        <v xml:space="preserve"> </v>
      </c>
      <c r="AA2330" s="110" t="str">
        <f ca="1">+IFERROR(IF(S2330&gt;0," ",Q2330-variables!$C$9)," ")</f>
        <v xml:space="preserve"> </v>
      </c>
      <c r="AB2330" s="111" t="str">
        <f t="shared" si="282"/>
        <v>SIN RESPUESTA</v>
      </c>
      <c r="AC2330" s="94" t="str">
        <f t="shared" si="283"/>
        <v>SIN TRASLADO</v>
      </c>
    </row>
    <row r="2331" spans="2:29" s="111" customFormat="1" ht="24.95" hidden="1" customHeight="1">
      <c r="B2331" s="64">
        <f t="shared" si="284"/>
        <v>2328</v>
      </c>
      <c r="C2331" s="69"/>
      <c r="D2331" s="70"/>
      <c r="E2331" s="70"/>
      <c r="F2331" s="64"/>
      <c r="G2331" s="198"/>
      <c r="H2331" s="198"/>
      <c r="I2331" s="198"/>
      <c r="J2331" s="199"/>
      <c r="K2331" s="62"/>
      <c r="L2331" s="62"/>
      <c r="M2331" s="62"/>
      <c r="N2331" s="64" t="s">
        <v>3143</v>
      </c>
      <c r="O2331" s="64" t="str">
        <f>IF(Tabla1[[#This Row],[FECHA RADICADO DE RESPUESTA A PETICIONARIO]]="","Sin respuesta",S2331-G2331)</f>
        <v>Sin respuesta</v>
      </c>
      <c r="P2331" s="64">
        <v>12</v>
      </c>
      <c r="Q2331" s="63" t="str">
        <f>+IFERROR(VLOOKUP(Z2331, fechas!$B$1:$C$247, 2,FALSE), " ")</f>
        <v xml:space="preserve"> </v>
      </c>
      <c r="R2331" s="64"/>
      <c r="S2331" s="85"/>
      <c r="T2331" s="64"/>
      <c r="U2331" s="63"/>
      <c r="V2331" s="64"/>
      <c r="W2331" s="64"/>
      <c r="X2331" s="108">
        <f t="shared" si="280"/>
        <v>1</v>
      </c>
      <c r="Y2331" s="109" t="str">
        <f>+IFERROR(VLOOKUP(G2331,fechas!$A$1:$D$209,2,FALSE), " ")</f>
        <v xml:space="preserve"> </v>
      </c>
      <c r="Z2331" s="109" t="str">
        <f t="shared" si="281"/>
        <v xml:space="preserve"> </v>
      </c>
      <c r="AA2331" s="110" t="str">
        <f ca="1">+IFERROR(IF(S2331&gt;0," ",Q2331-variables!$C$9)," ")</f>
        <v xml:space="preserve"> </v>
      </c>
      <c r="AB2331" s="111" t="str">
        <f t="shared" si="282"/>
        <v>SIN RESPUESTA</v>
      </c>
      <c r="AC2331" s="94" t="str">
        <f t="shared" si="283"/>
        <v>SIN TRASLADO</v>
      </c>
    </row>
    <row r="2332" spans="2:29" s="111" customFormat="1" ht="24.95" hidden="1" customHeight="1">
      <c r="B2332" s="64">
        <f t="shared" si="284"/>
        <v>2329</v>
      </c>
      <c r="C2332" s="69"/>
      <c r="D2332" s="70"/>
      <c r="E2332" s="70"/>
      <c r="F2332" s="64"/>
      <c r="G2332" s="198"/>
      <c r="H2332" s="198"/>
      <c r="I2332" s="198"/>
      <c r="J2332" s="199"/>
      <c r="K2332" s="62"/>
      <c r="L2332" s="62"/>
      <c r="M2332" s="62"/>
      <c r="N2332" s="64" t="s">
        <v>3143</v>
      </c>
      <c r="O2332" s="64" t="str">
        <f>IF(Tabla1[[#This Row],[FECHA RADICADO DE RESPUESTA A PETICIONARIO]]="","Sin respuesta",S2332-G2332)</f>
        <v>Sin respuesta</v>
      </c>
      <c r="P2332" s="64">
        <v>12</v>
      </c>
      <c r="Q2332" s="63" t="str">
        <f>+IFERROR(VLOOKUP(Z2332, fechas!$B$1:$C$247, 2,FALSE), " ")</f>
        <v xml:space="preserve"> </v>
      </c>
      <c r="R2332" s="64"/>
      <c r="S2332" s="85"/>
      <c r="T2332" s="64"/>
      <c r="U2332" s="63"/>
      <c r="V2332" s="64"/>
      <c r="W2332" s="64"/>
      <c r="X2332" s="108">
        <f t="shared" si="280"/>
        <v>1</v>
      </c>
      <c r="Y2332" s="109" t="str">
        <f>+IFERROR(VLOOKUP(G2332,fechas!$A$1:$D$209,2,FALSE), " ")</f>
        <v xml:space="preserve"> </v>
      </c>
      <c r="Z2332" s="109" t="str">
        <f t="shared" si="281"/>
        <v xml:space="preserve"> </v>
      </c>
      <c r="AA2332" s="110" t="str">
        <f ca="1">+IFERROR(IF(S2332&gt;0," ",Q2332-variables!$C$9)," ")</f>
        <v xml:space="preserve"> </v>
      </c>
      <c r="AB2332" s="111" t="str">
        <f t="shared" si="282"/>
        <v>SIN RESPUESTA</v>
      </c>
      <c r="AC2332" s="94" t="str">
        <f t="shared" si="283"/>
        <v>SIN TRASLADO</v>
      </c>
    </row>
    <row r="2333" spans="2:29" s="111" customFormat="1" ht="24.95" hidden="1" customHeight="1">
      <c r="B2333" s="64">
        <f t="shared" si="284"/>
        <v>2330</v>
      </c>
      <c r="C2333" s="69"/>
      <c r="D2333" s="70"/>
      <c r="E2333" s="70"/>
      <c r="F2333" s="64"/>
      <c r="G2333" s="198"/>
      <c r="H2333" s="198"/>
      <c r="I2333" s="198"/>
      <c r="J2333" s="199"/>
      <c r="K2333" s="62"/>
      <c r="L2333" s="62"/>
      <c r="M2333" s="62"/>
      <c r="N2333" s="64" t="s">
        <v>3143</v>
      </c>
      <c r="O2333" s="64" t="str">
        <f>IF(Tabla1[[#This Row],[FECHA RADICADO DE RESPUESTA A PETICIONARIO]]="","Sin respuesta",S2333-G2333)</f>
        <v>Sin respuesta</v>
      </c>
      <c r="P2333" s="64">
        <v>12</v>
      </c>
      <c r="Q2333" s="63" t="str">
        <f>+IFERROR(VLOOKUP(Z2333, fechas!$B$1:$C$247, 2,FALSE), " ")</f>
        <v xml:space="preserve"> </v>
      </c>
      <c r="R2333" s="64"/>
      <c r="S2333" s="85"/>
      <c r="T2333" s="64"/>
      <c r="U2333" s="63"/>
      <c r="V2333" s="64"/>
      <c r="W2333" s="64"/>
      <c r="X2333" s="108">
        <f t="shared" si="280"/>
        <v>1</v>
      </c>
      <c r="Y2333" s="109" t="str">
        <f>+IFERROR(VLOOKUP(G2333,fechas!$A$1:$D$209,2,FALSE), " ")</f>
        <v xml:space="preserve"> </v>
      </c>
      <c r="Z2333" s="109" t="str">
        <f t="shared" si="281"/>
        <v xml:space="preserve"> </v>
      </c>
      <c r="AA2333" s="110" t="str">
        <f ca="1">+IFERROR(IF(S2333&gt;0," ",Q2333-variables!$C$9)," ")</f>
        <v xml:space="preserve"> </v>
      </c>
      <c r="AB2333" s="111" t="str">
        <f t="shared" si="282"/>
        <v>SIN RESPUESTA</v>
      </c>
      <c r="AC2333" s="94" t="str">
        <f t="shared" si="283"/>
        <v>SIN TRASLADO</v>
      </c>
    </row>
    <row r="2334" spans="2:29" s="111" customFormat="1" ht="24.95" hidden="1" customHeight="1">
      <c r="B2334" s="64">
        <f t="shared" si="284"/>
        <v>2331</v>
      </c>
      <c r="C2334" s="69"/>
      <c r="D2334" s="70"/>
      <c r="E2334" s="70"/>
      <c r="F2334" s="64"/>
      <c r="G2334" s="198"/>
      <c r="H2334" s="198"/>
      <c r="I2334" s="198"/>
      <c r="J2334" s="199"/>
      <c r="K2334" s="62"/>
      <c r="L2334" s="62"/>
      <c r="M2334" s="62"/>
      <c r="N2334" s="64" t="s">
        <v>3143</v>
      </c>
      <c r="O2334" s="64" t="str">
        <f>IF(Tabla1[[#This Row],[FECHA RADICADO DE RESPUESTA A PETICIONARIO]]="","Sin respuesta",S2334-G2334)</f>
        <v>Sin respuesta</v>
      </c>
      <c r="P2334" s="64">
        <v>12</v>
      </c>
      <c r="Q2334" s="63" t="str">
        <f>+IFERROR(VLOOKUP(Z2334, fechas!$B$1:$C$247, 2,FALSE), " ")</f>
        <v xml:space="preserve"> </v>
      </c>
      <c r="R2334" s="64"/>
      <c r="S2334" s="85"/>
      <c r="T2334" s="64"/>
      <c r="U2334" s="63"/>
      <c r="V2334" s="64"/>
      <c r="W2334" s="64"/>
      <c r="X2334" s="108">
        <f t="shared" si="280"/>
        <v>1</v>
      </c>
      <c r="Y2334" s="109" t="str">
        <f>+IFERROR(VLOOKUP(G2334,fechas!$A$1:$D$209,2,FALSE), " ")</f>
        <v xml:space="preserve"> </v>
      </c>
      <c r="Z2334" s="109" t="str">
        <f t="shared" si="281"/>
        <v xml:space="preserve"> </v>
      </c>
      <c r="AA2334" s="110" t="str">
        <f ca="1">+IFERROR(IF(S2334&gt;0," ",Q2334-variables!$C$9)," ")</f>
        <v xml:space="preserve"> </v>
      </c>
      <c r="AB2334" s="111" t="str">
        <f t="shared" si="282"/>
        <v>SIN RESPUESTA</v>
      </c>
      <c r="AC2334" s="94" t="str">
        <f t="shared" si="283"/>
        <v>SIN TRASLADO</v>
      </c>
    </row>
    <row r="2335" spans="2:29" s="111" customFormat="1" ht="24.95" hidden="1" customHeight="1">
      <c r="B2335" s="64">
        <f t="shared" si="284"/>
        <v>2332</v>
      </c>
      <c r="C2335" s="69"/>
      <c r="D2335" s="70"/>
      <c r="E2335" s="70"/>
      <c r="F2335" s="64"/>
      <c r="G2335" s="198"/>
      <c r="H2335" s="198"/>
      <c r="I2335" s="198"/>
      <c r="J2335" s="199"/>
      <c r="K2335" s="62"/>
      <c r="L2335" s="62"/>
      <c r="M2335" s="62"/>
      <c r="N2335" s="64" t="s">
        <v>3143</v>
      </c>
      <c r="O2335" s="64" t="str">
        <f>IF(Tabla1[[#This Row],[FECHA RADICADO DE RESPUESTA A PETICIONARIO]]="","Sin respuesta",S2335-G2335)</f>
        <v>Sin respuesta</v>
      </c>
      <c r="P2335" s="64">
        <v>12</v>
      </c>
      <c r="Q2335" s="63" t="str">
        <f>+IFERROR(VLOOKUP(Z2335, fechas!$B$1:$C$247, 2,FALSE), " ")</f>
        <v xml:space="preserve"> </v>
      </c>
      <c r="R2335" s="64"/>
      <c r="S2335" s="85"/>
      <c r="T2335" s="64"/>
      <c r="U2335" s="63"/>
      <c r="V2335" s="64"/>
      <c r="W2335" s="64"/>
      <c r="X2335" s="108">
        <f t="shared" si="280"/>
        <v>1</v>
      </c>
      <c r="Y2335" s="109" t="str">
        <f>+IFERROR(VLOOKUP(G2335,fechas!$A$1:$D$209,2,FALSE), " ")</f>
        <v xml:space="preserve"> </v>
      </c>
      <c r="Z2335" s="109" t="str">
        <f t="shared" si="281"/>
        <v xml:space="preserve"> </v>
      </c>
      <c r="AA2335" s="110" t="str">
        <f ca="1">+IFERROR(IF(S2335&gt;0," ",Q2335-variables!$C$9)," ")</f>
        <v xml:space="preserve"> </v>
      </c>
      <c r="AB2335" s="111" t="str">
        <f t="shared" si="282"/>
        <v>SIN RESPUESTA</v>
      </c>
      <c r="AC2335" s="94" t="str">
        <f t="shared" si="283"/>
        <v>SIN TRASLADO</v>
      </c>
    </row>
    <row r="2336" spans="2:29" s="111" customFormat="1" ht="24.95" hidden="1" customHeight="1">
      <c r="B2336" s="64">
        <f t="shared" si="284"/>
        <v>2333</v>
      </c>
      <c r="C2336" s="69"/>
      <c r="D2336" s="70"/>
      <c r="E2336" s="70"/>
      <c r="F2336" s="64"/>
      <c r="G2336" s="198"/>
      <c r="H2336" s="198"/>
      <c r="I2336" s="198"/>
      <c r="J2336" s="199"/>
      <c r="K2336" s="62"/>
      <c r="L2336" s="62"/>
      <c r="M2336" s="62"/>
      <c r="N2336" s="64" t="s">
        <v>3143</v>
      </c>
      <c r="O2336" s="64" t="str">
        <f>IF(Tabla1[[#This Row],[FECHA RADICADO DE RESPUESTA A PETICIONARIO]]="","Sin respuesta",S2336-G2336)</f>
        <v>Sin respuesta</v>
      </c>
      <c r="P2336" s="64">
        <v>12</v>
      </c>
      <c r="Q2336" s="63" t="str">
        <f>+IFERROR(VLOOKUP(Z2336, fechas!$B$1:$C$247, 2,FALSE), " ")</f>
        <v xml:space="preserve"> </v>
      </c>
      <c r="R2336" s="64"/>
      <c r="S2336" s="85"/>
      <c r="T2336" s="64"/>
      <c r="U2336" s="63"/>
      <c r="V2336" s="64"/>
      <c r="W2336" s="64"/>
      <c r="X2336" s="108">
        <f t="shared" si="280"/>
        <v>1</v>
      </c>
      <c r="Y2336" s="109" t="str">
        <f>+IFERROR(VLOOKUP(G2336,fechas!$A$1:$D$209,2,FALSE), " ")</f>
        <v xml:space="preserve"> </v>
      </c>
      <c r="Z2336" s="109" t="str">
        <f t="shared" si="281"/>
        <v xml:space="preserve"> </v>
      </c>
      <c r="AA2336" s="110" t="str">
        <f ca="1">+IFERROR(IF(S2336&gt;0," ",Q2336-variables!$C$9)," ")</f>
        <v xml:space="preserve"> </v>
      </c>
      <c r="AB2336" s="111" t="str">
        <f t="shared" si="282"/>
        <v>SIN RESPUESTA</v>
      </c>
      <c r="AC2336" s="94" t="str">
        <f t="shared" si="283"/>
        <v>SIN TRASLADO</v>
      </c>
    </row>
    <row r="2337" spans="2:29" s="111" customFormat="1" ht="24.95" hidden="1" customHeight="1">
      <c r="B2337" s="64">
        <f t="shared" si="284"/>
        <v>2334</v>
      </c>
      <c r="C2337" s="69"/>
      <c r="D2337" s="70"/>
      <c r="E2337" s="70"/>
      <c r="F2337" s="64"/>
      <c r="G2337" s="198"/>
      <c r="H2337" s="198"/>
      <c r="I2337" s="198"/>
      <c r="J2337" s="199"/>
      <c r="K2337" s="62"/>
      <c r="L2337" s="62"/>
      <c r="M2337" s="62"/>
      <c r="N2337" s="64" t="s">
        <v>3143</v>
      </c>
      <c r="O2337" s="64" t="str">
        <f>IF(Tabla1[[#This Row],[FECHA RADICADO DE RESPUESTA A PETICIONARIO]]="","Sin respuesta",S2337-G2337)</f>
        <v>Sin respuesta</v>
      </c>
      <c r="P2337" s="64">
        <v>12</v>
      </c>
      <c r="Q2337" s="63" t="str">
        <f>+IFERROR(VLOOKUP(Z2337, fechas!$B$1:$C$247, 2,FALSE), " ")</f>
        <v xml:space="preserve"> </v>
      </c>
      <c r="R2337" s="64"/>
      <c r="S2337" s="85"/>
      <c r="T2337" s="64"/>
      <c r="U2337" s="63"/>
      <c r="V2337" s="64"/>
      <c r="W2337" s="64"/>
      <c r="X2337" s="108">
        <f t="shared" si="280"/>
        <v>1</v>
      </c>
      <c r="Y2337" s="109" t="str">
        <f>+IFERROR(VLOOKUP(G2337,fechas!$A$1:$D$209,2,FALSE), " ")</f>
        <v xml:space="preserve"> </v>
      </c>
      <c r="Z2337" s="109" t="str">
        <f t="shared" si="281"/>
        <v xml:space="preserve"> </v>
      </c>
      <c r="AA2337" s="110" t="str">
        <f ca="1">+IFERROR(IF(S2337&gt;0," ",Q2337-variables!$C$9)," ")</f>
        <v xml:space="preserve"> </v>
      </c>
      <c r="AB2337" s="111" t="str">
        <f t="shared" si="282"/>
        <v>SIN RESPUESTA</v>
      </c>
      <c r="AC2337" s="94" t="str">
        <f t="shared" si="283"/>
        <v>SIN TRASLADO</v>
      </c>
    </row>
    <row r="2338" spans="2:29" s="111" customFormat="1" ht="24.95" hidden="1" customHeight="1">
      <c r="B2338" s="64">
        <f t="shared" si="284"/>
        <v>2335</v>
      </c>
      <c r="C2338" s="69"/>
      <c r="D2338" s="70"/>
      <c r="E2338" s="70"/>
      <c r="F2338" s="64"/>
      <c r="G2338" s="198"/>
      <c r="H2338" s="198"/>
      <c r="I2338" s="198"/>
      <c r="J2338" s="199"/>
      <c r="K2338" s="62"/>
      <c r="L2338" s="62"/>
      <c r="M2338" s="62"/>
      <c r="N2338" s="64" t="s">
        <v>3143</v>
      </c>
      <c r="O2338" s="64" t="str">
        <f>IF(Tabla1[[#This Row],[FECHA RADICADO DE RESPUESTA A PETICIONARIO]]="","Sin respuesta",S2338-G2338)</f>
        <v>Sin respuesta</v>
      </c>
      <c r="P2338" s="64">
        <v>12</v>
      </c>
      <c r="Q2338" s="63" t="str">
        <f>+IFERROR(VLOOKUP(Z2338, fechas!$B$1:$C$247, 2,FALSE), " ")</f>
        <v xml:space="preserve"> </v>
      </c>
      <c r="R2338" s="64"/>
      <c r="S2338" s="85"/>
      <c r="T2338" s="64"/>
      <c r="U2338" s="63"/>
      <c r="V2338" s="64"/>
      <c r="W2338" s="64"/>
      <c r="X2338" s="108">
        <f t="shared" si="280"/>
        <v>1</v>
      </c>
      <c r="Y2338" s="109" t="str">
        <f>+IFERROR(VLOOKUP(G2338,fechas!$A$1:$D$209,2,FALSE), " ")</f>
        <v xml:space="preserve"> </v>
      </c>
      <c r="Z2338" s="109" t="str">
        <f t="shared" si="281"/>
        <v xml:space="preserve"> </v>
      </c>
      <c r="AA2338" s="110" t="str">
        <f ca="1">+IFERROR(IF(S2338&gt;0," ",Q2338-variables!$C$9)," ")</f>
        <v xml:space="preserve"> </v>
      </c>
      <c r="AB2338" s="111" t="str">
        <f t="shared" si="282"/>
        <v>SIN RESPUESTA</v>
      </c>
      <c r="AC2338" s="94" t="str">
        <f t="shared" si="283"/>
        <v>SIN TRASLADO</v>
      </c>
    </row>
    <row r="2339" spans="2:29" s="111" customFormat="1" ht="24.95" hidden="1" customHeight="1">
      <c r="B2339" s="64">
        <f t="shared" si="284"/>
        <v>2336</v>
      </c>
      <c r="C2339" s="69"/>
      <c r="D2339" s="70"/>
      <c r="E2339" s="70"/>
      <c r="F2339" s="64"/>
      <c r="G2339" s="198"/>
      <c r="H2339" s="198"/>
      <c r="I2339" s="198"/>
      <c r="J2339" s="199"/>
      <c r="K2339" s="62"/>
      <c r="L2339" s="62"/>
      <c r="M2339" s="62"/>
      <c r="N2339" s="64" t="s">
        <v>3143</v>
      </c>
      <c r="O2339" s="64" t="str">
        <f>IF(Tabla1[[#This Row],[FECHA RADICADO DE RESPUESTA A PETICIONARIO]]="","Sin respuesta",S2339-G2339)</f>
        <v>Sin respuesta</v>
      </c>
      <c r="P2339" s="64">
        <v>12</v>
      </c>
      <c r="Q2339" s="63" t="str">
        <f>+IFERROR(VLOOKUP(Z2339, fechas!$B$1:$C$247, 2,FALSE), " ")</f>
        <v xml:space="preserve"> </v>
      </c>
      <c r="R2339" s="64"/>
      <c r="S2339" s="85"/>
      <c r="T2339" s="64"/>
      <c r="U2339" s="63"/>
      <c r="V2339" s="64"/>
      <c r="W2339" s="64"/>
      <c r="X2339" s="108">
        <f t="shared" si="280"/>
        <v>1</v>
      </c>
      <c r="Y2339" s="109" t="str">
        <f>+IFERROR(VLOOKUP(G2339,fechas!$A$1:$D$209,2,FALSE), " ")</f>
        <v xml:space="preserve"> </v>
      </c>
      <c r="Z2339" s="109" t="str">
        <f t="shared" si="281"/>
        <v xml:space="preserve"> </v>
      </c>
      <c r="AA2339" s="110" t="str">
        <f ca="1">+IFERROR(IF(S2339&gt;0," ",Q2339-variables!$C$9)," ")</f>
        <v xml:space="preserve"> </v>
      </c>
      <c r="AB2339" s="111" t="str">
        <f t="shared" si="282"/>
        <v>SIN RESPUESTA</v>
      </c>
      <c r="AC2339" s="94" t="str">
        <f t="shared" si="283"/>
        <v>SIN TRASLADO</v>
      </c>
    </row>
    <row r="2340" spans="2:29" s="111" customFormat="1" ht="24.95" hidden="1" customHeight="1">
      <c r="B2340" s="64">
        <f t="shared" si="284"/>
        <v>2337</v>
      </c>
      <c r="C2340" s="69"/>
      <c r="D2340" s="70"/>
      <c r="E2340" s="70"/>
      <c r="F2340" s="64"/>
      <c r="G2340" s="198"/>
      <c r="H2340" s="198"/>
      <c r="I2340" s="198"/>
      <c r="J2340" s="199"/>
      <c r="K2340" s="62"/>
      <c r="L2340" s="62"/>
      <c r="M2340" s="62"/>
      <c r="N2340" s="64" t="s">
        <v>3143</v>
      </c>
      <c r="O2340" s="64" t="str">
        <f>IF(Tabla1[[#This Row],[FECHA RADICADO DE RESPUESTA A PETICIONARIO]]="","Sin respuesta",S2340-G2340)</f>
        <v>Sin respuesta</v>
      </c>
      <c r="P2340" s="64">
        <v>12</v>
      </c>
      <c r="Q2340" s="63" t="str">
        <f>+IFERROR(VLOOKUP(Z2340, fechas!$B$1:$C$247, 2,FALSE), " ")</f>
        <v xml:space="preserve"> </v>
      </c>
      <c r="R2340" s="64"/>
      <c r="S2340" s="85"/>
      <c r="T2340" s="64"/>
      <c r="U2340" s="63"/>
      <c r="V2340" s="64"/>
      <c r="W2340" s="64"/>
      <c r="X2340" s="108">
        <f t="shared" si="280"/>
        <v>1</v>
      </c>
      <c r="Y2340" s="109" t="str">
        <f>+IFERROR(VLOOKUP(G2340,fechas!$A$1:$D$209,2,FALSE), " ")</f>
        <v xml:space="preserve"> </v>
      </c>
      <c r="Z2340" s="109" t="str">
        <f t="shared" si="281"/>
        <v xml:space="preserve"> </v>
      </c>
      <c r="AA2340" s="110" t="str">
        <f ca="1">+IFERROR(IF(S2340&gt;0," ",Q2340-variables!$C$9)," ")</f>
        <v xml:space="preserve"> </v>
      </c>
      <c r="AB2340" s="111" t="str">
        <f t="shared" si="282"/>
        <v>SIN RESPUESTA</v>
      </c>
      <c r="AC2340" s="94" t="str">
        <f t="shared" si="283"/>
        <v>SIN TRASLADO</v>
      </c>
    </row>
    <row r="2341" spans="2:29" s="111" customFormat="1" ht="24.95" hidden="1" customHeight="1">
      <c r="B2341" s="64">
        <f t="shared" si="284"/>
        <v>2338</v>
      </c>
      <c r="C2341" s="69"/>
      <c r="D2341" s="70"/>
      <c r="E2341" s="70"/>
      <c r="F2341" s="64"/>
      <c r="G2341" s="198"/>
      <c r="H2341" s="198"/>
      <c r="I2341" s="198"/>
      <c r="J2341" s="199"/>
      <c r="K2341" s="62"/>
      <c r="L2341" s="62"/>
      <c r="M2341" s="62"/>
      <c r="N2341" s="64" t="s">
        <v>3143</v>
      </c>
      <c r="O2341" s="64" t="str">
        <f>IF(Tabla1[[#This Row],[FECHA RADICADO DE RESPUESTA A PETICIONARIO]]="","Sin respuesta",S2341-G2341)</f>
        <v>Sin respuesta</v>
      </c>
      <c r="P2341" s="64">
        <v>12</v>
      </c>
      <c r="Q2341" s="63" t="str">
        <f>+IFERROR(VLOOKUP(Z2341, fechas!$B$1:$C$247, 2,FALSE), " ")</f>
        <v xml:space="preserve"> </v>
      </c>
      <c r="R2341" s="64"/>
      <c r="S2341" s="85"/>
      <c r="T2341" s="64"/>
      <c r="U2341" s="63"/>
      <c r="V2341" s="64"/>
      <c r="W2341" s="64"/>
      <c r="X2341" s="108">
        <f t="shared" si="280"/>
        <v>1</v>
      </c>
      <c r="Y2341" s="109" t="str">
        <f>+IFERROR(VLOOKUP(G2341,fechas!$A$1:$D$209,2,FALSE), " ")</f>
        <v xml:space="preserve"> </v>
      </c>
      <c r="Z2341" s="109" t="str">
        <f t="shared" si="281"/>
        <v xml:space="preserve"> </v>
      </c>
      <c r="AA2341" s="110" t="str">
        <f ca="1">+IFERROR(IF(S2341&gt;0," ",Q2341-variables!$C$9)," ")</f>
        <v xml:space="preserve"> </v>
      </c>
      <c r="AB2341" s="111" t="str">
        <f t="shared" si="282"/>
        <v>SIN RESPUESTA</v>
      </c>
      <c r="AC2341" s="94" t="str">
        <f t="shared" si="283"/>
        <v>SIN TRASLADO</v>
      </c>
    </row>
    <row r="2342" spans="2:29" s="111" customFormat="1" ht="24.95" hidden="1" customHeight="1">
      <c r="B2342" s="64">
        <f t="shared" si="284"/>
        <v>2339</v>
      </c>
      <c r="C2342" s="69"/>
      <c r="D2342" s="70"/>
      <c r="E2342" s="70"/>
      <c r="F2342" s="64"/>
      <c r="G2342" s="198"/>
      <c r="H2342" s="198"/>
      <c r="I2342" s="198"/>
      <c r="J2342" s="199"/>
      <c r="K2342" s="62"/>
      <c r="L2342" s="62"/>
      <c r="M2342" s="62"/>
      <c r="N2342" s="64" t="s">
        <v>3143</v>
      </c>
      <c r="O2342" s="64" t="str">
        <f>IF(Tabla1[[#This Row],[FECHA RADICADO DE RESPUESTA A PETICIONARIO]]="","Sin respuesta",S2342-G2342)</f>
        <v>Sin respuesta</v>
      </c>
      <c r="P2342" s="64">
        <v>12</v>
      </c>
      <c r="Q2342" s="63" t="str">
        <f>+IFERROR(VLOOKUP(Z2342, fechas!$B$1:$C$247, 2,FALSE), " ")</f>
        <v xml:space="preserve"> </v>
      </c>
      <c r="R2342" s="64"/>
      <c r="S2342" s="85"/>
      <c r="T2342" s="64"/>
      <c r="U2342" s="63"/>
      <c r="V2342" s="64"/>
      <c r="W2342" s="64"/>
      <c r="X2342" s="108">
        <f t="shared" si="280"/>
        <v>1</v>
      </c>
      <c r="Y2342" s="109" t="str">
        <f>+IFERROR(VLOOKUP(G2342,fechas!$A$1:$D$209,2,FALSE), " ")</f>
        <v xml:space="preserve"> </v>
      </c>
      <c r="Z2342" s="109" t="str">
        <f t="shared" si="281"/>
        <v xml:space="preserve"> </v>
      </c>
      <c r="AA2342" s="110" t="str">
        <f ca="1">+IFERROR(IF(S2342&gt;0," ",Q2342-variables!$C$9)," ")</f>
        <v xml:space="preserve"> </v>
      </c>
      <c r="AB2342" s="111" t="str">
        <f t="shared" si="282"/>
        <v>SIN RESPUESTA</v>
      </c>
      <c r="AC2342" s="94" t="str">
        <f t="shared" si="283"/>
        <v>SIN TRASLADO</v>
      </c>
    </row>
    <row r="2343" spans="2:29" s="111" customFormat="1" ht="24.95" hidden="1" customHeight="1">
      <c r="B2343" s="64">
        <f t="shared" si="284"/>
        <v>2340</v>
      </c>
      <c r="C2343" s="69"/>
      <c r="D2343" s="70"/>
      <c r="E2343" s="70"/>
      <c r="F2343" s="64"/>
      <c r="G2343" s="198"/>
      <c r="H2343" s="198"/>
      <c r="I2343" s="198"/>
      <c r="J2343" s="199"/>
      <c r="K2343" s="62"/>
      <c r="L2343" s="62"/>
      <c r="M2343" s="62"/>
      <c r="N2343" s="64" t="s">
        <v>3143</v>
      </c>
      <c r="O2343" s="64" t="str">
        <f>IF(Tabla1[[#This Row],[FECHA RADICADO DE RESPUESTA A PETICIONARIO]]="","Sin respuesta",S2343-G2343)</f>
        <v>Sin respuesta</v>
      </c>
      <c r="P2343" s="64">
        <v>12</v>
      </c>
      <c r="Q2343" s="63" t="str">
        <f>+IFERROR(VLOOKUP(Z2343, fechas!$B$1:$C$247, 2,FALSE), " ")</f>
        <v xml:space="preserve"> </v>
      </c>
      <c r="R2343" s="64"/>
      <c r="S2343" s="85"/>
      <c r="T2343" s="64"/>
      <c r="U2343" s="63"/>
      <c r="V2343" s="64"/>
      <c r="W2343" s="64"/>
      <c r="X2343" s="108">
        <f t="shared" si="280"/>
        <v>1</v>
      </c>
      <c r="Y2343" s="109" t="str">
        <f>+IFERROR(VLOOKUP(G2343,fechas!$A$1:$D$209,2,FALSE), " ")</f>
        <v xml:space="preserve"> </v>
      </c>
      <c r="Z2343" s="109" t="str">
        <f t="shared" si="281"/>
        <v xml:space="preserve"> </v>
      </c>
      <c r="AA2343" s="110" t="str">
        <f ca="1">+IFERROR(IF(S2343&gt;0," ",Q2343-variables!$C$9)," ")</f>
        <v xml:space="preserve"> </v>
      </c>
      <c r="AB2343" s="111" t="str">
        <f t="shared" si="282"/>
        <v>SIN RESPUESTA</v>
      </c>
      <c r="AC2343" s="94" t="str">
        <f t="shared" si="283"/>
        <v>SIN TRASLADO</v>
      </c>
    </row>
    <row r="2344" spans="2:29" s="111" customFormat="1" ht="24.95" hidden="1" customHeight="1">
      <c r="B2344" s="64">
        <f t="shared" si="284"/>
        <v>2341</v>
      </c>
      <c r="C2344" s="69"/>
      <c r="D2344" s="70"/>
      <c r="E2344" s="70"/>
      <c r="F2344" s="64"/>
      <c r="G2344" s="198"/>
      <c r="H2344" s="198"/>
      <c r="I2344" s="198"/>
      <c r="J2344" s="199"/>
      <c r="K2344" s="62"/>
      <c r="L2344" s="62"/>
      <c r="M2344" s="62"/>
      <c r="N2344" s="64" t="s">
        <v>3143</v>
      </c>
      <c r="O2344" s="64" t="str">
        <f>IF(Tabla1[[#This Row],[FECHA RADICADO DE RESPUESTA A PETICIONARIO]]="","Sin respuesta",S2344-G2344)</f>
        <v>Sin respuesta</v>
      </c>
      <c r="P2344" s="64">
        <v>12</v>
      </c>
      <c r="Q2344" s="63" t="str">
        <f>+IFERROR(VLOOKUP(Z2344, fechas!$B$1:$C$247, 2,FALSE), " ")</f>
        <v xml:space="preserve"> </v>
      </c>
      <c r="R2344" s="64"/>
      <c r="S2344" s="85"/>
      <c r="T2344" s="64"/>
      <c r="U2344" s="63"/>
      <c r="V2344" s="64"/>
      <c r="W2344" s="64"/>
      <c r="X2344" s="108">
        <f t="shared" si="280"/>
        <v>1</v>
      </c>
      <c r="Y2344" s="109" t="str">
        <f>+IFERROR(VLOOKUP(G2344,fechas!$A$1:$D$209,2,FALSE), " ")</f>
        <v xml:space="preserve"> </v>
      </c>
      <c r="Z2344" s="109" t="str">
        <f t="shared" si="281"/>
        <v xml:space="preserve"> </v>
      </c>
      <c r="AA2344" s="110" t="str">
        <f ca="1">+IFERROR(IF(S2344&gt;0," ",Q2344-variables!$C$9)," ")</f>
        <v xml:space="preserve"> </v>
      </c>
      <c r="AB2344" s="111" t="str">
        <f t="shared" si="282"/>
        <v>SIN RESPUESTA</v>
      </c>
      <c r="AC2344" s="94" t="str">
        <f t="shared" si="283"/>
        <v>SIN TRASLADO</v>
      </c>
    </row>
    <row r="2345" spans="2:29" s="111" customFormat="1" ht="24.95" hidden="1" customHeight="1">
      <c r="B2345" s="64">
        <f t="shared" si="284"/>
        <v>2342</v>
      </c>
      <c r="C2345" s="69"/>
      <c r="D2345" s="70"/>
      <c r="E2345" s="70"/>
      <c r="F2345" s="64"/>
      <c r="G2345" s="198"/>
      <c r="H2345" s="198"/>
      <c r="I2345" s="198"/>
      <c r="J2345" s="199"/>
      <c r="K2345" s="62"/>
      <c r="L2345" s="62"/>
      <c r="M2345" s="62"/>
      <c r="N2345" s="64" t="s">
        <v>3143</v>
      </c>
      <c r="O2345" s="64" t="str">
        <f>IF(Tabla1[[#This Row],[FECHA RADICADO DE RESPUESTA A PETICIONARIO]]="","Sin respuesta",S2345-G2345)</f>
        <v>Sin respuesta</v>
      </c>
      <c r="P2345" s="64">
        <v>12</v>
      </c>
      <c r="Q2345" s="63" t="str">
        <f>+IFERROR(VLOOKUP(Z2345, fechas!$B$1:$C$247, 2,FALSE), " ")</f>
        <v xml:space="preserve"> </v>
      </c>
      <c r="R2345" s="64"/>
      <c r="S2345" s="85"/>
      <c r="T2345" s="64"/>
      <c r="U2345" s="63"/>
      <c r="V2345" s="64"/>
      <c r="W2345" s="64"/>
      <c r="X2345" s="108">
        <f t="shared" si="280"/>
        <v>1</v>
      </c>
      <c r="Y2345" s="109" t="str">
        <f>+IFERROR(VLOOKUP(G2345,fechas!$A$1:$D$209,2,FALSE), " ")</f>
        <v xml:space="preserve"> </v>
      </c>
      <c r="Z2345" s="109" t="str">
        <f t="shared" si="281"/>
        <v xml:space="preserve"> </v>
      </c>
      <c r="AA2345" s="110" t="str">
        <f ca="1">+IFERROR(IF(S2345&gt;0," ",Q2345-variables!$C$9)," ")</f>
        <v xml:space="preserve"> </v>
      </c>
      <c r="AB2345" s="111" t="str">
        <f t="shared" si="282"/>
        <v>SIN RESPUESTA</v>
      </c>
      <c r="AC2345" s="94" t="str">
        <f t="shared" si="283"/>
        <v>SIN TRASLADO</v>
      </c>
    </row>
    <row r="2346" spans="2:29" s="111" customFormat="1" ht="24.95" hidden="1" customHeight="1">
      <c r="B2346" s="64">
        <f t="shared" si="284"/>
        <v>2343</v>
      </c>
      <c r="C2346" s="69"/>
      <c r="D2346" s="70"/>
      <c r="E2346" s="70"/>
      <c r="F2346" s="64"/>
      <c r="G2346" s="198"/>
      <c r="H2346" s="198"/>
      <c r="I2346" s="198"/>
      <c r="J2346" s="199"/>
      <c r="K2346" s="62"/>
      <c r="L2346" s="62"/>
      <c r="M2346" s="62"/>
      <c r="N2346" s="64" t="s">
        <v>3143</v>
      </c>
      <c r="O2346" s="64" t="str">
        <f>IF(Tabla1[[#This Row],[FECHA RADICADO DE RESPUESTA A PETICIONARIO]]="","Sin respuesta",S2346-G2346)</f>
        <v>Sin respuesta</v>
      </c>
      <c r="P2346" s="64">
        <v>12</v>
      </c>
      <c r="Q2346" s="63" t="str">
        <f>+IFERROR(VLOOKUP(Z2346, fechas!$B$1:$C$247, 2,FALSE), " ")</f>
        <v xml:space="preserve"> </v>
      </c>
      <c r="R2346" s="64"/>
      <c r="S2346" s="85"/>
      <c r="T2346" s="64"/>
      <c r="U2346" s="63"/>
      <c r="V2346" s="64"/>
      <c r="W2346" s="64"/>
      <c r="X2346" s="108">
        <f t="shared" si="280"/>
        <v>1</v>
      </c>
      <c r="Y2346" s="109" t="str">
        <f>+IFERROR(VLOOKUP(G2346,fechas!$A$1:$D$209,2,FALSE), " ")</f>
        <v xml:space="preserve"> </v>
      </c>
      <c r="Z2346" s="109" t="str">
        <f t="shared" si="281"/>
        <v xml:space="preserve"> </v>
      </c>
      <c r="AA2346" s="110" t="str">
        <f ca="1">+IFERROR(IF(S2346&gt;0," ",Q2346-variables!$C$9)," ")</f>
        <v xml:space="preserve"> </v>
      </c>
      <c r="AB2346" s="111" t="str">
        <f t="shared" si="282"/>
        <v>SIN RESPUESTA</v>
      </c>
      <c r="AC2346" s="94" t="str">
        <f t="shared" si="283"/>
        <v>SIN TRASLADO</v>
      </c>
    </row>
    <row r="2347" spans="2:29" s="111" customFormat="1" ht="37.9" hidden="1" customHeight="1">
      <c r="B2347" s="64">
        <f t="shared" si="284"/>
        <v>2344</v>
      </c>
      <c r="C2347" s="69"/>
      <c r="D2347" s="70"/>
      <c r="E2347" s="70"/>
      <c r="F2347" s="64"/>
      <c r="G2347" s="198"/>
      <c r="H2347" s="198"/>
      <c r="I2347" s="198"/>
      <c r="J2347" s="199"/>
      <c r="K2347" s="62"/>
      <c r="L2347" s="62"/>
      <c r="M2347" s="62"/>
      <c r="N2347" s="64" t="s">
        <v>3143</v>
      </c>
      <c r="O2347" s="64" t="str">
        <f>IF(Tabla1[[#This Row],[FECHA RADICADO DE RESPUESTA A PETICIONARIO]]="","Sin respuesta",S2347-G2347)</f>
        <v>Sin respuesta</v>
      </c>
      <c r="P2347" s="64">
        <v>12</v>
      </c>
      <c r="Q2347" s="63" t="str">
        <f>+IFERROR(VLOOKUP(Z2347, fechas!$B$1:$C$247, 2,FALSE), " ")</f>
        <v xml:space="preserve"> </v>
      </c>
      <c r="R2347" s="64"/>
      <c r="S2347" s="85"/>
      <c r="T2347" s="64"/>
      <c r="U2347" s="63"/>
      <c r="V2347" s="64"/>
      <c r="W2347" s="64"/>
      <c r="X2347" s="108">
        <f t="shared" si="280"/>
        <v>1</v>
      </c>
      <c r="Y2347" s="109" t="str">
        <f>+IFERROR(VLOOKUP(G2347,fechas!$A$1:$D$209,2,FALSE), " ")</f>
        <v xml:space="preserve"> </v>
      </c>
      <c r="Z2347" s="109" t="str">
        <f t="shared" si="281"/>
        <v xml:space="preserve"> </v>
      </c>
      <c r="AA2347" s="110" t="str">
        <f ca="1">+IFERROR(IF(S2347&gt;0," ",Q2347-variables!$C$9)," ")</f>
        <v xml:space="preserve"> </v>
      </c>
      <c r="AB2347" s="111" t="str">
        <f t="shared" si="282"/>
        <v>SIN RESPUESTA</v>
      </c>
      <c r="AC2347" s="94" t="str">
        <f t="shared" si="283"/>
        <v>SIN TRASLADO</v>
      </c>
    </row>
    <row r="2348" spans="2:29" s="111" customFormat="1" ht="24.95" hidden="1" customHeight="1">
      <c r="B2348" s="64">
        <f t="shared" si="284"/>
        <v>2345</v>
      </c>
      <c r="C2348" s="69"/>
      <c r="D2348" s="70"/>
      <c r="E2348" s="70"/>
      <c r="F2348" s="64"/>
      <c r="G2348" s="198"/>
      <c r="H2348" s="198"/>
      <c r="I2348" s="198"/>
      <c r="J2348" s="199"/>
      <c r="K2348" s="62"/>
      <c r="L2348" s="62"/>
      <c r="M2348" s="62"/>
      <c r="N2348" s="64" t="s">
        <v>3143</v>
      </c>
      <c r="O2348" s="64" t="str">
        <f>IF(Tabla1[[#This Row],[FECHA RADICADO DE RESPUESTA A PETICIONARIO]]="","Sin respuesta",S2348-G2348)</f>
        <v>Sin respuesta</v>
      </c>
      <c r="P2348" s="64">
        <v>12</v>
      </c>
      <c r="Q2348" s="63" t="str">
        <f>+IFERROR(VLOOKUP(Z2348, fechas!$B$1:$C$247, 2,FALSE), " ")</f>
        <v xml:space="preserve"> </v>
      </c>
      <c r="R2348" s="64"/>
      <c r="S2348" s="85"/>
      <c r="T2348" s="64"/>
      <c r="U2348" s="63"/>
      <c r="V2348" s="64"/>
      <c r="W2348" s="64"/>
      <c r="X2348" s="108">
        <f t="shared" si="280"/>
        <v>1</v>
      </c>
      <c r="Y2348" s="109" t="str">
        <f>+IFERROR(VLOOKUP(G2348,fechas!$A$1:$D$209,2,FALSE), " ")</f>
        <v xml:space="preserve"> </v>
      </c>
      <c r="Z2348" s="109" t="str">
        <f t="shared" si="281"/>
        <v xml:space="preserve"> </v>
      </c>
      <c r="AA2348" s="110" t="str">
        <f ca="1">+IFERROR(IF(S2348&gt;0," ",Q2348-variables!$C$9)," ")</f>
        <v xml:space="preserve"> </v>
      </c>
      <c r="AB2348" s="111" t="str">
        <f t="shared" si="282"/>
        <v>SIN RESPUESTA</v>
      </c>
      <c r="AC2348" s="94" t="str">
        <f t="shared" si="283"/>
        <v>SIN TRASLADO</v>
      </c>
    </row>
    <row r="2349" spans="2:29" s="111" customFormat="1" ht="24.95" hidden="1" customHeight="1">
      <c r="B2349" s="64">
        <f t="shared" si="284"/>
        <v>2346</v>
      </c>
      <c r="C2349" s="69"/>
      <c r="D2349" s="70"/>
      <c r="E2349" s="70"/>
      <c r="F2349" s="64"/>
      <c r="G2349" s="198"/>
      <c r="H2349" s="198"/>
      <c r="I2349" s="198"/>
      <c r="J2349" s="199"/>
      <c r="K2349" s="62"/>
      <c r="L2349" s="62"/>
      <c r="M2349" s="62"/>
      <c r="N2349" s="64" t="s">
        <v>3143</v>
      </c>
      <c r="O2349" s="64" t="str">
        <f>IF(Tabla1[[#This Row],[FECHA RADICADO DE RESPUESTA A PETICIONARIO]]="","Sin respuesta",S2349-G2349)</f>
        <v>Sin respuesta</v>
      </c>
      <c r="P2349" s="64">
        <v>12</v>
      </c>
      <c r="Q2349" s="63" t="str">
        <f>+IFERROR(VLOOKUP(Z2349, fechas!$B$1:$C$247, 2,FALSE), " ")</f>
        <v xml:space="preserve"> </v>
      </c>
      <c r="R2349" s="64"/>
      <c r="S2349" s="85"/>
      <c r="T2349" s="64"/>
      <c r="U2349" s="63"/>
      <c r="V2349" s="64"/>
      <c r="W2349" s="64"/>
      <c r="X2349" s="108">
        <f t="shared" si="280"/>
        <v>1</v>
      </c>
      <c r="Y2349" s="109" t="str">
        <f>+IFERROR(VLOOKUP(G2349,fechas!$A$1:$D$209,2,FALSE), " ")</f>
        <v xml:space="preserve"> </v>
      </c>
      <c r="Z2349" s="109" t="str">
        <f t="shared" si="281"/>
        <v xml:space="preserve"> </v>
      </c>
      <c r="AA2349" s="110" t="str">
        <f ca="1">+IFERROR(IF(S2349&gt;0," ",Q2349-variables!$C$9)," ")</f>
        <v xml:space="preserve"> </v>
      </c>
      <c r="AB2349" s="111" t="str">
        <f t="shared" si="282"/>
        <v>SIN RESPUESTA</v>
      </c>
      <c r="AC2349" s="94" t="str">
        <f t="shared" si="283"/>
        <v>SIN TRASLADO</v>
      </c>
    </row>
    <row r="2350" spans="2:29" s="111" customFormat="1" ht="24.95" hidden="1" customHeight="1">
      <c r="B2350" s="64">
        <f t="shared" si="284"/>
        <v>2347</v>
      </c>
      <c r="C2350" s="69"/>
      <c r="D2350" s="70"/>
      <c r="E2350" s="70"/>
      <c r="F2350" s="64"/>
      <c r="G2350" s="198"/>
      <c r="H2350" s="198"/>
      <c r="I2350" s="198"/>
      <c r="J2350" s="199"/>
      <c r="K2350" s="62"/>
      <c r="L2350" s="62"/>
      <c r="M2350" s="62"/>
      <c r="N2350" s="64" t="s">
        <v>3143</v>
      </c>
      <c r="O2350" s="64" t="str">
        <f>IF(Tabla1[[#This Row],[FECHA RADICADO DE RESPUESTA A PETICIONARIO]]="","Sin respuesta",S2350-G2350)</f>
        <v>Sin respuesta</v>
      </c>
      <c r="P2350" s="64">
        <v>12</v>
      </c>
      <c r="Q2350" s="63" t="str">
        <f>+IFERROR(VLOOKUP(Z2350, fechas!$B$1:$C$247, 2,FALSE), " ")</f>
        <v xml:space="preserve"> </v>
      </c>
      <c r="R2350" s="64"/>
      <c r="S2350" s="85"/>
      <c r="T2350" s="64"/>
      <c r="U2350" s="63"/>
      <c r="V2350" s="64"/>
      <c r="W2350" s="64"/>
      <c r="X2350" s="108">
        <f t="shared" si="280"/>
        <v>1</v>
      </c>
      <c r="Y2350" s="109" t="str">
        <f>+IFERROR(VLOOKUP(G2350,fechas!$A$1:$D$209,2,FALSE), " ")</f>
        <v xml:space="preserve"> </v>
      </c>
      <c r="Z2350" s="109" t="str">
        <f t="shared" si="281"/>
        <v xml:space="preserve"> </v>
      </c>
      <c r="AA2350" s="110" t="str">
        <f ca="1">+IFERROR(IF(S2350&gt;0," ",Q2350-variables!$C$9)," ")</f>
        <v xml:space="preserve"> </v>
      </c>
      <c r="AB2350" s="111" t="str">
        <f t="shared" si="282"/>
        <v>SIN RESPUESTA</v>
      </c>
      <c r="AC2350" s="94" t="str">
        <f t="shared" si="283"/>
        <v>SIN TRASLADO</v>
      </c>
    </row>
    <row r="2351" spans="2:29" s="111" customFormat="1" ht="24.95" hidden="1" customHeight="1">
      <c r="B2351" s="64">
        <f t="shared" si="284"/>
        <v>2348</v>
      </c>
      <c r="C2351" s="69"/>
      <c r="D2351" s="70"/>
      <c r="E2351" s="70"/>
      <c r="F2351" s="64"/>
      <c r="G2351" s="198"/>
      <c r="H2351" s="198"/>
      <c r="I2351" s="198"/>
      <c r="J2351" s="199"/>
      <c r="K2351" s="62"/>
      <c r="L2351" s="62"/>
      <c r="M2351" s="62"/>
      <c r="N2351" s="64" t="s">
        <v>3143</v>
      </c>
      <c r="O2351" s="64" t="str">
        <f>IF(Tabla1[[#This Row],[FECHA RADICADO DE RESPUESTA A PETICIONARIO]]="","Sin respuesta",S2351-G2351)</f>
        <v>Sin respuesta</v>
      </c>
      <c r="P2351" s="64">
        <v>12</v>
      </c>
      <c r="Q2351" s="63" t="str">
        <f>+IFERROR(VLOOKUP(Z2351, fechas!$B$1:$C$247, 2,FALSE), " ")</f>
        <v xml:space="preserve"> </v>
      </c>
      <c r="R2351" s="64"/>
      <c r="S2351" s="85"/>
      <c r="T2351" s="64"/>
      <c r="U2351" s="63"/>
      <c r="V2351" s="64"/>
      <c r="W2351" s="64"/>
      <c r="X2351" s="108">
        <f t="shared" si="280"/>
        <v>1</v>
      </c>
      <c r="Y2351" s="109" t="str">
        <f>+IFERROR(VLOOKUP(G2351,fechas!$A$1:$D$209,2,FALSE), " ")</f>
        <v xml:space="preserve"> </v>
      </c>
      <c r="Z2351" s="109" t="str">
        <f t="shared" si="281"/>
        <v xml:space="preserve"> </v>
      </c>
      <c r="AA2351" s="110" t="str">
        <f ca="1">+IFERROR(IF(S2351&gt;0," ",Q2351-variables!$C$9)," ")</f>
        <v xml:space="preserve"> </v>
      </c>
      <c r="AB2351" s="111" t="str">
        <f t="shared" si="282"/>
        <v>SIN RESPUESTA</v>
      </c>
      <c r="AC2351" s="94" t="str">
        <f t="shared" si="283"/>
        <v>SIN TRASLADO</v>
      </c>
    </row>
    <row r="2352" spans="2:29" s="111" customFormat="1" ht="24.95" hidden="1" customHeight="1">
      <c r="B2352" s="64">
        <f t="shared" si="284"/>
        <v>2349</v>
      </c>
      <c r="C2352" s="69"/>
      <c r="D2352" s="70"/>
      <c r="E2352" s="70"/>
      <c r="F2352" s="64"/>
      <c r="G2352" s="198"/>
      <c r="H2352" s="198"/>
      <c r="I2352" s="198"/>
      <c r="J2352" s="199"/>
      <c r="K2352" s="62"/>
      <c r="L2352" s="62"/>
      <c r="M2352" s="62"/>
      <c r="N2352" s="64" t="s">
        <v>3143</v>
      </c>
      <c r="O2352" s="64" t="str">
        <f>IF(Tabla1[[#This Row],[FECHA RADICADO DE RESPUESTA A PETICIONARIO]]="","Sin respuesta",S2352-G2352)</f>
        <v>Sin respuesta</v>
      </c>
      <c r="P2352" s="64">
        <v>12</v>
      </c>
      <c r="Q2352" s="63" t="str">
        <f>+IFERROR(VLOOKUP(Z2352, fechas!$B$1:$C$247, 2,FALSE), " ")</f>
        <v xml:space="preserve"> </v>
      </c>
      <c r="R2352" s="64"/>
      <c r="S2352" s="85"/>
      <c r="T2352" s="64"/>
      <c r="U2352" s="63"/>
      <c r="V2352" s="64"/>
      <c r="W2352" s="64"/>
      <c r="X2352" s="108">
        <f t="shared" si="280"/>
        <v>1</v>
      </c>
      <c r="Y2352" s="109" t="str">
        <f>+IFERROR(VLOOKUP(G2352,fechas!$A$1:$D$209,2,FALSE), " ")</f>
        <v xml:space="preserve"> </v>
      </c>
      <c r="Z2352" s="109" t="str">
        <f t="shared" si="281"/>
        <v xml:space="preserve"> </v>
      </c>
      <c r="AA2352" s="110" t="str">
        <f ca="1">+IFERROR(IF(S2352&gt;0," ",Q2352-variables!$C$9)," ")</f>
        <v xml:space="preserve"> </v>
      </c>
      <c r="AB2352" s="111" t="str">
        <f t="shared" si="282"/>
        <v>SIN RESPUESTA</v>
      </c>
      <c r="AC2352" s="94" t="str">
        <f t="shared" si="283"/>
        <v>SIN TRASLADO</v>
      </c>
    </row>
    <row r="2353" spans="2:29" s="111" customFormat="1" ht="24.95" hidden="1" customHeight="1">
      <c r="B2353" s="64">
        <f t="shared" si="284"/>
        <v>2350</v>
      </c>
      <c r="C2353" s="69"/>
      <c r="D2353" s="70"/>
      <c r="E2353" s="70"/>
      <c r="F2353" s="64"/>
      <c r="G2353" s="198"/>
      <c r="H2353" s="198"/>
      <c r="I2353" s="198"/>
      <c r="J2353" s="199"/>
      <c r="K2353" s="62"/>
      <c r="L2353" s="62"/>
      <c r="M2353" s="62"/>
      <c r="N2353" s="64" t="s">
        <v>3143</v>
      </c>
      <c r="O2353" s="64" t="str">
        <f>IF(Tabla1[[#This Row],[FECHA RADICADO DE RESPUESTA A PETICIONARIO]]="","Sin respuesta",S2353-G2353)</f>
        <v>Sin respuesta</v>
      </c>
      <c r="P2353" s="64">
        <v>12</v>
      </c>
      <c r="Q2353" s="63" t="str">
        <f>+IFERROR(VLOOKUP(Z2353, fechas!$B$1:$C$247, 2,FALSE), " ")</f>
        <v xml:space="preserve"> </v>
      </c>
      <c r="R2353" s="64"/>
      <c r="S2353" s="85"/>
      <c r="T2353" s="64"/>
      <c r="U2353" s="63"/>
      <c r="V2353" s="64"/>
      <c r="W2353" s="64"/>
      <c r="X2353" s="108">
        <f t="shared" si="280"/>
        <v>1</v>
      </c>
      <c r="Y2353" s="109" t="str">
        <f>+IFERROR(VLOOKUP(G2353,fechas!$A$1:$D$209,2,FALSE), " ")</f>
        <v xml:space="preserve"> </v>
      </c>
      <c r="Z2353" s="109" t="str">
        <f t="shared" si="281"/>
        <v xml:space="preserve"> </v>
      </c>
      <c r="AA2353" s="110" t="str">
        <f ca="1">+IFERROR(IF(S2353&gt;0," ",Q2353-variables!$C$9)," ")</f>
        <v xml:space="preserve"> </v>
      </c>
      <c r="AB2353" s="111" t="str">
        <f t="shared" si="282"/>
        <v>SIN RESPUESTA</v>
      </c>
      <c r="AC2353" s="94" t="str">
        <f t="shared" si="283"/>
        <v>SIN TRASLADO</v>
      </c>
    </row>
    <row r="2354" spans="2:29" s="111" customFormat="1" ht="24.95" hidden="1" customHeight="1">
      <c r="B2354" s="64">
        <f t="shared" si="284"/>
        <v>2351</v>
      </c>
      <c r="C2354" s="69"/>
      <c r="D2354" s="70"/>
      <c r="E2354" s="70"/>
      <c r="F2354" s="64"/>
      <c r="G2354" s="198"/>
      <c r="H2354" s="198"/>
      <c r="I2354" s="198"/>
      <c r="J2354" s="199"/>
      <c r="K2354" s="62"/>
      <c r="L2354" s="62"/>
      <c r="M2354" s="62"/>
      <c r="N2354" s="64" t="s">
        <v>3143</v>
      </c>
      <c r="O2354" s="64" t="str">
        <f>IF(Tabla1[[#This Row],[FECHA RADICADO DE RESPUESTA A PETICIONARIO]]="","Sin respuesta",S2354-G2354)</f>
        <v>Sin respuesta</v>
      </c>
      <c r="P2354" s="64">
        <v>12</v>
      </c>
      <c r="Q2354" s="63" t="str">
        <f>+IFERROR(VLOOKUP(Z2354, fechas!$B$1:$C$247, 2,FALSE), " ")</f>
        <v xml:space="preserve"> </v>
      </c>
      <c r="R2354" s="64"/>
      <c r="S2354" s="85"/>
      <c r="T2354" s="64"/>
      <c r="U2354" s="63"/>
      <c r="V2354" s="64"/>
      <c r="W2354" s="64"/>
      <c r="X2354" s="108">
        <f t="shared" si="280"/>
        <v>1</v>
      </c>
      <c r="Y2354" s="109" t="str">
        <f>+IFERROR(VLOOKUP(G2354,fechas!$A$1:$D$209,2,FALSE), " ")</f>
        <v xml:space="preserve"> </v>
      </c>
      <c r="Z2354" s="109" t="str">
        <f t="shared" si="281"/>
        <v xml:space="preserve"> </v>
      </c>
      <c r="AA2354" s="110" t="str">
        <f ca="1">+IFERROR(IF(S2354&gt;0," ",Q2354-variables!$C$9)," ")</f>
        <v xml:space="preserve"> </v>
      </c>
      <c r="AB2354" s="111" t="str">
        <f t="shared" si="282"/>
        <v>SIN RESPUESTA</v>
      </c>
      <c r="AC2354" s="94" t="str">
        <f t="shared" si="283"/>
        <v>SIN TRASLADO</v>
      </c>
    </row>
    <row r="2355" spans="2:29" s="111" customFormat="1" ht="24.95" hidden="1" customHeight="1">
      <c r="B2355" s="64">
        <f t="shared" si="284"/>
        <v>2352</v>
      </c>
      <c r="C2355" s="69"/>
      <c r="D2355" s="70"/>
      <c r="E2355" s="70"/>
      <c r="F2355" s="64"/>
      <c r="G2355" s="198"/>
      <c r="H2355" s="198"/>
      <c r="I2355" s="198"/>
      <c r="J2355" s="199"/>
      <c r="K2355" s="62"/>
      <c r="L2355" s="62"/>
      <c r="M2355" s="62"/>
      <c r="N2355" s="64" t="s">
        <v>3143</v>
      </c>
      <c r="O2355" s="64" t="str">
        <f>IF(Tabla1[[#This Row],[FECHA RADICADO DE RESPUESTA A PETICIONARIO]]="","Sin respuesta",S2355-G2355)</f>
        <v>Sin respuesta</v>
      </c>
      <c r="P2355" s="64">
        <v>12</v>
      </c>
      <c r="Q2355" s="63" t="str">
        <f>+IFERROR(VLOOKUP(Z2355, fechas!$B$1:$C$247, 2,FALSE), " ")</f>
        <v xml:space="preserve"> </v>
      </c>
      <c r="R2355" s="64"/>
      <c r="S2355" s="85"/>
      <c r="T2355" s="64"/>
      <c r="U2355" s="63"/>
      <c r="V2355" s="64"/>
      <c r="W2355" s="64"/>
      <c r="X2355" s="108">
        <f t="shared" si="280"/>
        <v>1</v>
      </c>
      <c r="Y2355" s="109" t="str">
        <f>+IFERROR(VLOOKUP(G2355,fechas!$A$1:$D$209,2,FALSE), " ")</f>
        <v xml:space="preserve"> </v>
      </c>
      <c r="Z2355" s="109" t="str">
        <f t="shared" si="281"/>
        <v xml:space="preserve"> </v>
      </c>
      <c r="AA2355" s="110" t="str">
        <f ca="1">+IFERROR(IF(S2355&gt;0," ",Q2355-variables!$C$9)," ")</f>
        <v xml:space="preserve"> </v>
      </c>
      <c r="AB2355" s="111" t="str">
        <f t="shared" si="282"/>
        <v>SIN RESPUESTA</v>
      </c>
      <c r="AC2355" s="94" t="str">
        <f t="shared" si="283"/>
        <v>SIN TRASLADO</v>
      </c>
    </row>
    <row r="2356" spans="2:29" s="111" customFormat="1" ht="24.95" hidden="1" customHeight="1">
      <c r="B2356" s="64">
        <f t="shared" si="284"/>
        <v>2353</v>
      </c>
      <c r="C2356" s="69"/>
      <c r="D2356" s="70"/>
      <c r="E2356" s="70"/>
      <c r="F2356" s="64"/>
      <c r="G2356" s="198"/>
      <c r="H2356" s="198"/>
      <c r="I2356" s="198"/>
      <c r="J2356" s="199"/>
      <c r="K2356" s="62"/>
      <c r="L2356" s="62"/>
      <c r="M2356" s="62"/>
      <c r="N2356" s="64" t="s">
        <v>3143</v>
      </c>
      <c r="O2356" s="64" t="str">
        <f>IF(Tabla1[[#This Row],[FECHA RADICADO DE RESPUESTA A PETICIONARIO]]="","Sin respuesta",S2356-G2356)</f>
        <v>Sin respuesta</v>
      </c>
      <c r="P2356" s="64">
        <v>12</v>
      </c>
      <c r="Q2356" s="63" t="str">
        <f>+IFERROR(VLOOKUP(Z2356, fechas!$B$1:$C$247, 2,FALSE), " ")</f>
        <v xml:space="preserve"> </v>
      </c>
      <c r="R2356" s="64"/>
      <c r="S2356" s="85"/>
      <c r="T2356" s="64"/>
      <c r="U2356" s="63"/>
      <c r="V2356" s="64"/>
      <c r="W2356" s="64"/>
      <c r="X2356" s="108">
        <f t="shared" si="280"/>
        <v>1</v>
      </c>
      <c r="Y2356" s="109" t="str">
        <f>+IFERROR(VLOOKUP(G2356,fechas!$A$1:$D$209,2,FALSE), " ")</f>
        <v xml:space="preserve"> </v>
      </c>
      <c r="Z2356" s="109" t="str">
        <f t="shared" si="281"/>
        <v xml:space="preserve"> </v>
      </c>
      <c r="AA2356" s="110" t="str">
        <f ca="1">+IFERROR(IF(S2356&gt;0," ",Q2356-variables!$C$9)," ")</f>
        <v xml:space="preserve"> </v>
      </c>
      <c r="AB2356" s="111" t="str">
        <f t="shared" si="282"/>
        <v>SIN RESPUESTA</v>
      </c>
      <c r="AC2356" s="94" t="str">
        <f t="shared" si="283"/>
        <v>SIN TRASLADO</v>
      </c>
    </row>
    <row r="2357" spans="2:29" s="111" customFormat="1" ht="24.95" hidden="1" customHeight="1">
      <c r="B2357" s="64">
        <f t="shared" si="284"/>
        <v>2354</v>
      </c>
      <c r="C2357" s="69"/>
      <c r="D2357" s="70"/>
      <c r="E2357" s="70"/>
      <c r="F2357" s="64"/>
      <c r="G2357" s="198"/>
      <c r="H2357" s="198"/>
      <c r="I2357" s="198"/>
      <c r="J2357" s="199"/>
      <c r="K2357" s="62"/>
      <c r="L2357" s="62"/>
      <c r="M2357" s="62"/>
      <c r="N2357" s="64" t="s">
        <v>3143</v>
      </c>
      <c r="O2357" s="64" t="str">
        <f>IF(Tabla1[[#This Row],[FECHA RADICADO DE RESPUESTA A PETICIONARIO]]="","Sin respuesta",S2357-G2357)</f>
        <v>Sin respuesta</v>
      </c>
      <c r="P2357" s="64">
        <v>12</v>
      </c>
      <c r="Q2357" s="63" t="str">
        <f>+IFERROR(VLOOKUP(Z2357, fechas!$B$1:$C$247, 2,FALSE), " ")</f>
        <v xml:space="preserve"> </v>
      </c>
      <c r="R2357" s="64"/>
      <c r="S2357" s="85"/>
      <c r="T2357" s="64"/>
      <c r="U2357" s="63"/>
      <c r="V2357" s="64"/>
      <c r="W2357" s="64"/>
      <c r="X2357" s="108">
        <f t="shared" si="280"/>
        <v>1</v>
      </c>
      <c r="Y2357" s="109" t="str">
        <f>+IFERROR(VLOOKUP(G2357,fechas!$A$1:$D$209,2,FALSE), " ")</f>
        <v xml:space="preserve"> </v>
      </c>
      <c r="Z2357" s="109" t="str">
        <f t="shared" si="281"/>
        <v xml:space="preserve"> </v>
      </c>
      <c r="AA2357" s="110" t="str">
        <f ca="1">+IFERROR(IF(S2357&gt;0," ",Q2357-variables!$C$9)," ")</f>
        <v xml:space="preserve"> </v>
      </c>
      <c r="AB2357" s="111" t="str">
        <f t="shared" si="282"/>
        <v>SIN RESPUESTA</v>
      </c>
      <c r="AC2357" s="94" t="str">
        <f t="shared" si="283"/>
        <v>SIN TRASLADO</v>
      </c>
    </row>
    <row r="2358" spans="2:29" s="111" customFormat="1" ht="24.95" hidden="1" customHeight="1">
      <c r="B2358" s="64">
        <f t="shared" si="284"/>
        <v>2355</v>
      </c>
      <c r="C2358" s="69"/>
      <c r="D2358" s="70"/>
      <c r="E2358" s="70"/>
      <c r="F2358" s="64"/>
      <c r="G2358" s="198"/>
      <c r="H2358" s="198"/>
      <c r="I2358" s="198"/>
      <c r="J2358" s="199"/>
      <c r="K2358" s="62"/>
      <c r="L2358" s="62"/>
      <c r="M2358" s="62"/>
      <c r="N2358" s="64" t="s">
        <v>3143</v>
      </c>
      <c r="O2358" s="64" t="str">
        <f>IF(Tabla1[[#This Row],[FECHA RADICADO DE RESPUESTA A PETICIONARIO]]="","Sin respuesta",S2358-G2358)</f>
        <v>Sin respuesta</v>
      </c>
      <c r="P2358" s="64">
        <v>12</v>
      </c>
      <c r="Q2358" s="63" t="str">
        <f>+IFERROR(VLOOKUP(Z2358, fechas!$B$1:$C$247, 2,FALSE), " ")</f>
        <v xml:space="preserve"> </v>
      </c>
      <c r="R2358" s="64"/>
      <c r="S2358" s="85"/>
      <c r="T2358" s="64"/>
      <c r="U2358" s="63"/>
      <c r="V2358" s="64"/>
      <c r="W2358" s="64"/>
      <c r="X2358" s="108">
        <f t="shared" si="280"/>
        <v>1</v>
      </c>
      <c r="Y2358" s="109" t="str">
        <f>+IFERROR(VLOOKUP(G2358,fechas!$A$1:$D$209,2,FALSE), " ")</f>
        <v xml:space="preserve"> </v>
      </c>
      <c r="Z2358" s="109" t="str">
        <f t="shared" si="281"/>
        <v xml:space="preserve"> </v>
      </c>
      <c r="AA2358" s="110" t="str">
        <f ca="1">+IFERROR(IF(S2358&gt;0," ",Q2358-variables!$C$9)," ")</f>
        <v xml:space="preserve"> </v>
      </c>
      <c r="AB2358" s="111" t="str">
        <f t="shared" si="282"/>
        <v>SIN RESPUESTA</v>
      </c>
      <c r="AC2358" s="94" t="str">
        <f t="shared" si="283"/>
        <v>SIN TRASLADO</v>
      </c>
    </row>
    <row r="2359" spans="2:29" s="111" customFormat="1" ht="24.95" hidden="1" customHeight="1">
      <c r="B2359" s="64">
        <f t="shared" si="284"/>
        <v>2356</v>
      </c>
      <c r="C2359" s="69"/>
      <c r="D2359" s="70"/>
      <c r="E2359" s="70"/>
      <c r="F2359" s="64"/>
      <c r="G2359" s="198"/>
      <c r="H2359" s="198"/>
      <c r="I2359" s="198"/>
      <c r="J2359" s="199"/>
      <c r="K2359" s="62"/>
      <c r="L2359" s="62"/>
      <c r="M2359" s="62"/>
      <c r="N2359" s="64" t="s">
        <v>3143</v>
      </c>
      <c r="O2359" s="64" t="str">
        <f>IF(Tabla1[[#This Row],[FECHA RADICADO DE RESPUESTA A PETICIONARIO]]="","Sin respuesta",S2359-G2359)</f>
        <v>Sin respuesta</v>
      </c>
      <c r="P2359" s="64">
        <v>12</v>
      </c>
      <c r="Q2359" s="63" t="str">
        <f>+IFERROR(VLOOKUP(Z2359, fechas!$B$1:$C$247, 2,FALSE), " ")</f>
        <v xml:space="preserve"> </v>
      </c>
      <c r="R2359" s="64"/>
      <c r="S2359" s="85"/>
      <c r="T2359" s="64"/>
      <c r="U2359" s="63"/>
      <c r="V2359" s="64"/>
      <c r="W2359" s="64"/>
      <c r="X2359" s="108">
        <f t="shared" si="280"/>
        <v>1</v>
      </c>
      <c r="Y2359" s="109" t="str">
        <f>+IFERROR(VLOOKUP(G2359,fechas!$A$1:$D$209,2,FALSE), " ")</f>
        <v xml:space="preserve"> </v>
      </c>
      <c r="Z2359" s="109" t="str">
        <f t="shared" si="281"/>
        <v xml:space="preserve"> </v>
      </c>
      <c r="AA2359" s="110" t="str">
        <f ca="1">+IFERROR(IF(S2359&gt;0," ",Q2359-variables!$C$9)," ")</f>
        <v xml:space="preserve"> </v>
      </c>
      <c r="AB2359" s="111" t="str">
        <f t="shared" si="282"/>
        <v>SIN RESPUESTA</v>
      </c>
      <c r="AC2359" s="94" t="str">
        <f t="shared" si="283"/>
        <v>SIN TRASLADO</v>
      </c>
    </row>
    <row r="2360" spans="2:29" s="111" customFormat="1" ht="24.95" hidden="1" customHeight="1">
      <c r="B2360" s="64">
        <f t="shared" si="284"/>
        <v>2357</v>
      </c>
      <c r="C2360" s="69"/>
      <c r="D2360" s="70"/>
      <c r="E2360" s="70"/>
      <c r="F2360" s="64"/>
      <c r="G2360" s="198"/>
      <c r="H2360" s="198"/>
      <c r="I2360" s="198"/>
      <c r="J2360" s="199"/>
      <c r="K2360" s="62"/>
      <c r="L2360" s="62"/>
      <c r="M2360" s="62"/>
      <c r="N2360" s="64" t="s">
        <v>3143</v>
      </c>
      <c r="O2360" s="64" t="str">
        <f>IF(Tabla1[[#This Row],[FECHA RADICADO DE RESPUESTA A PETICIONARIO]]="","Sin respuesta",S2360-G2360)</f>
        <v>Sin respuesta</v>
      </c>
      <c r="P2360" s="64">
        <v>12</v>
      </c>
      <c r="Q2360" s="63" t="str">
        <f>+IFERROR(VLOOKUP(Z2360, fechas!$B$1:$C$247, 2,FALSE), " ")</f>
        <v xml:space="preserve"> </v>
      </c>
      <c r="R2360" s="64"/>
      <c r="S2360" s="85"/>
      <c r="T2360" s="64"/>
      <c r="U2360" s="63"/>
      <c r="V2360" s="64"/>
      <c r="W2360" s="64"/>
      <c r="X2360" s="108">
        <f t="shared" si="280"/>
        <v>1</v>
      </c>
      <c r="Y2360" s="109" t="str">
        <f>+IFERROR(VLOOKUP(G2360,fechas!$A$1:$D$209,2,FALSE), " ")</f>
        <v xml:space="preserve"> </v>
      </c>
      <c r="Z2360" s="109" t="str">
        <f t="shared" si="281"/>
        <v xml:space="preserve"> </v>
      </c>
      <c r="AA2360" s="110" t="str">
        <f ca="1">+IFERROR(IF(S2360&gt;0," ",Q2360-variables!$C$9)," ")</f>
        <v xml:space="preserve"> </v>
      </c>
      <c r="AB2360" s="111" t="str">
        <f t="shared" si="282"/>
        <v>SIN RESPUESTA</v>
      </c>
      <c r="AC2360" s="94" t="str">
        <f t="shared" si="283"/>
        <v>SIN TRASLADO</v>
      </c>
    </row>
    <row r="2361" spans="2:29" s="111" customFormat="1" ht="24.95" hidden="1" customHeight="1">
      <c r="B2361" s="64">
        <f t="shared" si="284"/>
        <v>2358</v>
      </c>
      <c r="C2361" s="69"/>
      <c r="D2361" s="70"/>
      <c r="E2361" s="70"/>
      <c r="F2361" s="64"/>
      <c r="G2361" s="198"/>
      <c r="H2361" s="198"/>
      <c r="I2361" s="198"/>
      <c r="J2361" s="199"/>
      <c r="K2361" s="62"/>
      <c r="L2361" s="62"/>
      <c r="M2361" s="62"/>
      <c r="N2361" s="64" t="s">
        <v>3143</v>
      </c>
      <c r="O2361" s="64" t="str">
        <f>IF(Tabla1[[#This Row],[FECHA RADICADO DE RESPUESTA A PETICIONARIO]]="","Sin respuesta",S2361-G2361)</f>
        <v>Sin respuesta</v>
      </c>
      <c r="P2361" s="64">
        <v>12</v>
      </c>
      <c r="Q2361" s="63" t="str">
        <f>+IFERROR(VLOOKUP(Z2361, fechas!$B$1:$C$247, 2,FALSE), " ")</f>
        <v xml:space="preserve"> </v>
      </c>
      <c r="R2361" s="64"/>
      <c r="S2361" s="85"/>
      <c r="T2361" s="64"/>
      <c r="U2361" s="63"/>
      <c r="V2361" s="64"/>
      <c r="W2361" s="64"/>
      <c r="X2361" s="108">
        <f t="shared" si="280"/>
        <v>1</v>
      </c>
      <c r="Y2361" s="109" t="str">
        <f>+IFERROR(VLOOKUP(G2361,fechas!$A$1:$D$209,2,FALSE), " ")</f>
        <v xml:space="preserve"> </v>
      </c>
      <c r="Z2361" s="109" t="str">
        <f t="shared" si="281"/>
        <v xml:space="preserve"> </v>
      </c>
      <c r="AA2361" s="110" t="str">
        <f ca="1">+IFERROR(IF(S2361&gt;0," ",Q2361-variables!$C$9)," ")</f>
        <v xml:space="preserve"> </v>
      </c>
      <c r="AB2361" s="111" t="str">
        <f t="shared" si="282"/>
        <v>SIN RESPUESTA</v>
      </c>
      <c r="AC2361" s="94" t="str">
        <f t="shared" si="283"/>
        <v>SIN TRASLADO</v>
      </c>
    </row>
    <row r="2362" spans="2:29" s="111" customFormat="1" ht="24.95" hidden="1" customHeight="1">
      <c r="B2362" s="64">
        <f t="shared" si="284"/>
        <v>2359</v>
      </c>
      <c r="C2362" s="69"/>
      <c r="D2362" s="70"/>
      <c r="E2362" s="70"/>
      <c r="F2362" s="64"/>
      <c r="G2362" s="198"/>
      <c r="H2362" s="198"/>
      <c r="I2362" s="198"/>
      <c r="J2362" s="199"/>
      <c r="K2362" s="62"/>
      <c r="L2362" s="62"/>
      <c r="M2362" s="62"/>
      <c r="N2362" s="64" t="s">
        <v>3143</v>
      </c>
      <c r="O2362" s="64" t="str">
        <f>IF(Tabla1[[#This Row],[FECHA RADICADO DE RESPUESTA A PETICIONARIO]]="","Sin respuesta",S2362-G2362)</f>
        <v>Sin respuesta</v>
      </c>
      <c r="P2362" s="64">
        <v>12</v>
      </c>
      <c r="Q2362" s="63" t="str">
        <f>+IFERROR(VLOOKUP(Z2362, fechas!$B$1:$C$247, 2,FALSE), " ")</f>
        <v xml:space="preserve"> </v>
      </c>
      <c r="R2362" s="64"/>
      <c r="S2362" s="85"/>
      <c r="T2362" s="64"/>
      <c r="U2362" s="63"/>
      <c r="V2362" s="64"/>
      <c r="W2362" s="64"/>
      <c r="X2362" s="108">
        <f t="shared" si="280"/>
        <v>1</v>
      </c>
      <c r="Y2362" s="109" t="str">
        <f>+IFERROR(VLOOKUP(G2362,fechas!$A$1:$D$209,2,FALSE), " ")</f>
        <v xml:space="preserve"> </v>
      </c>
      <c r="Z2362" s="109" t="str">
        <f t="shared" si="281"/>
        <v xml:space="preserve"> </v>
      </c>
      <c r="AA2362" s="110" t="str">
        <f ca="1">+IFERROR(IF(S2362&gt;0," ",Q2362-variables!$C$9)," ")</f>
        <v xml:space="preserve"> </v>
      </c>
      <c r="AB2362" s="111" t="str">
        <f t="shared" si="282"/>
        <v>SIN RESPUESTA</v>
      </c>
      <c r="AC2362" s="94" t="str">
        <f t="shared" si="283"/>
        <v>SIN TRASLADO</v>
      </c>
    </row>
    <row r="2363" spans="2:29" s="111" customFormat="1" ht="24.95" hidden="1" customHeight="1">
      <c r="B2363" s="64">
        <f t="shared" si="284"/>
        <v>2360</v>
      </c>
      <c r="C2363" s="69"/>
      <c r="D2363" s="70"/>
      <c r="E2363" s="70"/>
      <c r="F2363" s="64"/>
      <c r="G2363" s="198"/>
      <c r="H2363" s="198"/>
      <c r="I2363" s="198"/>
      <c r="J2363" s="199"/>
      <c r="K2363" s="62"/>
      <c r="L2363" s="62"/>
      <c r="M2363" s="62"/>
      <c r="N2363" s="64" t="s">
        <v>3143</v>
      </c>
      <c r="O2363" s="64" t="str">
        <f>IF(Tabla1[[#This Row],[FECHA RADICADO DE RESPUESTA A PETICIONARIO]]="","Sin respuesta",S2363-G2363)</f>
        <v>Sin respuesta</v>
      </c>
      <c r="P2363" s="64">
        <v>12</v>
      </c>
      <c r="Q2363" s="63" t="str">
        <f>+IFERROR(VLOOKUP(Z2363, fechas!$B$1:$C$247, 2,FALSE), " ")</f>
        <v xml:space="preserve"> </v>
      </c>
      <c r="R2363" s="64"/>
      <c r="S2363" s="85"/>
      <c r="T2363" s="64"/>
      <c r="U2363" s="63"/>
      <c r="V2363" s="64"/>
      <c r="W2363" s="64"/>
      <c r="X2363" s="108">
        <f t="shared" si="280"/>
        <v>1</v>
      </c>
      <c r="Y2363" s="109" t="str">
        <f>+IFERROR(VLOOKUP(G2363,fechas!$A$1:$D$209,2,FALSE), " ")</f>
        <v xml:space="preserve"> </v>
      </c>
      <c r="Z2363" s="109" t="str">
        <f t="shared" si="281"/>
        <v xml:space="preserve"> </v>
      </c>
      <c r="AA2363" s="110" t="str">
        <f ca="1">+IFERROR(IF(S2363&gt;0," ",Q2363-variables!$C$9)," ")</f>
        <v xml:space="preserve"> </v>
      </c>
      <c r="AB2363" s="111" t="str">
        <f t="shared" si="282"/>
        <v>SIN RESPUESTA</v>
      </c>
      <c r="AC2363" s="94" t="str">
        <f t="shared" si="283"/>
        <v>SIN TRASLADO</v>
      </c>
    </row>
    <row r="2364" spans="2:29" s="111" customFormat="1" ht="24.95" hidden="1" customHeight="1">
      <c r="B2364" s="64">
        <f t="shared" si="284"/>
        <v>2361</v>
      </c>
      <c r="C2364" s="69"/>
      <c r="D2364" s="70"/>
      <c r="E2364" s="70"/>
      <c r="F2364" s="64"/>
      <c r="G2364" s="198"/>
      <c r="H2364" s="198"/>
      <c r="I2364" s="198"/>
      <c r="J2364" s="199"/>
      <c r="K2364" s="62"/>
      <c r="L2364" s="62"/>
      <c r="M2364" s="62"/>
      <c r="N2364" s="64" t="s">
        <v>3143</v>
      </c>
      <c r="O2364" s="64" t="str">
        <f>IF(Tabla1[[#This Row],[FECHA RADICADO DE RESPUESTA A PETICIONARIO]]="","Sin respuesta",S2364-G2364)</f>
        <v>Sin respuesta</v>
      </c>
      <c r="P2364" s="64">
        <v>12</v>
      </c>
      <c r="Q2364" s="63" t="str">
        <f>+IFERROR(VLOOKUP(Z2364, fechas!$B$1:$C$247, 2,FALSE), " ")</f>
        <v xml:space="preserve"> </v>
      </c>
      <c r="R2364" s="64"/>
      <c r="S2364" s="85"/>
      <c r="T2364" s="64"/>
      <c r="U2364" s="85"/>
      <c r="V2364" s="64"/>
      <c r="W2364" s="64"/>
      <c r="X2364" s="108">
        <f t="shared" si="280"/>
        <v>1</v>
      </c>
      <c r="Y2364" s="109" t="str">
        <f>+IFERROR(VLOOKUP(G2364,fechas!$A$1:$D$209,2,FALSE), " ")</f>
        <v xml:space="preserve"> </v>
      </c>
      <c r="Z2364" s="109" t="str">
        <f t="shared" si="281"/>
        <v xml:space="preserve"> </v>
      </c>
      <c r="AA2364" s="110" t="str">
        <f ca="1">+IFERROR(IF(S2364&gt;0," ",Q2364-variables!$C$9)," ")</f>
        <v xml:space="preserve"> </v>
      </c>
      <c r="AB2364" s="111" t="str">
        <f t="shared" si="282"/>
        <v>SIN RESPUESTA</v>
      </c>
      <c r="AC2364" s="94" t="str">
        <f t="shared" si="283"/>
        <v>SIN TRASLADO</v>
      </c>
    </row>
    <row r="2365" spans="2:29" s="111" customFormat="1" ht="24.95" hidden="1" customHeight="1">
      <c r="B2365" s="64">
        <f t="shared" si="284"/>
        <v>2362</v>
      </c>
      <c r="C2365" s="69"/>
      <c r="D2365" s="70"/>
      <c r="E2365" s="70"/>
      <c r="F2365" s="64"/>
      <c r="G2365" s="198"/>
      <c r="H2365" s="198"/>
      <c r="I2365" s="198"/>
      <c r="J2365" s="199"/>
      <c r="K2365" s="62"/>
      <c r="L2365" s="62"/>
      <c r="M2365" s="62"/>
      <c r="N2365" s="64" t="s">
        <v>3143</v>
      </c>
      <c r="O2365" s="64" t="str">
        <f>IF(Tabla1[[#This Row],[FECHA RADICADO DE RESPUESTA A PETICIONARIO]]="","Sin respuesta",S2365-G2365)</f>
        <v>Sin respuesta</v>
      </c>
      <c r="P2365" s="64">
        <v>12</v>
      </c>
      <c r="Q2365" s="63" t="str">
        <f>+IFERROR(VLOOKUP(Z2365, fechas!$B$1:$C$247, 2,FALSE), " ")</f>
        <v xml:space="preserve"> </v>
      </c>
      <c r="R2365" s="64"/>
      <c r="S2365" s="85"/>
      <c r="T2365" s="64"/>
      <c r="U2365" s="63"/>
      <c r="V2365" s="64"/>
      <c r="W2365" s="64"/>
      <c r="X2365" s="108">
        <f t="shared" si="280"/>
        <v>1</v>
      </c>
      <c r="Y2365" s="109" t="str">
        <f>+IFERROR(VLOOKUP(G2365,fechas!$A$1:$D$209,2,FALSE), " ")</f>
        <v xml:space="preserve"> </v>
      </c>
      <c r="Z2365" s="109" t="str">
        <f t="shared" si="281"/>
        <v xml:space="preserve"> </v>
      </c>
      <c r="AA2365" s="110" t="str">
        <f ca="1">+IFERROR(IF(S2365&gt;0," ",Q2365-variables!$C$9)," ")</f>
        <v xml:space="preserve"> </v>
      </c>
      <c r="AB2365" s="111" t="str">
        <f t="shared" si="282"/>
        <v>SIN RESPUESTA</v>
      </c>
      <c r="AC2365" s="94" t="str">
        <f t="shared" si="283"/>
        <v>SIN TRASLADO</v>
      </c>
    </row>
    <row r="2366" spans="2:29" s="111" customFormat="1" ht="24.95" hidden="1" customHeight="1">
      <c r="B2366" s="64">
        <f t="shared" si="284"/>
        <v>2363</v>
      </c>
      <c r="C2366" s="69"/>
      <c r="D2366" s="70"/>
      <c r="E2366" s="70"/>
      <c r="F2366" s="64"/>
      <c r="G2366" s="198"/>
      <c r="H2366" s="198"/>
      <c r="I2366" s="198"/>
      <c r="J2366" s="199"/>
      <c r="K2366" s="62"/>
      <c r="L2366" s="62"/>
      <c r="M2366" s="62"/>
      <c r="N2366" s="64" t="s">
        <v>3143</v>
      </c>
      <c r="O2366" s="64" t="str">
        <f>IF(Tabla1[[#This Row],[FECHA RADICADO DE RESPUESTA A PETICIONARIO]]="","Sin respuesta",S2366-G2366)</f>
        <v>Sin respuesta</v>
      </c>
      <c r="P2366" s="64">
        <v>12</v>
      </c>
      <c r="Q2366" s="63" t="str">
        <f>+IFERROR(VLOOKUP(Z2366, fechas!$B$1:$C$247, 2,FALSE), " ")</f>
        <v xml:space="preserve"> </v>
      </c>
      <c r="R2366" s="64"/>
      <c r="S2366" s="85"/>
      <c r="T2366" s="64"/>
      <c r="U2366" s="63"/>
      <c r="V2366" s="64"/>
      <c r="W2366" s="64"/>
      <c r="X2366" s="108">
        <f t="shared" si="280"/>
        <v>1</v>
      </c>
      <c r="Y2366" s="109" t="str">
        <f>+IFERROR(VLOOKUP(G2366,fechas!$A$1:$D$209,2,FALSE), " ")</f>
        <v xml:space="preserve"> </v>
      </c>
      <c r="Z2366" s="109" t="str">
        <f t="shared" si="281"/>
        <v xml:space="preserve"> </v>
      </c>
      <c r="AA2366" s="110" t="str">
        <f ca="1">+IFERROR(IF(S2366&gt;0," ",Q2366-variables!$C$9)," ")</f>
        <v xml:space="preserve"> </v>
      </c>
      <c r="AB2366" s="111" t="str">
        <f t="shared" si="282"/>
        <v>SIN RESPUESTA</v>
      </c>
      <c r="AC2366" s="94" t="str">
        <f t="shared" si="283"/>
        <v>SIN TRASLADO</v>
      </c>
    </row>
    <row r="2367" spans="2:29" s="111" customFormat="1" ht="24.95" hidden="1" customHeight="1">
      <c r="B2367" s="64">
        <f t="shared" si="284"/>
        <v>2364</v>
      </c>
      <c r="C2367" s="69"/>
      <c r="D2367" s="70"/>
      <c r="E2367" s="70"/>
      <c r="F2367" s="64"/>
      <c r="G2367" s="198"/>
      <c r="H2367" s="198"/>
      <c r="I2367" s="198"/>
      <c r="J2367" s="199"/>
      <c r="K2367" s="62"/>
      <c r="L2367" s="62"/>
      <c r="M2367" s="62"/>
      <c r="N2367" s="64" t="s">
        <v>3143</v>
      </c>
      <c r="O2367" s="64" t="str">
        <f>IF(Tabla1[[#This Row],[FECHA RADICADO DE RESPUESTA A PETICIONARIO]]="","Sin respuesta",S2367-G2367)</f>
        <v>Sin respuesta</v>
      </c>
      <c r="P2367" s="64">
        <v>12</v>
      </c>
      <c r="Q2367" s="63" t="str">
        <f>+IFERROR(VLOOKUP(Z2367, fechas!$B$1:$C$247, 2,FALSE), " ")</f>
        <v xml:space="preserve"> </v>
      </c>
      <c r="R2367" s="64"/>
      <c r="S2367" s="85"/>
      <c r="T2367" s="64"/>
      <c r="U2367" s="63"/>
      <c r="V2367" s="64"/>
      <c r="W2367" s="64"/>
      <c r="X2367" s="108">
        <f t="shared" si="280"/>
        <v>1</v>
      </c>
      <c r="Y2367" s="109" t="str">
        <f>+IFERROR(VLOOKUP(G2367,fechas!$A$1:$D$209,2,FALSE), " ")</f>
        <v xml:space="preserve"> </v>
      </c>
      <c r="Z2367" s="109" t="str">
        <f t="shared" si="281"/>
        <v xml:space="preserve"> </v>
      </c>
      <c r="AA2367" s="110" t="str">
        <f ca="1">+IFERROR(IF(S2367&gt;0," ",Q2367-variables!$C$9)," ")</f>
        <v xml:space="preserve"> </v>
      </c>
      <c r="AB2367" s="111" t="str">
        <f t="shared" si="282"/>
        <v>SIN RESPUESTA</v>
      </c>
      <c r="AC2367" s="94" t="str">
        <f t="shared" si="283"/>
        <v>SIN TRASLADO</v>
      </c>
    </row>
    <row r="2368" spans="2:29" s="111" customFormat="1" ht="24.95" hidden="1" customHeight="1">
      <c r="B2368" s="64">
        <f t="shared" si="284"/>
        <v>2365</v>
      </c>
      <c r="C2368" s="69"/>
      <c r="D2368" s="70"/>
      <c r="E2368" s="70"/>
      <c r="F2368" s="64"/>
      <c r="G2368" s="198"/>
      <c r="H2368" s="198"/>
      <c r="I2368" s="198"/>
      <c r="J2368" s="199"/>
      <c r="K2368" s="62"/>
      <c r="L2368" s="62"/>
      <c r="M2368" s="62"/>
      <c r="N2368" s="64" t="s">
        <v>3143</v>
      </c>
      <c r="O2368" s="64" t="str">
        <f>IF(Tabla1[[#This Row],[FECHA RADICADO DE RESPUESTA A PETICIONARIO]]="","Sin respuesta",S2368-G2368)</f>
        <v>Sin respuesta</v>
      </c>
      <c r="P2368" s="64">
        <v>12</v>
      </c>
      <c r="Q2368" s="63" t="str">
        <f>+IFERROR(VLOOKUP(Z2368, fechas!$B$1:$C$247, 2,FALSE), " ")</f>
        <v xml:space="preserve"> </v>
      </c>
      <c r="R2368" s="64"/>
      <c r="S2368" s="85"/>
      <c r="T2368" s="64"/>
      <c r="U2368" s="63"/>
      <c r="V2368" s="64"/>
      <c r="W2368" s="64"/>
      <c r="X2368" s="108">
        <f t="shared" si="280"/>
        <v>1</v>
      </c>
      <c r="Y2368" s="109" t="str">
        <f>+IFERROR(VLOOKUP(G2368,fechas!$A$1:$D$209,2,FALSE), " ")</f>
        <v xml:space="preserve"> </v>
      </c>
      <c r="Z2368" s="109" t="str">
        <f t="shared" si="281"/>
        <v xml:space="preserve"> </v>
      </c>
      <c r="AA2368" s="110" t="str">
        <f ca="1">+IFERROR(IF(S2368&gt;0," ",Q2368-variables!$C$9)," ")</f>
        <v xml:space="preserve"> </v>
      </c>
      <c r="AB2368" s="111" t="str">
        <f t="shared" si="282"/>
        <v>SIN RESPUESTA</v>
      </c>
      <c r="AC2368" s="94" t="str">
        <f t="shared" si="283"/>
        <v>SIN TRASLADO</v>
      </c>
    </row>
    <row r="2369" spans="2:29" s="111" customFormat="1" ht="24.95" hidden="1" customHeight="1">
      <c r="B2369" s="64">
        <f t="shared" si="284"/>
        <v>2366</v>
      </c>
      <c r="C2369" s="69"/>
      <c r="D2369" s="70"/>
      <c r="E2369" s="70"/>
      <c r="F2369" s="64"/>
      <c r="G2369" s="198"/>
      <c r="H2369" s="198"/>
      <c r="I2369" s="198"/>
      <c r="J2369" s="199"/>
      <c r="K2369" s="62"/>
      <c r="L2369" s="62"/>
      <c r="M2369" s="62"/>
      <c r="N2369" s="64" t="s">
        <v>3143</v>
      </c>
      <c r="O2369" s="64" t="str">
        <f>IF(Tabla1[[#This Row],[FECHA RADICADO DE RESPUESTA A PETICIONARIO]]="","Sin respuesta",S2369-G2369)</f>
        <v>Sin respuesta</v>
      </c>
      <c r="P2369" s="64">
        <v>12</v>
      </c>
      <c r="Q2369" s="63" t="str">
        <f>+IFERROR(VLOOKUP(Z2369, fechas!$B$1:$C$247, 2,FALSE), " ")</f>
        <v xml:space="preserve"> </v>
      </c>
      <c r="R2369" s="64"/>
      <c r="S2369" s="85"/>
      <c r="T2369" s="64"/>
      <c r="U2369" s="63"/>
      <c r="V2369" s="64"/>
      <c r="W2369" s="64"/>
      <c r="X2369" s="108">
        <f t="shared" si="280"/>
        <v>1</v>
      </c>
      <c r="Y2369" s="109" t="str">
        <f>+IFERROR(VLOOKUP(G2369,fechas!$A$1:$D$209,2,FALSE), " ")</f>
        <v xml:space="preserve"> </v>
      </c>
      <c r="Z2369" s="109" t="str">
        <f t="shared" si="281"/>
        <v xml:space="preserve"> </v>
      </c>
      <c r="AA2369" s="110" t="str">
        <f ca="1">+IFERROR(IF(S2369&gt;0," ",Q2369-variables!$C$9)," ")</f>
        <v xml:space="preserve"> </v>
      </c>
      <c r="AB2369" s="111" t="str">
        <f t="shared" si="282"/>
        <v>SIN RESPUESTA</v>
      </c>
      <c r="AC2369" s="94" t="str">
        <f t="shared" si="283"/>
        <v>SIN TRASLADO</v>
      </c>
    </row>
    <row r="2370" spans="2:29" s="111" customFormat="1" ht="24.95" hidden="1" customHeight="1">
      <c r="B2370" s="64">
        <f t="shared" si="284"/>
        <v>2367</v>
      </c>
      <c r="C2370" s="69"/>
      <c r="D2370" s="70"/>
      <c r="E2370" s="70"/>
      <c r="F2370" s="64"/>
      <c r="G2370" s="198"/>
      <c r="H2370" s="198"/>
      <c r="I2370" s="198"/>
      <c r="J2370" s="199"/>
      <c r="K2370" s="62"/>
      <c r="L2370" s="62"/>
      <c r="M2370" s="62"/>
      <c r="N2370" s="64" t="s">
        <v>3143</v>
      </c>
      <c r="O2370" s="64" t="str">
        <f>IF(Tabla1[[#This Row],[FECHA RADICADO DE RESPUESTA A PETICIONARIO]]="","Sin respuesta",S2370-G2370)</f>
        <v>Sin respuesta</v>
      </c>
      <c r="P2370" s="64">
        <v>12</v>
      </c>
      <c r="Q2370" s="63" t="str">
        <f>+IFERROR(VLOOKUP(Z2370, fechas!$B$1:$C$247, 2,FALSE), " ")</f>
        <v xml:space="preserve"> </v>
      </c>
      <c r="R2370" s="64"/>
      <c r="S2370" s="85"/>
      <c r="T2370" s="64"/>
      <c r="U2370" s="63"/>
      <c r="V2370" s="64"/>
      <c r="W2370" s="64"/>
      <c r="X2370" s="108">
        <f t="shared" si="280"/>
        <v>1</v>
      </c>
      <c r="Y2370" s="109" t="str">
        <f>+IFERROR(VLOOKUP(G2370,fechas!$A$1:$D$209,2,FALSE), " ")</f>
        <v xml:space="preserve"> </v>
      </c>
      <c r="Z2370" s="109" t="str">
        <f t="shared" si="281"/>
        <v xml:space="preserve"> </v>
      </c>
      <c r="AA2370" s="110" t="str">
        <f ca="1">+IFERROR(IF(S2370&gt;0," ",Q2370-variables!$C$9)," ")</f>
        <v xml:space="preserve"> </v>
      </c>
      <c r="AB2370" s="111" t="str">
        <f t="shared" si="282"/>
        <v>SIN RESPUESTA</v>
      </c>
      <c r="AC2370" s="94" t="str">
        <f t="shared" si="283"/>
        <v>SIN TRASLADO</v>
      </c>
    </row>
    <row r="2371" spans="2:29" s="111" customFormat="1" ht="24.95" hidden="1" customHeight="1">
      <c r="B2371" s="64">
        <f t="shared" si="284"/>
        <v>2368</v>
      </c>
      <c r="C2371" s="69"/>
      <c r="D2371" s="70"/>
      <c r="E2371" s="70"/>
      <c r="F2371" s="64"/>
      <c r="G2371" s="198"/>
      <c r="H2371" s="198"/>
      <c r="I2371" s="198"/>
      <c r="J2371" s="199"/>
      <c r="K2371" s="62"/>
      <c r="L2371" s="62"/>
      <c r="M2371" s="62"/>
      <c r="N2371" s="64" t="s">
        <v>3143</v>
      </c>
      <c r="O2371" s="64" t="str">
        <f>IF(Tabla1[[#This Row],[FECHA RADICADO DE RESPUESTA A PETICIONARIO]]="","Sin respuesta",S2371-G2371)</f>
        <v>Sin respuesta</v>
      </c>
      <c r="P2371" s="64">
        <v>12</v>
      </c>
      <c r="Q2371" s="63" t="str">
        <f>+IFERROR(VLOOKUP(Z2371, fechas!$B$1:$C$247, 2,FALSE), " ")</f>
        <v xml:space="preserve"> </v>
      </c>
      <c r="R2371" s="64"/>
      <c r="S2371" s="85"/>
      <c r="T2371" s="64"/>
      <c r="U2371" s="63"/>
      <c r="V2371" s="64"/>
      <c r="W2371" s="64"/>
      <c r="X2371" s="108">
        <f t="shared" si="280"/>
        <v>1</v>
      </c>
      <c r="Y2371" s="109" t="str">
        <f>+IFERROR(VLOOKUP(G2371,fechas!$A$1:$D$209,2,FALSE), " ")</f>
        <v xml:space="preserve"> </v>
      </c>
      <c r="Z2371" s="109" t="str">
        <f t="shared" si="281"/>
        <v xml:space="preserve"> </v>
      </c>
      <c r="AA2371" s="110" t="str">
        <f ca="1">+IFERROR(IF(S2371&gt;0," ",Q2371-variables!$C$9)," ")</f>
        <v xml:space="preserve"> </v>
      </c>
      <c r="AB2371" s="111" t="str">
        <f t="shared" si="282"/>
        <v>SIN RESPUESTA</v>
      </c>
      <c r="AC2371" s="94" t="str">
        <f t="shared" si="283"/>
        <v>SIN TRASLADO</v>
      </c>
    </row>
    <row r="2372" spans="2:29" s="111" customFormat="1" ht="24.95" hidden="1" customHeight="1">
      <c r="B2372" s="64">
        <f t="shared" si="284"/>
        <v>2369</v>
      </c>
      <c r="C2372" s="69"/>
      <c r="D2372" s="70"/>
      <c r="E2372" s="70"/>
      <c r="F2372" s="64"/>
      <c r="G2372" s="198"/>
      <c r="H2372" s="198"/>
      <c r="I2372" s="198"/>
      <c r="J2372" s="199"/>
      <c r="K2372" s="62"/>
      <c r="L2372" s="62"/>
      <c r="M2372" s="62"/>
      <c r="N2372" s="64" t="s">
        <v>3143</v>
      </c>
      <c r="O2372" s="64" t="str">
        <f>IF(Tabla1[[#This Row],[FECHA RADICADO DE RESPUESTA A PETICIONARIO]]="","Sin respuesta",S2372-G2372)</f>
        <v>Sin respuesta</v>
      </c>
      <c r="P2372" s="64">
        <v>12</v>
      </c>
      <c r="Q2372" s="63" t="str">
        <f>+IFERROR(VLOOKUP(Z2372, fechas!$B$1:$C$247, 2,FALSE), " ")</f>
        <v xml:space="preserve"> </v>
      </c>
      <c r="R2372" s="64"/>
      <c r="S2372" s="85"/>
      <c r="T2372" s="64"/>
      <c r="U2372" s="63"/>
      <c r="V2372" s="64"/>
      <c r="W2372" s="64"/>
      <c r="X2372" s="108">
        <f t="shared" ref="X2372:X2435" si="285">IF(N2372="PENDIENTE",1,0)</f>
        <v>1</v>
      </c>
      <c r="Y2372" s="109" t="str">
        <f>+IFERROR(VLOOKUP(G2372,fechas!$A$1:$D$209,2,FALSE), " ")</f>
        <v xml:space="preserve"> </v>
      </c>
      <c r="Z2372" s="109" t="str">
        <f t="shared" ref="Z2372:Z2435" si="286">+IFERROR(Y2372+P2372, " ")</f>
        <v xml:space="preserve"> </v>
      </c>
      <c r="AA2372" s="110" t="str">
        <f ca="1">+IFERROR(IF(S2372&gt;0," ",Q2372-variables!$C$9)," ")</f>
        <v xml:space="preserve"> </v>
      </c>
      <c r="AB2372" s="111" t="str">
        <f t="shared" si="282"/>
        <v>SIN RESPUESTA</v>
      </c>
      <c r="AC2372" s="94" t="str">
        <f t="shared" si="283"/>
        <v>SIN TRASLADO</v>
      </c>
    </row>
    <row r="2373" spans="2:29" s="111" customFormat="1" ht="24.95" hidden="1" customHeight="1">
      <c r="B2373" s="64">
        <f t="shared" si="284"/>
        <v>2370</v>
      </c>
      <c r="C2373" s="69"/>
      <c r="D2373" s="70"/>
      <c r="E2373" s="70"/>
      <c r="F2373" s="64"/>
      <c r="G2373" s="198"/>
      <c r="H2373" s="198"/>
      <c r="I2373" s="198"/>
      <c r="J2373" s="199"/>
      <c r="K2373" s="62"/>
      <c r="L2373" s="62"/>
      <c r="M2373" s="62"/>
      <c r="N2373" s="64" t="s">
        <v>3143</v>
      </c>
      <c r="O2373" s="64" t="str">
        <f>IF(Tabla1[[#This Row],[FECHA RADICADO DE RESPUESTA A PETICIONARIO]]="","Sin respuesta",S2373-G2373)</f>
        <v>Sin respuesta</v>
      </c>
      <c r="P2373" s="64">
        <v>12</v>
      </c>
      <c r="Q2373" s="63" t="str">
        <f>+IFERROR(VLOOKUP(Z2373, fechas!$B$1:$C$247, 2,FALSE), " ")</f>
        <v xml:space="preserve"> </v>
      </c>
      <c r="R2373" s="64"/>
      <c r="S2373" s="85"/>
      <c r="T2373" s="64"/>
      <c r="U2373" s="63"/>
      <c r="V2373" s="64"/>
      <c r="W2373" s="64"/>
      <c r="X2373" s="108">
        <f t="shared" si="285"/>
        <v>1</v>
      </c>
      <c r="Y2373" s="109" t="str">
        <f>+IFERROR(VLOOKUP(G2373,fechas!$A$1:$D$209,2,FALSE), " ")</f>
        <v xml:space="preserve"> </v>
      </c>
      <c r="Z2373" s="109" t="str">
        <f t="shared" si="286"/>
        <v xml:space="preserve"> </v>
      </c>
      <c r="AA2373" s="110" t="str">
        <f ca="1">+IFERROR(IF(S2373&gt;0," ",Q2373-variables!$C$9)," ")</f>
        <v xml:space="preserve"> </v>
      </c>
      <c r="AB2373" s="111" t="str">
        <f t="shared" ref="AB2373:AB2436" si="287">IF(S2373="","SIN RESPUESTA",IF(S2373&lt;=Q2373,"RESPUESTA OPORTUNA","RESPUESTA EXTEMPORÁNEA"))</f>
        <v>SIN RESPUESTA</v>
      </c>
      <c r="AC2373" s="94" t="str">
        <f t="shared" ref="AC2373:AC2436" si="288">IF(U2373="","SIN TRASLADO",IF(U2373&lt;=Q2373,"TRASLADO OPORTUNO","TRASLADO EXTEMPORÁNEO"))</f>
        <v>SIN TRASLADO</v>
      </c>
    </row>
    <row r="2374" spans="2:29" s="111" customFormat="1" ht="24.95" hidden="1" customHeight="1">
      <c r="B2374" s="64">
        <f t="shared" ref="B2374:B2437" si="289">B2373+1</f>
        <v>2371</v>
      </c>
      <c r="C2374" s="69"/>
      <c r="D2374" s="70"/>
      <c r="E2374" s="70"/>
      <c r="F2374" s="64"/>
      <c r="G2374" s="198"/>
      <c r="H2374" s="198"/>
      <c r="I2374" s="198"/>
      <c r="J2374" s="199"/>
      <c r="K2374" s="62"/>
      <c r="L2374" s="62"/>
      <c r="M2374" s="62"/>
      <c r="N2374" s="64" t="s">
        <v>3143</v>
      </c>
      <c r="O2374" s="64" t="str">
        <f>IF(Tabla1[[#This Row],[FECHA RADICADO DE RESPUESTA A PETICIONARIO]]="","Sin respuesta",S2374-G2374)</f>
        <v>Sin respuesta</v>
      </c>
      <c r="P2374" s="64">
        <v>12</v>
      </c>
      <c r="Q2374" s="63" t="str">
        <f>+IFERROR(VLOOKUP(Z2374, fechas!$B$1:$C$247, 2,FALSE), " ")</f>
        <v xml:space="preserve"> </v>
      </c>
      <c r="R2374" s="64"/>
      <c r="S2374" s="85"/>
      <c r="T2374" s="64"/>
      <c r="U2374" s="63"/>
      <c r="V2374" s="64"/>
      <c r="W2374" s="64"/>
      <c r="X2374" s="108">
        <f t="shared" si="285"/>
        <v>1</v>
      </c>
      <c r="Y2374" s="109" t="str">
        <f>+IFERROR(VLOOKUP(G2374,fechas!$A$1:$D$209,2,FALSE), " ")</f>
        <v xml:space="preserve"> </v>
      </c>
      <c r="Z2374" s="109" t="str">
        <f t="shared" si="286"/>
        <v xml:space="preserve"> </v>
      </c>
      <c r="AA2374" s="110" t="str">
        <f ca="1">+IFERROR(IF(S2374&gt;0," ",Q2374-variables!$C$9)," ")</f>
        <v xml:space="preserve"> </v>
      </c>
      <c r="AB2374" s="111" t="str">
        <f t="shared" si="287"/>
        <v>SIN RESPUESTA</v>
      </c>
      <c r="AC2374" s="94" t="str">
        <f t="shared" si="288"/>
        <v>SIN TRASLADO</v>
      </c>
    </row>
    <row r="2375" spans="2:29" s="111" customFormat="1" ht="24.95" hidden="1" customHeight="1">
      <c r="B2375" s="64">
        <f t="shared" si="289"/>
        <v>2372</v>
      </c>
      <c r="C2375" s="69"/>
      <c r="D2375" s="70"/>
      <c r="E2375" s="70"/>
      <c r="F2375" s="64"/>
      <c r="G2375" s="198"/>
      <c r="H2375" s="198"/>
      <c r="I2375" s="198"/>
      <c r="J2375" s="199"/>
      <c r="K2375" s="62"/>
      <c r="L2375" s="62"/>
      <c r="M2375" s="62"/>
      <c r="N2375" s="64" t="s">
        <v>3143</v>
      </c>
      <c r="O2375" s="64" t="str">
        <f>IF(Tabla1[[#This Row],[FECHA RADICADO DE RESPUESTA A PETICIONARIO]]="","Sin respuesta",S2375-G2375)</f>
        <v>Sin respuesta</v>
      </c>
      <c r="P2375" s="64">
        <v>12</v>
      </c>
      <c r="Q2375" s="63" t="str">
        <f>+IFERROR(VLOOKUP(Z2375, fechas!$B$1:$C$247, 2,FALSE), " ")</f>
        <v xml:space="preserve"> </v>
      </c>
      <c r="R2375" s="64"/>
      <c r="S2375" s="85"/>
      <c r="T2375" s="64"/>
      <c r="U2375" s="63"/>
      <c r="V2375" s="64"/>
      <c r="W2375" s="64"/>
      <c r="X2375" s="108">
        <f t="shared" si="285"/>
        <v>1</v>
      </c>
      <c r="Y2375" s="109" t="str">
        <f>+IFERROR(VLOOKUP(G2375,fechas!$A$1:$D$209,2,FALSE), " ")</f>
        <v xml:space="preserve"> </v>
      </c>
      <c r="Z2375" s="109" t="str">
        <f t="shared" si="286"/>
        <v xml:space="preserve"> </v>
      </c>
      <c r="AA2375" s="110" t="str">
        <f ca="1">+IFERROR(IF(S2375&gt;0," ",Q2375-variables!$C$9)," ")</f>
        <v xml:space="preserve"> </v>
      </c>
      <c r="AB2375" s="111" t="str">
        <f t="shared" si="287"/>
        <v>SIN RESPUESTA</v>
      </c>
      <c r="AC2375" s="94" t="str">
        <f t="shared" si="288"/>
        <v>SIN TRASLADO</v>
      </c>
    </row>
    <row r="2376" spans="2:29" s="111" customFormat="1" ht="24.95" hidden="1" customHeight="1">
      <c r="B2376" s="64">
        <f t="shared" si="289"/>
        <v>2373</v>
      </c>
      <c r="C2376" s="69"/>
      <c r="D2376" s="70"/>
      <c r="E2376" s="70"/>
      <c r="F2376" s="64"/>
      <c r="G2376" s="198"/>
      <c r="H2376" s="198"/>
      <c r="I2376" s="198"/>
      <c r="J2376" s="199"/>
      <c r="K2376" s="62"/>
      <c r="L2376" s="62"/>
      <c r="M2376" s="62"/>
      <c r="N2376" s="64" t="s">
        <v>3143</v>
      </c>
      <c r="O2376" s="64" t="str">
        <f>IF(Tabla1[[#This Row],[FECHA RADICADO DE RESPUESTA A PETICIONARIO]]="","Sin respuesta",S2376-G2376)</f>
        <v>Sin respuesta</v>
      </c>
      <c r="P2376" s="64">
        <v>12</v>
      </c>
      <c r="Q2376" s="63" t="str">
        <f>+IFERROR(VLOOKUP(Z2376, fechas!$B$1:$C$247, 2,FALSE), " ")</f>
        <v xml:space="preserve"> </v>
      </c>
      <c r="R2376" s="64"/>
      <c r="S2376" s="85"/>
      <c r="T2376" s="64"/>
      <c r="U2376" s="63"/>
      <c r="V2376" s="64"/>
      <c r="W2376" s="64"/>
      <c r="X2376" s="108">
        <f t="shared" si="285"/>
        <v>1</v>
      </c>
      <c r="Y2376" s="109" t="str">
        <f>+IFERROR(VLOOKUP(G2376,fechas!$A$1:$D$209,2,FALSE), " ")</f>
        <v xml:space="preserve"> </v>
      </c>
      <c r="Z2376" s="109" t="str">
        <f t="shared" si="286"/>
        <v xml:space="preserve"> </v>
      </c>
      <c r="AA2376" s="110" t="str">
        <f ca="1">+IFERROR(IF(S2376&gt;0," ",Q2376-variables!$C$9)," ")</f>
        <v xml:space="preserve"> </v>
      </c>
      <c r="AB2376" s="111" t="str">
        <f t="shared" si="287"/>
        <v>SIN RESPUESTA</v>
      </c>
      <c r="AC2376" s="94" t="str">
        <f t="shared" si="288"/>
        <v>SIN TRASLADO</v>
      </c>
    </row>
    <row r="2377" spans="2:29" s="111" customFormat="1" ht="24.95" hidden="1" customHeight="1">
      <c r="B2377" s="64">
        <f t="shared" si="289"/>
        <v>2374</v>
      </c>
      <c r="C2377" s="69"/>
      <c r="D2377" s="70"/>
      <c r="E2377" s="70"/>
      <c r="F2377" s="64"/>
      <c r="G2377" s="198"/>
      <c r="H2377" s="198"/>
      <c r="I2377" s="198"/>
      <c r="J2377" s="199"/>
      <c r="K2377" s="62"/>
      <c r="L2377" s="62"/>
      <c r="M2377" s="62"/>
      <c r="N2377" s="64" t="s">
        <v>3143</v>
      </c>
      <c r="O2377" s="64" t="str">
        <f>IF(Tabla1[[#This Row],[FECHA RADICADO DE RESPUESTA A PETICIONARIO]]="","Sin respuesta",S2377-G2377)</f>
        <v>Sin respuesta</v>
      </c>
      <c r="P2377" s="64">
        <v>12</v>
      </c>
      <c r="Q2377" s="63" t="str">
        <f>+IFERROR(VLOOKUP(Z2377, fechas!$B$1:$C$247, 2,FALSE), " ")</f>
        <v xml:space="preserve"> </v>
      </c>
      <c r="R2377" s="64"/>
      <c r="S2377" s="85"/>
      <c r="T2377" s="64"/>
      <c r="U2377" s="63"/>
      <c r="V2377" s="138"/>
      <c r="W2377" s="64"/>
      <c r="X2377" s="108">
        <f t="shared" si="285"/>
        <v>1</v>
      </c>
      <c r="Y2377" s="109" t="str">
        <f>+IFERROR(VLOOKUP(G2377,fechas!$A$1:$D$209,2,FALSE), " ")</f>
        <v xml:space="preserve"> </v>
      </c>
      <c r="Z2377" s="109" t="str">
        <f t="shared" si="286"/>
        <v xml:space="preserve"> </v>
      </c>
      <c r="AA2377" s="110" t="str">
        <f ca="1">+IFERROR(IF(S2377&gt;0," ",Q2377-variables!$C$9)," ")</f>
        <v xml:space="preserve"> </v>
      </c>
      <c r="AB2377" s="111" t="str">
        <f t="shared" si="287"/>
        <v>SIN RESPUESTA</v>
      </c>
      <c r="AC2377" s="94" t="str">
        <f t="shared" si="288"/>
        <v>SIN TRASLADO</v>
      </c>
    </row>
    <row r="2378" spans="2:29" s="111" customFormat="1" ht="24.95" hidden="1" customHeight="1">
      <c r="B2378" s="64">
        <f t="shared" si="289"/>
        <v>2375</v>
      </c>
      <c r="C2378" s="69"/>
      <c r="D2378" s="70"/>
      <c r="E2378" s="70"/>
      <c r="F2378" s="64"/>
      <c r="G2378" s="198"/>
      <c r="H2378" s="198"/>
      <c r="I2378" s="198"/>
      <c r="J2378" s="199"/>
      <c r="K2378" s="62"/>
      <c r="L2378" s="62"/>
      <c r="M2378" s="62"/>
      <c r="N2378" s="64" t="s">
        <v>3143</v>
      </c>
      <c r="O2378" s="64" t="str">
        <f>IF(Tabla1[[#This Row],[FECHA RADICADO DE RESPUESTA A PETICIONARIO]]="","Sin respuesta",S2378-G2378)</f>
        <v>Sin respuesta</v>
      </c>
      <c r="P2378" s="64">
        <v>12</v>
      </c>
      <c r="Q2378" s="63" t="str">
        <f>+IFERROR(VLOOKUP(Z2378, fechas!$B$1:$C$247, 2,FALSE), " ")</f>
        <v xml:space="preserve"> </v>
      </c>
      <c r="R2378" s="64"/>
      <c r="S2378" s="85"/>
      <c r="T2378" s="64"/>
      <c r="U2378" s="63"/>
      <c r="V2378" s="64"/>
      <c r="W2378" s="64"/>
      <c r="X2378" s="108">
        <f t="shared" si="285"/>
        <v>1</v>
      </c>
      <c r="Y2378" s="109" t="str">
        <f>+IFERROR(VLOOKUP(G2378,fechas!$A$1:$D$209,2,FALSE), " ")</f>
        <v xml:space="preserve"> </v>
      </c>
      <c r="Z2378" s="109" t="str">
        <f t="shared" si="286"/>
        <v xml:space="preserve"> </v>
      </c>
      <c r="AA2378" s="110" t="str">
        <f ca="1">+IFERROR(IF(S2378&gt;0," ",Q2378-variables!$C$9)," ")</f>
        <v xml:space="preserve"> </v>
      </c>
      <c r="AB2378" s="111" t="str">
        <f t="shared" si="287"/>
        <v>SIN RESPUESTA</v>
      </c>
      <c r="AC2378" s="94" t="str">
        <f t="shared" si="288"/>
        <v>SIN TRASLADO</v>
      </c>
    </row>
    <row r="2379" spans="2:29" s="111" customFormat="1" ht="36" hidden="1" customHeight="1">
      <c r="B2379" s="64">
        <f t="shared" si="289"/>
        <v>2376</v>
      </c>
      <c r="C2379" s="69"/>
      <c r="D2379" s="70"/>
      <c r="E2379" s="70"/>
      <c r="F2379" s="64"/>
      <c r="G2379" s="198"/>
      <c r="H2379" s="198"/>
      <c r="I2379" s="198"/>
      <c r="J2379" s="199"/>
      <c r="K2379" s="62"/>
      <c r="L2379" s="62"/>
      <c r="M2379" s="62"/>
      <c r="N2379" s="64" t="s">
        <v>3143</v>
      </c>
      <c r="O2379" s="64" t="str">
        <f>IF(Tabla1[[#This Row],[FECHA RADICADO DE RESPUESTA A PETICIONARIO]]="","Sin respuesta",S2379-G2379)</f>
        <v>Sin respuesta</v>
      </c>
      <c r="P2379" s="64">
        <v>12</v>
      </c>
      <c r="Q2379" s="63" t="str">
        <f>+IFERROR(VLOOKUP(Z2379, fechas!$B$1:$C$247, 2,FALSE), " ")</f>
        <v xml:space="preserve"> </v>
      </c>
      <c r="R2379" s="64"/>
      <c r="S2379" s="85"/>
      <c r="T2379" s="64"/>
      <c r="U2379" s="63"/>
      <c r="V2379" s="64"/>
      <c r="W2379" s="64"/>
      <c r="X2379" s="108">
        <f t="shared" si="285"/>
        <v>1</v>
      </c>
      <c r="Y2379" s="109" t="str">
        <f>+IFERROR(VLOOKUP(G2379,fechas!$A$1:$D$209,2,FALSE), " ")</f>
        <v xml:space="preserve"> </v>
      </c>
      <c r="Z2379" s="109" t="str">
        <f t="shared" si="286"/>
        <v xml:space="preserve"> </v>
      </c>
      <c r="AA2379" s="110" t="str">
        <f ca="1">+IFERROR(IF(S2379&gt;0," ",Q2379-variables!$C$9)," ")</f>
        <v xml:space="preserve"> </v>
      </c>
      <c r="AB2379" s="111" t="str">
        <f t="shared" si="287"/>
        <v>SIN RESPUESTA</v>
      </c>
      <c r="AC2379" s="94" t="str">
        <f t="shared" si="288"/>
        <v>SIN TRASLADO</v>
      </c>
    </row>
    <row r="2380" spans="2:29" s="111" customFormat="1" ht="24.95" hidden="1" customHeight="1">
      <c r="B2380" s="64">
        <f t="shared" si="289"/>
        <v>2377</v>
      </c>
      <c r="C2380" s="69"/>
      <c r="D2380" s="70"/>
      <c r="E2380" s="70"/>
      <c r="F2380" s="64"/>
      <c r="G2380" s="198"/>
      <c r="H2380" s="198"/>
      <c r="I2380" s="198"/>
      <c r="J2380" s="199"/>
      <c r="K2380" s="62"/>
      <c r="L2380" s="62"/>
      <c r="M2380" s="62"/>
      <c r="N2380" s="64" t="s">
        <v>3143</v>
      </c>
      <c r="O2380" s="64" t="str">
        <f>IF(Tabla1[[#This Row],[FECHA RADICADO DE RESPUESTA A PETICIONARIO]]="","Sin respuesta",S2380-G2380)</f>
        <v>Sin respuesta</v>
      </c>
      <c r="P2380" s="64">
        <v>12</v>
      </c>
      <c r="Q2380" s="63" t="str">
        <f>+IFERROR(VLOOKUP(Z2380, fechas!$B$1:$C$247, 2,FALSE), " ")</f>
        <v xml:space="preserve"> </v>
      </c>
      <c r="R2380" s="64"/>
      <c r="S2380" s="85"/>
      <c r="T2380" s="64"/>
      <c r="U2380" s="63"/>
      <c r="V2380" s="64"/>
      <c r="W2380" s="64"/>
      <c r="X2380" s="108">
        <f t="shared" si="285"/>
        <v>1</v>
      </c>
      <c r="Y2380" s="109" t="str">
        <f>+IFERROR(VLOOKUP(G2380,fechas!$A$1:$D$209,2,FALSE), " ")</f>
        <v xml:space="preserve"> </v>
      </c>
      <c r="Z2380" s="109" t="str">
        <f t="shared" si="286"/>
        <v xml:space="preserve"> </v>
      </c>
      <c r="AA2380" s="110" t="str">
        <f ca="1">+IFERROR(IF(S2380&gt;0," ",Q2380-variables!$C$9)," ")</f>
        <v xml:space="preserve"> </v>
      </c>
      <c r="AB2380" s="111" t="str">
        <f t="shared" si="287"/>
        <v>SIN RESPUESTA</v>
      </c>
      <c r="AC2380" s="94" t="str">
        <f t="shared" si="288"/>
        <v>SIN TRASLADO</v>
      </c>
    </row>
    <row r="2381" spans="2:29" s="111" customFormat="1" ht="24.95" hidden="1" customHeight="1">
      <c r="B2381" s="64">
        <f t="shared" si="289"/>
        <v>2378</v>
      </c>
      <c r="C2381" s="69"/>
      <c r="D2381" s="70"/>
      <c r="E2381" s="70"/>
      <c r="F2381" s="64"/>
      <c r="G2381" s="198"/>
      <c r="H2381" s="198"/>
      <c r="I2381" s="198"/>
      <c r="J2381" s="199"/>
      <c r="K2381" s="62"/>
      <c r="L2381" s="62"/>
      <c r="M2381" s="62"/>
      <c r="N2381" s="64" t="s">
        <v>3143</v>
      </c>
      <c r="O2381" s="64" t="str">
        <f>IF(Tabla1[[#This Row],[FECHA RADICADO DE RESPUESTA A PETICIONARIO]]="","Sin respuesta",S2381-G2381)</f>
        <v>Sin respuesta</v>
      </c>
      <c r="P2381" s="64">
        <v>12</v>
      </c>
      <c r="Q2381" s="63" t="str">
        <f>+IFERROR(VLOOKUP(Z2381, fechas!$B$1:$C$247, 2,FALSE), " ")</f>
        <v xml:space="preserve"> </v>
      </c>
      <c r="R2381" s="64"/>
      <c r="S2381" s="85"/>
      <c r="T2381" s="64"/>
      <c r="U2381" s="63"/>
      <c r="V2381" s="64"/>
      <c r="W2381" s="64"/>
      <c r="X2381" s="108">
        <f t="shared" si="285"/>
        <v>1</v>
      </c>
      <c r="Y2381" s="109" t="str">
        <f>+IFERROR(VLOOKUP(G2381,fechas!$A$1:$D$209,2,FALSE), " ")</f>
        <v xml:space="preserve"> </v>
      </c>
      <c r="Z2381" s="109" t="str">
        <f t="shared" si="286"/>
        <v xml:space="preserve"> </v>
      </c>
      <c r="AA2381" s="110" t="str">
        <f ca="1">+IFERROR(IF(S2381&gt;0," ",Q2381-variables!$C$9)," ")</f>
        <v xml:space="preserve"> </v>
      </c>
      <c r="AB2381" s="111" t="str">
        <f t="shared" si="287"/>
        <v>SIN RESPUESTA</v>
      </c>
      <c r="AC2381" s="94" t="str">
        <f t="shared" si="288"/>
        <v>SIN TRASLADO</v>
      </c>
    </row>
    <row r="2382" spans="2:29" s="111" customFormat="1" ht="24.95" hidden="1" customHeight="1">
      <c r="B2382" s="64">
        <f t="shared" si="289"/>
        <v>2379</v>
      </c>
      <c r="C2382" s="69"/>
      <c r="D2382" s="70"/>
      <c r="E2382" s="70"/>
      <c r="F2382" s="64"/>
      <c r="G2382" s="198"/>
      <c r="H2382" s="198"/>
      <c r="I2382" s="198"/>
      <c r="J2382" s="199"/>
      <c r="K2382" s="62"/>
      <c r="L2382" s="62"/>
      <c r="M2382" s="62"/>
      <c r="N2382" s="64" t="s">
        <v>3143</v>
      </c>
      <c r="O2382" s="64" t="str">
        <f>IF(Tabla1[[#This Row],[FECHA RADICADO DE RESPUESTA A PETICIONARIO]]="","Sin respuesta",S2382-G2382)</f>
        <v>Sin respuesta</v>
      </c>
      <c r="P2382" s="64">
        <v>12</v>
      </c>
      <c r="Q2382" s="63" t="str">
        <f>+IFERROR(VLOOKUP(Z2382, fechas!$B$1:$C$247, 2,FALSE), " ")</f>
        <v xml:space="preserve"> </v>
      </c>
      <c r="R2382" s="64"/>
      <c r="S2382" s="85"/>
      <c r="T2382" s="64"/>
      <c r="U2382" s="63"/>
      <c r="V2382" s="64"/>
      <c r="W2382" s="64"/>
      <c r="X2382" s="108">
        <f t="shared" si="285"/>
        <v>1</v>
      </c>
      <c r="Y2382" s="109" t="str">
        <f>+IFERROR(VLOOKUP(G2382,fechas!$A$1:$D$209,2,FALSE), " ")</f>
        <v xml:space="preserve"> </v>
      </c>
      <c r="Z2382" s="109" t="str">
        <f t="shared" si="286"/>
        <v xml:space="preserve"> </v>
      </c>
      <c r="AA2382" s="110" t="str">
        <f>+IFERROR(IF(#REF!&gt;0," ",Q2382-variables!$C$9)," ")</f>
        <v xml:space="preserve"> </v>
      </c>
      <c r="AB2382" s="111" t="str">
        <f t="shared" si="287"/>
        <v>SIN RESPUESTA</v>
      </c>
      <c r="AC2382" s="94" t="str">
        <f t="shared" si="288"/>
        <v>SIN TRASLADO</v>
      </c>
    </row>
    <row r="2383" spans="2:29" s="111" customFormat="1" ht="24.95" hidden="1" customHeight="1">
      <c r="B2383" s="64">
        <f t="shared" si="289"/>
        <v>2380</v>
      </c>
      <c r="C2383" s="69"/>
      <c r="D2383" s="70"/>
      <c r="E2383" s="70"/>
      <c r="F2383" s="64"/>
      <c r="G2383" s="198"/>
      <c r="H2383" s="198"/>
      <c r="I2383" s="198"/>
      <c r="J2383" s="199"/>
      <c r="K2383" s="62"/>
      <c r="L2383" s="62"/>
      <c r="M2383" s="62"/>
      <c r="N2383" s="64" t="s">
        <v>3143</v>
      </c>
      <c r="O2383" s="64" t="str">
        <f>IF(Tabla1[[#This Row],[FECHA RADICADO DE RESPUESTA A PETICIONARIO]]="","Sin respuesta",S2383-G2383)</f>
        <v>Sin respuesta</v>
      </c>
      <c r="P2383" s="64">
        <v>12</v>
      </c>
      <c r="Q2383" s="63" t="str">
        <f>+IFERROR(VLOOKUP(Z2383, fechas!$B$1:$C$247, 2,FALSE), " ")</f>
        <v xml:space="preserve"> </v>
      </c>
      <c r="R2383" s="64"/>
      <c r="S2383" s="85"/>
      <c r="T2383" s="64"/>
      <c r="U2383" s="63"/>
      <c r="V2383" s="64"/>
      <c r="W2383" s="64"/>
      <c r="X2383" s="108">
        <f t="shared" si="285"/>
        <v>1</v>
      </c>
      <c r="Y2383" s="109" t="str">
        <f>+IFERROR(VLOOKUP(G2383,fechas!$A$1:$D$209,2,FALSE), " ")</f>
        <v xml:space="preserve"> </v>
      </c>
      <c r="Z2383" s="109" t="str">
        <f t="shared" si="286"/>
        <v xml:space="preserve"> </v>
      </c>
      <c r="AA2383" s="110" t="str">
        <f ca="1">+IFERROR(IF(S2383&gt;0," ",Q2383-variables!$C$9)," ")</f>
        <v xml:space="preserve"> </v>
      </c>
      <c r="AB2383" s="111" t="str">
        <f t="shared" si="287"/>
        <v>SIN RESPUESTA</v>
      </c>
      <c r="AC2383" s="94" t="str">
        <f t="shared" si="288"/>
        <v>SIN TRASLADO</v>
      </c>
    </row>
    <row r="2384" spans="2:29" s="111" customFormat="1" ht="24.95" hidden="1" customHeight="1">
      <c r="B2384" s="64">
        <f t="shared" si="289"/>
        <v>2381</v>
      </c>
      <c r="C2384" s="69"/>
      <c r="D2384" s="70"/>
      <c r="E2384" s="70"/>
      <c r="F2384" s="64"/>
      <c r="G2384" s="198"/>
      <c r="H2384" s="198"/>
      <c r="I2384" s="198"/>
      <c r="J2384" s="199"/>
      <c r="K2384" s="62"/>
      <c r="L2384" s="62"/>
      <c r="M2384" s="62"/>
      <c r="N2384" s="64" t="s">
        <v>3143</v>
      </c>
      <c r="O2384" s="64" t="str">
        <f>IF(Tabla1[[#This Row],[FECHA RADICADO DE RESPUESTA A PETICIONARIO]]="","Sin respuesta",S2384-G2384)</f>
        <v>Sin respuesta</v>
      </c>
      <c r="P2384" s="64">
        <v>12</v>
      </c>
      <c r="Q2384" s="63" t="str">
        <f>+IFERROR(VLOOKUP(Z2384, fechas!$B$1:$C$247, 2,FALSE), " ")</f>
        <v xml:space="preserve"> </v>
      </c>
      <c r="R2384" s="64"/>
      <c r="S2384" s="85"/>
      <c r="T2384" s="64"/>
      <c r="U2384" s="63"/>
      <c r="V2384" s="64"/>
      <c r="W2384" s="64"/>
      <c r="X2384" s="108">
        <f t="shared" si="285"/>
        <v>1</v>
      </c>
      <c r="Y2384" s="109" t="str">
        <f>+IFERROR(VLOOKUP(G2384,fechas!$A$1:$D$209,2,FALSE), " ")</f>
        <v xml:space="preserve"> </v>
      </c>
      <c r="Z2384" s="109" t="str">
        <f t="shared" si="286"/>
        <v xml:space="preserve"> </v>
      </c>
      <c r="AA2384" s="110" t="str">
        <f ca="1">+IFERROR(IF(S2384&gt;0," ",Q2384-variables!$C$9)," ")</f>
        <v xml:space="preserve"> </v>
      </c>
      <c r="AB2384" s="111" t="str">
        <f t="shared" si="287"/>
        <v>SIN RESPUESTA</v>
      </c>
      <c r="AC2384" s="94" t="str">
        <f t="shared" si="288"/>
        <v>SIN TRASLADO</v>
      </c>
    </row>
    <row r="2385" spans="2:29" s="111" customFormat="1" ht="37.5" hidden="1" customHeight="1">
      <c r="B2385" s="64">
        <f t="shared" si="289"/>
        <v>2382</v>
      </c>
      <c r="C2385" s="69"/>
      <c r="D2385" s="70"/>
      <c r="E2385" s="70"/>
      <c r="F2385" s="64"/>
      <c r="G2385" s="198"/>
      <c r="H2385" s="198"/>
      <c r="I2385" s="198"/>
      <c r="J2385" s="199"/>
      <c r="K2385" s="62"/>
      <c r="L2385" s="62"/>
      <c r="M2385" s="62"/>
      <c r="N2385" s="64" t="s">
        <v>3143</v>
      </c>
      <c r="O2385" s="64" t="str">
        <f>IF(Tabla1[[#This Row],[FECHA RADICADO DE RESPUESTA A PETICIONARIO]]="","Sin respuesta",S2385-G2385)</f>
        <v>Sin respuesta</v>
      </c>
      <c r="P2385" s="64">
        <v>12</v>
      </c>
      <c r="Q2385" s="63" t="str">
        <f>+IFERROR(VLOOKUP(Z2385, fechas!$B$1:$C$247, 2,FALSE), " ")</f>
        <v xml:space="preserve"> </v>
      </c>
      <c r="R2385" s="64"/>
      <c r="S2385" s="85"/>
      <c r="T2385" s="64"/>
      <c r="U2385" s="63"/>
      <c r="V2385" s="64"/>
      <c r="W2385" s="64"/>
      <c r="X2385" s="108">
        <f t="shared" si="285"/>
        <v>1</v>
      </c>
      <c r="Y2385" s="109" t="str">
        <f>+IFERROR(VLOOKUP(G2385,fechas!$A$1:$D$209,2,FALSE), " ")</f>
        <v xml:space="preserve"> </v>
      </c>
      <c r="Z2385" s="109" t="str">
        <f t="shared" si="286"/>
        <v xml:space="preserve"> </v>
      </c>
      <c r="AA2385" s="110" t="str">
        <f ca="1">+IFERROR(IF(S2385&gt;0," ",Q2385-variables!$C$9)," ")</f>
        <v xml:space="preserve"> </v>
      </c>
      <c r="AB2385" s="111" t="str">
        <f t="shared" si="287"/>
        <v>SIN RESPUESTA</v>
      </c>
      <c r="AC2385" s="94" t="str">
        <f t="shared" si="288"/>
        <v>SIN TRASLADO</v>
      </c>
    </row>
    <row r="2386" spans="2:29" s="111" customFormat="1" ht="29.25" hidden="1" customHeight="1">
      <c r="B2386" s="64">
        <f t="shared" si="289"/>
        <v>2383</v>
      </c>
      <c r="C2386" s="69"/>
      <c r="D2386" s="70"/>
      <c r="E2386" s="70"/>
      <c r="F2386" s="64"/>
      <c r="G2386" s="198"/>
      <c r="H2386" s="198"/>
      <c r="I2386" s="198"/>
      <c r="J2386" s="199"/>
      <c r="K2386" s="62"/>
      <c r="L2386" s="62"/>
      <c r="M2386" s="62"/>
      <c r="N2386" s="64" t="s">
        <v>3143</v>
      </c>
      <c r="O2386" s="64" t="str">
        <f>IF(Tabla1[[#This Row],[FECHA RADICADO DE RESPUESTA A PETICIONARIO]]="","Sin respuesta",S2386-G2386)</f>
        <v>Sin respuesta</v>
      </c>
      <c r="P2386" s="64">
        <v>12</v>
      </c>
      <c r="Q2386" s="63" t="str">
        <f>+IFERROR(VLOOKUP(Z2386, fechas!$B$1:$C$247, 2,FALSE), " ")</f>
        <v xml:space="preserve"> </v>
      </c>
      <c r="R2386" s="64"/>
      <c r="S2386" s="85"/>
      <c r="T2386" s="64"/>
      <c r="U2386" s="63"/>
      <c r="V2386" s="64"/>
      <c r="W2386" s="64"/>
      <c r="X2386" s="108">
        <f t="shared" si="285"/>
        <v>1</v>
      </c>
      <c r="Y2386" s="109" t="str">
        <f>+IFERROR(VLOOKUP(G2386,fechas!$A$1:$D$209,2,FALSE), " ")</f>
        <v xml:space="preserve"> </v>
      </c>
      <c r="Z2386" s="109" t="str">
        <f t="shared" si="286"/>
        <v xml:space="preserve"> </v>
      </c>
      <c r="AA2386" s="110" t="str">
        <f ca="1">+IFERROR(IF(S2386&gt;0," ",Q2386-variables!$C$9)," ")</f>
        <v xml:space="preserve"> </v>
      </c>
      <c r="AB2386" s="111" t="str">
        <f t="shared" si="287"/>
        <v>SIN RESPUESTA</v>
      </c>
      <c r="AC2386" s="94" t="str">
        <f t="shared" si="288"/>
        <v>SIN TRASLADO</v>
      </c>
    </row>
    <row r="2387" spans="2:29" s="111" customFormat="1" ht="24.95" hidden="1" customHeight="1">
      <c r="B2387" s="64">
        <f t="shared" si="289"/>
        <v>2384</v>
      </c>
      <c r="C2387" s="69"/>
      <c r="D2387" s="70"/>
      <c r="E2387" s="70"/>
      <c r="F2387" s="64"/>
      <c r="G2387" s="198"/>
      <c r="H2387" s="198"/>
      <c r="I2387" s="198"/>
      <c r="J2387" s="199"/>
      <c r="K2387" s="62"/>
      <c r="L2387" s="62"/>
      <c r="M2387" s="62"/>
      <c r="N2387" s="64" t="s">
        <v>3143</v>
      </c>
      <c r="O2387" s="64" t="str">
        <f>IF(Tabla1[[#This Row],[FECHA RADICADO DE RESPUESTA A PETICIONARIO]]="","Sin respuesta",S2387-G2387)</f>
        <v>Sin respuesta</v>
      </c>
      <c r="P2387" s="64">
        <v>12</v>
      </c>
      <c r="Q2387" s="63" t="str">
        <f>+IFERROR(VLOOKUP(Z2387, fechas!$B$1:$C$247, 2,FALSE), " ")</f>
        <v xml:space="preserve"> </v>
      </c>
      <c r="R2387" s="64"/>
      <c r="S2387" s="85"/>
      <c r="T2387" s="64"/>
      <c r="U2387" s="63"/>
      <c r="V2387" s="64"/>
      <c r="W2387" s="64"/>
      <c r="X2387" s="108">
        <f t="shared" si="285"/>
        <v>1</v>
      </c>
      <c r="Y2387" s="109" t="str">
        <f>+IFERROR(VLOOKUP(G2387,fechas!$A$1:$D$209,2,FALSE), " ")</f>
        <v xml:space="preserve"> </v>
      </c>
      <c r="Z2387" s="109" t="str">
        <f t="shared" si="286"/>
        <v xml:space="preserve"> </v>
      </c>
      <c r="AA2387" s="110" t="str">
        <f ca="1">+IFERROR(IF(S2387&gt;0," ",Q2387-variables!$C$9)," ")</f>
        <v xml:space="preserve"> </v>
      </c>
      <c r="AB2387" s="111" t="str">
        <f t="shared" si="287"/>
        <v>SIN RESPUESTA</v>
      </c>
      <c r="AC2387" s="94" t="str">
        <f t="shared" si="288"/>
        <v>SIN TRASLADO</v>
      </c>
    </row>
    <row r="2388" spans="2:29" s="111" customFormat="1" ht="24.95" hidden="1" customHeight="1">
      <c r="B2388" s="64">
        <f t="shared" si="289"/>
        <v>2385</v>
      </c>
      <c r="C2388" s="69"/>
      <c r="D2388" s="70"/>
      <c r="E2388" s="70"/>
      <c r="F2388" s="64"/>
      <c r="G2388" s="198"/>
      <c r="H2388" s="198"/>
      <c r="I2388" s="198"/>
      <c r="J2388" s="199"/>
      <c r="K2388" s="62"/>
      <c r="L2388" s="62"/>
      <c r="M2388" s="62"/>
      <c r="N2388" s="64" t="s">
        <v>3143</v>
      </c>
      <c r="O2388" s="64" t="str">
        <f>IF(Tabla1[[#This Row],[FECHA RADICADO DE RESPUESTA A PETICIONARIO]]="","Sin respuesta",S2388-G2388)</f>
        <v>Sin respuesta</v>
      </c>
      <c r="P2388" s="64">
        <v>12</v>
      </c>
      <c r="Q2388" s="63" t="str">
        <f>+IFERROR(VLOOKUP(Z2388, fechas!$B$1:$C$247, 2,FALSE), " ")</f>
        <v xml:space="preserve"> </v>
      </c>
      <c r="R2388" s="64"/>
      <c r="S2388" s="85"/>
      <c r="T2388" s="64"/>
      <c r="U2388" s="63"/>
      <c r="V2388" s="64"/>
      <c r="W2388" s="64"/>
      <c r="X2388" s="108">
        <f t="shared" si="285"/>
        <v>1</v>
      </c>
      <c r="Y2388" s="109" t="str">
        <f>+IFERROR(VLOOKUP(G2388,fechas!$A$1:$D$209,2,FALSE), " ")</f>
        <v xml:space="preserve"> </v>
      </c>
      <c r="Z2388" s="109" t="str">
        <f t="shared" si="286"/>
        <v xml:space="preserve"> </v>
      </c>
      <c r="AA2388" s="110" t="str">
        <f ca="1">+IFERROR(IF(S2388&gt;0," ",Q2388-variables!$C$9)," ")</f>
        <v xml:space="preserve"> </v>
      </c>
      <c r="AB2388" s="111" t="str">
        <f t="shared" si="287"/>
        <v>SIN RESPUESTA</v>
      </c>
      <c r="AC2388" s="94" t="str">
        <f t="shared" si="288"/>
        <v>SIN TRASLADO</v>
      </c>
    </row>
    <row r="2389" spans="2:29" s="111" customFormat="1" ht="24.95" hidden="1" customHeight="1">
      <c r="B2389" s="64">
        <f t="shared" si="289"/>
        <v>2386</v>
      </c>
      <c r="C2389" s="69"/>
      <c r="D2389" s="70"/>
      <c r="E2389" s="70"/>
      <c r="F2389" s="64"/>
      <c r="G2389" s="198"/>
      <c r="H2389" s="198"/>
      <c r="I2389" s="198"/>
      <c r="J2389" s="199"/>
      <c r="K2389" s="62"/>
      <c r="L2389" s="62"/>
      <c r="M2389" s="62"/>
      <c r="N2389" s="64" t="s">
        <v>3143</v>
      </c>
      <c r="O2389" s="64" t="str">
        <f>IF(Tabla1[[#This Row],[FECHA RADICADO DE RESPUESTA A PETICIONARIO]]="","Sin respuesta",S2389-G2389)</f>
        <v>Sin respuesta</v>
      </c>
      <c r="P2389" s="64">
        <v>12</v>
      </c>
      <c r="Q2389" s="63" t="str">
        <f>+IFERROR(VLOOKUP(Z2389, fechas!$B$1:$C$247, 2,FALSE), " ")</f>
        <v xml:space="preserve"> </v>
      </c>
      <c r="R2389" s="64"/>
      <c r="S2389" s="85"/>
      <c r="T2389" s="64"/>
      <c r="U2389" s="63"/>
      <c r="V2389" s="64"/>
      <c r="W2389" s="64"/>
      <c r="X2389" s="108">
        <f t="shared" si="285"/>
        <v>1</v>
      </c>
      <c r="Y2389" s="109" t="str">
        <f>+IFERROR(VLOOKUP(G2389,fechas!$A$1:$D$209,2,FALSE), " ")</f>
        <v xml:space="preserve"> </v>
      </c>
      <c r="Z2389" s="109" t="str">
        <f t="shared" si="286"/>
        <v xml:space="preserve"> </v>
      </c>
      <c r="AA2389" s="110" t="str">
        <f ca="1">+IFERROR(IF(S2389&gt;0," ",Q2389-variables!$C$9)," ")</f>
        <v xml:space="preserve"> </v>
      </c>
      <c r="AB2389" s="111" t="str">
        <f t="shared" si="287"/>
        <v>SIN RESPUESTA</v>
      </c>
      <c r="AC2389" s="94" t="str">
        <f t="shared" si="288"/>
        <v>SIN TRASLADO</v>
      </c>
    </row>
    <row r="2390" spans="2:29" s="111" customFormat="1" ht="24.95" hidden="1" customHeight="1">
      <c r="B2390" s="64">
        <f t="shared" si="289"/>
        <v>2387</v>
      </c>
      <c r="C2390" s="69"/>
      <c r="D2390" s="70"/>
      <c r="E2390" s="70"/>
      <c r="F2390" s="64"/>
      <c r="G2390" s="198"/>
      <c r="H2390" s="198"/>
      <c r="I2390" s="198"/>
      <c r="J2390" s="199"/>
      <c r="K2390" s="62"/>
      <c r="L2390" s="62"/>
      <c r="M2390" s="62"/>
      <c r="N2390" s="64" t="s">
        <v>3143</v>
      </c>
      <c r="O2390" s="64" t="str">
        <f>IF(Tabla1[[#This Row],[FECHA RADICADO DE RESPUESTA A PETICIONARIO]]="","Sin respuesta",S2390-G2390)</f>
        <v>Sin respuesta</v>
      </c>
      <c r="P2390" s="64">
        <v>12</v>
      </c>
      <c r="Q2390" s="63" t="str">
        <f>+IFERROR(VLOOKUP(Z2390, fechas!$B$1:$C$247, 2,FALSE), " ")</f>
        <v xml:space="preserve"> </v>
      </c>
      <c r="R2390" s="64"/>
      <c r="S2390" s="85"/>
      <c r="T2390" s="64"/>
      <c r="U2390" s="63"/>
      <c r="V2390" s="64"/>
      <c r="W2390" s="64"/>
      <c r="X2390" s="108">
        <f t="shared" si="285"/>
        <v>1</v>
      </c>
      <c r="Y2390" s="109" t="str">
        <f>+IFERROR(VLOOKUP(G2390,fechas!$A$1:$D$209,2,FALSE), " ")</f>
        <v xml:space="preserve"> </v>
      </c>
      <c r="Z2390" s="109" t="str">
        <f t="shared" si="286"/>
        <v xml:space="preserve"> </v>
      </c>
      <c r="AA2390" s="110" t="str">
        <f ca="1">+IFERROR(IF(S2390&gt;0," ",Q2390-variables!$C$9)," ")</f>
        <v xml:space="preserve"> </v>
      </c>
      <c r="AB2390" s="111" t="str">
        <f t="shared" si="287"/>
        <v>SIN RESPUESTA</v>
      </c>
      <c r="AC2390" s="94" t="str">
        <f t="shared" si="288"/>
        <v>SIN TRASLADO</v>
      </c>
    </row>
    <row r="2391" spans="2:29" s="111" customFormat="1" ht="24.95" hidden="1" customHeight="1">
      <c r="B2391" s="64">
        <f t="shared" si="289"/>
        <v>2388</v>
      </c>
      <c r="C2391" s="69"/>
      <c r="D2391" s="70"/>
      <c r="E2391" s="70"/>
      <c r="F2391" s="64"/>
      <c r="G2391" s="198"/>
      <c r="H2391" s="198"/>
      <c r="I2391" s="198"/>
      <c r="J2391" s="199"/>
      <c r="K2391" s="62"/>
      <c r="L2391" s="62"/>
      <c r="M2391" s="62"/>
      <c r="N2391" s="64" t="s">
        <v>3143</v>
      </c>
      <c r="O2391" s="64" t="str">
        <f>IF(Tabla1[[#This Row],[FECHA RADICADO DE RESPUESTA A PETICIONARIO]]="","Sin respuesta",S2391-G2391)</f>
        <v>Sin respuesta</v>
      </c>
      <c r="P2391" s="64">
        <v>12</v>
      </c>
      <c r="Q2391" s="63" t="str">
        <f>+IFERROR(VLOOKUP(Z2391, fechas!$B$1:$C$247, 2,FALSE), " ")</f>
        <v xml:space="preserve"> </v>
      </c>
      <c r="R2391" s="64"/>
      <c r="S2391" s="85"/>
      <c r="T2391" s="64"/>
      <c r="U2391" s="63"/>
      <c r="V2391" s="64"/>
      <c r="W2391" s="64"/>
      <c r="X2391" s="108">
        <f t="shared" si="285"/>
        <v>1</v>
      </c>
      <c r="Y2391" s="109" t="str">
        <f>+IFERROR(VLOOKUP(G2391,fechas!$A$1:$D$209,2,FALSE), " ")</f>
        <v xml:space="preserve"> </v>
      </c>
      <c r="Z2391" s="109" t="str">
        <f t="shared" si="286"/>
        <v xml:space="preserve"> </v>
      </c>
      <c r="AA2391" s="110" t="str">
        <f ca="1">+IFERROR(IF(S2391&gt;0," ",Q2391-variables!$C$9)," ")</f>
        <v xml:space="preserve"> </v>
      </c>
      <c r="AB2391" s="111" t="str">
        <f t="shared" si="287"/>
        <v>SIN RESPUESTA</v>
      </c>
      <c r="AC2391" s="94" t="str">
        <f t="shared" si="288"/>
        <v>SIN TRASLADO</v>
      </c>
    </row>
    <row r="2392" spans="2:29" s="111" customFormat="1" ht="24.95" hidden="1" customHeight="1">
      <c r="B2392" s="64">
        <f t="shared" si="289"/>
        <v>2389</v>
      </c>
      <c r="C2392" s="69"/>
      <c r="D2392" s="70"/>
      <c r="E2392" s="70"/>
      <c r="F2392" s="64"/>
      <c r="G2392" s="198"/>
      <c r="H2392" s="198"/>
      <c r="I2392" s="198"/>
      <c r="J2392" s="199"/>
      <c r="K2392" s="62"/>
      <c r="L2392" s="62"/>
      <c r="M2392" s="62"/>
      <c r="N2392" s="64" t="s">
        <v>3143</v>
      </c>
      <c r="O2392" s="64" t="str">
        <f>IF(Tabla1[[#This Row],[FECHA RADICADO DE RESPUESTA A PETICIONARIO]]="","Sin respuesta",S2392-G2392)</f>
        <v>Sin respuesta</v>
      </c>
      <c r="P2392" s="64">
        <v>12</v>
      </c>
      <c r="Q2392" s="63" t="str">
        <f>+IFERROR(VLOOKUP(Z2392, fechas!$B$1:$C$247, 2,FALSE), " ")</f>
        <v xml:space="preserve"> </v>
      </c>
      <c r="R2392" s="64"/>
      <c r="S2392" s="85"/>
      <c r="T2392" s="64"/>
      <c r="U2392" s="63"/>
      <c r="V2392" s="64"/>
      <c r="W2392" s="64"/>
      <c r="X2392" s="108">
        <f t="shared" si="285"/>
        <v>1</v>
      </c>
      <c r="Y2392" s="109" t="str">
        <f>+IFERROR(VLOOKUP(G2392,fechas!$A$1:$D$209,2,FALSE), " ")</f>
        <v xml:space="preserve"> </v>
      </c>
      <c r="Z2392" s="109" t="str">
        <f t="shared" si="286"/>
        <v xml:space="preserve"> </v>
      </c>
      <c r="AA2392" s="110" t="str">
        <f ca="1">+IFERROR(IF(S2392&gt;0," ",Q2392-variables!$C$9)," ")</f>
        <v xml:space="preserve"> </v>
      </c>
      <c r="AB2392" s="111" t="str">
        <f t="shared" si="287"/>
        <v>SIN RESPUESTA</v>
      </c>
      <c r="AC2392" s="94" t="str">
        <f t="shared" si="288"/>
        <v>SIN TRASLADO</v>
      </c>
    </row>
    <row r="2393" spans="2:29" s="111" customFormat="1" ht="24.95" hidden="1" customHeight="1">
      <c r="B2393" s="64">
        <f t="shared" si="289"/>
        <v>2390</v>
      </c>
      <c r="C2393" s="69"/>
      <c r="D2393" s="70"/>
      <c r="E2393" s="70"/>
      <c r="F2393" s="64"/>
      <c r="G2393" s="198"/>
      <c r="H2393" s="198"/>
      <c r="I2393" s="198"/>
      <c r="J2393" s="199"/>
      <c r="K2393" s="62"/>
      <c r="L2393" s="62"/>
      <c r="M2393" s="62"/>
      <c r="N2393" s="64" t="s">
        <v>3143</v>
      </c>
      <c r="O2393" s="64" t="str">
        <f>IF(Tabla1[[#This Row],[FECHA RADICADO DE RESPUESTA A PETICIONARIO]]="","Sin respuesta",S2393-G2393)</f>
        <v>Sin respuesta</v>
      </c>
      <c r="P2393" s="64">
        <v>12</v>
      </c>
      <c r="Q2393" s="63" t="str">
        <f>+IFERROR(VLOOKUP(Z2393, fechas!$B$1:$C$247, 2,FALSE), " ")</f>
        <v xml:space="preserve"> </v>
      </c>
      <c r="R2393" s="64"/>
      <c r="S2393" s="85"/>
      <c r="T2393" s="64"/>
      <c r="U2393" s="63"/>
      <c r="V2393" s="64"/>
      <c r="W2393" s="64"/>
      <c r="X2393" s="108">
        <f t="shared" si="285"/>
        <v>1</v>
      </c>
      <c r="Y2393" s="109" t="str">
        <f>+IFERROR(VLOOKUP(G2393,fechas!$A$1:$D$209,2,FALSE), " ")</f>
        <v xml:space="preserve"> </v>
      </c>
      <c r="Z2393" s="109" t="str">
        <f t="shared" si="286"/>
        <v xml:space="preserve"> </v>
      </c>
      <c r="AA2393" s="110" t="str">
        <f ca="1">+IFERROR(IF(S2393&gt;0," ",Q2393-variables!$C$9)," ")</f>
        <v xml:space="preserve"> </v>
      </c>
      <c r="AB2393" s="111" t="str">
        <f t="shared" si="287"/>
        <v>SIN RESPUESTA</v>
      </c>
      <c r="AC2393" s="94" t="str">
        <f t="shared" si="288"/>
        <v>SIN TRASLADO</v>
      </c>
    </row>
    <row r="2394" spans="2:29" s="111" customFormat="1" ht="24.95" hidden="1" customHeight="1">
      <c r="B2394" s="64">
        <f t="shared" si="289"/>
        <v>2391</v>
      </c>
      <c r="C2394" s="69"/>
      <c r="D2394" s="70"/>
      <c r="E2394" s="70"/>
      <c r="F2394" s="64"/>
      <c r="G2394" s="198"/>
      <c r="H2394" s="198"/>
      <c r="I2394" s="198"/>
      <c r="J2394" s="199"/>
      <c r="K2394" s="62"/>
      <c r="L2394" s="62"/>
      <c r="M2394" s="62"/>
      <c r="N2394" s="64" t="s">
        <v>3143</v>
      </c>
      <c r="O2394" s="64" t="str">
        <f>IF(Tabla1[[#This Row],[FECHA RADICADO DE RESPUESTA A PETICIONARIO]]="","Sin respuesta",S2394-G2394)</f>
        <v>Sin respuesta</v>
      </c>
      <c r="P2394" s="64">
        <v>12</v>
      </c>
      <c r="Q2394" s="63" t="str">
        <f>+IFERROR(VLOOKUP(Z2394, fechas!$B$1:$C$247, 2,FALSE), " ")</f>
        <v xml:space="preserve"> </v>
      </c>
      <c r="R2394" s="64"/>
      <c r="S2394" s="85"/>
      <c r="T2394" s="64"/>
      <c r="U2394" s="63"/>
      <c r="V2394" s="64"/>
      <c r="W2394" s="64"/>
      <c r="X2394" s="108">
        <f t="shared" si="285"/>
        <v>1</v>
      </c>
      <c r="Y2394" s="109" t="str">
        <f>+IFERROR(VLOOKUP(G2394,fechas!$A$1:$D$209,2,FALSE), " ")</f>
        <v xml:space="preserve"> </v>
      </c>
      <c r="Z2394" s="109" t="str">
        <f t="shared" si="286"/>
        <v xml:space="preserve"> </v>
      </c>
      <c r="AA2394" s="110" t="str">
        <f ca="1">+IFERROR(IF(S2394&gt;0," ",Q2394-variables!$C$9)," ")</f>
        <v xml:space="preserve"> </v>
      </c>
      <c r="AB2394" s="111" t="str">
        <f t="shared" si="287"/>
        <v>SIN RESPUESTA</v>
      </c>
      <c r="AC2394" s="94" t="str">
        <f t="shared" si="288"/>
        <v>SIN TRASLADO</v>
      </c>
    </row>
    <row r="2395" spans="2:29" s="111" customFormat="1" ht="24.95" hidden="1" customHeight="1">
      <c r="B2395" s="64">
        <f t="shared" si="289"/>
        <v>2392</v>
      </c>
      <c r="C2395" s="69"/>
      <c r="D2395" s="70"/>
      <c r="E2395" s="70"/>
      <c r="F2395" s="64"/>
      <c r="G2395" s="198"/>
      <c r="H2395" s="198"/>
      <c r="I2395" s="198"/>
      <c r="J2395" s="199"/>
      <c r="K2395" s="62"/>
      <c r="L2395" s="62"/>
      <c r="M2395" s="62"/>
      <c r="N2395" s="64" t="s">
        <v>3143</v>
      </c>
      <c r="O2395" s="64" t="str">
        <f>IF(Tabla1[[#This Row],[FECHA RADICADO DE RESPUESTA A PETICIONARIO]]="","Sin respuesta",S2395-G2395)</f>
        <v>Sin respuesta</v>
      </c>
      <c r="P2395" s="64">
        <v>12</v>
      </c>
      <c r="Q2395" s="63" t="str">
        <f>+IFERROR(VLOOKUP(Z2395, fechas!$B$1:$C$247, 2,FALSE), " ")</f>
        <v xml:space="preserve"> </v>
      </c>
      <c r="R2395" s="64"/>
      <c r="S2395" s="85"/>
      <c r="T2395" s="64"/>
      <c r="U2395" s="63"/>
      <c r="V2395" s="64"/>
      <c r="W2395" s="64"/>
      <c r="X2395" s="108">
        <f t="shared" si="285"/>
        <v>1</v>
      </c>
      <c r="Y2395" s="109" t="str">
        <f>+IFERROR(VLOOKUP(G2395,fechas!$A$1:$D$209,2,FALSE), " ")</f>
        <v xml:space="preserve"> </v>
      </c>
      <c r="Z2395" s="109" t="str">
        <f t="shared" si="286"/>
        <v xml:space="preserve"> </v>
      </c>
      <c r="AA2395" s="110" t="str">
        <f ca="1">+IFERROR(IF(S2395&gt;0," ",Q2395-variables!$C$9)," ")</f>
        <v xml:space="preserve"> </v>
      </c>
      <c r="AB2395" s="111" t="str">
        <f t="shared" si="287"/>
        <v>SIN RESPUESTA</v>
      </c>
      <c r="AC2395" s="94" t="str">
        <f t="shared" si="288"/>
        <v>SIN TRASLADO</v>
      </c>
    </row>
    <row r="2396" spans="2:29" s="111" customFormat="1" ht="24.95" hidden="1" customHeight="1">
      <c r="B2396" s="64">
        <f t="shared" si="289"/>
        <v>2393</v>
      </c>
      <c r="C2396" s="69"/>
      <c r="D2396" s="70"/>
      <c r="E2396" s="70"/>
      <c r="F2396" s="64"/>
      <c r="G2396" s="198"/>
      <c r="H2396" s="198"/>
      <c r="I2396" s="198"/>
      <c r="J2396" s="199"/>
      <c r="K2396" s="62"/>
      <c r="L2396" s="62"/>
      <c r="M2396" s="62"/>
      <c r="N2396" s="64" t="s">
        <v>3143</v>
      </c>
      <c r="O2396" s="64" t="str">
        <f>IF(Tabla1[[#This Row],[FECHA RADICADO DE RESPUESTA A PETICIONARIO]]="","Sin respuesta",S2396-G2396)</f>
        <v>Sin respuesta</v>
      </c>
      <c r="P2396" s="64">
        <v>12</v>
      </c>
      <c r="Q2396" s="63" t="str">
        <f>+IFERROR(VLOOKUP(Z2396, fechas!$B$1:$C$247, 2,FALSE), " ")</f>
        <v xml:space="preserve"> </v>
      </c>
      <c r="R2396" s="64"/>
      <c r="S2396" s="85"/>
      <c r="T2396" s="64"/>
      <c r="U2396" s="63"/>
      <c r="V2396" s="64"/>
      <c r="W2396" s="64"/>
      <c r="X2396" s="108">
        <f t="shared" si="285"/>
        <v>1</v>
      </c>
      <c r="Y2396" s="109" t="str">
        <f>+IFERROR(VLOOKUP(G2396,fechas!$A$1:$D$209,2,FALSE), " ")</f>
        <v xml:space="preserve"> </v>
      </c>
      <c r="Z2396" s="109" t="str">
        <f t="shared" si="286"/>
        <v xml:space="preserve"> </v>
      </c>
      <c r="AA2396" s="110" t="str">
        <f ca="1">+IFERROR(IF(S2396&gt;0," ",Q2396-variables!$C$9)," ")</f>
        <v xml:space="preserve"> </v>
      </c>
      <c r="AB2396" s="111" t="str">
        <f t="shared" si="287"/>
        <v>SIN RESPUESTA</v>
      </c>
      <c r="AC2396" s="94" t="str">
        <f t="shared" si="288"/>
        <v>SIN TRASLADO</v>
      </c>
    </row>
    <row r="2397" spans="2:29" s="111" customFormat="1" ht="24.95" hidden="1" customHeight="1">
      <c r="B2397" s="64">
        <f t="shared" si="289"/>
        <v>2394</v>
      </c>
      <c r="C2397" s="69"/>
      <c r="D2397" s="70"/>
      <c r="E2397" s="70"/>
      <c r="F2397" s="64"/>
      <c r="G2397" s="198"/>
      <c r="H2397" s="198"/>
      <c r="I2397" s="198"/>
      <c r="J2397" s="199"/>
      <c r="K2397" s="62"/>
      <c r="L2397" s="62"/>
      <c r="M2397" s="62"/>
      <c r="N2397" s="64" t="s">
        <v>3143</v>
      </c>
      <c r="O2397" s="64" t="str">
        <f>IF(Tabla1[[#This Row],[FECHA RADICADO DE RESPUESTA A PETICIONARIO]]="","Sin respuesta",S2397-G2397)</f>
        <v>Sin respuesta</v>
      </c>
      <c r="P2397" s="64">
        <v>12</v>
      </c>
      <c r="Q2397" s="63" t="str">
        <f>+IFERROR(VLOOKUP(Z2397, fechas!$B$1:$C$247, 2,FALSE), " ")</f>
        <v xml:space="preserve"> </v>
      </c>
      <c r="R2397" s="64"/>
      <c r="S2397" s="85"/>
      <c r="T2397" s="64"/>
      <c r="U2397" s="85"/>
      <c r="V2397" s="64"/>
      <c r="W2397" s="64"/>
      <c r="X2397" s="108">
        <f t="shared" si="285"/>
        <v>1</v>
      </c>
      <c r="Y2397" s="109" t="str">
        <f>+IFERROR(VLOOKUP(G2397,fechas!$A$1:$D$209,2,FALSE), " ")</f>
        <v xml:space="preserve"> </v>
      </c>
      <c r="Z2397" s="109" t="str">
        <f t="shared" si="286"/>
        <v xml:space="preserve"> </v>
      </c>
      <c r="AA2397" s="110" t="str">
        <f ca="1">+IFERROR(IF(S2397&gt;0," ",Q2397-variables!$C$9)," ")</f>
        <v xml:space="preserve"> </v>
      </c>
      <c r="AB2397" s="111" t="str">
        <f t="shared" si="287"/>
        <v>SIN RESPUESTA</v>
      </c>
      <c r="AC2397" s="94" t="str">
        <f t="shared" si="288"/>
        <v>SIN TRASLADO</v>
      </c>
    </row>
    <row r="2398" spans="2:29" s="111" customFormat="1" ht="24.95" hidden="1" customHeight="1">
      <c r="B2398" s="64">
        <f t="shared" si="289"/>
        <v>2395</v>
      </c>
      <c r="C2398" s="69"/>
      <c r="D2398" s="70"/>
      <c r="E2398" s="70"/>
      <c r="F2398" s="64"/>
      <c r="G2398" s="198"/>
      <c r="H2398" s="198"/>
      <c r="I2398" s="198"/>
      <c r="J2398" s="199"/>
      <c r="K2398" s="62"/>
      <c r="L2398" s="62"/>
      <c r="M2398" s="62"/>
      <c r="N2398" s="64" t="s">
        <v>3143</v>
      </c>
      <c r="O2398" s="64" t="str">
        <f>IF(Tabla1[[#This Row],[FECHA RADICADO DE RESPUESTA A PETICIONARIO]]="","Sin respuesta",S2398-G2398)</f>
        <v>Sin respuesta</v>
      </c>
      <c r="P2398" s="64">
        <v>12</v>
      </c>
      <c r="Q2398" s="63" t="str">
        <f>+IFERROR(VLOOKUP(Z2398, fechas!$B$1:$C$247, 2,FALSE), " ")</f>
        <v xml:space="preserve"> </v>
      </c>
      <c r="R2398" s="64"/>
      <c r="S2398" s="85"/>
      <c r="T2398" s="64"/>
      <c r="U2398" s="63"/>
      <c r="V2398" s="64"/>
      <c r="W2398" s="64"/>
      <c r="X2398" s="108">
        <f t="shared" si="285"/>
        <v>1</v>
      </c>
      <c r="Y2398" s="109" t="str">
        <f>+IFERROR(VLOOKUP(G2398,fechas!$A$1:$D$209,2,FALSE), " ")</f>
        <v xml:space="preserve"> </v>
      </c>
      <c r="Z2398" s="109" t="str">
        <f t="shared" si="286"/>
        <v xml:space="preserve"> </v>
      </c>
      <c r="AA2398" s="110" t="str">
        <f ca="1">+IFERROR(IF(S2398&gt;0," ",Q2398-variables!$C$9)," ")</f>
        <v xml:space="preserve"> </v>
      </c>
      <c r="AB2398" s="111" t="str">
        <f t="shared" si="287"/>
        <v>SIN RESPUESTA</v>
      </c>
      <c r="AC2398" s="94" t="str">
        <f t="shared" si="288"/>
        <v>SIN TRASLADO</v>
      </c>
    </row>
    <row r="2399" spans="2:29" s="111" customFormat="1" ht="24.95" hidden="1" customHeight="1">
      <c r="B2399" s="64">
        <f t="shared" si="289"/>
        <v>2396</v>
      </c>
      <c r="C2399" s="69"/>
      <c r="D2399" s="70"/>
      <c r="E2399" s="70"/>
      <c r="F2399" s="64"/>
      <c r="G2399" s="198"/>
      <c r="H2399" s="198"/>
      <c r="I2399" s="198"/>
      <c r="J2399" s="199"/>
      <c r="K2399" s="62"/>
      <c r="L2399" s="62"/>
      <c r="M2399" s="62"/>
      <c r="N2399" s="64" t="s">
        <v>3143</v>
      </c>
      <c r="O2399" s="64" t="str">
        <f>IF(Tabla1[[#This Row],[FECHA RADICADO DE RESPUESTA A PETICIONARIO]]="","Sin respuesta",S2399-G2399)</f>
        <v>Sin respuesta</v>
      </c>
      <c r="P2399" s="64">
        <v>12</v>
      </c>
      <c r="Q2399" s="63" t="str">
        <f>+IFERROR(VLOOKUP(Z2399, fechas!$B$1:$C$247, 2,FALSE), " ")</f>
        <v xml:space="preserve"> </v>
      </c>
      <c r="R2399" s="64"/>
      <c r="S2399" s="85"/>
      <c r="T2399" s="64"/>
      <c r="U2399" s="63"/>
      <c r="V2399" s="64"/>
      <c r="W2399" s="64"/>
      <c r="X2399" s="108">
        <f t="shared" si="285"/>
        <v>1</v>
      </c>
      <c r="Y2399" s="109" t="str">
        <f>+IFERROR(VLOOKUP(G2399,fechas!$A$1:$D$209,2,FALSE), " ")</f>
        <v xml:space="preserve"> </v>
      </c>
      <c r="Z2399" s="109" t="str">
        <f t="shared" si="286"/>
        <v xml:space="preserve"> </v>
      </c>
      <c r="AA2399" s="110" t="str">
        <f ca="1">+IFERROR(IF(S2399&gt;0," ",Q2399-variables!$C$9)," ")</f>
        <v xml:space="preserve"> </v>
      </c>
      <c r="AB2399" s="111" t="str">
        <f t="shared" si="287"/>
        <v>SIN RESPUESTA</v>
      </c>
      <c r="AC2399" s="94" t="str">
        <f t="shared" si="288"/>
        <v>SIN TRASLADO</v>
      </c>
    </row>
    <row r="2400" spans="2:29" s="111" customFormat="1" ht="24.95" hidden="1" customHeight="1">
      <c r="B2400" s="64">
        <f t="shared" si="289"/>
        <v>2397</v>
      </c>
      <c r="C2400" s="69"/>
      <c r="D2400" s="70"/>
      <c r="E2400" s="70"/>
      <c r="F2400" s="64"/>
      <c r="G2400" s="198"/>
      <c r="H2400" s="198"/>
      <c r="I2400" s="198"/>
      <c r="J2400" s="199"/>
      <c r="K2400" s="62"/>
      <c r="L2400" s="62"/>
      <c r="M2400" s="62"/>
      <c r="N2400" s="64" t="s">
        <v>3143</v>
      </c>
      <c r="O2400" s="64" t="str">
        <f>IF(Tabla1[[#This Row],[FECHA RADICADO DE RESPUESTA A PETICIONARIO]]="","Sin respuesta",S2400-G2400)</f>
        <v>Sin respuesta</v>
      </c>
      <c r="P2400" s="64">
        <v>12</v>
      </c>
      <c r="Q2400" s="63" t="str">
        <f>+IFERROR(VLOOKUP(Z2400, fechas!$B$1:$C$247, 2,FALSE), " ")</f>
        <v xml:space="preserve"> </v>
      </c>
      <c r="R2400" s="64"/>
      <c r="S2400" s="85"/>
      <c r="T2400" s="64"/>
      <c r="U2400" s="63"/>
      <c r="V2400" s="64"/>
      <c r="W2400" s="64"/>
      <c r="X2400" s="108">
        <f t="shared" si="285"/>
        <v>1</v>
      </c>
      <c r="Y2400" s="109" t="str">
        <f>+IFERROR(VLOOKUP(G2400,fechas!$A$1:$D$209,2,FALSE), " ")</f>
        <v xml:space="preserve"> </v>
      </c>
      <c r="Z2400" s="109" t="str">
        <f t="shared" si="286"/>
        <v xml:space="preserve"> </v>
      </c>
      <c r="AA2400" s="110" t="str">
        <f ca="1">+IFERROR(IF(S2400&gt;0," ",Q2400-variables!$C$9)," ")</f>
        <v xml:space="preserve"> </v>
      </c>
      <c r="AB2400" s="111" t="str">
        <f t="shared" si="287"/>
        <v>SIN RESPUESTA</v>
      </c>
      <c r="AC2400" s="94" t="str">
        <f t="shared" si="288"/>
        <v>SIN TRASLADO</v>
      </c>
    </row>
    <row r="2401" spans="2:29" s="111" customFormat="1" ht="24.95" hidden="1" customHeight="1">
      <c r="B2401" s="64">
        <f t="shared" si="289"/>
        <v>2398</v>
      </c>
      <c r="C2401" s="69"/>
      <c r="D2401" s="70"/>
      <c r="E2401" s="70"/>
      <c r="F2401" s="64"/>
      <c r="G2401" s="198"/>
      <c r="H2401" s="198"/>
      <c r="I2401" s="198"/>
      <c r="J2401" s="199"/>
      <c r="K2401" s="62"/>
      <c r="L2401" s="62"/>
      <c r="M2401" s="62"/>
      <c r="N2401" s="64" t="s">
        <v>3143</v>
      </c>
      <c r="O2401" s="64" t="str">
        <f>IF(Tabla1[[#This Row],[FECHA RADICADO DE RESPUESTA A PETICIONARIO]]="","Sin respuesta",S2401-G2401)</f>
        <v>Sin respuesta</v>
      </c>
      <c r="P2401" s="64">
        <v>12</v>
      </c>
      <c r="Q2401" s="63" t="str">
        <f>+IFERROR(VLOOKUP(Z2401, fechas!$B$1:$C$247, 2,FALSE), " ")</f>
        <v xml:space="preserve"> </v>
      </c>
      <c r="R2401" s="64"/>
      <c r="S2401" s="85"/>
      <c r="T2401" s="64"/>
      <c r="U2401" s="63"/>
      <c r="V2401" s="64"/>
      <c r="W2401" s="64"/>
      <c r="X2401" s="108">
        <f t="shared" si="285"/>
        <v>1</v>
      </c>
      <c r="Y2401" s="109" t="str">
        <f>+IFERROR(VLOOKUP(G2401,fechas!$A$1:$D$209,2,FALSE), " ")</f>
        <v xml:space="preserve"> </v>
      </c>
      <c r="Z2401" s="109" t="str">
        <f t="shared" si="286"/>
        <v xml:space="preserve"> </v>
      </c>
      <c r="AA2401" s="110" t="str">
        <f ca="1">+IFERROR(IF(S2401&gt;0," ",Q2401-variables!$C$9)," ")</f>
        <v xml:space="preserve"> </v>
      </c>
      <c r="AB2401" s="111" t="str">
        <f t="shared" si="287"/>
        <v>SIN RESPUESTA</v>
      </c>
      <c r="AC2401" s="94" t="str">
        <f t="shared" si="288"/>
        <v>SIN TRASLADO</v>
      </c>
    </row>
    <row r="2402" spans="2:29" s="111" customFormat="1" ht="24.95" hidden="1" customHeight="1">
      <c r="B2402" s="64">
        <f t="shared" si="289"/>
        <v>2399</v>
      </c>
      <c r="C2402" s="69"/>
      <c r="D2402" s="70"/>
      <c r="E2402" s="70"/>
      <c r="F2402" s="64"/>
      <c r="G2402" s="198"/>
      <c r="H2402" s="198"/>
      <c r="I2402" s="198"/>
      <c r="J2402" s="199"/>
      <c r="K2402" s="62"/>
      <c r="L2402" s="62"/>
      <c r="M2402" s="62"/>
      <c r="N2402" s="64" t="s">
        <v>3143</v>
      </c>
      <c r="O2402" s="64" t="str">
        <f>IF(Tabla1[[#This Row],[FECHA RADICADO DE RESPUESTA A PETICIONARIO]]="","Sin respuesta",S2402-G2402)</f>
        <v>Sin respuesta</v>
      </c>
      <c r="P2402" s="64">
        <v>12</v>
      </c>
      <c r="Q2402" s="63" t="str">
        <f>+IFERROR(VLOOKUP(Z2402, fechas!$B$1:$C$247, 2,FALSE), " ")</f>
        <v xml:space="preserve"> </v>
      </c>
      <c r="R2402" s="64"/>
      <c r="S2402" s="85"/>
      <c r="T2402" s="64"/>
      <c r="U2402" s="63"/>
      <c r="V2402" s="64"/>
      <c r="W2402" s="64"/>
      <c r="X2402" s="108">
        <f t="shared" si="285"/>
        <v>1</v>
      </c>
      <c r="Y2402" s="109" t="str">
        <f>+IFERROR(VLOOKUP(G2402,fechas!$A$1:$D$209,2,FALSE), " ")</f>
        <v xml:space="preserve"> </v>
      </c>
      <c r="Z2402" s="109" t="str">
        <f t="shared" si="286"/>
        <v xml:space="preserve"> </v>
      </c>
      <c r="AA2402" s="110" t="str">
        <f ca="1">+IFERROR(IF(S2402&gt;0," ",Q2402-variables!$C$9)," ")</f>
        <v xml:space="preserve"> </v>
      </c>
      <c r="AB2402" s="111" t="str">
        <f t="shared" si="287"/>
        <v>SIN RESPUESTA</v>
      </c>
      <c r="AC2402" s="94" t="str">
        <f t="shared" si="288"/>
        <v>SIN TRASLADO</v>
      </c>
    </row>
    <row r="2403" spans="2:29" s="111" customFormat="1" ht="24.95" hidden="1" customHeight="1">
      <c r="B2403" s="64">
        <f t="shared" si="289"/>
        <v>2400</v>
      </c>
      <c r="C2403" s="69"/>
      <c r="D2403" s="70"/>
      <c r="E2403" s="70"/>
      <c r="F2403" s="64"/>
      <c r="G2403" s="198"/>
      <c r="H2403" s="198"/>
      <c r="I2403" s="198"/>
      <c r="J2403" s="199"/>
      <c r="K2403" s="62"/>
      <c r="L2403" s="62"/>
      <c r="M2403" s="62"/>
      <c r="N2403" s="64" t="s">
        <v>3143</v>
      </c>
      <c r="O2403" s="64" t="str">
        <f>IF(Tabla1[[#This Row],[FECHA RADICADO DE RESPUESTA A PETICIONARIO]]="","Sin respuesta",S2403-G2403)</f>
        <v>Sin respuesta</v>
      </c>
      <c r="P2403" s="64">
        <v>12</v>
      </c>
      <c r="Q2403" s="63" t="str">
        <f>+IFERROR(VLOOKUP(Z2403, fechas!$B$1:$C$247, 2,FALSE), " ")</f>
        <v xml:space="preserve"> </v>
      </c>
      <c r="R2403" s="64"/>
      <c r="S2403" s="85"/>
      <c r="T2403" s="64"/>
      <c r="U2403" s="63"/>
      <c r="V2403" s="64"/>
      <c r="W2403" s="64"/>
      <c r="X2403" s="108">
        <f t="shared" si="285"/>
        <v>1</v>
      </c>
      <c r="Y2403" s="109" t="str">
        <f>+IFERROR(VLOOKUP(G2403,fechas!$A$1:$D$209,2,FALSE), " ")</f>
        <v xml:space="preserve"> </v>
      </c>
      <c r="Z2403" s="109" t="str">
        <f t="shared" si="286"/>
        <v xml:space="preserve"> </v>
      </c>
      <c r="AA2403" s="110" t="str">
        <f ca="1">+IFERROR(IF(S2403&gt;0," ",Q2403-variables!$C$9)," ")</f>
        <v xml:space="preserve"> </v>
      </c>
      <c r="AB2403" s="111" t="str">
        <f t="shared" si="287"/>
        <v>SIN RESPUESTA</v>
      </c>
      <c r="AC2403" s="94" t="str">
        <f t="shared" si="288"/>
        <v>SIN TRASLADO</v>
      </c>
    </row>
    <row r="2404" spans="2:29" s="111" customFormat="1" ht="24.95" hidden="1" customHeight="1">
      <c r="B2404" s="64">
        <f t="shared" si="289"/>
        <v>2401</v>
      </c>
      <c r="C2404" s="69"/>
      <c r="D2404" s="70"/>
      <c r="E2404" s="70"/>
      <c r="F2404" s="64"/>
      <c r="G2404" s="198"/>
      <c r="H2404" s="198"/>
      <c r="I2404" s="198"/>
      <c r="J2404" s="199"/>
      <c r="K2404" s="62"/>
      <c r="L2404" s="62"/>
      <c r="M2404" s="62"/>
      <c r="N2404" s="64" t="s">
        <v>3143</v>
      </c>
      <c r="O2404" s="64" t="str">
        <f>IF(Tabla1[[#This Row],[FECHA RADICADO DE RESPUESTA A PETICIONARIO]]="","Sin respuesta",S2404-G2404)</f>
        <v>Sin respuesta</v>
      </c>
      <c r="P2404" s="64">
        <v>12</v>
      </c>
      <c r="Q2404" s="63" t="str">
        <f>+IFERROR(VLOOKUP(Z2404, fechas!$B$1:$C$247, 2,FALSE), " ")</f>
        <v xml:space="preserve"> </v>
      </c>
      <c r="R2404" s="64"/>
      <c r="S2404" s="85"/>
      <c r="T2404" s="64"/>
      <c r="U2404" s="63"/>
      <c r="V2404" s="64"/>
      <c r="W2404" s="64"/>
      <c r="X2404" s="108">
        <f t="shared" si="285"/>
        <v>1</v>
      </c>
      <c r="Y2404" s="109" t="str">
        <f>+IFERROR(VLOOKUP(G2404,fechas!$A$1:$D$209,2,FALSE), " ")</f>
        <v xml:space="preserve"> </v>
      </c>
      <c r="Z2404" s="109" t="str">
        <f t="shared" si="286"/>
        <v xml:space="preserve"> </v>
      </c>
      <c r="AA2404" s="110" t="str">
        <f ca="1">+IFERROR(IF(S2404&gt;0," ",Q2404-variables!$C$9)," ")</f>
        <v xml:space="preserve"> </v>
      </c>
      <c r="AB2404" s="111" t="str">
        <f t="shared" si="287"/>
        <v>SIN RESPUESTA</v>
      </c>
      <c r="AC2404" s="94" t="str">
        <f t="shared" si="288"/>
        <v>SIN TRASLADO</v>
      </c>
    </row>
    <row r="2405" spans="2:29" s="111" customFormat="1" ht="24.95" hidden="1" customHeight="1">
      <c r="B2405" s="64">
        <f t="shared" si="289"/>
        <v>2402</v>
      </c>
      <c r="C2405" s="69"/>
      <c r="D2405" s="70"/>
      <c r="E2405" s="70"/>
      <c r="F2405" s="64"/>
      <c r="G2405" s="198"/>
      <c r="H2405" s="198"/>
      <c r="I2405" s="198"/>
      <c r="J2405" s="199"/>
      <c r="K2405" s="62"/>
      <c r="L2405" s="62"/>
      <c r="M2405" s="62"/>
      <c r="N2405" s="64" t="s">
        <v>3143</v>
      </c>
      <c r="O2405" s="64" t="str">
        <f>IF(Tabla1[[#This Row],[FECHA RADICADO DE RESPUESTA A PETICIONARIO]]="","Sin respuesta",S2405-G2405)</f>
        <v>Sin respuesta</v>
      </c>
      <c r="P2405" s="64">
        <v>12</v>
      </c>
      <c r="Q2405" s="63" t="str">
        <f>+IFERROR(VLOOKUP(Z2405, fechas!$B$1:$C$247, 2,FALSE), " ")</f>
        <v xml:space="preserve"> </v>
      </c>
      <c r="R2405" s="64"/>
      <c r="S2405" s="85"/>
      <c r="T2405" s="64"/>
      <c r="U2405" s="63"/>
      <c r="V2405" s="64"/>
      <c r="W2405" s="64"/>
      <c r="X2405" s="108">
        <f t="shared" si="285"/>
        <v>1</v>
      </c>
      <c r="Y2405" s="109" t="str">
        <f>+IFERROR(VLOOKUP(G2405,fechas!$A$1:$D$209,2,FALSE), " ")</f>
        <v xml:space="preserve"> </v>
      </c>
      <c r="Z2405" s="109" t="str">
        <f t="shared" si="286"/>
        <v xml:space="preserve"> </v>
      </c>
      <c r="AA2405" s="110" t="str">
        <f ca="1">+IFERROR(IF(S2405&gt;0," ",Q2405-variables!$C$9)," ")</f>
        <v xml:space="preserve"> </v>
      </c>
      <c r="AB2405" s="111" t="str">
        <f t="shared" si="287"/>
        <v>SIN RESPUESTA</v>
      </c>
      <c r="AC2405" s="94" t="str">
        <f t="shared" si="288"/>
        <v>SIN TRASLADO</v>
      </c>
    </row>
    <row r="2406" spans="2:29" s="111" customFormat="1" ht="24.95" hidden="1" customHeight="1">
      <c r="B2406" s="64">
        <f t="shared" si="289"/>
        <v>2403</v>
      </c>
      <c r="C2406" s="69"/>
      <c r="D2406" s="70"/>
      <c r="E2406" s="70"/>
      <c r="F2406" s="64"/>
      <c r="G2406" s="198"/>
      <c r="H2406" s="198"/>
      <c r="I2406" s="198"/>
      <c r="J2406" s="199"/>
      <c r="K2406" s="62"/>
      <c r="L2406" s="62"/>
      <c r="M2406" s="62"/>
      <c r="N2406" s="64" t="s">
        <v>3143</v>
      </c>
      <c r="O2406" s="64" t="str">
        <f>IF(Tabla1[[#This Row],[FECHA RADICADO DE RESPUESTA A PETICIONARIO]]="","Sin respuesta",S2406-G2406)</f>
        <v>Sin respuesta</v>
      </c>
      <c r="P2406" s="64">
        <v>12</v>
      </c>
      <c r="Q2406" s="63" t="str">
        <f>+IFERROR(VLOOKUP(Z2406, fechas!$B$1:$C$247, 2,FALSE), " ")</f>
        <v xml:space="preserve"> </v>
      </c>
      <c r="R2406" s="64"/>
      <c r="S2406" s="85"/>
      <c r="T2406" s="64"/>
      <c r="U2406" s="63"/>
      <c r="V2406" s="64"/>
      <c r="W2406" s="64"/>
      <c r="X2406" s="108">
        <f t="shared" si="285"/>
        <v>1</v>
      </c>
      <c r="Y2406" s="109" t="str">
        <f>+IFERROR(VLOOKUP(G2406,fechas!$A$1:$D$209,2,FALSE), " ")</f>
        <v xml:space="preserve"> </v>
      </c>
      <c r="Z2406" s="109" t="str">
        <f t="shared" si="286"/>
        <v xml:space="preserve"> </v>
      </c>
      <c r="AA2406" s="110" t="str">
        <f ca="1">+IFERROR(IF(S2406&gt;0," ",Q2406-variables!$C$9)," ")</f>
        <v xml:space="preserve"> </v>
      </c>
      <c r="AB2406" s="111" t="str">
        <f t="shared" si="287"/>
        <v>SIN RESPUESTA</v>
      </c>
      <c r="AC2406" s="94" t="str">
        <f t="shared" si="288"/>
        <v>SIN TRASLADO</v>
      </c>
    </row>
    <row r="2407" spans="2:29" s="111" customFormat="1" ht="24.95" hidden="1" customHeight="1">
      <c r="B2407" s="64">
        <f t="shared" si="289"/>
        <v>2404</v>
      </c>
      <c r="C2407" s="69"/>
      <c r="D2407" s="70"/>
      <c r="E2407" s="70"/>
      <c r="F2407" s="64"/>
      <c r="G2407" s="198"/>
      <c r="H2407" s="198"/>
      <c r="I2407" s="198"/>
      <c r="J2407" s="199"/>
      <c r="K2407" s="62"/>
      <c r="L2407" s="62"/>
      <c r="M2407" s="62"/>
      <c r="N2407" s="64" t="s">
        <v>3143</v>
      </c>
      <c r="O2407" s="64" t="str">
        <f>IF(Tabla1[[#This Row],[FECHA RADICADO DE RESPUESTA A PETICIONARIO]]="","Sin respuesta",S2407-G2407)</f>
        <v>Sin respuesta</v>
      </c>
      <c r="P2407" s="64">
        <v>12</v>
      </c>
      <c r="Q2407" s="63" t="str">
        <f>+IFERROR(VLOOKUP(Z2407, fechas!$B$1:$C$247, 2,FALSE), " ")</f>
        <v xml:space="preserve"> </v>
      </c>
      <c r="R2407" s="64"/>
      <c r="S2407" s="85"/>
      <c r="T2407" s="64"/>
      <c r="U2407" s="63"/>
      <c r="V2407" s="64"/>
      <c r="W2407" s="64"/>
      <c r="X2407" s="108">
        <f t="shared" si="285"/>
        <v>1</v>
      </c>
      <c r="Y2407" s="109" t="str">
        <f>+IFERROR(VLOOKUP(G2407,fechas!$A$1:$D$209,2,FALSE), " ")</f>
        <v xml:space="preserve"> </v>
      </c>
      <c r="Z2407" s="109" t="str">
        <f t="shared" si="286"/>
        <v xml:space="preserve"> </v>
      </c>
      <c r="AA2407" s="110" t="str">
        <f ca="1">+IFERROR(IF(S2407&gt;0," ",Q2407-variables!$C$9)," ")</f>
        <v xml:space="preserve"> </v>
      </c>
      <c r="AB2407" s="111" t="str">
        <f t="shared" si="287"/>
        <v>SIN RESPUESTA</v>
      </c>
      <c r="AC2407" s="94" t="str">
        <f t="shared" si="288"/>
        <v>SIN TRASLADO</v>
      </c>
    </row>
    <row r="2408" spans="2:29" s="111" customFormat="1" ht="24.95" hidden="1" customHeight="1">
      <c r="B2408" s="64">
        <f t="shared" si="289"/>
        <v>2405</v>
      </c>
      <c r="C2408" s="69"/>
      <c r="D2408" s="70"/>
      <c r="E2408" s="70"/>
      <c r="F2408" s="64"/>
      <c r="G2408" s="198"/>
      <c r="H2408" s="198"/>
      <c r="I2408" s="198"/>
      <c r="J2408" s="199"/>
      <c r="K2408" s="62"/>
      <c r="L2408" s="62"/>
      <c r="M2408" s="62"/>
      <c r="N2408" s="64" t="s">
        <v>3143</v>
      </c>
      <c r="O2408" s="64" t="str">
        <f>IF(Tabla1[[#This Row],[FECHA RADICADO DE RESPUESTA A PETICIONARIO]]="","Sin respuesta",S2408-G2408)</f>
        <v>Sin respuesta</v>
      </c>
      <c r="P2408" s="64">
        <v>12</v>
      </c>
      <c r="Q2408" s="63" t="str">
        <f>+IFERROR(VLOOKUP(Z2408, fechas!$B$1:$C$247, 2,FALSE), " ")</f>
        <v xml:space="preserve"> </v>
      </c>
      <c r="R2408" s="64"/>
      <c r="S2408" s="85"/>
      <c r="T2408" s="64"/>
      <c r="U2408" s="63"/>
      <c r="V2408" s="64"/>
      <c r="W2408" s="64"/>
      <c r="X2408" s="108">
        <f t="shared" si="285"/>
        <v>1</v>
      </c>
      <c r="Y2408" s="109" t="str">
        <f>+IFERROR(VLOOKUP(G2408,fechas!$A$1:$D$209,2,FALSE), " ")</f>
        <v xml:space="preserve"> </v>
      </c>
      <c r="Z2408" s="109" t="str">
        <f t="shared" si="286"/>
        <v xml:space="preserve"> </v>
      </c>
      <c r="AA2408" s="110" t="str">
        <f ca="1">+IFERROR(IF(S2408&gt;0," ",Q2408-variables!$C$9)," ")</f>
        <v xml:space="preserve"> </v>
      </c>
      <c r="AB2408" s="111" t="str">
        <f t="shared" si="287"/>
        <v>SIN RESPUESTA</v>
      </c>
      <c r="AC2408" s="94" t="str">
        <f t="shared" si="288"/>
        <v>SIN TRASLADO</v>
      </c>
    </row>
    <row r="2409" spans="2:29" s="111" customFormat="1" ht="24.95" hidden="1" customHeight="1">
      <c r="B2409" s="64">
        <f t="shared" si="289"/>
        <v>2406</v>
      </c>
      <c r="C2409" s="69"/>
      <c r="D2409" s="70"/>
      <c r="E2409" s="70"/>
      <c r="F2409" s="64"/>
      <c r="G2409" s="198"/>
      <c r="H2409" s="198"/>
      <c r="I2409" s="198"/>
      <c r="J2409" s="199"/>
      <c r="K2409" s="62"/>
      <c r="L2409" s="62"/>
      <c r="M2409" s="62"/>
      <c r="N2409" s="64" t="s">
        <v>3143</v>
      </c>
      <c r="O2409" s="64" t="str">
        <f>IF(Tabla1[[#This Row],[FECHA RADICADO DE RESPUESTA A PETICIONARIO]]="","Sin respuesta",S2409-G2409)</f>
        <v>Sin respuesta</v>
      </c>
      <c r="P2409" s="64">
        <v>12</v>
      </c>
      <c r="Q2409" s="63" t="str">
        <f>+IFERROR(VLOOKUP(Z2409, fechas!$B$1:$C$247, 2,FALSE), " ")</f>
        <v xml:space="preserve"> </v>
      </c>
      <c r="R2409" s="64"/>
      <c r="S2409" s="85"/>
      <c r="T2409" s="64"/>
      <c r="U2409" s="63"/>
      <c r="V2409" s="64"/>
      <c r="W2409" s="64"/>
      <c r="X2409" s="108">
        <f t="shared" si="285"/>
        <v>1</v>
      </c>
      <c r="Y2409" s="109" t="str">
        <f>+IFERROR(VLOOKUP(G2409,fechas!$A$1:$D$209,2,FALSE), " ")</f>
        <v xml:space="preserve"> </v>
      </c>
      <c r="Z2409" s="109" t="str">
        <f t="shared" si="286"/>
        <v xml:space="preserve"> </v>
      </c>
      <c r="AA2409" s="110" t="str">
        <f ca="1">+IFERROR(IF(S2409&gt;0," ",Q2409-variables!$C$9)," ")</f>
        <v xml:space="preserve"> </v>
      </c>
      <c r="AB2409" s="111" t="str">
        <f t="shared" si="287"/>
        <v>SIN RESPUESTA</v>
      </c>
      <c r="AC2409" s="94" t="str">
        <f t="shared" si="288"/>
        <v>SIN TRASLADO</v>
      </c>
    </row>
    <row r="2410" spans="2:29" s="111" customFormat="1" ht="24.95" hidden="1" customHeight="1">
      <c r="B2410" s="64">
        <f t="shared" si="289"/>
        <v>2407</v>
      </c>
      <c r="C2410" s="69"/>
      <c r="D2410" s="70"/>
      <c r="E2410" s="70"/>
      <c r="F2410" s="64"/>
      <c r="G2410" s="198"/>
      <c r="H2410" s="198"/>
      <c r="I2410" s="198"/>
      <c r="J2410" s="199"/>
      <c r="K2410" s="62"/>
      <c r="L2410" s="62"/>
      <c r="M2410" s="62"/>
      <c r="N2410" s="64" t="s">
        <v>3143</v>
      </c>
      <c r="O2410" s="64" t="str">
        <f>IF(Tabla1[[#This Row],[FECHA RADICADO DE RESPUESTA A PETICIONARIO]]="","Sin respuesta",S2410-G2410)</f>
        <v>Sin respuesta</v>
      </c>
      <c r="P2410" s="64">
        <v>12</v>
      </c>
      <c r="Q2410" s="63" t="str">
        <f>+IFERROR(VLOOKUP(Z2410, fechas!$B$1:$C$247, 2,FALSE), " ")</f>
        <v xml:space="preserve"> </v>
      </c>
      <c r="R2410" s="64"/>
      <c r="S2410" s="85"/>
      <c r="T2410" s="64"/>
      <c r="U2410" s="63"/>
      <c r="V2410" s="64"/>
      <c r="W2410" s="64"/>
      <c r="X2410" s="108">
        <f t="shared" si="285"/>
        <v>1</v>
      </c>
      <c r="Y2410" s="109" t="str">
        <f>+IFERROR(VLOOKUP(G2410,fechas!$A$1:$D$209,2,FALSE), " ")</f>
        <v xml:space="preserve"> </v>
      </c>
      <c r="Z2410" s="109" t="str">
        <f t="shared" si="286"/>
        <v xml:space="preserve"> </v>
      </c>
      <c r="AA2410" s="110" t="str">
        <f ca="1">+IFERROR(IF(S2410&gt;0," ",Q2410-variables!$C$9)," ")</f>
        <v xml:space="preserve"> </v>
      </c>
      <c r="AB2410" s="111" t="str">
        <f t="shared" si="287"/>
        <v>SIN RESPUESTA</v>
      </c>
      <c r="AC2410" s="94" t="str">
        <f t="shared" si="288"/>
        <v>SIN TRASLADO</v>
      </c>
    </row>
    <row r="2411" spans="2:29" s="111" customFormat="1" ht="24.95" hidden="1" customHeight="1">
      <c r="B2411" s="64">
        <f t="shared" si="289"/>
        <v>2408</v>
      </c>
      <c r="C2411" s="69"/>
      <c r="D2411" s="70"/>
      <c r="E2411" s="70"/>
      <c r="F2411" s="64"/>
      <c r="G2411" s="198"/>
      <c r="H2411" s="198"/>
      <c r="I2411" s="198"/>
      <c r="J2411" s="199"/>
      <c r="K2411" s="62"/>
      <c r="L2411" s="62"/>
      <c r="M2411" s="62"/>
      <c r="N2411" s="64" t="s">
        <v>3143</v>
      </c>
      <c r="O2411" s="64" t="str">
        <f>IF(Tabla1[[#This Row],[FECHA RADICADO DE RESPUESTA A PETICIONARIO]]="","Sin respuesta",S2411-G2411)</f>
        <v>Sin respuesta</v>
      </c>
      <c r="P2411" s="64">
        <v>12</v>
      </c>
      <c r="Q2411" s="63" t="str">
        <f>+IFERROR(VLOOKUP(Z2411, fechas!$B$1:$C$247, 2,FALSE), " ")</f>
        <v xml:space="preserve"> </v>
      </c>
      <c r="R2411" s="64"/>
      <c r="S2411" s="85"/>
      <c r="T2411" s="64"/>
      <c r="U2411" s="63"/>
      <c r="V2411" s="64"/>
      <c r="W2411" s="64"/>
      <c r="X2411" s="108">
        <f t="shared" si="285"/>
        <v>1</v>
      </c>
      <c r="Y2411" s="109" t="str">
        <f>+IFERROR(VLOOKUP(G2411,fechas!$A$1:$D$209,2,FALSE), " ")</f>
        <v xml:space="preserve"> </v>
      </c>
      <c r="Z2411" s="109" t="str">
        <f t="shared" si="286"/>
        <v xml:space="preserve"> </v>
      </c>
      <c r="AA2411" s="110" t="str">
        <f ca="1">+IFERROR(IF(S2411&gt;0," ",Q2411-variables!$C$9)," ")</f>
        <v xml:space="preserve"> </v>
      </c>
      <c r="AB2411" s="111" t="str">
        <f t="shared" si="287"/>
        <v>SIN RESPUESTA</v>
      </c>
      <c r="AC2411" s="94" t="str">
        <f t="shared" si="288"/>
        <v>SIN TRASLADO</v>
      </c>
    </row>
    <row r="2412" spans="2:29" s="111" customFormat="1" ht="24.95" hidden="1" customHeight="1">
      <c r="B2412" s="64">
        <f t="shared" si="289"/>
        <v>2409</v>
      </c>
      <c r="C2412" s="69"/>
      <c r="D2412" s="70"/>
      <c r="E2412" s="70"/>
      <c r="F2412" s="64"/>
      <c r="G2412" s="198"/>
      <c r="H2412" s="198"/>
      <c r="I2412" s="198"/>
      <c r="J2412" s="199"/>
      <c r="K2412" s="62"/>
      <c r="L2412" s="62"/>
      <c r="M2412" s="62"/>
      <c r="N2412" s="64" t="s">
        <v>3143</v>
      </c>
      <c r="O2412" s="64" t="str">
        <f>IF(Tabla1[[#This Row],[FECHA RADICADO DE RESPUESTA A PETICIONARIO]]="","Sin respuesta",S2412-G2412)</f>
        <v>Sin respuesta</v>
      </c>
      <c r="P2412" s="64">
        <v>12</v>
      </c>
      <c r="Q2412" s="63" t="str">
        <f>+IFERROR(VLOOKUP(Z2412, fechas!$B$1:$C$247, 2,FALSE), " ")</f>
        <v xml:space="preserve"> </v>
      </c>
      <c r="R2412" s="64"/>
      <c r="S2412" s="85"/>
      <c r="T2412" s="64"/>
      <c r="U2412" s="63"/>
      <c r="V2412" s="64"/>
      <c r="W2412" s="64"/>
      <c r="X2412" s="108">
        <f t="shared" si="285"/>
        <v>1</v>
      </c>
      <c r="Y2412" s="109" t="str">
        <f>+IFERROR(VLOOKUP(G2412,fechas!$A$1:$D$209,2,FALSE), " ")</f>
        <v xml:space="preserve"> </v>
      </c>
      <c r="Z2412" s="109" t="str">
        <f t="shared" si="286"/>
        <v xml:space="preserve"> </v>
      </c>
      <c r="AA2412" s="110" t="str">
        <f ca="1">+IFERROR(IF(S2412&gt;0," ",Q2412-variables!$C$9)," ")</f>
        <v xml:space="preserve"> </v>
      </c>
      <c r="AB2412" s="111" t="str">
        <f t="shared" si="287"/>
        <v>SIN RESPUESTA</v>
      </c>
      <c r="AC2412" s="94" t="str">
        <f t="shared" si="288"/>
        <v>SIN TRASLADO</v>
      </c>
    </row>
    <row r="2413" spans="2:29" s="111" customFormat="1" ht="24.95" hidden="1" customHeight="1">
      <c r="B2413" s="64">
        <f t="shared" si="289"/>
        <v>2410</v>
      </c>
      <c r="C2413" s="69"/>
      <c r="D2413" s="70"/>
      <c r="E2413" s="70"/>
      <c r="F2413" s="64"/>
      <c r="G2413" s="198"/>
      <c r="H2413" s="198"/>
      <c r="I2413" s="198"/>
      <c r="J2413" s="199"/>
      <c r="K2413" s="62"/>
      <c r="L2413" s="62"/>
      <c r="M2413" s="62"/>
      <c r="N2413" s="64" t="s">
        <v>3143</v>
      </c>
      <c r="O2413" s="64" t="str">
        <f>IF(Tabla1[[#This Row],[FECHA RADICADO DE RESPUESTA A PETICIONARIO]]="","Sin respuesta",S2413-G2413)</f>
        <v>Sin respuesta</v>
      </c>
      <c r="P2413" s="64">
        <v>12</v>
      </c>
      <c r="Q2413" s="63" t="str">
        <f>+IFERROR(VLOOKUP(Z2413, fechas!$B$1:$C$247, 2,FALSE), " ")</f>
        <v xml:space="preserve"> </v>
      </c>
      <c r="R2413" s="64"/>
      <c r="S2413" s="85"/>
      <c r="T2413" s="64"/>
      <c r="U2413" s="63"/>
      <c r="V2413" s="64"/>
      <c r="W2413" s="64"/>
      <c r="X2413" s="108">
        <f t="shared" si="285"/>
        <v>1</v>
      </c>
      <c r="Y2413" s="109" t="str">
        <f>+IFERROR(VLOOKUP(G2413,fechas!$A$1:$D$209,2,FALSE), " ")</f>
        <v xml:space="preserve"> </v>
      </c>
      <c r="Z2413" s="109" t="str">
        <f t="shared" si="286"/>
        <v xml:space="preserve"> </v>
      </c>
      <c r="AA2413" s="110" t="str">
        <f ca="1">+IFERROR(IF(S2413&gt;0," ",Q2413-variables!$C$9)," ")</f>
        <v xml:space="preserve"> </v>
      </c>
      <c r="AB2413" s="111" t="str">
        <f t="shared" si="287"/>
        <v>SIN RESPUESTA</v>
      </c>
      <c r="AC2413" s="94" t="str">
        <f t="shared" si="288"/>
        <v>SIN TRASLADO</v>
      </c>
    </row>
    <row r="2414" spans="2:29" s="111" customFormat="1" ht="24.95" hidden="1" customHeight="1">
      <c r="B2414" s="64">
        <f t="shared" si="289"/>
        <v>2411</v>
      </c>
      <c r="C2414" s="69"/>
      <c r="D2414" s="70"/>
      <c r="E2414" s="70"/>
      <c r="F2414" s="64"/>
      <c r="G2414" s="198"/>
      <c r="H2414" s="198"/>
      <c r="I2414" s="198"/>
      <c r="J2414" s="199"/>
      <c r="K2414" s="62"/>
      <c r="L2414" s="62"/>
      <c r="M2414" s="62"/>
      <c r="N2414" s="64" t="s">
        <v>3143</v>
      </c>
      <c r="O2414" s="64" t="str">
        <f>IF(Tabla1[[#This Row],[FECHA RADICADO DE RESPUESTA A PETICIONARIO]]="","Sin respuesta",S2414-G2414)</f>
        <v>Sin respuesta</v>
      </c>
      <c r="P2414" s="64">
        <v>12</v>
      </c>
      <c r="Q2414" s="63" t="str">
        <f>+IFERROR(VLOOKUP(Z2414, fechas!$B$1:$C$247, 2,FALSE), " ")</f>
        <v xml:space="preserve"> </v>
      </c>
      <c r="R2414" s="64"/>
      <c r="S2414" s="85"/>
      <c r="T2414" s="64"/>
      <c r="U2414" s="63"/>
      <c r="V2414" s="64"/>
      <c r="W2414" s="64"/>
      <c r="X2414" s="108">
        <f t="shared" si="285"/>
        <v>1</v>
      </c>
      <c r="Y2414" s="109" t="str">
        <f>+IFERROR(VLOOKUP(G2414,fechas!$A$1:$D$209,2,FALSE), " ")</f>
        <v xml:space="preserve"> </v>
      </c>
      <c r="Z2414" s="109" t="str">
        <f t="shared" si="286"/>
        <v xml:space="preserve"> </v>
      </c>
      <c r="AA2414" s="110" t="str">
        <f ca="1">+IFERROR(IF(S2414&gt;0," ",Q2414-variables!$C$9)," ")</f>
        <v xml:space="preserve"> </v>
      </c>
      <c r="AB2414" s="111" t="str">
        <f t="shared" si="287"/>
        <v>SIN RESPUESTA</v>
      </c>
      <c r="AC2414" s="94" t="str">
        <f t="shared" si="288"/>
        <v>SIN TRASLADO</v>
      </c>
    </row>
    <row r="2415" spans="2:29" s="111" customFormat="1" ht="24.95" hidden="1" customHeight="1">
      <c r="B2415" s="64">
        <f t="shared" si="289"/>
        <v>2412</v>
      </c>
      <c r="C2415" s="69"/>
      <c r="D2415" s="70"/>
      <c r="E2415" s="70"/>
      <c r="F2415" s="64"/>
      <c r="G2415" s="198"/>
      <c r="H2415" s="198"/>
      <c r="I2415" s="198"/>
      <c r="J2415" s="199"/>
      <c r="K2415" s="62"/>
      <c r="L2415" s="62"/>
      <c r="M2415" s="62"/>
      <c r="N2415" s="64" t="s">
        <v>3143</v>
      </c>
      <c r="O2415" s="64" t="str">
        <f>IF(Tabla1[[#This Row],[FECHA RADICADO DE RESPUESTA A PETICIONARIO]]="","Sin respuesta",S2415-G2415)</f>
        <v>Sin respuesta</v>
      </c>
      <c r="P2415" s="64">
        <v>12</v>
      </c>
      <c r="Q2415" s="63" t="str">
        <f>+IFERROR(VLOOKUP(Z2415, fechas!$B$1:$C$247, 2,FALSE), " ")</f>
        <v xml:space="preserve"> </v>
      </c>
      <c r="R2415" s="64"/>
      <c r="S2415" s="85"/>
      <c r="T2415" s="64"/>
      <c r="U2415" s="63"/>
      <c r="V2415" s="64"/>
      <c r="W2415" s="64"/>
      <c r="X2415" s="108">
        <f t="shared" si="285"/>
        <v>1</v>
      </c>
      <c r="Y2415" s="109" t="str">
        <f>+IFERROR(VLOOKUP(G2415,fechas!$A$1:$D$209,2,FALSE), " ")</f>
        <v xml:space="preserve"> </v>
      </c>
      <c r="Z2415" s="109" t="str">
        <f t="shared" si="286"/>
        <v xml:space="preserve"> </v>
      </c>
      <c r="AA2415" s="110" t="str">
        <f ca="1">+IFERROR(IF(S2415&gt;0," ",Q2415-variables!$C$9)," ")</f>
        <v xml:space="preserve"> </v>
      </c>
      <c r="AB2415" s="111" t="str">
        <f t="shared" si="287"/>
        <v>SIN RESPUESTA</v>
      </c>
      <c r="AC2415" s="94" t="str">
        <f t="shared" si="288"/>
        <v>SIN TRASLADO</v>
      </c>
    </row>
    <row r="2416" spans="2:29" s="111" customFormat="1" ht="24.95" hidden="1" customHeight="1">
      <c r="B2416" s="64">
        <f t="shared" si="289"/>
        <v>2413</v>
      </c>
      <c r="C2416" s="69"/>
      <c r="D2416" s="70"/>
      <c r="E2416" s="70"/>
      <c r="F2416" s="64"/>
      <c r="G2416" s="198"/>
      <c r="H2416" s="198"/>
      <c r="I2416" s="198"/>
      <c r="J2416" s="199"/>
      <c r="K2416" s="62"/>
      <c r="L2416" s="62"/>
      <c r="M2416" s="62"/>
      <c r="N2416" s="64" t="s">
        <v>3143</v>
      </c>
      <c r="O2416" s="64" t="str">
        <f>IF(Tabla1[[#This Row],[FECHA RADICADO DE RESPUESTA A PETICIONARIO]]="","Sin respuesta",S2416-G2416)</f>
        <v>Sin respuesta</v>
      </c>
      <c r="P2416" s="64">
        <v>12</v>
      </c>
      <c r="Q2416" s="63" t="str">
        <f>+IFERROR(VLOOKUP(Z2416, fechas!$B$1:$C$247, 2,FALSE), " ")</f>
        <v xml:space="preserve"> </v>
      </c>
      <c r="R2416" s="64"/>
      <c r="S2416" s="85"/>
      <c r="T2416" s="64"/>
      <c r="U2416" s="63"/>
      <c r="V2416" s="64"/>
      <c r="W2416" s="64"/>
      <c r="X2416" s="108">
        <f t="shared" si="285"/>
        <v>1</v>
      </c>
      <c r="Y2416" s="109" t="str">
        <f>+IFERROR(VLOOKUP(G2416,fechas!$A$1:$D$209,2,FALSE), " ")</f>
        <v xml:space="preserve"> </v>
      </c>
      <c r="Z2416" s="109" t="str">
        <f t="shared" si="286"/>
        <v xml:space="preserve"> </v>
      </c>
      <c r="AA2416" s="110" t="str">
        <f ca="1">+IFERROR(IF(S2416&gt;0," ",Q2416-variables!$C$9)," ")</f>
        <v xml:space="preserve"> </v>
      </c>
      <c r="AB2416" s="111" t="str">
        <f t="shared" si="287"/>
        <v>SIN RESPUESTA</v>
      </c>
      <c r="AC2416" s="94" t="str">
        <f t="shared" si="288"/>
        <v>SIN TRASLADO</v>
      </c>
    </row>
    <row r="2417" spans="2:29" s="111" customFormat="1" ht="24.95" hidden="1" customHeight="1">
      <c r="B2417" s="64">
        <f t="shared" si="289"/>
        <v>2414</v>
      </c>
      <c r="C2417" s="69"/>
      <c r="D2417" s="70"/>
      <c r="E2417" s="70"/>
      <c r="F2417" s="64"/>
      <c r="G2417" s="198"/>
      <c r="H2417" s="198"/>
      <c r="I2417" s="198"/>
      <c r="J2417" s="199"/>
      <c r="K2417" s="62"/>
      <c r="L2417" s="62"/>
      <c r="M2417" s="62"/>
      <c r="N2417" s="64" t="s">
        <v>3143</v>
      </c>
      <c r="O2417" s="64" t="str">
        <f>IF(Tabla1[[#This Row],[FECHA RADICADO DE RESPUESTA A PETICIONARIO]]="","Sin respuesta",S2417-G2417)</f>
        <v>Sin respuesta</v>
      </c>
      <c r="P2417" s="64">
        <v>12</v>
      </c>
      <c r="Q2417" s="63" t="str">
        <f>+IFERROR(VLOOKUP(Z2417, fechas!$B$1:$C$247, 2,FALSE), " ")</f>
        <v xml:space="preserve"> </v>
      </c>
      <c r="R2417" s="64"/>
      <c r="S2417" s="85"/>
      <c r="T2417" s="64"/>
      <c r="U2417" s="63"/>
      <c r="V2417" s="64"/>
      <c r="W2417" s="64"/>
      <c r="X2417" s="108">
        <f t="shared" si="285"/>
        <v>1</v>
      </c>
      <c r="Y2417" s="109" t="str">
        <f>+IFERROR(VLOOKUP(G2417,fechas!$A$1:$D$209,2,FALSE), " ")</f>
        <v xml:space="preserve"> </v>
      </c>
      <c r="Z2417" s="109" t="str">
        <f t="shared" si="286"/>
        <v xml:space="preserve"> </v>
      </c>
      <c r="AA2417" s="110" t="str">
        <f ca="1">+IFERROR(IF(S2417&gt;0," ",Q2417-variables!$C$9)," ")</f>
        <v xml:space="preserve"> </v>
      </c>
      <c r="AB2417" s="111" t="str">
        <f t="shared" si="287"/>
        <v>SIN RESPUESTA</v>
      </c>
      <c r="AC2417" s="94" t="str">
        <f t="shared" si="288"/>
        <v>SIN TRASLADO</v>
      </c>
    </row>
    <row r="2418" spans="2:29" s="111" customFormat="1" ht="24.95" hidden="1" customHeight="1">
      <c r="B2418" s="64">
        <f t="shared" si="289"/>
        <v>2415</v>
      </c>
      <c r="C2418" s="69"/>
      <c r="D2418" s="70"/>
      <c r="E2418" s="70"/>
      <c r="F2418" s="64"/>
      <c r="G2418" s="198"/>
      <c r="H2418" s="198"/>
      <c r="I2418" s="198"/>
      <c r="J2418" s="199"/>
      <c r="K2418" s="62"/>
      <c r="L2418" s="62"/>
      <c r="M2418" s="62"/>
      <c r="N2418" s="64" t="s">
        <v>3143</v>
      </c>
      <c r="O2418" s="64" t="str">
        <f>IF(Tabla1[[#This Row],[FECHA RADICADO DE RESPUESTA A PETICIONARIO]]="","Sin respuesta",S2418-G2418)</f>
        <v>Sin respuesta</v>
      </c>
      <c r="P2418" s="64">
        <v>12</v>
      </c>
      <c r="Q2418" s="63" t="str">
        <f>+IFERROR(VLOOKUP(Z2418, fechas!$B$1:$C$247, 2,FALSE), " ")</f>
        <v xml:space="preserve"> </v>
      </c>
      <c r="R2418" s="64"/>
      <c r="S2418" s="85"/>
      <c r="T2418" s="64"/>
      <c r="U2418" s="63"/>
      <c r="V2418" s="64"/>
      <c r="W2418" s="64"/>
      <c r="X2418" s="108">
        <f t="shared" si="285"/>
        <v>1</v>
      </c>
      <c r="Y2418" s="109" t="str">
        <f>+IFERROR(VLOOKUP(G2418,fechas!$A$1:$D$209,2,FALSE), " ")</f>
        <v xml:space="preserve"> </v>
      </c>
      <c r="Z2418" s="109" t="str">
        <f t="shared" si="286"/>
        <v xml:space="preserve"> </v>
      </c>
      <c r="AA2418" s="110" t="str">
        <f ca="1">+IFERROR(IF(S2418&gt;0," ",Q2418-variables!$C$9)," ")</f>
        <v xml:space="preserve"> </v>
      </c>
      <c r="AB2418" s="111" t="str">
        <f t="shared" si="287"/>
        <v>SIN RESPUESTA</v>
      </c>
      <c r="AC2418" s="94" t="str">
        <f t="shared" si="288"/>
        <v>SIN TRASLADO</v>
      </c>
    </row>
    <row r="2419" spans="2:29" s="111" customFormat="1" ht="24.95" hidden="1" customHeight="1">
      <c r="B2419" s="64">
        <f t="shared" si="289"/>
        <v>2416</v>
      </c>
      <c r="C2419" s="69"/>
      <c r="D2419" s="70"/>
      <c r="E2419" s="70"/>
      <c r="F2419" s="64"/>
      <c r="G2419" s="198"/>
      <c r="H2419" s="198"/>
      <c r="I2419" s="198"/>
      <c r="J2419" s="199"/>
      <c r="K2419" s="62"/>
      <c r="L2419" s="62"/>
      <c r="M2419" s="62"/>
      <c r="N2419" s="64" t="s">
        <v>3143</v>
      </c>
      <c r="O2419" s="64" t="str">
        <f>IF(Tabla1[[#This Row],[FECHA RADICADO DE RESPUESTA A PETICIONARIO]]="","Sin respuesta",S2419-G2419)</f>
        <v>Sin respuesta</v>
      </c>
      <c r="P2419" s="64">
        <v>12</v>
      </c>
      <c r="Q2419" s="63" t="str">
        <f>+IFERROR(VLOOKUP(Z2419, fechas!$B$1:$C$247, 2,FALSE), " ")</f>
        <v xml:space="preserve"> </v>
      </c>
      <c r="R2419" s="64"/>
      <c r="S2419" s="85"/>
      <c r="T2419" s="64"/>
      <c r="U2419" s="63"/>
      <c r="V2419" s="64"/>
      <c r="W2419" s="64"/>
      <c r="X2419" s="108">
        <f t="shared" si="285"/>
        <v>1</v>
      </c>
      <c r="Y2419" s="109" t="str">
        <f>+IFERROR(VLOOKUP(G2419,fechas!$A$1:$D$209,2,FALSE), " ")</f>
        <v xml:space="preserve"> </v>
      </c>
      <c r="Z2419" s="109" t="str">
        <f t="shared" si="286"/>
        <v xml:space="preserve"> </v>
      </c>
      <c r="AA2419" s="110" t="str">
        <f ca="1">+IFERROR(IF(S2419&gt;0," ",Q2419-variables!$C$9)," ")</f>
        <v xml:space="preserve"> </v>
      </c>
      <c r="AB2419" s="111" t="str">
        <f t="shared" si="287"/>
        <v>SIN RESPUESTA</v>
      </c>
      <c r="AC2419" s="94" t="str">
        <f t="shared" si="288"/>
        <v>SIN TRASLADO</v>
      </c>
    </row>
    <row r="2420" spans="2:29" s="111" customFormat="1" ht="24.95" hidden="1" customHeight="1">
      <c r="B2420" s="64">
        <f t="shared" si="289"/>
        <v>2417</v>
      </c>
      <c r="C2420" s="69"/>
      <c r="D2420" s="70"/>
      <c r="E2420" s="70"/>
      <c r="F2420" s="64"/>
      <c r="G2420" s="198"/>
      <c r="H2420" s="198"/>
      <c r="I2420" s="198"/>
      <c r="J2420" s="199"/>
      <c r="K2420" s="62"/>
      <c r="L2420" s="62"/>
      <c r="M2420" s="62"/>
      <c r="N2420" s="64" t="s">
        <v>3143</v>
      </c>
      <c r="O2420" s="64" t="str">
        <f>IF(Tabla1[[#This Row],[FECHA RADICADO DE RESPUESTA A PETICIONARIO]]="","Sin respuesta",S2420-G2420)</f>
        <v>Sin respuesta</v>
      </c>
      <c r="P2420" s="64">
        <v>12</v>
      </c>
      <c r="Q2420" s="63" t="str">
        <f>+IFERROR(VLOOKUP(Z2420, fechas!$B$1:$C$247, 2,FALSE), " ")</f>
        <v xml:space="preserve"> </v>
      </c>
      <c r="R2420" s="64"/>
      <c r="S2420" s="85"/>
      <c r="T2420" s="64"/>
      <c r="U2420" s="63"/>
      <c r="V2420" s="64"/>
      <c r="W2420" s="64"/>
      <c r="X2420" s="108">
        <f t="shared" si="285"/>
        <v>1</v>
      </c>
      <c r="Y2420" s="109" t="str">
        <f>+IFERROR(VLOOKUP(G2420,fechas!$A$1:$D$209,2,FALSE), " ")</f>
        <v xml:space="preserve"> </v>
      </c>
      <c r="Z2420" s="109" t="str">
        <f t="shared" si="286"/>
        <v xml:space="preserve"> </v>
      </c>
      <c r="AA2420" s="110" t="str">
        <f ca="1">+IFERROR(IF(S2420&gt;0," ",Q2420-variables!$C$9)," ")</f>
        <v xml:space="preserve"> </v>
      </c>
      <c r="AB2420" s="111" t="str">
        <f t="shared" si="287"/>
        <v>SIN RESPUESTA</v>
      </c>
      <c r="AC2420" s="94" t="str">
        <f t="shared" si="288"/>
        <v>SIN TRASLADO</v>
      </c>
    </row>
    <row r="2421" spans="2:29" s="111" customFormat="1" ht="24.95" hidden="1" customHeight="1">
      <c r="B2421" s="64">
        <f t="shared" si="289"/>
        <v>2418</v>
      </c>
      <c r="C2421" s="69"/>
      <c r="D2421" s="70"/>
      <c r="E2421" s="70"/>
      <c r="F2421" s="64"/>
      <c r="G2421" s="198"/>
      <c r="H2421" s="198"/>
      <c r="I2421" s="198"/>
      <c r="J2421" s="199"/>
      <c r="K2421" s="62"/>
      <c r="L2421" s="62"/>
      <c r="M2421" s="62"/>
      <c r="N2421" s="64" t="s">
        <v>3143</v>
      </c>
      <c r="O2421" s="64" t="str">
        <f>IF(Tabla1[[#This Row],[FECHA RADICADO DE RESPUESTA A PETICIONARIO]]="","Sin respuesta",S2421-G2421)</f>
        <v>Sin respuesta</v>
      </c>
      <c r="P2421" s="64">
        <v>12</v>
      </c>
      <c r="Q2421" s="63" t="str">
        <f>+IFERROR(VLOOKUP(Z2421, fechas!$B$1:$C$247, 2,FALSE), " ")</f>
        <v xml:space="preserve"> </v>
      </c>
      <c r="R2421" s="64"/>
      <c r="S2421" s="85"/>
      <c r="T2421" s="64"/>
      <c r="U2421" s="64"/>
      <c r="V2421" s="64"/>
      <c r="W2421" s="64"/>
      <c r="X2421" s="108">
        <f t="shared" si="285"/>
        <v>1</v>
      </c>
      <c r="Y2421" s="109" t="str">
        <f>+IFERROR(VLOOKUP(G2421,fechas!$A$1:$D$209,2,FALSE), " ")</f>
        <v xml:space="preserve"> </v>
      </c>
      <c r="Z2421" s="109" t="str">
        <f t="shared" si="286"/>
        <v xml:space="preserve"> </v>
      </c>
      <c r="AA2421" s="110" t="str">
        <f ca="1">+IFERROR(IF(S2421&gt;0," ",Q2421-variables!$C$9)," ")</f>
        <v xml:space="preserve"> </v>
      </c>
      <c r="AB2421" s="111" t="str">
        <f t="shared" si="287"/>
        <v>SIN RESPUESTA</v>
      </c>
      <c r="AC2421" s="94" t="str">
        <f t="shared" si="288"/>
        <v>SIN TRASLADO</v>
      </c>
    </row>
    <row r="2422" spans="2:29" s="111" customFormat="1" ht="24.95" hidden="1" customHeight="1">
      <c r="B2422" s="64">
        <f t="shared" si="289"/>
        <v>2419</v>
      </c>
      <c r="C2422" s="69"/>
      <c r="D2422" s="70"/>
      <c r="E2422" s="70"/>
      <c r="F2422" s="64"/>
      <c r="G2422" s="198"/>
      <c r="H2422" s="198"/>
      <c r="I2422" s="198"/>
      <c r="J2422" s="199"/>
      <c r="K2422" s="62"/>
      <c r="L2422" s="62"/>
      <c r="M2422" s="62"/>
      <c r="N2422" s="64" t="s">
        <v>3143</v>
      </c>
      <c r="O2422" s="64" t="str">
        <f>IF(Tabla1[[#This Row],[FECHA RADICADO DE RESPUESTA A PETICIONARIO]]="","Sin respuesta",S2422-G2422)</f>
        <v>Sin respuesta</v>
      </c>
      <c r="P2422" s="64">
        <v>12</v>
      </c>
      <c r="Q2422" s="63" t="str">
        <f>+IFERROR(VLOOKUP(Z2422, fechas!$B$1:$C$247, 2,FALSE), " ")</f>
        <v xml:space="preserve"> </v>
      </c>
      <c r="R2422" s="64"/>
      <c r="S2422" s="85"/>
      <c r="T2422" s="64"/>
      <c r="U2422" s="63"/>
      <c r="V2422" s="64"/>
      <c r="W2422" s="64"/>
      <c r="X2422" s="108">
        <f t="shared" si="285"/>
        <v>1</v>
      </c>
      <c r="Y2422" s="109" t="str">
        <f>+IFERROR(VLOOKUP(G2422,fechas!$A$1:$D$209,2,FALSE), " ")</f>
        <v xml:space="preserve"> </v>
      </c>
      <c r="Z2422" s="109" t="str">
        <f t="shared" si="286"/>
        <v xml:space="preserve"> </v>
      </c>
      <c r="AA2422" s="110" t="str">
        <f ca="1">+IFERROR(IF(S2422&gt;0," ",Q2422-variables!$C$9)," ")</f>
        <v xml:space="preserve"> </v>
      </c>
      <c r="AB2422" s="111" t="str">
        <f t="shared" si="287"/>
        <v>SIN RESPUESTA</v>
      </c>
      <c r="AC2422" s="94" t="str">
        <f t="shared" si="288"/>
        <v>SIN TRASLADO</v>
      </c>
    </row>
    <row r="2423" spans="2:29" s="111" customFormat="1" ht="24.95" hidden="1" customHeight="1">
      <c r="B2423" s="64">
        <f t="shared" si="289"/>
        <v>2420</v>
      </c>
      <c r="C2423" s="69"/>
      <c r="D2423" s="70"/>
      <c r="E2423" s="70"/>
      <c r="F2423" s="64"/>
      <c r="G2423" s="198"/>
      <c r="H2423" s="198"/>
      <c r="I2423" s="198"/>
      <c r="J2423" s="199"/>
      <c r="K2423" s="62"/>
      <c r="L2423" s="62"/>
      <c r="M2423" s="62"/>
      <c r="N2423" s="64" t="s">
        <v>3143</v>
      </c>
      <c r="O2423" s="64" t="str">
        <f>IF(Tabla1[[#This Row],[FECHA RADICADO DE RESPUESTA A PETICIONARIO]]="","Sin respuesta",S2423-G2423)</f>
        <v>Sin respuesta</v>
      </c>
      <c r="P2423" s="64">
        <v>12</v>
      </c>
      <c r="Q2423" s="63" t="str">
        <f>+IFERROR(VLOOKUP(Z2423, fechas!$B$1:$C$247, 2,FALSE), " ")</f>
        <v xml:space="preserve"> </v>
      </c>
      <c r="R2423" s="64"/>
      <c r="S2423" s="85"/>
      <c r="T2423" s="64"/>
      <c r="U2423" s="63"/>
      <c r="V2423" s="64"/>
      <c r="W2423" s="64"/>
      <c r="X2423" s="108">
        <f t="shared" si="285"/>
        <v>1</v>
      </c>
      <c r="Y2423" s="109" t="str">
        <f>+IFERROR(VLOOKUP(G2423,fechas!$A$1:$D$209,2,FALSE), " ")</f>
        <v xml:space="preserve"> </v>
      </c>
      <c r="Z2423" s="109" t="str">
        <f t="shared" si="286"/>
        <v xml:space="preserve"> </v>
      </c>
      <c r="AA2423" s="110" t="str">
        <f ca="1">+IFERROR(IF(S2423&gt;0," ",Q2423-variables!$C$9)," ")</f>
        <v xml:space="preserve"> </v>
      </c>
      <c r="AB2423" s="111" t="str">
        <f t="shared" si="287"/>
        <v>SIN RESPUESTA</v>
      </c>
      <c r="AC2423" s="94" t="str">
        <f t="shared" si="288"/>
        <v>SIN TRASLADO</v>
      </c>
    </row>
    <row r="2424" spans="2:29" s="111" customFormat="1" ht="24.95" hidden="1" customHeight="1">
      <c r="B2424" s="64">
        <f t="shared" si="289"/>
        <v>2421</v>
      </c>
      <c r="C2424" s="69"/>
      <c r="D2424" s="70"/>
      <c r="E2424" s="70"/>
      <c r="F2424" s="64"/>
      <c r="G2424" s="198"/>
      <c r="H2424" s="198"/>
      <c r="I2424" s="198"/>
      <c r="J2424" s="199"/>
      <c r="K2424" s="62"/>
      <c r="L2424" s="62"/>
      <c r="M2424" s="62"/>
      <c r="N2424" s="64" t="s">
        <v>3143</v>
      </c>
      <c r="O2424" s="64" t="str">
        <f>IF(Tabla1[[#This Row],[FECHA RADICADO DE RESPUESTA A PETICIONARIO]]="","Sin respuesta",S2424-G2424)</f>
        <v>Sin respuesta</v>
      </c>
      <c r="P2424" s="64">
        <v>12</v>
      </c>
      <c r="Q2424" s="63" t="str">
        <f>+IFERROR(VLOOKUP(Z2424, fechas!$B$1:$C$247, 2,FALSE), " ")</f>
        <v xml:space="preserve"> </v>
      </c>
      <c r="R2424" s="64"/>
      <c r="S2424" s="85"/>
      <c r="T2424" s="64"/>
      <c r="U2424" s="85"/>
      <c r="V2424" s="64"/>
      <c r="W2424" s="64"/>
      <c r="X2424" s="108">
        <f t="shared" si="285"/>
        <v>1</v>
      </c>
      <c r="Y2424" s="109" t="str">
        <f>+IFERROR(VLOOKUP(G2424,fechas!$A$1:$D$209,2,FALSE), " ")</f>
        <v xml:space="preserve"> </v>
      </c>
      <c r="Z2424" s="109" t="str">
        <f t="shared" si="286"/>
        <v xml:space="preserve"> </v>
      </c>
      <c r="AA2424" s="110" t="str">
        <f ca="1">+IFERROR(IF(S2424&gt;0," ",Q2424-variables!$C$9)," ")</f>
        <v xml:space="preserve"> </v>
      </c>
      <c r="AB2424" s="111" t="str">
        <f t="shared" si="287"/>
        <v>SIN RESPUESTA</v>
      </c>
      <c r="AC2424" s="94" t="str">
        <f t="shared" si="288"/>
        <v>SIN TRASLADO</v>
      </c>
    </row>
    <row r="2425" spans="2:29" s="111" customFormat="1" ht="24.95" hidden="1" customHeight="1">
      <c r="B2425" s="64">
        <f t="shared" si="289"/>
        <v>2422</v>
      </c>
      <c r="C2425" s="69"/>
      <c r="D2425" s="70"/>
      <c r="E2425" s="70"/>
      <c r="F2425" s="64"/>
      <c r="G2425" s="198"/>
      <c r="H2425" s="198"/>
      <c r="I2425" s="198"/>
      <c r="J2425" s="199"/>
      <c r="K2425" s="62"/>
      <c r="L2425" s="62"/>
      <c r="M2425" s="62"/>
      <c r="N2425" s="64" t="s">
        <v>3143</v>
      </c>
      <c r="O2425" s="64" t="str">
        <f>IF(Tabla1[[#This Row],[FECHA RADICADO DE RESPUESTA A PETICIONARIO]]="","Sin respuesta",S2425-G2425)</f>
        <v>Sin respuesta</v>
      </c>
      <c r="P2425" s="64">
        <v>12</v>
      </c>
      <c r="Q2425" s="63" t="str">
        <f>+IFERROR(VLOOKUP(Z2425, fechas!$B$1:$C$247, 2,FALSE), " ")</f>
        <v xml:space="preserve"> </v>
      </c>
      <c r="R2425" s="64"/>
      <c r="S2425" s="85"/>
      <c r="T2425" s="64"/>
      <c r="U2425" s="63"/>
      <c r="V2425" s="64"/>
      <c r="W2425" s="64"/>
      <c r="X2425" s="108">
        <f t="shared" si="285"/>
        <v>1</v>
      </c>
      <c r="Y2425" s="109" t="str">
        <f>+IFERROR(VLOOKUP(G2425,fechas!$A$1:$D$209,2,FALSE), " ")</f>
        <v xml:space="preserve"> </v>
      </c>
      <c r="Z2425" s="109" t="str">
        <f t="shared" si="286"/>
        <v xml:space="preserve"> </v>
      </c>
      <c r="AA2425" s="110" t="str">
        <f ca="1">+IFERROR(IF(S2425&gt;0," ",Q2425-variables!$C$9)," ")</f>
        <v xml:space="preserve"> </v>
      </c>
      <c r="AB2425" s="111" t="str">
        <f t="shared" si="287"/>
        <v>SIN RESPUESTA</v>
      </c>
      <c r="AC2425" s="94" t="str">
        <f t="shared" si="288"/>
        <v>SIN TRASLADO</v>
      </c>
    </row>
    <row r="2426" spans="2:29" s="111" customFormat="1" ht="24.95" hidden="1" customHeight="1">
      <c r="B2426" s="64">
        <f t="shared" si="289"/>
        <v>2423</v>
      </c>
      <c r="C2426" s="69"/>
      <c r="D2426" s="70"/>
      <c r="E2426" s="70"/>
      <c r="F2426" s="64"/>
      <c r="G2426" s="198"/>
      <c r="H2426" s="198"/>
      <c r="I2426" s="198"/>
      <c r="J2426" s="199"/>
      <c r="K2426" s="62"/>
      <c r="L2426" s="62"/>
      <c r="M2426" s="62"/>
      <c r="N2426" s="64" t="s">
        <v>3143</v>
      </c>
      <c r="O2426" s="64" t="str">
        <f>IF(Tabla1[[#This Row],[FECHA RADICADO DE RESPUESTA A PETICIONARIO]]="","Sin respuesta",S2426-G2426)</f>
        <v>Sin respuesta</v>
      </c>
      <c r="P2426" s="64">
        <v>12</v>
      </c>
      <c r="Q2426" s="63" t="str">
        <f>+IFERROR(VLOOKUP(Z2426, fechas!$B$1:$C$247, 2,FALSE), " ")</f>
        <v xml:space="preserve"> </v>
      </c>
      <c r="R2426" s="64"/>
      <c r="S2426" s="85"/>
      <c r="T2426" s="64"/>
      <c r="U2426" s="85"/>
      <c r="V2426" s="64"/>
      <c r="W2426" s="64"/>
      <c r="X2426" s="108">
        <f t="shared" si="285"/>
        <v>1</v>
      </c>
      <c r="Y2426" s="109" t="str">
        <f>+IFERROR(VLOOKUP(G2426,fechas!$A$1:$D$209,2,FALSE), " ")</f>
        <v xml:space="preserve"> </v>
      </c>
      <c r="Z2426" s="109" t="str">
        <f t="shared" si="286"/>
        <v xml:space="preserve"> </v>
      </c>
      <c r="AA2426" s="110" t="str">
        <f ca="1">+IFERROR(IF(S2426&gt;0," ",Q2426-variables!$C$9)," ")</f>
        <v xml:space="preserve"> </v>
      </c>
      <c r="AB2426" s="111" t="str">
        <f t="shared" si="287"/>
        <v>SIN RESPUESTA</v>
      </c>
      <c r="AC2426" s="94" t="str">
        <f t="shared" si="288"/>
        <v>SIN TRASLADO</v>
      </c>
    </row>
    <row r="2427" spans="2:29" s="111" customFormat="1" ht="24.95" hidden="1" customHeight="1">
      <c r="B2427" s="64">
        <f t="shared" si="289"/>
        <v>2424</v>
      </c>
      <c r="C2427" s="69"/>
      <c r="D2427" s="70"/>
      <c r="E2427" s="70"/>
      <c r="F2427" s="64"/>
      <c r="G2427" s="198"/>
      <c r="H2427" s="198"/>
      <c r="I2427" s="198"/>
      <c r="J2427" s="199"/>
      <c r="K2427" s="62"/>
      <c r="L2427" s="62"/>
      <c r="M2427" s="62"/>
      <c r="N2427" s="64" t="s">
        <v>3143</v>
      </c>
      <c r="O2427" s="64" t="str">
        <f>IF(Tabla1[[#This Row],[FECHA RADICADO DE RESPUESTA A PETICIONARIO]]="","Sin respuesta",S2427-G2427)</f>
        <v>Sin respuesta</v>
      </c>
      <c r="P2427" s="64">
        <v>12</v>
      </c>
      <c r="Q2427" s="63" t="str">
        <f>+IFERROR(VLOOKUP(Z2427, fechas!$B$1:$C$247, 2,FALSE), " ")</f>
        <v xml:space="preserve"> </v>
      </c>
      <c r="R2427" s="64"/>
      <c r="S2427" s="85"/>
      <c r="T2427" s="64"/>
      <c r="U2427" s="85"/>
      <c r="V2427" s="64"/>
      <c r="W2427" s="64"/>
      <c r="X2427" s="108">
        <f t="shared" si="285"/>
        <v>1</v>
      </c>
      <c r="Y2427" s="109" t="str">
        <f>+IFERROR(VLOOKUP(G2427,fechas!$A$1:$D$209,2,FALSE), " ")</f>
        <v xml:space="preserve"> </v>
      </c>
      <c r="Z2427" s="109" t="str">
        <f t="shared" si="286"/>
        <v xml:space="preserve"> </v>
      </c>
      <c r="AA2427" s="110" t="str">
        <f ca="1">+IFERROR(IF(S2427&gt;0," ",Q2427-variables!$C$9)," ")</f>
        <v xml:space="preserve"> </v>
      </c>
      <c r="AB2427" s="111" t="str">
        <f t="shared" si="287"/>
        <v>SIN RESPUESTA</v>
      </c>
      <c r="AC2427" s="94" t="str">
        <f t="shared" si="288"/>
        <v>SIN TRASLADO</v>
      </c>
    </row>
    <row r="2428" spans="2:29" s="111" customFormat="1" ht="24.95" hidden="1" customHeight="1">
      <c r="B2428" s="64">
        <f t="shared" si="289"/>
        <v>2425</v>
      </c>
      <c r="C2428" s="69"/>
      <c r="D2428" s="70"/>
      <c r="E2428" s="70"/>
      <c r="F2428" s="64"/>
      <c r="G2428" s="198"/>
      <c r="H2428" s="198"/>
      <c r="I2428" s="198"/>
      <c r="J2428" s="199"/>
      <c r="K2428" s="62"/>
      <c r="L2428" s="62"/>
      <c r="M2428" s="62"/>
      <c r="N2428" s="64" t="s">
        <v>3143</v>
      </c>
      <c r="O2428" s="64" t="str">
        <f>IF(Tabla1[[#This Row],[FECHA RADICADO DE RESPUESTA A PETICIONARIO]]="","Sin respuesta",S2428-G2428)</f>
        <v>Sin respuesta</v>
      </c>
      <c r="P2428" s="64">
        <v>12</v>
      </c>
      <c r="Q2428" s="63" t="str">
        <f>+IFERROR(VLOOKUP(Z2428, fechas!$B$1:$C$247, 2,FALSE), " ")</f>
        <v xml:space="preserve"> </v>
      </c>
      <c r="R2428" s="64"/>
      <c r="S2428" s="85"/>
      <c r="T2428" s="64"/>
      <c r="U2428" s="85"/>
      <c r="V2428" s="64"/>
      <c r="W2428" s="64"/>
      <c r="X2428" s="108">
        <f t="shared" si="285"/>
        <v>1</v>
      </c>
      <c r="Y2428" s="109" t="str">
        <f>+IFERROR(VLOOKUP(G2428,fechas!$A$1:$D$209,2,FALSE), " ")</f>
        <v xml:space="preserve"> </v>
      </c>
      <c r="Z2428" s="109" t="str">
        <f t="shared" si="286"/>
        <v xml:space="preserve"> </v>
      </c>
      <c r="AA2428" s="110" t="str">
        <f ca="1">+IFERROR(IF(S2428&gt;0," ",Q2428-variables!$C$9)," ")</f>
        <v xml:space="preserve"> </v>
      </c>
      <c r="AB2428" s="111" t="str">
        <f t="shared" si="287"/>
        <v>SIN RESPUESTA</v>
      </c>
      <c r="AC2428" s="94" t="str">
        <f t="shared" si="288"/>
        <v>SIN TRASLADO</v>
      </c>
    </row>
    <row r="2429" spans="2:29" s="111" customFormat="1" ht="24.95" hidden="1" customHeight="1">
      <c r="B2429" s="64">
        <f t="shared" si="289"/>
        <v>2426</v>
      </c>
      <c r="C2429" s="69"/>
      <c r="D2429" s="70"/>
      <c r="E2429" s="70"/>
      <c r="F2429" s="64"/>
      <c r="G2429" s="198"/>
      <c r="H2429" s="198"/>
      <c r="I2429" s="198"/>
      <c r="J2429" s="199"/>
      <c r="K2429" s="62"/>
      <c r="L2429" s="62"/>
      <c r="M2429" s="62"/>
      <c r="N2429" s="64" t="s">
        <v>3143</v>
      </c>
      <c r="O2429" s="64" t="str">
        <f>IF(Tabla1[[#This Row],[FECHA RADICADO DE RESPUESTA A PETICIONARIO]]="","Sin respuesta",S2429-G2429)</f>
        <v>Sin respuesta</v>
      </c>
      <c r="P2429" s="64">
        <v>12</v>
      </c>
      <c r="Q2429" s="63" t="str">
        <f>+IFERROR(VLOOKUP(Z2429, fechas!$B$1:$C$247, 2,FALSE), " ")</f>
        <v xml:space="preserve"> </v>
      </c>
      <c r="R2429" s="64"/>
      <c r="S2429" s="85"/>
      <c r="T2429" s="64"/>
      <c r="U2429" s="63"/>
      <c r="V2429" s="64"/>
      <c r="W2429" s="64"/>
      <c r="X2429" s="108">
        <f t="shared" si="285"/>
        <v>1</v>
      </c>
      <c r="Y2429" s="109" t="str">
        <f>+IFERROR(VLOOKUP(G2429,fechas!$A$1:$D$209,2,FALSE), " ")</f>
        <v xml:space="preserve"> </v>
      </c>
      <c r="Z2429" s="109" t="str">
        <f t="shared" si="286"/>
        <v xml:space="preserve"> </v>
      </c>
      <c r="AA2429" s="110" t="str">
        <f ca="1">+IFERROR(IF(S2429&gt;0," ",Q2429-variables!$C$9)," ")</f>
        <v xml:space="preserve"> </v>
      </c>
      <c r="AB2429" s="111" t="str">
        <f t="shared" si="287"/>
        <v>SIN RESPUESTA</v>
      </c>
      <c r="AC2429" s="94" t="str">
        <f t="shared" si="288"/>
        <v>SIN TRASLADO</v>
      </c>
    </row>
    <row r="2430" spans="2:29" s="111" customFormat="1" ht="24.95" hidden="1" customHeight="1">
      <c r="B2430" s="64">
        <f t="shared" si="289"/>
        <v>2427</v>
      </c>
      <c r="C2430" s="69"/>
      <c r="D2430" s="70"/>
      <c r="E2430" s="70"/>
      <c r="F2430" s="64"/>
      <c r="G2430" s="198"/>
      <c r="H2430" s="198"/>
      <c r="I2430" s="198"/>
      <c r="J2430" s="199"/>
      <c r="K2430" s="62"/>
      <c r="L2430" s="62"/>
      <c r="M2430" s="62"/>
      <c r="N2430" s="64" t="s">
        <v>3143</v>
      </c>
      <c r="O2430" s="64" t="str">
        <f>IF(Tabla1[[#This Row],[FECHA RADICADO DE RESPUESTA A PETICIONARIO]]="","Sin respuesta",S2430-G2430)</f>
        <v>Sin respuesta</v>
      </c>
      <c r="P2430" s="64">
        <v>12</v>
      </c>
      <c r="Q2430" s="63" t="str">
        <f>+IFERROR(VLOOKUP(Z2430, fechas!$B$1:$C$247, 2,FALSE), " ")</f>
        <v xml:space="preserve"> </v>
      </c>
      <c r="R2430" s="64"/>
      <c r="S2430" s="85"/>
      <c r="T2430" s="64"/>
      <c r="U2430" s="63"/>
      <c r="V2430" s="64"/>
      <c r="W2430" s="64"/>
      <c r="X2430" s="108">
        <f t="shared" si="285"/>
        <v>1</v>
      </c>
      <c r="Y2430" s="109" t="str">
        <f>+IFERROR(VLOOKUP(G2430,fechas!$A$1:$D$209,2,FALSE), " ")</f>
        <v xml:space="preserve"> </v>
      </c>
      <c r="Z2430" s="109" t="str">
        <f t="shared" si="286"/>
        <v xml:space="preserve"> </v>
      </c>
      <c r="AA2430" s="110" t="str">
        <f ca="1">+IFERROR(IF(S2430&gt;0," ",Q2430-variables!$C$9)," ")</f>
        <v xml:space="preserve"> </v>
      </c>
      <c r="AB2430" s="111" t="str">
        <f t="shared" si="287"/>
        <v>SIN RESPUESTA</v>
      </c>
      <c r="AC2430" s="94" t="str">
        <f t="shared" si="288"/>
        <v>SIN TRASLADO</v>
      </c>
    </row>
    <row r="2431" spans="2:29" s="111" customFormat="1" ht="24.95" hidden="1" customHeight="1">
      <c r="B2431" s="64">
        <f t="shared" si="289"/>
        <v>2428</v>
      </c>
      <c r="C2431" s="69"/>
      <c r="D2431" s="70"/>
      <c r="E2431" s="70"/>
      <c r="F2431" s="64"/>
      <c r="G2431" s="198"/>
      <c r="H2431" s="198"/>
      <c r="I2431" s="198"/>
      <c r="J2431" s="199"/>
      <c r="K2431" s="62"/>
      <c r="L2431" s="62"/>
      <c r="M2431" s="62"/>
      <c r="N2431" s="64" t="s">
        <v>3143</v>
      </c>
      <c r="O2431" s="64" t="str">
        <f>IF(Tabla1[[#This Row],[FECHA RADICADO DE RESPUESTA A PETICIONARIO]]="","Sin respuesta",S2431-G2431)</f>
        <v>Sin respuesta</v>
      </c>
      <c r="P2431" s="64">
        <v>12</v>
      </c>
      <c r="Q2431" s="63" t="str">
        <f>+IFERROR(VLOOKUP(Z2431, fechas!$B$1:$C$247, 2,FALSE), " ")</f>
        <v xml:space="preserve"> </v>
      </c>
      <c r="R2431" s="64"/>
      <c r="S2431" s="85"/>
      <c r="T2431" s="64"/>
      <c r="U2431" s="63"/>
      <c r="V2431" s="64"/>
      <c r="W2431" s="64"/>
      <c r="X2431" s="108">
        <f t="shared" si="285"/>
        <v>1</v>
      </c>
      <c r="Y2431" s="109" t="str">
        <f>+IFERROR(VLOOKUP(G2431,fechas!$A$1:$D$209,2,FALSE), " ")</f>
        <v xml:space="preserve"> </v>
      </c>
      <c r="Z2431" s="109" t="str">
        <f t="shared" si="286"/>
        <v xml:space="preserve"> </v>
      </c>
      <c r="AA2431" s="110" t="str">
        <f ca="1">+IFERROR(IF(S2431&gt;0," ",Q2431-variables!$C$9)," ")</f>
        <v xml:space="preserve"> </v>
      </c>
      <c r="AB2431" s="111" t="str">
        <f t="shared" si="287"/>
        <v>SIN RESPUESTA</v>
      </c>
      <c r="AC2431" s="94" t="str">
        <f t="shared" si="288"/>
        <v>SIN TRASLADO</v>
      </c>
    </row>
    <row r="2432" spans="2:29" s="111" customFormat="1" ht="24.95" hidden="1" customHeight="1">
      <c r="B2432" s="64">
        <f t="shared" si="289"/>
        <v>2429</v>
      </c>
      <c r="C2432" s="69"/>
      <c r="D2432" s="70"/>
      <c r="E2432" s="70"/>
      <c r="F2432" s="64"/>
      <c r="G2432" s="198"/>
      <c r="H2432" s="198"/>
      <c r="I2432" s="198"/>
      <c r="J2432" s="199"/>
      <c r="K2432" s="62"/>
      <c r="L2432" s="62"/>
      <c r="M2432" s="62"/>
      <c r="N2432" s="64" t="s">
        <v>3143</v>
      </c>
      <c r="O2432" s="64" t="str">
        <f>IF(Tabla1[[#This Row],[FECHA RADICADO DE RESPUESTA A PETICIONARIO]]="","Sin respuesta",S2432-G2432)</f>
        <v>Sin respuesta</v>
      </c>
      <c r="P2432" s="64">
        <v>12</v>
      </c>
      <c r="Q2432" s="63" t="str">
        <f>+IFERROR(VLOOKUP(Z2432, fechas!$B$1:$C$247, 2,FALSE), " ")</f>
        <v xml:space="preserve"> </v>
      </c>
      <c r="R2432" s="64"/>
      <c r="S2432" s="85"/>
      <c r="T2432" s="64"/>
      <c r="U2432" s="63"/>
      <c r="V2432" s="64"/>
      <c r="W2432" s="64"/>
      <c r="X2432" s="108">
        <f t="shared" si="285"/>
        <v>1</v>
      </c>
      <c r="Y2432" s="109" t="str">
        <f>+IFERROR(VLOOKUP(G2432,fechas!$A$1:$D$209,2,FALSE), " ")</f>
        <v xml:space="preserve"> </v>
      </c>
      <c r="Z2432" s="109" t="str">
        <f t="shared" si="286"/>
        <v xml:space="preserve"> </v>
      </c>
      <c r="AA2432" s="110" t="str">
        <f ca="1">+IFERROR(IF(S2432&gt;0," ",Q2432-variables!$C$9)," ")</f>
        <v xml:space="preserve"> </v>
      </c>
      <c r="AB2432" s="111" t="str">
        <f t="shared" si="287"/>
        <v>SIN RESPUESTA</v>
      </c>
      <c r="AC2432" s="94" t="str">
        <f t="shared" si="288"/>
        <v>SIN TRASLADO</v>
      </c>
    </row>
    <row r="2433" spans="2:29" s="111" customFormat="1" ht="24.95" hidden="1" customHeight="1">
      <c r="B2433" s="64">
        <f t="shared" si="289"/>
        <v>2430</v>
      </c>
      <c r="C2433" s="69"/>
      <c r="D2433" s="70"/>
      <c r="E2433" s="70"/>
      <c r="F2433" s="64"/>
      <c r="G2433" s="198"/>
      <c r="H2433" s="198"/>
      <c r="I2433" s="198"/>
      <c r="J2433" s="199"/>
      <c r="K2433" s="62"/>
      <c r="L2433" s="62"/>
      <c r="M2433" s="62"/>
      <c r="N2433" s="64" t="s">
        <v>3143</v>
      </c>
      <c r="O2433" s="64" t="str">
        <f>IF(Tabla1[[#This Row],[FECHA RADICADO DE RESPUESTA A PETICIONARIO]]="","Sin respuesta",S2433-G2433)</f>
        <v>Sin respuesta</v>
      </c>
      <c r="P2433" s="64">
        <v>12</v>
      </c>
      <c r="Q2433" s="63" t="str">
        <f>+IFERROR(VLOOKUP(Z2433, fechas!$B$1:$C$247, 2,FALSE), " ")</f>
        <v xml:space="preserve"> </v>
      </c>
      <c r="R2433" s="64"/>
      <c r="S2433" s="85"/>
      <c r="T2433" s="64"/>
      <c r="U2433" s="63"/>
      <c r="V2433" s="64"/>
      <c r="W2433" s="64"/>
      <c r="X2433" s="108">
        <f t="shared" si="285"/>
        <v>1</v>
      </c>
      <c r="Y2433" s="109" t="str">
        <f>+IFERROR(VLOOKUP(G2433,fechas!$A$1:$D$209,2,FALSE), " ")</f>
        <v xml:space="preserve"> </v>
      </c>
      <c r="Z2433" s="109" t="str">
        <f t="shared" si="286"/>
        <v xml:space="preserve"> </v>
      </c>
      <c r="AA2433" s="110" t="str">
        <f ca="1">+IFERROR(IF(S2433&gt;0," ",Q2433-variables!$C$9)," ")</f>
        <v xml:space="preserve"> </v>
      </c>
      <c r="AB2433" s="111" t="str">
        <f t="shared" si="287"/>
        <v>SIN RESPUESTA</v>
      </c>
      <c r="AC2433" s="94" t="str">
        <f t="shared" si="288"/>
        <v>SIN TRASLADO</v>
      </c>
    </row>
    <row r="2434" spans="2:29" s="111" customFormat="1" ht="24.95" hidden="1" customHeight="1">
      <c r="B2434" s="64">
        <f t="shared" si="289"/>
        <v>2431</v>
      </c>
      <c r="C2434" s="69"/>
      <c r="D2434" s="70"/>
      <c r="E2434" s="70"/>
      <c r="F2434" s="64"/>
      <c r="G2434" s="198"/>
      <c r="H2434" s="198"/>
      <c r="I2434" s="198"/>
      <c r="J2434" s="199"/>
      <c r="K2434" s="62"/>
      <c r="L2434" s="62"/>
      <c r="M2434" s="62"/>
      <c r="N2434" s="64" t="s">
        <v>3143</v>
      </c>
      <c r="O2434" s="64" t="str">
        <f>IF(Tabla1[[#This Row],[FECHA RADICADO DE RESPUESTA A PETICIONARIO]]="","Sin respuesta",S2434-G2434)</f>
        <v>Sin respuesta</v>
      </c>
      <c r="P2434" s="64">
        <v>12</v>
      </c>
      <c r="Q2434" s="63" t="str">
        <f>+IFERROR(VLOOKUP(Z2434, fechas!$B$1:$C$247, 2,FALSE), " ")</f>
        <v xml:space="preserve"> </v>
      </c>
      <c r="R2434" s="64"/>
      <c r="S2434" s="85"/>
      <c r="T2434" s="64"/>
      <c r="U2434" s="63"/>
      <c r="V2434" s="64"/>
      <c r="W2434" s="64"/>
      <c r="X2434" s="108">
        <f t="shared" si="285"/>
        <v>1</v>
      </c>
      <c r="Y2434" s="109" t="str">
        <f>+IFERROR(VLOOKUP(G2434,fechas!$A$1:$D$209,2,FALSE), " ")</f>
        <v xml:space="preserve"> </v>
      </c>
      <c r="Z2434" s="109" t="str">
        <f t="shared" si="286"/>
        <v xml:space="preserve"> </v>
      </c>
      <c r="AA2434" s="110" t="str">
        <f ca="1">+IFERROR(IF(S2434&gt;0," ",Q2434-variables!$C$9)," ")</f>
        <v xml:space="preserve"> </v>
      </c>
      <c r="AB2434" s="111" t="str">
        <f t="shared" si="287"/>
        <v>SIN RESPUESTA</v>
      </c>
      <c r="AC2434" s="94" t="str">
        <f t="shared" si="288"/>
        <v>SIN TRASLADO</v>
      </c>
    </row>
    <row r="2435" spans="2:29" s="111" customFormat="1" ht="24.95" hidden="1" customHeight="1">
      <c r="B2435" s="64">
        <f t="shared" si="289"/>
        <v>2432</v>
      </c>
      <c r="C2435" s="69"/>
      <c r="D2435" s="70"/>
      <c r="E2435" s="70"/>
      <c r="F2435" s="64"/>
      <c r="G2435" s="198"/>
      <c r="H2435" s="198"/>
      <c r="I2435" s="198"/>
      <c r="J2435" s="199"/>
      <c r="K2435" s="62"/>
      <c r="L2435" s="62"/>
      <c r="M2435" s="62"/>
      <c r="N2435" s="64" t="s">
        <v>3143</v>
      </c>
      <c r="O2435" s="64" t="str">
        <f>IF(Tabla1[[#This Row],[FECHA RADICADO DE RESPUESTA A PETICIONARIO]]="","Sin respuesta",S2435-G2435)</f>
        <v>Sin respuesta</v>
      </c>
      <c r="P2435" s="64">
        <v>12</v>
      </c>
      <c r="Q2435" s="63" t="str">
        <f>+IFERROR(VLOOKUP(Z2435, fechas!$B$1:$C$247, 2,FALSE), " ")</f>
        <v xml:space="preserve"> </v>
      </c>
      <c r="R2435" s="64"/>
      <c r="S2435" s="85"/>
      <c r="T2435" s="64"/>
      <c r="U2435" s="64"/>
      <c r="V2435" s="64"/>
      <c r="W2435" s="64"/>
      <c r="X2435" s="108">
        <f t="shared" si="285"/>
        <v>1</v>
      </c>
      <c r="Y2435" s="109" t="str">
        <f>+IFERROR(VLOOKUP(G2435,fechas!$A$1:$D$209,2,FALSE), " ")</f>
        <v xml:space="preserve"> </v>
      </c>
      <c r="Z2435" s="109" t="str">
        <f t="shared" si="286"/>
        <v xml:space="preserve"> </v>
      </c>
      <c r="AA2435" s="110" t="str">
        <f ca="1">+IFERROR(IF(S2435&gt;0," ",Q2435-variables!$C$9)," ")</f>
        <v xml:space="preserve"> </v>
      </c>
      <c r="AB2435" s="111" t="str">
        <f t="shared" si="287"/>
        <v>SIN RESPUESTA</v>
      </c>
      <c r="AC2435" s="94" t="str">
        <f t="shared" si="288"/>
        <v>SIN TRASLADO</v>
      </c>
    </row>
    <row r="2436" spans="2:29" s="111" customFormat="1" ht="24.95" hidden="1" customHeight="1">
      <c r="B2436" s="64">
        <f t="shared" si="289"/>
        <v>2433</v>
      </c>
      <c r="C2436" s="69"/>
      <c r="D2436" s="70"/>
      <c r="E2436" s="70"/>
      <c r="F2436" s="64"/>
      <c r="G2436" s="198"/>
      <c r="H2436" s="198"/>
      <c r="I2436" s="198"/>
      <c r="J2436" s="199"/>
      <c r="K2436" s="62"/>
      <c r="L2436" s="62"/>
      <c r="M2436" s="62"/>
      <c r="N2436" s="64" t="s">
        <v>3143</v>
      </c>
      <c r="O2436" s="64" t="str">
        <f>IF(Tabla1[[#This Row],[FECHA RADICADO DE RESPUESTA A PETICIONARIO]]="","Sin respuesta",S2436-G2436)</f>
        <v>Sin respuesta</v>
      </c>
      <c r="P2436" s="64">
        <v>12</v>
      </c>
      <c r="Q2436" s="63" t="str">
        <f>+IFERROR(VLOOKUP(Z2436, fechas!$B$1:$C$247, 2,FALSE), " ")</f>
        <v xml:space="preserve"> </v>
      </c>
      <c r="R2436" s="64"/>
      <c r="S2436" s="85"/>
      <c r="T2436" s="64"/>
      <c r="U2436" s="64"/>
      <c r="V2436" s="64"/>
      <c r="W2436" s="64"/>
      <c r="X2436" s="108">
        <f t="shared" ref="X2436:X2499" si="290">IF(N2436="PENDIENTE",1,0)</f>
        <v>1</v>
      </c>
      <c r="Y2436" s="109" t="str">
        <f>+IFERROR(VLOOKUP(G2436,fechas!$A$1:$D$209,2,FALSE), " ")</f>
        <v xml:space="preserve"> </v>
      </c>
      <c r="Z2436" s="109" t="str">
        <f t="shared" ref="Z2436:Z2499" si="291">+IFERROR(Y2436+P2436, " ")</f>
        <v xml:space="preserve"> </v>
      </c>
      <c r="AA2436" s="110" t="str">
        <f ca="1">+IFERROR(IF(S2436&gt;0," ",Q2436-variables!$C$9)," ")</f>
        <v xml:space="preserve"> </v>
      </c>
      <c r="AB2436" s="111" t="str">
        <f t="shared" si="287"/>
        <v>SIN RESPUESTA</v>
      </c>
      <c r="AC2436" s="94" t="str">
        <f t="shared" si="288"/>
        <v>SIN TRASLADO</v>
      </c>
    </row>
    <row r="2437" spans="2:29" s="111" customFormat="1" ht="24.95" hidden="1" customHeight="1">
      <c r="B2437" s="64">
        <f t="shared" si="289"/>
        <v>2434</v>
      </c>
      <c r="C2437" s="69"/>
      <c r="D2437" s="70"/>
      <c r="E2437" s="70"/>
      <c r="F2437" s="64"/>
      <c r="G2437" s="198"/>
      <c r="H2437" s="198"/>
      <c r="I2437" s="198"/>
      <c r="J2437" s="199"/>
      <c r="K2437" s="62"/>
      <c r="L2437" s="62"/>
      <c r="M2437" s="62"/>
      <c r="N2437" s="64" t="s">
        <v>3143</v>
      </c>
      <c r="O2437" s="64" t="str">
        <f>IF(Tabla1[[#This Row],[FECHA RADICADO DE RESPUESTA A PETICIONARIO]]="","Sin respuesta",S2437-G2437)</f>
        <v>Sin respuesta</v>
      </c>
      <c r="P2437" s="64">
        <v>12</v>
      </c>
      <c r="Q2437" s="63" t="str">
        <f>+IFERROR(VLOOKUP(Z2437, fechas!$B$1:$C$247, 2,FALSE), " ")</f>
        <v xml:space="preserve"> </v>
      </c>
      <c r="R2437" s="64"/>
      <c r="S2437" s="85"/>
      <c r="T2437" s="64"/>
      <c r="U2437" s="63"/>
      <c r="V2437" s="64"/>
      <c r="W2437" s="64"/>
      <c r="X2437" s="108">
        <f t="shared" si="290"/>
        <v>1</v>
      </c>
      <c r="Y2437" s="109" t="str">
        <f>+IFERROR(VLOOKUP(G2437,fechas!$A$1:$D$209,2,FALSE), " ")</f>
        <v xml:space="preserve"> </v>
      </c>
      <c r="Z2437" s="109" t="str">
        <f t="shared" si="291"/>
        <v xml:space="preserve"> </v>
      </c>
      <c r="AA2437" s="110" t="str">
        <f ca="1">+IFERROR(IF(S2437&gt;0," ",Q2437-variables!$C$9)," ")</f>
        <v xml:space="preserve"> </v>
      </c>
      <c r="AB2437" s="111" t="str">
        <f t="shared" ref="AB2437:AB2500" si="292">IF(S2437="","SIN RESPUESTA",IF(S2437&lt;=Q2437,"RESPUESTA OPORTUNA","RESPUESTA EXTEMPORÁNEA"))</f>
        <v>SIN RESPUESTA</v>
      </c>
      <c r="AC2437" s="94" t="str">
        <f t="shared" ref="AC2437:AC2500" si="293">IF(U2437="","SIN TRASLADO",IF(U2437&lt;=Q2437,"TRASLADO OPORTUNO","TRASLADO EXTEMPORÁNEO"))</f>
        <v>SIN TRASLADO</v>
      </c>
    </row>
    <row r="2438" spans="2:29" s="111" customFormat="1" ht="24.95" hidden="1" customHeight="1">
      <c r="B2438" s="64">
        <f t="shared" ref="B2438:B2501" si="294">B2437+1</f>
        <v>2435</v>
      </c>
      <c r="C2438" s="69"/>
      <c r="D2438" s="70"/>
      <c r="E2438" s="70"/>
      <c r="F2438" s="64"/>
      <c r="G2438" s="198"/>
      <c r="H2438" s="198"/>
      <c r="I2438" s="198"/>
      <c r="J2438" s="199"/>
      <c r="K2438" s="62"/>
      <c r="L2438" s="62"/>
      <c r="M2438" s="62"/>
      <c r="N2438" s="64" t="s">
        <v>3143</v>
      </c>
      <c r="O2438" s="64" t="str">
        <f>IF(Tabla1[[#This Row],[FECHA RADICADO DE RESPUESTA A PETICIONARIO]]="","Sin respuesta",S2438-G2438)</f>
        <v>Sin respuesta</v>
      </c>
      <c r="P2438" s="64">
        <v>12</v>
      </c>
      <c r="Q2438" s="63" t="str">
        <f>+IFERROR(VLOOKUP(Z2438, fechas!$B$1:$C$247, 2,FALSE), " ")</f>
        <v xml:space="preserve"> </v>
      </c>
      <c r="R2438" s="64"/>
      <c r="S2438" s="85"/>
      <c r="T2438" s="64"/>
      <c r="U2438" s="63"/>
      <c r="V2438" s="64"/>
      <c r="W2438" s="64"/>
      <c r="X2438" s="108">
        <f t="shared" si="290"/>
        <v>1</v>
      </c>
      <c r="Y2438" s="109" t="str">
        <f>+IFERROR(VLOOKUP(G2438,fechas!$A$1:$D$209,2,FALSE), " ")</f>
        <v xml:space="preserve"> </v>
      </c>
      <c r="Z2438" s="109" t="str">
        <f t="shared" si="291"/>
        <v xml:space="preserve"> </v>
      </c>
      <c r="AA2438" s="110" t="str">
        <f ca="1">+IFERROR(IF(S2438&gt;0," ",Q2438-variables!$C$9)," ")</f>
        <v xml:space="preserve"> </v>
      </c>
      <c r="AB2438" s="111" t="str">
        <f t="shared" si="292"/>
        <v>SIN RESPUESTA</v>
      </c>
      <c r="AC2438" s="94" t="str">
        <f t="shared" si="293"/>
        <v>SIN TRASLADO</v>
      </c>
    </row>
    <row r="2439" spans="2:29" s="111" customFormat="1" ht="24.95" hidden="1" customHeight="1">
      <c r="B2439" s="64">
        <f t="shared" si="294"/>
        <v>2436</v>
      </c>
      <c r="C2439" s="69"/>
      <c r="D2439" s="70"/>
      <c r="E2439" s="70"/>
      <c r="F2439" s="64"/>
      <c r="G2439" s="198"/>
      <c r="H2439" s="198"/>
      <c r="I2439" s="198"/>
      <c r="J2439" s="199"/>
      <c r="K2439" s="62"/>
      <c r="L2439" s="62"/>
      <c r="M2439" s="62"/>
      <c r="N2439" s="64" t="s">
        <v>3143</v>
      </c>
      <c r="O2439" s="64" t="str">
        <f>IF(Tabla1[[#This Row],[FECHA RADICADO DE RESPUESTA A PETICIONARIO]]="","Sin respuesta",S2439-G2439)</f>
        <v>Sin respuesta</v>
      </c>
      <c r="P2439" s="64">
        <v>12</v>
      </c>
      <c r="Q2439" s="63" t="str">
        <f>+IFERROR(VLOOKUP(Z2439, fechas!$B$1:$C$247, 2,FALSE), " ")</f>
        <v xml:space="preserve"> </v>
      </c>
      <c r="R2439" s="64"/>
      <c r="S2439" s="85"/>
      <c r="T2439" s="63"/>
      <c r="U2439" s="63"/>
      <c r="V2439" s="64"/>
      <c r="W2439" s="64"/>
      <c r="X2439" s="108">
        <f t="shared" si="290"/>
        <v>1</v>
      </c>
      <c r="Y2439" s="109" t="str">
        <f>+IFERROR(VLOOKUP(G2439,fechas!$A$1:$D$209,2,FALSE), " ")</f>
        <v xml:space="preserve"> </v>
      </c>
      <c r="Z2439" s="109" t="str">
        <f t="shared" si="291"/>
        <v xml:space="preserve"> </v>
      </c>
      <c r="AA2439" s="110" t="str">
        <f ca="1">+IFERROR(IF(S2439&gt;0," ",Q2439-variables!$C$9)," ")</f>
        <v xml:space="preserve"> </v>
      </c>
      <c r="AB2439" s="111" t="str">
        <f t="shared" si="292"/>
        <v>SIN RESPUESTA</v>
      </c>
      <c r="AC2439" s="94" t="str">
        <f t="shared" si="293"/>
        <v>SIN TRASLADO</v>
      </c>
    </row>
    <row r="2440" spans="2:29" s="111" customFormat="1" ht="24.95" hidden="1" customHeight="1">
      <c r="B2440" s="64">
        <f t="shared" si="294"/>
        <v>2437</v>
      </c>
      <c r="C2440" s="69"/>
      <c r="D2440" s="70"/>
      <c r="E2440" s="70"/>
      <c r="F2440" s="64"/>
      <c r="G2440" s="198"/>
      <c r="H2440" s="198"/>
      <c r="I2440" s="198"/>
      <c r="J2440" s="199"/>
      <c r="K2440" s="62"/>
      <c r="L2440" s="62"/>
      <c r="M2440" s="62"/>
      <c r="N2440" s="64" t="s">
        <v>3143</v>
      </c>
      <c r="O2440" s="64" t="str">
        <f>IF(Tabla1[[#This Row],[FECHA RADICADO DE RESPUESTA A PETICIONARIO]]="","Sin respuesta",S2440-G2440)</f>
        <v>Sin respuesta</v>
      </c>
      <c r="P2440" s="64">
        <v>12</v>
      </c>
      <c r="Q2440" s="63" t="str">
        <f>+IFERROR(VLOOKUP(Z2440, fechas!$B$1:$C$247, 2,FALSE), " ")</f>
        <v xml:space="preserve"> </v>
      </c>
      <c r="R2440" s="64"/>
      <c r="S2440" s="85"/>
      <c r="T2440" s="64"/>
      <c r="U2440" s="63"/>
      <c r="V2440" s="64"/>
      <c r="W2440" s="64"/>
      <c r="X2440" s="108">
        <f t="shared" si="290"/>
        <v>1</v>
      </c>
      <c r="Y2440" s="109" t="str">
        <f>+IFERROR(VLOOKUP(G2440,fechas!$A$1:$D$209,2,FALSE), " ")</f>
        <v xml:space="preserve"> </v>
      </c>
      <c r="Z2440" s="109" t="str">
        <f t="shared" si="291"/>
        <v xml:space="preserve"> </v>
      </c>
      <c r="AA2440" s="110" t="str">
        <f ca="1">+IFERROR(IF(S2440&gt;0," ",Q2440-variables!$C$9)," ")</f>
        <v xml:space="preserve"> </v>
      </c>
      <c r="AB2440" s="111" t="str">
        <f t="shared" si="292"/>
        <v>SIN RESPUESTA</v>
      </c>
      <c r="AC2440" s="94" t="str">
        <f t="shared" si="293"/>
        <v>SIN TRASLADO</v>
      </c>
    </row>
    <row r="2441" spans="2:29" s="111" customFormat="1" ht="24.95" hidden="1" customHeight="1">
      <c r="B2441" s="64">
        <f t="shared" si="294"/>
        <v>2438</v>
      </c>
      <c r="C2441" s="69"/>
      <c r="D2441" s="70"/>
      <c r="E2441" s="70"/>
      <c r="F2441" s="64"/>
      <c r="G2441" s="198"/>
      <c r="H2441" s="198"/>
      <c r="I2441" s="198"/>
      <c r="J2441" s="199"/>
      <c r="K2441" s="62"/>
      <c r="L2441" s="62"/>
      <c r="M2441" s="62"/>
      <c r="N2441" s="64" t="s">
        <v>3143</v>
      </c>
      <c r="O2441" s="64" t="str">
        <f>IF(Tabla1[[#This Row],[FECHA RADICADO DE RESPUESTA A PETICIONARIO]]="","Sin respuesta",S2441-G2441)</f>
        <v>Sin respuesta</v>
      </c>
      <c r="P2441" s="64">
        <v>12</v>
      </c>
      <c r="Q2441" s="63" t="str">
        <f>+IFERROR(VLOOKUP(Z2441, fechas!$B$1:$C$247, 2,FALSE), " ")</f>
        <v xml:space="preserve"> </v>
      </c>
      <c r="R2441" s="64"/>
      <c r="S2441" s="85"/>
      <c r="T2441" s="64"/>
      <c r="U2441" s="63"/>
      <c r="V2441" s="64"/>
      <c r="W2441" s="64"/>
      <c r="X2441" s="108">
        <f t="shared" si="290"/>
        <v>1</v>
      </c>
      <c r="Y2441" s="109" t="str">
        <f>+IFERROR(VLOOKUP(G2441,fechas!$A$1:$D$209,2,FALSE), " ")</f>
        <v xml:space="preserve"> </v>
      </c>
      <c r="Z2441" s="109" t="str">
        <f t="shared" si="291"/>
        <v xml:space="preserve"> </v>
      </c>
      <c r="AA2441" s="110" t="str">
        <f ca="1">+IFERROR(IF(S2441&gt;0," ",Q2441-variables!$C$9)," ")</f>
        <v xml:space="preserve"> </v>
      </c>
      <c r="AB2441" s="111" t="str">
        <f t="shared" si="292"/>
        <v>SIN RESPUESTA</v>
      </c>
      <c r="AC2441" s="94" t="str">
        <f t="shared" si="293"/>
        <v>SIN TRASLADO</v>
      </c>
    </row>
    <row r="2442" spans="2:29" s="111" customFormat="1" ht="24.95" hidden="1" customHeight="1">
      <c r="B2442" s="64">
        <f t="shared" si="294"/>
        <v>2439</v>
      </c>
      <c r="C2442" s="69"/>
      <c r="D2442" s="70"/>
      <c r="E2442" s="70"/>
      <c r="F2442" s="64"/>
      <c r="G2442" s="198"/>
      <c r="H2442" s="198"/>
      <c r="I2442" s="198"/>
      <c r="J2442" s="199"/>
      <c r="K2442" s="62"/>
      <c r="L2442" s="62"/>
      <c r="M2442" s="62"/>
      <c r="N2442" s="64" t="s">
        <v>3143</v>
      </c>
      <c r="O2442" s="64" t="str">
        <f>IF(Tabla1[[#This Row],[FECHA RADICADO DE RESPUESTA A PETICIONARIO]]="","Sin respuesta",S2442-G2442)</f>
        <v>Sin respuesta</v>
      </c>
      <c r="P2442" s="64">
        <v>12</v>
      </c>
      <c r="Q2442" s="63" t="str">
        <f>+IFERROR(VLOOKUP(Z2442, fechas!$B$1:$C$247, 2,FALSE), " ")</f>
        <v xml:space="preserve"> </v>
      </c>
      <c r="R2442" s="64"/>
      <c r="S2442" s="85"/>
      <c r="T2442" s="64"/>
      <c r="U2442" s="63"/>
      <c r="V2442" s="64"/>
      <c r="W2442" s="64"/>
      <c r="X2442" s="108">
        <f t="shared" si="290"/>
        <v>1</v>
      </c>
      <c r="Y2442" s="109" t="str">
        <f>+IFERROR(VLOOKUP(G2442,fechas!$A$1:$D$209,2,FALSE), " ")</f>
        <v xml:space="preserve"> </v>
      </c>
      <c r="Z2442" s="109" t="str">
        <f t="shared" si="291"/>
        <v xml:space="preserve"> </v>
      </c>
      <c r="AA2442" s="110" t="str">
        <f ca="1">+IFERROR(IF(S2442&gt;0," ",Q2442-variables!$C$9)," ")</f>
        <v xml:space="preserve"> </v>
      </c>
      <c r="AB2442" s="111" t="str">
        <f t="shared" si="292"/>
        <v>SIN RESPUESTA</v>
      </c>
      <c r="AC2442" s="94" t="str">
        <f t="shared" si="293"/>
        <v>SIN TRASLADO</v>
      </c>
    </row>
    <row r="2443" spans="2:29" s="111" customFormat="1" ht="24.95" hidden="1" customHeight="1">
      <c r="B2443" s="64">
        <f t="shared" si="294"/>
        <v>2440</v>
      </c>
      <c r="C2443" s="69"/>
      <c r="D2443" s="70"/>
      <c r="E2443" s="70"/>
      <c r="F2443" s="64"/>
      <c r="G2443" s="198"/>
      <c r="H2443" s="198"/>
      <c r="I2443" s="198"/>
      <c r="J2443" s="199"/>
      <c r="K2443" s="62"/>
      <c r="L2443" s="62"/>
      <c r="M2443" s="62"/>
      <c r="N2443" s="64" t="s">
        <v>3143</v>
      </c>
      <c r="O2443" s="64" t="str">
        <f>IF(Tabla1[[#This Row],[FECHA RADICADO DE RESPUESTA A PETICIONARIO]]="","Sin respuesta",S2443-G2443)</f>
        <v>Sin respuesta</v>
      </c>
      <c r="P2443" s="64">
        <v>12</v>
      </c>
      <c r="Q2443" s="63" t="str">
        <f>+IFERROR(VLOOKUP(Z2443, fechas!$B$1:$C$247, 2,FALSE), " ")</f>
        <v xml:space="preserve"> </v>
      </c>
      <c r="R2443" s="64"/>
      <c r="S2443" s="85"/>
      <c r="T2443" s="64"/>
      <c r="U2443" s="63"/>
      <c r="V2443" s="64"/>
      <c r="W2443" s="64"/>
      <c r="X2443" s="108">
        <f t="shared" si="290"/>
        <v>1</v>
      </c>
      <c r="Y2443" s="109" t="str">
        <f>+IFERROR(VLOOKUP(G2443,fechas!$A$1:$D$209,2,FALSE), " ")</f>
        <v xml:space="preserve"> </v>
      </c>
      <c r="Z2443" s="109" t="str">
        <f t="shared" si="291"/>
        <v xml:space="preserve"> </v>
      </c>
      <c r="AA2443" s="110" t="str">
        <f ca="1">+IFERROR(IF(S2443&gt;0," ",Q2443-variables!$C$9)," ")</f>
        <v xml:space="preserve"> </v>
      </c>
      <c r="AB2443" s="111" t="str">
        <f t="shared" si="292"/>
        <v>SIN RESPUESTA</v>
      </c>
      <c r="AC2443" s="94" t="str">
        <f t="shared" si="293"/>
        <v>SIN TRASLADO</v>
      </c>
    </row>
    <row r="2444" spans="2:29" s="111" customFormat="1" ht="24.95" hidden="1" customHeight="1">
      <c r="B2444" s="64">
        <f t="shared" si="294"/>
        <v>2441</v>
      </c>
      <c r="C2444" s="69"/>
      <c r="D2444" s="70"/>
      <c r="E2444" s="70"/>
      <c r="F2444" s="64"/>
      <c r="G2444" s="198"/>
      <c r="H2444" s="198"/>
      <c r="I2444" s="198"/>
      <c r="J2444" s="199"/>
      <c r="K2444" s="62"/>
      <c r="L2444" s="62"/>
      <c r="M2444" s="62"/>
      <c r="N2444" s="64" t="s">
        <v>3143</v>
      </c>
      <c r="O2444" s="64" t="str">
        <f>IF(Tabla1[[#This Row],[FECHA RADICADO DE RESPUESTA A PETICIONARIO]]="","Sin respuesta",S2444-G2444)</f>
        <v>Sin respuesta</v>
      </c>
      <c r="P2444" s="64">
        <v>12</v>
      </c>
      <c r="Q2444" s="63" t="str">
        <f>+IFERROR(VLOOKUP(Z2444, fechas!$B$1:$C$247, 2,FALSE), " ")</f>
        <v xml:space="preserve"> </v>
      </c>
      <c r="R2444" s="64"/>
      <c r="S2444" s="85"/>
      <c r="T2444" s="64"/>
      <c r="U2444" s="63"/>
      <c r="V2444" s="64"/>
      <c r="W2444" s="64"/>
      <c r="X2444" s="108">
        <f t="shared" si="290"/>
        <v>1</v>
      </c>
      <c r="Y2444" s="109" t="str">
        <f>+IFERROR(VLOOKUP(G2444,fechas!$A$1:$D$209,2,FALSE), " ")</f>
        <v xml:space="preserve"> </v>
      </c>
      <c r="Z2444" s="109" t="str">
        <f t="shared" si="291"/>
        <v xml:space="preserve"> </v>
      </c>
      <c r="AA2444" s="110" t="str">
        <f ca="1">+IFERROR(IF(S2444&gt;0," ",Q2444-variables!$C$9)," ")</f>
        <v xml:space="preserve"> </v>
      </c>
      <c r="AB2444" s="111" t="str">
        <f t="shared" si="292"/>
        <v>SIN RESPUESTA</v>
      </c>
      <c r="AC2444" s="94" t="str">
        <f t="shared" si="293"/>
        <v>SIN TRASLADO</v>
      </c>
    </row>
    <row r="2445" spans="2:29" s="111" customFormat="1" ht="24.95" hidden="1" customHeight="1">
      <c r="B2445" s="64">
        <f t="shared" si="294"/>
        <v>2442</v>
      </c>
      <c r="C2445" s="69"/>
      <c r="D2445" s="70"/>
      <c r="E2445" s="70"/>
      <c r="F2445" s="64"/>
      <c r="G2445" s="198"/>
      <c r="H2445" s="198"/>
      <c r="I2445" s="198"/>
      <c r="J2445" s="199"/>
      <c r="K2445" s="62"/>
      <c r="L2445" s="62"/>
      <c r="M2445" s="62"/>
      <c r="N2445" s="64" t="s">
        <v>3143</v>
      </c>
      <c r="O2445" s="64" t="str">
        <f>IF(Tabla1[[#This Row],[FECHA RADICADO DE RESPUESTA A PETICIONARIO]]="","Sin respuesta",S2445-G2445)</f>
        <v>Sin respuesta</v>
      </c>
      <c r="P2445" s="64">
        <v>12</v>
      </c>
      <c r="Q2445" s="63" t="str">
        <f>+IFERROR(VLOOKUP(Z2445, fechas!$B$1:$C$247, 2,FALSE), " ")</f>
        <v xml:space="preserve"> </v>
      </c>
      <c r="R2445" s="64"/>
      <c r="S2445" s="85"/>
      <c r="T2445" s="64"/>
      <c r="U2445" s="63"/>
      <c r="V2445" s="64"/>
      <c r="W2445" s="64"/>
      <c r="X2445" s="108">
        <f t="shared" si="290"/>
        <v>1</v>
      </c>
      <c r="Y2445" s="109" t="str">
        <f>+IFERROR(VLOOKUP(G2445,fechas!$A$1:$D$209,2,FALSE), " ")</f>
        <v xml:space="preserve"> </v>
      </c>
      <c r="Z2445" s="109" t="str">
        <f t="shared" si="291"/>
        <v xml:space="preserve"> </v>
      </c>
      <c r="AA2445" s="110" t="str">
        <f ca="1">+IFERROR(IF(S2445&gt;0," ",Q2445-variables!$C$9)," ")</f>
        <v xml:space="preserve"> </v>
      </c>
      <c r="AB2445" s="111" t="str">
        <f t="shared" si="292"/>
        <v>SIN RESPUESTA</v>
      </c>
      <c r="AC2445" s="94" t="str">
        <f t="shared" si="293"/>
        <v>SIN TRASLADO</v>
      </c>
    </row>
    <row r="2446" spans="2:29" s="111" customFormat="1" ht="24.95" hidden="1" customHeight="1">
      <c r="B2446" s="64">
        <f t="shared" si="294"/>
        <v>2443</v>
      </c>
      <c r="C2446" s="69"/>
      <c r="D2446" s="70"/>
      <c r="E2446" s="70"/>
      <c r="F2446" s="64"/>
      <c r="G2446" s="198"/>
      <c r="H2446" s="198"/>
      <c r="I2446" s="198"/>
      <c r="J2446" s="199"/>
      <c r="K2446" s="62"/>
      <c r="L2446" s="62"/>
      <c r="M2446" s="62"/>
      <c r="N2446" s="64" t="s">
        <v>3143</v>
      </c>
      <c r="O2446" s="64" t="str">
        <f>IF(Tabla1[[#This Row],[FECHA RADICADO DE RESPUESTA A PETICIONARIO]]="","Sin respuesta",S2446-G2446)</f>
        <v>Sin respuesta</v>
      </c>
      <c r="P2446" s="64">
        <v>12</v>
      </c>
      <c r="Q2446" s="63" t="str">
        <f>+IFERROR(VLOOKUP(Z2446, fechas!$B$1:$C$247, 2,FALSE), " ")</f>
        <v xml:space="preserve"> </v>
      </c>
      <c r="R2446" s="64"/>
      <c r="S2446" s="85"/>
      <c r="T2446" s="64"/>
      <c r="U2446" s="63"/>
      <c r="V2446" s="64"/>
      <c r="W2446" s="64"/>
      <c r="X2446" s="108">
        <f t="shared" si="290"/>
        <v>1</v>
      </c>
      <c r="Y2446" s="109" t="str">
        <f>+IFERROR(VLOOKUP(G2446,fechas!$A$1:$D$209,2,FALSE), " ")</f>
        <v xml:space="preserve"> </v>
      </c>
      <c r="Z2446" s="109" t="str">
        <f t="shared" si="291"/>
        <v xml:space="preserve"> </v>
      </c>
      <c r="AA2446" s="110" t="str">
        <f ca="1">+IFERROR(IF(S2446&gt;0," ",Q2446-variables!$C$9)," ")</f>
        <v xml:space="preserve"> </v>
      </c>
      <c r="AB2446" s="111" t="str">
        <f t="shared" si="292"/>
        <v>SIN RESPUESTA</v>
      </c>
      <c r="AC2446" s="94" t="str">
        <f t="shared" si="293"/>
        <v>SIN TRASLADO</v>
      </c>
    </row>
    <row r="2447" spans="2:29" s="111" customFormat="1" ht="24.95" hidden="1" customHeight="1">
      <c r="B2447" s="64">
        <f t="shared" si="294"/>
        <v>2444</v>
      </c>
      <c r="C2447" s="69"/>
      <c r="D2447" s="70"/>
      <c r="E2447" s="70"/>
      <c r="F2447" s="64"/>
      <c r="G2447" s="198"/>
      <c r="H2447" s="198"/>
      <c r="I2447" s="198"/>
      <c r="J2447" s="199"/>
      <c r="K2447" s="62"/>
      <c r="L2447" s="62"/>
      <c r="M2447" s="62"/>
      <c r="N2447" s="64" t="s">
        <v>3143</v>
      </c>
      <c r="O2447" s="64" t="str">
        <f>IF(Tabla1[[#This Row],[FECHA RADICADO DE RESPUESTA A PETICIONARIO]]="","Sin respuesta",S2447-G2447)</f>
        <v>Sin respuesta</v>
      </c>
      <c r="P2447" s="64">
        <v>12</v>
      </c>
      <c r="Q2447" s="63" t="str">
        <f>+IFERROR(VLOOKUP(Z2447, fechas!$B$1:$C$247, 2,FALSE), " ")</f>
        <v xml:space="preserve"> </v>
      </c>
      <c r="R2447" s="64"/>
      <c r="S2447" s="85"/>
      <c r="T2447" s="64"/>
      <c r="U2447" s="63"/>
      <c r="V2447" s="64"/>
      <c r="W2447" s="64"/>
      <c r="X2447" s="108">
        <f t="shared" si="290"/>
        <v>1</v>
      </c>
      <c r="Y2447" s="109" t="str">
        <f>+IFERROR(VLOOKUP(G2447,fechas!$A$1:$D$209,2,FALSE), " ")</f>
        <v xml:space="preserve"> </v>
      </c>
      <c r="Z2447" s="109" t="str">
        <f t="shared" si="291"/>
        <v xml:space="preserve"> </v>
      </c>
      <c r="AA2447" s="110" t="str">
        <f ca="1">+IFERROR(IF(S2447&gt;0," ",Q2447-variables!$C$9)," ")</f>
        <v xml:space="preserve"> </v>
      </c>
      <c r="AB2447" s="111" t="str">
        <f t="shared" si="292"/>
        <v>SIN RESPUESTA</v>
      </c>
      <c r="AC2447" s="94" t="str">
        <f t="shared" si="293"/>
        <v>SIN TRASLADO</v>
      </c>
    </row>
    <row r="2448" spans="2:29" s="111" customFormat="1" ht="24.95" hidden="1" customHeight="1">
      <c r="B2448" s="64">
        <f t="shared" si="294"/>
        <v>2445</v>
      </c>
      <c r="C2448" s="69"/>
      <c r="D2448" s="70"/>
      <c r="E2448" s="70"/>
      <c r="F2448" s="64"/>
      <c r="G2448" s="198"/>
      <c r="H2448" s="198"/>
      <c r="I2448" s="198"/>
      <c r="J2448" s="199"/>
      <c r="K2448" s="62"/>
      <c r="L2448" s="62"/>
      <c r="M2448" s="62"/>
      <c r="N2448" s="64" t="s">
        <v>3143</v>
      </c>
      <c r="O2448" s="64" t="str">
        <f>IF(Tabla1[[#This Row],[FECHA RADICADO DE RESPUESTA A PETICIONARIO]]="","Sin respuesta",S2448-G2448)</f>
        <v>Sin respuesta</v>
      </c>
      <c r="P2448" s="64">
        <v>12</v>
      </c>
      <c r="Q2448" s="63" t="str">
        <f>+IFERROR(VLOOKUP(Z2448, fechas!$B$1:$C$247, 2,FALSE), " ")</f>
        <v xml:space="preserve"> </v>
      </c>
      <c r="R2448" s="64"/>
      <c r="S2448" s="85"/>
      <c r="T2448" s="64"/>
      <c r="U2448" s="63"/>
      <c r="V2448" s="64"/>
      <c r="W2448" s="64"/>
      <c r="X2448" s="108">
        <f t="shared" si="290"/>
        <v>1</v>
      </c>
      <c r="Y2448" s="109" t="str">
        <f>+IFERROR(VLOOKUP(G2448,fechas!$A$1:$D$209,2,FALSE), " ")</f>
        <v xml:space="preserve"> </v>
      </c>
      <c r="Z2448" s="109" t="str">
        <f t="shared" si="291"/>
        <v xml:space="preserve"> </v>
      </c>
      <c r="AA2448" s="110" t="str">
        <f ca="1">+IFERROR(IF(S2448&gt;0," ",Q2448-variables!$C$9)," ")</f>
        <v xml:space="preserve"> </v>
      </c>
      <c r="AB2448" s="111" t="str">
        <f t="shared" si="292"/>
        <v>SIN RESPUESTA</v>
      </c>
      <c r="AC2448" s="94" t="str">
        <f t="shared" si="293"/>
        <v>SIN TRASLADO</v>
      </c>
    </row>
    <row r="2449" spans="2:29" s="111" customFormat="1" ht="24.95" hidden="1" customHeight="1">
      <c r="B2449" s="64">
        <f t="shared" si="294"/>
        <v>2446</v>
      </c>
      <c r="C2449" s="69"/>
      <c r="D2449" s="70"/>
      <c r="E2449" s="70"/>
      <c r="F2449" s="64"/>
      <c r="G2449" s="198"/>
      <c r="H2449" s="198"/>
      <c r="I2449" s="198"/>
      <c r="J2449" s="199"/>
      <c r="K2449" s="62"/>
      <c r="L2449" s="62"/>
      <c r="M2449" s="62"/>
      <c r="N2449" s="64" t="s">
        <v>3143</v>
      </c>
      <c r="O2449" s="64" t="str">
        <f>IF(Tabla1[[#This Row],[FECHA RADICADO DE RESPUESTA A PETICIONARIO]]="","Sin respuesta",S2449-G2449)</f>
        <v>Sin respuesta</v>
      </c>
      <c r="P2449" s="64">
        <v>12</v>
      </c>
      <c r="Q2449" s="63" t="str">
        <f>+IFERROR(VLOOKUP(Z2449, fechas!$B$1:$C$247, 2,FALSE), " ")</f>
        <v xml:space="preserve"> </v>
      </c>
      <c r="R2449" s="64"/>
      <c r="S2449" s="85"/>
      <c r="T2449" s="64"/>
      <c r="U2449" s="63"/>
      <c r="V2449" s="64"/>
      <c r="W2449" s="64"/>
      <c r="X2449" s="108">
        <f t="shared" si="290"/>
        <v>1</v>
      </c>
      <c r="Y2449" s="109" t="str">
        <f>+IFERROR(VLOOKUP(G2449,fechas!$A$1:$D$209,2,FALSE), " ")</f>
        <v xml:space="preserve"> </v>
      </c>
      <c r="Z2449" s="109" t="str">
        <f t="shared" si="291"/>
        <v xml:space="preserve"> </v>
      </c>
      <c r="AA2449" s="110" t="str">
        <f ca="1">+IFERROR(IF(S2449&gt;0," ",Q2449-variables!$C$9)," ")</f>
        <v xml:space="preserve"> </v>
      </c>
      <c r="AB2449" s="111" t="str">
        <f t="shared" si="292"/>
        <v>SIN RESPUESTA</v>
      </c>
      <c r="AC2449" s="94" t="str">
        <f t="shared" si="293"/>
        <v>SIN TRASLADO</v>
      </c>
    </row>
    <row r="2450" spans="2:29" s="111" customFormat="1" ht="24.95" hidden="1" customHeight="1">
      <c r="B2450" s="64">
        <f t="shared" si="294"/>
        <v>2447</v>
      </c>
      <c r="C2450" s="69"/>
      <c r="D2450" s="70"/>
      <c r="E2450" s="70"/>
      <c r="F2450" s="64"/>
      <c r="G2450" s="198"/>
      <c r="H2450" s="198"/>
      <c r="I2450" s="198"/>
      <c r="J2450" s="199"/>
      <c r="K2450" s="62"/>
      <c r="L2450" s="62"/>
      <c r="M2450" s="62"/>
      <c r="N2450" s="64" t="s">
        <v>3143</v>
      </c>
      <c r="O2450" s="64" t="str">
        <f>IF(Tabla1[[#This Row],[FECHA RADICADO DE RESPUESTA A PETICIONARIO]]="","Sin respuesta",S2450-G2450)</f>
        <v>Sin respuesta</v>
      </c>
      <c r="P2450" s="64">
        <v>12</v>
      </c>
      <c r="Q2450" s="63" t="str">
        <f>+IFERROR(VLOOKUP(Z2450, fechas!$B$1:$C$247, 2,FALSE), " ")</f>
        <v xml:space="preserve"> </v>
      </c>
      <c r="R2450" s="64"/>
      <c r="S2450" s="85"/>
      <c r="T2450" s="64"/>
      <c r="U2450" s="63"/>
      <c r="V2450" s="64"/>
      <c r="W2450" s="64"/>
      <c r="X2450" s="108">
        <f t="shared" si="290"/>
        <v>1</v>
      </c>
      <c r="Y2450" s="109" t="str">
        <f>+IFERROR(VLOOKUP(G2450,fechas!$A$1:$D$209,2,FALSE), " ")</f>
        <v xml:space="preserve"> </v>
      </c>
      <c r="Z2450" s="109" t="str">
        <f t="shared" si="291"/>
        <v xml:space="preserve"> </v>
      </c>
      <c r="AA2450" s="110" t="str">
        <f ca="1">+IFERROR(IF(S2450&gt;0," ",Q2450-variables!$C$9)," ")</f>
        <v xml:space="preserve"> </v>
      </c>
      <c r="AB2450" s="111" t="str">
        <f t="shared" si="292"/>
        <v>SIN RESPUESTA</v>
      </c>
      <c r="AC2450" s="94" t="str">
        <f t="shared" si="293"/>
        <v>SIN TRASLADO</v>
      </c>
    </row>
    <row r="2451" spans="2:29" s="111" customFormat="1" ht="24.95" hidden="1" customHeight="1">
      <c r="B2451" s="64">
        <f t="shared" si="294"/>
        <v>2448</v>
      </c>
      <c r="C2451" s="69"/>
      <c r="D2451" s="70"/>
      <c r="E2451" s="70"/>
      <c r="F2451" s="64"/>
      <c r="G2451" s="198"/>
      <c r="H2451" s="198"/>
      <c r="I2451" s="198"/>
      <c r="J2451" s="199"/>
      <c r="K2451" s="62"/>
      <c r="L2451" s="62"/>
      <c r="M2451" s="62"/>
      <c r="N2451" s="64" t="s">
        <v>3143</v>
      </c>
      <c r="O2451" s="64" t="str">
        <f>IF(Tabla1[[#This Row],[FECHA RADICADO DE RESPUESTA A PETICIONARIO]]="","Sin respuesta",S2451-G2451)</f>
        <v>Sin respuesta</v>
      </c>
      <c r="P2451" s="64">
        <v>12</v>
      </c>
      <c r="Q2451" s="63" t="str">
        <f>+IFERROR(VLOOKUP(Z2451, fechas!$B$1:$C$247, 2,FALSE), " ")</f>
        <v xml:space="preserve"> </v>
      </c>
      <c r="R2451" s="64"/>
      <c r="S2451" s="85"/>
      <c r="T2451" s="64"/>
      <c r="U2451" s="63"/>
      <c r="V2451" s="64"/>
      <c r="W2451" s="64"/>
      <c r="X2451" s="108">
        <f t="shared" si="290"/>
        <v>1</v>
      </c>
      <c r="Y2451" s="109" t="str">
        <f>+IFERROR(VLOOKUP(G2451,fechas!$A$1:$D$209,2,FALSE), " ")</f>
        <v xml:space="preserve"> </v>
      </c>
      <c r="Z2451" s="109" t="str">
        <f t="shared" si="291"/>
        <v xml:space="preserve"> </v>
      </c>
      <c r="AA2451" s="110" t="str">
        <f ca="1">+IFERROR(IF(S2451&gt;0," ",Q2451-variables!$C$9)," ")</f>
        <v xml:space="preserve"> </v>
      </c>
      <c r="AB2451" s="111" t="str">
        <f t="shared" si="292"/>
        <v>SIN RESPUESTA</v>
      </c>
      <c r="AC2451" s="94" t="str">
        <f t="shared" si="293"/>
        <v>SIN TRASLADO</v>
      </c>
    </row>
    <row r="2452" spans="2:29" s="111" customFormat="1" ht="24.95" hidden="1" customHeight="1">
      <c r="B2452" s="64">
        <f t="shared" si="294"/>
        <v>2449</v>
      </c>
      <c r="C2452" s="69"/>
      <c r="D2452" s="70"/>
      <c r="E2452" s="70"/>
      <c r="F2452" s="64"/>
      <c r="G2452" s="198"/>
      <c r="H2452" s="198"/>
      <c r="I2452" s="198"/>
      <c r="J2452" s="199"/>
      <c r="K2452" s="62"/>
      <c r="L2452" s="62"/>
      <c r="M2452" s="62"/>
      <c r="N2452" s="64" t="s">
        <v>3143</v>
      </c>
      <c r="O2452" s="64" t="str">
        <f>IF(Tabla1[[#This Row],[FECHA RADICADO DE RESPUESTA A PETICIONARIO]]="","Sin respuesta",S2452-G2452)</f>
        <v>Sin respuesta</v>
      </c>
      <c r="P2452" s="64">
        <v>12</v>
      </c>
      <c r="Q2452" s="63" t="str">
        <f>+IFERROR(VLOOKUP(Z2452, fechas!$B$1:$C$247, 2,FALSE), " ")</f>
        <v xml:space="preserve"> </v>
      </c>
      <c r="R2452" s="64"/>
      <c r="S2452" s="85"/>
      <c r="T2452" s="64"/>
      <c r="U2452" s="63"/>
      <c r="V2452" s="64"/>
      <c r="W2452" s="64"/>
      <c r="X2452" s="108">
        <f t="shared" si="290"/>
        <v>1</v>
      </c>
      <c r="Y2452" s="109" t="str">
        <f>+IFERROR(VLOOKUP(G2452,fechas!$A$1:$D$209,2,FALSE), " ")</f>
        <v xml:space="preserve"> </v>
      </c>
      <c r="Z2452" s="109" t="str">
        <f t="shared" si="291"/>
        <v xml:space="preserve"> </v>
      </c>
      <c r="AA2452" s="110" t="str">
        <f ca="1">+IFERROR(IF(S2452&gt;0," ",Q2452-variables!$C$9)," ")</f>
        <v xml:space="preserve"> </v>
      </c>
      <c r="AB2452" s="111" t="str">
        <f t="shared" si="292"/>
        <v>SIN RESPUESTA</v>
      </c>
      <c r="AC2452" s="94" t="str">
        <f t="shared" si="293"/>
        <v>SIN TRASLADO</v>
      </c>
    </row>
    <row r="2453" spans="2:29" s="111" customFormat="1" ht="24.95" hidden="1" customHeight="1">
      <c r="B2453" s="64">
        <f t="shared" si="294"/>
        <v>2450</v>
      </c>
      <c r="C2453" s="69"/>
      <c r="D2453" s="70"/>
      <c r="E2453" s="70"/>
      <c r="F2453" s="64"/>
      <c r="G2453" s="198"/>
      <c r="H2453" s="198"/>
      <c r="I2453" s="198"/>
      <c r="J2453" s="199"/>
      <c r="K2453" s="62"/>
      <c r="L2453" s="62"/>
      <c r="M2453" s="62"/>
      <c r="N2453" s="64" t="s">
        <v>3143</v>
      </c>
      <c r="O2453" s="64" t="str">
        <f>IF(Tabla1[[#This Row],[FECHA RADICADO DE RESPUESTA A PETICIONARIO]]="","Sin respuesta",S2453-G2453)</f>
        <v>Sin respuesta</v>
      </c>
      <c r="P2453" s="64">
        <v>12</v>
      </c>
      <c r="Q2453" s="63" t="str">
        <f>+IFERROR(VLOOKUP(Z2453, fechas!$B$1:$C$247, 2,FALSE), " ")</f>
        <v xml:space="preserve"> </v>
      </c>
      <c r="R2453" s="64"/>
      <c r="S2453" s="85"/>
      <c r="T2453" s="64"/>
      <c r="U2453" s="63"/>
      <c r="V2453" s="64"/>
      <c r="W2453" s="64"/>
      <c r="X2453" s="108">
        <f t="shared" si="290"/>
        <v>1</v>
      </c>
      <c r="Y2453" s="109" t="str">
        <f>+IFERROR(VLOOKUP(G2453,fechas!$A$1:$D$209,2,FALSE), " ")</f>
        <v xml:space="preserve"> </v>
      </c>
      <c r="Z2453" s="109" t="str">
        <f t="shared" si="291"/>
        <v xml:space="preserve"> </v>
      </c>
      <c r="AA2453" s="110" t="str">
        <f ca="1">+IFERROR(IF(S2453&gt;0," ",Q2453-variables!$C$9)," ")</f>
        <v xml:space="preserve"> </v>
      </c>
      <c r="AB2453" s="111" t="str">
        <f t="shared" si="292"/>
        <v>SIN RESPUESTA</v>
      </c>
      <c r="AC2453" s="94" t="str">
        <f t="shared" si="293"/>
        <v>SIN TRASLADO</v>
      </c>
    </row>
    <row r="2454" spans="2:29" s="111" customFormat="1" ht="24.95" hidden="1" customHeight="1">
      <c r="B2454" s="64">
        <f t="shared" si="294"/>
        <v>2451</v>
      </c>
      <c r="C2454" s="69"/>
      <c r="D2454" s="70"/>
      <c r="E2454" s="70"/>
      <c r="F2454" s="64"/>
      <c r="G2454" s="198"/>
      <c r="H2454" s="198"/>
      <c r="I2454" s="198"/>
      <c r="J2454" s="199"/>
      <c r="K2454" s="62"/>
      <c r="L2454" s="62"/>
      <c r="M2454" s="62"/>
      <c r="N2454" s="64" t="s">
        <v>3143</v>
      </c>
      <c r="O2454" s="64" t="str">
        <f>IF(Tabla1[[#This Row],[FECHA RADICADO DE RESPUESTA A PETICIONARIO]]="","Sin respuesta",S2454-G2454)</f>
        <v>Sin respuesta</v>
      </c>
      <c r="P2454" s="64">
        <v>12</v>
      </c>
      <c r="Q2454" s="63" t="str">
        <f>+IFERROR(VLOOKUP(Z2454, fechas!$B$1:$C$247, 2,FALSE), " ")</f>
        <v xml:space="preserve"> </v>
      </c>
      <c r="R2454" s="64"/>
      <c r="S2454" s="85"/>
      <c r="T2454" s="64"/>
      <c r="U2454" s="63"/>
      <c r="V2454" s="64"/>
      <c r="W2454" s="64"/>
      <c r="X2454" s="108">
        <f t="shared" si="290"/>
        <v>1</v>
      </c>
      <c r="Y2454" s="109" t="str">
        <f>+IFERROR(VLOOKUP(G2454,fechas!$A$1:$D$209,2,FALSE), " ")</f>
        <v xml:space="preserve"> </v>
      </c>
      <c r="Z2454" s="109" t="str">
        <f t="shared" si="291"/>
        <v xml:space="preserve"> </v>
      </c>
      <c r="AA2454" s="110" t="str">
        <f ca="1">+IFERROR(IF(S2454&gt;0," ",Q2454-variables!$C$9)," ")</f>
        <v xml:space="preserve"> </v>
      </c>
      <c r="AB2454" s="111" t="str">
        <f t="shared" si="292"/>
        <v>SIN RESPUESTA</v>
      </c>
      <c r="AC2454" s="94" t="str">
        <f t="shared" si="293"/>
        <v>SIN TRASLADO</v>
      </c>
    </row>
    <row r="2455" spans="2:29" s="111" customFormat="1" ht="24.95" hidden="1" customHeight="1">
      <c r="B2455" s="64">
        <f t="shared" si="294"/>
        <v>2452</v>
      </c>
      <c r="C2455" s="69"/>
      <c r="D2455" s="70"/>
      <c r="E2455" s="70"/>
      <c r="F2455" s="64"/>
      <c r="G2455" s="198"/>
      <c r="H2455" s="198"/>
      <c r="I2455" s="198"/>
      <c r="J2455" s="199"/>
      <c r="K2455" s="62"/>
      <c r="L2455" s="62"/>
      <c r="M2455" s="62"/>
      <c r="N2455" s="64" t="s">
        <v>3143</v>
      </c>
      <c r="O2455" s="64" t="str">
        <f>IF(Tabla1[[#This Row],[FECHA RADICADO DE RESPUESTA A PETICIONARIO]]="","Sin respuesta",S2455-G2455)</f>
        <v>Sin respuesta</v>
      </c>
      <c r="P2455" s="64">
        <v>12</v>
      </c>
      <c r="Q2455" s="63" t="str">
        <f>+IFERROR(VLOOKUP(Z2455, fechas!$B$1:$C$247, 2,FALSE), " ")</f>
        <v xml:space="preserve"> </v>
      </c>
      <c r="R2455" s="64"/>
      <c r="S2455" s="85"/>
      <c r="T2455" s="64"/>
      <c r="U2455" s="63"/>
      <c r="V2455" s="64"/>
      <c r="W2455" s="64"/>
      <c r="X2455" s="108">
        <f t="shared" si="290"/>
        <v>1</v>
      </c>
      <c r="Y2455" s="109" t="str">
        <f>+IFERROR(VLOOKUP(G2455,fechas!$A$1:$D$209,2,FALSE), " ")</f>
        <v xml:space="preserve"> </v>
      </c>
      <c r="Z2455" s="109" t="str">
        <f t="shared" si="291"/>
        <v xml:space="preserve"> </v>
      </c>
      <c r="AA2455" s="110" t="str">
        <f ca="1">+IFERROR(IF(S2455&gt;0," ",Q2455-variables!$C$9)," ")</f>
        <v xml:space="preserve"> </v>
      </c>
      <c r="AB2455" s="111" t="str">
        <f t="shared" si="292"/>
        <v>SIN RESPUESTA</v>
      </c>
      <c r="AC2455" s="94" t="str">
        <f t="shared" si="293"/>
        <v>SIN TRASLADO</v>
      </c>
    </row>
    <row r="2456" spans="2:29" s="111" customFormat="1" ht="24.95" hidden="1" customHeight="1">
      <c r="B2456" s="64">
        <f t="shared" si="294"/>
        <v>2453</v>
      </c>
      <c r="C2456" s="69"/>
      <c r="D2456" s="70"/>
      <c r="E2456" s="70"/>
      <c r="F2456" s="64"/>
      <c r="G2456" s="198"/>
      <c r="H2456" s="198"/>
      <c r="I2456" s="198"/>
      <c r="J2456" s="199"/>
      <c r="K2456" s="62"/>
      <c r="L2456" s="62"/>
      <c r="M2456" s="62"/>
      <c r="N2456" s="64" t="s">
        <v>3143</v>
      </c>
      <c r="O2456" s="64" t="str">
        <f>IF(Tabla1[[#This Row],[FECHA RADICADO DE RESPUESTA A PETICIONARIO]]="","Sin respuesta",S2456-G2456)</f>
        <v>Sin respuesta</v>
      </c>
      <c r="P2456" s="64">
        <v>12</v>
      </c>
      <c r="Q2456" s="63" t="str">
        <f>+IFERROR(VLOOKUP(Z2456, fechas!$B$1:$C$247, 2,FALSE), " ")</f>
        <v xml:space="preserve"> </v>
      </c>
      <c r="R2456" s="64"/>
      <c r="S2456" s="85"/>
      <c r="T2456" s="64"/>
      <c r="U2456" s="63"/>
      <c r="V2456" s="64"/>
      <c r="W2456" s="64"/>
      <c r="X2456" s="108">
        <f t="shared" si="290"/>
        <v>1</v>
      </c>
      <c r="Y2456" s="109" t="str">
        <f>+IFERROR(VLOOKUP(G2456,fechas!$A$1:$D$209,2,FALSE), " ")</f>
        <v xml:space="preserve"> </v>
      </c>
      <c r="Z2456" s="109" t="str">
        <f t="shared" si="291"/>
        <v xml:space="preserve"> </v>
      </c>
      <c r="AA2456" s="110" t="str">
        <f ca="1">+IFERROR(IF(S2456&gt;0," ",Q2456-variables!$C$9)," ")</f>
        <v xml:space="preserve"> </v>
      </c>
      <c r="AB2456" s="111" t="str">
        <f t="shared" si="292"/>
        <v>SIN RESPUESTA</v>
      </c>
      <c r="AC2456" s="94" t="str">
        <f t="shared" si="293"/>
        <v>SIN TRASLADO</v>
      </c>
    </row>
    <row r="2457" spans="2:29" s="111" customFormat="1" ht="24.95" hidden="1" customHeight="1">
      <c r="B2457" s="64">
        <f t="shared" si="294"/>
        <v>2454</v>
      </c>
      <c r="C2457" s="69"/>
      <c r="D2457" s="70"/>
      <c r="E2457" s="70"/>
      <c r="F2457" s="64"/>
      <c r="G2457" s="198"/>
      <c r="H2457" s="198"/>
      <c r="I2457" s="198"/>
      <c r="J2457" s="199"/>
      <c r="K2457" s="62"/>
      <c r="L2457" s="62"/>
      <c r="M2457" s="62"/>
      <c r="N2457" s="64" t="s">
        <v>3143</v>
      </c>
      <c r="O2457" s="64" t="str">
        <f>IF(Tabla1[[#This Row],[FECHA RADICADO DE RESPUESTA A PETICIONARIO]]="","Sin respuesta",S2457-G2457)</f>
        <v>Sin respuesta</v>
      </c>
      <c r="P2457" s="64">
        <v>12</v>
      </c>
      <c r="Q2457" s="63" t="str">
        <f>+IFERROR(VLOOKUP(Z2457, fechas!$B$1:$C$247, 2,FALSE), " ")</f>
        <v xml:space="preserve"> </v>
      </c>
      <c r="R2457" s="64"/>
      <c r="S2457" s="85"/>
      <c r="T2457" s="64"/>
      <c r="U2457" s="63"/>
      <c r="V2457" s="64"/>
      <c r="W2457" s="64"/>
      <c r="X2457" s="108">
        <f t="shared" si="290"/>
        <v>1</v>
      </c>
      <c r="Y2457" s="109" t="str">
        <f>+IFERROR(VLOOKUP(G2457,fechas!$A$1:$D$209,2,FALSE), " ")</f>
        <v xml:space="preserve"> </v>
      </c>
      <c r="Z2457" s="109" t="str">
        <f t="shared" si="291"/>
        <v xml:space="preserve"> </v>
      </c>
      <c r="AA2457" s="110" t="str">
        <f ca="1">+IFERROR(IF(S2457&gt;0," ",Q2457-variables!$C$9)," ")</f>
        <v xml:space="preserve"> </v>
      </c>
      <c r="AB2457" s="111" t="str">
        <f t="shared" si="292"/>
        <v>SIN RESPUESTA</v>
      </c>
      <c r="AC2457" s="94" t="str">
        <f t="shared" si="293"/>
        <v>SIN TRASLADO</v>
      </c>
    </row>
    <row r="2458" spans="2:29" s="111" customFormat="1" ht="24.95" hidden="1" customHeight="1">
      <c r="B2458" s="64">
        <f t="shared" si="294"/>
        <v>2455</v>
      </c>
      <c r="C2458" s="69"/>
      <c r="D2458" s="70"/>
      <c r="E2458" s="70"/>
      <c r="F2458" s="64"/>
      <c r="G2458" s="198"/>
      <c r="H2458" s="198"/>
      <c r="I2458" s="198"/>
      <c r="J2458" s="199"/>
      <c r="K2458" s="62"/>
      <c r="L2458" s="62"/>
      <c r="M2458" s="62"/>
      <c r="N2458" s="64" t="s">
        <v>3143</v>
      </c>
      <c r="O2458" s="64" t="str">
        <f>IF(Tabla1[[#This Row],[FECHA RADICADO DE RESPUESTA A PETICIONARIO]]="","Sin respuesta",S2458-G2458)</f>
        <v>Sin respuesta</v>
      </c>
      <c r="P2458" s="64">
        <v>12</v>
      </c>
      <c r="Q2458" s="63" t="str">
        <f>+IFERROR(VLOOKUP(Z2458, fechas!$B$1:$C$247, 2,FALSE), " ")</f>
        <v xml:space="preserve"> </v>
      </c>
      <c r="R2458" s="64"/>
      <c r="S2458" s="85"/>
      <c r="T2458" s="64"/>
      <c r="U2458" s="63"/>
      <c r="V2458" s="64"/>
      <c r="W2458" s="64"/>
      <c r="X2458" s="108">
        <f t="shared" si="290"/>
        <v>1</v>
      </c>
      <c r="Y2458" s="109" t="str">
        <f>+IFERROR(VLOOKUP(G2458,fechas!$A$1:$D$209,2,FALSE), " ")</f>
        <v xml:space="preserve"> </v>
      </c>
      <c r="Z2458" s="109" t="str">
        <f t="shared" si="291"/>
        <v xml:space="preserve"> </v>
      </c>
      <c r="AA2458" s="110" t="str">
        <f ca="1">+IFERROR(IF(S2458&gt;0," ",Q2458-variables!$C$9)," ")</f>
        <v xml:space="preserve"> </v>
      </c>
      <c r="AB2458" s="111" t="str">
        <f t="shared" si="292"/>
        <v>SIN RESPUESTA</v>
      </c>
      <c r="AC2458" s="94" t="str">
        <f t="shared" si="293"/>
        <v>SIN TRASLADO</v>
      </c>
    </row>
    <row r="2459" spans="2:29" s="111" customFormat="1" ht="24.95" hidden="1" customHeight="1">
      <c r="B2459" s="64">
        <f t="shared" si="294"/>
        <v>2456</v>
      </c>
      <c r="C2459" s="69"/>
      <c r="D2459" s="70"/>
      <c r="E2459" s="70"/>
      <c r="F2459" s="64"/>
      <c r="G2459" s="198"/>
      <c r="H2459" s="198"/>
      <c r="I2459" s="198"/>
      <c r="J2459" s="199"/>
      <c r="K2459" s="62"/>
      <c r="L2459" s="62"/>
      <c r="M2459" s="62"/>
      <c r="N2459" s="64" t="s">
        <v>3143</v>
      </c>
      <c r="O2459" s="64" t="str">
        <f>IF(Tabla1[[#This Row],[FECHA RADICADO DE RESPUESTA A PETICIONARIO]]="","Sin respuesta",S2459-G2459)</f>
        <v>Sin respuesta</v>
      </c>
      <c r="P2459" s="64">
        <v>12</v>
      </c>
      <c r="Q2459" s="63" t="str">
        <f>+IFERROR(VLOOKUP(Z2459, fechas!$B$1:$C$247, 2,FALSE), " ")</f>
        <v xml:space="preserve"> </v>
      </c>
      <c r="R2459" s="64"/>
      <c r="S2459" s="85"/>
      <c r="T2459" s="64"/>
      <c r="U2459" s="63"/>
      <c r="V2459" s="64"/>
      <c r="W2459" s="64"/>
      <c r="X2459" s="108">
        <f t="shared" si="290"/>
        <v>1</v>
      </c>
      <c r="Y2459" s="109" t="str">
        <f>+IFERROR(VLOOKUP(G2459,fechas!$A$1:$D$209,2,FALSE), " ")</f>
        <v xml:space="preserve"> </v>
      </c>
      <c r="Z2459" s="109" t="str">
        <f t="shared" si="291"/>
        <v xml:space="preserve"> </v>
      </c>
      <c r="AA2459" s="110" t="str">
        <f ca="1">+IFERROR(IF(S2459&gt;0," ",Q2459-variables!$C$9)," ")</f>
        <v xml:space="preserve"> </v>
      </c>
      <c r="AB2459" s="111" t="str">
        <f t="shared" si="292"/>
        <v>SIN RESPUESTA</v>
      </c>
      <c r="AC2459" s="94" t="str">
        <f t="shared" si="293"/>
        <v>SIN TRASLADO</v>
      </c>
    </row>
    <row r="2460" spans="2:29" s="111" customFormat="1" ht="24.95" hidden="1" customHeight="1">
      <c r="B2460" s="64">
        <f t="shared" si="294"/>
        <v>2457</v>
      </c>
      <c r="C2460" s="69"/>
      <c r="D2460" s="70"/>
      <c r="E2460" s="70"/>
      <c r="F2460" s="64"/>
      <c r="G2460" s="198"/>
      <c r="H2460" s="198"/>
      <c r="I2460" s="198"/>
      <c r="J2460" s="199"/>
      <c r="K2460" s="62"/>
      <c r="L2460" s="62"/>
      <c r="M2460" s="62"/>
      <c r="N2460" s="64" t="s">
        <v>3143</v>
      </c>
      <c r="O2460" s="64" t="str">
        <f>IF(Tabla1[[#This Row],[FECHA RADICADO DE RESPUESTA A PETICIONARIO]]="","Sin respuesta",S2460-G2460)</f>
        <v>Sin respuesta</v>
      </c>
      <c r="P2460" s="64">
        <v>12</v>
      </c>
      <c r="Q2460" s="63" t="str">
        <f>+IFERROR(VLOOKUP(Z2460, fechas!$B$1:$C$247, 2,FALSE), " ")</f>
        <v xml:space="preserve"> </v>
      </c>
      <c r="R2460" s="64"/>
      <c r="S2460" s="85"/>
      <c r="T2460" s="85"/>
      <c r="U2460" s="63"/>
      <c r="V2460" s="64"/>
      <c r="W2460" s="64"/>
      <c r="X2460" s="108">
        <f t="shared" si="290"/>
        <v>1</v>
      </c>
      <c r="Y2460" s="109" t="str">
        <f>+IFERROR(VLOOKUP(G2460,fechas!$A$1:$D$209,2,FALSE), " ")</f>
        <v xml:space="preserve"> </v>
      </c>
      <c r="Z2460" s="109" t="str">
        <f t="shared" si="291"/>
        <v xml:space="preserve"> </v>
      </c>
      <c r="AA2460" s="110" t="str">
        <f ca="1">+IFERROR(IF(S2460&gt;0," ",Q2460-variables!$C$9)," ")</f>
        <v xml:space="preserve"> </v>
      </c>
      <c r="AB2460" s="111" t="str">
        <f t="shared" si="292"/>
        <v>SIN RESPUESTA</v>
      </c>
      <c r="AC2460" s="94" t="str">
        <f t="shared" si="293"/>
        <v>SIN TRASLADO</v>
      </c>
    </row>
    <row r="2461" spans="2:29" s="111" customFormat="1" ht="24.95" hidden="1" customHeight="1">
      <c r="B2461" s="64">
        <f t="shared" si="294"/>
        <v>2458</v>
      </c>
      <c r="C2461" s="69"/>
      <c r="D2461" s="70"/>
      <c r="E2461" s="70"/>
      <c r="F2461" s="64"/>
      <c r="G2461" s="198"/>
      <c r="H2461" s="198"/>
      <c r="I2461" s="198"/>
      <c r="J2461" s="199"/>
      <c r="K2461" s="62"/>
      <c r="L2461" s="62"/>
      <c r="M2461" s="62"/>
      <c r="N2461" s="64" t="s">
        <v>3143</v>
      </c>
      <c r="O2461" s="64" t="str">
        <f>IF(Tabla1[[#This Row],[FECHA RADICADO DE RESPUESTA A PETICIONARIO]]="","Sin respuesta",S2461-G2461)</f>
        <v>Sin respuesta</v>
      </c>
      <c r="P2461" s="64">
        <v>12</v>
      </c>
      <c r="Q2461" s="63" t="str">
        <f>+IFERROR(VLOOKUP(Z2461, fechas!$B$1:$C$247, 2,FALSE), " ")</f>
        <v xml:space="preserve"> </v>
      </c>
      <c r="R2461" s="64"/>
      <c r="S2461" s="85"/>
      <c r="T2461" s="64"/>
      <c r="U2461" s="63"/>
      <c r="V2461" s="64"/>
      <c r="W2461" s="64"/>
      <c r="X2461" s="108">
        <f t="shared" si="290"/>
        <v>1</v>
      </c>
      <c r="Y2461" s="109" t="str">
        <f>+IFERROR(VLOOKUP(G2461,fechas!$A$1:$D$209,2,FALSE), " ")</f>
        <v xml:space="preserve"> </v>
      </c>
      <c r="Z2461" s="109" t="str">
        <f t="shared" si="291"/>
        <v xml:space="preserve"> </v>
      </c>
      <c r="AA2461" s="110" t="str">
        <f ca="1">+IFERROR(IF(S2461&gt;0," ",Q2461-variables!$C$9)," ")</f>
        <v xml:space="preserve"> </v>
      </c>
      <c r="AB2461" s="111" t="str">
        <f t="shared" si="292"/>
        <v>SIN RESPUESTA</v>
      </c>
      <c r="AC2461" s="94" t="str">
        <f t="shared" si="293"/>
        <v>SIN TRASLADO</v>
      </c>
    </row>
    <row r="2462" spans="2:29" s="111" customFormat="1" ht="24.95" hidden="1" customHeight="1">
      <c r="B2462" s="64">
        <f t="shared" si="294"/>
        <v>2459</v>
      </c>
      <c r="C2462" s="69"/>
      <c r="D2462" s="70"/>
      <c r="E2462" s="70"/>
      <c r="F2462" s="64"/>
      <c r="G2462" s="198"/>
      <c r="H2462" s="198"/>
      <c r="I2462" s="198"/>
      <c r="J2462" s="199"/>
      <c r="K2462" s="62"/>
      <c r="L2462" s="62"/>
      <c r="M2462" s="62"/>
      <c r="N2462" s="64" t="s">
        <v>3143</v>
      </c>
      <c r="O2462" s="64" t="str">
        <f>IF(Tabla1[[#This Row],[FECHA RADICADO DE RESPUESTA A PETICIONARIO]]="","Sin respuesta",S2462-G2462)</f>
        <v>Sin respuesta</v>
      </c>
      <c r="P2462" s="64">
        <v>12</v>
      </c>
      <c r="Q2462" s="63" t="str">
        <f>+IFERROR(VLOOKUP(Z2462, fechas!$B$1:$C$247, 2,FALSE), " ")</f>
        <v xml:space="preserve"> </v>
      </c>
      <c r="R2462" s="64"/>
      <c r="S2462" s="85"/>
      <c r="T2462" s="64"/>
      <c r="U2462" s="63"/>
      <c r="V2462" s="64"/>
      <c r="W2462" s="64"/>
      <c r="X2462" s="108">
        <f t="shared" si="290"/>
        <v>1</v>
      </c>
      <c r="Y2462" s="109" t="str">
        <f>+IFERROR(VLOOKUP(G2462,fechas!$A$1:$D$209,2,FALSE), " ")</f>
        <v xml:space="preserve"> </v>
      </c>
      <c r="Z2462" s="109" t="str">
        <f t="shared" si="291"/>
        <v xml:space="preserve"> </v>
      </c>
      <c r="AA2462" s="110" t="str">
        <f ca="1">+IFERROR(IF(S2462&gt;0," ",Q2462-variables!$C$9)," ")</f>
        <v xml:space="preserve"> </v>
      </c>
      <c r="AB2462" s="111" t="str">
        <f t="shared" si="292"/>
        <v>SIN RESPUESTA</v>
      </c>
      <c r="AC2462" s="94" t="str">
        <f t="shared" si="293"/>
        <v>SIN TRASLADO</v>
      </c>
    </row>
    <row r="2463" spans="2:29" s="111" customFormat="1" ht="24.95" hidden="1" customHeight="1">
      <c r="B2463" s="64">
        <f t="shared" si="294"/>
        <v>2460</v>
      </c>
      <c r="C2463" s="69"/>
      <c r="D2463" s="70"/>
      <c r="E2463" s="70"/>
      <c r="F2463" s="64"/>
      <c r="G2463" s="198"/>
      <c r="H2463" s="198"/>
      <c r="I2463" s="198"/>
      <c r="J2463" s="199"/>
      <c r="K2463" s="62"/>
      <c r="L2463" s="62"/>
      <c r="M2463" s="62"/>
      <c r="N2463" s="64" t="s">
        <v>3143</v>
      </c>
      <c r="O2463" s="64" t="str">
        <f>IF(Tabla1[[#This Row],[FECHA RADICADO DE RESPUESTA A PETICIONARIO]]="","Sin respuesta",S2463-G2463)</f>
        <v>Sin respuesta</v>
      </c>
      <c r="P2463" s="64">
        <v>12</v>
      </c>
      <c r="Q2463" s="63" t="str">
        <f>+IFERROR(VLOOKUP(Z2463, fechas!$B$1:$C$247, 2,FALSE), " ")</f>
        <v xml:space="preserve"> </v>
      </c>
      <c r="R2463" s="64"/>
      <c r="S2463" s="85"/>
      <c r="T2463" s="64"/>
      <c r="U2463" s="63"/>
      <c r="V2463" s="64"/>
      <c r="W2463" s="64"/>
      <c r="X2463" s="108">
        <f t="shared" si="290"/>
        <v>1</v>
      </c>
      <c r="Y2463" s="109" t="str">
        <f>+IFERROR(VLOOKUP(G2463,fechas!$A$1:$D$209,2,FALSE), " ")</f>
        <v xml:space="preserve"> </v>
      </c>
      <c r="Z2463" s="109" t="str">
        <f t="shared" si="291"/>
        <v xml:space="preserve"> </v>
      </c>
      <c r="AA2463" s="110" t="str">
        <f ca="1">+IFERROR(IF(S2463&gt;0," ",Q2463-variables!$C$9)," ")</f>
        <v xml:space="preserve"> </v>
      </c>
      <c r="AB2463" s="111" t="str">
        <f t="shared" si="292"/>
        <v>SIN RESPUESTA</v>
      </c>
      <c r="AC2463" s="94" t="str">
        <f t="shared" si="293"/>
        <v>SIN TRASLADO</v>
      </c>
    </row>
    <row r="2464" spans="2:29" s="111" customFormat="1" ht="24.95" hidden="1" customHeight="1">
      <c r="B2464" s="64">
        <f t="shared" si="294"/>
        <v>2461</v>
      </c>
      <c r="C2464" s="69"/>
      <c r="D2464" s="70"/>
      <c r="E2464" s="70"/>
      <c r="F2464" s="64"/>
      <c r="G2464" s="198"/>
      <c r="H2464" s="198"/>
      <c r="I2464" s="198"/>
      <c r="J2464" s="199"/>
      <c r="K2464" s="62"/>
      <c r="L2464" s="62"/>
      <c r="M2464" s="62"/>
      <c r="N2464" s="64" t="s">
        <v>3143</v>
      </c>
      <c r="O2464" s="64" t="str">
        <f>IF(Tabla1[[#This Row],[FECHA RADICADO DE RESPUESTA A PETICIONARIO]]="","Sin respuesta",S2464-G2464)</f>
        <v>Sin respuesta</v>
      </c>
      <c r="P2464" s="64">
        <v>12</v>
      </c>
      <c r="Q2464" s="63" t="str">
        <f>+IFERROR(VLOOKUP(Z2464, fechas!$B$1:$C$247, 2,FALSE), " ")</f>
        <v xml:space="preserve"> </v>
      </c>
      <c r="R2464" s="64"/>
      <c r="S2464" s="85"/>
      <c r="T2464" s="64"/>
      <c r="U2464" s="63"/>
      <c r="V2464" s="64"/>
      <c r="W2464" s="64"/>
      <c r="X2464" s="108">
        <f t="shared" si="290"/>
        <v>1</v>
      </c>
      <c r="Y2464" s="109" t="str">
        <f>+IFERROR(VLOOKUP(G2464,fechas!$A$1:$D$209,2,FALSE), " ")</f>
        <v xml:space="preserve"> </v>
      </c>
      <c r="Z2464" s="109" t="str">
        <f t="shared" si="291"/>
        <v xml:space="preserve"> </v>
      </c>
      <c r="AA2464" s="110" t="str">
        <f ca="1">+IFERROR(IF(S2464&gt;0," ",Q2464-variables!$C$9)," ")</f>
        <v xml:space="preserve"> </v>
      </c>
      <c r="AB2464" s="111" t="str">
        <f t="shared" si="292"/>
        <v>SIN RESPUESTA</v>
      </c>
      <c r="AC2464" s="94" t="str">
        <f t="shared" si="293"/>
        <v>SIN TRASLADO</v>
      </c>
    </row>
    <row r="2465" spans="2:29" s="111" customFormat="1" ht="24.95" hidden="1" customHeight="1">
      <c r="B2465" s="64">
        <f t="shared" si="294"/>
        <v>2462</v>
      </c>
      <c r="C2465" s="69"/>
      <c r="D2465" s="70"/>
      <c r="E2465" s="70"/>
      <c r="F2465" s="64"/>
      <c r="G2465" s="198"/>
      <c r="H2465" s="198"/>
      <c r="I2465" s="198"/>
      <c r="J2465" s="199"/>
      <c r="K2465" s="62"/>
      <c r="L2465" s="62"/>
      <c r="M2465" s="62"/>
      <c r="N2465" s="64" t="s">
        <v>3143</v>
      </c>
      <c r="O2465" s="64" t="str">
        <f>IF(Tabla1[[#This Row],[FECHA RADICADO DE RESPUESTA A PETICIONARIO]]="","Sin respuesta",S2465-G2465)</f>
        <v>Sin respuesta</v>
      </c>
      <c r="P2465" s="64">
        <v>12</v>
      </c>
      <c r="Q2465" s="63" t="str">
        <f>+IFERROR(VLOOKUP(Z2465, fechas!$B$1:$C$247, 2,FALSE), " ")</f>
        <v xml:space="preserve"> </v>
      </c>
      <c r="R2465" s="64"/>
      <c r="S2465" s="85"/>
      <c r="T2465" s="64"/>
      <c r="U2465" s="63"/>
      <c r="V2465" s="64"/>
      <c r="W2465" s="64"/>
      <c r="X2465" s="108">
        <f t="shared" si="290"/>
        <v>1</v>
      </c>
      <c r="Y2465" s="109" t="str">
        <f>+IFERROR(VLOOKUP(G2465,fechas!$A$1:$D$209,2,FALSE), " ")</f>
        <v xml:space="preserve"> </v>
      </c>
      <c r="Z2465" s="109" t="str">
        <f t="shared" si="291"/>
        <v xml:space="preserve"> </v>
      </c>
      <c r="AA2465" s="110" t="str">
        <f ca="1">+IFERROR(IF(S2465&gt;0," ",Q2465-variables!$C$9)," ")</f>
        <v xml:space="preserve"> </v>
      </c>
      <c r="AB2465" s="111" t="str">
        <f t="shared" si="292"/>
        <v>SIN RESPUESTA</v>
      </c>
      <c r="AC2465" s="94" t="str">
        <f t="shared" si="293"/>
        <v>SIN TRASLADO</v>
      </c>
    </row>
    <row r="2466" spans="2:29" s="111" customFormat="1" ht="24.95" hidden="1" customHeight="1">
      <c r="B2466" s="64">
        <f t="shared" si="294"/>
        <v>2463</v>
      </c>
      <c r="C2466" s="69"/>
      <c r="D2466" s="70"/>
      <c r="E2466" s="70"/>
      <c r="F2466" s="64"/>
      <c r="G2466" s="198"/>
      <c r="H2466" s="198"/>
      <c r="I2466" s="198"/>
      <c r="J2466" s="199"/>
      <c r="K2466" s="62"/>
      <c r="L2466" s="62"/>
      <c r="M2466" s="62"/>
      <c r="N2466" s="64" t="s">
        <v>3143</v>
      </c>
      <c r="O2466" s="64" t="str">
        <f>IF(Tabla1[[#This Row],[FECHA RADICADO DE RESPUESTA A PETICIONARIO]]="","Sin respuesta",S2466-G2466)</f>
        <v>Sin respuesta</v>
      </c>
      <c r="P2466" s="64">
        <v>12</v>
      </c>
      <c r="Q2466" s="63" t="str">
        <f>+IFERROR(VLOOKUP(Z2466, fechas!$B$1:$C$247, 2,FALSE), " ")</f>
        <v xml:space="preserve"> </v>
      </c>
      <c r="R2466" s="64"/>
      <c r="S2466" s="85"/>
      <c r="T2466" s="64"/>
      <c r="U2466" s="63"/>
      <c r="V2466" s="64"/>
      <c r="W2466" s="64"/>
      <c r="X2466" s="108">
        <f t="shared" si="290"/>
        <v>1</v>
      </c>
      <c r="Y2466" s="109" t="str">
        <f>+IFERROR(VLOOKUP(G2466,fechas!$A$1:$D$209,2,FALSE), " ")</f>
        <v xml:space="preserve"> </v>
      </c>
      <c r="Z2466" s="109" t="str">
        <f t="shared" si="291"/>
        <v xml:space="preserve"> </v>
      </c>
      <c r="AA2466" s="110" t="str">
        <f ca="1">+IFERROR(IF(S2466&gt;0," ",Q2466-variables!$C$9)," ")</f>
        <v xml:space="preserve"> </v>
      </c>
      <c r="AB2466" s="111" t="str">
        <f t="shared" si="292"/>
        <v>SIN RESPUESTA</v>
      </c>
      <c r="AC2466" s="94" t="str">
        <f t="shared" si="293"/>
        <v>SIN TRASLADO</v>
      </c>
    </row>
    <row r="2467" spans="2:29" s="111" customFormat="1" ht="24.95" hidden="1" customHeight="1">
      <c r="B2467" s="64">
        <f t="shared" si="294"/>
        <v>2464</v>
      </c>
      <c r="C2467" s="69"/>
      <c r="D2467" s="70"/>
      <c r="E2467" s="70"/>
      <c r="F2467" s="64"/>
      <c r="G2467" s="198"/>
      <c r="H2467" s="198"/>
      <c r="I2467" s="198"/>
      <c r="J2467" s="199"/>
      <c r="K2467" s="62"/>
      <c r="L2467" s="62"/>
      <c r="M2467" s="62"/>
      <c r="N2467" s="64" t="s">
        <v>3143</v>
      </c>
      <c r="O2467" s="64" t="str">
        <f>IF(Tabla1[[#This Row],[FECHA RADICADO DE RESPUESTA A PETICIONARIO]]="","Sin respuesta",S2467-G2467)</f>
        <v>Sin respuesta</v>
      </c>
      <c r="P2467" s="64">
        <v>12</v>
      </c>
      <c r="Q2467" s="63" t="str">
        <f>+IFERROR(VLOOKUP(Z2467, fechas!$B$1:$C$247, 2,FALSE), " ")</f>
        <v xml:space="preserve"> </v>
      </c>
      <c r="R2467" s="64"/>
      <c r="S2467" s="85"/>
      <c r="T2467" s="64"/>
      <c r="U2467" s="63"/>
      <c r="V2467" s="64"/>
      <c r="W2467" s="64"/>
      <c r="X2467" s="108">
        <f t="shared" si="290"/>
        <v>1</v>
      </c>
      <c r="Y2467" s="109" t="str">
        <f>+IFERROR(VLOOKUP(G2467,fechas!$A$1:$D$209,2,FALSE), " ")</f>
        <v xml:space="preserve"> </v>
      </c>
      <c r="Z2467" s="109" t="str">
        <f t="shared" si="291"/>
        <v xml:space="preserve"> </v>
      </c>
      <c r="AA2467" s="110" t="str">
        <f ca="1">+IFERROR(IF(S2467&gt;0," ",Q2467-variables!$C$9)," ")</f>
        <v xml:space="preserve"> </v>
      </c>
      <c r="AB2467" s="111" t="str">
        <f t="shared" si="292"/>
        <v>SIN RESPUESTA</v>
      </c>
      <c r="AC2467" s="94" t="str">
        <f t="shared" si="293"/>
        <v>SIN TRASLADO</v>
      </c>
    </row>
    <row r="2468" spans="2:29" s="111" customFormat="1" ht="24.95" hidden="1" customHeight="1">
      <c r="B2468" s="64">
        <f t="shared" si="294"/>
        <v>2465</v>
      </c>
      <c r="C2468" s="69"/>
      <c r="D2468" s="70"/>
      <c r="E2468" s="70"/>
      <c r="F2468" s="64"/>
      <c r="G2468" s="198"/>
      <c r="H2468" s="198"/>
      <c r="I2468" s="198"/>
      <c r="J2468" s="199"/>
      <c r="K2468" s="62"/>
      <c r="L2468" s="62"/>
      <c r="M2468" s="62"/>
      <c r="N2468" s="64" t="s">
        <v>3143</v>
      </c>
      <c r="O2468" s="64" t="str">
        <f>IF(Tabla1[[#This Row],[FECHA RADICADO DE RESPUESTA A PETICIONARIO]]="","Sin respuesta",S2468-G2468)</f>
        <v>Sin respuesta</v>
      </c>
      <c r="P2468" s="64">
        <v>12</v>
      </c>
      <c r="Q2468" s="63" t="str">
        <f>+IFERROR(VLOOKUP(Z2468, fechas!$B$1:$C$247, 2,FALSE), " ")</f>
        <v xml:space="preserve"> </v>
      </c>
      <c r="R2468" s="64"/>
      <c r="S2468" s="85"/>
      <c r="T2468" s="64"/>
      <c r="U2468" s="63"/>
      <c r="V2468" s="64"/>
      <c r="W2468" s="64"/>
      <c r="X2468" s="108">
        <f t="shared" si="290"/>
        <v>1</v>
      </c>
      <c r="Y2468" s="109" t="str">
        <f>+IFERROR(VLOOKUP(G2468,fechas!$A$1:$D$209,2,FALSE), " ")</f>
        <v xml:space="preserve"> </v>
      </c>
      <c r="Z2468" s="109" t="str">
        <f t="shared" si="291"/>
        <v xml:space="preserve"> </v>
      </c>
      <c r="AA2468" s="110" t="str">
        <f ca="1">+IFERROR(IF(S2468&gt;0," ",Q2468-variables!$C$9)," ")</f>
        <v xml:space="preserve"> </v>
      </c>
      <c r="AB2468" s="111" t="str">
        <f t="shared" si="292"/>
        <v>SIN RESPUESTA</v>
      </c>
      <c r="AC2468" s="94" t="str">
        <f t="shared" si="293"/>
        <v>SIN TRASLADO</v>
      </c>
    </row>
    <row r="2469" spans="2:29" s="111" customFormat="1" ht="24.95" hidden="1" customHeight="1">
      <c r="B2469" s="64">
        <f t="shared" si="294"/>
        <v>2466</v>
      </c>
      <c r="C2469" s="69"/>
      <c r="D2469" s="70"/>
      <c r="E2469" s="70"/>
      <c r="F2469" s="64"/>
      <c r="G2469" s="198"/>
      <c r="H2469" s="198"/>
      <c r="I2469" s="198"/>
      <c r="J2469" s="199"/>
      <c r="K2469" s="62"/>
      <c r="L2469" s="62"/>
      <c r="M2469" s="62"/>
      <c r="N2469" s="64" t="s">
        <v>3143</v>
      </c>
      <c r="O2469" s="64" t="str">
        <f>IF(Tabla1[[#This Row],[FECHA RADICADO DE RESPUESTA A PETICIONARIO]]="","Sin respuesta",S2469-G2469)</f>
        <v>Sin respuesta</v>
      </c>
      <c r="P2469" s="64">
        <v>12</v>
      </c>
      <c r="Q2469" s="63" t="str">
        <f>+IFERROR(VLOOKUP(Z2469, fechas!$B$1:$C$247, 2,FALSE), " ")</f>
        <v xml:space="preserve"> </v>
      </c>
      <c r="R2469" s="64"/>
      <c r="S2469" s="85"/>
      <c r="T2469" s="64"/>
      <c r="U2469" s="85"/>
      <c r="V2469" s="64"/>
      <c r="W2469" s="64"/>
      <c r="X2469" s="108">
        <f t="shared" si="290"/>
        <v>1</v>
      </c>
      <c r="Y2469" s="109" t="str">
        <f>+IFERROR(VLOOKUP(G2469,fechas!$A$1:$D$209,2,FALSE), " ")</f>
        <v xml:space="preserve"> </v>
      </c>
      <c r="Z2469" s="109" t="str">
        <f t="shared" si="291"/>
        <v xml:space="preserve"> </v>
      </c>
      <c r="AA2469" s="110" t="str">
        <f ca="1">+IFERROR(IF(S2469&gt;0," ",Q2469-variables!$C$9)," ")</f>
        <v xml:space="preserve"> </v>
      </c>
      <c r="AB2469" s="111" t="str">
        <f t="shared" si="292"/>
        <v>SIN RESPUESTA</v>
      </c>
      <c r="AC2469" s="94" t="str">
        <f t="shared" si="293"/>
        <v>SIN TRASLADO</v>
      </c>
    </row>
    <row r="2470" spans="2:29" s="111" customFormat="1" ht="24.95" hidden="1" customHeight="1">
      <c r="B2470" s="64">
        <f t="shared" si="294"/>
        <v>2467</v>
      </c>
      <c r="C2470" s="69"/>
      <c r="D2470" s="70"/>
      <c r="E2470" s="70"/>
      <c r="F2470" s="64"/>
      <c r="G2470" s="198"/>
      <c r="H2470" s="198"/>
      <c r="I2470" s="198"/>
      <c r="J2470" s="199"/>
      <c r="K2470" s="62"/>
      <c r="L2470" s="62"/>
      <c r="M2470" s="62"/>
      <c r="N2470" s="64" t="s">
        <v>3143</v>
      </c>
      <c r="O2470" s="64" t="str">
        <f>IF(Tabla1[[#This Row],[FECHA RADICADO DE RESPUESTA A PETICIONARIO]]="","Sin respuesta",S2470-G2470)</f>
        <v>Sin respuesta</v>
      </c>
      <c r="P2470" s="64">
        <v>12</v>
      </c>
      <c r="Q2470" s="63" t="str">
        <f>+IFERROR(VLOOKUP(Z2470, fechas!$B$1:$C$247, 2,FALSE), " ")</f>
        <v xml:space="preserve"> </v>
      </c>
      <c r="R2470" s="64"/>
      <c r="S2470" s="85"/>
      <c r="T2470" s="64"/>
      <c r="U2470" s="63"/>
      <c r="V2470" s="64"/>
      <c r="W2470" s="64"/>
      <c r="X2470" s="108">
        <f t="shared" si="290"/>
        <v>1</v>
      </c>
      <c r="Y2470" s="109" t="str">
        <f>+IFERROR(VLOOKUP(G2470,fechas!$A$1:$D$209,2,FALSE), " ")</f>
        <v xml:space="preserve"> </v>
      </c>
      <c r="Z2470" s="109" t="str">
        <f t="shared" si="291"/>
        <v xml:space="preserve"> </v>
      </c>
      <c r="AA2470" s="110" t="str">
        <f ca="1">+IFERROR(IF(S2470&gt;0," ",Q2470-variables!$C$9)," ")</f>
        <v xml:space="preserve"> </v>
      </c>
      <c r="AB2470" s="111" t="str">
        <f t="shared" si="292"/>
        <v>SIN RESPUESTA</v>
      </c>
      <c r="AC2470" s="94" t="str">
        <f t="shared" si="293"/>
        <v>SIN TRASLADO</v>
      </c>
    </row>
    <row r="2471" spans="2:29" s="111" customFormat="1" ht="24.95" hidden="1" customHeight="1">
      <c r="B2471" s="64">
        <f t="shared" si="294"/>
        <v>2468</v>
      </c>
      <c r="C2471" s="69"/>
      <c r="D2471" s="70"/>
      <c r="E2471" s="70"/>
      <c r="F2471" s="64"/>
      <c r="G2471" s="198"/>
      <c r="H2471" s="198"/>
      <c r="I2471" s="198"/>
      <c r="J2471" s="199"/>
      <c r="K2471" s="62"/>
      <c r="L2471" s="62"/>
      <c r="M2471" s="62"/>
      <c r="N2471" s="64" t="s">
        <v>3143</v>
      </c>
      <c r="O2471" s="64" t="str">
        <f>IF(Tabla1[[#This Row],[FECHA RADICADO DE RESPUESTA A PETICIONARIO]]="","Sin respuesta",S2471-G2471)</f>
        <v>Sin respuesta</v>
      </c>
      <c r="P2471" s="64">
        <v>12</v>
      </c>
      <c r="Q2471" s="63" t="str">
        <f>+IFERROR(VLOOKUP(Z2471, fechas!$B$1:$C$247, 2,FALSE), " ")</f>
        <v xml:space="preserve"> </v>
      </c>
      <c r="R2471" s="64"/>
      <c r="S2471" s="85"/>
      <c r="T2471" s="64"/>
      <c r="U2471" s="63"/>
      <c r="V2471" s="64"/>
      <c r="W2471" s="64"/>
      <c r="X2471" s="108">
        <f t="shared" si="290"/>
        <v>1</v>
      </c>
      <c r="Y2471" s="109" t="str">
        <f>+IFERROR(VLOOKUP(G2471,fechas!$A$1:$D$209,2,FALSE), " ")</f>
        <v xml:space="preserve"> </v>
      </c>
      <c r="Z2471" s="109" t="str">
        <f t="shared" si="291"/>
        <v xml:space="preserve"> </v>
      </c>
      <c r="AA2471" s="110" t="str">
        <f ca="1">+IFERROR(IF(S2471&gt;0," ",Q2471-variables!$C$9)," ")</f>
        <v xml:space="preserve"> </v>
      </c>
      <c r="AB2471" s="111" t="str">
        <f t="shared" si="292"/>
        <v>SIN RESPUESTA</v>
      </c>
      <c r="AC2471" s="94" t="str">
        <f t="shared" si="293"/>
        <v>SIN TRASLADO</v>
      </c>
    </row>
    <row r="2472" spans="2:29" s="111" customFormat="1" ht="24.95" hidden="1" customHeight="1">
      <c r="B2472" s="64">
        <f t="shared" si="294"/>
        <v>2469</v>
      </c>
      <c r="C2472" s="69"/>
      <c r="D2472" s="70"/>
      <c r="E2472" s="70"/>
      <c r="F2472" s="64"/>
      <c r="G2472" s="198"/>
      <c r="H2472" s="198"/>
      <c r="I2472" s="198"/>
      <c r="J2472" s="199"/>
      <c r="K2472" s="62"/>
      <c r="L2472" s="62"/>
      <c r="M2472" s="62"/>
      <c r="N2472" s="64" t="s">
        <v>3143</v>
      </c>
      <c r="O2472" s="64" t="str">
        <f>IF(Tabla1[[#This Row],[FECHA RADICADO DE RESPUESTA A PETICIONARIO]]="","Sin respuesta",S2472-G2472)</f>
        <v>Sin respuesta</v>
      </c>
      <c r="P2472" s="64">
        <v>12</v>
      </c>
      <c r="Q2472" s="63" t="str">
        <f>+IFERROR(VLOOKUP(Z2472, fechas!$B$1:$C$247, 2,FALSE), " ")</f>
        <v xml:space="preserve"> </v>
      </c>
      <c r="R2472" s="64"/>
      <c r="S2472" s="85"/>
      <c r="T2472" s="64"/>
      <c r="U2472" s="63"/>
      <c r="V2472" s="64"/>
      <c r="W2472" s="64"/>
      <c r="X2472" s="108">
        <f t="shared" si="290"/>
        <v>1</v>
      </c>
      <c r="Y2472" s="109" t="str">
        <f>+IFERROR(VLOOKUP(G2472,fechas!$A$1:$D$209,2,FALSE), " ")</f>
        <v xml:space="preserve"> </v>
      </c>
      <c r="Z2472" s="109" t="str">
        <f t="shared" si="291"/>
        <v xml:space="preserve"> </v>
      </c>
      <c r="AA2472" s="110" t="str">
        <f ca="1">+IFERROR(IF(S2472&gt;0," ",Q2472-variables!$C$9)," ")</f>
        <v xml:space="preserve"> </v>
      </c>
      <c r="AB2472" s="111" t="str">
        <f t="shared" si="292"/>
        <v>SIN RESPUESTA</v>
      </c>
      <c r="AC2472" s="94" t="str">
        <f t="shared" si="293"/>
        <v>SIN TRASLADO</v>
      </c>
    </row>
    <row r="2473" spans="2:29" s="111" customFormat="1" ht="24.95" hidden="1" customHeight="1">
      <c r="B2473" s="64">
        <f t="shared" si="294"/>
        <v>2470</v>
      </c>
      <c r="C2473" s="69"/>
      <c r="D2473" s="70"/>
      <c r="E2473" s="70"/>
      <c r="F2473" s="64"/>
      <c r="G2473" s="198"/>
      <c r="H2473" s="198"/>
      <c r="I2473" s="198"/>
      <c r="J2473" s="199"/>
      <c r="K2473" s="62"/>
      <c r="L2473" s="62"/>
      <c r="M2473" s="62"/>
      <c r="N2473" s="64" t="s">
        <v>3143</v>
      </c>
      <c r="O2473" s="64" t="str">
        <f>IF(Tabla1[[#This Row],[FECHA RADICADO DE RESPUESTA A PETICIONARIO]]="","Sin respuesta",S2473-G2473)</f>
        <v>Sin respuesta</v>
      </c>
      <c r="P2473" s="64">
        <v>12</v>
      </c>
      <c r="Q2473" s="63" t="str">
        <f>+IFERROR(VLOOKUP(Z2473, fechas!$B$1:$C$247, 2,FALSE), " ")</f>
        <v xml:space="preserve"> </v>
      </c>
      <c r="R2473" s="64"/>
      <c r="S2473" s="85"/>
      <c r="T2473" s="64"/>
      <c r="U2473" s="63"/>
      <c r="V2473" s="64"/>
      <c r="W2473" s="64"/>
      <c r="X2473" s="108">
        <f t="shared" si="290"/>
        <v>1</v>
      </c>
      <c r="Y2473" s="109" t="str">
        <f>+IFERROR(VLOOKUP(G2473,fechas!$A$1:$D$209,2,FALSE), " ")</f>
        <v xml:space="preserve"> </v>
      </c>
      <c r="Z2473" s="109" t="str">
        <f t="shared" si="291"/>
        <v xml:space="preserve"> </v>
      </c>
      <c r="AA2473" s="110" t="str">
        <f ca="1">+IFERROR(IF(S2473&gt;0," ",Q2473-variables!$C$9)," ")</f>
        <v xml:space="preserve"> </v>
      </c>
      <c r="AB2473" s="111" t="str">
        <f t="shared" si="292"/>
        <v>SIN RESPUESTA</v>
      </c>
      <c r="AC2473" s="94" t="str">
        <f t="shared" si="293"/>
        <v>SIN TRASLADO</v>
      </c>
    </row>
    <row r="2474" spans="2:29" s="111" customFormat="1" ht="24.95" hidden="1" customHeight="1">
      <c r="B2474" s="64">
        <f t="shared" si="294"/>
        <v>2471</v>
      </c>
      <c r="C2474" s="69"/>
      <c r="D2474" s="70"/>
      <c r="E2474" s="70"/>
      <c r="F2474" s="64"/>
      <c r="G2474" s="198"/>
      <c r="H2474" s="198"/>
      <c r="I2474" s="198"/>
      <c r="J2474" s="199"/>
      <c r="K2474" s="62"/>
      <c r="L2474" s="62"/>
      <c r="M2474" s="62"/>
      <c r="N2474" s="64" t="s">
        <v>3143</v>
      </c>
      <c r="O2474" s="64" t="str">
        <f>IF(Tabla1[[#This Row],[FECHA RADICADO DE RESPUESTA A PETICIONARIO]]="","Sin respuesta",S2474-G2474)</f>
        <v>Sin respuesta</v>
      </c>
      <c r="P2474" s="64">
        <v>12</v>
      </c>
      <c r="Q2474" s="63" t="str">
        <f>+IFERROR(VLOOKUP(Z2474, fechas!$B$1:$C$247, 2,FALSE), " ")</f>
        <v xml:space="preserve"> </v>
      </c>
      <c r="R2474" s="64"/>
      <c r="S2474" s="85"/>
      <c r="T2474" s="64"/>
      <c r="U2474" s="63"/>
      <c r="V2474" s="64"/>
      <c r="W2474" s="64"/>
      <c r="X2474" s="108">
        <f t="shared" si="290"/>
        <v>1</v>
      </c>
      <c r="Y2474" s="109" t="str">
        <f>+IFERROR(VLOOKUP(G2474,fechas!$A$1:$D$209,2,FALSE), " ")</f>
        <v xml:space="preserve"> </v>
      </c>
      <c r="Z2474" s="109" t="str">
        <f t="shared" si="291"/>
        <v xml:space="preserve"> </v>
      </c>
      <c r="AA2474" s="110" t="str">
        <f ca="1">+IFERROR(IF(S2474&gt;0," ",Q2474-variables!$C$9)," ")</f>
        <v xml:space="preserve"> </v>
      </c>
      <c r="AB2474" s="111" t="str">
        <f t="shared" si="292"/>
        <v>SIN RESPUESTA</v>
      </c>
      <c r="AC2474" s="94" t="str">
        <f t="shared" si="293"/>
        <v>SIN TRASLADO</v>
      </c>
    </row>
    <row r="2475" spans="2:29" s="111" customFormat="1" ht="24.95" hidden="1" customHeight="1">
      <c r="B2475" s="64">
        <f t="shared" si="294"/>
        <v>2472</v>
      </c>
      <c r="C2475" s="69"/>
      <c r="D2475" s="70"/>
      <c r="E2475" s="70"/>
      <c r="F2475" s="64"/>
      <c r="G2475" s="198"/>
      <c r="H2475" s="198"/>
      <c r="I2475" s="198"/>
      <c r="J2475" s="199"/>
      <c r="K2475" s="62"/>
      <c r="L2475" s="62"/>
      <c r="M2475" s="62"/>
      <c r="N2475" s="64" t="s">
        <v>3143</v>
      </c>
      <c r="O2475" s="64" t="str">
        <f>IF(Tabla1[[#This Row],[FECHA RADICADO DE RESPUESTA A PETICIONARIO]]="","Sin respuesta",S2475-G2475)</f>
        <v>Sin respuesta</v>
      </c>
      <c r="P2475" s="64">
        <v>12</v>
      </c>
      <c r="Q2475" s="63" t="str">
        <f>+IFERROR(VLOOKUP(Z2475, fechas!$B$1:$C$247, 2,FALSE), " ")</f>
        <v xml:space="preserve"> </v>
      </c>
      <c r="R2475" s="64"/>
      <c r="S2475" s="85"/>
      <c r="T2475" s="64"/>
      <c r="U2475" s="63"/>
      <c r="V2475" s="64"/>
      <c r="W2475" s="64"/>
      <c r="X2475" s="108">
        <f t="shared" si="290"/>
        <v>1</v>
      </c>
      <c r="Y2475" s="109" t="str">
        <f>+IFERROR(VLOOKUP(G2475,fechas!$A$1:$D$209,2,FALSE), " ")</f>
        <v xml:space="preserve"> </v>
      </c>
      <c r="Z2475" s="109" t="str">
        <f t="shared" si="291"/>
        <v xml:space="preserve"> </v>
      </c>
      <c r="AA2475" s="110" t="str">
        <f ca="1">+IFERROR(IF(S2475&gt;0," ",Q2475-variables!$C$9)," ")</f>
        <v xml:space="preserve"> </v>
      </c>
      <c r="AB2475" s="111" t="str">
        <f t="shared" si="292"/>
        <v>SIN RESPUESTA</v>
      </c>
      <c r="AC2475" s="94" t="str">
        <f t="shared" si="293"/>
        <v>SIN TRASLADO</v>
      </c>
    </row>
    <row r="2476" spans="2:29" s="111" customFormat="1" ht="24.95" hidden="1" customHeight="1">
      <c r="B2476" s="64">
        <f t="shared" si="294"/>
        <v>2473</v>
      </c>
      <c r="C2476" s="69"/>
      <c r="D2476" s="70"/>
      <c r="E2476" s="70"/>
      <c r="F2476" s="64"/>
      <c r="G2476" s="198"/>
      <c r="H2476" s="198"/>
      <c r="I2476" s="198"/>
      <c r="J2476" s="199"/>
      <c r="K2476" s="62"/>
      <c r="L2476" s="62"/>
      <c r="M2476" s="62"/>
      <c r="N2476" s="64" t="s">
        <v>3143</v>
      </c>
      <c r="O2476" s="64" t="str">
        <f>IF(Tabla1[[#This Row],[FECHA RADICADO DE RESPUESTA A PETICIONARIO]]="","Sin respuesta",S2476-G2476)</f>
        <v>Sin respuesta</v>
      </c>
      <c r="P2476" s="64">
        <v>12</v>
      </c>
      <c r="Q2476" s="63" t="str">
        <f>+IFERROR(VLOOKUP(Z2476, fechas!$B$1:$C$247, 2,FALSE), " ")</f>
        <v xml:space="preserve"> </v>
      </c>
      <c r="R2476" s="64"/>
      <c r="S2476" s="85"/>
      <c r="T2476" s="64"/>
      <c r="U2476" s="63"/>
      <c r="V2476" s="64"/>
      <c r="W2476" s="64"/>
      <c r="X2476" s="108">
        <f t="shared" si="290"/>
        <v>1</v>
      </c>
      <c r="Y2476" s="109" t="str">
        <f>+IFERROR(VLOOKUP(G2476,fechas!$A$1:$D$209,2,FALSE), " ")</f>
        <v xml:space="preserve"> </v>
      </c>
      <c r="Z2476" s="109" t="str">
        <f t="shared" si="291"/>
        <v xml:space="preserve"> </v>
      </c>
      <c r="AA2476" s="110" t="str">
        <f ca="1">+IFERROR(IF(S2476&gt;0," ",Q2476-variables!$C$9)," ")</f>
        <v xml:space="preserve"> </v>
      </c>
      <c r="AB2476" s="111" t="str">
        <f t="shared" si="292"/>
        <v>SIN RESPUESTA</v>
      </c>
      <c r="AC2476" s="94" t="str">
        <f t="shared" si="293"/>
        <v>SIN TRASLADO</v>
      </c>
    </row>
    <row r="2477" spans="2:29" s="111" customFormat="1" ht="24.95" hidden="1" customHeight="1">
      <c r="B2477" s="64">
        <f t="shared" si="294"/>
        <v>2474</v>
      </c>
      <c r="C2477" s="69"/>
      <c r="D2477" s="70"/>
      <c r="E2477" s="70"/>
      <c r="F2477" s="64"/>
      <c r="G2477" s="198"/>
      <c r="H2477" s="198"/>
      <c r="I2477" s="198"/>
      <c r="J2477" s="199"/>
      <c r="K2477" s="62"/>
      <c r="L2477" s="62"/>
      <c r="M2477" s="62"/>
      <c r="N2477" s="64" t="s">
        <v>3143</v>
      </c>
      <c r="O2477" s="64" t="str">
        <f>IF(Tabla1[[#This Row],[FECHA RADICADO DE RESPUESTA A PETICIONARIO]]="","Sin respuesta",S2477-G2477)</f>
        <v>Sin respuesta</v>
      </c>
      <c r="P2477" s="64">
        <v>12</v>
      </c>
      <c r="Q2477" s="63" t="str">
        <f>+IFERROR(VLOOKUP(Z2477, fechas!$B$1:$C$247, 2,FALSE), " ")</f>
        <v xml:space="preserve"> </v>
      </c>
      <c r="R2477" s="64"/>
      <c r="S2477" s="85"/>
      <c r="T2477" s="64"/>
      <c r="U2477" s="63"/>
      <c r="V2477" s="64"/>
      <c r="W2477" s="64"/>
      <c r="X2477" s="108">
        <f t="shared" si="290"/>
        <v>1</v>
      </c>
      <c r="Y2477" s="109" t="str">
        <f>+IFERROR(VLOOKUP(G2477,fechas!$A$1:$D$209,2,FALSE), " ")</f>
        <v xml:space="preserve"> </v>
      </c>
      <c r="Z2477" s="109" t="str">
        <f t="shared" si="291"/>
        <v xml:space="preserve"> </v>
      </c>
      <c r="AA2477" s="110" t="str">
        <f ca="1">+IFERROR(IF(S2477&gt;0," ",Q2477-variables!$C$9)," ")</f>
        <v xml:space="preserve"> </v>
      </c>
      <c r="AB2477" s="111" t="str">
        <f t="shared" si="292"/>
        <v>SIN RESPUESTA</v>
      </c>
      <c r="AC2477" s="94" t="str">
        <f t="shared" si="293"/>
        <v>SIN TRASLADO</v>
      </c>
    </row>
    <row r="2478" spans="2:29" s="111" customFormat="1" ht="24.95" hidden="1" customHeight="1">
      <c r="B2478" s="64">
        <f t="shared" si="294"/>
        <v>2475</v>
      </c>
      <c r="C2478" s="69"/>
      <c r="D2478" s="70"/>
      <c r="E2478" s="70"/>
      <c r="F2478" s="64"/>
      <c r="G2478" s="198"/>
      <c r="H2478" s="198"/>
      <c r="I2478" s="198"/>
      <c r="J2478" s="199"/>
      <c r="K2478" s="62"/>
      <c r="L2478" s="62"/>
      <c r="M2478" s="62"/>
      <c r="N2478" s="64" t="s">
        <v>3143</v>
      </c>
      <c r="O2478" s="64" t="str">
        <f>IF(Tabla1[[#This Row],[FECHA RADICADO DE RESPUESTA A PETICIONARIO]]="","Sin respuesta",S2478-G2478)</f>
        <v>Sin respuesta</v>
      </c>
      <c r="P2478" s="64">
        <v>12</v>
      </c>
      <c r="Q2478" s="63" t="str">
        <f>+IFERROR(VLOOKUP(Z2478, fechas!$B$1:$C$247, 2,FALSE), " ")</f>
        <v xml:space="preserve"> </v>
      </c>
      <c r="R2478" s="64"/>
      <c r="S2478" s="85"/>
      <c r="T2478" s="64"/>
      <c r="U2478" s="63"/>
      <c r="V2478" s="64"/>
      <c r="W2478" s="64"/>
      <c r="X2478" s="108">
        <f t="shared" si="290"/>
        <v>1</v>
      </c>
      <c r="Y2478" s="109" t="str">
        <f>+IFERROR(VLOOKUP(G2478,fechas!$A$1:$D$209,2,FALSE), " ")</f>
        <v xml:space="preserve"> </v>
      </c>
      <c r="Z2478" s="109" t="str">
        <f t="shared" si="291"/>
        <v xml:space="preserve"> </v>
      </c>
      <c r="AA2478" s="110" t="str">
        <f ca="1">+IFERROR(IF(S2478&gt;0," ",Q2478-variables!$C$9)," ")</f>
        <v xml:space="preserve"> </v>
      </c>
      <c r="AB2478" s="111" t="str">
        <f t="shared" si="292"/>
        <v>SIN RESPUESTA</v>
      </c>
      <c r="AC2478" s="94" t="str">
        <f t="shared" si="293"/>
        <v>SIN TRASLADO</v>
      </c>
    </row>
    <row r="2479" spans="2:29" s="111" customFormat="1" ht="24.95" hidden="1" customHeight="1">
      <c r="B2479" s="64">
        <f t="shared" si="294"/>
        <v>2476</v>
      </c>
      <c r="C2479" s="69"/>
      <c r="D2479" s="70"/>
      <c r="E2479" s="70"/>
      <c r="F2479" s="64"/>
      <c r="G2479" s="198"/>
      <c r="H2479" s="198"/>
      <c r="I2479" s="198"/>
      <c r="J2479" s="199"/>
      <c r="K2479" s="62"/>
      <c r="L2479" s="62"/>
      <c r="M2479" s="62"/>
      <c r="N2479" s="64" t="s">
        <v>3143</v>
      </c>
      <c r="O2479" s="64" t="str">
        <f>IF(Tabla1[[#This Row],[FECHA RADICADO DE RESPUESTA A PETICIONARIO]]="","Sin respuesta",S2479-G2479)</f>
        <v>Sin respuesta</v>
      </c>
      <c r="P2479" s="64">
        <v>12</v>
      </c>
      <c r="Q2479" s="63" t="str">
        <f>+IFERROR(VLOOKUP(Z2479, fechas!$B$1:$C$247, 2,FALSE), " ")</f>
        <v xml:space="preserve"> </v>
      </c>
      <c r="R2479" s="64"/>
      <c r="S2479" s="85"/>
      <c r="T2479" s="64"/>
      <c r="U2479" s="63"/>
      <c r="V2479" s="64"/>
      <c r="W2479" s="64"/>
      <c r="X2479" s="108">
        <f t="shared" si="290"/>
        <v>1</v>
      </c>
      <c r="Y2479" s="109" t="str">
        <f>+IFERROR(VLOOKUP(G2479,fechas!$A$1:$D$209,2,FALSE), " ")</f>
        <v xml:space="preserve"> </v>
      </c>
      <c r="Z2479" s="109" t="str">
        <f t="shared" si="291"/>
        <v xml:space="preserve"> </v>
      </c>
      <c r="AA2479" s="110" t="str">
        <f ca="1">+IFERROR(IF(S2479&gt;0," ",Q2479-variables!$C$9)," ")</f>
        <v xml:space="preserve"> </v>
      </c>
      <c r="AB2479" s="111" t="str">
        <f t="shared" si="292"/>
        <v>SIN RESPUESTA</v>
      </c>
      <c r="AC2479" s="94" t="str">
        <f t="shared" si="293"/>
        <v>SIN TRASLADO</v>
      </c>
    </row>
    <row r="2480" spans="2:29" s="111" customFormat="1" ht="24.95" hidden="1" customHeight="1">
      <c r="B2480" s="64">
        <f t="shared" si="294"/>
        <v>2477</v>
      </c>
      <c r="C2480" s="69"/>
      <c r="D2480" s="70"/>
      <c r="E2480" s="70"/>
      <c r="F2480" s="64"/>
      <c r="G2480" s="198"/>
      <c r="H2480" s="198"/>
      <c r="I2480" s="198"/>
      <c r="J2480" s="199"/>
      <c r="K2480" s="62"/>
      <c r="L2480" s="62"/>
      <c r="M2480" s="62"/>
      <c r="N2480" s="64" t="s">
        <v>3143</v>
      </c>
      <c r="O2480" s="64" t="str">
        <f>IF(Tabla1[[#This Row],[FECHA RADICADO DE RESPUESTA A PETICIONARIO]]="","Sin respuesta",S2480-G2480)</f>
        <v>Sin respuesta</v>
      </c>
      <c r="P2480" s="64">
        <v>12</v>
      </c>
      <c r="Q2480" s="63" t="str">
        <f>+IFERROR(VLOOKUP(Z2480, fechas!$B$1:$C$247, 2,FALSE), " ")</f>
        <v xml:space="preserve"> </v>
      </c>
      <c r="R2480" s="64"/>
      <c r="S2480" s="85"/>
      <c r="T2480" s="64"/>
      <c r="U2480" s="63"/>
      <c r="V2480" s="64"/>
      <c r="W2480" s="64"/>
      <c r="X2480" s="108">
        <f t="shared" si="290"/>
        <v>1</v>
      </c>
      <c r="Y2480" s="109" t="str">
        <f>+IFERROR(VLOOKUP(G2480,fechas!$A$1:$D$209,2,FALSE), " ")</f>
        <v xml:space="preserve"> </v>
      </c>
      <c r="Z2480" s="109" t="str">
        <f t="shared" si="291"/>
        <v xml:space="preserve"> </v>
      </c>
      <c r="AA2480" s="110" t="str">
        <f ca="1">+IFERROR(IF(S2480&gt;0," ",Q2480-variables!$C$9)," ")</f>
        <v xml:space="preserve"> </v>
      </c>
      <c r="AB2480" s="111" t="str">
        <f t="shared" si="292"/>
        <v>SIN RESPUESTA</v>
      </c>
      <c r="AC2480" s="94" t="str">
        <f t="shared" si="293"/>
        <v>SIN TRASLADO</v>
      </c>
    </row>
    <row r="2481" spans="2:29" s="111" customFormat="1" ht="24.95" hidden="1" customHeight="1">
      <c r="B2481" s="64">
        <f t="shared" si="294"/>
        <v>2478</v>
      </c>
      <c r="C2481" s="69"/>
      <c r="D2481" s="70"/>
      <c r="E2481" s="70"/>
      <c r="F2481" s="64"/>
      <c r="G2481" s="198"/>
      <c r="H2481" s="198"/>
      <c r="I2481" s="198"/>
      <c r="J2481" s="199"/>
      <c r="K2481" s="62"/>
      <c r="L2481" s="62"/>
      <c r="M2481" s="62"/>
      <c r="N2481" s="64" t="s">
        <v>3143</v>
      </c>
      <c r="O2481" s="64" t="str">
        <f>IF(Tabla1[[#This Row],[FECHA RADICADO DE RESPUESTA A PETICIONARIO]]="","Sin respuesta",S2481-G2481)</f>
        <v>Sin respuesta</v>
      </c>
      <c r="P2481" s="64">
        <v>12</v>
      </c>
      <c r="Q2481" s="63" t="str">
        <f>+IFERROR(VLOOKUP(Z2481, fechas!$B$1:$C$247, 2,FALSE), " ")</f>
        <v xml:space="preserve"> </v>
      </c>
      <c r="R2481" s="64"/>
      <c r="S2481" s="85"/>
      <c r="T2481" s="64"/>
      <c r="U2481" s="63"/>
      <c r="V2481" s="64"/>
      <c r="W2481" s="64"/>
      <c r="X2481" s="108">
        <f t="shared" si="290"/>
        <v>1</v>
      </c>
      <c r="Y2481" s="109" t="str">
        <f>+IFERROR(VLOOKUP(G2481,fechas!$A$1:$D$209,2,FALSE), " ")</f>
        <v xml:space="preserve"> </v>
      </c>
      <c r="Z2481" s="109" t="str">
        <f t="shared" si="291"/>
        <v xml:space="preserve"> </v>
      </c>
      <c r="AA2481" s="110" t="str">
        <f ca="1">+IFERROR(IF(S2481&gt;0," ",Q2481-variables!$C$9)," ")</f>
        <v xml:space="preserve"> </v>
      </c>
      <c r="AB2481" s="111" t="str">
        <f t="shared" si="292"/>
        <v>SIN RESPUESTA</v>
      </c>
      <c r="AC2481" s="94" t="str">
        <f t="shared" si="293"/>
        <v>SIN TRASLADO</v>
      </c>
    </row>
    <row r="2482" spans="2:29" s="111" customFormat="1" ht="24.95" hidden="1" customHeight="1">
      <c r="B2482" s="64">
        <f t="shared" si="294"/>
        <v>2479</v>
      </c>
      <c r="C2482" s="69"/>
      <c r="D2482" s="70"/>
      <c r="E2482" s="70"/>
      <c r="F2482" s="64"/>
      <c r="G2482" s="198"/>
      <c r="H2482" s="198"/>
      <c r="I2482" s="198"/>
      <c r="J2482" s="199"/>
      <c r="K2482" s="62"/>
      <c r="L2482" s="62"/>
      <c r="M2482" s="62"/>
      <c r="N2482" s="64" t="s">
        <v>3143</v>
      </c>
      <c r="O2482" s="64" t="str">
        <f>IF(Tabla1[[#This Row],[FECHA RADICADO DE RESPUESTA A PETICIONARIO]]="","Sin respuesta",S2482-G2482)</f>
        <v>Sin respuesta</v>
      </c>
      <c r="P2482" s="64">
        <v>12</v>
      </c>
      <c r="Q2482" s="63" t="str">
        <f>+IFERROR(VLOOKUP(Z2482, fechas!$B$1:$C$247, 2,FALSE), " ")</f>
        <v xml:space="preserve"> </v>
      </c>
      <c r="R2482" s="64"/>
      <c r="S2482" s="85"/>
      <c r="T2482" s="64"/>
      <c r="U2482" s="63"/>
      <c r="V2482" s="64"/>
      <c r="W2482" s="64"/>
      <c r="X2482" s="108">
        <f t="shared" si="290"/>
        <v>1</v>
      </c>
      <c r="Y2482" s="109" t="str">
        <f>+IFERROR(VLOOKUP(G2482,fechas!$A$1:$D$209,2,FALSE), " ")</f>
        <v xml:space="preserve"> </v>
      </c>
      <c r="Z2482" s="109" t="str">
        <f t="shared" si="291"/>
        <v xml:space="preserve"> </v>
      </c>
      <c r="AA2482" s="110" t="str">
        <f ca="1">+IFERROR(IF(S2482&gt;0," ",Q2482-variables!$C$9)," ")</f>
        <v xml:space="preserve"> </v>
      </c>
      <c r="AB2482" s="111" t="str">
        <f t="shared" si="292"/>
        <v>SIN RESPUESTA</v>
      </c>
      <c r="AC2482" s="94" t="str">
        <f t="shared" si="293"/>
        <v>SIN TRASLADO</v>
      </c>
    </row>
    <row r="2483" spans="2:29" s="111" customFormat="1" ht="24.95" hidden="1" customHeight="1">
      <c r="B2483" s="64">
        <f t="shared" si="294"/>
        <v>2480</v>
      </c>
      <c r="C2483" s="69"/>
      <c r="D2483" s="70"/>
      <c r="E2483" s="70"/>
      <c r="F2483" s="64"/>
      <c r="G2483" s="198"/>
      <c r="H2483" s="198"/>
      <c r="I2483" s="198"/>
      <c r="J2483" s="199"/>
      <c r="K2483" s="62"/>
      <c r="L2483" s="62"/>
      <c r="M2483" s="62"/>
      <c r="N2483" s="64" t="s">
        <v>3143</v>
      </c>
      <c r="O2483" s="64" t="str">
        <f>IF(Tabla1[[#This Row],[FECHA RADICADO DE RESPUESTA A PETICIONARIO]]="","Sin respuesta",S2483-G2483)</f>
        <v>Sin respuesta</v>
      </c>
      <c r="P2483" s="64">
        <v>12</v>
      </c>
      <c r="Q2483" s="63" t="str">
        <f>+IFERROR(VLOOKUP(Z2483, fechas!$B$1:$C$247, 2,FALSE), " ")</f>
        <v xml:space="preserve"> </v>
      </c>
      <c r="R2483" s="64"/>
      <c r="S2483" s="85"/>
      <c r="T2483" s="64"/>
      <c r="U2483" s="63"/>
      <c r="V2483" s="64"/>
      <c r="W2483" s="64"/>
      <c r="X2483" s="108">
        <f t="shared" si="290"/>
        <v>1</v>
      </c>
      <c r="Y2483" s="109" t="str">
        <f>+IFERROR(VLOOKUP(G2483,fechas!$A$1:$D$209,2,FALSE), " ")</f>
        <v xml:space="preserve"> </v>
      </c>
      <c r="Z2483" s="109" t="str">
        <f t="shared" si="291"/>
        <v xml:space="preserve"> </v>
      </c>
      <c r="AA2483" s="110" t="str">
        <f ca="1">+IFERROR(IF(S2483&gt;0," ",Q2483-variables!$C$9)," ")</f>
        <v xml:space="preserve"> </v>
      </c>
      <c r="AB2483" s="111" t="str">
        <f t="shared" si="292"/>
        <v>SIN RESPUESTA</v>
      </c>
      <c r="AC2483" s="94" t="str">
        <f t="shared" si="293"/>
        <v>SIN TRASLADO</v>
      </c>
    </row>
    <row r="2484" spans="2:29" s="111" customFormat="1" ht="24.95" hidden="1" customHeight="1">
      <c r="B2484" s="64">
        <f t="shared" si="294"/>
        <v>2481</v>
      </c>
      <c r="C2484" s="69"/>
      <c r="D2484" s="70"/>
      <c r="E2484" s="70"/>
      <c r="F2484" s="64"/>
      <c r="G2484" s="198"/>
      <c r="H2484" s="198"/>
      <c r="I2484" s="198"/>
      <c r="J2484" s="199"/>
      <c r="K2484" s="62"/>
      <c r="L2484" s="62"/>
      <c r="M2484" s="62"/>
      <c r="N2484" s="64" t="s">
        <v>3143</v>
      </c>
      <c r="O2484" s="64" t="str">
        <f>IF(Tabla1[[#This Row],[FECHA RADICADO DE RESPUESTA A PETICIONARIO]]="","Sin respuesta",S2484-G2484)</f>
        <v>Sin respuesta</v>
      </c>
      <c r="P2484" s="64">
        <v>12</v>
      </c>
      <c r="Q2484" s="63" t="str">
        <f>+IFERROR(VLOOKUP(Z2484, fechas!$B$1:$C$247, 2,FALSE), " ")</f>
        <v xml:space="preserve"> </v>
      </c>
      <c r="R2484" s="64"/>
      <c r="S2484" s="85"/>
      <c r="T2484" s="64"/>
      <c r="U2484" s="63"/>
      <c r="V2484" s="64"/>
      <c r="W2484" s="64"/>
      <c r="X2484" s="108">
        <f t="shared" si="290"/>
        <v>1</v>
      </c>
      <c r="Y2484" s="109" t="str">
        <f>+IFERROR(VLOOKUP(G2484,fechas!$A$1:$D$209,2,FALSE), " ")</f>
        <v xml:space="preserve"> </v>
      </c>
      <c r="Z2484" s="109" t="str">
        <f t="shared" si="291"/>
        <v xml:space="preserve"> </v>
      </c>
      <c r="AA2484" s="110" t="str">
        <f ca="1">+IFERROR(IF(S2484&gt;0," ",Q2484-variables!$C$9)," ")</f>
        <v xml:space="preserve"> </v>
      </c>
      <c r="AB2484" s="111" t="str">
        <f t="shared" si="292"/>
        <v>SIN RESPUESTA</v>
      </c>
      <c r="AC2484" s="94" t="str">
        <f t="shared" si="293"/>
        <v>SIN TRASLADO</v>
      </c>
    </row>
    <row r="2485" spans="2:29" s="111" customFormat="1" ht="24.95" hidden="1" customHeight="1">
      <c r="B2485" s="64">
        <f t="shared" si="294"/>
        <v>2482</v>
      </c>
      <c r="C2485" s="69"/>
      <c r="D2485" s="70"/>
      <c r="E2485" s="70"/>
      <c r="F2485" s="64"/>
      <c r="G2485" s="198"/>
      <c r="H2485" s="198"/>
      <c r="I2485" s="198"/>
      <c r="J2485" s="199"/>
      <c r="K2485" s="62"/>
      <c r="L2485" s="62"/>
      <c r="M2485" s="62"/>
      <c r="N2485" s="64" t="s">
        <v>3143</v>
      </c>
      <c r="O2485" s="64" t="str">
        <f>IF(Tabla1[[#This Row],[FECHA RADICADO DE RESPUESTA A PETICIONARIO]]="","Sin respuesta",S2485-G2485)</f>
        <v>Sin respuesta</v>
      </c>
      <c r="P2485" s="64">
        <v>12</v>
      </c>
      <c r="Q2485" s="63" t="str">
        <f>+IFERROR(VLOOKUP(Z2485, fechas!$B$1:$C$247, 2,FALSE), " ")</f>
        <v xml:space="preserve"> </v>
      </c>
      <c r="R2485" s="64"/>
      <c r="S2485" s="85"/>
      <c r="T2485" s="64"/>
      <c r="U2485" s="63"/>
      <c r="V2485" s="64"/>
      <c r="W2485" s="64"/>
      <c r="X2485" s="108">
        <f t="shared" si="290"/>
        <v>1</v>
      </c>
      <c r="Y2485" s="109" t="str">
        <f>+IFERROR(VLOOKUP(G2485,fechas!$A$1:$D$209,2,FALSE), " ")</f>
        <v xml:space="preserve"> </v>
      </c>
      <c r="Z2485" s="109" t="str">
        <f t="shared" si="291"/>
        <v xml:space="preserve"> </v>
      </c>
      <c r="AA2485" s="110" t="str">
        <f ca="1">+IFERROR(IF(S2485&gt;0," ",Q2485-variables!$C$9)," ")</f>
        <v xml:space="preserve"> </v>
      </c>
      <c r="AB2485" s="111" t="str">
        <f t="shared" si="292"/>
        <v>SIN RESPUESTA</v>
      </c>
      <c r="AC2485" s="94" t="str">
        <f t="shared" si="293"/>
        <v>SIN TRASLADO</v>
      </c>
    </row>
    <row r="2486" spans="2:29" s="111" customFormat="1" ht="24.95" hidden="1" customHeight="1">
      <c r="B2486" s="64">
        <f t="shared" si="294"/>
        <v>2483</v>
      </c>
      <c r="C2486" s="69"/>
      <c r="D2486" s="70"/>
      <c r="E2486" s="70"/>
      <c r="F2486" s="64"/>
      <c r="G2486" s="198"/>
      <c r="H2486" s="198"/>
      <c r="I2486" s="198"/>
      <c r="J2486" s="199"/>
      <c r="K2486" s="62"/>
      <c r="L2486" s="62"/>
      <c r="M2486" s="62"/>
      <c r="N2486" s="64" t="s">
        <v>3143</v>
      </c>
      <c r="O2486" s="64" t="str">
        <f>IF(Tabla1[[#This Row],[FECHA RADICADO DE RESPUESTA A PETICIONARIO]]="","Sin respuesta",S2486-G2486)</f>
        <v>Sin respuesta</v>
      </c>
      <c r="P2486" s="64">
        <v>12</v>
      </c>
      <c r="Q2486" s="63" t="str">
        <f>+IFERROR(VLOOKUP(Z2486, fechas!$B$1:$C$247, 2,FALSE), " ")</f>
        <v xml:space="preserve"> </v>
      </c>
      <c r="R2486" s="64"/>
      <c r="S2486" s="85"/>
      <c r="T2486" s="64"/>
      <c r="U2486" s="63"/>
      <c r="V2486" s="64"/>
      <c r="W2486" s="64"/>
      <c r="X2486" s="108">
        <f t="shared" si="290"/>
        <v>1</v>
      </c>
      <c r="Y2486" s="109" t="str">
        <f>+IFERROR(VLOOKUP(G2486,fechas!$A$1:$D$209,2,FALSE), " ")</f>
        <v xml:space="preserve"> </v>
      </c>
      <c r="Z2486" s="109" t="str">
        <f t="shared" si="291"/>
        <v xml:space="preserve"> </v>
      </c>
      <c r="AA2486" s="110" t="str">
        <f ca="1">+IFERROR(IF(S2486&gt;0," ",Q2486-variables!$C$9)," ")</f>
        <v xml:space="preserve"> </v>
      </c>
      <c r="AB2486" s="111" t="str">
        <f t="shared" si="292"/>
        <v>SIN RESPUESTA</v>
      </c>
      <c r="AC2486" s="94" t="str">
        <f t="shared" si="293"/>
        <v>SIN TRASLADO</v>
      </c>
    </row>
    <row r="2487" spans="2:29" s="111" customFormat="1" ht="24.95" hidden="1" customHeight="1">
      <c r="B2487" s="64">
        <f t="shared" si="294"/>
        <v>2484</v>
      </c>
      <c r="C2487" s="69"/>
      <c r="D2487" s="70"/>
      <c r="E2487" s="70"/>
      <c r="F2487" s="64"/>
      <c r="G2487" s="198"/>
      <c r="H2487" s="198"/>
      <c r="I2487" s="198"/>
      <c r="J2487" s="199"/>
      <c r="K2487" s="62"/>
      <c r="L2487" s="62"/>
      <c r="M2487" s="62"/>
      <c r="N2487" s="64" t="s">
        <v>3143</v>
      </c>
      <c r="O2487" s="64" t="str">
        <f>IF(Tabla1[[#This Row],[FECHA RADICADO DE RESPUESTA A PETICIONARIO]]="","Sin respuesta",S2487-G2487)</f>
        <v>Sin respuesta</v>
      </c>
      <c r="P2487" s="64">
        <v>12</v>
      </c>
      <c r="Q2487" s="63" t="str">
        <f>+IFERROR(VLOOKUP(Z2487, fechas!$B$1:$C$247, 2,FALSE), " ")</f>
        <v xml:space="preserve"> </v>
      </c>
      <c r="R2487" s="64"/>
      <c r="S2487" s="85"/>
      <c r="T2487" s="64"/>
      <c r="U2487" s="63"/>
      <c r="V2487" s="64"/>
      <c r="W2487" s="64"/>
      <c r="X2487" s="108">
        <f t="shared" si="290"/>
        <v>1</v>
      </c>
      <c r="Y2487" s="109" t="str">
        <f>+IFERROR(VLOOKUP(G2487,fechas!$A$1:$D$209,2,FALSE), " ")</f>
        <v xml:space="preserve"> </v>
      </c>
      <c r="Z2487" s="109" t="str">
        <f t="shared" si="291"/>
        <v xml:space="preserve"> </v>
      </c>
      <c r="AA2487" s="110" t="str">
        <f ca="1">+IFERROR(IF(S2487&gt;0," ",Q2487-variables!$C$9)," ")</f>
        <v xml:space="preserve"> </v>
      </c>
      <c r="AB2487" s="111" t="str">
        <f t="shared" si="292"/>
        <v>SIN RESPUESTA</v>
      </c>
      <c r="AC2487" s="94" t="str">
        <f t="shared" si="293"/>
        <v>SIN TRASLADO</v>
      </c>
    </row>
    <row r="2488" spans="2:29" s="111" customFormat="1" ht="24.95" hidden="1" customHeight="1">
      <c r="B2488" s="64">
        <f t="shared" si="294"/>
        <v>2485</v>
      </c>
      <c r="C2488" s="69"/>
      <c r="D2488" s="70"/>
      <c r="E2488" s="70"/>
      <c r="F2488" s="64"/>
      <c r="G2488" s="198"/>
      <c r="H2488" s="198"/>
      <c r="I2488" s="198"/>
      <c r="J2488" s="199"/>
      <c r="K2488" s="62"/>
      <c r="L2488" s="62"/>
      <c r="M2488" s="62"/>
      <c r="N2488" s="64" t="s">
        <v>3143</v>
      </c>
      <c r="O2488" s="64" t="str">
        <f>IF(Tabla1[[#This Row],[FECHA RADICADO DE RESPUESTA A PETICIONARIO]]="","Sin respuesta",S2488-G2488)</f>
        <v>Sin respuesta</v>
      </c>
      <c r="P2488" s="64">
        <v>12</v>
      </c>
      <c r="Q2488" s="63" t="str">
        <f>+IFERROR(VLOOKUP(Z2488, fechas!$B$1:$C$247, 2,FALSE), " ")</f>
        <v xml:space="preserve"> </v>
      </c>
      <c r="R2488" s="64"/>
      <c r="S2488" s="85"/>
      <c r="T2488" s="64"/>
      <c r="U2488" s="63"/>
      <c r="V2488" s="64"/>
      <c r="W2488" s="64"/>
      <c r="X2488" s="108">
        <f t="shared" si="290"/>
        <v>1</v>
      </c>
      <c r="Y2488" s="109" t="str">
        <f>+IFERROR(VLOOKUP(G2488,fechas!$A$1:$D$209,2,FALSE), " ")</f>
        <v xml:space="preserve"> </v>
      </c>
      <c r="Z2488" s="109" t="str">
        <f t="shared" si="291"/>
        <v xml:space="preserve"> </v>
      </c>
      <c r="AA2488" s="110" t="str">
        <f ca="1">+IFERROR(IF(S2488&gt;0," ",Q2488-variables!$C$9)," ")</f>
        <v xml:space="preserve"> </v>
      </c>
      <c r="AB2488" s="111" t="str">
        <f t="shared" si="292"/>
        <v>SIN RESPUESTA</v>
      </c>
      <c r="AC2488" s="94" t="str">
        <f t="shared" si="293"/>
        <v>SIN TRASLADO</v>
      </c>
    </row>
    <row r="2489" spans="2:29" s="111" customFormat="1" ht="24.95" hidden="1" customHeight="1">
      <c r="B2489" s="64">
        <f t="shared" si="294"/>
        <v>2486</v>
      </c>
      <c r="C2489" s="69"/>
      <c r="D2489" s="70"/>
      <c r="E2489" s="70"/>
      <c r="F2489" s="64"/>
      <c r="G2489" s="198"/>
      <c r="H2489" s="198"/>
      <c r="I2489" s="198"/>
      <c r="J2489" s="199"/>
      <c r="K2489" s="62"/>
      <c r="L2489" s="62"/>
      <c r="M2489" s="62"/>
      <c r="N2489" s="64" t="s">
        <v>3143</v>
      </c>
      <c r="O2489" s="64" t="str">
        <f>IF(Tabla1[[#This Row],[FECHA RADICADO DE RESPUESTA A PETICIONARIO]]="","Sin respuesta",S2489-G2489)</f>
        <v>Sin respuesta</v>
      </c>
      <c r="P2489" s="64">
        <v>12</v>
      </c>
      <c r="Q2489" s="63" t="str">
        <f>+IFERROR(VLOOKUP(Z2489, fechas!$B$1:$C$247, 2,FALSE), " ")</f>
        <v xml:space="preserve"> </v>
      </c>
      <c r="R2489" s="64"/>
      <c r="S2489" s="85"/>
      <c r="T2489" s="64"/>
      <c r="U2489" s="63"/>
      <c r="V2489" s="64"/>
      <c r="W2489" s="64"/>
      <c r="X2489" s="108">
        <f t="shared" si="290"/>
        <v>1</v>
      </c>
      <c r="Y2489" s="109" t="str">
        <f>+IFERROR(VLOOKUP(G2489,fechas!$A$1:$D$209,2,FALSE), " ")</f>
        <v xml:space="preserve"> </v>
      </c>
      <c r="Z2489" s="109" t="str">
        <f t="shared" si="291"/>
        <v xml:space="preserve"> </v>
      </c>
      <c r="AA2489" s="110" t="str">
        <f ca="1">+IFERROR(IF(S2489&gt;0," ",Q2489-variables!$C$9)," ")</f>
        <v xml:space="preserve"> </v>
      </c>
      <c r="AB2489" s="111" t="str">
        <f t="shared" si="292"/>
        <v>SIN RESPUESTA</v>
      </c>
      <c r="AC2489" s="94" t="str">
        <f t="shared" si="293"/>
        <v>SIN TRASLADO</v>
      </c>
    </row>
    <row r="2490" spans="2:29" s="111" customFormat="1" ht="24.95" hidden="1" customHeight="1">
      <c r="B2490" s="64">
        <f t="shared" si="294"/>
        <v>2487</v>
      </c>
      <c r="C2490" s="69"/>
      <c r="D2490" s="70"/>
      <c r="E2490" s="70"/>
      <c r="F2490" s="64"/>
      <c r="G2490" s="198"/>
      <c r="H2490" s="198"/>
      <c r="I2490" s="198"/>
      <c r="J2490" s="199"/>
      <c r="K2490" s="62"/>
      <c r="L2490" s="62"/>
      <c r="M2490" s="62"/>
      <c r="N2490" s="64" t="s">
        <v>3143</v>
      </c>
      <c r="O2490" s="64" t="str">
        <f>IF(Tabla1[[#This Row],[FECHA RADICADO DE RESPUESTA A PETICIONARIO]]="","Sin respuesta",S2490-G2490)</f>
        <v>Sin respuesta</v>
      </c>
      <c r="P2490" s="64">
        <v>12</v>
      </c>
      <c r="Q2490" s="63" t="str">
        <f>+IFERROR(VLOOKUP(Z2490, fechas!$B$1:$C$247, 2,FALSE), " ")</f>
        <v xml:space="preserve"> </v>
      </c>
      <c r="R2490" s="64"/>
      <c r="S2490" s="85"/>
      <c r="T2490" s="64"/>
      <c r="U2490" s="63"/>
      <c r="V2490" s="64"/>
      <c r="W2490" s="64"/>
      <c r="X2490" s="108">
        <f t="shared" si="290"/>
        <v>1</v>
      </c>
      <c r="Y2490" s="109" t="str">
        <f>+IFERROR(VLOOKUP(G2490,fechas!$A$1:$D$209,2,FALSE), " ")</f>
        <v xml:space="preserve"> </v>
      </c>
      <c r="Z2490" s="109" t="str">
        <f t="shared" si="291"/>
        <v xml:space="preserve"> </v>
      </c>
      <c r="AA2490" s="110" t="str">
        <f ca="1">+IFERROR(IF(S2490&gt;0," ",Q2490-variables!$C$9)," ")</f>
        <v xml:space="preserve"> </v>
      </c>
      <c r="AB2490" s="111" t="str">
        <f t="shared" si="292"/>
        <v>SIN RESPUESTA</v>
      </c>
      <c r="AC2490" s="94" t="str">
        <f t="shared" si="293"/>
        <v>SIN TRASLADO</v>
      </c>
    </row>
    <row r="2491" spans="2:29" s="111" customFormat="1" ht="24.95" hidden="1" customHeight="1">
      <c r="B2491" s="64">
        <f t="shared" si="294"/>
        <v>2488</v>
      </c>
      <c r="C2491" s="69"/>
      <c r="D2491" s="70"/>
      <c r="E2491" s="70"/>
      <c r="F2491" s="64"/>
      <c r="G2491" s="198"/>
      <c r="H2491" s="198"/>
      <c r="I2491" s="198"/>
      <c r="J2491" s="199"/>
      <c r="K2491" s="62"/>
      <c r="L2491" s="62"/>
      <c r="M2491" s="62"/>
      <c r="N2491" s="64" t="s">
        <v>3143</v>
      </c>
      <c r="O2491" s="64" t="str">
        <f>IF(Tabla1[[#This Row],[FECHA RADICADO DE RESPUESTA A PETICIONARIO]]="","Sin respuesta",S2491-G2491)</f>
        <v>Sin respuesta</v>
      </c>
      <c r="P2491" s="64">
        <v>12</v>
      </c>
      <c r="Q2491" s="63" t="str">
        <f>+IFERROR(VLOOKUP(Z2491, fechas!$B$1:$C$247, 2,FALSE), " ")</f>
        <v xml:space="preserve"> </v>
      </c>
      <c r="R2491" s="64"/>
      <c r="S2491" s="85"/>
      <c r="T2491" s="64"/>
      <c r="U2491" s="63"/>
      <c r="V2491" s="64"/>
      <c r="W2491" s="64"/>
      <c r="X2491" s="108">
        <f t="shared" si="290"/>
        <v>1</v>
      </c>
      <c r="Y2491" s="109" t="str">
        <f>+IFERROR(VLOOKUP(G2491,fechas!$A$1:$D$209,2,FALSE), " ")</f>
        <v xml:space="preserve"> </v>
      </c>
      <c r="Z2491" s="109" t="str">
        <f t="shared" si="291"/>
        <v xml:space="preserve"> </v>
      </c>
      <c r="AA2491" s="110" t="str">
        <f ca="1">+IFERROR(IF(S2491&gt;0," ",Q2491-variables!$C$9)," ")</f>
        <v xml:space="preserve"> </v>
      </c>
      <c r="AB2491" s="111" t="str">
        <f t="shared" si="292"/>
        <v>SIN RESPUESTA</v>
      </c>
      <c r="AC2491" s="94" t="str">
        <f t="shared" si="293"/>
        <v>SIN TRASLADO</v>
      </c>
    </row>
    <row r="2492" spans="2:29" s="111" customFormat="1" ht="24.95" hidden="1" customHeight="1">
      <c r="B2492" s="64">
        <f t="shared" si="294"/>
        <v>2489</v>
      </c>
      <c r="C2492" s="69"/>
      <c r="D2492" s="70"/>
      <c r="E2492" s="70"/>
      <c r="F2492" s="64"/>
      <c r="G2492" s="198"/>
      <c r="H2492" s="198"/>
      <c r="I2492" s="198"/>
      <c r="J2492" s="199"/>
      <c r="K2492" s="62"/>
      <c r="L2492" s="62"/>
      <c r="M2492" s="62"/>
      <c r="N2492" s="64" t="s">
        <v>3143</v>
      </c>
      <c r="O2492" s="64" t="str">
        <f>IF(Tabla1[[#This Row],[FECHA RADICADO DE RESPUESTA A PETICIONARIO]]="","Sin respuesta",S2492-G2492)</f>
        <v>Sin respuesta</v>
      </c>
      <c r="P2492" s="64">
        <v>12</v>
      </c>
      <c r="Q2492" s="63" t="str">
        <f>+IFERROR(VLOOKUP(Z2492, fechas!$B$1:$C$247, 2,FALSE), " ")</f>
        <v xml:space="preserve"> </v>
      </c>
      <c r="R2492" s="64"/>
      <c r="S2492" s="85"/>
      <c r="T2492" s="64"/>
      <c r="U2492" s="63"/>
      <c r="V2492" s="64"/>
      <c r="W2492" s="64"/>
      <c r="X2492" s="108">
        <f t="shared" si="290"/>
        <v>1</v>
      </c>
      <c r="Y2492" s="109" t="str">
        <f>+IFERROR(VLOOKUP(G2492,fechas!$A$1:$D$209,2,FALSE), " ")</f>
        <v xml:space="preserve"> </v>
      </c>
      <c r="Z2492" s="109" t="str">
        <f t="shared" si="291"/>
        <v xml:space="preserve"> </v>
      </c>
      <c r="AA2492" s="110" t="str">
        <f ca="1">+IFERROR(IF(S2492&gt;0," ",Q2492-variables!$C$9)," ")</f>
        <v xml:space="preserve"> </v>
      </c>
      <c r="AB2492" s="111" t="str">
        <f t="shared" si="292"/>
        <v>SIN RESPUESTA</v>
      </c>
      <c r="AC2492" s="94" t="str">
        <f t="shared" si="293"/>
        <v>SIN TRASLADO</v>
      </c>
    </row>
    <row r="2493" spans="2:29" s="111" customFormat="1" ht="24.95" hidden="1" customHeight="1">
      <c r="B2493" s="64">
        <f t="shared" si="294"/>
        <v>2490</v>
      </c>
      <c r="C2493" s="69"/>
      <c r="D2493" s="70"/>
      <c r="E2493" s="70"/>
      <c r="F2493" s="64"/>
      <c r="G2493" s="198"/>
      <c r="H2493" s="198"/>
      <c r="I2493" s="198"/>
      <c r="J2493" s="199"/>
      <c r="K2493" s="62"/>
      <c r="L2493" s="62"/>
      <c r="M2493" s="62"/>
      <c r="N2493" s="64" t="s">
        <v>3143</v>
      </c>
      <c r="O2493" s="64" t="str">
        <f>IF(Tabla1[[#This Row],[FECHA RADICADO DE RESPUESTA A PETICIONARIO]]="","Sin respuesta",S2493-G2493)</f>
        <v>Sin respuesta</v>
      </c>
      <c r="P2493" s="64">
        <v>12</v>
      </c>
      <c r="Q2493" s="63" t="str">
        <f>+IFERROR(VLOOKUP(Z2493, fechas!$B$1:$C$247, 2,FALSE), " ")</f>
        <v xml:space="preserve"> </v>
      </c>
      <c r="R2493" s="64"/>
      <c r="S2493" s="85"/>
      <c r="T2493" s="64"/>
      <c r="U2493" s="63"/>
      <c r="V2493" s="64"/>
      <c r="W2493" s="64"/>
      <c r="X2493" s="108">
        <f t="shared" si="290"/>
        <v>1</v>
      </c>
      <c r="Y2493" s="109" t="str">
        <f>+IFERROR(VLOOKUP(G2493,fechas!$A$1:$D$209,2,FALSE), " ")</f>
        <v xml:space="preserve"> </v>
      </c>
      <c r="Z2493" s="109" t="str">
        <f t="shared" si="291"/>
        <v xml:space="preserve"> </v>
      </c>
      <c r="AA2493" s="110" t="str">
        <f ca="1">+IFERROR(IF(S2493&gt;0," ",Q2493-variables!$C$9)," ")</f>
        <v xml:space="preserve"> </v>
      </c>
      <c r="AB2493" s="111" t="str">
        <f t="shared" si="292"/>
        <v>SIN RESPUESTA</v>
      </c>
      <c r="AC2493" s="94" t="str">
        <f t="shared" si="293"/>
        <v>SIN TRASLADO</v>
      </c>
    </row>
    <row r="2494" spans="2:29" s="111" customFormat="1" ht="24.95" hidden="1" customHeight="1">
      <c r="B2494" s="64">
        <f t="shared" si="294"/>
        <v>2491</v>
      </c>
      <c r="C2494" s="69"/>
      <c r="D2494" s="70"/>
      <c r="E2494" s="70"/>
      <c r="F2494" s="64"/>
      <c r="G2494" s="198"/>
      <c r="H2494" s="198"/>
      <c r="I2494" s="198"/>
      <c r="J2494" s="199"/>
      <c r="K2494" s="62"/>
      <c r="L2494" s="62"/>
      <c r="M2494" s="62"/>
      <c r="N2494" s="64" t="s">
        <v>3143</v>
      </c>
      <c r="O2494" s="64" t="str">
        <f>IF(Tabla1[[#This Row],[FECHA RADICADO DE RESPUESTA A PETICIONARIO]]="","Sin respuesta",S2494-G2494)</f>
        <v>Sin respuesta</v>
      </c>
      <c r="P2494" s="64">
        <v>12</v>
      </c>
      <c r="Q2494" s="63" t="str">
        <f>+IFERROR(VLOOKUP(Z2494, fechas!$B$1:$C$247, 2,FALSE), " ")</f>
        <v xml:space="preserve"> </v>
      </c>
      <c r="R2494" s="64"/>
      <c r="S2494" s="85"/>
      <c r="T2494" s="64"/>
      <c r="U2494" s="63"/>
      <c r="V2494" s="64"/>
      <c r="W2494" s="64"/>
      <c r="X2494" s="108">
        <f t="shared" si="290"/>
        <v>1</v>
      </c>
      <c r="Y2494" s="109" t="str">
        <f>+IFERROR(VLOOKUP(G2494,fechas!$A$1:$D$209,2,FALSE), " ")</f>
        <v xml:space="preserve"> </v>
      </c>
      <c r="Z2494" s="109" t="str">
        <f t="shared" si="291"/>
        <v xml:space="preserve"> </v>
      </c>
      <c r="AA2494" s="110" t="str">
        <f ca="1">+IFERROR(IF(S2494&gt;0," ",Q2494-variables!$C$9)," ")</f>
        <v xml:space="preserve"> </v>
      </c>
      <c r="AB2494" s="111" t="str">
        <f t="shared" si="292"/>
        <v>SIN RESPUESTA</v>
      </c>
      <c r="AC2494" s="94" t="str">
        <f t="shared" si="293"/>
        <v>SIN TRASLADO</v>
      </c>
    </row>
    <row r="2495" spans="2:29" s="111" customFormat="1" ht="24.95" hidden="1" customHeight="1">
      <c r="B2495" s="64">
        <f t="shared" si="294"/>
        <v>2492</v>
      </c>
      <c r="C2495" s="69"/>
      <c r="D2495" s="70"/>
      <c r="E2495" s="70"/>
      <c r="F2495" s="64"/>
      <c r="G2495" s="198"/>
      <c r="H2495" s="198"/>
      <c r="I2495" s="198"/>
      <c r="J2495" s="199"/>
      <c r="K2495" s="62"/>
      <c r="L2495" s="62"/>
      <c r="M2495" s="62"/>
      <c r="N2495" s="64" t="s">
        <v>3143</v>
      </c>
      <c r="O2495" s="64" t="str">
        <f>IF(Tabla1[[#This Row],[FECHA RADICADO DE RESPUESTA A PETICIONARIO]]="","Sin respuesta",S2495-G2495)</f>
        <v>Sin respuesta</v>
      </c>
      <c r="P2495" s="64">
        <v>12</v>
      </c>
      <c r="Q2495" s="63" t="str">
        <f>+IFERROR(VLOOKUP(Z2495, fechas!$B$1:$C$247, 2,FALSE), " ")</f>
        <v xml:space="preserve"> </v>
      </c>
      <c r="R2495" s="64"/>
      <c r="S2495" s="85"/>
      <c r="T2495" s="64"/>
      <c r="U2495" s="63"/>
      <c r="V2495" s="64"/>
      <c r="W2495" s="64"/>
      <c r="X2495" s="108">
        <f t="shared" si="290"/>
        <v>1</v>
      </c>
      <c r="Y2495" s="109" t="str">
        <f>+IFERROR(VLOOKUP(G2495,fechas!$A$1:$D$209,2,FALSE), " ")</f>
        <v xml:space="preserve"> </v>
      </c>
      <c r="Z2495" s="109" t="str">
        <f t="shared" si="291"/>
        <v xml:space="preserve"> </v>
      </c>
      <c r="AA2495" s="110" t="str">
        <f ca="1">+IFERROR(IF(S2495&gt;0," ",Q2495-variables!$C$9)," ")</f>
        <v xml:space="preserve"> </v>
      </c>
      <c r="AB2495" s="111" t="str">
        <f t="shared" si="292"/>
        <v>SIN RESPUESTA</v>
      </c>
      <c r="AC2495" s="94" t="str">
        <f t="shared" si="293"/>
        <v>SIN TRASLADO</v>
      </c>
    </row>
    <row r="2496" spans="2:29" s="111" customFormat="1" ht="24.95" hidden="1" customHeight="1">
      <c r="B2496" s="64">
        <f t="shared" si="294"/>
        <v>2493</v>
      </c>
      <c r="C2496" s="69"/>
      <c r="D2496" s="70"/>
      <c r="E2496" s="70"/>
      <c r="F2496" s="64"/>
      <c r="G2496" s="198"/>
      <c r="H2496" s="198"/>
      <c r="I2496" s="198"/>
      <c r="J2496" s="199"/>
      <c r="K2496" s="62"/>
      <c r="L2496" s="62"/>
      <c r="M2496" s="62"/>
      <c r="N2496" s="64" t="s">
        <v>3143</v>
      </c>
      <c r="O2496" s="64" t="str">
        <f>IF(Tabla1[[#This Row],[FECHA RADICADO DE RESPUESTA A PETICIONARIO]]="","Sin respuesta",S2496-G2496)</f>
        <v>Sin respuesta</v>
      </c>
      <c r="P2496" s="64">
        <v>12</v>
      </c>
      <c r="Q2496" s="63" t="str">
        <f>+IFERROR(VLOOKUP(Z2496, fechas!$B$1:$C$247, 2,FALSE), " ")</f>
        <v xml:space="preserve"> </v>
      </c>
      <c r="R2496" s="64"/>
      <c r="S2496" s="85"/>
      <c r="T2496" s="64"/>
      <c r="U2496" s="63"/>
      <c r="V2496" s="64"/>
      <c r="W2496" s="64"/>
      <c r="X2496" s="108">
        <f t="shared" si="290"/>
        <v>1</v>
      </c>
      <c r="Y2496" s="109" t="str">
        <f>+IFERROR(VLOOKUP(G2496,fechas!$A$1:$D$209,2,FALSE), " ")</f>
        <v xml:space="preserve"> </v>
      </c>
      <c r="Z2496" s="109" t="str">
        <f t="shared" si="291"/>
        <v xml:space="preserve"> </v>
      </c>
      <c r="AA2496" s="110" t="str">
        <f ca="1">+IFERROR(IF(S2496&gt;0," ",Q2496-variables!$C$9)," ")</f>
        <v xml:space="preserve"> </v>
      </c>
      <c r="AB2496" s="111" t="str">
        <f t="shared" si="292"/>
        <v>SIN RESPUESTA</v>
      </c>
      <c r="AC2496" s="94" t="str">
        <f t="shared" si="293"/>
        <v>SIN TRASLADO</v>
      </c>
    </row>
    <row r="2497" spans="2:29" s="111" customFormat="1" ht="24.95" hidden="1" customHeight="1">
      <c r="B2497" s="64">
        <f t="shared" si="294"/>
        <v>2494</v>
      </c>
      <c r="C2497" s="69"/>
      <c r="D2497" s="70"/>
      <c r="E2497" s="70"/>
      <c r="F2497" s="64"/>
      <c r="G2497" s="198"/>
      <c r="H2497" s="198"/>
      <c r="I2497" s="198"/>
      <c r="J2497" s="199"/>
      <c r="K2497" s="62"/>
      <c r="L2497" s="62"/>
      <c r="M2497" s="62"/>
      <c r="N2497" s="64" t="s">
        <v>3143</v>
      </c>
      <c r="O2497" s="64" t="str">
        <f>IF(Tabla1[[#This Row],[FECHA RADICADO DE RESPUESTA A PETICIONARIO]]="","Sin respuesta",S2497-G2497)</f>
        <v>Sin respuesta</v>
      </c>
      <c r="P2497" s="64">
        <v>12</v>
      </c>
      <c r="Q2497" s="63" t="str">
        <f>+IFERROR(VLOOKUP(Z2497, fechas!$B$1:$C$247, 2,FALSE), " ")</f>
        <v xml:space="preserve"> </v>
      </c>
      <c r="R2497" s="64"/>
      <c r="S2497" s="85"/>
      <c r="T2497" s="64"/>
      <c r="U2497" s="63"/>
      <c r="V2497" s="64"/>
      <c r="W2497" s="64"/>
      <c r="X2497" s="108">
        <f t="shared" si="290"/>
        <v>1</v>
      </c>
      <c r="Y2497" s="109" t="str">
        <f>+IFERROR(VLOOKUP(G2497,fechas!$A$1:$D$209,2,FALSE), " ")</f>
        <v xml:space="preserve"> </v>
      </c>
      <c r="Z2497" s="109" t="str">
        <f t="shared" si="291"/>
        <v xml:space="preserve"> </v>
      </c>
      <c r="AA2497" s="110" t="str">
        <f ca="1">+IFERROR(IF(S2497&gt;0," ",Q2497-variables!$C$9)," ")</f>
        <v xml:space="preserve"> </v>
      </c>
      <c r="AB2497" s="111" t="str">
        <f t="shared" si="292"/>
        <v>SIN RESPUESTA</v>
      </c>
      <c r="AC2497" s="94" t="str">
        <f t="shared" si="293"/>
        <v>SIN TRASLADO</v>
      </c>
    </row>
    <row r="2498" spans="2:29" s="111" customFormat="1" ht="24.95" hidden="1" customHeight="1">
      <c r="B2498" s="64">
        <f t="shared" si="294"/>
        <v>2495</v>
      </c>
      <c r="C2498" s="69"/>
      <c r="D2498" s="70"/>
      <c r="E2498" s="70"/>
      <c r="F2498" s="64"/>
      <c r="G2498" s="198"/>
      <c r="H2498" s="198"/>
      <c r="I2498" s="198"/>
      <c r="J2498" s="199"/>
      <c r="K2498" s="62"/>
      <c r="L2498" s="62"/>
      <c r="M2498" s="62"/>
      <c r="N2498" s="64" t="s">
        <v>3143</v>
      </c>
      <c r="O2498" s="64" t="str">
        <f>IF(Tabla1[[#This Row],[FECHA RADICADO DE RESPUESTA A PETICIONARIO]]="","Sin respuesta",S2498-G2498)</f>
        <v>Sin respuesta</v>
      </c>
      <c r="P2498" s="64">
        <v>12</v>
      </c>
      <c r="Q2498" s="63" t="str">
        <f>+IFERROR(VLOOKUP(Z2498, fechas!$B$1:$C$247, 2,FALSE), " ")</f>
        <v xml:space="preserve"> </v>
      </c>
      <c r="R2498" s="64"/>
      <c r="S2498" s="85"/>
      <c r="T2498" s="64"/>
      <c r="U2498" s="63"/>
      <c r="V2498" s="64"/>
      <c r="W2498" s="64"/>
      <c r="X2498" s="108">
        <f t="shared" si="290"/>
        <v>1</v>
      </c>
      <c r="Y2498" s="109" t="str">
        <f>+IFERROR(VLOOKUP(G2498,fechas!$A$1:$D$209,2,FALSE), " ")</f>
        <v xml:space="preserve"> </v>
      </c>
      <c r="Z2498" s="109" t="str">
        <f t="shared" si="291"/>
        <v xml:space="preserve"> </v>
      </c>
      <c r="AA2498" s="110" t="str">
        <f ca="1">+IFERROR(IF(S2498&gt;0," ",Q2498-variables!$C$9)," ")</f>
        <v xml:space="preserve"> </v>
      </c>
      <c r="AB2498" s="111" t="str">
        <f t="shared" si="292"/>
        <v>SIN RESPUESTA</v>
      </c>
      <c r="AC2498" s="94" t="str">
        <f t="shared" si="293"/>
        <v>SIN TRASLADO</v>
      </c>
    </row>
    <row r="2499" spans="2:29" s="111" customFormat="1" ht="24.95" hidden="1" customHeight="1">
      <c r="B2499" s="64">
        <f t="shared" si="294"/>
        <v>2496</v>
      </c>
      <c r="C2499" s="69"/>
      <c r="D2499" s="70"/>
      <c r="E2499" s="70"/>
      <c r="F2499" s="64"/>
      <c r="G2499" s="198"/>
      <c r="H2499" s="198"/>
      <c r="I2499" s="198"/>
      <c r="J2499" s="199"/>
      <c r="K2499" s="62"/>
      <c r="L2499" s="62"/>
      <c r="M2499" s="62"/>
      <c r="N2499" s="64" t="s">
        <v>3143</v>
      </c>
      <c r="O2499" s="64" t="str">
        <f>IF(Tabla1[[#This Row],[FECHA RADICADO DE RESPUESTA A PETICIONARIO]]="","Sin respuesta",S2499-G2499)</f>
        <v>Sin respuesta</v>
      </c>
      <c r="P2499" s="64">
        <v>12</v>
      </c>
      <c r="Q2499" s="63" t="str">
        <f>+IFERROR(VLOOKUP(Z2499, fechas!$B$1:$C$247, 2,FALSE), " ")</f>
        <v xml:space="preserve"> </v>
      </c>
      <c r="R2499" s="64"/>
      <c r="S2499" s="85"/>
      <c r="T2499" s="64"/>
      <c r="U2499" s="63"/>
      <c r="V2499" s="64"/>
      <c r="W2499" s="64"/>
      <c r="X2499" s="108">
        <f t="shared" si="290"/>
        <v>1</v>
      </c>
      <c r="Y2499" s="109" t="str">
        <f>+IFERROR(VLOOKUP(G2499,fechas!$A$1:$D$209,2,FALSE), " ")</f>
        <v xml:space="preserve"> </v>
      </c>
      <c r="Z2499" s="109" t="str">
        <f t="shared" si="291"/>
        <v xml:space="preserve"> </v>
      </c>
      <c r="AA2499" s="110" t="str">
        <f ca="1">+IFERROR(IF(S2499&gt;0," ",Q2499-variables!$C$9)," ")</f>
        <v xml:space="preserve"> </v>
      </c>
      <c r="AB2499" s="111" t="str">
        <f t="shared" si="292"/>
        <v>SIN RESPUESTA</v>
      </c>
      <c r="AC2499" s="94" t="str">
        <f t="shared" si="293"/>
        <v>SIN TRASLADO</v>
      </c>
    </row>
    <row r="2500" spans="2:29" s="111" customFormat="1" ht="24.95" hidden="1" customHeight="1">
      <c r="B2500" s="64">
        <f t="shared" si="294"/>
        <v>2497</v>
      </c>
      <c r="C2500" s="69"/>
      <c r="D2500" s="70"/>
      <c r="E2500" s="70"/>
      <c r="F2500" s="64"/>
      <c r="G2500" s="198"/>
      <c r="H2500" s="198"/>
      <c r="I2500" s="198"/>
      <c r="J2500" s="199"/>
      <c r="K2500" s="62"/>
      <c r="L2500" s="62"/>
      <c r="M2500" s="62"/>
      <c r="N2500" s="64" t="s">
        <v>3143</v>
      </c>
      <c r="O2500" s="64" t="str">
        <f>IF(Tabla1[[#This Row],[FECHA RADICADO DE RESPUESTA A PETICIONARIO]]="","Sin respuesta",S2500-G2500)</f>
        <v>Sin respuesta</v>
      </c>
      <c r="P2500" s="64">
        <v>12</v>
      </c>
      <c r="Q2500" s="63" t="str">
        <f>+IFERROR(VLOOKUP(Z2500, fechas!$B$1:$C$247, 2,FALSE), " ")</f>
        <v xml:space="preserve"> </v>
      </c>
      <c r="R2500" s="64"/>
      <c r="S2500" s="85"/>
      <c r="T2500" s="64"/>
      <c r="U2500" s="63"/>
      <c r="V2500" s="64"/>
      <c r="W2500" s="64"/>
      <c r="X2500" s="108">
        <f t="shared" ref="X2500:X2563" si="295">IF(N2500="PENDIENTE",1,0)</f>
        <v>1</v>
      </c>
      <c r="Y2500" s="109" t="str">
        <f>+IFERROR(VLOOKUP(G2500,fechas!$A$1:$D$209,2,FALSE), " ")</f>
        <v xml:space="preserve"> </v>
      </c>
      <c r="Z2500" s="109" t="str">
        <f t="shared" ref="Z2500:Z2563" si="296">+IFERROR(Y2500+P2500, " ")</f>
        <v xml:space="preserve"> </v>
      </c>
      <c r="AA2500" s="110" t="str">
        <f ca="1">+IFERROR(IF(S2500&gt;0," ",Q2500-variables!$C$9)," ")</f>
        <v xml:space="preserve"> </v>
      </c>
      <c r="AB2500" s="111" t="str">
        <f t="shared" si="292"/>
        <v>SIN RESPUESTA</v>
      </c>
      <c r="AC2500" s="94" t="str">
        <f t="shared" si="293"/>
        <v>SIN TRASLADO</v>
      </c>
    </row>
    <row r="2501" spans="2:29" s="111" customFormat="1" ht="24.95" hidden="1" customHeight="1">
      <c r="B2501" s="64">
        <f t="shared" si="294"/>
        <v>2498</v>
      </c>
      <c r="C2501" s="69"/>
      <c r="D2501" s="70"/>
      <c r="E2501" s="70"/>
      <c r="F2501" s="64"/>
      <c r="G2501" s="198"/>
      <c r="H2501" s="198"/>
      <c r="I2501" s="198"/>
      <c r="J2501" s="199"/>
      <c r="K2501" s="62"/>
      <c r="L2501" s="62"/>
      <c r="M2501" s="62"/>
      <c r="N2501" s="64" t="s">
        <v>3143</v>
      </c>
      <c r="O2501" s="64" t="str">
        <f>IF(Tabla1[[#This Row],[FECHA RADICADO DE RESPUESTA A PETICIONARIO]]="","Sin respuesta",S2501-G2501)</f>
        <v>Sin respuesta</v>
      </c>
      <c r="P2501" s="64">
        <v>12</v>
      </c>
      <c r="Q2501" s="63" t="str">
        <f>+IFERROR(VLOOKUP(Z2501, fechas!$B$1:$C$247, 2,FALSE), " ")</f>
        <v xml:space="preserve"> </v>
      </c>
      <c r="R2501" s="64"/>
      <c r="S2501" s="85"/>
      <c r="T2501" s="64"/>
      <c r="U2501" s="63"/>
      <c r="V2501" s="64"/>
      <c r="W2501" s="64"/>
      <c r="X2501" s="108">
        <f t="shared" si="295"/>
        <v>1</v>
      </c>
      <c r="Y2501" s="109" t="str">
        <f>+IFERROR(VLOOKUP(G2501,fechas!$A$1:$D$209,2,FALSE), " ")</f>
        <v xml:space="preserve"> </v>
      </c>
      <c r="Z2501" s="109" t="str">
        <f t="shared" si="296"/>
        <v xml:space="preserve"> </v>
      </c>
      <c r="AA2501" s="110" t="str">
        <f ca="1">+IFERROR(IF(S2501&gt;0," ",Q2501-variables!$C$9)," ")</f>
        <v xml:space="preserve"> </v>
      </c>
      <c r="AB2501" s="111" t="str">
        <f t="shared" ref="AB2501:AB2564" si="297">IF(S2501="","SIN RESPUESTA",IF(S2501&lt;=Q2501,"RESPUESTA OPORTUNA","RESPUESTA EXTEMPORÁNEA"))</f>
        <v>SIN RESPUESTA</v>
      </c>
      <c r="AC2501" s="94" t="str">
        <f t="shared" ref="AC2501:AC2564" si="298">IF(U2501="","SIN TRASLADO",IF(U2501&lt;=Q2501,"TRASLADO OPORTUNO","TRASLADO EXTEMPORÁNEO"))</f>
        <v>SIN TRASLADO</v>
      </c>
    </row>
    <row r="2502" spans="2:29" ht="24.95" hidden="1" customHeight="1">
      <c r="B2502" s="64">
        <f t="shared" ref="B2502:B2565" si="299">B2501+1</f>
        <v>2499</v>
      </c>
      <c r="C2502" s="65"/>
      <c r="D2502" s="62"/>
      <c r="E2502" s="62"/>
      <c r="F2502" s="64"/>
      <c r="G2502" s="198"/>
      <c r="H2502" s="198"/>
      <c r="I2502" s="198"/>
      <c r="J2502" s="199"/>
      <c r="K2502" s="62"/>
      <c r="L2502" s="62"/>
      <c r="M2502" s="62"/>
      <c r="N2502" s="64" t="s">
        <v>3143</v>
      </c>
      <c r="O2502" s="64" t="str">
        <f>IF(Tabla1[[#This Row],[FECHA RADICADO DE RESPUESTA A PETICIONARIO]]="","Sin respuesta",S2502-G2502)</f>
        <v>Sin respuesta</v>
      </c>
      <c r="P2502" s="64">
        <v>12</v>
      </c>
      <c r="Q2502" s="63" t="str">
        <f>+IFERROR(VLOOKUP(Z2502, fechas!$B$1:$C$247, 2,FALSE), " ")</f>
        <v xml:space="preserve"> </v>
      </c>
      <c r="R2502" s="64"/>
      <c r="S2502" s="85"/>
      <c r="T2502" s="64"/>
      <c r="U2502" s="63"/>
      <c r="V2502" s="64"/>
      <c r="W2502" s="64"/>
      <c r="X2502" s="108">
        <f t="shared" si="295"/>
        <v>1</v>
      </c>
      <c r="Y2502" s="109" t="str">
        <f>+IFERROR(VLOOKUP(G2502,fechas!$A$1:$D$209,2,FALSE), " ")</f>
        <v xml:space="preserve"> </v>
      </c>
      <c r="Z2502" s="109" t="str">
        <f t="shared" si="296"/>
        <v xml:space="preserve"> </v>
      </c>
      <c r="AA2502" s="110" t="str">
        <f ca="1">+IFERROR(IF(S2502&gt;0," ",Q2502-variables!$C$9)," ")</f>
        <v xml:space="preserve"> </v>
      </c>
      <c r="AB2502" s="111" t="str">
        <f t="shared" si="297"/>
        <v>SIN RESPUESTA</v>
      </c>
      <c r="AC2502" s="94" t="str">
        <f t="shared" si="298"/>
        <v>SIN TRASLADO</v>
      </c>
    </row>
    <row r="2503" spans="2:29" s="111" customFormat="1" ht="24.95" hidden="1" customHeight="1">
      <c r="B2503" s="64">
        <f t="shared" si="299"/>
        <v>2500</v>
      </c>
      <c r="C2503" s="69"/>
      <c r="D2503" s="62"/>
      <c r="E2503" s="62"/>
      <c r="F2503" s="64"/>
      <c r="G2503" s="198"/>
      <c r="H2503" s="198"/>
      <c r="I2503" s="198"/>
      <c r="J2503" s="199"/>
      <c r="K2503" s="62"/>
      <c r="L2503" s="62"/>
      <c r="M2503" s="62"/>
      <c r="N2503" s="64" t="s">
        <v>3143</v>
      </c>
      <c r="O2503" s="64" t="str">
        <f>IF(Tabla1[[#This Row],[FECHA RADICADO DE RESPUESTA A PETICIONARIO]]="","Sin respuesta",S2503-G2503)</f>
        <v>Sin respuesta</v>
      </c>
      <c r="P2503" s="64">
        <v>12</v>
      </c>
      <c r="Q2503" s="63" t="str">
        <f>+IFERROR(VLOOKUP(Z2503, fechas!$B$1:$C$247, 2,FALSE), " ")</f>
        <v xml:space="preserve"> </v>
      </c>
      <c r="R2503" s="64"/>
      <c r="S2503" s="85"/>
      <c r="T2503" s="64"/>
      <c r="U2503" s="63"/>
      <c r="V2503" s="64"/>
      <c r="W2503" s="64"/>
      <c r="X2503" s="108">
        <f t="shared" si="295"/>
        <v>1</v>
      </c>
      <c r="Y2503" s="109" t="str">
        <f>+IFERROR(VLOOKUP(G2503,fechas!$A$1:$D$209,2,FALSE), " ")</f>
        <v xml:space="preserve"> </v>
      </c>
      <c r="Z2503" s="109" t="str">
        <f t="shared" si="296"/>
        <v xml:space="preserve"> </v>
      </c>
      <c r="AA2503" s="110" t="str">
        <f ca="1">+IFERROR(IF(S2503&gt;0," ",Q2503-variables!$C$9)," ")</f>
        <v xml:space="preserve"> </v>
      </c>
      <c r="AB2503" s="111" t="str">
        <f t="shared" si="297"/>
        <v>SIN RESPUESTA</v>
      </c>
      <c r="AC2503" s="94" t="str">
        <f t="shared" si="298"/>
        <v>SIN TRASLADO</v>
      </c>
    </row>
    <row r="2504" spans="2:29" s="111" customFormat="1" ht="24.95" hidden="1" customHeight="1">
      <c r="B2504" s="64">
        <f t="shared" si="299"/>
        <v>2501</v>
      </c>
      <c r="C2504" s="69"/>
      <c r="D2504" s="70"/>
      <c r="E2504" s="70"/>
      <c r="F2504" s="64"/>
      <c r="G2504" s="198"/>
      <c r="H2504" s="198"/>
      <c r="I2504" s="198"/>
      <c r="J2504" s="199"/>
      <c r="K2504" s="62"/>
      <c r="L2504" s="62"/>
      <c r="M2504" s="62"/>
      <c r="N2504" s="64" t="s">
        <v>3143</v>
      </c>
      <c r="O2504" s="64" t="str">
        <f>IF(Tabla1[[#This Row],[FECHA RADICADO DE RESPUESTA A PETICIONARIO]]="","Sin respuesta",S2504-G2504)</f>
        <v>Sin respuesta</v>
      </c>
      <c r="P2504" s="64">
        <v>12</v>
      </c>
      <c r="Q2504" s="63" t="str">
        <f>+IFERROR(VLOOKUP(Z2504, fechas!$B$1:$C$247, 2,FALSE), " ")</f>
        <v xml:space="preserve"> </v>
      </c>
      <c r="R2504" s="64"/>
      <c r="S2504" s="85"/>
      <c r="T2504" s="64"/>
      <c r="U2504" s="63"/>
      <c r="V2504" s="64"/>
      <c r="W2504" s="64"/>
      <c r="X2504" s="108">
        <f t="shared" si="295"/>
        <v>1</v>
      </c>
      <c r="Y2504" s="109" t="str">
        <f>+IFERROR(VLOOKUP(G2504,fechas!$A$1:$D$209,2,FALSE), " ")</f>
        <v xml:space="preserve"> </v>
      </c>
      <c r="Z2504" s="109" t="str">
        <f t="shared" si="296"/>
        <v xml:space="preserve"> </v>
      </c>
      <c r="AA2504" s="110" t="str">
        <f ca="1">+IFERROR(IF(S2504&gt;0," ",Q2504-variables!$C$9)," ")</f>
        <v xml:space="preserve"> </v>
      </c>
      <c r="AB2504" s="111" t="str">
        <f t="shared" si="297"/>
        <v>SIN RESPUESTA</v>
      </c>
      <c r="AC2504" s="94" t="str">
        <f t="shared" si="298"/>
        <v>SIN TRASLADO</v>
      </c>
    </row>
    <row r="2505" spans="2:29" s="111" customFormat="1" ht="24.95" hidden="1" customHeight="1">
      <c r="B2505" s="64">
        <f t="shared" si="299"/>
        <v>2502</v>
      </c>
      <c r="C2505" s="69"/>
      <c r="D2505" s="70"/>
      <c r="E2505" s="70"/>
      <c r="F2505" s="64"/>
      <c r="G2505" s="198"/>
      <c r="H2505" s="198"/>
      <c r="I2505" s="198"/>
      <c r="J2505" s="199"/>
      <c r="K2505" s="62"/>
      <c r="L2505" s="62"/>
      <c r="M2505" s="62"/>
      <c r="N2505" s="64" t="s">
        <v>3143</v>
      </c>
      <c r="O2505" s="64" t="str">
        <f>IF(Tabla1[[#This Row],[FECHA RADICADO DE RESPUESTA A PETICIONARIO]]="","Sin respuesta",S2505-G2505)</f>
        <v>Sin respuesta</v>
      </c>
      <c r="P2505" s="64">
        <v>12</v>
      </c>
      <c r="Q2505" s="63" t="str">
        <f>+IFERROR(VLOOKUP(Z2505, fechas!$B$1:$C$247, 2,FALSE), " ")</f>
        <v xml:space="preserve"> </v>
      </c>
      <c r="R2505" s="64"/>
      <c r="S2505" s="85"/>
      <c r="T2505" s="64"/>
      <c r="U2505" s="63"/>
      <c r="V2505" s="64"/>
      <c r="W2505" s="64"/>
      <c r="X2505" s="108">
        <f t="shared" si="295"/>
        <v>1</v>
      </c>
      <c r="Y2505" s="109" t="str">
        <f>+IFERROR(VLOOKUP(G2505,fechas!$A$1:$D$209,2,FALSE), " ")</f>
        <v xml:space="preserve"> </v>
      </c>
      <c r="Z2505" s="109" t="str">
        <f t="shared" si="296"/>
        <v xml:space="preserve"> </v>
      </c>
      <c r="AA2505" s="110" t="str">
        <f ca="1">+IFERROR(IF(S2505&gt;0," ",Q2505-variables!$C$9)," ")</f>
        <v xml:space="preserve"> </v>
      </c>
      <c r="AB2505" s="111" t="str">
        <f t="shared" si="297"/>
        <v>SIN RESPUESTA</v>
      </c>
      <c r="AC2505" s="94" t="str">
        <f t="shared" si="298"/>
        <v>SIN TRASLADO</v>
      </c>
    </row>
    <row r="2506" spans="2:29" s="111" customFormat="1" ht="24.95" hidden="1" customHeight="1">
      <c r="B2506" s="64">
        <f t="shared" si="299"/>
        <v>2503</v>
      </c>
      <c r="C2506" s="69"/>
      <c r="D2506" s="70"/>
      <c r="E2506" s="70"/>
      <c r="F2506" s="64"/>
      <c r="G2506" s="198"/>
      <c r="H2506" s="198"/>
      <c r="I2506" s="198"/>
      <c r="J2506" s="199"/>
      <c r="K2506" s="62"/>
      <c r="L2506" s="62"/>
      <c r="M2506" s="62"/>
      <c r="N2506" s="64" t="s">
        <v>3143</v>
      </c>
      <c r="O2506" s="64" t="str">
        <f>IF(Tabla1[[#This Row],[FECHA RADICADO DE RESPUESTA A PETICIONARIO]]="","Sin respuesta",S2506-G2506)</f>
        <v>Sin respuesta</v>
      </c>
      <c r="P2506" s="64">
        <v>12</v>
      </c>
      <c r="Q2506" s="63" t="str">
        <f>+IFERROR(VLOOKUP(Z2506, fechas!$B$1:$C$247, 2,FALSE), " ")</f>
        <v xml:space="preserve"> </v>
      </c>
      <c r="R2506" s="64"/>
      <c r="S2506" s="85"/>
      <c r="T2506" s="64"/>
      <c r="U2506" s="63"/>
      <c r="V2506" s="64"/>
      <c r="W2506" s="64"/>
      <c r="X2506" s="108">
        <f t="shared" si="295"/>
        <v>1</v>
      </c>
      <c r="Y2506" s="109" t="str">
        <f>+IFERROR(VLOOKUP(G2506,fechas!$A$1:$D$209,2,FALSE), " ")</f>
        <v xml:space="preserve"> </v>
      </c>
      <c r="Z2506" s="109" t="str">
        <f t="shared" si="296"/>
        <v xml:space="preserve"> </v>
      </c>
      <c r="AA2506" s="110" t="str">
        <f ca="1">+IFERROR(IF(S2506&gt;0," ",Q2506-variables!$C$9)," ")</f>
        <v xml:space="preserve"> </v>
      </c>
      <c r="AB2506" s="111" t="str">
        <f t="shared" si="297"/>
        <v>SIN RESPUESTA</v>
      </c>
      <c r="AC2506" s="94" t="str">
        <f t="shared" si="298"/>
        <v>SIN TRASLADO</v>
      </c>
    </row>
    <row r="2507" spans="2:29" s="111" customFormat="1" ht="24.95" hidden="1" customHeight="1">
      <c r="B2507" s="64">
        <f t="shared" si="299"/>
        <v>2504</v>
      </c>
      <c r="C2507" s="69"/>
      <c r="D2507" s="70"/>
      <c r="E2507" s="70"/>
      <c r="F2507" s="64"/>
      <c r="G2507" s="198"/>
      <c r="H2507" s="198"/>
      <c r="I2507" s="198"/>
      <c r="J2507" s="199"/>
      <c r="K2507" s="62"/>
      <c r="L2507" s="62"/>
      <c r="M2507" s="62"/>
      <c r="N2507" s="64" t="s">
        <v>3143</v>
      </c>
      <c r="O2507" s="64" t="str">
        <f>IF(Tabla1[[#This Row],[FECHA RADICADO DE RESPUESTA A PETICIONARIO]]="","Sin respuesta",S2507-G2507)</f>
        <v>Sin respuesta</v>
      </c>
      <c r="P2507" s="64">
        <v>12</v>
      </c>
      <c r="Q2507" s="63" t="str">
        <f>+IFERROR(VLOOKUP(Z2507, fechas!$B$1:$C$247, 2,FALSE), " ")</f>
        <v xml:space="preserve"> </v>
      </c>
      <c r="R2507" s="64"/>
      <c r="S2507" s="85"/>
      <c r="T2507" s="64"/>
      <c r="U2507" s="63"/>
      <c r="V2507" s="64"/>
      <c r="W2507" s="64"/>
      <c r="X2507" s="108">
        <f t="shared" si="295"/>
        <v>1</v>
      </c>
      <c r="Y2507" s="109" t="str">
        <f>+IFERROR(VLOOKUP(G2507,fechas!$A$1:$D$209,2,FALSE), " ")</f>
        <v xml:space="preserve"> </v>
      </c>
      <c r="Z2507" s="109" t="str">
        <f t="shared" si="296"/>
        <v xml:space="preserve"> </v>
      </c>
      <c r="AA2507" s="110" t="str">
        <f ca="1">+IFERROR(IF(S2507&gt;0," ",Q2507-variables!$C$9)," ")</f>
        <v xml:space="preserve"> </v>
      </c>
      <c r="AB2507" s="111" t="str">
        <f t="shared" si="297"/>
        <v>SIN RESPUESTA</v>
      </c>
      <c r="AC2507" s="94" t="str">
        <f t="shared" si="298"/>
        <v>SIN TRASLADO</v>
      </c>
    </row>
    <row r="2508" spans="2:29" s="111" customFormat="1" ht="24.95" hidden="1" customHeight="1">
      <c r="B2508" s="64">
        <f t="shared" si="299"/>
        <v>2505</v>
      </c>
      <c r="C2508" s="69"/>
      <c r="D2508" s="70"/>
      <c r="E2508" s="70"/>
      <c r="F2508" s="64"/>
      <c r="G2508" s="198"/>
      <c r="H2508" s="198"/>
      <c r="I2508" s="198"/>
      <c r="J2508" s="199"/>
      <c r="K2508" s="62"/>
      <c r="L2508" s="62"/>
      <c r="M2508" s="62"/>
      <c r="N2508" s="64" t="s">
        <v>3143</v>
      </c>
      <c r="O2508" s="64" t="str">
        <f>IF(Tabla1[[#This Row],[FECHA RADICADO DE RESPUESTA A PETICIONARIO]]="","Sin respuesta",S2508-G2508)</f>
        <v>Sin respuesta</v>
      </c>
      <c r="P2508" s="64">
        <v>12</v>
      </c>
      <c r="Q2508" s="63" t="str">
        <f>+IFERROR(VLOOKUP(Z2508, fechas!$B$1:$C$247, 2,FALSE), " ")</f>
        <v xml:space="preserve"> </v>
      </c>
      <c r="R2508" s="64"/>
      <c r="S2508" s="85"/>
      <c r="T2508" s="64"/>
      <c r="U2508" s="63"/>
      <c r="V2508" s="64"/>
      <c r="W2508" s="64"/>
      <c r="X2508" s="108">
        <f t="shared" si="295"/>
        <v>1</v>
      </c>
      <c r="Y2508" s="109" t="str">
        <f>+IFERROR(VLOOKUP(G2508,fechas!$A$1:$D$209,2,FALSE), " ")</f>
        <v xml:space="preserve"> </v>
      </c>
      <c r="Z2508" s="109" t="str">
        <f t="shared" si="296"/>
        <v xml:space="preserve"> </v>
      </c>
      <c r="AA2508" s="110" t="str">
        <f ca="1">+IFERROR(IF(S2508&gt;0," ",Q2508-variables!$C$9)," ")</f>
        <v xml:space="preserve"> </v>
      </c>
      <c r="AB2508" s="111" t="str">
        <f t="shared" si="297"/>
        <v>SIN RESPUESTA</v>
      </c>
      <c r="AC2508" s="94" t="str">
        <f t="shared" si="298"/>
        <v>SIN TRASLADO</v>
      </c>
    </row>
    <row r="2509" spans="2:29" s="111" customFormat="1" ht="24.95" hidden="1" customHeight="1">
      <c r="B2509" s="64">
        <f t="shared" si="299"/>
        <v>2506</v>
      </c>
      <c r="C2509" s="69"/>
      <c r="D2509" s="70"/>
      <c r="E2509" s="70"/>
      <c r="F2509" s="64"/>
      <c r="G2509" s="198"/>
      <c r="H2509" s="198"/>
      <c r="I2509" s="198"/>
      <c r="J2509" s="199"/>
      <c r="K2509" s="62"/>
      <c r="L2509" s="62"/>
      <c r="M2509" s="62"/>
      <c r="N2509" s="64" t="s">
        <v>3143</v>
      </c>
      <c r="O2509" s="64" t="str">
        <f>IF(Tabla1[[#This Row],[FECHA RADICADO DE RESPUESTA A PETICIONARIO]]="","Sin respuesta",S2509-G2509)</f>
        <v>Sin respuesta</v>
      </c>
      <c r="P2509" s="64">
        <v>12</v>
      </c>
      <c r="Q2509" s="63" t="str">
        <f>+IFERROR(VLOOKUP(Z2509, fechas!$B$1:$C$247, 2,FALSE), " ")</f>
        <v xml:space="preserve"> </v>
      </c>
      <c r="R2509" s="64"/>
      <c r="S2509" s="85"/>
      <c r="T2509" s="64"/>
      <c r="U2509" s="63"/>
      <c r="V2509" s="64"/>
      <c r="W2509" s="64"/>
      <c r="X2509" s="108">
        <f t="shared" si="295"/>
        <v>1</v>
      </c>
      <c r="Y2509" s="109" t="str">
        <f>+IFERROR(VLOOKUP(G2509,fechas!$A$1:$D$209,2,FALSE), " ")</f>
        <v xml:space="preserve"> </v>
      </c>
      <c r="Z2509" s="109" t="str">
        <f t="shared" si="296"/>
        <v xml:space="preserve"> </v>
      </c>
      <c r="AA2509" s="110" t="str">
        <f ca="1">+IFERROR(IF(S2509&gt;0," ",Q2509-variables!$C$9)," ")</f>
        <v xml:space="preserve"> </v>
      </c>
      <c r="AB2509" s="111" t="str">
        <f t="shared" si="297"/>
        <v>SIN RESPUESTA</v>
      </c>
      <c r="AC2509" s="94" t="str">
        <f t="shared" si="298"/>
        <v>SIN TRASLADO</v>
      </c>
    </row>
    <row r="2510" spans="2:29" s="111" customFormat="1" ht="24.95" hidden="1" customHeight="1">
      <c r="B2510" s="64">
        <f t="shared" si="299"/>
        <v>2507</v>
      </c>
      <c r="C2510" s="69"/>
      <c r="D2510" s="70"/>
      <c r="E2510" s="70"/>
      <c r="F2510" s="64"/>
      <c r="G2510" s="198"/>
      <c r="H2510" s="198"/>
      <c r="I2510" s="198"/>
      <c r="J2510" s="199"/>
      <c r="K2510" s="62"/>
      <c r="L2510" s="62"/>
      <c r="M2510" s="62"/>
      <c r="N2510" s="64" t="s">
        <v>3143</v>
      </c>
      <c r="O2510" s="64" t="str">
        <f>IF(Tabla1[[#This Row],[FECHA RADICADO DE RESPUESTA A PETICIONARIO]]="","Sin respuesta",S2510-G2510)</f>
        <v>Sin respuesta</v>
      </c>
      <c r="P2510" s="64">
        <v>12</v>
      </c>
      <c r="Q2510" s="63" t="str">
        <f>+IFERROR(VLOOKUP(Z2510, fechas!$B$1:$C$247, 2,FALSE), " ")</f>
        <v xml:space="preserve"> </v>
      </c>
      <c r="R2510" s="64"/>
      <c r="S2510" s="85"/>
      <c r="T2510" s="64"/>
      <c r="U2510" s="63"/>
      <c r="V2510" s="64"/>
      <c r="W2510" s="64"/>
      <c r="X2510" s="108">
        <f t="shared" si="295"/>
        <v>1</v>
      </c>
      <c r="Y2510" s="109" t="str">
        <f>+IFERROR(VLOOKUP(G2510,fechas!$A$1:$D$209,2,FALSE), " ")</f>
        <v xml:space="preserve"> </v>
      </c>
      <c r="Z2510" s="109" t="str">
        <f t="shared" si="296"/>
        <v xml:space="preserve"> </v>
      </c>
      <c r="AA2510" s="110" t="str">
        <f ca="1">+IFERROR(IF(S2510&gt;0," ",Q2510-variables!$C$9)," ")</f>
        <v xml:space="preserve"> </v>
      </c>
      <c r="AB2510" s="111" t="str">
        <f t="shared" si="297"/>
        <v>SIN RESPUESTA</v>
      </c>
      <c r="AC2510" s="94" t="str">
        <f t="shared" si="298"/>
        <v>SIN TRASLADO</v>
      </c>
    </row>
    <row r="2511" spans="2:29" s="111" customFormat="1" ht="24.95" hidden="1" customHeight="1">
      <c r="B2511" s="64">
        <f t="shared" si="299"/>
        <v>2508</v>
      </c>
      <c r="C2511" s="69"/>
      <c r="D2511" s="70"/>
      <c r="E2511" s="70"/>
      <c r="F2511" s="64"/>
      <c r="G2511" s="198"/>
      <c r="H2511" s="198"/>
      <c r="I2511" s="198"/>
      <c r="J2511" s="199"/>
      <c r="K2511" s="62"/>
      <c r="L2511" s="62"/>
      <c r="M2511" s="62"/>
      <c r="N2511" s="64" t="s">
        <v>3143</v>
      </c>
      <c r="O2511" s="64" t="str">
        <f>IF(Tabla1[[#This Row],[FECHA RADICADO DE RESPUESTA A PETICIONARIO]]="","Sin respuesta",S2511-G2511)</f>
        <v>Sin respuesta</v>
      </c>
      <c r="P2511" s="64">
        <v>12</v>
      </c>
      <c r="Q2511" s="63" t="str">
        <f>+IFERROR(VLOOKUP(Z2511, fechas!$B$1:$C$247, 2,FALSE), " ")</f>
        <v xml:space="preserve"> </v>
      </c>
      <c r="R2511" s="64"/>
      <c r="S2511" s="85"/>
      <c r="T2511" s="64"/>
      <c r="U2511" s="63"/>
      <c r="V2511" s="64"/>
      <c r="W2511" s="64"/>
      <c r="X2511" s="108">
        <f t="shared" si="295"/>
        <v>1</v>
      </c>
      <c r="Y2511" s="109" t="str">
        <f>+IFERROR(VLOOKUP(G2511,fechas!$A$1:$D$209,2,FALSE), " ")</f>
        <v xml:space="preserve"> </v>
      </c>
      <c r="Z2511" s="109" t="str">
        <f t="shared" si="296"/>
        <v xml:space="preserve"> </v>
      </c>
      <c r="AA2511" s="110" t="str">
        <f ca="1">+IFERROR(IF(S2511&gt;0," ",Q2511-variables!$C$9)," ")</f>
        <v xml:space="preserve"> </v>
      </c>
      <c r="AB2511" s="111" t="str">
        <f t="shared" si="297"/>
        <v>SIN RESPUESTA</v>
      </c>
      <c r="AC2511" s="94" t="str">
        <f t="shared" si="298"/>
        <v>SIN TRASLADO</v>
      </c>
    </row>
    <row r="2512" spans="2:29" s="111" customFormat="1" ht="24.95" hidden="1" customHeight="1">
      <c r="B2512" s="64">
        <f t="shared" si="299"/>
        <v>2509</v>
      </c>
      <c r="C2512" s="69"/>
      <c r="D2512" s="70"/>
      <c r="E2512" s="70"/>
      <c r="F2512" s="64"/>
      <c r="G2512" s="198"/>
      <c r="H2512" s="198"/>
      <c r="I2512" s="198"/>
      <c r="J2512" s="199"/>
      <c r="K2512" s="62"/>
      <c r="L2512" s="62"/>
      <c r="M2512" s="62"/>
      <c r="N2512" s="64" t="s">
        <v>3143</v>
      </c>
      <c r="O2512" s="64" t="str">
        <f>IF(Tabla1[[#This Row],[FECHA RADICADO DE RESPUESTA A PETICIONARIO]]="","Sin respuesta",S2512-G2512)</f>
        <v>Sin respuesta</v>
      </c>
      <c r="P2512" s="64">
        <v>12</v>
      </c>
      <c r="Q2512" s="63" t="str">
        <f>+IFERROR(VLOOKUP(Z2512, fechas!$B$1:$C$247, 2,FALSE), " ")</f>
        <v xml:space="preserve"> </v>
      </c>
      <c r="R2512" s="64"/>
      <c r="S2512" s="85"/>
      <c r="T2512" s="64"/>
      <c r="U2512" s="63"/>
      <c r="V2512" s="64"/>
      <c r="W2512" s="64"/>
      <c r="X2512" s="108">
        <f t="shared" si="295"/>
        <v>1</v>
      </c>
      <c r="Y2512" s="109" t="str">
        <f>+IFERROR(VLOOKUP(G2512,fechas!$A$1:$D$209,2,FALSE), " ")</f>
        <v xml:space="preserve"> </v>
      </c>
      <c r="Z2512" s="109" t="str">
        <f t="shared" si="296"/>
        <v xml:space="preserve"> </v>
      </c>
      <c r="AA2512" s="110" t="str">
        <f ca="1">+IFERROR(IF(S2512&gt;0," ",Q2512-variables!$C$9)," ")</f>
        <v xml:space="preserve"> </v>
      </c>
      <c r="AB2512" s="111" t="str">
        <f t="shared" si="297"/>
        <v>SIN RESPUESTA</v>
      </c>
      <c r="AC2512" s="94" t="str">
        <f t="shared" si="298"/>
        <v>SIN TRASLADO</v>
      </c>
    </row>
    <row r="2513" spans="2:29" s="111" customFormat="1" ht="24.95" hidden="1" customHeight="1">
      <c r="B2513" s="64">
        <f t="shared" si="299"/>
        <v>2510</v>
      </c>
      <c r="C2513" s="69"/>
      <c r="D2513" s="70"/>
      <c r="E2513" s="70"/>
      <c r="F2513" s="64"/>
      <c r="G2513" s="198"/>
      <c r="H2513" s="198"/>
      <c r="I2513" s="198"/>
      <c r="J2513" s="199"/>
      <c r="K2513" s="62"/>
      <c r="L2513" s="62"/>
      <c r="M2513" s="62"/>
      <c r="N2513" s="64" t="s">
        <v>3143</v>
      </c>
      <c r="O2513" s="64" t="str">
        <f>IF(Tabla1[[#This Row],[FECHA RADICADO DE RESPUESTA A PETICIONARIO]]="","Sin respuesta",S2513-G2513)</f>
        <v>Sin respuesta</v>
      </c>
      <c r="P2513" s="64">
        <v>12</v>
      </c>
      <c r="Q2513" s="63" t="str">
        <f>+IFERROR(VLOOKUP(Z2513, fechas!$B$1:$C$247, 2,FALSE), " ")</f>
        <v xml:space="preserve"> </v>
      </c>
      <c r="R2513" s="64"/>
      <c r="S2513" s="85"/>
      <c r="T2513" s="64"/>
      <c r="U2513" s="63"/>
      <c r="V2513" s="64"/>
      <c r="W2513" s="64"/>
      <c r="X2513" s="108">
        <f t="shared" si="295"/>
        <v>1</v>
      </c>
      <c r="Y2513" s="109" t="str">
        <f>+IFERROR(VLOOKUP(G2513,fechas!$A$1:$D$209,2,FALSE), " ")</f>
        <v xml:space="preserve"> </v>
      </c>
      <c r="Z2513" s="109" t="str">
        <f t="shared" si="296"/>
        <v xml:space="preserve"> </v>
      </c>
      <c r="AA2513" s="110" t="str">
        <f ca="1">+IFERROR(IF(S2513&gt;0," ",Q2513-variables!$C$9)," ")</f>
        <v xml:space="preserve"> </v>
      </c>
      <c r="AB2513" s="111" t="str">
        <f t="shared" si="297"/>
        <v>SIN RESPUESTA</v>
      </c>
      <c r="AC2513" s="94" t="str">
        <f t="shared" si="298"/>
        <v>SIN TRASLADO</v>
      </c>
    </row>
    <row r="2514" spans="2:29" s="111" customFormat="1" ht="24.95" hidden="1" customHeight="1">
      <c r="B2514" s="64">
        <f t="shared" si="299"/>
        <v>2511</v>
      </c>
      <c r="C2514" s="69"/>
      <c r="D2514" s="70"/>
      <c r="E2514" s="70"/>
      <c r="F2514" s="64"/>
      <c r="G2514" s="198"/>
      <c r="H2514" s="198"/>
      <c r="I2514" s="198"/>
      <c r="J2514" s="199"/>
      <c r="K2514" s="62"/>
      <c r="L2514" s="62"/>
      <c r="M2514" s="62"/>
      <c r="N2514" s="64" t="s">
        <v>3143</v>
      </c>
      <c r="O2514" s="64" t="str">
        <f>IF(Tabla1[[#This Row],[FECHA RADICADO DE RESPUESTA A PETICIONARIO]]="","Sin respuesta",S2514-G2514)</f>
        <v>Sin respuesta</v>
      </c>
      <c r="P2514" s="64">
        <v>12</v>
      </c>
      <c r="Q2514" s="63" t="str">
        <f>+IFERROR(VLOOKUP(Z2514, fechas!$B$1:$C$247, 2,FALSE), " ")</f>
        <v xml:space="preserve"> </v>
      </c>
      <c r="R2514" s="64"/>
      <c r="S2514" s="85"/>
      <c r="T2514" s="64"/>
      <c r="U2514" s="63"/>
      <c r="V2514" s="64"/>
      <c r="W2514" s="64"/>
      <c r="X2514" s="108">
        <f t="shared" si="295"/>
        <v>1</v>
      </c>
      <c r="Y2514" s="109" t="str">
        <f>+IFERROR(VLOOKUP(G2514,fechas!$A$1:$D$209,2,FALSE), " ")</f>
        <v xml:space="preserve"> </v>
      </c>
      <c r="Z2514" s="109" t="str">
        <f t="shared" si="296"/>
        <v xml:space="preserve"> </v>
      </c>
      <c r="AA2514" s="110" t="str">
        <f ca="1">+IFERROR(IF(S2514&gt;0," ",Q2514-variables!$C$9)," ")</f>
        <v xml:space="preserve"> </v>
      </c>
      <c r="AB2514" s="111" t="str">
        <f t="shared" si="297"/>
        <v>SIN RESPUESTA</v>
      </c>
      <c r="AC2514" s="94" t="str">
        <f t="shared" si="298"/>
        <v>SIN TRASLADO</v>
      </c>
    </row>
    <row r="2515" spans="2:29" s="111" customFormat="1" ht="24.95" hidden="1" customHeight="1">
      <c r="B2515" s="64">
        <f t="shared" si="299"/>
        <v>2512</v>
      </c>
      <c r="C2515" s="69"/>
      <c r="D2515" s="70"/>
      <c r="E2515" s="70"/>
      <c r="F2515" s="64"/>
      <c r="G2515" s="198"/>
      <c r="H2515" s="198"/>
      <c r="I2515" s="198"/>
      <c r="J2515" s="199"/>
      <c r="K2515" s="62"/>
      <c r="L2515" s="62"/>
      <c r="M2515" s="62"/>
      <c r="N2515" s="64" t="s">
        <v>3143</v>
      </c>
      <c r="O2515" s="64" t="str">
        <f>IF(Tabla1[[#This Row],[FECHA RADICADO DE RESPUESTA A PETICIONARIO]]="","Sin respuesta",S2515-G2515)</f>
        <v>Sin respuesta</v>
      </c>
      <c r="P2515" s="64">
        <v>12</v>
      </c>
      <c r="Q2515" s="63" t="str">
        <f>+IFERROR(VLOOKUP(Z2515, fechas!$B$1:$C$247, 2,FALSE), " ")</f>
        <v xml:space="preserve"> </v>
      </c>
      <c r="R2515" s="64"/>
      <c r="S2515" s="85"/>
      <c r="T2515" s="64"/>
      <c r="U2515" s="63"/>
      <c r="V2515" s="64"/>
      <c r="W2515" s="64"/>
      <c r="X2515" s="108">
        <f t="shared" si="295"/>
        <v>1</v>
      </c>
      <c r="Y2515" s="109" t="str">
        <f>+IFERROR(VLOOKUP(G2515,fechas!$A$1:$D$209,2,FALSE), " ")</f>
        <v xml:space="preserve"> </v>
      </c>
      <c r="Z2515" s="109" t="str">
        <f t="shared" si="296"/>
        <v xml:space="preserve"> </v>
      </c>
      <c r="AA2515" s="110" t="str">
        <f ca="1">+IFERROR(IF(S2515&gt;0," ",Q2515-variables!$C$9)," ")</f>
        <v xml:space="preserve"> </v>
      </c>
      <c r="AB2515" s="111" t="str">
        <f t="shared" si="297"/>
        <v>SIN RESPUESTA</v>
      </c>
      <c r="AC2515" s="94" t="str">
        <f t="shared" si="298"/>
        <v>SIN TRASLADO</v>
      </c>
    </row>
    <row r="2516" spans="2:29" s="111" customFormat="1" ht="24.95" hidden="1" customHeight="1">
      <c r="B2516" s="64">
        <f t="shared" si="299"/>
        <v>2513</v>
      </c>
      <c r="C2516" s="69"/>
      <c r="D2516" s="70"/>
      <c r="E2516" s="70"/>
      <c r="F2516" s="64"/>
      <c r="G2516" s="198"/>
      <c r="H2516" s="198"/>
      <c r="I2516" s="198"/>
      <c r="J2516" s="199"/>
      <c r="K2516" s="62"/>
      <c r="L2516" s="62"/>
      <c r="M2516" s="62"/>
      <c r="N2516" s="64" t="s">
        <v>3143</v>
      </c>
      <c r="O2516" s="64" t="str">
        <f>IF(Tabla1[[#This Row],[FECHA RADICADO DE RESPUESTA A PETICIONARIO]]="","Sin respuesta",S2516-G2516)</f>
        <v>Sin respuesta</v>
      </c>
      <c r="P2516" s="64">
        <v>12</v>
      </c>
      <c r="Q2516" s="63" t="str">
        <f>+IFERROR(VLOOKUP(Z2516, fechas!$B$1:$C$247, 2,FALSE), " ")</f>
        <v xml:space="preserve"> </v>
      </c>
      <c r="R2516" s="64"/>
      <c r="S2516" s="85"/>
      <c r="T2516" s="64"/>
      <c r="U2516" s="63"/>
      <c r="V2516" s="64"/>
      <c r="W2516" s="64"/>
      <c r="X2516" s="108">
        <f t="shared" si="295"/>
        <v>1</v>
      </c>
      <c r="Y2516" s="109" t="str">
        <f>+IFERROR(VLOOKUP(G2516,fechas!$A$1:$D$209,2,FALSE), " ")</f>
        <v xml:space="preserve"> </v>
      </c>
      <c r="Z2516" s="109" t="str">
        <f t="shared" si="296"/>
        <v xml:space="preserve"> </v>
      </c>
      <c r="AA2516" s="110" t="str">
        <f ca="1">+IFERROR(IF(S2516&gt;0," ",Q2516-variables!$C$9)," ")</f>
        <v xml:space="preserve"> </v>
      </c>
      <c r="AB2516" s="111" t="str">
        <f t="shared" si="297"/>
        <v>SIN RESPUESTA</v>
      </c>
      <c r="AC2516" s="94" t="str">
        <f t="shared" si="298"/>
        <v>SIN TRASLADO</v>
      </c>
    </row>
    <row r="2517" spans="2:29" s="111" customFormat="1" ht="24.95" hidden="1" customHeight="1">
      <c r="B2517" s="64">
        <f t="shared" si="299"/>
        <v>2514</v>
      </c>
      <c r="C2517" s="69"/>
      <c r="D2517" s="70"/>
      <c r="E2517" s="70"/>
      <c r="F2517" s="64"/>
      <c r="G2517" s="198"/>
      <c r="H2517" s="198"/>
      <c r="I2517" s="198"/>
      <c r="J2517" s="199"/>
      <c r="K2517" s="62"/>
      <c r="L2517" s="62"/>
      <c r="M2517" s="62"/>
      <c r="N2517" s="64" t="s">
        <v>3143</v>
      </c>
      <c r="O2517" s="64" t="str">
        <f>IF(Tabla1[[#This Row],[FECHA RADICADO DE RESPUESTA A PETICIONARIO]]="","Sin respuesta",S2517-G2517)</f>
        <v>Sin respuesta</v>
      </c>
      <c r="P2517" s="64">
        <v>12</v>
      </c>
      <c r="Q2517" s="63" t="str">
        <f>+IFERROR(VLOOKUP(Z2517, fechas!$B$1:$C$247, 2,FALSE), " ")</f>
        <v xml:space="preserve"> </v>
      </c>
      <c r="R2517" s="64"/>
      <c r="S2517" s="85"/>
      <c r="T2517" s="64"/>
      <c r="U2517" s="63"/>
      <c r="V2517" s="64"/>
      <c r="W2517" s="64"/>
      <c r="X2517" s="108">
        <f t="shared" si="295"/>
        <v>1</v>
      </c>
      <c r="Y2517" s="109" t="str">
        <f>+IFERROR(VLOOKUP(G2517,fechas!$A$1:$D$209,2,FALSE), " ")</f>
        <v xml:space="preserve"> </v>
      </c>
      <c r="Z2517" s="109" t="str">
        <f t="shared" si="296"/>
        <v xml:space="preserve"> </v>
      </c>
      <c r="AA2517" s="110" t="str">
        <f ca="1">+IFERROR(IF(S2517&gt;0," ",Q2517-variables!$C$9)," ")</f>
        <v xml:space="preserve"> </v>
      </c>
      <c r="AB2517" s="111" t="str">
        <f t="shared" si="297"/>
        <v>SIN RESPUESTA</v>
      </c>
      <c r="AC2517" s="94" t="str">
        <f t="shared" si="298"/>
        <v>SIN TRASLADO</v>
      </c>
    </row>
    <row r="2518" spans="2:29" s="111" customFormat="1" ht="24.95" hidden="1" customHeight="1">
      <c r="B2518" s="64">
        <f t="shared" si="299"/>
        <v>2515</v>
      </c>
      <c r="C2518" s="69"/>
      <c r="D2518" s="70"/>
      <c r="E2518" s="70"/>
      <c r="F2518" s="64"/>
      <c r="G2518" s="198"/>
      <c r="H2518" s="198"/>
      <c r="I2518" s="198"/>
      <c r="J2518" s="199"/>
      <c r="K2518" s="62"/>
      <c r="L2518" s="62"/>
      <c r="M2518" s="62"/>
      <c r="N2518" s="64" t="s">
        <v>3143</v>
      </c>
      <c r="O2518" s="64" t="str">
        <f>IF(Tabla1[[#This Row],[FECHA RADICADO DE RESPUESTA A PETICIONARIO]]="","Sin respuesta",S2518-G2518)</f>
        <v>Sin respuesta</v>
      </c>
      <c r="P2518" s="64">
        <v>12</v>
      </c>
      <c r="Q2518" s="63" t="str">
        <f>+IFERROR(VLOOKUP(Z2518, fechas!$B$1:$C$247, 2,FALSE), " ")</f>
        <v xml:space="preserve"> </v>
      </c>
      <c r="R2518" s="64"/>
      <c r="S2518" s="85"/>
      <c r="T2518" s="64"/>
      <c r="U2518" s="63"/>
      <c r="V2518" s="64"/>
      <c r="W2518" s="64"/>
      <c r="X2518" s="108">
        <f t="shared" si="295"/>
        <v>1</v>
      </c>
      <c r="Y2518" s="109" t="str">
        <f>+IFERROR(VLOOKUP(G2518,fechas!$A$1:$D$209,2,FALSE), " ")</f>
        <v xml:space="preserve"> </v>
      </c>
      <c r="Z2518" s="109" t="str">
        <f t="shared" si="296"/>
        <v xml:space="preserve"> </v>
      </c>
      <c r="AA2518" s="110" t="str">
        <f ca="1">+IFERROR(IF(S2518&gt;0," ",Q2518-variables!$C$9)," ")</f>
        <v xml:space="preserve"> </v>
      </c>
      <c r="AB2518" s="111" t="str">
        <f t="shared" si="297"/>
        <v>SIN RESPUESTA</v>
      </c>
      <c r="AC2518" s="94" t="str">
        <f t="shared" si="298"/>
        <v>SIN TRASLADO</v>
      </c>
    </row>
    <row r="2519" spans="2:29" s="111" customFormat="1" ht="24.95" hidden="1" customHeight="1">
      <c r="B2519" s="64">
        <f t="shared" si="299"/>
        <v>2516</v>
      </c>
      <c r="C2519" s="69"/>
      <c r="D2519" s="70"/>
      <c r="E2519" s="70"/>
      <c r="F2519" s="64"/>
      <c r="G2519" s="198"/>
      <c r="H2519" s="198"/>
      <c r="I2519" s="198"/>
      <c r="J2519" s="199"/>
      <c r="K2519" s="62"/>
      <c r="L2519" s="62"/>
      <c r="M2519" s="62"/>
      <c r="N2519" s="64" t="s">
        <v>3143</v>
      </c>
      <c r="O2519" s="64" t="str">
        <f>IF(Tabla1[[#This Row],[FECHA RADICADO DE RESPUESTA A PETICIONARIO]]="","Sin respuesta",S2519-G2519)</f>
        <v>Sin respuesta</v>
      </c>
      <c r="P2519" s="64">
        <v>12</v>
      </c>
      <c r="Q2519" s="63" t="str">
        <f>+IFERROR(VLOOKUP(Z2519, fechas!$B$1:$C$247, 2,FALSE), " ")</f>
        <v xml:space="preserve"> </v>
      </c>
      <c r="R2519" s="64"/>
      <c r="S2519" s="85"/>
      <c r="T2519" s="64"/>
      <c r="U2519" s="63"/>
      <c r="V2519" s="64"/>
      <c r="W2519" s="64"/>
      <c r="X2519" s="108">
        <f t="shared" si="295"/>
        <v>1</v>
      </c>
      <c r="Y2519" s="109" t="str">
        <f>+IFERROR(VLOOKUP(G2519,fechas!$A$1:$D$209,2,FALSE), " ")</f>
        <v xml:space="preserve"> </v>
      </c>
      <c r="Z2519" s="109" t="str">
        <f t="shared" si="296"/>
        <v xml:space="preserve"> </v>
      </c>
      <c r="AA2519" s="110" t="str">
        <f ca="1">+IFERROR(IF(S2519&gt;0," ",Q2519-variables!$C$9)," ")</f>
        <v xml:space="preserve"> </v>
      </c>
      <c r="AB2519" s="111" t="str">
        <f t="shared" si="297"/>
        <v>SIN RESPUESTA</v>
      </c>
      <c r="AC2519" s="94" t="str">
        <f t="shared" si="298"/>
        <v>SIN TRASLADO</v>
      </c>
    </row>
    <row r="2520" spans="2:29" s="111" customFormat="1" ht="24.95" hidden="1" customHeight="1">
      <c r="B2520" s="64">
        <f t="shared" si="299"/>
        <v>2517</v>
      </c>
      <c r="C2520" s="69"/>
      <c r="D2520" s="70"/>
      <c r="E2520" s="70"/>
      <c r="F2520" s="64"/>
      <c r="G2520" s="198"/>
      <c r="H2520" s="198"/>
      <c r="I2520" s="198"/>
      <c r="J2520" s="199"/>
      <c r="K2520" s="62"/>
      <c r="L2520" s="62"/>
      <c r="M2520" s="62"/>
      <c r="N2520" s="64" t="s">
        <v>3143</v>
      </c>
      <c r="O2520" s="64" t="str">
        <f>IF(Tabla1[[#This Row],[FECHA RADICADO DE RESPUESTA A PETICIONARIO]]="","Sin respuesta",S2520-G2520)</f>
        <v>Sin respuesta</v>
      </c>
      <c r="P2520" s="64">
        <v>12</v>
      </c>
      <c r="Q2520" s="63" t="str">
        <f>+IFERROR(VLOOKUP(Z2520, fechas!$B$1:$C$247, 2,FALSE), " ")</f>
        <v xml:space="preserve"> </v>
      </c>
      <c r="R2520" s="64"/>
      <c r="S2520" s="85"/>
      <c r="T2520" s="64"/>
      <c r="U2520" s="63"/>
      <c r="V2520" s="64"/>
      <c r="W2520" s="64"/>
      <c r="X2520" s="108">
        <f t="shared" si="295"/>
        <v>1</v>
      </c>
      <c r="Y2520" s="109" t="str">
        <f>+IFERROR(VLOOKUP(G2520,fechas!$A$1:$D$209,2,FALSE), " ")</f>
        <v xml:space="preserve"> </v>
      </c>
      <c r="Z2520" s="109" t="str">
        <f t="shared" si="296"/>
        <v xml:space="preserve"> </v>
      </c>
      <c r="AA2520" s="110" t="str">
        <f ca="1">+IFERROR(IF(S2520&gt;0," ",Q2520-variables!$C$9)," ")</f>
        <v xml:space="preserve"> </v>
      </c>
      <c r="AB2520" s="111" t="str">
        <f t="shared" si="297"/>
        <v>SIN RESPUESTA</v>
      </c>
      <c r="AC2520" s="94" t="str">
        <f t="shared" si="298"/>
        <v>SIN TRASLADO</v>
      </c>
    </row>
    <row r="2521" spans="2:29" s="111" customFormat="1" ht="24.95" hidden="1" customHeight="1">
      <c r="B2521" s="64">
        <f t="shared" si="299"/>
        <v>2518</v>
      </c>
      <c r="C2521" s="69"/>
      <c r="D2521" s="70"/>
      <c r="E2521" s="70"/>
      <c r="F2521" s="64"/>
      <c r="G2521" s="198"/>
      <c r="H2521" s="198"/>
      <c r="I2521" s="198"/>
      <c r="J2521" s="199"/>
      <c r="K2521" s="62"/>
      <c r="L2521" s="62"/>
      <c r="M2521" s="62"/>
      <c r="N2521" s="64" t="s">
        <v>3143</v>
      </c>
      <c r="O2521" s="64" t="str">
        <f>IF(Tabla1[[#This Row],[FECHA RADICADO DE RESPUESTA A PETICIONARIO]]="","Sin respuesta",S2521-G2521)</f>
        <v>Sin respuesta</v>
      </c>
      <c r="P2521" s="64">
        <v>12</v>
      </c>
      <c r="Q2521" s="63" t="str">
        <f>+IFERROR(VLOOKUP(Z2521, fechas!$B$1:$C$247, 2,FALSE), " ")</f>
        <v xml:space="preserve"> </v>
      </c>
      <c r="R2521" s="64"/>
      <c r="S2521" s="85"/>
      <c r="T2521" s="64"/>
      <c r="U2521" s="63"/>
      <c r="V2521" s="64"/>
      <c r="W2521" s="64"/>
      <c r="X2521" s="108">
        <f t="shared" si="295"/>
        <v>1</v>
      </c>
      <c r="Y2521" s="109" t="str">
        <f>+IFERROR(VLOOKUP(G2521,fechas!$A$1:$D$209,2,FALSE), " ")</f>
        <v xml:space="preserve"> </v>
      </c>
      <c r="Z2521" s="109" t="str">
        <f t="shared" si="296"/>
        <v xml:space="preserve"> </v>
      </c>
      <c r="AA2521" s="110" t="str">
        <f ca="1">+IFERROR(IF(S2521&gt;0," ",Q2521-variables!$C$9)," ")</f>
        <v xml:space="preserve"> </v>
      </c>
      <c r="AB2521" s="111" t="str">
        <f t="shared" si="297"/>
        <v>SIN RESPUESTA</v>
      </c>
      <c r="AC2521" s="94" t="str">
        <f t="shared" si="298"/>
        <v>SIN TRASLADO</v>
      </c>
    </row>
    <row r="2522" spans="2:29" s="111" customFormat="1" ht="24.95" hidden="1" customHeight="1">
      <c r="B2522" s="64">
        <f t="shared" si="299"/>
        <v>2519</v>
      </c>
      <c r="C2522" s="69"/>
      <c r="D2522" s="70"/>
      <c r="E2522" s="70"/>
      <c r="F2522" s="64"/>
      <c r="G2522" s="198"/>
      <c r="H2522" s="198"/>
      <c r="I2522" s="198"/>
      <c r="J2522" s="199"/>
      <c r="K2522" s="62"/>
      <c r="L2522" s="62"/>
      <c r="M2522" s="62"/>
      <c r="N2522" s="64" t="s">
        <v>3143</v>
      </c>
      <c r="O2522" s="64" t="str">
        <f>IF(Tabla1[[#This Row],[FECHA RADICADO DE RESPUESTA A PETICIONARIO]]="","Sin respuesta",S2522-G2522)</f>
        <v>Sin respuesta</v>
      </c>
      <c r="P2522" s="64">
        <v>12</v>
      </c>
      <c r="Q2522" s="63" t="str">
        <f>+IFERROR(VLOOKUP(Z2522, fechas!$B$1:$C$247, 2,FALSE), " ")</f>
        <v xml:space="preserve"> </v>
      </c>
      <c r="R2522" s="64"/>
      <c r="S2522" s="85"/>
      <c r="T2522" s="64"/>
      <c r="U2522" s="63"/>
      <c r="V2522" s="64"/>
      <c r="W2522" s="64"/>
      <c r="X2522" s="108">
        <f t="shared" si="295"/>
        <v>1</v>
      </c>
      <c r="Y2522" s="109" t="str">
        <f>+IFERROR(VLOOKUP(G2522,fechas!$A$1:$D$209,2,FALSE), " ")</f>
        <v xml:space="preserve"> </v>
      </c>
      <c r="Z2522" s="109" t="str">
        <f t="shared" si="296"/>
        <v xml:space="preserve"> </v>
      </c>
      <c r="AA2522" s="110" t="str">
        <f ca="1">+IFERROR(IF(S2522&gt;0," ",Q2522-variables!$C$9)," ")</f>
        <v xml:space="preserve"> </v>
      </c>
      <c r="AB2522" s="111" t="str">
        <f t="shared" si="297"/>
        <v>SIN RESPUESTA</v>
      </c>
      <c r="AC2522" s="94" t="str">
        <f t="shared" si="298"/>
        <v>SIN TRASLADO</v>
      </c>
    </row>
    <row r="2523" spans="2:29" s="111" customFormat="1" ht="24.95" hidden="1" customHeight="1">
      <c r="B2523" s="64">
        <f t="shared" si="299"/>
        <v>2520</v>
      </c>
      <c r="C2523" s="69"/>
      <c r="D2523" s="70"/>
      <c r="E2523" s="70"/>
      <c r="F2523" s="64"/>
      <c r="G2523" s="198"/>
      <c r="H2523" s="198"/>
      <c r="I2523" s="198"/>
      <c r="J2523" s="199"/>
      <c r="K2523" s="62"/>
      <c r="L2523" s="62"/>
      <c r="M2523" s="62"/>
      <c r="N2523" s="64" t="s">
        <v>3143</v>
      </c>
      <c r="O2523" s="64" t="str">
        <f>IF(Tabla1[[#This Row],[FECHA RADICADO DE RESPUESTA A PETICIONARIO]]="","Sin respuesta",S2523-G2523)</f>
        <v>Sin respuesta</v>
      </c>
      <c r="P2523" s="64">
        <v>12</v>
      </c>
      <c r="Q2523" s="63" t="str">
        <f>+IFERROR(VLOOKUP(Z2523, fechas!$B$1:$C$247, 2,FALSE), " ")</f>
        <v xml:space="preserve"> </v>
      </c>
      <c r="R2523" s="64"/>
      <c r="S2523" s="85"/>
      <c r="T2523" s="64"/>
      <c r="U2523" s="63"/>
      <c r="V2523" s="64"/>
      <c r="W2523" s="64"/>
      <c r="X2523" s="108">
        <f t="shared" si="295"/>
        <v>1</v>
      </c>
      <c r="Y2523" s="109" t="str">
        <f>+IFERROR(VLOOKUP(G2523,fechas!$A$1:$D$209,2,FALSE), " ")</f>
        <v xml:space="preserve"> </v>
      </c>
      <c r="Z2523" s="109" t="str">
        <f t="shared" si="296"/>
        <v xml:space="preserve"> </v>
      </c>
      <c r="AA2523" s="110" t="str">
        <f ca="1">+IFERROR(IF(S2523&gt;0," ",Q2523-variables!$C$9)," ")</f>
        <v xml:space="preserve"> </v>
      </c>
      <c r="AB2523" s="111" t="str">
        <f t="shared" si="297"/>
        <v>SIN RESPUESTA</v>
      </c>
      <c r="AC2523" s="94" t="str">
        <f t="shared" si="298"/>
        <v>SIN TRASLADO</v>
      </c>
    </row>
    <row r="2524" spans="2:29" s="111" customFormat="1" ht="24.95" hidden="1" customHeight="1">
      <c r="B2524" s="64">
        <f t="shared" si="299"/>
        <v>2521</v>
      </c>
      <c r="C2524" s="69"/>
      <c r="D2524" s="70"/>
      <c r="E2524" s="70"/>
      <c r="F2524" s="64"/>
      <c r="G2524" s="198"/>
      <c r="H2524" s="198"/>
      <c r="I2524" s="198"/>
      <c r="J2524" s="199"/>
      <c r="K2524" s="62"/>
      <c r="L2524" s="62"/>
      <c r="M2524" s="62"/>
      <c r="N2524" s="64" t="s">
        <v>3143</v>
      </c>
      <c r="O2524" s="64" t="str">
        <f>IF(Tabla1[[#This Row],[FECHA RADICADO DE RESPUESTA A PETICIONARIO]]="","Sin respuesta",S2524-G2524)</f>
        <v>Sin respuesta</v>
      </c>
      <c r="P2524" s="64">
        <v>12</v>
      </c>
      <c r="Q2524" s="63" t="str">
        <f>+IFERROR(VLOOKUP(Z2524, fechas!$B$1:$C$247, 2,FALSE), " ")</f>
        <v xml:space="preserve"> </v>
      </c>
      <c r="R2524" s="64"/>
      <c r="S2524" s="85"/>
      <c r="T2524" s="64"/>
      <c r="U2524" s="63"/>
      <c r="V2524" s="64"/>
      <c r="W2524" s="64"/>
      <c r="X2524" s="108">
        <f t="shared" si="295"/>
        <v>1</v>
      </c>
      <c r="Y2524" s="109" t="str">
        <f>+IFERROR(VLOOKUP(G2524,fechas!$A$1:$D$209,2,FALSE), " ")</f>
        <v xml:space="preserve"> </v>
      </c>
      <c r="Z2524" s="109" t="str">
        <f t="shared" si="296"/>
        <v xml:space="preserve"> </v>
      </c>
      <c r="AA2524" s="110" t="str">
        <f ca="1">+IFERROR(IF(S2524&gt;0," ",Q2524-variables!$C$9)," ")</f>
        <v xml:space="preserve"> </v>
      </c>
      <c r="AB2524" s="111" t="str">
        <f t="shared" si="297"/>
        <v>SIN RESPUESTA</v>
      </c>
      <c r="AC2524" s="94" t="str">
        <f t="shared" si="298"/>
        <v>SIN TRASLADO</v>
      </c>
    </row>
    <row r="2525" spans="2:29" s="111" customFormat="1" ht="24.95" hidden="1" customHeight="1">
      <c r="B2525" s="64">
        <f t="shared" si="299"/>
        <v>2522</v>
      </c>
      <c r="C2525" s="69"/>
      <c r="D2525" s="70"/>
      <c r="E2525" s="70"/>
      <c r="F2525" s="64"/>
      <c r="G2525" s="198"/>
      <c r="H2525" s="198"/>
      <c r="I2525" s="198"/>
      <c r="J2525" s="199"/>
      <c r="K2525" s="62"/>
      <c r="L2525" s="62"/>
      <c r="M2525" s="62"/>
      <c r="N2525" s="64" t="s">
        <v>3143</v>
      </c>
      <c r="O2525" s="64" t="str">
        <f>IF(Tabla1[[#This Row],[FECHA RADICADO DE RESPUESTA A PETICIONARIO]]="","Sin respuesta",S2525-G2525)</f>
        <v>Sin respuesta</v>
      </c>
      <c r="P2525" s="64">
        <v>12</v>
      </c>
      <c r="Q2525" s="63" t="str">
        <f>+IFERROR(VLOOKUP(Z2525, fechas!$B$1:$C$247, 2,FALSE), " ")</f>
        <v xml:space="preserve"> </v>
      </c>
      <c r="R2525" s="64"/>
      <c r="S2525" s="85"/>
      <c r="T2525" s="64"/>
      <c r="U2525" s="63"/>
      <c r="V2525" s="64"/>
      <c r="W2525" s="64"/>
      <c r="X2525" s="108">
        <f t="shared" si="295"/>
        <v>1</v>
      </c>
      <c r="Y2525" s="109" t="str">
        <f>+IFERROR(VLOOKUP(G2525,fechas!$A$1:$D$209,2,FALSE), " ")</f>
        <v xml:space="preserve"> </v>
      </c>
      <c r="Z2525" s="109" t="str">
        <f t="shared" si="296"/>
        <v xml:space="preserve"> </v>
      </c>
      <c r="AA2525" s="110" t="str">
        <f ca="1">+IFERROR(IF(S2525&gt;0," ",Q2525-variables!$C$9)," ")</f>
        <v xml:space="preserve"> </v>
      </c>
      <c r="AB2525" s="111" t="str">
        <f t="shared" si="297"/>
        <v>SIN RESPUESTA</v>
      </c>
      <c r="AC2525" s="94" t="str">
        <f t="shared" si="298"/>
        <v>SIN TRASLADO</v>
      </c>
    </row>
    <row r="2526" spans="2:29" s="111" customFormat="1" ht="24.95" hidden="1" customHeight="1">
      <c r="B2526" s="64">
        <f t="shared" si="299"/>
        <v>2523</v>
      </c>
      <c r="C2526" s="69"/>
      <c r="D2526" s="70"/>
      <c r="E2526" s="70"/>
      <c r="F2526" s="64"/>
      <c r="G2526" s="198"/>
      <c r="H2526" s="198"/>
      <c r="I2526" s="198"/>
      <c r="J2526" s="199"/>
      <c r="K2526" s="62"/>
      <c r="L2526" s="62"/>
      <c r="M2526" s="62"/>
      <c r="N2526" s="64" t="s">
        <v>3143</v>
      </c>
      <c r="O2526" s="64" t="str">
        <f>IF(Tabla1[[#This Row],[FECHA RADICADO DE RESPUESTA A PETICIONARIO]]="","Sin respuesta",S2526-G2526)</f>
        <v>Sin respuesta</v>
      </c>
      <c r="P2526" s="64">
        <v>12</v>
      </c>
      <c r="Q2526" s="63" t="str">
        <f>+IFERROR(VLOOKUP(Z2526, fechas!$B$1:$C$247, 2,FALSE), " ")</f>
        <v xml:space="preserve"> </v>
      </c>
      <c r="R2526" s="64"/>
      <c r="S2526" s="85"/>
      <c r="T2526" s="64"/>
      <c r="U2526" s="63"/>
      <c r="V2526" s="64"/>
      <c r="W2526" s="64"/>
      <c r="X2526" s="108">
        <f t="shared" si="295"/>
        <v>1</v>
      </c>
      <c r="Y2526" s="109" t="str">
        <f>+IFERROR(VLOOKUP(G2526,fechas!$A$1:$D$209,2,FALSE), " ")</f>
        <v xml:space="preserve"> </v>
      </c>
      <c r="Z2526" s="109" t="str">
        <f t="shared" si="296"/>
        <v xml:space="preserve"> </v>
      </c>
      <c r="AA2526" s="110" t="str">
        <f ca="1">+IFERROR(IF(S2526&gt;0," ",Q2526-variables!$C$9)," ")</f>
        <v xml:space="preserve"> </v>
      </c>
      <c r="AB2526" s="111" t="str">
        <f t="shared" si="297"/>
        <v>SIN RESPUESTA</v>
      </c>
      <c r="AC2526" s="94" t="str">
        <f t="shared" si="298"/>
        <v>SIN TRASLADO</v>
      </c>
    </row>
    <row r="2527" spans="2:29" s="111" customFormat="1" ht="24.95" hidden="1" customHeight="1">
      <c r="B2527" s="64">
        <f t="shared" si="299"/>
        <v>2524</v>
      </c>
      <c r="C2527" s="69"/>
      <c r="D2527" s="70"/>
      <c r="E2527" s="70"/>
      <c r="F2527" s="64"/>
      <c r="G2527" s="198"/>
      <c r="H2527" s="198"/>
      <c r="I2527" s="198"/>
      <c r="J2527" s="199"/>
      <c r="K2527" s="62"/>
      <c r="L2527" s="62"/>
      <c r="M2527" s="62"/>
      <c r="N2527" s="64" t="s">
        <v>3143</v>
      </c>
      <c r="O2527" s="64" t="str">
        <f>IF(Tabla1[[#This Row],[FECHA RADICADO DE RESPUESTA A PETICIONARIO]]="","Sin respuesta",S2527-G2527)</f>
        <v>Sin respuesta</v>
      </c>
      <c r="P2527" s="64">
        <v>12</v>
      </c>
      <c r="Q2527" s="63" t="str">
        <f>+IFERROR(VLOOKUP(Z2527, fechas!$B$1:$C$247, 2,FALSE), " ")</f>
        <v xml:space="preserve"> </v>
      </c>
      <c r="R2527" s="64"/>
      <c r="S2527" s="85"/>
      <c r="T2527" s="64"/>
      <c r="U2527" s="63"/>
      <c r="V2527" s="64"/>
      <c r="W2527" s="64"/>
      <c r="X2527" s="108">
        <f t="shared" si="295"/>
        <v>1</v>
      </c>
      <c r="Y2527" s="109" t="str">
        <f>+IFERROR(VLOOKUP(G2527,fechas!$A$1:$D$209,2,FALSE), " ")</f>
        <v xml:space="preserve"> </v>
      </c>
      <c r="Z2527" s="109" t="str">
        <f t="shared" si="296"/>
        <v xml:space="preserve"> </v>
      </c>
      <c r="AA2527" s="110" t="str">
        <f ca="1">+IFERROR(IF(S2527&gt;0," ",Q2527-variables!$C$9)," ")</f>
        <v xml:space="preserve"> </v>
      </c>
      <c r="AB2527" s="111" t="str">
        <f t="shared" si="297"/>
        <v>SIN RESPUESTA</v>
      </c>
      <c r="AC2527" s="94" t="str">
        <f t="shared" si="298"/>
        <v>SIN TRASLADO</v>
      </c>
    </row>
    <row r="2528" spans="2:29" s="111" customFormat="1" ht="24.95" hidden="1" customHeight="1">
      <c r="B2528" s="64">
        <f t="shared" si="299"/>
        <v>2525</v>
      </c>
      <c r="C2528" s="69"/>
      <c r="D2528" s="70"/>
      <c r="E2528" s="70"/>
      <c r="F2528" s="64"/>
      <c r="G2528" s="198"/>
      <c r="H2528" s="198"/>
      <c r="I2528" s="198"/>
      <c r="J2528" s="199"/>
      <c r="K2528" s="62"/>
      <c r="L2528" s="62"/>
      <c r="M2528" s="62"/>
      <c r="N2528" s="64" t="s">
        <v>3143</v>
      </c>
      <c r="O2528" s="64" t="str">
        <f>IF(Tabla1[[#This Row],[FECHA RADICADO DE RESPUESTA A PETICIONARIO]]="","Sin respuesta",S2528-G2528)</f>
        <v>Sin respuesta</v>
      </c>
      <c r="P2528" s="64">
        <v>12</v>
      </c>
      <c r="Q2528" s="63" t="str">
        <f>+IFERROR(VLOOKUP(Z2528, fechas!$B$1:$C$247, 2,FALSE), " ")</f>
        <v xml:space="preserve"> </v>
      </c>
      <c r="R2528" s="64"/>
      <c r="S2528" s="85"/>
      <c r="T2528" s="64"/>
      <c r="U2528" s="63"/>
      <c r="V2528" s="64"/>
      <c r="W2528" s="64"/>
      <c r="X2528" s="108">
        <f t="shared" si="295"/>
        <v>1</v>
      </c>
      <c r="Y2528" s="109" t="str">
        <f>+IFERROR(VLOOKUP(G2528,fechas!$A$1:$D$209,2,FALSE), " ")</f>
        <v xml:space="preserve"> </v>
      </c>
      <c r="Z2528" s="109" t="str">
        <f t="shared" si="296"/>
        <v xml:space="preserve"> </v>
      </c>
      <c r="AA2528" s="110" t="str">
        <f ca="1">+IFERROR(IF(S2528&gt;0," ",Q2528-variables!$C$9)," ")</f>
        <v xml:space="preserve"> </v>
      </c>
      <c r="AB2528" s="111" t="str">
        <f t="shared" si="297"/>
        <v>SIN RESPUESTA</v>
      </c>
      <c r="AC2528" s="94" t="str">
        <f t="shared" si="298"/>
        <v>SIN TRASLADO</v>
      </c>
    </row>
    <row r="2529" spans="2:29" s="111" customFormat="1" ht="24.95" hidden="1" customHeight="1">
      <c r="B2529" s="64">
        <f t="shared" si="299"/>
        <v>2526</v>
      </c>
      <c r="C2529" s="69"/>
      <c r="D2529" s="70"/>
      <c r="E2529" s="70"/>
      <c r="F2529" s="64"/>
      <c r="G2529" s="198"/>
      <c r="H2529" s="198"/>
      <c r="I2529" s="198"/>
      <c r="J2529" s="199"/>
      <c r="K2529" s="62"/>
      <c r="L2529" s="62"/>
      <c r="M2529" s="62"/>
      <c r="N2529" s="64" t="s">
        <v>3143</v>
      </c>
      <c r="O2529" s="64" t="str">
        <f>IF(Tabla1[[#This Row],[FECHA RADICADO DE RESPUESTA A PETICIONARIO]]="","Sin respuesta",S2529-G2529)</f>
        <v>Sin respuesta</v>
      </c>
      <c r="P2529" s="64">
        <v>12</v>
      </c>
      <c r="Q2529" s="63" t="str">
        <f>+IFERROR(VLOOKUP(Z2529, fechas!$B$1:$C$247, 2,FALSE), " ")</f>
        <v xml:space="preserve"> </v>
      </c>
      <c r="R2529" s="64"/>
      <c r="S2529" s="85"/>
      <c r="T2529" s="64"/>
      <c r="U2529" s="63"/>
      <c r="V2529" s="64"/>
      <c r="W2529" s="64"/>
      <c r="X2529" s="108">
        <f t="shared" si="295"/>
        <v>1</v>
      </c>
      <c r="Y2529" s="109" t="str">
        <f>+IFERROR(VLOOKUP(G2529,fechas!$A$1:$D$209,2,FALSE), " ")</f>
        <v xml:space="preserve"> </v>
      </c>
      <c r="Z2529" s="109" t="str">
        <f t="shared" si="296"/>
        <v xml:space="preserve"> </v>
      </c>
      <c r="AA2529" s="110" t="str">
        <f ca="1">+IFERROR(IF(S2529&gt;0," ",Q2529-variables!$C$9)," ")</f>
        <v xml:space="preserve"> </v>
      </c>
      <c r="AB2529" s="111" t="str">
        <f t="shared" si="297"/>
        <v>SIN RESPUESTA</v>
      </c>
      <c r="AC2529" s="94" t="str">
        <f t="shared" si="298"/>
        <v>SIN TRASLADO</v>
      </c>
    </row>
    <row r="2530" spans="2:29" s="111" customFormat="1" ht="24.95" hidden="1" customHeight="1">
      <c r="B2530" s="64">
        <f t="shared" si="299"/>
        <v>2527</v>
      </c>
      <c r="C2530" s="69"/>
      <c r="D2530" s="70"/>
      <c r="E2530" s="70"/>
      <c r="F2530" s="64"/>
      <c r="G2530" s="198"/>
      <c r="H2530" s="198"/>
      <c r="I2530" s="198"/>
      <c r="J2530" s="199"/>
      <c r="K2530" s="62"/>
      <c r="L2530" s="62"/>
      <c r="M2530" s="62"/>
      <c r="N2530" s="64" t="s">
        <v>3143</v>
      </c>
      <c r="O2530" s="64" t="str">
        <f>IF(Tabla1[[#This Row],[FECHA RADICADO DE RESPUESTA A PETICIONARIO]]="","Sin respuesta",S2530-G2530)</f>
        <v>Sin respuesta</v>
      </c>
      <c r="P2530" s="64">
        <v>12</v>
      </c>
      <c r="Q2530" s="63" t="str">
        <f>+IFERROR(VLOOKUP(Z2530, fechas!$B$1:$C$247, 2,FALSE), " ")</f>
        <v xml:space="preserve"> </v>
      </c>
      <c r="R2530" s="64"/>
      <c r="S2530" s="85"/>
      <c r="T2530" s="64"/>
      <c r="U2530" s="63"/>
      <c r="V2530" s="64"/>
      <c r="W2530" s="64"/>
      <c r="X2530" s="108">
        <f t="shared" si="295"/>
        <v>1</v>
      </c>
      <c r="Y2530" s="109" t="str">
        <f>+IFERROR(VLOOKUP(G2530,fechas!$A$1:$D$209,2,FALSE), " ")</f>
        <v xml:space="preserve"> </v>
      </c>
      <c r="Z2530" s="109" t="str">
        <f t="shared" si="296"/>
        <v xml:space="preserve"> </v>
      </c>
      <c r="AA2530" s="110" t="str">
        <f ca="1">+IFERROR(IF(S2530&gt;0," ",Q2530-variables!$C$9)," ")</f>
        <v xml:space="preserve"> </v>
      </c>
      <c r="AB2530" s="111" t="str">
        <f t="shared" si="297"/>
        <v>SIN RESPUESTA</v>
      </c>
      <c r="AC2530" s="94" t="str">
        <f t="shared" si="298"/>
        <v>SIN TRASLADO</v>
      </c>
    </row>
    <row r="2531" spans="2:29" s="111" customFormat="1" ht="24.95" hidden="1" customHeight="1">
      <c r="B2531" s="64">
        <f t="shared" si="299"/>
        <v>2528</v>
      </c>
      <c r="C2531" s="69"/>
      <c r="D2531" s="70"/>
      <c r="E2531" s="70"/>
      <c r="F2531" s="64"/>
      <c r="G2531" s="198"/>
      <c r="H2531" s="198"/>
      <c r="I2531" s="198"/>
      <c r="J2531" s="199"/>
      <c r="K2531" s="62"/>
      <c r="L2531" s="62"/>
      <c r="M2531" s="62"/>
      <c r="N2531" s="64" t="s">
        <v>3143</v>
      </c>
      <c r="O2531" s="64" t="str">
        <f>IF(Tabla1[[#This Row],[FECHA RADICADO DE RESPUESTA A PETICIONARIO]]="","Sin respuesta",S2531-G2531)</f>
        <v>Sin respuesta</v>
      </c>
      <c r="P2531" s="64">
        <v>12</v>
      </c>
      <c r="Q2531" s="63" t="str">
        <f>+IFERROR(VLOOKUP(Z2531, fechas!$B$1:$C$247, 2,FALSE), " ")</f>
        <v xml:space="preserve"> </v>
      </c>
      <c r="R2531" s="64"/>
      <c r="S2531" s="85"/>
      <c r="T2531" s="64"/>
      <c r="U2531" s="63"/>
      <c r="V2531" s="64"/>
      <c r="W2531" s="64"/>
      <c r="X2531" s="108">
        <f t="shared" si="295"/>
        <v>1</v>
      </c>
      <c r="Y2531" s="109" t="str">
        <f>+IFERROR(VLOOKUP(G2531,fechas!$A$1:$D$209,2,FALSE), " ")</f>
        <v xml:space="preserve"> </v>
      </c>
      <c r="Z2531" s="109" t="str">
        <f t="shared" si="296"/>
        <v xml:space="preserve"> </v>
      </c>
      <c r="AA2531" s="110" t="str">
        <f ca="1">+IFERROR(IF(S2531&gt;0," ",Q2531-variables!$C$9)," ")</f>
        <v xml:space="preserve"> </v>
      </c>
      <c r="AB2531" s="111" t="str">
        <f t="shared" si="297"/>
        <v>SIN RESPUESTA</v>
      </c>
      <c r="AC2531" s="94" t="str">
        <f t="shared" si="298"/>
        <v>SIN TRASLADO</v>
      </c>
    </row>
    <row r="2532" spans="2:29" s="111" customFormat="1" ht="24.95" hidden="1" customHeight="1">
      <c r="B2532" s="64">
        <f t="shared" si="299"/>
        <v>2529</v>
      </c>
      <c r="C2532" s="69"/>
      <c r="D2532" s="70"/>
      <c r="E2532" s="70"/>
      <c r="F2532" s="64"/>
      <c r="G2532" s="198"/>
      <c r="H2532" s="198"/>
      <c r="I2532" s="198"/>
      <c r="J2532" s="199"/>
      <c r="K2532" s="62"/>
      <c r="L2532" s="62"/>
      <c r="M2532" s="62"/>
      <c r="N2532" s="64" t="s">
        <v>3143</v>
      </c>
      <c r="O2532" s="64" t="str">
        <f>IF(Tabla1[[#This Row],[FECHA RADICADO DE RESPUESTA A PETICIONARIO]]="","Sin respuesta",S2532-G2532)</f>
        <v>Sin respuesta</v>
      </c>
      <c r="P2532" s="64">
        <v>12</v>
      </c>
      <c r="Q2532" s="63" t="str">
        <f>+IFERROR(VLOOKUP(Z2532, fechas!$B$1:$C$247, 2,FALSE), " ")</f>
        <v xml:space="preserve"> </v>
      </c>
      <c r="R2532" s="64"/>
      <c r="S2532" s="85"/>
      <c r="T2532" s="64"/>
      <c r="U2532" s="63"/>
      <c r="V2532" s="64"/>
      <c r="W2532" s="64"/>
      <c r="X2532" s="108">
        <f t="shared" si="295"/>
        <v>1</v>
      </c>
      <c r="Y2532" s="109" t="str">
        <f>+IFERROR(VLOOKUP(G2532,fechas!$A$1:$D$209,2,FALSE), " ")</f>
        <v xml:space="preserve"> </v>
      </c>
      <c r="Z2532" s="109" t="str">
        <f t="shared" si="296"/>
        <v xml:space="preserve"> </v>
      </c>
      <c r="AA2532" s="110" t="str">
        <f ca="1">+IFERROR(IF(S2532&gt;0," ",Q2532-variables!$C$9)," ")</f>
        <v xml:space="preserve"> </v>
      </c>
      <c r="AB2532" s="111" t="str">
        <f t="shared" si="297"/>
        <v>SIN RESPUESTA</v>
      </c>
      <c r="AC2532" s="94" t="str">
        <f t="shared" si="298"/>
        <v>SIN TRASLADO</v>
      </c>
    </row>
    <row r="2533" spans="2:29" s="111" customFormat="1" ht="24.95" hidden="1" customHeight="1">
      <c r="B2533" s="64">
        <f t="shared" si="299"/>
        <v>2530</v>
      </c>
      <c r="C2533" s="69"/>
      <c r="D2533" s="70"/>
      <c r="E2533" s="70"/>
      <c r="F2533" s="64"/>
      <c r="G2533" s="198"/>
      <c r="H2533" s="198"/>
      <c r="I2533" s="198"/>
      <c r="J2533" s="199"/>
      <c r="K2533" s="62"/>
      <c r="L2533" s="62"/>
      <c r="M2533" s="62"/>
      <c r="N2533" s="64" t="s">
        <v>3143</v>
      </c>
      <c r="O2533" s="64" t="str">
        <f>IF(Tabla1[[#This Row],[FECHA RADICADO DE RESPUESTA A PETICIONARIO]]="","Sin respuesta",S2533-G2533)</f>
        <v>Sin respuesta</v>
      </c>
      <c r="P2533" s="64">
        <v>12</v>
      </c>
      <c r="Q2533" s="63" t="str">
        <f>+IFERROR(VLOOKUP(Z2533, fechas!$B$1:$C$247, 2,FALSE), " ")</f>
        <v xml:space="preserve"> </v>
      </c>
      <c r="R2533" s="64"/>
      <c r="S2533" s="85"/>
      <c r="T2533" s="64"/>
      <c r="U2533" s="63"/>
      <c r="V2533" s="64"/>
      <c r="W2533" s="64"/>
      <c r="X2533" s="108">
        <f t="shared" si="295"/>
        <v>1</v>
      </c>
      <c r="Y2533" s="109" t="str">
        <f>+IFERROR(VLOOKUP(G2533,fechas!$A$1:$D$209,2,FALSE), " ")</f>
        <v xml:space="preserve"> </v>
      </c>
      <c r="Z2533" s="109" t="str">
        <f t="shared" si="296"/>
        <v xml:space="preserve"> </v>
      </c>
      <c r="AA2533" s="110" t="str">
        <f ca="1">+IFERROR(IF(S2533&gt;0," ",Q2533-variables!$C$9)," ")</f>
        <v xml:space="preserve"> </v>
      </c>
      <c r="AB2533" s="111" t="str">
        <f t="shared" si="297"/>
        <v>SIN RESPUESTA</v>
      </c>
      <c r="AC2533" s="94" t="str">
        <f t="shared" si="298"/>
        <v>SIN TRASLADO</v>
      </c>
    </row>
    <row r="2534" spans="2:29" s="111" customFormat="1" ht="24.95" hidden="1" customHeight="1">
      <c r="B2534" s="64">
        <f t="shared" si="299"/>
        <v>2531</v>
      </c>
      <c r="C2534" s="69"/>
      <c r="D2534" s="70"/>
      <c r="E2534" s="70"/>
      <c r="F2534" s="64"/>
      <c r="G2534" s="198"/>
      <c r="H2534" s="198"/>
      <c r="I2534" s="198"/>
      <c r="J2534" s="199"/>
      <c r="K2534" s="62"/>
      <c r="L2534" s="62"/>
      <c r="M2534" s="62"/>
      <c r="N2534" s="64" t="s">
        <v>3143</v>
      </c>
      <c r="O2534" s="64" t="str">
        <f>IF(Tabla1[[#This Row],[FECHA RADICADO DE RESPUESTA A PETICIONARIO]]="","Sin respuesta",S2534-G2534)</f>
        <v>Sin respuesta</v>
      </c>
      <c r="P2534" s="64">
        <v>12</v>
      </c>
      <c r="Q2534" s="63" t="str">
        <f>+IFERROR(VLOOKUP(Z2534, fechas!$B$1:$C$247, 2,FALSE), " ")</f>
        <v xml:space="preserve"> </v>
      </c>
      <c r="R2534" s="64"/>
      <c r="S2534" s="85"/>
      <c r="T2534" s="64"/>
      <c r="U2534" s="85"/>
      <c r="V2534" s="64"/>
      <c r="W2534" s="64"/>
      <c r="X2534" s="108">
        <f t="shared" si="295"/>
        <v>1</v>
      </c>
      <c r="Y2534" s="109" t="str">
        <f>+IFERROR(VLOOKUP(G2534,fechas!$A$1:$D$209,2,FALSE), " ")</f>
        <v xml:space="preserve"> </v>
      </c>
      <c r="Z2534" s="109" t="str">
        <f t="shared" si="296"/>
        <v xml:space="preserve"> </v>
      </c>
      <c r="AA2534" s="110" t="str">
        <f ca="1">+IFERROR(IF(S2534&gt;0," ",Q2534-variables!$C$9)," ")</f>
        <v xml:space="preserve"> </v>
      </c>
      <c r="AB2534" s="111" t="str">
        <f t="shared" si="297"/>
        <v>SIN RESPUESTA</v>
      </c>
      <c r="AC2534" s="94" t="str">
        <f t="shared" si="298"/>
        <v>SIN TRASLADO</v>
      </c>
    </row>
    <row r="2535" spans="2:29" s="111" customFormat="1" ht="24.95" hidden="1" customHeight="1">
      <c r="B2535" s="64">
        <f t="shared" si="299"/>
        <v>2532</v>
      </c>
      <c r="C2535" s="69"/>
      <c r="D2535" s="70"/>
      <c r="E2535" s="70"/>
      <c r="F2535" s="64"/>
      <c r="G2535" s="198"/>
      <c r="H2535" s="198"/>
      <c r="I2535" s="198"/>
      <c r="J2535" s="199"/>
      <c r="K2535" s="62"/>
      <c r="L2535" s="62"/>
      <c r="M2535" s="62"/>
      <c r="N2535" s="64" t="s">
        <v>3143</v>
      </c>
      <c r="O2535" s="64" t="str">
        <f>IF(Tabla1[[#This Row],[FECHA RADICADO DE RESPUESTA A PETICIONARIO]]="","Sin respuesta",S2535-G2535)</f>
        <v>Sin respuesta</v>
      </c>
      <c r="P2535" s="64">
        <v>12</v>
      </c>
      <c r="Q2535" s="63" t="str">
        <f>+IFERROR(VLOOKUP(Z2535, fechas!$B$1:$C$247, 2,FALSE), " ")</f>
        <v xml:space="preserve"> </v>
      </c>
      <c r="R2535" s="64"/>
      <c r="S2535" s="85"/>
      <c r="T2535" s="64"/>
      <c r="U2535" s="85"/>
      <c r="V2535" s="64"/>
      <c r="W2535" s="64"/>
      <c r="X2535" s="108">
        <f t="shared" si="295"/>
        <v>1</v>
      </c>
      <c r="Y2535" s="109" t="str">
        <f>+IFERROR(VLOOKUP(G2535,fechas!$A$1:$D$209,2,FALSE), " ")</f>
        <v xml:space="preserve"> </v>
      </c>
      <c r="Z2535" s="109" t="str">
        <f t="shared" si="296"/>
        <v xml:space="preserve"> </v>
      </c>
      <c r="AA2535" s="110" t="str">
        <f ca="1">+IFERROR(IF(S2535&gt;0," ",Q2535-variables!$C$9)," ")</f>
        <v xml:space="preserve"> </v>
      </c>
      <c r="AB2535" s="111" t="str">
        <f t="shared" si="297"/>
        <v>SIN RESPUESTA</v>
      </c>
      <c r="AC2535" s="94" t="str">
        <f t="shared" si="298"/>
        <v>SIN TRASLADO</v>
      </c>
    </row>
    <row r="2536" spans="2:29" s="111" customFormat="1" ht="24.95" hidden="1" customHeight="1">
      <c r="B2536" s="64">
        <f t="shared" si="299"/>
        <v>2533</v>
      </c>
      <c r="C2536" s="69"/>
      <c r="D2536" s="70"/>
      <c r="E2536" s="70"/>
      <c r="F2536" s="64"/>
      <c r="G2536" s="198"/>
      <c r="H2536" s="198"/>
      <c r="I2536" s="198"/>
      <c r="J2536" s="199"/>
      <c r="K2536" s="62"/>
      <c r="L2536" s="62"/>
      <c r="M2536" s="62"/>
      <c r="N2536" s="64" t="s">
        <v>3143</v>
      </c>
      <c r="O2536" s="64" t="str">
        <f>IF(Tabla1[[#This Row],[FECHA RADICADO DE RESPUESTA A PETICIONARIO]]="","Sin respuesta",S2536-G2536)</f>
        <v>Sin respuesta</v>
      </c>
      <c r="P2536" s="64">
        <v>12</v>
      </c>
      <c r="Q2536" s="63" t="str">
        <f>+IFERROR(VLOOKUP(Z2536, fechas!$B$1:$C$247, 2,FALSE), " ")</f>
        <v xml:space="preserve"> </v>
      </c>
      <c r="R2536" s="64"/>
      <c r="S2536" s="85"/>
      <c r="T2536" s="64"/>
      <c r="U2536" s="85"/>
      <c r="V2536" s="64"/>
      <c r="W2536" s="64"/>
      <c r="X2536" s="108">
        <f t="shared" si="295"/>
        <v>1</v>
      </c>
      <c r="Y2536" s="109" t="str">
        <f>+IFERROR(VLOOKUP(G2536,fechas!$A$1:$D$209,2,FALSE), " ")</f>
        <v xml:space="preserve"> </v>
      </c>
      <c r="Z2536" s="109" t="str">
        <f t="shared" si="296"/>
        <v xml:space="preserve"> </v>
      </c>
      <c r="AA2536" s="110" t="str">
        <f ca="1">+IFERROR(IF(S2536&gt;0," ",Q2536-variables!$C$9)," ")</f>
        <v xml:space="preserve"> </v>
      </c>
      <c r="AB2536" s="111" t="str">
        <f t="shared" si="297"/>
        <v>SIN RESPUESTA</v>
      </c>
      <c r="AC2536" s="94" t="str">
        <f t="shared" si="298"/>
        <v>SIN TRASLADO</v>
      </c>
    </row>
    <row r="2537" spans="2:29" s="111" customFormat="1" ht="24.95" hidden="1" customHeight="1">
      <c r="B2537" s="64">
        <f t="shared" si="299"/>
        <v>2534</v>
      </c>
      <c r="C2537" s="69"/>
      <c r="D2537" s="70"/>
      <c r="E2537" s="70"/>
      <c r="F2537" s="64"/>
      <c r="G2537" s="198"/>
      <c r="H2537" s="198"/>
      <c r="I2537" s="198"/>
      <c r="J2537" s="199"/>
      <c r="K2537" s="62"/>
      <c r="L2537" s="62"/>
      <c r="M2537" s="62"/>
      <c r="N2537" s="64" t="s">
        <v>3143</v>
      </c>
      <c r="O2537" s="64" t="str">
        <f>IF(Tabla1[[#This Row],[FECHA RADICADO DE RESPUESTA A PETICIONARIO]]="","Sin respuesta",S2537-G2537)</f>
        <v>Sin respuesta</v>
      </c>
      <c r="P2537" s="64">
        <v>12</v>
      </c>
      <c r="Q2537" s="63" t="str">
        <f>+IFERROR(VLOOKUP(Z2537, fechas!$B$1:$C$247, 2,FALSE), " ")</f>
        <v xml:space="preserve"> </v>
      </c>
      <c r="R2537" s="64"/>
      <c r="S2537" s="85"/>
      <c r="T2537" s="64"/>
      <c r="U2537" s="63"/>
      <c r="V2537" s="64"/>
      <c r="W2537" s="64"/>
      <c r="X2537" s="108">
        <f t="shared" si="295"/>
        <v>1</v>
      </c>
      <c r="Y2537" s="109" t="str">
        <f>+IFERROR(VLOOKUP(G2537,fechas!$A$1:$D$209,2,FALSE), " ")</f>
        <v xml:space="preserve"> </v>
      </c>
      <c r="Z2537" s="109" t="str">
        <f t="shared" si="296"/>
        <v xml:space="preserve"> </v>
      </c>
      <c r="AA2537" s="110" t="str">
        <f ca="1">+IFERROR(IF(S2537&gt;0," ",Q2537-variables!$C$9)," ")</f>
        <v xml:space="preserve"> </v>
      </c>
      <c r="AB2537" s="111" t="str">
        <f t="shared" si="297"/>
        <v>SIN RESPUESTA</v>
      </c>
      <c r="AC2537" s="94" t="str">
        <f t="shared" si="298"/>
        <v>SIN TRASLADO</v>
      </c>
    </row>
    <row r="2538" spans="2:29" s="111" customFormat="1" ht="24.95" hidden="1" customHeight="1">
      <c r="B2538" s="64">
        <f t="shared" si="299"/>
        <v>2535</v>
      </c>
      <c r="C2538" s="69"/>
      <c r="D2538" s="70"/>
      <c r="E2538" s="70"/>
      <c r="F2538" s="64"/>
      <c r="G2538" s="198"/>
      <c r="H2538" s="198"/>
      <c r="I2538" s="198"/>
      <c r="J2538" s="199"/>
      <c r="K2538" s="62"/>
      <c r="L2538" s="62"/>
      <c r="M2538" s="62"/>
      <c r="N2538" s="64" t="s">
        <v>3143</v>
      </c>
      <c r="O2538" s="64" t="str">
        <f>IF(Tabla1[[#This Row],[FECHA RADICADO DE RESPUESTA A PETICIONARIO]]="","Sin respuesta",S2538-G2538)</f>
        <v>Sin respuesta</v>
      </c>
      <c r="P2538" s="64">
        <v>12</v>
      </c>
      <c r="Q2538" s="63" t="str">
        <f>+IFERROR(VLOOKUP(Z2538, fechas!$B$1:$C$247, 2,FALSE), " ")</f>
        <v xml:space="preserve"> </v>
      </c>
      <c r="R2538" s="64"/>
      <c r="S2538" s="85"/>
      <c r="T2538" s="64"/>
      <c r="U2538" s="85"/>
      <c r="V2538" s="64"/>
      <c r="W2538" s="64"/>
      <c r="X2538" s="108">
        <f t="shared" si="295"/>
        <v>1</v>
      </c>
      <c r="Y2538" s="109" t="str">
        <f>+IFERROR(VLOOKUP(G2538,fechas!$A$1:$D$209,2,FALSE), " ")</f>
        <v xml:space="preserve"> </v>
      </c>
      <c r="Z2538" s="109" t="str">
        <f t="shared" si="296"/>
        <v xml:space="preserve"> </v>
      </c>
      <c r="AA2538" s="110" t="str">
        <f ca="1">+IFERROR(IF(S2538&gt;0," ",Q2538-variables!$C$9)," ")</f>
        <v xml:space="preserve"> </v>
      </c>
      <c r="AB2538" s="111" t="str">
        <f t="shared" si="297"/>
        <v>SIN RESPUESTA</v>
      </c>
      <c r="AC2538" s="94" t="str">
        <f t="shared" si="298"/>
        <v>SIN TRASLADO</v>
      </c>
    </row>
    <row r="2539" spans="2:29" s="111" customFormat="1" ht="24.95" hidden="1" customHeight="1">
      <c r="B2539" s="64">
        <f t="shared" si="299"/>
        <v>2536</v>
      </c>
      <c r="C2539" s="69"/>
      <c r="D2539" s="70"/>
      <c r="E2539" s="70"/>
      <c r="F2539" s="64"/>
      <c r="G2539" s="198"/>
      <c r="H2539" s="198"/>
      <c r="I2539" s="198"/>
      <c r="J2539" s="199"/>
      <c r="K2539" s="62"/>
      <c r="L2539" s="62"/>
      <c r="M2539" s="62"/>
      <c r="N2539" s="64" t="s">
        <v>3143</v>
      </c>
      <c r="O2539" s="64" t="str">
        <f>IF(Tabla1[[#This Row],[FECHA RADICADO DE RESPUESTA A PETICIONARIO]]="","Sin respuesta",S2539-G2539)</f>
        <v>Sin respuesta</v>
      </c>
      <c r="P2539" s="64">
        <v>12</v>
      </c>
      <c r="Q2539" s="63" t="str">
        <f>+IFERROR(VLOOKUP(Z2539, fechas!$B$1:$C$247, 2,FALSE), " ")</f>
        <v xml:space="preserve"> </v>
      </c>
      <c r="R2539" s="64"/>
      <c r="S2539" s="85"/>
      <c r="T2539" s="64"/>
      <c r="U2539" s="64"/>
      <c r="V2539" s="64"/>
      <c r="W2539" s="64"/>
      <c r="X2539" s="108">
        <f t="shared" si="295"/>
        <v>1</v>
      </c>
      <c r="Y2539" s="109" t="str">
        <f>+IFERROR(VLOOKUP(G2539,fechas!$A$1:$D$209,2,FALSE), " ")</f>
        <v xml:space="preserve"> </v>
      </c>
      <c r="Z2539" s="109" t="str">
        <f t="shared" si="296"/>
        <v xml:space="preserve"> </v>
      </c>
      <c r="AA2539" s="110" t="str">
        <f ca="1">+IFERROR(IF(S2539&gt;0," ",Q2539-variables!$C$9)," ")</f>
        <v xml:space="preserve"> </v>
      </c>
      <c r="AB2539" s="111" t="str">
        <f t="shared" si="297"/>
        <v>SIN RESPUESTA</v>
      </c>
      <c r="AC2539" s="94" t="str">
        <f t="shared" si="298"/>
        <v>SIN TRASLADO</v>
      </c>
    </row>
    <row r="2540" spans="2:29" s="111" customFormat="1" ht="24.95" hidden="1" customHeight="1">
      <c r="B2540" s="64">
        <f t="shared" si="299"/>
        <v>2537</v>
      </c>
      <c r="C2540" s="69"/>
      <c r="D2540" s="70"/>
      <c r="E2540" s="70"/>
      <c r="F2540" s="64"/>
      <c r="G2540" s="198"/>
      <c r="H2540" s="198"/>
      <c r="I2540" s="198"/>
      <c r="J2540" s="199"/>
      <c r="K2540" s="62"/>
      <c r="L2540" s="62"/>
      <c r="M2540" s="62"/>
      <c r="N2540" s="64" t="s">
        <v>3143</v>
      </c>
      <c r="O2540" s="64" t="str">
        <f>IF(Tabla1[[#This Row],[FECHA RADICADO DE RESPUESTA A PETICIONARIO]]="","Sin respuesta",S2540-G2540)</f>
        <v>Sin respuesta</v>
      </c>
      <c r="P2540" s="64">
        <v>12</v>
      </c>
      <c r="Q2540" s="63" t="str">
        <f>+IFERROR(VLOOKUP(Z2540, fechas!$B$1:$C$247, 2,FALSE), " ")</f>
        <v xml:space="preserve"> </v>
      </c>
      <c r="R2540" s="64"/>
      <c r="S2540" s="85"/>
      <c r="T2540" s="64"/>
      <c r="U2540" s="64"/>
      <c r="V2540" s="64"/>
      <c r="W2540" s="64"/>
      <c r="X2540" s="108">
        <f t="shared" si="295"/>
        <v>1</v>
      </c>
      <c r="Y2540" s="109" t="str">
        <f>+IFERROR(VLOOKUP(G2540,fechas!$A$1:$D$209,2,FALSE), " ")</f>
        <v xml:space="preserve"> </v>
      </c>
      <c r="Z2540" s="109" t="str">
        <f t="shared" si="296"/>
        <v xml:space="preserve"> </v>
      </c>
      <c r="AA2540" s="110" t="str">
        <f ca="1">+IFERROR(IF(S2540&gt;0," ",Q2540-variables!$C$9)," ")</f>
        <v xml:space="preserve"> </v>
      </c>
      <c r="AB2540" s="111" t="str">
        <f t="shared" si="297"/>
        <v>SIN RESPUESTA</v>
      </c>
      <c r="AC2540" s="94" t="str">
        <f t="shared" si="298"/>
        <v>SIN TRASLADO</v>
      </c>
    </row>
    <row r="2541" spans="2:29" s="111" customFormat="1" ht="24.95" hidden="1" customHeight="1">
      <c r="B2541" s="64">
        <f t="shared" si="299"/>
        <v>2538</v>
      </c>
      <c r="C2541" s="69"/>
      <c r="D2541" s="70"/>
      <c r="E2541" s="70"/>
      <c r="F2541" s="64"/>
      <c r="G2541" s="198"/>
      <c r="H2541" s="198"/>
      <c r="I2541" s="198"/>
      <c r="J2541" s="199"/>
      <c r="K2541" s="62"/>
      <c r="L2541" s="62"/>
      <c r="M2541" s="62"/>
      <c r="N2541" s="64" t="s">
        <v>3143</v>
      </c>
      <c r="O2541" s="64" t="str">
        <f>IF(Tabla1[[#This Row],[FECHA RADICADO DE RESPUESTA A PETICIONARIO]]="","Sin respuesta",S2541-G2541)</f>
        <v>Sin respuesta</v>
      </c>
      <c r="P2541" s="64">
        <v>12</v>
      </c>
      <c r="Q2541" s="63" t="str">
        <f>+IFERROR(VLOOKUP(Z2541, fechas!$B$1:$C$247, 2,FALSE), " ")</f>
        <v xml:space="preserve"> </v>
      </c>
      <c r="R2541" s="64"/>
      <c r="S2541" s="85"/>
      <c r="T2541" s="64"/>
      <c r="U2541" s="85"/>
      <c r="V2541" s="64"/>
      <c r="W2541" s="64"/>
      <c r="X2541" s="108">
        <f t="shared" si="295"/>
        <v>1</v>
      </c>
      <c r="Y2541" s="109" t="str">
        <f>+IFERROR(VLOOKUP(G2541,fechas!$A$1:$D$209,2,FALSE), " ")</f>
        <v xml:space="preserve"> </v>
      </c>
      <c r="Z2541" s="109" t="str">
        <f t="shared" si="296"/>
        <v xml:space="preserve"> </v>
      </c>
      <c r="AA2541" s="110" t="str">
        <f ca="1">+IFERROR(IF(S2541&gt;0," ",Q2541-variables!$C$9)," ")</f>
        <v xml:space="preserve"> </v>
      </c>
      <c r="AB2541" s="111" t="str">
        <f t="shared" si="297"/>
        <v>SIN RESPUESTA</v>
      </c>
      <c r="AC2541" s="94" t="str">
        <f t="shared" si="298"/>
        <v>SIN TRASLADO</v>
      </c>
    </row>
    <row r="2542" spans="2:29" s="111" customFormat="1" ht="24.95" hidden="1" customHeight="1">
      <c r="B2542" s="64">
        <f t="shared" si="299"/>
        <v>2539</v>
      </c>
      <c r="C2542" s="69"/>
      <c r="D2542" s="70"/>
      <c r="E2542" s="70"/>
      <c r="F2542" s="64"/>
      <c r="G2542" s="198"/>
      <c r="H2542" s="198"/>
      <c r="I2542" s="198"/>
      <c r="J2542" s="199"/>
      <c r="K2542" s="62"/>
      <c r="L2542" s="62"/>
      <c r="M2542" s="62"/>
      <c r="N2542" s="64" t="s">
        <v>3143</v>
      </c>
      <c r="O2542" s="64" t="str">
        <f>IF(Tabla1[[#This Row],[FECHA RADICADO DE RESPUESTA A PETICIONARIO]]="","Sin respuesta",S2542-G2542)</f>
        <v>Sin respuesta</v>
      </c>
      <c r="P2542" s="64">
        <v>12</v>
      </c>
      <c r="Q2542" s="63" t="str">
        <f>+IFERROR(VLOOKUP(Z2542, fechas!$B$1:$C$247, 2,FALSE), " ")</f>
        <v xml:space="preserve"> </v>
      </c>
      <c r="R2542" s="63"/>
      <c r="S2542" s="85"/>
      <c r="T2542" s="64"/>
      <c r="U2542" s="85"/>
      <c r="V2542" s="64"/>
      <c r="W2542" s="64"/>
      <c r="X2542" s="108">
        <f t="shared" si="295"/>
        <v>1</v>
      </c>
      <c r="Y2542" s="109" t="str">
        <f>+IFERROR(VLOOKUP(G2542,fechas!$A$1:$D$209,2,FALSE), " ")</f>
        <v xml:space="preserve"> </v>
      </c>
      <c r="Z2542" s="109" t="str">
        <f t="shared" si="296"/>
        <v xml:space="preserve"> </v>
      </c>
      <c r="AA2542" s="110" t="str">
        <f ca="1">+IFERROR(IF(S2542&gt;0," ",Q2542-variables!$C$9)," ")</f>
        <v xml:space="preserve"> </v>
      </c>
      <c r="AB2542" s="111" t="str">
        <f t="shared" si="297"/>
        <v>SIN RESPUESTA</v>
      </c>
      <c r="AC2542" s="94" t="str">
        <f t="shared" si="298"/>
        <v>SIN TRASLADO</v>
      </c>
    </row>
    <row r="2543" spans="2:29" s="111" customFormat="1" ht="24.95" hidden="1" customHeight="1">
      <c r="B2543" s="64">
        <f t="shared" si="299"/>
        <v>2540</v>
      </c>
      <c r="C2543" s="69"/>
      <c r="D2543" s="70"/>
      <c r="E2543" s="70"/>
      <c r="F2543" s="64"/>
      <c r="G2543" s="198"/>
      <c r="H2543" s="198"/>
      <c r="I2543" s="198"/>
      <c r="J2543" s="199"/>
      <c r="K2543" s="62"/>
      <c r="L2543" s="62"/>
      <c r="M2543" s="62"/>
      <c r="N2543" s="64" t="s">
        <v>3143</v>
      </c>
      <c r="O2543" s="64" t="str">
        <f>IF(Tabla1[[#This Row],[FECHA RADICADO DE RESPUESTA A PETICIONARIO]]="","Sin respuesta",S2543-G2543)</f>
        <v>Sin respuesta</v>
      </c>
      <c r="P2543" s="64">
        <v>12</v>
      </c>
      <c r="Q2543" s="63" t="str">
        <f>+IFERROR(VLOOKUP(Z2543, fechas!$B$1:$C$247, 2,FALSE), " ")</f>
        <v xml:space="preserve"> </v>
      </c>
      <c r="R2543" s="64"/>
      <c r="S2543" s="85"/>
      <c r="T2543" s="64"/>
      <c r="U2543" s="85"/>
      <c r="V2543" s="64"/>
      <c r="W2543" s="64"/>
      <c r="X2543" s="108">
        <f t="shared" si="295"/>
        <v>1</v>
      </c>
      <c r="Y2543" s="109" t="str">
        <f>+IFERROR(VLOOKUP(G2543,fechas!$A$1:$D$209,2,FALSE), " ")</f>
        <v xml:space="preserve"> </v>
      </c>
      <c r="Z2543" s="109" t="str">
        <f t="shared" si="296"/>
        <v xml:space="preserve"> </v>
      </c>
      <c r="AA2543" s="110" t="str">
        <f ca="1">+IFERROR(IF(S2543&gt;0," ",Q2543-variables!$C$9)," ")</f>
        <v xml:space="preserve"> </v>
      </c>
      <c r="AB2543" s="111" t="str">
        <f t="shared" si="297"/>
        <v>SIN RESPUESTA</v>
      </c>
      <c r="AC2543" s="94" t="str">
        <f t="shared" si="298"/>
        <v>SIN TRASLADO</v>
      </c>
    </row>
    <row r="2544" spans="2:29" s="111" customFormat="1" ht="24.95" hidden="1" customHeight="1">
      <c r="B2544" s="64">
        <f t="shared" si="299"/>
        <v>2541</v>
      </c>
      <c r="C2544" s="69"/>
      <c r="D2544" s="70"/>
      <c r="E2544" s="70"/>
      <c r="F2544" s="64"/>
      <c r="G2544" s="198"/>
      <c r="H2544" s="198"/>
      <c r="I2544" s="198"/>
      <c r="J2544" s="199"/>
      <c r="K2544" s="62"/>
      <c r="L2544" s="62"/>
      <c r="M2544" s="62"/>
      <c r="N2544" s="64" t="s">
        <v>3143</v>
      </c>
      <c r="O2544" s="64" t="str">
        <f>IF(Tabla1[[#This Row],[FECHA RADICADO DE RESPUESTA A PETICIONARIO]]="","Sin respuesta",S2544-G2544)</f>
        <v>Sin respuesta</v>
      </c>
      <c r="P2544" s="64">
        <v>12</v>
      </c>
      <c r="Q2544" s="63" t="str">
        <f>+IFERROR(VLOOKUP(Z2544, fechas!$B$1:$C$247, 2,FALSE), " ")</f>
        <v xml:space="preserve"> </v>
      </c>
      <c r="R2544" s="64"/>
      <c r="S2544" s="85"/>
      <c r="T2544" s="64"/>
      <c r="U2544" s="63"/>
      <c r="V2544" s="64"/>
      <c r="W2544" s="64"/>
      <c r="X2544" s="108">
        <f t="shared" si="295"/>
        <v>1</v>
      </c>
      <c r="Y2544" s="109" t="str">
        <f>+IFERROR(VLOOKUP(G2544,fechas!$A$1:$D$209,2,FALSE), " ")</f>
        <v xml:space="preserve"> </v>
      </c>
      <c r="Z2544" s="109" t="str">
        <f t="shared" si="296"/>
        <v xml:space="preserve"> </v>
      </c>
      <c r="AA2544" s="110" t="str">
        <f ca="1">+IFERROR(IF(S2544&gt;0," ",Q2544-variables!$C$9)," ")</f>
        <v xml:space="preserve"> </v>
      </c>
      <c r="AB2544" s="111" t="str">
        <f t="shared" si="297"/>
        <v>SIN RESPUESTA</v>
      </c>
      <c r="AC2544" s="94" t="str">
        <f t="shared" si="298"/>
        <v>SIN TRASLADO</v>
      </c>
    </row>
    <row r="2545" spans="2:29" s="111" customFormat="1" ht="24.95" hidden="1" customHeight="1">
      <c r="B2545" s="64">
        <f t="shared" si="299"/>
        <v>2542</v>
      </c>
      <c r="C2545" s="69"/>
      <c r="D2545" s="70"/>
      <c r="E2545" s="70"/>
      <c r="F2545" s="64"/>
      <c r="G2545" s="198"/>
      <c r="H2545" s="198"/>
      <c r="I2545" s="198"/>
      <c r="J2545" s="199"/>
      <c r="K2545" s="62"/>
      <c r="L2545" s="62"/>
      <c r="M2545" s="62"/>
      <c r="N2545" s="64" t="s">
        <v>3143</v>
      </c>
      <c r="O2545" s="64" t="str">
        <f>IF(Tabla1[[#This Row],[FECHA RADICADO DE RESPUESTA A PETICIONARIO]]="","Sin respuesta",S2545-G2545)</f>
        <v>Sin respuesta</v>
      </c>
      <c r="P2545" s="64">
        <v>12</v>
      </c>
      <c r="Q2545" s="63" t="str">
        <f>+IFERROR(VLOOKUP(Z2545, fechas!$B$1:$C$247, 2,FALSE), " ")</f>
        <v xml:space="preserve"> </v>
      </c>
      <c r="R2545" s="64"/>
      <c r="S2545" s="85"/>
      <c r="T2545" s="64"/>
      <c r="U2545" s="63"/>
      <c r="V2545" s="64"/>
      <c r="W2545" s="64"/>
      <c r="X2545" s="108">
        <f t="shared" si="295"/>
        <v>1</v>
      </c>
      <c r="Y2545" s="109" t="str">
        <f>+IFERROR(VLOOKUP(G2545,fechas!$A$1:$D$209,2,FALSE), " ")</f>
        <v xml:space="preserve"> </v>
      </c>
      <c r="Z2545" s="109" t="str">
        <f t="shared" si="296"/>
        <v xml:space="preserve"> </v>
      </c>
      <c r="AA2545" s="110" t="str">
        <f ca="1">+IFERROR(IF(S2545&gt;0," ",Q2545-variables!$C$9)," ")</f>
        <v xml:space="preserve"> </v>
      </c>
      <c r="AB2545" s="111" t="str">
        <f t="shared" si="297"/>
        <v>SIN RESPUESTA</v>
      </c>
      <c r="AC2545" s="94" t="str">
        <f t="shared" si="298"/>
        <v>SIN TRASLADO</v>
      </c>
    </row>
    <row r="2546" spans="2:29" s="111" customFormat="1" ht="24.95" hidden="1" customHeight="1">
      <c r="B2546" s="64">
        <f t="shared" si="299"/>
        <v>2543</v>
      </c>
      <c r="C2546" s="69"/>
      <c r="D2546" s="70"/>
      <c r="E2546" s="70"/>
      <c r="F2546" s="64"/>
      <c r="G2546" s="198"/>
      <c r="H2546" s="198"/>
      <c r="I2546" s="198"/>
      <c r="J2546" s="199"/>
      <c r="K2546" s="62"/>
      <c r="L2546" s="62"/>
      <c r="M2546" s="62"/>
      <c r="N2546" s="64" t="s">
        <v>3143</v>
      </c>
      <c r="O2546" s="64" t="str">
        <f>IF(Tabla1[[#This Row],[FECHA RADICADO DE RESPUESTA A PETICIONARIO]]="","Sin respuesta",S2546-G2546)</f>
        <v>Sin respuesta</v>
      </c>
      <c r="P2546" s="64">
        <v>12</v>
      </c>
      <c r="Q2546" s="63" t="str">
        <f>+IFERROR(VLOOKUP(Z2546, fechas!$B$1:$C$247, 2,FALSE), " ")</f>
        <v xml:space="preserve"> </v>
      </c>
      <c r="R2546" s="64"/>
      <c r="S2546" s="85"/>
      <c r="T2546" s="64"/>
      <c r="U2546" s="63"/>
      <c r="V2546" s="64"/>
      <c r="W2546" s="64"/>
      <c r="X2546" s="108">
        <f t="shared" si="295"/>
        <v>1</v>
      </c>
      <c r="Y2546" s="109" t="str">
        <f>+IFERROR(VLOOKUP(G2546,fechas!$A$1:$D$209,2,FALSE), " ")</f>
        <v xml:space="preserve"> </v>
      </c>
      <c r="Z2546" s="109" t="str">
        <f t="shared" si="296"/>
        <v xml:space="preserve"> </v>
      </c>
      <c r="AA2546" s="110" t="str">
        <f ca="1">+IFERROR(IF(S2546&gt;0," ",Q2546-variables!$C$9)," ")</f>
        <v xml:space="preserve"> </v>
      </c>
      <c r="AB2546" s="111" t="str">
        <f t="shared" si="297"/>
        <v>SIN RESPUESTA</v>
      </c>
      <c r="AC2546" s="94" t="str">
        <f t="shared" si="298"/>
        <v>SIN TRASLADO</v>
      </c>
    </row>
    <row r="2547" spans="2:29" s="111" customFormat="1" ht="24.95" hidden="1" customHeight="1">
      <c r="B2547" s="64">
        <f t="shared" si="299"/>
        <v>2544</v>
      </c>
      <c r="C2547" s="69"/>
      <c r="D2547" s="70"/>
      <c r="E2547" s="70"/>
      <c r="F2547" s="64"/>
      <c r="G2547" s="198"/>
      <c r="H2547" s="198"/>
      <c r="I2547" s="198"/>
      <c r="J2547" s="199"/>
      <c r="K2547" s="62"/>
      <c r="L2547" s="62"/>
      <c r="M2547" s="62"/>
      <c r="N2547" s="64" t="s">
        <v>3143</v>
      </c>
      <c r="O2547" s="64" t="str">
        <f>IF(Tabla1[[#This Row],[FECHA RADICADO DE RESPUESTA A PETICIONARIO]]="","Sin respuesta",S2547-G2547)</f>
        <v>Sin respuesta</v>
      </c>
      <c r="P2547" s="64">
        <v>12</v>
      </c>
      <c r="Q2547" s="63" t="str">
        <f>+IFERROR(VLOOKUP(Z2547, fechas!$B$1:$C$247, 2,FALSE), " ")</f>
        <v xml:space="preserve"> </v>
      </c>
      <c r="R2547" s="64"/>
      <c r="S2547" s="85"/>
      <c r="T2547" s="64"/>
      <c r="U2547" s="63"/>
      <c r="V2547" s="64"/>
      <c r="W2547" s="64"/>
      <c r="X2547" s="108">
        <f t="shared" si="295"/>
        <v>1</v>
      </c>
      <c r="Y2547" s="109" t="str">
        <f>+IFERROR(VLOOKUP(G2547,fechas!$A$1:$D$209,2,FALSE), " ")</f>
        <v xml:space="preserve"> </v>
      </c>
      <c r="Z2547" s="109" t="str">
        <f t="shared" si="296"/>
        <v xml:space="preserve"> </v>
      </c>
      <c r="AA2547" s="110" t="str">
        <f ca="1">+IFERROR(IF(S2547&gt;0," ",Q2547-variables!$C$9)," ")</f>
        <v xml:space="preserve"> </v>
      </c>
      <c r="AB2547" s="111" t="str">
        <f t="shared" si="297"/>
        <v>SIN RESPUESTA</v>
      </c>
      <c r="AC2547" s="94" t="str">
        <f t="shared" si="298"/>
        <v>SIN TRASLADO</v>
      </c>
    </row>
    <row r="2548" spans="2:29" s="111" customFormat="1" ht="24.95" hidden="1" customHeight="1">
      <c r="B2548" s="64">
        <f t="shared" si="299"/>
        <v>2545</v>
      </c>
      <c r="C2548" s="69"/>
      <c r="D2548" s="70"/>
      <c r="E2548" s="70"/>
      <c r="F2548" s="64"/>
      <c r="G2548" s="198"/>
      <c r="H2548" s="198"/>
      <c r="I2548" s="198"/>
      <c r="J2548" s="199"/>
      <c r="K2548" s="62"/>
      <c r="L2548" s="62"/>
      <c r="M2548" s="62"/>
      <c r="N2548" s="64" t="s">
        <v>3143</v>
      </c>
      <c r="O2548" s="64" t="str">
        <f>IF(Tabla1[[#This Row],[FECHA RADICADO DE RESPUESTA A PETICIONARIO]]="","Sin respuesta",S2548-G2548)</f>
        <v>Sin respuesta</v>
      </c>
      <c r="P2548" s="64">
        <v>12</v>
      </c>
      <c r="Q2548" s="63" t="str">
        <f>+IFERROR(VLOOKUP(Z2548, fechas!$B$1:$C$247, 2,FALSE), " ")</f>
        <v xml:space="preserve"> </v>
      </c>
      <c r="R2548" s="64"/>
      <c r="S2548" s="85"/>
      <c r="T2548" s="64"/>
      <c r="U2548" s="63"/>
      <c r="V2548" s="64"/>
      <c r="W2548" s="64"/>
      <c r="X2548" s="108">
        <f t="shared" si="295"/>
        <v>1</v>
      </c>
      <c r="Y2548" s="109" t="str">
        <f>+IFERROR(VLOOKUP(G2548,fechas!$A$1:$D$209,2,FALSE), " ")</f>
        <v xml:space="preserve"> </v>
      </c>
      <c r="Z2548" s="109" t="str">
        <f t="shared" si="296"/>
        <v xml:space="preserve"> </v>
      </c>
      <c r="AA2548" s="110" t="str">
        <f ca="1">+IFERROR(IF(S2548&gt;0," ",Q2548-variables!$C$9)," ")</f>
        <v xml:space="preserve"> </v>
      </c>
      <c r="AB2548" s="111" t="str">
        <f t="shared" si="297"/>
        <v>SIN RESPUESTA</v>
      </c>
      <c r="AC2548" s="94" t="str">
        <f t="shared" si="298"/>
        <v>SIN TRASLADO</v>
      </c>
    </row>
    <row r="2549" spans="2:29" s="111" customFormat="1" ht="24.95" hidden="1" customHeight="1">
      <c r="B2549" s="64">
        <f t="shared" si="299"/>
        <v>2546</v>
      </c>
      <c r="C2549" s="69"/>
      <c r="D2549" s="70"/>
      <c r="E2549" s="70"/>
      <c r="F2549" s="64"/>
      <c r="G2549" s="198"/>
      <c r="H2549" s="198"/>
      <c r="I2549" s="198"/>
      <c r="J2549" s="199"/>
      <c r="K2549" s="62"/>
      <c r="L2549" s="62"/>
      <c r="M2549" s="62"/>
      <c r="N2549" s="64" t="s">
        <v>3143</v>
      </c>
      <c r="O2549" s="64" t="str">
        <f>IF(Tabla1[[#This Row],[FECHA RADICADO DE RESPUESTA A PETICIONARIO]]="","Sin respuesta",S2549-G2549)</f>
        <v>Sin respuesta</v>
      </c>
      <c r="P2549" s="64">
        <v>12</v>
      </c>
      <c r="Q2549" s="63" t="str">
        <f>+IFERROR(VLOOKUP(Z2549, fechas!$B$1:$C$247, 2,FALSE), " ")</f>
        <v xml:space="preserve"> </v>
      </c>
      <c r="R2549" s="64"/>
      <c r="S2549" s="85"/>
      <c r="T2549" s="64"/>
      <c r="U2549" s="63"/>
      <c r="V2549" s="64"/>
      <c r="W2549" s="64"/>
      <c r="X2549" s="108">
        <f t="shared" si="295"/>
        <v>1</v>
      </c>
      <c r="Y2549" s="109" t="str">
        <f>+IFERROR(VLOOKUP(G2549,fechas!$A$1:$D$209,2,FALSE), " ")</f>
        <v xml:space="preserve"> </v>
      </c>
      <c r="Z2549" s="109" t="str">
        <f t="shared" si="296"/>
        <v xml:space="preserve"> </v>
      </c>
      <c r="AA2549" s="110" t="str">
        <f ca="1">+IFERROR(IF(S2549&gt;0," ",Q2549-variables!$C$9)," ")</f>
        <v xml:space="preserve"> </v>
      </c>
      <c r="AB2549" s="111" t="str">
        <f t="shared" si="297"/>
        <v>SIN RESPUESTA</v>
      </c>
      <c r="AC2549" s="94" t="str">
        <f t="shared" si="298"/>
        <v>SIN TRASLADO</v>
      </c>
    </row>
    <row r="2550" spans="2:29" s="111" customFormat="1" ht="24.95" hidden="1" customHeight="1">
      <c r="B2550" s="64">
        <f t="shared" si="299"/>
        <v>2547</v>
      </c>
      <c r="C2550" s="69"/>
      <c r="D2550" s="70"/>
      <c r="E2550" s="70"/>
      <c r="F2550" s="64"/>
      <c r="G2550" s="198"/>
      <c r="H2550" s="198"/>
      <c r="I2550" s="198"/>
      <c r="J2550" s="199"/>
      <c r="K2550" s="62"/>
      <c r="L2550" s="62"/>
      <c r="M2550" s="62"/>
      <c r="N2550" s="64" t="s">
        <v>3143</v>
      </c>
      <c r="O2550" s="64" t="str">
        <f>IF(Tabla1[[#This Row],[FECHA RADICADO DE RESPUESTA A PETICIONARIO]]="","Sin respuesta",S2550-G2550)</f>
        <v>Sin respuesta</v>
      </c>
      <c r="P2550" s="64">
        <v>12</v>
      </c>
      <c r="Q2550" s="63" t="str">
        <f>+IFERROR(VLOOKUP(Z2550, fechas!$B$1:$C$247, 2,FALSE), " ")</f>
        <v xml:space="preserve"> </v>
      </c>
      <c r="R2550" s="64"/>
      <c r="S2550" s="85"/>
      <c r="T2550" s="64"/>
      <c r="U2550" s="63"/>
      <c r="V2550" s="64"/>
      <c r="W2550" s="64"/>
      <c r="X2550" s="108">
        <f t="shared" si="295"/>
        <v>1</v>
      </c>
      <c r="Y2550" s="109" t="str">
        <f>+IFERROR(VLOOKUP(G2550,fechas!$A$1:$D$209,2,FALSE), " ")</f>
        <v xml:space="preserve"> </v>
      </c>
      <c r="Z2550" s="109" t="str">
        <f t="shared" si="296"/>
        <v xml:space="preserve"> </v>
      </c>
      <c r="AA2550" s="110" t="str">
        <f ca="1">+IFERROR(IF(S2550&gt;0," ",Q2550-variables!$C$9)," ")</f>
        <v xml:space="preserve"> </v>
      </c>
      <c r="AB2550" s="111" t="str">
        <f t="shared" si="297"/>
        <v>SIN RESPUESTA</v>
      </c>
      <c r="AC2550" s="94" t="str">
        <f t="shared" si="298"/>
        <v>SIN TRASLADO</v>
      </c>
    </row>
    <row r="2551" spans="2:29" s="111" customFormat="1" ht="24.95" hidden="1" customHeight="1">
      <c r="B2551" s="64">
        <f t="shared" si="299"/>
        <v>2548</v>
      </c>
      <c r="C2551" s="69"/>
      <c r="D2551" s="70"/>
      <c r="E2551" s="70"/>
      <c r="F2551" s="64"/>
      <c r="G2551" s="198"/>
      <c r="H2551" s="198"/>
      <c r="I2551" s="198"/>
      <c r="J2551" s="199"/>
      <c r="K2551" s="62"/>
      <c r="L2551" s="62"/>
      <c r="M2551" s="62"/>
      <c r="N2551" s="64" t="s">
        <v>3143</v>
      </c>
      <c r="O2551" s="64" t="str">
        <f>IF(Tabla1[[#This Row],[FECHA RADICADO DE RESPUESTA A PETICIONARIO]]="","Sin respuesta",S2551-G2551)</f>
        <v>Sin respuesta</v>
      </c>
      <c r="P2551" s="64">
        <v>12</v>
      </c>
      <c r="Q2551" s="63" t="str">
        <f>+IFERROR(VLOOKUP(Z2551, fechas!$B$1:$C$247, 2,FALSE), " ")</f>
        <v xml:space="preserve"> </v>
      </c>
      <c r="R2551" s="64"/>
      <c r="S2551" s="85"/>
      <c r="T2551" s="64"/>
      <c r="U2551" s="63"/>
      <c r="V2551" s="64"/>
      <c r="W2551" s="64"/>
      <c r="X2551" s="108">
        <f t="shared" si="295"/>
        <v>1</v>
      </c>
      <c r="Y2551" s="109" t="str">
        <f>+IFERROR(VLOOKUP(G2551,fechas!$A$1:$D$209,2,FALSE), " ")</f>
        <v xml:space="preserve"> </v>
      </c>
      <c r="Z2551" s="109" t="str">
        <f t="shared" si="296"/>
        <v xml:space="preserve"> </v>
      </c>
      <c r="AA2551" s="110" t="str">
        <f ca="1">+IFERROR(IF(S2551&gt;0," ",Q2551-variables!$C$9)," ")</f>
        <v xml:space="preserve"> </v>
      </c>
      <c r="AB2551" s="111" t="str">
        <f t="shared" si="297"/>
        <v>SIN RESPUESTA</v>
      </c>
      <c r="AC2551" s="94" t="str">
        <f t="shared" si="298"/>
        <v>SIN TRASLADO</v>
      </c>
    </row>
    <row r="2552" spans="2:29" s="111" customFormat="1" ht="24.95" hidden="1" customHeight="1">
      <c r="B2552" s="64">
        <f t="shared" si="299"/>
        <v>2549</v>
      </c>
      <c r="C2552" s="69"/>
      <c r="D2552" s="70"/>
      <c r="E2552" s="70"/>
      <c r="F2552" s="64"/>
      <c r="G2552" s="198"/>
      <c r="H2552" s="198"/>
      <c r="I2552" s="198"/>
      <c r="J2552" s="199"/>
      <c r="K2552" s="62"/>
      <c r="L2552" s="62"/>
      <c r="M2552" s="62"/>
      <c r="N2552" s="64" t="s">
        <v>3143</v>
      </c>
      <c r="O2552" s="64" t="str">
        <f>IF(Tabla1[[#This Row],[FECHA RADICADO DE RESPUESTA A PETICIONARIO]]="","Sin respuesta",S2552-G2552)</f>
        <v>Sin respuesta</v>
      </c>
      <c r="P2552" s="64">
        <v>12</v>
      </c>
      <c r="Q2552" s="63" t="str">
        <f>+IFERROR(VLOOKUP(Z2552, fechas!$B$1:$C$247, 2,FALSE), " ")</f>
        <v xml:space="preserve"> </v>
      </c>
      <c r="R2552" s="64"/>
      <c r="S2552" s="85"/>
      <c r="T2552" s="64"/>
      <c r="U2552" s="63"/>
      <c r="V2552" s="64"/>
      <c r="W2552" s="64"/>
      <c r="X2552" s="108">
        <f t="shared" si="295"/>
        <v>1</v>
      </c>
      <c r="Y2552" s="109" t="str">
        <f>+IFERROR(VLOOKUP(G2552,fechas!$A$1:$D$209,2,FALSE), " ")</f>
        <v xml:space="preserve"> </v>
      </c>
      <c r="Z2552" s="109" t="str">
        <f t="shared" si="296"/>
        <v xml:space="preserve"> </v>
      </c>
      <c r="AA2552" s="110" t="str">
        <f ca="1">+IFERROR(IF(S2552&gt;0," ",Q2552-variables!$C$9)," ")</f>
        <v xml:space="preserve"> </v>
      </c>
      <c r="AB2552" s="111" t="str">
        <f t="shared" si="297"/>
        <v>SIN RESPUESTA</v>
      </c>
      <c r="AC2552" s="94" t="str">
        <f t="shared" si="298"/>
        <v>SIN TRASLADO</v>
      </c>
    </row>
    <row r="2553" spans="2:29" s="111" customFormat="1" ht="24.95" hidden="1" customHeight="1">
      <c r="B2553" s="64">
        <f t="shared" si="299"/>
        <v>2550</v>
      </c>
      <c r="C2553" s="69"/>
      <c r="D2553" s="70"/>
      <c r="E2553" s="70"/>
      <c r="F2553" s="64"/>
      <c r="G2553" s="198"/>
      <c r="H2553" s="198"/>
      <c r="I2553" s="198"/>
      <c r="J2553" s="199"/>
      <c r="K2553" s="62"/>
      <c r="L2553" s="62"/>
      <c r="M2553" s="62"/>
      <c r="N2553" s="64" t="s">
        <v>3143</v>
      </c>
      <c r="O2553" s="64" t="str">
        <f>IF(Tabla1[[#This Row],[FECHA RADICADO DE RESPUESTA A PETICIONARIO]]="","Sin respuesta",S2553-G2553)</f>
        <v>Sin respuesta</v>
      </c>
      <c r="P2553" s="64">
        <v>12</v>
      </c>
      <c r="Q2553" s="63" t="str">
        <f>+IFERROR(VLOOKUP(Z2553, fechas!$B$1:$C$247, 2,FALSE), " ")</f>
        <v xml:space="preserve"> </v>
      </c>
      <c r="R2553" s="64"/>
      <c r="S2553" s="85"/>
      <c r="T2553" s="64"/>
      <c r="U2553" s="63"/>
      <c r="V2553" s="64"/>
      <c r="W2553" s="64"/>
      <c r="X2553" s="108">
        <f t="shared" si="295"/>
        <v>1</v>
      </c>
      <c r="Y2553" s="109" t="str">
        <f>+IFERROR(VLOOKUP(G2553,fechas!$A$1:$D$209,2,FALSE), " ")</f>
        <v xml:space="preserve"> </v>
      </c>
      <c r="Z2553" s="109" t="str">
        <f t="shared" si="296"/>
        <v xml:space="preserve"> </v>
      </c>
      <c r="AA2553" s="110" t="str">
        <f ca="1">+IFERROR(IF(S2553&gt;0," ",Q2553-variables!$C$9)," ")</f>
        <v xml:space="preserve"> </v>
      </c>
      <c r="AB2553" s="111" t="str">
        <f t="shared" si="297"/>
        <v>SIN RESPUESTA</v>
      </c>
      <c r="AC2553" s="94" t="str">
        <f t="shared" si="298"/>
        <v>SIN TRASLADO</v>
      </c>
    </row>
    <row r="2554" spans="2:29" s="111" customFormat="1" ht="24.95" hidden="1" customHeight="1">
      <c r="B2554" s="64">
        <f t="shared" si="299"/>
        <v>2551</v>
      </c>
      <c r="C2554" s="69"/>
      <c r="D2554" s="70"/>
      <c r="E2554" s="70"/>
      <c r="F2554" s="64"/>
      <c r="G2554" s="198"/>
      <c r="H2554" s="198"/>
      <c r="I2554" s="198"/>
      <c r="J2554" s="199"/>
      <c r="K2554" s="62"/>
      <c r="L2554" s="62"/>
      <c r="M2554" s="62"/>
      <c r="N2554" s="64" t="s">
        <v>3143</v>
      </c>
      <c r="O2554" s="64" t="str">
        <f>IF(Tabla1[[#This Row],[FECHA RADICADO DE RESPUESTA A PETICIONARIO]]="","Sin respuesta",S2554-G2554)</f>
        <v>Sin respuesta</v>
      </c>
      <c r="P2554" s="64">
        <v>12</v>
      </c>
      <c r="Q2554" s="63" t="str">
        <f>+IFERROR(VLOOKUP(Z2554, fechas!$B$1:$C$247, 2,FALSE), " ")</f>
        <v xml:space="preserve"> </v>
      </c>
      <c r="R2554" s="64"/>
      <c r="S2554" s="85"/>
      <c r="T2554" s="64"/>
      <c r="U2554" s="63"/>
      <c r="V2554" s="64"/>
      <c r="W2554" s="64"/>
      <c r="X2554" s="108">
        <f t="shared" si="295"/>
        <v>1</v>
      </c>
      <c r="Y2554" s="109" t="str">
        <f>+IFERROR(VLOOKUP(G2554,fechas!$A$1:$D$209,2,FALSE), " ")</f>
        <v xml:space="preserve"> </v>
      </c>
      <c r="Z2554" s="109" t="str">
        <f t="shared" si="296"/>
        <v xml:space="preserve"> </v>
      </c>
      <c r="AA2554" s="110" t="str">
        <f ca="1">+IFERROR(IF(S2554&gt;0," ",Q2554-variables!$C$9)," ")</f>
        <v xml:space="preserve"> </v>
      </c>
      <c r="AB2554" s="111" t="str">
        <f t="shared" si="297"/>
        <v>SIN RESPUESTA</v>
      </c>
      <c r="AC2554" s="94" t="str">
        <f t="shared" si="298"/>
        <v>SIN TRASLADO</v>
      </c>
    </row>
    <row r="2555" spans="2:29" s="111" customFormat="1" ht="24.95" hidden="1" customHeight="1">
      <c r="B2555" s="64">
        <f t="shared" si="299"/>
        <v>2552</v>
      </c>
      <c r="C2555" s="69"/>
      <c r="D2555" s="70"/>
      <c r="E2555" s="70"/>
      <c r="F2555" s="64"/>
      <c r="G2555" s="198"/>
      <c r="H2555" s="198"/>
      <c r="I2555" s="198"/>
      <c r="J2555" s="199"/>
      <c r="K2555" s="62"/>
      <c r="L2555" s="62"/>
      <c r="M2555" s="62"/>
      <c r="N2555" s="64" t="s">
        <v>3143</v>
      </c>
      <c r="O2555" s="64" t="str">
        <f>IF(Tabla1[[#This Row],[FECHA RADICADO DE RESPUESTA A PETICIONARIO]]="","Sin respuesta",S2555-G2555)</f>
        <v>Sin respuesta</v>
      </c>
      <c r="P2555" s="64">
        <v>12</v>
      </c>
      <c r="Q2555" s="63" t="str">
        <f>+IFERROR(VLOOKUP(Z2555, fechas!$B$1:$C$247, 2,FALSE), " ")</f>
        <v xml:space="preserve"> </v>
      </c>
      <c r="R2555" s="64"/>
      <c r="S2555" s="85"/>
      <c r="T2555" s="64"/>
      <c r="U2555" s="63"/>
      <c r="V2555" s="64"/>
      <c r="W2555" s="64"/>
      <c r="X2555" s="108">
        <f t="shared" si="295"/>
        <v>1</v>
      </c>
      <c r="Y2555" s="109" t="str">
        <f>+IFERROR(VLOOKUP(G2555,fechas!$A$1:$D$209,2,FALSE), " ")</f>
        <v xml:space="preserve"> </v>
      </c>
      <c r="Z2555" s="109" t="str">
        <f t="shared" si="296"/>
        <v xml:space="preserve"> </v>
      </c>
      <c r="AA2555" s="110" t="str">
        <f ca="1">+IFERROR(IF(S2555&gt;0," ",Q2555-variables!$C$9)," ")</f>
        <v xml:space="preserve"> </v>
      </c>
      <c r="AB2555" s="111" t="str">
        <f t="shared" si="297"/>
        <v>SIN RESPUESTA</v>
      </c>
      <c r="AC2555" s="94" t="str">
        <f t="shared" si="298"/>
        <v>SIN TRASLADO</v>
      </c>
    </row>
    <row r="2556" spans="2:29" s="111" customFormat="1" ht="24.95" hidden="1" customHeight="1">
      <c r="B2556" s="64">
        <f t="shared" si="299"/>
        <v>2553</v>
      </c>
      <c r="C2556" s="69"/>
      <c r="D2556" s="70"/>
      <c r="E2556" s="70"/>
      <c r="F2556" s="64"/>
      <c r="G2556" s="198"/>
      <c r="H2556" s="198"/>
      <c r="I2556" s="198"/>
      <c r="J2556" s="199"/>
      <c r="K2556" s="62"/>
      <c r="L2556" s="62"/>
      <c r="M2556" s="62"/>
      <c r="N2556" s="64" t="s">
        <v>3143</v>
      </c>
      <c r="O2556" s="64" t="str">
        <f>IF(Tabla1[[#This Row],[FECHA RADICADO DE RESPUESTA A PETICIONARIO]]="","Sin respuesta",S2556-G2556)</f>
        <v>Sin respuesta</v>
      </c>
      <c r="P2556" s="64">
        <v>12</v>
      </c>
      <c r="Q2556" s="63" t="str">
        <f>+IFERROR(VLOOKUP(Z2556, fechas!$B$1:$C$247, 2,FALSE), " ")</f>
        <v xml:space="preserve"> </v>
      </c>
      <c r="R2556" s="64"/>
      <c r="S2556" s="85"/>
      <c r="T2556" s="64"/>
      <c r="U2556" s="63"/>
      <c r="V2556" s="64"/>
      <c r="W2556" s="64"/>
      <c r="X2556" s="108">
        <f t="shared" si="295"/>
        <v>1</v>
      </c>
      <c r="Y2556" s="109" t="str">
        <f>+IFERROR(VLOOKUP(G2556,fechas!$A$1:$D$209,2,FALSE), " ")</f>
        <v xml:space="preserve"> </v>
      </c>
      <c r="Z2556" s="109" t="str">
        <f t="shared" si="296"/>
        <v xml:space="preserve"> </v>
      </c>
      <c r="AA2556" s="110" t="str">
        <f ca="1">+IFERROR(IF(S2556&gt;0," ",Q2556-variables!$C$9)," ")</f>
        <v xml:space="preserve"> </v>
      </c>
      <c r="AB2556" s="111" t="str">
        <f t="shared" si="297"/>
        <v>SIN RESPUESTA</v>
      </c>
      <c r="AC2556" s="94" t="str">
        <f t="shared" si="298"/>
        <v>SIN TRASLADO</v>
      </c>
    </row>
    <row r="2557" spans="2:29" s="111" customFormat="1" ht="24.95" hidden="1" customHeight="1">
      <c r="B2557" s="64">
        <f t="shared" si="299"/>
        <v>2554</v>
      </c>
      <c r="C2557" s="69"/>
      <c r="D2557" s="70"/>
      <c r="E2557" s="70"/>
      <c r="F2557" s="64"/>
      <c r="G2557" s="198"/>
      <c r="H2557" s="198"/>
      <c r="I2557" s="198"/>
      <c r="J2557" s="199"/>
      <c r="K2557" s="62"/>
      <c r="L2557" s="62"/>
      <c r="M2557" s="62"/>
      <c r="N2557" s="64" t="s">
        <v>3143</v>
      </c>
      <c r="O2557" s="64" t="str">
        <f>IF(Tabla1[[#This Row],[FECHA RADICADO DE RESPUESTA A PETICIONARIO]]="","Sin respuesta",S2557-G2557)</f>
        <v>Sin respuesta</v>
      </c>
      <c r="P2557" s="64">
        <v>12</v>
      </c>
      <c r="Q2557" s="63" t="str">
        <f>+IFERROR(VLOOKUP(Z2557, fechas!$B$1:$C$247, 2,FALSE), " ")</f>
        <v xml:space="preserve"> </v>
      </c>
      <c r="R2557" s="64"/>
      <c r="S2557" s="85"/>
      <c r="T2557" s="64"/>
      <c r="U2557" s="63"/>
      <c r="V2557" s="64"/>
      <c r="W2557" s="64"/>
      <c r="X2557" s="108">
        <f t="shared" si="295"/>
        <v>1</v>
      </c>
      <c r="Y2557" s="109" t="str">
        <f>+IFERROR(VLOOKUP(G2557,fechas!$A$1:$D$209,2,FALSE), " ")</f>
        <v xml:space="preserve"> </v>
      </c>
      <c r="Z2557" s="109" t="str">
        <f t="shared" si="296"/>
        <v xml:space="preserve"> </v>
      </c>
      <c r="AA2557" s="110" t="str">
        <f ca="1">+IFERROR(IF(S2557&gt;0," ",Q2557-variables!$C$9)," ")</f>
        <v xml:space="preserve"> </v>
      </c>
      <c r="AB2557" s="111" t="str">
        <f t="shared" si="297"/>
        <v>SIN RESPUESTA</v>
      </c>
      <c r="AC2557" s="94" t="str">
        <f t="shared" si="298"/>
        <v>SIN TRASLADO</v>
      </c>
    </row>
    <row r="2558" spans="2:29" s="111" customFormat="1" ht="24.95" hidden="1" customHeight="1">
      <c r="B2558" s="64">
        <f t="shared" si="299"/>
        <v>2555</v>
      </c>
      <c r="C2558" s="69"/>
      <c r="D2558" s="70"/>
      <c r="E2558" s="70"/>
      <c r="F2558" s="64"/>
      <c r="G2558" s="198"/>
      <c r="H2558" s="198"/>
      <c r="I2558" s="198"/>
      <c r="J2558" s="199"/>
      <c r="K2558" s="62"/>
      <c r="L2558" s="62"/>
      <c r="M2558" s="62"/>
      <c r="N2558" s="64" t="s">
        <v>3143</v>
      </c>
      <c r="O2558" s="64" t="str">
        <f>IF(Tabla1[[#This Row],[FECHA RADICADO DE RESPUESTA A PETICIONARIO]]="","Sin respuesta",S2558-G2558)</f>
        <v>Sin respuesta</v>
      </c>
      <c r="P2558" s="64">
        <v>12</v>
      </c>
      <c r="Q2558" s="63" t="str">
        <f>+IFERROR(VLOOKUP(Z2558, fechas!$B$1:$C$247, 2,FALSE), " ")</f>
        <v xml:space="preserve"> </v>
      </c>
      <c r="R2558" s="64"/>
      <c r="S2558" s="85"/>
      <c r="T2558" s="64"/>
      <c r="U2558" s="85"/>
      <c r="V2558" s="64"/>
      <c r="W2558" s="64"/>
      <c r="X2558" s="108">
        <f t="shared" si="295"/>
        <v>1</v>
      </c>
      <c r="Y2558" s="109" t="str">
        <f>+IFERROR(VLOOKUP(G2558,fechas!$A$1:$D$209,2,FALSE), " ")</f>
        <v xml:space="preserve"> </v>
      </c>
      <c r="Z2558" s="109" t="str">
        <f t="shared" si="296"/>
        <v xml:space="preserve"> </v>
      </c>
      <c r="AA2558" s="110" t="str">
        <f ca="1">+IFERROR(IF(S2558&gt;0," ",Q2558-variables!$C$9)," ")</f>
        <v xml:space="preserve"> </v>
      </c>
      <c r="AB2558" s="111" t="str">
        <f t="shared" si="297"/>
        <v>SIN RESPUESTA</v>
      </c>
      <c r="AC2558" s="94" t="str">
        <f t="shared" si="298"/>
        <v>SIN TRASLADO</v>
      </c>
    </row>
    <row r="2559" spans="2:29" s="111" customFormat="1" ht="24.95" hidden="1" customHeight="1">
      <c r="B2559" s="64">
        <f t="shared" si="299"/>
        <v>2556</v>
      </c>
      <c r="C2559" s="69"/>
      <c r="D2559" s="70"/>
      <c r="E2559" s="70"/>
      <c r="F2559" s="64"/>
      <c r="G2559" s="198"/>
      <c r="H2559" s="198"/>
      <c r="I2559" s="198"/>
      <c r="J2559" s="199"/>
      <c r="K2559" s="62"/>
      <c r="L2559" s="62"/>
      <c r="M2559" s="62"/>
      <c r="N2559" s="64" t="s">
        <v>3143</v>
      </c>
      <c r="O2559" s="64" t="str">
        <f>IF(Tabla1[[#This Row],[FECHA RADICADO DE RESPUESTA A PETICIONARIO]]="","Sin respuesta",S2559-G2559)</f>
        <v>Sin respuesta</v>
      </c>
      <c r="P2559" s="64">
        <v>12</v>
      </c>
      <c r="Q2559" s="63" t="str">
        <f>+IFERROR(VLOOKUP(Z2559, fechas!$B$1:$C$247, 2,FALSE), " ")</f>
        <v xml:space="preserve"> </v>
      </c>
      <c r="R2559" s="64"/>
      <c r="S2559" s="85"/>
      <c r="T2559" s="64"/>
      <c r="U2559" s="63"/>
      <c r="V2559" s="64"/>
      <c r="W2559" s="64"/>
      <c r="X2559" s="108">
        <f t="shared" si="295"/>
        <v>1</v>
      </c>
      <c r="Y2559" s="109" t="str">
        <f>+IFERROR(VLOOKUP(G2559,fechas!$A$1:$D$209,2,FALSE), " ")</f>
        <v xml:space="preserve"> </v>
      </c>
      <c r="Z2559" s="109" t="str">
        <f t="shared" si="296"/>
        <v xml:space="preserve"> </v>
      </c>
      <c r="AA2559" s="110" t="str">
        <f ca="1">+IFERROR(IF(S2559&gt;0," ",Q2559-variables!$C$9)," ")</f>
        <v xml:space="preserve"> </v>
      </c>
      <c r="AB2559" s="111" t="str">
        <f t="shared" si="297"/>
        <v>SIN RESPUESTA</v>
      </c>
      <c r="AC2559" s="94" t="str">
        <f t="shared" si="298"/>
        <v>SIN TRASLADO</v>
      </c>
    </row>
    <row r="2560" spans="2:29" s="111" customFormat="1" ht="24.95" hidden="1" customHeight="1">
      <c r="B2560" s="64">
        <f t="shared" si="299"/>
        <v>2557</v>
      </c>
      <c r="C2560" s="69"/>
      <c r="D2560" s="70"/>
      <c r="E2560" s="70"/>
      <c r="F2560" s="64"/>
      <c r="G2560" s="198"/>
      <c r="H2560" s="198"/>
      <c r="I2560" s="198"/>
      <c r="J2560" s="199"/>
      <c r="K2560" s="62"/>
      <c r="L2560" s="62"/>
      <c r="M2560" s="62"/>
      <c r="N2560" s="64" t="s">
        <v>3143</v>
      </c>
      <c r="O2560" s="64" t="str">
        <f>IF(Tabla1[[#This Row],[FECHA RADICADO DE RESPUESTA A PETICIONARIO]]="","Sin respuesta",S2560-G2560)</f>
        <v>Sin respuesta</v>
      </c>
      <c r="P2560" s="64">
        <v>12</v>
      </c>
      <c r="Q2560" s="63" t="str">
        <f>+IFERROR(VLOOKUP(Z2560, fechas!$B$1:$C$247, 2,FALSE), " ")</f>
        <v xml:space="preserve"> </v>
      </c>
      <c r="R2560" s="64"/>
      <c r="S2560" s="85"/>
      <c r="T2560" s="64"/>
      <c r="U2560" s="63"/>
      <c r="V2560" s="64"/>
      <c r="W2560" s="64"/>
      <c r="X2560" s="108">
        <f t="shared" si="295"/>
        <v>1</v>
      </c>
      <c r="Y2560" s="109" t="str">
        <f>+IFERROR(VLOOKUP(G2560,fechas!$A$1:$D$209,2,FALSE), " ")</f>
        <v xml:space="preserve"> </v>
      </c>
      <c r="Z2560" s="109" t="str">
        <f t="shared" si="296"/>
        <v xml:space="preserve"> </v>
      </c>
      <c r="AA2560" s="110" t="str">
        <f ca="1">+IFERROR(IF(S2560&gt;0," ",Q2560-variables!$C$9)," ")</f>
        <v xml:space="preserve"> </v>
      </c>
      <c r="AB2560" s="111" t="str">
        <f t="shared" si="297"/>
        <v>SIN RESPUESTA</v>
      </c>
      <c r="AC2560" s="94" t="str">
        <f t="shared" si="298"/>
        <v>SIN TRASLADO</v>
      </c>
    </row>
    <row r="2561" spans="2:29" s="111" customFormat="1" ht="24.95" hidden="1" customHeight="1">
      <c r="B2561" s="64">
        <f t="shared" si="299"/>
        <v>2558</v>
      </c>
      <c r="C2561" s="69"/>
      <c r="D2561" s="70"/>
      <c r="E2561" s="70"/>
      <c r="F2561" s="64"/>
      <c r="G2561" s="198"/>
      <c r="H2561" s="198"/>
      <c r="I2561" s="198"/>
      <c r="J2561" s="199"/>
      <c r="K2561" s="62"/>
      <c r="L2561" s="62"/>
      <c r="M2561" s="62"/>
      <c r="N2561" s="64" t="s">
        <v>3143</v>
      </c>
      <c r="O2561" s="64" t="str">
        <f>IF(Tabla1[[#This Row],[FECHA RADICADO DE RESPUESTA A PETICIONARIO]]="","Sin respuesta",S2561-G2561)</f>
        <v>Sin respuesta</v>
      </c>
      <c r="P2561" s="64">
        <v>12</v>
      </c>
      <c r="Q2561" s="63" t="str">
        <f>+IFERROR(VLOOKUP(Z2561, fechas!$B$1:$C$247, 2,FALSE), " ")</f>
        <v xml:space="preserve"> </v>
      </c>
      <c r="R2561" s="64"/>
      <c r="S2561" s="85"/>
      <c r="T2561" s="64"/>
      <c r="U2561" s="63"/>
      <c r="V2561" s="64"/>
      <c r="W2561" s="64"/>
      <c r="X2561" s="108">
        <f t="shared" si="295"/>
        <v>1</v>
      </c>
      <c r="Y2561" s="109" t="str">
        <f>+IFERROR(VLOOKUP(G2561,fechas!$A$1:$D$209,2,FALSE), " ")</f>
        <v xml:space="preserve"> </v>
      </c>
      <c r="Z2561" s="109" t="str">
        <f t="shared" si="296"/>
        <v xml:space="preserve"> </v>
      </c>
      <c r="AA2561" s="110" t="str">
        <f ca="1">+IFERROR(IF(S2561&gt;0," ",Q2561-variables!$C$9)," ")</f>
        <v xml:space="preserve"> </v>
      </c>
      <c r="AB2561" s="111" t="str">
        <f t="shared" si="297"/>
        <v>SIN RESPUESTA</v>
      </c>
      <c r="AC2561" s="94" t="str">
        <f t="shared" si="298"/>
        <v>SIN TRASLADO</v>
      </c>
    </row>
    <row r="2562" spans="2:29" s="111" customFormat="1" ht="24.95" hidden="1" customHeight="1">
      <c r="B2562" s="64">
        <f t="shared" si="299"/>
        <v>2559</v>
      </c>
      <c r="C2562" s="69"/>
      <c r="D2562" s="70"/>
      <c r="E2562" s="70"/>
      <c r="F2562" s="64"/>
      <c r="G2562" s="198"/>
      <c r="H2562" s="198"/>
      <c r="I2562" s="198"/>
      <c r="J2562" s="199"/>
      <c r="K2562" s="62"/>
      <c r="L2562" s="62"/>
      <c r="M2562" s="62"/>
      <c r="N2562" s="64" t="s">
        <v>3143</v>
      </c>
      <c r="O2562" s="64" t="str">
        <f>IF(Tabla1[[#This Row],[FECHA RADICADO DE RESPUESTA A PETICIONARIO]]="","Sin respuesta",S2562-G2562)</f>
        <v>Sin respuesta</v>
      </c>
      <c r="P2562" s="64">
        <v>12</v>
      </c>
      <c r="Q2562" s="63" t="str">
        <f>+IFERROR(VLOOKUP(Z2562, fechas!$B$1:$C$247, 2,FALSE), " ")</f>
        <v xml:space="preserve"> </v>
      </c>
      <c r="R2562" s="64"/>
      <c r="S2562" s="85"/>
      <c r="T2562" s="64"/>
      <c r="U2562" s="63"/>
      <c r="V2562" s="64"/>
      <c r="W2562" s="64"/>
      <c r="X2562" s="108">
        <f t="shared" si="295"/>
        <v>1</v>
      </c>
      <c r="Y2562" s="109" t="str">
        <f>+IFERROR(VLOOKUP(G2562,fechas!$A$1:$D$209,2,FALSE), " ")</f>
        <v xml:space="preserve"> </v>
      </c>
      <c r="Z2562" s="109" t="str">
        <f t="shared" si="296"/>
        <v xml:space="preserve"> </v>
      </c>
      <c r="AA2562" s="110" t="str">
        <f ca="1">+IFERROR(IF(S2562&gt;0," ",Q2562-variables!$C$9)," ")</f>
        <v xml:space="preserve"> </v>
      </c>
      <c r="AB2562" s="111" t="str">
        <f t="shared" si="297"/>
        <v>SIN RESPUESTA</v>
      </c>
      <c r="AC2562" s="94" t="str">
        <f t="shared" si="298"/>
        <v>SIN TRASLADO</v>
      </c>
    </row>
    <row r="2563" spans="2:29" s="111" customFormat="1" ht="24.95" hidden="1" customHeight="1">
      <c r="B2563" s="64">
        <f t="shared" si="299"/>
        <v>2560</v>
      </c>
      <c r="C2563" s="69"/>
      <c r="D2563" s="70"/>
      <c r="E2563" s="70"/>
      <c r="F2563" s="64"/>
      <c r="G2563" s="198"/>
      <c r="H2563" s="198"/>
      <c r="I2563" s="198"/>
      <c r="J2563" s="199"/>
      <c r="K2563" s="62"/>
      <c r="L2563" s="62"/>
      <c r="M2563" s="62"/>
      <c r="N2563" s="64" t="s">
        <v>3143</v>
      </c>
      <c r="O2563" s="64" t="str">
        <f>IF(Tabla1[[#This Row],[FECHA RADICADO DE RESPUESTA A PETICIONARIO]]="","Sin respuesta",S2563-G2563)</f>
        <v>Sin respuesta</v>
      </c>
      <c r="P2563" s="64">
        <v>12</v>
      </c>
      <c r="Q2563" s="63" t="str">
        <f>+IFERROR(VLOOKUP(Z2563, fechas!$B$1:$C$247, 2,FALSE), " ")</f>
        <v xml:space="preserve"> </v>
      </c>
      <c r="R2563" s="64"/>
      <c r="S2563" s="85"/>
      <c r="T2563" s="64"/>
      <c r="U2563" s="63"/>
      <c r="V2563" s="64"/>
      <c r="W2563" s="64"/>
      <c r="X2563" s="108">
        <f t="shared" si="295"/>
        <v>1</v>
      </c>
      <c r="Y2563" s="109" t="str">
        <f>+IFERROR(VLOOKUP(G2563,fechas!$A$1:$D$209,2,FALSE), " ")</f>
        <v xml:space="preserve"> </v>
      </c>
      <c r="Z2563" s="109" t="str">
        <f t="shared" si="296"/>
        <v xml:space="preserve"> </v>
      </c>
      <c r="AA2563" s="110" t="str">
        <f ca="1">+IFERROR(IF(S2563&gt;0," ",Q2563-variables!$C$9)," ")</f>
        <v xml:space="preserve"> </v>
      </c>
      <c r="AB2563" s="111" t="str">
        <f t="shared" si="297"/>
        <v>SIN RESPUESTA</v>
      </c>
      <c r="AC2563" s="94" t="str">
        <f t="shared" si="298"/>
        <v>SIN TRASLADO</v>
      </c>
    </row>
    <row r="2564" spans="2:29" s="111" customFormat="1" ht="24.95" hidden="1" customHeight="1">
      <c r="B2564" s="64">
        <f t="shared" si="299"/>
        <v>2561</v>
      </c>
      <c r="C2564" s="69"/>
      <c r="D2564" s="70"/>
      <c r="E2564" s="70"/>
      <c r="F2564" s="64"/>
      <c r="G2564" s="198"/>
      <c r="H2564" s="198"/>
      <c r="I2564" s="198"/>
      <c r="J2564" s="199"/>
      <c r="K2564" s="62"/>
      <c r="L2564" s="62"/>
      <c r="M2564" s="62"/>
      <c r="N2564" s="64" t="s">
        <v>3143</v>
      </c>
      <c r="O2564" s="64" t="str">
        <f>IF(Tabla1[[#This Row],[FECHA RADICADO DE RESPUESTA A PETICIONARIO]]="","Sin respuesta",S2564-G2564)</f>
        <v>Sin respuesta</v>
      </c>
      <c r="P2564" s="64">
        <v>12</v>
      </c>
      <c r="Q2564" s="63" t="str">
        <f>+IFERROR(VLOOKUP(Z2564, fechas!$B$1:$C$247, 2,FALSE), " ")</f>
        <v xml:space="preserve"> </v>
      </c>
      <c r="R2564" s="64"/>
      <c r="S2564" s="85"/>
      <c r="T2564" s="64"/>
      <c r="U2564" s="63"/>
      <c r="V2564" s="64"/>
      <c r="W2564" s="64"/>
      <c r="X2564" s="108">
        <f t="shared" ref="X2564:X2627" si="300">IF(N2564="PENDIENTE",1,0)</f>
        <v>1</v>
      </c>
      <c r="Y2564" s="109" t="str">
        <f>+IFERROR(VLOOKUP(G2564,fechas!$A$1:$D$209,2,FALSE), " ")</f>
        <v xml:space="preserve"> </v>
      </c>
      <c r="Z2564" s="109" t="str">
        <f t="shared" ref="Z2564:Z2627" si="301">+IFERROR(Y2564+P2564, " ")</f>
        <v xml:space="preserve"> </v>
      </c>
      <c r="AA2564" s="110" t="str">
        <f ca="1">+IFERROR(IF(S2564&gt;0," ",Q2564-variables!$C$9)," ")</f>
        <v xml:space="preserve"> </v>
      </c>
      <c r="AB2564" s="111" t="str">
        <f t="shared" si="297"/>
        <v>SIN RESPUESTA</v>
      </c>
      <c r="AC2564" s="94" t="str">
        <f t="shared" si="298"/>
        <v>SIN TRASLADO</v>
      </c>
    </row>
    <row r="2565" spans="2:29" s="111" customFormat="1" ht="24.95" hidden="1" customHeight="1">
      <c r="B2565" s="64">
        <f t="shared" si="299"/>
        <v>2562</v>
      </c>
      <c r="C2565" s="69"/>
      <c r="D2565" s="70"/>
      <c r="E2565" s="70"/>
      <c r="F2565" s="64"/>
      <c r="G2565" s="198"/>
      <c r="H2565" s="198"/>
      <c r="I2565" s="198"/>
      <c r="J2565" s="199"/>
      <c r="K2565" s="62"/>
      <c r="L2565" s="62"/>
      <c r="M2565" s="62"/>
      <c r="N2565" s="64" t="s">
        <v>3143</v>
      </c>
      <c r="O2565" s="64" t="str">
        <f>IF(Tabla1[[#This Row],[FECHA RADICADO DE RESPUESTA A PETICIONARIO]]="","Sin respuesta",S2565-G2565)</f>
        <v>Sin respuesta</v>
      </c>
      <c r="P2565" s="64">
        <v>12</v>
      </c>
      <c r="Q2565" s="63" t="str">
        <f>+IFERROR(VLOOKUP(Z2565, fechas!$B$1:$C$247, 2,FALSE), " ")</f>
        <v xml:space="preserve"> </v>
      </c>
      <c r="R2565" s="64"/>
      <c r="S2565" s="85"/>
      <c r="T2565" s="64"/>
      <c r="U2565" s="63"/>
      <c r="V2565" s="64"/>
      <c r="W2565" s="64"/>
      <c r="X2565" s="108">
        <f t="shared" si="300"/>
        <v>1</v>
      </c>
      <c r="Y2565" s="109" t="str">
        <f>+IFERROR(VLOOKUP(G2565,fechas!$A$1:$D$209,2,FALSE), " ")</f>
        <v xml:space="preserve"> </v>
      </c>
      <c r="Z2565" s="109" t="str">
        <f t="shared" si="301"/>
        <v xml:space="preserve"> </v>
      </c>
      <c r="AA2565" s="110" t="str">
        <f ca="1">+IFERROR(IF(S2565&gt;0," ",Q2565-variables!$C$9)," ")</f>
        <v xml:space="preserve"> </v>
      </c>
      <c r="AB2565" s="111" t="str">
        <f t="shared" ref="AB2565:AB2628" si="302">IF(S2565="","SIN RESPUESTA",IF(S2565&lt;=Q2565,"RESPUESTA OPORTUNA","RESPUESTA EXTEMPORÁNEA"))</f>
        <v>SIN RESPUESTA</v>
      </c>
      <c r="AC2565" s="94" t="str">
        <f t="shared" ref="AC2565:AC2628" si="303">IF(U2565="","SIN TRASLADO",IF(U2565&lt;=Q2565,"TRASLADO OPORTUNO","TRASLADO EXTEMPORÁNEO"))</f>
        <v>SIN TRASLADO</v>
      </c>
    </row>
    <row r="2566" spans="2:29" s="111" customFormat="1" ht="24.95" hidden="1" customHeight="1">
      <c r="B2566" s="64">
        <f t="shared" ref="B2566:B2629" si="304">B2565+1</f>
        <v>2563</v>
      </c>
      <c r="C2566" s="69"/>
      <c r="D2566" s="70"/>
      <c r="E2566" s="70"/>
      <c r="F2566" s="64"/>
      <c r="G2566" s="198"/>
      <c r="H2566" s="198"/>
      <c r="I2566" s="198"/>
      <c r="J2566" s="199"/>
      <c r="K2566" s="62"/>
      <c r="L2566" s="62"/>
      <c r="M2566" s="62"/>
      <c r="N2566" s="64" t="s">
        <v>3143</v>
      </c>
      <c r="O2566" s="64" t="str">
        <f>IF(Tabla1[[#This Row],[FECHA RADICADO DE RESPUESTA A PETICIONARIO]]="","Sin respuesta",S2566-G2566)</f>
        <v>Sin respuesta</v>
      </c>
      <c r="P2566" s="64">
        <v>12</v>
      </c>
      <c r="Q2566" s="63" t="str">
        <f>+IFERROR(VLOOKUP(Z2566, fechas!$B$1:$C$247, 2,FALSE), " ")</f>
        <v xml:space="preserve"> </v>
      </c>
      <c r="R2566" s="64"/>
      <c r="S2566" s="85"/>
      <c r="T2566" s="64"/>
      <c r="U2566" s="63"/>
      <c r="V2566" s="64"/>
      <c r="W2566" s="64"/>
      <c r="X2566" s="108">
        <f t="shared" si="300"/>
        <v>1</v>
      </c>
      <c r="Y2566" s="109" t="str">
        <f>+IFERROR(VLOOKUP(G2566,fechas!$A$1:$D$209,2,FALSE), " ")</f>
        <v xml:space="preserve"> </v>
      </c>
      <c r="Z2566" s="109" t="str">
        <f t="shared" si="301"/>
        <v xml:space="preserve"> </v>
      </c>
      <c r="AA2566" s="110" t="str">
        <f ca="1">+IFERROR(IF(S2566&gt;0," ",Q2566-variables!$C$9)," ")</f>
        <v xml:space="preserve"> </v>
      </c>
      <c r="AB2566" s="111" t="str">
        <f t="shared" si="302"/>
        <v>SIN RESPUESTA</v>
      </c>
      <c r="AC2566" s="94" t="str">
        <f t="shared" si="303"/>
        <v>SIN TRASLADO</v>
      </c>
    </row>
    <row r="2567" spans="2:29" s="111" customFormat="1" ht="24.95" hidden="1" customHeight="1">
      <c r="B2567" s="64">
        <f t="shared" si="304"/>
        <v>2564</v>
      </c>
      <c r="C2567" s="69"/>
      <c r="D2567" s="70"/>
      <c r="E2567" s="70"/>
      <c r="F2567" s="64"/>
      <c r="G2567" s="198"/>
      <c r="H2567" s="198"/>
      <c r="I2567" s="198"/>
      <c r="J2567" s="199"/>
      <c r="K2567" s="62"/>
      <c r="L2567" s="62"/>
      <c r="M2567" s="62"/>
      <c r="N2567" s="64" t="s">
        <v>3143</v>
      </c>
      <c r="O2567" s="64" t="str">
        <f>IF(Tabla1[[#This Row],[FECHA RADICADO DE RESPUESTA A PETICIONARIO]]="","Sin respuesta",S2567-G2567)</f>
        <v>Sin respuesta</v>
      </c>
      <c r="P2567" s="64">
        <v>12</v>
      </c>
      <c r="Q2567" s="63" t="str">
        <f>+IFERROR(VLOOKUP(Z2567, fechas!$B$1:$C$247, 2,FALSE), " ")</f>
        <v xml:space="preserve"> </v>
      </c>
      <c r="R2567" s="64"/>
      <c r="S2567" s="85"/>
      <c r="T2567" s="64"/>
      <c r="U2567" s="85"/>
      <c r="V2567" s="64"/>
      <c r="W2567" s="64"/>
      <c r="X2567" s="108">
        <f t="shared" si="300"/>
        <v>1</v>
      </c>
      <c r="Y2567" s="109" t="str">
        <f>+IFERROR(VLOOKUP(G2567,fechas!$A$1:$D$209,2,FALSE), " ")</f>
        <v xml:space="preserve"> </v>
      </c>
      <c r="Z2567" s="109" t="str">
        <f t="shared" si="301"/>
        <v xml:space="preserve"> </v>
      </c>
      <c r="AA2567" s="110" t="str">
        <f ca="1">+IFERROR(IF(S2567&gt;0," ",Q2567-variables!$C$9)," ")</f>
        <v xml:space="preserve"> </v>
      </c>
      <c r="AB2567" s="111" t="str">
        <f t="shared" si="302"/>
        <v>SIN RESPUESTA</v>
      </c>
      <c r="AC2567" s="94" t="str">
        <f t="shared" si="303"/>
        <v>SIN TRASLADO</v>
      </c>
    </row>
    <row r="2568" spans="2:29" s="111" customFormat="1" ht="24.95" hidden="1" customHeight="1">
      <c r="B2568" s="64">
        <f t="shared" si="304"/>
        <v>2565</v>
      </c>
      <c r="C2568" s="69"/>
      <c r="D2568" s="70"/>
      <c r="E2568" s="70"/>
      <c r="F2568" s="64"/>
      <c r="G2568" s="198"/>
      <c r="H2568" s="198"/>
      <c r="I2568" s="198"/>
      <c r="J2568" s="199"/>
      <c r="K2568" s="62"/>
      <c r="L2568" s="62"/>
      <c r="M2568" s="62"/>
      <c r="N2568" s="64" t="s">
        <v>3143</v>
      </c>
      <c r="O2568" s="64" t="str">
        <f>IF(Tabla1[[#This Row],[FECHA RADICADO DE RESPUESTA A PETICIONARIO]]="","Sin respuesta",S2568-G2568)</f>
        <v>Sin respuesta</v>
      </c>
      <c r="P2568" s="64">
        <v>12</v>
      </c>
      <c r="Q2568" s="63" t="str">
        <f>+IFERROR(VLOOKUP(Z2568, fechas!$B$1:$C$247, 2,FALSE), " ")</f>
        <v xml:space="preserve"> </v>
      </c>
      <c r="R2568" s="64"/>
      <c r="S2568" s="85"/>
      <c r="T2568" s="64"/>
      <c r="U2568" s="63"/>
      <c r="V2568" s="64"/>
      <c r="W2568" s="64"/>
      <c r="X2568" s="108">
        <f t="shared" si="300"/>
        <v>1</v>
      </c>
      <c r="Y2568" s="109" t="str">
        <f>+IFERROR(VLOOKUP(G2568,fechas!$A$1:$D$209,2,FALSE), " ")</f>
        <v xml:space="preserve"> </v>
      </c>
      <c r="Z2568" s="109" t="str">
        <f t="shared" si="301"/>
        <v xml:space="preserve"> </v>
      </c>
      <c r="AA2568" s="110" t="str">
        <f ca="1">+IFERROR(IF(S2568&gt;0," ",Q2568-variables!$C$9)," ")</f>
        <v xml:space="preserve"> </v>
      </c>
      <c r="AB2568" s="111" t="str">
        <f t="shared" si="302"/>
        <v>SIN RESPUESTA</v>
      </c>
      <c r="AC2568" s="94" t="str">
        <f t="shared" si="303"/>
        <v>SIN TRASLADO</v>
      </c>
    </row>
    <row r="2569" spans="2:29" s="111" customFormat="1" ht="24.95" hidden="1" customHeight="1">
      <c r="B2569" s="64">
        <f t="shared" si="304"/>
        <v>2566</v>
      </c>
      <c r="C2569" s="69"/>
      <c r="D2569" s="70"/>
      <c r="E2569" s="70"/>
      <c r="F2569" s="64"/>
      <c r="G2569" s="198"/>
      <c r="H2569" s="198"/>
      <c r="I2569" s="198"/>
      <c r="J2569" s="199"/>
      <c r="K2569" s="62"/>
      <c r="L2569" s="62"/>
      <c r="M2569" s="62"/>
      <c r="N2569" s="64" t="s">
        <v>3143</v>
      </c>
      <c r="O2569" s="64" t="str">
        <f>IF(Tabla1[[#This Row],[FECHA RADICADO DE RESPUESTA A PETICIONARIO]]="","Sin respuesta",S2569-G2569)</f>
        <v>Sin respuesta</v>
      </c>
      <c r="P2569" s="64">
        <v>12</v>
      </c>
      <c r="Q2569" s="63" t="str">
        <f>+IFERROR(VLOOKUP(Z2569, fechas!$B$1:$C$247, 2,FALSE), " ")</f>
        <v xml:space="preserve"> </v>
      </c>
      <c r="R2569" s="64"/>
      <c r="S2569" s="85"/>
      <c r="T2569" s="64"/>
      <c r="U2569" s="63"/>
      <c r="V2569" s="64"/>
      <c r="W2569" s="64"/>
      <c r="X2569" s="108">
        <f t="shared" si="300"/>
        <v>1</v>
      </c>
      <c r="Y2569" s="109" t="str">
        <f>+IFERROR(VLOOKUP(G2569,fechas!$A$1:$D$209,2,FALSE), " ")</f>
        <v xml:space="preserve"> </v>
      </c>
      <c r="Z2569" s="109" t="str">
        <f t="shared" si="301"/>
        <v xml:space="preserve"> </v>
      </c>
      <c r="AA2569" s="110" t="str">
        <f ca="1">+IFERROR(IF(S2569&gt;0," ",Q2569-variables!$C$9)," ")</f>
        <v xml:space="preserve"> </v>
      </c>
      <c r="AB2569" s="111" t="str">
        <f t="shared" si="302"/>
        <v>SIN RESPUESTA</v>
      </c>
      <c r="AC2569" s="94" t="str">
        <f t="shared" si="303"/>
        <v>SIN TRASLADO</v>
      </c>
    </row>
    <row r="2570" spans="2:29" s="111" customFormat="1" ht="24.95" hidden="1" customHeight="1">
      <c r="B2570" s="64">
        <f t="shared" si="304"/>
        <v>2567</v>
      </c>
      <c r="C2570" s="69"/>
      <c r="D2570" s="70"/>
      <c r="E2570" s="70"/>
      <c r="F2570" s="64"/>
      <c r="G2570" s="198"/>
      <c r="H2570" s="198"/>
      <c r="I2570" s="198"/>
      <c r="J2570" s="199"/>
      <c r="K2570" s="62"/>
      <c r="L2570" s="62"/>
      <c r="M2570" s="62"/>
      <c r="N2570" s="64" t="s">
        <v>3143</v>
      </c>
      <c r="O2570" s="64" t="str">
        <f>IF(Tabla1[[#This Row],[FECHA RADICADO DE RESPUESTA A PETICIONARIO]]="","Sin respuesta",S2570-G2570)</f>
        <v>Sin respuesta</v>
      </c>
      <c r="P2570" s="64">
        <v>12</v>
      </c>
      <c r="Q2570" s="63" t="str">
        <f>+IFERROR(VLOOKUP(Z2570, fechas!$B$1:$C$247, 2,FALSE), " ")</f>
        <v xml:space="preserve"> </v>
      </c>
      <c r="R2570" s="64"/>
      <c r="S2570" s="85"/>
      <c r="T2570" s="64"/>
      <c r="U2570" s="63"/>
      <c r="V2570" s="64"/>
      <c r="W2570" s="64"/>
      <c r="X2570" s="108">
        <f t="shared" si="300"/>
        <v>1</v>
      </c>
      <c r="Y2570" s="109" t="str">
        <f>+IFERROR(VLOOKUP(G2570,fechas!$A$1:$D$209,2,FALSE), " ")</f>
        <v xml:space="preserve"> </v>
      </c>
      <c r="Z2570" s="109" t="str">
        <f t="shared" si="301"/>
        <v xml:space="preserve"> </v>
      </c>
      <c r="AA2570" s="110" t="str">
        <f ca="1">+IFERROR(IF(S2570&gt;0," ",Q2570-variables!$C$9)," ")</f>
        <v xml:space="preserve"> </v>
      </c>
      <c r="AB2570" s="111" t="str">
        <f t="shared" si="302"/>
        <v>SIN RESPUESTA</v>
      </c>
      <c r="AC2570" s="94" t="str">
        <f t="shared" si="303"/>
        <v>SIN TRASLADO</v>
      </c>
    </row>
    <row r="2571" spans="2:29" s="111" customFormat="1" ht="24.95" hidden="1" customHeight="1">
      <c r="B2571" s="64">
        <f t="shared" si="304"/>
        <v>2568</v>
      </c>
      <c r="C2571" s="69"/>
      <c r="D2571" s="70"/>
      <c r="E2571" s="70"/>
      <c r="F2571" s="64"/>
      <c r="G2571" s="198"/>
      <c r="H2571" s="198"/>
      <c r="I2571" s="198"/>
      <c r="J2571" s="199"/>
      <c r="K2571" s="62"/>
      <c r="L2571" s="62"/>
      <c r="M2571" s="62"/>
      <c r="N2571" s="64" t="s">
        <v>3143</v>
      </c>
      <c r="O2571" s="64" t="str">
        <f>IF(Tabla1[[#This Row],[FECHA RADICADO DE RESPUESTA A PETICIONARIO]]="","Sin respuesta",S2571-G2571)</f>
        <v>Sin respuesta</v>
      </c>
      <c r="P2571" s="64">
        <v>12</v>
      </c>
      <c r="Q2571" s="63" t="str">
        <f>+IFERROR(VLOOKUP(Z2571, fechas!$B$1:$C$247, 2,FALSE), " ")</f>
        <v xml:space="preserve"> </v>
      </c>
      <c r="R2571" s="64"/>
      <c r="S2571" s="85"/>
      <c r="T2571" s="64"/>
      <c r="U2571" s="63"/>
      <c r="V2571" s="64"/>
      <c r="W2571" s="64"/>
      <c r="X2571" s="108">
        <f t="shared" si="300"/>
        <v>1</v>
      </c>
      <c r="Y2571" s="109" t="str">
        <f>+IFERROR(VLOOKUP(G2571,fechas!$A$1:$D$209,2,FALSE), " ")</f>
        <v xml:space="preserve"> </v>
      </c>
      <c r="Z2571" s="109" t="str">
        <f t="shared" si="301"/>
        <v xml:space="preserve"> </v>
      </c>
      <c r="AA2571" s="110" t="str">
        <f ca="1">+IFERROR(IF(S2571&gt;0," ",Q2571-variables!$C$9)," ")</f>
        <v xml:space="preserve"> </v>
      </c>
      <c r="AB2571" s="111" t="str">
        <f t="shared" si="302"/>
        <v>SIN RESPUESTA</v>
      </c>
      <c r="AC2571" s="94" t="str">
        <f t="shared" si="303"/>
        <v>SIN TRASLADO</v>
      </c>
    </row>
    <row r="2572" spans="2:29" s="111" customFormat="1" ht="24.95" hidden="1" customHeight="1">
      <c r="B2572" s="64">
        <f t="shared" si="304"/>
        <v>2569</v>
      </c>
      <c r="C2572" s="69"/>
      <c r="D2572" s="70"/>
      <c r="E2572" s="70"/>
      <c r="F2572" s="64"/>
      <c r="G2572" s="198"/>
      <c r="H2572" s="198"/>
      <c r="I2572" s="198"/>
      <c r="J2572" s="199"/>
      <c r="K2572" s="62"/>
      <c r="L2572" s="62"/>
      <c r="M2572" s="62"/>
      <c r="N2572" s="64" t="s">
        <v>3143</v>
      </c>
      <c r="O2572" s="64" t="str">
        <f>IF(Tabla1[[#This Row],[FECHA RADICADO DE RESPUESTA A PETICIONARIO]]="","Sin respuesta",S2572-G2572)</f>
        <v>Sin respuesta</v>
      </c>
      <c r="P2572" s="64">
        <v>12</v>
      </c>
      <c r="Q2572" s="63" t="str">
        <f>+IFERROR(VLOOKUP(Z2572, fechas!$B$1:$C$247, 2,FALSE), " ")</f>
        <v xml:space="preserve"> </v>
      </c>
      <c r="R2572" s="64"/>
      <c r="S2572" s="85"/>
      <c r="T2572" s="64"/>
      <c r="U2572" s="63"/>
      <c r="V2572" s="64"/>
      <c r="W2572" s="64"/>
      <c r="X2572" s="108">
        <f t="shared" si="300"/>
        <v>1</v>
      </c>
      <c r="Y2572" s="109" t="str">
        <f>+IFERROR(VLOOKUP(G2572,fechas!$A$1:$D$209,2,FALSE), " ")</f>
        <v xml:space="preserve"> </v>
      </c>
      <c r="Z2572" s="109" t="str">
        <f t="shared" si="301"/>
        <v xml:space="preserve"> </v>
      </c>
      <c r="AA2572" s="110" t="str">
        <f ca="1">+IFERROR(IF(S2572&gt;0," ",Q2572-variables!$C$9)," ")</f>
        <v xml:space="preserve"> </v>
      </c>
      <c r="AB2572" s="111" t="str">
        <f t="shared" si="302"/>
        <v>SIN RESPUESTA</v>
      </c>
      <c r="AC2572" s="94" t="str">
        <f t="shared" si="303"/>
        <v>SIN TRASLADO</v>
      </c>
    </row>
    <row r="2573" spans="2:29" s="111" customFormat="1" ht="24.95" hidden="1" customHeight="1">
      <c r="B2573" s="64">
        <f t="shared" si="304"/>
        <v>2570</v>
      </c>
      <c r="C2573" s="69"/>
      <c r="D2573" s="70"/>
      <c r="E2573" s="70"/>
      <c r="F2573" s="64"/>
      <c r="G2573" s="198"/>
      <c r="H2573" s="198"/>
      <c r="I2573" s="198"/>
      <c r="J2573" s="199"/>
      <c r="K2573" s="62"/>
      <c r="L2573" s="62"/>
      <c r="M2573" s="62"/>
      <c r="N2573" s="64" t="s">
        <v>3143</v>
      </c>
      <c r="O2573" s="64" t="str">
        <f>IF(Tabla1[[#This Row],[FECHA RADICADO DE RESPUESTA A PETICIONARIO]]="","Sin respuesta",S2573-G2573)</f>
        <v>Sin respuesta</v>
      </c>
      <c r="P2573" s="64">
        <v>12</v>
      </c>
      <c r="Q2573" s="63" t="str">
        <f>+IFERROR(VLOOKUP(Z2573, fechas!$B$1:$C$247, 2,FALSE), " ")</f>
        <v xml:space="preserve"> </v>
      </c>
      <c r="R2573" s="64"/>
      <c r="S2573" s="85"/>
      <c r="T2573" s="64"/>
      <c r="U2573" s="85"/>
      <c r="V2573" s="64"/>
      <c r="W2573" s="64"/>
      <c r="X2573" s="108">
        <f t="shared" si="300"/>
        <v>1</v>
      </c>
      <c r="Y2573" s="109" t="str">
        <f>+IFERROR(VLOOKUP(G2573,fechas!$A$1:$D$209,2,FALSE), " ")</f>
        <v xml:space="preserve"> </v>
      </c>
      <c r="Z2573" s="109" t="str">
        <f t="shared" si="301"/>
        <v xml:space="preserve"> </v>
      </c>
      <c r="AA2573" s="110" t="str">
        <f ca="1">+IFERROR(IF(S2573&gt;0," ",Q2573-variables!$C$9)," ")</f>
        <v xml:space="preserve"> </v>
      </c>
      <c r="AB2573" s="111" t="str">
        <f t="shared" si="302"/>
        <v>SIN RESPUESTA</v>
      </c>
      <c r="AC2573" s="94" t="str">
        <f t="shared" si="303"/>
        <v>SIN TRASLADO</v>
      </c>
    </row>
    <row r="2574" spans="2:29" s="111" customFormat="1" ht="24.95" hidden="1" customHeight="1">
      <c r="B2574" s="64">
        <f t="shared" si="304"/>
        <v>2571</v>
      </c>
      <c r="C2574" s="69"/>
      <c r="D2574" s="70"/>
      <c r="E2574" s="70"/>
      <c r="F2574" s="64"/>
      <c r="G2574" s="198"/>
      <c r="H2574" s="198"/>
      <c r="I2574" s="198"/>
      <c r="J2574" s="199"/>
      <c r="K2574" s="62"/>
      <c r="L2574" s="62"/>
      <c r="M2574" s="62"/>
      <c r="N2574" s="64" t="s">
        <v>3143</v>
      </c>
      <c r="O2574" s="64" t="str">
        <f>IF(Tabla1[[#This Row],[FECHA RADICADO DE RESPUESTA A PETICIONARIO]]="","Sin respuesta",S2574-G2574)</f>
        <v>Sin respuesta</v>
      </c>
      <c r="P2574" s="64">
        <v>12</v>
      </c>
      <c r="Q2574" s="63" t="str">
        <f>+IFERROR(VLOOKUP(Z2574, fechas!$B$1:$C$247, 2,FALSE), " ")</f>
        <v xml:space="preserve"> </v>
      </c>
      <c r="R2574" s="64"/>
      <c r="S2574" s="85"/>
      <c r="T2574" s="64"/>
      <c r="U2574" s="63"/>
      <c r="V2574" s="64"/>
      <c r="W2574" s="64"/>
      <c r="X2574" s="108">
        <f t="shared" si="300"/>
        <v>1</v>
      </c>
      <c r="Y2574" s="109" t="str">
        <f>+IFERROR(VLOOKUP(G2574,fechas!$A$1:$D$209,2,FALSE), " ")</f>
        <v xml:space="preserve"> </v>
      </c>
      <c r="Z2574" s="109" t="str">
        <f t="shared" si="301"/>
        <v xml:space="preserve"> </v>
      </c>
      <c r="AA2574" s="110" t="str">
        <f ca="1">+IFERROR(IF(S2574&gt;0," ",Q2574-variables!$C$9)," ")</f>
        <v xml:space="preserve"> </v>
      </c>
      <c r="AB2574" s="111" t="str">
        <f t="shared" si="302"/>
        <v>SIN RESPUESTA</v>
      </c>
      <c r="AC2574" s="94" t="str">
        <f t="shared" si="303"/>
        <v>SIN TRASLADO</v>
      </c>
    </row>
    <row r="2575" spans="2:29" s="111" customFormat="1" ht="24.95" hidden="1" customHeight="1">
      <c r="B2575" s="64">
        <f t="shared" si="304"/>
        <v>2572</v>
      </c>
      <c r="C2575" s="69"/>
      <c r="D2575" s="70"/>
      <c r="E2575" s="70"/>
      <c r="F2575" s="64"/>
      <c r="G2575" s="198"/>
      <c r="H2575" s="198"/>
      <c r="I2575" s="198"/>
      <c r="J2575" s="199"/>
      <c r="K2575" s="62"/>
      <c r="L2575" s="62"/>
      <c r="M2575" s="62"/>
      <c r="N2575" s="64" t="s">
        <v>3143</v>
      </c>
      <c r="O2575" s="64" t="str">
        <f>IF(Tabla1[[#This Row],[FECHA RADICADO DE RESPUESTA A PETICIONARIO]]="","Sin respuesta",S2575-G2575)</f>
        <v>Sin respuesta</v>
      </c>
      <c r="P2575" s="64">
        <v>12</v>
      </c>
      <c r="Q2575" s="63" t="str">
        <f>+IFERROR(VLOOKUP(Z2575, fechas!$B$1:$C$247, 2,FALSE), " ")</f>
        <v xml:space="preserve"> </v>
      </c>
      <c r="R2575" s="64"/>
      <c r="S2575" s="85"/>
      <c r="T2575" s="64"/>
      <c r="U2575" s="63"/>
      <c r="V2575" s="64"/>
      <c r="W2575" s="64"/>
      <c r="X2575" s="108">
        <f t="shared" si="300"/>
        <v>1</v>
      </c>
      <c r="Y2575" s="109" t="str">
        <f>+IFERROR(VLOOKUP(G2575,fechas!$A$1:$D$209,2,FALSE), " ")</f>
        <v xml:space="preserve"> </v>
      </c>
      <c r="Z2575" s="109" t="str">
        <f t="shared" si="301"/>
        <v xml:space="preserve"> </v>
      </c>
      <c r="AA2575" s="110" t="str">
        <f ca="1">+IFERROR(IF(S2575&gt;0," ",Q2575-variables!$C$9)," ")</f>
        <v xml:space="preserve"> </v>
      </c>
      <c r="AB2575" s="111" t="str">
        <f t="shared" si="302"/>
        <v>SIN RESPUESTA</v>
      </c>
      <c r="AC2575" s="94" t="str">
        <f t="shared" si="303"/>
        <v>SIN TRASLADO</v>
      </c>
    </row>
    <row r="2576" spans="2:29" s="111" customFormat="1" hidden="1">
      <c r="B2576" s="64">
        <f t="shared" si="304"/>
        <v>2573</v>
      </c>
      <c r="C2576" s="69"/>
      <c r="D2576" s="70"/>
      <c r="E2576" s="70"/>
      <c r="F2576" s="64"/>
      <c r="G2576" s="198"/>
      <c r="H2576" s="198"/>
      <c r="I2576" s="198"/>
      <c r="J2576" s="199"/>
      <c r="K2576" s="62"/>
      <c r="L2576" s="62"/>
      <c r="M2576" s="62"/>
      <c r="N2576" s="64" t="s">
        <v>3143</v>
      </c>
      <c r="O2576" s="64" t="str">
        <f>IF(Tabla1[[#This Row],[FECHA RADICADO DE RESPUESTA A PETICIONARIO]]="","Sin respuesta",S2576-G2576)</f>
        <v>Sin respuesta</v>
      </c>
      <c r="P2576" s="64">
        <v>12</v>
      </c>
      <c r="Q2576" s="63" t="str">
        <f>+IFERROR(VLOOKUP(Z2576, fechas!$B$1:$C$247, 2,FALSE), " ")</f>
        <v xml:space="preserve"> </v>
      </c>
      <c r="R2576" s="64"/>
      <c r="S2576" s="85"/>
      <c r="T2576" s="64"/>
      <c r="U2576" s="63"/>
      <c r="V2576" s="64"/>
      <c r="W2576" s="64"/>
      <c r="X2576" s="108">
        <f t="shared" si="300"/>
        <v>1</v>
      </c>
      <c r="Y2576" s="109" t="str">
        <f>+IFERROR(VLOOKUP(G2576,fechas!$A$1:$D$209,2,FALSE), " ")</f>
        <v xml:space="preserve"> </v>
      </c>
      <c r="Z2576" s="109" t="str">
        <f t="shared" si="301"/>
        <v xml:space="preserve"> </v>
      </c>
      <c r="AA2576" s="110" t="str">
        <f ca="1">+IFERROR(IF(S2576&gt;0," ",Q2576-variables!$C$9)," ")</f>
        <v xml:space="preserve"> </v>
      </c>
      <c r="AB2576" s="111" t="str">
        <f t="shared" si="302"/>
        <v>SIN RESPUESTA</v>
      </c>
      <c r="AC2576" s="94" t="str">
        <f t="shared" si="303"/>
        <v>SIN TRASLADO</v>
      </c>
    </row>
    <row r="2577" spans="2:29" s="111" customFormat="1" ht="24.95" hidden="1" customHeight="1">
      <c r="B2577" s="64">
        <f t="shared" si="304"/>
        <v>2574</v>
      </c>
      <c r="C2577" s="69"/>
      <c r="D2577" s="70"/>
      <c r="E2577" s="70"/>
      <c r="F2577" s="64"/>
      <c r="G2577" s="198"/>
      <c r="H2577" s="198"/>
      <c r="I2577" s="198"/>
      <c r="J2577" s="199"/>
      <c r="K2577" s="62"/>
      <c r="L2577" s="62"/>
      <c r="M2577" s="62"/>
      <c r="N2577" s="64" t="s">
        <v>3143</v>
      </c>
      <c r="O2577" s="64" t="str">
        <f>IF(Tabla1[[#This Row],[FECHA RADICADO DE RESPUESTA A PETICIONARIO]]="","Sin respuesta",S2577-G2577)</f>
        <v>Sin respuesta</v>
      </c>
      <c r="P2577" s="64">
        <v>12</v>
      </c>
      <c r="Q2577" s="63" t="str">
        <f>+IFERROR(VLOOKUP(Z2577, fechas!$B$1:$C$247, 2,FALSE), " ")</f>
        <v xml:space="preserve"> </v>
      </c>
      <c r="R2577" s="64"/>
      <c r="S2577" s="85"/>
      <c r="T2577" s="64"/>
      <c r="U2577" s="63"/>
      <c r="V2577" s="64"/>
      <c r="W2577" s="64"/>
      <c r="X2577" s="108">
        <f t="shared" si="300"/>
        <v>1</v>
      </c>
      <c r="Y2577" s="109" t="str">
        <f>+IFERROR(VLOOKUP(G2577,fechas!$A$1:$D$209,2,FALSE), " ")</f>
        <v xml:space="preserve"> </v>
      </c>
      <c r="Z2577" s="109" t="str">
        <f t="shared" si="301"/>
        <v xml:space="preserve"> </v>
      </c>
      <c r="AA2577" s="110" t="str">
        <f ca="1">+IFERROR(IF(S2577&gt;0," ",Q2577-variables!$C$9)," ")</f>
        <v xml:space="preserve"> </v>
      </c>
      <c r="AB2577" s="111" t="str">
        <f t="shared" si="302"/>
        <v>SIN RESPUESTA</v>
      </c>
      <c r="AC2577" s="94" t="str">
        <f t="shared" si="303"/>
        <v>SIN TRASLADO</v>
      </c>
    </row>
    <row r="2578" spans="2:29" s="111" customFormat="1" ht="24.95" hidden="1" customHeight="1">
      <c r="B2578" s="64">
        <f t="shared" si="304"/>
        <v>2575</v>
      </c>
      <c r="C2578" s="69"/>
      <c r="D2578" s="70"/>
      <c r="E2578" s="70"/>
      <c r="F2578" s="64"/>
      <c r="G2578" s="198"/>
      <c r="H2578" s="198"/>
      <c r="I2578" s="198"/>
      <c r="J2578" s="199"/>
      <c r="K2578" s="62"/>
      <c r="L2578" s="62"/>
      <c r="M2578" s="62"/>
      <c r="N2578" s="64" t="s">
        <v>3143</v>
      </c>
      <c r="O2578" s="64" t="str">
        <f>IF(Tabla1[[#This Row],[FECHA RADICADO DE RESPUESTA A PETICIONARIO]]="","Sin respuesta",S2578-G2578)</f>
        <v>Sin respuesta</v>
      </c>
      <c r="P2578" s="64">
        <v>12</v>
      </c>
      <c r="Q2578" s="63" t="str">
        <f>+IFERROR(VLOOKUP(Z2578, fechas!$B$1:$C$247, 2,FALSE), " ")</f>
        <v xml:space="preserve"> </v>
      </c>
      <c r="R2578" s="64"/>
      <c r="S2578" s="85"/>
      <c r="T2578" s="64"/>
      <c r="U2578" s="63"/>
      <c r="V2578" s="64"/>
      <c r="W2578" s="64"/>
      <c r="X2578" s="108">
        <f t="shared" si="300"/>
        <v>1</v>
      </c>
      <c r="Y2578" s="109" t="str">
        <f>+IFERROR(VLOOKUP(G2578,fechas!$A$1:$D$209,2,FALSE), " ")</f>
        <v xml:space="preserve"> </v>
      </c>
      <c r="Z2578" s="109" t="str">
        <f t="shared" si="301"/>
        <v xml:space="preserve"> </v>
      </c>
      <c r="AA2578" s="110" t="str">
        <f ca="1">+IFERROR(IF(S2578&gt;0," ",Q2578-variables!$C$9)," ")</f>
        <v xml:space="preserve"> </v>
      </c>
      <c r="AB2578" s="111" t="str">
        <f t="shared" si="302"/>
        <v>SIN RESPUESTA</v>
      </c>
      <c r="AC2578" s="94" t="str">
        <f t="shared" si="303"/>
        <v>SIN TRASLADO</v>
      </c>
    </row>
    <row r="2579" spans="2:29" s="111" customFormat="1" ht="24.95" hidden="1" customHeight="1">
      <c r="B2579" s="64">
        <f t="shared" si="304"/>
        <v>2576</v>
      </c>
      <c r="C2579" s="69"/>
      <c r="D2579" s="70"/>
      <c r="E2579" s="70"/>
      <c r="F2579" s="64"/>
      <c r="G2579" s="198"/>
      <c r="H2579" s="198"/>
      <c r="I2579" s="198"/>
      <c r="J2579" s="199"/>
      <c r="K2579" s="62"/>
      <c r="L2579" s="62"/>
      <c r="M2579" s="62"/>
      <c r="N2579" s="64" t="s">
        <v>3143</v>
      </c>
      <c r="O2579" s="64" t="str">
        <f>IF(Tabla1[[#This Row],[FECHA RADICADO DE RESPUESTA A PETICIONARIO]]="","Sin respuesta",S2579-G2579)</f>
        <v>Sin respuesta</v>
      </c>
      <c r="P2579" s="64">
        <v>12</v>
      </c>
      <c r="Q2579" s="63" t="str">
        <f>+IFERROR(VLOOKUP(Z2579, fechas!$B$1:$C$247, 2,FALSE), " ")</f>
        <v xml:space="preserve"> </v>
      </c>
      <c r="R2579" s="64"/>
      <c r="S2579" s="85"/>
      <c r="T2579" s="64"/>
      <c r="U2579" s="63"/>
      <c r="V2579" s="64"/>
      <c r="W2579" s="64"/>
      <c r="X2579" s="108">
        <f t="shared" si="300"/>
        <v>1</v>
      </c>
      <c r="Y2579" s="109" t="str">
        <f>+IFERROR(VLOOKUP(G2579,fechas!$A$1:$D$209,2,FALSE), " ")</f>
        <v xml:space="preserve"> </v>
      </c>
      <c r="Z2579" s="109" t="str">
        <f t="shared" si="301"/>
        <v xml:space="preserve"> </v>
      </c>
      <c r="AA2579" s="110" t="str">
        <f ca="1">+IFERROR(IF(S2579&gt;0," ",Q2579-variables!$C$9)," ")</f>
        <v xml:space="preserve"> </v>
      </c>
      <c r="AB2579" s="111" t="str">
        <f t="shared" si="302"/>
        <v>SIN RESPUESTA</v>
      </c>
      <c r="AC2579" s="94" t="str">
        <f t="shared" si="303"/>
        <v>SIN TRASLADO</v>
      </c>
    </row>
    <row r="2580" spans="2:29" s="111" customFormat="1" hidden="1">
      <c r="B2580" s="64">
        <f t="shared" si="304"/>
        <v>2577</v>
      </c>
      <c r="C2580" s="69"/>
      <c r="D2580" s="70"/>
      <c r="E2580" s="70"/>
      <c r="F2580" s="64"/>
      <c r="G2580" s="198"/>
      <c r="H2580" s="198"/>
      <c r="I2580" s="198"/>
      <c r="J2580" s="199"/>
      <c r="K2580" s="62"/>
      <c r="L2580" s="62"/>
      <c r="M2580" s="62"/>
      <c r="N2580" s="64" t="s">
        <v>3143</v>
      </c>
      <c r="O2580" s="64" t="str">
        <f>IF(Tabla1[[#This Row],[FECHA RADICADO DE RESPUESTA A PETICIONARIO]]="","Sin respuesta",S2580-G2580)</f>
        <v>Sin respuesta</v>
      </c>
      <c r="P2580" s="64">
        <v>12</v>
      </c>
      <c r="Q2580" s="63" t="str">
        <f>+IFERROR(VLOOKUP(Z2580, fechas!$B$1:$C$247, 2,FALSE), " ")</f>
        <v xml:space="preserve"> </v>
      </c>
      <c r="R2580" s="64"/>
      <c r="S2580" s="85"/>
      <c r="T2580" s="64"/>
      <c r="U2580" s="63"/>
      <c r="V2580" s="64"/>
      <c r="W2580" s="64"/>
      <c r="X2580" s="108">
        <f t="shared" si="300"/>
        <v>1</v>
      </c>
      <c r="Y2580" s="109" t="str">
        <f>+IFERROR(VLOOKUP(G2580,fechas!$A$1:$D$209,2,FALSE), " ")</f>
        <v xml:space="preserve"> </v>
      </c>
      <c r="Z2580" s="109" t="str">
        <f t="shared" si="301"/>
        <v xml:space="preserve"> </v>
      </c>
      <c r="AA2580" s="110" t="str">
        <f ca="1">+IFERROR(IF(S2580&gt;0," ",Q2580-variables!$C$9)," ")</f>
        <v xml:space="preserve"> </v>
      </c>
      <c r="AB2580" s="111" t="str">
        <f t="shared" si="302"/>
        <v>SIN RESPUESTA</v>
      </c>
      <c r="AC2580" s="94" t="str">
        <f t="shared" si="303"/>
        <v>SIN TRASLADO</v>
      </c>
    </row>
    <row r="2581" spans="2:29" s="111" customFormat="1" ht="24.95" hidden="1" customHeight="1">
      <c r="B2581" s="64">
        <f t="shared" si="304"/>
        <v>2578</v>
      </c>
      <c r="C2581" s="69"/>
      <c r="D2581" s="70"/>
      <c r="E2581" s="70"/>
      <c r="F2581" s="64"/>
      <c r="G2581" s="198"/>
      <c r="H2581" s="198"/>
      <c r="I2581" s="198"/>
      <c r="J2581" s="199"/>
      <c r="K2581" s="62"/>
      <c r="L2581" s="62"/>
      <c r="M2581" s="62"/>
      <c r="N2581" s="64" t="s">
        <v>3143</v>
      </c>
      <c r="O2581" s="64" t="str">
        <f>IF(Tabla1[[#This Row],[FECHA RADICADO DE RESPUESTA A PETICIONARIO]]="","Sin respuesta",S2581-G2581)</f>
        <v>Sin respuesta</v>
      </c>
      <c r="P2581" s="64">
        <v>12</v>
      </c>
      <c r="Q2581" s="63" t="str">
        <f>+IFERROR(VLOOKUP(Z2581, fechas!$B$1:$C$247, 2,FALSE), " ")</f>
        <v xml:space="preserve"> </v>
      </c>
      <c r="R2581" s="64"/>
      <c r="S2581" s="85"/>
      <c r="T2581" s="64"/>
      <c r="U2581" s="63"/>
      <c r="V2581" s="64"/>
      <c r="W2581" s="64"/>
      <c r="X2581" s="108">
        <f t="shared" si="300"/>
        <v>1</v>
      </c>
      <c r="Y2581" s="109" t="str">
        <f>+IFERROR(VLOOKUP(G2581,fechas!$A$1:$D$209,2,FALSE), " ")</f>
        <v xml:space="preserve"> </v>
      </c>
      <c r="Z2581" s="109" t="str">
        <f t="shared" si="301"/>
        <v xml:space="preserve"> </v>
      </c>
      <c r="AA2581" s="110" t="str">
        <f ca="1">+IFERROR(IF(S2581&gt;0," ",Q2581-variables!$C$9)," ")</f>
        <v xml:space="preserve"> </v>
      </c>
      <c r="AB2581" s="111" t="str">
        <f t="shared" si="302"/>
        <v>SIN RESPUESTA</v>
      </c>
      <c r="AC2581" s="94" t="str">
        <f t="shared" si="303"/>
        <v>SIN TRASLADO</v>
      </c>
    </row>
    <row r="2582" spans="2:29" s="111" customFormat="1" ht="24.95" hidden="1" customHeight="1">
      <c r="B2582" s="64">
        <f t="shared" si="304"/>
        <v>2579</v>
      </c>
      <c r="C2582" s="69"/>
      <c r="D2582" s="70"/>
      <c r="E2582" s="70"/>
      <c r="F2582" s="64"/>
      <c r="G2582" s="198"/>
      <c r="H2582" s="198"/>
      <c r="I2582" s="198"/>
      <c r="J2582" s="199"/>
      <c r="K2582" s="62"/>
      <c r="L2582" s="62"/>
      <c r="M2582" s="62"/>
      <c r="N2582" s="64" t="s">
        <v>3143</v>
      </c>
      <c r="O2582" s="64" t="str">
        <f>IF(Tabla1[[#This Row],[FECHA RADICADO DE RESPUESTA A PETICIONARIO]]="","Sin respuesta",S2582-G2582)</f>
        <v>Sin respuesta</v>
      </c>
      <c r="P2582" s="64">
        <v>12</v>
      </c>
      <c r="Q2582" s="63" t="str">
        <f>+IFERROR(VLOOKUP(Z2582, fechas!$B$1:$C$247, 2,FALSE), " ")</f>
        <v xml:space="preserve"> </v>
      </c>
      <c r="R2582" s="64"/>
      <c r="S2582" s="85"/>
      <c r="T2582" s="64"/>
      <c r="U2582" s="63"/>
      <c r="V2582" s="64"/>
      <c r="W2582" s="64"/>
      <c r="X2582" s="108">
        <f t="shared" si="300"/>
        <v>1</v>
      </c>
      <c r="Y2582" s="109" t="str">
        <f>+IFERROR(VLOOKUP(G2582,fechas!$A$1:$D$209,2,FALSE), " ")</f>
        <v xml:space="preserve"> </v>
      </c>
      <c r="Z2582" s="109" t="str">
        <f t="shared" si="301"/>
        <v xml:space="preserve"> </v>
      </c>
      <c r="AA2582" s="110" t="str">
        <f ca="1">+IFERROR(IF(S2582&gt;0," ",Q2582-variables!$C$9)," ")</f>
        <v xml:space="preserve"> </v>
      </c>
      <c r="AB2582" s="111" t="str">
        <f t="shared" si="302"/>
        <v>SIN RESPUESTA</v>
      </c>
      <c r="AC2582" s="94" t="str">
        <f t="shared" si="303"/>
        <v>SIN TRASLADO</v>
      </c>
    </row>
    <row r="2583" spans="2:29" s="111" customFormat="1" ht="24.95" hidden="1" customHeight="1">
      <c r="B2583" s="64">
        <f t="shared" si="304"/>
        <v>2580</v>
      </c>
      <c r="C2583" s="69"/>
      <c r="D2583" s="70"/>
      <c r="E2583" s="70"/>
      <c r="F2583" s="64"/>
      <c r="G2583" s="198"/>
      <c r="H2583" s="198"/>
      <c r="I2583" s="198"/>
      <c r="J2583" s="199"/>
      <c r="K2583" s="62"/>
      <c r="L2583" s="62"/>
      <c r="M2583" s="62"/>
      <c r="N2583" s="64" t="s">
        <v>3143</v>
      </c>
      <c r="O2583" s="64" t="str">
        <f>IF(Tabla1[[#This Row],[FECHA RADICADO DE RESPUESTA A PETICIONARIO]]="","Sin respuesta",S2583-G2583)</f>
        <v>Sin respuesta</v>
      </c>
      <c r="P2583" s="64">
        <v>12</v>
      </c>
      <c r="Q2583" s="63" t="str">
        <f>+IFERROR(VLOOKUP(Z2583, fechas!$B$1:$C$247, 2,FALSE), " ")</f>
        <v xml:space="preserve"> </v>
      </c>
      <c r="R2583" s="64"/>
      <c r="S2583" s="85"/>
      <c r="T2583" s="64"/>
      <c r="U2583" s="63"/>
      <c r="V2583" s="64"/>
      <c r="W2583" s="64"/>
      <c r="X2583" s="108">
        <f t="shared" si="300"/>
        <v>1</v>
      </c>
      <c r="Y2583" s="109" t="str">
        <f>+IFERROR(VLOOKUP(G2583,fechas!$A$1:$D$209,2,FALSE), " ")</f>
        <v xml:space="preserve"> </v>
      </c>
      <c r="Z2583" s="109" t="str">
        <f t="shared" si="301"/>
        <v xml:space="preserve"> </v>
      </c>
      <c r="AA2583" s="110" t="str">
        <f ca="1">+IFERROR(IF(S2583&gt;0," ",Q2583-variables!$C$9)," ")</f>
        <v xml:space="preserve"> </v>
      </c>
      <c r="AB2583" s="111" t="str">
        <f t="shared" si="302"/>
        <v>SIN RESPUESTA</v>
      </c>
      <c r="AC2583" s="94" t="str">
        <f t="shared" si="303"/>
        <v>SIN TRASLADO</v>
      </c>
    </row>
    <row r="2584" spans="2:29" s="111" customFormat="1" ht="24.95" hidden="1" customHeight="1">
      <c r="B2584" s="64">
        <f t="shared" si="304"/>
        <v>2581</v>
      </c>
      <c r="C2584" s="69"/>
      <c r="D2584" s="70"/>
      <c r="E2584" s="70"/>
      <c r="F2584" s="64"/>
      <c r="G2584" s="198"/>
      <c r="H2584" s="198"/>
      <c r="I2584" s="198"/>
      <c r="J2584" s="199"/>
      <c r="K2584" s="62"/>
      <c r="L2584" s="62"/>
      <c r="M2584" s="62"/>
      <c r="N2584" s="64" t="s">
        <v>3143</v>
      </c>
      <c r="O2584" s="64" t="str">
        <f>IF(Tabla1[[#This Row],[FECHA RADICADO DE RESPUESTA A PETICIONARIO]]="","Sin respuesta",S2584-G2584)</f>
        <v>Sin respuesta</v>
      </c>
      <c r="P2584" s="64">
        <v>12</v>
      </c>
      <c r="Q2584" s="63" t="str">
        <f>+IFERROR(VLOOKUP(Z2584, fechas!$B$1:$C$247, 2,FALSE), " ")</f>
        <v xml:space="preserve"> </v>
      </c>
      <c r="R2584" s="64"/>
      <c r="S2584" s="85"/>
      <c r="T2584" s="64"/>
      <c r="U2584" s="63"/>
      <c r="V2584" s="64"/>
      <c r="W2584" s="64"/>
      <c r="X2584" s="108">
        <f t="shared" si="300"/>
        <v>1</v>
      </c>
      <c r="Y2584" s="109" t="str">
        <f>+IFERROR(VLOOKUP(G2584,fechas!$A$1:$D$209,2,FALSE), " ")</f>
        <v xml:space="preserve"> </v>
      </c>
      <c r="Z2584" s="109" t="str">
        <f t="shared" si="301"/>
        <v xml:space="preserve"> </v>
      </c>
      <c r="AA2584" s="110" t="str">
        <f ca="1">+IFERROR(IF(S2584&gt;0," ",Q2584-variables!$C$9)," ")</f>
        <v xml:space="preserve"> </v>
      </c>
      <c r="AB2584" s="111" t="str">
        <f t="shared" si="302"/>
        <v>SIN RESPUESTA</v>
      </c>
      <c r="AC2584" s="94" t="str">
        <f t="shared" si="303"/>
        <v>SIN TRASLADO</v>
      </c>
    </row>
    <row r="2585" spans="2:29" s="111" customFormat="1" ht="24.95" hidden="1" customHeight="1">
      <c r="B2585" s="64">
        <f t="shared" si="304"/>
        <v>2582</v>
      </c>
      <c r="C2585" s="69"/>
      <c r="D2585" s="70"/>
      <c r="E2585" s="70"/>
      <c r="F2585" s="64"/>
      <c r="G2585" s="198"/>
      <c r="H2585" s="198"/>
      <c r="I2585" s="198"/>
      <c r="J2585" s="199"/>
      <c r="K2585" s="62"/>
      <c r="L2585" s="62"/>
      <c r="M2585" s="62"/>
      <c r="N2585" s="64" t="s">
        <v>3143</v>
      </c>
      <c r="O2585" s="64" t="str">
        <f>IF(Tabla1[[#This Row],[FECHA RADICADO DE RESPUESTA A PETICIONARIO]]="","Sin respuesta",S2585-G2585)</f>
        <v>Sin respuesta</v>
      </c>
      <c r="P2585" s="64">
        <v>12</v>
      </c>
      <c r="Q2585" s="63" t="str">
        <f>+IFERROR(VLOOKUP(Z2585, fechas!$B$1:$C$247, 2,FALSE), " ")</f>
        <v xml:space="preserve"> </v>
      </c>
      <c r="R2585" s="64"/>
      <c r="S2585" s="85"/>
      <c r="T2585" s="64"/>
      <c r="U2585" s="63"/>
      <c r="V2585" s="64"/>
      <c r="W2585" s="64"/>
      <c r="X2585" s="108">
        <f t="shared" si="300"/>
        <v>1</v>
      </c>
      <c r="Y2585" s="109" t="str">
        <f>+IFERROR(VLOOKUP(G2585,fechas!$A$1:$D$209,2,FALSE), " ")</f>
        <v xml:space="preserve"> </v>
      </c>
      <c r="Z2585" s="109" t="str">
        <f t="shared" si="301"/>
        <v xml:space="preserve"> </v>
      </c>
      <c r="AA2585" s="110" t="str">
        <f ca="1">+IFERROR(IF(S2585&gt;0," ",Q2585-variables!$C$9)," ")</f>
        <v xml:space="preserve"> </v>
      </c>
      <c r="AB2585" s="111" t="str">
        <f t="shared" si="302"/>
        <v>SIN RESPUESTA</v>
      </c>
      <c r="AC2585" s="94" t="str">
        <f t="shared" si="303"/>
        <v>SIN TRASLADO</v>
      </c>
    </row>
    <row r="2586" spans="2:29" s="111" customFormat="1" ht="24.95" hidden="1" customHeight="1">
      <c r="B2586" s="64">
        <f t="shared" si="304"/>
        <v>2583</v>
      </c>
      <c r="C2586" s="69"/>
      <c r="D2586" s="70"/>
      <c r="E2586" s="70"/>
      <c r="F2586" s="64"/>
      <c r="G2586" s="198"/>
      <c r="H2586" s="198"/>
      <c r="I2586" s="198"/>
      <c r="J2586" s="199"/>
      <c r="K2586" s="62"/>
      <c r="L2586" s="62"/>
      <c r="M2586" s="62"/>
      <c r="N2586" s="64" t="s">
        <v>3143</v>
      </c>
      <c r="O2586" s="64" t="str">
        <f>IF(Tabla1[[#This Row],[FECHA RADICADO DE RESPUESTA A PETICIONARIO]]="","Sin respuesta",S2586-G2586)</f>
        <v>Sin respuesta</v>
      </c>
      <c r="P2586" s="64">
        <v>12</v>
      </c>
      <c r="Q2586" s="63" t="str">
        <f>+IFERROR(VLOOKUP(Z2586, fechas!$B$1:$C$247, 2,FALSE), " ")</f>
        <v xml:space="preserve"> </v>
      </c>
      <c r="R2586" s="64"/>
      <c r="S2586" s="85"/>
      <c r="T2586" s="64"/>
      <c r="U2586" s="63"/>
      <c r="V2586" s="64"/>
      <c r="W2586" s="64"/>
      <c r="X2586" s="108">
        <f t="shared" si="300"/>
        <v>1</v>
      </c>
      <c r="Y2586" s="109" t="str">
        <f>+IFERROR(VLOOKUP(G2586,fechas!$A$1:$D$209,2,FALSE), " ")</f>
        <v xml:space="preserve"> </v>
      </c>
      <c r="Z2586" s="109" t="str">
        <f t="shared" si="301"/>
        <v xml:space="preserve"> </v>
      </c>
      <c r="AA2586" s="110" t="str">
        <f ca="1">+IFERROR(IF(S2586&gt;0," ",Q2586-variables!$C$9)," ")</f>
        <v xml:space="preserve"> </v>
      </c>
      <c r="AB2586" s="111" t="str">
        <f t="shared" si="302"/>
        <v>SIN RESPUESTA</v>
      </c>
      <c r="AC2586" s="94" t="str">
        <f t="shared" si="303"/>
        <v>SIN TRASLADO</v>
      </c>
    </row>
    <row r="2587" spans="2:29" s="111" customFormat="1" ht="24.95" hidden="1" customHeight="1">
      <c r="B2587" s="64">
        <f t="shared" si="304"/>
        <v>2584</v>
      </c>
      <c r="C2587" s="69"/>
      <c r="D2587" s="70"/>
      <c r="E2587" s="70"/>
      <c r="F2587" s="64"/>
      <c r="G2587" s="198"/>
      <c r="H2587" s="198"/>
      <c r="I2587" s="198"/>
      <c r="J2587" s="199"/>
      <c r="K2587" s="62"/>
      <c r="L2587" s="62"/>
      <c r="M2587" s="62"/>
      <c r="N2587" s="64" t="s">
        <v>3143</v>
      </c>
      <c r="O2587" s="64" t="str">
        <f>IF(Tabla1[[#This Row],[FECHA RADICADO DE RESPUESTA A PETICIONARIO]]="","Sin respuesta",S2587-G2587)</f>
        <v>Sin respuesta</v>
      </c>
      <c r="P2587" s="64">
        <v>12</v>
      </c>
      <c r="Q2587" s="63" t="str">
        <f>+IFERROR(VLOOKUP(Z2587, fechas!$B$1:$C$247, 2,FALSE), " ")</f>
        <v xml:space="preserve"> </v>
      </c>
      <c r="R2587" s="64"/>
      <c r="S2587" s="85"/>
      <c r="T2587" s="64"/>
      <c r="U2587" s="63"/>
      <c r="V2587" s="64"/>
      <c r="W2587" s="64"/>
      <c r="X2587" s="108">
        <f t="shared" si="300"/>
        <v>1</v>
      </c>
      <c r="Y2587" s="109" t="str">
        <f>+IFERROR(VLOOKUP(G2587,fechas!$A$1:$D$209,2,FALSE), " ")</f>
        <v xml:space="preserve"> </v>
      </c>
      <c r="Z2587" s="109" t="str">
        <f t="shared" si="301"/>
        <v xml:space="preserve"> </v>
      </c>
      <c r="AA2587" s="110" t="str">
        <f ca="1">+IFERROR(IF(S2587&gt;0," ",Q2587-variables!$C$9)," ")</f>
        <v xml:space="preserve"> </v>
      </c>
      <c r="AB2587" s="111" t="str">
        <f t="shared" si="302"/>
        <v>SIN RESPUESTA</v>
      </c>
      <c r="AC2587" s="94" t="str">
        <f t="shared" si="303"/>
        <v>SIN TRASLADO</v>
      </c>
    </row>
    <row r="2588" spans="2:29" s="111" customFormat="1" ht="24.95" hidden="1" customHeight="1">
      <c r="B2588" s="64">
        <f t="shared" si="304"/>
        <v>2585</v>
      </c>
      <c r="C2588" s="69"/>
      <c r="D2588" s="70"/>
      <c r="E2588" s="70"/>
      <c r="F2588" s="64"/>
      <c r="G2588" s="198"/>
      <c r="H2588" s="198"/>
      <c r="I2588" s="198"/>
      <c r="J2588" s="199"/>
      <c r="K2588" s="62"/>
      <c r="L2588" s="62"/>
      <c r="M2588" s="62"/>
      <c r="N2588" s="64" t="s">
        <v>3143</v>
      </c>
      <c r="O2588" s="64" t="str">
        <f>IF(Tabla1[[#This Row],[FECHA RADICADO DE RESPUESTA A PETICIONARIO]]="","Sin respuesta",S2588-G2588)</f>
        <v>Sin respuesta</v>
      </c>
      <c r="P2588" s="64">
        <v>12</v>
      </c>
      <c r="Q2588" s="63" t="str">
        <f>+IFERROR(VLOOKUP(Z2588, fechas!$B$1:$C$247, 2,FALSE), " ")</f>
        <v xml:space="preserve"> </v>
      </c>
      <c r="R2588" s="64"/>
      <c r="S2588" s="85"/>
      <c r="T2588" s="64"/>
      <c r="U2588" s="63"/>
      <c r="V2588" s="64"/>
      <c r="W2588" s="64"/>
      <c r="X2588" s="108">
        <f t="shared" si="300"/>
        <v>1</v>
      </c>
      <c r="Y2588" s="109" t="str">
        <f>+IFERROR(VLOOKUP(G2588,fechas!$A$1:$D$209,2,FALSE), " ")</f>
        <v xml:space="preserve"> </v>
      </c>
      <c r="Z2588" s="109" t="str">
        <f t="shared" si="301"/>
        <v xml:space="preserve"> </v>
      </c>
      <c r="AA2588" s="110" t="str">
        <f ca="1">+IFERROR(IF(S2588&gt;0," ",Q2588-variables!$C$9)," ")</f>
        <v xml:space="preserve"> </v>
      </c>
      <c r="AB2588" s="111" t="str">
        <f t="shared" si="302"/>
        <v>SIN RESPUESTA</v>
      </c>
      <c r="AC2588" s="94" t="str">
        <f t="shared" si="303"/>
        <v>SIN TRASLADO</v>
      </c>
    </row>
    <row r="2589" spans="2:29" s="111" customFormat="1" ht="24.95" hidden="1" customHeight="1">
      <c r="B2589" s="64">
        <f t="shared" si="304"/>
        <v>2586</v>
      </c>
      <c r="C2589" s="69"/>
      <c r="D2589" s="70"/>
      <c r="E2589" s="70"/>
      <c r="F2589" s="64"/>
      <c r="G2589" s="198"/>
      <c r="H2589" s="198"/>
      <c r="I2589" s="198"/>
      <c r="J2589" s="199"/>
      <c r="K2589" s="62"/>
      <c r="L2589" s="62"/>
      <c r="M2589" s="62"/>
      <c r="N2589" s="64" t="s">
        <v>3143</v>
      </c>
      <c r="O2589" s="64" t="str">
        <f>IF(Tabla1[[#This Row],[FECHA RADICADO DE RESPUESTA A PETICIONARIO]]="","Sin respuesta",S2589-G2589)</f>
        <v>Sin respuesta</v>
      </c>
      <c r="P2589" s="64">
        <v>12</v>
      </c>
      <c r="Q2589" s="63" t="str">
        <f>+IFERROR(VLOOKUP(Z2589, fechas!$B$1:$C$247, 2,FALSE), " ")</f>
        <v xml:space="preserve"> </v>
      </c>
      <c r="R2589" s="64"/>
      <c r="S2589" s="85"/>
      <c r="T2589" s="64"/>
      <c r="U2589" s="63"/>
      <c r="V2589" s="64"/>
      <c r="W2589" s="64"/>
      <c r="X2589" s="108">
        <f t="shared" si="300"/>
        <v>1</v>
      </c>
      <c r="Y2589" s="109" t="str">
        <f>+IFERROR(VLOOKUP(G2589,fechas!$A$1:$D$209,2,FALSE), " ")</f>
        <v xml:space="preserve"> </v>
      </c>
      <c r="Z2589" s="109" t="str">
        <f t="shared" si="301"/>
        <v xml:space="preserve"> </v>
      </c>
      <c r="AA2589" s="110" t="str">
        <f ca="1">+IFERROR(IF(S2589&gt;0," ",Q2589-variables!$C$9)," ")</f>
        <v xml:space="preserve"> </v>
      </c>
      <c r="AB2589" s="111" t="str">
        <f t="shared" si="302"/>
        <v>SIN RESPUESTA</v>
      </c>
      <c r="AC2589" s="94" t="str">
        <f t="shared" si="303"/>
        <v>SIN TRASLADO</v>
      </c>
    </row>
    <row r="2590" spans="2:29" s="111" customFormat="1" ht="24.95" hidden="1" customHeight="1">
      <c r="B2590" s="64">
        <f t="shared" si="304"/>
        <v>2587</v>
      </c>
      <c r="C2590" s="69"/>
      <c r="D2590" s="70"/>
      <c r="E2590" s="70"/>
      <c r="F2590" s="64"/>
      <c r="G2590" s="198"/>
      <c r="H2590" s="198"/>
      <c r="I2590" s="198"/>
      <c r="J2590" s="199"/>
      <c r="K2590" s="62"/>
      <c r="L2590" s="62"/>
      <c r="M2590" s="62"/>
      <c r="N2590" s="64" t="s">
        <v>3143</v>
      </c>
      <c r="O2590" s="64" t="str">
        <f>IF(Tabla1[[#This Row],[FECHA RADICADO DE RESPUESTA A PETICIONARIO]]="","Sin respuesta",S2590-G2590)</f>
        <v>Sin respuesta</v>
      </c>
      <c r="P2590" s="64">
        <v>12</v>
      </c>
      <c r="Q2590" s="63" t="str">
        <f>+IFERROR(VLOOKUP(Z2590, fechas!$B$1:$C$247, 2,FALSE), " ")</f>
        <v xml:space="preserve"> </v>
      </c>
      <c r="R2590" s="64"/>
      <c r="S2590" s="85"/>
      <c r="T2590" s="64"/>
      <c r="U2590" s="63"/>
      <c r="V2590" s="64"/>
      <c r="W2590" s="64"/>
      <c r="X2590" s="108">
        <f t="shared" si="300"/>
        <v>1</v>
      </c>
      <c r="Y2590" s="109" t="str">
        <f>+IFERROR(VLOOKUP(G2590,fechas!$A$1:$D$209,2,FALSE), " ")</f>
        <v xml:space="preserve"> </v>
      </c>
      <c r="Z2590" s="109" t="str">
        <f t="shared" si="301"/>
        <v xml:space="preserve"> </v>
      </c>
      <c r="AA2590" s="110" t="str">
        <f ca="1">+IFERROR(IF(S2590&gt;0," ",Q2590-variables!$C$9)," ")</f>
        <v xml:space="preserve"> </v>
      </c>
      <c r="AB2590" s="111" t="str">
        <f t="shared" si="302"/>
        <v>SIN RESPUESTA</v>
      </c>
      <c r="AC2590" s="94" t="str">
        <f t="shared" si="303"/>
        <v>SIN TRASLADO</v>
      </c>
    </row>
    <row r="2591" spans="2:29" s="111" customFormat="1" ht="24.95" hidden="1" customHeight="1">
      <c r="B2591" s="64">
        <f t="shared" si="304"/>
        <v>2588</v>
      </c>
      <c r="C2591" s="69"/>
      <c r="D2591" s="70"/>
      <c r="E2591" s="70"/>
      <c r="F2591" s="64"/>
      <c r="G2591" s="198"/>
      <c r="H2591" s="198"/>
      <c r="I2591" s="198"/>
      <c r="J2591" s="199"/>
      <c r="K2591" s="62"/>
      <c r="L2591" s="62"/>
      <c r="M2591" s="62"/>
      <c r="N2591" s="64" t="s">
        <v>3143</v>
      </c>
      <c r="O2591" s="64" t="str">
        <f>IF(Tabla1[[#This Row],[FECHA RADICADO DE RESPUESTA A PETICIONARIO]]="","Sin respuesta",S2591-G2591)</f>
        <v>Sin respuesta</v>
      </c>
      <c r="P2591" s="64">
        <v>12</v>
      </c>
      <c r="Q2591" s="63" t="str">
        <f>+IFERROR(VLOOKUP(Z2591, fechas!$B$1:$C$247, 2,FALSE), " ")</f>
        <v xml:space="preserve"> </v>
      </c>
      <c r="R2591" s="64"/>
      <c r="S2591" s="85"/>
      <c r="T2591" s="64"/>
      <c r="U2591" s="63"/>
      <c r="V2591" s="64"/>
      <c r="W2591" s="64"/>
      <c r="X2591" s="108">
        <f t="shared" si="300"/>
        <v>1</v>
      </c>
      <c r="Y2591" s="109" t="str">
        <f>+IFERROR(VLOOKUP(G2591,fechas!$A$1:$D$209,2,FALSE), " ")</f>
        <v xml:space="preserve"> </v>
      </c>
      <c r="Z2591" s="109" t="str">
        <f t="shared" si="301"/>
        <v xml:space="preserve"> </v>
      </c>
      <c r="AA2591" s="110" t="str">
        <f ca="1">+IFERROR(IF(S2591&gt;0," ",Q2591-variables!$C$9)," ")</f>
        <v xml:space="preserve"> </v>
      </c>
      <c r="AB2591" s="111" t="str">
        <f t="shared" si="302"/>
        <v>SIN RESPUESTA</v>
      </c>
      <c r="AC2591" s="94" t="str">
        <f t="shared" si="303"/>
        <v>SIN TRASLADO</v>
      </c>
    </row>
    <row r="2592" spans="2:29" s="111" customFormat="1" ht="24.95" hidden="1" customHeight="1">
      <c r="B2592" s="64">
        <f t="shared" si="304"/>
        <v>2589</v>
      </c>
      <c r="C2592" s="69"/>
      <c r="D2592" s="70"/>
      <c r="E2592" s="70"/>
      <c r="F2592" s="64"/>
      <c r="G2592" s="198"/>
      <c r="H2592" s="198"/>
      <c r="I2592" s="198"/>
      <c r="J2592" s="199"/>
      <c r="K2592" s="62"/>
      <c r="L2592" s="62"/>
      <c r="M2592" s="62"/>
      <c r="N2592" s="64" t="s">
        <v>3143</v>
      </c>
      <c r="O2592" s="64" t="str">
        <f>IF(Tabla1[[#This Row],[FECHA RADICADO DE RESPUESTA A PETICIONARIO]]="","Sin respuesta",S2592-G2592)</f>
        <v>Sin respuesta</v>
      </c>
      <c r="P2592" s="64">
        <v>12</v>
      </c>
      <c r="Q2592" s="63" t="str">
        <f>+IFERROR(VLOOKUP(Z2592, fechas!$B$1:$C$247, 2,FALSE), " ")</f>
        <v xml:space="preserve"> </v>
      </c>
      <c r="R2592" s="64"/>
      <c r="S2592" s="85"/>
      <c r="T2592" s="64"/>
      <c r="U2592" s="63"/>
      <c r="V2592" s="64"/>
      <c r="W2592" s="64"/>
      <c r="X2592" s="108">
        <f t="shared" si="300"/>
        <v>1</v>
      </c>
      <c r="Y2592" s="109" t="str">
        <f>+IFERROR(VLOOKUP(G2592,fechas!$A$1:$D$209,2,FALSE), " ")</f>
        <v xml:space="preserve"> </v>
      </c>
      <c r="Z2592" s="109" t="str">
        <f t="shared" si="301"/>
        <v xml:space="preserve"> </v>
      </c>
      <c r="AA2592" s="110" t="str">
        <f ca="1">+IFERROR(IF(S2592&gt;0," ",Q2592-variables!$C$9)," ")</f>
        <v xml:space="preserve"> </v>
      </c>
      <c r="AB2592" s="111" t="str">
        <f t="shared" si="302"/>
        <v>SIN RESPUESTA</v>
      </c>
      <c r="AC2592" s="94" t="str">
        <f t="shared" si="303"/>
        <v>SIN TRASLADO</v>
      </c>
    </row>
    <row r="2593" spans="2:29" s="111" customFormat="1" ht="24.95" hidden="1" customHeight="1">
      <c r="B2593" s="64">
        <f t="shared" si="304"/>
        <v>2590</v>
      </c>
      <c r="C2593" s="69"/>
      <c r="D2593" s="70"/>
      <c r="E2593" s="70"/>
      <c r="F2593" s="64"/>
      <c r="G2593" s="198"/>
      <c r="H2593" s="198"/>
      <c r="I2593" s="198"/>
      <c r="J2593" s="199"/>
      <c r="K2593" s="62"/>
      <c r="L2593" s="62"/>
      <c r="M2593" s="62"/>
      <c r="N2593" s="64" t="s">
        <v>3143</v>
      </c>
      <c r="O2593" s="64" t="str">
        <f>IF(Tabla1[[#This Row],[FECHA RADICADO DE RESPUESTA A PETICIONARIO]]="","Sin respuesta",S2593-G2593)</f>
        <v>Sin respuesta</v>
      </c>
      <c r="P2593" s="64">
        <v>12</v>
      </c>
      <c r="Q2593" s="63" t="str">
        <f>+IFERROR(VLOOKUP(Z2593, fechas!$B$1:$C$247, 2,FALSE), " ")</f>
        <v xml:space="preserve"> </v>
      </c>
      <c r="R2593" s="64"/>
      <c r="S2593" s="85"/>
      <c r="T2593" s="64"/>
      <c r="U2593" s="63"/>
      <c r="V2593" s="64"/>
      <c r="W2593" s="64"/>
      <c r="X2593" s="108">
        <f t="shared" si="300"/>
        <v>1</v>
      </c>
      <c r="Y2593" s="109" t="str">
        <f>+IFERROR(VLOOKUP(G2593,fechas!$A$1:$D$209,2,FALSE), " ")</f>
        <v xml:space="preserve"> </v>
      </c>
      <c r="Z2593" s="109" t="str">
        <f t="shared" si="301"/>
        <v xml:space="preserve"> </v>
      </c>
      <c r="AA2593" s="110" t="str">
        <f ca="1">+IFERROR(IF(S2593&gt;0," ",Q2593-variables!$C$9)," ")</f>
        <v xml:space="preserve"> </v>
      </c>
      <c r="AB2593" s="111" t="str">
        <f t="shared" si="302"/>
        <v>SIN RESPUESTA</v>
      </c>
      <c r="AC2593" s="94" t="str">
        <f t="shared" si="303"/>
        <v>SIN TRASLADO</v>
      </c>
    </row>
    <row r="2594" spans="2:29" s="111" customFormat="1" ht="24.95" hidden="1" customHeight="1">
      <c r="B2594" s="64">
        <f t="shared" si="304"/>
        <v>2591</v>
      </c>
      <c r="C2594" s="69"/>
      <c r="D2594" s="70"/>
      <c r="E2594" s="70"/>
      <c r="F2594" s="64"/>
      <c r="G2594" s="198"/>
      <c r="H2594" s="198"/>
      <c r="I2594" s="198"/>
      <c r="J2594" s="199"/>
      <c r="K2594" s="62"/>
      <c r="L2594" s="62"/>
      <c r="M2594" s="62"/>
      <c r="N2594" s="64" t="s">
        <v>3143</v>
      </c>
      <c r="O2594" s="64" t="str">
        <f>IF(Tabla1[[#This Row],[FECHA RADICADO DE RESPUESTA A PETICIONARIO]]="","Sin respuesta",S2594-G2594)</f>
        <v>Sin respuesta</v>
      </c>
      <c r="P2594" s="64">
        <v>12</v>
      </c>
      <c r="Q2594" s="63" t="str">
        <f>+IFERROR(VLOOKUP(Z2594, fechas!$B$1:$C$247, 2,FALSE), " ")</f>
        <v xml:space="preserve"> </v>
      </c>
      <c r="R2594" s="64"/>
      <c r="S2594" s="85"/>
      <c r="T2594" s="64"/>
      <c r="U2594" s="63"/>
      <c r="V2594" s="64"/>
      <c r="W2594" s="64"/>
      <c r="X2594" s="108">
        <f t="shared" si="300"/>
        <v>1</v>
      </c>
      <c r="Y2594" s="109" t="str">
        <f>+IFERROR(VLOOKUP(G2594,fechas!$A$1:$D$209,2,FALSE), " ")</f>
        <v xml:space="preserve"> </v>
      </c>
      <c r="Z2594" s="109" t="str">
        <f t="shared" si="301"/>
        <v xml:space="preserve"> </v>
      </c>
      <c r="AA2594" s="110" t="str">
        <f ca="1">+IFERROR(IF(S2594&gt;0," ",Q2594-variables!$C$9)," ")</f>
        <v xml:space="preserve"> </v>
      </c>
      <c r="AB2594" s="111" t="str">
        <f t="shared" si="302"/>
        <v>SIN RESPUESTA</v>
      </c>
      <c r="AC2594" s="94" t="str">
        <f t="shared" si="303"/>
        <v>SIN TRASLADO</v>
      </c>
    </row>
    <row r="2595" spans="2:29" s="111" customFormat="1" ht="24.95" hidden="1" customHeight="1">
      <c r="B2595" s="64">
        <f t="shared" si="304"/>
        <v>2592</v>
      </c>
      <c r="C2595" s="69"/>
      <c r="D2595" s="70"/>
      <c r="E2595" s="70"/>
      <c r="F2595" s="64"/>
      <c r="G2595" s="198"/>
      <c r="H2595" s="198"/>
      <c r="I2595" s="198"/>
      <c r="J2595" s="199"/>
      <c r="K2595" s="62"/>
      <c r="L2595" s="62"/>
      <c r="M2595" s="62"/>
      <c r="N2595" s="64" t="s">
        <v>3143</v>
      </c>
      <c r="O2595" s="64" t="str">
        <f>IF(Tabla1[[#This Row],[FECHA RADICADO DE RESPUESTA A PETICIONARIO]]="","Sin respuesta",S2595-G2595)</f>
        <v>Sin respuesta</v>
      </c>
      <c r="P2595" s="64">
        <v>12</v>
      </c>
      <c r="Q2595" s="63" t="str">
        <f>+IFERROR(VLOOKUP(Z2595, fechas!$B$1:$C$247, 2,FALSE), " ")</f>
        <v xml:space="preserve"> </v>
      </c>
      <c r="R2595" s="64"/>
      <c r="S2595" s="85"/>
      <c r="T2595" s="64"/>
      <c r="U2595" s="85"/>
      <c r="V2595" s="64"/>
      <c r="W2595" s="64"/>
      <c r="X2595" s="108">
        <f t="shared" si="300"/>
        <v>1</v>
      </c>
      <c r="Y2595" s="109" t="str">
        <f>+IFERROR(VLOOKUP(G2595,fechas!$A$1:$D$209,2,FALSE), " ")</f>
        <v xml:space="preserve"> </v>
      </c>
      <c r="Z2595" s="109" t="str">
        <f t="shared" si="301"/>
        <v xml:space="preserve"> </v>
      </c>
      <c r="AA2595" s="110" t="str">
        <f ca="1">+IFERROR(IF(S2595&gt;0," ",Q2595-variables!$C$9)," ")</f>
        <v xml:space="preserve"> </v>
      </c>
      <c r="AB2595" s="111" t="str">
        <f t="shared" si="302"/>
        <v>SIN RESPUESTA</v>
      </c>
      <c r="AC2595" s="94" t="str">
        <f t="shared" si="303"/>
        <v>SIN TRASLADO</v>
      </c>
    </row>
    <row r="2596" spans="2:29" s="111" customFormat="1" ht="24.95" hidden="1" customHeight="1">
      <c r="B2596" s="64">
        <f t="shared" si="304"/>
        <v>2593</v>
      </c>
      <c r="C2596" s="69"/>
      <c r="D2596" s="70"/>
      <c r="E2596" s="70"/>
      <c r="F2596" s="64"/>
      <c r="G2596" s="198"/>
      <c r="H2596" s="198"/>
      <c r="I2596" s="198"/>
      <c r="J2596" s="199"/>
      <c r="K2596" s="62"/>
      <c r="L2596" s="62"/>
      <c r="M2596" s="62"/>
      <c r="N2596" s="64" t="s">
        <v>3143</v>
      </c>
      <c r="O2596" s="64" t="str">
        <f>IF(Tabla1[[#This Row],[FECHA RADICADO DE RESPUESTA A PETICIONARIO]]="","Sin respuesta",S2596-G2596)</f>
        <v>Sin respuesta</v>
      </c>
      <c r="P2596" s="64">
        <v>12</v>
      </c>
      <c r="Q2596" s="63" t="str">
        <f>+IFERROR(VLOOKUP(Z2596, fechas!$B$1:$C$247, 2,FALSE), " ")</f>
        <v xml:space="preserve"> </v>
      </c>
      <c r="R2596" s="64"/>
      <c r="S2596" s="85"/>
      <c r="T2596" s="63"/>
      <c r="U2596" s="63"/>
      <c r="V2596" s="64"/>
      <c r="W2596" s="64"/>
      <c r="X2596" s="108">
        <f t="shared" si="300"/>
        <v>1</v>
      </c>
      <c r="Y2596" s="109" t="str">
        <f>+IFERROR(VLOOKUP(G2596,fechas!$A$1:$D$209,2,FALSE), " ")</f>
        <v xml:space="preserve"> </v>
      </c>
      <c r="Z2596" s="109" t="str">
        <f t="shared" si="301"/>
        <v xml:space="preserve"> </v>
      </c>
      <c r="AA2596" s="110" t="str">
        <f ca="1">+IFERROR(IF(S2596&gt;0," ",Q2596-variables!$C$9)," ")</f>
        <v xml:space="preserve"> </v>
      </c>
      <c r="AB2596" s="111" t="str">
        <f t="shared" si="302"/>
        <v>SIN RESPUESTA</v>
      </c>
      <c r="AC2596" s="94" t="str">
        <f t="shared" si="303"/>
        <v>SIN TRASLADO</v>
      </c>
    </row>
    <row r="2597" spans="2:29" s="111" customFormat="1" ht="24.95" hidden="1" customHeight="1">
      <c r="B2597" s="64">
        <f t="shared" si="304"/>
        <v>2594</v>
      </c>
      <c r="C2597" s="69"/>
      <c r="D2597" s="70"/>
      <c r="E2597" s="70"/>
      <c r="F2597" s="64"/>
      <c r="G2597" s="198"/>
      <c r="H2597" s="198"/>
      <c r="I2597" s="198"/>
      <c r="J2597" s="199"/>
      <c r="K2597" s="62"/>
      <c r="L2597" s="62"/>
      <c r="M2597" s="62"/>
      <c r="N2597" s="64" t="s">
        <v>3143</v>
      </c>
      <c r="O2597" s="64" t="str">
        <f>IF(Tabla1[[#This Row],[FECHA RADICADO DE RESPUESTA A PETICIONARIO]]="","Sin respuesta",S2597-G2597)</f>
        <v>Sin respuesta</v>
      </c>
      <c r="P2597" s="64">
        <v>12</v>
      </c>
      <c r="Q2597" s="63" t="str">
        <f>+IFERROR(VLOOKUP(Z2597, fechas!$B$1:$C$247, 2,FALSE), " ")</f>
        <v xml:space="preserve"> </v>
      </c>
      <c r="R2597" s="64"/>
      <c r="S2597" s="85"/>
      <c r="T2597" s="63"/>
      <c r="U2597" s="63"/>
      <c r="V2597" s="64"/>
      <c r="W2597" s="64"/>
      <c r="X2597" s="108">
        <f t="shared" si="300"/>
        <v>1</v>
      </c>
      <c r="Y2597" s="109" t="str">
        <f>+IFERROR(VLOOKUP(G2597,fechas!$A$1:$D$209,2,FALSE), " ")</f>
        <v xml:space="preserve"> </v>
      </c>
      <c r="Z2597" s="109" t="str">
        <f t="shared" si="301"/>
        <v xml:space="preserve"> </v>
      </c>
      <c r="AA2597" s="110" t="str">
        <f ca="1">+IFERROR(IF(S2597&gt;0," ",Q2597-variables!$C$9)," ")</f>
        <v xml:space="preserve"> </v>
      </c>
      <c r="AB2597" s="111" t="str">
        <f t="shared" si="302"/>
        <v>SIN RESPUESTA</v>
      </c>
      <c r="AC2597" s="94" t="str">
        <f t="shared" si="303"/>
        <v>SIN TRASLADO</v>
      </c>
    </row>
    <row r="2598" spans="2:29" s="111" customFormat="1" ht="24.95" hidden="1" customHeight="1">
      <c r="B2598" s="64">
        <f t="shared" si="304"/>
        <v>2595</v>
      </c>
      <c r="C2598" s="69"/>
      <c r="D2598" s="70"/>
      <c r="E2598" s="70"/>
      <c r="F2598" s="64"/>
      <c r="G2598" s="198"/>
      <c r="H2598" s="198"/>
      <c r="I2598" s="198"/>
      <c r="J2598" s="199"/>
      <c r="K2598" s="62"/>
      <c r="L2598" s="62"/>
      <c r="M2598" s="62"/>
      <c r="N2598" s="64" t="s">
        <v>3143</v>
      </c>
      <c r="O2598" s="64" t="str">
        <f>IF(Tabla1[[#This Row],[FECHA RADICADO DE RESPUESTA A PETICIONARIO]]="","Sin respuesta",S2598-G2598)</f>
        <v>Sin respuesta</v>
      </c>
      <c r="P2598" s="64">
        <v>12</v>
      </c>
      <c r="Q2598" s="63" t="str">
        <f>+IFERROR(VLOOKUP(Z2598, fechas!$B$1:$C$247, 2,FALSE), " ")</f>
        <v xml:space="preserve"> </v>
      </c>
      <c r="R2598" s="64"/>
      <c r="S2598" s="85"/>
      <c r="T2598" s="64"/>
      <c r="U2598" s="63"/>
      <c r="V2598" s="64"/>
      <c r="W2598" s="64"/>
      <c r="X2598" s="108">
        <f t="shared" si="300"/>
        <v>1</v>
      </c>
      <c r="Y2598" s="109" t="str">
        <f>+IFERROR(VLOOKUP(G2598,fechas!$A$1:$D$209,2,FALSE), " ")</f>
        <v xml:space="preserve"> </v>
      </c>
      <c r="Z2598" s="109" t="str">
        <f t="shared" si="301"/>
        <v xml:space="preserve"> </v>
      </c>
      <c r="AA2598" s="110" t="str">
        <f ca="1">+IFERROR(IF(S2598&gt;0," ",Q2598-variables!$C$9)," ")</f>
        <v xml:space="preserve"> </v>
      </c>
      <c r="AB2598" s="111" t="str">
        <f t="shared" si="302"/>
        <v>SIN RESPUESTA</v>
      </c>
      <c r="AC2598" s="94" t="str">
        <f t="shared" si="303"/>
        <v>SIN TRASLADO</v>
      </c>
    </row>
    <row r="2599" spans="2:29" s="111" customFormat="1" ht="24.95" hidden="1" customHeight="1">
      <c r="B2599" s="64">
        <f t="shared" si="304"/>
        <v>2596</v>
      </c>
      <c r="C2599" s="69"/>
      <c r="D2599" s="70"/>
      <c r="E2599" s="70"/>
      <c r="F2599" s="64"/>
      <c r="G2599" s="198"/>
      <c r="H2599" s="198"/>
      <c r="I2599" s="198"/>
      <c r="J2599" s="199"/>
      <c r="K2599" s="62"/>
      <c r="L2599" s="62"/>
      <c r="M2599" s="62"/>
      <c r="N2599" s="64" t="s">
        <v>3143</v>
      </c>
      <c r="O2599" s="64" t="str">
        <f>IF(Tabla1[[#This Row],[FECHA RADICADO DE RESPUESTA A PETICIONARIO]]="","Sin respuesta",S2599-G2599)</f>
        <v>Sin respuesta</v>
      </c>
      <c r="P2599" s="64">
        <v>12</v>
      </c>
      <c r="Q2599" s="63" t="str">
        <f>+IFERROR(VLOOKUP(Z2599, fechas!$B$1:$C$247, 2,FALSE), " ")</f>
        <v xml:space="preserve"> </v>
      </c>
      <c r="R2599" s="64"/>
      <c r="S2599" s="85"/>
      <c r="T2599" s="64"/>
      <c r="U2599" s="63"/>
      <c r="V2599" s="64"/>
      <c r="W2599" s="64"/>
      <c r="X2599" s="108">
        <f t="shared" si="300"/>
        <v>1</v>
      </c>
      <c r="Y2599" s="109" t="str">
        <f>+IFERROR(VLOOKUP(G2599,fechas!$A$1:$D$209,2,FALSE), " ")</f>
        <v xml:space="preserve"> </v>
      </c>
      <c r="Z2599" s="109" t="str">
        <f t="shared" si="301"/>
        <v xml:space="preserve"> </v>
      </c>
      <c r="AA2599" s="110" t="str">
        <f ca="1">+IFERROR(IF(S2599&gt;0," ",Q2599-variables!$C$9)," ")</f>
        <v xml:space="preserve"> </v>
      </c>
      <c r="AB2599" s="111" t="str">
        <f t="shared" si="302"/>
        <v>SIN RESPUESTA</v>
      </c>
      <c r="AC2599" s="94" t="str">
        <f t="shared" si="303"/>
        <v>SIN TRASLADO</v>
      </c>
    </row>
    <row r="2600" spans="2:29" s="111" customFormat="1" ht="24.95" hidden="1" customHeight="1">
      <c r="B2600" s="64">
        <f t="shared" si="304"/>
        <v>2597</v>
      </c>
      <c r="C2600" s="69"/>
      <c r="D2600" s="70"/>
      <c r="E2600" s="70"/>
      <c r="F2600" s="64"/>
      <c r="G2600" s="198"/>
      <c r="H2600" s="198"/>
      <c r="I2600" s="198"/>
      <c r="J2600" s="199"/>
      <c r="K2600" s="62"/>
      <c r="L2600" s="62"/>
      <c r="M2600" s="62"/>
      <c r="N2600" s="64" t="s">
        <v>3143</v>
      </c>
      <c r="O2600" s="64" t="str">
        <f>IF(Tabla1[[#This Row],[FECHA RADICADO DE RESPUESTA A PETICIONARIO]]="","Sin respuesta",S2600-G2600)</f>
        <v>Sin respuesta</v>
      </c>
      <c r="P2600" s="64">
        <v>12</v>
      </c>
      <c r="Q2600" s="63" t="str">
        <f>+IFERROR(VLOOKUP(Z2600, fechas!$B$1:$C$247, 2,FALSE), " ")</f>
        <v xml:space="preserve"> </v>
      </c>
      <c r="R2600" s="64"/>
      <c r="S2600" s="85"/>
      <c r="T2600" s="64"/>
      <c r="U2600" s="63"/>
      <c r="V2600" s="64"/>
      <c r="W2600" s="64"/>
      <c r="X2600" s="108">
        <f t="shared" si="300"/>
        <v>1</v>
      </c>
      <c r="Y2600" s="109" t="str">
        <f>+IFERROR(VLOOKUP(G2600,fechas!$A$1:$D$209,2,FALSE), " ")</f>
        <v xml:space="preserve"> </v>
      </c>
      <c r="Z2600" s="109" t="str">
        <f t="shared" si="301"/>
        <v xml:space="preserve"> </v>
      </c>
      <c r="AA2600" s="110" t="str">
        <f ca="1">+IFERROR(IF(S2600&gt;0," ",Q2600-variables!$C$9)," ")</f>
        <v xml:space="preserve"> </v>
      </c>
      <c r="AB2600" s="111" t="str">
        <f t="shared" si="302"/>
        <v>SIN RESPUESTA</v>
      </c>
      <c r="AC2600" s="94" t="str">
        <f t="shared" si="303"/>
        <v>SIN TRASLADO</v>
      </c>
    </row>
    <row r="2601" spans="2:29" s="111" customFormat="1" ht="24.95" hidden="1" customHeight="1">
      <c r="B2601" s="64">
        <f t="shared" si="304"/>
        <v>2598</v>
      </c>
      <c r="C2601" s="69"/>
      <c r="D2601" s="70"/>
      <c r="E2601" s="70"/>
      <c r="F2601" s="64"/>
      <c r="G2601" s="198"/>
      <c r="H2601" s="198"/>
      <c r="I2601" s="198"/>
      <c r="J2601" s="199"/>
      <c r="K2601" s="62"/>
      <c r="L2601" s="62"/>
      <c r="M2601" s="62"/>
      <c r="N2601" s="64" t="s">
        <v>3143</v>
      </c>
      <c r="O2601" s="64" t="str">
        <f>IF(Tabla1[[#This Row],[FECHA RADICADO DE RESPUESTA A PETICIONARIO]]="","Sin respuesta",S2601-G2601)</f>
        <v>Sin respuesta</v>
      </c>
      <c r="P2601" s="64">
        <v>12</v>
      </c>
      <c r="Q2601" s="63" t="str">
        <f>+IFERROR(VLOOKUP(Z2601, fechas!$B$1:$C$247, 2,FALSE), " ")</f>
        <v xml:space="preserve"> </v>
      </c>
      <c r="R2601" s="64"/>
      <c r="S2601" s="85"/>
      <c r="T2601" s="64"/>
      <c r="U2601" s="63"/>
      <c r="V2601" s="64"/>
      <c r="W2601" s="64"/>
      <c r="X2601" s="108">
        <f t="shared" si="300"/>
        <v>1</v>
      </c>
      <c r="Y2601" s="109" t="str">
        <f>+IFERROR(VLOOKUP(G2601,fechas!$A$1:$D$209,2,FALSE), " ")</f>
        <v xml:space="preserve"> </v>
      </c>
      <c r="Z2601" s="109" t="str">
        <f t="shared" si="301"/>
        <v xml:space="preserve"> </v>
      </c>
      <c r="AA2601" s="110" t="str">
        <f ca="1">+IFERROR(IF(S2601&gt;0," ",Q2601-variables!$C$9)," ")</f>
        <v xml:space="preserve"> </v>
      </c>
      <c r="AB2601" s="111" t="str">
        <f t="shared" si="302"/>
        <v>SIN RESPUESTA</v>
      </c>
      <c r="AC2601" s="94" t="str">
        <f t="shared" si="303"/>
        <v>SIN TRASLADO</v>
      </c>
    </row>
    <row r="2602" spans="2:29" s="111" customFormat="1" ht="24.95" hidden="1" customHeight="1">
      <c r="B2602" s="64">
        <f t="shared" si="304"/>
        <v>2599</v>
      </c>
      <c r="C2602" s="69"/>
      <c r="D2602" s="70"/>
      <c r="E2602" s="70"/>
      <c r="F2602" s="64"/>
      <c r="G2602" s="198"/>
      <c r="H2602" s="198"/>
      <c r="I2602" s="198"/>
      <c r="J2602" s="199"/>
      <c r="K2602" s="62"/>
      <c r="L2602" s="62"/>
      <c r="M2602" s="62"/>
      <c r="N2602" s="64" t="s">
        <v>3143</v>
      </c>
      <c r="O2602" s="64" t="str">
        <f>IF(Tabla1[[#This Row],[FECHA RADICADO DE RESPUESTA A PETICIONARIO]]="","Sin respuesta",S2602-G2602)</f>
        <v>Sin respuesta</v>
      </c>
      <c r="P2602" s="64">
        <v>12</v>
      </c>
      <c r="Q2602" s="63" t="str">
        <f>+IFERROR(VLOOKUP(Z2602, fechas!$B$1:$C$247, 2,FALSE), " ")</f>
        <v xml:space="preserve"> </v>
      </c>
      <c r="R2602" s="64"/>
      <c r="S2602" s="85"/>
      <c r="T2602" s="64"/>
      <c r="U2602" s="63"/>
      <c r="V2602" s="64"/>
      <c r="W2602" s="64"/>
      <c r="X2602" s="108">
        <f t="shared" si="300"/>
        <v>1</v>
      </c>
      <c r="Y2602" s="109" t="str">
        <f>+IFERROR(VLOOKUP(G2602,fechas!$A$1:$D$209,2,FALSE), " ")</f>
        <v xml:space="preserve"> </v>
      </c>
      <c r="Z2602" s="109" t="str">
        <f t="shared" si="301"/>
        <v xml:space="preserve"> </v>
      </c>
      <c r="AA2602" s="110" t="str">
        <f ca="1">+IFERROR(IF(S2602&gt;0," ",Q2602-variables!$C$9)," ")</f>
        <v xml:space="preserve"> </v>
      </c>
      <c r="AB2602" s="111" t="str">
        <f t="shared" si="302"/>
        <v>SIN RESPUESTA</v>
      </c>
      <c r="AC2602" s="94" t="str">
        <f t="shared" si="303"/>
        <v>SIN TRASLADO</v>
      </c>
    </row>
    <row r="2603" spans="2:29" s="111" customFormat="1" ht="24.95" hidden="1" customHeight="1">
      <c r="B2603" s="64">
        <f t="shared" si="304"/>
        <v>2600</v>
      </c>
      <c r="C2603" s="69"/>
      <c r="D2603" s="70"/>
      <c r="E2603" s="70"/>
      <c r="F2603" s="64"/>
      <c r="G2603" s="198"/>
      <c r="H2603" s="198"/>
      <c r="I2603" s="198"/>
      <c r="J2603" s="199"/>
      <c r="K2603" s="62"/>
      <c r="L2603" s="62"/>
      <c r="M2603" s="62"/>
      <c r="N2603" s="64" t="s">
        <v>3143</v>
      </c>
      <c r="O2603" s="64" t="str">
        <f>IF(Tabla1[[#This Row],[FECHA RADICADO DE RESPUESTA A PETICIONARIO]]="","Sin respuesta",S2603-G2603)</f>
        <v>Sin respuesta</v>
      </c>
      <c r="P2603" s="64">
        <v>12</v>
      </c>
      <c r="Q2603" s="63" t="str">
        <f>+IFERROR(VLOOKUP(Z2603, fechas!$B$1:$C$247, 2,FALSE), " ")</f>
        <v xml:space="preserve"> </v>
      </c>
      <c r="R2603" s="64"/>
      <c r="S2603" s="85"/>
      <c r="T2603" s="64"/>
      <c r="U2603" s="63"/>
      <c r="V2603" s="64"/>
      <c r="W2603" s="64"/>
      <c r="X2603" s="108">
        <f t="shared" si="300"/>
        <v>1</v>
      </c>
      <c r="Y2603" s="109" t="str">
        <f>+IFERROR(VLOOKUP(G2603,fechas!$A$1:$D$209,2,FALSE), " ")</f>
        <v xml:space="preserve"> </v>
      </c>
      <c r="Z2603" s="109" t="str">
        <f t="shared" si="301"/>
        <v xml:space="preserve"> </v>
      </c>
      <c r="AA2603" s="110" t="str">
        <f ca="1">+IFERROR(IF(S2603&gt;0," ",Q2603-variables!$C$9)," ")</f>
        <v xml:space="preserve"> </v>
      </c>
      <c r="AB2603" s="111" t="str">
        <f t="shared" si="302"/>
        <v>SIN RESPUESTA</v>
      </c>
      <c r="AC2603" s="94" t="str">
        <f t="shared" si="303"/>
        <v>SIN TRASLADO</v>
      </c>
    </row>
    <row r="2604" spans="2:29" s="111" customFormat="1" ht="24.95" hidden="1" customHeight="1">
      <c r="B2604" s="64">
        <f t="shared" si="304"/>
        <v>2601</v>
      </c>
      <c r="C2604" s="69"/>
      <c r="D2604" s="70"/>
      <c r="E2604" s="70"/>
      <c r="F2604" s="64"/>
      <c r="G2604" s="198"/>
      <c r="H2604" s="198"/>
      <c r="I2604" s="198"/>
      <c r="J2604" s="199"/>
      <c r="K2604" s="62"/>
      <c r="L2604" s="62"/>
      <c r="M2604" s="62"/>
      <c r="N2604" s="64" t="s">
        <v>3143</v>
      </c>
      <c r="O2604" s="64" t="str">
        <f>IF(Tabla1[[#This Row],[FECHA RADICADO DE RESPUESTA A PETICIONARIO]]="","Sin respuesta",S2604-G2604)</f>
        <v>Sin respuesta</v>
      </c>
      <c r="P2604" s="64">
        <v>12</v>
      </c>
      <c r="Q2604" s="63" t="str">
        <f>+IFERROR(VLOOKUP(Z2604, fechas!$B$1:$C$247, 2,FALSE), " ")</f>
        <v xml:space="preserve"> </v>
      </c>
      <c r="R2604" s="64"/>
      <c r="S2604" s="85"/>
      <c r="T2604" s="64"/>
      <c r="U2604" s="63"/>
      <c r="V2604" s="64"/>
      <c r="W2604" s="64"/>
      <c r="X2604" s="108">
        <f t="shared" si="300"/>
        <v>1</v>
      </c>
      <c r="Y2604" s="109" t="str">
        <f>+IFERROR(VLOOKUP(G2604,fechas!$A$1:$D$209,2,FALSE), " ")</f>
        <v xml:space="preserve"> </v>
      </c>
      <c r="Z2604" s="109" t="str">
        <f t="shared" si="301"/>
        <v xml:space="preserve"> </v>
      </c>
      <c r="AA2604" s="110" t="str">
        <f ca="1">+IFERROR(IF(S2604&gt;0," ",Q2604-variables!$C$9)," ")</f>
        <v xml:space="preserve"> </v>
      </c>
      <c r="AB2604" s="111" t="str">
        <f t="shared" si="302"/>
        <v>SIN RESPUESTA</v>
      </c>
      <c r="AC2604" s="94" t="str">
        <f t="shared" si="303"/>
        <v>SIN TRASLADO</v>
      </c>
    </row>
    <row r="2605" spans="2:29" s="111" customFormat="1" ht="24.95" hidden="1" customHeight="1">
      <c r="B2605" s="64">
        <f t="shared" si="304"/>
        <v>2602</v>
      </c>
      <c r="C2605" s="69"/>
      <c r="D2605" s="70"/>
      <c r="E2605" s="70"/>
      <c r="F2605" s="64"/>
      <c r="G2605" s="198"/>
      <c r="H2605" s="198"/>
      <c r="I2605" s="198"/>
      <c r="J2605" s="199"/>
      <c r="K2605" s="62"/>
      <c r="L2605" s="62"/>
      <c r="M2605" s="62"/>
      <c r="N2605" s="64" t="s">
        <v>3143</v>
      </c>
      <c r="O2605" s="64" t="str">
        <f>IF(Tabla1[[#This Row],[FECHA RADICADO DE RESPUESTA A PETICIONARIO]]="","Sin respuesta",S2605-G2605)</f>
        <v>Sin respuesta</v>
      </c>
      <c r="P2605" s="64">
        <v>12</v>
      </c>
      <c r="Q2605" s="63" t="str">
        <f>+IFERROR(VLOOKUP(Z2605, fechas!$B$1:$C$247, 2,FALSE), " ")</f>
        <v xml:space="preserve"> </v>
      </c>
      <c r="R2605" s="64"/>
      <c r="S2605" s="85"/>
      <c r="T2605" s="64"/>
      <c r="U2605" s="63"/>
      <c r="V2605" s="64"/>
      <c r="W2605" s="64"/>
      <c r="X2605" s="108">
        <f t="shared" si="300"/>
        <v>1</v>
      </c>
      <c r="Y2605" s="109" t="str">
        <f>+IFERROR(VLOOKUP(G2605,fechas!$A$1:$D$209,2,FALSE), " ")</f>
        <v xml:space="preserve"> </v>
      </c>
      <c r="Z2605" s="109" t="str">
        <f t="shared" si="301"/>
        <v xml:space="preserve"> </v>
      </c>
      <c r="AA2605" s="110" t="str">
        <f ca="1">+IFERROR(IF(S2605&gt;0," ",Q2605-variables!$C$9)," ")</f>
        <v xml:space="preserve"> </v>
      </c>
      <c r="AB2605" s="111" t="str">
        <f t="shared" si="302"/>
        <v>SIN RESPUESTA</v>
      </c>
      <c r="AC2605" s="94" t="str">
        <f t="shared" si="303"/>
        <v>SIN TRASLADO</v>
      </c>
    </row>
    <row r="2606" spans="2:29" s="111" customFormat="1" ht="24.95" hidden="1" customHeight="1">
      <c r="B2606" s="64">
        <f t="shared" si="304"/>
        <v>2603</v>
      </c>
      <c r="C2606" s="69"/>
      <c r="D2606" s="70"/>
      <c r="E2606" s="70"/>
      <c r="F2606" s="64"/>
      <c r="G2606" s="198"/>
      <c r="H2606" s="198"/>
      <c r="I2606" s="198"/>
      <c r="J2606" s="199"/>
      <c r="K2606" s="62"/>
      <c r="L2606" s="62"/>
      <c r="M2606" s="62"/>
      <c r="N2606" s="64" t="s">
        <v>3143</v>
      </c>
      <c r="O2606" s="64" t="str">
        <f>IF(Tabla1[[#This Row],[FECHA RADICADO DE RESPUESTA A PETICIONARIO]]="","Sin respuesta",S2606-G2606)</f>
        <v>Sin respuesta</v>
      </c>
      <c r="P2606" s="64">
        <v>12</v>
      </c>
      <c r="Q2606" s="63" t="str">
        <f>+IFERROR(VLOOKUP(Z2606, fechas!$B$1:$C$247, 2,FALSE), " ")</f>
        <v xml:space="preserve"> </v>
      </c>
      <c r="R2606" s="64"/>
      <c r="S2606" s="85"/>
      <c r="T2606" s="119"/>
      <c r="U2606" s="63"/>
      <c r="V2606" s="64"/>
      <c r="W2606" s="64"/>
      <c r="X2606" s="108">
        <f t="shared" si="300"/>
        <v>1</v>
      </c>
      <c r="Y2606" s="109" t="str">
        <f>+IFERROR(VLOOKUP(G2606,fechas!$A$1:$D$209,2,FALSE), " ")</f>
        <v xml:space="preserve"> </v>
      </c>
      <c r="Z2606" s="109" t="str">
        <f t="shared" si="301"/>
        <v xml:space="preserve"> </v>
      </c>
      <c r="AA2606" s="110" t="str">
        <f ca="1">+IFERROR(IF(S2606&gt;0," ",Q2606-variables!$C$9)," ")</f>
        <v xml:space="preserve"> </v>
      </c>
      <c r="AB2606" s="111" t="str">
        <f t="shared" si="302"/>
        <v>SIN RESPUESTA</v>
      </c>
      <c r="AC2606" s="94" t="str">
        <f t="shared" si="303"/>
        <v>SIN TRASLADO</v>
      </c>
    </row>
    <row r="2607" spans="2:29" s="111" customFormat="1" ht="24.95" hidden="1" customHeight="1">
      <c r="B2607" s="64">
        <f t="shared" si="304"/>
        <v>2604</v>
      </c>
      <c r="C2607" s="69"/>
      <c r="D2607" s="70"/>
      <c r="E2607" s="70"/>
      <c r="F2607" s="64"/>
      <c r="G2607" s="198"/>
      <c r="H2607" s="198"/>
      <c r="I2607" s="198"/>
      <c r="J2607" s="199"/>
      <c r="K2607" s="62"/>
      <c r="L2607" s="62"/>
      <c r="M2607" s="62"/>
      <c r="N2607" s="64" t="s">
        <v>3143</v>
      </c>
      <c r="O2607" s="64" t="str">
        <f>IF(Tabla1[[#This Row],[FECHA RADICADO DE RESPUESTA A PETICIONARIO]]="","Sin respuesta",S2607-G2607)</f>
        <v>Sin respuesta</v>
      </c>
      <c r="P2607" s="64">
        <v>12</v>
      </c>
      <c r="Q2607" s="63" t="str">
        <f>+IFERROR(VLOOKUP(Z2607, fechas!$B$1:$C$247, 2,FALSE), " ")</f>
        <v xml:space="preserve"> </v>
      </c>
      <c r="R2607" s="64"/>
      <c r="S2607" s="85"/>
      <c r="T2607" s="64"/>
      <c r="U2607" s="63"/>
      <c r="V2607" s="64"/>
      <c r="W2607" s="64"/>
      <c r="X2607" s="108">
        <f t="shared" si="300"/>
        <v>1</v>
      </c>
      <c r="Y2607" s="109" t="str">
        <f>+IFERROR(VLOOKUP(G2607,fechas!$A$1:$D$209,2,FALSE), " ")</f>
        <v xml:space="preserve"> </v>
      </c>
      <c r="Z2607" s="109" t="str">
        <f t="shared" si="301"/>
        <v xml:space="preserve"> </v>
      </c>
      <c r="AA2607" s="110" t="str">
        <f ca="1">+IFERROR(IF(S2607&gt;0," ",Q2607-variables!$C$9)," ")</f>
        <v xml:space="preserve"> </v>
      </c>
      <c r="AB2607" s="111" t="str">
        <f t="shared" si="302"/>
        <v>SIN RESPUESTA</v>
      </c>
      <c r="AC2607" s="94" t="str">
        <f t="shared" si="303"/>
        <v>SIN TRASLADO</v>
      </c>
    </row>
    <row r="2608" spans="2:29" s="111" customFormat="1" ht="24.95" hidden="1" customHeight="1">
      <c r="B2608" s="64">
        <f t="shared" si="304"/>
        <v>2605</v>
      </c>
      <c r="C2608" s="69"/>
      <c r="D2608" s="70"/>
      <c r="E2608" s="70"/>
      <c r="F2608" s="64"/>
      <c r="G2608" s="198"/>
      <c r="H2608" s="198"/>
      <c r="I2608" s="198"/>
      <c r="J2608" s="199"/>
      <c r="K2608" s="62"/>
      <c r="L2608" s="62"/>
      <c r="M2608" s="62"/>
      <c r="N2608" s="64" t="s">
        <v>3143</v>
      </c>
      <c r="O2608" s="64" t="str">
        <f>IF(Tabla1[[#This Row],[FECHA RADICADO DE RESPUESTA A PETICIONARIO]]="","Sin respuesta",S2608-G2608)</f>
        <v>Sin respuesta</v>
      </c>
      <c r="P2608" s="64">
        <v>12</v>
      </c>
      <c r="Q2608" s="63" t="str">
        <f>+IFERROR(VLOOKUP(Z2608, fechas!$B$1:$C$247, 2,FALSE), " ")</f>
        <v xml:space="preserve"> </v>
      </c>
      <c r="R2608" s="64"/>
      <c r="S2608" s="85"/>
      <c r="T2608" s="64"/>
      <c r="U2608" s="85"/>
      <c r="V2608" s="64"/>
      <c r="W2608" s="64"/>
      <c r="X2608" s="108">
        <f t="shared" si="300"/>
        <v>1</v>
      </c>
      <c r="Y2608" s="109" t="str">
        <f>+IFERROR(VLOOKUP(G2608,fechas!$A$1:$D$209,2,FALSE), " ")</f>
        <v xml:space="preserve"> </v>
      </c>
      <c r="Z2608" s="109" t="str">
        <f t="shared" si="301"/>
        <v xml:space="preserve"> </v>
      </c>
      <c r="AA2608" s="110" t="str">
        <f ca="1">+IFERROR(IF(S2608&gt;0," ",Q2608-variables!$C$9)," ")</f>
        <v xml:space="preserve"> </v>
      </c>
      <c r="AB2608" s="111" t="str">
        <f t="shared" si="302"/>
        <v>SIN RESPUESTA</v>
      </c>
      <c r="AC2608" s="94" t="str">
        <f t="shared" si="303"/>
        <v>SIN TRASLADO</v>
      </c>
    </row>
    <row r="2609" spans="2:29" s="111" customFormat="1" ht="24.95" hidden="1" customHeight="1">
      <c r="B2609" s="64">
        <f t="shared" si="304"/>
        <v>2606</v>
      </c>
      <c r="C2609" s="69"/>
      <c r="D2609" s="70"/>
      <c r="E2609" s="70"/>
      <c r="F2609" s="64"/>
      <c r="G2609" s="198"/>
      <c r="H2609" s="198"/>
      <c r="I2609" s="198"/>
      <c r="J2609" s="199"/>
      <c r="K2609" s="62"/>
      <c r="L2609" s="62"/>
      <c r="M2609" s="62"/>
      <c r="N2609" s="64" t="s">
        <v>3143</v>
      </c>
      <c r="O2609" s="64" t="str">
        <f>IF(Tabla1[[#This Row],[FECHA RADICADO DE RESPUESTA A PETICIONARIO]]="","Sin respuesta",S2609-G2609)</f>
        <v>Sin respuesta</v>
      </c>
      <c r="P2609" s="64">
        <v>12</v>
      </c>
      <c r="Q2609" s="63" t="str">
        <f>+IFERROR(VLOOKUP(Z2609, fechas!$B$1:$C$247, 2,FALSE), " ")</f>
        <v xml:space="preserve"> </v>
      </c>
      <c r="R2609" s="64"/>
      <c r="S2609" s="85"/>
      <c r="T2609" s="64"/>
      <c r="U2609" s="63"/>
      <c r="V2609" s="64"/>
      <c r="W2609" s="64"/>
      <c r="X2609" s="108">
        <f t="shared" si="300"/>
        <v>1</v>
      </c>
      <c r="Y2609" s="109" t="str">
        <f>+IFERROR(VLOOKUP(G2609,fechas!$A$1:$D$209,2,FALSE), " ")</f>
        <v xml:space="preserve"> </v>
      </c>
      <c r="Z2609" s="109" t="str">
        <f t="shared" si="301"/>
        <v xml:space="preserve"> </v>
      </c>
      <c r="AA2609" s="110" t="str">
        <f ca="1">+IFERROR(IF(S2609&gt;0," ",Q2609-variables!$C$9)," ")</f>
        <v xml:space="preserve"> </v>
      </c>
      <c r="AB2609" s="111" t="str">
        <f t="shared" si="302"/>
        <v>SIN RESPUESTA</v>
      </c>
      <c r="AC2609" s="94" t="str">
        <f t="shared" si="303"/>
        <v>SIN TRASLADO</v>
      </c>
    </row>
    <row r="2610" spans="2:29" s="111" customFormat="1" ht="24.95" hidden="1" customHeight="1">
      <c r="B2610" s="64">
        <f t="shared" si="304"/>
        <v>2607</v>
      </c>
      <c r="C2610" s="69"/>
      <c r="D2610" s="70"/>
      <c r="E2610" s="70"/>
      <c r="F2610" s="64"/>
      <c r="G2610" s="198"/>
      <c r="H2610" s="198"/>
      <c r="I2610" s="198"/>
      <c r="J2610" s="199"/>
      <c r="K2610" s="62"/>
      <c r="L2610" s="62"/>
      <c r="M2610" s="62"/>
      <c r="N2610" s="64" t="s">
        <v>3143</v>
      </c>
      <c r="O2610" s="64" t="str">
        <f>IF(Tabla1[[#This Row],[FECHA RADICADO DE RESPUESTA A PETICIONARIO]]="","Sin respuesta",S2610-G2610)</f>
        <v>Sin respuesta</v>
      </c>
      <c r="P2610" s="64">
        <v>12</v>
      </c>
      <c r="Q2610" s="63" t="str">
        <f>+IFERROR(VLOOKUP(Z2610, fechas!$B$1:$C$247, 2,FALSE), " ")</f>
        <v xml:space="preserve"> </v>
      </c>
      <c r="R2610" s="64"/>
      <c r="S2610" s="85"/>
      <c r="T2610" s="64"/>
      <c r="U2610" s="63"/>
      <c r="V2610" s="64"/>
      <c r="W2610" s="64"/>
      <c r="X2610" s="108">
        <f t="shared" si="300"/>
        <v>1</v>
      </c>
      <c r="Y2610" s="109" t="str">
        <f>+IFERROR(VLOOKUP(G2610,fechas!$A$1:$D$209,2,FALSE), " ")</f>
        <v xml:space="preserve"> </v>
      </c>
      <c r="Z2610" s="109" t="str">
        <f t="shared" si="301"/>
        <v xml:space="preserve"> </v>
      </c>
      <c r="AA2610" s="110" t="str">
        <f ca="1">+IFERROR(IF(S2610&gt;0," ",Q2610-variables!$C$9)," ")</f>
        <v xml:space="preserve"> </v>
      </c>
      <c r="AB2610" s="111" t="str">
        <f t="shared" si="302"/>
        <v>SIN RESPUESTA</v>
      </c>
      <c r="AC2610" s="94" t="str">
        <f t="shared" si="303"/>
        <v>SIN TRASLADO</v>
      </c>
    </row>
    <row r="2611" spans="2:29" s="111" customFormat="1" ht="24.95" hidden="1" customHeight="1">
      <c r="B2611" s="64">
        <f t="shared" si="304"/>
        <v>2608</v>
      </c>
      <c r="C2611" s="69"/>
      <c r="D2611" s="70"/>
      <c r="E2611" s="70"/>
      <c r="F2611" s="64"/>
      <c r="G2611" s="198"/>
      <c r="H2611" s="198"/>
      <c r="I2611" s="198"/>
      <c r="J2611" s="199"/>
      <c r="K2611" s="62"/>
      <c r="L2611" s="62"/>
      <c r="M2611" s="62"/>
      <c r="N2611" s="64" t="s">
        <v>3143</v>
      </c>
      <c r="O2611" s="64" t="str">
        <f>IF(Tabla1[[#This Row],[FECHA RADICADO DE RESPUESTA A PETICIONARIO]]="","Sin respuesta",S2611-G2611)</f>
        <v>Sin respuesta</v>
      </c>
      <c r="P2611" s="64">
        <v>12</v>
      </c>
      <c r="Q2611" s="63" t="str">
        <f>+IFERROR(VLOOKUP(Z2611, fechas!$B$1:$C$247, 2,FALSE), " ")</f>
        <v xml:space="preserve"> </v>
      </c>
      <c r="R2611" s="64"/>
      <c r="S2611" s="85"/>
      <c r="T2611" s="64"/>
      <c r="U2611" s="63"/>
      <c r="V2611" s="64"/>
      <c r="W2611" s="64"/>
      <c r="X2611" s="108">
        <f t="shared" si="300"/>
        <v>1</v>
      </c>
      <c r="Y2611" s="109" t="str">
        <f>+IFERROR(VLOOKUP(G2611,fechas!$A$1:$D$209,2,FALSE), " ")</f>
        <v xml:space="preserve"> </v>
      </c>
      <c r="Z2611" s="109" t="str">
        <f t="shared" si="301"/>
        <v xml:space="preserve"> </v>
      </c>
      <c r="AA2611" s="110" t="str">
        <f ca="1">+IFERROR(IF(S2611&gt;0," ",Q2611-variables!$C$9)," ")</f>
        <v xml:space="preserve"> </v>
      </c>
      <c r="AB2611" s="111" t="str">
        <f t="shared" si="302"/>
        <v>SIN RESPUESTA</v>
      </c>
      <c r="AC2611" s="94" t="str">
        <f t="shared" si="303"/>
        <v>SIN TRASLADO</v>
      </c>
    </row>
    <row r="2612" spans="2:29" s="111" customFormat="1" ht="24.95" hidden="1" customHeight="1">
      <c r="B2612" s="64">
        <f t="shared" si="304"/>
        <v>2609</v>
      </c>
      <c r="C2612" s="69"/>
      <c r="D2612" s="70"/>
      <c r="E2612" s="70"/>
      <c r="F2612" s="64"/>
      <c r="G2612" s="198"/>
      <c r="H2612" s="198"/>
      <c r="I2612" s="198"/>
      <c r="J2612" s="199"/>
      <c r="K2612" s="62"/>
      <c r="L2612" s="62"/>
      <c r="M2612" s="62"/>
      <c r="N2612" s="64" t="s">
        <v>3143</v>
      </c>
      <c r="O2612" s="64" t="str">
        <f>IF(Tabla1[[#This Row],[FECHA RADICADO DE RESPUESTA A PETICIONARIO]]="","Sin respuesta",S2612-G2612)</f>
        <v>Sin respuesta</v>
      </c>
      <c r="P2612" s="64">
        <v>12</v>
      </c>
      <c r="Q2612" s="63" t="str">
        <f>+IFERROR(VLOOKUP(Z2612, fechas!$B$1:$C$247, 2,FALSE), " ")</f>
        <v xml:space="preserve"> </v>
      </c>
      <c r="R2612" s="64"/>
      <c r="S2612" s="85"/>
      <c r="T2612" s="64"/>
      <c r="U2612" s="63"/>
      <c r="V2612" s="64"/>
      <c r="W2612" s="64"/>
      <c r="X2612" s="108">
        <f t="shared" si="300"/>
        <v>1</v>
      </c>
      <c r="Y2612" s="109" t="str">
        <f>+IFERROR(VLOOKUP(G2612,fechas!$A$1:$D$209,2,FALSE), " ")</f>
        <v xml:space="preserve"> </v>
      </c>
      <c r="Z2612" s="109" t="str">
        <f t="shared" si="301"/>
        <v xml:space="preserve"> </v>
      </c>
      <c r="AA2612" s="110" t="str">
        <f ca="1">+IFERROR(IF(S2612&gt;0," ",Q2612-variables!$C$9)," ")</f>
        <v xml:space="preserve"> </v>
      </c>
      <c r="AB2612" s="111" t="str">
        <f t="shared" si="302"/>
        <v>SIN RESPUESTA</v>
      </c>
      <c r="AC2612" s="94" t="str">
        <f t="shared" si="303"/>
        <v>SIN TRASLADO</v>
      </c>
    </row>
    <row r="2613" spans="2:29" s="111" customFormat="1" ht="24.95" hidden="1" customHeight="1">
      <c r="B2613" s="64">
        <f t="shared" si="304"/>
        <v>2610</v>
      </c>
      <c r="C2613" s="69"/>
      <c r="D2613" s="70"/>
      <c r="E2613" s="70"/>
      <c r="F2613" s="64"/>
      <c r="G2613" s="198"/>
      <c r="H2613" s="198"/>
      <c r="I2613" s="198"/>
      <c r="J2613" s="199"/>
      <c r="K2613" s="62"/>
      <c r="L2613" s="62"/>
      <c r="M2613" s="62"/>
      <c r="N2613" s="64" t="s">
        <v>3143</v>
      </c>
      <c r="O2613" s="64" t="str">
        <f>IF(Tabla1[[#This Row],[FECHA RADICADO DE RESPUESTA A PETICIONARIO]]="","Sin respuesta",S2613-G2613)</f>
        <v>Sin respuesta</v>
      </c>
      <c r="P2613" s="64">
        <v>12</v>
      </c>
      <c r="Q2613" s="63" t="str">
        <f>+IFERROR(VLOOKUP(Z2613, fechas!$B$1:$C$247, 2,FALSE), " ")</f>
        <v xml:space="preserve"> </v>
      </c>
      <c r="R2613" s="64"/>
      <c r="S2613" s="85"/>
      <c r="T2613" s="64"/>
      <c r="U2613" s="63"/>
      <c r="V2613" s="64"/>
      <c r="W2613" s="64"/>
      <c r="X2613" s="108">
        <f t="shared" si="300"/>
        <v>1</v>
      </c>
      <c r="Y2613" s="109" t="str">
        <f>+IFERROR(VLOOKUP(G2613,fechas!$A$1:$D$209,2,FALSE), " ")</f>
        <v xml:space="preserve"> </v>
      </c>
      <c r="Z2613" s="109" t="str">
        <f t="shared" si="301"/>
        <v xml:space="preserve"> </v>
      </c>
      <c r="AA2613" s="110" t="str">
        <f ca="1">+IFERROR(IF(S2613&gt;0," ",Q2613-variables!$C$9)," ")</f>
        <v xml:space="preserve"> </v>
      </c>
      <c r="AB2613" s="111" t="str">
        <f t="shared" si="302"/>
        <v>SIN RESPUESTA</v>
      </c>
      <c r="AC2613" s="94" t="str">
        <f t="shared" si="303"/>
        <v>SIN TRASLADO</v>
      </c>
    </row>
    <row r="2614" spans="2:29" s="111" customFormat="1" ht="24.95" hidden="1" customHeight="1">
      <c r="B2614" s="64">
        <f t="shared" si="304"/>
        <v>2611</v>
      </c>
      <c r="C2614" s="69"/>
      <c r="D2614" s="70"/>
      <c r="E2614" s="70"/>
      <c r="F2614" s="64"/>
      <c r="G2614" s="198"/>
      <c r="H2614" s="198"/>
      <c r="I2614" s="198"/>
      <c r="J2614" s="199"/>
      <c r="K2614" s="62"/>
      <c r="L2614" s="62"/>
      <c r="M2614" s="62"/>
      <c r="N2614" s="64" t="s">
        <v>3143</v>
      </c>
      <c r="O2614" s="64" t="str">
        <f>IF(Tabla1[[#This Row],[FECHA RADICADO DE RESPUESTA A PETICIONARIO]]="","Sin respuesta",S2614-G2614)</f>
        <v>Sin respuesta</v>
      </c>
      <c r="P2614" s="64">
        <v>12</v>
      </c>
      <c r="Q2614" s="63" t="str">
        <f>+IFERROR(VLOOKUP(Z2614, fechas!$B$1:$C$247, 2,FALSE), " ")</f>
        <v xml:space="preserve"> </v>
      </c>
      <c r="R2614" s="64"/>
      <c r="S2614" s="85"/>
      <c r="T2614" s="64"/>
      <c r="U2614" s="63"/>
      <c r="V2614" s="64"/>
      <c r="W2614" s="64"/>
      <c r="X2614" s="108">
        <f t="shared" si="300"/>
        <v>1</v>
      </c>
      <c r="Y2614" s="109" t="str">
        <f>+IFERROR(VLOOKUP(G2614,fechas!$A$1:$D$209,2,FALSE), " ")</f>
        <v xml:space="preserve"> </v>
      </c>
      <c r="Z2614" s="109" t="str">
        <f t="shared" si="301"/>
        <v xml:space="preserve"> </v>
      </c>
      <c r="AA2614" s="110" t="str">
        <f ca="1">+IFERROR(IF(S2614&gt;0," ",Q2614-variables!$C$9)," ")</f>
        <v xml:space="preserve"> </v>
      </c>
      <c r="AB2614" s="111" t="str">
        <f t="shared" si="302"/>
        <v>SIN RESPUESTA</v>
      </c>
      <c r="AC2614" s="94" t="str">
        <f t="shared" si="303"/>
        <v>SIN TRASLADO</v>
      </c>
    </row>
    <row r="2615" spans="2:29" s="111" customFormat="1" ht="24.95" hidden="1" customHeight="1">
      <c r="B2615" s="64">
        <f t="shared" si="304"/>
        <v>2612</v>
      </c>
      <c r="C2615" s="69"/>
      <c r="D2615" s="70"/>
      <c r="E2615" s="70"/>
      <c r="F2615" s="64"/>
      <c r="G2615" s="198"/>
      <c r="H2615" s="198"/>
      <c r="I2615" s="198"/>
      <c r="J2615" s="199"/>
      <c r="K2615" s="62"/>
      <c r="L2615" s="62"/>
      <c r="M2615" s="62"/>
      <c r="N2615" s="64" t="s">
        <v>3143</v>
      </c>
      <c r="O2615" s="64" t="str">
        <f>IF(Tabla1[[#This Row],[FECHA RADICADO DE RESPUESTA A PETICIONARIO]]="","Sin respuesta",S2615-G2615)</f>
        <v>Sin respuesta</v>
      </c>
      <c r="P2615" s="64">
        <v>12</v>
      </c>
      <c r="Q2615" s="63" t="str">
        <f>+IFERROR(VLOOKUP(Z2615, fechas!$B$1:$C$247, 2,FALSE), " ")</f>
        <v xml:space="preserve"> </v>
      </c>
      <c r="R2615" s="64"/>
      <c r="S2615" s="85"/>
      <c r="T2615" s="64"/>
      <c r="U2615" s="63"/>
      <c r="V2615" s="64"/>
      <c r="W2615" s="64"/>
      <c r="X2615" s="108">
        <f t="shared" si="300"/>
        <v>1</v>
      </c>
      <c r="Y2615" s="109" t="str">
        <f>+IFERROR(VLOOKUP(G2615,fechas!$A$1:$D$209,2,FALSE), " ")</f>
        <v xml:space="preserve"> </v>
      </c>
      <c r="Z2615" s="109" t="str">
        <f t="shared" si="301"/>
        <v xml:space="preserve"> </v>
      </c>
      <c r="AA2615" s="110" t="str">
        <f ca="1">+IFERROR(IF(S2615&gt;0," ",Q2615-variables!$C$9)," ")</f>
        <v xml:space="preserve"> </v>
      </c>
      <c r="AB2615" s="111" t="str">
        <f t="shared" si="302"/>
        <v>SIN RESPUESTA</v>
      </c>
      <c r="AC2615" s="94" t="str">
        <f t="shared" si="303"/>
        <v>SIN TRASLADO</v>
      </c>
    </row>
    <row r="2616" spans="2:29" s="111" customFormat="1" ht="24.95" hidden="1" customHeight="1">
      <c r="B2616" s="64">
        <f t="shared" si="304"/>
        <v>2613</v>
      </c>
      <c r="C2616" s="69"/>
      <c r="D2616" s="70"/>
      <c r="E2616" s="70"/>
      <c r="F2616" s="64"/>
      <c r="G2616" s="198"/>
      <c r="H2616" s="198"/>
      <c r="I2616" s="198"/>
      <c r="J2616" s="199"/>
      <c r="K2616" s="62"/>
      <c r="L2616" s="62"/>
      <c r="M2616" s="62"/>
      <c r="N2616" s="64" t="s">
        <v>3143</v>
      </c>
      <c r="O2616" s="64" t="str">
        <f>IF(Tabla1[[#This Row],[FECHA RADICADO DE RESPUESTA A PETICIONARIO]]="","Sin respuesta",S2616-G2616)</f>
        <v>Sin respuesta</v>
      </c>
      <c r="P2616" s="64">
        <v>12</v>
      </c>
      <c r="Q2616" s="63" t="str">
        <f>+IFERROR(VLOOKUP(Z2616, fechas!$B$1:$C$247, 2,FALSE), " ")</f>
        <v xml:space="preserve"> </v>
      </c>
      <c r="R2616" s="64"/>
      <c r="S2616" s="85"/>
      <c r="T2616" s="64"/>
      <c r="U2616" s="63"/>
      <c r="V2616" s="64"/>
      <c r="W2616" s="64"/>
      <c r="X2616" s="108">
        <f t="shared" si="300"/>
        <v>1</v>
      </c>
      <c r="Y2616" s="109" t="str">
        <f>+IFERROR(VLOOKUP(G2616,fechas!$A$1:$D$209,2,FALSE), " ")</f>
        <v xml:space="preserve"> </v>
      </c>
      <c r="Z2616" s="109" t="str">
        <f t="shared" si="301"/>
        <v xml:space="preserve"> </v>
      </c>
      <c r="AA2616" s="110" t="str">
        <f ca="1">+IFERROR(IF(S2616&gt;0," ",Q2616-variables!$C$9)," ")</f>
        <v xml:space="preserve"> </v>
      </c>
      <c r="AB2616" s="111" t="str">
        <f t="shared" si="302"/>
        <v>SIN RESPUESTA</v>
      </c>
      <c r="AC2616" s="94" t="str">
        <f t="shared" si="303"/>
        <v>SIN TRASLADO</v>
      </c>
    </row>
    <row r="2617" spans="2:29" s="111" customFormat="1" ht="24.95" hidden="1" customHeight="1">
      <c r="B2617" s="64">
        <f t="shared" si="304"/>
        <v>2614</v>
      </c>
      <c r="C2617" s="69"/>
      <c r="D2617" s="70"/>
      <c r="E2617" s="70"/>
      <c r="F2617" s="64"/>
      <c r="G2617" s="198"/>
      <c r="H2617" s="198"/>
      <c r="I2617" s="198"/>
      <c r="J2617" s="199"/>
      <c r="K2617" s="62"/>
      <c r="L2617" s="62"/>
      <c r="M2617" s="62"/>
      <c r="N2617" s="64" t="s">
        <v>3143</v>
      </c>
      <c r="O2617" s="64" t="str">
        <f>IF(Tabla1[[#This Row],[FECHA RADICADO DE RESPUESTA A PETICIONARIO]]="","Sin respuesta",S2617-G2617)</f>
        <v>Sin respuesta</v>
      </c>
      <c r="P2617" s="64">
        <v>12</v>
      </c>
      <c r="Q2617" s="63" t="str">
        <f>+IFERROR(VLOOKUP(Z2617, fechas!$B$1:$C$247, 2,FALSE), " ")</f>
        <v xml:space="preserve"> </v>
      </c>
      <c r="R2617" s="64"/>
      <c r="S2617" s="85"/>
      <c r="T2617" s="64"/>
      <c r="U2617" s="63"/>
      <c r="V2617" s="64"/>
      <c r="W2617" s="64"/>
      <c r="X2617" s="108">
        <f t="shared" si="300"/>
        <v>1</v>
      </c>
      <c r="Y2617" s="109" t="str">
        <f>+IFERROR(VLOOKUP(G2617,fechas!$A$1:$D$209,2,FALSE), " ")</f>
        <v xml:space="preserve"> </v>
      </c>
      <c r="Z2617" s="109" t="str">
        <f t="shared" si="301"/>
        <v xml:space="preserve"> </v>
      </c>
      <c r="AA2617" s="110" t="str">
        <f ca="1">+IFERROR(IF(S2617&gt;0," ",Q2617-variables!$C$9)," ")</f>
        <v xml:space="preserve"> </v>
      </c>
      <c r="AB2617" s="111" t="str">
        <f t="shared" si="302"/>
        <v>SIN RESPUESTA</v>
      </c>
      <c r="AC2617" s="94" t="str">
        <f t="shared" si="303"/>
        <v>SIN TRASLADO</v>
      </c>
    </row>
    <row r="2618" spans="2:29" s="111" customFormat="1" ht="24.95" hidden="1" customHeight="1">
      <c r="B2618" s="64">
        <f t="shared" si="304"/>
        <v>2615</v>
      </c>
      <c r="C2618" s="69"/>
      <c r="D2618" s="70"/>
      <c r="E2618" s="70"/>
      <c r="F2618" s="64"/>
      <c r="G2618" s="198"/>
      <c r="H2618" s="198"/>
      <c r="I2618" s="198"/>
      <c r="J2618" s="199"/>
      <c r="K2618" s="62"/>
      <c r="L2618" s="62"/>
      <c r="M2618" s="62"/>
      <c r="N2618" s="64" t="s">
        <v>3143</v>
      </c>
      <c r="O2618" s="64" t="str">
        <f>IF(Tabla1[[#This Row],[FECHA RADICADO DE RESPUESTA A PETICIONARIO]]="","Sin respuesta",S2618-G2618)</f>
        <v>Sin respuesta</v>
      </c>
      <c r="P2618" s="64">
        <v>12</v>
      </c>
      <c r="Q2618" s="63" t="str">
        <f>+IFERROR(VLOOKUP(Z2618, fechas!$B$1:$C$247, 2,FALSE), " ")</f>
        <v xml:space="preserve"> </v>
      </c>
      <c r="R2618" s="64"/>
      <c r="S2618" s="85"/>
      <c r="T2618" s="64"/>
      <c r="U2618" s="63"/>
      <c r="V2618" s="64"/>
      <c r="W2618" s="64"/>
      <c r="X2618" s="108">
        <f t="shared" si="300"/>
        <v>1</v>
      </c>
      <c r="Y2618" s="109" t="str">
        <f>+IFERROR(VLOOKUP(G2618,fechas!$A$1:$D$209,2,FALSE), " ")</f>
        <v xml:space="preserve"> </v>
      </c>
      <c r="Z2618" s="109" t="str">
        <f t="shared" si="301"/>
        <v xml:space="preserve"> </v>
      </c>
      <c r="AA2618" s="110" t="str">
        <f ca="1">+IFERROR(IF(S2618&gt;0," ",Q2618-variables!$C$9)," ")</f>
        <v xml:space="preserve"> </v>
      </c>
      <c r="AB2618" s="111" t="str">
        <f t="shared" si="302"/>
        <v>SIN RESPUESTA</v>
      </c>
      <c r="AC2618" s="94" t="str">
        <f t="shared" si="303"/>
        <v>SIN TRASLADO</v>
      </c>
    </row>
    <row r="2619" spans="2:29" s="111" customFormat="1" ht="24.95" hidden="1" customHeight="1">
      <c r="B2619" s="64">
        <f t="shared" si="304"/>
        <v>2616</v>
      </c>
      <c r="C2619" s="69"/>
      <c r="D2619" s="70"/>
      <c r="E2619" s="70"/>
      <c r="F2619" s="64"/>
      <c r="G2619" s="198"/>
      <c r="H2619" s="198"/>
      <c r="I2619" s="198"/>
      <c r="J2619" s="199"/>
      <c r="K2619" s="62"/>
      <c r="L2619" s="62"/>
      <c r="M2619" s="62"/>
      <c r="N2619" s="64" t="s">
        <v>3143</v>
      </c>
      <c r="O2619" s="64" t="str">
        <f>IF(Tabla1[[#This Row],[FECHA RADICADO DE RESPUESTA A PETICIONARIO]]="","Sin respuesta",S2619-G2619)</f>
        <v>Sin respuesta</v>
      </c>
      <c r="P2619" s="64">
        <v>12</v>
      </c>
      <c r="Q2619" s="63" t="str">
        <f>+IFERROR(VLOOKUP(Z2619, fechas!$B$1:$C$247, 2,FALSE), " ")</f>
        <v xml:space="preserve"> </v>
      </c>
      <c r="R2619" s="64"/>
      <c r="S2619" s="85"/>
      <c r="T2619" s="64"/>
      <c r="U2619" s="63"/>
      <c r="V2619" s="64"/>
      <c r="W2619" s="64"/>
      <c r="X2619" s="108">
        <f t="shared" si="300"/>
        <v>1</v>
      </c>
      <c r="Y2619" s="109" t="str">
        <f>+IFERROR(VLOOKUP(G2619,fechas!$A$1:$D$209,2,FALSE), " ")</f>
        <v xml:space="preserve"> </v>
      </c>
      <c r="Z2619" s="109" t="str">
        <f t="shared" si="301"/>
        <v xml:space="preserve"> </v>
      </c>
      <c r="AA2619" s="110" t="str">
        <f ca="1">+IFERROR(IF(S2619&gt;0," ",Q2619-variables!$C$9)," ")</f>
        <v xml:space="preserve"> </v>
      </c>
      <c r="AB2619" s="111" t="str">
        <f t="shared" si="302"/>
        <v>SIN RESPUESTA</v>
      </c>
      <c r="AC2619" s="94" t="str">
        <f t="shared" si="303"/>
        <v>SIN TRASLADO</v>
      </c>
    </row>
    <row r="2620" spans="2:29" s="111" customFormat="1" ht="24.95" hidden="1" customHeight="1">
      <c r="B2620" s="64">
        <f t="shared" si="304"/>
        <v>2617</v>
      </c>
      <c r="C2620" s="69"/>
      <c r="D2620" s="70"/>
      <c r="E2620" s="70"/>
      <c r="F2620" s="64"/>
      <c r="G2620" s="198"/>
      <c r="H2620" s="198"/>
      <c r="I2620" s="198"/>
      <c r="J2620" s="199"/>
      <c r="K2620" s="62"/>
      <c r="L2620" s="62"/>
      <c r="M2620" s="62"/>
      <c r="N2620" s="64" t="s">
        <v>3143</v>
      </c>
      <c r="O2620" s="64" t="str">
        <f>IF(Tabla1[[#This Row],[FECHA RADICADO DE RESPUESTA A PETICIONARIO]]="","Sin respuesta",S2620-G2620)</f>
        <v>Sin respuesta</v>
      </c>
      <c r="P2620" s="64">
        <v>12</v>
      </c>
      <c r="Q2620" s="63" t="str">
        <f>+IFERROR(VLOOKUP(Z2620, fechas!$B$1:$C$247, 2,FALSE), " ")</f>
        <v xml:space="preserve"> </v>
      </c>
      <c r="R2620" s="64"/>
      <c r="S2620" s="85"/>
      <c r="T2620" s="64"/>
      <c r="U2620" s="63"/>
      <c r="V2620" s="64"/>
      <c r="W2620" s="64"/>
      <c r="X2620" s="108">
        <f t="shared" si="300"/>
        <v>1</v>
      </c>
      <c r="Y2620" s="109" t="str">
        <f>+IFERROR(VLOOKUP(G2620,fechas!$A$1:$D$209,2,FALSE), " ")</f>
        <v xml:space="preserve"> </v>
      </c>
      <c r="Z2620" s="109" t="str">
        <f t="shared" si="301"/>
        <v xml:space="preserve"> </v>
      </c>
      <c r="AA2620" s="110" t="str">
        <f ca="1">+IFERROR(IF(S2620&gt;0," ",Q2620-variables!$C$9)," ")</f>
        <v xml:space="preserve"> </v>
      </c>
      <c r="AB2620" s="111" t="str">
        <f t="shared" si="302"/>
        <v>SIN RESPUESTA</v>
      </c>
      <c r="AC2620" s="94" t="str">
        <f t="shared" si="303"/>
        <v>SIN TRASLADO</v>
      </c>
    </row>
    <row r="2621" spans="2:29" s="111" customFormat="1" ht="24.95" hidden="1" customHeight="1">
      <c r="B2621" s="64">
        <f t="shared" si="304"/>
        <v>2618</v>
      </c>
      <c r="C2621" s="69"/>
      <c r="D2621" s="70"/>
      <c r="E2621" s="70"/>
      <c r="F2621" s="64"/>
      <c r="G2621" s="198"/>
      <c r="H2621" s="198"/>
      <c r="I2621" s="198"/>
      <c r="J2621" s="199"/>
      <c r="K2621" s="62"/>
      <c r="L2621" s="62"/>
      <c r="M2621" s="62"/>
      <c r="N2621" s="64" t="s">
        <v>3143</v>
      </c>
      <c r="O2621" s="64" t="str">
        <f>IF(Tabla1[[#This Row],[FECHA RADICADO DE RESPUESTA A PETICIONARIO]]="","Sin respuesta",S2621-G2621)</f>
        <v>Sin respuesta</v>
      </c>
      <c r="P2621" s="64">
        <v>12</v>
      </c>
      <c r="Q2621" s="63" t="str">
        <f>+IFERROR(VLOOKUP(Z2621, fechas!$B$1:$C$247, 2,FALSE), " ")</f>
        <v xml:space="preserve"> </v>
      </c>
      <c r="R2621" s="64"/>
      <c r="S2621" s="85"/>
      <c r="T2621" s="64"/>
      <c r="U2621" s="63"/>
      <c r="V2621" s="64"/>
      <c r="W2621" s="64"/>
      <c r="X2621" s="108">
        <f t="shared" si="300"/>
        <v>1</v>
      </c>
      <c r="Y2621" s="109" t="str">
        <f>+IFERROR(VLOOKUP(G2621,fechas!$A$1:$D$209,2,FALSE), " ")</f>
        <v xml:space="preserve"> </v>
      </c>
      <c r="Z2621" s="109" t="str">
        <f t="shared" si="301"/>
        <v xml:space="preserve"> </v>
      </c>
      <c r="AA2621" s="110" t="str">
        <f ca="1">+IFERROR(IF(S2621&gt;0," ",Q2621-variables!$C$9)," ")</f>
        <v xml:space="preserve"> </v>
      </c>
      <c r="AB2621" s="111" t="str">
        <f t="shared" si="302"/>
        <v>SIN RESPUESTA</v>
      </c>
      <c r="AC2621" s="94" t="str">
        <f t="shared" si="303"/>
        <v>SIN TRASLADO</v>
      </c>
    </row>
    <row r="2622" spans="2:29" s="111" customFormat="1" ht="24.95" hidden="1" customHeight="1">
      <c r="B2622" s="64">
        <f t="shared" si="304"/>
        <v>2619</v>
      </c>
      <c r="C2622" s="69"/>
      <c r="D2622" s="70"/>
      <c r="E2622" s="70"/>
      <c r="F2622" s="64"/>
      <c r="G2622" s="198"/>
      <c r="H2622" s="198"/>
      <c r="I2622" s="198"/>
      <c r="J2622" s="199"/>
      <c r="K2622" s="62"/>
      <c r="L2622" s="62"/>
      <c r="M2622" s="62"/>
      <c r="N2622" s="64" t="s">
        <v>3143</v>
      </c>
      <c r="O2622" s="64" t="str">
        <f>IF(Tabla1[[#This Row],[FECHA RADICADO DE RESPUESTA A PETICIONARIO]]="","Sin respuesta",S2622-G2622)</f>
        <v>Sin respuesta</v>
      </c>
      <c r="P2622" s="64">
        <v>12</v>
      </c>
      <c r="Q2622" s="63" t="str">
        <f>+IFERROR(VLOOKUP(Z2622, fechas!$B$1:$C$247, 2,FALSE), " ")</f>
        <v xml:space="preserve"> </v>
      </c>
      <c r="R2622" s="64"/>
      <c r="S2622" s="85"/>
      <c r="T2622" s="64"/>
      <c r="U2622" s="63"/>
      <c r="V2622" s="64"/>
      <c r="W2622" s="64"/>
      <c r="X2622" s="108">
        <f t="shared" si="300"/>
        <v>1</v>
      </c>
      <c r="Y2622" s="109" t="str">
        <f>+IFERROR(VLOOKUP(G2622,fechas!$A$1:$D$209,2,FALSE), " ")</f>
        <v xml:space="preserve"> </v>
      </c>
      <c r="Z2622" s="109" t="str">
        <f t="shared" si="301"/>
        <v xml:space="preserve"> </v>
      </c>
      <c r="AA2622" s="110" t="str">
        <f ca="1">+IFERROR(IF(S2622&gt;0," ",Q2622-variables!$C$9)," ")</f>
        <v xml:space="preserve"> </v>
      </c>
      <c r="AB2622" s="111" t="str">
        <f t="shared" si="302"/>
        <v>SIN RESPUESTA</v>
      </c>
      <c r="AC2622" s="94" t="str">
        <f t="shared" si="303"/>
        <v>SIN TRASLADO</v>
      </c>
    </row>
    <row r="2623" spans="2:29" s="111" customFormat="1" ht="40.5" hidden="1" customHeight="1">
      <c r="B2623" s="64">
        <f t="shared" si="304"/>
        <v>2620</v>
      </c>
      <c r="C2623" s="69"/>
      <c r="D2623" s="70"/>
      <c r="E2623" s="70"/>
      <c r="F2623" s="64"/>
      <c r="G2623" s="198"/>
      <c r="H2623" s="198"/>
      <c r="I2623" s="198"/>
      <c r="J2623" s="199"/>
      <c r="K2623" s="62"/>
      <c r="L2623" s="62"/>
      <c r="M2623" s="62"/>
      <c r="N2623" s="64" t="s">
        <v>3143</v>
      </c>
      <c r="O2623" s="64" t="str">
        <f>IF(Tabla1[[#This Row],[FECHA RADICADO DE RESPUESTA A PETICIONARIO]]="","Sin respuesta",S2623-G2623)</f>
        <v>Sin respuesta</v>
      </c>
      <c r="P2623" s="64">
        <v>12</v>
      </c>
      <c r="Q2623" s="63" t="str">
        <f>+IFERROR(VLOOKUP(Z2623, fechas!$B$1:$C$247, 2,FALSE), " ")</f>
        <v xml:space="preserve"> </v>
      </c>
      <c r="R2623" s="64"/>
      <c r="S2623" s="85"/>
      <c r="T2623" s="64"/>
      <c r="U2623" s="63"/>
      <c r="V2623" s="64"/>
      <c r="W2623" s="64"/>
      <c r="X2623" s="108">
        <f t="shared" si="300"/>
        <v>1</v>
      </c>
      <c r="Y2623" s="109" t="str">
        <f>+IFERROR(VLOOKUP(G2623,fechas!$A$1:$D$209,2,FALSE), " ")</f>
        <v xml:space="preserve"> </v>
      </c>
      <c r="Z2623" s="109" t="str">
        <f t="shared" si="301"/>
        <v xml:space="preserve"> </v>
      </c>
      <c r="AA2623" s="110" t="str">
        <f ca="1">+IFERROR(IF(S2623&gt;0," ",Q2623-variables!$C$9)," ")</f>
        <v xml:space="preserve"> </v>
      </c>
      <c r="AB2623" s="111" t="str">
        <f t="shared" si="302"/>
        <v>SIN RESPUESTA</v>
      </c>
      <c r="AC2623" s="94" t="str">
        <f t="shared" si="303"/>
        <v>SIN TRASLADO</v>
      </c>
    </row>
    <row r="2624" spans="2:29" s="111" customFormat="1" ht="24.95" hidden="1" customHeight="1">
      <c r="B2624" s="64">
        <f t="shared" si="304"/>
        <v>2621</v>
      </c>
      <c r="C2624" s="69"/>
      <c r="D2624" s="70"/>
      <c r="E2624" s="70"/>
      <c r="F2624" s="64"/>
      <c r="G2624" s="198"/>
      <c r="H2624" s="198"/>
      <c r="I2624" s="198"/>
      <c r="J2624" s="199"/>
      <c r="K2624" s="62"/>
      <c r="L2624" s="62"/>
      <c r="M2624" s="62"/>
      <c r="N2624" s="64" t="s">
        <v>3143</v>
      </c>
      <c r="O2624" s="64" t="str">
        <f>IF(Tabla1[[#This Row],[FECHA RADICADO DE RESPUESTA A PETICIONARIO]]="","Sin respuesta",S2624-G2624)</f>
        <v>Sin respuesta</v>
      </c>
      <c r="P2624" s="64">
        <v>12</v>
      </c>
      <c r="Q2624" s="63" t="str">
        <f>+IFERROR(VLOOKUP(Z2624, fechas!$B$1:$C$247, 2,FALSE), " ")</f>
        <v xml:space="preserve"> </v>
      </c>
      <c r="R2624" s="64"/>
      <c r="S2624" s="85"/>
      <c r="T2624" s="64"/>
      <c r="U2624" s="63"/>
      <c r="V2624" s="64"/>
      <c r="W2624" s="64"/>
      <c r="X2624" s="108">
        <f t="shared" si="300"/>
        <v>1</v>
      </c>
      <c r="Y2624" s="109" t="str">
        <f>+IFERROR(VLOOKUP(G2624,fechas!$A$1:$D$209,2,FALSE), " ")</f>
        <v xml:space="preserve"> </v>
      </c>
      <c r="Z2624" s="109" t="str">
        <f t="shared" si="301"/>
        <v xml:space="preserve"> </v>
      </c>
      <c r="AA2624" s="110" t="str">
        <f ca="1">+IFERROR(IF(S2624&gt;0," ",Q2624-variables!$C$9)," ")</f>
        <v xml:space="preserve"> </v>
      </c>
      <c r="AB2624" s="111" t="str">
        <f t="shared" si="302"/>
        <v>SIN RESPUESTA</v>
      </c>
      <c r="AC2624" s="94" t="str">
        <f t="shared" si="303"/>
        <v>SIN TRASLADO</v>
      </c>
    </row>
    <row r="2625" spans="2:29" s="111" customFormat="1" ht="24.95" hidden="1" customHeight="1">
      <c r="B2625" s="64">
        <f t="shared" si="304"/>
        <v>2622</v>
      </c>
      <c r="C2625" s="69"/>
      <c r="D2625" s="70"/>
      <c r="E2625" s="70"/>
      <c r="F2625" s="64"/>
      <c r="G2625" s="198"/>
      <c r="H2625" s="198"/>
      <c r="I2625" s="198"/>
      <c r="J2625" s="199"/>
      <c r="K2625" s="62"/>
      <c r="L2625" s="62"/>
      <c r="M2625" s="62"/>
      <c r="N2625" s="64" t="s">
        <v>3143</v>
      </c>
      <c r="O2625" s="64" t="str">
        <f>IF(Tabla1[[#This Row],[FECHA RADICADO DE RESPUESTA A PETICIONARIO]]="","Sin respuesta",S2625-G2625)</f>
        <v>Sin respuesta</v>
      </c>
      <c r="P2625" s="64">
        <v>12</v>
      </c>
      <c r="Q2625" s="63" t="str">
        <f>+IFERROR(VLOOKUP(Z2625, fechas!$B$1:$C$247, 2,FALSE), " ")</f>
        <v xml:space="preserve"> </v>
      </c>
      <c r="R2625" s="64"/>
      <c r="S2625" s="85"/>
      <c r="T2625" s="64"/>
      <c r="U2625" s="63"/>
      <c r="V2625" s="64"/>
      <c r="W2625" s="64"/>
      <c r="X2625" s="108">
        <f t="shared" si="300"/>
        <v>1</v>
      </c>
      <c r="Y2625" s="109" t="str">
        <f>+IFERROR(VLOOKUP(G2625,fechas!$A$1:$D$209,2,FALSE), " ")</f>
        <v xml:space="preserve"> </v>
      </c>
      <c r="Z2625" s="109" t="str">
        <f t="shared" si="301"/>
        <v xml:space="preserve"> </v>
      </c>
      <c r="AA2625" s="110" t="str">
        <f ca="1">+IFERROR(IF(S2625&gt;0," ",Q2625-variables!$C$9)," ")</f>
        <v xml:space="preserve"> </v>
      </c>
      <c r="AB2625" s="111" t="str">
        <f t="shared" si="302"/>
        <v>SIN RESPUESTA</v>
      </c>
      <c r="AC2625" s="94" t="str">
        <f t="shared" si="303"/>
        <v>SIN TRASLADO</v>
      </c>
    </row>
    <row r="2626" spans="2:29" s="111" customFormat="1" ht="24.95" hidden="1" customHeight="1">
      <c r="B2626" s="64">
        <f t="shared" si="304"/>
        <v>2623</v>
      </c>
      <c r="C2626" s="69"/>
      <c r="D2626" s="70"/>
      <c r="E2626" s="70"/>
      <c r="F2626" s="64"/>
      <c r="G2626" s="198"/>
      <c r="H2626" s="198"/>
      <c r="I2626" s="198"/>
      <c r="J2626" s="199"/>
      <c r="K2626" s="62"/>
      <c r="L2626" s="62"/>
      <c r="M2626" s="62"/>
      <c r="N2626" s="64" t="s">
        <v>3143</v>
      </c>
      <c r="O2626" s="64" t="str">
        <f>IF(Tabla1[[#This Row],[FECHA RADICADO DE RESPUESTA A PETICIONARIO]]="","Sin respuesta",S2626-G2626)</f>
        <v>Sin respuesta</v>
      </c>
      <c r="P2626" s="64">
        <v>12</v>
      </c>
      <c r="Q2626" s="63" t="str">
        <f>+IFERROR(VLOOKUP(Z2626, fechas!$B$1:$C$247, 2,FALSE), " ")</f>
        <v xml:space="preserve"> </v>
      </c>
      <c r="R2626" s="64"/>
      <c r="S2626" s="85"/>
      <c r="T2626" s="64"/>
      <c r="U2626" s="63"/>
      <c r="V2626" s="64"/>
      <c r="W2626" s="64"/>
      <c r="X2626" s="108">
        <f t="shared" si="300"/>
        <v>1</v>
      </c>
      <c r="Y2626" s="109" t="str">
        <f>+IFERROR(VLOOKUP(G2626,fechas!$A$1:$D$209,2,FALSE), " ")</f>
        <v xml:space="preserve"> </v>
      </c>
      <c r="Z2626" s="109" t="str">
        <f t="shared" si="301"/>
        <v xml:space="preserve"> </v>
      </c>
      <c r="AA2626" s="110" t="str">
        <f ca="1">+IFERROR(IF(S2626&gt;0," ",Q2626-variables!$C$9)," ")</f>
        <v xml:space="preserve"> </v>
      </c>
      <c r="AB2626" s="111" t="str">
        <f t="shared" si="302"/>
        <v>SIN RESPUESTA</v>
      </c>
      <c r="AC2626" s="94" t="str">
        <f t="shared" si="303"/>
        <v>SIN TRASLADO</v>
      </c>
    </row>
    <row r="2627" spans="2:29" s="111" customFormat="1" ht="24.95" hidden="1" customHeight="1">
      <c r="B2627" s="64">
        <f t="shared" si="304"/>
        <v>2624</v>
      </c>
      <c r="C2627" s="69"/>
      <c r="D2627" s="70"/>
      <c r="E2627" s="70"/>
      <c r="F2627" s="64"/>
      <c r="G2627" s="198"/>
      <c r="H2627" s="198"/>
      <c r="I2627" s="198"/>
      <c r="J2627" s="199"/>
      <c r="K2627" s="62"/>
      <c r="L2627" s="62"/>
      <c r="M2627" s="62"/>
      <c r="N2627" s="64" t="s">
        <v>3143</v>
      </c>
      <c r="O2627" s="64" t="str">
        <f>IF(Tabla1[[#This Row],[FECHA RADICADO DE RESPUESTA A PETICIONARIO]]="","Sin respuesta",S2627-G2627)</f>
        <v>Sin respuesta</v>
      </c>
      <c r="P2627" s="64">
        <v>12</v>
      </c>
      <c r="Q2627" s="63" t="str">
        <f>+IFERROR(VLOOKUP(Z2627, fechas!$B$1:$C$247, 2,FALSE), " ")</f>
        <v xml:space="preserve"> </v>
      </c>
      <c r="R2627" s="64"/>
      <c r="S2627" s="85"/>
      <c r="T2627" s="64"/>
      <c r="U2627" s="63"/>
      <c r="V2627" s="64"/>
      <c r="W2627" s="64"/>
      <c r="X2627" s="108">
        <f t="shared" si="300"/>
        <v>1</v>
      </c>
      <c r="Y2627" s="109" t="str">
        <f>+IFERROR(VLOOKUP(G2627,fechas!$A$1:$D$209,2,FALSE), " ")</f>
        <v xml:space="preserve"> </v>
      </c>
      <c r="Z2627" s="109" t="str">
        <f t="shared" si="301"/>
        <v xml:space="preserve"> </v>
      </c>
      <c r="AA2627" s="110" t="str">
        <f ca="1">+IFERROR(IF(S2627&gt;0," ",Q2627-variables!$C$9)," ")</f>
        <v xml:space="preserve"> </v>
      </c>
      <c r="AB2627" s="111" t="str">
        <f t="shared" si="302"/>
        <v>SIN RESPUESTA</v>
      </c>
      <c r="AC2627" s="94" t="str">
        <f t="shared" si="303"/>
        <v>SIN TRASLADO</v>
      </c>
    </row>
    <row r="2628" spans="2:29" s="111" customFormat="1" ht="24.95" hidden="1" customHeight="1">
      <c r="B2628" s="64">
        <f t="shared" si="304"/>
        <v>2625</v>
      </c>
      <c r="C2628" s="69"/>
      <c r="D2628" s="70"/>
      <c r="E2628" s="70"/>
      <c r="F2628" s="64"/>
      <c r="G2628" s="198"/>
      <c r="H2628" s="198"/>
      <c r="I2628" s="198"/>
      <c r="J2628" s="199"/>
      <c r="K2628" s="62"/>
      <c r="L2628" s="62"/>
      <c r="M2628" s="62"/>
      <c r="N2628" s="64" t="s">
        <v>3143</v>
      </c>
      <c r="O2628" s="64" t="str">
        <f>IF(Tabla1[[#This Row],[FECHA RADICADO DE RESPUESTA A PETICIONARIO]]="","Sin respuesta",S2628-G2628)</f>
        <v>Sin respuesta</v>
      </c>
      <c r="P2628" s="64">
        <v>12</v>
      </c>
      <c r="Q2628" s="63" t="str">
        <f>+IFERROR(VLOOKUP(Z2628, fechas!$B$1:$C$247, 2,FALSE), " ")</f>
        <v xml:space="preserve"> </v>
      </c>
      <c r="R2628" s="64"/>
      <c r="S2628" s="85"/>
      <c r="T2628" s="64"/>
      <c r="U2628" s="63"/>
      <c r="V2628" s="64"/>
      <c r="W2628" s="64"/>
      <c r="X2628" s="108">
        <f t="shared" ref="X2628:X2691" si="305">IF(N2628="PENDIENTE",1,0)</f>
        <v>1</v>
      </c>
      <c r="Y2628" s="109" t="str">
        <f>+IFERROR(VLOOKUP(G2628,fechas!$A$1:$D$209,2,FALSE), " ")</f>
        <v xml:space="preserve"> </v>
      </c>
      <c r="Z2628" s="109" t="str">
        <f t="shared" ref="Z2628:Z2691" si="306">+IFERROR(Y2628+P2628, " ")</f>
        <v xml:space="preserve"> </v>
      </c>
      <c r="AA2628" s="110" t="str">
        <f ca="1">+IFERROR(IF(S2628&gt;0," ",Q2628-variables!$C$9)," ")</f>
        <v xml:space="preserve"> </v>
      </c>
      <c r="AB2628" s="111" t="str">
        <f t="shared" si="302"/>
        <v>SIN RESPUESTA</v>
      </c>
      <c r="AC2628" s="94" t="str">
        <f t="shared" si="303"/>
        <v>SIN TRASLADO</v>
      </c>
    </row>
    <row r="2629" spans="2:29" s="111" customFormat="1" ht="24.95" hidden="1" customHeight="1">
      <c r="B2629" s="64">
        <f t="shared" si="304"/>
        <v>2626</v>
      </c>
      <c r="C2629" s="69"/>
      <c r="D2629" s="70"/>
      <c r="E2629" s="70"/>
      <c r="F2629" s="64"/>
      <c r="G2629" s="198"/>
      <c r="H2629" s="198"/>
      <c r="I2629" s="198"/>
      <c r="J2629" s="199"/>
      <c r="K2629" s="62"/>
      <c r="L2629" s="62"/>
      <c r="M2629" s="62"/>
      <c r="N2629" s="64" t="s">
        <v>3143</v>
      </c>
      <c r="O2629" s="64" t="str">
        <f>IF(Tabla1[[#This Row],[FECHA RADICADO DE RESPUESTA A PETICIONARIO]]="","Sin respuesta",S2629-G2629)</f>
        <v>Sin respuesta</v>
      </c>
      <c r="P2629" s="64">
        <v>12</v>
      </c>
      <c r="Q2629" s="63" t="str">
        <f>+IFERROR(VLOOKUP(Z2629, fechas!$B$1:$C$247, 2,FALSE), " ")</f>
        <v xml:space="preserve"> </v>
      </c>
      <c r="R2629" s="64"/>
      <c r="S2629" s="85"/>
      <c r="T2629" s="64"/>
      <c r="U2629" s="63"/>
      <c r="V2629" s="64"/>
      <c r="W2629" s="64"/>
      <c r="X2629" s="108">
        <f t="shared" si="305"/>
        <v>1</v>
      </c>
      <c r="Y2629" s="109" t="str">
        <f>+IFERROR(VLOOKUP(G2629,fechas!$A$1:$D$209,2,FALSE), " ")</f>
        <v xml:space="preserve"> </v>
      </c>
      <c r="Z2629" s="109" t="str">
        <f t="shared" si="306"/>
        <v xml:space="preserve"> </v>
      </c>
      <c r="AA2629" s="110" t="str">
        <f ca="1">+IFERROR(IF(S2629&gt;0," ",Q2629-variables!$C$9)," ")</f>
        <v xml:space="preserve"> </v>
      </c>
      <c r="AB2629" s="111" t="str">
        <f t="shared" ref="AB2629:AB2692" si="307">IF(S2629="","SIN RESPUESTA",IF(S2629&lt;=Q2629,"RESPUESTA OPORTUNA","RESPUESTA EXTEMPORÁNEA"))</f>
        <v>SIN RESPUESTA</v>
      </c>
      <c r="AC2629" s="94" t="str">
        <f t="shared" ref="AC2629:AC2692" si="308">IF(U2629="","SIN TRASLADO",IF(U2629&lt;=Q2629,"TRASLADO OPORTUNO","TRASLADO EXTEMPORÁNEO"))</f>
        <v>SIN TRASLADO</v>
      </c>
    </row>
    <row r="2630" spans="2:29" s="111" customFormat="1" ht="24.95" hidden="1" customHeight="1">
      <c r="B2630" s="64">
        <f t="shared" ref="B2630:B2693" si="309">B2629+1</f>
        <v>2627</v>
      </c>
      <c r="C2630" s="69"/>
      <c r="D2630" s="70"/>
      <c r="E2630" s="70"/>
      <c r="F2630" s="64"/>
      <c r="G2630" s="198"/>
      <c r="H2630" s="198"/>
      <c r="I2630" s="198"/>
      <c r="J2630" s="199"/>
      <c r="K2630" s="62"/>
      <c r="L2630" s="62"/>
      <c r="M2630" s="62"/>
      <c r="N2630" s="64" t="s">
        <v>3143</v>
      </c>
      <c r="O2630" s="64" t="str">
        <f>IF(Tabla1[[#This Row],[FECHA RADICADO DE RESPUESTA A PETICIONARIO]]="","Sin respuesta",S2630-G2630)</f>
        <v>Sin respuesta</v>
      </c>
      <c r="P2630" s="64">
        <v>12</v>
      </c>
      <c r="Q2630" s="63" t="str">
        <f>+IFERROR(VLOOKUP(Z2630, fechas!$B$1:$C$247, 2,FALSE), " ")</f>
        <v xml:space="preserve"> </v>
      </c>
      <c r="R2630" s="64"/>
      <c r="S2630" s="85"/>
      <c r="T2630" s="64"/>
      <c r="U2630" s="63"/>
      <c r="V2630" s="64"/>
      <c r="W2630" s="64"/>
      <c r="X2630" s="108">
        <f t="shared" si="305"/>
        <v>1</v>
      </c>
      <c r="Y2630" s="109" t="str">
        <f>+IFERROR(VLOOKUP(G2630,fechas!$A$1:$D$209,2,FALSE), " ")</f>
        <v xml:space="preserve"> </v>
      </c>
      <c r="Z2630" s="109" t="str">
        <f t="shared" si="306"/>
        <v xml:space="preserve"> </v>
      </c>
      <c r="AA2630" s="110" t="str">
        <f ca="1">+IFERROR(IF(S2630&gt;0," ",Q2630-variables!$C$9)," ")</f>
        <v xml:space="preserve"> </v>
      </c>
      <c r="AB2630" s="111" t="str">
        <f t="shared" si="307"/>
        <v>SIN RESPUESTA</v>
      </c>
      <c r="AC2630" s="94" t="str">
        <f t="shared" si="308"/>
        <v>SIN TRASLADO</v>
      </c>
    </row>
    <row r="2631" spans="2:29" s="111" customFormat="1" ht="24.95" hidden="1" customHeight="1">
      <c r="B2631" s="64">
        <f t="shared" si="309"/>
        <v>2628</v>
      </c>
      <c r="C2631" s="69"/>
      <c r="D2631" s="70"/>
      <c r="E2631" s="70"/>
      <c r="F2631" s="64"/>
      <c r="G2631" s="198"/>
      <c r="H2631" s="198"/>
      <c r="I2631" s="198"/>
      <c r="J2631" s="199"/>
      <c r="K2631" s="62"/>
      <c r="L2631" s="62"/>
      <c r="M2631" s="62"/>
      <c r="N2631" s="64" t="s">
        <v>3143</v>
      </c>
      <c r="O2631" s="64" t="str">
        <f>IF(Tabla1[[#This Row],[FECHA RADICADO DE RESPUESTA A PETICIONARIO]]="","Sin respuesta",S2631-G2631)</f>
        <v>Sin respuesta</v>
      </c>
      <c r="P2631" s="64">
        <v>12</v>
      </c>
      <c r="Q2631" s="63" t="str">
        <f>+IFERROR(VLOOKUP(Z2631, fechas!$B$1:$C$247, 2,FALSE), " ")</f>
        <v xml:space="preserve"> </v>
      </c>
      <c r="R2631" s="64"/>
      <c r="S2631" s="85"/>
      <c r="T2631" s="64"/>
      <c r="U2631" s="63"/>
      <c r="V2631" s="64"/>
      <c r="W2631" s="64"/>
      <c r="X2631" s="108">
        <f t="shared" si="305"/>
        <v>1</v>
      </c>
      <c r="Y2631" s="109" t="str">
        <f>+IFERROR(VLOOKUP(G2631,fechas!$A$1:$D$209,2,FALSE), " ")</f>
        <v xml:space="preserve"> </v>
      </c>
      <c r="Z2631" s="109" t="str">
        <f t="shared" si="306"/>
        <v xml:space="preserve"> </v>
      </c>
      <c r="AA2631" s="110" t="str">
        <f ca="1">+IFERROR(IF(S2631&gt;0," ",Q2631-variables!$C$9)," ")</f>
        <v xml:space="preserve"> </v>
      </c>
      <c r="AB2631" s="111" t="str">
        <f t="shared" si="307"/>
        <v>SIN RESPUESTA</v>
      </c>
      <c r="AC2631" s="94" t="str">
        <f t="shared" si="308"/>
        <v>SIN TRASLADO</v>
      </c>
    </row>
    <row r="2632" spans="2:29" s="111" customFormat="1" ht="24.95" hidden="1" customHeight="1">
      <c r="B2632" s="64">
        <f t="shared" si="309"/>
        <v>2629</v>
      </c>
      <c r="C2632" s="69"/>
      <c r="D2632" s="70"/>
      <c r="E2632" s="70"/>
      <c r="F2632" s="64"/>
      <c r="G2632" s="198"/>
      <c r="H2632" s="198"/>
      <c r="I2632" s="198"/>
      <c r="J2632" s="199"/>
      <c r="K2632" s="62"/>
      <c r="L2632" s="62"/>
      <c r="M2632" s="62"/>
      <c r="N2632" s="64" t="s">
        <v>3143</v>
      </c>
      <c r="O2632" s="64" t="str">
        <f>IF(Tabla1[[#This Row],[FECHA RADICADO DE RESPUESTA A PETICIONARIO]]="","Sin respuesta",S2632-G2632)</f>
        <v>Sin respuesta</v>
      </c>
      <c r="P2632" s="64">
        <v>12</v>
      </c>
      <c r="Q2632" s="63" t="str">
        <f>+IFERROR(VLOOKUP(Z2632, fechas!$B$1:$C$247, 2,FALSE), " ")</f>
        <v xml:space="preserve"> </v>
      </c>
      <c r="R2632" s="64"/>
      <c r="S2632" s="85"/>
      <c r="T2632" s="64"/>
      <c r="U2632" s="63"/>
      <c r="V2632" s="64"/>
      <c r="W2632" s="64"/>
      <c r="X2632" s="108">
        <f t="shared" si="305"/>
        <v>1</v>
      </c>
      <c r="Y2632" s="109" t="str">
        <f>+IFERROR(VLOOKUP(G2632,fechas!$A$1:$D$209,2,FALSE), " ")</f>
        <v xml:space="preserve"> </v>
      </c>
      <c r="Z2632" s="109" t="str">
        <f t="shared" si="306"/>
        <v xml:space="preserve"> </v>
      </c>
      <c r="AA2632" s="110" t="str">
        <f ca="1">+IFERROR(IF(S2632&gt;0," ",Q2632-variables!$C$9)," ")</f>
        <v xml:space="preserve"> </v>
      </c>
      <c r="AB2632" s="111" t="str">
        <f t="shared" si="307"/>
        <v>SIN RESPUESTA</v>
      </c>
      <c r="AC2632" s="94" t="str">
        <f t="shared" si="308"/>
        <v>SIN TRASLADO</v>
      </c>
    </row>
    <row r="2633" spans="2:29" s="111" customFormat="1" ht="24.95" hidden="1" customHeight="1">
      <c r="B2633" s="64">
        <f t="shared" si="309"/>
        <v>2630</v>
      </c>
      <c r="C2633" s="69"/>
      <c r="D2633" s="70"/>
      <c r="E2633" s="70"/>
      <c r="F2633" s="64"/>
      <c r="G2633" s="198"/>
      <c r="H2633" s="198"/>
      <c r="I2633" s="198"/>
      <c r="J2633" s="199"/>
      <c r="K2633" s="62"/>
      <c r="L2633" s="62"/>
      <c r="M2633" s="62"/>
      <c r="N2633" s="64" t="s">
        <v>3143</v>
      </c>
      <c r="O2633" s="64" t="str">
        <f>IF(Tabla1[[#This Row],[FECHA RADICADO DE RESPUESTA A PETICIONARIO]]="","Sin respuesta",S2633-G2633)</f>
        <v>Sin respuesta</v>
      </c>
      <c r="P2633" s="64">
        <v>12</v>
      </c>
      <c r="Q2633" s="63" t="str">
        <f>+IFERROR(VLOOKUP(Z2633, fechas!$B$1:$C$247, 2,FALSE), " ")</f>
        <v xml:space="preserve"> </v>
      </c>
      <c r="R2633" s="64"/>
      <c r="S2633" s="85"/>
      <c r="T2633" s="64"/>
      <c r="U2633" s="63"/>
      <c r="V2633" s="64"/>
      <c r="W2633" s="64"/>
      <c r="X2633" s="108">
        <f t="shared" si="305"/>
        <v>1</v>
      </c>
      <c r="Y2633" s="109" t="str">
        <f>+IFERROR(VLOOKUP(G2633,fechas!$A$1:$D$209,2,FALSE), " ")</f>
        <v xml:space="preserve"> </v>
      </c>
      <c r="Z2633" s="109" t="str">
        <f t="shared" si="306"/>
        <v xml:space="preserve"> </v>
      </c>
      <c r="AA2633" s="110" t="str">
        <f ca="1">+IFERROR(IF(S2633&gt;0," ",Q2633-variables!$C$9)," ")</f>
        <v xml:space="preserve"> </v>
      </c>
      <c r="AB2633" s="111" t="str">
        <f t="shared" si="307"/>
        <v>SIN RESPUESTA</v>
      </c>
      <c r="AC2633" s="94" t="str">
        <f t="shared" si="308"/>
        <v>SIN TRASLADO</v>
      </c>
    </row>
    <row r="2634" spans="2:29" s="111" customFormat="1" ht="24.95" hidden="1" customHeight="1">
      <c r="B2634" s="64">
        <f t="shared" si="309"/>
        <v>2631</v>
      </c>
      <c r="C2634" s="69"/>
      <c r="D2634" s="70"/>
      <c r="E2634" s="70"/>
      <c r="F2634" s="64"/>
      <c r="G2634" s="198"/>
      <c r="H2634" s="198"/>
      <c r="I2634" s="198"/>
      <c r="J2634" s="199"/>
      <c r="K2634" s="62"/>
      <c r="L2634" s="62"/>
      <c r="M2634" s="62"/>
      <c r="N2634" s="64" t="s">
        <v>3143</v>
      </c>
      <c r="O2634" s="64" t="str">
        <f>IF(Tabla1[[#This Row],[FECHA RADICADO DE RESPUESTA A PETICIONARIO]]="","Sin respuesta",S2634-G2634)</f>
        <v>Sin respuesta</v>
      </c>
      <c r="P2634" s="64">
        <v>12</v>
      </c>
      <c r="Q2634" s="63" t="str">
        <f>+IFERROR(VLOOKUP(Z2634, fechas!$B$1:$C$247, 2,FALSE), " ")</f>
        <v xml:space="preserve"> </v>
      </c>
      <c r="R2634" s="64"/>
      <c r="S2634" s="85"/>
      <c r="T2634" s="64"/>
      <c r="U2634" s="63"/>
      <c r="V2634" s="64"/>
      <c r="W2634" s="64"/>
      <c r="X2634" s="108">
        <f t="shared" si="305"/>
        <v>1</v>
      </c>
      <c r="Y2634" s="109" t="str">
        <f>+IFERROR(VLOOKUP(G2634,fechas!$A$1:$D$209,2,FALSE), " ")</f>
        <v xml:space="preserve"> </v>
      </c>
      <c r="Z2634" s="109" t="str">
        <f t="shared" si="306"/>
        <v xml:space="preserve"> </v>
      </c>
      <c r="AA2634" s="110" t="str">
        <f ca="1">+IFERROR(IF(S2634&gt;0," ",Q2634-variables!$C$9)," ")</f>
        <v xml:space="preserve"> </v>
      </c>
      <c r="AB2634" s="111" t="str">
        <f t="shared" si="307"/>
        <v>SIN RESPUESTA</v>
      </c>
      <c r="AC2634" s="94" t="str">
        <f t="shared" si="308"/>
        <v>SIN TRASLADO</v>
      </c>
    </row>
    <row r="2635" spans="2:29" s="111" customFormat="1" ht="24.95" hidden="1" customHeight="1">
      <c r="B2635" s="64">
        <f t="shared" si="309"/>
        <v>2632</v>
      </c>
      <c r="C2635" s="69"/>
      <c r="D2635" s="70"/>
      <c r="E2635" s="70"/>
      <c r="F2635" s="64"/>
      <c r="G2635" s="198"/>
      <c r="H2635" s="198"/>
      <c r="I2635" s="198"/>
      <c r="J2635" s="199"/>
      <c r="K2635" s="62"/>
      <c r="L2635" s="62"/>
      <c r="M2635" s="62"/>
      <c r="N2635" s="64" t="s">
        <v>3143</v>
      </c>
      <c r="O2635" s="64" t="str">
        <f>IF(Tabla1[[#This Row],[FECHA RADICADO DE RESPUESTA A PETICIONARIO]]="","Sin respuesta",S2635-G2635)</f>
        <v>Sin respuesta</v>
      </c>
      <c r="P2635" s="64">
        <v>12</v>
      </c>
      <c r="Q2635" s="63" t="str">
        <f>+IFERROR(VLOOKUP(Z2635, fechas!$B$1:$C$247, 2,FALSE), " ")</f>
        <v xml:space="preserve"> </v>
      </c>
      <c r="R2635" s="64"/>
      <c r="S2635" s="85"/>
      <c r="T2635" s="64"/>
      <c r="U2635" s="63"/>
      <c r="V2635" s="64"/>
      <c r="W2635" s="64"/>
      <c r="X2635" s="108">
        <f t="shared" si="305"/>
        <v>1</v>
      </c>
      <c r="Y2635" s="109" t="str">
        <f>+IFERROR(VLOOKUP(G2635,fechas!$A$1:$D$209,2,FALSE), " ")</f>
        <v xml:space="preserve"> </v>
      </c>
      <c r="Z2635" s="109" t="str">
        <f t="shared" si="306"/>
        <v xml:space="preserve"> </v>
      </c>
      <c r="AA2635" s="110" t="str">
        <f ca="1">+IFERROR(IF(S2635&gt;0," ",Q2635-variables!$C$9)," ")</f>
        <v xml:space="preserve"> </v>
      </c>
      <c r="AB2635" s="111" t="str">
        <f t="shared" si="307"/>
        <v>SIN RESPUESTA</v>
      </c>
      <c r="AC2635" s="94" t="str">
        <f t="shared" si="308"/>
        <v>SIN TRASLADO</v>
      </c>
    </row>
    <row r="2636" spans="2:29" s="111" customFormat="1" ht="24.95" hidden="1" customHeight="1">
      <c r="B2636" s="64">
        <f t="shared" si="309"/>
        <v>2633</v>
      </c>
      <c r="C2636" s="69"/>
      <c r="D2636" s="70"/>
      <c r="E2636" s="70"/>
      <c r="F2636" s="64"/>
      <c r="G2636" s="198"/>
      <c r="H2636" s="198"/>
      <c r="I2636" s="198"/>
      <c r="J2636" s="199"/>
      <c r="K2636" s="62"/>
      <c r="L2636" s="62"/>
      <c r="M2636" s="62"/>
      <c r="N2636" s="64" t="s">
        <v>3143</v>
      </c>
      <c r="O2636" s="64" t="str">
        <f>IF(Tabla1[[#This Row],[FECHA RADICADO DE RESPUESTA A PETICIONARIO]]="","Sin respuesta",S2636-G2636)</f>
        <v>Sin respuesta</v>
      </c>
      <c r="P2636" s="64">
        <v>12</v>
      </c>
      <c r="Q2636" s="63" t="str">
        <f>+IFERROR(VLOOKUP(Z2636, fechas!$B$1:$C$247, 2,FALSE), " ")</f>
        <v xml:space="preserve"> </v>
      </c>
      <c r="R2636" s="64"/>
      <c r="S2636" s="85"/>
      <c r="T2636" s="64"/>
      <c r="U2636" s="63"/>
      <c r="V2636" s="64"/>
      <c r="W2636" s="64"/>
      <c r="X2636" s="108">
        <f t="shared" si="305"/>
        <v>1</v>
      </c>
      <c r="Y2636" s="109" t="str">
        <f>+IFERROR(VLOOKUP(G2636,fechas!$A$1:$D$209,2,FALSE), " ")</f>
        <v xml:space="preserve"> </v>
      </c>
      <c r="Z2636" s="109" t="str">
        <f t="shared" si="306"/>
        <v xml:space="preserve"> </v>
      </c>
      <c r="AA2636" s="110" t="str">
        <f ca="1">+IFERROR(IF(S2636&gt;0," ",Q2636-variables!$C$9)," ")</f>
        <v xml:space="preserve"> </v>
      </c>
      <c r="AB2636" s="111" t="str">
        <f t="shared" si="307"/>
        <v>SIN RESPUESTA</v>
      </c>
      <c r="AC2636" s="94" t="str">
        <f t="shared" si="308"/>
        <v>SIN TRASLADO</v>
      </c>
    </row>
    <row r="2637" spans="2:29" s="111" customFormat="1" ht="24.95" hidden="1" customHeight="1">
      <c r="B2637" s="64">
        <f t="shared" si="309"/>
        <v>2634</v>
      </c>
      <c r="C2637" s="69"/>
      <c r="D2637" s="70"/>
      <c r="E2637" s="70"/>
      <c r="F2637" s="64"/>
      <c r="G2637" s="198"/>
      <c r="H2637" s="198"/>
      <c r="I2637" s="198"/>
      <c r="J2637" s="199"/>
      <c r="K2637" s="62"/>
      <c r="L2637" s="62"/>
      <c r="M2637" s="62"/>
      <c r="N2637" s="64" t="s">
        <v>3143</v>
      </c>
      <c r="O2637" s="64" t="str">
        <f>IF(Tabla1[[#This Row],[FECHA RADICADO DE RESPUESTA A PETICIONARIO]]="","Sin respuesta",S2637-G2637)</f>
        <v>Sin respuesta</v>
      </c>
      <c r="P2637" s="64">
        <v>12</v>
      </c>
      <c r="Q2637" s="63" t="str">
        <f>+IFERROR(VLOOKUP(Z2637, fechas!$B$1:$C$247, 2,FALSE), " ")</f>
        <v xml:space="preserve"> </v>
      </c>
      <c r="R2637" s="64"/>
      <c r="S2637" s="85"/>
      <c r="T2637" s="64"/>
      <c r="U2637" s="63"/>
      <c r="V2637" s="64"/>
      <c r="W2637" s="64"/>
      <c r="X2637" s="108">
        <f t="shared" si="305"/>
        <v>1</v>
      </c>
      <c r="Y2637" s="109" t="str">
        <f>+IFERROR(VLOOKUP(G2637,fechas!$A$1:$D$209,2,FALSE), " ")</f>
        <v xml:space="preserve"> </v>
      </c>
      <c r="Z2637" s="109" t="str">
        <f t="shared" si="306"/>
        <v xml:space="preserve"> </v>
      </c>
      <c r="AA2637" s="110" t="str">
        <f ca="1">+IFERROR(IF(S2637&gt;0," ",Q2637-variables!$C$9)," ")</f>
        <v xml:space="preserve"> </v>
      </c>
      <c r="AB2637" s="111" t="str">
        <f t="shared" si="307"/>
        <v>SIN RESPUESTA</v>
      </c>
      <c r="AC2637" s="94" t="str">
        <f t="shared" si="308"/>
        <v>SIN TRASLADO</v>
      </c>
    </row>
    <row r="2638" spans="2:29" s="111" customFormat="1" ht="24.95" hidden="1" customHeight="1">
      <c r="B2638" s="64">
        <f t="shared" si="309"/>
        <v>2635</v>
      </c>
      <c r="C2638" s="69"/>
      <c r="D2638" s="70"/>
      <c r="E2638" s="70"/>
      <c r="F2638" s="64"/>
      <c r="G2638" s="198"/>
      <c r="H2638" s="198"/>
      <c r="I2638" s="198"/>
      <c r="J2638" s="199"/>
      <c r="K2638" s="62"/>
      <c r="L2638" s="62"/>
      <c r="M2638" s="62"/>
      <c r="N2638" s="64" t="s">
        <v>3143</v>
      </c>
      <c r="O2638" s="64" t="str">
        <f>IF(Tabla1[[#This Row],[FECHA RADICADO DE RESPUESTA A PETICIONARIO]]="","Sin respuesta",S2638-G2638)</f>
        <v>Sin respuesta</v>
      </c>
      <c r="P2638" s="64">
        <v>12</v>
      </c>
      <c r="Q2638" s="63" t="str">
        <f>+IFERROR(VLOOKUP(Z2638, fechas!$B$1:$C$247, 2,FALSE), " ")</f>
        <v xml:space="preserve"> </v>
      </c>
      <c r="R2638" s="64"/>
      <c r="S2638" s="85"/>
      <c r="T2638" s="64"/>
      <c r="U2638" s="63"/>
      <c r="V2638" s="64"/>
      <c r="W2638" s="64"/>
      <c r="X2638" s="108">
        <f t="shared" si="305"/>
        <v>1</v>
      </c>
      <c r="Y2638" s="109" t="str">
        <f>+IFERROR(VLOOKUP(G2638,fechas!$A$1:$D$209,2,FALSE), " ")</f>
        <v xml:space="preserve"> </v>
      </c>
      <c r="Z2638" s="109" t="str">
        <f t="shared" si="306"/>
        <v xml:space="preserve"> </v>
      </c>
      <c r="AA2638" s="110" t="str">
        <f ca="1">+IFERROR(IF(S2638&gt;0," ",Q2638-variables!$C$9)," ")</f>
        <v xml:space="preserve"> </v>
      </c>
      <c r="AB2638" s="111" t="str">
        <f t="shared" si="307"/>
        <v>SIN RESPUESTA</v>
      </c>
      <c r="AC2638" s="94" t="str">
        <f t="shared" si="308"/>
        <v>SIN TRASLADO</v>
      </c>
    </row>
    <row r="2639" spans="2:29" s="111" customFormat="1" ht="24.95" hidden="1" customHeight="1">
      <c r="B2639" s="64">
        <f t="shared" si="309"/>
        <v>2636</v>
      </c>
      <c r="C2639" s="69"/>
      <c r="D2639" s="70"/>
      <c r="E2639" s="70"/>
      <c r="F2639" s="64"/>
      <c r="G2639" s="198"/>
      <c r="H2639" s="198"/>
      <c r="I2639" s="198"/>
      <c r="J2639" s="199"/>
      <c r="K2639" s="62"/>
      <c r="L2639" s="62"/>
      <c r="M2639" s="62"/>
      <c r="N2639" s="64" t="s">
        <v>3143</v>
      </c>
      <c r="O2639" s="64" t="str">
        <f>IF(Tabla1[[#This Row],[FECHA RADICADO DE RESPUESTA A PETICIONARIO]]="","Sin respuesta",S2639-G2639)</f>
        <v>Sin respuesta</v>
      </c>
      <c r="P2639" s="64">
        <v>12</v>
      </c>
      <c r="Q2639" s="63" t="str">
        <f>+IFERROR(VLOOKUP(Z2639, fechas!$B$1:$C$247, 2,FALSE), " ")</f>
        <v xml:space="preserve"> </v>
      </c>
      <c r="R2639" s="64"/>
      <c r="S2639" s="85"/>
      <c r="T2639" s="64"/>
      <c r="U2639" s="63"/>
      <c r="V2639" s="64"/>
      <c r="W2639" s="64"/>
      <c r="X2639" s="108">
        <f t="shared" si="305"/>
        <v>1</v>
      </c>
      <c r="Y2639" s="109" t="str">
        <f>+IFERROR(VLOOKUP(G2639,fechas!$A$1:$D$209,2,FALSE), " ")</f>
        <v xml:space="preserve"> </v>
      </c>
      <c r="Z2639" s="109" t="str">
        <f t="shared" si="306"/>
        <v xml:space="preserve"> </v>
      </c>
      <c r="AA2639" s="110" t="str">
        <f ca="1">+IFERROR(IF(S2639&gt;0," ",Q2639-variables!$C$9)," ")</f>
        <v xml:space="preserve"> </v>
      </c>
      <c r="AB2639" s="111" t="str">
        <f t="shared" si="307"/>
        <v>SIN RESPUESTA</v>
      </c>
      <c r="AC2639" s="94" t="str">
        <f t="shared" si="308"/>
        <v>SIN TRASLADO</v>
      </c>
    </row>
    <row r="2640" spans="2:29" s="111" customFormat="1" ht="24.95" hidden="1" customHeight="1">
      <c r="B2640" s="64">
        <f t="shared" si="309"/>
        <v>2637</v>
      </c>
      <c r="C2640" s="69"/>
      <c r="D2640" s="70"/>
      <c r="E2640" s="70"/>
      <c r="F2640" s="64"/>
      <c r="G2640" s="198"/>
      <c r="H2640" s="198"/>
      <c r="I2640" s="198"/>
      <c r="J2640" s="199"/>
      <c r="K2640" s="62"/>
      <c r="L2640" s="62"/>
      <c r="M2640" s="62"/>
      <c r="N2640" s="64" t="s">
        <v>3143</v>
      </c>
      <c r="O2640" s="64" t="str">
        <f>IF(Tabla1[[#This Row],[FECHA RADICADO DE RESPUESTA A PETICIONARIO]]="","Sin respuesta",S2640-G2640)</f>
        <v>Sin respuesta</v>
      </c>
      <c r="P2640" s="64">
        <v>12</v>
      </c>
      <c r="Q2640" s="63" t="str">
        <f>+IFERROR(VLOOKUP(Z2640, fechas!$B$1:$C$247, 2,FALSE), " ")</f>
        <v xml:space="preserve"> </v>
      </c>
      <c r="R2640" s="64"/>
      <c r="S2640" s="85"/>
      <c r="T2640" s="64"/>
      <c r="U2640" s="63"/>
      <c r="V2640" s="64"/>
      <c r="W2640" s="64"/>
      <c r="X2640" s="108">
        <f t="shared" si="305"/>
        <v>1</v>
      </c>
      <c r="Y2640" s="109" t="str">
        <f>+IFERROR(VLOOKUP(G2640,fechas!$A$1:$D$209,2,FALSE), " ")</f>
        <v xml:space="preserve"> </v>
      </c>
      <c r="Z2640" s="109" t="str">
        <f t="shared" si="306"/>
        <v xml:space="preserve"> </v>
      </c>
      <c r="AA2640" s="110" t="str">
        <f ca="1">+IFERROR(IF(S2640&gt;0," ",Q2640-variables!$C$9)," ")</f>
        <v xml:space="preserve"> </v>
      </c>
      <c r="AB2640" s="111" t="str">
        <f t="shared" si="307"/>
        <v>SIN RESPUESTA</v>
      </c>
      <c r="AC2640" s="94" t="str">
        <f t="shared" si="308"/>
        <v>SIN TRASLADO</v>
      </c>
    </row>
    <row r="2641" spans="2:29" s="111" customFormat="1" ht="24.95" hidden="1" customHeight="1">
      <c r="B2641" s="64">
        <f t="shared" si="309"/>
        <v>2638</v>
      </c>
      <c r="C2641" s="69"/>
      <c r="D2641" s="70"/>
      <c r="E2641" s="70"/>
      <c r="F2641" s="64"/>
      <c r="G2641" s="198"/>
      <c r="H2641" s="198"/>
      <c r="I2641" s="198"/>
      <c r="J2641" s="199"/>
      <c r="K2641" s="62"/>
      <c r="L2641" s="62"/>
      <c r="M2641" s="62"/>
      <c r="N2641" s="64" t="s">
        <v>3143</v>
      </c>
      <c r="O2641" s="64" t="str">
        <f>IF(Tabla1[[#This Row],[FECHA RADICADO DE RESPUESTA A PETICIONARIO]]="","Sin respuesta",S2641-G2641)</f>
        <v>Sin respuesta</v>
      </c>
      <c r="P2641" s="64">
        <v>12</v>
      </c>
      <c r="Q2641" s="63" t="str">
        <f>+IFERROR(VLOOKUP(Z2641, fechas!$B$1:$C$247, 2,FALSE), " ")</f>
        <v xml:space="preserve"> </v>
      </c>
      <c r="R2641" s="64"/>
      <c r="S2641" s="85"/>
      <c r="T2641" s="64"/>
      <c r="U2641" s="63"/>
      <c r="V2641" s="64"/>
      <c r="W2641" s="64"/>
      <c r="X2641" s="108">
        <f t="shared" si="305"/>
        <v>1</v>
      </c>
      <c r="Y2641" s="109" t="str">
        <f>+IFERROR(VLOOKUP(G2641,fechas!$A$1:$D$209,2,FALSE), " ")</f>
        <v xml:space="preserve"> </v>
      </c>
      <c r="Z2641" s="109" t="str">
        <f t="shared" si="306"/>
        <v xml:space="preserve"> </v>
      </c>
      <c r="AA2641" s="110" t="str">
        <f ca="1">+IFERROR(IF(S2641&gt;0," ",Q2641-variables!$C$9)," ")</f>
        <v xml:space="preserve"> </v>
      </c>
      <c r="AB2641" s="111" t="str">
        <f t="shared" si="307"/>
        <v>SIN RESPUESTA</v>
      </c>
      <c r="AC2641" s="94" t="str">
        <f t="shared" si="308"/>
        <v>SIN TRASLADO</v>
      </c>
    </row>
    <row r="2642" spans="2:29" s="111" customFormat="1" ht="24.95" hidden="1" customHeight="1">
      <c r="B2642" s="64">
        <f t="shared" si="309"/>
        <v>2639</v>
      </c>
      <c r="C2642" s="69"/>
      <c r="D2642" s="70"/>
      <c r="E2642" s="70"/>
      <c r="F2642" s="64"/>
      <c r="G2642" s="198"/>
      <c r="H2642" s="198"/>
      <c r="I2642" s="198"/>
      <c r="J2642" s="199"/>
      <c r="K2642" s="62"/>
      <c r="L2642" s="62"/>
      <c r="M2642" s="62"/>
      <c r="N2642" s="64" t="s">
        <v>3143</v>
      </c>
      <c r="O2642" s="64" t="str">
        <f>IF(Tabla1[[#This Row],[FECHA RADICADO DE RESPUESTA A PETICIONARIO]]="","Sin respuesta",S2642-G2642)</f>
        <v>Sin respuesta</v>
      </c>
      <c r="P2642" s="64">
        <v>12</v>
      </c>
      <c r="Q2642" s="63" t="str">
        <f>+IFERROR(VLOOKUP(Z2642, fechas!$B$1:$C$247, 2,FALSE), " ")</f>
        <v xml:space="preserve"> </v>
      </c>
      <c r="R2642" s="64"/>
      <c r="S2642" s="85"/>
      <c r="T2642" s="64"/>
      <c r="U2642" s="63"/>
      <c r="V2642" s="64"/>
      <c r="W2642" s="64"/>
      <c r="X2642" s="108">
        <f t="shared" si="305"/>
        <v>1</v>
      </c>
      <c r="Y2642" s="109" t="str">
        <f>+IFERROR(VLOOKUP(G2642,fechas!$A$1:$D$209,2,FALSE), " ")</f>
        <v xml:space="preserve"> </v>
      </c>
      <c r="Z2642" s="109" t="str">
        <f t="shared" si="306"/>
        <v xml:space="preserve"> </v>
      </c>
      <c r="AA2642" s="110" t="str">
        <f ca="1">+IFERROR(IF(S2642&gt;0," ",Q2642-variables!$C$9)," ")</f>
        <v xml:space="preserve"> </v>
      </c>
      <c r="AB2642" s="111" t="str">
        <f t="shared" si="307"/>
        <v>SIN RESPUESTA</v>
      </c>
      <c r="AC2642" s="94" t="str">
        <f t="shared" si="308"/>
        <v>SIN TRASLADO</v>
      </c>
    </row>
    <row r="2643" spans="2:29" s="111" customFormat="1" ht="24.95" hidden="1" customHeight="1">
      <c r="B2643" s="64">
        <f t="shared" si="309"/>
        <v>2640</v>
      </c>
      <c r="C2643" s="69"/>
      <c r="D2643" s="70"/>
      <c r="E2643" s="70"/>
      <c r="F2643" s="64"/>
      <c r="G2643" s="198"/>
      <c r="H2643" s="198"/>
      <c r="I2643" s="198"/>
      <c r="J2643" s="199"/>
      <c r="K2643" s="62"/>
      <c r="L2643" s="62"/>
      <c r="M2643" s="62"/>
      <c r="N2643" s="64" t="s">
        <v>3143</v>
      </c>
      <c r="O2643" s="64" t="str">
        <f>IF(Tabla1[[#This Row],[FECHA RADICADO DE RESPUESTA A PETICIONARIO]]="","Sin respuesta",S2643-G2643)</f>
        <v>Sin respuesta</v>
      </c>
      <c r="P2643" s="64">
        <v>12</v>
      </c>
      <c r="Q2643" s="63" t="str">
        <f>+IFERROR(VLOOKUP(Z2643, fechas!$B$1:$C$247, 2,FALSE), " ")</f>
        <v xml:space="preserve"> </v>
      </c>
      <c r="R2643" s="64"/>
      <c r="S2643" s="85"/>
      <c r="T2643" s="64"/>
      <c r="U2643" s="63"/>
      <c r="V2643" s="64"/>
      <c r="W2643" s="64"/>
      <c r="X2643" s="108">
        <f t="shared" si="305"/>
        <v>1</v>
      </c>
      <c r="Y2643" s="109" t="str">
        <f>+IFERROR(VLOOKUP(G2643,fechas!$A$1:$D$209,2,FALSE), " ")</f>
        <v xml:space="preserve"> </v>
      </c>
      <c r="Z2643" s="109" t="str">
        <f t="shared" si="306"/>
        <v xml:space="preserve"> </v>
      </c>
      <c r="AA2643" s="110" t="str">
        <f ca="1">+IFERROR(IF(S2643&gt;0," ",Q2643-variables!$C$9)," ")</f>
        <v xml:space="preserve"> </v>
      </c>
      <c r="AB2643" s="111" t="str">
        <f t="shared" si="307"/>
        <v>SIN RESPUESTA</v>
      </c>
      <c r="AC2643" s="94" t="str">
        <f t="shared" si="308"/>
        <v>SIN TRASLADO</v>
      </c>
    </row>
    <row r="2644" spans="2:29" s="111" customFormat="1" ht="24.95" hidden="1" customHeight="1">
      <c r="B2644" s="64">
        <f t="shared" si="309"/>
        <v>2641</v>
      </c>
      <c r="C2644" s="69"/>
      <c r="D2644" s="70"/>
      <c r="E2644" s="70"/>
      <c r="F2644" s="64"/>
      <c r="G2644" s="198"/>
      <c r="H2644" s="198"/>
      <c r="I2644" s="198"/>
      <c r="J2644" s="199"/>
      <c r="K2644" s="62"/>
      <c r="L2644" s="62"/>
      <c r="M2644" s="62"/>
      <c r="N2644" s="64" t="s">
        <v>3143</v>
      </c>
      <c r="O2644" s="64" t="str">
        <f>IF(Tabla1[[#This Row],[FECHA RADICADO DE RESPUESTA A PETICIONARIO]]="","Sin respuesta",S2644-G2644)</f>
        <v>Sin respuesta</v>
      </c>
      <c r="P2644" s="64">
        <v>12</v>
      </c>
      <c r="Q2644" s="63" t="str">
        <f>+IFERROR(VLOOKUP(Z2644, fechas!$B$1:$C$247, 2,FALSE), " ")</f>
        <v xml:space="preserve"> </v>
      </c>
      <c r="R2644" s="64"/>
      <c r="S2644" s="85"/>
      <c r="T2644" s="64"/>
      <c r="U2644" s="63"/>
      <c r="V2644" s="64"/>
      <c r="W2644" s="64"/>
      <c r="X2644" s="108">
        <f t="shared" si="305"/>
        <v>1</v>
      </c>
      <c r="Y2644" s="109" t="str">
        <f>+IFERROR(VLOOKUP(G2644,fechas!$A$1:$D$209,2,FALSE), " ")</f>
        <v xml:space="preserve"> </v>
      </c>
      <c r="Z2644" s="109" t="str">
        <f t="shared" si="306"/>
        <v xml:space="preserve"> </v>
      </c>
      <c r="AA2644" s="110" t="str">
        <f ca="1">+IFERROR(IF(S2644&gt;0," ",Q2644-variables!$C$9)," ")</f>
        <v xml:space="preserve"> </v>
      </c>
      <c r="AB2644" s="111" t="str">
        <f t="shared" si="307"/>
        <v>SIN RESPUESTA</v>
      </c>
      <c r="AC2644" s="94" t="str">
        <f t="shared" si="308"/>
        <v>SIN TRASLADO</v>
      </c>
    </row>
    <row r="2645" spans="2:29" s="111" customFormat="1" ht="24.95" hidden="1" customHeight="1">
      <c r="B2645" s="64">
        <f t="shared" si="309"/>
        <v>2642</v>
      </c>
      <c r="C2645" s="69"/>
      <c r="D2645" s="70"/>
      <c r="E2645" s="70"/>
      <c r="F2645" s="64"/>
      <c r="G2645" s="198"/>
      <c r="H2645" s="198"/>
      <c r="I2645" s="198"/>
      <c r="J2645" s="199"/>
      <c r="K2645" s="62"/>
      <c r="L2645" s="62"/>
      <c r="M2645" s="62"/>
      <c r="N2645" s="64" t="s">
        <v>3143</v>
      </c>
      <c r="O2645" s="64" t="str">
        <f>IF(Tabla1[[#This Row],[FECHA RADICADO DE RESPUESTA A PETICIONARIO]]="","Sin respuesta",S2645-G2645)</f>
        <v>Sin respuesta</v>
      </c>
      <c r="P2645" s="64">
        <v>12</v>
      </c>
      <c r="Q2645" s="63" t="str">
        <f>+IFERROR(VLOOKUP(Z2645, fechas!$B$1:$C$247, 2,FALSE), " ")</f>
        <v xml:space="preserve"> </v>
      </c>
      <c r="R2645" s="64"/>
      <c r="S2645" s="85"/>
      <c r="T2645" s="64"/>
      <c r="U2645" s="63"/>
      <c r="V2645" s="64"/>
      <c r="W2645" s="64"/>
      <c r="X2645" s="108">
        <f t="shared" si="305"/>
        <v>1</v>
      </c>
      <c r="Y2645" s="109" t="str">
        <f>+IFERROR(VLOOKUP(G2645,fechas!$A$1:$D$209,2,FALSE), " ")</f>
        <v xml:space="preserve"> </v>
      </c>
      <c r="Z2645" s="109" t="str">
        <f t="shared" si="306"/>
        <v xml:space="preserve"> </v>
      </c>
      <c r="AA2645" s="110" t="str">
        <f ca="1">+IFERROR(IF(S2645&gt;0," ",Q2645-variables!$C$9)," ")</f>
        <v xml:space="preserve"> </v>
      </c>
      <c r="AB2645" s="111" t="str">
        <f t="shared" si="307"/>
        <v>SIN RESPUESTA</v>
      </c>
      <c r="AC2645" s="94" t="str">
        <f t="shared" si="308"/>
        <v>SIN TRASLADO</v>
      </c>
    </row>
    <row r="2646" spans="2:29" s="111" customFormat="1" ht="24.95" hidden="1" customHeight="1">
      <c r="B2646" s="64">
        <f t="shared" si="309"/>
        <v>2643</v>
      </c>
      <c r="C2646" s="69"/>
      <c r="D2646" s="70"/>
      <c r="E2646" s="70"/>
      <c r="F2646" s="64"/>
      <c r="G2646" s="198"/>
      <c r="H2646" s="198"/>
      <c r="I2646" s="198"/>
      <c r="J2646" s="199"/>
      <c r="K2646" s="62"/>
      <c r="L2646" s="62"/>
      <c r="M2646" s="62"/>
      <c r="N2646" s="64" t="s">
        <v>3143</v>
      </c>
      <c r="O2646" s="64" t="str">
        <f>IF(Tabla1[[#This Row],[FECHA RADICADO DE RESPUESTA A PETICIONARIO]]="","Sin respuesta",S2646-G2646)</f>
        <v>Sin respuesta</v>
      </c>
      <c r="P2646" s="64">
        <v>12</v>
      </c>
      <c r="Q2646" s="63" t="str">
        <f>+IFERROR(VLOOKUP(Z2646, fechas!$B$1:$C$247, 2,FALSE), " ")</f>
        <v xml:space="preserve"> </v>
      </c>
      <c r="R2646" s="64"/>
      <c r="S2646" s="85"/>
      <c r="T2646" s="64"/>
      <c r="U2646" s="63"/>
      <c r="V2646" s="64"/>
      <c r="W2646" s="64"/>
      <c r="X2646" s="108">
        <f t="shared" si="305"/>
        <v>1</v>
      </c>
      <c r="Y2646" s="109" t="str">
        <f>+IFERROR(VLOOKUP(G2646,fechas!$A$1:$D$209,2,FALSE), " ")</f>
        <v xml:space="preserve"> </v>
      </c>
      <c r="Z2646" s="109" t="str">
        <f t="shared" si="306"/>
        <v xml:space="preserve"> </v>
      </c>
      <c r="AA2646" s="110" t="str">
        <f ca="1">+IFERROR(IF(S2646&gt;0," ",Q2646-variables!$C$9)," ")</f>
        <v xml:space="preserve"> </v>
      </c>
      <c r="AB2646" s="111" t="str">
        <f t="shared" si="307"/>
        <v>SIN RESPUESTA</v>
      </c>
      <c r="AC2646" s="94" t="str">
        <f t="shared" si="308"/>
        <v>SIN TRASLADO</v>
      </c>
    </row>
    <row r="2647" spans="2:29" s="111" customFormat="1" ht="24.95" hidden="1" customHeight="1">
      <c r="B2647" s="64">
        <f t="shared" si="309"/>
        <v>2644</v>
      </c>
      <c r="C2647" s="69"/>
      <c r="D2647" s="70"/>
      <c r="E2647" s="70"/>
      <c r="F2647" s="64"/>
      <c r="G2647" s="198"/>
      <c r="H2647" s="198"/>
      <c r="I2647" s="198"/>
      <c r="J2647" s="199"/>
      <c r="K2647" s="62"/>
      <c r="L2647" s="62"/>
      <c r="M2647" s="62"/>
      <c r="N2647" s="64" t="s">
        <v>3143</v>
      </c>
      <c r="O2647" s="64" t="str">
        <f>IF(Tabla1[[#This Row],[FECHA RADICADO DE RESPUESTA A PETICIONARIO]]="","Sin respuesta",S2647-G2647)</f>
        <v>Sin respuesta</v>
      </c>
      <c r="P2647" s="64">
        <v>12</v>
      </c>
      <c r="Q2647" s="63" t="str">
        <f>+IFERROR(VLOOKUP(Z2647, fechas!$B$1:$C$247, 2,FALSE), " ")</f>
        <v xml:space="preserve"> </v>
      </c>
      <c r="R2647" s="64"/>
      <c r="S2647" s="85"/>
      <c r="T2647" s="64"/>
      <c r="U2647" s="63"/>
      <c r="V2647" s="64"/>
      <c r="W2647" s="64"/>
      <c r="X2647" s="108">
        <f t="shared" si="305"/>
        <v>1</v>
      </c>
      <c r="Y2647" s="109" t="str">
        <f>+IFERROR(VLOOKUP(G2647,fechas!$A$1:$D$209,2,FALSE), " ")</f>
        <v xml:space="preserve"> </v>
      </c>
      <c r="Z2647" s="109" t="str">
        <f t="shared" si="306"/>
        <v xml:space="preserve"> </v>
      </c>
      <c r="AA2647" s="110" t="str">
        <f ca="1">+IFERROR(IF(S2647&gt;0," ",Q2647-variables!$C$9)," ")</f>
        <v xml:space="preserve"> </v>
      </c>
      <c r="AB2647" s="111" t="str">
        <f t="shared" si="307"/>
        <v>SIN RESPUESTA</v>
      </c>
      <c r="AC2647" s="94" t="str">
        <f t="shared" si="308"/>
        <v>SIN TRASLADO</v>
      </c>
    </row>
    <row r="2648" spans="2:29" s="111" customFormat="1" ht="24.95" hidden="1" customHeight="1">
      <c r="B2648" s="64">
        <f t="shared" si="309"/>
        <v>2645</v>
      </c>
      <c r="C2648" s="69"/>
      <c r="D2648" s="70"/>
      <c r="E2648" s="70"/>
      <c r="F2648" s="64"/>
      <c r="G2648" s="198"/>
      <c r="H2648" s="198"/>
      <c r="I2648" s="198"/>
      <c r="J2648" s="199"/>
      <c r="K2648" s="62"/>
      <c r="L2648" s="62"/>
      <c r="M2648" s="62"/>
      <c r="N2648" s="64" t="s">
        <v>3143</v>
      </c>
      <c r="O2648" s="64" t="str">
        <f>IF(Tabla1[[#This Row],[FECHA RADICADO DE RESPUESTA A PETICIONARIO]]="","Sin respuesta",S2648-G2648)</f>
        <v>Sin respuesta</v>
      </c>
      <c r="P2648" s="64">
        <v>12</v>
      </c>
      <c r="Q2648" s="63" t="str">
        <f>+IFERROR(VLOOKUP(Z2648, fechas!$B$1:$C$247, 2,FALSE), " ")</f>
        <v xml:space="preserve"> </v>
      </c>
      <c r="R2648" s="64"/>
      <c r="S2648" s="85"/>
      <c r="T2648" s="64"/>
      <c r="U2648" s="63"/>
      <c r="V2648" s="64"/>
      <c r="W2648" s="64"/>
      <c r="X2648" s="108">
        <f t="shared" si="305"/>
        <v>1</v>
      </c>
      <c r="Y2648" s="109" t="str">
        <f>+IFERROR(VLOOKUP(G2648,fechas!$A$1:$D$209,2,FALSE), " ")</f>
        <v xml:space="preserve"> </v>
      </c>
      <c r="Z2648" s="109" t="str">
        <f t="shared" si="306"/>
        <v xml:space="preserve"> </v>
      </c>
      <c r="AA2648" s="110" t="str">
        <f ca="1">+IFERROR(IF(S2648&gt;0," ",Q2648-variables!$C$9)," ")</f>
        <v xml:space="preserve"> </v>
      </c>
      <c r="AB2648" s="111" t="str">
        <f t="shared" si="307"/>
        <v>SIN RESPUESTA</v>
      </c>
      <c r="AC2648" s="94" t="str">
        <f t="shared" si="308"/>
        <v>SIN TRASLADO</v>
      </c>
    </row>
    <row r="2649" spans="2:29" s="111" customFormat="1" ht="24.95" hidden="1" customHeight="1">
      <c r="B2649" s="64">
        <f t="shared" si="309"/>
        <v>2646</v>
      </c>
      <c r="C2649" s="69"/>
      <c r="D2649" s="70"/>
      <c r="E2649" s="70"/>
      <c r="F2649" s="64"/>
      <c r="G2649" s="198"/>
      <c r="H2649" s="198"/>
      <c r="I2649" s="198"/>
      <c r="J2649" s="199"/>
      <c r="K2649" s="62"/>
      <c r="L2649" s="62"/>
      <c r="M2649" s="62"/>
      <c r="N2649" s="64" t="s">
        <v>3143</v>
      </c>
      <c r="O2649" s="64" t="str">
        <f>IF(Tabla1[[#This Row],[FECHA RADICADO DE RESPUESTA A PETICIONARIO]]="","Sin respuesta",S2649-G2649)</f>
        <v>Sin respuesta</v>
      </c>
      <c r="P2649" s="64">
        <v>12</v>
      </c>
      <c r="Q2649" s="63" t="str">
        <f>+IFERROR(VLOOKUP(Z2649, fechas!$B$1:$C$247, 2,FALSE), " ")</f>
        <v xml:space="preserve"> </v>
      </c>
      <c r="R2649" s="64"/>
      <c r="S2649" s="85"/>
      <c r="T2649" s="64"/>
      <c r="U2649" s="63"/>
      <c r="V2649" s="64"/>
      <c r="W2649" s="64"/>
      <c r="X2649" s="108">
        <f t="shared" si="305"/>
        <v>1</v>
      </c>
      <c r="Y2649" s="109" t="str">
        <f>+IFERROR(VLOOKUP(G2649,fechas!$A$1:$D$209,2,FALSE), " ")</f>
        <v xml:space="preserve"> </v>
      </c>
      <c r="Z2649" s="109" t="str">
        <f t="shared" si="306"/>
        <v xml:space="preserve"> </v>
      </c>
      <c r="AA2649" s="110" t="str">
        <f ca="1">+IFERROR(IF(S2649&gt;0," ",Q2649-variables!$C$9)," ")</f>
        <v xml:space="preserve"> </v>
      </c>
      <c r="AB2649" s="111" t="str">
        <f t="shared" si="307"/>
        <v>SIN RESPUESTA</v>
      </c>
      <c r="AC2649" s="94" t="str">
        <f t="shared" si="308"/>
        <v>SIN TRASLADO</v>
      </c>
    </row>
    <row r="2650" spans="2:29" s="111" customFormat="1" ht="24.95" hidden="1" customHeight="1">
      <c r="B2650" s="64">
        <f t="shared" si="309"/>
        <v>2647</v>
      </c>
      <c r="C2650" s="69"/>
      <c r="D2650" s="70"/>
      <c r="E2650" s="70"/>
      <c r="F2650" s="64"/>
      <c r="G2650" s="198"/>
      <c r="H2650" s="198"/>
      <c r="I2650" s="198"/>
      <c r="J2650" s="199"/>
      <c r="K2650" s="62"/>
      <c r="L2650" s="62"/>
      <c r="M2650" s="62"/>
      <c r="N2650" s="64" t="s">
        <v>3143</v>
      </c>
      <c r="O2650" s="64" t="str">
        <f>IF(Tabla1[[#This Row],[FECHA RADICADO DE RESPUESTA A PETICIONARIO]]="","Sin respuesta",S2650-G2650)</f>
        <v>Sin respuesta</v>
      </c>
      <c r="P2650" s="64">
        <v>12</v>
      </c>
      <c r="Q2650" s="63" t="str">
        <f>+IFERROR(VLOOKUP(Z2650, fechas!$B$1:$C$247, 2,FALSE), " ")</f>
        <v xml:space="preserve"> </v>
      </c>
      <c r="R2650" s="64"/>
      <c r="S2650" s="85"/>
      <c r="T2650" s="64"/>
      <c r="U2650" s="63"/>
      <c r="V2650" s="64"/>
      <c r="W2650" s="64"/>
      <c r="X2650" s="108">
        <f t="shared" si="305"/>
        <v>1</v>
      </c>
      <c r="Y2650" s="109" t="str">
        <f>+IFERROR(VLOOKUP(G2650,fechas!$A$1:$D$209,2,FALSE), " ")</f>
        <v xml:space="preserve"> </v>
      </c>
      <c r="Z2650" s="109" t="str">
        <f t="shared" si="306"/>
        <v xml:space="preserve"> </v>
      </c>
      <c r="AA2650" s="110" t="str">
        <f ca="1">+IFERROR(IF(S2650&gt;0," ",Q2650-variables!$C$9)," ")</f>
        <v xml:space="preserve"> </v>
      </c>
      <c r="AB2650" s="111" t="str">
        <f t="shared" si="307"/>
        <v>SIN RESPUESTA</v>
      </c>
      <c r="AC2650" s="94" t="str">
        <f t="shared" si="308"/>
        <v>SIN TRASLADO</v>
      </c>
    </row>
    <row r="2651" spans="2:29" s="111" customFormat="1" ht="24.95" hidden="1" customHeight="1">
      <c r="B2651" s="64">
        <f t="shared" si="309"/>
        <v>2648</v>
      </c>
      <c r="C2651" s="69"/>
      <c r="D2651" s="70"/>
      <c r="E2651" s="70"/>
      <c r="F2651" s="64"/>
      <c r="G2651" s="198"/>
      <c r="H2651" s="198"/>
      <c r="I2651" s="198"/>
      <c r="J2651" s="199"/>
      <c r="K2651" s="62"/>
      <c r="L2651" s="62"/>
      <c r="M2651" s="62"/>
      <c r="N2651" s="64" t="s">
        <v>3143</v>
      </c>
      <c r="O2651" s="64" t="str">
        <f>IF(Tabla1[[#This Row],[FECHA RADICADO DE RESPUESTA A PETICIONARIO]]="","Sin respuesta",S2651-G2651)</f>
        <v>Sin respuesta</v>
      </c>
      <c r="P2651" s="64">
        <v>12</v>
      </c>
      <c r="Q2651" s="63" t="str">
        <f>+IFERROR(VLOOKUP(Z2651, fechas!$B$1:$C$247, 2,FALSE), " ")</f>
        <v xml:space="preserve"> </v>
      </c>
      <c r="R2651" s="64"/>
      <c r="S2651" s="85"/>
      <c r="T2651" s="64"/>
      <c r="U2651" s="63"/>
      <c r="V2651" s="64"/>
      <c r="W2651" s="64"/>
      <c r="X2651" s="108">
        <f t="shared" si="305"/>
        <v>1</v>
      </c>
      <c r="Y2651" s="109" t="str">
        <f>+IFERROR(VLOOKUP(G2651,fechas!$A$1:$D$209,2,FALSE), " ")</f>
        <v xml:space="preserve"> </v>
      </c>
      <c r="Z2651" s="109" t="str">
        <f t="shared" si="306"/>
        <v xml:space="preserve"> </v>
      </c>
      <c r="AA2651" s="110" t="str">
        <f ca="1">+IFERROR(IF(S2651&gt;0," ",Q2651-variables!$C$9)," ")</f>
        <v xml:space="preserve"> </v>
      </c>
      <c r="AB2651" s="111" t="str">
        <f t="shared" si="307"/>
        <v>SIN RESPUESTA</v>
      </c>
      <c r="AC2651" s="94" t="str">
        <f t="shared" si="308"/>
        <v>SIN TRASLADO</v>
      </c>
    </row>
    <row r="2652" spans="2:29" s="111" customFormat="1" ht="24.95" hidden="1" customHeight="1">
      <c r="B2652" s="64">
        <f t="shared" si="309"/>
        <v>2649</v>
      </c>
      <c r="C2652" s="69"/>
      <c r="D2652" s="70"/>
      <c r="E2652" s="70"/>
      <c r="F2652" s="64"/>
      <c r="G2652" s="198"/>
      <c r="H2652" s="198"/>
      <c r="I2652" s="198"/>
      <c r="J2652" s="199"/>
      <c r="K2652" s="62"/>
      <c r="L2652" s="62"/>
      <c r="M2652" s="62"/>
      <c r="N2652" s="64" t="s">
        <v>3143</v>
      </c>
      <c r="O2652" s="64" t="str">
        <f>IF(Tabla1[[#This Row],[FECHA RADICADO DE RESPUESTA A PETICIONARIO]]="","Sin respuesta",S2652-G2652)</f>
        <v>Sin respuesta</v>
      </c>
      <c r="P2652" s="64">
        <v>12</v>
      </c>
      <c r="Q2652" s="63" t="str">
        <f>+IFERROR(VLOOKUP(Z2652, fechas!$B$1:$C$247, 2,FALSE), " ")</f>
        <v xml:space="preserve"> </v>
      </c>
      <c r="R2652" s="64"/>
      <c r="S2652" s="85"/>
      <c r="T2652" s="64"/>
      <c r="U2652" s="63"/>
      <c r="V2652" s="64"/>
      <c r="W2652" s="64"/>
      <c r="X2652" s="108">
        <f t="shared" si="305"/>
        <v>1</v>
      </c>
      <c r="Y2652" s="109" t="str">
        <f>+IFERROR(VLOOKUP(G2652,fechas!$A$1:$D$209,2,FALSE), " ")</f>
        <v xml:space="preserve"> </v>
      </c>
      <c r="Z2652" s="109" t="str">
        <f t="shared" si="306"/>
        <v xml:space="preserve"> </v>
      </c>
      <c r="AA2652" s="110" t="str">
        <f ca="1">+IFERROR(IF(S2652&gt;0," ",Q2652-variables!$C$9)," ")</f>
        <v xml:space="preserve"> </v>
      </c>
      <c r="AB2652" s="111" t="str">
        <f t="shared" si="307"/>
        <v>SIN RESPUESTA</v>
      </c>
      <c r="AC2652" s="94" t="str">
        <f t="shared" si="308"/>
        <v>SIN TRASLADO</v>
      </c>
    </row>
    <row r="2653" spans="2:29" s="111" customFormat="1" ht="24.95" hidden="1" customHeight="1">
      <c r="B2653" s="64">
        <f t="shared" si="309"/>
        <v>2650</v>
      </c>
      <c r="C2653" s="69"/>
      <c r="D2653" s="70"/>
      <c r="E2653" s="70"/>
      <c r="F2653" s="64"/>
      <c r="G2653" s="198"/>
      <c r="H2653" s="198"/>
      <c r="I2653" s="198"/>
      <c r="J2653" s="199"/>
      <c r="K2653" s="62"/>
      <c r="L2653" s="62"/>
      <c r="M2653" s="62"/>
      <c r="N2653" s="64" t="s">
        <v>3143</v>
      </c>
      <c r="O2653" s="64" t="str">
        <f>IF(Tabla1[[#This Row],[FECHA RADICADO DE RESPUESTA A PETICIONARIO]]="","Sin respuesta",S2653-G2653)</f>
        <v>Sin respuesta</v>
      </c>
      <c r="P2653" s="64">
        <v>12</v>
      </c>
      <c r="Q2653" s="63" t="str">
        <f>+IFERROR(VLOOKUP(Z2653, fechas!$B$1:$C$247, 2,FALSE), " ")</f>
        <v xml:space="preserve"> </v>
      </c>
      <c r="R2653" s="64"/>
      <c r="S2653" s="85"/>
      <c r="T2653" s="64"/>
      <c r="U2653" s="63"/>
      <c r="V2653" s="64"/>
      <c r="W2653" s="64"/>
      <c r="X2653" s="108">
        <f t="shared" si="305"/>
        <v>1</v>
      </c>
      <c r="Y2653" s="109" t="str">
        <f>+IFERROR(VLOOKUP(G2653,fechas!$A$1:$D$209,2,FALSE), " ")</f>
        <v xml:space="preserve"> </v>
      </c>
      <c r="Z2653" s="109" t="str">
        <f t="shared" si="306"/>
        <v xml:space="preserve"> </v>
      </c>
      <c r="AA2653" s="110" t="str">
        <f ca="1">+IFERROR(IF(S2653&gt;0," ",Q2653-variables!$C$9)," ")</f>
        <v xml:space="preserve"> </v>
      </c>
      <c r="AB2653" s="111" t="str">
        <f t="shared" si="307"/>
        <v>SIN RESPUESTA</v>
      </c>
      <c r="AC2653" s="94" t="str">
        <f t="shared" si="308"/>
        <v>SIN TRASLADO</v>
      </c>
    </row>
    <row r="2654" spans="2:29" s="111" customFormat="1" ht="24.95" hidden="1" customHeight="1">
      <c r="B2654" s="64">
        <f t="shared" si="309"/>
        <v>2651</v>
      </c>
      <c r="C2654" s="69"/>
      <c r="D2654" s="70"/>
      <c r="E2654" s="70"/>
      <c r="F2654" s="64"/>
      <c r="G2654" s="198"/>
      <c r="H2654" s="198"/>
      <c r="I2654" s="198"/>
      <c r="J2654" s="199"/>
      <c r="K2654" s="62"/>
      <c r="L2654" s="62"/>
      <c r="M2654" s="62"/>
      <c r="N2654" s="64" t="s">
        <v>3143</v>
      </c>
      <c r="O2654" s="64" t="str">
        <f>IF(Tabla1[[#This Row],[FECHA RADICADO DE RESPUESTA A PETICIONARIO]]="","Sin respuesta",S2654-G2654)</f>
        <v>Sin respuesta</v>
      </c>
      <c r="P2654" s="64">
        <v>12</v>
      </c>
      <c r="Q2654" s="63" t="str">
        <f>+IFERROR(VLOOKUP(Z2654, fechas!$B$1:$C$247, 2,FALSE), " ")</f>
        <v xml:space="preserve"> </v>
      </c>
      <c r="R2654" s="64"/>
      <c r="S2654" s="85"/>
      <c r="T2654" s="64"/>
      <c r="U2654" s="64"/>
      <c r="V2654" s="64"/>
      <c r="W2654" s="64"/>
      <c r="X2654" s="108">
        <f t="shared" si="305"/>
        <v>1</v>
      </c>
      <c r="Y2654" s="109" t="str">
        <f>+IFERROR(VLOOKUP(G2654,fechas!$A$1:$D$209,2,FALSE), " ")</f>
        <v xml:space="preserve"> </v>
      </c>
      <c r="Z2654" s="109" t="str">
        <f t="shared" si="306"/>
        <v xml:space="preserve"> </v>
      </c>
      <c r="AA2654" s="110" t="str">
        <f ca="1">+IFERROR(IF(S2654&gt;0," ",Q2654-variables!$C$9)," ")</f>
        <v xml:space="preserve"> </v>
      </c>
      <c r="AB2654" s="111" t="str">
        <f t="shared" si="307"/>
        <v>SIN RESPUESTA</v>
      </c>
      <c r="AC2654" s="94" t="str">
        <f t="shared" si="308"/>
        <v>SIN TRASLADO</v>
      </c>
    </row>
    <row r="2655" spans="2:29" s="111" customFormat="1" ht="24.95" hidden="1" customHeight="1">
      <c r="B2655" s="64">
        <f t="shared" si="309"/>
        <v>2652</v>
      </c>
      <c r="C2655" s="69"/>
      <c r="D2655" s="70"/>
      <c r="E2655" s="70"/>
      <c r="F2655" s="64"/>
      <c r="G2655" s="198"/>
      <c r="H2655" s="198"/>
      <c r="I2655" s="198"/>
      <c r="J2655" s="199"/>
      <c r="K2655" s="62"/>
      <c r="L2655" s="62"/>
      <c r="M2655" s="62"/>
      <c r="N2655" s="64" t="s">
        <v>3143</v>
      </c>
      <c r="O2655" s="64" t="str">
        <f>IF(Tabla1[[#This Row],[FECHA RADICADO DE RESPUESTA A PETICIONARIO]]="","Sin respuesta",S2655-G2655)</f>
        <v>Sin respuesta</v>
      </c>
      <c r="P2655" s="64">
        <v>12</v>
      </c>
      <c r="Q2655" s="63" t="str">
        <f>+IFERROR(VLOOKUP(Z2655, fechas!$B$1:$C$247, 2,FALSE), " ")</f>
        <v xml:space="preserve"> </v>
      </c>
      <c r="R2655" s="64"/>
      <c r="S2655" s="85"/>
      <c r="T2655" s="64"/>
      <c r="U2655" s="63"/>
      <c r="V2655" s="64"/>
      <c r="W2655" s="64"/>
      <c r="X2655" s="108">
        <f t="shared" si="305"/>
        <v>1</v>
      </c>
      <c r="Y2655" s="109" t="str">
        <f>+IFERROR(VLOOKUP(G2655,fechas!$A$1:$D$209,2,FALSE), " ")</f>
        <v xml:space="preserve"> </v>
      </c>
      <c r="Z2655" s="109" t="str">
        <f t="shared" si="306"/>
        <v xml:space="preserve"> </v>
      </c>
      <c r="AA2655" s="110" t="str">
        <f ca="1">+IFERROR(IF(S2655&gt;0," ",Q2655-variables!$C$9)," ")</f>
        <v xml:space="preserve"> </v>
      </c>
      <c r="AB2655" s="111" t="str">
        <f t="shared" si="307"/>
        <v>SIN RESPUESTA</v>
      </c>
      <c r="AC2655" s="94" t="str">
        <f t="shared" si="308"/>
        <v>SIN TRASLADO</v>
      </c>
    </row>
    <row r="2656" spans="2:29" s="111" customFormat="1" ht="24.95" hidden="1" customHeight="1">
      <c r="B2656" s="64">
        <f t="shared" si="309"/>
        <v>2653</v>
      </c>
      <c r="C2656" s="69"/>
      <c r="D2656" s="70"/>
      <c r="E2656" s="70"/>
      <c r="F2656" s="64"/>
      <c r="G2656" s="198"/>
      <c r="H2656" s="198"/>
      <c r="I2656" s="198"/>
      <c r="J2656" s="199"/>
      <c r="K2656" s="62"/>
      <c r="L2656" s="62"/>
      <c r="M2656" s="62"/>
      <c r="N2656" s="64" t="s">
        <v>3143</v>
      </c>
      <c r="O2656" s="64" t="str">
        <f>IF(Tabla1[[#This Row],[FECHA RADICADO DE RESPUESTA A PETICIONARIO]]="","Sin respuesta",S2656-G2656)</f>
        <v>Sin respuesta</v>
      </c>
      <c r="P2656" s="64">
        <v>12</v>
      </c>
      <c r="Q2656" s="63" t="str">
        <f>+IFERROR(VLOOKUP(Z2656, fechas!$B$1:$C$247, 2,FALSE), " ")</f>
        <v xml:space="preserve"> </v>
      </c>
      <c r="R2656" s="64"/>
      <c r="S2656" s="85"/>
      <c r="T2656" s="64"/>
      <c r="U2656" s="63"/>
      <c r="V2656" s="64"/>
      <c r="W2656" s="64"/>
      <c r="X2656" s="108">
        <f t="shared" si="305"/>
        <v>1</v>
      </c>
      <c r="Y2656" s="109" t="str">
        <f>+IFERROR(VLOOKUP(G2656,fechas!$A$1:$D$209,2,FALSE), " ")</f>
        <v xml:space="preserve"> </v>
      </c>
      <c r="Z2656" s="109" t="str">
        <f t="shared" si="306"/>
        <v xml:space="preserve"> </v>
      </c>
      <c r="AA2656" s="110" t="str">
        <f ca="1">+IFERROR(IF(S2656&gt;0," ",Q2656-variables!$C$9)," ")</f>
        <v xml:space="preserve"> </v>
      </c>
      <c r="AB2656" s="111" t="str">
        <f t="shared" si="307"/>
        <v>SIN RESPUESTA</v>
      </c>
      <c r="AC2656" s="94" t="str">
        <f t="shared" si="308"/>
        <v>SIN TRASLADO</v>
      </c>
    </row>
    <row r="2657" spans="1:29" s="111" customFormat="1" ht="24.95" hidden="1" customHeight="1">
      <c r="B2657" s="64">
        <f t="shared" si="309"/>
        <v>2654</v>
      </c>
      <c r="C2657" s="69"/>
      <c r="D2657" s="70"/>
      <c r="E2657" s="70"/>
      <c r="F2657" s="64"/>
      <c r="G2657" s="198"/>
      <c r="H2657" s="198"/>
      <c r="I2657" s="198"/>
      <c r="J2657" s="199"/>
      <c r="K2657" s="62"/>
      <c r="L2657" s="62"/>
      <c r="M2657" s="62"/>
      <c r="N2657" s="64" t="s">
        <v>3143</v>
      </c>
      <c r="O2657" s="64" t="str">
        <f>IF(Tabla1[[#This Row],[FECHA RADICADO DE RESPUESTA A PETICIONARIO]]="","Sin respuesta",S2657-G2657)</f>
        <v>Sin respuesta</v>
      </c>
      <c r="P2657" s="64">
        <v>12</v>
      </c>
      <c r="Q2657" s="63" t="str">
        <f>+IFERROR(VLOOKUP(Z2657, fechas!$B$1:$C$247, 2,FALSE), " ")</f>
        <v xml:space="preserve"> </v>
      </c>
      <c r="R2657" s="64"/>
      <c r="S2657" s="85"/>
      <c r="T2657" s="64"/>
      <c r="U2657" s="63"/>
      <c r="V2657" s="64"/>
      <c r="W2657" s="64"/>
      <c r="X2657" s="108">
        <f t="shared" si="305"/>
        <v>1</v>
      </c>
      <c r="Y2657" s="109" t="str">
        <f>+IFERROR(VLOOKUP(G2657,fechas!$A$1:$D$209,2,FALSE), " ")</f>
        <v xml:space="preserve"> </v>
      </c>
      <c r="Z2657" s="109" t="str">
        <f t="shared" si="306"/>
        <v xml:space="preserve"> </v>
      </c>
      <c r="AA2657" s="110" t="str">
        <f ca="1">+IFERROR(IF(S2657&gt;0," ",Q2657-variables!$C$9)," ")</f>
        <v xml:space="preserve"> </v>
      </c>
      <c r="AB2657" s="111" t="str">
        <f t="shared" si="307"/>
        <v>SIN RESPUESTA</v>
      </c>
      <c r="AC2657" s="94" t="str">
        <f t="shared" si="308"/>
        <v>SIN TRASLADO</v>
      </c>
    </row>
    <row r="2658" spans="1:29" s="111" customFormat="1" ht="24.95" hidden="1" customHeight="1">
      <c r="B2658" s="64">
        <f t="shared" si="309"/>
        <v>2655</v>
      </c>
      <c r="C2658" s="69"/>
      <c r="D2658" s="70"/>
      <c r="E2658" s="70"/>
      <c r="F2658" s="64"/>
      <c r="G2658" s="198"/>
      <c r="H2658" s="198"/>
      <c r="I2658" s="198"/>
      <c r="J2658" s="199"/>
      <c r="K2658" s="62"/>
      <c r="L2658" s="62"/>
      <c r="M2658" s="62"/>
      <c r="N2658" s="64" t="s">
        <v>3143</v>
      </c>
      <c r="O2658" s="64" t="str">
        <f>IF(Tabla1[[#This Row],[FECHA RADICADO DE RESPUESTA A PETICIONARIO]]="","Sin respuesta",S2658-G2658)</f>
        <v>Sin respuesta</v>
      </c>
      <c r="P2658" s="64">
        <v>12</v>
      </c>
      <c r="Q2658" s="63" t="str">
        <f>+IFERROR(VLOOKUP(Z2658, fechas!$B$1:$C$247, 2,FALSE), " ")</f>
        <v xml:space="preserve"> </v>
      </c>
      <c r="R2658" s="64"/>
      <c r="S2658" s="85"/>
      <c r="T2658" s="64"/>
      <c r="U2658" s="64"/>
      <c r="V2658" s="64"/>
      <c r="W2658" s="64"/>
      <c r="X2658" s="108">
        <f t="shared" si="305"/>
        <v>1</v>
      </c>
      <c r="Y2658" s="109" t="str">
        <f>+IFERROR(VLOOKUP(G2658,fechas!$A$1:$D$209,2,FALSE), " ")</f>
        <v xml:space="preserve"> </v>
      </c>
      <c r="Z2658" s="109" t="str">
        <f t="shared" si="306"/>
        <v xml:space="preserve"> </v>
      </c>
      <c r="AA2658" s="110" t="str">
        <f ca="1">+IFERROR(IF(S2658&gt;0," ",Q2658-variables!$C$9)," ")</f>
        <v xml:space="preserve"> </v>
      </c>
      <c r="AB2658" s="111" t="str">
        <f t="shared" si="307"/>
        <v>SIN RESPUESTA</v>
      </c>
      <c r="AC2658" s="94" t="str">
        <f t="shared" si="308"/>
        <v>SIN TRASLADO</v>
      </c>
    </row>
    <row r="2659" spans="1:29" s="111" customFormat="1" ht="24.95" hidden="1" customHeight="1">
      <c r="B2659" s="64">
        <f t="shared" si="309"/>
        <v>2656</v>
      </c>
      <c r="C2659" s="69"/>
      <c r="D2659" s="70"/>
      <c r="E2659" s="70"/>
      <c r="F2659" s="64"/>
      <c r="G2659" s="198"/>
      <c r="H2659" s="198"/>
      <c r="I2659" s="198"/>
      <c r="J2659" s="199"/>
      <c r="K2659" s="62"/>
      <c r="L2659" s="62"/>
      <c r="M2659" s="62"/>
      <c r="N2659" s="64" t="s">
        <v>3143</v>
      </c>
      <c r="O2659" s="64" t="str">
        <f>IF(Tabla1[[#This Row],[FECHA RADICADO DE RESPUESTA A PETICIONARIO]]="","Sin respuesta",S2659-G2659)</f>
        <v>Sin respuesta</v>
      </c>
      <c r="P2659" s="64">
        <v>12</v>
      </c>
      <c r="Q2659" s="63" t="str">
        <f>+IFERROR(VLOOKUP(Z2659, fechas!$B$1:$C$247, 2,FALSE), " ")</f>
        <v xml:space="preserve"> </v>
      </c>
      <c r="R2659" s="64"/>
      <c r="S2659" s="85"/>
      <c r="T2659" s="64"/>
      <c r="U2659" s="63"/>
      <c r="V2659" s="64"/>
      <c r="W2659" s="64"/>
      <c r="X2659" s="108">
        <f t="shared" si="305"/>
        <v>1</v>
      </c>
      <c r="Y2659" s="109" t="str">
        <f>+IFERROR(VLOOKUP(G2659,fechas!$A$1:$D$209,2,FALSE), " ")</f>
        <v xml:space="preserve"> </v>
      </c>
      <c r="Z2659" s="109" t="str">
        <f t="shared" si="306"/>
        <v xml:space="preserve"> </v>
      </c>
      <c r="AA2659" s="110" t="str">
        <f ca="1">+IFERROR(IF(S2659&gt;0," ",Q2659-variables!$C$9)," ")</f>
        <v xml:space="preserve"> </v>
      </c>
      <c r="AB2659" s="111" t="str">
        <f t="shared" si="307"/>
        <v>SIN RESPUESTA</v>
      </c>
      <c r="AC2659" s="94" t="str">
        <f t="shared" si="308"/>
        <v>SIN TRASLADO</v>
      </c>
    </row>
    <row r="2660" spans="1:29" s="114" customFormat="1" ht="24.95" hidden="1" customHeight="1">
      <c r="A2660" s="111"/>
      <c r="B2660" s="64">
        <f t="shared" si="309"/>
        <v>2657</v>
      </c>
      <c r="C2660" s="76"/>
      <c r="D2660" s="77"/>
      <c r="E2660" s="77"/>
      <c r="F2660" s="64"/>
      <c r="G2660" s="198"/>
      <c r="H2660" s="198"/>
      <c r="I2660" s="198"/>
      <c r="J2660" s="199"/>
      <c r="K2660" s="62"/>
      <c r="L2660" s="62"/>
      <c r="M2660" s="62"/>
      <c r="N2660" s="64" t="s">
        <v>3143</v>
      </c>
      <c r="O2660" s="64" t="str">
        <f>IF(Tabla1[[#This Row],[FECHA RADICADO DE RESPUESTA A PETICIONARIO]]="","Sin respuesta",S2660-G2660)</f>
        <v>Sin respuesta</v>
      </c>
      <c r="P2660" s="64">
        <v>12</v>
      </c>
      <c r="Q2660" s="63" t="str">
        <f>+IFERROR(VLOOKUP(Z2660, fechas!$B$1:$C$247, 2,FALSE), " ")</f>
        <v xml:space="preserve"> </v>
      </c>
      <c r="R2660" s="64"/>
      <c r="S2660" s="85"/>
      <c r="T2660" s="64"/>
      <c r="U2660" s="64"/>
      <c r="V2660" s="64"/>
      <c r="W2660" s="78"/>
      <c r="X2660" s="108">
        <f t="shared" si="305"/>
        <v>1</v>
      </c>
      <c r="Y2660" s="109" t="str">
        <f>+IFERROR(VLOOKUP(G2660,fechas!$A$1:$D$209,2,FALSE), " ")</f>
        <v xml:space="preserve"> </v>
      </c>
      <c r="Z2660" s="109" t="str">
        <f t="shared" si="306"/>
        <v xml:space="preserve"> </v>
      </c>
      <c r="AA2660" s="110" t="str">
        <f ca="1">+IFERROR(IF(S2660&gt;0," ",Q2660-variables!$C$9)," ")</f>
        <v xml:space="preserve"> </v>
      </c>
      <c r="AB2660" s="111" t="str">
        <f t="shared" si="307"/>
        <v>SIN RESPUESTA</v>
      </c>
      <c r="AC2660" s="94" t="str">
        <f t="shared" si="308"/>
        <v>SIN TRASLADO</v>
      </c>
    </row>
    <row r="2661" spans="1:29" s="111" customFormat="1" ht="24.95" hidden="1" customHeight="1">
      <c r="B2661" s="64">
        <f t="shared" si="309"/>
        <v>2658</v>
      </c>
      <c r="C2661" s="69"/>
      <c r="D2661" s="70"/>
      <c r="E2661" s="70"/>
      <c r="F2661" s="64"/>
      <c r="G2661" s="198"/>
      <c r="H2661" s="198"/>
      <c r="I2661" s="198"/>
      <c r="J2661" s="199"/>
      <c r="K2661" s="62"/>
      <c r="L2661" s="62"/>
      <c r="M2661" s="62"/>
      <c r="N2661" s="64" t="s">
        <v>3143</v>
      </c>
      <c r="O2661" s="64" t="str">
        <f>IF(Tabla1[[#This Row],[FECHA RADICADO DE RESPUESTA A PETICIONARIO]]="","Sin respuesta",S2661-G2661)</f>
        <v>Sin respuesta</v>
      </c>
      <c r="P2661" s="64">
        <v>12</v>
      </c>
      <c r="Q2661" s="63" t="str">
        <f>+IFERROR(VLOOKUP(Z2661, fechas!$B$1:$C$247, 2,FALSE), " ")</f>
        <v xml:space="preserve"> </v>
      </c>
      <c r="R2661" s="64"/>
      <c r="S2661" s="85"/>
      <c r="T2661" s="64"/>
      <c r="U2661" s="63"/>
      <c r="V2661" s="64"/>
      <c r="W2661" s="64"/>
      <c r="X2661" s="108">
        <f t="shared" si="305"/>
        <v>1</v>
      </c>
      <c r="Y2661" s="109" t="str">
        <f>+IFERROR(VLOOKUP(G2661,fechas!$A$1:$D$209,2,FALSE), " ")</f>
        <v xml:space="preserve"> </v>
      </c>
      <c r="Z2661" s="109" t="str">
        <f t="shared" si="306"/>
        <v xml:space="preserve"> </v>
      </c>
      <c r="AA2661" s="110" t="str">
        <f ca="1">+IFERROR(IF(S2661&gt;0," ",Q2661-variables!$C$9)," ")</f>
        <v xml:space="preserve"> </v>
      </c>
      <c r="AB2661" s="111" t="str">
        <f t="shared" si="307"/>
        <v>SIN RESPUESTA</v>
      </c>
      <c r="AC2661" s="94" t="str">
        <f t="shared" si="308"/>
        <v>SIN TRASLADO</v>
      </c>
    </row>
    <row r="2662" spans="1:29" s="111" customFormat="1" ht="24.95" hidden="1" customHeight="1">
      <c r="B2662" s="64">
        <f t="shared" si="309"/>
        <v>2659</v>
      </c>
      <c r="C2662" s="69"/>
      <c r="D2662" s="70"/>
      <c r="E2662" s="70"/>
      <c r="F2662" s="64"/>
      <c r="G2662" s="198"/>
      <c r="H2662" s="198"/>
      <c r="I2662" s="198"/>
      <c r="J2662" s="199"/>
      <c r="K2662" s="62"/>
      <c r="L2662" s="62"/>
      <c r="M2662" s="62"/>
      <c r="N2662" s="64" t="s">
        <v>3143</v>
      </c>
      <c r="O2662" s="64" t="str">
        <f>IF(Tabla1[[#This Row],[FECHA RADICADO DE RESPUESTA A PETICIONARIO]]="","Sin respuesta",S2662-G2662)</f>
        <v>Sin respuesta</v>
      </c>
      <c r="P2662" s="64">
        <v>12</v>
      </c>
      <c r="Q2662" s="63" t="str">
        <f>+IFERROR(VLOOKUP(Z2662, fechas!$B$1:$C$247, 2,FALSE), " ")</f>
        <v xml:space="preserve"> </v>
      </c>
      <c r="R2662" s="64"/>
      <c r="S2662" s="85"/>
      <c r="T2662" s="64"/>
      <c r="U2662" s="63"/>
      <c r="V2662" s="64"/>
      <c r="W2662" s="64"/>
      <c r="X2662" s="108">
        <f t="shared" si="305"/>
        <v>1</v>
      </c>
      <c r="Y2662" s="109" t="str">
        <f>+IFERROR(VLOOKUP(G2662,fechas!$A$1:$D$209,2,FALSE), " ")</f>
        <v xml:space="preserve"> </v>
      </c>
      <c r="Z2662" s="109" t="str">
        <f t="shared" si="306"/>
        <v xml:space="preserve"> </v>
      </c>
      <c r="AA2662" s="110" t="str">
        <f ca="1">+IFERROR(IF(S2662&gt;0," ",Q2662-variables!$C$9)," ")</f>
        <v xml:space="preserve"> </v>
      </c>
      <c r="AB2662" s="111" t="str">
        <f t="shared" si="307"/>
        <v>SIN RESPUESTA</v>
      </c>
      <c r="AC2662" s="94" t="str">
        <f t="shared" si="308"/>
        <v>SIN TRASLADO</v>
      </c>
    </row>
    <row r="2663" spans="1:29" s="111" customFormat="1" ht="24.95" hidden="1" customHeight="1">
      <c r="B2663" s="64">
        <f t="shared" si="309"/>
        <v>2660</v>
      </c>
      <c r="C2663" s="69"/>
      <c r="D2663" s="70"/>
      <c r="E2663" s="70"/>
      <c r="F2663" s="64"/>
      <c r="G2663" s="198"/>
      <c r="H2663" s="198"/>
      <c r="I2663" s="198"/>
      <c r="J2663" s="199"/>
      <c r="K2663" s="62"/>
      <c r="L2663" s="62"/>
      <c r="M2663" s="62"/>
      <c r="N2663" s="64" t="s">
        <v>3143</v>
      </c>
      <c r="O2663" s="64" t="str">
        <f>IF(Tabla1[[#This Row],[FECHA RADICADO DE RESPUESTA A PETICIONARIO]]="","Sin respuesta",S2663-G2663)</f>
        <v>Sin respuesta</v>
      </c>
      <c r="P2663" s="64">
        <v>12</v>
      </c>
      <c r="Q2663" s="63" t="str">
        <f>+IFERROR(VLOOKUP(Z2663, fechas!$B$1:$C$247, 2,FALSE), " ")</f>
        <v xml:space="preserve"> </v>
      </c>
      <c r="R2663" s="64"/>
      <c r="S2663" s="85"/>
      <c r="T2663" s="64"/>
      <c r="U2663" s="63"/>
      <c r="V2663" s="64"/>
      <c r="W2663" s="64"/>
      <c r="X2663" s="108">
        <f t="shared" si="305"/>
        <v>1</v>
      </c>
      <c r="Y2663" s="109" t="str">
        <f>+IFERROR(VLOOKUP(G2663,fechas!$A$1:$D$209,2,FALSE), " ")</f>
        <v xml:space="preserve"> </v>
      </c>
      <c r="Z2663" s="109" t="str">
        <f t="shared" si="306"/>
        <v xml:space="preserve"> </v>
      </c>
      <c r="AA2663" s="110" t="str">
        <f ca="1">+IFERROR(IF(S2663&gt;0," ",Q2663-variables!$C$9)," ")</f>
        <v xml:space="preserve"> </v>
      </c>
      <c r="AB2663" s="111" t="str">
        <f t="shared" si="307"/>
        <v>SIN RESPUESTA</v>
      </c>
      <c r="AC2663" s="94" t="str">
        <f t="shared" si="308"/>
        <v>SIN TRASLADO</v>
      </c>
    </row>
    <row r="2664" spans="1:29" s="111" customFormat="1" ht="24.95" hidden="1" customHeight="1">
      <c r="B2664" s="64">
        <f t="shared" si="309"/>
        <v>2661</v>
      </c>
      <c r="C2664" s="69"/>
      <c r="D2664" s="70"/>
      <c r="E2664" s="70"/>
      <c r="F2664" s="64"/>
      <c r="G2664" s="198"/>
      <c r="H2664" s="198"/>
      <c r="I2664" s="198"/>
      <c r="J2664" s="199"/>
      <c r="K2664" s="62"/>
      <c r="L2664" s="62"/>
      <c r="M2664" s="62"/>
      <c r="N2664" s="64" t="s">
        <v>3143</v>
      </c>
      <c r="O2664" s="64" t="str">
        <f>IF(Tabla1[[#This Row],[FECHA RADICADO DE RESPUESTA A PETICIONARIO]]="","Sin respuesta",S2664-G2664)</f>
        <v>Sin respuesta</v>
      </c>
      <c r="P2664" s="64">
        <v>12</v>
      </c>
      <c r="Q2664" s="63" t="str">
        <f>+IFERROR(VLOOKUP(Z2664, fechas!$B$1:$C$247, 2,FALSE), " ")</f>
        <v xml:space="preserve"> </v>
      </c>
      <c r="R2664" s="64"/>
      <c r="S2664" s="85"/>
      <c r="T2664" s="64"/>
      <c r="U2664" s="63"/>
      <c r="V2664" s="64"/>
      <c r="W2664" s="64"/>
      <c r="X2664" s="108">
        <f t="shared" si="305"/>
        <v>1</v>
      </c>
      <c r="Y2664" s="109" t="str">
        <f>+IFERROR(VLOOKUP(G2664,fechas!$A$1:$D$209,2,FALSE), " ")</f>
        <v xml:space="preserve"> </v>
      </c>
      <c r="Z2664" s="109" t="str">
        <f t="shared" si="306"/>
        <v xml:space="preserve"> </v>
      </c>
      <c r="AA2664" s="110" t="str">
        <f ca="1">+IFERROR(IF(S2664&gt;0," ",Q2664-variables!$C$9)," ")</f>
        <v xml:space="preserve"> </v>
      </c>
      <c r="AB2664" s="111" t="str">
        <f t="shared" si="307"/>
        <v>SIN RESPUESTA</v>
      </c>
      <c r="AC2664" s="94" t="str">
        <f t="shared" si="308"/>
        <v>SIN TRASLADO</v>
      </c>
    </row>
    <row r="2665" spans="1:29" s="111" customFormat="1" ht="24.95" hidden="1" customHeight="1">
      <c r="B2665" s="64">
        <f t="shared" si="309"/>
        <v>2662</v>
      </c>
      <c r="C2665" s="69"/>
      <c r="D2665" s="70"/>
      <c r="E2665" s="70"/>
      <c r="F2665" s="64"/>
      <c r="G2665" s="198"/>
      <c r="H2665" s="198"/>
      <c r="I2665" s="198"/>
      <c r="J2665" s="199"/>
      <c r="K2665" s="62"/>
      <c r="L2665" s="62"/>
      <c r="M2665" s="62"/>
      <c r="N2665" s="64" t="s">
        <v>3143</v>
      </c>
      <c r="O2665" s="64" t="str">
        <f>IF(Tabla1[[#This Row],[FECHA RADICADO DE RESPUESTA A PETICIONARIO]]="","Sin respuesta",S2665-G2665)</f>
        <v>Sin respuesta</v>
      </c>
      <c r="P2665" s="64">
        <v>12</v>
      </c>
      <c r="Q2665" s="63" t="str">
        <f>+IFERROR(VLOOKUP(Z2665, fechas!$B$1:$C$247, 2,FALSE), " ")</f>
        <v xml:space="preserve"> </v>
      </c>
      <c r="R2665" s="64"/>
      <c r="S2665" s="85"/>
      <c r="T2665" s="64"/>
      <c r="U2665" s="63"/>
      <c r="V2665" s="64"/>
      <c r="W2665" s="64"/>
      <c r="X2665" s="108">
        <f t="shared" si="305"/>
        <v>1</v>
      </c>
      <c r="Y2665" s="109" t="str">
        <f>+IFERROR(VLOOKUP(G2665,fechas!$A$1:$D$209,2,FALSE), " ")</f>
        <v xml:space="preserve"> </v>
      </c>
      <c r="Z2665" s="109" t="str">
        <f t="shared" si="306"/>
        <v xml:space="preserve"> </v>
      </c>
      <c r="AA2665" s="110" t="str">
        <f ca="1">+IFERROR(IF(S2665&gt;0," ",Q2665-variables!$C$9)," ")</f>
        <v xml:space="preserve"> </v>
      </c>
      <c r="AB2665" s="111" t="str">
        <f t="shared" si="307"/>
        <v>SIN RESPUESTA</v>
      </c>
      <c r="AC2665" s="94" t="str">
        <f t="shared" si="308"/>
        <v>SIN TRASLADO</v>
      </c>
    </row>
    <row r="2666" spans="1:29" s="111" customFormat="1" ht="24.95" hidden="1" customHeight="1">
      <c r="B2666" s="64">
        <f t="shared" si="309"/>
        <v>2663</v>
      </c>
      <c r="C2666" s="69"/>
      <c r="D2666" s="70"/>
      <c r="E2666" s="70"/>
      <c r="F2666" s="64"/>
      <c r="G2666" s="198"/>
      <c r="H2666" s="198"/>
      <c r="I2666" s="198"/>
      <c r="J2666" s="199"/>
      <c r="K2666" s="62"/>
      <c r="L2666" s="62"/>
      <c r="M2666" s="62"/>
      <c r="N2666" s="64" t="s">
        <v>3143</v>
      </c>
      <c r="O2666" s="64" t="str">
        <f>IF(Tabla1[[#This Row],[FECHA RADICADO DE RESPUESTA A PETICIONARIO]]="","Sin respuesta",S2666-G2666)</f>
        <v>Sin respuesta</v>
      </c>
      <c r="P2666" s="64">
        <v>12</v>
      </c>
      <c r="Q2666" s="63" t="str">
        <f>+IFERROR(VLOOKUP(Z2666, fechas!$B$1:$C$247, 2,FALSE), " ")</f>
        <v xml:space="preserve"> </v>
      </c>
      <c r="R2666" s="64"/>
      <c r="S2666" s="85"/>
      <c r="T2666" s="64"/>
      <c r="U2666" s="63"/>
      <c r="V2666" s="64"/>
      <c r="W2666" s="64"/>
      <c r="X2666" s="108">
        <f t="shared" si="305"/>
        <v>1</v>
      </c>
      <c r="Y2666" s="109" t="str">
        <f>+IFERROR(VLOOKUP(G2666,fechas!$A$1:$D$209,2,FALSE), " ")</f>
        <v xml:space="preserve"> </v>
      </c>
      <c r="Z2666" s="109" t="str">
        <f t="shared" si="306"/>
        <v xml:space="preserve"> </v>
      </c>
      <c r="AA2666" s="110" t="str">
        <f ca="1">+IFERROR(IF(S2666&gt;0," ",Q2666-variables!$C$9)," ")</f>
        <v xml:space="preserve"> </v>
      </c>
      <c r="AB2666" s="111" t="str">
        <f t="shared" si="307"/>
        <v>SIN RESPUESTA</v>
      </c>
      <c r="AC2666" s="94" t="str">
        <f t="shared" si="308"/>
        <v>SIN TRASLADO</v>
      </c>
    </row>
    <row r="2667" spans="1:29" s="111" customFormat="1" ht="24.95" hidden="1" customHeight="1">
      <c r="B2667" s="64">
        <f t="shared" si="309"/>
        <v>2664</v>
      </c>
      <c r="C2667" s="69"/>
      <c r="D2667" s="70"/>
      <c r="E2667" s="70"/>
      <c r="F2667" s="64"/>
      <c r="G2667" s="198"/>
      <c r="H2667" s="198"/>
      <c r="I2667" s="198"/>
      <c r="J2667" s="199"/>
      <c r="K2667" s="62"/>
      <c r="L2667" s="62"/>
      <c r="M2667" s="62"/>
      <c r="N2667" s="64" t="s">
        <v>3143</v>
      </c>
      <c r="O2667" s="64" t="str">
        <f>IF(Tabla1[[#This Row],[FECHA RADICADO DE RESPUESTA A PETICIONARIO]]="","Sin respuesta",S2667-G2667)</f>
        <v>Sin respuesta</v>
      </c>
      <c r="P2667" s="64">
        <v>12</v>
      </c>
      <c r="Q2667" s="63" t="str">
        <f>+IFERROR(VLOOKUP(Z2667, fechas!$B$1:$C$247, 2,FALSE), " ")</f>
        <v xml:space="preserve"> </v>
      </c>
      <c r="R2667" s="64"/>
      <c r="S2667" s="85"/>
      <c r="T2667" s="64"/>
      <c r="U2667" s="63"/>
      <c r="V2667" s="64"/>
      <c r="W2667" s="64"/>
      <c r="X2667" s="108">
        <f t="shared" si="305"/>
        <v>1</v>
      </c>
      <c r="Y2667" s="109" t="str">
        <f>+IFERROR(VLOOKUP(G2667,fechas!$A$1:$D$209,2,FALSE), " ")</f>
        <v xml:space="preserve"> </v>
      </c>
      <c r="Z2667" s="109" t="str">
        <f t="shared" si="306"/>
        <v xml:space="preserve"> </v>
      </c>
      <c r="AA2667" s="110" t="str">
        <f ca="1">+IFERROR(IF(S2667&gt;0," ",Q2667-variables!$C$9)," ")</f>
        <v xml:space="preserve"> </v>
      </c>
      <c r="AB2667" s="111" t="str">
        <f t="shared" si="307"/>
        <v>SIN RESPUESTA</v>
      </c>
      <c r="AC2667" s="94" t="str">
        <f t="shared" si="308"/>
        <v>SIN TRASLADO</v>
      </c>
    </row>
    <row r="2668" spans="1:29" s="111" customFormat="1" ht="24.95" hidden="1" customHeight="1">
      <c r="B2668" s="64">
        <f t="shared" si="309"/>
        <v>2665</v>
      </c>
      <c r="C2668" s="69"/>
      <c r="D2668" s="70"/>
      <c r="E2668" s="70"/>
      <c r="F2668" s="64"/>
      <c r="G2668" s="198"/>
      <c r="H2668" s="198"/>
      <c r="I2668" s="198"/>
      <c r="J2668" s="199"/>
      <c r="K2668" s="62"/>
      <c r="L2668" s="62"/>
      <c r="M2668" s="62"/>
      <c r="N2668" s="64" t="s">
        <v>3143</v>
      </c>
      <c r="O2668" s="64" t="str">
        <f>IF(Tabla1[[#This Row],[FECHA RADICADO DE RESPUESTA A PETICIONARIO]]="","Sin respuesta",S2668-G2668)</f>
        <v>Sin respuesta</v>
      </c>
      <c r="P2668" s="64">
        <v>12</v>
      </c>
      <c r="Q2668" s="63" t="str">
        <f>+IFERROR(VLOOKUP(Z2668, fechas!$B$1:$C$247, 2,FALSE), " ")</f>
        <v xml:space="preserve"> </v>
      </c>
      <c r="R2668" s="64"/>
      <c r="S2668" s="85"/>
      <c r="T2668" s="64"/>
      <c r="U2668" s="63"/>
      <c r="V2668" s="64"/>
      <c r="W2668" s="64"/>
      <c r="X2668" s="108">
        <f t="shared" si="305"/>
        <v>1</v>
      </c>
      <c r="Y2668" s="109" t="str">
        <f>+IFERROR(VLOOKUP(G2668,fechas!$A$1:$D$209,2,FALSE), " ")</f>
        <v xml:space="preserve"> </v>
      </c>
      <c r="Z2668" s="109" t="str">
        <f t="shared" si="306"/>
        <v xml:space="preserve"> </v>
      </c>
      <c r="AA2668" s="110" t="str">
        <f ca="1">+IFERROR(IF(S2668&gt;0," ",Q2668-variables!$C$9)," ")</f>
        <v xml:space="preserve"> </v>
      </c>
      <c r="AB2668" s="111" t="str">
        <f t="shared" si="307"/>
        <v>SIN RESPUESTA</v>
      </c>
      <c r="AC2668" s="94" t="str">
        <f t="shared" si="308"/>
        <v>SIN TRASLADO</v>
      </c>
    </row>
    <row r="2669" spans="1:29" s="111" customFormat="1" ht="24.95" hidden="1" customHeight="1">
      <c r="B2669" s="64">
        <f t="shared" si="309"/>
        <v>2666</v>
      </c>
      <c r="C2669" s="69"/>
      <c r="D2669" s="70"/>
      <c r="E2669" s="70"/>
      <c r="F2669" s="64"/>
      <c r="G2669" s="198"/>
      <c r="H2669" s="198"/>
      <c r="I2669" s="198"/>
      <c r="J2669" s="199"/>
      <c r="K2669" s="62"/>
      <c r="L2669" s="62"/>
      <c r="M2669" s="62"/>
      <c r="N2669" s="64" t="s">
        <v>3143</v>
      </c>
      <c r="O2669" s="64" t="str">
        <f>IF(Tabla1[[#This Row],[FECHA RADICADO DE RESPUESTA A PETICIONARIO]]="","Sin respuesta",S2669-G2669)</f>
        <v>Sin respuesta</v>
      </c>
      <c r="P2669" s="64">
        <v>12</v>
      </c>
      <c r="Q2669" s="63" t="str">
        <f>+IFERROR(VLOOKUP(Z2669, fechas!$B$1:$C$247, 2,FALSE), " ")</f>
        <v xml:space="preserve"> </v>
      </c>
      <c r="R2669" s="64"/>
      <c r="S2669" s="85"/>
      <c r="T2669" s="64"/>
      <c r="U2669" s="63"/>
      <c r="V2669" s="64"/>
      <c r="W2669" s="64"/>
      <c r="X2669" s="108">
        <f t="shared" si="305"/>
        <v>1</v>
      </c>
      <c r="Y2669" s="109" t="str">
        <f>+IFERROR(VLOOKUP(G2669,fechas!$A$1:$D$209,2,FALSE), " ")</f>
        <v xml:space="preserve"> </v>
      </c>
      <c r="Z2669" s="109" t="str">
        <f t="shared" si="306"/>
        <v xml:space="preserve"> </v>
      </c>
      <c r="AA2669" s="110" t="str">
        <f ca="1">+IFERROR(IF(S2669&gt;0," ",Q2669-variables!$C$9)," ")</f>
        <v xml:space="preserve"> </v>
      </c>
      <c r="AB2669" s="111" t="str">
        <f t="shared" si="307"/>
        <v>SIN RESPUESTA</v>
      </c>
      <c r="AC2669" s="94" t="str">
        <f t="shared" si="308"/>
        <v>SIN TRASLADO</v>
      </c>
    </row>
    <row r="2670" spans="1:29" s="111" customFormat="1" ht="24.95" hidden="1" customHeight="1">
      <c r="B2670" s="64">
        <f t="shared" si="309"/>
        <v>2667</v>
      </c>
      <c r="C2670" s="69"/>
      <c r="D2670" s="70"/>
      <c r="E2670" s="70"/>
      <c r="F2670" s="64"/>
      <c r="G2670" s="198"/>
      <c r="H2670" s="198"/>
      <c r="I2670" s="198"/>
      <c r="J2670" s="199"/>
      <c r="K2670" s="62"/>
      <c r="L2670" s="62"/>
      <c r="M2670" s="62"/>
      <c r="N2670" s="64" t="s">
        <v>3143</v>
      </c>
      <c r="O2670" s="64" t="str">
        <f>IF(Tabla1[[#This Row],[FECHA RADICADO DE RESPUESTA A PETICIONARIO]]="","Sin respuesta",S2670-G2670)</f>
        <v>Sin respuesta</v>
      </c>
      <c r="P2670" s="64">
        <v>12</v>
      </c>
      <c r="Q2670" s="63" t="str">
        <f>+IFERROR(VLOOKUP(Z2670, fechas!$B$1:$C$247, 2,FALSE), " ")</f>
        <v xml:space="preserve"> </v>
      </c>
      <c r="R2670" s="64"/>
      <c r="S2670" s="85"/>
      <c r="T2670" s="64"/>
      <c r="U2670" s="63"/>
      <c r="V2670" s="64"/>
      <c r="W2670" s="64"/>
      <c r="X2670" s="108">
        <f t="shared" si="305"/>
        <v>1</v>
      </c>
      <c r="Y2670" s="109" t="str">
        <f>+IFERROR(VLOOKUP(G2670,fechas!$A$1:$D$209,2,FALSE), " ")</f>
        <v xml:space="preserve"> </v>
      </c>
      <c r="Z2670" s="109" t="str">
        <f t="shared" si="306"/>
        <v xml:space="preserve"> </v>
      </c>
      <c r="AA2670" s="110" t="str">
        <f ca="1">+IFERROR(IF(S2670&gt;0," ",Q2670-variables!$C$9)," ")</f>
        <v xml:space="preserve"> </v>
      </c>
      <c r="AB2670" s="111" t="str">
        <f t="shared" si="307"/>
        <v>SIN RESPUESTA</v>
      </c>
      <c r="AC2670" s="94" t="str">
        <f t="shared" si="308"/>
        <v>SIN TRASLADO</v>
      </c>
    </row>
    <row r="2671" spans="1:29" s="111" customFormat="1" ht="24.95" hidden="1" customHeight="1">
      <c r="B2671" s="64">
        <f t="shared" si="309"/>
        <v>2668</v>
      </c>
      <c r="C2671" s="69"/>
      <c r="D2671" s="70"/>
      <c r="E2671" s="70"/>
      <c r="F2671" s="64"/>
      <c r="G2671" s="198"/>
      <c r="H2671" s="198"/>
      <c r="I2671" s="198"/>
      <c r="J2671" s="199"/>
      <c r="K2671" s="62"/>
      <c r="L2671" s="62"/>
      <c r="M2671" s="62"/>
      <c r="N2671" s="64" t="s">
        <v>3143</v>
      </c>
      <c r="O2671" s="64" t="str">
        <f>IF(Tabla1[[#This Row],[FECHA RADICADO DE RESPUESTA A PETICIONARIO]]="","Sin respuesta",S2671-G2671)</f>
        <v>Sin respuesta</v>
      </c>
      <c r="P2671" s="64">
        <v>12</v>
      </c>
      <c r="Q2671" s="63" t="str">
        <f>+IFERROR(VLOOKUP(Z2671, fechas!$B$1:$C$247, 2,FALSE), " ")</f>
        <v xml:space="preserve"> </v>
      </c>
      <c r="R2671" s="64"/>
      <c r="S2671" s="85"/>
      <c r="T2671" s="64"/>
      <c r="U2671" s="63"/>
      <c r="V2671" s="64"/>
      <c r="W2671" s="64"/>
      <c r="X2671" s="108">
        <f t="shared" si="305"/>
        <v>1</v>
      </c>
      <c r="Y2671" s="109" t="str">
        <f>+IFERROR(VLOOKUP(G2671,fechas!$A$1:$D$209,2,FALSE), " ")</f>
        <v xml:space="preserve"> </v>
      </c>
      <c r="Z2671" s="109" t="str">
        <f t="shared" si="306"/>
        <v xml:space="preserve"> </v>
      </c>
      <c r="AA2671" s="110" t="str">
        <f ca="1">+IFERROR(IF(S2671&gt;0," ",Q2671-variables!$C$9)," ")</f>
        <v xml:space="preserve"> </v>
      </c>
      <c r="AB2671" s="111" t="str">
        <f t="shared" si="307"/>
        <v>SIN RESPUESTA</v>
      </c>
      <c r="AC2671" s="94" t="str">
        <f t="shared" si="308"/>
        <v>SIN TRASLADO</v>
      </c>
    </row>
    <row r="2672" spans="1:29" s="111" customFormat="1" ht="24.95" hidden="1" customHeight="1">
      <c r="B2672" s="64">
        <f t="shared" si="309"/>
        <v>2669</v>
      </c>
      <c r="C2672" s="69"/>
      <c r="D2672" s="70"/>
      <c r="E2672" s="70"/>
      <c r="F2672" s="64"/>
      <c r="G2672" s="198"/>
      <c r="H2672" s="198"/>
      <c r="I2672" s="198"/>
      <c r="J2672" s="199"/>
      <c r="K2672" s="62"/>
      <c r="L2672" s="62"/>
      <c r="M2672" s="62"/>
      <c r="N2672" s="64" t="s">
        <v>3143</v>
      </c>
      <c r="O2672" s="64" t="str">
        <f>IF(Tabla1[[#This Row],[FECHA RADICADO DE RESPUESTA A PETICIONARIO]]="","Sin respuesta",S2672-G2672)</f>
        <v>Sin respuesta</v>
      </c>
      <c r="P2672" s="64">
        <v>12</v>
      </c>
      <c r="Q2672" s="63" t="str">
        <f>+IFERROR(VLOOKUP(Z2672, fechas!$B$1:$C$247, 2,FALSE), " ")</f>
        <v xml:space="preserve"> </v>
      </c>
      <c r="R2672" s="64"/>
      <c r="S2672" s="85"/>
      <c r="T2672" s="64"/>
      <c r="U2672" s="63"/>
      <c r="V2672" s="64"/>
      <c r="W2672" s="64"/>
      <c r="X2672" s="108">
        <f t="shared" si="305"/>
        <v>1</v>
      </c>
      <c r="Y2672" s="109" t="str">
        <f>+IFERROR(VLOOKUP(G2672,fechas!$A$1:$D$209,2,FALSE), " ")</f>
        <v xml:space="preserve"> </v>
      </c>
      <c r="Z2672" s="109" t="str">
        <f t="shared" si="306"/>
        <v xml:space="preserve"> </v>
      </c>
      <c r="AA2672" s="110" t="str">
        <f ca="1">+IFERROR(IF(S2672&gt;0," ",Q2672-variables!$C$9)," ")</f>
        <v xml:space="preserve"> </v>
      </c>
      <c r="AB2672" s="111" t="str">
        <f t="shared" si="307"/>
        <v>SIN RESPUESTA</v>
      </c>
      <c r="AC2672" s="94" t="str">
        <f t="shared" si="308"/>
        <v>SIN TRASLADO</v>
      </c>
    </row>
    <row r="2673" spans="2:29" s="111" customFormat="1" ht="24.95" hidden="1" customHeight="1">
      <c r="B2673" s="64">
        <f t="shared" si="309"/>
        <v>2670</v>
      </c>
      <c r="C2673" s="69"/>
      <c r="D2673" s="70"/>
      <c r="E2673" s="70"/>
      <c r="F2673" s="64"/>
      <c r="G2673" s="198"/>
      <c r="H2673" s="198"/>
      <c r="I2673" s="198"/>
      <c r="J2673" s="199"/>
      <c r="K2673" s="62"/>
      <c r="L2673" s="62"/>
      <c r="M2673" s="62"/>
      <c r="N2673" s="64" t="s">
        <v>3143</v>
      </c>
      <c r="O2673" s="64" t="str">
        <f>IF(Tabla1[[#This Row],[FECHA RADICADO DE RESPUESTA A PETICIONARIO]]="","Sin respuesta",S2673-G2673)</f>
        <v>Sin respuesta</v>
      </c>
      <c r="P2673" s="64">
        <v>12</v>
      </c>
      <c r="Q2673" s="63" t="str">
        <f>+IFERROR(VLOOKUP(Z2673, fechas!$B$1:$C$247, 2,FALSE), " ")</f>
        <v xml:space="preserve"> </v>
      </c>
      <c r="R2673" s="64"/>
      <c r="S2673" s="85"/>
      <c r="T2673" s="64"/>
      <c r="U2673" s="63"/>
      <c r="V2673" s="64"/>
      <c r="W2673" s="64"/>
      <c r="X2673" s="108">
        <f t="shared" si="305"/>
        <v>1</v>
      </c>
      <c r="Y2673" s="109" t="str">
        <f>+IFERROR(VLOOKUP(G2673,fechas!$A$1:$D$209,2,FALSE), " ")</f>
        <v xml:space="preserve"> </v>
      </c>
      <c r="Z2673" s="109" t="str">
        <f t="shared" si="306"/>
        <v xml:space="preserve"> </v>
      </c>
      <c r="AA2673" s="110" t="str">
        <f ca="1">+IFERROR(IF(S2673&gt;0," ",Q2673-variables!$C$9)," ")</f>
        <v xml:space="preserve"> </v>
      </c>
      <c r="AB2673" s="111" t="str">
        <f t="shared" si="307"/>
        <v>SIN RESPUESTA</v>
      </c>
      <c r="AC2673" s="94" t="str">
        <f t="shared" si="308"/>
        <v>SIN TRASLADO</v>
      </c>
    </row>
    <row r="2674" spans="2:29" s="111" customFormat="1" ht="24.95" hidden="1" customHeight="1">
      <c r="B2674" s="64">
        <f t="shared" si="309"/>
        <v>2671</v>
      </c>
      <c r="C2674" s="69"/>
      <c r="D2674" s="70"/>
      <c r="E2674" s="70"/>
      <c r="F2674" s="64"/>
      <c r="G2674" s="198"/>
      <c r="H2674" s="198"/>
      <c r="I2674" s="198"/>
      <c r="J2674" s="199"/>
      <c r="K2674" s="62"/>
      <c r="L2674" s="62"/>
      <c r="M2674" s="62"/>
      <c r="N2674" s="64" t="s">
        <v>3143</v>
      </c>
      <c r="O2674" s="64" t="str">
        <f>IF(Tabla1[[#This Row],[FECHA RADICADO DE RESPUESTA A PETICIONARIO]]="","Sin respuesta",S2674-G2674)</f>
        <v>Sin respuesta</v>
      </c>
      <c r="P2674" s="64">
        <v>12</v>
      </c>
      <c r="Q2674" s="63" t="str">
        <f>+IFERROR(VLOOKUP(Z2674, fechas!$B$1:$C$247, 2,FALSE), " ")</f>
        <v xml:space="preserve"> </v>
      </c>
      <c r="R2674" s="64"/>
      <c r="S2674" s="85"/>
      <c r="T2674" s="64"/>
      <c r="U2674" s="63"/>
      <c r="V2674" s="64"/>
      <c r="W2674" s="64"/>
      <c r="X2674" s="108">
        <f t="shared" si="305"/>
        <v>1</v>
      </c>
      <c r="Y2674" s="109" t="str">
        <f>+IFERROR(VLOOKUP(G2674,fechas!$A$1:$D$209,2,FALSE), " ")</f>
        <v xml:space="preserve"> </v>
      </c>
      <c r="Z2674" s="109" t="str">
        <f t="shared" si="306"/>
        <v xml:space="preserve"> </v>
      </c>
      <c r="AA2674" s="110" t="str">
        <f ca="1">+IFERROR(IF(S2674&gt;0," ",Q2674-variables!$C$9)," ")</f>
        <v xml:space="preserve"> </v>
      </c>
      <c r="AB2674" s="111" t="str">
        <f t="shared" si="307"/>
        <v>SIN RESPUESTA</v>
      </c>
      <c r="AC2674" s="94" t="str">
        <f t="shared" si="308"/>
        <v>SIN TRASLADO</v>
      </c>
    </row>
    <row r="2675" spans="2:29" s="111" customFormat="1" ht="24.95" hidden="1" customHeight="1">
      <c r="B2675" s="64">
        <f t="shared" si="309"/>
        <v>2672</v>
      </c>
      <c r="C2675" s="69"/>
      <c r="D2675" s="70"/>
      <c r="E2675" s="70"/>
      <c r="F2675" s="64"/>
      <c r="G2675" s="198"/>
      <c r="H2675" s="198"/>
      <c r="I2675" s="198"/>
      <c r="J2675" s="199"/>
      <c r="K2675" s="62"/>
      <c r="L2675" s="62"/>
      <c r="M2675" s="62"/>
      <c r="N2675" s="64" t="s">
        <v>3143</v>
      </c>
      <c r="O2675" s="64" t="str">
        <f>IF(Tabla1[[#This Row],[FECHA RADICADO DE RESPUESTA A PETICIONARIO]]="","Sin respuesta",S2675-G2675)</f>
        <v>Sin respuesta</v>
      </c>
      <c r="P2675" s="64">
        <v>12</v>
      </c>
      <c r="Q2675" s="63" t="str">
        <f>+IFERROR(VLOOKUP(Z2675, fechas!$B$1:$C$247, 2,FALSE), " ")</f>
        <v xml:space="preserve"> </v>
      </c>
      <c r="R2675" s="64"/>
      <c r="S2675" s="85"/>
      <c r="T2675" s="64"/>
      <c r="U2675" s="63"/>
      <c r="V2675" s="64"/>
      <c r="W2675" s="64"/>
      <c r="X2675" s="108">
        <f t="shared" si="305"/>
        <v>1</v>
      </c>
      <c r="Y2675" s="109" t="str">
        <f>+IFERROR(VLOOKUP(G2675,fechas!$A$1:$D$209,2,FALSE), " ")</f>
        <v xml:space="preserve"> </v>
      </c>
      <c r="Z2675" s="109" t="str">
        <f t="shared" si="306"/>
        <v xml:space="preserve"> </v>
      </c>
      <c r="AA2675" s="110" t="str">
        <f ca="1">+IFERROR(IF(S2675&gt;0," ",Q2675-variables!$C$9)," ")</f>
        <v xml:space="preserve"> </v>
      </c>
      <c r="AB2675" s="111" t="str">
        <f t="shared" si="307"/>
        <v>SIN RESPUESTA</v>
      </c>
      <c r="AC2675" s="94" t="str">
        <f t="shared" si="308"/>
        <v>SIN TRASLADO</v>
      </c>
    </row>
    <row r="2676" spans="2:29" s="111" customFormat="1" ht="24.95" hidden="1" customHeight="1">
      <c r="B2676" s="64">
        <f t="shared" si="309"/>
        <v>2673</v>
      </c>
      <c r="C2676" s="69"/>
      <c r="D2676" s="70"/>
      <c r="E2676" s="70"/>
      <c r="F2676" s="64"/>
      <c r="G2676" s="198"/>
      <c r="H2676" s="198"/>
      <c r="I2676" s="198"/>
      <c r="J2676" s="199"/>
      <c r="K2676" s="62"/>
      <c r="L2676" s="62"/>
      <c r="M2676" s="62"/>
      <c r="N2676" s="64" t="s">
        <v>3143</v>
      </c>
      <c r="O2676" s="64" t="str">
        <f>IF(Tabla1[[#This Row],[FECHA RADICADO DE RESPUESTA A PETICIONARIO]]="","Sin respuesta",S2676-G2676)</f>
        <v>Sin respuesta</v>
      </c>
      <c r="P2676" s="64">
        <v>12</v>
      </c>
      <c r="Q2676" s="63" t="str">
        <f>+IFERROR(VLOOKUP(Z2676, fechas!$B$1:$C$247, 2,FALSE), " ")</f>
        <v xml:space="preserve"> </v>
      </c>
      <c r="R2676" s="64"/>
      <c r="S2676" s="85"/>
      <c r="T2676" s="64"/>
      <c r="U2676" s="63"/>
      <c r="V2676" s="64"/>
      <c r="W2676" s="64"/>
      <c r="X2676" s="108">
        <f t="shared" si="305"/>
        <v>1</v>
      </c>
      <c r="Y2676" s="109" t="str">
        <f>+IFERROR(VLOOKUP(G2676,fechas!$A$1:$D$209,2,FALSE), " ")</f>
        <v xml:space="preserve"> </v>
      </c>
      <c r="Z2676" s="109" t="str">
        <f t="shared" si="306"/>
        <v xml:space="preserve"> </v>
      </c>
      <c r="AA2676" s="110" t="str">
        <f ca="1">+IFERROR(IF(S2676&gt;0," ",Q2676-variables!$C$9)," ")</f>
        <v xml:space="preserve"> </v>
      </c>
      <c r="AB2676" s="111" t="str">
        <f t="shared" si="307"/>
        <v>SIN RESPUESTA</v>
      </c>
      <c r="AC2676" s="94" t="str">
        <f t="shared" si="308"/>
        <v>SIN TRASLADO</v>
      </c>
    </row>
    <row r="2677" spans="2:29" s="111" customFormat="1" ht="24.95" hidden="1" customHeight="1">
      <c r="B2677" s="64">
        <f t="shared" si="309"/>
        <v>2674</v>
      </c>
      <c r="C2677" s="69"/>
      <c r="D2677" s="70"/>
      <c r="E2677" s="70"/>
      <c r="F2677" s="64"/>
      <c r="G2677" s="198"/>
      <c r="H2677" s="198"/>
      <c r="I2677" s="198"/>
      <c r="J2677" s="199"/>
      <c r="K2677" s="62"/>
      <c r="L2677" s="62"/>
      <c r="M2677" s="62"/>
      <c r="N2677" s="64" t="s">
        <v>3143</v>
      </c>
      <c r="O2677" s="64" t="str">
        <f>IF(Tabla1[[#This Row],[FECHA RADICADO DE RESPUESTA A PETICIONARIO]]="","Sin respuesta",S2677-G2677)</f>
        <v>Sin respuesta</v>
      </c>
      <c r="P2677" s="64">
        <v>12</v>
      </c>
      <c r="Q2677" s="63" t="str">
        <f>+IFERROR(VLOOKUP(Z2677, fechas!$B$1:$C$247, 2,FALSE), " ")</f>
        <v xml:space="preserve"> </v>
      </c>
      <c r="R2677" s="64"/>
      <c r="S2677" s="85"/>
      <c r="T2677" s="64"/>
      <c r="U2677" s="63"/>
      <c r="V2677" s="64"/>
      <c r="W2677" s="64"/>
      <c r="X2677" s="108">
        <f t="shared" si="305"/>
        <v>1</v>
      </c>
      <c r="Y2677" s="109" t="str">
        <f>+IFERROR(VLOOKUP(G2677,fechas!$A$1:$D$209,2,FALSE), " ")</f>
        <v xml:space="preserve"> </v>
      </c>
      <c r="Z2677" s="109" t="str">
        <f t="shared" si="306"/>
        <v xml:space="preserve"> </v>
      </c>
      <c r="AA2677" s="110" t="str">
        <f ca="1">+IFERROR(IF(S2677&gt;0," ",Q2677-variables!$C$9)," ")</f>
        <v xml:space="preserve"> </v>
      </c>
      <c r="AB2677" s="111" t="str">
        <f t="shared" si="307"/>
        <v>SIN RESPUESTA</v>
      </c>
      <c r="AC2677" s="94" t="str">
        <f t="shared" si="308"/>
        <v>SIN TRASLADO</v>
      </c>
    </row>
    <row r="2678" spans="2:29" s="111" customFormat="1" ht="24.95" hidden="1" customHeight="1">
      <c r="B2678" s="64">
        <f t="shared" si="309"/>
        <v>2675</v>
      </c>
      <c r="C2678" s="69"/>
      <c r="D2678" s="70"/>
      <c r="E2678" s="70"/>
      <c r="F2678" s="64"/>
      <c r="G2678" s="198"/>
      <c r="H2678" s="198"/>
      <c r="I2678" s="198"/>
      <c r="J2678" s="199"/>
      <c r="K2678" s="62"/>
      <c r="L2678" s="62"/>
      <c r="M2678" s="62"/>
      <c r="N2678" s="64" t="s">
        <v>3143</v>
      </c>
      <c r="O2678" s="64" t="str">
        <f>IF(Tabla1[[#This Row],[FECHA RADICADO DE RESPUESTA A PETICIONARIO]]="","Sin respuesta",S2678-G2678)</f>
        <v>Sin respuesta</v>
      </c>
      <c r="P2678" s="64">
        <v>12</v>
      </c>
      <c r="Q2678" s="63" t="str">
        <f>+IFERROR(VLOOKUP(Z2678, fechas!$B$1:$C$247, 2,FALSE), " ")</f>
        <v xml:space="preserve"> </v>
      </c>
      <c r="R2678" s="64"/>
      <c r="S2678" s="85"/>
      <c r="T2678" s="64"/>
      <c r="U2678" s="63"/>
      <c r="V2678" s="64"/>
      <c r="W2678" s="64"/>
      <c r="X2678" s="108">
        <f t="shared" si="305"/>
        <v>1</v>
      </c>
      <c r="Y2678" s="109" t="str">
        <f>+IFERROR(VLOOKUP(G2678,fechas!$A$1:$D$209,2,FALSE), " ")</f>
        <v xml:space="preserve"> </v>
      </c>
      <c r="Z2678" s="109" t="str">
        <f t="shared" si="306"/>
        <v xml:space="preserve"> </v>
      </c>
      <c r="AA2678" s="110" t="str">
        <f ca="1">+IFERROR(IF(S2678&gt;0," ",Q2678-variables!$C$9)," ")</f>
        <v xml:space="preserve"> </v>
      </c>
      <c r="AB2678" s="111" t="str">
        <f t="shared" si="307"/>
        <v>SIN RESPUESTA</v>
      </c>
      <c r="AC2678" s="94" t="str">
        <f t="shared" si="308"/>
        <v>SIN TRASLADO</v>
      </c>
    </row>
    <row r="2679" spans="2:29" s="111" customFormat="1" ht="24.95" hidden="1" customHeight="1">
      <c r="B2679" s="64">
        <f t="shared" si="309"/>
        <v>2676</v>
      </c>
      <c r="C2679" s="69"/>
      <c r="D2679" s="70"/>
      <c r="E2679" s="70"/>
      <c r="F2679" s="64"/>
      <c r="G2679" s="198"/>
      <c r="H2679" s="198"/>
      <c r="I2679" s="198"/>
      <c r="J2679" s="199"/>
      <c r="K2679" s="62"/>
      <c r="L2679" s="62"/>
      <c r="M2679" s="62"/>
      <c r="N2679" s="64" t="s">
        <v>3143</v>
      </c>
      <c r="O2679" s="64" t="str">
        <f>IF(Tabla1[[#This Row],[FECHA RADICADO DE RESPUESTA A PETICIONARIO]]="","Sin respuesta",S2679-G2679)</f>
        <v>Sin respuesta</v>
      </c>
      <c r="P2679" s="64">
        <v>12</v>
      </c>
      <c r="Q2679" s="63" t="str">
        <f>+IFERROR(VLOOKUP(Z2679, fechas!$B$1:$C$247, 2,FALSE), " ")</f>
        <v xml:space="preserve"> </v>
      </c>
      <c r="R2679" s="64"/>
      <c r="S2679" s="85"/>
      <c r="T2679" s="64"/>
      <c r="U2679" s="63"/>
      <c r="V2679" s="64"/>
      <c r="W2679" s="64"/>
      <c r="X2679" s="108">
        <f t="shared" si="305"/>
        <v>1</v>
      </c>
      <c r="Y2679" s="109" t="str">
        <f>+IFERROR(VLOOKUP(G2679,fechas!$A$1:$D$209,2,FALSE), " ")</f>
        <v xml:space="preserve"> </v>
      </c>
      <c r="Z2679" s="109" t="str">
        <f t="shared" si="306"/>
        <v xml:space="preserve"> </v>
      </c>
      <c r="AA2679" s="110" t="str">
        <f ca="1">+IFERROR(IF(S2679&gt;0," ",Q2679-variables!$C$9)," ")</f>
        <v xml:space="preserve"> </v>
      </c>
      <c r="AB2679" s="111" t="str">
        <f t="shared" si="307"/>
        <v>SIN RESPUESTA</v>
      </c>
      <c r="AC2679" s="94" t="str">
        <f t="shared" si="308"/>
        <v>SIN TRASLADO</v>
      </c>
    </row>
    <row r="2680" spans="2:29" s="111" customFormat="1" ht="24.95" hidden="1" customHeight="1">
      <c r="B2680" s="64">
        <f t="shared" si="309"/>
        <v>2677</v>
      </c>
      <c r="C2680" s="69"/>
      <c r="D2680" s="70"/>
      <c r="E2680" s="70"/>
      <c r="F2680" s="64"/>
      <c r="G2680" s="198"/>
      <c r="H2680" s="198"/>
      <c r="I2680" s="198"/>
      <c r="J2680" s="199"/>
      <c r="K2680" s="62"/>
      <c r="L2680" s="62"/>
      <c r="M2680" s="62"/>
      <c r="N2680" s="64" t="s">
        <v>3143</v>
      </c>
      <c r="O2680" s="64" t="str">
        <f>IF(Tabla1[[#This Row],[FECHA RADICADO DE RESPUESTA A PETICIONARIO]]="","Sin respuesta",S2680-G2680)</f>
        <v>Sin respuesta</v>
      </c>
      <c r="P2680" s="64">
        <v>12</v>
      </c>
      <c r="Q2680" s="63" t="str">
        <f>+IFERROR(VLOOKUP(Z2680, fechas!$B$1:$C$247, 2,FALSE), " ")</f>
        <v xml:space="preserve"> </v>
      </c>
      <c r="R2680" s="64"/>
      <c r="S2680" s="85"/>
      <c r="T2680" s="64"/>
      <c r="U2680" s="63"/>
      <c r="V2680" s="64"/>
      <c r="W2680" s="64"/>
      <c r="X2680" s="108">
        <f t="shared" si="305"/>
        <v>1</v>
      </c>
      <c r="Y2680" s="109" t="str">
        <f>+IFERROR(VLOOKUP(G2680,fechas!$A$1:$D$209,2,FALSE), " ")</f>
        <v xml:space="preserve"> </v>
      </c>
      <c r="Z2680" s="109" t="str">
        <f t="shared" si="306"/>
        <v xml:space="preserve"> </v>
      </c>
      <c r="AA2680" s="110" t="str">
        <f ca="1">+IFERROR(IF(S2680&gt;0," ",Q2680-variables!$C$9)," ")</f>
        <v xml:space="preserve"> </v>
      </c>
      <c r="AB2680" s="111" t="str">
        <f t="shared" si="307"/>
        <v>SIN RESPUESTA</v>
      </c>
      <c r="AC2680" s="94" t="str">
        <f t="shared" si="308"/>
        <v>SIN TRASLADO</v>
      </c>
    </row>
    <row r="2681" spans="2:29" s="111" customFormat="1" ht="24.95" hidden="1" customHeight="1">
      <c r="B2681" s="64">
        <f t="shared" si="309"/>
        <v>2678</v>
      </c>
      <c r="C2681" s="69"/>
      <c r="D2681" s="70"/>
      <c r="E2681" s="70"/>
      <c r="F2681" s="64"/>
      <c r="G2681" s="198"/>
      <c r="H2681" s="198"/>
      <c r="I2681" s="198"/>
      <c r="J2681" s="199"/>
      <c r="K2681" s="62"/>
      <c r="L2681" s="62"/>
      <c r="M2681" s="62"/>
      <c r="N2681" s="64" t="s">
        <v>3143</v>
      </c>
      <c r="O2681" s="64" t="str">
        <f>IF(Tabla1[[#This Row],[FECHA RADICADO DE RESPUESTA A PETICIONARIO]]="","Sin respuesta",S2681-G2681)</f>
        <v>Sin respuesta</v>
      </c>
      <c r="P2681" s="64">
        <v>12</v>
      </c>
      <c r="Q2681" s="63" t="str">
        <f>+IFERROR(VLOOKUP(Z2681, fechas!$B$1:$C$247, 2,FALSE), " ")</f>
        <v xml:space="preserve"> </v>
      </c>
      <c r="R2681" s="64"/>
      <c r="S2681" s="85"/>
      <c r="T2681" s="64"/>
      <c r="U2681" s="63"/>
      <c r="V2681" s="64"/>
      <c r="W2681" s="64"/>
      <c r="X2681" s="108">
        <f t="shared" si="305"/>
        <v>1</v>
      </c>
      <c r="Y2681" s="109" t="str">
        <f>+IFERROR(VLOOKUP(G2681,fechas!$A$1:$D$209,2,FALSE), " ")</f>
        <v xml:space="preserve"> </v>
      </c>
      <c r="Z2681" s="109" t="str">
        <f t="shared" si="306"/>
        <v xml:space="preserve"> </v>
      </c>
      <c r="AA2681" s="110" t="str">
        <f ca="1">+IFERROR(IF(S2681&gt;0," ",Q2681-variables!$C$9)," ")</f>
        <v xml:space="preserve"> </v>
      </c>
      <c r="AB2681" s="111" t="str">
        <f t="shared" si="307"/>
        <v>SIN RESPUESTA</v>
      </c>
      <c r="AC2681" s="94" t="str">
        <f t="shared" si="308"/>
        <v>SIN TRASLADO</v>
      </c>
    </row>
    <row r="2682" spans="2:29" s="111" customFormat="1" ht="24.95" hidden="1" customHeight="1">
      <c r="B2682" s="64">
        <f t="shared" si="309"/>
        <v>2679</v>
      </c>
      <c r="C2682" s="69"/>
      <c r="D2682" s="70"/>
      <c r="E2682" s="70"/>
      <c r="F2682" s="64"/>
      <c r="G2682" s="198"/>
      <c r="H2682" s="198"/>
      <c r="I2682" s="198"/>
      <c r="J2682" s="199"/>
      <c r="K2682" s="62"/>
      <c r="L2682" s="62"/>
      <c r="M2682" s="62"/>
      <c r="N2682" s="64" t="s">
        <v>3143</v>
      </c>
      <c r="O2682" s="64" t="str">
        <f>IF(Tabla1[[#This Row],[FECHA RADICADO DE RESPUESTA A PETICIONARIO]]="","Sin respuesta",S2682-G2682)</f>
        <v>Sin respuesta</v>
      </c>
      <c r="P2682" s="64">
        <v>12</v>
      </c>
      <c r="Q2682" s="63" t="str">
        <f>+IFERROR(VLOOKUP(Z2682, fechas!$B$1:$C$247, 2,FALSE), " ")</f>
        <v xml:space="preserve"> </v>
      </c>
      <c r="R2682" s="64"/>
      <c r="S2682" s="85"/>
      <c r="T2682" s="64"/>
      <c r="U2682" s="63"/>
      <c r="V2682" s="64"/>
      <c r="W2682" s="64"/>
      <c r="X2682" s="108">
        <f t="shared" si="305"/>
        <v>1</v>
      </c>
      <c r="Y2682" s="109" t="str">
        <f>+IFERROR(VLOOKUP(G2682,fechas!$A$1:$D$209,2,FALSE), " ")</f>
        <v xml:space="preserve"> </v>
      </c>
      <c r="Z2682" s="109" t="str">
        <f t="shared" si="306"/>
        <v xml:space="preserve"> </v>
      </c>
      <c r="AA2682" s="110" t="str">
        <f ca="1">+IFERROR(IF(S2682&gt;0," ",Q2682-variables!$C$9)," ")</f>
        <v xml:space="preserve"> </v>
      </c>
      <c r="AB2682" s="111" t="str">
        <f t="shared" si="307"/>
        <v>SIN RESPUESTA</v>
      </c>
      <c r="AC2682" s="94" t="str">
        <f t="shared" si="308"/>
        <v>SIN TRASLADO</v>
      </c>
    </row>
    <row r="2683" spans="2:29" s="111" customFormat="1" ht="24.95" hidden="1" customHeight="1">
      <c r="B2683" s="64">
        <f t="shared" si="309"/>
        <v>2680</v>
      </c>
      <c r="C2683" s="69"/>
      <c r="D2683" s="70"/>
      <c r="E2683" s="70"/>
      <c r="F2683" s="64"/>
      <c r="G2683" s="198"/>
      <c r="H2683" s="198"/>
      <c r="I2683" s="198"/>
      <c r="J2683" s="199"/>
      <c r="K2683" s="62"/>
      <c r="L2683" s="62"/>
      <c r="M2683" s="62"/>
      <c r="N2683" s="64" t="s">
        <v>3143</v>
      </c>
      <c r="O2683" s="64" t="str">
        <f>IF(Tabla1[[#This Row],[FECHA RADICADO DE RESPUESTA A PETICIONARIO]]="","Sin respuesta",S2683-G2683)</f>
        <v>Sin respuesta</v>
      </c>
      <c r="P2683" s="64">
        <v>12</v>
      </c>
      <c r="Q2683" s="63" t="str">
        <f>+IFERROR(VLOOKUP(Z2683, fechas!$B$1:$C$247, 2,FALSE), " ")</f>
        <v xml:space="preserve"> </v>
      </c>
      <c r="R2683" s="64"/>
      <c r="S2683" s="85"/>
      <c r="T2683" s="64"/>
      <c r="U2683" s="63"/>
      <c r="V2683" s="64"/>
      <c r="W2683" s="64"/>
      <c r="X2683" s="108">
        <f t="shared" si="305"/>
        <v>1</v>
      </c>
      <c r="Y2683" s="109" t="str">
        <f>+IFERROR(VLOOKUP(G2683,fechas!$A$1:$D$209,2,FALSE), " ")</f>
        <v xml:space="preserve"> </v>
      </c>
      <c r="Z2683" s="109" t="str">
        <f t="shared" si="306"/>
        <v xml:space="preserve"> </v>
      </c>
      <c r="AA2683" s="110" t="str">
        <f ca="1">+IFERROR(IF(S2683&gt;0," ",Q2683-variables!$C$9)," ")</f>
        <v xml:space="preserve"> </v>
      </c>
      <c r="AB2683" s="111" t="str">
        <f t="shared" si="307"/>
        <v>SIN RESPUESTA</v>
      </c>
      <c r="AC2683" s="94" t="str">
        <f t="shared" si="308"/>
        <v>SIN TRASLADO</v>
      </c>
    </row>
    <row r="2684" spans="2:29" s="111" customFormat="1" ht="24.95" hidden="1" customHeight="1">
      <c r="B2684" s="64">
        <f t="shared" si="309"/>
        <v>2681</v>
      </c>
      <c r="C2684" s="69"/>
      <c r="D2684" s="70"/>
      <c r="E2684" s="70"/>
      <c r="F2684" s="64"/>
      <c r="G2684" s="198"/>
      <c r="H2684" s="198"/>
      <c r="I2684" s="198"/>
      <c r="J2684" s="199"/>
      <c r="K2684" s="62"/>
      <c r="L2684" s="62"/>
      <c r="M2684" s="62"/>
      <c r="N2684" s="64" t="s">
        <v>3143</v>
      </c>
      <c r="O2684" s="64" t="str">
        <f>IF(Tabla1[[#This Row],[FECHA RADICADO DE RESPUESTA A PETICIONARIO]]="","Sin respuesta",S2684-G2684)</f>
        <v>Sin respuesta</v>
      </c>
      <c r="P2684" s="64">
        <v>12</v>
      </c>
      <c r="Q2684" s="63" t="str">
        <f>+IFERROR(VLOOKUP(Z2684, fechas!$B$1:$C$247, 2,FALSE), " ")</f>
        <v xml:space="preserve"> </v>
      </c>
      <c r="R2684" s="64"/>
      <c r="S2684" s="85"/>
      <c r="T2684" s="64"/>
      <c r="U2684" s="63"/>
      <c r="V2684" s="64"/>
      <c r="W2684" s="64"/>
      <c r="X2684" s="108">
        <f t="shared" si="305"/>
        <v>1</v>
      </c>
      <c r="Y2684" s="109" t="str">
        <f>+IFERROR(VLOOKUP(G2684,fechas!$A$1:$D$209,2,FALSE), " ")</f>
        <v xml:space="preserve"> </v>
      </c>
      <c r="Z2684" s="109" t="str">
        <f t="shared" si="306"/>
        <v xml:space="preserve"> </v>
      </c>
      <c r="AA2684" s="110" t="str">
        <f ca="1">+IFERROR(IF(S2684&gt;0," ",Q2684-variables!$C$9)," ")</f>
        <v xml:space="preserve"> </v>
      </c>
      <c r="AB2684" s="111" t="str">
        <f t="shared" si="307"/>
        <v>SIN RESPUESTA</v>
      </c>
      <c r="AC2684" s="94" t="str">
        <f t="shared" si="308"/>
        <v>SIN TRASLADO</v>
      </c>
    </row>
    <row r="2685" spans="2:29" s="111" customFormat="1" ht="24.95" hidden="1" customHeight="1">
      <c r="B2685" s="64">
        <f t="shared" si="309"/>
        <v>2682</v>
      </c>
      <c r="C2685" s="69"/>
      <c r="D2685" s="70"/>
      <c r="E2685" s="70"/>
      <c r="F2685" s="64"/>
      <c r="G2685" s="198"/>
      <c r="H2685" s="198"/>
      <c r="I2685" s="198"/>
      <c r="J2685" s="199"/>
      <c r="K2685" s="62"/>
      <c r="L2685" s="62"/>
      <c r="M2685" s="62"/>
      <c r="N2685" s="64" t="s">
        <v>3143</v>
      </c>
      <c r="O2685" s="64" t="str">
        <f>IF(Tabla1[[#This Row],[FECHA RADICADO DE RESPUESTA A PETICIONARIO]]="","Sin respuesta",S2685-G2685)</f>
        <v>Sin respuesta</v>
      </c>
      <c r="P2685" s="64">
        <v>12</v>
      </c>
      <c r="Q2685" s="63" t="str">
        <f>+IFERROR(VLOOKUP(Z2685, fechas!$B$1:$C$247, 2,FALSE), " ")</f>
        <v xml:space="preserve"> </v>
      </c>
      <c r="R2685" s="64"/>
      <c r="S2685" s="85"/>
      <c r="T2685" s="64"/>
      <c r="U2685" s="63"/>
      <c r="V2685" s="64"/>
      <c r="W2685" s="64"/>
      <c r="X2685" s="108">
        <f t="shared" si="305"/>
        <v>1</v>
      </c>
      <c r="Y2685" s="109" t="str">
        <f>+IFERROR(VLOOKUP(G2685,fechas!$A$1:$D$209,2,FALSE), " ")</f>
        <v xml:space="preserve"> </v>
      </c>
      <c r="Z2685" s="109" t="str">
        <f t="shared" si="306"/>
        <v xml:space="preserve"> </v>
      </c>
      <c r="AA2685" s="110" t="str">
        <f ca="1">+IFERROR(IF(S2685&gt;0," ",Q2685-variables!$C$9)," ")</f>
        <v xml:space="preserve"> </v>
      </c>
      <c r="AB2685" s="111" t="str">
        <f t="shared" si="307"/>
        <v>SIN RESPUESTA</v>
      </c>
      <c r="AC2685" s="94" t="str">
        <f t="shared" si="308"/>
        <v>SIN TRASLADO</v>
      </c>
    </row>
    <row r="2686" spans="2:29" s="111" customFormat="1" ht="24.95" hidden="1" customHeight="1">
      <c r="B2686" s="64">
        <f t="shared" si="309"/>
        <v>2683</v>
      </c>
      <c r="C2686" s="69"/>
      <c r="D2686" s="70"/>
      <c r="E2686" s="70"/>
      <c r="F2686" s="64"/>
      <c r="G2686" s="198"/>
      <c r="H2686" s="198"/>
      <c r="I2686" s="198"/>
      <c r="J2686" s="199"/>
      <c r="K2686" s="62"/>
      <c r="L2686" s="62"/>
      <c r="M2686" s="62"/>
      <c r="N2686" s="64" t="s">
        <v>3143</v>
      </c>
      <c r="O2686" s="64" t="str">
        <f>IF(Tabla1[[#This Row],[FECHA RADICADO DE RESPUESTA A PETICIONARIO]]="","Sin respuesta",S2686-G2686)</f>
        <v>Sin respuesta</v>
      </c>
      <c r="P2686" s="64">
        <v>12</v>
      </c>
      <c r="Q2686" s="63" t="str">
        <f>+IFERROR(VLOOKUP(Z2686, fechas!$B$1:$C$247, 2,FALSE), " ")</f>
        <v xml:space="preserve"> </v>
      </c>
      <c r="R2686" s="64"/>
      <c r="S2686" s="85"/>
      <c r="T2686" s="64"/>
      <c r="U2686" s="63"/>
      <c r="V2686" s="64"/>
      <c r="W2686" s="64"/>
      <c r="X2686" s="108">
        <f t="shared" si="305"/>
        <v>1</v>
      </c>
      <c r="Y2686" s="109" t="str">
        <f>+IFERROR(VLOOKUP(G2686,fechas!$A$1:$D$209,2,FALSE), " ")</f>
        <v xml:space="preserve"> </v>
      </c>
      <c r="Z2686" s="109" t="str">
        <f t="shared" si="306"/>
        <v xml:space="preserve"> </v>
      </c>
      <c r="AA2686" s="110" t="str">
        <f ca="1">+IFERROR(IF(S2686&gt;0," ",Q2686-variables!$C$9)," ")</f>
        <v xml:space="preserve"> </v>
      </c>
      <c r="AB2686" s="111" t="str">
        <f t="shared" si="307"/>
        <v>SIN RESPUESTA</v>
      </c>
      <c r="AC2686" s="94" t="str">
        <f t="shared" si="308"/>
        <v>SIN TRASLADO</v>
      </c>
    </row>
    <row r="2687" spans="2:29" s="111" customFormat="1" ht="24.95" hidden="1" customHeight="1">
      <c r="B2687" s="64">
        <f t="shared" si="309"/>
        <v>2684</v>
      </c>
      <c r="C2687" s="69"/>
      <c r="D2687" s="70"/>
      <c r="E2687" s="70"/>
      <c r="F2687" s="64"/>
      <c r="G2687" s="198"/>
      <c r="H2687" s="198"/>
      <c r="I2687" s="198"/>
      <c r="J2687" s="199"/>
      <c r="K2687" s="62"/>
      <c r="L2687" s="62"/>
      <c r="M2687" s="62"/>
      <c r="N2687" s="64" t="s">
        <v>3143</v>
      </c>
      <c r="O2687" s="64" t="str">
        <f>IF(Tabla1[[#This Row],[FECHA RADICADO DE RESPUESTA A PETICIONARIO]]="","Sin respuesta",S2687-G2687)</f>
        <v>Sin respuesta</v>
      </c>
      <c r="P2687" s="64">
        <v>12</v>
      </c>
      <c r="Q2687" s="63" t="str">
        <f>+IFERROR(VLOOKUP(Z2687, fechas!$B$1:$C$247, 2,FALSE), " ")</f>
        <v xml:space="preserve"> </v>
      </c>
      <c r="R2687" s="64"/>
      <c r="S2687" s="85"/>
      <c r="T2687" s="64"/>
      <c r="U2687" s="63"/>
      <c r="V2687" s="64"/>
      <c r="W2687" s="64"/>
      <c r="X2687" s="108">
        <f t="shared" si="305"/>
        <v>1</v>
      </c>
      <c r="Y2687" s="109" t="str">
        <f>+IFERROR(VLOOKUP(G2687,fechas!$A$1:$D$209,2,FALSE), " ")</f>
        <v xml:space="preserve"> </v>
      </c>
      <c r="Z2687" s="109" t="str">
        <f t="shared" si="306"/>
        <v xml:space="preserve"> </v>
      </c>
      <c r="AA2687" s="110" t="str">
        <f ca="1">+IFERROR(IF(S2687&gt;0," ",Q2687-variables!$C$9)," ")</f>
        <v xml:space="preserve"> </v>
      </c>
      <c r="AB2687" s="111" t="str">
        <f t="shared" si="307"/>
        <v>SIN RESPUESTA</v>
      </c>
      <c r="AC2687" s="94" t="str">
        <f t="shared" si="308"/>
        <v>SIN TRASLADO</v>
      </c>
    </row>
    <row r="2688" spans="2:29" s="111" customFormat="1" ht="24.95" hidden="1" customHeight="1">
      <c r="B2688" s="64">
        <f t="shared" si="309"/>
        <v>2685</v>
      </c>
      <c r="C2688" s="69"/>
      <c r="D2688" s="70"/>
      <c r="E2688" s="70"/>
      <c r="F2688" s="64"/>
      <c r="G2688" s="198"/>
      <c r="H2688" s="198"/>
      <c r="I2688" s="198"/>
      <c r="J2688" s="199"/>
      <c r="K2688" s="62"/>
      <c r="L2688" s="62"/>
      <c r="M2688" s="62"/>
      <c r="N2688" s="64" t="s">
        <v>3143</v>
      </c>
      <c r="O2688" s="64" t="str">
        <f>IF(Tabla1[[#This Row],[FECHA RADICADO DE RESPUESTA A PETICIONARIO]]="","Sin respuesta",S2688-G2688)</f>
        <v>Sin respuesta</v>
      </c>
      <c r="P2688" s="64">
        <v>12</v>
      </c>
      <c r="Q2688" s="63" t="str">
        <f>+IFERROR(VLOOKUP(Z2688, fechas!$B$1:$C$247, 2,FALSE), " ")</f>
        <v xml:space="preserve"> </v>
      </c>
      <c r="R2688" s="64"/>
      <c r="S2688" s="85"/>
      <c r="T2688" s="64"/>
      <c r="U2688" s="63"/>
      <c r="V2688" s="64"/>
      <c r="W2688" s="64"/>
      <c r="X2688" s="108">
        <f t="shared" si="305"/>
        <v>1</v>
      </c>
      <c r="Y2688" s="109" t="str">
        <f>+IFERROR(VLOOKUP(G2688,fechas!$A$1:$D$209,2,FALSE), " ")</f>
        <v xml:space="preserve"> </v>
      </c>
      <c r="Z2688" s="109" t="str">
        <f t="shared" si="306"/>
        <v xml:space="preserve"> </v>
      </c>
      <c r="AA2688" s="110" t="str">
        <f ca="1">+IFERROR(IF(S2688&gt;0," ",Q2688-variables!$C$9)," ")</f>
        <v xml:space="preserve"> </v>
      </c>
      <c r="AB2688" s="111" t="str">
        <f t="shared" si="307"/>
        <v>SIN RESPUESTA</v>
      </c>
      <c r="AC2688" s="94" t="str">
        <f t="shared" si="308"/>
        <v>SIN TRASLADO</v>
      </c>
    </row>
    <row r="2689" spans="2:29" s="111" customFormat="1" ht="24.95" hidden="1" customHeight="1">
      <c r="B2689" s="64">
        <f t="shared" si="309"/>
        <v>2686</v>
      </c>
      <c r="C2689" s="69"/>
      <c r="D2689" s="70"/>
      <c r="E2689" s="70"/>
      <c r="F2689" s="64"/>
      <c r="G2689" s="198"/>
      <c r="H2689" s="198"/>
      <c r="I2689" s="198"/>
      <c r="J2689" s="199"/>
      <c r="K2689" s="62"/>
      <c r="L2689" s="62"/>
      <c r="M2689" s="62"/>
      <c r="N2689" s="64" t="s">
        <v>3143</v>
      </c>
      <c r="O2689" s="64" t="str">
        <f>IF(Tabla1[[#This Row],[FECHA RADICADO DE RESPUESTA A PETICIONARIO]]="","Sin respuesta",S2689-G2689)</f>
        <v>Sin respuesta</v>
      </c>
      <c r="P2689" s="64">
        <v>12</v>
      </c>
      <c r="Q2689" s="63" t="str">
        <f>+IFERROR(VLOOKUP(Z2689, fechas!$B$1:$C$247, 2,FALSE), " ")</f>
        <v xml:space="preserve"> </v>
      </c>
      <c r="R2689" s="64"/>
      <c r="S2689" s="85"/>
      <c r="T2689" s="64"/>
      <c r="U2689" s="63"/>
      <c r="V2689" s="64"/>
      <c r="W2689" s="64"/>
      <c r="X2689" s="108">
        <f t="shared" si="305"/>
        <v>1</v>
      </c>
      <c r="Y2689" s="109" t="str">
        <f>+IFERROR(VLOOKUP(G2689,fechas!$A$1:$D$209,2,FALSE), " ")</f>
        <v xml:space="preserve"> </v>
      </c>
      <c r="Z2689" s="109" t="str">
        <f t="shared" si="306"/>
        <v xml:space="preserve"> </v>
      </c>
      <c r="AA2689" s="110" t="str">
        <f ca="1">+IFERROR(IF(S2689&gt;0," ",Q2689-variables!$C$9)," ")</f>
        <v xml:space="preserve"> </v>
      </c>
      <c r="AB2689" s="111" t="str">
        <f t="shared" si="307"/>
        <v>SIN RESPUESTA</v>
      </c>
      <c r="AC2689" s="94" t="str">
        <f t="shared" si="308"/>
        <v>SIN TRASLADO</v>
      </c>
    </row>
    <row r="2690" spans="2:29" s="111" customFormat="1" ht="24.95" hidden="1" customHeight="1">
      <c r="B2690" s="64">
        <f t="shared" si="309"/>
        <v>2687</v>
      </c>
      <c r="C2690" s="69"/>
      <c r="D2690" s="70"/>
      <c r="E2690" s="70"/>
      <c r="F2690" s="64"/>
      <c r="G2690" s="198"/>
      <c r="H2690" s="198"/>
      <c r="I2690" s="198"/>
      <c r="J2690" s="199"/>
      <c r="K2690" s="62"/>
      <c r="L2690" s="62"/>
      <c r="M2690" s="62"/>
      <c r="N2690" s="64" t="s">
        <v>3143</v>
      </c>
      <c r="O2690" s="64" t="str">
        <f>IF(Tabla1[[#This Row],[FECHA RADICADO DE RESPUESTA A PETICIONARIO]]="","Sin respuesta",S2690-G2690)</f>
        <v>Sin respuesta</v>
      </c>
      <c r="P2690" s="64">
        <v>12</v>
      </c>
      <c r="Q2690" s="63" t="str">
        <f>+IFERROR(VLOOKUP(Z2690, fechas!$B$1:$C$247, 2,FALSE), " ")</f>
        <v xml:space="preserve"> </v>
      </c>
      <c r="R2690" s="64"/>
      <c r="S2690" s="85"/>
      <c r="T2690" s="64"/>
      <c r="U2690" s="63"/>
      <c r="V2690" s="64"/>
      <c r="W2690" s="64"/>
      <c r="X2690" s="108">
        <f t="shared" si="305"/>
        <v>1</v>
      </c>
      <c r="Y2690" s="109" t="str">
        <f>+IFERROR(VLOOKUP(G2690,fechas!$A$1:$D$209,2,FALSE), " ")</f>
        <v xml:space="preserve"> </v>
      </c>
      <c r="Z2690" s="109" t="str">
        <f t="shared" si="306"/>
        <v xml:space="preserve"> </v>
      </c>
      <c r="AA2690" s="110" t="str">
        <f ca="1">+IFERROR(IF(S2690&gt;0," ",Q2690-variables!$C$9)," ")</f>
        <v xml:space="preserve"> </v>
      </c>
      <c r="AB2690" s="111" t="str">
        <f t="shared" si="307"/>
        <v>SIN RESPUESTA</v>
      </c>
      <c r="AC2690" s="94" t="str">
        <f t="shared" si="308"/>
        <v>SIN TRASLADO</v>
      </c>
    </row>
    <row r="2691" spans="2:29" s="111" customFormat="1" ht="24.95" hidden="1" customHeight="1">
      <c r="B2691" s="64">
        <f t="shared" si="309"/>
        <v>2688</v>
      </c>
      <c r="C2691" s="69"/>
      <c r="D2691" s="70"/>
      <c r="E2691" s="70"/>
      <c r="F2691" s="64"/>
      <c r="G2691" s="198"/>
      <c r="H2691" s="198"/>
      <c r="I2691" s="198"/>
      <c r="J2691" s="199"/>
      <c r="K2691" s="62"/>
      <c r="L2691" s="62"/>
      <c r="M2691" s="62"/>
      <c r="N2691" s="64" t="s">
        <v>3143</v>
      </c>
      <c r="O2691" s="64" t="str">
        <f>IF(Tabla1[[#This Row],[FECHA RADICADO DE RESPUESTA A PETICIONARIO]]="","Sin respuesta",S2691-G2691)</f>
        <v>Sin respuesta</v>
      </c>
      <c r="P2691" s="64">
        <v>12</v>
      </c>
      <c r="Q2691" s="63" t="str">
        <f>+IFERROR(VLOOKUP(Z2691, fechas!$B$1:$C$247, 2,FALSE), " ")</f>
        <v xml:space="preserve"> </v>
      </c>
      <c r="R2691" s="64"/>
      <c r="S2691" s="85"/>
      <c r="T2691" s="64"/>
      <c r="U2691" s="63"/>
      <c r="V2691" s="64"/>
      <c r="W2691" s="64"/>
      <c r="X2691" s="108">
        <f t="shared" si="305"/>
        <v>1</v>
      </c>
      <c r="Y2691" s="109" t="str">
        <f>+IFERROR(VLOOKUP(G2691,fechas!$A$1:$D$209,2,FALSE), " ")</f>
        <v xml:space="preserve"> </v>
      </c>
      <c r="Z2691" s="109" t="str">
        <f t="shared" si="306"/>
        <v xml:space="preserve"> </v>
      </c>
      <c r="AA2691" s="110" t="str">
        <f ca="1">+IFERROR(IF(S2691&gt;0," ",Q2691-variables!$C$9)," ")</f>
        <v xml:space="preserve"> </v>
      </c>
      <c r="AB2691" s="111" t="str">
        <f t="shared" si="307"/>
        <v>SIN RESPUESTA</v>
      </c>
      <c r="AC2691" s="94" t="str">
        <f t="shared" si="308"/>
        <v>SIN TRASLADO</v>
      </c>
    </row>
    <row r="2692" spans="2:29" s="111" customFormat="1" ht="24.95" hidden="1" customHeight="1">
      <c r="B2692" s="64">
        <f t="shared" si="309"/>
        <v>2689</v>
      </c>
      <c r="C2692" s="69"/>
      <c r="D2692" s="70"/>
      <c r="E2692" s="70"/>
      <c r="F2692" s="64"/>
      <c r="G2692" s="198"/>
      <c r="H2692" s="198"/>
      <c r="I2692" s="198"/>
      <c r="J2692" s="199"/>
      <c r="K2692" s="62"/>
      <c r="L2692" s="62"/>
      <c r="M2692" s="62"/>
      <c r="N2692" s="64" t="s">
        <v>3143</v>
      </c>
      <c r="O2692" s="64" t="str">
        <f>IF(Tabla1[[#This Row],[FECHA RADICADO DE RESPUESTA A PETICIONARIO]]="","Sin respuesta",S2692-G2692)</f>
        <v>Sin respuesta</v>
      </c>
      <c r="P2692" s="64">
        <v>12</v>
      </c>
      <c r="Q2692" s="63" t="str">
        <f>+IFERROR(VLOOKUP(Z2692, fechas!$B$1:$C$247, 2,FALSE), " ")</f>
        <v xml:space="preserve"> </v>
      </c>
      <c r="R2692" s="64"/>
      <c r="S2692" s="85"/>
      <c r="T2692" s="64"/>
      <c r="U2692" s="63"/>
      <c r="V2692" s="64"/>
      <c r="W2692" s="64"/>
      <c r="X2692" s="108">
        <f t="shared" ref="X2692:X2755" si="310">IF(N2692="PENDIENTE",1,0)</f>
        <v>1</v>
      </c>
      <c r="Y2692" s="109" t="str">
        <f>+IFERROR(VLOOKUP(G2692,fechas!$A$1:$D$209,2,FALSE), " ")</f>
        <v xml:space="preserve"> </v>
      </c>
      <c r="Z2692" s="109" t="str">
        <f t="shared" ref="Z2692:Z2755" si="311">+IFERROR(Y2692+P2692, " ")</f>
        <v xml:space="preserve"> </v>
      </c>
      <c r="AA2692" s="110" t="str">
        <f ca="1">+IFERROR(IF(S2692&gt;0," ",Q2692-variables!$C$9)," ")</f>
        <v xml:space="preserve"> </v>
      </c>
      <c r="AB2692" s="111" t="str">
        <f t="shared" si="307"/>
        <v>SIN RESPUESTA</v>
      </c>
      <c r="AC2692" s="94" t="str">
        <f t="shared" si="308"/>
        <v>SIN TRASLADO</v>
      </c>
    </row>
    <row r="2693" spans="2:29" s="111" customFormat="1" ht="24.95" hidden="1" customHeight="1">
      <c r="B2693" s="64">
        <f t="shared" si="309"/>
        <v>2690</v>
      </c>
      <c r="C2693" s="69"/>
      <c r="D2693" s="70"/>
      <c r="E2693" s="70"/>
      <c r="F2693" s="64"/>
      <c r="G2693" s="198"/>
      <c r="H2693" s="198"/>
      <c r="I2693" s="198"/>
      <c r="J2693" s="199"/>
      <c r="K2693" s="62"/>
      <c r="L2693" s="62"/>
      <c r="M2693" s="62"/>
      <c r="N2693" s="64" t="s">
        <v>3143</v>
      </c>
      <c r="O2693" s="64" t="str">
        <f>IF(Tabla1[[#This Row],[FECHA RADICADO DE RESPUESTA A PETICIONARIO]]="","Sin respuesta",S2693-G2693)</f>
        <v>Sin respuesta</v>
      </c>
      <c r="P2693" s="64">
        <v>12</v>
      </c>
      <c r="Q2693" s="63" t="str">
        <f>+IFERROR(VLOOKUP(Z2693, fechas!$B$1:$C$247, 2,FALSE), " ")</f>
        <v xml:space="preserve"> </v>
      </c>
      <c r="R2693" s="64"/>
      <c r="S2693" s="85"/>
      <c r="T2693" s="64"/>
      <c r="U2693" s="63"/>
      <c r="V2693" s="64"/>
      <c r="W2693" s="64"/>
      <c r="X2693" s="108">
        <f t="shared" si="310"/>
        <v>1</v>
      </c>
      <c r="Y2693" s="109" t="str">
        <f>+IFERROR(VLOOKUP(G2693,fechas!$A$1:$D$209,2,FALSE), " ")</f>
        <v xml:space="preserve"> </v>
      </c>
      <c r="Z2693" s="109" t="str">
        <f t="shared" si="311"/>
        <v xml:space="preserve"> </v>
      </c>
      <c r="AA2693" s="110" t="str">
        <f ca="1">+IFERROR(IF(S2693&gt;0," ",Q2693-variables!$C$9)," ")</f>
        <v xml:space="preserve"> </v>
      </c>
      <c r="AB2693" s="111" t="str">
        <f t="shared" ref="AB2693:AB2756" si="312">IF(S2693="","SIN RESPUESTA",IF(S2693&lt;=Q2693,"RESPUESTA OPORTUNA","RESPUESTA EXTEMPORÁNEA"))</f>
        <v>SIN RESPUESTA</v>
      </c>
      <c r="AC2693" s="94" t="str">
        <f t="shared" ref="AC2693:AC2756" si="313">IF(U2693="","SIN TRASLADO",IF(U2693&lt;=Q2693,"TRASLADO OPORTUNO","TRASLADO EXTEMPORÁNEO"))</f>
        <v>SIN TRASLADO</v>
      </c>
    </row>
    <row r="2694" spans="2:29" s="111" customFormat="1" ht="24.95" hidden="1" customHeight="1">
      <c r="B2694" s="64">
        <f t="shared" ref="B2694:B2757" si="314">B2693+1</f>
        <v>2691</v>
      </c>
      <c r="C2694" s="69"/>
      <c r="D2694" s="70"/>
      <c r="E2694" s="70"/>
      <c r="F2694" s="64"/>
      <c r="G2694" s="198"/>
      <c r="H2694" s="198"/>
      <c r="I2694" s="198"/>
      <c r="J2694" s="199"/>
      <c r="K2694" s="62"/>
      <c r="L2694" s="62"/>
      <c r="M2694" s="62"/>
      <c r="N2694" s="64" t="s">
        <v>3143</v>
      </c>
      <c r="O2694" s="64" t="str">
        <f>IF(Tabla1[[#This Row],[FECHA RADICADO DE RESPUESTA A PETICIONARIO]]="","Sin respuesta",S2694-G2694)</f>
        <v>Sin respuesta</v>
      </c>
      <c r="P2694" s="64">
        <v>12</v>
      </c>
      <c r="Q2694" s="63" t="str">
        <f>+IFERROR(VLOOKUP(Z2694, fechas!$B$1:$C$247, 2,FALSE), " ")</f>
        <v xml:space="preserve"> </v>
      </c>
      <c r="R2694" s="64"/>
      <c r="S2694" s="85"/>
      <c r="T2694" s="64"/>
      <c r="U2694" s="63"/>
      <c r="V2694" s="64"/>
      <c r="W2694" s="64"/>
      <c r="X2694" s="108">
        <f t="shared" si="310"/>
        <v>1</v>
      </c>
      <c r="Y2694" s="109" t="str">
        <f>+IFERROR(VLOOKUP(G2694,fechas!$A$1:$D$209,2,FALSE), " ")</f>
        <v xml:space="preserve"> </v>
      </c>
      <c r="Z2694" s="109" t="str">
        <f t="shared" si="311"/>
        <v xml:space="preserve"> </v>
      </c>
      <c r="AA2694" s="110" t="str">
        <f ca="1">+IFERROR(IF(S2694&gt;0," ",Q2694-variables!$C$9)," ")</f>
        <v xml:space="preserve"> </v>
      </c>
      <c r="AB2694" s="111" t="str">
        <f t="shared" si="312"/>
        <v>SIN RESPUESTA</v>
      </c>
      <c r="AC2694" s="94" t="str">
        <f t="shared" si="313"/>
        <v>SIN TRASLADO</v>
      </c>
    </row>
    <row r="2695" spans="2:29" s="111" customFormat="1" ht="24.95" hidden="1" customHeight="1">
      <c r="B2695" s="64">
        <f t="shared" si="314"/>
        <v>2692</v>
      </c>
      <c r="C2695" s="69"/>
      <c r="D2695" s="70"/>
      <c r="E2695" s="70"/>
      <c r="F2695" s="64"/>
      <c r="G2695" s="198"/>
      <c r="H2695" s="198"/>
      <c r="I2695" s="198"/>
      <c r="J2695" s="199"/>
      <c r="K2695" s="62"/>
      <c r="L2695" s="62"/>
      <c r="M2695" s="62"/>
      <c r="N2695" s="64" t="s">
        <v>3143</v>
      </c>
      <c r="O2695" s="64" t="str">
        <f>IF(Tabla1[[#This Row],[FECHA RADICADO DE RESPUESTA A PETICIONARIO]]="","Sin respuesta",S2695-G2695)</f>
        <v>Sin respuesta</v>
      </c>
      <c r="P2695" s="64">
        <v>12</v>
      </c>
      <c r="Q2695" s="63" t="str">
        <f>+IFERROR(VLOOKUP(Z2695, fechas!$B$1:$C$247, 2,FALSE), " ")</f>
        <v xml:space="preserve"> </v>
      </c>
      <c r="R2695" s="64"/>
      <c r="S2695" s="85"/>
      <c r="T2695" s="64"/>
      <c r="U2695" s="63"/>
      <c r="V2695" s="64"/>
      <c r="W2695" s="64"/>
      <c r="X2695" s="108">
        <f t="shared" si="310"/>
        <v>1</v>
      </c>
      <c r="Y2695" s="109" t="str">
        <f>+IFERROR(VLOOKUP(G2695,fechas!$A$1:$D$209,2,FALSE), " ")</f>
        <v xml:space="preserve"> </v>
      </c>
      <c r="Z2695" s="109" t="str">
        <f t="shared" si="311"/>
        <v xml:space="preserve"> </v>
      </c>
      <c r="AA2695" s="110" t="str">
        <f ca="1">+IFERROR(IF(S2695&gt;0," ",Q2695-variables!$C$9)," ")</f>
        <v xml:space="preserve"> </v>
      </c>
      <c r="AB2695" s="111" t="str">
        <f t="shared" si="312"/>
        <v>SIN RESPUESTA</v>
      </c>
      <c r="AC2695" s="94" t="str">
        <f t="shared" si="313"/>
        <v>SIN TRASLADO</v>
      </c>
    </row>
    <row r="2696" spans="2:29" s="111" customFormat="1" ht="24.95" hidden="1" customHeight="1">
      <c r="B2696" s="64">
        <f t="shared" si="314"/>
        <v>2693</v>
      </c>
      <c r="C2696" s="69"/>
      <c r="D2696" s="70"/>
      <c r="E2696" s="70"/>
      <c r="F2696" s="64"/>
      <c r="G2696" s="198"/>
      <c r="H2696" s="198"/>
      <c r="I2696" s="198"/>
      <c r="J2696" s="199"/>
      <c r="K2696" s="62"/>
      <c r="L2696" s="62"/>
      <c r="M2696" s="62"/>
      <c r="N2696" s="64" t="s">
        <v>3143</v>
      </c>
      <c r="O2696" s="64" t="str">
        <f>IF(Tabla1[[#This Row],[FECHA RADICADO DE RESPUESTA A PETICIONARIO]]="","Sin respuesta",S2696-G2696)</f>
        <v>Sin respuesta</v>
      </c>
      <c r="P2696" s="64">
        <v>12</v>
      </c>
      <c r="Q2696" s="63" t="str">
        <f>+IFERROR(VLOOKUP(Z2696, fechas!$B$1:$C$247, 2,FALSE), " ")</f>
        <v xml:space="preserve"> </v>
      </c>
      <c r="R2696" s="64"/>
      <c r="S2696" s="85"/>
      <c r="T2696" s="64"/>
      <c r="U2696" s="63"/>
      <c r="V2696" s="64"/>
      <c r="W2696" s="64"/>
      <c r="X2696" s="108">
        <f t="shared" si="310"/>
        <v>1</v>
      </c>
      <c r="Y2696" s="109" t="str">
        <f>+IFERROR(VLOOKUP(G2696,fechas!$A$1:$D$209,2,FALSE), " ")</f>
        <v xml:space="preserve"> </v>
      </c>
      <c r="Z2696" s="109" t="str">
        <f t="shared" si="311"/>
        <v xml:space="preserve"> </v>
      </c>
      <c r="AA2696" s="110" t="str">
        <f ca="1">+IFERROR(IF(S2696&gt;0," ",Q2696-variables!$C$9)," ")</f>
        <v xml:space="preserve"> </v>
      </c>
      <c r="AB2696" s="111" t="str">
        <f t="shared" si="312"/>
        <v>SIN RESPUESTA</v>
      </c>
      <c r="AC2696" s="94" t="str">
        <f t="shared" si="313"/>
        <v>SIN TRASLADO</v>
      </c>
    </row>
    <row r="2697" spans="2:29" s="111" customFormat="1" ht="24.95" hidden="1" customHeight="1">
      <c r="B2697" s="64">
        <f t="shared" si="314"/>
        <v>2694</v>
      </c>
      <c r="C2697" s="69"/>
      <c r="D2697" s="70"/>
      <c r="E2697" s="70"/>
      <c r="F2697" s="64"/>
      <c r="G2697" s="198"/>
      <c r="H2697" s="198"/>
      <c r="I2697" s="198"/>
      <c r="J2697" s="199"/>
      <c r="K2697" s="62"/>
      <c r="L2697" s="62"/>
      <c r="M2697" s="62"/>
      <c r="N2697" s="64" t="s">
        <v>3143</v>
      </c>
      <c r="O2697" s="64" t="str">
        <f>IF(Tabla1[[#This Row],[FECHA RADICADO DE RESPUESTA A PETICIONARIO]]="","Sin respuesta",S2697-G2697)</f>
        <v>Sin respuesta</v>
      </c>
      <c r="P2697" s="64">
        <v>12</v>
      </c>
      <c r="Q2697" s="63" t="str">
        <f>+IFERROR(VLOOKUP(Z2697, fechas!$B$1:$C$247, 2,FALSE), " ")</f>
        <v xml:space="preserve"> </v>
      </c>
      <c r="R2697" s="64"/>
      <c r="S2697" s="85"/>
      <c r="T2697" s="64"/>
      <c r="U2697" s="63"/>
      <c r="V2697" s="64"/>
      <c r="W2697" s="64"/>
      <c r="X2697" s="108">
        <f t="shared" si="310"/>
        <v>1</v>
      </c>
      <c r="Y2697" s="109" t="str">
        <f>+IFERROR(VLOOKUP(G2697,fechas!$A$1:$D$209,2,FALSE), " ")</f>
        <v xml:space="preserve"> </v>
      </c>
      <c r="Z2697" s="109" t="str">
        <f t="shared" si="311"/>
        <v xml:space="preserve"> </v>
      </c>
      <c r="AA2697" s="110" t="str">
        <f ca="1">+IFERROR(IF(S2697&gt;0," ",Q2697-variables!$C$9)," ")</f>
        <v xml:space="preserve"> </v>
      </c>
      <c r="AB2697" s="111" t="str">
        <f t="shared" si="312"/>
        <v>SIN RESPUESTA</v>
      </c>
      <c r="AC2697" s="94" t="str">
        <f t="shared" si="313"/>
        <v>SIN TRASLADO</v>
      </c>
    </row>
    <row r="2698" spans="2:29" s="111" customFormat="1" ht="24.95" hidden="1" customHeight="1">
      <c r="B2698" s="64">
        <f t="shared" si="314"/>
        <v>2695</v>
      </c>
      <c r="C2698" s="69"/>
      <c r="D2698" s="70"/>
      <c r="E2698" s="70"/>
      <c r="F2698" s="64"/>
      <c r="G2698" s="198"/>
      <c r="H2698" s="198"/>
      <c r="I2698" s="198"/>
      <c r="J2698" s="199"/>
      <c r="K2698" s="62"/>
      <c r="L2698" s="62"/>
      <c r="M2698" s="62"/>
      <c r="N2698" s="64" t="s">
        <v>3143</v>
      </c>
      <c r="O2698" s="64" t="str">
        <f>IF(Tabla1[[#This Row],[FECHA RADICADO DE RESPUESTA A PETICIONARIO]]="","Sin respuesta",S2698-G2698)</f>
        <v>Sin respuesta</v>
      </c>
      <c r="P2698" s="64">
        <v>12</v>
      </c>
      <c r="Q2698" s="63" t="str">
        <f>+IFERROR(VLOOKUP(Z2698, fechas!$B$1:$C$247, 2,FALSE), " ")</f>
        <v xml:space="preserve"> </v>
      </c>
      <c r="R2698" s="64"/>
      <c r="S2698" s="85"/>
      <c r="T2698" s="64"/>
      <c r="U2698" s="63"/>
      <c r="V2698" s="64"/>
      <c r="W2698" s="64"/>
      <c r="X2698" s="108">
        <f t="shared" si="310"/>
        <v>1</v>
      </c>
      <c r="Y2698" s="109" t="str">
        <f>+IFERROR(VLOOKUP(G2698,fechas!$A$1:$D$209,2,FALSE), " ")</f>
        <v xml:space="preserve"> </v>
      </c>
      <c r="Z2698" s="109" t="str">
        <f t="shared" si="311"/>
        <v xml:space="preserve"> </v>
      </c>
      <c r="AA2698" s="110" t="str">
        <f ca="1">+IFERROR(IF(S2698&gt;0," ",Q2698-variables!$C$9)," ")</f>
        <v xml:space="preserve"> </v>
      </c>
      <c r="AB2698" s="111" t="str">
        <f t="shared" si="312"/>
        <v>SIN RESPUESTA</v>
      </c>
      <c r="AC2698" s="94" t="str">
        <f t="shared" si="313"/>
        <v>SIN TRASLADO</v>
      </c>
    </row>
    <row r="2699" spans="2:29" s="111" customFormat="1" ht="24.95" hidden="1" customHeight="1">
      <c r="B2699" s="64">
        <f t="shared" si="314"/>
        <v>2696</v>
      </c>
      <c r="C2699" s="69"/>
      <c r="D2699" s="70"/>
      <c r="E2699" s="70"/>
      <c r="F2699" s="64"/>
      <c r="G2699" s="198"/>
      <c r="H2699" s="198"/>
      <c r="I2699" s="198"/>
      <c r="J2699" s="199"/>
      <c r="K2699" s="62"/>
      <c r="L2699" s="62"/>
      <c r="M2699" s="62"/>
      <c r="N2699" s="64" t="s">
        <v>3143</v>
      </c>
      <c r="O2699" s="64" t="str">
        <f>IF(Tabla1[[#This Row],[FECHA RADICADO DE RESPUESTA A PETICIONARIO]]="","Sin respuesta",S2699-G2699)</f>
        <v>Sin respuesta</v>
      </c>
      <c r="P2699" s="64">
        <v>12</v>
      </c>
      <c r="Q2699" s="63" t="str">
        <f>+IFERROR(VLOOKUP(Z2699, fechas!$B$1:$C$247, 2,FALSE), " ")</f>
        <v xml:space="preserve"> </v>
      </c>
      <c r="R2699" s="64"/>
      <c r="S2699" s="85"/>
      <c r="T2699" s="64"/>
      <c r="U2699" s="63"/>
      <c r="V2699" s="64"/>
      <c r="W2699" s="64"/>
      <c r="X2699" s="108">
        <f t="shared" si="310"/>
        <v>1</v>
      </c>
      <c r="Y2699" s="109" t="str">
        <f>+IFERROR(VLOOKUP(G2699,fechas!$A$1:$D$209,2,FALSE), " ")</f>
        <v xml:space="preserve"> </v>
      </c>
      <c r="Z2699" s="109" t="str">
        <f t="shared" si="311"/>
        <v xml:space="preserve"> </v>
      </c>
      <c r="AA2699" s="110" t="str">
        <f ca="1">+IFERROR(IF(S2699&gt;0," ",Q2699-variables!$C$9)," ")</f>
        <v xml:space="preserve"> </v>
      </c>
      <c r="AB2699" s="111" t="str">
        <f t="shared" si="312"/>
        <v>SIN RESPUESTA</v>
      </c>
      <c r="AC2699" s="94" t="str">
        <f t="shared" si="313"/>
        <v>SIN TRASLADO</v>
      </c>
    </row>
    <row r="2700" spans="2:29" s="111" customFormat="1" ht="24.95" hidden="1" customHeight="1">
      <c r="B2700" s="64">
        <f t="shared" si="314"/>
        <v>2697</v>
      </c>
      <c r="C2700" s="69"/>
      <c r="D2700" s="70"/>
      <c r="E2700" s="70"/>
      <c r="F2700" s="64"/>
      <c r="G2700" s="198"/>
      <c r="H2700" s="198"/>
      <c r="I2700" s="198"/>
      <c r="J2700" s="199"/>
      <c r="K2700" s="62"/>
      <c r="L2700" s="62"/>
      <c r="M2700" s="62"/>
      <c r="N2700" s="64" t="s">
        <v>3143</v>
      </c>
      <c r="O2700" s="64" t="str">
        <f>IF(Tabla1[[#This Row],[FECHA RADICADO DE RESPUESTA A PETICIONARIO]]="","Sin respuesta",S2700-G2700)</f>
        <v>Sin respuesta</v>
      </c>
      <c r="P2700" s="64">
        <v>12</v>
      </c>
      <c r="Q2700" s="63" t="str">
        <f>+IFERROR(VLOOKUP(Z2700, fechas!$B$1:$C$247, 2,FALSE), " ")</f>
        <v xml:space="preserve"> </v>
      </c>
      <c r="R2700" s="64"/>
      <c r="S2700" s="85"/>
      <c r="T2700" s="64"/>
      <c r="U2700" s="85"/>
      <c r="V2700" s="64"/>
      <c r="W2700" s="64"/>
      <c r="X2700" s="108">
        <f t="shared" si="310"/>
        <v>1</v>
      </c>
      <c r="Y2700" s="109" t="str">
        <f>+IFERROR(VLOOKUP(G2700,fechas!$A$1:$D$209,2,FALSE), " ")</f>
        <v xml:space="preserve"> </v>
      </c>
      <c r="Z2700" s="109" t="str">
        <f t="shared" si="311"/>
        <v xml:space="preserve"> </v>
      </c>
      <c r="AA2700" s="110" t="str">
        <f ca="1">+IFERROR(IF(S2700&gt;0," ",Q2700-variables!$C$9)," ")</f>
        <v xml:space="preserve"> </v>
      </c>
      <c r="AB2700" s="111" t="str">
        <f t="shared" si="312"/>
        <v>SIN RESPUESTA</v>
      </c>
      <c r="AC2700" s="94" t="str">
        <f t="shared" si="313"/>
        <v>SIN TRASLADO</v>
      </c>
    </row>
    <row r="2701" spans="2:29" s="111" customFormat="1" ht="24.95" hidden="1" customHeight="1">
      <c r="B2701" s="64">
        <f t="shared" si="314"/>
        <v>2698</v>
      </c>
      <c r="C2701" s="69"/>
      <c r="D2701" s="70"/>
      <c r="E2701" s="70"/>
      <c r="F2701" s="64"/>
      <c r="G2701" s="198"/>
      <c r="H2701" s="198"/>
      <c r="I2701" s="198"/>
      <c r="J2701" s="199"/>
      <c r="K2701" s="62"/>
      <c r="L2701" s="62"/>
      <c r="M2701" s="62"/>
      <c r="N2701" s="64" t="s">
        <v>3143</v>
      </c>
      <c r="O2701" s="64" t="str">
        <f>IF(Tabla1[[#This Row],[FECHA RADICADO DE RESPUESTA A PETICIONARIO]]="","Sin respuesta",S2701-G2701)</f>
        <v>Sin respuesta</v>
      </c>
      <c r="P2701" s="64">
        <v>12</v>
      </c>
      <c r="Q2701" s="63" t="str">
        <f>+IFERROR(VLOOKUP(Z2701, fechas!$B$1:$C$247, 2,FALSE), " ")</f>
        <v xml:space="preserve"> </v>
      </c>
      <c r="R2701" s="64"/>
      <c r="S2701" s="85"/>
      <c r="T2701" s="64"/>
      <c r="U2701" s="64"/>
      <c r="V2701" s="64"/>
      <c r="W2701" s="64"/>
      <c r="X2701" s="108">
        <f t="shared" si="310"/>
        <v>1</v>
      </c>
      <c r="Y2701" s="109" t="str">
        <f>+IFERROR(VLOOKUP(G2701,fechas!$A$1:$D$209,2,FALSE), " ")</f>
        <v xml:space="preserve"> </v>
      </c>
      <c r="Z2701" s="109" t="str">
        <f t="shared" si="311"/>
        <v xml:space="preserve"> </v>
      </c>
      <c r="AA2701" s="110" t="str">
        <f ca="1">+IFERROR(IF(S2701&gt;0," ",Q2701-variables!$C$9)," ")</f>
        <v xml:space="preserve"> </v>
      </c>
      <c r="AB2701" s="111" t="str">
        <f t="shared" si="312"/>
        <v>SIN RESPUESTA</v>
      </c>
      <c r="AC2701" s="94" t="str">
        <f t="shared" si="313"/>
        <v>SIN TRASLADO</v>
      </c>
    </row>
    <row r="2702" spans="2:29" s="111" customFormat="1" ht="24.95" hidden="1" customHeight="1">
      <c r="B2702" s="64">
        <f t="shared" si="314"/>
        <v>2699</v>
      </c>
      <c r="C2702" s="69"/>
      <c r="D2702" s="70"/>
      <c r="E2702" s="70"/>
      <c r="F2702" s="64"/>
      <c r="G2702" s="198"/>
      <c r="H2702" s="198"/>
      <c r="I2702" s="198"/>
      <c r="J2702" s="199"/>
      <c r="K2702" s="62"/>
      <c r="L2702" s="62"/>
      <c r="M2702" s="62"/>
      <c r="N2702" s="64" t="s">
        <v>3143</v>
      </c>
      <c r="O2702" s="64" t="str">
        <f>IF(Tabla1[[#This Row],[FECHA RADICADO DE RESPUESTA A PETICIONARIO]]="","Sin respuesta",S2702-G2702)</f>
        <v>Sin respuesta</v>
      </c>
      <c r="P2702" s="64">
        <v>12</v>
      </c>
      <c r="Q2702" s="63" t="str">
        <f>+IFERROR(VLOOKUP(Z2702, fechas!$B$1:$C$247, 2,FALSE), " ")</f>
        <v xml:space="preserve"> </v>
      </c>
      <c r="R2702" s="64"/>
      <c r="S2702" s="85"/>
      <c r="T2702" s="64"/>
      <c r="U2702" s="63"/>
      <c r="V2702" s="64"/>
      <c r="W2702" s="64"/>
      <c r="X2702" s="108">
        <f t="shared" si="310"/>
        <v>1</v>
      </c>
      <c r="Y2702" s="109" t="str">
        <f>+IFERROR(VLOOKUP(G2702,fechas!$A$1:$D$209,2,FALSE), " ")</f>
        <v xml:space="preserve"> </v>
      </c>
      <c r="Z2702" s="109" t="str">
        <f t="shared" si="311"/>
        <v xml:space="preserve"> </v>
      </c>
      <c r="AA2702" s="110" t="str">
        <f ca="1">+IFERROR(IF(S2702&gt;0," ",Q2702-variables!$C$9)," ")</f>
        <v xml:space="preserve"> </v>
      </c>
      <c r="AB2702" s="111" t="str">
        <f t="shared" si="312"/>
        <v>SIN RESPUESTA</v>
      </c>
      <c r="AC2702" s="94" t="str">
        <f t="shared" si="313"/>
        <v>SIN TRASLADO</v>
      </c>
    </row>
    <row r="2703" spans="2:29" s="111" customFormat="1" ht="24.95" hidden="1" customHeight="1">
      <c r="B2703" s="64">
        <f t="shared" si="314"/>
        <v>2700</v>
      </c>
      <c r="C2703" s="69"/>
      <c r="D2703" s="70"/>
      <c r="E2703" s="70"/>
      <c r="F2703" s="64"/>
      <c r="G2703" s="198"/>
      <c r="H2703" s="198"/>
      <c r="I2703" s="198"/>
      <c r="J2703" s="199"/>
      <c r="K2703" s="62"/>
      <c r="L2703" s="62"/>
      <c r="M2703" s="62"/>
      <c r="N2703" s="64" t="s">
        <v>3143</v>
      </c>
      <c r="O2703" s="64" t="str">
        <f>IF(Tabla1[[#This Row],[FECHA RADICADO DE RESPUESTA A PETICIONARIO]]="","Sin respuesta",S2703-G2703)</f>
        <v>Sin respuesta</v>
      </c>
      <c r="P2703" s="64">
        <v>12</v>
      </c>
      <c r="Q2703" s="63" t="str">
        <f>+IFERROR(VLOOKUP(Z2703, fechas!$B$1:$C$247, 2,FALSE), " ")</f>
        <v xml:space="preserve"> </v>
      </c>
      <c r="R2703" s="64"/>
      <c r="S2703" s="85"/>
      <c r="T2703" s="64"/>
      <c r="U2703" s="63"/>
      <c r="V2703" s="64"/>
      <c r="W2703" s="64"/>
      <c r="X2703" s="108">
        <f t="shared" si="310"/>
        <v>1</v>
      </c>
      <c r="Y2703" s="109" t="str">
        <f>+IFERROR(VLOOKUP(G2703,fechas!$A$1:$D$209,2,FALSE), " ")</f>
        <v xml:space="preserve"> </v>
      </c>
      <c r="Z2703" s="109" t="str">
        <f t="shared" si="311"/>
        <v xml:space="preserve"> </v>
      </c>
      <c r="AA2703" s="110" t="str">
        <f ca="1">+IFERROR(IF(S2703&gt;0," ",Q2703-variables!$C$9)," ")</f>
        <v xml:space="preserve"> </v>
      </c>
      <c r="AB2703" s="111" t="str">
        <f t="shared" si="312"/>
        <v>SIN RESPUESTA</v>
      </c>
      <c r="AC2703" s="94" t="str">
        <f t="shared" si="313"/>
        <v>SIN TRASLADO</v>
      </c>
    </row>
    <row r="2704" spans="2:29" s="111" customFormat="1" ht="24.95" hidden="1" customHeight="1">
      <c r="B2704" s="64">
        <f t="shared" si="314"/>
        <v>2701</v>
      </c>
      <c r="C2704" s="69"/>
      <c r="D2704" s="70"/>
      <c r="E2704" s="70"/>
      <c r="F2704" s="64"/>
      <c r="G2704" s="198"/>
      <c r="H2704" s="198"/>
      <c r="I2704" s="198"/>
      <c r="J2704" s="199"/>
      <c r="K2704" s="62"/>
      <c r="L2704" s="62"/>
      <c r="M2704" s="62"/>
      <c r="N2704" s="64" t="s">
        <v>3143</v>
      </c>
      <c r="O2704" s="64" t="str">
        <f>IF(Tabla1[[#This Row],[FECHA RADICADO DE RESPUESTA A PETICIONARIO]]="","Sin respuesta",S2704-G2704)</f>
        <v>Sin respuesta</v>
      </c>
      <c r="P2704" s="64">
        <v>12</v>
      </c>
      <c r="Q2704" s="63" t="str">
        <f>+IFERROR(VLOOKUP(Z2704, fechas!$B$1:$C$247, 2,FALSE), " ")</f>
        <v xml:space="preserve"> </v>
      </c>
      <c r="R2704" s="64"/>
      <c r="S2704" s="85"/>
      <c r="T2704" s="64"/>
      <c r="U2704" s="64"/>
      <c r="V2704" s="64"/>
      <c r="W2704" s="64"/>
      <c r="X2704" s="108">
        <f t="shared" si="310"/>
        <v>1</v>
      </c>
      <c r="Y2704" s="109" t="str">
        <f>+IFERROR(VLOOKUP(G2704,fechas!$A$1:$D$209,2,FALSE), " ")</f>
        <v xml:space="preserve"> </v>
      </c>
      <c r="Z2704" s="109" t="str">
        <f t="shared" si="311"/>
        <v xml:space="preserve"> </v>
      </c>
      <c r="AA2704" s="110" t="str">
        <f ca="1">+IFERROR(IF(S2704&gt;0," ",Q2704-variables!$C$9)," ")</f>
        <v xml:space="preserve"> </v>
      </c>
      <c r="AB2704" s="111" t="str">
        <f t="shared" si="312"/>
        <v>SIN RESPUESTA</v>
      </c>
      <c r="AC2704" s="94" t="str">
        <f t="shared" si="313"/>
        <v>SIN TRASLADO</v>
      </c>
    </row>
    <row r="2705" spans="1:29" s="111" customFormat="1" ht="24.95" hidden="1" customHeight="1">
      <c r="B2705" s="64">
        <f t="shared" si="314"/>
        <v>2702</v>
      </c>
      <c r="C2705" s="69"/>
      <c r="D2705" s="70"/>
      <c r="E2705" s="70"/>
      <c r="F2705" s="64"/>
      <c r="G2705" s="198"/>
      <c r="H2705" s="198"/>
      <c r="I2705" s="198"/>
      <c r="J2705" s="199"/>
      <c r="K2705" s="62"/>
      <c r="L2705" s="62"/>
      <c r="M2705" s="62"/>
      <c r="N2705" s="64" t="s">
        <v>3143</v>
      </c>
      <c r="O2705" s="64" t="str">
        <f>IF(Tabla1[[#This Row],[FECHA RADICADO DE RESPUESTA A PETICIONARIO]]="","Sin respuesta",S2705-G2705)</f>
        <v>Sin respuesta</v>
      </c>
      <c r="P2705" s="64">
        <v>12</v>
      </c>
      <c r="Q2705" s="63" t="str">
        <f>+IFERROR(VLOOKUP(Z2705, fechas!$B$1:$C$247, 2,FALSE), " ")</f>
        <v xml:space="preserve"> </v>
      </c>
      <c r="R2705" s="64"/>
      <c r="S2705" s="85"/>
      <c r="T2705" s="64"/>
      <c r="U2705" s="63"/>
      <c r="V2705" s="64"/>
      <c r="W2705" s="64"/>
      <c r="X2705" s="108">
        <f t="shared" si="310"/>
        <v>1</v>
      </c>
      <c r="Y2705" s="109" t="str">
        <f>+IFERROR(VLOOKUP(G2705,fechas!$A$1:$D$209,2,FALSE), " ")</f>
        <v xml:space="preserve"> </v>
      </c>
      <c r="Z2705" s="109" t="str">
        <f t="shared" si="311"/>
        <v xml:space="preserve"> </v>
      </c>
      <c r="AA2705" s="110" t="str">
        <f ca="1">+IFERROR(IF(S2705&gt;0," ",Q2705-variables!$C$9)," ")</f>
        <v xml:space="preserve"> </v>
      </c>
      <c r="AB2705" s="111" t="str">
        <f t="shared" si="312"/>
        <v>SIN RESPUESTA</v>
      </c>
      <c r="AC2705" s="94" t="str">
        <f t="shared" si="313"/>
        <v>SIN TRASLADO</v>
      </c>
    </row>
    <row r="2706" spans="1:29" s="111" customFormat="1" ht="24.95" hidden="1" customHeight="1">
      <c r="B2706" s="64">
        <f t="shared" si="314"/>
        <v>2703</v>
      </c>
      <c r="C2706" s="69"/>
      <c r="D2706" s="70"/>
      <c r="E2706" s="70"/>
      <c r="F2706" s="64"/>
      <c r="G2706" s="198"/>
      <c r="H2706" s="198"/>
      <c r="I2706" s="198"/>
      <c r="J2706" s="199"/>
      <c r="K2706" s="62"/>
      <c r="L2706" s="62"/>
      <c r="M2706" s="62"/>
      <c r="N2706" s="64" t="s">
        <v>3143</v>
      </c>
      <c r="O2706" s="64" t="str">
        <f>IF(Tabla1[[#This Row],[FECHA RADICADO DE RESPUESTA A PETICIONARIO]]="","Sin respuesta",S2706-G2706)</f>
        <v>Sin respuesta</v>
      </c>
      <c r="P2706" s="64">
        <v>12</v>
      </c>
      <c r="Q2706" s="63" t="str">
        <f>+IFERROR(VLOOKUP(Z2706, fechas!$B$1:$C$247, 2,FALSE), " ")</f>
        <v xml:space="preserve"> </v>
      </c>
      <c r="R2706" s="64"/>
      <c r="S2706" s="85"/>
      <c r="T2706" s="64"/>
      <c r="U2706" s="63"/>
      <c r="V2706" s="64"/>
      <c r="W2706" s="64"/>
      <c r="X2706" s="108">
        <f t="shared" si="310"/>
        <v>1</v>
      </c>
      <c r="Y2706" s="109" t="str">
        <f>+IFERROR(VLOOKUP(G2706,fechas!$A$1:$D$209,2,FALSE), " ")</f>
        <v xml:space="preserve"> </v>
      </c>
      <c r="Z2706" s="109" t="str">
        <f t="shared" si="311"/>
        <v xml:space="preserve"> </v>
      </c>
      <c r="AA2706" s="110" t="str">
        <f ca="1">+IFERROR(IF(S2706&gt;0," ",Q2706-variables!$C$9)," ")</f>
        <v xml:space="preserve"> </v>
      </c>
      <c r="AB2706" s="111" t="str">
        <f t="shared" si="312"/>
        <v>SIN RESPUESTA</v>
      </c>
      <c r="AC2706" s="94" t="str">
        <f t="shared" si="313"/>
        <v>SIN TRASLADO</v>
      </c>
    </row>
    <row r="2707" spans="1:29" s="111" customFormat="1" ht="24.95" hidden="1" customHeight="1">
      <c r="B2707" s="64">
        <f t="shared" si="314"/>
        <v>2704</v>
      </c>
      <c r="C2707" s="69"/>
      <c r="D2707" s="70"/>
      <c r="E2707" s="70"/>
      <c r="F2707" s="64"/>
      <c r="G2707" s="198"/>
      <c r="H2707" s="198"/>
      <c r="I2707" s="198"/>
      <c r="J2707" s="199"/>
      <c r="K2707" s="62"/>
      <c r="L2707" s="62"/>
      <c r="M2707" s="62"/>
      <c r="N2707" s="64" t="s">
        <v>3143</v>
      </c>
      <c r="O2707" s="64" t="str">
        <f>IF(Tabla1[[#This Row],[FECHA RADICADO DE RESPUESTA A PETICIONARIO]]="","Sin respuesta",S2707-G2707)</f>
        <v>Sin respuesta</v>
      </c>
      <c r="P2707" s="64">
        <v>12</v>
      </c>
      <c r="Q2707" s="63" t="str">
        <f>+IFERROR(VLOOKUP(Z2707, fechas!$B$1:$C$247, 2,FALSE), " ")</f>
        <v xml:space="preserve"> </v>
      </c>
      <c r="R2707" s="64"/>
      <c r="S2707" s="85"/>
      <c r="T2707" s="64"/>
      <c r="U2707" s="63"/>
      <c r="V2707" s="64"/>
      <c r="W2707" s="64"/>
      <c r="X2707" s="108">
        <f t="shared" si="310"/>
        <v>1</v>
      </c>
      <c r="Y2707" s="109" t="str">
        <f>+IFERROR(VLOOKUP(G2707,fechas!$A$1:$D$209,2,FALSE), " ")</f>
        <v xml:space="preserve"> </v>
      </c>
      <c r="Z2707" s="109" t="str">
        <f t="shared" si="311"/>
        <v xml:space="preserve"> </v>
      </c>
      <c r="AA2707" s="110" t="str">
        <f ca="1">+IFERROR(IF(S2707&gt;0," ",Q2707-variables!$C$9)," ")</f>
        <v xml:space="preserve"> </v>
      </c>
      <c r="AB2707" s="111" t="str">
        <f t="shared" si="312"/>
        <v>SIN RESPUESTA</v>
      </c>
      <c r="AC2707" s="94" t="str">
        <f t="shared" si="313"/>
        <v>SIN TRASLADO</v>
      </c>
    </row>
    <row r="2708" spans="1:29" s="115" customFormat="1" ht="24.95" hidden="1" customHeight="1">
      <c r="A2708" s="111"/>
      <c r="B2708" s="64">
        <f t="shared" si="314"/>
        <v>2705</v>
      </c>
      <c r="C2708" s="79"/>
      <c r="D2708" s="80"/>
      <c r="E2708" s="80"/>
      <c r="F2708" s="64"/>
      <c r="G2708" s="198"/>
      <c r="H2708" s="198"/>
      <c r="I2708" s="198"/>
      <c r="J2708" s="218"/>
      <c r="K2708" s="62"/>
      <c r="L2708" s="62"/>
      <c r="M2708" s="62"/>
      <c r="N2708" s="64" t="s">
        <v>3143</v>
      </c>
      <c r="O2708" s="64" t="str">
        <f>IF(Tabla1[[#This Row],[FECHA RADICADO DE RESPUESTA A PETICIONARIO]]="","Sin respuesta",S2708-G2708)</f>
        <v>Sin respuesta</v>
      </c>
      <c r="P2708" s="64">
        <v>12</v>
      </c>
      <c r="Q2708" s="63" t="str">
        <f>+IFERROR(VLOOKUP(Z2708, fechas!$B$1:$C$247, 2,FALSE), " ")</f>
        <v xml:space="preserve"> </v>
      </c>
      <c r="R2708" s="64"/>
      <c r="S2708" s="85"/>
      <c r="T2708" s="64"/>
      <c r="U2708" s="63"/>
      <c r="V2708" s="64"/>
      <c r="W2708" s="64"/>
      <c r="X2708" s="108">
        <f t="shared" si="310"/>
        <v>1</v>
      </c>
      <c r="Y2708" s="109" t="str">
        <f>+IFERROR(VLOOKUP(G2708,fechas!$A$1:$D$209,2,FALSE), " ")</f>
        <v xml:space="preserve"> </v>
      </c>
      <c r="Z2708" s="109" t="str">
        <f t="shared" si="311"/>
        <v xml:space="preserve"> </v>
      </c>
      <c r="AA2708" s="110" t="str">
        <f ca="1">+IFERROR(IF(S2708&gt;0," ",Q2708-variables!$C$9)," ")</f>
        <v xml:space="preserve"> </v>
      </c>
      <c r="AB2708" s="111" t="str">
        <f t="shared" si="312"/>
        <v>SIN RESPUESTA</v>
      </c>
      <c r="AC2708" s="94" t="str">
        <f t="shared" si="313"/>
        <v>SIN TRASLADO</v>
      </c>
    </row>
    <row r="2709" spans="1:29" s="111" customFormat="1" ht="24.95" hidden="1" customHeight="1">
      <c r="B2709" s="64">
        <f t="shared" si="314"/>
        <v>2706</v>
      </c>
      <c r="C2709" s="69"/>
      <c r="D2709" s="70"/>
      <c r="E2709" s="70"/>
      <c r="F2709" s="64"/>
      <c r="G2709" s="198"/>
      <c r="H2709" s="198"/>
      <c r="I2709" s="198"/>
      <c r="J2709" s="199"/>
      <c r="K2709" s="62"/>
      <c r="L2709" s="62"/>
      <c r="M2709" s="62"/>
      <c r="N2709" s="64" t="s">
        <v>3143</v>
      </c>
      <c r="O2709" s="64" t="str">
        <f>IF(Tabla1[[#This Row],[FECHA RADICADO DE RESPUESTA A PETICIONARIO]]="","Sin respuesta",S2709-G2709)</f>
        <v>Sin respuesta</v>
      </c>
      <c r="P2709" s="64">
        <v>12</v>
      </c>
      <c r="Q2709" s="63" t="str">
        <f>+IFERROR(VLOOKUP(Z2709, fechas!$B$1:$C$247, 2,FALSE), " ")</f>
        <v xml:space="preserve"> </v>
      </c>
      <c r="R2709" s="64"/>
      <c r="S2709" s="85"/>
      <c r="T2709" s="64"/>
      <c r="U2709" s="63"/>
      <c r="V2709" s="64"/>
      <c r="W2709" s="64"/>
      <c r="X2709" s="108">
        <f t="shared" si="310"/>
        <v>1</v>
      </c>
      <c r="Y2709" s="109" t="str">
        <f>+IFERROR(VLOOKUP(G2709,fechas!$A$1:$D$209,2,FALSE), " ")</f>
        <v xml:space="preserve"> </v>
      </c>
      <c r="Z2709" s="109" t="str">
        <f t="shared" si="311"/>
        <v xml:space="preserve"> </v>
      </c>
      <c r="AA2709" s="110" t="str">
        <f ca="1">+IFERROR(IF(S2709&gt;0," ",Q2709-variables!$C$9)," ")</f>
        <v xml:space="preserve"> </v>
      </c>
      <c r="AB2709" s="111" t="str">
        <f t="shared" si="312"/>
        <v>SIN RESPUESTA</v>
      </c>
      <c r="AC2709" s="94" t="str">
        <f t="shared" si="313"/>
        <v>SIN TRASLADO</v>
      </c>
    </row>
    <row r="2710" spans="1:29" s="111" customFormat="1" ht="24.95" hidden="1" customHeight="1">
      <c r="B2710" s="64">
        <f t="shared" si="314"/>
        <v>2707</v>
      </c>
      <c r="C2710" s="69"/>
      <c r="D2710" s="70"/>
      <c r="E2710" s="70"/>
      <c r="F2710" s="64"/>
      <c r="G2710" s="198"/>
      <c r="H2710" s="198"/>
      <c r="I2710" s="198"/>
      <c r="J2710" s="199"/>
      <c r="K2710" s="62"/>
      <c r="L2710" s="62"/>
      <c r="M2710" s="62"/>
      <c r="N2710" s="64" t="s">
        <v>3143</v>
      </c>
      <c r="O2710" s="64" t="str">
        <f>IF(Tabla1[[#This Row],[FECHA RADICADO DE RESPUESTA A PETICIONARIO]]="","Sin respuesta",S2710-G2710)</f>
        <v>Sin respuesta</v>
      </c>
      <c r="P2710" s="64">
        <v>12</v>
      </c>
      <c r="Q2710" s="63" t="str">
        <f>+IFERROR(VLOOKUP(Z2710, fechas!$B$1:$C$247, 2,FALSE), " ")</f>
        <v xml:space="preserve"> </v>
      </c>
      <c r="R2710" s="64"/>
      <c r="S2710" s="85"/>
      <c r="T2710" s="64"/>
      <c r="U2710" s="63"/>
      <c r="V2710" s="64"/>
      <c r="W2710" s="64"/>
      <c r="X2710" s="108">
        <f t="shared" si="310"/>
        <v>1</v>
      </c>
      <c r="Y2710" s="109" t="str">
        <f>+IFERROR(VLOOKUP(G2710,fechas!$A$1:$D$209,2,FALSE), " ")</f>
        <v xml:space="preserve"> </v>
      </c>
      <c r="Z2710" s="109" t="str">
        <f t="shared" si="311"/>
        <v xml:space="preserve"> </v>
      </c>
      <c r="AA2710" s="110" t="str">
        <f ca="1">+IFERROR(IF(S2710&gt;0," ",Q2710-variables!$C$9)," ")</f>
        <v xml:space="preserve"> </v>
      </c>
      <c r="AB2710" s="111" t="str">
        <f t="shared" si="312"/>
        <v>SIN RESPUESTA</v>
      </c>
      <c r="AC2710" s="94" t="str">
        <f t="shared" si="313"/>
        <v>SIN TRASLADO</v>
      </c>
    </row>
    <row r="2711" spans="1:29" s="111" customFormat="1" ht="24.95" hidden="1" customHeight="1">
      <c r="B2711" s="64">
        <f t="shared" si="314"/>
        <v>2708</v>
      </c>
      <c r="C2711" s="69"/>
      <c r="D2711" s="70"/>
      <c r="E2711" s="70"/>
      <c r="F2711" s="64"/>
      <c r="G2711" s="198"/>
      <c r="H2711" s="198"/>
      <c r="I2711" s="198"/>
      <c r="J2711" s="199"/>
      <c r="K2711" s="62"/>
      <c r="L2711" s="62"/>
      <c r="M2711" s="62"/>
      <c r="N2711" s="64" t="s">
        <v>3143</v>
      </c>
      <c r="O2711" s="64" t="str">
        <f>IF(Tabla1[[#This Row],[FECHA RADICADO DE RESPUESTA A PETICIONARIO]]="","Sin respuesta",S2711-G2711)</f>
        <v>Sin respuesta</v>
      </c>
      <c r="P2711" s="64">
        <v>12</v>
      </c>
      <c r="Q2711" s="63" t="str">
        <f>+IFERROR(VLOOKUP(Z2711, fechas!$B$1:$C$247, 2,FALSE), " ")</f>
        <v xml:space="preserve"> </v>
      </c>
      <c r="R2711" s="64"/>
      <c r="S2711" s="85"/>
      <c r="T2711" s="64"/>
      <c r="U2711" s="63"/>
      <c r="V2711" s="64"/>
      <c r="W2711" s="64"/>
      <c r="X2711" s="108">
        <f t="shared" si="310"/>
        <v>1</v>
      </c>
      <c r="Y2711" s="109" t="str">
        <f>+IFERROR(VLOOKUP(G2711,fechas!$A$1:$D$209,2,FALSE), " ")</f>
        <v xml:space="preserve"> </v>
      </c>
      <c r="Z2711" s="109" t="str">
        <f t="shared" si="311"/>
        <v xml:space="preserve"> </v>
      </c>
      <c r="AA2711" s="110" t="str">
        <f ca="1">+IFERROR(IF(S2711&gt;0," ",Q2711-variables!$C$9)," ")</f>
        <v xml:space="preserve"> </v>
      </c>
      <c r="AB2711" s="111" t="str">
        <f t="shared" si="312"/>
        <v>SIN RESPUESTA</v>
      </c>
      <c r="AC2711" s="94" t="str">
        <f t="shared" si="313"/>
        <v>SIN TRASLADO</v>
      </c>
    </row>
    <row r="2712" spans="1:29" s="111" customFormat="1" ht="24.95" hidden="1" customHeight="1">
      <c r="B2712" s="64">
        <f t="shared" si="314"/>
        <v>2709</v>
      </c>
      <c r="C2712" s="69"/>
      <c r="D2712" s="70"/>
      <c r="E2712" s="70"/>
      <c r="F2712" s="64"/>
      <c r="G2712" s="198"/>
      <c r="H2712" s="198"/>
      <c r="I2712" s="198"/>
      <c r="J2712" s="199"/>
      <c r="K2712" s="62"/>
      <c r="L2712" s="62"/>
      <c r="M2712" s="62"/>
      <c r="N2712" s="64" t="s">
        <v>3143</v>
      </c>
      <c r="O2712" s="64" t="str">
        <f>IF(Tabla1[[#This Row],[FECHA RADICADO DE RESPUESTA A PETICIONARIO]]="","Sin respuesta",S2712-G2712)</f>
        <v>Sin respuesta</v>
      </c>
      <c r="P2712" s="64">
        <v>12</v>
      </c>
      <c r="Q2712" s="63" t="str">
        <f>+IFERROR(VLOOKUP(Z2712, fechas!$B$1:$C$247, 2,FALSE), " ")</f>
        <v xml:space="preserve"> </v>
      </c>
      <c r="R2712" s="64"/>
      <c r="S2712" s="85"/>
      <c r="T2712" s="64"/>
      <c r="U2712" s="63"/>
      <c r="V2712" s="64"/>
      <c r="W2712" s="64"/>
      <c r="X2712" s="108">
        <f t="shared" si="310"/>
        <v>1</v>
      </c>
      <c r="Y2712" s="109" t="str">
        <f>+IFERROR(VLOOKUP(G2712,fechas!$A$1:$D$209,2,FALSE), " ")</f>
        <v xml:space="preserve"> </v>
      </c>
      <c r="Z2712" s="109" t="str">
        <f t="shared" si="311"/>
        <v xml:space="preserve"> </v>
      </c>
      <c r="AA2712" s="110" t="str">
        <f ca="1">+IFERROR(IF(S2712&gt;0," ",Q2712-variables!$C$9)," ")</f>
        <v xml:space="preserve"> </v>
      </c>
      <c r="AB2712" s="111" t="str">
        <f t="shared" si="312"/>
        <v>SIN RESPUESTA</v>
      </c>
      <c r="AC2712" s="94" t="str">
        <f t="shared" si="313"/>
        <v>SIN TRASLADO</v>
      </c>
    </row>
    <row r="2713" spans="1:29" s="111" customFormat="1" ht="24.95" hidden="1" customHeight="1">
      <c r="B2713" s="64">
        <f t="shared" si="314"/>
        <v>2710</v>
      </c>
      <c r="C2713" s="69"/>
      <c r="D2713" s="70"/>
      <c r="E2713" s="70"/>
      <c r="F2713" s="64"/>
      <c r="G2713" s="198"/>
      <c r="H2713" s="198"/>
      <c r="I2713" s="198"/>
      <c r="J2713" s="199"/>
      <c r="K2713" s="62"/>
      <c r="L2713" s="62"/>
      <c r="M2713" s="62"/>
      <c r="N2713" s="64" t="s">
        <v>3143</v>
      </c>
      <c r="O2713" s="64" t="str">
        <f>IF(Tabla1[[#This Row],[FECHA RADICADO DE RESPUESTA A PETICIONARIO]]="","Sin respuesta",S2713-G2713)</f>
        <v>Sin respuesta</v>
      </c>
      <c r="P2713" s="64">
        <v>12</v>
      </c>
      <c r="Q2713" s="63" t="str">
        <f>+IFERROR(VLOOKUP(Z2713, fechas!$B$1:$C$247, 2,FALSE), " ")</f>
        <v xml:space="preserve"> </v>
      </c>
      <c r="R2713" s="64"/>
      <c r="S2713" s="85"/>
      <c r="T2713" s="64"/>
      <c r="U2713" s="63"/>
      <c r="V2713" s="64"/>
      <c r="W2713" s="64"/>
      <c r="X2713" s="108">
        <f t="shared" si="310"/>
        <v>1</v>
      </c>
      <c r="Y2713" s="109" t="str">
        <f>+IFERROR(VLOOKUP(G2713,fechas!$A$1:$D$209,2,FALSE), " ")</f>
        <v xml:space="preserve"> </v>
      </c>
      <c r="Z2713" s="109" t="str">
        <f t="shared" si="311"/>
        <v xml:space="preserve"> </v>
      </c>
      <c r="AA2713" s="110" t="str">
        <f ca="1">+IFERROR(IF(S2713&gt;0," ",Q2713-variables!$C$9)," ")</f>
        <v xml:space="preserve"> </v>
      </c>
      <c r="AB2713" s="111" t="str">
        <f t="shared" si="312"/>
        <v>SIN RESPUESTA</v>
      </c>
      <c r="AC2713" s="94" t="str">
        <f t="shared" si="313"/>
        <v>SIN TRASLADO</v>
      </c>
    </row>
    <row r="2714" spans="1:29" s="111" customFormat="1" ht="24.95" hidden="1" customHeight="1">
      <c r="B2714" s="64">
        <f t="shared" si="314"/>
        <v>2711</v>
      </c>
      <c r="C2714" s="69"/>
      <c r="D2714" s="70"/>
      <c r="E2714" s="70"/>
      <c r="F2714" s="64"/>
      <c r="G2714" s="198"/>
      <c r="H2714" s="198"/>
      <c r="I2714" s="198"/>
      <c r="J2714" s="199"/>
      <c r="K2714" s="62"/>
      <c r="L2714" s="62"/>
      <c r="M2714" s="62"/>
      <c r="N2714" s="64" t="s">
        <v>3143</v>
      </c>
      <c r="O2714" s="64" t="str">
        <f>IF(Tabla1[[#This Row],[FECHA RADICADO DE RESPUESTA A PETICIONARIO]]="","Sin respuesta",S2714-G2714)</f>
        <v>Sin respuesta</v>
      </c>
      <c r="P2714" s="64">
        <v>12</v>
      </c>
      <c r="Q2714" s="63" t="str">
        <f>+IFERROR(VLOOKUP(Z2714, fechas!$B$1:$C$247, 2,FALSE), " ")</f>
        <v xml:space="preserve"> </v>
      </c>
      <c r="R2714" s="64"/>
      <c r="S2714" s="85"/>
      <c r="T2714" s="64"/>
      <c r="U2714" s="63"/>
      <c r="V2714" s="64"/>
      <c r="W2714" s="64"/>
      <c r="X2714" s="108">
        <f t="shared" si="310"/>
        <v>1</v>
      </c>
      <c r="Y2714" s="109" t="str">
        <f>+IFERROR(VLOOKUP(G2714,fechas!$A$1:$D$209,2,FALSE), " ")</f>
        <v xml:space="preserve"> </v>
      </c>
      <c r="Z2714" s="109" t="str">
        <f t="shared" si="311"/>
        <v xml:space="preserve"> </v>
      </c>
      <c r="AA2714" s="110" t="str">
        <f ca="1">+IFERROR(IF(S2714&gt;0," ",Q2714-variables!$C$9)," ")</f>
        <v xml:space="preserve"> </v>
      </c>
      <c r="AB2714" s="111" t="str">
        <f t="shared" si="312"/>
        <v>SIN RESPUESTA</v>
      </c>
      <c r="AC2714" s="94" t="str">
        <f t="shared" si="313"/>
        <v>SIN TRASLADO</v>
      </c>
    </row>
    <row r="2715" spans="1:29" s="111" customFormat="1" ht="24.95" hidden="1" customHeight="1">
      <c r="B2715" s="64">
        <f t="shared" si="314"/>
        <v>2712</v>
      </c>
      <c r="C2715" s="69"/>
      <c r="D2715" s="70"/>
      <c r="E2715" s="70"/>
      <c r="F2715" s="64"/>
      <c r="G2715" s="198"/>
      <c r="H2715" s="198"/>
      <c r="I2715" s="198"/>
      <c r="J2715" s="199"/>
      <c r="K2715" s="62"/>
      <c r="L2715" s="62"/>
      <c r="M2715" s="62"/>
      <c r="N2715" s="64" t="s">
        <v>3143</v>
      </c>
      <c r="O2715" s="64" t="str">
        <f>IF(Tabla1[[#This Row],[FECHA RADICADO DE RESPUESTA A PETICIONARIO]]="","Sin respuesta",S2715-G2715)</f>
        <v>Sin respuesta</v>
      </c>
      <c r="P2715" s="64">
        <v>12</v>
      </c>
      <c r="Q2715" s="63" t="str">
        <f>+IFERROR(VLOOKUP(Z2715, fechas!$B$1:$C$247, 2,FALSE), " ")</f>
        <v xml:space="preserve"> </v>
      </c>
      <c r="R2715" s="64"/>
      <c r="S2715" s="85"/>
      <c r="T2715" s="64"/>
      <c r="U2715" s="63"/>
      <c r="V2715" s="64"/>
      <c r="W2715" s="64"/>
      <c r="X2715" s="108">
        <f t="shared" si="310"/>
        <v>1</v>
      </c>
      <c r="Y2715" s="109" t="str">
        <f>+IFERROR(VLOOKUP(G2715,fechas!$A$1:$D$209,2,FALSE), " ")</f>
        <v xml:space="preserve"> </v>
      </c>
      <c r="Z2715" s="109" t="str">
        <f t="shared" si="311"/>
        <v xml:space="preserve"> </v>
      </c>
      <c r="AA2715" s="110" t="str">
        <f ca="1">+IFERROR(IF(S2715&gt;0," ",Q2715-variables!$C$9)," ")</f>
        <v xml:space="preserve"> </v>
      </c>
      <c r="AB2715" s="111" t="str">
        <f t="shared" si="312"/>
        <v>SIN RESPUESTA</v>
      </c>
      <c r="AC2715" s="94" t="str">
        <f t="shared" si="313"/>
        <v>SIN TRASLADO</v>
      </c>
    </row>
    <row r="2716" spans="1:29" s="111" customFormat="1" ht="24.95" hidden="1" customHeight="1">
      <c r="B2716" s="64">
        <f t="shared" si="314"/>
        <v>2713</v>
      </c>
      <c r="C2716" s="69"/>
      <c r="D2716" s="70"/>
      <c r="E2716" s="70"/>
      <c r="F2716" s="64"/>
      <c r="G2716" s="198"/>
      <c r="H2716" s="198"/>
      <c r="I2716" s="198"/>
      <c r="J2716" s="199"/>
      <c r="K2716" s="62"/>
      <c r="L2716" s="62"/>
      <c r="M2716" s="62"/>
      <c r="N2716" s="64" t="s">
        <v>3143</v>
      </c>
      <c r="O2716" s="64" t="str">
        <f>IF(Tabla1[[#This Row],[FECHA RADICADO DE RESPUESTA A PETICIONARIO]]="","Sin respuesta",S2716-G2716)</f>
        <v>Sin respuesta</v>
      </c>
      <c r="P2716" s="64">
        <v>12</v>
      </c>
      <c r="Q2716" s="63" t="str">
        <f>+IFERROR(VLOOKUP(Z2716, fechas!$B$1:$C$247, 2,FALSE), " ")</f>
        <v xml:space="preserve"> </v>
      </c>
      <c r="R2716" s="64"/>
      <c r="S2716" s="85"/>
      <c r="T2716" s="64"/>
      <c r="U2716" s="63"/>
      <c r="V2716" s="64"/>
      <c r="W2716" s="64"/>
      <c r="X2716" s="108">
        <f t="shared" si="310"/>
        <v>1</v>
      </c>
      <c r="Y2716" s="109" t="str">
        <f>+IFERROR(VLOOKUP(G2716,fechas!$A$1:$D$209,2,FALSE), " ")</f>
        <v xml:space="preserve"> </v>
      </c>
      <c r="Z2716" s="109" t="str">
        <f t="shared" si="311"/>
        <v xml:space="preserve"> </v>
      </c>
      <c r="AA2716" s="110" t="str">
        <f ca="1">+IFERROR(IF(S2716&gt;0," ",Q2716-variables!$C$9)," ")</f>
        <v xml:space="preserve"> </v>
      </c>
      <c r="AB2716" s="111" t="str">
        <f t="shared" si="312"/>
        <v>SIN RESPUESTA</v>
      </c>
      <c r="AC2716" s="94" t="str">
        <f t="shared" si="313"/>
        <v>SIN TRASLADO</v>
      </c>
    </row>
    <row r="2717" spans="1:29" s="111" customFormat="1" ht="24.95" hidden="1" customHeight="1">
      <c r="B2717" s="64">
        <f t="shared" si="314"/>
        <v>2714</v>
      </c>
      <c r="C2717" s="69"/>
      <c r="D2717" s="70"/>
      <c r="E2717" s="70"/>
      <c r="F2717" s="64"/>
      <c r="G2717" s="198"/>
      <c r="H2717" s="198"/>
      <c r="I2717" s="198"/>
      <c r="J2717" s="199"/>
      <c r="K2717" s="62"/>
      <c r="L2717" s="62"/>
      <c r="M2717" s="62"/>
      <c r="N2717" s="64" t="s">
        <v>3143</v>
      </c>
      <c r="O2717" s="64" t="str">
        <f>IF(Tabla1[[#This Row],[FECHA RADICADO DE RESPUESTA A PETICIONARIO]]="","Sin respuesta",S2717-G2717)</f>
        <v>Sin respuesta</v>
      </c>
      <c r="P2717" s="64">
        <v>12</v>
      </c>
      <c r="Q2717" s="63" t="str">
        <f>+IFERROR(VLOOKUP(Z2717, fechas!$B$1:$C$247, 2,FALSE), " ")</f>
        <v xml:space="preserve"> </v>
      </c>
      <c r="R2717" s="64"/>
      <c r="S2717" s="85"/>
      <c r="T2717" s="64"/>
      <c r="U2717" s="63"/>
      <c r="V2717" s="64"/>
      <c r="W2717" s="64"/>
      <c r="X2717" s="108">
        <f t="shared" si="310"/>
        <v>1</v>
      </c>
      <c r="Y2717" s="109" t="str">
        <f>+IFERROR(VLOOKUP(G2717,fechas!$A$1:$D$209,2,FALSE), " ")</f>
        <v xml:space="preserve"> </v>
      </c>
      <c r="Z2717" s="109" t="str">
        <f t="shared" si="311"/>
        <v xml:space="preserve"> </v>
      </c>
      <c r="AA2717" s="110" t="str">
        <f ca="1">+IFERROR(IF(S2717&gt;0," ",Q2717-variables!$C$9)," ")</f>
        <v xml:space="preserve"> </v>
      </c>
      <c r="AB2717" s="111" t="str">
        <f t="shared" si="312"/>
        <v>SIN RESPUESTA</v>
      </c>
      <c r="AC2717" s="94" t="str">
        <f t="shared" si="313"/>
        <v>SIN TRASLADO</v>
      </c>
    </row>
    <row r="2718" spans="1:29" s="111" customFormat="1" ht="24.95" hidden="1" customHeight="1">
      <c r="B2718" s="64">
        <f t="shared" si="314"/>
        <v>2715</v>
      </c>
      <c r="C2718" s="69"/>
      <c r="D2718" s="70"/>
      <c r="E2718" s="70"/>
      <c r="F2718" s="64"/>
      <c r="G2718" s="198"/>
      <c r="H2718" s="198"/>
      <c r="I2718" s="198"/>
      <c r="J2718" s="199"/>
      <c r="K2718" s="62"/>
      <c r="L2718" s="62"/>
      <c r="M2718" s="62"/>
      <c r="N2718" s="64" t="s">
        <v>3143</v>
      </c>
      <c r="O2718" s="64" t="str">
        <f>IF(Tabla1[[#This Row],[FECHA RADICADO DE RESPUESTA A PETICIONARIO]]="","Sin respuesta",S2718-G2718)</f>
        <v>Sin respuesta</v>
      </c>
      <c r="P2718" s="64">
        <v>12</v>
      </c>
      <c r="Q2718" s="63" t="str">
        <f>+IFERROR(VLOOKUP(Z2718, fechas!$B$1:$C$247, 2,FALSE), " ")</f>
        <v xml:space="preserve"> </v>
      </c>
      <c r="R2718" s="64"/>
      <c r="S2718" s="85"/>
      <c r="T2718" s="64"/>
      <c r="U2718" s="63"/>
      <c r="V2718" s="64"/>
      <c r="W2718" s="64"/>
      <c r="X2718" s="108">
        <f t="shared" si="310"/>
        <v>1</v>
      </c>
      <c r="Y2718" s="109" t="str">
        <f>+IFERROR(VLOOKUP(G2718,fechas!$A$1:$D$209,2,FALSE), " ")</f>
        <v xml:space="preserve"> </v>
      </c>
      <c r="Z2718" s="109" t="str">
        <f t="shared" si="311"/>
        <v xml:space="preserve"> </v>
      </c>
      <c r="AA2718" s="110" t="str">
        <f ca="1">+IFERROR(IF(S2718&gt;0," ",Q2718-variables!$C$9)," ")</f>
        <v xml:space="preserve"> </v>
      </c>
      <c r="AB2718" s="111" t="str">
        <f t="shared" si="312"/>
        <v>SIN RESPUESTA</v>
      </c>
      <c r="AC2718" s="94" t="str">
        <f t="shared" si="313"/>
        <v>SIN TRASLADO</v>
      </c>
    </row>
    <row r="2719" spans="1:29" s="111" customFormat="1" ht="24.95" hidden="1" customHeight="1">
      <c r="B2719" s="64">
        <f t="shared" si="314"/>
        <v>2716</v>
      </c>
      <c r="C2719" s="69"/>
      <c r="D2719" s="70"/>
      <c r="E2719" s="70"/>
      <c r="F2719" s="64"/>
      <c r="G2719" s="198"/>
      <c r="H2719" s="198"/>
      <c r="I2719" s="198"/>
      <c r="J2719" s="199"/>
      <c r="K2719" s="62"/>
      <c r="L2719" s="62"/>
      <c r="M2719" s="62"/>
      <c r="N2719" s="64" t="s">
        <v>3143</v>
      </c>
      <c r="O2719" s="64" t="str">
        <f>IF(Tabla1[[#This Row],[FECHA RADICADO DE RESPUESTA A PETICIONARIO]]="","Sin respuesta",S2719-G2719)</f>
        <v>Sin respuesta</v>
      </c>
      <c r="P2719" s="64">
        <v>12</v>
      </c>
      <c r="Q2719" s="63" t="str">
        <f>+IFERROR(VLOOKUP(Z2719, fechas!$B$1:$C$247, 2,FALSE), " ")</f>
        <v xml:space="preserve"> </v>
      </c>
      <c r="R2719" s="64"/>
      <c r="S2719" s="85"/>
      <c r="T2719" s="64"/>
      <c r="U2719" s="63"/>
      <c r="V2719" s="64"/>
      <c r="W2719" s="64"/>
      <c r="X2719" s="108">
        <f t="shared" si="310"/>
        <v>1</v>
      </c>
      <c r="Y2719" s="109" t="str">
        <f>+IFERROR(VLOOKUP(G2719,fechas!$A$1:$D$209,2,FALSE), " ")</f>
        <v xml:space="preserve"> </v>
      </c>
      <c r="Z2719" s="109" t="str">
        <f t="shared" si="311"/>
        <v xml:space="preserve"> </v>
      </c>
      <c r="AA2719" s="110" t="str">
        <f ca="1">+IFERROR(IF(S2719&gt;0," ",Q2719-variables!$C$9)," ")</f>
        <v xml:space="preserve"> </v>
      </c>
      <c r="AB2719" s="111" t="str">
        <f t="shared" si="312"/>
        <v>SIN RESPUESTA</v>
      </c>
      <c r="AC2719" s="94" t="str">
        <f t="shared" si="313"/>
        <v>SIN TRASLADO</v>
      </c>
    </row>
    <row r="2720" spans="1:29" s="111" customFormat="1" ht="24.95" hidden="1" customHeight="1">
      <c r="B2720" s="64">
        <f t="shared" si="314"/>
        <v>2717</v>
      </c>
      <c r="C2720" s="69"/>
      <c r="D2720" s="70"/>
      <c r="E2720" s="70"/>
      <c r="F2720" s="64"/>
      <c r="G2720" s="198"/>
      <c r="H2720" s="198"/>
      <c r="I2720" s="198"/>
      <c r="J2720" s="199"/>
      <c r="K2720" s="62"/>
      <c r="L2720" s="62"/>
      <c r="M2720" s="62"/>
      <c r="N2720" s="64" t="s">
        <v>3143</v>
      </c>
      <c r="O2720" s="64" t="str">
        <f>IF(Tabla1[[#This Row],[FECHA RADICADO DE RESPUESTA A PETICIONARIO]]="","Sin respuesta",S2720-G2720)</f>
        <v>Sin respuesta</v>
      </c>
      <c r="P2720" s="64">
        <v>12</v>
      </c>
      <c r="Q2720" s="63" t="str">
        <f>+IFERROR(VLOOKUP(Z2720, fechas!$B$1:$C$247, 2,FALSE), " ")</f>
        <v xml:space="preserve"> </v>
      </c>
      <c r="R2720" s="64"/>
      <c r="S2720" s="85"/>
      <c r="T2720" s="64"/>
      <c r="U2720" s="63"/>
      <c r="V2720" s="64"/>
      <c r="W2720" s="64"/>
      <c r="X2720" s="108">
        <f t="shared" si="310"/>
        <v>1</v>
      </c>
      <c r="Y2720" s="109" t="str">
        <f>+IFERROR(VLOOKUP(G2720,fechas!$A$1:$D$209,2,FALSE), " ")</f>
        <v xml:space="preserve"> </v>
      </c>
      <c r="Z2720" s="109" t="str">
        <f t="shared" si="311"/>
        <v xml:space="preserve"> </v>
      </c>
      <c r="AA2720" s="110" t="str">
        <f ca="1">+IFERROR(IF(S2720&gt;0," ",Q2720-variables!$C$9)," ")</f>
        <v xml:space="preserve"> </v>
      </c>
      <c r="AB2720" s="111" t="str">
        <f t="shared" si="312"/>
        <v>SIN RESPUESTA</v>
      </c>
      <c r="AC2720" s="94" t="str">
        <f t="shared" si="313"/>
        <v>SIN TRASLADO</v>
      </c>
    </row>
    <row r="2721" spans="2:29" s="111" customFormat="1" ht="24.95" hidden="1" customHeight="1">
      <c r="B2721" s="64">
        <f t="shared" si="314"/>
        <v>2718</v>
      </c>
      <c r="C2721" s="69"/>
      <c r="D2721" s="70"/>
      <c r="E2721" s="70"/>
      <c r="F2721" s="64"/>
      <c r="G2721" s="198"/>
      <c r="H2721" s="198"/>
      <c r="I2721" s="198"/>
      <c r="J2721" s="199"/>
      <c r="K2721" s="62"/>
      <c r="L2721" s="62"/>
      <c r="M2721" s="62"/>
      <c r="N2721" s="64" t="s">
        <v>3143</v>
      </c>
      <c r="O2721" s="64" t="str">
        <f>IF(Tabla1[[#This Row],[FECHA RADICADO DE RESPUESTA A PETICIONARIO]]="","Sin respuesta",S2721-G2721)</f>
        <v>Sin respuesta</v>
      </c>
      <c r="P2721" s="64">
        <v>12</v>
      </c>
      <c r="Q2721" s="63" t="str">
        <f>+IFERROR(VLOOKUP(Z2721, fechas!$B$1:$C$247, 2,FALSE), " ")</f>
        <v xml:space="preserve"> </v>
      </c>
      <c r="R2721" s="64"/>
      <c r="S2721" s="85"/>
      <c r="T2721" s="64"/>
      <c r="U2721" s="63"/>
      <c r="V2721" s="64"/>
      <c r="W2721" s="64"/>
      <c r="X2721" s="108">
        <f t="shared" si="310"/>
        <v>1</v>
      </c>
      <c r="Y2721" s="109" t="str">
        <f>+IFERROR(VLOOKUP(G2721,fechas!$A$1:$D$209,2,FALSE), " ")</f>
        <v xml:space="preserve"> </v>
      </c>
      <c r="Z2721" s="109" t="str">
        <f t="shared" si="311"/>
        <v xml:space="preserve"> </v>
      </c>
      <c r="AA2721" s="110" t="str">
        <f ca="1">+IFERROR(IF(S2721&gt;0," ",Q2721-variables!$C$9)," ")</f>
        <v xml:space="preserve"> </v>
      </c>
      <c r="AB2721" s="111" t="str">
        <f t="shared" si="312"/>
        <v>SIN RESPUESTA</v>
      </c>
      <c r="AC2721" s="94" t="str">
        <f t="shared" si="313"/>
        <v>SIN TRASLADO</v>
      </c>
    </row>
    <row r="2722" spans="2:29" s="111" customFormat="1" ht="24.95" hidden="1" customHeight="1">
      <c r="B2722" s="64">
        <f t="shared" si="314"/>
        <v>2719</v>
      </c>
      <c r="C2722" s="69"/>
      <c r="D2722" s="70"/>
      <c r="E2722" s="70"/>
      <c r="F2722" s="64"/>
      <c r="G2722" s="198"/>
      <c r="H2722" s="198"/>
      <c r="I2722" s="198"/>
      <c r="J2722" s="199"/>
      <c r="K2722" s="62"/>
      <c r="L2722" s="62"/>
      <c r="M2722" s="62"/>
      <c r="N2722" s="64" t="s">
        <v>3143</v>
      </c>
      <c r="O2722" s="64" t="str">
        <f>IF(Tabla1[[#This Row],[FECHA RADICADO DE RESPUESTA A PETICIONARIO]]="","Sin respuesta",S2722-G2722)</f>
        <v>Sin respuesta</v>
      </c>
      <c r="P2722" s="64">
        <v>12</v>
      </c>
      <c r="Q2722" s="63" t="str">
        <f>+IFERROR(VLOOKUP(Z2722, fechas!$B$1:$C$247, 2,FALSE), " ")</f>
        <v xml:space="preserve"> </v>
      </c>
      <c r="R2722" s="64"/>
      <c r="S2722" s="85"/>
      <c r="T2722" s="64"/>
      <c r="U2722" s="63"/>
      <c r="V2722" s="64"/>
      <c r="W2722" s="64"/>
      <c r="X2722" s="108">
        <f t="shared" si="310"/>
        <v>1</v>
      </c>
      <c r="Y2722" s="109" t="str">
        <f>+IFERROR(VLOOKUP(G2722,fechas!$A$1:$D$209,2,FALSE), " ")</f>
        <v xml:space="preserve"> </v>
      </c>
      <c r="Z2722" s="109" t="str">
        <f t="shared" si="311"/>
        <v xml:space="preserve"> </v>
      </c>
      <c r="AA2722" s="110" t="str">
        <f ca="1">+IFERROR(IF(S2722&gt;0," ",Q2722-variables!$C$9)," ")</f>
        <v xml:space="preserve"> </v>
      </c>
      <c r="AB2722" s="111" t="str">
        <f t="shared" si="312"/>
        <v>SIN RESPUESTA</v>
      </c>
      <c r="AC2722" s="94" t="str">
        <f t="shared" si="313"/>
        <v>SIN TRASLADO</v>
      </c>
    </row>
    <row r="2723" spans="2:29" s="111" customFormat="1" ht="24.95" hidden="1" customHeight="1">
      <c r="B2723" s="64">
        <f t="shared" si="314"/>
        <v>2720</v>
      </c>
      <c r="C2723" s="69"/>
      <c r="D2723" s="70"/>
      <c r="E2723" s="70"/>
      <c r="F2723" s="64"/>
      <c r="G2723" s="198"/>
      <c r="H2723" s="198"/>
      <c r="I2723" s="198"/>
      <c r="J2723" s="199"/>
      <c r="K2723" s="62"/>
      <c r="L2723" s="62"/>
      <c r="M2723" s="62"/>
      <c r="N2723" s="64" t="s">
        <v>3143</v>
      </c>
      <c r="O2723" s="64" t="str">
        <f>IF(Tabla1[[#This Row],[FECHA RADICADO DE RESPUESTA A PETICIONARIO]]="","Sin respuesta",S2723-G2723)</f>
        <v>Sin respuesta</v>
      </c>
      <c r="P2723" s="64">
        <v>12</v>
      </c>
      <c r="Q2723" s="63" t="str">
        <f>+IFERROR(VLOOKUP(Z2723, fechas!$B$1:$C$247, 2,FALSE), " ")</f>
        <v xml:space="preserve"> </v>
      </c>
      <c r="R2723" s="64"/>
      <c r="S2723" s="85"/>
      <c r="T2723" s="64"/>
      <c r="U2723" s="63"/>
      <c r="V2723" s="64"/>
      <c r="W2723" s="64"/>
      <c r="X2723" s="108">
        <f t="shared" si="310"/>
        <v>1</v>
      </c>
      <c r="Y2723" s="109" t="str">
        <f>+IFERROR(VLOOKUP(G2723,fechas!$A$1:$D$209,2,FALSE), " ")</f>
        <v xml:space="preserve"> </v>
      </c>
      <c r="Z2723" s="109" t="str">
        <f t="shared" si="311"/>
        <v xml:space="preserve"> </v>
      </c>
      <c r="AA2723" s="110" t="str">
        <f ca="1">+IFERROR(IF(S2723&gt;0," ",Q2723-variables!$C$9)," ")</f>
        <v xml:space="preserve"> </v>
      </c>
      <c r="AB2723" s="111" t="str">
        <f t="shared" si="312"/>
        <v>SIN RESPUESTA</v>
      </c>
      <c r="AC2723" s="94" t="str">
        <f t="shared" si="313"/>
        <v>SIN TRASLADO</v>
      </c>
    </row>
    <row r="2724" spans="2:29" s="111" customFormat="1" ht="24.95" hidden="1" customHeight="1">
      <c r="B2724" s="64">
        <f t="shared" si="314"/>
        <v>2721</v>
      </c>
      <c r="C2724" s="69"/>
      <c r="D2724" s="70"/>
      <c r="E2724" s="70"/>
      <c r="F2724" s="64"/>
      <c r="G2724" s="198"/>
      <c r="H2724" s="198"/>
      <c r="I2724" s="198"/>
      <c r="J2724" s="199"/>
      <c r="K2724" s="62"/>
      <c r="L2724" s="62"/>
      <c r="M2724" s="62"/>
      <c r="N2724" s="64" t="s">
        <v>3143</v>
      </c>
      <c r="O2724" s="64" t="str">
        <f>IF(Tabla1[[#This Row],[FECHA RADICADO DE RESPUESTA A PETICIONARIO]]="","Sin respuesta",S2724-G2724)</f>
        <v>Sin respuesta</v>
      </c>
      <c r="P2724" s="64">
        <v>12</v>
      </c>
      <c r="Q2724" s="63" t="str">
        <f>+IFERROR(VLOOKUP(Z2724, fechas!$B$1:$C$247, 2,FALSE), " ")</f>
        <v xml:space="preserve"> </v>
      </c>
      <c r="R2724" s="64"/>
      <c r="S2724" s="85"/>
      <c r="T2724" s="64"/>
      <c r="U2724" s="63"/>
      <c r="V2724" s="64"/>
      <c r="W2724" s="64"/>
      <c r="X2724" s="108">
        <f t="shared" si="310"/>
        <v>1</v>
      </c>
      <c r="Y2724" s="109" t="str">
        <f>+IFERROR(VLOOKUP(G2724,fechas!$A$1:$D$209,2,FALSE), " ")</f>
        <v xml:space="preserve"> </v>
      </c>
      <c r="Z2724" s="109" t="str">
        <f t="shared" si="311"/>
        <v xml:space="preserve"> </v>
      </c>
      <c r="AA2724" s="110" t="str">
        <f ca="1">+IFERROR(IF(S2724&gt;0," ",Q2724-variables!$C$9)," ")</f>
        <v xml:space="preserve"> </v>
      </c>
      <c r="AB2724" s="111" t="str">
        <f t="shared" si="312"/>
        <v>SIN RESPUESTA</v>
      </c>
      <c r="AC2724" s="94" t="str">
        <f t="shared" si="313"/>
        <v>SIN TRASLADO</v>
      </c>
    </row>
    <row r="2725" spans="2:29" s="111" customFormat="1" ht="24.95" hidden="1" customHeight="1">
      <c r="B2725" s="64">
        <f t="shared" si="314"/>
        <v>2722</v>
      </c>
      <c r="C2725" s="69"/>
      <c r="D2725" s="70"/>
      <c r="E2725" s="70"/>
      <c r="F2725" s="64"/>
      <c r="G2725" s="198"/>
      <c r="H2725" s="198"/>
      <c r="I2725" s="198"/>
      <c r="J2725" s="199"/>
      <c r="K2725" s="62"/>
      <c r="L2725" s="62"/>
      <c r="M2725" s="62"/>
      <c r="N2725" s="64" t="s">
        <v>3143</v>
      </c>
      <c r="O2725" s="64" t="str">
        <f>IF(Tabla1[[#This Row],[FECHA RADICADO DE RESPUESTA A PETICIONARIO]]="","Sin respuesta",S2725-G2725)</f>
        <v>Sin respuesta</v>
      </c>
      <c r="P2725" s="64">
        <v>12</v>
      </c>
      <c r="Q2725" s="63" t="str">
        <f>+IFERROR(VLOOKUP(Z2725, fechas!$B$1:$C$247, 2,FALSE), " ")</f>
        <v xml:space="preserve"> </v>
      </c>
      <c r="R2725" s="64"/>
      <c r="S2725" s="85"/>
      <c r="T2725" s="64"/>
      <c r="U2725" s="63"/>
      <c r="V2725" s="64"/>
      <c r="W2725" s="64"/>
      <c r="X2725" s="108">
        <f t="shared" si="310"/>
        <v>1</v>
      </c>
      <c r="Y2725" s="109" t="str">
        <f>+IFERROR(VLOOKUP(G2725,fechas!$A$1:$D$209,2,FALSE), " ")</f>
        <v xml:space="preserve"> </v>
      </c>
      <c r="Z2725" s="109" t="str">
        <f t="shared" si="311"/>
        <v xml:space="preserve"> </v>
      </c>
      <c r="AA2725" s="110" t="str">
        <f ca="1">+IFERROR(IF(S2725&gt;0," ",Q2725-variables!$C$9)," ")</f>
        <v xml:space="preserve"> </v>
      </c>
      <c r="AB2725" s="111" t="str">
        <f t="shared" si="312"/>
        <v>SIN RESPUESTA</v>
      </c>
      <c r="AC2725" s="94" t="str">
        <f t="shared" si="313"/>
        <v>SIN TRASLADO</v>
      </c>
    </row>
    <row r="2726" spans="2:29" s="111" customFormat="1" ht="24.95" hidden="1" customHeight="1">
      <c r="B2726" s="64">
        <f t="shared" si="314"/>
        <v>2723</v>
      </c>
      <c r="C2726" s="69"/>
      <c r="D2726" s="70"/>
      <c r="E2726" s="70"/>
      <c r="F2726" s="64"/>
      <c r="G2726" s="198"/>
      <c r="H2726" s="198"/>
      <c r="I2726" s="198"/>
      <c r="J2726" s="199"/>
      <c r="K2726" s="62"/>
      <c r="L2726" s="62"/>
      <c r="M2726" s="62"/>
      <c r="N2726" s="64" t="s">
        <v>3143</v>
      </c>
      <c r="O2726" s="64" t="str">
        <f>IF(Tabla1[[#This Row],[FECHA RADICADO DE RESPUESTA A PETICIONARIO]]="","Sin respuesta",S2726-G2726)</f>
        <v>Sin respuesta</v>
      </c>
      <c r="P2726" s="64">
        <v>12</v>
      </c>
      <c r="Q2726" s="63" t="str">
        <f>+IFERROR(VLOOKUP(Z2726, fechas!$B$1:$C$247, 2,FALSE), " ")</f>
        <v xml:space="preserve"> </v>
      </c>
      <c r="R2726" s="64"/>
      <c r="S2726" s="85"/>
      <c r="T2726" s="64"/>
      <c r="U2726" s="64"/>
      <c r="V2726" s="64"/>
      <c r="W2726" s="64"/>
      <c r="X2726" s="108">
        <f t="shared" si="310"/>
        <v>1</v>
      </c>
      <c r="Y2726" s="109" t="str">
        <f>+IFERROR(VLOOKUP(G2726,fechas!$A$1:$D$209,2,FALSE), " ")</f>
        <v xml:space="preserve"> </v>
      </c>
      <c r="Z2726" s="109" t="str">
        <f t="shared" si="311"/>
        <v xml:space="preserve"> </v>
      </c>
      <c r="AA2726" s="110" t="str">
        <f ca="1">+IFERROR(IF(S2726&gt;0," ",Q2726-variables!$C$9)," ")</f>
        <v xml:space="preserve"> </v>
      </c>
      <c r="AB2726" s="111" t="str">
        <f t="shared" si="312"/>
        <v>SIN RESPUESTA</v>
      </c>
      <c r="AC2726" s="94" t="str">
        <f t="shared" si="313"/>
        <v>SIN TRASLADO</v>
      </c>
    </row>
    <row r="2727" spans="2:29" s="111" customFormat="1" ht="24.95" hidden="1" customHeight="1">
      <c r="B2727" s="64">
        <f t="shared" si="314"/>
        <v>2724</v>
      </c>
      <c r="C2727" s="69"/>
      <c r="D2727" s="70"/>
      <c r="E2727" s="70"/>
      <c r="F2727" s="64"/>
      <c r="G2727" s="198"/>
      <c r="H2727" s="198"/>
      <c r="I2727" s="198"/>
      <c r="J2727" s="199"/>
      <c r="K2727" s="62"/>
      <c r="L2727" s="62"/>
      <c r="M2727" s="62"/>
      <c r="N2727" s="64" t="s">
        <v>3143</v>
      </c>
      <c r="O2727" s="64" t="str">
        <f>IF(Tabla1[[#This Row],[FECHA RADICADO DE RESPUESTA A PETICIONARIO]]="","Sin respuesta",S2727-G2727)</f>
        <v>Sin respuesta</v>
      </c>
      <c r="P2727" s="64">
        <v>12</v>
      </c>
      <c r="Q2727" s="63" t="str">
        <f>+IFERROR(VLOOKUP(Z2727, fechas!$B$1:$C$247, 2,FALSE), " ")</f>
        <v xml:space="preserve"> </v>
      </c>
      <c r="R2727" s="64"/>
      <c r="S2727" s="85"/>
      <c r="T2727" s="64"/>
      <c r="U2727" s="63"/>
      <c r="V2727" s="64"/>
      <c r="W2727" s="64"/>
      <c r="X2727" s="108">
        <f t="shared" si="310"/>
        <v>1</v>
      </c>
      <c r="Y2727" s="109" t="str">
        <f>+IFERROR(VLOOKUP(G2727,fechas!$A$1:$D$209,2,FALSE), " ")</f>
        <v xml:space="preserve"> </v>
      </c>
      <c r="Z2727" s="109" t="str">
        <f t="shared" si="311"/>
        <v xml:space="preserve"> </v>
      </c>
      <c r="AA2727" s="110" t="str">
        <f ca="1">+IFERROR(IF(S2727&gt;0," ",Q2727-variables!$C$9)," ")</f>
        <v xml:space="preserve"> </v>
      </c>
      <c r="AB2727" s="111" t="str">
        <f t="shared" si="312"/>
        <v>SIN RESPUESTA</v>
      </c>
      <c r="AC2727" s="94" t="str">
        <f t="shared" si="313"/>
        <v>SIN TRASLADO</v>
      </c>
    </row>
    <row r="2728" spans="2:29" s="111" customFormat="1" ht="24.95" hidden="1" customHeight="1">
      <c r="B2728" s="64">
        <f t="shared" si="314"/>
        <v>2725</v>
      </c>
      <c r="C2728" s="69"/>
      <c r="D2728" s="70"/>
      <c r="E2728" s="70"/>
      <c r="F2728" s="64"/>
      <c r="G2728" s="198"/>
      <c r="H2728" s="198"/>
      <c r="I2728" s="198"/>
      <c r="J2728" s="199"/>
      <c r="K2728" s="62"/>
      <c r="L2728" s="62"/>
      <c r="M2728" s="62"/>
      <c r="N2728" s="64" t="s">
        <v>3143</v>
      </c>
      <c r="O2728" s="64" t="str">
        <f>IF(Tabla1[[#This Row],[FECHA RADICADO DE RESPUESTA A PETICIONARIO]]="","Sin respuesta",S2728-G2728)</f>
        <v>Sin respuesta</v>
      </c>
      <c r="P2728" s="64">
        <v>12</v>
      </c>
      <c r="Q2728" s="63" t="str">
        <f>+IFERROR(VLOOKUP(Z2728, fechas!$B$1:$C$247, 2,FALSE), " ")</f>
        <v xml:space="preserve"> </v>
      </c>
      <c r="R2728" s="64"/>
      <c r="S2728" s="85"/>
      <c r="T2728" s="64"/>
      <c r="U2728" s="63"/>
      <c r="V2728" s="64"/>
      <c r="W2728" s="64"/>
      <c r="X2728" s="108">
        <f t="shared" si="310"/>
        <v>1</v>
      </c>
      <c r="Y2728" s="109" t="str">
        <f>+IFERROR(VLOOKUP(G2728,fechas!$A$1:$D$209,2,FALSE), " ")</f>
        <v xml:space="preserve"> </v>
      </c>
      <c r="Z2728" s="109" t="str">
        <f t="shared" si="311"/>
        <v xml:space="preserve"> </v>
      </c>
      <c r="AA2728" s="110" t="str">
        <f ca="1">+IFERROR(IF(S2728&gt;0," ",Q2728-variables!$C$9)," ")</f>
        <v xml:space="preserve"> </v>
      </c>
      <c r="AB2728" s="111" t="str">
        <f t="shared" si="312"/>
        <v>SIN RESPUESTA</v>
      </c>
      <c r="AC2728" s="94" t="str">
        <f t="shared" si="313"/>
        <v>SIN TRASLADO</v>
      </c>
    </row>
    <row r="2729" spans="2:29" s="111" customFormat="1" ht="24.95" hidden="1" customHeight="1">
      <c r="B2729" s="64">
        <f t="shared" si="314"/>
        <v>2726</v>
      </c>
      <c r="C2729" s="69"/>
      <c r="D2729" s="70"/>
      <c r="E2729" s="70"/>
      <c r="F2729" s="64"/>
      <c r="G2729" s="198"/>
      <c r="H2729" s="198"/>
      <c r="I2729" s="198"/>
      <c r="J2729" s="199"/>
      <c r="K2729" s="62"/>
      <c r="L2729" s="62"/>
      <c r="M2729" s="62"/>
      <c r="N2729" s="64" t="s">
        <v>3143</v>
      </c>
      <c r="O2729" s="64" t="str">
        <f>IF(Tabla1[[#This Row],[FECHA RADICADO DE RESPUESTA A PETICIONARIO]]="","Sin respuesta",S2729-G2729)</f>
        <v>Sin respuesta</v>
      </c>
      <c r="P2729" s="64">
        <v>12</v>
      </c>
      <c r="Q2729" s="63" t="str">
        <f>+IFERROR(VLOOKUP(Z2729, fechas!$B$1:$C$247, 2,FALSE), " ")</f>
        <v xml:space="preserve"> </v>
      </c>
      <c r="R2729" s="64"/>
      <c r="S2729" s="85"/>
      <c r="T2729" s="64"/>
      <c r="U2729" s="63"/>
      <c r="V2729" s="64"/>
      <c r="W2729" s="64"/>
      <c r="X2729" s="108">
        <f t="shared" si="310"/>
        <v>1</v>
      </c>
      <c r="Y2729" s="109" t="str">
        <f>+IFERROR(VLOOKUP(G2729,fechas!$A$1:$D$209,2,FALSE), " ")</f>
        <v xml:space="preserve"> </v>
      </c>
      <c r="Z2729" s="109" t="str">
        <f t="shared" si="311"/>
        <v xml:space="preserve"> </v>
      </c>
      <c r="AA2729" s="110" t="str">
        <f ca="1">+IFERROR(IF(S2729&gt;0," ",Q2729-variables!$C$9)," ")</f>
        <v xml:space="preserve"> </v>
      </c>
      <c r="AB2729" s="111" t="str">
        <f t="shared" si="312"/>
        <v>SIN RESPUESTA</v>
      </c>
      <c r="AC2729" s="94" t="str">
        <f t="shared" si="313"/>
        <v>SIN TRASLADO</v>
      </c>
    </row>
    <row r="2730" spans="2:29" s="111" customFormat="1" ht="24.95" hidden="1" customHeight="1">
      <c r="B2730" s="64">
        <f t="shared" si="314"/>
        <v>2727</v>
      </c>
      <c r="C2730" s="69"/>
      <c r="D2730" s="70"/>
      <c r="E2730" s="70"/>
      <c r="F2730" s="64"/>
      <c r="G2730" s="198"/>
      <c r="H2730" s="198"/>
      <c r="I2730" s="198"/>
      <c r="J2730" s="199"/>
      <c r="K2730" s="62"/>
      <c r="L2730" s="62"/>
      <c r="M2730" s="62"/>
      <c r="N2730" s="64" t="s">
        <v>3143</v>
      </c>
      <c r="O2730" s="64" t="str">
        <f>IF(Tabla1[[#This Row],[FECHA RADICADO DE RESPUESTA A PETICIONARIO]]="","Sin respuesta",S2730-G2730)</f>
        <v>Sin respuesta</v>
      </c>
      <c r="P2730" s="64">
        <v>12</v>
      </c>
      <c r="Q2730" s="63" t="str">
        <f>+IFERROR(VLOOKUP(Z2730, fechas!$B$1:$C$247, 2,FALSE), " ")</f>
        <v xml:space="preserve"> </v>
      </c>
      <c r="R2730" s="64"/>
      <c r="S2730" s="85"/>
      <c r="T2730" s="64"/>
      <c r="U2730" s="63"/>
      <c r="V2730" s="64"/>
      <c r="W2730" s="64"/>
      <c r="X2730" s="108">
        <f t="shared" si="310"/>
        <v>1</v>
      </c>
      <c r="Y2730" s="109" t="str">
        <f>+IFERROR(VLOOKUP(G2730,fechas!$A$1:$D$209,2,FALSE), " ")</f>
        <v xml:space="preserve"> </v>
      </c>
      <c r="Z2730" s="109" t="str">
        <f t="shared" si="311"/>
        <v xml:space="preserve"> </v>
      </c>
      <c r="AA2730" s="110" t="str">
        <f ca="1">+IFERROR(IF(S2730&gt;0," ",Q2730-variables!$C$9)," ")</f>
        <v xml:space="preserve"> </v>
      </c>
      <c r="AB2730" s="111" t="str">
        <f t="shared" si="312"/>
        <v>SIN RESPUESTA</v>
      </c>
      <c r="AC2730" s="94" t="str">
        <f t="shared" si="313"/>
        <v>SIN TRASLADO</v>
      </c>
    </row>
    <row r="2731" spans="2:29" s="111" customFormat="1" ht="24.95" hidden="1" customHeight="1">
      <c r="B2731" s="64">
        <f t="shared" si="314"/>
        <v>2728</v>
      </c>
      <c r="C2731" s="69"/>
      <c r="D2731" s="70"/>
      <c r="E2731" s="70"/>
      <c r="F2731" s="64"/>
      <c r="G2731" s="198"/>
      <c r="H2731" s="198"/>
      <c r="I2731" s="198"/>
      <c r="J2731" s="199"/>
      <c r="K2731" s="62"/>
      <c r="L2731" s="62"/>
      <c r="M2731" s="62"/>
      <c r="N2731" s="64" t="s">
        <v>3143</v>
      </c>
      <c r="O2731" s="64" t="str">
        <f>IF(Tabla1[[#This Row],[FECHA RADICADO DE RESPUESTA A PETICIONARIO]]="","Sin respuesta",S2731-G2731)</f>
        <v>Sin respuesta</v>
      </c>
      <c r="P2731" s="64">
        <v>12</v>
      </c>
      <c r="Q2731" s="63" t="str">
        <f>+IFERROR(VLOOKUP(Z2731, fechas!$B$1:$C$247, 2,FALSE), " ")</f>
        <v xml:space="preserve"> </v>
      </c>
      <c r="R2731" s="64"/>
      <c r="S2731" s="85"/>
      <c r="T2731" s="64"/>
      <c r="U2731" s="63"/>
      <c r="V2731" s="64"/>
      <c r="W2731" s="64"/>
      <c r="X2731" s="108">
        <f t="shared" si="310"/>
        <v>1</v>
      </c>
      <c r="Y2731" s="109" t="str">
        <f>+IFERROR(VLOOKUP(G2731,fechas!$A$1:$D$209,2,FALSE), " ")</f>
        <v xml:space="preserve"> </v>
      </c>
      <c r="Z2731" s="109" t="str">
        <f t="shared" si="311"/>
        <v xml:space="preserve"> </v>
      </c>
      <c r="AA2731" s="110" t="str">
        <f ca="1">+IFERROR(IF(S2731&gt;0," ",Q2731-variables!$C$9)," ")</f>
        <v xml:space="preserve"> </v>
      </c>
      <c r="AB2731" s="111" t="str">
        <f t="shared" si="312"/>
        <v>SIN RESPUESTA</v>
      </c>
      <c r="AC2731" s="94" t="str">
        <f t="shared" si="313"/>
        <v>SIN TRASLADO</v>
      </c>
    </row>
    <row r="2732" spans="2:29" s="111" customFormat="1" ht="24.95" hidden="1" customHeight="1">
      <c r="B2732" s="64">
        <f t="shared" si="314"/>
        <v>2729</v>
      </c>
      <c r="C2732" s="69"/>
      <c r="D2732" s="70"/>
      <c r="E2732" s="70"/>
      <c r="F2732" s="64"/>
      <c r="G2732" s="198"/>
      <c r="H2732" s="198"/>
      <c r="I2732" s="198"/>
      <c r="J2732" s="199"/>
      <c r="K2732" s="62"/>
      <c r="L2732" s="62"/>
      <c r="M2732" s="62"/>
      <c r="N2732" s="64" t="s">
        <v>3143</v>
      </c>
      <c r="O2732" s="64" t="str">
        <f>IF(Tabla1[[#This Row],[FECHA RADICADO DE RESPUESTA A PETICIONARIO]]="","Sin respuesta",S2732-G2732)</f>
        <v>Sin respuesta</v>
      </c>
      <c r="P2732" s="64">
        <v>12</v>
      </c>
      <c r="Q2732" s="63" t="str">
        <f>+IFERROR(VLOOKUP(Z2732, fechas!$B$1:$C$247, 2,FALSE), " ")</f>
        <v xml:space="preserve"> </v>
      </c>
      <c r="R2732" s="64"/>
      <c r="S2732" s="85"/>
      <c r="T2732" s="64"/>
      <c r="U2732" s="63"/>
      <c r="V2732" s="64"/>
      <c r="W2732" s="64"/>
      <c r="X2732" s="108">
        <f t="shared" si="310"/>
        <v>1</v>
      </c>
      <c r="Y2732" s="109" t="str">
        <f>+IFERROR(VLOOKUP(G2732,fechas!$A$1:$D$209,2,FALSE), " ")</f>
        <v xml:space="preserve"> </v>
      </c>
      <c r="Z2732" s="109" t="str">
        <f t="shared" si="311"/>
        <v xml:space="preserve"> </v>
      </c>
      <c r="AA2732" s="110" t="str">
        <f ca="1">+IFERROR(IF(S2732&gt;0," ",Q2732-variables!$C$9)," ")</f>
        <v xml:space="preserve"> </v>
      </c>
      <c r="AB2732" s="111" t="str">
        <f t="shared" si="312"/>
        <v>SIN RESPUESTA</v>
      </c>
      <c r="AC2732" s="94" t="str">
        <f t="shared" si="313"/>
        <v>SIN TRASLADO</v>
      </c>
    </row>
    <row r="2733" spans="2:29" s="111" customFormat="1" ht="24.95" hidden="1" customHeight="1">
      <c r="B2733" s="64">
        <f t="shared" si="314"/>
        <v>2730</v>
      </c>
      <c r="C2733" s="69"/>
      <c r="D2733" s="70"/>
      <c r="E2733" s="70"/>
      <c r="F2733" s="64"/>
      <c r="G2733" s="198"/>
      <c r="H2733" s="198"/>
      <c r="I2733" s="198"/>
      <c r="J2733" s="199"/>
      <c r="K2733" s="62"/>
      <c r="L2733" s="62"/>
      <c r="M2733" s="62"/>
      <c r="N2733" s="64" t="s">
        <v>3143</v>
      </c>
      <c r="O2733" s="64" t="str">
        <f>IF(Tabla1[[#This Row],[FECHA RADICADO DE RESPUESTA A PETICIONARIO]]="","Sin respuesta",S2733-G2733)</f>
        <v>Sin respuesta</v>
      </c>
      <c r="P2733" s="64">
        <v>12</v>
      </c>
      <c r="Q2733" s="63" t="str">
        <f>+IFERROR(VLOOKUP(Z2733, fechas!$B$1:$C$247, 2,FALSE), " ")</f>
        <v xml:space="preserve"> </v>
      </c>
      <c r="R2733" s="64"/>
      <c r="S2733" s="85"/>
      <c r="T2733" s="64"/>
      <c r="U2733" s="85"/>
      <c r="V2733" s="64"/>
      <c r="W2733" s="64"/>
      <c r="X2733" s="108">
        <f t="shared" si="310"/>
        <v>1</v>
      </c>
      <c r="Y2733" s="109" t="str">
        <f>+IFERROR(VLOOKUP(G2733,fechas!$A$1:$D$209,2,FALSE), " ")</f>
        <v xml:space="preserve"> </v>
      </c>
      <c r="Z2733" s="109" t="str">
        <f t="shared" si="311"/>
        <v xml:space="preserve"> </v>
      </c>
      <c r="AA2733" s="110" t="str">
        <f ca="1">+IFERROR(IF(S2733&gt;0," ",Q2733-variables!$C$9)," ")</f>
        <v xml:space="preserve"> </v>
      </c>
      <c r="AB2733" s="111" t="str">
        <f t="shared" si="312"/>
        <v>SIN RESPUESTA</v>
      </c>
      <c r="AC2733" s="94" t="str">
        <f t="shared" si="313"/>
        <v>SIN TRASLADO</v>
      </c>
    </row>
    <row r="2734" spans="2:29" s="111" customFormat="1" ht="24.95" hidden="1" customHeight="1">
      <c r="B2734" s="64">
        <f t="shared" si="314"/>
        <v>2731</v>
      </c>
      <c r="C2734" s="69"/>
      <c r="D2734" s="70"/>
      <c r="E2734" s="70"/>
      <c r="F2734" s="64"/>
      <c r="G2734" s="198"/>
      <c r="H2734" s="198"/>
      <c r="I2734" s="198"/>
      <c r="J2734" s="199"/>
      <c r="K2734" s="62"/>
      <c r="L2734" s="62"/>
      <c r="M2734" s="62"/>
      <c r="N2734" s="64" t="s">
        <v>3143</v>
      </c>
      <c r="O2734" s="64" t="str">
        <f>IF(Tabla1[[#This Row],[FECHA RADICADO DE RESPUESTA A PETICIONARIO]]="","Sin respuesta",S2734-G2734)</f>
        <v>Sin respuesta</v>
      </c>
      <c r="P2734" s="64">
        <v>12</v>
      </c>
      <c r="Q2734" s="63" t="str">
        <f>+IFERROR(VLOOKUP(Z2734, fechas!$B$1:$C$247, 2,FALSE), " ")</f>
        <v xml:space="preserve"> </v>
      </c>
      <c r="R2734" s="64"/>
      <c r="S2734" s="85"/>
      <c r="T2734" s="64"/>
      <c r="U2734" s="63"/>
      <c r="V2734" s="64"/>
      <c r="W2734" s="64"/>
      <c r="X2734" s="108">
        <f t="shared" si="310"/>
        <v>1</v>
      </c>
      <c r="Y2734" s="109" t="str">
        <f>+IFERROR(VLOOKUP(G2734,fechas!$A$1:$D$209,2,FALSE), " ")</f>
        <v xml:space="preserve"> </v>
      </c>
      <c r="Z2734" s="109" t="str">
        <f t="shared" si="311"/>
        <v xml:space="preserve"> </v>
      </c>
      <c r="AA2734" s="110" t="str">
        <f ca="1">+IFERROR(IF(S2734&gt;0," ",Q2734-variables!$C$9)," ")</f>
        <v xml:space="preserve"> </v>
      </c>
      <c r="AB2734" s="111" t="str">
        <f t="shared" si="312"/>
        <v>SIN RESPUESTA</v>
      </c>
      <c r="AC2734" s="94" t="str">
        <f t="shared" si="313"/>
        <v>SIN TRASLADO</v>
      </c>
    </row>
    <row r="2735" spans="2:29" s="111" customFormat="1" ht="24.95" hidden="1" customHeight="1">
      <c r="B2735" s="64">
        <f t="shared" si="314"/>
        <v>2732</v>
      </c>
      <c r="C2735" s="69"/>
      <c r="D2735" s="70"/>
      <c r="E2735" s="70"/>
      <c r="F2735" s="64"/>
      <c r="G2735" s="198"/>
      <c r="H2735" s="198"/>
      <c r="I2735" s="198"/>
      <c r="J2735" s="199"/>
      <c r="K2735" s="62"/>
      <c r="L2735" s="62"/>
      <c r="M2735" s="62"/>
      <c r="N2735" s="64" t="s">
        <v>3143</v>
      </c>
      <c r="O2735" s="64" t="str">
        <f>IF(Tabla1[[#This Row],[FECHA RADICADO DE RESPUESTA A PETICIONARIO]]="","Sin respuesta",S2735-G2735)</f>
        <v>Sin respuesta</v>
      </c>
      <c r="P2735" s="64">
        <v>12</v>
      </c>
      <c r="Q2735" s="63" t="str">
        <f>+IFERROR(VLOOKUP(Z2735, fechas!$B$1:$C$247, 2,FALSE), " ")</f>
        <v xml:space="preserve"> </v>
      </c>
      <c r="R2735" s="64"/>
      <c r="S2735" s="85"/>
      <c r="T2735" s="64"/>
      <c r="U2735" s="63"/>
      <c r="V2735" s="64"/>
      <c r="W2735" s="64"/>
      <c r="X2735" s="108">
        <f t="shared" si="310"/>
        <v>1</v>
      </c>
      <c r="Y2735" s="109" t="str">
        <f>+IFERROR(VLOOKUP(G2735,fechas!$A$1:$D$209,2,FALSE), " ")</f>
        <v xml:space="preserve"> </v>
      </c>
      <c r="Z2735" s="109" t="str">
        <f t="shared" si="311"/>
        <v xml:space="preserve"> </v>
      </c>
      <c r="AA2735" s="110" t="str">
        <f ca="1">+IFERROR(IF(S2735&gt;0," ",Q2735-variables!$C$9)," ")</f>
        <v xml:space="preserve"> </v>
      </c>
      <c r="AB2735" s="111" t="str">
        <f t="shared" si="312"/>
        <v>SIN RESPUESTA</v>
      </c>
      <c r="AC2735" s="94" t="str">
        <f t="shared" si="313"/>
        <v>SIN TRASLADO</v>
      </c>
    </row>
    <row r="2736" spans="2:29" s="111" customFormat="1" ht="24.95" hidden="1" customHeight="1">
      <c r="B2736" s="64">
        <f t="shared" si="314"/>
        <v>2733</v>
      </c>
      <c r="C2736" s="69"/>
      <c r="D2736" s="70"/>
      <c r="E2736" s="70"/>
      <c r="F2736" s="64"/>
      <c r="G2736" s="198"/>
      <c r="H2736" s="198"/>
      <c r="I2736" s="198"/>
      <c r="J2736" s="199"/>
      <c r="K2736" s="62"/>
      <c r="L2736" s="62"/>
      <c r="M2736" s="62"/>
      <c r="N2736" s="64" t="s">
        <v>3143</v>
      </c>
      <c r="O2736" s="64" t="str">
        <f>IF(Tabla1[[#This Row],[FECHA RADICADO DE RESPUESTA A PETICIONARIO]]="","Sin respuesta",S2736-G2736)</f>
        <v>Sin respuesta</v>
      </c>
      <c r="P2736" s="64">
        <v>12</v>
      </c>
      <c r="Q2736" s="63" t="str">
        <f>+IFERROR(VLOOKUP(Z2736, fechas!$B$1:$C$247, 2,FALSE), " ")</f>
        <v xml:space="preserve"> </v>
      </c>
      <c r="R2736" s="64"/>
      <c r="S2736" s="85"/>
      <c r="T2736" s="64"/>
      <c r="U2736" s="63"/>
      <c r="V2736" s="64"/>
      <c r="W2736" s="64"/>
      <c r="X2736" s="108">
        <f t="shared" si="310"/>
        <v>1</v>
      </c>
      <c r="Y2736" s="109" t="str">
        <f>+IFERROR(VLOOKUP(G2736,fechas!$A$1:$D$209,2,FALSE), " ")</f>
        <v xml:space="preserve"> </v>
      </c>
      <c r="Z2736" s="109" t="str">
        <f t="shared" si="311"/>
        <v xml:space="preserve"> </v>
      </c>
      <c r="AA2736" s="110" t="str">
        <f ca="1">+IFERROR(IF(S2736&gt;0," ",Q2736-variables!$C$9)," ")</f>
        <v xml:space="preserve"> </v>
      </c>
      <c r="AB2736" s="111" t="str">
        <f t="shared" si="312"/>
        <v>SIN RESPUESTA</v>
      </c>
      <c r="AC2736" s="94" t="str">
        <f t="shared" si="313"/>
        <v>SIN TRASLADO</v>
      </c>
    </row>
    <row r="2737" spans="2:29" s="111" customFormat="1" ht="24.95" hidden="1" customHeight="1">
      <c r="B2737" s="64">
        <f t="shared" si="314"/>
        <v>2734</v>
      </c>
      <c r="C2737" s="69"/>
      <c r="D2737" s="70"/>
      <c r="E2737" s="70"/>
      <c r="F2737" s="64"/>
      <c r="G2737" s="198"/>
      <c r="H2737" s="198"/>
      <c r="I2737" s="198"/>
      <c r="J2737" s="199"/>
      <c r="K2737" s="62"/>
      <c r="L2737" s="62"/>
      <c r="M2737" s="62"/>
      <c r="N2737" s="64" t="s">
        <v>3143</v>
      </c>
      <c r="O2737" s="64" t="str">
        <f>IF(Tabla1[[#This Row],[FECHA RADICADO DE RESPUESTA A PETICIONARIO]]="","Sin respuesta",S2737-G2737)</f>
        <v>Sin respuesta</v>
      </c>
      <c r="P2737" s="64">
        <v>12</v>
      </c>
      <c r="Q2737" s="63" t="str">
        <f>+IFERROR(VLOOKUP(Z2737, fechas!$B$1:$C$247, 2,FALSE), " ")</f>
        <v xml:space="preserve"> </v>
      </c>
      <c r="R2737" s="64"/>
      <c r="S2737" s="85"/>
      <c r="T2737" s="64"/>
      <c r="U2737" s="63"/>
      <c r="V2737" s="64"/>
      <c r="W2737" s="64"/>
      <c r="X2737" s="108">
        <f t="shared" si="310"/>
        <v>1</v>
      </c>
      <c r="Y2737" s="109" t="str">
        <f>+IFERROR(VLOOKUP(G2737,fechas!$A$1:$D$209,2,FALSE), " ")</f>
        <v xml:space="preserve"> </v>
      </c>
      <c r="Z2737" s="109" t="str">
        <f t="shared" si="311"/>
        <v xml:space="preserve"> </v>
      </c>
      <c r="AA2737" s="110" t="str">
        <f ca="1">+IFERROR(IF(S2737&gt;0," ",Q2737-variables!$C$9)," ")</f>
        <v xml:space="preserve"> </v>
      </c>
      <c r="AB2737" s="111" t="str">
        <f t="shared" si="312"/>
        <v>SIN RESPUESTA</v>
      </c>
      <c r="AC2737" s="94" t="str">
        <f t="shared" si="313"/>
        <v>SIN TRASLADO</v>
      </c>
    </row>
    <row r="2738" spans="2:29" s="111" customFormat="1" ht="24.95" hidden="1" customHeight="1">
      <c r="B2738" s="64">
        <f t="shared" si="314"/>
        <v>2735</v>
      </c>
      <c r="C2738" s="69"/>
      <c r="D2738" s="70"/>
      <c r="E2738" s="70"/>
      <c r="F2738" s="64"/>
      <c r="G2738" s="198"/>
      <c r="H2738" s="198"/>
      <c r="I2738" s="198"/>
      <c r="J2738" s="199"/>
      <c r="K2738" s="62"/>
      <c r="L2738" s="62"/>
      <c r="M2738" s="62"/>
      <c r="N2738" s="64" t="s">
        <v>3143</v>
      </c>
      <c r="O2738" s="64" t="str">
        <f>IF(Tabla1[[#This Row],[FECHA RADICADO DE RESPUESTA A PETICIONARIO]]="","Sin respuesta",S2738-G2738)</f>
        <v>Sin respuesta</v>
      </c>
      <c r="P2738" s="64">
        <v>12</v>
      </c>
      <c r="Q2738" s="63" t="str">
        <f>+IFERROR(VLOOKUP(Z2738, fechas!$B$1:$C$247, 2,FALSE), " ")</f>
        <v xml:space="preserve"> </v>
      </c>
      <c r="R2738" s="64"/>
      <c r="S2738" s="85"/>
      <c r="T2738" s="64"/>
      <c r="U2738" s="63"/>
      <c r="V2738" s="64"/>
      <c r="W2738" s="64"/>
      <c r="X2738" s="108">
        <f t="shared" si="310"/>
        <v>1</v>
      </c>
      <c r="Y2738" s="109" t="str">
        <f>+IFERROR(VLOOKUP(G2738,fechas!$A$1:$D$209,2,FALSE), " ")</f>
        <v xml:space="preserve"> </v>
      </c>
      <c r="Z2738" s="109" t="str">
        <f t="shared" si="311"/>
        <v xml:space="preserve"> </v>
      </c>
      <c r="AA2738" s="110" t="str">
        <f ca="1">+IFERROR(IF(S2738&gt;0," ",Q2738-variables!$C$9)," ")</f>
        <v xml:space="preserve"> </v>
      </c>
      <c r="AB2738" s="111" t="str">
        <f t="shared" si="312"/>
        <v>SIN RESPUESTA</v>
      </c>
      <c r="AC2738" s="94" t="str">
        <f t="shared" si="313"/>
        <v>SIN TRASLADO</v>
      </c>
    </row>
    <row r="2739" spans="2:29" s="111" customFormat="1" ht="24.95" hidden="1" customHeight="1">
      <c r="B2739" s="64">
        <f t="shared" si="314"/>
        <v>2736</v>
      </c>
      <c r="C2739" s="69"/>
      <c r="D2739" s="70"/>
      <c r="E2739" s="70"/>
      <c r="F2739" s="64"/>
      <c r="G2739" s="198"/>
      <c r="H2739" s="198"/>
      <c r="I2739" s="198"/>
      <c r="J2739" s="199"/>
      <c r="K2739" s="62"/>
      <c r="L2739" s="62"/>
      <c r="M2739" s="62"/>
      <c r="N2739" s="64" t="s">
        <v>3143</v>
      </c>
      <c r="O2739" s="64" t="str">
        <f>IF(Tabla1[[#This Row],[FECHA RADICADO DE RESPUESTA A PETICIONARIO]]="","Sin respuesta",S2739-G2739)</f>
        <v>Sin respuesta</v>
      </c>
      <c r="P2739" s="64">
        <v>12</v>
      </c>
      <c r="Q2739" s="63" t="str">
        <f>+IFERROR(VLOOKUP(Z2739, fechas!$B$1:$C$247, 2,FALSE), " ")</f>
        <v xml:space="preserve"> </v>
      </c>
      <c r="R2739" s="64"/>
      <c r="S2739" s="85"/>
      <c r="T2739" s="64"/>
      <c r="U2739" s="63"/>
      <c r="V2739" s="64"/>
      <c r="W2739" s="64"/>
      <c r="X2739" s="108">
        <f t="shared" si="310"/>
        <v>1</v>
      </c>
      <c r="Y2739" s="109" t="str">
        <f>+IFERROR(VLOOKUP(G2739,fechas!$A$1:$D$209,2,FALSE), " ")</f>
        <v xml:space="preserve"> </v>
      </c>
      <c r="Z2739" s="109" t="str">
        <f t="shared" si="311"/>
        <v xml:space="preserve"> </v>
      </c>
      <c r="AA2739" s="110" t="str">
        <f ca="1">+IFERROR(IF(S2739&gt;0," ",Q2739-variables!$C$9)," ")</f>
        <v xml:space="preserve"> </v>
      </c>
      <c r="AB2739" s="111" t="str">
        <f t="shared" si="312"/>
        <v>SIN RESPUESTA</v>
      </c>
      <c r="AC2739" s="94" t="str">
        <f t="shared" si="313"/>
        <v>SIN TRASLADO</v>
      </c>
    </row>
    <row r="2740" spans="2:29" s="111" customFormat="1" ht="24.95" hidden="1" customHeight="1">
      <c r="B2740" s="64">
        <f t="shared" si="314"/>
        <v>2737</v>
      </c>
      <c r="C2740" s="69"/>
      <c r="D2740" s="70"/>
      <c r="E2740" s="70"/>
      <c r="F2740" s="64"/>
      <c r="G2740" s="198"/>
      <c r="H2740" s="198"/>
      <c r="I2740" s="198"/>
      <c r="J2740" s="199"/>
      <c r="K2740" s="62"/>
      <c r="L2740" s="62"/>
      <c r="M2740" s="62"/>
      <c r="N2740" s="64" t="s">
        <v>3143</v>
      </c>
      <c r="O2740" s="64" t="str">
        <f>IF(Tabla1[[#This Row],[FECHA RADICADO DE RESPUESTA A PETICIONARIO]]="","Sin respuesta",S2740-G2740)</f>
        <v>Sin respuesta</v>
      </c>
      <c r="P2740" s="64">
        <v>12</v>
      </c>
      <c r="Q2740" s="63" t="str">
        <f>+IFERROR(VLOOKUP(Z2740, fechas!$B$1:$C$247, 2,FALSE), " ")</f>
        <v xml:space="preserve"> </v>
      </c>
      <c r="R2740" s="64"/>
      <c r="S2740" s="85"/>
      <c r="T2740" s="64"/>
      <c r="U2740" s="63"/>
      <c r="V2740" s="64"/>
      <c r="W2740" s="64"/>
      <c r="X2740" s="108">
        <f t="shared" si="310"/>
        <v>1</v>
      </c>
      <c r="Y2740" s="109" t="str">
        <f>+IFERROR(VLOOKUP(G2740,fechas!$A$1:$D$209,2,FALSE), " ")</f>
        <v xml:space="preserve"> </v>
      </c>
      <c r="Z2740" s="109" t="str">
        <f t="shared" si="311"/>
        <v xml:space="preserve"> </v>
      </c>
      <c r="AA2740" s="110" t="str">
        <f ca="1">+IFERROR(IF(S2740&gt;0," ",Q2740-variables!$C$9)," ")</f>
        <v xml:space="preserve"> </v>
      </c>
      <c r="AB2740" s="111" t="str">
        <f t="shared" si="312"/>
        <v>SIN RESPUESTA</v>
      </c>
      <c r="AC2740" s="94" t="str">
        <f t="shared" si="313"/>
        <v>SIN TRASLADO</v>
      </c>
    </row>
    <row r="2741" spans="2:29" s="111" customFormat="1" ht="24.95" hidden="1" customHeight="1">
      <c r="B2741" s="64">
        <f t="shared" si="314"/>
        <v>2738</v>
      </c>
      <c r="C2741" s="69"/>
      <c r="D2741" s="70"/>
      <c r="E2741" s="70"/>
      <c r="F2741" s="64"/>
      <c r="G2741" s="198"/>
      <c r="H2741" s="198"/>
      <c r="I2741" s="198"/>
      <c r="J2741" s="199"/>
      <c r="K2741" s="62"/>
      <c r="L2741" s="62"/>
      <c r="M2741" s="62"/>
      <c r="N2741" s="64" t="s">
        <v>3143</v>
      </c>
      <c r="O2741" s="64" t="str">
        <f>IF(Tabla1[[#This Row],[FECHA RADICADO DE RESPUESTA A PETICIONARIO]]="","Sin respuesta",S2741-G2741)</f>
        <v>Sin respuesta</v>
      </c>
      <c r="P2741" s="64">
        <v>12</v>
      </c>
      <c r="Q2741" s="63" t="str">
        <f>+IFERROR(VLOOKUP(Z2741, fechas!$B$1:$C$247, 2,FALSE), " ")</f>
        <v xml:space="preserve"> </v>
      </c>
      <c r="R2741" s="64"/>
      <c r="S2741" s="85"/>
      <c r="T2741" s="64"/>
      <c r="U2741" s="63"/>
      <c r="V2741" s="64"/>
      <c r="W2741" s="64"/>
      <c r="X2741" s="108">
        <f t="shared" si="310"/>
        <v>1</v>
      </c>
      <c r="Y2741" s="109" t="str">
        <f>+IFERROR(VLOOKUP(G2741,fechas!$A$1:$D$209,2,FALSE), " ")</f>
        <v xml:space="preserve"> </v>
      </c>
      <c r="Z2741" s="109" t="str">
        <f t="shared" si="311"/>
        <v xml:space="preserve"> </v>
      </c>
      <c r="AA2741" s="110" t="str">
        <f ca="1">+IFERROR(IF(S2741&gt;0," ",Q2741-variables!$C$9)," ")</f>
        <v xml:space="preserve"> </v>
      </c>
      <c r="AB2741" s="111" t="str">
        <f t="shared" si="312"/>
        <v>SIN RESPUESTA</v>
      </c>
      <c r="AC2741" s="94" t="str">
        <f t="shared" si="313"/>
        <v>SIN TRASLADO</v>
      </c>
    </row>
    <row r="2742" spans="2:29" s="111" customFormat="1" ht="24.95" hidden="1" customHeight="1">
      <c r="B2742" s="64">
        <f t="shared" si="314"/>
        <v>2739</v>
      </c>
      <c r="C2742" s="69"/>
      <c r="D2742" s="70"/>
      <c r="E2742" s="70"/>
      <c r="F2742" s="64"/>
      <c r="G2742" s="198"/>
      <c r="H2742" s="198"/>
      <c r="I2742" s="198"/>
      <c r="J2742" s="199"/>
      <c r="K2742" s="62"/>
      <c r="L2742" s="62"/>
      <c r="M2742" s="62"/>
      <c r="N2742" s="64" t="s">
        <v>3143</v>
      </c>
      <c r="O2742" s="64" t="str">
        <f>IF(Tabla1[[#This Row],[FECHA RADICADO DE RESPUESTA A PETICIONARIO]]="","Sin respuesta",S2742-G2742)</f>
        <v>Sin respuesta</v>
      </c>
      <c r="P2742" s="64">
        <v>12</v>
      </c>
      <c r="Q2742" s="63" t="str">
        <f>+IFERROR(VLOOKUP(Z2742, fechas!$B$1:$C$247, 2,FALSE), " ")</f>
        <v xml:space="preserve"> </v>
      </c>
      <c r="R2742" s="64"/>
      <c r="S2742" s="85"/>
      <c r="T2742" s="64"/>
      <c r="U2742" s="63"/>
      <c r="V2742" s="64"/>
      <c r="W2742" s="64"/>
      <c r="X2742" s="108">
        <f t="shared" si="310"/>
        <v>1</v>
      </c>
      <c r="Y2742" s="109" t="str">
        <f>+IFERROR(VLOOKUP(G2742,fechas!$A$1:$D$209,2,FALSE), " ")</f>
        <v xml:space="preserve"> </v>
      </c>
      <c r="Z2742" s="109" t="str">
        <f t="shared" si="311"/>
        <v xml:space="preserve"> </v>
      </c>
      <c r="AA2742" s="110" t="str">
        <f ca="1">+IFERROR(IF(S2742&gt;0," ",Q2742-variables!$C$9)," ")</f>
        <v xml:space="preserve"> </v>
      </c>
      <c r="AB2742" s="111" t="str">
        <f t="shared" si="312"/>
        <v>SIN RESPUESTA</v>
      </c>
      <c r="AC2742" s="94" t="str">
        <f t="shared" si="313"/>
        <v>SIN TRASLADO</v>
      </c>
    </row>
    <row r="2743" spans="2:29" s="111" customFormat="1" ht="24.95" hidden="1" customHeight="1">
      <c r="B2743" s="64">
        <f t="shared" si="314"/>
        <v>2740</v>
      </c>
      <c r="C2743" s="69"/>
      <c r="D2743" s="70"/>
      <c r="E2743" s="70"/>
      <c r="F2743" s="64"/>
      <c r="G2743" s="198"/>
      <c r="H2743" s="198"/>
      <c r="I2743" s="198"/>
      <c r="J2743" s="199"/>
      <c r="K2743" s="62"/>
      <c r="L2743" s="62"/>
      <c r="M2743" s="62"/>
      <c r="N2743" s="64" t="s">
        <v>3143</v>
      </c>
      <c r="O2743" s="64" t="str">
        <f>IF(Tabla1[[#This Row],[FECHA RADICADO DE RESPUESTA A PETICIONARIO]]="","Sin respuesta",S2743-G2743)</f>
        <v>Sin respuesta</v>
      </c>
      <c r="P2743" s="64">
        <v>12</v>
      </c>
      <c r="Q2743" s="63" t="str">
        <f>+IFERROR(VLOOKUP(Z2743, fechas!$B$1:$C$247, 2,FALSE), " ")</f>
        <v xml:space="preserve"> </v>
      </c>
      <c r="R2743" s="64"/>
      <c r="S2743" s="85"/>
      <c r="T2743" s="64"/>
      <c r="U2743" s="85"/>
      <c r="V2743" s="64"/>
      <c r="W2743" s="64"/>
      <c r="X2743" s="108">
        <f t="shared" si="310"/>
        <v>1</v>
      </c>
      <c r="Y2743" s="109" t="str">
        <f>+IFERROR(VLOOKUP(G2743,fechas!$A$1:$D$209,2,FALSE), " ")</f>
        <v xml:space="preserve"> </v>
      </c>
      <c r="Z2743" s="109" t="str">
        <f t="shared" si="311"/>
        <v xml:space="preserve"> </v>
      </c>
      <c r="AA2743" s="110" t="str">
        <f ca="1">+IFERROR(IF(S2743&gt;0," ",Q2743-variables!$C$9)," ")</f>
        <v xml:space="preserve"> </v>
      </c>
      <c r="AB2743" s="111" t="str">
        <f t="shared" si="312"/>
        <v>SIN RESPUESTA</v>
      </c>
      <c r="AC2743" s="94" t="str">
        <f t="shared" si="313"/>
        <v>SIN TRASLADO</v>
      </c>
    </row>
    <row r="2744" spans="2:29" s="111" customFormat="1" ht="24.95" hidden="1" customHeight="1">
      <c r="B2744" s="64">
        <f t="shared" si="314"/>
        <v>2741</v>
      </c>
      <c r="C2744" s="69"/>
      <c r="D2744" s="70"/>
      <c r="E2744" s="70"/>
      <c r="F2744" s="64"/>
      <c r="G2744" s="198"/>
      <c r="H2744" s="198"/>
      <c r="I2744" s="198"/>
      <c r="J2744" s="199"/>
      <c r="K2744" s="62"/>
      <c r="L2744" s="62"/>
      <c r="M2744" s="62"/>
      <c r="N2744" s="64" t="s">
        <v>3143</v>
      </c>
      <c r="O2744" s="64" t="str">
        <f>IF(Tabla1[[#This Row],[FECHA RADICADO DE RESPUESTA A PETICIONARIO]]="","Sin respuesta",S2744-G2744)</f>
        <v>Sin respuesta</v>
      </c>
      <c r="P2744" s="64">
        <v>12</v>
      </c>
      <c r="Q2744" s="63" t="str">
        <f>+IFERROR(VLOOKUP(Z2744, fechas!$B$1:$C$247, 2,FALSE), " ")</f>
        <v xml:space="preserve"> </v>
      </c>
      <c r="R2744" s="64"/>
      <c r="S2744" s="85"/>
      <c r="T2744" s="64"/>
      <c r="U2744" s="63"/>
      <c r="V2744" s="64"/>
      <c r="W2744" s="64"/>
      <c r="X2744" s="108">
        <f t="shared" si="310"/>
        <v>1</v>
      </c>
      <c r="Y2744" s="109" t="str">
        <f>+IFERROR(VLOOKUP(G2744,fechas!$A$1:$D$209,2,FALSE), " ")</f>
        <v xml:space="preserve"> </v>
      </c>
      <c r="Z2744" s="109" t="str">
        <f t="shared" si="311"/>
        <v xml:space="preserve"> </v>
      </c>
      <c r="AA2744" s="110" t="str">
        <f ca="1">+IFERROR(IF(S2744&gt;0," ",Q2744-variables!$C$9)," ")</f>
        <v xml:space="preserve"> </v>
      </c>
      <c r="AB2744" s="111" t="str">
        <f t="shared" si="312"/>
        <v>SIN RESPUESTA</v>
      </c>
      <c r="AC2744" s="94" t="str">
        <f t="shared" si="313"/>
        <v>SIN TRASLADO</v>
      </c>
    </row>
    <row r="2745" spans="2:29" s="111" customFormat="1" ht="24.95" hidden="1" customHeight="1">
      <c r="B2745" s="64">
        <f t="shared" si="314"/>
        <v>2742</v>
      </c>
      <c r="C2745" s="69"/>
      <c r="D2745" s="70"/>
      <c r="E2745" s="70"/>
      <c r="F2745" s="64"/>
      <c r="G2745" s="198"/>
      <c r="H2745" s="198"/>
      <c r="I2745" s="198"/>
      <c r="J2745" s="199"/>
      <c r="K2745" s="62"/>
      <c r="L2745" s="62"/>
      <c r="M2745" s="62"/>
      <c r="N2745" s="64" t="s">
        <v>3143</v>
      </c>
      <c r="O2745" s="64" t="str">
        <f>IF(Tabla1[[#This Row],[FECHA RADICADO DE RESPUESTA A PETICIONARIO]]="","Sin respuesta",S2745-G2745)</f>
        <v>Sin respuesta</v>
      </c>
      <c r="P2745" s="64">
        <v>12</v>
      </c>
      <c r="Q2745" s="63" t="str">
        <f>+IFERROR(VLOOKUP(Z2745, fechas!$B$1:$C$247, 2,FALSE), " ")</f>
        <v xml:space="preserve"> </v>
      </c>
      <c r="R2745" s="64"/>
      <c r="S2745" s="85"/>
      <c r="T2745" s="64"/>
      <c r="U2745" s="63"/>
      <c r="V2745" s="64"/>
      <c r="W2745" s="64"/>
      <c r="X2745" s="108">
        <f t="shared" si="310"/>
        <v>1</v>
      </c>
      <c r="Y2745" s="109" t="str">
        <f>+IFERROR(VLOOKUP(G2745,fechas!$A$1:$D$209,2,FALSE), " ")</f>
        <v xml:space="preserve"> </v>
      </c>
      <c r="Z2745" s="109" t="str">
        <f t="shared" si="311"/>
        <v xml:space="preserve"> </v>
      </c>
      <c r="AA2745" s="110" t="str">
        <f ca="1">+IFERROR(IF(S2745&gt;0," ",Q2745-variables!$C$9)," ")</f>
        <v xml:space="preserve"> </v>
      </c>
      <c r="AB2745" s="111" t="str">
        <f t="shared" si="312"/>
        <v>SIN RESPUESTA</v>
      </c>
      <c r="AC2745" s="94" t="str">
        <f t="shared" si="313"/>
        <v>SIN TRASLADO</v>
      </c>
    </row>
    <row r="2746" spans="2:29" s="111" customFormat="1" ht="24.95" hidden="1" customHeight="1">
      <c r="B2746" s="64">
        <f t="shared" si="314"/>
        <v>2743</v>
      </c>
      <c r="C2746" s="69"/>
      <c r="D2746" s="70"/>
      <c r="E2746" s="70"/>
      <c r="F2746" s="64"/>
      <c r="G2746" s="198"/>
      <c r="H2746" s="198"/>
      <c r="I2746" s="198"/>
      <c r="J2746" s="199"/>
      <c r="K2746" s="62"/>
      <c r="L2746" s="62"/>
      <c r="M2746" s="62"/>
      <c r="N2746" s="64" t="s">
        <v>3143</v>
      </c>
      <c r="O2746" s="64" t="str">
        <f>IF(Tabla1[[#This Row],[FECHA RADICADO DE RESPUESTA A PETICIONARIO]]="","Sin respuesta",S2746-G2746)</f>
        <v>Sin respuesta</v>
      </c>
      <c r="P2746" s="64">
        <v>12</v>
      </c>
      <c r="Q2746" s="63" t="str">
        <f>+IFERROR(VLOOKUP(Z2746, fechas!$B$1:$C$247, 2,FALSE), " ")</f>
        <v xml:space="preserve"> </v>
      </c>
      <c r="R2746" s="64"/>
      <c r="S2746" s="85"/>
      <c r="T2746" s="64"/>
      <c r="U2746" s="63"/>
      <c r="V2746" s="64"/>
      <c r="W2746" s="64"/>
      <c r="X2746" s="108">
        <f t="shared" si="310"/>
        <v>1</v>
      </c>
      <c r="Y2746" s="109" t="str">
        <f>+IFERROR(VLOOKUP(G2746,fechas!$A$1:$D$209,2,FALSE), " ")</f>
        <v xml:space="preserve"> </v>
      </c>
      <c r="Z2746" s="109" t="str">
        <f t="shared" si="311"/>
        <v xml:space="preserve"> </v>
      </c>
      <c r="AA2746" s="110" t="str">
        <f ca="1">+IFERROR(IF(S2746&gt;0," ",Q2746-variables!$C$9)," ")</f>
        <v xml:space="preserve"> </v>
      </c>
      <c r="AB2746" s="111" t="str">
        <f t="shared" si="312"/>
        <v>SIN RESPUESTA</v>
      </c>
      <c r="AC2746" s="94" t="str">
        <f t="shared" si="313"/>
        <v>SIN TRASLADO</v>
      </c>
    </row>
    <row r="2747" spans="2:29" s="111" customFormat="1" ht="24.95" hidden="1" customHeight="1">
      <c r="B2747" s="64">
        <f t="shared" si="314"/>
        <v>2744</v>
      </c>
      <c r="C2747" s="69"/>
      <c r="D2747" s="70"/>
      <c r="E2747" s="70"/>
      <c r="F2747" s="64"/>
      <c r="G2747" s="198"/>
      <c r="H2747" s="198"/>
      <c r="I2747" s="198"/>
      <c r="J2747" s="199"/>
      <c r="K2747" s="62"/>
      <c r="L2747" s="62"/>
      <c r="M2747" s="62"/>
      <c r="N2747" s="64" t="s">
        <v>3143</v>
      </c>
      <c r="O2747" s="64" t="str">
        <f>IF(Tabla1[[#This Row],[FECHA RADICADO DE RESPUESTA A PETICIONARIO]]="","Sin respuesta",S2747-G2747)</f>
        <v>Sin respuesta</v>
      </c>
      <c r="P2747" s="64">
        <v>12</v>
      </c>
      <c r="Q2747" s="63" t="str">
        <f>+IFERROR(VLOOKUP(Z2747, fechas!$B$1:$C$247, 2,FALSE), " ")</f>
        <v xml:space="preserve"> </v>
      </c>
      <c r="R2747" s="64"/>
      <c r="S2747" s="85"/>
      <c r="T2747" s="64"/>
      <c r="U2747" s="63"/>
      <c r="V2747" s="64"/>
      <c r="W2747" s="64"/>
      <c r="X2747" s="108">
        <f t="shared" si="310"/>
        <v>1</v>
      </c>
      <c r="Y2747" s="109" t="str">
        <f>+IFERROR(VLOOKUP(G2747,fechas!$A$1:$D$209,2,FALSE), " ")</f>
        <v xml:space="preserve"> </v>
      </c>
      <c r="Z2747" s="109" t="str">
        <f t="shared" si="311"/>
        <v xml:space="preserve"> </v>
      </c>
      <c r="AA2747" s="110" t="str">
        <f ca="1">+IFERROR(IF(S2747&gt;0," ",Q2747-variables!$C$9)," ")</f>
        <v xml:space="preserve"> </v>
      </c>
      <c r="AB2747" s="111" t="str">
        <f t="shared" si="312"/>
        <v>SIN RESPUESTA</v>
      </c>
      <c r="AC2747" s="94" t="str">
        <f t="shared" si="313"/>
        <v>SIN TRASLADO</v>
      </c>
    </row>
    <row r="2748" spans="2:29" s="111" customFormat="1" ht="24.95" hidden="1" customHeight="1">
      <c r="B2748" s="64">
        <f t="shared" si="314"/>
        <v>2745</v>
      </c>
      <c r="C2748" s="69"/>
      <c r="D2748" s="70"/>
      <c r="E2748" s="70"/>
      <c r="F2748" s="64"/>
      <c r="G2748" s="198"/>
      <c r="H2748" s="198"/>
      <c r="I2748" s="198"/>
      <c r="J2748" s="199"/>
      <c r="K2748" s="62"/>
      <c r="L2748" s="62"/>
      <c r="M2748" s="62"/>
      <c r="N2748" s="64" t="s">
        <v>3143</v>
      </c>
      <c r="O2748" s="64" t="str">
        <f>IF(Tabla1[[#This Row],[FECHA RADICADO DE RESPUESTA A PETICIONARIO]]="","Sin respuesta",S2748-G2748)</f>
        <v>Sin respuesta</v>
      </c>
      <c r="P2748" s="64">
        <v>12</v>
      </c>
      <c r="Q2748" s="63" t="str">
        <f>+IFERROR(VLOOKUP(Z2748, fechas!$B$1:$C$247, 2,FALSE), " ")</f>
        <v xml:space="preserve"> </v>
      </c>
      <c r="R2748" s="64"/>
      <c r="S2748" s="85"/>
      <c r="T2748" s="64"/>
      <c r="U2748" s="63"/>
      <c r="V2748" s="64"/>
      <c r="W2748" s="64"/>
      <c r="X2748" s="108">
        <f t="shared" si="310"/>
        <v>1</v>
      </c>
      <c r="Y2748" s="109" t="str">
        <f>+IFERROR(VLOOKUP(G2748,fechas!$A$1:$D$209,2,FALSE), " ")</f>
        <v xml:space="preserve"> </v>
      </c>
      <c r="Z2748" s="109" t="str">
        <f t="shared" si="311"/>
        <v xml:space="preserve"> </v>
      </c>
      <c r="AA2748" s="110" t="str">
        <f ca="1">+IFERROR(IF(S2748&gt;0," ",Q2748-variables!$C$9)," ")</f>
        <v xml:space="preserve"> </v>
      </c>
      <c r="AB2748" s="111" t="str">
        <f t="shared" si="312"/>
        <v>SIN RESPUESTA</v>
      </c>
      <c r="AC2748" s="94" t="str">
        <f t="shared" si="313"/>
        <v>SIN TRASLADO</v>
      </c>
    </row>
    <row r="2749" spans="2:29" s="111" customFormat="1" ht="24.95" hidden="1" customHeight="1">
      <c r="B2749" s="64">
        <f t="shared" si="314"/>
        <v>2746</v>
      </c>
      <c r="C2749" s="69"/>
      <c r="D2749" s="70"/>
      <c r="E2749" s="70"/>
      <c r="F2749" s="64"/>
      <c r="G2749" s="198"/>
      <c r="H2749" s="198"/>
      <c r="I2749" s="198"/>
      <c r="J2749" s="199"/>
      <c r="K2749" s="62"/>
      <c r="L2749" s="62"/>
      <c r="M2749" s="62"/>
      <c r="N2749" s="64" t="s">
        <v>3143</v>
      </c>
      <c r="O2749" s="64" t="str">
        <f>IF(Tabla1[[#This Row],[FECHA RADICADO DE RESPUESTA A PETICIONARIO]]="","Sin respuesta",S2749-G2749)</f>
        <v>Sin respuesta</v>
      </c>
      <c r="P2749" s="64">
        <v>12</v>
      </c>
      <c r="Q2749" s="63" t="str">
        <f>+IFERROR(VLOOKUP(Z2749, fechas!$B$1:$C$247, 2,FALSE), " ")</f>
        <v xml:space="preserve"> </v>
      </c>
      <c r="R2749" s="64"/>
      <c r="S2749" s="85"/>
      <c r="T2749" s="64"/>
      <c r="U2749" s="63"/>
      <c r="V2749" s="64"/>
      <c r="W2749" s="64"/>
      <c r="X2749" s="108">
        <f t="shared" si="310"/>
        <v>1</v>
      </c>
      <c r="Y2749" s="109" t="str">
        <f>+IFERROR(VLOOKUP(G2749,fechas!$A$1:$D$209,2,FALSE), " ")</f>
        <v xml:space="preserve"> </v>
      </c>
      <c r="Z2749" s="109" t="str">
        <f t="shared" si="311"/>
        <v xml:space="preserve"> </v>
      </c>
      <c r="AA2749" s="110" t="str">
        <f ca="1">+IFERROR(IF(S2749&gt;0," ",Q2749-variables!$C$9)," ")</f>
        <v xml:space="preserve"> </v>
      </c>
      <c r="AB2749" s="111" t="str">
        <f t="shared" si="312"/>
        <v>SIN RESPUESTA</v>
      </c>
      <c r="AC2749" s="94" t="str">
        <f t="shared" si="313"/>
        <v>SIN TRASLADO</v>
      </c>
    </row>
    <row r="2750" spans="2:29" s="111" customFormat="1" ht="24.95" hidden="1" customHeight="1">
      <c r="B2750" s="64">
        <f t="shared" si="314"/>
        <v>2747</v>
      </c>
      <c r="C2750" s="69"/>
      <c r="D2750" s="70"/>
      <c r="E2750" s="70"/>
      <c r="F2750" s="64"/>
      <c r="G2750" s="198"/>
      <c r="H2750" s="198"/>
      <c r="I2750" s="198"/>
      <c r="J2750" s="199"/>
      <c r="K2750" s="62"/>
      <c r="L2750" s="62"/>
      <c r="M2750" s="62"/>
      <c r="N2750" s="64" t="s">
        <v>3143</v>
      </c>
      <c r="O2750" s="64" t="str">
        <f>IF(Tabla1[[#This Row],[FECHA RADICADO DE RESPUESTA A PETICIONARIO]]="","Sin respuesta",S2750-G2750)</f>
        <v>Sin respuesta</v>
      </c>
      <c r="P2750" s="64">
        <v>12</v>
      </c>
      <c r="Q2750" s="63" t="str">
        <f>+IFERROR(VLOOKUP(Z2750, fechas!$B$1:$C$247, 2,FALSE), " ")</f>
        <v xml:space="preserve"> </v>
      </c>
      <c r="R2750" s="64"/>
      <c r="S2750" s="85"/>
      <c r="T2750" s="64"/>
      <c r="U2750" s="63"/>
      <c r="V2750" s="64"/>
      <c r="W2750" s="64"/>
      <c r="X2750" s="108">
        <f t="shared" si="310"/>
        <v>1</v>
      </c>
      <c r="Y2750" s="109" t="str">
        <f>+IFERROR(VLOOKUP(G2750,fechas!$A$1:$D$209,2,FALSE), " ")</f>
        <v xml:space="preserve"> </v>
      </c>
      <c r="Z2750" s="109" t="str">
        <f t="shared" si="311"/>
        <v xml:space="preserve"> </v>
      </c>
      <c r="AA2750" s="110" t="str">
        <f ca="1">+IFERROR(IF(S2750&gt;0," ",Q2750-variables!$C$9)," ")</f>
        <v xml:space="preserve"> </v>
      </c>
      <c r="AB2750" s="111" t="str">
        <f t="shared" si="312"/>
        <v>SIN RESPUESTA</v>
      </c>
      <c r="AC2750" s="94" t="str">
        <f t="shared" si="313"/>
        <v>SIN TRASLADO</v>
      </c>
    </row>
    <row r="2751" spans="2:29" s="111" customFormat="1" ht="24.95" hidden="1" customHeight="1">
      <c r="B2751" s="64">
        <f t="shared" si="314"/>
        <v>2748</v>
      </c>
      <c r="C2751" s="69"/>
      <c r="D2751" s="70"/>
      <c r="E2751" s="70"/>
      <c r="F2751" s="64"/>
      <c r="G2751" s="198"/>
      <c r="H2751" s="198"/>
      <c r="I2751" s="198"/>
      <c r="J2751" s="199"/>
      <c r="K2751" s="62"/>
      <c r="L2751" s="62"/>
      <c r="M2751" s="62"/>
      <c r="N2751" s="64" t="s">
        <v>3143</v>
      </c>
      <c r="O2751" s="64" t="str">
        <f>IF(Tabla1[[#This Row],[FECHA RADICADO DE RESPUESTA A PETICIONARIO]]="","Sin respuesta",S2751-G2751)</f>
        <v>Sin respuesta</v>
      </c>
      <c r="P2751" s="64">
        <v>12</v>
      </c>
      <c r="Q2751" s="63" t="str">
        <f>+IFERROR(VLOOKUP(Z2751, fechas!$B$1:$C$247, 2,FALSE), " ")</f>
        <v xml:space="preserve"> </v>
      </c>
      <c r="R2751" s="64"/>
      <c r="S2751" s="85"/>
      <c r="T2751" s="64"/>
      <c r="U2751" s="63"/>
      <c r="V2751" s="64"/>
      <c r="W2751" s="64"/>
      <c r="X2751" s="108">
        <f t="shared" si="310"/>
        <v>1</v>
      </c>
      <c r="Y2751" s="109" t="str">
        <f>+IFERROR(VLOOKUP(G2751,fechas!$A$1:$D$209,2,FALSE), " ")</f>
        <v xml:space="preserve"> </v>
      </c>
      <c r="Z2751" s="109" t="str">
        <f t="shared" si="311"/>
        <v xml:space="preserve"> </v>
      </c>
      <c r="AA2751" s="110" t="str">
        <f ca="1">+IFERROR(IF(S2751&gt;0," ",Q2751-variables!$C$9)," ")</f>
        <v xml:space="preserve"> </v>
      </c>
      <c r="AB2751" s="111" t="str">
        <f t="shared" si="312"/>
        <v>SIN RESPUESTA</v>
      </c>
      <c r="AC2751" s="94" t="str">
        <f t="shared" si="313"/>
        <v>SIN TRASLADO</v>
      </c>
    </row>
    <row r="2752" spans="2:29" s="111" customFormat="1" ht="24.95" hidden="1" customHeight="1">
      <c r="B2752" s="64">
        <f t="shared" si="314"/>
        <v>2749</v>
      </c>
      <c r="C2752" s="69"/>
      <c r="D2752" s="70"/>
      <c r="E2752" s="70"/>
      <c r="F2752" s="64"/>
      <c r="G2752" s="198"/>
      <c r="H2752" s="198"/>
      <c r="I2752" s="198"/>
      <c r="J2752" s="199"/>
      <c r="K2752" s="62"/>
      <c r="L2752" s="62"/>
      <c r="M2752" s="62"/>
      <c r="N2752" s="64" t="s">
        <v>3143</v>
      </c>
      <c r="O2752" s="64" t="str">
        <f>IF(Tabla1[[#This Row],[FECHA RADICADO DE RESPUESTA A PETICIONARIO]]="","Sin respuesta",S2752-G2752)</f>
        <v>Sin respuesta</v>
      </c>
      <c r="P2752" s="64">
        <v>12</v>
      </c>
      <c r="Q2752" s="63" t="str">
        <f>+IFERROR(VLOOKUP(Z2752, fechas!$B$1:$C$247, 2,FALSE), " ")</f>
        <v xml:space="preserve"> </v>
      </c>
      <c r="R2752" s="64"/>
      <c r="S2752" s="85"/>
      <c r="T2752" s="64"/>
      <c r="U2752" s="63"/>
      <c r="V2752" s="64"/>
      <c r="W2752" s="64"/>
      <c r="X2752" s="108">
        <f t="shared" si="310"/>
        <v>1</v>
      </c>
      <c r="Y2752" s="109" t="str">
        <f>+IFERROR(VLOOKUP(G2752,fechas!$A$1:$D$209,2,FALSE), " ")</f>
        <v xml:space="preserve"> </v>
      </c>
      <c r="Z2752" s="109" t="str">
        <f t="shared" si="311"/>
        <v xml:space="preserve"> </v>
      </c>
      <c r="AA2752" s="110" t="str">
        <f ca="1">+IFERROR(IF(S2752&gt;0," ",Q2752-variables!$C$9)," ")</f>
        <v xml:space="preserve"> </v>
      </c>
      <c r="AB2752" s="111" t="str">
        <f t="shared" si="312"/>
        <v>SIN RESPUESTA</v>
      </c>
      <c r="AC2752" s="94" t="str">
        <f t="shared" si="313"/>
        <v>SIN TRASLADO</v>
      </c>
    </row>
    <row r="2753" spans="2:29" s="111" customFormat="1" ht="24.95" hidden="1" customHeight="1">
      <c r="B2753" s="64">
        <f t="shared" si="314"/>
        <v>2750</v>
      </c>
      <c r="C2753" s="69"/>
      <c r="D2753" s="70"/>
      <c r="E2753" s="70"/>
      <c r="F2753" s="64"/>
      <c r="G2753" s="198"/>
      <c r="H2753" s="198"/>
      <c r="I2753" s="198"/>
      <c r="J2753" s="199"/>
      <c r="K2753" s="62"/>
      <c r="L2753" s="62"/>
      <c r="M2753" s="62"/>
      <c r="N2753" s="64" t="s">
        <v>3143</v>
      </c>
      <c r="O2753" s="64" t="str">
        <f>IF(Tabla1[[#This Row],[FECHA RADICADO DE RESPUESTA A PETICIONARIO]]="","Sin respuesta",S2753-G2753)</f>
        <v>Sin respuesta</v>
      </c>
      <c r="P2753" s="64">
        <v>12</v>
      </c>
      <c r="Q2753" s="63" t="str">
        <f>+IFERROR(VLOOKUP(Z2753, fechas!$B$1:$C$247, 2,FALSE), " ")</f>
        <v xml:space="preserve"> </v>
      </c>
      <c r="R2753" s="64"/>
      <c r="S2753" s="85"/>
      <c r="T2753" s="64"/>
      <c r="U2753" s="63"/>
      <c r="V2753" s="64"/>
      <c r="W2753" s="64"/>
      <c r="X2753" s="108">
        <f t="shared" si="310"/>
        <v>1</v>
      </c>
      <c r="Y2753" s="109" t="str">
        <f>+IFERROR(VLOOKUP(G2753,fechas!$A$1:$D$209,2,FALSE), " ")</f>
        <v xml:space="preserve"> </v>
      </c>
      <c r="Z2753" s="109" t="str">
        <f t="shared" si="311"/>
        <v xml:space="preserve"> </v>
      </c>
      <c r="AA2753" s="110" t="str">
        <f ca="1">+IFERROR(IF(S2753&gt;0," ",Q2753-variables!$C$9)," ")</f>
        <v xml:space="preserve"> </v>
      </c>
      <c r="AB2753" s="111" t="str">
        <f t="shared" si="312"/>
        <v>SIN RESPUESTA</v>
      </c>
      <c r="AC2753" s="94" t="str">
        <f t="shared" si="313"/>
        <v>SIN TRASLADO</v>
      </c>
    </row>
    <row r="2754" spans="2:29" s="111" customFormat="1" ht="24.95" hidden="1" customHeight="1">
      <c r="B2754" s="64">
        <f t="shared" si="314"/>
        <v>2751</v>
      </c>
      <c r="C2754" s="69"/>
      <c r="D2754" s="70"/>
      <c r="E2754" s="70"/>
      <c r="F2754" s="64"/>
      <c r="G2754" s="198"/>
      <c r="H2754" s="198"/>
      <c r="I2754" s="198"/>
      <c r="J2754" s="199"/>
      <c r="K2754" s="62"/>
      <c r="L2754" s="62"/>
      <c r="M2754" s="62"/>
      <c r="N2754" s="64" t="s">
        <v>3143</v>
      </c>
      <c r="O2754" s="64" t="str">
        <f>IF(Tabla1[[#This Row],[FECHA RADICADO DE RESPUESTA A PETICIONARIO]]="","Sin respuesta",S2754-G2754)</f>
        <v>Sin respuesta</v>
      </c>
      <c r="P2754" s="64">
        <v>12</v>
      </c>
      <c r="Q2754" s="63" t="str">
        <f>+IFERROR(VLOOKUP(Z2754, fechas!$B$1:$C$247, 2,FALSE), " ")</f>
        <v xml:space="preserve"> </v>
      </c>
      <c r="R2754" s="64"/>
      <c r="S2754" s="85"/>
      <c r="T2754" s="64"/>
      <c r="U2754" s="63"/>
      <c r="V2754" s="64"/>
      <c r="W2754" s="64"/>
      <c r="X2754" s="108">
        <f t="shared" si="310"/>
        <v>1</v>
      </c>
      <c r="Y2754" s="109" t="str">
        <f>+IFERROR(VLOOKUP(G2754,fechas!$A$1:$D$209,2,FALSE), " ")</f>
        <v xml:space="preserve"> </v>
      </c>
      <c r="Z2754" s="109" t="str">
        <f t="shared" si="311"/>
        <v xml:space="preserve"> </v>
      </c>
      <c r="AA2754" s="110" t="str">
        <f ca="1">+IFERROR(IF(S2754&gt;0," ",Q2754-variables!$C$9)," ")</f>
        <v xml:space="preserve"> </v>
      </c>
      <c r="AB2754" s="111" t="str">
        <f t="shared" si="312"/>
        <v>SIN RESPUESTA</v>
      </c>
      <c r="AC2754" s="94" t="str">
        <f t="shared" si="313"/>
        <v>SIN TRASLADO</v>
      </c>
    </row>
    <row r="2755" spans="2:29" s="111" customFormat="1" ht="24.95" hidden="1" customHeight="1">
      <c r="B2755" s="64">
        <f t="shared" si="314"/>
        <v>2752</v>
      </c>
      <c r="C2755" s="69"/>
      <c r="D2755" s="70"/>
      <c r="E2755" s="70"/>
      <c r="F2755" s="64"/>
      <c r="G2755" s="198"/>
      <c r="H2755" s="198"/>
      <c r="I2755" s="198"/>
      <c r="J2755" s="199"/>
      <c r="K2755" s="62"/>
      <c r="L2755" s="62"/>
      <c r="M2755" s="62"/>
      <c r="N2755" s="64" t="s">
        <v>3143</v>
      </c>
      <c r="O2755" s="64" t="str">
        <f>IF(Tabla1[[#This Row],[FECHA RADICADO DE RESPUESTA A PETICIONARIO]]="","Sin respuesta",S2755-G2755)</f>
        <v>Sin respuesta</v>
      </c>
      <c r="P2755" s="64">
        <v>12</v>
      </c>
      <c r="Q2755" s="63" t="str">
        <f>+IFERROR(VLOOKUP(Z2755, fechas!$B$1:$C$247, 2,FALSE), " ")</f>
        <v xml:space="preserve"> </v>
      </c>
      <c r="R2755" s="64"/>
      <c r="S2755" s="85"/>
      <c r="T2755" s="64"/>
      <c r="U2755" s="63"/>
      <c r="V2755" s="64"/>
      <c r="W2755" s="64"/>
      <c r="X2755" s="108">
        <f t="shared" si="310"/>
        <v>1</v>
      </c>
      <c r="Y2755" s="109" t="str">
        <f>+IFERROR(VLOOKUP(G2755,fechas!$A$1:$D$209,2,FALSE), " ")</f>
        <v xml:space="preserve"> </v>
      </c>
      <c r="Z2755" s="109" t="str">
        <f t="shared" si="311"/>
        <v xml:space="preserve"> </v>
      </c>
      <c r="AA2755" s="110" t="str">
        <f ca="1">+IFERROR(IF(S2755&gt;0," ",Q2755-variables!$C$9)," ")</f>
        <v xml:space="preserve"> </v>
      </c>
      <c r="AB2755" s="111" t="str">
        <f t="shared" si="312"/>
        <v>SIN RESPUESTA</v>
      </c>
      <c r="AC2755" s="94" t="str">
        <f t="shared" si="313"/>
        <v>SIN TRASLADO</v>
      </c>
    </row>
    <row r="2756" spans="2:29" s="111" customFormat="1" ht="24.95" hidden="1" customHeight="1">
      <c r="B2756" s="64">
        <f t="shared" si="314"/>
        <v>2753</v>
      </c>
      <c r="C2756" s="69"/>
      <c r="D2756" s="70"/>
      <c r="E2756" s="70"/>
      <c r="F2756" s="64"/>
      <c r="G2756" s="198"/>
      <c r="H2756" s="198"/>
      <c r="I2756" s="198"/>
      <c r="J2756" s="199"/>
      <c r="K2756" s="62"/>
      <c r="L2756" s="62"/>
      <c r="M2756" s="62"/>
      <c r="N2756" s="64" t="s">
        <v>3143</v>
      </c>
      <c r="O2756" s="64" t="str">
        <f>IF(Tabla1[[#This Row],[FECHA RADICADO DE RESPUESTA A PETICIONARIO]]="","Sin respuesta",S2756-G2756)</f>
        <v>Sin respuesta</v>
      </c>
      <c r="P2756" s="64">
        <v>12</v>
      </c>
      <c r="Q2756" s="63" t="str">
        <f>+IFERROR(VLOOKUP(Z2756, fechas!$B$1:$C$247, 2,FALSE), " ")</f>
        <v xml:space="preserve"> </v>
      </c>
      <c r="R2756" s="64"/>
      <c r="S2756" s="85"/>
      <c r="T2756" s="64"/>
      <c r="U2756" s="63"/>
      <c r="V2756" s="64"/>
      <c r="W2756" s="64"/>
      <c r="X2756" s="108">
        <f t="shared" ref="X2756:X2819" si="315">IF(N2756="PENDIENTE",1,0)</f>
        <v>1</v>
      </c>
      <c r="Y2756" s="109" t="str">
        <f>+IFERROR(VLOOKUP(G2756,fechas!$A$1:$D$209,2,FALSE), " ")</f>
        <v xml:space="preserve"> </v>
      </c>
      <c r="Z2756" s="109" t="str">
        <f t="shared" ref="Z2756:Z2819" si="316">+IFERROR(Y2756+P2756, " ")</f>
        <v xml:space="preserve"> </v>
      </c>
      <c r="AA2756" s="110" t="str">
        <f ca="1">+IFERROR(IF(S2756&gt;0," ",Q2756-variables!$C$9)," ")</f>
        <v xml:space="preserve"> </v>
      </c>
      <c r="AB2756" s="111" t="str">
        <f t="shared" si="312"/>
        <v>SIN RESPUESTA</v>
      </c>
      <c r="AC2756" s="94" t="str">
        <f t="shared" si="313"/>
        <v>SIN TRASLADO</v>
      </c>
    </row>
    <row r="2757" spans="2:29" s="111" customFormat="1" ht="24.95" hidden="1" customHeight="1">
      <c r="B2757" s="64">
        <f t="shared" si="314"/>
        <v>2754</v>
      </c>
      <c r="C2757" s="69"/>
      <c r="D2757" s="70"/>
      <c r="E2757" s="70"/>
      <c r="F2757" s="64"/>
      <c r="G2757" s="198"/>
      <c r="H2757" s="198"/>
      <c r="I2757" s="198"/>
      <c r="J2757" s="199"/>
      <c r="K2757" s="62"/>
      <c r="L2757" s="62"/>
      <c r="M2757" s="62"/>
      <c r="N2757" s="64" t="s">
        <v>3143</v>
      </c>
      <c r="O2757" s="64" t="str">
        <f>IF(Tabla1[[#This Row],[FECHA RADICADO DE RESPUESTA A PETICIONARIO]]="","Sin respuesta",S2757-G2757)</f>
        <v>Sin respuesta</v>
      </c>
      <c r="P2757" s="64">
        <v>12</v>
      </c>
      <c r="Q2757" s="63" t="str">
        <f>+IFERROR(VLOOKUP(Z2757, fechas!$B$1:$C$247, 2,FALSE), " ")</f>
        <v xml:space="preserve"> </v>
      </c>
      <c r="R2757" s="64"/>
      <c r="S2757" s="85"/>
      <c r="T2757" s="64"/>
      <c r="U2757" s="63"/>
      <c r="V2757" s="64"/>
      <c r="W2757" s="64"/>
      <c r="X2757" s="108">
        <f t="shared" si="315"/>
        <v>1</v>
      </c>
      <c r="Y2757" s="109" t="str">
        <f>+IFERROR(VLOOKUP(G2757,fechas!$A$1:$D$209,2,FALSE), " ")</f>
        <v xml:space="preserve"> </v>
      </c>
      <c r="Z2757" s="109" t="str">
        <f t="shared" si="316"/>
        <v xml:space="preserve"> </v>
      </c>
      <c r="AA2757" s="110" t="str">
        <f ca="1">+IFERROR(IF(S2757&gt;0," ",Q2757-variables!$C$9)," ")</f>
        <v xml:space="preserve"> </v>
      </c>
      <c r="AB2757" s="111" t="str">
        <f t="shared" ref="AB2757:AB2820" si="317">IF(S2757="","SIN RESPUESTA",IF(S2757&lt;=Q2757,"RESPUESTA OPORTUNA","RESPUESTA EXTEMPORÁNEA"))</f>
        <v>SIN RESPUESTA</v>
      </c>
      <c r="AC2757" s="94" t="str">
        <f t="shared" ref="AC2757:AC2820" si="318">IF(U2757="","SIN TRASLADO",IF(U2757&lt;=Q2757,"TRASLADO OPORTUNO","TRASLADO EXTEMPORÁNEO"))</f>
        <v>SIN TRASLADO</v>
      </c>
    </row>
    <row r="2758" spans="2:29" s="111" customFormat="1" ht="24.95" hidden="1" customHeight="1">
      <c r="B2758" s="64">
        <f t="shared" ref="B2758:B2821" si="319">B2757+1</f>
        <v>2755</v>
      </c>
      <c r="C2758" s="69"/>
      <c r="D2758" s="70"/>
      <c r="E2758" s="70"/>
      <c r="F2758" s="64"/>
      <c r="G2758" s="198"/>
      <c r="H2758" s="198"/>
      <c r="I2758" s="198"/>
      <c r="J2758" s="199"/>
      <c r="K2758" s="62"/>
      <c r="L2758" s="62"/>
      <c r="M2758" s="62"/>
      <c r="N2758" s="64" t="s">
        <v>3143</v>
      </c>
      <c r="O2758" s="64" t="str">
        <f>IF(Tabla1[[#This Row],[FECHA RADICADO DE RESPUESTA A PETICIONARIO]]="","Sin respuesta",S2758-G2758)</f>
        <v>Sin respuesta</v>
      </c>
      <c r="P2758" s="64">
        <v>12</v>
      </c>
      <c r="Q2758" s="63" t="str">
        <f>+IFERROR(VLOOKUP(Z2758, fechas!$B$1:$C$247, 2,FALSE), " ")</f>
        <v xml:space="preserve"> </v>
      </c>
      <c r="R2758" s="64"/>
      <c r="S2758" s="85"/>
      <c r="T2758" s="64"/>
      <c r="U2758" s="63"/>
      <c r="V2758" s="64"/>
      <c r="W2758" s="64"/>
      <c r="X2758" s="108">
        <f t="shared" si="315"/>
        <v>1</v>
      </c>
      <c r="Y2758" s="109" t="str">
        <f>+IFERROR(VLOOKUP(G2758,fechas!$A$1:$D$209,2,FALSE), " ")</f>
        <v xml:space="preserve"> </v>
      </c>
      <c r="Z2758" s="109" t="str">
        <f t="shared" si="316"/>
        <v xml:space="preserve"> </v>
      </c>
      <c r="AA2758" s="110" t="str">
        <f ca="1">+IFERROR(IF(S2758&gt;0," ",Q2758-variables!$C$9)," ")</f>
        <v xml:space="preserve"> </v>
      </c>
      <c r="AB2758" s="111" t="str">
        <f t="shared" si="317"/>
        <v>SIN RESPUESTA</v>
      </c>
      <c r="AC2758" s="94" t="str">
        <f t="shared" si="318"/>
        <v>SIN TRASLADO</v>
      </c>
    </row>
    <row r="2759" spans="2:29" s="111" customFormat="1" ht="24.95" hidden="1" customHeight="1">
      <c r="B2759" s="64">
        <f t="shared" si="319"/>
        <v>2756</v>
      </c>
      <c r="C2759" s="69"/>
      <c r="D2759" s="70"/>
      <c r="E2759" s="70"/>
      <c r="F2759" s="64"/>
      <c r="G2759" s="198"/>
      <c r="H2759" s="198"/>
      <c r="I2759" s="198"/>
      <c r="J2759" s="199"/>
      <c r="K2759" s="62"/>
      <c r="L2759" s="62"/>
      <c r="M2759" s="62"/>
      <c r="N2759" s="64" t="s">
        <v>3143</v>
      </c>
      <c r="O2759" s="64" t="str">
        <f>IF(Tabla1[[#This Row],[FECHA RADICADO DE RESPUESTA A PETICIONARIO]]="","Sin respuesta",S2759-G2759)</f>
        <v>Sin respuesta</v>
      </c>
      <c r="P2759" s="64">
        <v>12</v>
      </c>
      <c r="Q2759" s="63" t="str">
        <f>+IFERROR(VLOOKUP(Z2759, fechas!$B$1:$C$247, 2,FALSE), " ")</f>
        <v xml:space="preserve"> </v>
      </c>
      <c r="R2759" s="64"/>
      <c r="S2759" s="85"/>
      <c r="T2759" s="64"/>
      <c r="U2759" s="63"/>
      <c r="V2759" s="64"/>
      <c r="W2759" s="64"/>
      <c r="X2759" s="108">
        <f t="shared" si="315"/>
        <v>1</v>
      </c>
      <c r="Y2759" s="109" t="str">
        <f>+IFERROR(VLOOKUP(G2759,fechas!$A$1:$D$209,2,FALSE), " ")</f>
        <v xml:space="preserve"> </v>
      </c>
      <c r="Z2759" s="109" t="str">
        <f t="shared" si="316"/>
        <v xml:space="preserve"> </v>
      </c>
      <c r="AA2759" s="110" t="str">
        <f ca="1">+IFERROR(IF(S2759&gt;0," ",Q2759-variables!$C$9)," ")</f>
        <v xml:space="preserve"> </v>
      </c>
      <c r="AB2759" s="111" t="str">
        <f t="shared" si="317"/>
        <v>SIN RESPUESTA</v>
      </c>
      <c r="AC2759" s="94" t="str">
        <f t="shared" si="318"/>
        <v>SIN TRASLADO</v>
      </c>
    </row>
    <row r="2760" spans="2:29" s="111" customFormat="1" ht="24.95" hidden="1" customHeight="1">
      <c r="B2760" s="64">
        <f t="shared" si="319"/>
        <v>2757</v>
      </c>
      <c r="C2760" s="69"/>
      <c r="D2760" s="70"/>
      <c r="E2760" s="70"/>
      <c r="F2760" s="64"/>
      <c r="G2760" s="198"/>
      <c r="H2760" s="198"/>
      <c r="I2760" s="198"/>
      <c r="J2760" s="199"/>
      <c r="K2760" s="62"/>
      <c r="L2760" s="62"/>
      <c r="M2760" s="62"/>
      <c r="N2760" s="64" t="s">
        <v>3143</v>
      </c>
      <c r="O2760" s="64" t="str">
        <f>IF(Tabla1[[#This Row],[FECHA RADICADO DE RESPUESTA A PETICIONARIO]]="","Sin respuesta",S2760-G2760)</f>
        <v>Sin respuesta</v>
      </c>
      <c r="P2760" s="64">
        <v>12</v>
      </c>
      <c r="Q2760" s="63" t="str">
        <f>+IFERROR(VLOOKUP(Z2760, fechas!$B$1:$C$247, 2,FALSE), " ")</f>
        <v xml:space="preserve"> </v>
      </c>
      <c r="R2760" s="64"/>
      <c r="S2760" s="85"/>
      <c r="T2760" s="64"/>
      <c r="U2760" s="63"/>
      <c r="V2760" s="64"/>
      <c r="W2760" s="64"/>
      <c r="X2760" s="108">
        <f t="shared" si="315"/>
        <v>1</v>
      </c>
      <c r="Y2760" s="109" t="str">
        <f>+IFERROR(VLOOKUP(G2760,fechas!$A$1:$D$209,2,FALSE), " ")</f>
        <v xml:space="preserve"> </v>
      </c>
      <c r="Z2760" s="109" t="str">
        <f t="shared" si="316"/>
        <v xml:space="preserve"> </v>
      </c>
      <c r="AA2760" s="110" t="str">
        <f ca="1">+IFERROR(IF(S2760&gt;0," ",Q2760-variables!$C$9)," ")</f>
        <v xml:space="preserve"> </v>
      </c>
      <c r="AB2760" s="111" t="str">
        <f t="shared" si="317"/>
        <v>SIN RESPUESTA</v>
      </c>
      <c r="AC2760" s="94" t="str">
        <f t="shared" si="318"/>
        <v>SIN TRASLADO</v>
      </c>
    </row>
    <row r="2761" spans="2:29" s="111" customFormat="1" ht="24.95" hidden="1" customHeight="1">
      <c r="B2761" s="64">
        <f t="shared" si="319"/>
        <v>2758</v>
      </c>
      <c r="C2761" s="69"/>
      <c r="D2761" s="70"/>
      <c r="E2761" s="70"/>
      <c r="F2761" s="64"/>
      <c r="G2761" s="198"/>
      <c r="H2761" s="198"/>
      <c r="I2761" s="198"/>
      <c r="J2761" s="199"/>
      <c r="K2761" s="62"/>
      <c r="L2761" s="62"/>
      <c r="M2761" s="62"/>
      <c r="N2761" s="64" t="s">
        <v>3143</v>
      </c>
      <c r="O2761" s="64" t="str">
        <f>IF(Tabla1[[#This Row],[FECHA RADICADO DE RESPUESTA A PETICIONARIO]]="","Sin respuesta",S2761-G2761)</f>
        <v>Sin respuesta</v>
      </c>
      <c r="P2761" s="64">
        <v>12</v>
      </c>
      <c r="Q2761" s="63" t="str">
        <f>+IFERROR(VLOOKUP(Z2761, fechas!$B$1:$C$247, 2,FALSE), " ")</f>
        <v xml:space="preserve"> </v>
      </c>
      <c r="R2761" s="64"/>
      <c r="S2761" s="85"/>
      <c r="T2761" s="64"/>
      <c r="U2761" s="63"/>
      <c r="V2761" s="64"/>
      <c r="W2761" s="64"/>
      <c r="X2761" s="108">
        <f t="shared" si="315"/>
        <v>1</v>
      </c>
      <c r="Y2761" s="109" t="str">
        <f>+IFERROR(VLOOKUP(G2761,fechas!$A$1:$D$209,2,FALSE), " ")</f>
        <v xml:space="preserve"> </v>
      </c>
      <c r="Z2761" s="109" t="str">
        <f t="shared" si="316"/>
        <v xml:space="preserve"> </v>
      </c>
      <c r="AA2761" s="110" t="str">
        <f ca="1">+IFERROR(IF(S2761&gt;0," ",Q2761-variables!$C$9)," ")</f>
        <v xml:space="preserve"> </v>
      </c>
      <c r="AB2761" s="111" t="str">
        <f t="shared" si="317"/>
        <v>SIN RESPUESTA</v>
      </c>
      <c r="AC2761" s="94" t="str">
        <f t="shared" si="318"/>
        <v>SIN TRASLADO</v>
      </c>
    </row>
    <row r="2762" spans="2:29" s="111" customFormat="1" ht="24.95" hidden="1" customHeight="1">
      <c r="B2762" s="64">
        <f t="shared" si="319"/>
        <v>2759</v>
      </c>
      <c r="C2762" s="69"/>
      <c r="D2762" s="70"/>
      <c r="E2762" s="70"/>
      <c r="F2762" s="64"/>
      <c r="G2762" s="198"/>
      <c r="H2762" s="198"/>
      <c r="I2762" s="198"/>
      <c r="J2762" s="199"/>
      <c r="K2762" s="62"/>
      <c r="L2762" s="62"/>
      <c r="M2762" s="62"/>
      <c r="N2762" s="64" t="s">
        <v>3143</v>
      </c>
      <c r="O2762" s="64" t="str">
        <f>IF(Tabla1[[#This Row],[FECHA RADICADO DE RESPUESTA A PETICIONARIO]]="","Sin respuesta",S2762-G2762)</f>
        <v>Sin respuesta</v>
      </c>
      <c r="P2762" s="64">
        <v>12</v>
      </c>
      <c r="Q2762" s="63" t="str">
        <f>+IFERROR(VLOOKUP(Z2762, fechas!$B$1:$C$247, 2,FALSE), " ")</f>
        <v xml:space="preserve"> </v>
      </c>
      <c r="R2762" s="64"/>
      <c r="S2762" s="85"/>
      <c r="T2762" s="64"/>
      <c r="U2762" s="63"/>
      <c r="V2762" s="64"/>
      <c r="W2762" s="64"/>
      <c r="X2762" s="108">
        <f t="shared" si="315"/>
        <v>1</v>
      </c>
      <c r="Y2762" s="109" t="str">
        <f>+IFERROR(VLOOKUP(G2762,fechas!$A$1:$D$209,2,FALSE), " ")</f>
        <v xml:space="preserve"> </v>
      </c>
      <c r="Z2762" s="109" t="str">
        <f t="shared" si="316"/>
        <v xml:space="preserve"> </v>
      </c>
      <c r="AA2762" s="110" t="str">
        <f ca="1">+IFERROR(IF(S2762&gt;0," ",Q2762-variables!$C$9)," ")</f>
        <v xml:space="preserve"> </v>
      </c>
      <c r="AB2762" s="111" t="str">
        <f t="shared" si="317"/>
        <v>SIN RESPUESTA</v>
      </c>
      <c r="AC2762" s="94" t="str">
        <f t="shared" si="318"/>
        <v>SIN TRASLADO</v>
      </c>
    </row>
    <row r="2763" spans="2:29" s="111" customFormat="1" ht="24.95" hidden="1" customHeight="1">
      <c r="B2763" s="64">
        <f t="shared" si="319"/>
        <v>2760</v>
      </c>
      <c r="C2763" s="69"/>
      <c r="D2763" s="70"/>
      <c r="E2763" s="70"/>
      <c r="F2763" s="64"/>
      <c r="G2763" s="198"/>
      <c r="H2763" s="198"/>
      <c r="I2763" s="198"/>
      <c r="J2763" s="199"/>
      <c r="K2763" s="62"/>
      <c r="L2763" s="62"/>
      <c r="M2763" s="62"/>
      <c r="N2763" s="64" t="s">
        <v>3143</v>
      </c>
      <c r="O2763" s="64" t="str">
        <f>IF(Tabla1[[#This Row],[FECHA RADICADO DE RESPUESTA A PETICIONARIO]]="","Sin respuesta",S2763-G2763)</f>
        <v>Sin respuesta</v>
      </c>
      <c r="P2763" s="64">
        <v>12</v>
      </c>
      <c r="Q2763" s="63" t="str">
        <f>+IFERROR(VLOOKUP(Z2763, fechas!$B$1:$C$247, 2,FALSE), " ")</f>
        <v xml:space="preserve"> </v>
      </c>
      <c r="R2763" s="64"/>
      <c r="S2763" s="85"/>
      <c r="T2763" s="64"/>
      <c r="U2763" s="63"/>
      <c r="V2763" s="64"/>
      <c r="W2763" s="64"/>
      <c r="X2763" s="108">
        <f t="shared" si="315"/>
        <v>1</v>
      </c>
      <c r="Y2763" s="109" t="str">
        <f>+IFERROR(VLOOKUP(G2763,fechas!$A$1:$D$209,2,FALSE), " ")</f>
        <v xml:space="preserve"> </v>
      </c>
      <c r="Z2763" s="109" t="str">
        <f t="shared" si="316"/>
        <v xml:space="preserve"> </v>
      </c>
      <c r="AA2763" s="110" t="str">
        <f ca="1">+IFERROR(IF(S2763&gt;0," ",Q2763-variables!$C$9)," ")</f>
        <v xml:space="preserve"> </v>
      </c>
      <c r="AB2763" s="111" t="str">
        <f t="shared" si="317"/>
        <v>SIN RESPUESTA</v>
      </c>
      <c r="AC2763" s="94" t="str">
        <f t="shared" si="318"/>
        <v>SIN TRASLADO</v>
      </c>
    </row>
    <row r="2764" spans="2:29" s="111" customFormat="1" ht="24.95" hidden="1" customHeight="1">
      <c r="B2764" s="64">
        <f t="shared" si="319"/>
        <v>2761</v>
      </c>
      <c r="C2764" s="69"/>
      <c r="D2764" s="70"/>
      <c r="E2764" s="70"/>
      <c r="F2764" s="64"/>
      <c r="G2764" s="198"/>
      <c r="H2764" s="198"/>
      <c r="I2764" s="198"/>
      <c r="J2764" s="199"/>
      <c r="K2764" s="62"/>
      <c r="L2764" s="62"/>
      <c r="M2764" s="62"/>
      <c r="N2764" s="64" t="s">
        <v>3143</v>
      </c>
      <c r="O2764" s="64" t="str">
        <f>IF(Tabla1[[#This Row],[FECHA RADICADO DE RESPUESTA A PETICIONARIO]]="","Sin respuesta",S2764-G2764)</f>
        <v>Sin respuesta</v>
      </c>
      <c r="P2764" s="64">
        <v>12</v>
      </c>
      <c r="Q2764" s="63" t="str">
        <f>+IFERROR(VLOOKUP(Z2764, fechas!$B$1:$C$247, 2,FALSE), " ")</f>
        <v xml:space="preserve"> </v>
      </c>
      <c r="R2764" s="64"/>
      <c r="S2764" s="85"/>
      <c r="T2764" s="64"/>
      <c r="U2764" s="63"/>
      <c r="V2764" s="64"/>
      <c r="W2764" s="64"/>
      <c r="X2764" s="108">
        <f t="shared" si="315"/>
        <v>1</v>
      </c>
      <c r="Y2764" s="109" t="str">
        <f>+IFERROR(VLOOKUP(G2764,fechas!$A$1:$D$209,2,FALSE), " ")</f>
        <v xml:space="preserve"> </v>
      </c>
      <c r="Z2764" s="109" t="str">
        <f t="shared" si="316"/>
        <v xml:space="preserve"> </v>
      </c>
      <c r="AA2764" s="110" t="str">
        <f ca="1">+IFERROR(IF(S2764&gt;0," ",Q2764-variables!$C$9)," ")</f>
        <v xml:space="preserve"> </v>
      </c>
      <c r="AB2764" s="111" t="str">
        <f t="shared" si="317"/>
        <v>SIN RESPUESTA</v>
      </c>
      <c r="AC2764" s="94" t="str">
        <f t="shared" si="318"/>
        <v>SIN TRASLADO</v>
      </c>
    </row>
    <row r="2765" spans="2:29" s="111" customFormat="1" ht="24.95" hidden="1" customHeight="1">
      <c r="B2765" s="64">
        <f t="shared" si="319"/>
        <v>2762</v>
      </c>
      <c r="C2765" s="69"/>
      <c r="D2765" s="70"/>
      <c r="E2765" s="70"/>
      <c r="F2765" s="64"/>
      <c r="G2765" s="198"/>
      <c r="H2765" s="198"/>
      <c r="I2765" s="198"/>
      <c r="J2765" s="199"/>
      <c r="K2765" s="62"/>
      <c r="L2765" s="62"/>
      <c r="M2765" s="62"/>
      <c r="N2765" s="64" t="s">
        <v>3143</v>
      </c>
      <c r="O2765" s="64" t="str">
        <f>IF(Tabla1[[#This Row],[FECHA RADICADO DE RESPUESTA A PETICIONARIO]]="","Sin respuesta",S2765-G2765)</f>
        <v>Sin respuesta</v>
      </c>
      <c r="P2765" s="64">
        <v>12</v>
      </c>
      <c r="Q2765" s="63" t="str">
        <f>+IFERROR(VLOOKUP(Z2765, fechas!$B$1:$C$247, 2,FALSE), " ")</f>
        <v xml:space="preserve"> </v>
      </c>
      <c r="R2765" s="64"/>
      <c r="S2765" s="85"/>
      <c r="T2765" s="64"/>
      <c r="U2765" s="63"/>
      <c r="V2765" s="64"/>
      <c r="W2765" s="64"/>
      <c r="X2765" s="108">
        <f t="shared" si="315"/>
        <v>1</v>
      </c>
      <c r="Y2765" s="109" t="str">
        <f>+IFERROR(VLOOKUP(G2765,fechas!$A$1:$D$209,2,FALSE), " ")</f>
        <v xml:space="preserve"> </v>
      </c>
      <c r="Z2765" s="109" t="str">
        <f t="shared" si="316"/>
        <v xml:space="preserve"> </v>
      </c>
      <c r="AA2765" s="110" t="str">
        <f ca="1">+IFERROR(IF(S2765&gt;0," ",Q2765-variables!$C$9)," ")</f>
        <v xml:space="preserve"> </v>
      </c>
      <c r="AB2765" s="111" t="str">
        <f t="shared" si="317"/>
        <v>SIN RESPUESTA</v>
      </c>
      <c r="AC2765" s="94" t="str">
        <f t="shared" si="318"/>
        <v>SIN TRASLADO</v>
      </c>
    </row>
    <row r="2766" spans="2:29" s="111" customFormat="1" ht="24.95" hidden="1" customHeight="1">
      <c r="B2766" s="64">
        <f t="shared" si="319"/>
        <v>2763</v>
      </c>
      <c r="C2766" s="69"/>
      <c r="D2766" s="70"/>
      <c r="E2766" s="70"/>
      <c r="F2766" s="64"/>
      <c r="G2766" s="198"/>
      <c r="H2766" s="198"/>
      <c r="I2766" s="198"/>
      <c r="J2766" s="199"/>
      <c r="K2766" s="62"/>
      <c r="L2766" s="62"/>
      <c r="M2766" s="62"/>
      <c r="N2766" s="64" t="s">
        <v>3143</v>
      </c>
      <c r="O2766" s="64" t="str">
        <f>IF(Tabla1[[#This Row],[FECHA RADICADO DE RESPUESTA A PETICIONARIO]]="","Sin respuesta",S2766-G2766)</f>
        <v>Sin respuesta</v>
      </c>
      <c r="P2766" s="64">
        <v>12</v>
      </c>
      <c r="Q2766" s="63" t="str">
        <f>+IFERROR(VLOOKUP(Z2766, fechas!$B$1:$C$247, 2,FALSE), " ")</f>
        <v xml:space="preserve"> </v>
      </c>
      <c r="R2766" s="64"/>
      <c r="S2766" s="85"/>
      <c r="T2766" s="64"/>
      <c r="U2766" s="63"/>
      <c r="V2766" s="64"/>
      <c r="W2766" s="64"/>
      <c r="X2766" s="108">
        <f t="shared" si="315"/>
        <v>1</v>
      </c>
      <c r="Y2766" s="109" t="str">
        <f>+IFERROR(VLOOKUP(G2766,fechas!$A$1:$D$209,2,FALSE), " ")</f>
        <v xml:space="preserve"> </v>
      </c>
      <c r="Z2766" s="109" t="str">
        <f t="shared" si="316"/>
        <v xml:space="preserve"> </v>
      </c>
      <c r="AA2766" s="110" t="str">
        <f ca="1">+IFERROR(IF(S2766&gt;0," ",Q2766-variables!$C$9)," ")</f>
        <v xml:space="preserve"> </v>
      </c>
      <c r="AB2766" s="111" t="str">
        <f t="shared" si="317"/>
        <v>SIN RESPUESTA</v>
      </c>
      <c r="AC2766" s="94" t="str">
        <f t="shared" si="318"/>
        <v>SIN TRASLADO</v>
      </c>
    </row>
    <row r="2767" spans="2:29" s="111" customFormat="1" ht="24.95" hidden="1" customHeight="1">
      <c r="B2767" s="64">
        <f t="shared" si="319"/>
        <v>2764</v>
      </c>
      <c r="C2767" s="69"/>
      <c r="D2767" s="70"/>
      <c r="E2767" s="70"/>
      <c r="F2767" s="64"/>
      <c r="G2767" s="198"/>
      <c r="H2767" s="198"/>
      <c r="I2767" s="198"/>
      <c r="J2767" s="199"/>
      <c r="K2767" s="62"/>
      <c r="L2767" s="62"/>
      <c r="M2767" s="62"/>
      <c r="N2767" s="64" t="s">
        <v>3143</v>
      </c>
      <c r="O2767" s="64" t="str">
        <f>IF(Tabla1[[#This Row],[FECHA RADICADO DE RESPUESTA A PETICIONARIO]]="","Sin respuesta",S2767-G2767)</f>
        <v>Sin respuesta</v>
      </c>
      <c r="P2767" s="64">
        <v>12</v>
      </c>
      <c r="Q2767" s="63" t="str">
        <f>+IFERROR(VLOOKUP(Z2767, fechas!$B$1:$C$247, 2,FALSE), " ")</f>
        <v xml:space="preserve"> </v>
      </c>
      <c r="R2767" s="64"/>
      <c r="S2767" s="85"/>
      <c r="T2767" s="64"/>
      <c r="U2767" s="63"/>
      <c r="V2767" s="64"/>
      <c r="W2767" s="64"/>
      <c r="X2767" s="108">
        <f t="shared" si="315"/>
        <v>1</v>
      </c>
      <c r="Y2767" s="109" t="str">
        <f>+IFERROR(VLOOKUP(G2767,fechas!$A$1:$D$209,2,FALSE), " ")</f>
        <v xml:space="preserve"> </v>
      </c>
      <c r="Z2767" s="109" t="str">
        <f t="shared" si="316"/>
        <v xml:space="preserve"> </v>
      </c>
      <c r="AA2767" s="110" t="str">
        <f ca="1">+IFERROR(IF(S2767&gt;0," ",Q2767-variables!$C$9)," ")</f>
        <v xml:space="preserve"> </v>
      </c>
      <c r="AB2767" s="111" t="str">
        <f t="shared" si="317"/>
        <v>SIN RESPUESTA</v>
      </c>
      <c r="AC2767" s="94" t="str">
        <f t="shared" si="318"/>
        <v>SIN TRASLADO</v>
      </c>
    </row>
    <row r="2768" spans="2:29" s="111" customFormat="1" ht="24.95" hidden="1" customHeight="1">
      <c r="B2768" s="64">
        <f t="shared" si="319"/>
        <v>2765</v>
      </c>
      <c r="C2768" s="69"/>
      <c r="D2768" s="70"/>
      <c r="E2768" s="70"/>
      <c r="F2768" s="64"/>
      <c r="G2768" s="198"/>
      <c r="H2768" s="198"/>
      <c r="I2768" s="198"/>
      <c r="J2768" s="199"/>
      <c r="K2768" s="62"/>
      <c r="L2768" s="62"/>
      <c r="M2768" s="62"/>
      <c r="N2768" s="64" t="s">
        <v>3143</v>
      </c>
      <c r="O2768" s="64" t="str">
        <f>IF(Tabla1[[#This Row],[FECHA RADICADO DE RESPUESTA A PETICIONARIO]]="","Sin respuesta",S2768-G2768)</f>
        <v>Sin respuesta</v>
      </c>
      <c r="P2768" s="64">
        <v>12</v>
      </c>
      <c r="Q2768" s="63" t="str">
        <f>+IFERROR(VLOOKUP(Z2768, fechas!$B$1:$C$247, 2,FALSE), " ")</f>
        <v xml:space="preserve"> </v>
      </c>
      <c r="R2768" s="64"/>
      <c r="S2768" s="85"/>
      <c r="T2768" s="64"/>
      <c r="U2768" s="63"/>
      <c r="V2768" s="64"/>
      <c r="W2768" s="64"/>
      <c r="X2768" s="108">
        <f t="shared" si="315"/>
        <v>1</v>
      </c>
      <c r="Y2768" s="109" t="str">
        <f>+IFERROR(VLOOKUP(G2768,fechas!$A$1:$D$209,2,FALSE), " ")</f>
        <v xml:space="preserve"> </v>
      </c>
      <c r="Z2768" s="109" t="str">
        <f t="shared" si="316"/>
        <v xml:space="preserve"> </v>
      </c>
      <c r="AA2768" s="110" t="str">
        <f ca="1">+IFERROR(IF(S2768&gt;0," ",Q2768-variables!$C$9)," ")</f>
        <v xml:space="preserve"> </v>
      </c>
      <c r="AB2768" s="111" t="str">
        <f t="shared" si="317"/>
        <v>SIN RESPUESTA</v>
      </c>
      <c r="AC2768" s="94" t="str">
        <f t="shared" si="318"/>
        <v>SIN TRASLADO</v>
      </c>
    </row>
    <row r="2769" spans="2:29" s="111" customFormat="1" ht="24.95" hidden="1" customHeight="1">
      <c r="B2769" s="64">
        <f t="shared" si="319"/>
        <v>2766</v>
      </c>
      <c r="C2769" s="69"/>
      <c r="D2769" s="70"/>
      <c r="E2769" s="70"/>
      <c r="F2769" s="64"/>
      <c r="G2769" s="198"/>
      <c r="H2769" s="198"/>
      <c r="I2769" s="198"/>
      <c r="J2769" s="199"/>
      <c r="K2769" s="62"/>
      <c r="L2769" s="62"/>
      <c r="M2769" s="62"/>
      <c r="N2769" s="64" t="s">
        <v>3143</v>
      </c>
      <c r="O2769" s="64" t="str">
        <f>IF(Tabla1[[#This Row],[FECHA RADICADO DE RESPUESTA A PETICIONARIO]]="","Sin respuesta",S2769-G2769)</f>
        <v>Sin respuesta</v>
      </c>
      <c r="P2769" s="64">
        <v>12</v>
      </c>
      <c r="Q2769" s="63" t="str">
        <f>+IFERROR(VLOOKUP(Z2769, fechas!$B$1:$C$247, 2,FALSE), " ")</f>
        <v xml:space="preserve"> </v>
      </c>
      <c r="R2769" s="64"/>
      <c r="S2769" s="85"/>
      <c r="T2769" s="64"/>
      <c r="U2769" s="63"/>
      <c r="V2769" s="64"/>
      <c r="W2769" s="64"/>
      <c r="X2769" s="108">
        <f t="shared" si="315"/>
        <v>1</v>
      </c>
      <c r="Y2769" s="109" t="str">
        <f>+IFERROR(VLOOKUP(G2769,fechas!$A$1:$D$209,2,FALSE), " ")</f>
        <v xml:space="preserve"> </v>
      </c>
      <c r="Z2769" s="109" t="str">
        <f t="shared" si="316"/>
        <v xml:space="preserve"> </v>
      </c>
      <c r="AA2769" s="110" t="str">
        <f ca="1">+IFERROR(IF(S2769&gt;0," ",Q2769-variables!$C$9)," ")</f>
        <v xml:space="preserve"> </v>
      </c>
      <c r="AB2769" s="111" t="str">
        <f t="shared" si="317"/>
        <v>SIN RESPUESTA</v>
      </c>
      <c r="AC2769" s="94" t="str">
        <f t="shared" si="318"/>
        <v>SIN TRASLADO</v>
      </c>
    </row>
    <row r="2770" spans="2:29" s="111" customFormat="1" ht="24.95" hidden="1" customHeight="1">
      <c r="B2770" s="64">
        <f t="shared" si="319"/>
        <v>2767</v>
      </c>
      <c r="C2770" s="69"/>
      <c r="D2770" s="70"/>
      <c r="E2770" s="70"/>
      <c r="F2770" s="64"/>
      <c r="G2770" s="198"/>
      <c r="H2770" s="198"/>
      <c r="I2770" s="198"/>
      <c r="J2770" s="199"/>
      <c r="K2770" s="62"/>
      <c r="L2770" s="62"/>
      <c r="M2770" s="62"/>
      <c r="N2770" s="64" t="s">
        <v>3143</v>
      </c>
      <c r="O2770" s="64" t="str">
        <f>IF(Tabla1[[#This Row],[FECHA RADICADO DE RESPUESTA A PETICIONARIO]]="","Sin respuesta",S2770-G2770)</f>
        <v>Sin respuesta</v>
      </c>
      <c r="P2770" s="64">
        <v>12</v>
      </c>
      <c r="Q2770" s="63" t="str">
        <f>+IFERROR(VLOOKUP(Z2770, fechas!$B$1:$C$247, 2,FALSE), " ")</f>
        <v xml:space="preserve"> </v>
      </c>
      <c r="R2770" s="64"/>
      <c r="S2770" s="85"/>
      <c r="T2770" s="64"/>
      <c r="U2770" s="63"/>
      <c r="V2770" s="64"/>
      <c r="W2770" s="64"/>
      <c r="X2770" s="108">
        <f t="shared" si="315"/>
        <v>1</v>
      </c>
      <c r="Y2770" s="109" t="str">
        <f>+IFERROR(VLOOKUP(G2770,fechas!$A$1:$D$209,2,FALSE), " ")</f>
        <v xml:space="preserve"> </v>
      </c>
      <c r="Z2770" s="109" t="str">
        <f t="shared" si="316"/>
        <v xml:space="preserve"> </v>
      </c>
      <c r="AA2770" s="110" t="str">
        <f ca="1">+IFERROR(IF(S2770&gt;0," ",Q2770-variables!$C$9)," ")</f>
        <v xml:space="preserve"> </v>
      </c>
      <c r="AB2770" s="111" t="str">
        <f t="shared" si="317"/>
        <v>SIN RESPUESTA</v>
      </c>
      <c r="AC2770" s="94" t="str">
        <f t="shared" si="318"/>
        <v>SIN TRASLADO</v>
      </c>
    </row>
    <row r="2771" spans="2:29" s="111" customFormat="1" ht="24.95" hidden="1" customHeight="1">
      <c r="B2771" s="64">
        <f t="shared" si="319"/>
        <v>2768</v>
      </c>
      <c r="C2771" s="69"/>
      <c r="D2771" s="70"/>
      <c r="E2771" s="70"/>
      <c r="F2771" s="64"/>
      <c r="G2771" s="198"/>
      <c r="H2771" s="198"/>
      <c r="I2771" s="198"/>
      <c r="J2771" s="199"/>
      <c r="K2771" s="62"/>
      <c r="L2771" s="62"/>
      <c r="M2771" s="62"/>
      <c r="N2771" s="64" t="s">
        <v>3143</v>
      </c>
      <c r="O2771" s="64" t="str">
        <f>IF(Tabla1[[#This Row],[FECHA RADICADO DE RESPUESTA A PETICIONARIO]]="","Sin respuesta",S2771-G2771)</f>
        <v>Sin respuesta</v>
      </c>
      <c r="P2771" s="64">
        <v>12</v>
      </c>
      <c r="Q2771" s="63" t="str">
        <f>+IFERROR(VLOOKUP(Z2771, fechas!$B$1:$C$247, 2,FALSE), " ")</f>
        <v xml:space="preserve"> </v>
      </c>
      <c r="R2771" s="64"/>
      <c r="S2771" s="85"/>
      <c r="T2771" s="64"/>
      <c r="U2771" s="63"/>
      <c r="V2771" s="64"/>
      <c r="W2771" s="64"/>
      <c r="X2771" s="108">
        <f t="shared" si="315"/>
        <v>1</v>
      </c>
      <c r="Y2771" s="109" t="str">
        <f>+IFERROR(VLOOKUP(G2771,fechas!$A$1:$D$209,2,FALSE), " ")</f>
        <v xml:space="preserve"> </v>
      </c>
      <c r="Z2771" s="109" t="str">
        <f t="shared" si="316"/>
        <v xml:space="preserve"> </v>
      </c>
      <c r="AA2771" s="110" t="str">
        <f ca="1">+IFERROR(IF(S2771&gt;0," ",Q2771-variables!$C$9)," ")</f>
        <v xml:space="preserve"> </v>
      </c>
      <c r="AB2771" s="111" t="str">
        <f t="shared" si="317"/>
        <v>SIN RESPUESTA</v>
      </c>
      <c r="AC2771" s="94" t="str">
        <f t="shared" si="318"/>
        <v>SIN TRASLADO</v>
      </c>
    </row>
    <row r="2772" spans="2:29" s="111" customFormat="1" ht="24.95" hidden="1" customHeight="1">
      <c r="B2772" s="64">
        <f t="shared" si="319"/>
        <v>2769</v>
      </c>
      <c r="C2772" s="69"/>
      <c r="D2772" s="70"/>
      <c r="E2772" s="70"/>
      <c r="F2772" s="64"/>
      <c r="G2772" s="198"/>
      <c r="H2772" s="198"/>
      <c r="I2772" s="198"/>
      <c r="J2772" s="199"/>
      <c r="K2772" s="62"/>
      <c r="L2772" s="62"/>
      <c r="M2772" s="62"/>
      <c r="N2772" s="64" t="s">
        <v>3143</v>
      </c>
      <c r="O2772" s="64" t="str">
        <f>IF(Tabla1[[#This Row],[FECHA RADICADO DE RESPUESTA A PETICIONARIO]]="","Sin respuesta",S2772-G2772)</f>
        <v>Sin respuesta</v>
      </c>
      <c r="P2772" s="64">
        <v>12</v>
      </c>
      <c r="Q2772" s="63" t="str">
        <f>+IFERROR(VLOOKUP(Z2772, fechas!$B$1:$C$247, 2,FALSE), " ")</f>
        <v xml:space="preserve"> </v>
      </c>
      <c r="R2772" s="64"/>
      <c r="S2772" s="85"/>
      <c r="T2772" s="64"/>
      <c r="U2772" s="85"/>
      <c r="V2772" s="64"/>
      <c r="W2772" s="64"/>
      <c r="X2772" s="108">
        <f t="shared" si="315"/>
        <v>1</v>
      </c>
      <c r="Y2772" s="109" t="str">
        <f>+IFERROR(VLOOKUP(G2772,fechas!$A$1:$D$209,2,FALSE), " ")</f>
        <v xml:space="preserve"> </v>
      </c>
      <c r="Z2772" s="109" t="str">
        <f t="shared" si="316"/>
        <v xml:space="preserve"> </v>
      </c>
      <c r="AA2772" s="110" t="str">
        <f ca="1">+IFERROR(IF(S2772&gt;0," ",Q2772-variables!$C$9)," ")</f>
        <v xml:space="preserve"> </v>
      </c>
      <c r="AB2772" s="111" t="str">
        <f t="shared" si="317"/>
        <v>SIN RESPUESTA</v>
      </c>
      <c r="AC2772" s="94" t="str">
        <f t="shared" si="318"/>
        <v>SIN TRASLADO</v>
      </c>
    </row>
    <row r="2773" spans="2:29" s="111" customFormat="1" ht="24.95" hidden="1" customHeight="1">
      <c r="B2773" s="64">
        <f t="shared" si="319"/>
        <v>2770</v>
      </c>
      <c r="C2773" s="69"/>
      <c r="D2773" s="70"/>
      <c r="E2773" s="70"/>
      <c r="F2773" s="64"/>
      <c r="G2773" s="198"/>
      <c r="H2773" s="198"/>
      <c r="I2773" s="198"/>
      <c r="J2773" s="199"/>
      <c r="K2773" s="62"/>
      <c r="L2773" s="62"/>
      <c r="M2773" s="62"/>
      <c r="N2773" s="64" t="s">
        <v>3143</v>
      </c>
      <c r="O2773" s="64" t="str">
        <f>IF(Tabla1[[#This Row],[FECHA RADICADO DE RESPUESTA A PETICIONARIO]]="","Sin respuesta",S2773-G2773)</f>
        <v>Sin respuesta</v>
      </c>
      <c r="P2773" s="64">
        <v>12</v>
      </c>
      <c r="Q2773" s="63" t="str">
        <f>+IFERROR(VLOOKUP(Z2773, fechas!$B$1:$C$247, 2,FALSE), " ")</f>
        <v xml:space="preserve"> </v>
      </c>
      <c r="R2773" s="64"/>
      <c r="S2773" s="85"/>
      <c r="T2773" s="64"/>
      <c r="U2773" s="63"/>
      <c r="V2773" s="64"/>
      <c r="W2773" s="64"/>
      <c r="X2773" s="108">
        <f t="shared" si="315"/>
        <v>1</v>
      </c>
      <c r="Y2773" s="109" t="str">
        <f>+IFERROR(VLOOKUP(G2773,fechas!$A$1:$D$209,2,FALSE), " ")</f>
        <v xml:space="preserve"> </v>
      </c>
      <c r="Z2773" s="109" t="str">
        <f t="shared" si="316"/>
        <v xml:space="preserve"> </v>
      </c>
      <c r="AA2773" s="110" t="str">
        <f ca="1">+IFERROR(IF(S2773&gt;0," ",Q2773-variables!$C$9)," ")</f>
        <v xml:space="preserve"> </v>
      </c>
      <c r="AB2773" s="111" t="str">
        <f t="shared" si="317"/>
        <v>SIN RESPUESTA</v>
      </c>
      <c r="AC2773" s="94" t="str">
        <f t="shared" si="318"/>
        <v>SIN TRASLADO</v>
      </c>
    </row>
    <row r="2774" spans="2:29" s="111" customFormat="1" ht="24.95" hidden="1" customHeight="1">
      <c r="B2774" s="64">
        <f t="shared" si="319"/>
        <v>2771</v>
      </c>
      <c r="C2774" s="69"/>
      <c r="D2774" s="70"/>
      <c r="E2774" s="70"/>
      <c r="F2774" s="64"/>
      <c r="G2774" s="198"/>
      <c r="H2774" s="198"/>
      <c r="I2774" s="198"/>
      <c r="J2774" s="199"/>
      <c r="K2774" s="62"/>
      <c r="L2774" s="62"/>
      <c r="M2774" s="62"/>
      <c r="N2774" s="64" t="s">
        <v>3143</v>
      </c>
      <c r="O2774" s="64" t="str">
        <f>IF(Tabla1[[#This Row],[FECHA RADICADO DE RESPUESTA A PETICIONARIO]]="","Sin respuesta",S2774-G2774)</f>
        <v>Sin respuesta</v>
      </c>
      <c r="P2774" s="64">
        <v>12</v>
      </c>
      <c r="Q2774" s="63" t="str">
        <f>+IFERROR(VLOOKUP(Z2774, fechas!$B$1:$C$247, 2,FALSE), " ")</f>
        <v xml:space="preserve"> </v>
      </c>
      <c r="R2774" s="64"/>
      <c r="S2774" s="85"/>
      <c r="T2774" s="64"/>
      <c r="U2774" s="63"/>
      <c r="V2774" s="64"/>
      <c r="W2774" s="64"/>
      <c r="X2774" s="108">
        <f t="shared" si="315"/>
        <v>1</v>
      </c>
      <c r="Y2774" s="109" t="str">
        <f>+IFERROR(VLOOKUP(G2774,fechas!$A$1:$D$209,2,FALSE), " ")</f>
        <v xml:space="preserve"> </v>
      </c>
      <c r="Z2774" s="109" t="str">
        <f t="shared" si="316"/>
        <v xml:space="preserve"> </v>
      </c>
      <c r="AA2774" s="110" t="str">
        <f ca="1">+IFERROR(IF(S2774&gt;0," ",Q2774-variables!$C$9)," ")</f>
        <v xml:space="preserve"> </v>
      </c>
      <c r="AB2774" s="111" t="str">
        <f t="shared" si="317"/>
        <v>SIN RESPUESTA</v>
      </c>
      <c r="AC2774" s="94" t="str">
        <f t="shared" si="318"/>
        <v>SIN TRASLADO</v>
      </c>
    </row>
    <row r="2775" spans="2:29" s="111" customFormat="1" ht="24.95" hidden="1" customHeight="1">
      <c r="B2775" s="64">
        <f t="shared" si="319"/>
        <v>2772</v>
      </c>
      <c r="C2775" s="69"/>
      <c r="D2775" s="70"/>
      <c r="E2775" s="70"/>
      <c r="F2775" s="64"/>
      <c r="G2775" s="198"/>
      <c r="H2775" s="198"/>
      <c r="I2775" s="198"/>
      <c r="J2775" s="199"/>
      <c r="K2775" s="62"/>
      <c r="L2775" s="62"/>
      <c r="M2775" s="62"/>
      <c r="N2775" s="64" t="s">
        <v>3143</v>
      </c>
      <c r="O2775" s="64" t="str">
        <f>IF(Tabla1[[#This Row],[FECHA RADICADO DE RESPUESTA A PETICIONARIO]]="","Sin respuesta",S2775-G2775)</f>
        <v>Sin respuesta</v>
      </c>
      <c r="P2775" s="64">
        <v>12</v>
      </c>
      <c r="Q2775" s="63" t="str">
        <f>+IFERROR(VLOOKUP(Z2775, fechas!$B$1:$C$247, 2,FALSE), " ")</f>
        <v xml:space="preserve"> </v>
      </c>
      <c r="R2775" s="64"/>
      <c r="S2775" s="85"/>
      <c r="T2775" s="64"/>
      <c r="U2775" s="63"/>
      <c r="V2775" s="64"/>
      <c r="W2775" s="64"/>
      <c r="X2775" s="108">
        <f t="shared" si="315"/>
        <v>1</v>
      </c>
      <c r="Y2775" s="109" t="str">
        <f>+IFERROR(VLOOKUP(G2775,fechas!$A$1:$D$209,2,FALSE), " ")</f>
        <v xml:space="preserve"> </v>
      </c>
      <c r="Z2775" s="109" t="str">
        <f t="shared" si="316"/>
        <v xml:space="preserve"> </v>
      </c>
      <c r="AA2775" s="110" t="str">
        <f ca="1">+IFERROR(IF(S2775&gt;0," ",Q2775-variables!$C$9)," ")</f>
        <v xml:space="preserve"> </v>
      </c>
      <c r="AB2775" s="111" t="str">
        <f t="shared" si="317"/>
        <v>SIN RESPUESTA</v>
      </c>
      <c r="AC2775" s="94" t="str">
        <f t="shared" si="318"/>
        <v>SIN TRASLADO</v>
      </c>
    </row>
    <row r="2776" spans="2:29" s="111" customFormat="1" ht="24.95" hidden="1" customHeight="1">
      <c r="B2776" s="64">
        <f t="shared" si="319"/>
        <v>2773</v>
      </c>
      <c r="C2776" s="69"/>
      <c r="D2776" s="70"/>
      <c r="E2776" s="70"/>
      <c r="F2776" s="64"/>
      <c r="G2776" s="198"/>
      <c r="H2776" s="198"/>
      <c r="I2776" s="198"/>
      <c r="J2776" s="199"/>
      <c r="K2776" s="62"/>
      <c r="L2776" s="62"/>
      <c r="M2776" s="62"/>
      <c r="N2776" s="64" t="s">
        <v>3143</v>
      </c>
      <c r="O2776" s="64" t="str">
        <f>IF(Tabla1[[#This Row],[FECHA RADICADO DE RESPUESTA A PETICIONARIO]]="","Sin respuesta",S2776-G2776)</f>
        <v>Sin respuesta</v>
      </c>
      <c r="P2776" s="64">
        <v>12</v>
      </c>
      <c r="Q2776" s="63" t="str">
        <f>+IFERROR(VLOOKUP(Z2776, fechas!$B$1:$C$247, 2,FALSE), " ")</f>
        <v xml:space="preserve"> </v>
      </c>
      <c r="R2776" s="64"/>
      <c r="S2776" s="85"/>
      <c r="T2776" s="64"/>
      <c r="U2776" s="63"/>
      <c r="V2776" s="64"/>
      <c r="W2776" s="64"/>
      <c r="X2776" s="108">
        <f t="shared" si="315"/>
        <v>1</v>
      </c>
      <c r="Y2776" s="109" t="str">
        <f>+IFERROR(VLOOKUP(G2776,fechas!$A$1:$D$209,2,FALSE), " ")</f>
        <v xml:space="preserve"> </v>
      </c>
      <c r="Z2776" s="109" t="str">
        <f t="shared" si="316"/>
        <v xml:space="preserve"> </v>
      </c>
      <c r="AA2776" s="110" t="str">
        <f ca="1">+IFERROR(IF(S2776&gt;0," ",Q2776-variables!$C$9)," ")</f>
        <v xml:space="preserve"> </v>
      </c>
      <c r="AB2776" s="111" t="str">
        <f t="shared" si="317"/>
        <v>SIN RESPUESTA</v>
      </c>
      <c r="AC2776" s="94" t="str">
        <f t="shared" si="318"/>
        <v>SIN TRASLADO</v>
      </c>
    </row>
    <row r="2777" spans="2:29" s="111" customFormat="1" ht="24.95" hidden="1" customHeight="1">
      <c r="B2777" s="64">
        <f t="shared" si="319"/>
        <v>2774</v>
      </c>
      <c r="C2777" s="69"/>
      <c r="D2777" s="70"/>
      <c r="E2777" s="70"/>
      <c r="F2777" s="64"/>
      <c r="G2777" s="198"/>
      <c r="H2777" s="198"/>
      <c r="I2777" s="198"/>
      <c r="J2777" s="199"/>
      <c r="K2777" s="62"/>
      <c r="L2777" s="62"/>
      <c r="M2777" s="62"/>
      <c r="N2777" s="64" t="s">
        <v>3143</v>
      </c>
      <c r="O2777" s="64" t="str">
        <f>IF(Tabla1[[#This Row],[FECHA RADICADO DE RESPUESTA A PETICIONARIO]]="","Sin respuesta",S2777-G2777)</f>
        <v>Sin respuesta</v>
      </c>
      <c r="P2777" s="64">
        <v>12</v>
      </c>
      <c r="Q2777" s="63" t="str">
        <f>+IFERROR(VLOOKUP(Z2777, fechas!$B$1:$C$247, 2,FALSE), " ")</f>
        <v xml:space="preserve"> </v>
      </c>
      <c r="R2777" s="64"/>
      <c r="S2777" s="85"/>
      <c r="T2777" s="64"/>
      <c r="U2777" s="63"/>
      <c r="V2777" s="64"/>
      <c r="W2777" s="64"/>
      <c r="X2777" s="108">
        <f t="shared" si="315"/>
        <v>1</v>
      </c>
      <c r="Y2777" s="109" t="str">
        <f>+IFERROR(VLOOKUP(G2777,fechas!$A$1:$D$209,2,FALSE), " ")</f>
        <v xml:space="preserve"> </v>
      </c>
      <c r="Z2777" s="109" t="str">
        <f t="shared" si="316"/>
        <v xml:space="preserve"> </v>
      </c>
      <c r="AA2777" s="110" t="str">
        <f ca="1">+IFERROR(IF(S2777&gt;0," ",Q2777-variables!$C$9)," ")</f>
        <v xml:space="preserve"> </v>
      </c>
      <c r="AB2777" s="111" t="str">
        <f t="shared" si="317"/>
        <v>SIN RESPUESTA</v>
      </c>
      <c r="AC2777" s="94" t="str">
        <f t="shared" si="318"/>
        <v>SIN TRASLADO</v>
      </c>
    </row>
    <row r="2778" spans="2:29" s="111" customFormat="1" ht="24.95" hidden="1" customHeight="1">
      <c r="B2778" s="64">
        <f t="shared" si="319"/>
        <v>2775</v>
      </c>
      <c r="C2778" s="69"/>
      <c r="D2778" s="70"/>
      <c r="E2778" s="70"/>
      <c r="F2778" s="64"/>
      <c r="G2778" s="198"/>
      <c r="H2778" s="198"/>
      <c r="I2778" s="198"/>
      <c r="J2778" s="199"/>
      <c r="K2778" s="62"/>
      <c r="L2778" s="62"/>
      <c r="M2778" s="62"/>
      <c r="N2778" s="64" t="s">
        <v>3143</v>
      </c>
      <c r="O2778" s="64" t="str">
        <f>IF(Tabla1[[#This Row],[FECHA RADICADO DE RESPUESTA A PETICIONARIO]]="","Sin respuesta",S2778-G2778)</f>
        <v>Sin respuesta</v>
      </c>
      <c r="P2778" s="64">
        <v>12</v>
      </c>
      <c r="Q2778" s="63" t="str">
        <f>+IFERROR(VLOOKUP(Z2778, fechas!$B$1:$C$247, 2,FALSE), " ")</f>
        <v xml:space="preserve"> </v>
      </c>
      <c r="R2778" s="64"/>
      <c r="S2778" s="85"/>
      <c r="T2778" s="64"/>
      <c r="U2778" s="63"/>
      <c r="V2778" s="64"/>
      <c r="W2778" s="64"/>
      <c r="X2778" s="108">
        <f t="shared" si="315"/>
        <v>1</v>
      </c>
      <c r="Y2778" s="109" t="str">
        <f>+IFERROR(VLOOKUP(G2778,fechas!$A$1:$D$209,2,FALSE), " ")</f>
        <v xml:space="preserve"> </v>
      </c>
      <c r="Z2778" s="109" t="str">
        <f t="shared" si="316"/>
        <v xml:space="preserve"> </v>
      </c>
      <c r="AA2778" s="110" t="str">
        <f ca="1">+IFERROR(IF(S2778&gt;0," ",Q2778-variables!$C$9)," ")</f>
        <v xml:space="preserve"> </v>
      </c>
      <c r="AB2778" s="111" t="str">
        <f t="shared" si="317"/>
        <v>SIN RESPUESTA</v>
      </c>
      <c r="AC2778" s="94" t="str">
        <f t="shared" si="318"/>
        <v>SIN TRASLADO</v>
      </c>
    </row>
    <row r="2779" spans="2:29" s="111" customFormat="1" ht="24.95" hidden="1" customHeight="1">
      <c r="B2779" s="64">
        <f t="shared" si="319"/>
        <v>2776</v>
      </c>
      <c r="C2779" s="69"/>
      <c r="D2779" s="70"/>
      <c r="E2779" s="70"/>
      <c r="F2779" s="64"/>
      <c r="G2779" s="198"/>
      <c r="H2779" s="198"/>
      <c r="I2779" s="198"/>
      <c r="J2779" s="199"/>
      <c r="K2779" s="62"/>
      <c r="L2779" s="62"/>
      <c r="M2779" s="62"/>
      <c r="N2779" s="64" t="s">
        <v>3143</v>
      </c>
      <c r="O2779" s="64" t="str">
        <f>IF(Tabla1[[#This Row],[FECHA RADICADO DE RESPUESTA A PETICIONARIO]]="","Sin respuesta",S2779-G2779)</f>
        <v>Sin respuesta</v>
      </c>
      <c r="P2779" s="64">
        <v>12</v>
      </c>
      <c r="Q2779" s="63" t="str">
        <f>+IFERROR(VLOOKUP(Z2779, fechas!$B$1:$C$247, 2,FALSE), " ")</f>
        <v xml:space="preserve"> </v>
      </c>
      <c r="R2779" s="64"/>
      <c r="S2779" s="85"/>
      <c r="T2779" s="64"/>
      <c r="U2779" s="63"/>
      <c r="V2779" s="64"/>
      <c r="W2779" s="64"/>
      <c r="X2779" s="108">
        <f t="shared" si="315"/>
        <v>1</v>
      </c>
      <c r="Y2779" s="109" t="str">
        <f>+IFERROR(VLOOKUP(G2779,fechas!$A$1:$D$209,2,FALSE), " ")</f>
        <v xml:space="preserve"> </v>
      </c>
      <c r="Z2779" s="109" t="str">
        <f t="shared" si="316"/>
        <v xml:space="preserve"> </v>
      </c>
      <c r="AA2779" s="110" t="str">
        <f ca="1">+IFERROR(IF(S2779&gt;0," ",Q2779-variables!$C$9)," ")</f>
        <v xml:space="preserve"> </v>
      </c>
      <c r="AB2779" s="111" t="str">
        <f t="shared" si="317"/>
        <v>SIN RESPUESTA</v>
      </c>
      <c r="AC2779" s="94" t="str">
        <f t="shared" si="318"/>
        <v>SIN TRASLADO</v>
      </c>
    </row>
    <row r="2780" spans="2:29" s="111" customFormat="1" ht="24.95" hidden="1" customHeight="1">
      <c r="B2780" s="64">
        <f t="shared" si="319"/>
        <v>2777</v>
      </c>
      <c r="C2780" s="69"/>
      <c r="D2780" s="70"/>
      <c r="E2780" s="70"/>
      <c r="F2780" s="64"/>
      <c r="G2780" s="198"/>
      <c r="H2780" s="198"/>
      <c r="I2780" s="198"/>
      <c r="J2780" s="199"/>
      <c r="K2780" s="62"/>
      <c r="L2780" s="62"/>
      <c r="M2780" s="62"/>
      <c r="N2780" s="64" t="s">
        <v>3143</v>
      </c>
      <c r="O2780" s="64" t="str">
        <f>IF(Tabla1[[#This Row],[FECHA RADICADO DE RESPUESTA A PETICIONARIO]]="","Sin respuesta",S2780-G2780)</f>
        <v>Sin respuesta</v>
      </c>
      <c r="P2780" s="64">
        <v>12</v>
      </c>
      <c r="Q2780" s="63" t="str">
        <f>+IFERROR(VLOOKUP(Z2780, fechas!$B$1:$C$247, 2,FALSE), " ")</f>
        <v xml:space="preserve"> </v>
      </c>
      <c r="R2780" s="64"/>
      <c r="S2780" s="85"/>
      <c r="T2780" s="64"/>
      <c r="U2780" s="63"/>
      <c r="V2780" s="64"/>
      <c r="W2780" s="64"/>
      <c r="X2780" s="108">
        <f t="shared" si="315"/>
        <v>1</v>
      </c>
      <c r="Y2780" s="109" t="str">
        <f>+IFERROR(VLOOKUP(G2780,fechas!$A$1:$D$209,2,FALSE), " ")</f>
        <v xml:space="preserve"> </v>
      </c>
      <c r="Z2780" s="109" t="str">
        <f t="shared" si="316"/>
        <v xml:space="preserve"> </v>
      </c>
      <c r="AA2780" s="110" t="str">
        <f ca="1">+IFERROR(IF(S2780&gt;0," ",Q2780-variables!$C$9)," ")</f>
        <v xml:space="preserve"> </v>
      </c>
      <c r="AB2780" s="111" t="str">
        <f t="shared" si="317"/>
        <v>SIN RESPUESTA</v>
      </c>
      <c r="AC2780" s="94" t="str">
        <f t="shared" si="318"/>
        <v>SIN TRASLADO</v>
      </c>
    </row>
    <row r="2781" spans="2:29" s="111" customFormat="1" ht="24.95" hidden="1" customHeight="1">
      <c r="B2781" s="64">
        <f t="shared" si="319"/>
        <v>2778</v>
      </c>
      <c r="C2781" s="69"/>
      <c r="D2781" s="70"/>
      <c r="E2781" s="70"/>
      <c r="F2781" s="64"/>
      <c r="G2781" s="198"/>
      <c r="H2781" s="198"/>
      <c r="I2781" s="198"/>
      <c r="J2781" s="199"/>
      <c r="K2781" s="62"/>
      <c r="L2781" s="62"/>
      <c r="M2781" s="62"/>
      <c r="N2781" s="64" t="s">
        <v>3143</v>
      </c>
      <c r="O2781" s="64" t="str">
        <f>IF(Tabla1[[#This Row],[FECHA RADICADO DE RESPUESTA A PETICIONARIO]]="","Sin respuesta",S2781-G2781)</f>
        <v>Sin respuesta</v>
      </c>
      <c r="P2781" s="64">
        <v>12</v>
      </c>
      <c r="Q2781" s="63" t="str">
        <f>+IFERROR(VLOOKUP(Z2781, fechas!$B$1:$C$247, 2,FALSE), " ")</f>
        <v xml:space="preserve"> </v>
      </c>
      <c r="R2781" s="64"/>
      <c r="S2781" s="85"/>
      <c r="T2781" s="64"/>
      <c r="U2781" s="63"/>
      <c r="V2781" s="64"/>
      <c r="W2781" s="64"/>
      <c r="X2781" s="108">
        <f t="shared" si="315"/>
        <v>1</v>
      </c>
      <c r="Y2781" s="109" t="str">
        <f>+IFERROR(VLOOKUP(G2781,fechas!$A$1:$D$209,2,FALSE), " ")</f>
        <v xml:space="preserve"> </v>
      </c>
      <c r="Z2781" s="109" t="str">
        <f t="shared" si="316"/>
        <v xml:space="preserve"> </v>
      </c>
      <c r="AA2781" s="110" t="str">
        <f ca="1">+IFERROR(IF(S2781&gt;0," ",Q2781-variables!$C$9)," ")</f>
        <v xml:space="preserve"> </v>
      </c>
      <c r="AB2781" s="111" t="str">
        <f t="shared" si="317"/>
        <v>SIN RESPUESTA</v>
      </c>
      <c r="AC2781" s="94" t="str">
        <f t="shared" si="318"/>
        <v>SIN TRASLADO</v>
      </c>
    </row>
    <row r="2782" spans="2:29" s="111" customFormat="1" ht="24.95" hidden="1" customHeight="1">
      <c r="B2782" s="64">
        <f t="shared" si="319"/>
        <v>2779</v>
      </c>
      <c r="C2782" s="69"/>
      <c r="D2782" s="70"/>
      <c r="E2782" s="70"/>
      <c r="F2782" s="64"/>
      <c r="G2782" s="198"/>
      <c r="H2782" s="198"/>
      <c r="I2782" s="198"/>
      <c r="J2782" s="199"/>
      <c r="K2782" s="62"/>
      <c r="L2782" s="62"/>
      <c r="M2782" s="62"/>
      <c r="N2782" s="64" t="s">
        <v>3143</v>
      </c>
      <c r="O2782" s="64" t="str">
        <f>IF(Tabla1[[#This Row],[FECHA RADICADO DE RESPUESTA A PETICIONARIO]]="","Sin respuesta",S2782-G2782)</f>
        <v>Sin respuesta</v>
      </c>
      <c r="P2782" s="64">
        <v>12</v>
      </c>
      <c r="Q2782" s="63" t="str">
        <f>+IFERROR(VLOOKUP(Z2782, fechas!$B$1:$C$247, 2,FALSE), " ")</f>
        <v xml:space="preserve"> </v>
      </c>
      <c r="R2782" s="64"/>
      <c r="S2782" s="85"/>
      <c r="T2782" s="64"/>
      <c r="U2782" s="63"/>
      <c r="V2782" s="64"/>
      <c r="W2782" s="64"/>
      <c r="X2782" s="108">
        <f t="shared" si="315"/>
        <v>1</v>
      </c>
      <c r="Y2782" s="109" t="str">
        <f>+IFERROR(VLOOKUP(G2782,fechas!$A$1:$D$209,2,FALSE), " ")</f>
        <v xml:space="preserve"> </v>
      </c>
      <c r="Z2782" s="109" t="str">
        <f t="shared" si="316"/>
        <v xml:space="preserve"> </v>
      </c>
      <c r="AA2782" s="110" t="str">
        <f ca="1">+IFERROR(IF(S2782&gt;0," ",Q2782-variables!$C$9)," ")</f>
        <v xml:space="preserve"> </v>
      </c>
      <c r="AB2782" s="111" t="str">
        <f t="shared" si="317"/>
        <v>SIN RESPUESTA</v>
      </c>
      <c r="AC2782" s="94" t="str">
        <f t="shared" si="318"/>
        <v>SIN TRASLADO</v>
      </c>
    </row>
    <row r="2783" spans="2:29" s="111" customFormat="1" ht="24.95" hidden="1" customHeight="1">
      <c r="B2783" s="64">
        <f t="shared" si="319"/>
        <v>2780</v>
      </c>
      <c r="C2783" s="69"/>
      <c r="D2783" s="70"/>
      <c r="E2783" s="70"/>
      <c r="F2783" s="64"/>
      <c r="G2783" s="198"/>
      <c r="H2783" s="198"/>
      <c r="I2783" s="198"/>
      <c r="J2783" s="199"/>
      <c r="K2783" s="62"/>
      <c r="L2783" s="62"/>
      <c r="M2783" s="62"/>
      <c r="N2783" s="64" t="s">
        <v>3143</v>
      </c>
      <c r="O2783" s="64" t="str">
        <f>IF(Tabla1[[#This Row],[FECHA RADICADO DE RESPUESTA A PETICIONARIO]]="","Sin respuesta",S2783-G2783)</f>
        <v>Sin respuesta</v>
      </c>
      <c r="P2783" s="64">
        <v>12</v>
      </c>
      <c r="Q2783" s="63" t="str">
        <f>+IFERROR(VLOOKUP(Z2783, fechas!$B$1:$C$247, 2,FALSE), " ")</f>
        <v xml:space="preserve"> </v>
      </c>
      <c r="R2783" s="64"/>
      <c r="S2783" s="85"/>
      <c r="T2783" s="64"/>
      <c r="U2783" s="63"/>
      <c r="V2783" s="64"/>
      <c r="W2783" s="64"/>
      <c r="X2783" s="108">
        <f t="shared" si="315"/>
        <v>1</v>
      </c>
      <c r="Y2783" s="109" t="str">
        <f>+IFERROR(VLOOKUP(G2783,fechas!$A$1:$D$209,2,FALSE), " ")</f>
        <v xml:space="preserve"> </v>
      </c>
      <c r="Z2783" s="109" t="str">
        <f t="shared" si="316"/>
        <v xml:space="preserve"> </v>
      </c>
      <c r="AA2783" s="110" t="str">
        <f ca="1">+IFERROR(IF(S2783&gt;0," ",Q2783-variables!$C$9)," ")</f>
        <v xml:space="preserve"> </v>
      </c>
      <c r="AB2783" s="111" t="str">
        <f t="shared" si="317"/>
        <v>SIN RESPUESTA</v>
      </c>
      <c r="AC2783" s="94" t="str">
        <f t="shared" si="318"/>
        <v>SIN TRASLADO</v>
      </c>
    </row>
    <row r="2784" spans="2:29" s="111" customFormat="1" ht="24.95" hidden="1" customHeight="1">
      <c r="B2784" s="64">
        <f t="shared" si="319"/>
        <v>2781</v>
      </c>
      <c r="C2784" s="69"/>
      <c r="D2784" s="70"/>
      <c r="E2784" s="70"/>
      <c r="F2784" s="64"/>
      <c r="G2784" s="198"/>
      <c r="H2784" s="198"/>
      <c r="I2784" s="198"/>
      <c r="J2784" s="199"/>
      <c r="K2784" s="62"/>
      <c r="L2784" s="62"/>
      <c r="M2784" s="62"/>
      <c r="N2784" s="64" t="s">
        <v>3143</v>
      </c>
      <c r="O2784" s="64" t="str">
        <f>IF(Tabla1[[#This Row],[FECHA RADICADO DE RESPUESTA A PETICIONARIO]]="","Sin respuesta",S2784-G2784)</f>
        <v>Sin respuesta</v>
      </c>
      <c r="P2784" s="64">
        <v>12</v>
      </c>
      <c r="Q2784" s="63" t="str">
        <f>+IFERROR(VLOOKUP(Z2784, fechas!$B$1:$C$247, 2,FALSE), " ")</f>
        <v xml:space="preserve"> </v>
      </c>
      <c r="R2784" s="64"/>
      <c r="S2784" s="85"/>
      <c r="T2784" s="64"/>
      <c r="U2784" s="64"/>
      <c r="V2784" s="64"/>
      <c r="W2784" s="64"/>
      <c r="X2784" s="108">
        <f t="shared" si="315"/>
        <v>1</v>
      </c>
      <c r="Y2784" s="109" t="str">
        <f>+IFERROR(VLOOKUP(G2784,fechas!$A$1:$D$209,2,FALSE), " ")</f>
        <v xml:space="preserve"> </v>
      </c>
      <c r="Z2784" s="109" t="str">
        <f t="shared" si="316"/>
        <v xml:space="preserve"> </v>
      </c>
      <c r="AA2784" s="110" t="str">
        <f ca="1">+IFERROR(IF(S2784&gt;0," ",Q2784-variables!$C$9)," ")</f>
        <v xml:space="preserve"> </v>
      </c>
      <c r="AB2784" s="111" t="str">
        <f t="shared" si="317"/>
        <v>SIN RESPUESTA</v>
      </c>
      <c r="AC2784" s="94" t="str">
        <f t="shared" si="318"/>
        <v>SIN TRASLADO</v>
      </c>
    </row>
    <row r="2785" spans="2:29" s="111" customFormat="1" ht="24.95" hidden="1" customHeight="1">
      <c r="B2785" s="64">
        <f t="shared" si="319"/>
        <v>2782</v>
      </c>
      <c r="C2785" s="69"/>
      <c r="D2785" s="70"/>
      <c r="E2785" s="70"/>
      <c r="F2785" s="64"/>
      <c r="G2785" s="198"/>
      <c r="H2785" s="198"/>
      <c r="I2785" s="198"/>
      <c r="J2785" s="199"/>
      <c r="K2785" s="62"/>
      <c r="L2785" s="62"/>
      <c r="M2785" s="62"/>
      <c r="N2785" s="64" t="s">
        <v>3143</v>
      </c>
      <c r="O2785" s="64" t="str">
        <f>IF(Tabla1[[#This Row],[FECHA RADICADO DE RESPUESTA A PETICIONARIO]]="","Sin respuesta",S2785-G2785)</f>
        <v>Sin respuesta</v>
      </c>
      <c r="P2785" s="64">
        <v>12</v>
      </c>
      <c r="Q2785" s="63" t="str">
        <f>+IFERROR(VLOOKUP(Z2785, fechas!$B$1:$C$247, 2,FALSE), " ")</f>
        <v xml:space="preserve"> </v>
      </c>
      <c r="R2785" s="64"/>
      <c r="S2785" s="85"/>
      <c r="T2785" s="64"/>
      <c r="U2785" s="63"/>
      <c r="V2785" s="64"/>
      <c r="W2785" s="64"/>
      <c r="X2785" s="108">
        <f t="shared" si="315"/>
        <v>1</v>
      </c>
      <c r="Y2785" s="109" t="str">
        <f>+IFERROR(VLOOKUP(G2785,fechas!$A$1:$D$209,2,FALSE), " ")</f>
        <v xml:space="preserve"> </v>
      </c>
      <c r="Z2785" s="109" t="str">
        <f t="shared" si="316"/>
        <v xml:space="preserve"> </v>
      </c>
      <c r="AA2785" s="110" t="str">
        <f ca="1">+IFERROR(IF(S2785&gt;0," ",Q2785-variables!$C$9)," ")</f>
        <v xml:space="preserve"> </v>
      </c>
      <c r="AB2785" s="111" t="str">
        <f t="shared" si="317"/>
        <v>SIN RESPUESTA</v>
      </c>
      <c r="AC2785" s="94" t="str">
        <f t="shared" si="318"/>
        <v>SIN TRASLADO</v>
      </c>
    </row>
    <row r="2786" spans="2:29" s="111" customFormat="1" ht="24.95" hidden="1" customHeight="1">
      <c r="B2786" s="64">
        <f t="shared" si="319"/>
        <v>2783</v>
      </c>
      <c r="C2786" s="69"/>
      <c r="D2786" s="70"/>
      <c r="E2786" s="70"/>
      <c r="F2786" s="64"/>
      <c r="G2786" s="198"/>
      <c r="H2786" s="198"/>
      <c r="I2786" s="198"/>
      <c r="J2786" s="199"/>
      <c r="K2786" s="62"/>
      <c r="L2786" s="62"/>
      <c r="M2786" s="62"/>
      <c r="N2786" s="64" t="s">
        <v>3143</v>
      </c>
      <c r="O2786" s="64" t="str">
        <f>IF(Tabla1[[#This Row],[FECHA RADICADO DE RESPUESTA A PETICIONARIO]]="","Sin respuesta",S2786-G2786)</f>
        <v>Sin respuesta</v>
      </c>
      <c r="P2786" s="64">
        <v>12</v>
      </c>
      <c r="Q2786" s="63" t="str">
        <f>+IFERROR(VLOOKUP(Z2786, fechas!$B$1:$C$247, 2,FALSE), " ")</f>
        <v xml:space="preserve"> </v>
      </c>
      <c r="R2786" s="64"/>
      <c r="S2786" s="85"/>
      <c r="T2786" s="64"/>
      <c r="U2786" s="64"/>
      <c r="V2786" s="64"/>
      <c r="W2786" s="64"/>
      <c r="X2786" s="108">
        <f t="shared" si="315"/>
        <v>1</v>
      </c>
      <c r="Y2786" s="109" t="str">
        <f>+IFERROR(VLOOKUP(G2786,fechas!$A$1:$D$209,2,FALSE), " ")</f>
        <v xml:space="preserve"> </v>
      </c>
      <c r="Z2786" s="109" t="str">
        <f t="shared" si="316"/>
        <v xml:space="preserve"> </v>
      </c>
      <c r="AA2786" s="110" t="str">
        <f ca="1">+IFERROR(IF(S2786&gt;0," ",Q2786-variables!$C$9)," ")</f>
        <v xml:space="preserve"> </v>
      </c>
      <c r="AB2786" s="111" t="str">
        <f t="shared" si="317"/>
        <v>SIN RESPUESTA</v>
      </c>
      <c r="AC2786" s="94" t="str">
        <f t="shared" si="318"/>
        <v>SIN TRASLADO</v>
      </c>
    </row>
    <row r="2787" spans="2:29" s="111" customFormat="1" ht="24.95" hidden="1" customHeight="1">
      <c r="B2787" s="64">
        <f t="shared" si="319"/>
        <v>2784</v>
      </c>
      <c r="C2787" s="69"/>
      <c r="D2787" s="70"/>
      <c r="E2787" s="70"/>
      <c r="F2787" s="64"/>
      <c r="G2787" s="198"/>
      <c r="H2787" s="198"/>
      <c r="I2787" s="198"/>
      <c r="J2787" s="199"/>
      <c r="K2787" s="62"/>
      <c r="L2787" s="62"/>
      <c r="M2787" s="62"/>
      <c r="N2787" s="64" t="s">
        <v>3143</v>
      </c>
      <c r="O2787" s="64" t="str">
        <f>IF(Tabla1[[#This Row],[FECHA RADICADO DE RESPUESTA A PETICIONARIO]]="","Sin respuesta",S2787-G2787)</f>
        <v>Sin respuesta</v>
      </c>
      <c r="P2787" s="64">
        <v>12</v>
      </c>
      <c r="Q2787" s="63" t="str">
        <f>+IFERROR(VLOOKUP(Z2787, fechas!$B$1:$C$247, 2,FALSE), " ")</f>
        <v xml:space="preserve"> </v>
      </c>
      <c r="R2787" s="64"/>
      <c r="S2787" s="85"/>
      <c r="T2787" s="64"/>
      <c r="U2787" s="64"/>
      <c r="V2787" s="64"/>
      <c r="W2787" s="64"/>
      <c r="X2787" s="108">
        <f t="shared" si="315"/>
        <v>1</v>
      </c>
      <c r="Y2787" s="109" t="str">
        <f>+IFERROR(VLOOKUP(G2787,fechas!$A$1:$D$209,2,FALSE), " ")</f>
        <v xml:space="preserve"> </v>
      </c>
      <c r="Z2787" s="109" t="str">
        <f t="shared" si="316"/>
        <v xml:space="preserve"> </v>
      </c>
      <c r="AA2787" s="110" t="str">
        <f ca="1">+IFERROR(IF(S2787&gt;0," ",Q2787-variables!$C$9)," ")</f>
        <v xml:space="preserve"> </v>
      </c>
      <c r="AB2787" s="111" t="str">
        <f t="shared" si="317"/>
        <v>SIN RESPUESTA</v>
      </c>
      <c r="AC2787" s="94" t="str">
        <f t="shared" si="318"/>
        <v>SIN TRASLADO</v>
      </c>
    </row>
    <row r="2788" spans="2:29" s="111" customFormat="1" ht="24.95" hidden="1" customHeight="1">
      <c r="B2788" s="64">
        <f t="shared" si="319"/>
        <v>2785</v>
      </c>
      <c r="C2788" s="69"/>
      <c r="D2788" s="70"/>
      <c r="E2788" s="70"/>
      <c r="F2788" s="64"/>
      <c r="G2788" s="198"/>
      <c r="H2788" s="198"/>
      <c r="I2788" s="198"/>
      <c r="J2788" s="199"/>
      <c r="K2788" s="62"/>
      <c r="L2788" s="62"/>
      <c r="M2788" s="62"/>
      <c r="N2788" s="64" t="s">
        <v>3143</v>
      </c>
      <c r="O2788" s="64" t="str">
        <f>IF(Tabla1[[#This Row],[FECHA RADICADO DE RESPUESTA A PETICIONARIO]]="","Sin respuesta",S2788-G2788)</f>
        <v>Sin respuesta</v>
      </c>
      <c r="P2788" s="64">
        <v>12</v>
      </c>
      <c r="Q2788" s="63" t="str">
        <f>+IFERROR(VLOOKUP(Z2788, fechas!$B$1:$C$247, 2,FALSE), " ")</f>
        <v xml:space="preserve"> </v>
      </c>
      <c r="R2788" s="64"/>
      <c r="S2788" s="85"/>
      <c r="T2788" s="64"/>
      <c r="U2788" s="63"/>
      <c r="V2788" s="64"/>
      <c r="W2788" s="64"/>
      <c r="X2788" s="108">
        <f t="shared" si="315"/>
        <v>1</v>
      </c>
      <c r="Y2788" s="109" t="str">
        <f>+IFERROR(VLOOKUP(G2788,fechas!$A$1:$D$209,2,FALSE), " ")</f>
        <v xml:space="preserve"> </v>
      </c>
      <c r="Z2788" s="109" t="str">
        <f t="shared" si="316"/>
        <v xml:space="preserve"> </v>
      </c>
      <c r="AA2788" s="110" t="str">
        <f ca="1">+IFERROR(IF(S2788&gt;0," ",Q2788-variables!$C$9)," ")</f>
        <v xml:space="preserve"> </v>
      </c>
      <c r="AB2788" s="111" t="str">
        <f t="shared" si="317"/>
        <v>SIN RESPUESTA</v>
      </c>
      <c r="AC2788" s="94" t="str">
        <f t="shared" si="318"/>
        <v>SIN TRASLADO</v>
      </c>
    </row>
    <row r="2789" spans="2:29" s="111" customFormat="1" ht="24.95" hidden="1" customHeight="1">
      <c r="B2789" s="64">
        <f t="shared" si="319"/>
        <v>2786</v>
      </c>
      <c r="C2789" s="69"/>
      <c r="D2789" s="70"/>
      <c r="E2789" s="70"/>
      <c r="F2789" s="64"/>
      <c r="G2789" s="198"/>
      <c r="H2789" s="198"/>
      <c r="I2789" s="198"/>
      <c r="J2789" s="199"/>
      <c r="K2789" s="62"/>
      <c r="L2789" s="62"/>
      <c r="M2789" s="62"/>
      <c r="N2789" s="64" t="s">
        <v>3143</v>
      </c>
      <c r="O2789" s="64" t="str">
        <f>IF(Tabla1[[#This Row],[FECHA RADICADO DE RESPUESTA A PETICIONARIO]]="","Sin respuesta",S2789-G2789)</f>
        <v>Sin respuesta</v>
      </c>
      <c r="P2789" s="64">
        <v>12</v>
      </c>
      <c r="Q2789" s="63" t="str">
        <f>+IFERROR(VLOOKUP(Z2789, fechas!$B$1:$C$247, 2,FALSE), " ")</f>
        <v xml:space="preserve"> </v>
      </c>
      <c r="R2789" s="64"/>
      <c r="S2789" s="85"/>
      <c r="T2789" s="64"/>
      <c r="U2789" s="63"/>
      <c r="V2789" s="64"/>
      <c r="W2789" s="64"/>
      <c r="X2789" s="108">
        <f t="shared" si="315"/>
        <v>1</v>
      </c>
      <c r="Y2789" s="109" t="str">
        <f>+IFERROR(VLOOKUP(G2789,fechas!$A$1:$D$209,2,FALSE), " ")</f>
        <v xml:space="preserve"> </v>
      </c>
      <c r="Z2789" s="109" t="str">
        <f t="shared" si="316"/>
        <v xml:space="preserve"> </v>
      </c>
      <c r="AA2789" s="110" t="str">
        <f ca="1">+IFERROR(IF(S2789&gt;0," ",Q2789-variables!$C$9)," ")</f>
        <v xml:space="preserve"> </v>
      </c>
      <c r="AB2789" s="111" t="str">
        <f t="shared" si="317"/>
        <v>SIN RESPUESTA</v>
      </c>
      <c r="AC2789" s="94" t="str">
        <f t="shared" si="318"/>
        <v>SIN TRASLADO</v>
      </c>
    </row>
    <row r="2790" spans="2:29" s="111" customFormat="1" ht="24.95" hidden="1" customHeight="1">
      <c r="B2790" s="64">
        <f t="shared" si="319"/>
        <v>2787</v>
      </c>
      <c r="C2790" s="69"/>
      <c r="D2790" s="70"/>
      <c r="E2790" s="70"/>
      <c r="F2790" s="64"/>
      <c r="G2790" s="198"/>
      <c r="H2790" s="198"/>
      <c r="I2790" s="198"/>
      <c r="J2790" s="199"/>
      <c r="K2790" s="62"/>
      <c r="L2790" s="62"/>
      <c r="M2790" s="62"/>
      <c r="N2790" s="64" t="s">
        <v>3143</v>
      </c>
      <c r="O2790" s="64" t="str">
        <f>IF(Tabla1[[#This Row],[FECHA RADICADO DE RESPUESTA A PETICIONARIO]]="","Sin respuesta",S2790-G2790)</f>
        <v>Sin respuesta</v>
      </c>
      <c r="P2790" s="64">
        <v>12</v>
      </c>
      <c r="Q2790" s="63" t="str">
        <f>+IFERROR(VLOOKUP(Z2790, fechas!$B$1:$C$247, 2,FALSE), " ")</f>
        <v xml:space="preserve"> </v>
      </c>
      <c r="R2790" s="64"/>
      <c r="S2790" s="85"/>
      <c r="T2790" s="64"/>
      <c r="U2790" s="63"/>
      <c r="V2790" s="64"/>
      <c r="W2790" s="64"/>
      <c r="X2790" s="108">
        <f t="shared" si="315"/>
        <v>1</v>
      </c>
      <c r="Y2790" s="109" t="str">
        <f>+IFERROR(VLOOKUP(G2790,fechas!$A$1:$D$209,2,FALSE), " ")</f>
        <v xml:space="preserve"> </v>
      </c>
      <c r="Z2790" s="109" t="str">
        <f t="shared" si="316"/>
        <v xml:space="preserve"> </v>
      </c>
      <c r="AA2790" s="110" t="str">
        <f ca="1">+IFERROR(IF(S2790&gt;0," ",Q2790-variables!$C$9)," ")</f>
        <v xml:space="preserve"> </v>
      </c>
      <c r="AB2790" s="111" t="str">
        <f t="shared" si="317"/>
        <v>SIN RESPUESTA</v>
      </c>
      <c r="AC2790" s="94" t="str">
        <f t="shared" si="318"/>
        <v>SIN TRASLADO</v>
      </c>
    </row>
    <row r="2791" spans="2:29" s="111" customFormat="1" ht="24.95" hidden="1" customHeight="1">
      <c r="B2791" s="64">
        <f t="shared" si="319"/>
        <v>2788</v>
      </c>
      <c r="C2791" s="69"/>
      <c r="D2791" s="70"/>
      <c r="E2791" s="70"/>
      <c r="F2791" s="64"/>
      <c r="G2791" s="198"/>
      <c r="H2791" s="198"/>
      <c r="I2791" s="198"/>
      <c r="J2791" s="199"/>
      <c r="K2791" s="62"/>
      <c r="L2791" s="62"/>
      <c r="M2791" s="62"/>
      <c r="N2791" s="64" t="s">
        <v>3143</v>
      </c>
      <c r="O2791" s="64" t="str">
        <f>IF(Tabla1[[#This Row],[FECHA RADICADO DE RESPUESTA A PETICIONARIO]]="","Sin respuesta",S2791-G2791)</f>
        <v>Sin respuesta</v>
      </c>
      <c r="P2791" s="64">
        <v>12</v>
      </c>
      <c r="Q2791" s="63" t="str">
        <f>+IFERROR(VLOOKUP(Z2791, fechas!$B$1:$C$247, 2,FALSE), " ")</f>
        <v xml:space="preserve"> </v>
      </c>
      <c r="R2791" s="64"/>
      <c r="S2791" s="85"/>
      <c r="T2791" s="64"/>
      <c r="U2791" s="63"/>
      <c r="V2791" s="64"/>
      <c r="W2791" s="64"/>
      <c r="X2791" s="108">
        <f t="shared" si="315"/>
        <v>1</v>
      </c>
      <c r="Y2791" s="109" t="str">
        <f>+IFERROR(VLOOKUP(G2791,fechas!$A$1:$D$209,2,FALSE), " ")</f>
        <v xml:space="preserve"> </v>
      </c>
      <c r="Z2791" s="109" t="str">
        <f t="shared" si="316"/>
        <v xml:space="preserve"> </v>
      </c>
      <c r="AA2791" s="110" t="str">
        <f ca="1">+IFERROR(IF(S2791&gt;0," ",Q2791-variables!$C$9)," ")</f>
        <v xml:space="preserve"> </v>
      </c>
      <c r="AB2791" s="111" t="str">
        <f t="shared" si="317"/>
        <v>SIN RESPUESTA</v>
      </c>
      <c r="AC2791" s="94" t="str">
        <f t="shared" si="318"/>
        <v>SIN TRASLADO</v>
      </c>
    </row>
    <row r="2792" spans="2:29" s="111" customFormat="1" ht="24.95" hidden="1" customHeight="1">
      <c r="B2792" s="64">
        <f t="shared" si="319"/>
        <v>2789</v>
      </c>
      <c r="C2792" s="69"/>
      <c r="D2792" s="70"/>
      <c r="E2792" s="70"/>
      <c r="F2792" s="64"/>
      <c r="G2792" s="198"/>
      <c r="H2792" s="198"/>
      <c r="I2792" s="198"/>
      <c r="J2792" s="199"/>
      <c r="K2792" s="62"/>
      <c r="L2792" s="62"/>
      <c r="M2792" s="62"/>
      <c r="N2792" s="64" t="s">
        <v>3143</v>
      </c>
      <c r="O2792" s="64" t="str">
        <f>IF(Tabla1[[#This Row],[FECHA RADICADO DE RESPUESTA A PETICIONARIO]]="","Sin respuesta",S2792-G2792)</f>
        <v>Sin respuesta</v>
      </c>
      <c r="P2792" s="64">
        <v>12</v>
      </c>
      <c r="Q2792" s="63" t="str">
        <f>+IFERROR(VLOOKUP(Z2792, fechas!$B$1:$C$247, 2,FALSE), " ")</f>
        <v xml:space="preserve"> </v>
      </c>
      <c r="R2792" s="64"/>
      <c r="S2792" s="85"/>
      <c r="T2792" s="64"/>
      <c r="U2792" s="63"/>
      <c r="V2792" s="64"/>
      <c r="W2792" s="64"/>
      <c r="X2792" s="108">
        <f t="shared" si="315"/>
        <v>1</v>
      </c>
      <c r="Y2792" s="109" t="str">
        <f>+IFERROR(VLOOKUP(G2792,fechas!$A$1:$D$209,2,FALSE), " ")</f>
        <v xml:space="preserve"> </v>
      </c>
      <c r="Z2792" s="109" t="str">
        <f t="shared" si="316"/>
        <v xml:space="preserve"> </v>
      </c>
      <c r="AA2792" s="110" t="str">
        <f ca="1">+IFERROR(IF(S2792&gt;0," ",Q2792-variables!$C$9)," ")</f>
        <v xml:space="preserve"> </v>
      </c>
      <c r="AB2792" s="111" t="str">
        <f t="shared" si="317"/>
        <v>SIN RESPUESTA</v>
      </c>
      <c r="AC2792" s="94" t="str">
        <f t="shared" si="318"/>
        <v>SIN TRASLADO</v>
      </c>
    </row>
    <row r="2793" spans="2:29" s="111" customFormat="1" ht="24.95" hidden="1" customHeight="1">
      <c r="B2793" s="64">
        <f t="shared" si="319"/>
        <v>2790</v>
      </c>
      <c r="C2793" s="69"/>
      <c r="D2793" s="70"/>
      <c r="E2793" s="70"/>
      <c r="F2793" s="64"/>
      <c r="G2793" s="198"/>
      <c r="H2793" s="198"/>
      <c r="I2793" s="198"/>
      <c r="J2793" s="199"/>
      <c r="K2793" s="62"/>
      <c r="L2793" s="62"/>
      <c r="M2793" s="62"/>
      <c r="N2793" s="64" t="s">
        <v>3143</v>
      </c>
      <c r="O2793" s="64" t="str">
        <f>IF(Tabla1[[#This Row],[FECHA RADICADO DE RESPUESTA A PETICIONARIO]]="","Sin respuesta",S2793-G2793)</f>
        <v>Sin respuesta</v>
      </c>
      <c r="P2793" s="64">
        <v>12</v>
      </c>
      <c r="Q2793" s="63" t="str">
        <f>+IFERROR(VLOOKUP(Z2793, fechas!$B$1:$C$247, 2,FALSE), " ")</f>
        <v xml:space="preserve"> </v>
      </c>
      <c r="R2793" s="64"/>
      <c r="S2793" s="85"/>
      <c r="T2793" s="64"/>
      <c r="U2793" s="63"/>
      <c r="V2793" s="64"/>
      <c r="W2793" s="64"/>
      <c r="X2793" s="108">
        <f t="shared" si="315"/>
        <v>1</v>
      </c>
      <c r="Y2793" s="109" t="str">
        <f>+IFERROR(VLOOKUP(G2793,fechas!$A$1:$D$209,2,FALSE), " ")</f>
        <v xml:space="preserve"> </v>
      </c>
      <c r="Z2793" s="109" t="str">
        <f t="shared" si="316"/>
        <v xml:space="preserve"> </v>
      </c>
      <c r="AA2793" s="110" t="str">
        <f ca="1">+IFERROR(IF(S2793&gt;0," ",Q2793-variables!$C$9)," ")</f>
        <v xml:space="preserve"> </v>
      </c>
      <c r="AB2793" s="111" t="str">
        <f t="shared" si="317"/>
        <v>SIN RESPUESTA</v>
      </c>
      <c r="AC2793" s="94" t="str">
        <f t="shared" si="318"/>
        <v>SIN TRASLADO</v>
      </c>
    </row>
    <row r="2794" spans="2:29" s="111" customFormat="1" ht="24.95" hidden="1" customHeight="1">
      <c r="B2794" s="64">
        <f t="shared" si="319"/>
        <v>2791</v>
      </c>
      <c r="C2794" s="69"/>
      <c r="D2794" s="70"/>
      <c r="E2794" s="70"/>
      <c r="F2794" s="64"/>
      <c r="G2794" s="198"/>
      <c r="H2794" s="198"/>
      <c r="I2794" s="198"/>
      <c r="J2794" s="199"/>
      <c r="K2794" s="62"/>
      <c r="L2794" s="62"/>
      <c r="M2794" s="62"/>
      <c r="N2794" s="64" t="s">
        <v>3143</v>
      </c>
      <c r="O2794" s="64" t="str">
        <f>IF(Tabla1[[#This Row],[FECHA RADICADO DE RESPUESTA A PETICIONARIO]]="","Sin respuesta",S2794-G2794)</f>
        <v>Sin respuesta</v>
      </c>
      <c r="P2794" s="64">
        <v>12</v>
      </c>
      <c r="Q2794" s="63" t="str">
        <f>+IFERROR(VLOOKUP(Z2794, fechas!$B$1:$C$247, 2,FALSE), " ")</f>
        <v xml:space="preserve"> </v>
      </c>
      <c r="R2794" s="64"/>
      <c r="S2794" s="85"/>
      <c r="T2794" s="64"/>
      <c r="U2794" s="63"/>
      <c r="V2794" s="64"/>
      <c r="W2794" s="64"/>
      <c r="X2794" s="108">
        <f t="shared" si="315"/>
        <v>1</v>
      </c>
      <c r="Y2794" s="109" t="str">
        <f>+IFERROR(VLOOKUP(G2794,fechas!$A$1:$D$209,2,FALSE), " ")</f>
        <v xml:space="preserve"> </v>
      </c>
      <c r="Z2794" s="109" t="str">
        <f t="shared" si="316"/>
        <v xml:space="preserve"> </v>
      </c>
      <c r="AA2794" s="110" t="str">
        <f ca="1">+IFERROR(IF(S2794&gt;0," ",Q2794-variables!$C$9)," ")</f>
        <v xml:space="preserve"> </v>
      </c>
      <c r="AB2794" s="111" t="str">
        <f t="shared" si="317"/>
        <v>SIN RESPUESTA</v>
      </c>
      <c r="AC2794" s="94" t="str">
        <f t="shared" si="318"/>
        <v>SIN TRASLADO</v>
      </c>
    </row>
    <row r="2795" spans="2:29" s="111" customFormat="1" ht="24.95" hidden="1" customHeight="1">
      <c r="B2795" s="64">
        <f t="shared" si="319"/>
        <v>2792</v>
      </c>
      <c r="C2795" s="69"/>
      <c r="D2795" s="70"/>
      <c r="E2795" s="70"/>
      <c r="F2795" s="64"/>
      <c r="G2795" s="198"/>
      <c r="H2795" s="198"/>
      <c r="I2795" s="198"/>
      <c r="J2795" s="199"/>
      <c r="K2795" s="62"/>
      <c r="L2795" s="62"/>
      <c r="M2795" s="62"/>
      <c r="N2795" s="64" t="s">
        <v>3143</v>
      </c>
      <c r="O2795" s="64" t="str">
        <f>IF(Tabla1[[#This Row],[FECHA RADICADO DE RESPUESTA A PETICIONARIO]]="","Sin respuesta",S2795-G2795)</f>
        <v>Sin respuesta</v>
      </c>
      <c r="P2795" s="64">
        <v>12</v>
      </c>
      <c r="Q2795" s="63" t="str">
        <f>+IFERROR(VLOOKUP(Z2795, fechas!$B$1:$C$247, 2,FALSE), " ")</f>
        <v xml:space="preserve"> </v>
      </c>
      <c r="R2795" s="64"/>
      <c r="S2795" s="85"/>
      <c r="T2795" s="64"/>
      <c r="U2795" s="63"/>
      <c r="V2795" s="64"/>
      <c r="W2795" s="64"/>
      <c r="X2795" s="108">
        <f t="shared" si="315"/>
        <v>1</v>
      </c>
      <c r="Y2795" s="109" t="str">
        <f>+IFERROR(VLOOKUP(G2795,fechas!$A$1:$D$209,2,FALSE), " ")</f>
        <v xml:space="preserve"> </v>
      </c>
      <c r="Z2795" s="109" t="str">
        <f t="shared" si="316"/>
        <v xml:space="preserve"> </v>
      </c>
      <c r="AA2795" s="110" t="str">
        <f ca="1">+IFERROR(IF(S2795&gt;0," ",Q2795-variables!$C$9)," ")</f>
        <v xml:space="preserve"> </v>
      </c>
      <c r="AB2795" s="111" t="str">
        <f t="shared" si="317"/>
        <v>SIN RESPUESTA</v>
      </c>
      <c r="AC2795" s="94" t="str">
        <f t="shared" si="318"/>
        <v>SIN TRASLADO</v>
      </c>
    </row>
    <row r="2796" spans="2:29" s="111" customFormat="1" ht="24.95" hidden="1" customHeight="1">
      <c r="B2796" s="64">
        <f t="shared" si="319"/>
        <v>2793</v>
      </c>
      <c r="C2796" s="69"/>
      <c r="D2796" s="70"/>
      <c r="E2796" s="70"/>
      <c r="F2796" s="64"/>
      <c r="G2796" s="198"/>
      <c r="H2796" s="198"/>
      <c r="I2796" s="198"/>
      <c r="J2796" s="199"/>
      <c r="K2796" s="62"/>
      <c r="L2796" s="62"/>
      <c r="M2796" s="62"/>
      <c r="N2796" s="64" t="s">
        <v>3143</v>
      </c>
      <c r="O2796" s="64" t="str">
        <f>IF(Tabla1[[#This Row],[FECHA RADICADO DE RESPUESTA A PETICIONARIO]]="","Sin respuesta",S2796-G2796)</f>
        <v>Sin respuesta</v>
      </c>
      <c r="P2796" s="64">
        <v>12</v>
      </c>
      <c r="Q2796" s="63" t="str">
        <f>+IFERROR(VLOOKUP(Z2796, fechas!$B$1:$C$247, 2,FALSE), " ")</f>
        <v xml:space="preserve"> </v>
      </c>
      <c r="R2796" s="64"/>
      <c r="S2796" s="85"/>
      <c r="T2796" s="64"/>
      <c r="U2796" s="63"/>
      <c r="V2796" s="64"/>
      <c r="W2796" s="64"/>
      <c r="X2796" s="108">
        <f t="shared" si="315"/>
        <v>1</v>
      </c>
      <c r="Y2796" s="109" t="str">
        <f>+IFERROR(VLOOKUP(G2796,fechas!$A$1:$D$209,2,FALSE), " ")</f>
        <v xml:space="preserve"> </v>
      </c>
      <c r="Z2796" s="109" t="str">
        <f t="shared" si="316"/>
        <v xml:space="preserve"> </v>
      </c>
      <c r="AA2796" s="110" t="str">
        <f ca="1">+IFERROR(IF(S2796&gt;0," ",Q2796-variables!$C$9)," ")</f>
        <v xml:space="preserve"> </v>
      </c>
      <c r="AB2796" s="111" t="str">
        <f t="shared" si="317"/>
        <v>SIN RESPUESTA</v>
      </c>
      <c r="AC2796" s="94" t="str">
        <f t="shared" si="318"/>
        <v>SIN TRASLADO</v>
      </c>
    </row>
    <row r="2797" spans="2:29" s="111" customFormat="1" ht="24.95" hidden="1" customHeight="1">
      <c r="B2797" s="64">
        <f t="shared" si="319"/>
        <v>2794</v>
      </c>
      <c r="C2797" s="69"/>
      <c r="D2797" s="70"/>
      <c r="E2797" s="70"/>
      <c r="F2797" s="64"/>
      <c r="G2797" s="198"/>
      <c r="H2797" s="198"/>
      <c r="I2797" s="198"/>
      <c r="J2797" s="199"/>
      <c r="K2797" s="62"/>
      <c r="L2797" s="62"/>
      <c r="M2797" s="62"/>
      <c r="N2797" s="64" t="s">
        <v>3143</v>
      </c>
      <c r="O2797" s="64" t="str">
        <f>IF(Tabla1[[#This Row],[FECHA RADICADO DE RESPUESTA A PETICIONARIO]]="","Sin respuesta",S2797-G2797)</f>
        <v>Sin respuesta</v>
      </c>
      <c r="P2797" s="64">
        <v>12</v>
      </c>
      <c r="Q2797" s="63" t="str">
        <f>+IFERROR(VLOOKUP(Z2797, fechas!$B$1:$C$247, 2,FALSE), " ")</f>
        <v xml:space="preserve"> </v>
      </c>
      <c r="R2797" s="64"/>
      <c r="S2797" s="85"/>
      <c r="T2797" s="64"/>
      <c r="U2797" s="63"/>
      <c r="V2797" s="64"/>
      <c r="W2797" s="64"/>
      <c r="X2797" s="108">
        <f t="shared" si="315"/>
        <v>1</v>
      </c>
      <c r="Y2797" s="109" t="str">
        <f>+IFERROR(VLOOKUP(G2797,fechas!$A$1:$D$209,2,FALSE), " ")</f>
        <v xml:space="preserve"> </v>
      </c>
      <c r="Z2797" s="109" t="str">
        <f t="shared" si="316"/>
        <v xml:space="preserve"> </v>
      </c>
      <c r="AA2797" s="110" t="str">
        <f ca="1">+IFERROR(IF(S2797&gt;0," ",Q2797-variables!$C$9)," ")</f>
        <v xml:space="preserve"> </v>
      </c>
      <c r="AB2797" s="111" t="str">
        <f t="shared" si="317"/>
        <v>SIN RESPUESTA</v>
      </c>
      <c r="AC2797" s="94" t="str">
        <f t="shared" si="318"/>
        <v>SIN TRASLADO</v>
      </c>
    </row>
    <row r="2798" spans="2:29" s="111" customFormat="1" ht="24.95" hidden="1" customHeight="1">
      <c r="B2798" s="64">
        <f t="shared" si="319"/>
        <v>2795</v>
      </c>
      <c r="C2798" s="69"/>
      <c r="D2798" s="70"/>
      <c r="E2798" s="70"/>
      <c r="F2798" s="64"/>
      <c r="G2798" s="198"/>
      <c r="H2798" s="198"/>
      <c r="I2798" s="198"/>
      <c r="J2798" s="199"/>
      <c r="K2798" s="62"/>
      <c r="L2798" s="62"/>
      <c r="M2798" s="62"/>
      <c r="N2798" s="64" t="s">
        <v>3143</v>
      </c>
      <c r="O2798" s="64" t="str">
        <f>IF(Tabla1[[#This Row],[FECHA RADICADO DE RESPUESTA A PETICIONARIO]]="","Sin respuesta",S2798-G2798)</f>
        <v>Sin respuesta</v>
      </c>
      <c r="P2798" s="64">
        <v>12</v>
      </c>
      <c r="Q2798" s="63" t="str">
        <f>+IFERROR(VLOOKUP(Z2798, fechas!$B$1:$C$247, 2,FALSE), " ")</f>
        <v xml:space="preserve"> </v>
      </c>
      <c r="R2798" s="64"/>
      <c r="S2798" s="85"/>
      <c r="T2798" s="64"/>
      <c r="U2798" s="63"/>
      <c r="V2798" s="64"/>
      <c r="W2798" s="64"/>
      <c r="X2798" s="108">
        <f t="shared" si="315"/>
        <v>1</v>
      </c>
      <c r="Y2798" s="109" t="str">
        <f>+IFERROR(VLOOKUP(G2798,fechas!$A$1:$D$209,2,FALSE), " ")</f>
        <v xml:space="preserve"> </v>
      </c>
      <c r="Z2798" s="109" t="str">
        <f t="shared" si="316"/>
        <v xml:space="preserve"> </v>
      </c>
      <c r="AA2798" s="110" t="str">
        <f ca="1">+IFERROR(IF(S2798&gt;0," ",Q2798-variables!$C$9)," ")</f>
        <v xml:space="preserve"> </v>
      </c>
      <c r="AB2798" s="111" t="str">
        <f t="shared" si="317"/>
        <v>SIN RESPUESTA</v>
      </c>
      <c r="AC2798" s="94" t="str">
        <f t="shared" si="318"/>
        <v>SIN TRASLADO</v>
      </c>
    </row>
    <row r="2799" spans="2:29" s="111" customFormat="1" ht="24.95" hidden="1" customHeight="1">
      <c r="B2799" s="64">
        <f t="shared" si="319"/>
        <v>2796</v>
      </c>
      <c r="C2799" s="69"/>
      <c r="D2799" s="70"/>
      <c r="E2799" s="70"/>
      <c r="F2799" s="64"/>
      <c r="G2799" s="198"/>
      <c r="H2799" s="198"/>
      <c r="I2799" s="198"/>
      <c r="J2799" s="199"/>
      <c r="K2799" s="62"/>
      <c r="L2799" s="62"/>
      <c r="M2799" s="62"/>
      <c r="N2799" s="64" t="s">
        <v>3143</v>
      </c>
      <c r="O2799" s="64" t="str">
        <f>IF(Tabla1[[#This Row],[FECHA RADICADO DE RESPUESTA A PETICIONARIO]]="","Sin respuesta",S2799-G2799)</f>
        <v>Sin respuesta</v>
      </c>
      <c r="P2799" s="64">
        <v>12</v>
      </c>
      <c r="Q2799" s="63" t="str">
        <f>+IFERROR(VLOOKUP(Z2799, fechas!$B$1:$C$247, 2,FALSE), " ")</f>
        <v xml:space="preserve"> </v>
      </c>
      <c r="R2799" s="64"/>
      <c r="S2799" s="85"/>
      <c r="T2799" s="64"/>
      <c r="U2799" s="63"/>
      <c r="V2799" s="64"/>
      <c r="W2799" s="64"/>
      <c r="X2799" s="108">
        <f t="shared" si="315"/>
        <v>1</v>
      </c>
      <c r="Y2799" s="109" t="str">
        <f>+IFERROR(VLOOKUP(G2799,fechas!$A$1:$D$209,2,FALSE), " ")</f>
        <v xml:space="preserve"> </v>
      </c>
      <c r="Z2799" s="109" t="str">
        <f t="shared" si="316"/>
        <v xml:space="preserve"> </v>
      </c>
      <c r="AA2799" s="110" t="str">
        <f ca="1">+IFERROR(IF(S2799&gt;0," ",Q2799-variables!$C$9)," ")</f>
        <v xml:space="preserve"> </v>
      </c>
      <c r="AB2799" s="111" t="str">
        <f t="shared" si="317"/>
        <v>SIN RESPUESTA</v>
      </c>
      <c r="AC2799" s="94" t="str">
        <f t="shared" si="318"/>
        <v>SIN TRASLADO</v>
      </c>
    </row>
    <row r="2800" spans="2:29" s="111" customFormat="1" ht="24.95" hidden="1" customHeight="1">
      <c r="B2800" s="64">
        <f t="shared" si="319"/>
        <v>2797</v>
      </c>
      <c r="C2800" s="69"/>
      <c r="D2800" s="70"/>
      <c r="E2800" s="70"/>
      <c r="F2800" s="64"/>
      <c r="G2800" s="198"/>
      <c r="H2800" s="198"/>
      <c r="I2800" s="198"/>
      <c r="J2800" s="199"/>
      <c r="K2800" s="62"/>
      <c r="L2800" s="62"/>
      <c r="M2800" s="62"/>
      <c r="N2800" s="64" t="s">
        <v>3143</v>
      </c>
      <c r="O2800" s="64" t="str">
        <f>IF(Tabla1[[#This Row],[FECHA RADICADO DE RESPUESTA A PETICIONARIO]]="","Sin respuesta",S2800-G2800)</f>
        <v>Sin respuesta</v>
      </c>
      <c r="P2800" s="64">
        <v>12</v>
      </c>
      <c r="Q2800" s="63" t="str">
        <f>+IFERROR(VLOOKUP(Z2800, fechas!$B$1:$C$247, 2,FALSE), " ")</f>
        <v xml:space="preserve"> </v>
      </c>
      <c r="R2800" s="64"/>
      <c r="S2800" s="85"/>
      <c r="T2800" s="64"/>
      <c r="U2800" s="63"/>
      <c r="V2800" s="64"/>
      <c r="W2800" s="64"/>
      <c r="X2800" s="108">
        <f t="shared" si="315"/>
        <v>1</v>
      </c>
      <c r="Y2800" s="109" t="str">
        <f>+IFERROR(VLOOKUP(G2800,fechas!$A$1:$D$209,2,FALSE), " ")</f>
        <v xml:space="preserve"> </v>
      </c>
      <c r="Z2800" s="109" t="str">
        <f t="shared" si="316"/>
        <v xml:space="preserve"> </v>
      </c>
      <c r="AA2800" s="110" t="str">
        <f ca="1">+IFERROR(IF(S2800&gt;0," ",Q2800-variables!$C$9)," ")</f>
        <v xml:space="preserve"> </v>
      </c>
      <c r="AB2800" s="111" t="str">
        <f t="shared" si="317"/>
        <v>SIN RESPUESTA</v>
      </c>
      <c r="AC2800" s="94" t="str">
        <f t="shared" si="318"/>
        <v>SIN TRASLADO</v>
      </c>
    </row>
    <row r="2801" spans="2:29" s="111" customFormat="1" ht="24.95" hidden="1" customHeight="1">
      <c r="B2801" s="64">
        <f t="shared" si="319"/>
        <v>2798</v>
      </c>
      <c r="C2801" s="69"/>
      <c r="D2801" s="70"/>
      <c r="E2801" s="70"/>
      <c r="F2801" s="64"/>
      <c r="G2801" s="198"/>
      <c r="H2801" s="198"/>
      <c r="I2801" s="198"/>
      <c r="J2801" s="199"/>
      <c r="K2801" s="62"/>
      <c r="L2801" s="62"/>
      <c r="M2801" s="62"/>
      <c r="N2801" s="64" t="s">
        <v>3143</v>
      </c>
      <c r="O2801" s="64" t="str">
        <f>IF(Tabla1[[#This Row],[FECHA RADICADO DE RESPUESTA A PETICIONARIO]]="","Sin respuesta",S2801-G2801)</f>
        <v>Sin respuesta</v>
      </c>
      <c r="P2801" s="64">
        <v>12</v>
      </c>
      <c r="Q2801" s="63" t="str">
        <f>+IFERROR(VLOOKUP(Z2801, fechas!$B$1:$C$247, 2,FALSE), " ")</f>
        <v xml:space="preserve"> </v>
      </c>
      <c r="R2801" s="64"/>
      <c r="S2801" s="85"/>
      <c r="T2801" s="64"/>
      <c r="U2801" s="63"/>
      <c r="V2801" s="64"/>
      <c r="W2801" s="64"/>
      <c r="X2801" s="108">
        <f t="shared" si="315"/>
        <v>1</v>
      </c>
      <c r="Y2801" s="109" t="str">
        <f>+IFERROR(VLOOKUP(G2801,fechas!$A$1:$D$209,2,FALSE), " ")</f>
        <v xml:space="preserve"> </v>
      </c>
      <c r="Z2801" s="109" t="str">
        <f t="shared" si="316"/>
        <v xml:space="preserve"> </v>
      </c>
      <c r="AA2801" s="110" t="str">
        <f ca="1">+IFERROR(IF(S2801&gt;0," ",Q2801-variables!$C$9)," ")</f>
        <v xml:space="preserve"> </v>
      </c>
      <c r="AB2801" s="111" t="str">
        <f t="shared" si="317"/>
        <v>SIN RESPUESTA</v>
      </c>
      <c r="AC2801" s="94" t="str">
        <f t="shared" si="318"/>
        <v>SIN TRASLADO</v>
      </c>
    </row>
    <row r="2802" spans="2:29" s="111" customFormat="1" ht="24.95" hidden="1" customHeight="1">
      <c r="B2802" s="64">
        <f t="shared" si="319"/>
        <v>2799</v>
      </c>
      <c r="C2802" s="69"/>
      <c r="D2802" s="70"/>
      <c r="E2802" s="70"/>
      <c r="F2802" s="64"/>
      <c r="G2802" s="198"/>
      <c r="H2802" s="198"/>
      <c r="I2802" s="198"/>
      <c r="J2802" s="199"/>
      <c r="K2802" s="62"/>
      <c r="L2802" s="62"/>
      <c r="M2802" s="62"/>
      <c r="N2802" s="64" t="s">
        <v>3143</v>
      </c>
      <c r="O2802" s="64" t="str">
        <f>IF(Tabla1[[#This Row],[FECHA RADICADO DE RESPUESTA A PETICIONARIO]]="","Sin respuesta",S2802-G2802)</f>
        <v>Sin respuesta</v>
      </c>
      <c r="P2802" s="64">
        <v>12</v>
      </c>
      <c r="Q2802" s="63" t="str">
        <f>+IFERROR(VLOOKUP(Z2802, fechas!$B$1:$C$247, 2,FALSE), " ")</f>
        <v xml:space="preserve"> </v>
      </c>
      <c r="R2802" s="64"/>
      <c r="S2802" s="85"/>
      <c r="T2802" s="64"/>
      <c r="U2802" s="63"/>
      <c r="V2802" s="64"/>
      <c r="W2802" s="64"/>
      <c r="X2802" s="108">
        <f t="shared" si="315"/>
        <v>1</v>
      </c>
      <c r="Y2802" s="109" t="str">
        <f>+IFERROR(VLOOKUP(G2802,fechas!$A$1:$D$209,2,FALSE), " ")</f>
        <v xml:space="preserve"> </v>
      </c>
      <c r="Z2802" s="109" t="str">
        <f t="shared" si="316"/>
        <v xml:space="preserve"> </v>
      </c>
      <c r="AA2802" s="110" t="str">
        <f ca="1">+IFERROR(IF(S2802&gt;0," ",Q2802-variables!$C$9)," ")</f>
        <v xml:space="preserve"> </v>
      </c>
      <c r="AB2802" s="111" t="str">
        <f t="shared" si="317"/>
        <v>SIN RESPUESTA</v>
      </c>
      <c r="AC2802" s="94" t="str">
        <f t="shared" si="318"/>
        <v>SIN TRASLADO</v>
      </c>
    </row>
    <row r="2803" spans="2:29" s="111" customFormat="1" ht="24.95" hidden="1" customHeight="1">
      <c r="B2803" s="64">
        <f t="shared" si="319"/>
        <v>2800</v>
      </c>
      <c r="C2803" s="69"/>
      <c r="D2803" s="70"/>
      <c r="E2803" s="70"/>
      <c r="F2803" s="64"/>
      <c r="G2803" s="198"/>
      <c r="H2803" s="198"/>
      <c r="I2803" s="198"/>
      <c r="J2803" s="199"/>
      <c r="K2803" s="62"/>
      <c r="L2803" s="62"/>
      <c r="M2803" s="62"/>
      <c r="N2803" s="64" t="s">
        <v>3143</v>
      </c>
      <c r="O2803" s="64" t="str">
        <f>IF(Tabla1[[#This Row],[FECHA RADICADO DE RESPUESTA A PETICIONARIO]]="","Sin respuesta",S2803-G2803)</f>
        <v>Sin respuesta</v>
      </c>
      <c r="P2803" s="64">
        <v>12</v>
      </c>
      <c r="Q2803" s="63" t="str">
        <f>+IFERROR(VLOOKUP(Z2803, fechas!$B$1:$C$247, 2,FALSE), " ")</f>
        <v xml:space="preserve"> </v>
      </c>
      <c r="R2803" s="64"/>
      <c r="S2803" s="85"/>
      <c r="T2803" s="64"/>
      <c r="U2803" s="63"/>
      <c r="V2803" s="64"/>
      <c r="W2803" s="64"/>
      <c r="X2803" s="108">
        <f t="shared" si="315"/>
        <v>1</v>
      </c>
      <c r="Y2803" s="109" t="str">
        <f>+IFERROR(VLOOKUP(G2803,fechas!$A$1:$D$209,2,FALSE), " ")</f>
        <v xml:space="preserve"> </v>
      </c>
      <c r="Z2803" s="109" t="str">
        <f t="shared" si="316"/>
        <v xml:space="preserve"> </v>
      </c>
      <c r="AA2803" s="110" t="str">
        <f ca="1">+IFERROR(IF(S2803&gt;0," ",Q2803-variables!$C$9)," ")</f>
        <v xml:space="preserve"> </v>
      </c>
      <c r="AB2803" s="111" t="str">
        <f t="shared" si="317"/>
        <v>SIN RESPUESTA</v>
      </c>
      <c r="AC2803" s="94" t="str">
        <f t="shared" si="318"/>
        <v>SIN TRASLADO</v>
      </c>
    </row>
    <row r="2804" spans="2:29" s="111" customFormat="1" ht="24.95" hidden="1" customHeight="1">
      <c r="B2804" s="64">
        <f t="shared" si="319"/>
        <v>2801</v>
      </c>
      <c r="C2804" s="69"/>
      <c r="D2804" s="70"/>
      <c r="E2804" s="70"/>
      <c r="F2804" s="64"/>
      <c r="G2804" s="198"/>
      <c r="H2804" s="198"/>
      <c r="I2804" s="198"/>
      <c r="J2804" s="199"/>
      <c r="K2804" s="62"/>
      <c r="L2804" s="62"/>
      <c r="M2804" s="62"/>
      <c r="N2804" s="64" t="s">
        <v>3143</v>
      </c>
      <c r="O2804" s="64" t="str">
        <f>IF(Tabla1[[#This Row],[FECHA RADICADO DE RESPUESTA A PETICIONARIO]]="","Sin respuesta",S2804-G2804)</f>
        <v>Sin respuesta</v>
      </c>
      <c r="P2804" s="64">
        <v>12</v>
      </c>
      <c r="Q2804" s="63" t="str">
        <f>+IFERROR(VLOOKUP(Z2804, fechas!$B$1:$C$247, 2,FALSE), " ")</f>
        <v xml:space="preserve"> </v>
      </c>
      <c r="R2804" s="64"/>
      <c r="S2804" s="85"/>
      <c r="T2804" s="64"/>
      <c r="U2804" s="63"/>
      <c r="V2804" s="64"/>
      <c r="W2804" s="64"/>
      <c r="X2804" s="108">
        <f t="shared" si="315"/>
        <v>1</v>
      </c>
      <c r="Y2804" s="109" t="str">
        <f>+IFERROR(VLOOKUP(G2804,fechas!$A$1:$D$209,2,FALSE), " ")</f>
        <v xml:space="preserve"> </v>
      </c>
      <c r="Z2804" s="109" t="str">
        <f t="shared" si="316"/>
        <v xml:space="preserve"> </v>
      </c>
      <c r="AA2804" s="110" t="str">
        <f ca="1">+IFERROR(IF(S2804&gt;0," ",Q2804-variables!$C$9)," ")</f>
        <v xml:space="preserve"> </v>
      </c>
      <c r="AB2804" s="111" t="str">
        <f t="shared" si="317"/>
        <v>SIN RESPUESTA</v>
      </c>
      <c r="AC2804" s="94" t="str">
        <f t="shared" si="318"/>
        <v>SIN TRASLADO</v>
      </c>
    </row>
    <row r="2805" spans="2:29" s="111" customFormat="1" ht="24.95" hidden="1" customHeight="1">
      <c r="B2805" s="64">
        <f t="shared" si="319"/>
        <v>2802</v>
      </c>
      <c r="C2805" s="69"/>
      <c r="D2805" s="70"/>
      <c r="E2805" s="70"/>
      <c r="F2805" s="64"/>
      <c r="G2805" s="198"/>
      <c r="H2805" s="198"/>
      <c r="I2805" s="198"/>
      <c r="J2805" s="199"/>
      <c r="K2805" s="62"/>
      <c r="L2805" s="62"/>
      <c r="M2805" s="62"/>
      <c r="N2805" s="64" t="s">
        <v>3143</v>
      </c>
      <c r="O2805" s="64" t="str">
        <f>IF(Tabla1[[#This Row],[FECHA RADICADO DE RESPUESTA A PETICIONARIO]]="","Sin respuesta",S2805-G2805)</f>
        <v>Sin respuesta</v>
      </c>
      <c r="P2805" s="64">
        <v>12</v>
      </c>
      <c r="Q2805" s="63" t="str">
        <f>+IFERROR(VLOOKUP(Z2805, fechas!$B$1:$C$247, 2,FALSE), " ")</f>
        <v xml:space="preserve"> </v>
      </c>
      <c r="R2805" s="64"/>
      <c r="S2805" s="85"/>
      <c r="T2805" s="64"/>
      <c r="U2805" s="63"/>
      <c r="V2805" s="64"/>
      <c r="W2805" s="64"/>
      <c r="X2805" s="108">
        <f t="shared" si="315"/>
        <v>1</v>
      </c>
      <c r="Y2805" s="109" t="str">
        <f>+IFERROR(VLOOKUP(G2805,fechas!$A$1:$D$209,2,FALSE), " ")</f>
        <v xml:space="preserve"> </v>
      </c>
      <c r="Z2805" s="109" t="str">
        <f t="shared" si="316"/>
        <v xml:space="preserve"> </v>
      </c>
      <c r="AA2805" s="110" t="str">
        <f ca="1">+IFERROR(IF(S2805&gt;0," ",Q2805-variables!$C$9)," ")</f>
        <v xml:space="preserve"> </v>
      </c>
      <c r="AB2805" s="111" t="str">
        <f t="shared" si="317"/>
        <v>SIN RESPUESTA</v>
      </c>
      <c r="AC2805" s="94" t="str">
        <f t="shared" si="318"/>
        <v>SIN TRASLADO</v>
      </c>
    </row>
    <row r="2806" spans="2:29" s="111" customFormat="1" ht="24.95" hidden="1" customHeight="1">
      <c r="B2806" s="64">
        <f t="shared" si="319"/>
        <v>2803</v>
      </c>
      <c r="C2806" s="69"/>
      <c r="D2806" s="70"/>
      <c r="E2806" s="70"/>
      <c r="F2806" s="64"/>
      <c r="G2806" s="198"/>
      <c r="H2806" s="198"/>
      <c r="I2806" s="198"/>
      <c r="J2806" s="199"/>
      <c r="K2806" s="62"/>
      <c r="L2806" s="62"/>
      <c r="M2806" s="62"/>
      <c r="N2806" s="64" t="s">
        <v>3143</v>
      </c>
      <c r="O2806" s="64" t="str">
        <f>IF(Tabla1[[#This Row],[FECHA RADICADO DE RESPUESTA A PETICIONARIO]]="","Sin respuesta",S2806-G2806)</f>
        <v>Sin respuesta</v>
      </c>
      <c r="P2806" s="64">
        <v>12</v>
      </c>
      <c r="Q2806" s="63" t="str">
        <f>+IFERROR(VLOOKUP(Z2806, fechas!$B$1:$C$247, 2,FALSE), " ")</f>
        <v xml:space="preserve"> </v>
      </c>
      <c r="R2806" s="64"/>
      <c r="S2806" s="85"/>
      <c r="T2806" s="64"/>
      <c r="U2806" s="85"/>
      <c r="V2806" s="64"/>
      <c r="W2806" s="64"/>
      <c r="X2806" s="108">
        <f t="shared" si="315"/>
        <v>1</v>
      </c>
      <c r="Y2806" s="109" t="str">
        <f>+IFERROR(VLOOKUP(G2806,fechas!$A$1:$D$209,2,FALSE), " ")</f>
        <v xml:space="preserve"> </v>
      </c>
      <c r="Z2806" s="109" t="str">
        <f t="shared" si="316"/>
        <v xml:space="preserve"> </v>
      </c>
      <c r="AA2806" s="110" t="str">
        <f ca="1">+IFERROR(IF(S2806&gt;0," ",Q2806-variables!$C$9)," ")</f>
        <v xml:space="preserve"> </v>
      </c>
      <c r="AB2806" s="111" t="str">
        <f t="shared" si="317"/>
        <v>SIN RESPUESTA</v>
      </c>
      <c r="AC2806" s="94" t="str">
        <f t="shared" si="318"/>
        <v>SIN TRASLADO</v>
      </c>
    </row>
    <row r="2807" spans="2:29" s="111" customFormat="1" ht="24.95" hidden="1" customHeight="1">
      <c r="B2807" s="64">
        <f t="shared" si="319"/>
        <v>2804</v>
      </c>
      <c r="C2807" s="69"/>
      <c r="D2807" s="70"/>
      <c r="E2807" s="70"/>
      <c r="F2807" s="64"/>
      <c r="G2807" s="198"/>
      <c r="H2807" s="198"/>
      <c r="I2807" s="198"/>
      <c r="J2807" s="199"/>
      <c r="K2807" s="62"/>
      <c r="L2807" s="62"/>
      <c r="M2807" s="62"/>
      <c r="N2807" s="64" t="s">
        <v>3143</v>
      </c>
      <c r="O2807" s="64" t="str">
        <f>IF(Tabla1[[#This Row],[FECHA RADICADO DE RESPUESTA A PETICIONARIO]]="","Sin respuesta",S2807-G2807)</f>
        <v>Sin respuesta</v>
      </c>
      <c r="P2807" s="64">
        <v>12</v>
      </c>
      <c r="Q2807" s="63" t="str">
        <f>+IFERROR(VLOOKUP(Z2807, fechas!$B$1:$C$247, 2,FALSE), " ")</f>
        <v xml:space="preserve"> </v>
      </c>
      <c r="R2807" s="64"/>
      <c r="S2807" s="85"/>
      <c r="T2807" s="64"/>
      <c r="U2807" s="85"/>
      <c r="V2807" s="64"/>
      <c r="W2807" s="64"/>
      <c r="X2807" s="108">
        <f t="shared" si="315"/>
        <v>1</v>
      </c>
      <c r="Y2807" s="109" t="str">
        <f>+IFERROR(VLOOKUP(G2807,fechas!$A$1:$D$209,2,FALSE), " ")</f>
        <v xml:space="preserve"> </v>
      </c>
      <c r="Z2807" s="109" t="str">
        <f t="shared" si="316"/>
        <v xml:space="preserve"> </v>
      </c>
      <c r="AA2807" s="110" t="str">
        <f ca="1">+IFERROR(IF(S2807&gt;0," ",Q2807-variables!$C$9)," ")</f>
        <v xml:space="preserve"> </v>
      </c>
      <c r="AB2807" s="111" t="str">
        <f t="shared" si="317"/>
        <v>SIN RESPUESTA</v>
      </c>
      <c r="AC2807" s="94" t="str">
        <f t="shared" si="318"/>
        <v>SIN TRASLADO</v>
      </c>
    </row>
    <row r="2808" spans="2:29" s="111" customFormat="1" ht="24.95" hidden="1" customHeight="1">
      <c r="B2808" s="64">
        <f t="shared" si="319"/>
        <v>2805</v>
      </c>
      <c r="C2808" s="69"/>
      <c r="D2808" s="70"/>
      <c r="E2808" s="70"/>
      <c r="F2808" s="64"/>
      <c r="G2808" s="198"/>
      <c r="H2808" s="198"/>
      <c r="I2808" s="198"/>
      <c r="J2808" s="199"/>
      <c r="K2808" s="62"/>
      <c r="L2808" s="62"/>
      <c r="M2808" s="62"/>
      <c r="N2808" s="64" t="s">
        <v>3143</v>
      </c>
      <c r="O2808" s="64" t="str">
        <f>IF(Tabla1[[#This Row],[FECHA RADICADO DE RESPUESTA A PETICIONARIO]]="","Sin respuesta",S2808-G2808)</f>
        <v>Sin respuesta</v>
      </c>
      <c r="P2808" s="64">
        <v>12</v>
      </c>
      <c r="Q2808" s="63" t="str">
        <f>+IFERROR(VLOOKUP(Z2808, fechas!$B$1:$C$247, 2,FALSE), " ")</f>
        <v xml:space="preserve"> </v>
      </c>
      <c r="R2808" s="64"/>
      <c r="S2808" s="85"/>
      <c r="T2808" s="64"/>
      <c r="U2808" s="63"/>
      <c r="V2808" s="64"/>
      <c r="W2808" s="64"/>
      <c r="X2808" s="108">
        <f t="shared" si="315"/>
        <v>1</v>
      </c>
      <c r="Y2808" s="109" t="str">
        <f>+IFERROR(VLOOKUP(G2808,fechas!$A$1:$D$209,2,FALSE), " ")</f>
        <v xml:space="preserve"> </v>
      </c>
      <c r="Z2808" s="109" t="str">
        <f t="shared" si="316"/>
        <v xml:space="preserve"> </v>
      </c>
      <c r="AA2808" s="110" t="str">
        <f ca="1">+IFERROR(IF(S2808&gt;0," ",Q2808-variables!$C$9)," ")</f>
        <v xml:space="preserve"> </v>
      </c>
      <c r="AB2808" s="111" t="str">
        <f t="shared" si="317"/>
        <v>SIN RESPUESTA</v>
      </c>
      <c r="AC2808" s="94" t="str">
        <f t="shared" si="318"/>
        <v>SIN TRASLADO</v>
      </c>
    </row>
    <row r="2809" spans="2:29" s="111" customFormat="1" ht="24.95" hidden="1" customHeight="1">
      <c r="B2809" s="64">
        <f t="shared" si="319"/>
        <v>2806</v>
      </c>
      <c r="C2809" s="69"/>
      <c r="D2809" s="70"/>
      <c r="E2809" s="70"/>
      <c r="F2809" s="64"/>
      <c r="G2809" s="198"/>
      <c r="H2809" s="198"/>
      <c r="I2809" s="198"/>
      <c r="J2809" s="199"/>
      <c r="K2809" s="62"/>
      <c r="L2809" s="62"/>
      <c r="M2809" s="62"/>
      <c r="N2809" s="64" t="s">
        <v>3143</v>
      </c>
      <c r="O2809" s="64" t="str">
        <f>IF(Tabla1[[#This Row],[FECHA RADICADO DE RESPUESTA A PETICIONARIO]]="","Sin respuesta",S2809-G2809)</f>
        <v>Sin respuesta</v>
      </c>
      <c r="P2809" s="64">
        <v>12</v>
      </c>
      <c r="Q2809" s="63" t="str">
        <f>+IFERROR(VLOOKUP(Z2809, fechas!$B$1:$C$247, 2,FALSE), " ")</f>
        <v xml:space="preserve"> </v>
      </c>
      <c r="R2809" s="64"/>
      <c r="S2809" s="85"/>
      <c r="T2809" s="64"/>
      <c r="U2809" s="63"/>
      <c r="V2809" s="64"/>
      <c r="W2809" s="64"/>
      <c r="X2809" s="108">
        <f t="shared" si="315"/>
        <v>1</v>
      </c>
      <c r="Y2809" s="109" t="str">
        <f>+IFERROR(VLOOKUP(G2809,fechas!$A$1:$D$209,2,FALSE), " ")</f>
        <v xml:space="preserve"> </v>
      </c>
      <c r="Z2809" s="109" t="str">
        <f t="shared" si="316"/>
        <v xml:space="preserve"> </v>
      </c>
      <c r="AA2809" s="110" t="str">
        <f ca="1">+IFERROR(IF(S2809&gt;0," ",Q2809-variables!$C$9)," ")</f>
        <v xml:space="preserve"> </v>
      </c>
      <c r="AB2809" s="111" t="str">
        <f t="shared" si="317"/>
        <v>SIN RESPUESTA</v>
      </c>
      <c r="AC2809" s="94" t="str">
        <f t="shared" si="318"/>
        <v>SIN TRASLADO</v>
      </c>
    </row>
    <row r="2810" spans="2:29" s="111" customFormat="1" ht="24.95" hidden="1" customHeight="1">
      <c r="B2810" s="64">
        <f t="shared" si="319"/>
        <v>2807</v>
      </c>
      <c r="C2810" s="69"/>
      <c r="D2810" s="70"/>
      <c r="E2810" s="70"/>
      <c r="F2810" s="64"/>
      <c r="G2810" s="198"/>
      <c r="H2810" s="198"/>
      <c r="I2810" s="198"/>
      <c r="J2810" s="199"/>
      <c r="K2810" s="62"/>
      <c r="L2810" s="62"/>
      <c r="M2810" s="62"/>
      <c r="N2810" s="64" t="s">
        <v>3143</v>
      </c>
      <c r="O2810" s="64" t="str">
        <f>IF(Tabla1[[#This Row],[FECHA RADICADO DE RESPUESTA A PETICIONARIO]]="","Sin respuesta",S2810-G2810)</f>
        <v>Sin respuesta</v>
      </c>
      <c r="P2810" s="64">
        <v>12</v>
      </c>
      <c r="Q2810" s="63" t="str">
        <f>+IFERROR(VLOOKUP(Z2810, fechas!$B$1:$C$247, 2,FALSE), " ")</f>
        <v xml:space="preserve"> </v>
      </c>
      <c r="R2810" s="64"/>
      <c r="S2810" s="85"/>
      <c r="T2810" s="64"/>
      <c r="U2810" s="63"/>
      <c r="V2810" s="64"/>
      <c r="W2810" s="64"/>
      <c r="X2810" s="108">
        <f t="shared" si="315"/>
        <v>1</v>
      </c>
      <c r="Y2810" s="109" t="str">
        <f>+IFERROR(VLOOKUP(G2810,fechas!$A$1:$D$209,2,FALSE), " ")</f>
        <v xml:space="preserve"> </v>
      </c>
      <c r="Z2810" s="109" t="str">
        <f t="shared" si="316"/>
        <v xml:space="preserve"> </v>
      </c>
      <c r="AA2810" s="110" t="str">
        <f ca="1">+IFERROR(IF(S2810&gt;0," ",Q2810-variables!$C$9)," ")</f>
        <v xml:space="preserve"> </v>
      </c>
      <c r="AB2810" s="111" t="str">
        <f t="shared" si="317"/>
        <v>SIN RESPUESTA</v>
      </c>
      <c r="AC2810" s="94" t="str">
        <f t="shared" si="318"/>
        <v>SIN TRASLADO</v>
      </c>
    </row>
    <row r="2811" spans="2:29" s="111" customFormat="1" ht="24.95" hidden="1" customHeight="1">
      <c r="B2811" s="64">
        <f t="shared" si="319"/>
        <v>2808</v>
      </c>
      <c r="C2811" s="69"/>
      <c r="D2811" s="70"/>
      <c r="E2811" s="70"/>
      <c r="F2811" s="64"/>
      <c r="G2811" s="198"/>
      <c r="H2811" s="198"/>
      <c r="I2811" s="198"/>
      <c r="J2811" s="199"/>
      <c r="K2811" s="62"/>
      <c r="L2811" s="62"/>
      <c r="M2811" s="62"/>
      <c r="N2811" s="64" t="s">
        <v>3143</v>
      </c>
      <c r="O2811" s="64" t="str">
        <f>IF(Tabla1[[#This Row],[FECHA RADICADO DE RESPUESTA A PETICIONARIO]]="","Sin respuesta",S2811-G2811)</f>
        <v>Sin respuesta</v>
      </c>
      <c r="P2811" s="64">
        <v>12</v>
      </c>
      <c r="Q2811" s="63" t="str">
        <f>+IFERROR(VLOOKUP(Z2811, fechas!$B$1:$C$247, 2,FALSE), " ")</f>
        <v xml:space="preserve"> </v>
      </c>
      <c r="R2811" s="64"/>
      <c r="S2811" s="85"/>
      <c r="T2811" s="64"/>
      <c r="U2811" s="63"/>
      <c r="V2811" s="64"/>
      <c r="W2811" s="64"/>
      <c r="X2811" s="108">
        <f t="shared" si="315"/>
        <v>1</v>
      </c>
      <c r="Y2811" s="109" t="str">
        <f>+IFERROR(VLOOKUP(G2811,fechas!$A$1:$D$209,2,FALSE), " ")</f>
        <v xml:space="preserve"> </v>
      </c>
      <c r="Z2811" s="109" t="str">
        <f t="shared" si="316"/>
        <v xml:space="preserve"> </v>
      </c>
      <c r="AA2811" s="110" t="str">
        <f ca="1">+IFERROR(IF(S2811&gt;0," ",Q2811-variables!$C$9)," ")</f>
        <v xml:space="preserve"> </v>
      </c>
      <c r="AB2811" s="111" t="str">
        <f t="shared" si="317"/>
        <v>SIN RESPUESTA</v>
      </c>
      <c r="AC2811" s="94" t="str">
        <f t="shared" si="318"/>
        <v>SIN TRASLADO</v>
      </c>
    </row>
    <row r="2812" spans="2:29" s="111" customFormat="1" ht="24.95" hidden="1" customHeight="1">
      <c r="B2812" s="64">
        <f t="shared" si="319"/>
        <v>2809</v>
      </c>
      <c r="C2812" s="69"/>
      <c r="D2812" s="70"/>
      <c r="E2812" s="70"/>
      <c r="F2812" s="64"/>
      <c r="G2812" s="198"/>
      <c r="H2812" s="198"/>
      <c r="I2812" s="198"/>
      <c r="J2812" s="199"/>
      <c r="K2812" s="62"/>
      <c r="L2812" s="62"/>
      <c r="M2812" s="62"/>
      <c r="N2812" s="64" t="s">
        <v>3143</v>
      </c>
      <c r="O2812" s="64" t="str">
        <f>IF(Tabla1[[#This Row],[FECHA RADICADO DE RESPUESTA A PETICIONARIO]]="","Sin respuesta",S2812-G2812)</f>
        <v>Sin respuesta</v>
      </c>
      <c r="P2812" s="64">
        <v>12</v>
      </c>
      <c r="Q2812" s="63" t="str">
        <f>+IFERROR(VLOOKUP(Z2812, fechas!$B$1:$C$247, 2,FALSE), " ")</f>
        <v xml:space="preserve"> </v>
      </c>
      <c r="R2812" s="64"/>
      <c r="S2812" s="85"/>
      <c r="T2812" s="64"/>
      <c r="U2812" s="63"/>
      <c r="V2812" s="64"/>
      <c r="W2812" s="64"/>
      <c r="X2812" s="108">
        <f t="shared" si="315"/>
        <v>1</v>
      </c>
      <c r="Y2812" s="109" t="str">
        <f>+IFERROR(VLOOKUP(G2812,fechas!$A$1:$D$209,2,FALSE), " ")</f>
        <v xml:space="preserve"> </v>
      </c>
      <c r="Z2812" s="109" t="str">
        <f t="shared" si="316"/>
        <v xml:space="preserve"> </v>
      </c>
      <c r="AA2812" s="110" t="str">
        <f ca="1">+IFERROR(IF(S2812&gt;0," ",Q2812-variables!$C$9)," ")</f>
        <v xml:space="preserve"> </v>
      </c>
      <c r="AB2812" s="111" t="str">
        <f t="shared" si="317"/>
        <v>SIN RESPUESTA</v>
      </c>
      <c r="AC2812" s="94" t="str">
        <f t="shared" si="318"/>
        <v>SIN TRASLADO</v>
      </c>
    </row>
    <row r="2813" spans="2:29" s="111" customFormat="1" ht="24.95" hidden="1" customHeight="1">
      <c r="B2813" s="64">
        <f t="shared" si="319"/>
        <v>2810</v>
      </c>
      <c r="C2813" s="116"/>
      <c r="D2813" s="81"/>
      <c r="E2813" s="81"/>
      <c r="F2813" s="64"/>
      <c r="G2813" s="198"/>
      <c r="H2813" s="198"/>
      <c r="I2813" s="198"/>
      <c r="J2813" s="199"/>
      <c r="K2813" s="62"/>
      <c r="L2813" s="62"/>
      <c r="M2813" s="62"/>
      <c r="N2813" s="64" t="s">
        <v>3143</v>
      </c>
      <c r="O2813" s="64" t="str">
        <f>IF(Tabla1[[#This Row],[FECHA RADICADO DE RESPUESTA A PETICIONARIO]]="","Sin respuesta",S2813-G2813)</f>
        <v>Sin respuesta</v>
      </c>
      <c r="P2813" s="64">
        <v>12</v>
      </c>
      <c r="Q2813" s="63" t="str">
        <f>+IFERROR(VLOOKUP(Z2813, fechas!$B$1:$C$247, 2,FALSE), " ")</f>
        <v xml:space="preserve"> </v>
      </c>
      <c r="R2813" s="64"/>
      <c r="S2813" s="85"/>
      <c r="T2813" s="64"/>
      <c r="U2813" s="64"/>
      <c r="V2813" s="64"/>
      <c r="W2813" s="64"/>
      <c r="X2813" s="108">
        <f t="shared" si="315"/>
        <v>1</v>
      </c>
      <c r="Y2813" s="109" t="str">
        <f>+IFERROR(VLOOKUP(G2813,fechas!$A$1:$D$209,2,FALSE), " ")</f>
        <v xml:space="preserve"> </v>
      </c>
      <c r="Z2813" s="109" t="str">
        <f t="shared" si="316"/>
        <v xml:space="preserve"> </v>
      </c>
      <c r="AA2813" s="110" t="str">
        <f ca="1">+IFERROR(IF(S2813&gt;0," ",Q2813-variables!$C$9)," ")</f>
        <v xml:space="preserve"> </v>
      </c>
      <c r="AB2813" s="111" t="str">
        <f t="shared" si="317"/>
        <v>SIN RESPUESTA</v>
      </c>
      <c r="AC2813" s="94" t="str">
        <f t="shared" si="318"/>
        <v>SIN TRASLADO</v>
      </c>
    </row>
    <row r="2814" spans="2:29" s="111" customFormat="1" ht="24.95" hidden="1" customHeight="1">
      <c r="B2814" s="64">
        <f t="shared" si="319"/>
        <v>2811</v>
      </c>
      <c r="C2814" s="69"/>
      <c r="D2814" s="70"/>
      <c r="E2814" s="81"/>
      <c r="F2814" s="64"/>
      <c r="G2814" s="198"/>
      <c r="H2814" s="198"/>
      <c r="I2814" s="198"/>
      <c r="J2814" s="199"/>
      <c r="K2814" s="62"/>
      <c r="L2814" s="62"/>
      <c r="M2814" s="62"/>
      <c r="N2814" s="64" t="s">
        <v>3143</v>
      </c>
      <c r="O2814" s="64" t="str">
        <f>IF(Tabla1[[#This Row],[FECHA RADICADO DE RESPUESTA A PETICIONARIO]]="","Sin respuesta",S2814-G2814)</f>
        <v>Sin respuesta</v>
      </c>
      <c r="P2814" s="64">
        <v>12</v>
      </c>
      <c r="Q2814" s="63" t="str">
        <f>+IFERROR(VLOOKUP(Z2814, fechas!$B$1:$C$247, 2,FALSE), " ")</f>
        <v xml:space="preserve"> </v>
      </c>
      <c r="R2814" s="64"/>
      <c r="S2814" s="85"/>
      <c r="T2814" s="64"/>
      <c r="U2814" s="64"/>
      <c r="V2814" s="64"/>
      <c r="W2814" s="64"/>
      <c r="X2814" s="108">
        <f t="shared" si="315"/>
        <v>1</v>
      </c>
      <c r="Y2814" s="109" t="str">
        <f>+IFERROR(VLOOKUP(G2814,fechas!$A$1:$D$209,2,FALSE), " ")</f>
        <v xml:space="preserve"> </v>
      </c>
      <c r="Z2814" s="109" t="str">
        <f t="shared" si="316"/>
        <v xml:space="preserve"> </v>
      </c>
      <c r="AA2814" s="110" t="str">
        <f ca="1">+IFERROR(IF(S2814&gt;0," ",Q2814-variables!$C$9)," ")</f>
        <v xml:space="preserve"> </v>
      </c>
      <c r="AB2814" s="111" t="str">
        <f t="shared" si="317"/>
        <v>SIN RESPUESTA</v>
      </c>
      <c r="AC2814" s="94" t="str">
        <f t="shared" si="318"/>
        <v>SIN TRASLADO</v>
      </c>
    </row>
    <row r="2815" spans="2:29" s="111" customFormat="1" ht="24.95" hidden="1" customHeight="1">
      <c r="B2815" s="64">
        <f t="shared" si="319"/>
        <v>2812</v>
      </c>
      <c r="C2815" s="69"/>
      <c r="D2815" s="70"/>
      <c r="E2815" s="70"/>
      <c r="F2815" s="64"/>
      <c r="G2815" s="198"/>
      <c r="H2815" s="198"/>
      <c r="I2815" s="198"/>
      <c r="J2815" s="199"/>
      <c r="K2815" s="62"/>
      <c r="L2815" s="62"/>
      <c r="M2815" s="62"/>
      <c r="N2815" s="64" t="s">
        <v>3143</v>
      </c>
      <c r="O2815" s="64" t="str">
        <f>IF(Tabla1[[#This Row],[FECHA RADICADO DE RESPUESTA A PETICIONARIO]]="","Sin respuesta",S2815-G2815)</f>
        <v>Sin respuesta</v>
      </c>
      <c r="P2815" s="64">
        <v>12</v>
      </c>
      <c r="Q2815" s="63" t="str">
        <f>+IFERROR(VLOOKUP(Z2815, fechas!$B$1:$C$247, 2,FALSE), " ")</f>
        <v xml:space="preserve"> </v>
      </c>
      <c r="R2815" s="64"/>
      <c r="S2815" s="85"/>
      <c r="T2815" s="64"/>
      <c r="U2815" s="63"/>
      <c r="V2815" s="64"/>
      <c r="W2815" s="64"/>
      <c r="X2815" s="108">
        <f t="shared" si="315"/>
        <v>1</v>
      </c>
      <c r="Y2815" s="109" t="str">
        <f>+IFERROR(VLOOKUP(G2815,fechas!$A$1:$D$209,2,FALSE), " ")</f>
        <v xml:space="preserve"> </v>
      </c>
      <c r="Z2815" s="109" t="str">
        <f t="shared" si="316"/>
        <v xml:space="preserve"> </v>
      </c>
      <c r="AA2815" s="110" t="str">
        <f ca="1">+IFERROR(IF(S2815&gt;0," ",Q2815-variables!$C$9)," ")</f>
        <v xml:space="preserve"> </v>
      </c>
      <c r="AB2815" s="111" t="str">
        <f t="shared" si="317"/>
        <v>SIN RESPUESTA</v>
      </c>
      <c r="AC2815" s="94" t="str">
        <f t="shared" si="318"/>
        <v>SIN TRASLADO</v>
      </c>
    </row>
    <row r="2816" spans="2:29" s="111" customFormat="1" ht="24.95" hidden="1" customHeight="1">
      <c r="B2816" s="64">
        <f t="shared" si="319"/>
        <v>2813</v>
      </c>
      <c r="C2816" s="69"/>
      <c r="D2816" s="70"/>
      <c r="E2816" s="70"/>
      <c r="F2816" s="64"/>
      <c r="G2816" s="198"/>
      <c r="H2816" s="198"/>
      <c r="I2816" s="198"/>
      <c r="J2816" s="199"/>
      <c r="K2816" s="62"/>
      <c r="L2816" s="62"/>
      <c r="M2816" s="62"/>
      <c r="N2816" s="64" t="s">
        <v>3143</v>
      </c>
      <c r="O2816" s="64" t="str">
        <f>IF(Tabla1[[#This Row],[FECHA RADICADO DE RESPUESTA A PETICIONARIO]]="","Sin respuesta",S2816-G2816)</f>
        <v>Sin respuesta</v>
      </c>
      <c r="P2816" s="64">
        <v>12</v>
      </c>
      <c r="Q2816" s="63" t="str">
        <f>+IFERROR(VLOOKUP(Z2816, fechas!$B$1:$C$247, 2,FALSE), " ")</f>
        <v xml:space="preserve"> </v>
      </c>
      <c r="R2816" s="64"/>
      <c r="S2816" s="85"/>
      <c r="T2816" s="64"/>
      <c r="U2816" s="64"/>
      <c r="V2816" s="64"/>
      <c r="W2816" s="64"/>
      <c r="X2816" s="108">
        <f t="shared" si="315"/>
        <v>1</v>
      </c>
      <c r="Y2816" s="109" t="str">
        <f>+IFERROR(VLOOKUP(G2816,fechas!$A$1:$D$209,2,FALSE), " ")</f>
        <v xml:space="preserve"> </v>
      </c>
      <c r="Z2816" s="109" t="str">
        <f t="shared" si="316"/>
        <v xml:space="preserve"> </v>
      </c>
      <c r="AA2816" s="110" t="str">
        <f ca="1">+IFERROR(IF(S2816&gt;0," ",Q2816-variables!$C$9)," ")</f>
        <v xml:space="preserve"> </v>
      </c>
      <c r="AB2816" s="111" t="str">
        <f t="shared" si="317"/>
        <v>SIN RESPUESTA</v>
      </c>
      <c r="AC2816" s="94" t="str">
        <f t="shared" si="318"/>
        <v>SIN TRASLADO</v>
      </c>
    </row>
    <row r="2817" spans="2:29" s="111" customFormat="1" ht="24.95" hidden="1" customHeight="1">
      <c r="B2817" s="64">
        <f t="shared" si="319"/>
        <v>2814</v>
      </c>
      <c r="C2817" s="69"/>
      <c r="D2817" s="70"/>
      <c r="E2817" s="70"/>
      <c r="F2817" s="64"/>
      <c r="G2817" s="198"/>
      <c r="H2817" s="198"/>
      <c r="I2817" s="198"/>
      <c r="J2817" s="199"/>
      <c r="K2817" s="62"/>
      <c r="L2817" s="62"/>
      <c r="M2817" s="62"/>
      <c r="N2817" s="64" t="s">
        <v>3143</v>
      </c>
      <c r="O2817" s="64" t="str">
        <f>IF(Tabla1[[#This Row],[FECHA RADICADO DE RESPUESTA A PETICIONARIO]]="","Sin respuesta",S2817-G2817)</f>
        <v>Sin respuesta</v>
      </c>
      <c r="P2817" s="64">
        <v>12</v>
      </c>
      <c r="Q2817" s="63" t="str">
        <f>+IFERROR(VLOOKUP(Z2817, fechas!$B$1:$C$247, 2,FALSE), " ")</f>
        <v xml:space="preserve"> </v>
      </c>
      <c r="R2817" s="64"/>
      <c r="S2817" s="85"/>
      <c r="T2817" s="64"/>
      <c r="U2817" s="63"/>
      <c r="V2817" s="64"/>
      <c r="W2817" s="64"/>
      <c r="X2817" s="108">
        <f t="shared" si="315"/>
        <v>1</v>
      </c>
      <c r="Y2817" s="109" t="str">
        <f>+IFERROR(VLOOKUP(G2817,fechas!$A$1:$D$209,2,FALSE), " ")</f>
        <v xml:space="preserve"> </v>
      </c>
      <c r="Z2817" s="109" t="str">
        <f t="shared" si="316"/>
        <v xml:space="preserve"> </v>
      </c>
      <c r="AA2817" s="110" t="str">
        <f ca="1">+IFERROR(IF(S2817&gt;0," ",Q2817-variables!$C$9)," ")</f>
        <v xml:space="preserve"> </v>
      </c>
      <c r="AB2817" s="111" t="str">
        <f t="shared" si="317"/>
        <v>SIN RESPUESTA</v>
      </c>
      <c r="AC2817" s="94" t="str">
        <f t="shared" si="318"/>
        <v>SIN TRASLADO</v>
      </c>
    </row>
    <row r="2818" spans="2:29" s="111" customFormat="1" ht="24.95" hidden="1" customHeight="1">
      <c r="B2818" s="64">
        <f t="shared" si="319"/>
        <v>2815</v>
      </c>
      <c r="C2818" s="69"/>
      <c r="D2818" s="70"/>
      <c r="E2818" s="70"/>
      <c r="F2818" s="64"/>
      <c r="G2818" s="198"/>
      <c r="H2818" s="198"/>
      <c r="I2818" s="198"/>
      <c r="J2818" s="199"/>
      <c r="K2818" s="62"/>
      <c r="L2818" s="62"/>
      <c r="M2818" s="62"/>
      <c r="N2818" s="64" t="s">
        <v>3143</v>
      </c>
      <c r="O2818" s="64" t="str">
        <f>IF(Tabla1[[#This Row],[FECHA RADICADO DE RESPUESTA A PETICIONARIO]]="","Sin respuesta",S2818-G2818)</f>
        <v>Sin respuesta</v>
      </c>
      <c r="P2818" s="64">
        <v>12</v>
      </c>
      <c r="Q2818" s="63" t="str">
        <f>+IFERROR(VLOOKUP(Z2818, fechas!$B$1:$C$247, 2,FALSE), " ")</f>
        <v xml:space="preserve"> </v>
      </c>
      <c r="R2818" s="64"/>
      <c r="S2818" s="85"/>
      <c r="T2818" s="64"/>
      <c r="U2818" s="63"/>
      <c r="V2818" s="64"/>
      <c r="W2818" s="64"/>
      <c r="X2818" s="108">
        <f t="shared" si="315"/>
        <v>1</v>
      </c>
      <c r="Y2818" s="109" t="str">
        <f>+IFERROR(VLOOKUP(G2818,fechas!$A$1:$D$209,2,FALSE), " ")</f>
        <v xml:space="preserve"> </v>
      </c>
      <c r="Z2818" s="109" t="str">
        <f t="shared" si="316"/>
        <v xml:space="preserve"> </v>
      </c>
      <c r="AA2818" s="110" t="str">
        <f ca="1">+IFERROR(IF(S2818&gt;0," ",Q2818-variables!$C$9)," ")</f>
        <v xml:space="preserve"> </v>
      </c>
      <c r="AB2818" s="111" t="str">
        <f t="shared" si="317"/>
        <v>SIN RESPUESTA</v>
      </c>
      <c r="AC2818" s="94" t="str">
        <f t="shared" si="318"/>
        <v>SIN TRASLADO</v>
      </c>
    </row>
    <row r="2819" spans="2:29" s="111" customFormat="1" ht="24.95" hidden="1" customHeight="1">
      <c r="B2819" s="64">
        <f t="shared" si="319"/>
        <v>2816</v>
      </c>
      <c r="C2819" s="69"/>
      <c r="D2819" s="70"/>
      <c r="E2819" s="70"/>
      <c r="F2819" s="64"/>
      <c r="G2819" s="198"/>
      <c r="H2819" s="198"/>
      <c r="I2819" s="198"/>
      <c r="J2819" s="199"/>
      <c r="K2819" s="62"/>
      <c r="L2819" s="62"/>
      <c r="M2819" s="62"/>
      <c r="N2819" s="64" t="s">
        <v>3143</v>
      </c>
      <c r="O2819" s="64" t="str">
        <f>IF(Tabla1[[#This Row],[FECHA RADICADO DE RESPUESTA A PETICIONARIO]]="","Sin respuesta",S2819-G2819)</f>
        <v>Sin respuesta</v>
      </c>
      <c r="P2819" s="64">
        <v>12</v>
      </c>
      <c r="Q2819" s="63" t="str">
        <f>+IFERROR(VLOOKUP(Z2819, fechas!$B$1:$C$247, 2,FALSE), " ")</f>
        <v xml:space="preserve"> </v>
      </c>
      <c r="R2819" s="64"/>
      <c r="S2819" s="85"/>
      <c r="T2819" s="64"/>
      <c r="U2819" s="63"/>
      <c r="V2819" s="64"/>
      <c r="W2819" s="64"/>
      <c r="X2819" s="108">
        <f t="shared" si="315"/>
        <v>1</v>
      </c>
      <c r="Y2819" s="109" t="str">
        <f>+IFERROR(VLOOKUP(G2819,fechas!$A$1:$D$209,2,FALSE), " ")</f>
        <v xml:space="preserve"> </v>
      </c>
      <c r="Z2819" s="109" t="str">
        <f t="shared" si="316"/>
        <v xml:space="preserve"> </v>
      </c>
      <c r="AA2819" s="110" t="str">
        <f ca="1">+IFERROR(IF(S2819&gt;0," ",Q2819-variables!$C$9)," ")</f>
        <v xml:space="preserve"> </v>
      </c>
      <c r="AB2819" s="111" t="str">
        <f t="shared" si="317"/>
        <v>SIN RESPUESTA</v>
      </c>
      <c r="AC2819" s="94" t="str">
        <f t="shared" si="318"/>
        <v>SIN TRASLADO</v>
      </c>
    </row>
    <row r="2820" spans="2:29" s="111" customFormat="1" ht="24.95" hidden="1" customHeight="1">
      <c r="B2820" s="64">
        <f t="shared" si="319"/>
        <v>2817</v>
      </c>
      <c r="C2820" s="69"/>
      <c r="D2820" s="70"/>
      <c r="E2820" s="70"/>
      <c r="F2820" s="64"/>
      <c r="G2820" s="198"/>
      <c r="H2820" s="198"/>
      <c r="I2820" s="198"/>
      <c r="J2820" s="199"/>
      <c r="K2820" s="62"/>
      <c r="L2820" s="62"/>
      <c r="M2820" s="62"/>
      <c r="N2820" s="64" t="s">
        <v>3143</v>
      </c>
      <c r="O2820" s="64" t="str">
        <f>IF(Tabla1[[#This Row],[FECHA RADICADO DE RESPUESTA A PETICIONARIO]]="","Sin respuesta",S2820-G2820)</f>
        <v>Sin respuesta</v>
      </c>
      <c r="P2820" s="64">
        <v>12</v>
      </c>
      <c r="Q2820" s="63" t="str">
        <f>+IFERROR(VLOOKUP(Z2820, fechas!$B$1:$C$247, 2,FALSE), " ")</f>
        <v xml:space="preserve"> </v>
      </c>
      <c r="R2820" s="64"/>
      <c r="S2820" s="85"/>
      <c r="T2820" s="64"/>
      <c r="U2820" s="63"/>
      <c r="V2820" s="64"/>
      <c r="W2820" s="64"/>
      <c r="X2820" s="108">
        <f t="shared" ref="X2820:X2883" si="320">IF(N2820="PENDIENTE",1,0)</f>
        <v>1</v>
      </c>
      <c r="Y2820" s="109" t="str">
        <f>+IFERROR(VLOOKUP(G2820,fechas!$A$1:$D$209,2,FALSE), " ")</f>
        <v xml:space="preserve"> </v>
      </c>
      <c r="Z2820" s="109" t="str">
        <f t="shared" ref="Z2820:Z2883" si="321">+IFERROR(Y2820+P2820, " ")</f>
        <v xml:space="preserve"> </v>
      </c>
      <c r="AA2820" s="110" t="str">
        <f ca="1">+IFERROR(IF(S2820&gt;0," ",Q2820-variables!$C$9)," ")</f>
        <v xml:space="preserve"> </v>
      </c>
      <c r="AB2820" s="111" t="str">
        <f t="shared" si="317"/>
        <v>SIN RESPUESTA</v>
      </c>
      <c r="AC2820" s="94" t="str">
        <f t="shared" si="318"/>
        <v>SIN TRASLADO</v>
      </c>
    </row>
    <row r="2821" spans="2:29" s="111" customFormat="1" ht="24.95" hidden="1" customHeight="1">
      <c r="B2821" s="64">
        <f t="shared" si="319"/>
        <v>2818</v>
      </c>
      <c r="C2821" s="69"/>
      <c r="D2821" s="70"/>
      <c r="E2821" s="70"/>
      <c r="F2821" s="64"/>
      <c r="G2821" s="198"/>
      <c r="H2821" s="198"/>
      <c r="I2821" s="198"/>
      <c r="J2821" s="199"/>
      <c r="K2821" s="62"/>
      <c r="L2821" s="62"/>
      <c r="M2821" s="62"/>
      <c r="N2821" s="64" t="s">
        <v>3143</v>
      </c>
      <c r="O2821" s="64" t="str">
        <f>IF(Tabla1[[#This Row],[FECHA RADICADO DE RESPUESTA A PETICIONARIO]]="","Sin respuesta",S2821-G2821)</f>
        <v>Sin respuesta</v>
      </c>
      <c r="P2821" s="64">
        <v>12</v>
      </c>
      <c r="Q2821" s="63" t="str">
        <f>+IFERROR(VLOOKUP(Z2821, fechas!$B$1:$C$247, 2,FALSE), " ")</f>
        <v xml:space="preserve"> </v>
      </c>
      <c r="R2821" s="64"/>
      <c r="S2821" s="85"/>
      <c r="T2821" s="64"/>
      <c r="U2821" s="63"/>
      <c r="V2821" s="64"/>
      <c r="W2821" s="64"/>
      <c r="X2821" s="108">
        <f t="shared" si="320"/>
        <v>1</v>
      </c>
      <c r="Y2821" s="109" t="str">
        <f>+IFERROR(VLOOKUP(G2821,fechas!$A$1:$D$209,2,FALSE), " ")</f>
        <v xml:space="preserve"> </v>
      </c>
      <c r="Z2821" s="109" t="str">
        <f t="shared" si="321"/>
        <v xml:space="preserve"> </v>
      </c>
      <c r="AA2821" s="110" t="str">
        <f ca="1">+IFERROR(IF(S2821&gt;0," ",Q2821-variables!$C$9)," ")</f>
        <v xml:space="preserve"> </v>
      </c>
      <c r="AB2821" s="111" t="str">
        <f t="shared" ref="AB2821:AB2884" si="322">IF(S2821="","SIN RESPUESTA",IF(S2821&lt;=Q2821,"RESPUESTA OPORTUNA","RESPUESTA EXTEMPORÁNEA"))</f>
        <v>SIN RESPUESTA</v>
      </c>
      <c r="AC2821" s="94" t="str">
        <f t="shared" ref="AC2821:AC2884" si="323">IF(U2821="","SIN TRASLADO",IF(U2821&lt;=Q2821,"TRASLADO OPORTUNO","TRASLADO EXTEMPORÁNEO"))</f>
        <v>SIN TRASLADO</v>
      </c>
    </row>
    <row r="2822" spans="2:29" s="111" customFormat="1" ht="24.95" hidden="1" customHeight="1">
      <c r="B2822" s="64">
        <f t="shared" ref="B2822:B2885" si="324">B2821+1</f>
        <v>2819</v>
      </c>
      <c r="C2822" s="69"/>
      <c r="D2822" s="70"/>
      <c r="E2822" s="70"/>
      <c r="F2822" s="64"/>
      <c r="G2822" s="198"/>
      <c r="H2822" s="198"/>
      <c r="I2822" s="198"/>
      <c r="J2822" s="199"/>
      <c r="K2822" s="62"/>
      <c r="L2822" s="62"/>
      <c r="M2822" s="62"/>
      <c r="N2822" s="64" t="s">
        <v>3143</v>
      </c>
      <c r="O2822" s="64" t="str">
        <f>IF(Tabla1[[#This Row],[FECHA RADICADO DE RESPUESTA A PETICIONARIO]]="","Sin respuesta",S2822-G2822)</f>
        <v>Sin respuesta</v>
      </c>
      <c r="P2822" s="64">
        <v>12</v>
      </c>
      <c r="Q2822" s="63" t="str">
        <f>+IFERROR(VLOOKUP(Z2822, fechas!$B$1:$C$247, 2,FALSE), " ")</f>
        <v xml:space="preserve"> </v>
      </c>
      <c r="R2822" s="64"/>
      <c r="S2822" s="85"/>
      <c r="T2822" s="64"/>
      <c r="U2822" s="63"/>
      <c r="V2822" s="64"/>
      <c r="W2822" s="64"/>
      <c r="X2822" s="108">
        <f t="shared" si="320"/>
        <v>1</v>
      </c>
      <c r="Y2822" s="109" t="str">
        <f>+IFERROR(VLOOKUP(G2822,fechas!$A$1:$D$209,2,FALSE), " ")</f>
        <v xml:space="preserve"> </v>
      </c>
      <c r="Z2822" s="109" t="str">
        <f t="shared" si="321"/>
        <v xml:space="preserve"> </v>
      </c>
      <c r="AA2822" s="110" t="str">
        <f ca="1">+IFERROR(IF(S2822&gt;0," ",Q2822-variables!$C$9)," ")</f>
        <v xml:space="preserve"> </v>
      </c>
      <c r="AB2822" s="111" t="str">
        <f t="shared" si="322"/>
        <v>SIN RESPUESTA</v>
      </c>
      <c r="AC2822" s="94" t="str">
        <f t="shared" si="323"/>
        <v>SIN TRASLADO</v>
      </c>
    </row>
    <row r="2823" spans="2:29" s="111" customFormat="1" ht="24.95" hidden="1" customHeight="1">
      <c r="B2823" s="64">
        <f t="shared" si="324"/>
        <v>2820</v>
      </c>
      <c r="C2823" s="69"/>
      <c r="D2823" s="70"/>
      <c r="E2823" s="70"/>
      <c r="F2823" s="64"/>
      <c r="G2823" s="198"/>
      <c r="H2823" s="198"/>
      <c r="I2823" s="198"/>
      <c r="J2823" s="199"/>
      <c r="K2823" s="62"/>
      <c r="L2823" s="62"/>
      <c r="M2823" s="62"/>
      <c r="N2823" s="64" t="s">
        <v>3143</v>
      </c>
      <c r="O2823" s="64" t="str">
        <f>IF(Tabla1[[#This Row],[FECHA RADICADO DE RESPUESTA A PETICIONARIO]]="","Sin respuesta",S2823-G2823)</f>
        <v>Sin respuesta</v>
      </c>
      <c r="P2823" s="64">
        <v>12</v>
      </c>
      <c r="Q2823" s="63" t="str">
        <f>+IFERROR(VLOOKUP(Z2823, fechas!$B$1:$C$247, 2,FALSE), " ")</f>
        <v xml:space="preserve"> </v>
      </c>
      <c r="R2823" s="64"/>
      <c r="S2823" s="85"/>
      <c r="T2823" s="64"/>
      <c r="U2823" s="63"/>
      <c r="V2823" s="64"/>
      <c r="W2823" s="64"/>
      <c r="X2823" s="108">
        <f t="shared" si="320"/>
        <v>1</v>
      </c>
      <c r="Y2823" s="109" t="str">
        <f>+IFERROR(VLOOKUP(G2823,fechas!$A$1:$D$209,2,FALSE), " ")</f>
        <v xml:space="preserve"> </v>
      </c>
      <c r="Z2823" s="109" t="str">
        <f t="shared" si="321"/>
        <v xml:space="preserve"> </v>
      </c>
      <c r="AA2823" s="110" t="str">
        <f ca="1">+IFERROR(IF(S2823&gt;0," ",Q2823-variables!$C$9)," ")</f>
        <v xml:space="preserve"> </v>
      </c>
      <c r="AB2823" s="111" t="str">
        <f t="shared" si="322"/>
        <v>SIN RESPUESTA</v>
      </c>
      <c r="AC2823" s="94" t="str">
        <f t="shared" si="323"/>
        <v>SIN TRASLADO</v>
      </c>
    </row>
    <row r="2824" spans="2:29" s="111" customFormat="1" ht="24.95" hidden="1" customHeight="1">
      <c r="B2824" s="64">
        <f t="shared" si="324"/>
        <v>2821</v>
      </c>
      <c r="C2824" s="69"/>
      <c r="D2824" s="70"/>
      <c r="E2824" s="70"/>
      <c r="F2824" s="64"/>
      <c r="G2824" s="198"/>
      <c r="H2824" s="198"/>
      <c r="I2824" s="198"/>
      <c r="J2824" s="199"/>
      <c r="K2824" s="62"/>
      <c r="L2824" s="62"/>
      <c r="M2824" s="62"/>
      <c r="N2824" s="64" t="s">
        <v>3143</v>
      </c>
      <c r="O2824" s="64" t="str">
        <f>IF(Tabla1[[#This Row],[FECHA RADICADO DE RESPUESTA A PETICIONARIO]]="","Sin respuesta",S2824-G2824)</f>
        <v>Sin respuesta</v>
      </c>
      <c r="P2824" s="64">
        <v>12</v>
      </c>
      <c r="Q2824" s="63" t="str">
        <f>+IFERROR(VLOOKUP(Z2824, fechas!$B$1:$C$247, 2,FALSE), " ")</f>
        <v xml:space="preserve"> </v>
      </c>
      <c r="R2824" s="64"/>
      <c r="S2824" s="85"/>
      <c r="T2824" s="64"/>
      <c r="U2824" s="63"/>
      <c r="V2824" s="64"/>
      <c r="W2824" s="64"/>
      <c r="X2824" s="108">
        <f t="shared" si="320"/>
        <v>1</v>
      </c>
      <c r="Y2824" s="109" t="str">
        <f>+IFERROR(VLOOKUP(G2824,fechas!$A$1:$D$209,2,FALSE), " ")</f>
        <v xml:space="preserve"> </v>
      </c>
      <c r="Z2824" s="109" t="str">
        <f t="shared" si="321"/>
        <v xml:space="preserve"> </v>
      </c>
      <c r="AA2824" s="110" t="str">
        <f ca="1">+IFERROR(IF(S2824&gt;0," ",Q2824-variables!$C$9)," ")</f>
        <v xml:space="preserve"> </v>
      </c>
      <c r="AB2824" s="111" t="str">
        <f t="shared" si="322"/>
        <v>SIN RESPUESTA</v>
      </c>
      <c r="AC2824" s="94" t="str">
        <f t="shared" si="323"/>
        <v>SIN TRASLADO</v>
      </c>
    </row>
    <row r="2825" spans="2:29" s="111" customFormat="1" ht="24.95" hidden="1" customHeight="1">
      <c r="B2825" s="64">
        <f t="shared" si="324"/>
        <v>2822</v>
      </c>
      <c r="C2825" s="69"/>
      <c r="D2825" s="70"/>
      <c r="E2825" s="70"/>
      <c r="F2825" s="64"/>
      <c r="G2825" s="198"/>
      <c r="H2825" s="198"/>
      <c r="I2825" s="198"/>
      <c r="J2825" s="199"/>
      <c r="K2825" s="62"/>
      <c r="L2825" s="62"/>
      <c r="M2825" s="62"/>
      <c r="N2825" s="64" t="s">
        <v>3143</v>
      </c>
      <c r="O2825" s="64" t="str">
        <f>IF(Tabla1[[#This Row],[FECHA RADICADO DE RESPUESTA A PETICIONARIO]]="","Sin respuesta",S2825-G2825)</f>
        <v>Sin respuesta</v>
      </c>
      <c r="P2825" s="64">
        <v>12</v>
      </c>
      <c r="Q2825" s="63" t="str">
        <f>+IFERROR(VLOOKUP(Z2825, fechas!$B$1:$C$247, 2,FALSE), " ")</f>
        <v xml:space="preserve"> </v>
      </c>
      <c r="R2825" s="64"/>
      <c r="S2825" s="85"/>
      <c r="T2825" s="64"/>
      <c r="U2825" s="63"/>
      <c r="V2825" s="64"/>
      <c r="W2825" s="64"/>
      <c r="X2825" s="108">
        <f t="shared" si="320"/>
        <v>1</v>
      </c>
      <c r="Y2825" s="109" t="str">
        <f>+IFERROR(VLOOKUP(G2825,fechas!$A$1:$D$209,2,FALSE), " ")</f>
        <v xml:space="preserve"> </v>
      </c>
      <c r="Z2825" s="109" t="str">
        <f t="shared" si="321"/>
        <v xml:space="preserve"> </v>
      </c>
      <c r="AA2825" s="110" t="str">
        <f ca="1">+IFERROR(IF(S2825&gt;0," ",Q2825-variables!$C$9)," ")</f>
        <v xml:space="preserve"> </v>
      </c>
      <c r="AB2825" s="111" t="str">
        <f t="shared" si="322"/>
        <v>SIN RESPUESTA</v>
      </c>
      <c r="AC2825" s="94" t="str">
        <f t="shared" si="323"/>
        <v>SIN TRASLADO</v>
      </c>
    </row>
    <row r="2826" spans="2:29" s="111" customFormat="1" ht="24.95" hidden="1" customHeight="1">
      <c r="B2826" s="64">
        <f t="shared" si="324"/>
        <v>2823</v>
      </c>
      <c r="C2826" s="69"/>
      <c r="D2826" s="70"/>
      <c r="E2826" s="70"/>
      <c r="F2826" s="64"/>
      <c r="G2826" s="198"/>
      <c r="H2826" s="198"/>
      <c r="I2826" s="198"/>
      <c r="J2826" s="199"/>
      <c r="K2826" s="62"/>
      <c r="L2826" s="62"/>
      <c r="M2826" s="62"/>
      <c r="N2826" s="64" t="s">
        <v>3143</v>
      </c>
      <c r="O2826" s="64" t="str">
        <f>IF(Tabla1[[#This Row],[FECHA RADICADO DE RESPUESTA A PETICIONARIO]]="","Sin respuesta",S2826-G2826)</f>
        <v>Sin respuesta</v>
      </c>
      <c r="P2826" s="64">
        <v>12</v>
      </c>
      <c r="Q2826" s="63" t="str">
        <f>+IFERROR(VLOOKUP(Z2826, fechas!$B$1:$C$247, 2,FALSE), " ")</f>
        <v xml:space="preserve"> </v>
      </c>
      <c r="R2826" s="64"/>
      <c r="S2826" s="85"/>
      <c r="T2826" s="64"/>
      <c r="U2826" s="63"/>
      <c r="V2826" s="64"/>
      <c r="W2826" s="64"/>
      <c r="X2826" s="108">
        <f t="shared" si="320"/>
        <v>1</v>
      </c>
      <c r="Y2826" s="109" t="str">
        <f>+IFERROR(VLOOKUP(G2826,fechas!$A$1:$D$209,2,FALSE), " ")</f>
        <v xml:space="preserve"> </v>
      </c>
      <c r="Z2826" s="109" t="str">
        <f t="shared" si="321"/>
        <v xml:space="preserve"> </v>
      </c>
      <c r="AA2826" s="110" t="str">
        <f ca="1">+IFERROR(IF(S2826&gt;0," ",Q2826-variables!$C$9)," ")</f>
        <v xml:space="preserve"> </v>
      </c>
      <c r="AB2826" s="111" t="str">
        <f t="shared" si="322"/>
        <v>SIN RESPUESTA</v>
      </c>
      <c r="AC2826" s="94" t="str">
        <f t="shared" si="323"/>
        <v>SIN TRASLADO</v>
      </c>
    </row>
    <row r="2827" spans="2:29" s="111" customFormat="1" ht="24.95" hidden="1" customHeight="1">
      <c r="B2827" s="64">
        <f t="shared" si="324"/>
        <v>2824</v>
      </c>
      <c r="C2827" s="69"/>
      <c r="D2827" s="70"/>
      <c r="E2827" s="70"/>
      <c r="F2827" s="64"/>
      <c r="G2827" s="198"/>
      <c r="H2827" s="198"/>
      <c r="I2827" s="198"/>
      <c r="J2827" s="199"/>
      <c r="K2827" s="62"/>
      <c r="L2827" s="62"/>
      <c r="M2827" s="62"/>
      <c r="N2827" s="64" t="s">
        <v>3143</v>
      </c>
      <c r="O2827" s="64" t="str">
        <f>IF(Tabla1[[#This Row],[FECHA RADICADO DE RESPUESTA A PETICIONARIO]]="","Sin respuesta",S2827-G2827)</f>
        <v>Sin respuesta</v>
      </c>
      <c r="P2827" s="64">
        <v>12</v>
      </c>
      <c r="Q2827" s="63" t="str">
        <f>+IFERROR(VLOOKUP(Z2827, fechas!$B$1:$C$247, 2,FALSE), " ")</f>
        <v xml:space="preserve"> </v>
      </c>
      <c r="R2827" s="64"/>
      <c r="S2827" s="85"/>
      <c r="T2827" s="64"/>
      <c r="U2827" s="63"/>
      <c r="V2827" s="64"/>
      <c r="W2827" s="64"/>
      <c r="X2827" s="108">
        <f t="shared" si="320"/>
        <v>1</v>
      </c>
      <c r="Y2827" s="109" t="str">
        <f>+IFERROR(VLOOKUP(G2827,fechas!$A$1:$D$209,2,FALSE), " ")</f>
        <v xml:space="preserve"> </v>
      </c>
      <c r="Z2827" s="109" t="str">
        <f t="shared" si="321"/>
        <v xml:space="preserve"> </v>
      </c>
      <c r="AA2827" s="110" t="str">
        <f ca="1">+IFERROR(IF(S2827&gt;0," ",Q2827-variables!$C$9)," ")</f>
        <v xml:space="preserve"> </v>
      </c>
      <c r="AB2827" s="111" t="str">
        <f t="shared" si="322"/>
        <v>SIN RESPUESTA</v>
      </c>
      <c r="AC2827" s="94" t="str">
        <f t="shared" si="323"/>
        <v>SIN TRASLADO</v>
      </c>
    </row>
    <row r="2828" spans="2:29" s="111" customFormat="1" ht="24.95" hidden="1" customHeight="1">
      <c r="B2828" s="64">
        <f t="shared" si="324"/>
        <v>2825</v>
      </c>
      <c r="C2828" s="69"/>
      <c r="D2828" s="70"/>
      <c r="E2828" s="70"/>
      <c r="F2828" s="64"/>
      <c r="G2828" s="198"/>
      <c r="H2828" s="198"/>
      <c r="I2828" s="198"/>
      <c r="J2828" s="199"/>
      <c r="K2828" s="62"/>
      <c r="L2828" s="62"/>
      <c r="M2828" s="62"/>
      <c r="N2828" s="64" t="s">
        <v>3143</v>
      </c>
      <c r="O2828" s="64" t="str">
        <f>IF(Tabla1[[#This Row],[FECHA RADICADO DE RESPUESTA A PETICIONARIO]]="","Sin respuesta",S2828-G2828)</f>
        <v>Sin respuesta</v>
      </c>
      <c r="P2828" s="64">
        <v>12</v>
      </c>
      <c r="Q2828" s="63" t="str">
        <f>+IFERROR(VLOOKUP(Z2828, fechas!$B$1:$C$247, 2,FALSE), " ")</f>
        <v xml:space="preserve"> </v>
      </c>
      <c r="R2828" s="64"/>
      <c r="S2828" s="85"/>
      <c r="T2828" s="64"/>
      <c r="U2828" s="63"/>
      <c r="V2828" s="64"/>
      <c r="W2828" s="64"/>
      <c r="X2828" s="108">
        <f t="shared" si="320"/>
        <v>1</v>
      </c>
      <c r="Y2828" s="109" t="str">
        <f>+IFERROR(VLOOKUP(G2828,fechas!$A$1:$D$209,2,FALSE), " ")</f>
        <v xml:space="preserve"> </v>
      </c>
      <c r="Z2828" s="109" t="str">
        <f t="shared" si="321"/>
        <v xml:space="preserve"> </v>
      </c>
      <c r="AA2828" s="110" t="str">
        <f ca="1">+IFERROR(IF(S2828&gt;0," ",Q2828-variables!$C$9)," ")</f>
        <v xml:space="preserve"> </v>
      </c>
      <c r="AB2828" s="111" t="str">
        <f t="shared" si="322"/>
        <v>SIN RESPUESTA</v>
      </c>
      <c r="AC2828" s="94" t="str">
        <f t="shared" si="323"/>
        <v>SIN TRASLADO</v>
      </c>
    </row>
    <row r="2829" spans="2:29" s="111" customFormat="1" ht="24.95" hidden="1" customHeight="1">
      <c r="B2829" s="64">
        <f t="shared" si="324"/>
        <v>2826</v>
      </c>
      <c r="C2829" s="69"/>
      <c r="D2829" s="70"/>
      <c r="E2829" s="70"/>
      <c r="F2829" s="64"/>
      <c r="G2829" s="198"/>
      <c r="H2829" s="198"/>
      <c r="I2829" s="198"/>
      <c r="J2829" s="199"/>
      <c r="K2829" s="62"/>
      <c r="L2829" s="62"/>
      <c r="M2829" s="62"/>
      <c r="N2829" s="64" t="s">
        <v>3143</v>
      </c>
      <c r="O2829" s="64" t="str">
        <f>IF(Tabla1[[#This Row],[FECHA RADICADO DE RESPUESTA A PETICIONARIO]]="","Sin respuesta",S2829-G2829)</f>
        <v>Sin respuesta</v>
      </c>
      <c r="P2829" s="64">
        <v>12</v>
      </c>
      <c r="Q2829" s="63" t="str">
        <f>+IFERROR(VLOOKUP(Z2829, fechas!$B$1:$C$247, 2,FALSE), " ")</f>
        <v xml:space="preserve"> </v>
      </c>
      <c r="R2829" s="64"/>
      <c r="S2829" s="85"/>
      <c r="T2829" s="64"/>
      <c r="U2829" s="63"/>
      <c r="V2829" s="64"/>
      <c r="W2829" s="64"/>
      <c r="X2829" s="108">
        <f t="shared" si="320"/>
        <v>1</v>
      </c>
      <c r="Y2829" s="109" t="str">
        <f>+IFERROR(VLOOKUP(G2829,fechas!$A$1:$D$209,2,FALSE), " ")</f>
        <v xml:space="preserve"> </v>
      </c>
      <c r="Z2829" s="109" t="str">
        <f t="shared" si="321"/>
        <v xml:space="preserve"> </v>
      </c>
      <c r="AA2829" s="110" t="str">
        <f ca="1">+IFERROR(IF(S2829&gt;0," ",Q2829-variables!$C$9)," ")</f>
        <v xml:space="preserve"> </v>
      </c>
      <c r="AB2829" s="111" t="str">
        <f t="shared" si="322"/>
        <v>SIN RESPUESTA</v>
      </c>
      <c r="AC2829" s="94" t="str">
        <f t="shared" si="323"/>
        <v>SIN TRASLADO</v>
      </c>
    </row>
    <row r="2830" spans="2:29" s="111" customFormat="1" ht="24.95" hidden="1" customHeight="1">
      <c r="B2830" s="64">
        <f t="shared" si="324"/>
        <v>2827</v>
      </c>
      <c r="C2830" s="69"/>
      <c r="D2830" s="70"/>
      <c r="E2830" s="70"/>
      <c r="F2830" s="64"/>
      <c r="G2830" s="198"/>
      <c r="H2830" s="198"/>
      <c r="I2830" s="198"/>
      <c r="J2830" s="199"/>
      <c r="K2830" s="62"/>
      <c r="L2830" s="62"/>
      <c r="M2830" s="62"/>
      <c r="N2830" s="64" t="s">
        <v>3143</v>
      </c>
      <c r="O2830" s="64" t="str">
        <f>IF(Tabla1[[#This Row],[FECHA RADICADO DE RESPUESTA A PETICIONARIO]]="","Sin respuesta",S2830-G2830)</f>
        <v>Sin respuesta</v>
      </c>
      <c r="P2830" s="64">
        <v>12</v>
      </c>
      <c r="Q2830" s="63" t="str">
        <f>+IFERROR(VLOOKUP(Z2830, fechas!$B$1:$C$247, 2,FALSE), " ")</f>
        <v xml:space="preserve"> </v>
      </c>
      <c r="R2830" s="64"/>
      <c r="S2830" s="85"/>
      <c r="T2830" s="64"/>
      <c r="U2830" s="63"/>
      <c r="V2830" s="64"/>
      <c r="W2830" s="64"/>
      <c r="X2830" s="108">
        <f t="shared" si="320"/>
        <v>1</v>
      </c>
      <c r="Y2830" s="109" t="str">
        <f>+IFERROR(VLOOKUP(G2830,fechas!$A$1:$D$209,2,FALSE), " ")</f>
        <v xml:space="preserve"> </v>
      </c>
      <c r="Z2830" s="109" t="str">
        <f t="shared" si="321"/>
        <v xml:space="preserve"> </v>
      </c>
      <c r="AA2830" s="110" t="str">
        <f ca="1">+IFERROR(IF(S2830&gt;0," ",Q2830-variables!$C$9)," ")</f>
        <v xml:space="preserve"> </v>
      </c>
      <c r="AB2830" s="111" t="str">
        <f t="shared" si="322"/>
        <v>SIN RESPUESTA</v>
      </c>
      <c r="AC2830" s="94" t="str">
        <f t="shared" si="323"/>
        <v>SIN TRASLADO</v>
      </c>
    </row>
    <row r="2831" spans="2:29" s="111" customFormat="1" ht="24.95" hidden="1" customHeight="1">
      <c r="B2831" s="64">
        <f t="shared" si="324"/>
        <v>2828</v>
      </c>
      <c r="C2831" s="69"/>
      <c r="D2831" s="70"/>
      <c r="E2831" s="70"/>
      <c r="F2831" s="64"/>
      <c r="G2831" s="198"/>
      <c r="H2831" s="198"/>
      <c r="I2831" s="198"/>
      <c r="J2831" s="199"/>
      <c r="K2831" s="62"/>
      <c r="L2831" s="62"/>
      <c r="M2831" s="62"/>
      <c r="N2831" s="64" t="s">
        <v>3143</v>
      </c>
      <c r="O2831" s="64" t="str">
        <f>IF(Tabla1[[#This Row],[FECHA RADICADO DE RESPUESTA A PETICIONARIO]]="","Sin respuesta",S2831-G2831)</f>
        <v>Sin respuesta</v>
      </c>
      <c r="P2831" s="64">
        <v>12</v>
      </c>
      <c r="Q2831" s="63" t="str">
        <f>+IFERROR(VLOOKUP(Z2831, fechas!$B$1:$C$247, 2,FALSE), " ")</f>
        <v xml:space="preserve"> </v>
      </c>
      <c r="R2831" s="64"/>
      <c r="S2831" s="85"/>
      <c r="T2831" s="64"/>
      <c r="U2831" s="64"/>
      <c r="V2831" s="64"/>
      <c r="W2831" s="64"/>
      <c r="X2831" s="108">
        <f t="shared" si="320"/>
        <v>1</v>
      </c>
      <c r="Y2831" s="109" t="str">
        <f>+IFERROR(VLOOKUP(G2831,fechas!$A$1:$D$209,2,FALSE), " ")</f>
        <v xml:space="preserve"> </v>
      </c>
      <c r="Z2831" s="109" t="str">
        <f t="shared" si="321"/>
        <v xml:space="preserve"> </v>
      </c>
      <c r="AA2831" s="110" t="str">
        <f ca="1">+IFERROR(IF(S2831&gt;0," ",Q2831-variables!$C$9)," ")</f>
        <v xml:space="preserve"> </v>
      </c>
      <c r="AB2831" s="111" t="str">
        <f t="shared" si="322"/>
        <v>SIN RESPUESTA</v>
      </c>
      <c r="AC2831" s="94" t="str">
        <f t="shared" si="323"/>
        <v>SIN TRASLADO</v>
      </c>
    </row>
    <row r="2832" spans="2:29" s="111" customFormat="1" ht="24.95" hidden="1" customHeight="1">
      <c r="B2832" s="64">
        <f t="shared" si="324"/>
        <v>2829</v>
      </c>
      <c r="C2832" s="69"/>
      <c r="D2832" s="70"/>
      <c r="E2832" s="70"/>
      <c r="F2832" s="64"/>
      <c r="G2832" s="198"/>
      <c r="H2832" s="198"/>
      <c r="I2832" s="198"/>
      <c r="J2832" s="199"/>
      <c r="K2832" s="62"/>
      <c r="L2832" s="62"/>
      <c r="M2832" s="62"/>
      <c r="N2832" s="64" t="s">
        <v>3143</v>
      </c>
      <c r="O2832" s="64" t="str">
        <f>IF(Tabla1[[#This Row],[FECHA RADICADO DE RESPUESTA A PETICIONARIO]]="","Sin respuesta",S2832-G2832)</f>
        <v>Sin respuesta</v>
      </c>
      <c r="P2832" s="64">
        <v>12</v>
      </c>
      <c r="Q2832" s="63" t="str">
        <f>+IFERROR(VLOOKUP(Z2832, fechas!$B$1:$C$247, 2,FALSE), " ")</f>
        <v xml:space="preserve"> </v>
      </c>
      <c r="R2832" s="64"/>
      <c r="S2832" s="85"/>
      <c r="T2832" s="64"/>
      <c r="U2832" s="63"/>
      <c r="V2832" s="64"/>
      <c r="W2832" s="64"/>
      <c r="X2832" s="108">
        <f t="shared" si="320"/>
        <v>1</v>
      </c>
      <c r="Y2832" s="109" t="str">
        <f>+IFERROR(VLOOKUP(G2832,fechas!$A$1:$D$209,2,FALSE), " ")</f>
        <v xml:space="preserve"> </v>
      </c>
      <c r="Z2832" s="109" t="str">
        <f t="shared" si="321"/>
        <v xml:space="preserve"> </v>
      </c>
      <c r="AA2832" s="110" t="str">
        <f ca="1">+IFERROR(IF(S2832&gt;0," ",Q2832-variables!$C$9)," ")</f>
        <v xml:space="preserve"> </v>
      </c>
      <c r="AB2832" s="111" t="str">
        <f t="shared" si="322"/>
        <v>SIN RESPUESTA</v>
      </c>
      <c r="AC2832" s="94" t="str">
        <f t="shared" si="323"/>
        <v>SIN TRASLADO</v>
      </c>
    </row>
    <row r="2833" spans="2:29" s="111" customFormat="1" ht="24.95" hidden="1" customHeight="1">
      <c r="B2833" s="64">
        <f t="shared" si="324"/>
        <v>2830</v>
      </c>
      <c r="C2833" s="69"/>
      <c r="D2833" s="70"/>
      <c r="E2833" s="70"/>
      <c r="F2833" s="64"/>
      <c r="G2833" s="198"/>
      <c r="H2833" s="198"/>
      <c r="I2833" s="198"/>
      <c r="J2833" s="199"/>
      <c r="K2833" s="62"/>
      <c r="L2833" s="62"/>
      <c r="M2833" s="62"/>
      <c r="N2833" s="64" t="s">
        <v>3143</v>
      </c>
      <c r="O2833" s="64" t="str">
        <f>IF(Tabla1[[#This Row],[FECHA RADICADO DE RESPUESTA A PETICIONARIO]]="","Sin respuesta",S2833-G2833)</f>
        <v>Sin respuesta</v>
      </c>
      <c r="P2833" s="64">
        <v>12</v>
      </c>
      <c r="Q2833" s="63" t="str">
        <f>+IFERROR(VLOOKUP(Z2833, fechas!$B$1:$C$247, 2,FALSE), " ")</f>
        <v xml:space="preserve"> </v>
      </c>
      <c r="R2833" s="64"/>
      <c r="S2833" s="85"/>
      <c r="T2833" s="64"/>
      <c r="U2833" s="63"/>
      <c r="V2833" s="64"/>
      <c r="W2833" s="64"/>
      <c r="X2833" s="108">
        <f t="shared" si="320"/>
        <v>1</v>
      </c>
      <c r="Y2833" s="109" t="str">
        <f>+IFERROR(VLOOKUP(G2833,fechas!$A$1:$D$209,2,FALSE), " ")</f>
        <v xml:space="preserve"> </v>
      </c>
      <c r="Z2833" s="109" t="str">
        <f t="shared" si="321"/>
        <v xml:space="preserve"> </v>
      </c>
      <c r="AA2833" s="110" t="str">
        <f ca="1">+IFERROR(IF(S2833&gt;0," ",Q2833-variables!$C$9)," ")</f>
        <v xml:space="preserve"> </v>
      </c>
      <c r="AB2833" s="111" t="str">
        <f t="shared" si="322"/>
        <v>SIN RESPUESTA</v>
      </c>
      <c r="AC2833" s="94" t="str">
        <f t="shared" si="323"/>
        <v>SIN TRASLADO</v>
      </c>
    </row>
    <row r="2834" spans="2:29" s="111" customFormat="1" ht="24.95" hidden="1" customHeight="1">
      <c r="B2834" s="64">
        <f t="shared" si="324"/>
        <v>2831</v>
      </c>
      <c r="C2834" s="69"/>
      <c r="D2834" s="70"/>
      <c r="E2834" s="70"/>
      <c r="F2834" s="64"/>
      <c r="G2834" s="198"/>
      <c r="H2834" s="198"/>
      <c r="I2834" s="198"/>
      <c r="J2834" s="199"/>
      <c r="K2834" s="62"/>
      <c r="L2834" s="62"/>
      <c r="M2834" s="62"/>
      <c r="N2834" s="64" t="s">
        <v>3143</v>
      </c>
      <c r="O2834" s="64" t="str">
        <f>IF(Tabla1[[#This Row],[FECHA RADICADO DE RESPUESTA A PETICIONARIO]]="","Sin respuesta",S2834-G2834)</f>
        <v>Sin respuesta</v>
      </c>
      <c r="P2834" s="64">
        <v>12</v>
      </c>
      <c r="Q2834" s="63" t="str">
        <f>+IFERROR(VLOOKUP(Z2834, fechas!$B$1:$C$247, 2,FALSE), " ")</f>
        <v xml:space="preserve"> </v>
      </c>
      <c r="R2834" s="64"/>
      <c r="S2834" s="85"/>
      <c r="T2834" s="64"/>
      <c r="U2834" s="63"/>
      <c r="V2834" s="64"/>
      <c r="W2834" s="64"/>
      <c r="X2834" s="108">
        <f t="shared" si="320"/>
        <v>1</v>
      </c>
      <c r="Y2834" s="109" t="str">
        <f>+IFERROR(VLOOKUP(G2834,fechas!$A$1:$D$209,2,FALSE), " ")</f>
        <v xml:space="preserve"> </v>
      </c>
      <c r="Z2834" s="109" t="str">
        <f t="shared" si="321"/>
        <v xml:space="preserve"> </v>
      </c>
      <c r="AA2834" s="110" t="str">
        <f ca="1">+IFERROR(IF(S2834&gt;0," ",Q2834-variables!$C$9)," ")</f>
        <v xml:space="preserve"> </v>
      </c>
      <c r="AB2834" s="111" t="str">
        <f t="shared" si="322"/>
        <v>SIN RESPUESTA</v>
      </c>
      <c r="AC2834" s="94" t="str">
        <f t="shared" si="323"/>
        <v>SIN TRASLADO</v>
      </c>
    </row>
    <row r="2835" spans="2:29" s="111" customFormat="1" ht="24.95" hidden="1" customHeight="1">
      <c r="B2835" s="64">
        <f t="shared" si="324"/>
        <v>2832</v>
      </c>
      <c r="C2835" s="69"/>
      <c r="D2835" s="70"/>
      <c r="E2835" s="70"/>
      <c r="F2835" s="64"/>
      <c r="G2835" s="198"/>
      <c r="H2835" s="198"/>
      <c r="I2835" s="198"/>
      <c r="J2835" s="199"/>
      <c r="K2835" s="62"/>
      <c r="L2835" s="62"/>
      <c r="M2835" s="62"/>
      <c r="N2835" s="64" t="s">
        <v>3143</v>
      </c>
      <c r="O2835" s="64" t="str">
        <f>IF(Tabla1[[#This Row],[FECHA RADICADO DE RESPUESTA A PETICIONARIO]]="","Sin respuesta",S2835-G2835)</f>
        <v>Sin respuesta</v>
      </c>
      <c r="P2835" s="64">
        <v>12</v>
      </c>
      <c r="Q2835" s="63" t="str">
        <f>+IFERROR(VLOOKUP(Z2835, fechas!$B$1:$C$247, 2,FALSE), " ")</f>
        <v xml:space="preserve"> </v>
      </c>
      <c r="R2835" s="64"/>
      <c r="S2835" s="85"/>
      <c r="T2835" s="64"/>
      <c r="U2835" s="63"/>
      <c r="V2835" s="64"/>
      <c r="W2835" s="64"/>
      <c r="X2835" s="108">
        <f t="shared" si="320"/>
        <v>1</v>
      </c>
      <c r="Y2835" s="109" t="str">
        <f>+IFERROR(VLOOKUP(G2835,fechas!$A$1:$D$209,2,FALSE), " ")</f>
        <v xml:space="preserve"> </v>
      </c>
      <c r="Z2835" s="109" t="str">
        <f t="shared" si="321"/>
        <v xml:space="preserve"> </v>
      </c>
      <c r="AA2835" s="110" t="str">
        <f ca="1">+IFERROR(IF(S2835&gt;0," ",Q2835-variables!$C$9)," ")</f>
        <v xml:space="preserve"> </v>
      </c>
      <c r="AB2835" s="111" t="str">
        <f t="shared" si="322"/>
        <v>SIN RESPUESTA</v>
      </c>
      <c r="AC2835" s="94" t="str">
        <f t="shared" si="323"/>
        <v>SIN TRASLADO</v>
      </c>
    </row>
    <row r="2836" spans="2:29" s="111" customFormat="1" ht="24.95" hidden="1" customHeight="1">
      <c r="B2836" s="64">
        <f t="shared" si="324"/>
        <v>2833</v>
      </c>
      <c r="C2836" s="69"/>
      <c r="D2836" s="70"/>
      <c r="E2836" s="70"/>
      <c r="F2836" s="64"/>
      <c r="G2836" s="198"/>
      <c r="H2836" s="198"/>
      <c r="I2836" s="198"/>
      <c r="J2836" s="199"/>
      <c r="K2836" s="62"/>
      <c r="L2836" s="62"/>
      <c r="M2836" s="62"/>
      <c r="N2836" s="64" t="s">
        <v>3143</v>
      </c>
      <c r="O2836" s="64" t="str">
        <f>IF(Tabla1[[#This Row],[FECHA RADICADO DE RESPUESTA A PETICIONARIO]]="","Sin respuesta",S2836-G2836)</f>
        <v>Sin respuesta</v>
      </c>
      <c r="P2836" s="64">
        <v>12</v>
      </c>
      <c r="Q2836" s="63" t="str">
        <f>+IFERROR(VLOOKUP(Z2836, fechas!$B$1:$C$247, 2,FALSE), " ")</f>
        <v xml:space="preserve"> </v>
      </c>
      <c r="R2836" s="64"/>
      <c r="S2836" s="85"/>
      <c r="T2836" s="64"/>
      <c r="U2836" s="85"/>
      <c r="V2836" s="64"/>
      <c r="W2836" s="64"/>
      <c r="X2836" s="108">
        <f t="shared" si="320"/>
        <v>1</v>
      </c>
      <c r="Y2836" s="109" t="str">
        <f>+IFERROR(VLOOKUP(G2836,fechas!$A$1:$D$209,2,FALSE), " ")</f>
        <v xml:space="preserve"> </v>
      </c>
      <c r="Z2836" s="109" t="str">
        <f t="shared" si="321"/>
        <v xml:space="preserve"> </v>
      </c>
      <c r="AA2836" s="110" t="str">
        <f ca="1">+IFERROR(IF(S2836&gt;0," ",Q2836-variables!$C$9)," ")</f>
        <v xml:space="preserve"> </v>
      </c>
      <c r="AB2836" s="111" t="str">
        <f t="shared" si="322"/>
        <v>SIN RESPUESTA</v>
      </c>
      <c r="AC2836" s="94" t="str">
        <f t="shared" si="323"/>
        <v>SIN TRASLADO</v>
      </c>
    </row>
    <row r="2837" spans="2:29" s="111" customFormat="1" ht="24.95" hidden="1" customHeight="1">
      <c r="B2837" s="64">
        <f t="shared" si="324"/>
        <v>2834</v>
      </c>
      <c r="C2837" s="69"/>
      <c r="D2837" s="70"/>
      <c r="E2837" s="70"/>
      <c r="F2837" s="64"/>
      <c r="G2837" s="198"/>
      <c r="H2837" s="198"/>
      <c r="I2837" s="198"/>
      <c r="J2837" s="199"/>
      <c r="K2837" s="62"/>
      <c r="L2837" s="62"/>
      <c r="M2837" s="62"/>
      <c r="N2837" s="64" t="s">
        <v>3143</v>
      </c>
      <c r="O2837" s="64" t="str">
        <f>IF(Tabla1[[#This Row],[FECHA RADICADO DE RESPUESTA A PETICIONARIO]]="","Sin respuesta",S2837-G2837)</f>
        <v>Sin respuesta</v>
      </c>
      <c r="P2837" s="64">
        <v>12</v>
      </c>
      <c r="Q2837" s="63" t="str">
        <f>+IFERROR(VLOOKUP(Z2837, fechas!$B$1:$C$247, 2,FALSE), " ")</f>
        <v xml:space="preserve"> </v>
      </c>
      <c r="R2837" s="64"/>
      <c r="S2837" s="85"/>
      <c r="T2837" s="64"/>
      <c r="U2837" s="63"/>
      <c r="V2837" s="64"/>
      <c r="W2837" s="64"/>
      <c r="X2837" s="108">
        <f t="shared" si="320"/>
        <v>1</v>
      </c>
      <c r="Y2837" s="109" t="str">
        <f>+IFERROR(VLOOKUP(G2837,fechas!$A$1:$D$209,2,FALSE), " ")</f>
        <v xml:space="preserve"> </v>
      </c>
      <c r="Z2837" s="109" t="str">
        <f t="shared" si="321"/>
        <v xml:space="preserve"> </v>
      </c>
      <c r="AA2837" s="110" t="str">
        <f ca="1">+IFERROR(IF(S2837&gt;0," ",Q2837-variables!$C$9)," ")</f>
        <v xml:space="preserve"> </v>
      </c>
      <c r="AB2837" s="111" t="str">
        <f t="shared" si="322"/>
        <v>SIN RESPUESTA</v>
      </c>
      <c r="AC2837" s="94" t="str">
        <f t="shared" si="323"/>
        <v>SIN TRASLADO</v>
      </c>
    </row>
    <row r="2838" spans="2:29" s="111" customFormat="1" ht="24.95" hidden="1" customHeight="1">
      <c r="B2838" s="64">
        <f t="shared" si="324"/>
        <v>2835</v>
      </c>
      <c r="C2838" s="69"/>
      <c r="D2838" s="70"/>
      <c r="E2838" s="70"/>
      <c r="F2838" s="64"/>
      <c r="G2838" s="198"/>
      <c r="H2838" s="198"/>
      <c r="I2838" s="198"/>
      <c r="J2838" s="199"/>
      <c r="K2838" s="62"/>
      <c r="L2838" s="62"/>
      <c r="M2838" s="62"/>
      <c r="N2838" s="64" t="s">
        <v>3143</v>
      </c>
      <c r="O2838" s="64" t="str">
        <f>IF(Tabla1[[#This Row],[FECHA RADICADO DE RESPUESTA A PETICIONARIO]]="","Sin respuesta",S2838-G2838)</f>
        <v>Sin respuesta</v>
      </c>
      <c r="P2838" s="64">
        <v>12</v>
      </c>
      <c r="Q2838" s="63" t="str">
        <f>+IFERROR(VLOOKUP(Z2838, fechas!$B$1:$C$247, 2,FALSE), " ")</f>
        <v xml:space="preserve"> </v>
      </c>
      <c r="R2838" s="64"/>
      <c r="S2838" s="85"/>
      <c r="T2838" s="64"/>
      <c r="U2838" s="63"/>
      <c r="V2838" s="64"/>
      <c r="W2838" s="64"/>
      <c r="X2838" s="108">
        <f t="shared" si="320"/>
        <v>1</v>
      </c>
      <c r="Y2838" s="109" t="str">
        <f>+IFERROR(VLOOKUP(G2838,fechas!$A$1:$D$209,2,FALSE), " ")</f>
        <v xml:space="preserve"> </v>
      </c>
      <c r="Z2838" s="109" t="str">
        <f t="shared" si="321"/>
        <v xml:space="preserve"> </v>
      </c>
      <c r="AA2838" s="110" t="str">
        <f ca="1">+IFERROR(IF(S2838&gt;0," ",Q2838-variables!$C$9)," ")</f>
        <v xml:space="preserve"> </v>
      </c>
      <c r="AB2838" s="111" t="str">
        <f t="shared" si="322"/>
        <v>SIN RESPUESTA</v>
      </c>
      <c r="AC2838" s="94" t="str">
        <f t="shared" si="323"/>
        <v>SIN TRASLADO</v>
      </c>
    </row>
    <row r="2839" spans="2:29" s="111" customFormat="1" ht="24.95" hidden="1" customHeight="1">
      <c r="B2839" s="64">
        <f t="shared" si="324"/>
        <v>2836</v>
      </c>
      <c r="C2839" s="69"/>
      <c r="D2839" s="70"/>
      <c r="E2839" s="70"/>
      <c r="F2839" s="64"/>
      <c r="G2839" s="198"/>
      <c r="H2839" s="198"/>
      <c r="I2839" s="198"/>
      <c r="J2839" s="199"/>
      <c r="K2839" s="62"/>
      <c r="L2839" s="62"/>
      <c r="M2839" s="62"/>
      <c r="N2839" s="64" t="s">
        <v>3143</v>
      </c>
      <c r="O2839" s="64" t="str">
        <f>IF(Tabla1[[#This Row],[FECHA RADICADO DE RESPUESTA A PETICIONARIO]]="","Sin respuesta",S2839-G2839)</f>
        <v>Sin respuesta</v>
      </c>
      <c r="P2839" s="64">
        <v>12</v>
      </c>
      <c r="Q2839" s="63" t="str">
        <f>+IFERROR(VLOOKUP(Z2839, fechas!$B$1:$C$247, 2,FALSE), " ")</f>
        <v xml:space="preserve"> </v>
      </c>
      <c r="R2839" s="64"/>
      <c r="S2839" s="85"/>
      <c r="T2839" s="64"/>
      <c r="U2839" s="63"/>
      <c r="V2839" s="64"/>
      <c r="W2839" s="64"/>
      <c r="X2839" s="108">
        <f t="shared" si="320"/>
        <v>1</v>
      </c>
      <c r="Y2839" s="109" t="str">
        <f>+IFERROR(VLOOKUP(G2839,fechas!$A$1:$D$209,2,FALSE), " ")</f>
        <v xml:space="preserve"> </v>
      </c>
      <c r="Z2839" s="109" t="str">
        <f t="shared" si="321"/>
        <v xml:space="preserve"> </v>
      </c>
      <c r="AA2839" s="110" t="str">
        <f ca="1">+IFERROR(IF(S2839&gt;0," ",Q2839-variables!$C$9)," ")</f>
        <v xml:space="preserve"> </v>
      </c>
      <c r="AB2839" s="111" t="str">
        <f t="shared" si="322"/>
        <v>SIN RESPUESTA</v>
      </c>
      <c r="AC2839" s="94" t="str">
        <f t="shared" si="323"/>
        <v>SIN TRASLADO</v>
      </c>
    </row>
    <row r="2840" spans="2:29" s="111" customFormat="1" ht="24.95" hidden="1" customHeight="1">
      <c r="B2840" s="64">
        <f t="shared" si="324"/>
        <v>2837</v>
      </c>
      <c r="C2840" s="69"/>
      <c r="D2840" s="70"/>
      <c r="E2840" s="70"/>
      <c r="F2840" s="64"/>
      <c r="G2840" s="198"/>
      <c r="H2840" s="198"/>
      <c r="I2840" s="198"/>
      <c r="J2840" s="199"/>
      <c r="K2840" s="62"/>
      <c r="L2840" s="62"/>
      <c r="M2840" s="62"/>
      <c r="N2840" s="64" t="s">
        <v>3143</v>
      </c>
      <c r="O2840" s="64" t="str">
        <f>IF(Tabla1[[#This Row],[FECHA RADICADO DE RESPUESTA A PETICIONARIO]]="","Sin respuesta",S2840-G2840)</f>
        <v>Sin respuesta</v>
      </c>
      <c r="P2840" s="64">
        <v>12</v>
      </c>
      <c r="Q2840" s="63" t="str">
        <f>+IFERROR(VLOOKUP(Z2840, fechas!$B$1:$C$247, 2,FALSE), " ")</f>
        <v xml:space="preserve"> </v>
      </c>
      <c r="R2840" s="64"/>
      <c r="S2840" s="85"/>
      <c r="T2840" s="64"/>
      <c r="U2840" s="63"/>
      <c r="V2840" s="64"/>
      <c r="W2840" s="64"/>
      <c r="X2840" s="108">
        <f t="shared" si="320"/>
        <v>1</v>
      </c>
      <c r="Y2840" s="109" t="str">
        <f>+IFERROR(VLOOKUP(G2840,fechas!$A$1:$D$209,2,FALSE), " ")</f>
        <v xml:space="preserve"> </v>
      </c>
      <c r="Z2840" s="109" t="str">
        <f t="shared" si="321"/>
        <v xml:space="preserve"> </v>
      </c>
      <c r="AA2840" s="110" t="str">
        <f ca="1">+IFERROR(IF(S2840&gt;0," ",Q2840-variables!$C$9)," ")</f>
        <v xml:space="preserve"> </v>
      </c>
      <c r="AB2840" s="111" t="str">
        <f t="shared" si="322"/>
        <v>SIN RESPUESTA</v>
      </c>
      <c r="AC2840" s="94" t="str">
        <f t="shared" si="323"/>
        <v>SIN TRASLADO</v>
      </c>
    </row>
    <row r="2841" spans="2:29" s="111" customFormat="1" ht="24.95" hidden="1" customHeight="1">
      <c r="B2841" s="64">
        <f t="shared" si="324"/>
        <v>2838</v>
      </c>
      <c r="C2841" s="69"/>
      <c r="D2841" s="70"/>
      <c r="E2841" s="70"/>
      <c r="F2841" s="64"/>
      <c r="G2841" s="198"/>
      <c r="H2841" s="198"/>
      <c r="I2841" s="198"/>
      <c r="J2841" s="199"/>
      <c r="K2841" s="62"/>
      <c r="L2841" s="62"/>
      <c r="M2841" s="62"/>
      <c r="N2841" s="64" t="s">
        <v>3143</v>
      </c>
      <c r="O2841" s="64" t="str">
        <f>IF(Tabla1[[#This Row],[FECHA RADICADO DE RESPUESTA A PETICIONARIO]]="","Sin respuesta",S2841-G2841)</f>
        <v>Sin respuesta</v>
      </c>
      <c r="P2841" s="64">
        <v>12</v>
      </c>
      <c r="Q2841" s="63" t="str">
        <f>+IFERROR(VLOOKUP(Z2841, fechas!$B$1:$C$247, 2,FALSE), " ")</f>
        <v xml:space="preserve"> </v>
      </c>
      <c r="R2841" s="64"/>
      <c r="S2841" s="85"/>
      <c r="T2841" s="64"/>
      <c r="U2841" s="63"/>
      <c r="V2841" s="64"/>
      <c r="W2841" s="64"/>
      <c r="X2841" s="108">
        <f t="shared" si="320"/>
        <v>1</v>
      </c>
      <c r="Y2841" s="109" t="str">
        <f>+IFERROR(VLOOKUP(G2841,fechas!$A$1:$D$209,2,FALSE), " ")</f>
        <v xml:space="preserve"> </v>
      </c>
      <c r="Z2841" s="109" t="str">
        <f t="shared" si="321"/>
        <v xml:space="preserve"> </v>
      </c>
      <c r="AA2841" s="110" t="str">
        <f ca="1">+IFERROR(IF(S2841&gt;0," ",Q2841-variables!$C$9)," ")</f>
        <v xml:space="preserve"> </v>
      </c>
      <c r="AB2841" s="111" t="str">
        <f t="shared" si="322"/>
        <v>SIN RESPUESTA</v>
      </c>
      <c r="AC2841" s="94" t="str">
        <f t="shared" si="323"/>
        <v>SIN TRASLADO</v>
      </c>
    </row>
    <row r="2842" spans="2:29" s="111" customFormat="1" ht="24.95" hidden="1" customHeight="1">
      <c r="B2842" s="64">
        <f t="shared" si="324"/>
        <v>2839</v>
      </c>
      <c r="C2842" s="69"/>
      <c r="D2842" s="70"/>
      <c r="E2842" s="70"/>
      <c r="F2842" s="64"/>
      <c r="G2842" s="198"/>
      <c r="H2842" s="198"/>
      <c r="I2842" s="198"/>
      <c r="J2842" s="199"/>
      <c r="K2842" s="62"/>
      <c r="L2842" s="62"/>
      <c r="M2842" s="62"/>
      <c r="N2842" s="64" t="s">
        <v>3143</v>
      </c>
      <c r="O2842" s="64" t="str">
        <f>IF(Tabla1[[#This Row],[FECHA RADICADO DE RESPUESTA A PETICIONARIO]]="","Sin respuesta",S2842-G2842)</f>
        <v>Sin respuesta</v>
      </c>
      <c r="P2842" s="64">
        <v>12</v>
      </c>
      <c r="Q2842" s="63" t="str">
        <f>+IFERROR(VLOOKUP(Z2842, fechas!$B$1:$C$247, 2,FALSE), " ")</f>
        <v xml:space="preserve"> </v>
      </c>
      <c r="R2842" s="64"/>
      <c r="S2842" s="85"/>
      <c r="T2842" s="64"/>
      <c r="U2842" s="63"/>
      <c r="V2842" s="64"/>
      <c r="W2842" s="64"/>
      <c r="X2842" s="108">
        <f t="shared" si="320"/>
        <v>1</v>
      </c>
      <c r="Y2842" s="109" t="str">
        <f>+IFERROR(VLOOKUP(G2842,fechas!$A$1:$D$209,2,FALSE), " ")</f>
        <v xml:space="preserve"> </v>
      </c>
      <c r="Z2842" s="109" t="str">
        <f t="shared" si="321"/>
        <v xml:space="preserve"> </v>
      </c>
      <c r="AA2842" s="110" t="str">
        <f ca="1">+IFERROR(IF(S2842&gt;0," ",Q2842-variables!$C$9)," ")</f>
        <v xml:space="preserve"> </v>
      </c>
      <c r="AB2842" s="111" t="str">
        <f t="shared" si="322"/>
        <v>SIN RESPUESTA</v>
      </c>
      <c r="AC2842" s="94" t="str">
        <f t="shared" si="323"/>
        <v>SIN TRASLADO</v>
      </c>
    </row>
    <row r="2843" spans="2:29" s="111" customFormat="1" ht="24.95" hidden="1" customHeight="1">
      <c r="B2843" s="64">
        <f t="shared" si="324"/>
        <v>2840</v>
      </c>
      <c r="C2843" s="69"/>
      <c r="D2843" s="70"/>
      <c r="E2843" s="70"/>
      <c r="F2843" s="64"/>
      <c r="G2843" s="198"/>
      <c r="H2843" s="198"/>
      <c r="I2843" s="198"/>
      <c r="J2843" s="199"/>
      <c r="K2843" s="62"/>
      <c r="L2843" s="62"/>
      <c r="M2843" s="62"/>
      <c r="N2843" s="64" t="s">
        <v>3143</v>
      </c>
      <c r="O2843" s="64" t="str">
        <f>IF(Tabla1[[#This Row],[FECHA RADICADO DE RESPUESTA A PETICIONARIO]]="","Sin respuesta",S2843-G2843)</f>
        <v>Sin respuesta</v>
      </c>
      <c r="P2843" s="64">
        <v>12</v>
      </c>
      <c r="Q2843" s="63" t="str">
        <f>+IFERROR(VLOOKUP(Z2843, fechas!$B$1:$C$247, 2,FALSE), " ")</f>
        <v xml:space="preserve"> </v>
      </c>
      <c r="R2843" s="64"/>
      <c r="S2843" s="85"/>
      <c r="T2843" s="64"/>
      <c r="U2843" s="63"/>
      <c r="V2843" s="64"/>
      <c r="W2843" s="64"/>
      <c r="X2843" s="108">
        <f t="shared" si="320"/>
        <v>1</v>
      </c>
      <c r="Y2843" s="109" t="str">
        <f>+IFERROR(VLOOKUP(G2843,fechas!$A$1:$D$209,2,FALSE), " ")</f>
        <v xml:space="preserve"> </v>
      </c>
      <c r="Z2843" s="109" t="str">
        <f t="shared" si="321"/>
        <v xml:space="preserve"> </v>
      </c>
      <c r="AA2843" s="110" t="str">
        <f ca="1">+IFERROR(IF(S2843&gt;0," ",Q2843-variables!$C$9)," ")</f>
        <v xml:space="preserve"> </v>
      </c>
      <c r="AB2843" s="111" t="str">
        <f t="shared" si="322"/>
        <v>SIN RESPUESTA</v>
      </c>
      <c r="AC2843" s="94" t="str">
        <f t="shared" si="323"/>
        <v>SIN TRASLADO</v>
      </c>
    </row>
    <row r="2844" spans="2:29" s="111" customFormat="1" ht="24.95" hidden="1" customHeight="1">
      <c r="B2844" s="64">
        <f t="shared" si="324"/>
        <v>2841</v>
      </c>
      <c r="C2844" s="69"/>
      <c r="D2844" s="70"/>
      <c r="E2844" s="70"/>
      <c r="F2844" s="64"/>
      <c r="G2844" s="198"/>
      <c r="H2844" s="198"/>
      <c r="I2844" s="198"/>
      <c r="J2844" s="199"/>
      <c r="K2844" s="62"/>
      <c r="L2844" s="62"/>
      <c r="M2844" s="62"/>
      <c r="N2844" s="64" t="s">
        <v>3143</v>
      </c>
      <c r="O2844" s="64" t="str">
        <f>IF(Tabla1[[#This Row],[FECHA RADICADO DE RESPUESTA A PETICIONARIO]]="","Sin respuesta",S2844-G2844)</f>
        <v>Sin respuesta</v>
      </c>
      <c r="P2844" s="64">
        <v>12</v>
      </c>
      <c r="Q2844" s="63" t="str">
        <f>+IFERROR(VLOOKUP(Z2844, fechas!$B$1:$C$247, 2,FALSE), " ")</f>
        <v xml:space="preserve"> </v>
      </c>
      <c r="R2844" s="64"/>
      <c r="S2844" s="85"/>
      <c r="T2844" s="64"/>
      <c r="U2844" s="63"/>
      <c r="V2844" s="64"/>
      <c r="W2844" s="64"/>
      <c r="X2844" s="108">
        <f t="shared" si="320"/>
        <v>1</v>
      </c>
      <c r="Y2844" s="109" t="str">
        <f>+IFERROR(VLOOKUP(G2844,fechas!$A$1:$D$209,2,FALSE), " ")</f>
        <v xml:space="preserve"> </v>
      </c>
      <c r="Z2844" s="109" t="str">
        <f t="shared" si="321"/>
        <v xml:space="preserve"> </v>
      </c>
      <c r="AA2844" s="110" t="str">
        <f ca="1">+IFERROR(IF(S2844&gt;0," ",Q2844-variables!$C$9)," ")</f>
        <v xml:space="preserve"> </v>
      </c>
      <c r="AB2844" s="111" t="str">
        <f t="shared" si="322"/>
        <v>SIN RESPUESTA</v>
      </c>
      <c r="AC2844" s="94" t="str">
        <f t="shared" si="323"/>
        <v>SIN TRASLADO</v>
      </c>
    </row>
    <row r="2845" spans="2:29" s="111" customFormat="1" ht="24.95" hidden="1" customHeight="1">
      <c r="B2845" s="64">
        <f t="shared" si="324"/>
        <v>2842</v>
      </c>
      <c r="C2845" s="69"/>
      <c r="D2845" s="70"/>
      <c r="E2845" s="70"/>
      <c r="F2845" s="64"/>
      <c r="G2845" s="198"/>
      <c r="H2845" s="198"/>
      <c r="I2845" s="198"/>
      <c r="J2845" s="199"/>
      <c r="K2845" s="62"/>
      <c r="L2845" s="62"/>
      <c r="M2845" s="62"/>
      <c r="N2845" s="64" t="s">
        <v>3143</v>
      </c>
      <c r="O2845" s="64" t="str">
        <f>IF(Tabla1[[#This Row],[FECHA RADICADO DE RESPUESTA A PETICIONARIO]]="","Sin respuesta",S2845-G2845)</f>
        <v>Sin respuesta</v>
      </c>
      <c r="P2845" s="64">
        <v>12</v>
      </c>
      <c r="Q2845" s="63" t="str">
        <f>+IFERROR(VLOOKUP(Z2845, fechas!$B$1:$C$247, 2,FALSE), " ")</f>
        <v xml:space="preserve"> </v>
      </c>
      <c r="R2845" s="64"/>
      <c r="S2845" s="85"/>
      <c r="T2845" s="64"/>
      <c r="U2845" s="63"/>
      <c r="V2845" s="64"/>
      <c r="W2845" s="64"/>
      <c r="X2845" s="108">
        <f t="shared" si="320"/>
        <v>1</v>
      </c>
      <c r="Y2845" s="109" t="str">
        <f>+IFERROR(VLOOKUP(G2845,fechas!$A$1:$D$209,2,FALSE), " ")</f>
        <v xml:space="preserve"> </v>
      </c>
      <c r="Z2845" s="109" t="str">
        <f t="shared" si="321"/>
        <v xml:space="preserve"> </v>
      </c>
      <c r="AA2845" s="110" t="str">
        <f ca="1">+IFERROR(IF(S2845&gt;0," ",Q2845-variables!$C$9)," ")</f>
        <v xml:space="preserve"> </v>
      </c>
      <c r="AB2845" s="111" t="str">
        <f t="shared" si="322"/>
        <v>SIN RESPUESTA</v>
      </c>
      <c r="AC2845" s="94" t="str">
        <f t="shared" si="323"/>
        <v>SIN TRASLADO</v>
      </c>
    </row>
    <row r="2846" spans="2:29" s="111" customFormat="1" ht="24.95" hidden="1" customHeight="1">
      <c r="B2846" s="64">
        <f t="shared" si="324"/>
        <v>2843</v>
      </c>
      <c r="C2846" s="69"/>
      <c r="D2846" s="70"/>
      <c r="E2846" s="70"/>
      <c r="F2846" s="64"/>
      <c r="G2846" s="198"/>
      <c r="H2846" s="198"/>
      <c r="I2846" s="198"/>
      <c r="J2846" s="199"/>
      <c r="K2846" s="62"/>
      <c r="L2846" s="62"/>
      <c r="M2846" s="62"/>
      <c r="N2846" s="64" t="s">
        <v>3143</v>
      </c>
      <c r="O2846" s="64" t="str">
        <f>IF(Tabla1[[#This Row],[FECHA RADICADO DE RESPUESTA A PETICIONARIO]]="","Sin respuesta",S2846-G2846)</f>
        <v>Sin respuesta</v>
      </c>
      <c r="P2846" s="64">
        <v>12</v>
      </c>
      <c r="Q2846" s="63" t="str">
        <f>+IFERROR(VLOOKUP(Z2846, fechas!$B$1:$C$247, 2,FALSE), " ")</f>
        <v xml:space="preserve"> </v>
      </c>
      <c r="R2846" s="64"/>
      <c r="S2846" s="85"/>
      <c r="T2846" s="64"/>
      <c r="U2846" s="63"/>
      <c r="V2846" s="64"/>
      <c r="W2846" s="64"/>
      <c r="X2846" s="108">
        <f t="shared" si="320"/>
        <v>1</v>
      </c>
      <c r="Y2846" s="109" t="str">
        <f>+IFERROR(VLOOKUP(G2846,fechas!$A$1:$D$209,2,FALSE), " ")</f>
        <v xml:space="preserve"> </v>
      </c>
      <c r="Z2846" s="109" t="str">
        <f t="shared" si="321"/>
        <v xml:space="preserve"> </v>
      </c>
      <c r="AA2846" s="110" t="str">
        <f ca="1">+IFERROR(IF(S2846&gt;0," ",Q2846-variables!$C$9)," ")</f>
        <v xml:space="preserve"> </v>
      </c>
      <c r="AB2846" s="111" t="str">
        <f t="shared" si="322"/>
        <v>SIN RESPUESTA</v>
      </c>
      <c r="AC2846" s="94" t="str">
        <f t="shared" si="323"/>
        <v>SIN TRASLADO</v>
      </c>
    </row>
    <row r="2847" spans="2:29" s="111" customFormat="1" ht="24.95" hidden="1" customHeight="1">
      <c r="B2847" s="64">
        <f t="shared" si="324"/>
        <v>2844</v>
      </c>
      <c r="C2847" s="69"/>
      <c r="D2847" s="70"/>
      <c r="E2847" s="70"/>
      <c r="F2847" s="64"/>
      <c r="G2847" s="198"/>
      <c r="H2847" s="198"/>
      <c r="I2847" s="198"/>
      <c r="J2847" s="199"/>
      <c r="K2847" s="62"/>
      <c r="L2847" s="62"/>
      <c r="M2847" s="62"/>
      <c r="N2847" s="64" t="s">
        <v>3143</v>
      </c>
      <c r="O2847" s="64" t="str">
        <f>IF(Tabla1[[#This Row],[FECHA RADICADO DE RESPUESTA A PETICIONARIO]]="","Sin respuesta",S2847-G2847)</f>
        <v>Sin respuesta</v>
      </c>
      <c r="P2847" s="64">
        <v>12</v>
      </c>
      <c r="Q2847" s="63" t="str">
        <f>+IFERROR(VLOOKUP(Z2847, fechas!$B$1:$C$247, 2,FALSE), " ")</f>
        <v xml:space="preserve"> </v>
      </c>
      <c r="R2847" s="64"/>
      <c r="S2847" s="85"/>
      <c r="T2847" s="64"/>
      <c r="U2847" s="63"/>
      <c r="V2847" s="64"/>
      <c r="W2847" s="64"/>
      <c r="X2847" s="108">
        <f t="shared" si="320"/>
        <v>1</v>
      </c>
      <c r="Y2847" s="109" t="str">
        <f>+IFERROR(VLOOKUP(G2847,fechas!$A$1:$D$209,2,FALSE), " ")</f>
        <v xml:space="preserve"> </v>
      </c>
      <c r="Z2847" s="109" t="str">
        <f t="shared" si="321"/>
        <v xml:space="preserve"> </v>
      </c>
      <c r="AA2847" s="110" t="str">
        <f ca="1">+IFERROR(IF(S2847&gt;0," ",Q2847-variables!$C$9)," ")</f>
        <v xml:space="preserve"> </v>
      </c>
      <c r="AB2847" s="111" t="str">
        <f t="shared" si="322"/>
        <v>SIN RESPUESTA</v>
      </c>
      <c r="AC2847" s="94" t="str">
        <f t="shared" si="323"/>
        <v>SIN TRASLADO</v>
      </c>
    </row>
    <row r="2848" spans="2:29" s="111" customFormat="1" ht="24.95" hidden="1" customHeight="1">
      <c r="B2848" s="64">
        <f t="shared" si="324"/>
        <v>2845</v>
      </c>
      <c r="C2848" s="69"/>
      <c r="D2848" s="70"/>
      <c r="E2848" s="70"/>
      <c r="F2848" s="64"/>
      <c r="G2848" s="198"/>
      <c r="H2848" s="198"/>
      <c r="I2848" s="198"/>
      <c r="J2848" s="199"/>
      <c r="K2848" s="62"/>
      <c r="L2848" s="62"/>
      <c r="M2848" s="62"/>
      <c r="N2848" s="64" t="s">
        <v>3143</v>
      </c>
      <c r="O2848" s="64" t="str">
        <f>IF(Tabla1[[#This Row],[FECHA RADICADO DE RESPUESTA A PETICIONARIO]]="","Sin respuesta",S2848-G2848)</f>
        <v>Sin respuesta</v>
      </c>
      <c r="P2848" s="64">
        <v>12</v>
      </c>
      <c r="Q2848" s="63" t="str">
        <f>+IFERROR(VLOOKUP(Z2848, fechas!$B$1:$C$247, 2,FALSE), " ")</f>
        <v xml:space="preserve"> </v>
      </c>
      <c r="R2848" s="64"/>
      <c r="S2848" s="85"/>
      <c r="T2848" s="64"/>
      <c r="U2848" s="63"/>
      <c r="V2848" s="64"/>
      <c r="W2848" s="64"/>
      <c r="X2848" s="108">
        <f t="shared" si="320"/>
        <v>1</v>
      </c>
      <c r="Y2848" s="109" t="str">
        <f>+IFERROR(VLOOKUP(G2848,fechas!$A$1:$D$209,2,FALSE), " ")</f>
        <v xml:space="preserve"> </v>
      </c>
      <c r="Z2848" s="109" t="str">
        <f t="shared" si="321"/>
        <v xml:space="preserve"> </v>
      </c>
      <c r="AA2848" s="110" t="str">
        <f ca="1">+IFERROR(IF(S2848&gt;0," ",Q2848-variables!$C$9)," ")</f>
        <v xml:space="preserve"> </v>
      </c>
      <c r="AB2848" s="111" t="str">
        <f t="shared" si="322"/>
        <v>SIN RESPUESTA</v>
      </c>
      <c r="AC2848" s="94" t="str">
        <f t="shared" si="323"/>
        <v>SIN TRASLADO</v>
      </c>
    </row>
    <row r="2849" spans="2:29" s="111" customFormat="1" ht="24.95" hidden="1" customHeight="1">
      <c r="B2849" s="64">
        <f t="shared" si="324"/>
        <v>2846</v>
      </c>
      <c r="C2849" s="69"/>
      <c r="D2849" s="70"/>
      <c r="E2849" s="70"/>
      <c r="F2849" s="64"/>
      <c r="G2849" s="198"/>
      <c r="H2849" s="198"/>
      <c r="I2849" s="198"/>
      <c r="J2849" s="199"/>
      <c r="K2849" s="62"/>
      <c r="L2849" s="62"/>
      <c r="M2849" s="62"/>
      <c r="N2849" s="64" t="s">
        <v>3143</v>
      </c>
      <c r="O2849" s="64" t="str">
        <f>IF(Tabla1[[#This Row],[FECHA RADICADO DE RESPUESTA A PETICIONARIO]]="","Sin respuesta",S2849-G2849)</f>
        <v>Sin respuesta</v>
      </c>
      <c r="P2849" s="64">
        <v>12</v>
      </c>
      <c r="Q2849" s="63" t="str">
        <f>+IFERROR(VLOOKUP(Z2849, fechas!$B$1:$C$247, 2,FALSE), " ")</f>
        <v xml:space="preserve"> </v>
      </c>
      <c r="R2849" s="64"/>
      <c r="S2849" s="85"/>
      <c r="T2849" s="64"/>
      <c r="U2849" s="63"/>
      <c r="V2849" s="64"/>
      <c r="W2849" s="64"/>
      <c r="X2849" s="108">
        <f t="shared" si="320"/>
        <v>1</v>
      </c>
      <c r="Y2849" s="109" t="str">
        <f>+IFERROR(VLOOKUP(G2849,fechas!$A$1:$D$209,2,FALSE), " ")</f>
        <v xml:space="preserve"> </v>
      </c>
      <c r="Z2849" s="109" t="str">
        <f t="shared" si="321"/>
        <v xml:space="preserve"> </v>
      </c>
      <c r="AA2849" s="110" t="str">
        <f ca="1">+IFERROR(IF(S2849&gt;0," ",Q2849-variables!$C$9)," ")</f>
        <v xml:space="preserve"> </v>
      </c>
      <c r="AB2849" s="111" t="str">
        <f t="shared" si="322"/>
        <v>SIN RESPUESTA</v>
      </c>
      <c r="AC2849" s="94" t="str">
        <f t="shared" si="323"/>
        <v>SIN TRASLADO</v>
      </c>
    </row>
    <row r="2850" spans="2:29" s="111" customFormat="1" ht="24.95" hidden="1" customHeight="1">
      <c r="B2850" s="64">
        <f t="shared" si="324"/>
        <v>2847</v>
      </c>
      <c r="C2850" s="69"/>
      <c r="D2850" s="70"/>
      <c r="E2850" s="70"/>
      <c r="F2850" s="64"/>
      <c r="G2850" s="198"/>
      <c r="H2850" s="198"/>
      <c r="I2850" s="198"/>
      <c r="J2850" s="199"/>
      <c r="K2850" s="62"/>
      <c r="L2850" s="62"/>
      <c r="M2850" s="62"/>
      <c r="N2850" s="64" t="s">
        <v>3143</v>
      </c>
      <c r="O2850" s="64" t="str">
        <f>IF(Tabla1[[#This Row],[FECHA RADICADO DE RESPUESTA A PETICIONARIO]]="","Sin respuesta",S2850-G2850)</f>
        <v>Sin respuesta</v>
      </c>
      <c r="P2850" s="64">
        <v>12</v>
      </c>
      <c r="Q2850" s="63" t="str">
        <f>+IFERROR(VLOOKUP(Z2850, fechas!$B$1:$C$247, 2,FALSE), " ")</f>
        <v xml:space="preserve"> </v>
      </c>
      <c r="R2850" s="64"/>
      <c r="S2850" s="85"/>
      <c r="T2850" s="64"/>
      <c r="U2850" s="64"/>
      <c r="V2850" s="64"/>
      <c r="W2850" s="64"/>
      <c r="X2850" s="108">
        <f t="shared" si="320"/>
        <v>1</v>
      </c>
      <c r="Y2850" s="109" t="str">
        <f>+IFERROR(VLOOKUP(G2850,fechas!$A$1:$D$209,2,FALSE), " ")</f>
        <v xml:space="preserve"> </v>
      </c>
      <c r="Z2850" s="109" t="str">
        <f t="shared" si="321"/>
        <v xml:space="preserve"> </v>
      </c>
      <c r="AA2850" s="110" t="str">
        <f ca="1">+IFERROR(IF(S2850&gt;0," ",Q2850-variables!$C$9)," ")</f>
        <v xml:space="preserve"> </v>
      </c>
      <c r="AB2850" s="111" t="str">
        <f t="shared" si="322"/>
        <v>SIN RESPUESTA</v>
      </c>
      <c r="AC2850" s="94" t="str">
        <f t="shared" si="323"/>
        <v>SIN TRASLADO</v>
      </c>
    </row>
    <row r="2851" spans="2:29" s="111" customFormat="1" ht="24.95" hidden="1" customHeight="1">
      <c r="B2851" s="64">
        <f t="shared" si="324"/>
        <v>2848</v>
      </c>
      <c r="C2851" s="69"/>
      <c r="D2851" s="70"/>
      <c r="E2851" s="70"/>
      <c r="F2851" s="64"/>
      <c r="G2851" s="198"/>
      <c r="H2851" s="198"/>
      <c r="I2851" s="198"/>
      <c r="J2851" s="199"/>
      <c r="K2851" s="62"/>
      <c r="L2851" s="62"/>
      <c r="M2851" s="62"/>
      <c r="N2851" s="64" t="s">
        <v>3143</v>
      </c>
      <c r="O2851" s="64" t="str">
        <f>IF(Tabla1[[#This Row],[FECHA RADICADO DE RESPUESTA A PETICIONARIO]]="","Sin respuesta",S2851-G2851)</f>
        <v>Sin respuesta</v>
      </c>
      <c r="P2851" s="64">
        <v>12</v>
      </c>
      <c r="Q2851" s="63" t="str">
        <f>+IFERROR(VLOOKUP(Z2851, fechas!$B$1:$C$247, 2,FALSE), " ")</f>
        <v xml:space="preserve"> </v>
      </c>
      <c r="R2851" s="64"/>
      <c r="S2851" s="85"/>
      <c r="T2851" s="64"/>
      <c r="U2851" s="63"/>
      <c r="V2851" s="64"/>
      <c r="W2851" s="64"/>
      <c r="X2851" s="108">
        <f t="shared" si="320"/>
        <v>1</v>
      </c>
      <c r="Y2851" s="109" t="str">
        <f>+IFERROR(VLOOKUP(G2851,fechas!$A$1:$D$209,2,FALSE), " ")</f>
        <v xml:space="preserve"> </v>
      </c>
      <c r="Z2851" s="109" t="str">
        <f t="shared" si="321"/>
        <v xml:space="preserve"> </v>
      </c>
      <c r="AA2851" s="110" t="str">
        <f ca="1">+IFERROR(IF(S2851&gt;0," ",Q2851-variables!$C$9)," ")</f>
        <v xml:space="preserve"> </v>
      </c>
      <c r="AB2851" s="111" t="str">
        <f t="shared" si="322"/>
        <v>SIN RESPUESTA</v>
      </c>
      <c r="AC2851" s="94" t="str">
        <f t="shared" si="323"/>
        <v>SIN TRASLADO</v>
      </c>
    </row>
    <row r="2852" spans="2:29" s="111" customFormat="1" ht="24.95" hidden="1" customHeight="1">
      <c r="B2852" s="64">
        <f t="shared" si="324"/>
        <v>2849</v>
      </c>
      <c r="C2852" s="69"/>
      <c r="D2852" s="70"/>
      <c r="E2852" s="70"/>
      <c r="F2852" s="64"/>
      <c r="G2852" s="198"/>
      <c r="H2852" s="198"/>
      <c r="I2852" s="198"/>
      <c r="J2852" s="199"/>
      <c r="K2852" s="62"/>
      <c r="L2852" s="62"/>
      <c r="M2852" s="62"/>
      <c r="N2852" s="64" t="s">
        <v>3143</v>
      </c>
      <c r="O2852" s="64" t="str">
        <f>IF(Tabla1[[#This Row],[FECHA RADICADO DE RESPUESTA A PETICIONARIO]]="","Sin respuesta",S2852-G2852)</f>
        <v>Sin respuesta</v>
      </c>
      <c r="P2852" s="64">
        <v>12</v>
      </c>
      <c r="Q2852" s="63" t="str">
        <f>+IFERROR(VLOOKUP(Z2852, fechas!$B$1:$C$247, 2,FALSE), " ")</f>
        <v xml:space="preserve"> </v>
      </c>
      <c r="R2852" s="64"/>
      <c r="S2852" s="85"/>
      <c r="T2852" s="64"/>
      <c r="U2852" s="63"/>
      <c r="V2852" s="64"/>
      <c r="W2852" s="64"/>
      <c r="X2852" s="108">
        <f t="shared" si="320"/>
        <v>1</v>
      </c>
      <c r="Y2852" s="109" t="str">
        <f>+IFERROR(VLOOKUP(G2852,fechas!$A$1:$D$209,2,FALSE), " ")</f>
        <v xml:space="preserve"> </v>
      </c>
      <c r="Z2852" s="109" t="str">
        <f t="shared" si="321"/>
        <v xml:space="preserve"> </v>
      </c>
      <c r="AA2852" s="110" t="str">
        <f ca="1">+IFERROR(IF(S2852&gt;0," ",Q2852-variables!$C$9)," ")</f>
        <v xml:space="preserve"> </v>
      </c>
      <c r="AB2852" s="111" t="str">
        <f t="shared" si="322"/>
        <v>SIN RESPUESTA</v>
      </c>
      <c r="AC2852" s="94" t="str">
        <f t="shared" si="323"/>
        <v>SIN TRASLADO</v>
      </c>
    </row>
    <row r="2853" spans="2:29" s="111" customFormat="1" ht="24.95" hidden="1" customHeight="1">
      <c r="B2853" s="64">
        <f t="shared" si="324"/>
        <v>2850</v>
      </c>
      <c r="C2853" s="69"/>
      <c r="D2853" s="70"/>
      <c r="E2853" s="70"/>
      <c r="F2853" s="64"/>
      <c r="G2853" s="198"/>
      <c r="H2853" s="198"/>
      <c r="I2853" s="198"/>
      <c r="J2853" s="199"/>
      <c r="K2853" s="62"/>
      <c r="L2853" s="62"/>
      <c r="M2853" s="62"/>
      <c r="N2853" s="64" t="s">
        <v>3143</v>
      </c>
      <c r="O2853" s="64" t="str">
        <f>IF(Tabla1[[#This Row],[FECHA RADICADO DE RESPUESTA A PETICIONARIO]]="","Sin respuesta",S2853-G2853)</f>
        <v>Sin respuesta</v>
      </c>
      <c r="P2853" s="64">
        <v>12</v>
      </c>
      <c r="Q2853" s="63" t="str">
        <f>+IFERROR(VLOOKUP(Z2853, fechas!$B$1:$C$247, 2,FALSE), " ")</f>
        <v xml:space="preserve"> </v>
      </c>
      <c r="R2853" s="64"/>
      <c r="S2853" s="85"/>
      <c r="T2853" s="64"/>
      <c r="U2853" s="63"/>
      <c r="V2853" s="64"/>
      <c r="W2853" s="64"/>
      <c r="X2853" s="108">
        <f t="shared" si="320"/>
        <v>1</v>
      </c>
      <c r="Y2853" s="109" t="str">
        <f>+IFERROR(VLOOKUP(G2853,fechas!$A$1:$D$209,2,FALSE), " ")</f>
        <v xml:space="preserve"> </v>
      </c>
      <c r="Z2853" s="109" t="str">
        <f t="shared" si="321"/>
        <v xml:space="preserve"> </v>
      </c>
      <c r="AA2853" s="110" t="str">
        <f ca="1">+IFERROR(IF(S2853&gt;0," ",Q2853-variables!$C$9)," ")</f>
        <v xml:space="preserve"> </v>
      </c>
      <c r="AB2853" s="111" t="str">
        <f t="shared" si="322"/>
        <v>SIN RESPUESTA</v>
      </c>
      <c r="AC2853" s="94" t="str">
        <f t="shared" si="323"/>
        <v>SIN TRASLADO</v>
      </c>
    </row>
    <row r="2854" spans="2:29" s="111" customFormat="1" ht="24.95" hidden="1" customHeight="1">
      <c r="B2854" s="64">
        <f t="shared" si="324"/>
        <v>2851</v>
      </c>
      <c r="C2854" s="69"/>
      <c r="D2854" s="70"/>
      <c r="E2854" s="70"/>
      <c r="F2854" s="64"/>
      <c r="G2854" s="198"/>
      <c r="H2854" s="198"/>
      <c r="I2854" s="198"/>
      <c r="J2854" s="199"/>
      <c r="K2854" s="62"/>
      <c r="L2854" s="62"/>
      <c r="M2854" s="62"/>
      <c r="N2854" s="64" t="s">
        <v>3143</v>
      </c>
      <c r="O2854" s="64" t="str">
        <f>IF(Tabla1[[#This Row],[FECHA RADICADO DE RESPUESTA A PETICIONARIO]]="","Sin respuesta",S2854-G2854)</f>
        <v>Sin respuesta</v>
      </c>
      <c r="P2854" s="64">
        <v>12</v>
      </c>
      <c r="Q2854" s="63" t="str">
        <f>+IFERROR(VLOOKUP(Z2854, fechas!$B$1:$C$247, 2,FALSE), " ")</f>
        <v xml:space="preserve"> </v>
      </c>
      <c r="R2854" s="64"/>
      <c r="S2854" s="85"/>
      <c r="T2854" s="64"/>
      <c r="U2854" s="63"/>
      <c r="V2854" s="64"/>
      <c r="W2854" s="64"/>
      <c r="X2854" s="108">
        <f t="shared" si="320"/>
        <v>1</v>
      </c>
      <c r="Y2854" s="109" t="str">
        <f>+IFERROR(VLOOKUP(G2854,fechas!$A$1:$D$209,2,FALSE), " ")</f>
        <v xml:space="preserve"> </v>
      </c>
      <c r="Z2854" s="109" t="str">
        <f t="shared" si="321"/>
        <v xml:space="preserve"> </v>
      </c>
      <c r="AA2854" s="110" t="str">
        <f ca="1">+IFERROR(IF(S2854&gt;0," ",Q2854-variables!$C$9)," ")</f>
        <v xml:space="preserve"> </v>
      </c>
      <c r="AB2854" s="111" t="str">
        <f t="shared" si="322"/>
        <v>SIN RESPUESTA</v>
      </c>
      <c r="AC2854" s="94" t="str">
        <f t="shared" si="323"/>
        <v>SIN TRASLADO</v>
      </c>
    </row>
    <row r="2855" spans="2:29" s="111" customFormat="1" ht="24.95" hidden="1" customHeight="1">
      <c r="B2855" s="64">
        <f t="shared" si="324"/>
        <v>2852</v>
      </c>
      <c r="C2855" s="69"/>
      <c r="D2855" s="70"/>
      <c r="E2855" s="70"/>
      <c r="F2855" s="64"/>
      <c r="G2855" s="198"/>
      <c r="H2855" s="198"/>
      <c r="I2855" s="198"/>
      <c r="J2855" s="199"/>
      <c r="K2855" s="62"/>
      <c r="L2855" s="62"/>
      <c r="M2855" s="62"/>
      <c r="N2855" s="64" t="s">
        <v>3143</v>
      </c>
      <c r="O2855" s="64" t="str">
        <f>IF(Tabla1[[#This Row],[FECHA RADICADO DE RESPUESTA A PETICIONARIO]]="","Sin respuesta",S2855-G2855)</f>
        <v>Sin respuesta</v>
      </c>
      <c r="P2855" s="64">
        <v>12</v>
      </c>
      <c r="Q2855" s="63" t="str">
        <f>+IFERROR(VLOOKUP(Z2855, fechas!$B$1:$C$247, 2,FALSE), " ")</f>
        <v xml:space="preserve"> </v>
      </c>
      <c r="R2855" s="64"/>
      <c r="S2855" s="85"/>
      <c r="T2855" s="64"/>
      <c r="U2855" s="63"/>
      <c r="V2855" s="64"/>
      <c r="W2855" s="64"/>
      <c r="X2855" s="108">
        <f t="shared" si="320"/>
        <v>1</v>
      </c>
      <c r="Y2855" s="109" t="str">
        <f>+IFERROR(VLOOKUP(G2855,fechas!$A$1:$D$209,2,FALSE), " ")</f>
        <v xml:space="preserve"> </v>
      </c>
      <c r="Z2855" s="109" t="str">
        <f t="shared" si="321"/>
        <v xml:space="preserve"> </v>
      </c>
      <c r="AA2855" s="110" t="str">
        <f ca="1">+IFERROR(IF(S2855&gt;0," ",Q2855-variables!$C$9)," ")</f>
        <v xml:space="preserve"> </v>
      </c>
      <c r="AB2855" s="111" t="str">
        <f t="shared" si="322"/>
        <v>SIN RESPUESTA</v>
      </c>
      <c r="AC2855" s="94" t="str">
        <f t="shared" si="323"/>
        <v>SIN TRASLADO</v>
      </c>
    </row>
    <row r="2856" spans="2:29" s="111" customFormat="1" ht="24.95" hidden="1" customHeight="1">
      <c r="B2856" s="64">
        <f t="shared" si="324"/>
        <v>2853</v>
      </c>
      <c r="C2856" s="69"/>
      <c r="D2856" s="70"/>
      <c r="E2856" s="70"/>
      <c r="F2856" s="64"/>
      <c r="G2856" s="198"/>
      <c r="H2856" s="198"/>
      <c r="I2856" s="198"/>
      <c r="J2856" s="199"/>
      <c r="K2856" s="62"/>
      <c r="L2856" s="62"/>
      <c r="M2856" s="62"/>
      <c r="N2856" s="64" t="s">
        <v>3143</v>
      </c>
      <c r="O2856" s="64" t="str">
        <f>IF(Tabla1[[#This Row],[FECHA RADICADO DE RESPUESTA A PETICIONARIO]]="","Sin respuesta",S2856-G2856)</f>
        <v>Sin respuesta</v>
      </c>
      <c r="P2856" s="64">
        <v>12</v>
      </c>
      <c r="Q2856" s="63" t="str">
        <f>+IFERROR(VLOOKUP(Z2856, fechas!$B$1:$C$247, 2,FALSE), " ")</f>
        <v xml:space="preserve"> </v>
      </c>
      <c r="R2856" s="64"/>
      <c r="S2856" s="85"/>
      <c r="T2856" s="64"/>
      <c r="U2856" s="63"/>
      <c r="V2856" s="64"/>
      <c r="W2856" s="64"/>
      <c r="X2856" s="108">
        <f t="shared" si="320"/>
        <v>1</v>
      </c>
      <c r="Y2856" s="109" t="str">
        <f>+IFERROR(VLOOKUP(G2856,fechas!$A$1:$D$209,2,FALSE), " ")</f>
        <v xml:space="preserve"> </v>
      </c>
      <c r="Z2856" s="109" t="str">
        <f t="shared" si="321"/>
        <v xml:space="preserve"> </v>
      </c>
      <c r="AA2856" s="110" t="str">
        <f ca="1">+IFERROR(IF(S2856&gt;0," ",Q2856-variables!$C$9)," ")</f>
        <v xml:space="preserve"> </v>
      </c>
      <c r="AB2856" s="111" t="str">
        <f t="shared" si="322"/>
        <v>SIN RESPUESTA</v>
      </c>
      <c r="AC2856" s="94" t="str">
        <f t="shared" si="323"/>
        <v>SIN TRASLADO</v>
      </c>
    </row>
    <row r="2857" spans="2:29" s="111" customFormat="1" ht="24.95" hidden="1" customHeight="1">
      <c r="B2857" s="64">
        <f t="shared" si="324"/>
        <v>2854</v>
      </c>
      <c r="C2857" s="69"/>
      <c r="D2857" s="70"/>
      <c r="E2857" s="70"/>
      <c r="F2857" s="64"/>
      <c r="G2857" s="198"/>
      <c r="H2857" s="198"/>
      <c r="I2857" s="198"/>
      <c r="J2857" s="199"/>
      <c r="K2857" s="62"/>
      <c r="L2857" s="62"/>
      <c r="M2857" s="62"/>
      <c r="N2857" s="64" t="s">
        <v>3143</v>
      </c>
      <c r="O2857" s="64" t="str">
        <f>IF(Tabla1[[#This Row],[FECHA RADICADO DE RESPUESTA A PETICIONARIO]]="","Sin respuesta",S2857-G2857)</f>
        <v>Sin respuesta</v>
      </c>
      <c r="P2857" s="64">
        <v>12</v>
      </c>
      <c r="Q2857" s="63" t="str">
        <f>+IFERROR(VLOOKUP(Z2857, fechas!$B$1:$C$247, 2,FALSE), " ")</f>
        <v xml:space="preserve"> </v>
      </c>
      <c r="R2857" s="64"/>
      <c r="S2857" s="85"/>
      <c r="T2857" s="64"/>
      <c r="U2857" s="63"/>
      <c r="V2857" s="64"/>
      <c r="W2857" s="64"/>
      <c r="X2857" s="108">
        <f t="shared" si="320"/>
        <v>1</v>
      </c>
      <c r="Y2857" s="109" t="str">
        <f>+IFERROR(VLOOKUP(G2857,fechas!$A$1:$D$209,2,FALSE), " ")</f>
        <v xml:space="preserve"> </v>
      </c>
      <c r="Z2857" s="109" t="str">
        <f t="shared" si="321"/>
        <v xml:space="preserve"> </v>
      </c>
      <c r="AA2857" s="110" t="str">
        <f ca="1">+IFERROR(IF(S2857&gt;0," ",Q2857-variables!$C$9)," ")</f>
        <v xml:space="preserve"> </v>
      </c>
      <c r="AB2857" s="111" t="str">
        <f t="shared" si="322"/>
        <v>SIN RESPUESTA</v>
      </c>
      <c r="AC2857" s="94" t="str">
        <f t="shared" si="323"/>
        <v>SIN TRASLADO</v>
      </c>
    </row>
    <row r="2858" spans="2:29" s="111" customFormat="1" ht="24.95" hidden="1" customHeight="1">
      <c r="B2858" s="64">
        <f t="shared" si="324"/>
        <v>2855</v>
      </c>
      <c r="C2858" s="69"/>
      <c r="D2858" s="70"/>
      <c r="E2858" s="70"/>
      <c r="F2858" s="64"/>
      <c r="G2858" s="198"/>
      <c r="H2858" s="198"/>
      <c r="I2858" s="198"/>
      <c r="J2858" s="199"/>
      <c r="K2858" s="62"/>
      <c r="L2858" s="62"/>
      <c r="M2858" s="62"/>
      <c r="N2858" s="64" t="s">
        <v>3143</v>
      </c>
      <c r="O2858" s="64" t="str">
        <f>IF(Tabla1[[#This Row],[FECHA RADICADO DE RESPUESTA A PETICIONARIO]]="","Sin respuesta",S2858-G2858)</f>
        <v>Sin respuesta</v>
      </c>
      <c r="P2858" s="64">
        <v>12</v>
      </c>
      <c r="Q2858" s="63" t="str">
        <f>+IFERROR(VLOOKUP(Z2858, fechas!$B$1:$C$247, 2,FALSE), " ")</f>
        <v xml:space="preserve"> </v>
      </c>
      <c r="R2858" s="64"/>
      <c r="S2858" s="85"/>
      <c r="T2858" s="64"/>
      <c r="U2858" s="64"/>
      <c r="V2858" s="64"/>
      <c r="W2858" s="64"/>
      <c r="X2858" s="108">
        <f t="shared" si="320"/>
        <v>1</v>
      </c>
      <c r="Y2858" s="109" t="str">
        <f>+IFERROR(VLOOKUP(G2858,fechas!$A$1:$D$209,2,FALSE), " ")</f>
        <v xml:space="preserve"> </v>
      </c>
      <c r="Z2858" s="109" t="str">
        <f t="shared" si="321"/>
        <v xml:space="preserve"> </v>
      </c>
      <c r="AA2858" s="110" t="str">
        <f ca="1">+IFERROR(IF(S2858&gt;0," ",Q2858-variables!$C$9)," ")</f>
        <v xml:space="preserve"> </v>
      </c>
      <c r="AB2858" s="111" t="str">
        <f t="shared" si="322"/>
        <v>SIN RESPUESTA</v>
      </c>
      <c r="AC2858" s="94" t="str">
        <f t="shared" si="323"/>
        <v>SIN TRASLADO</v>
      </c>
    </row>
    <row r="2859" spans="2:29" s="111" customFormat="1" ht="24.95" hidden="1" customHeight="1">
      <c r="B2859" s="64">
        <f t="shared" si="324"/>
        <v>2856</v>
      </c>
      <c r="C2859" s="69"/>
      <c r="D2859" s="70"/>
      <c r="E2859" s="70"/>
      <c r="F2859" s="64"/>
      <c r="G2859" s="198"/>
      <c r="H2859" s="198"/>
      <c r="I2859" s="198"/>
      <c r="J2859" s="199"/>
      <c r="K2859" s="62"/>
      <c r="L2859" s="62"/>
      <c r="M2859" s="62"/>
      <c r="N2859" s="64" t="s">
        <v>3143</v>
      </c>
      <c r="O2859" s="64" t="str">
        <f>IF(Tabla1[[#This Row],[FECHA RADICADO DE RESPUESTA A PETICIONARIO]]="","Sin respuesta",S2859-G2859)</f>
        <v>Sin respuesta</v>
      </c>
      <c r="P2859" s="64">
        <v>12</v>
      </c>
      <c r="Q2859" s="63" t="str">
        <f>+IFERROR(VLOOKUP(Z2859, fechas!$B$1:$C$247, 2,FALSE), " ")</f>
        <v xml:space="preserve"> </v>
      </c>
      <c r="R2859" s="64"/>
      <c r="S2859" s="85"/>
      <c r="T2859" s="64"/>
      <c r="U2859" s="64"/>
      <c r="V2859" s="64"/>
      <c r="W2859" s="64"/>
      <c r="X2859" s="108">
        <f t="shared" si="320"/>
        <v>1</v>
      </c>
      <c r="Y2859" s="109" t="str">
        <f>+IFERROR(VLOOKUP(G2859,fechas!$A$1:$D$209,2,FALSE), " ")</f>
        <v xml:space="preserve"> </v>
      </c>
      <c r="Z2859" s="109" t="str">
        <f t="shared" si="321"/>
        <v xml:space="preserve"> </v>
      </c>
      <c r="AA2859" s="110" t="str">
        <f ca="1">+IFERROR(IF(S2859&gt;0," ",Q2859-variables!$C$9)," ")</f>
        <v xml:space="preserve"> </v>
      </c>
      <c r="AB2859" s="111" t="str">
        <f t="shared" si="322"/>
        <v>SIN RESPUESTA</v>
      </c>
      <c r="AC2859" s="94" t="str">
        <f t="shared" si="323"/>
        <v>SIN TRASLADO</v>
      </c>
    </row>
    <row r="2860" spans="2:29" s="111" customFormat="1" ht="24.95" hidden="1" customHeight="1">
      <c r="B2860" s="64">
        <f t="shared" si="324"/>
        <v>2857</v>
      </c>
      <c r="C2860" s="69"/>
      <c r="D2860" s="70"/>
      <c r="E2860" s="70"/>
      <c r="F2860" s="64"/>
      <c r="G2860" s="198"/>
      <c r="H2860" s="198"/>
      <c r="I2860" s="198"/>
      <c r="J2860" s="199"/>
      <c r="K2860" s="62"/>
      <c r="L2860" s="62"/>
      <c r="M2860" s="62"/>
      <c r="N2860" s="64" t="s">
        <v>3143</v>
      </c>
      <c r="O2860" s="64" t="str">
        <f>IF(Tabla1[[#This Row],[FECHA RADICADO DE RESPUESTA A PETICIONARIO]]="","Sin respuesta",S2860-G2860)</f>
        <v>Sin respuesta</v>
      </c>
      <c r="P2860" s="64">
        <v>12</v>
      </c>
      <c r="Q2860" s="63" t="str">
        <f>+IFERROR(VLOOKUP(Z2860, fechas!$B$1:$C$247, 2,FALSE), " ")</f>
        <v xml:space="preserve"> </v>
      </c>
      <c r="R2860" s="64"/>
      <c r="S2860" s="85"/>
      <c r="T2860" s="64"/>
      <c r="U2860" s="64"/>
      <c r="V2860" s="64"/>
      <c r="W2860" s="64"/>
      <c r="X2860" s="108">
        <f t="shared" si="320"/>
        <v>1</v>
      </c>
      <c r="Y2860" s="109" t="str">
        <f>+IFERROR(VLOOKUP(G2860,fechas!$A$1:$D$209,2,FALSE), " ")</f>
        <v xml:space="preserve"> </v>
      </c>
      <c r="Z2860" s="109" t="str">
        <f t="shared" si="321"/>
        <v xml:space="preserve"> </v>
      </c>
      <c r="AA2860" s="110" t="str">
        <f ca="1">+IFERROR(IF(S2860&gt;0," ",Q2860-variables!$C$9)," ")</f>
        <v xml:space="preserve"> </v>
      </c>
      <c r="AB2860" s="111" t="str">
        <f t="shared" si="322"/>
        <v>SIN RESPUESTA</v>
      </c>
      <c r="AC2860" s="94" t="str">
        <f t="shared" si="323"/>
        <v>SIN TRASLADO</v>
      </c>
    </row>
    <row r="2861" spans="2:29" s="111" customFormat="1" ht="24.95" hidden="1" customHeight="1">
      <c r="B2861" s="64">
        <f t="shared" si="324"/>
        <v>2858</v>
      </c>
      <c r="C2861" s="69"/>
      <c r="D2861" s="70"/>
      <c r="E2861" s="70"/>
      <c r="F2861" s="64"/>
      <c r="G2861" s="198"/>
      <c r="H2861" s="198"/>
      <c r="I2861" s="198"/>
      <c r="J2861" s="199"/>
      <c r="K2861" s="62"/>
      <c r="L2861" s="62"/>
      <c r="M2861" s="62"/>
      <c r="N2861" s="64" t="s">
        <v>3143</v>
      </c>
      <c r="O2861" s="64" t="str">
        <f>IF(Tabla1[[#This Row],[FECHA RADICADO DE RESPUESTA A PETICIONARIO]]="","Sin respuesta",S2861-G2861)</f>
        <v>Sin respuesta</v>
      </c>
      <c r="P2861" s="64">
        <v>12</v>
      </c>
      <c r="Q2861" s="63" t="str">
        <f>+IFERROR(VLOOKUP(Z2861, fechas!$B$1:$C$247, 2,FALSE), " ")</f>
        <v xml:space="preserve"> </v>
      </c>
      <c r="R2861" s="64"/>
      <c r="S2861" s="85"/>
      <c r="T2861" s="64"/>
      <c r="U2861" s="63"/>
      <c r="V2861" s="64"/>
      <c r="W2861" s="64"/>
      <c r="X2861" s="108">
        <f t="shared" si="320"/>
        <v>1</v>
      </c>
      <c r="Y2861" s="109" t="str">
        <f>+IFERROR(VLOOKUP(G2861,fechas!$A$1:$D$209,2,FALSE), " ")</f>
        <v xml:space="preserve"> </v>
      </c>
      <c r="Z2861" s="109" t="str">
        <f t="shared" si="321"/>
        <v xml:space="preserve"> </v>
      </c>
      <c r="AA2861" s="110" t="str">
        <f ca="1">+IFERROR(IF(S2861&gt;0," ",Q2861-variables!$C$9)," ")</f>
        <v xml:space="preserve"> </v>
      </c>
      <c r="AB2861" s="111" t="str">
        <f t="shared" si="322"/>
        <v>SIN RESPUESTA</v>
      </c>
      <c r="AC2861" s="94" t="str">
        <f t="shared" si="323"/>
        <v>SIN TRASLADO</v>
      </c>
    </row>
    <row r="2862" spans="2:29" s="111" customFormat="1" ht="24.95" hidden="1" customHeight="1">
      <c r="B2862" s="64">
        <f t="shared" si="324"/>
        <v>2859</v>
      </c>
      <c r="C2862" s="69"/>
      <c r="D2862" s="70"/>
      <c r="E2862" s="70"/>
      <c r="F2862" s="64"/>
      <c r="G2862" s="198"/>
      <c r="H2862" s="198"/>
      <c r="I2862" s="198"/>
      <c r="J2862" s="199"/>
      <c r="K2862" s="62"/>
      <c r="L2862" s="62"/>
      <c r="M2862" s="62"/>
      <c r="N2862" s="64" t="s">
        <v>3143</v>
      </c>
      <c r="O2862" s="64" t="str">
        <f>IF(Tabla1[[#This Row],[FECHA RADICADO DE RESPUESTA A PETICIONARIO]]="","Sin respuesta",S2862-G2862)</f>
        <v>Sin respuesta</v>
      </c>
      <c r="P2862" s="64">
        <v>12</v>
      </c>
      <c r="Q2862" s="63" t="str">
        <f>+IFERROR(VLOOKUP(Z2862, fechas!$B$1:$C$247, 2,FALSE), " ")</f>
        <v xml:space="preserve"> </v>
      </c>
      <c r="R2862" s="64"/>
      <c r="S2862" s="85"/>
      <c r="T2862" s="64"/>
      <c r="U2862" s="63"/>
      <c r="V2862" s="64"/>
      <c r="W2862" s="64"/>
      <c r="X2862" s="108">
        <f t="shared" si="320"/>
        <v>1</v>
      </c>
      <c r="Y2862" s="109" t="str">
        <f>+IFERROR(VLOOKUP(G2862,fechas!$A$1:$D$209,2,FALSE), " ")</f>
        <v xml:space="preserve"> </v>
      </c>
      <c r="Z2862" s="109" t="str">
        <f t="shared" si="321"/>
        <v xml:space="preserve"> </v>
      </c>
      <c r="AA2862" s="110" t="str">
        <f ca="1">+IFERROR(IF(S2862&gt;0," ",Q2862-variables!$C$9)," ")</f>
        <v xml:space="preserve"> </v>
      </c>
      <c r="AB2862" s="111" t="str">
        <f t="shared" si="322"/>
        <v>SIN RESPUESTA</v>
      </c>
      <c r="AC2862" s="94" t="str">
        <f t="shared" si="323"/>
        <v>SIN TRASLADO</v>
      </c>
    </row>
    <row r="2863" spans="2:29" s="111" customFormat="1" ht="24.95" hidden="1" customHeight="1">
      <c r="B2863" s="64">
        <f t="shared" si="324"/>
        <v>2860</v>
      </c>
      <c r="C2863" s="69"/>
      <c r="D2863" s="70"/>
      <c r="E2863" s="70"/>
      <c r="F2863" s="64"/>
      <c r="G2863" s="198"/>
      <c r="H2863" s="198"/>
      <c r="I2863" s="198"/>
      <c r="J2863" s="199"/>
      <c r="K2863" s="62"/>
      <c r="L2863" s="62"/>
      <c r="M2863" s="62"/>
      <c r="N2863" s="64" t="s">
        <v>3143</v>
      </c>
      <c r="O2863" s="64" t="str">
        <f>IF(Tabla1[[#This Row],[FECHA RADICADO DE RESPUESTA A PETICIONARIO]]="","Sin respuesta",S2863-G2863)</f>
        <v>Sin respuesta</v>
      </c>
      <c r="P2863" s="64">
        <v>12</v>
      </c>
      <c r="Q2863" s="63" t="str">
        <f>+IFERROR(VLOOKUP(Z2863, fechas!$B$1:$C$247, 2,FALSE), " ")</f>
        <v xml:space="preserve"> </v>
      </c>
      <c r="R2863" s="64"/>
      <c r="S2863" s="85"/>
      <c r="T2863" s="64"/>
      <c r="U2863" s="63"/>
      <c r="V2863" s="64"/>
      <c r="W2863" s="64"/>
      <c r="X2863" s="108">
        <f t="shared" si="320"/>
        <v>1</v>
      </c>
      <c r="Y2863" s="109" t="str">
        <f>+IFERROR(VLOOKUP(G2863,fechas!$A$1:$D$209,2,FALSE), " ")</f>
        <v xml:space="preserve"> </v>
      </c>
      <c r="Z2863" s="109" t="str">
        <f t="shared" si="321"/>
        <v xml:space="preserve"> </v>
      </c>
      <c r="AA2863" s="110" t="str">
        <f ca="1">+IFERROR(IF(S2863&gt;0," ",Q2863-variables!$C$9)," ")</f>
        <v xml:space="preserve"> </v>
      </c>
      <c r="AB2863" s="111" t="str">
        <f t="shared" si="322"/>
        <v>SIN RESPUESTA</v>
      </c>
      <c r="AC2863" s="94" t="str">
        <f t="shared" si="323"/>
        <v>SIN TRASLADO</v>
      </c>
    </row>
    <row r="2864" spans="2:29" s="111" customFormat="1" ht="24.95" hidden="1" customHeight="1">
      <c r="B2864" s="64">
        <f t="shared" si="324"/>
        <v>2861</v>
      </c>
      <c r="C2864" s="69"/>
      <c r="D2864" s="70"/>
      <c r="E2864" s="70"/>
      <c r="F2864" s="64"/>
      <c r="G2864" s="198"/>
      <c r="H2864" s="198"/>
      <c r="I2864" s="198"/>
      <c r="J2864" s="199"/>
      <c r="K2864" s="62"/>
      <c r="L2864" s="62"/>
      <c r="M2864" s="62"/>
      <c r="N2864" s="64" t="s">
        <v>3143</v>
      </c>
      <c r="O2864" s="64" t="str">
        <f>IF(Tabla1[[#This Row],[FECHA RADICADO DE RESPUESTA A PETICIONARIO]]="","Sin respuesta",S2864-G2864)</f>
        <v>Sin respuesta</v>
      </c>
      <c r="P2864" s="64">
        <v>12</v>
      </c>
      <c r="Q2864" s="63" t="str">
        <f>+IFERROR(VLOOKUP(Z2864, fechas!$B$1:$C$247, 2,FALSE), " ")</f>
        <v xml:space="preserve"> </v>
      </c>
      <c r="R2864" s="64"/>
      <c r="S2864" s="85"/>
      <c r="T2864" s="64"/>
      <c r="U2864" s="63"/>
      <c r="V2864" s="64"/>
      <c r="W2864" s="64"/>
      <c r="X2864" s="108">
        <f t="shared" si="320"/>
        <v>1</v>
      </c>
      <c r="Y2864" s="109" t="str">
        <f>+IFERROR(VLOOKUP(G2864,fechas!$A$1:$D$209,2,FALSE), " ")</f>
        <v xml:space="preserve"> </v>
      </c>
      <c r="Z2864" s="109" t="str">
        <f t="shared" si="321"/>
        <v xml:space="preserve"> </v>
      </c>
      <c r="AA2864" s="110" t="str">
        <f ca="1">+IFERROR(IF(S2864&gt;0," ",Q2864-variables!$C$9)," ")</f>
        <v xml:space="preserve"> </v>
      </c>
      <c r="AB2864" s="111" t="str">
        <f t="shared" si="322"/>
        <v>SIN RESPUESTA</v>
      </c>
      <c r="AC2864" s="94" t="str">
        <f t="shared" si="323"/>
        <v>SIN TRASLADO</v>
      </c>
    </row>
    <row r="2865" spans="2:29" s="111" customFormat="1" ht="24.95" hidden="1" customHeight="1">
      <c r="B2865" s="64">
        <f t="shared" si="324"/>
        <v>2862</v>
      </c>
      <c r="C2865" s="69"/>
      <c r="D2865" s="70"/>
      <c r="E2865" s="70"/>
      <c r="F2865" s="64"/>
      <c r="G2865" s="198"/>
      <c r="H2865" s="198"/>
      <c r="I2865" s="198"/>
      <c r="J2865" s="199"/>
      <c r="K2865" s="62"/>
      <c r="L2865" s="62"/>
      <c r="M2865" s="62"/>
      <c r="N2865" s="64" t="s">
        <v>3143</v>
      </c>
      <c r="O2865" s="64" t="str">
        <f>IF(Tabla1[[#This Row],[FECHA RADICADO DE RESPUESTA A PETICIONARIO]]="","Sin respuesta",S2865-G2865)</f>
        <v>Sin respuesta</v>
      </c>
      <c r="P2865" s="64">
        <v>12</v>
      </c>
      <c r="Q2865" s="63" t="str">
        <f>+IFERROR(VLOOKUP(Z2865, fechas!$B$1:$C$247, 2,FALSE), " ")</f>
        <v xml:space="preserve"> </v>
      </c>
      <c r="R2865" s="64"/>
      <c r="S2865" s="85"/>
      <c r="T2865" s="64"/>
      <c r="U2865" s="63"/>
      <c r="V2865" s="64"/>
      <c r="W2865" s="64"/>
      <c r="X2865" s="108">
        <f t="shared" si="320"/>
        <v>1</v>
      </c>
      <c r="Y2865" s="109" t="str">
        <f>+IFERROR(VLOOKUP(G2865,fechas!$A$1:$D$209,2,FALSE), " ")</f>
        <v xml:space="preserve"> </v>
      </c>
      <c r="Z2865" s="109" t="str">
        <f t="shared" si="321"/>
        <v xml:space="preserve"> </v>
      </c>
      <c r="AA2865" s="110" t="str">
        <f ca="1">+IFERROR(IF(S2865&gt;0," ",Q2865-variables!$C$9)," ")</f>
        <v xml:space="preserve"> </v>
      </c>
      <c r="AB2865" s="111" t="str">
        <f t="shared" si="322"/>
        <v>SIN RESPUESTA</v>
      </c>
      <c r="AC2865" s="94" t="str">
        <f t="shared" si="323"/>
        <v>SIN TRASLADO</v>
      </c>
    </row>
    <row r="2866" spans="2:29" s="111" customFormat="1" ht="24.95" hidden="1" customHeight="1">
      <c r="B2866" s="64">
        <f t="shared" si="324"/>
        <v>2863</v>
      </c>
      <c r="C2866" s="69"/>
      <c r="D2866" s="70"/>
      <c r="E2866" s="70"/>
      <c r="F2866" s="64"/>
      <c r="G2866" s="198"/>
      <c r="H2866" s="198"/>
      <c r="I2866" s="198"/>
      <c r="J2866" s="199"/>
      <c r="K2866" s="62"/>
      <c r="L2866" s="62"/>
      <c r="M2866" s="62"/>
      <c r="N2866" s="64" t="s">
        <v>3143</v>
      </c>
      <c r="O2866" s="64" t="str">
        <f>IF(Tabla1[[#This Row],[FECHA RADICADO DE RESPUESTA A PETICIONARIO]]="","Sin respuesta",S2866-G2866)</f>
        <v>Sin respuesta</v>
      </c>
      <c r="P2866" s="64">
        <v>12</v>
      </c>
      <c r="Q2866" s="63" t="str">
        <f>+IFERROR(VLOOKUP(Z2866, fechas!$B$1:$C$247, 2,FALSE), " ")</f>
        <v xml:space="preserve"> </v>
      </c>
      <c r="R2866" s="64"/>
      <c r="S2866" s="85"/>
      <c r="T2866" s="64"/>
      <c r="U2866" s="63"/>
      <c r="V2866" s="64"/>
      <c r="W2866" s="64"/>
      <c r="X2866" s="108">
        <f t="shared" si="320"/>
        <v>1</v>
      </c>
      <c r="Y2866" s="109" t="str">
        <f>+IFERROR(VLOOKUP(G2866,fechas!$A$1:$D$209,2,FALSE), " ")</f>
        <v xml:space="preserve"> </v>
      </c>
      <c r="Z2866" s="109" t="str">
        <f t="shared" si="321"/>
        <v xml:space="preserve"> </v>
      </c>
      <c r="AA2866" s="110" t="str">
        <f ca="1">+IFERROR(IF(S2866&gt;0," ",Q2866-variables!$C$9)," ")</f>
        <v xml:space="preserve"> </v>
      </c>
      <c r="AB2866" s="111" t="str">
        <f t="shared" si="322"/>
        <v>SIN RESPUESTA</v>
      </c>
      <c r="AC2866" s="94" t="str">
        <f t="shared" si="323"/>
        <v>SIN TRASLADO</v>
      </c>
    </row>
    <row r="2867" spans="2:29" s="111" customFormat="1" ht="24.95" hidden="1" customHeight="1">
      <c r="B2867" s="64">
        <f t="shared" si="324"/>
        <v>2864</v>
      </c>
      <c r="C2867" s="69"/>
      <c r="D2867" s="70"/>
      <c r="E2867" s="70"/>
      <c r="F2867" s="64"/>
      <c r="G2867" s="198"/>
      <c r="H2867" s="198"/>
      <c r="I2867" s="198"/>
      <c r="J2867" s="199"/>
      <c r="K2867" s="62"/>
      <c r="L2867" s="62"/>
      <c r="M2867" s="62"/>
      <c r="N2867" s="64" t="s">
        <v>3143</v>
      </c>
      <c r="O2867" s="64" t="str">
        <f>IF(Tabla1[[#This Row],[FECHA RADICADO DE RESPUESTA A PETICIONARIO]]="","Sin respuesta",S2867-G2867)</f>
        <v>Sin respuesta</v>
      </c>
      <c r="P2867" s="64">
        <v>12</v>
      </c>
      <c r="Q2867" s="63" t="str">
        <f>+IFERROR(VLOOKUP(Z2867, fechas!$B$1:$C$247, 2,FALSE), " ")</f>
        <v xml:space="preserve"> </v>
      </c>
      <c r="R2867" s="64"/>
      <c r="S2867" s="85"/>
      <c r="T2867" s="64"/>
      <c r="U2867" s="64"/>
      <c r="V2867" s="64"/>
      <c r="W2867" s="64"/>
      <c r="X2867" s="108">
        <f t="shared" si="320"/>
        <v>1</v>
      </c>
      <c r="Y2867" s="109" t="str">
        <f>+IFERROR(VLOOKUP(G2867,fechas!$A$1:$D$209,2,FALSE), " ")</f>
        <v xml:space="preserve"> </v>
      </c>
      <c r="Z2867" s="109" t="str">
        <f t="shared" si="321"/>
        <v xml:space="preserve"> </v>
      </c>
      <c r="AA2867" s="110" t="str">
        <f ca="1">+IFERROR(IF(S2867&gt;0," ",Q2867-variables!$C$9)," ")</f>
        <v xml:space="preserve"> </v>
      </c>
      <c r="AB2867" s="111" t="str">
        <f t="shared" si="322"/>
        <v>SIN RESPUESTA</v>
      </c>
      <c r="AC2867" s="94" t="str">
        <f t="shared" si="323"/>
        <v>SIN TRASLADO</v>
      </c>
    </row>
    <row r="2868" spans="2:29" s="111" customFormat="1" ht="24.95" hidden="1" customHeight="1">
      <c r="B2868" s="64">
        <f t="shared" si="324"/>
        <v>2865</v>
      </c>
      <c r="C2868" s="69"/>
      <c r="D2868" s="70"/>
      <c r="E2868" s="70"/>
      <c r="F2868" s="64"/>
      <c r="G2868" s="198"/>
      <c r="H2868" s="198"/>
      <c r="I2868" s="198"/>
      <c r="J2868" s="199"/>
      <c r="K2868" s="62"/>
      <c r="L2868" s="62"/>
      <c r="M2868" s="62"/>
      <c r="N2868" s="64" t="s">
        <v>3143</v>
      </c>
      <c r="O2868" s="64" t="str">
        <f>IF(Tabla1[[#This Row],[FECHA RADICADO DE RESPUESTA A PETICIONARIO]]="","Sin respuesta",S2868-G2868)</f>
        <v>Sin respuesta</v>
      </c>
      <c r="P2868" s="64">
        <v>12</v>
      </c>
      <c r="Q2868" s="63" t="str">
        <f>+IFERROR(VLOOKUP(Z2868, fechas!$B$1:$C$247, 2,FALSE), " ")</f>
        <v xml:space="preserve"> </v>
      </c>
      <c r="R2868" s="64"/>
      <c r="S2868" s="85"/>
      <c r="T2868" s="64"/>
      <c r="U2868" s="63"/>
      <c r="V2868" s="64"/>
      <c r="W2868" s="64"/>
      <c r="X2868" s="108">
        <f t="shared" si="320"/>
        <v>1</v>
      </c>
      <c r="Y2868" s="109" t="str">
        <f>+IFERROR(VLOOKUP(G2868,fechas!$A$1:$D$209,2,FALSE), " ")</f>
        <v xml:space="preserve"> </v>
      </c>
      <c r="Z2868" s="109" t="str">
        <f t="shared" si="321"/>
        <v xml:space="preserve"> </v>
      </c>
      <c r="AA2868" s="110" t="str">
        <f ca="1">+IFERROR(IF(S2868&gt;0," ",Q2868-variables!$C$9)," ")</f>
        <v xml:space="preserve"> </v>
      </c>
      <c r="AB2868" s="111" t="str">
        <f t="shared" si="322"/>
        <v>SIN RESPUESTA</v>
      </c>
      <c r="AC2868" s="94" t="str">
        <f t="shared" si="323"/>
        <v>SIN TRASLADO</v>
      </c>
    </row>
    <row r="2869" spans="2:29" s="111" customFormat="1" ht="24.95" hidden="1" customHeight="1">
      <c r="B2869" s="64">
        <f t="shared" si="324"/>
        <v>2866</v>
      </c>
      <c r="C2869" s="69"/>
      <c r="D2869" s="70"/>
      <c r="E2869" s="70"/>
      <c r="F2869" s="64"/>
      <c r="G2869" s="198"/>
      <c r="H2869" s="198"/>
      <c r="I2869" s="198"/>
      <c r="J2869" s="199"/>
      <c r="K2869" s="62"/>
      <c r="L2869" s="62"/>
      <c r="M2869" s="62"/>
      <c r="N2869" s="64" t="s">
        <v>3143</v>
      </c>
      <c r="O2869" s="64" t="str">
        <f>IF(Tabla1[[#This Row],[FECHA RADICADO DE RESPUESTA A PETICIONARIO]]="","Sin respuesta",S2869-G2869)</f>
        <v>Sin respuesta</v>
      </c>
      <c r="P2869" s="64">
        <v>12</v>
      </c>
      <c r="Q2869" s="63" t="str">
        <f>+IFERROR(VLOOKUP(Z2869, fechas!$B$1:$C$247, 2,FALSE), " ")</f>
        <v xml:space="preserve"> </v>
      </c>
      <c r="R2869" s="64"/>
      <c r="S2869" s="85"/>
      <c r="T2869" s="64"/>
      <c r="U2869" s="63"/>
      <c r="V2869" s="64"/>
      <c r="W2869" s="64"/>
      <c r="X2869" s="108">
        <f t="shared" si="320"/>
        <v>1</v>
      </c>
      <c r="Y2869" s="109" t="str">
        <f>+IFERROR(VLOOKUP(G2869,fechas!$A$1:$D$209,2,FALSE), " ")</f>
        <v xml:space="preserve"> </v>
      </c>
      <c r="Z2869" s="109" t="str">
        <f t="shared" si="321"/>
        <v xml:space="preserve"> </v>
      </c>
      <c r="AA2869" s="110" t="str">
        <f ca="1">+IFERROR(IF(S2869&gt;0," ",Q2869-variables!$C$9)," ")</f>
        <v xml:space="preserve"> </v>
      </c>
      <c r="AB2869" s="111" t="str">
        <f t="shared" si="322"/>
        <v>SIN RESPUESTA</v>
      </c>
      <c r="AC2869" s="94" t="str">
        <f t="shared" si="323"/>
        <v>SIN TRASLADO</v>
      </c>
    </row>
    <row r="2870" spans="2:29" s="111" customFormat="1" ht="24.95" hidden="1" customHeight="1">
      <c r="B2870" s="64">
        <f t="shared" si="324"/>
        <v>2867</v>
      </c>
      <c r="C2870" s="69"/>
      <c r="D2870" s="70"/>
      <c r="E2870" s="70"/>
      <c r="F2870" s="64"/>
      <c r="G2870" s="198"/>
      <c r="H2870" s="198"/>
      <c r="I2870" s="198"/>
      <c r="J2870" s="199"/>
      <c r="K2870" s="62"/>
      <c r="L2870" s="62"/>
      <c r="M2870" s="62"/>
      <c r="N2870" s="64" t="s">
        <v>3143</v>
      </c>
      <c r="O2870" s="64" t="str">
        <f>IF(Tabla1[[#This Row],[FECHA RADICADO DE RESPUESTA A PETICIONARIO]]="","Sin respuesta",S2870-G2870)</f>
        <v>Sin respuesta</v>
      </c>
      <c r="P2870" s="64">
        <v>12</v>
      </c>
      <c r="Q2870" s="63" t="str">
        <f>+IFERROR(VLOOKUP(Z2870, fechas!$B$1:$C$247, 2,FALSE), " ")</f>
        <v xml:space="preserve"> </v>
      </c>
      <c r="R2870" s="64"/>
      <c r="S2870" s="85"/>
      <c r="T2870" s="64"/>
      <c r="U2870" s="63"/>
      <c r="V2870" s="64"/>
      <c r="W2870" s="64"/>
      <c r="X2870" s="108">
        <f t="shared" si="320"/>
        <v>1</v>
      </c>
      <c r="Y2870" s="109" t="str">
        <f>+IFERROR(VLOOKUP(G2870,fechas!$A$1:$D$209,2,FALSE), " ")</f>
        <v xml:space="preserve"> </v>
      </c>
      <c r="Z2870" s="109" t="str">
        <f t="shared" si="321"/>
        <v xml:space="preserve"> </v>
      </c>
      <c r="AA2870" s="110" t="str">
        <f ca="1">+IFERROR(IF(S2870&gt;0," ",Q2870-variables!$C$9)," ")</f>
        <v xml:space="preserve"> </v>
      </c>
      <c r="AB2870" s="111" t="str">
        <f t="shared" si="322"/>
        <v>SIN RESPUESTA</v>
      </c>
      <c r="AC2870" s="94" t="str">
        <f t="shared" si="323"/>
        <v>SIN TRASLADO</v>
      </c>
    </row>
    <row r="2871" spans="2:29" s="111" customFormat="1" ht="24.95" hidden="1" customHeight="1">
      <c r="B2871" s="64">
        <f t="shared" si="324"/>
        <v>2868</v>
      </c>
      <c r="C2871" s="69"/>
      <c r="D2871" s="70"/>
      <c r="E2871" s="70"/>
      <c r="F2871" s="64"/>
      <c r="G2871" s="198"/>
      <c r="H2871" s="198"/>
      <c r="I2871" s="198"/>
      <c r="J2871" s="199"/>
      <c r="K2871" s="62"/>
      <c r="L2871" s="62"/>
      <c r="M2871" s="62"/>
      <c r="N2871" s="64" t="s">
        <v>3143</v>
      </c>
      <c r="O2871" s="64" t="str">
        <f>IF(Tabla1[[#This Row],[FECHA RADICADO DE RESPUESTA A PETICIONARIO]]="","Sin respuesta",S2871-G2871)</f>
        <v>Sin respuesta</v>
      </c>
      <c r="P2871" s="64">
        <v>12</v>
      </c>
      <c r="Q2871" s="63" t="str">
        <f>+IFERROR(VLOOKUP(Z2871, fechas!$B$1:$C$247, 2,FALSE), " ")</f>
        <v xml:space="preserve"> </v>
      </c>
      <c r="R2871" s="64"/>
      <c r="S2871" s="85"/>
      <c r="T2871" s="64"/>
      <c r="U2871" s="63"/>
      <c r="V2871" s="64"/>
      <c r="W2871" s="64"/>
      <c r="X2871" s="108">
        <f t="shared" si="320"/>
        <v>1</v>
      </c>
      <c r="Y2871" s="109" t="str">
        <f>+IFERROR(VLOOKUP(G2871,fechas!$A$1:$D$209,2,FALSE), " ")</f>
        <v xml:space="preserve"> </v>
      </c>
      <c r="Z2871" s="109" t="str">
        <f t="shared" si="321"/>
        <v xml:space="preserve"> </v>
      </c>
      <c r="AA2871" s="110" t="str">
        <f ca="1">+IFERROR(IF(S2871&gt;0," ",Q2871-variables!$C$9)," ")</f>
        <v xml:space="preserve"> </v>
      </c>
      <c r="AB2871" s="111" t="str">
        <f t="shared" si="322"/>
        <v>SIN RESPUESTA</v>
      </c>
      <c r="AC2871" s="94" t="str">
        <f t="shared" si="323"/>
        <v>SIN TRASLADO</v>
      </c>
    </row>
    <row r="2872" spans="2:29" s="111" customFormat="1" ht="24.95" hidden="1" customHeight="1">
      <c r="B2872" s="64">
        <f t="shared" si="324"/>
        <v>2869</v>
      </c>
      <c r="C2872" s="69"/>
      <c r="D2872" s="70"/>
      <c r="E2872" s="70"/>
      <c r="F2872" s="64"/>
      <c r="G2872" s="198"/>
      <c r="H2872" s="198"/>
      <c r="I2872" s="198"/>
      <c r="J2872" s="199"/>
      <c r="K2872" s="62"/>
      <c r="L2872" s="62"/>
      <c r="M2872" s="62"/>
      <c r="N2872" s="64" t="s">
        <v>3143</v>
      </c>
      <c r="O2872" s="64" t="str">
        <f>IF(Tabla1[[#This Row],[FECHA RADICADO DE RESPUESTA A PETICIONARIO]]="","Sin respuesta",S2872-G2872)</f>
        <v>Sin respuesta</v>
      </c>
      <c r="P2872" s="64">
        <v>12</v>
      </c>
      <c r="Q2872" s="63" t="str">
        <f>+IFERROR(VLOOKUP(Z2872, fechas!$B$1:$C$247, 2,FALSE), " ")</f>
        <v xml:space="preserve"> </v>
      </c>
      <c r="R2872" s="64"/>
      <c r="S2872" s="85"/>
      <c r="T2872" s="64"/>
      <c r="U2872" s="63"/>
      <c r="V2872" s="64"/>
      <c r="W2872" s="64"/>
      <c r="X2872" s="108">
        <f t="shared" si="320"/>
        <v>1</v>
      </c>
      <c r="Y2872" s="109" t="str">
        <f>+IFERROR(VLOOKUP(G2872,fechas!$A$1:$D$209,2,FALSE), " ")</f>
        <v xml:space="preserve"> </v>
      </c>
      <c r="Z2872" s="109" t="str">
        <f t="shared" si="321"/>
        <v xml:space="preserve"> </v>
      </c>
      <c r="AA2872" s="110" t="str">
        <f ca="1">+IFERROR(IF(S2872&gt;0," ",Q2872-variables!$C$9)," ")</f>
        <v xml:space="preserve"> </v>
      </c>
      <c r="AB2872" s="111" t="str">
        <f t="shared" si="322"/>
        <v>SIN RESPUESTA</v>
      </c>
      <c r="AC2872" s="94" t="str">
        <f t="shared" si="323"/>
        <v>SIN TRASLADO</v>
      </c>
    </row>
    <row r="2873" spans="2:29" s="111" customFormat="1" ht="24.95" hidden="1" customHeight="1">
      <c r="B2873" s="64">
        <f t="shared" si="324"/>
        <v>2870</v>
      </c>
      <c r="C2873" s="69"/>
      <c r="D2873" s="70"/>
      <c r="E2873" s="70"/>
      <c r="F2873" s="64"/>
      <c r="G2873" s="198"/>
      <c r="H2873" s="198"/>
      <c r="I2873" s="198"/>
      <c r="J2873" s="199"/>
      <c r="K2873" s="62"/>
      <c r="L2873" s="62"/>
      <c r="M2873" s="62"/>
      <c r="N2873" s="64" t="s">
        <v>3143</v>
      </c>
      <c r="O2873" s="64" t="str">
        <f>IF(Tabla1[[#This Row],[FECHA RADICADO DE RESPUESTA A PETICIONARIO]]="","Sin respuesta",S2873-G2873)</f>
        <v>Sin respuesta</v>
      </c>
      <c r="P2873" s="64">
        <v>12</v>
      </c>
      <c r="Q2873" s="63" t="str">
        <f>+IFERROR(VLOOKUP(Z2873, fechas!$B$1:$C$247, 2,FALSE), " ")</f>
        <v xml:space="preserve"> </v>
      </c>
      <c r="R2873" s="64"/>
      <c r="S2873" s="85"/>
      <c r="T2873" s="64"/>
      <c r="U2873" s="63"/>
      <c r="V2873" s="64"/>
      <c r="W2873" s="64"/>
      <c r="X2873" s="108">
        <f t="shared" si="320"/>
        <v>1</v>
      </c>
      <c r="Y2873" s="109" t="str">
        <f>+IFERROR(VLOOKUP(G2873,fechas!$A$1:$D$209,2,FALSE), " ")</f>
        <v xml:space="preserve"> </v>
      </c>
      <c r="Z2873" s="109" t="str">
        <f t="shared" si="321"/>
        <v xml:space="preserve"> </v>
      </c>
      <c r="AA2873" s="110" t="str">
        <f ca="1">+IFERROR(IF(S2873&gt;0," ",Q2873-variables!$C$9)," ")</f>
        <v xml:space="preserve"> </v>
      </c>
      <c r="AB2873" s="111" t="str">
        <f t="shared" si="322"/>
        <v>SIN RESPUESTA</v>
      </c>
      <c r="AC2873" s="94" t="str">
        <f t="shared" si="323"/>
        <v>SIN TRASLADO</v>
      </c>
    </row>
    <row r="2874" spans="2:29" s="111" customFormat="1" ht="24.95" hidden="1" customHeight="1">
      <c r="B2874" s="64">
        <f t="shared" si="324"/>
        <v>2871</v>
      </c>
      <c r="C2874" s="69"/>
      <c r="D2874" s="70"/>
      <c r="E2874" s="70"/>
      <c r="F2874" s="64"/>
      <c r="G2874" s="198"/>
      <c r="H2874" s="198"/>
      <c r="I2874" s="198"/>
      <c r="J2874" s="199"/>
      <c r="K2874" s="62"/>
      <c r="L2874" s="62"/>
      <c r="M2874" s="62"/>
      <c r="N2874" s="64" t="s">
        <v>3143</v>
      </c>
      <c r="O2874" s="64" t="str">
        <f>IF(Tabla1[[#This Row],[FECHA RADICADO DE RESPUESTA A PETICIONARIO]]="","Sin respuesta",S2874-G2874)</f>
        <v>Sin respuesta</v>
      </c>
      <c r="P2874" s="64">
        <v>12</v>
      </c>
      <c r="Q2874" s="63" t="str">
        <f>+IFERROR(VLOOKUP(Z2874, fechas!$B$1:$C$247, 2,FALSE), " ")</f>
        <v xml:space="preserve"> </v>
      </c>
      <c r="R2874" s="64"/>
      <c r="S2874" s="85"/>
      <c r="T2874" s="64"/>
      <c r="U2874" s="63"/>
      <c r="V2874" s="64"/>
      <c r="W2874" s="64"/>
      <c r="X2874" s="108">
        <f t="shared" si="320"/>
        <v>1</v>
      </c>
      <c r="Y2874" s="109" t="str">
        <f>+IFERROR(VLOOKUP(G2874,fechas!$A$1:$D$209,2,FALSE), " ")</f>
        <v xml:space="preserve"> </v>
      </c>
      <c r="Z2874" s="109" t="str">
        <f t="shared" si="321"/>
        <v xml:space="preserve"> </v>
      </c>
      <c r="AA2874" s="110" t="str">
        <f ca="1">+IFERROR(IF(S2874&gt;0," ",Q2874-variables!$C$9)," ")</f>
        <v xml:space="preserve"> </v>
      </c>
      <c r="AB2874" s="111" t="str">
        <f t="shared" si="322"/>
        <v>SIN RESPUESTA</v>
      </c>
      <c r="AC2874" s="94" t="str">
        <f t="shared" si="323"/>
        <v>SIN TRASLADO</v>
      </c>
    </row>
    <row r="2875" spans="2:29" s="111" customFormat="1" ht="24.95" hidden="1" customHeight="1">
      <c r="B2875" s="64">
        <f t="shared" si="324"/>
        <v>2872</v>
      </c>
      <c r="C2875" s="69"/>
      <c r="D2875" s="70"/>
      <c r="E2875" s="70"/>
      <c r="F2875" s="64"/>
      <c r="G2875" s="198"/>
      <c r="H2875" s="198"/>
      <c r="I2875" s="198"/>
      <c r="J2875" s="199"/>
      <c r="K2875" s="62"/>
      <c r="L2875" s="62"/>
      <c r="M2875" s="62"/>
      <c r="N2875" s="64" t="s">
        <v>3143</v>
      </c>
      <c r="O2875" s="64" t="str">
        <f>IF(Tabla1[[#This Row],[FECHA RADICADO DE RESPUESTA A PETICIONARIO]]="","Sin respuesta",S2875-G2875)</f>
        <v>Sin respuesta</v>
      </c>
      <c r="P2875" s="64">
        <v>12</v>
      </c>
      <c r="Q2875" s="63" t="str">
        <f>+IFERROR(VLOOKUP(Z2875, fechas!$B$1:$C$247, 2,FALSE), " ")</f>
        <v xml:space="preserve"> </v>
      </c>
      <c r="R2875" s="64"/>
      <c r="S2875" s="85"/>
      <c r="T2875" s="64"/>
      <c r="U2875" s="63"/>
      <c r="V2875" s="64"/>
      <c r="W2875" s="64"/>
      <c r="X2875" s="108">
        <f t="shared" si="320"/>
        <v>1</v>
      </c>
      <c r="Y2875" s="109" t="str">
        <f>+IFERROR(VLOOKUP(G2875,fechas!$A$1:$D$209,2,FALSE), " ")</f>
        <v xml:space="preserve"> </v>
      </c>
      <c r="Z2875" s="109" t="str">
        <f t="shared" si="321"/>
        <v xml:space="preserve"> </v>
      </c>
      <c r="AA2875" s="110" t="str">
        <f ca="1">+IFERROR(IF(S2875&gt;0," ",Q2875-variables!$C$9)," ")</f>
        <v xml:space="preserve"> </v>
      </c>
      <c r="AB2875" s="111" t="str">
        <f t="shared" si="322"/>
        <v>SIN RESPUESTA</v>
      </c>
      <c r="AC2875" s="94" t="str">
        <f t="shared" si="323"/>
        <v>SIN TRASLADO</v>
      </c>
    </row>
    <row r="2876" spans="2:29" s="111" customFormat="1" ht="24.95" hidden="1" customHeight="1">
      <c r="B2876" s="64">
        <f t="shared" si="324"/>
        <v>2873</v>
      </c>
      <c r="C2876" s="69"/>
      <c r="D2876" s="70"/>
      <c r="E2876" s="70"/>
      <c r="F2876" s="64"/>
      <c r="G2876" s="198"/>
      <c r="H2876" s="198"/>
      <c r="I2876" s="198"/>
      <c r="J2876" s="199"/>
      <c r="K2876" s="62"/>
      <c r="L2876" s="62"/>
      <c r="M2876" s="62"/>
      <c r="N2876" s="64" t="s">
        <v>3143</v>
      </c>
      <c r="O2876" s="64" t="str">
        <f>IF(Tabla1[[#This Row],[FECHA RADICADO DE RESPUESTA A PETICIONARIO]]="","Sin respuesta",S2876-G2876)</f>
        <v>Sin respuesta</v>
      </c>
      <c r="P2876" s="64">
        <v>12</v>
      </c>
      <c r="Q2876" s="63" t="str">
        <f>+IFERROR(VLOOKUP(Z2876, fechas!$B$1:$C$247, 2,FALSE), " ")</f>
        <v xml:space="preserve"> </v>
      </c>
      <c r="R2876" s="64"/>
      <c r="S2876" s="85"/>
      <c r="T2876" s="64"/>
      <c r="U2876" s="63"/>
      <c r="V2876" s="64"/>
      <c r="W2876" s="64"/>
      <c r="X2876" s="108">
        <f t="shared" si="320"/>
        <v>1</v>
      </c>
      <c r="Y2876" s="109" t="str">
        <f>+IFERROR(VLOOKUP(G2876,fechas!$A$1:$D$209,2,FALSE), " ")</f>
        <v xml:space="preserve"> </v>
      </c>
      <c r="Z2876" s="109" t="str">
        <f t="shared" si="321"/>
        <v xml:space="preserve"> </v>
      </c>
      <c r="AA2876" s="110" t="str">
        <f ca="1">+IFERROR(IF(S2876&gt;0," ",Q2876-variables!$C$9)," ")</f>
        <v xml:space="preserve"> </v>
      </c>
      <c r="AB2876" s="111" t="str">
        <f t="shared" si="322"/>
        <v>SIN RESPUESTA</v>
      </c>
      <c r="AC2876" s="94" t="str">
        <f t="shared" si="323"/>
        <v>SIN TRASLADO</v>
      </c>
    </row>
    <row r="2877" spans="2:29" s="111" customFormat="1" ht="24.95" hidden="1" customHeight="1">
      <c r="B2877" s="64">
        <f t="shared" si="324"/>
        <v>2874</v>
      </c>
      <c r="C2877" s="69"/>
      <c r="D2877" s="70"/>
      <c r="E2877" s="70"/>
      <c r="F2877" s="64"/>
      <c r="G2877" s="198"/>
      <c r="H2877" s="198"/>
      <c r="I2877" s="198"/>
      <c r="J2877" s="199"/>
      <c r="K2877" s="62"/>
      <c r="L2877" s="62"/>
      <c r="M2877" s="62"/>
      <c r="N2877" s="64" t="s">
        <v>3143</v>
      </c>
      <c r="O2877" s="64" t="str">
        <f>IF(Tabla1[[#This Row],[FECHA RADICADO DE RESPUESTA A PETICIONARIO]]="","Sin respuesta",S2877-G2877)</f>
        <v>Sin respuesta</v>
      </c>
      <c r="P2877" s="64">
        <v>12</v>
      </c>
      <c r="Q2877" s="63" t="str">
        <f>+IFERROR(VLOOKUP(Z2877, fechas!$B$1:$C$247, 2,FALSE), " ")</f>
        <v xml:space="preserve"> </v>
      </c>
      <c r="R2877" s="64"/>
      <c r="S2877" s="85"/>
      <c r="T2877" s="64"/>
      <c r="U2877" s="63"/>
      <c r="V2877" s="64"/>
      <c r="W2877" s="64"/>
      <c r="X2877" s="108">
        <f t="shared" si="320"/>
        <v>1</v>
      </c>
      <c r="Y2877" s="109" t="str">
        <f>+IFERROR(VLOOKUP(G2877,fechas!$A$1:$D$209,2,FALSE), " ")</f>
        <v xml:space="preserve"> </v>
      </c>
      <c r="Z2877" s="109" t="str">
        <f t="shared" si="321"/>
        <v xml:space="preserve"> </v>
      </c>
      <c r="AA2877" s="110" t="str">
        <f ca="1">+IFERROR(IF(S2877&gt;0," ",Q2877-variables!$C$9)," ")</f>
        <v xml:space="preserve"> </v>
      </c>
      <c r="AB2877" s="111" t="str">
        <f t="shared" si="322"/>
        <v>SIN RESPUESTA</v>
      </c>
      <c r="AC2877" s="94" t="str">
        <f t="shared" si="323"/>
        <v>SIN TRASLADO</v>
      </c>
    </row>
    <row r="2878" spans="2:29" s="111" customFormat="1" ht="24.95" hidden="1" customHeight="1">
      <c r="B2878" s="64">
        <f t="shared" si="324"/>
        <v>2875</v>
      </c>
      <c r="C2878" s="69"/>
      <c r="D2878" s="70"/>
      <c r="E2878" s="70"/>
      <c r="F2878" s="64"/>
      <c r="G2878" s="198"/>
      <c r="H2878" s="198"/>
      <c r="I2878" s="198"/>
      <c r="J2878" s="199"/>
      <c r="K2878" s="62"/>
      <c r="L2878" s="62"/>
      <c r="M2878" s="62"/>
      <c r="N2878" s="64" t="s">
        <v>3143</v>
      </c>
      <c r="O2878" s="64" t="str">
        <f>IF(Tabla1[[#This Row],[FECHA RADICADO DE RESPUESTA A PETICIONARIO]]="","Sin respuesta",S2878-G2878)</f>
        <v>Sin respuesta</v>
      </c>
      <c r="P2878" s="64">
        <v>12</v>
      </c>
      <c r="Q2878" s="63" t="str">
        <f>+IFERROR(VLOOKUP(Z2878, fechas!$B$1:$C$247, 2,FALSE), " ")</f>
        <v xml:space="preserve"> </v>
      </c>
      <c r="R2878" s="64"/>
      <c r="S2878" s="85"/>
      <c r="T2878" s="64"/>
      <c r="U2878" s="63"/>
      <c r="V2878" s="64"/>
      <c r="W2878" s="64"/>
      <c r="X2878" s="108">
        <f t="shared" si="320"/>
        <v>1</v>
      </c>
      <c r="Y2878" s="109" t="str">
        <f>+IFERROR(VLOOKUP(G2878,fechas!$A$1:$D$209,2,FALSE), " ")</f>
        <v xml:space="preserve"> </v>
      </c>
      <c r="Z2878" s="109" t="str">
        <f t="shared" si="321"/>
        <v xml:space="preserve"> </v>
      </c>
      <c r="AA2878" s="110" t="str">
        <f ca="1">+IFERROR(IF(S2878&gt;0," ",Q2878-variables!$C$9)," ")</f>
        <v xml:space="preserve"> </v>
      </c>
      <c r="AB2878" s="111" t="str">
        <f t="shared" si="322"/>
        <v>SIN RESPUESTA</v>
      </c>
      <c r="AC2878" s="94" t="str">
        <f t="shared" si="323"/>
        <v>SIN TRASLADO</v>
      </c>
    </row>
    <row r="2879" spans="2:29" s="111" customFormat="1" ht="24.95" hidden="1" customHeight="1">
      <c r="B2879" s="64">
        <f t="shared" si="324"/>
        <v>2876</v>
      </c>
      <c r="C2879" s="69"/>
      <c r="D2879" s="70"/>
      <c r="E2879" s="70"/>
      <c r="F2879" s="64"/>
      <c r="G2879" s="198"/>
      <c r="H2879" s="198"/>
      <c r="I2879" s="198"/>
      <c r="J2879" s="199"/>
      <c r="K2879" s="62"/>
      <c r="L2879" s="62"/>
      <c r="M2879" s="62"/>
      <c r="N2879" s="64" t="s">
        <v>3143</v>
      </c>
      <c r="O2879" s="64" t="str">
        <f>IF(Tabla1[[#This Row],[FECHA RADICADO DE RESPUESTA A PETICIONARIO]]="","Sin respuesta",S2879-G2879)</f>
        <v>Sin respuesta</v>
      </c>
      <c r="P2879" s="64">
        <v>12</v>
      </c>
      <c r="Q2879" s="63" t="str">
        <f>+IFERROR(VLOOKUP(Z2879, fechas!$B$1:$C$247, 2,FALSE), " ")</f>
        <v xml:space="preserve"> </v>
      </c>
      <c r="R2879" s="64"/>
      <c r="S2879" s="85"/>
      <c r="T2879" s="64"/>
      <c r="U2879" s="64"/>
      <c r="V2879" s="64"/>
      <c r="W2879" s="64"/>
      <c r="X2879" s="108">
        <f t="shared" si="320"/>
        <v>1</v>
      </c>
      <c r="Y2879" s="109" t="str">
        <f>+IFERROR(VLOOKUP(G2879,fechas!$A$1:$D$209,2,FALSE), " ")</f>
        <v xml:space="preserve"> </v>
      </c>
      <c r="Z2879" s="109" t="str">
        <f t="shared" si="321"/>
        <v xml:space="preserve"> </v>
      </c>
      <c r="AA2879" s="110" t="str">
        <f ca="1">+IFERROR(IF(S2879&gt;0," ",Q2879-variables!$C$9)," ")</f>
        <v xml:space="preserve"> </v>
      </c>
      <c r="AB2879" s="111" t="str">
        <f t="shared" si="322"/>
        <v>SIN RESPUESTA</v>
      </c>
      <c r="AC2879" s="94" t="str">
        <f t="shared" si="323"/>
        <v>SIN TRASLADO</v>
      </c>
    </row>
    <row r="2880" spans="2:29" s="111" customFormat="1" ht="24.95" hidden="1" customHeight="1">
      <c r="B2880" s="64">
        <f t="shared" si="324"/>
        <v>2877</v>
      </c>
      <c r="C2880" s="69"/>
      <c r="D2880" s="70"/>
      <c r="E2880" s="70"/>
      <c r="F2880" s="64"/>
      <c r="G2880" s="198"/>
      <c r="H2880" s="198"/>
      <c r="I2880" s="198"/>
      <c r="J2880" s="199"/>
      <c r="K2880" s="62"/>
      <c r="L2880" s="62"/>
      <c r="M2880" s="62"/>
      <c r="N2880" s="64" t="s">
        <v>3143</v>
      </c>
      <c r="O2880" s="64" t="str">
        <f>IF(Tabla1[[#This Row],[FECHA RADICADO DE RESPUESTA A PETICIONARIO]]="","Sin respuesta",S2880-G2880)</f>
        <v>Sin respuesta</v>
      </c>
      <c r="P2880" s="64">
        <v>12</v>
      </c>
      <c r="Q2880" s="63" t="str">
        <f>+IFERROR(VLOOKUP(Z2880, fechas!$B$1:$C$247, 2,FALSE), " ")</f>
        <v xml:space="preserve"> </v>
      </c>
      <c r="R2880" s="64"/>
      <c r="S2880" s="85"/>
      <c r="T2880" s="64"/>
      <c r="U2880" s="63"/>
      <c r="V2880" s="64"/>
      <c r="W2880" s="64"/>
      <c r="X2880" s="108">
        <f t="shared" si="320"/>
        <v>1</v>
      </c>
      <c r="Y2880" s="109" t="str">
        <f>+IFERROR(VLOOKUP(G2880,fechas!$A$1:$D$209,2,FALSE), " ")</f>
        <v xml:space="preserve"> </v>
      </c>
      <c r="Z2880" s="109" t="str">
        <f t="shared" si="321"/>
        <v xml:space="preserve"> </v>
      </c>
      <c r="AA2880" s="110" t="str">
        <f ca="1">+IFERROR(IF(S2880&gt;0," ",Q2880-variables!$C$9)," ")</f>
        <v xml:space="preserve"> </v>
      </c>
      <c r="AB2880" s="111" t="str">
        <f t="shared" si="322"/>
        <v>SIN RESPUESTA</v>
      </c>
      <c r="AC2880" s="94" t="str">
        <f t="shared" si="323"/>
        <v>SIN TRASLADO</v>
      </c>
    </row>
    <row r="2881" spans="2:29" s="111" customFormat="1" ht="24.95" hidden="1" customHeight="1">
      <c r="B2881" s="64">
        <f t="shared" si="324"/>
        <v>2878</v>
      </c>
      <c r="C2881" s="69"/>
      <c r="D2881" s="70"/>
      <c r="E2881" s="70"/>
      <c r="F2881" s="64"/>
      <c r="G2881" s="198"/>
      <c r="H2881" s="198"/>
      <c r="I2881" s="198"/>
      <c r="J2881" s="199"/>
      <c r="K2881" s="62"/>
      <c r="L2881" s="62"/>
      <c r="M2881" s="62"/>
      <c r="N2881" s="64" t="s">
        <v>3143</v>
      </c>
      <c r="O2881" s="64" t="str">
        <f>IF(Tabla1[[#This Row],[FECHA RADICADO DE RESPUESTA A PETICIONARIO]]="","Sin respuesta",S2881-G2881)</f>
        <v>Sin respuesta</v>
      </c>
      <c r="P2881" s="64">
        <v>12</v>
      </c>
      <c r="Q2881" s="63" t="str">
        <f>+IFERROR(VLOOKUP(Z2881, fechas!$B$1:$C$247, 2,FALSE), " ")</f>
        <v xml:space="preserve"> </v>
      </c>
      <c r="R2881" s="64"/>
      <c r="S2881" s="85"/>
      <c r="T2881" s="64"/>
      <c r="U2881" s="63"/>
      <c r="V2881" s="64"/>
      <c r="W2881" s="64"/>
      <c r="X2881" s="108">
        <f t="shared" si="320"/>
        <v>1</v>
      </c>
      <c r="Y2881" s="109" t="str">
        <f>+IFERROR(VLOOKUP(G2881,fechas!$A$1:$D$209,2,FALSE), " ")</f>
        <v xml:space="preserve"> </v>
      </c>
      <c r="Z2881" s="109" t="str">
        <f t="shared" si="321"/>
        <v xml:space="preserve"> </v>
      </c>
      <c r="AA2881" s="110" t="str">
        <f ca="1">+IFERROR(IF(S2881&gt;0," ",Q2881-variables!$C$9)," ")</f>
        <v xml:space="preserve"> </v>
      </c>
      <c r="AB2881" s="111" t="str">
        <f t="shared" si="322"/>
        <v>SIN RESPUESTA</v>
      </c>
      <c r="AC2881" s="94" t="str">
        <f t="shared" si="323"/>
        <v>SIN TRASLADO</v>
      </c>
    </row>
    <row r="2882" spans="2:29" s="111" customFormat="1" ht="24.95" hidden="1" customHeight="1">
      <c r="B2882" s="64">
        <f t="shared" si="324"/>
        <v>2879</v>
      </c>
      <c r="C2882" s="69"/>
      <c r="D2882" s="70"/>
      <c r="E2882" s="70"/>
      <c r="F2882" s="64"/>
      <c r="G2882" s="198"/>
      <c r="H2882" s="198"/>
      <c r="I2882" s="198"/>
      <c r="J2882" s="199"/>
      <c r="K2882" s="62"/>
      <c r="L2882" s="62"/>
      <c r="M2882" s="62"/>
      <c r="N2882" s="64" t="s">
        <v>3143</v>
      </c>
      <c r="O2882" s="64" t="str">
        <f>IF(Tabla1[[#This Row],[FECHA RADICADO DE RESPUESTA A PETICIONARIO]]="","Sin respuesta",S2882-G2882)</f>
        <v>Sin respuesta</v>
      </c>
      <c r="P2882" s="64">
        <v>12</v>
      </c>
      <c r="Q2882" s="63" t="str">
        <f>+IFERROR(VLOOKUP(Z2882, fechas!$B$1:$C$247, 2,FALSE), " ")</f>
        <v xml:space="preserve"> </v>
      </c>
      <c r="R2882" s="64"/>
      <c r="S2882" s="85"/>
      <c r="T2882" s="64"/>
      <c r="U2882" s="63"/>
      <c r="V2882" s="64"/>
      <c r="W2882" s="64"/>
      <c r="X2882" s="108">
        <f t="shared" si="320"/>
        <v>1</v>
      </c>
      <c r="Y2882" s="109" t="str">
        <f>+IFERROR(VLOOKUP(G2882,fechas!$A$1:$D$209,2,FALSE), " ")</f>
        <v xml:space="preserve"> </v>
      </c>
      <c r="Z2882" s="109" t="str">
        <f t="shared" si="321"/>
        <v xml:space="preserve"> </v>
      </c>
      <c r="AA2882" s="110" t="str">
        <f ca="1">+IFERROR(IF(S2882&gt;0," ",Q2882-variables!$C$9)," ")</f>
        <v xml:space="preserve"> </v>
      </c>
      <c r="AB2882" s="111" t="str">
        <f t="shared" si="322"/>
        <v>SIN RESPUESTA</v>
      </c>
      <c r="AC2882" s="94" t="str">
        <f t="shared" si="323"/>
        <v>SIN TRASLADO</v>
      </c>
    </row>
    <row r="2883" spans="2:29" s="111" customFormat="1" ht="24.95" hidden="1" customHeight="1">
      <c r="B2883" s="64">
        <f t="shared" si="324"/>
        <v>2880</v>
      </c>
      <c r="C2883" s="69"/>
      <c r="D2883" s="70"/>
      <c r="E2883" s="70"/>
      <c r="F2883" s="64"/>
      <c r="G2883" s="198"/>
      <c r="H2883" s="198"/>
      <c r="I2883" s="198"/>
      <c r="J2883" s="199"/>
      <c r="K2883" s="62"/>
      <c r="L2883" s="62"/>
      <c r="M2883" s="62"/>
      <c r="N2883" s="64" t="s">
        <v>3143</v>
      </c>
      <c r="O2883" s="64" t="str">
        <f>IF(Tabla1[[#This Row],[FECHA RADICADO DE RESPUESTA A PETICIONARIO]]="","Sin respuesta",S2883-G2883)</f>
        <v>Sin respuesta</v>
      </c>
      <c r="P2883" s="64">
        <v>12</v>
      </c>
      <c r="Q2883" s="63" t="str">
        <f>+IFERROR(VLOOKUP(Z2883, fechas!$B$1:$C$247, 2,FALSE), " ")</f>
        <v xml:space="preserve"> </v>
      </c>
      <c r="R2883" s="64"/>
      <c r="S2883" s="85"/>
      <c r="T2883" s="64"/>
      <c r="U2883" s="63"/>
      <c r="V2883" s="64"/>
      <c r="W2883" s="64"/>
      <c r="X2883" s="108">
        <f t="shared" si="320"/>
        <v>1</v>
      </c>
      <c r="Y2883" s="109" t="str">
        <f>+IFERROR(VLOOKUP(G2883,fechas!$A$1:$D$209,2,FALSE), " ")</f>
        <v xml:space="preserve"> </v>
      </c>
      <c r="Z2883" s="109" t="str">
        <f t="shared" si="321"/>
        <v xml:space="preserve"> </v>
      </c>
      <c r="AA2883" s="110" t="str">
        <f ca="1">+IFERROR(IF(S2883&gt;0," ",Q2883-variables!$C$9)," ")</f>
        <v xml:space="preserve"> </v>
      </c>
      <c r="AB2883" s="111" t="str">
        <f t="shared" si="322"/>
        <v>SIN RESPUESTA</v>
      </c>
      <c r="AC2883" s="94" t="str">
        <f t="shared" si="323"/>
        <v>SIN TRASLADO</v>
      </c>
    </row>
    <row r="2884" spans="2:29" s="111" customFormat="1" ht="24.95" hidden="1" customHeight="1">
      <c r="B2884" s="64">
        <f t="shared" si="324"/>
        <v>2881</v>
      </c>
      <c r="C2884" s="69"/>
      <c r="D2884" s="70"/>
      <c r="E2884" s="70"/>
      <c r="F2884" s="64"/>
      <c r="G2884" s="198"/>
      <c r="H2884" s="198"/>
      <c r="I2884" s="198"/>
      <c r="J2884" s="199"/>
      <c r="K2884" s="62"/>
      <c r="L2884" s="62"/>
      <c r="M2884" s="62"/>
      <c r="N2884" s="64" t="s">
        <v>3143</v>
      </c>
      <c r="O2884" s="64" t="str">
        <f>IF(Tabla1[[#This Row],[FECHA RADICADO DE RESPUESTA A PETICIONARIO]]="","Sin respuesta",S2884-G2884)</f>
        <v>Sin respuesta</v>
      </c>
      <c r="P2884" s="64">
        <v>12</v>
      </c>
      <c r="Q2884" s="63" t="str">
        <f>+IFERROR(VLOOKUP(Z2884, fechas!$B$1:$C$247, 2,FALSE), " ")</f>
        <v xml:space="preserve"> </v>
      </c>
      <c r="R2884" s="64"/>
      <c r="S2884" s="85"/>
      <c r="T2884" s="64"/>
      <c r="U2884" s="63"/>
      <c r="V2884" s="64"/>
      <c r="W2884" s="64"/>
      <c r="X2884" s="108">
        <f t="shared" ref="X2884:X2947" si="325">IF(N2884="PENDIENTE",1,0)</f>
        <v>1</v>
      </c>
      <c r="Y2884" s="109" t="str">
        <f>+IFERROR(VLOOKUP(G2884,fechas!$A$1:$D$209,2,FALSE), " ")</f>
        <v xml:space="preserve"> </v>
      </c>
      <c r="Z2884" s="109" t="str">
        <f t="shared" ref="Z2884:Z2947" si="326">+IFERROR(Y2884+P2884, " ")</f>
        <v xml:space="preserve"> </v>
      </c>
      <c r="AA2884" s="110" t="str">
        <f ca="1">+IFERROR(IF(S2884&gt;0," ",Q2884-variables!$C$9)," ")</f>
        <v xml:space="preserve"> </v>
      </c>
      <c r="AB2884" s="111" t="str">
        <f t="shared" si="322"/>
        <v>SIN RESPUESTA</v>
      </c>
      <c r="AC2884" s="94" t="str">
        <f t="shared" si="323"/>
        <v>SIN TRASLADO</v>
      </c>
    </row>
    <row r="2885" spans="2:29" s="111" customFormat="1" ht="24.95" hidden="1" customHeight="1">
      <c r="B2885" s="64">
        <f t="shared" si="324"/>
        <v>2882</v>
      </c>
      <c r="C2885" s="69"/>
      <c r="D2885" s="70"/>
      <c r="E2885" s="70"/>
      <c r="F2885" s="64"/>
      <c r="G2885" s="198"/>
      <c r="H2885" s="198"/>
      <c r="I2885" s="198"/>
      <c r="J2885" s="199"/>
      <c r="K2885" s="62"/>
      <c r="L2885" s="62"/>
      <c r="M2885" s="62"/>
      <c r="N2885" s="64" t="s">
        <v>3143</v>
      </c>
      <c r="O2885" s="64" t="str">
        <f>IF(Tabla1[[#This Row],[FECHA RADICADO DE RESPUESTA A PETICIONARIO]]="","Sin respuesta",S2885-G2885)</f>
        <v>Sin respuesta</v>
      </c>
      <c r="P2885" s="64">
        <v>12</v>
      </c>
      <c r="Q2885" s="63" t="str">
        <f>+IFERROR(VLOOKUP(Z2885, fechas!$B$1:$C$247, 2,FALSE), " ")</f>
        <v xml:space="preserve"> </v>
      </c>
      <c r="R2885" s="64"/>
      <c r="S2885" s="85"/>
      <c r="T2885" s="64"/>
      <c r="U2885" s="63"/>
      <c r="V2885" s="64"/>
      <c r="W2885" s="64"/>
      <c r="X2885" s="108">
        <f t="shared" si="325"/>
        <v>1</v>
      </c>
      <c r="Y2885" s="109" t="str">
        <f>+IFERROR(VLOOKUP(G2885,fechas!$A$1:$D$209,2,FALSE), " ")</f>
        <v xml:space="preserve"> </v>
      </c>
      <c r="Z2885" s="109" t="str">
        <f t="shared" si="326"/>
        <v xml:space="preserve"> </v>
      </c>
      <c r="AA2885" s="110" t="str">
        <f ca="1">+IFERROR(IF(S2885&gt;0," ",Q2885-variables!$C$9)," ")</f>
        <v xml:space="preserve"> </v>
      </c>
      <c r="AB2885" s="111" t="str">
        <f t="shared" ref="AB2885:AB2948" si="327">IF(S2885="","SIN RESPUESTA",IF(S2885&lt;=Q2885,"RESPUESTA OPORTUNA","RESPUESTA EXTEMPORÁNEA"))</f>
        <v>SIN RESPUESTA</v>
      </c>
      <c r="AC2885" s="94" t="str">
        <f t="shared" ref="AC2885:AC2948" si="328">IF(U2885="","SIN TRASLADO",IF(U2885&lt;=Q2885,"TRASLADO OPORTUNO","TRASLADO EXTEMPORÁNEO"))</f>
        <v>SIN TRASLADO</v>
      </c>
    </row>
    <row r="2886" spans="2:29" s="111" customFormat="1" ht="24.95" hidden="1" customHeight="1">
      <c r="B2886" s="64">
        <f t="shared" ref="B2886:B2949" si="329">B2885+1</f>
        <v>2883</v>
      </c>
      <c r="C2886" s="69"/>
      <c r="D2886" s="70"/>
      <c r="E2886" s="70"/>
      <c r="F2886" s="64"/>
      <c r="G2886" s="198"/>
      <c r="H2886" s="198"/>
      <c r="I2886" s="198"/>
      <c r="J2886" s="199"/>
      <c r="K2886" s="62"/>
      <c r="L2886" s="62"/>
      <c r="M2886" s="62"/>
      <c r="N2886" s="64" t="s">
        <v>3143</v>
      </c>
      <c r="O2886" s="64" t="str">
        <f>IF(Tabla1[[#This Row],[FECHA RADICADO DE RESPUESTA A PETICIONARIO]]="","Sin respuesta",S2886-G2886)</f>
        <v>Sin respuesta</v>
      </c>
      <c r="P2886" s="64">
        <v>12</v>
      </c>
      <c r="Q2886" s="63" t="str">
        <f>+IFERROR(VLOOKUP(Z2886, fechas!$B$1:$C$247, 2,FALSE), " ")</f>
        <v xml:space="preserve"> </v>
      </c>
      <c r="R2886" s="64"/>
      <c r="S2886" s="85"/>
      <c r="T2886" s="64"/>
      <c r="U2886" s="63"/>
      <c r="V2886" s="64"/>
      <c r="W2886" s="64"/>
      <c r="X2886" s="108">
        <f t="shared" si="325"/>
        <v>1</v>
      </c>
      <c r="Y2886" s="109" t="str">
        <f>+IFERROR(VLOOKUP(G2886,fechas!$A$1:$D$209,2,FALSE), " ")</f>
        <v xml:space="preserve"> </v>
      </c>
      <c r="Z2886" s="109" t="str">
        <f t="shared" si="326"/>
        <v xml:space="preserve"> </v>
      </c>
      <c r="AA2886" s="110" t="str">
        <f ca="1">+IFERROR(IF(S2886&gt;0," ",Q2886-variables!$C$9)," ")</f>
        <v xml:space="preserve"> </v>
      </c>
      <c r="AB2886" s="111" t="str">
        <f t="shared" si="327"/>
        <v>SIN RESPUESTA</v>
      </c>
      <c r="AC2886" s="94" t="str">
        <f t="shared" si="328"/>
        <v>SIN TRASLADO</v>
      </c>
    </row>
    <row r="2887" spans="2:29" s="111" customFormat="1" ht="24.95" hidden="1" customHeight="1">
      <c r="B2887" s="64">
        <f t="shared" si="329"/>
        <v>2884</v>
      </c>
      <c r="C2887" s="69"/>
      <c r="D2887" s="70"/>
      <c r="E2887" s="70"/>
      <c r="F2887" s="64"/>
      <c r="G2887" s="198"/>
      <c r="H2887" s="198"/>
      <c r="I2887" s="198"/>
      <c r="J2887" s="199"/>
      <c r="K2887" s="62"/>
      <c r="L2887" s="62"/>
      <c r="M2887" s="62"/>
      <c r="N2887" s="64" t="s">
        <v>3143</v>
      </c>
      <c r="O2887" s="64" t="str">
        <f>IF(Tabla1[[#This Row],[FECHA RADICADO DE RESPUESTA A PETICIONARIO]]="","Sin respuesta",S2887-G2887)</f>
        <v>Sin respuesta</v>
      </c>
      <c r="P2887" s="64">
        <v>12</v>
      </c>
      <c r="Q2887" s="63" t="str">
        <f>+IFERROR(VLOOKUP(Z2887, fechas!$B$1:$C$247, 2,FALSE), " ")</f>
        <v xml:space="preserve"> </v>
      </c>
      <c r="R2887" s="64"/>
      <c r="S2887" s="85"/>
      <c r="T2887" s="64"/>
      <c r="U2887" s="63"/>
      <c r="V2887" s="64"/>
      <c r="W2887" s="64"/>
      <c r="X2887" s="108">
        <f t="shared" si="325"/>
        <v>1</v>
      </c>
      <c r="Y2887" s="109" t="str">
        <f>+IFERROR(VLOOKUP(G2887,fechas!$A$1:$D$209,2,FALSE), " ")</f>
        <v xml:space="preserve"> </v>
      </c>
      <c r="Z2887" s="109" t="str">
        <f t="shared" si="326"/>
        <v xml:space="preserve"> </v>
      </c>
      <c r="AA2887" s="110" t="str">
        <f ca="1">+IFERROR(IF(S2887&gt;0," ",Q2887-variables!$C$9)," ")</f>
        <v xml:space="preserve"> </v>
      </c>
      <c r="AB2887" s="111" t="str">
        <f t="shared" si="327"/>
        <v>SIN RESPUESTA</v>
      </c>
      <c r="AC2887" s="94" t="str">
        <f t="shared" si="328"/>
        <v>SIN TRASLADO</v>
      </c>
    </row>
    <row r="2888" spans="2:29" s="111" customFormat="1" ht="24.95" hidden="1" customHeight="1">
      <c r="B2888" s="64">
        <f t="shared" si="329"/>
        <v>2885</v>
      </c>
      <c r="C2888" s="69"/>
      <c r="D2888" s="70"/>
      <c r="E2888" s="70"/>
      <c r="F2888" s="64"/>
      <c r="G2888" s="198"/>
      <c r="H2888" s="198"/>
      <c r="I2888" s="198"/>
      <c r="J2888" s="199"/>
      <c r="K2888" s="62"/>
      <c r="L2888" s="62"/>
      <c r="M2888" s="62"/>
      <c r="N2888" s="64" t="s">
        <v>3143</v>
      </c>
      <c r="O2888" s="64" t="str">
        <f>IF(Tabla1[[#This Row],[FECHA RADICADO DE RESPUESTA A PETICIONARIO]]="","Sin respuesta",S2888-G2888)</f>
        <v>Sin respuesta</v>
      </c>
      <c r="P2888" s="64">
        <v>12</v>
      </c>
      <c r="Q2888" s="63" t="str">
        <f>+IFERROR(VLOOKUP(Z2888, fechas!$B$1:$C$247, 2,FALSE), " ")</f>
        <v xml:space="preserve"> </v>
      </c>
      <c r="R2888" s="64"/>
      <c r="S2888" s="85"/>
      <c r="T2888" s="64"/>
      <c r="U2888" s="63"/>
      <c r="V2888" s="64"/>
      <c r="W2888" s="64"/>
      <c r="X2888" s="108">
        <f t="shared" si="325"/>
        <v>1</v>
      </c>
      <c r="Y2888" s="109" t="str">
        <f>+IFERROR(VLOOKUP(G2888,fechas!$A$1:$D$209,2,FALSE), " ")</f>
        <v xml:space="preserve"> </v>
      </c>
      <c r="Z2888" s="109" t="str">
        <f t="shared" si="326"/>
        <v xml:space="preserve"> </v>
      </c>
      <c r="AA2888" s="110" t="str">
        <f ca="1">+IFERROR(IF(S2888&gt;0," ",Q2888-variables!$C$9)," ")</f>
        <v xml:space="preserve"> </v>
      </c>
      <c r="AB2888" s="111" t="str">
        <f t="shared" si="327"/>
        <v>SIN RESPUESTA</v>
      </c>
      <c r="AC2888" s="94" t="str">
        <f t="shared" si="328"/>
        <v>SIN TRASLADO</v>
      </c>
    </row>
    <row r="2889" spans="2:29" s="111" customFormat="1" ht="24.95" hidden="1" customHeight="1">
      <c r="B2889" s="64">
        <f t="shared" si="329"/>
        <v>2886</v>
      </c>
      <c r="C2889" s="69"/>
      <c r="D2889" s="70"/>
      <c r="E2889" s="70"/>
      <c r="F2889" s="64"/>
      <c r="G2889" s="198"/>
      <c r="H2889" s="198"/>
      <c r="I2889" s="198"/>
      <c r="J2889" s="199"/>
      <c r="K2889" s="62"/>
      <c r="L2889" s="62"/>
      <c r="M2889" s="62"/>
      <c r="N2889" s="64" t="s">
        <v>3143</v>
      </c>
      <c r="O2889" s="64" t="str">
        <f>IF(Tabla1[[#This Row],[FECHA RADICADO DE RESPUESTA A PETICIONARIO]]="","Sin respuesta",S2889-G2889)</f>
        <v>Sin respuesta</v>
      </c>
      <c r="P2889" s="64">
        <v>12</v>
      </c>
      <c r="Q2889" s="63" t="str">
        <f>+IFERROR(VLOOKUP(Z2889, fechas!$B$1:$C$247, 2,FALSE), " ")</f>
        <v xml:space="preserve"> </v>
      </c>
      <c r="R2889" s="64"/>
      <c r="S2889" s="85"/>
      <c r="T2889" s="64"/>
      <c r="U2889" s="63"/>
      <c r="V2889" s="64"/>
      <c r="W2889" s="64"/>
      <c r="X2889" s="108">
        <f t="shared" si="325"/>
        <v>1</v>
      </c>
      <c r="Y2889" s="109" t="str">
        <f>+IFERROR(VLOOKUP(G2889,fechas!$A$1:$D$209,2,FALSE), " ")</f>
        <v xml:space="preserve"> </v>
      </c>
      <c r="Z2889" s="109" t="str">
        <f t="shared" si="326"/>
        <v xml:space="preserve"> </v>
      </c>
      <c r="AA2889" s="110" t="str">
        <f ca="1">+IFERROR(IF(S2889&gt;0," ",Q2889-variables!$C$9)," ")</f>
        <v xml:space="preserve"> </v>
      </c>
      <c r="AB2889" s="111" t="str">
        <f t="shared" si="327"/>
        <v>SIN RESPUESTA</v>
      </c>
      <c r="AC2889" s="94" t="str">
        <f t="shared" si="328"/>
        <v>SIN TRASLADO</v>
      </c>
    </row>
    <row r="2890" spans="2:29" s="111" customFormat="1" ht="24.95" hidden="1" customHeight="1">
      <c r="B2890" s="64">
        <f t="shared" si="329"/>
        <v>2887</v>
      </c>
      <c r="C2890" s="69"/>
      <c r="D2890" s="70"/>
      <c r="E2890" s="70"/>
      <c r="F2890" s="64"/>
      <c r="G2890" s="198"/>
      <c r="H2890" s="198"/>
      <c r="I2890" s="198"/>
      <c r="J2890" s="199"/>
      <c r="K2890" s="62"/>
      <c r="L2890" s="62"/>
      <c r="M2890" s="62"/>
      <c r="N2890" s="64" t="s">
        <v>3143</v>
      </c>
      <c r="O2890" s="64" t="str">
        <f>IF(Tabla1[[#This Row],[FECHA RADICADO DE RESPUESTA A PETICIONARIO]]="","Sin respuesta",S2890-G2890)</f>
        <v>Sin respuesta</v>
      </c>
      <c r="P2890" s="64">
        <v>12</v>
      </c>
      <c r="Q2890" s="63" t="str">
        <f>+IFERROR(VLOOKUP(Z2890, fechas!$B$1:$C$247, 2,FALSE), " ")</f>
        <v xml:space="preserve"> </v>
      </c>
      <c r="R2890" s="64"/>
      <c r="S2890" s="85"/>
      <c r="T2890" s="64"/>
      <c r="U2890" s="63"/>
      <c r="V2890" s="64"/>
      <c r="W2890" s="64"/>
      <c r="X2890" s="108">
        <f t="shared" si="325"/>
        <v>1</v>
      </c>
      <c r="Y2890" s="109" t="str">
        <f>+IFERROR(VLOOKUP(G2890,fechas!$A$1:$D$209,2,FALSE), " ")</f>
        <v xml:space="preserve"> </v>
      </c>
      <c r="Z2890" s="109" t="str">
        <f t="shared" si="326"/>
        <v xml:space="preserve"> </v>
      </c>
      <c r="AA2890" s="110" t="str">
        <f ca="1">+IFERROR(IF(S2890&gt;0," ",Q2890-variables!$C$9)," ")</f>
        <v xml:space="preserve"> </v>
      </c>
      <c r="AB2890" s="111" t="str">
        <f t="shared" si="327"/>
        <v>SIN RESPUESTA</v>
      </c>
      <c r="AC2890" s="94" t="str">
        <f t="shared" si="328"/>
        <v>SIN TRASLADO</v>
      </c>
    </row>
    <row r="2891" spans="2:29" s="111" customFormat="1" ht="24.95" hidden="1" customHeight="1">
      <c r="B2891" s="64">
        <f t="shared" si="329"/>
        <v>2888</v>
      </c>
      <c r="C2891" s="69"/>
      <c r="D2891" s="70"/>
      <c r="E2891" s="70"/>
      <c r="F2891" s="64"/>
      <c r="G2891" s="198"/>
      <c r="H2891" s="198"/>
      <c r="I2891" s="198"/>
      <c r="J2891" s="199"/>
      <c r="K2891" s="62"/>
      <c r="L2891" s="62"/>
      <c r="M2891" s="62"/>
      <c r="N2891" s="64" t="s">
        <v>3143</v>
      </c>
      <c r="O2891" s="64" t="str">
        <f>IF(Tabla1[[#This Row],[FECHA RADICADO DE RESPUESTA A PETICIONARIO]]="","Sin respuesta",S2891-G2891)</f>
        <v>Sin respuesta</v>
      </c>
      <c r="P2891" s="64">
        <v>12</v>
      </c>
      <c r="Q2891" s="63" t="str">
        <f>+IFERROR(VLOOKUP(Z2891, fechas!$B$1:$C$247, 2,FALSE), " ")</f>
        <v xml:space="preserve"> </v>
      </c>
      <c r="R2891" s="64"/>
      <c r="S2891" s="85"/>
      <c r="T2891" s="85"/>
      <c r="U2891" s="63"/>
      <c r="V2891" s="64"/>
      <c r="W2891" s="64"/>
      <c r="X2891" s="108">
        <f t="shared" si="325"/>
        <v>1</v>
      </c>
      <c r="Y2891" s="109" t="str">
        <f>+IFERROR(VLOOKUP(G2891,fechas!$A$1:$D$209,2,FALSE), " ")</f>
        <v xml:space="preserve"> </v>
      </c>
      <c r="Z2891" s="109" t="str">
        <f t="shared" si="326"/>
        <v xml:space="preserve"> </v>
      </c>
      <c r="AA2891" s="110" t="str">
        <f ca="1">+IFERROR(IF(S2891&gt;0," ",Q2891-variables!$C$9)," ")</f>
        <v xml:space="preserve"> </v>
      </c>
      <c r="AB2891" s="111" t="str">
        <f t="shared" si="327"/>
        <v>SIN RESPUESTA</v>
      </c>
      <c r="AC2891" s="94" t="str">
        <f t="shared" si="328"/>
        <v>SIN TRASLADO</v>
      </c>
    </row>
    <row r="2892" spans="2:29" s="111" customFormat="1" ht="24.95" hidden="1" customHeight="1">
      <c r="B2892" s="64">
        <f t="shared" si="329"/>
        <v>2889</v>
      </c>
      <c r="C2892" s="69"/>
      <c r="D2892" s="70"/>
      <c r="E2892" s="70"/>
      <c r="F2892" s="64"/>
      <c r="G2892" s="198"/>
      <c r="H2892" s="198"/>
      <c r="I2892" s="198"/>
      <c r="J2892" s="199"/>
      <c r="K2892" s="62"/>
      <c r="L2892" s="62"/>
      <c r="M2892" s="62"/>
      <c r="N2892" s="64" t="s">
        <v>3143</v>
      </c>
      <c r="O2892" s="64" t="str">
        <f>IF(Tabla1[[#This Row],[FECHA RADICADO DE RESPUESTA A PETICIONARIO]]="","Sin respuesta",S2892-G2892)</f>
        <v>Sin respuesta</v>
      </c>
      <c r="P2892" s="64">
        <v>12</v>
      </c>
      <c r="Q2892" s="63" t="str">
        <f>+IFERROR(VLOOKUP(Z2892, fechas!$B$1:$C$247, 2,FALSE), " ")</f>
        <v xml:space="preserve"> </v>
      </c>
      <c r="R2892" s="64"/>
      <c r="S2892" s="85"/>
      <c r="T2892" s="64"/>
      <c r="U2892" s="85"/>
      <c r="V2892" s="64"/>
      <c r="W2892" s="64"/>
      <c r="X2892" s="108">
        <f t="shared" si="325"/>
        <v>1</v>
      </c>
      <c r="Y2892" s="109" t="str">
        <f>+IFERROR(VLOOKUP(G2892,fechas!$A$1:$D$209,2,FALSE), " ")</f>
        <v xml:space="preserve"> </v>
      </c>
      <c r="Z2892" s="109" t="str">
        <f t="shared" si="326"/>
        <v xml:space="preserve"> </v>
      </c>
      <c r="AA2892" s="110" t="str">
        <f ca="1">+IFERROR(IF(S2892&gt;0," ",Q2892-variables!$C$9)," ")</f>
        <v xml:space="preserve"> </v>
      </c>
      <c r="AB2892" s="111" t="str">
        <f t="shared" si="327"/>
        <v>SIN RESPUESTA</v>
      </c>
      <c r="AC2892" s="94" t="str">
        <f t="shared" si="328"/>
        <v>SIN TRASLADO</v>
      </c>
    </row>
    <row r="2893" spans="2:29" s="111" customFormat="1" ht="24.95" hidden="1" customHeight="1">
      <c r="B2893" s="64">
        <f t="shared" si="329"/>
        <v>2890</v>
      </c>
      <c r="C2893" s="69"/>
      <c r="D2893" s="70"/>
      <c r="E2893" s="70"/>
      <c r="F2893" s="64"/>
      <c r="G2893" s="198"/>
      <c r="H2893" s="198"/>
      <c r="I2893" s="198"/>
      <c r="J2893" s="199"/>
      <c r="K2893" s="62"/>
      <c r="L2893" s="62"/>
      <c r="M2893" s="62"/>
      <c r="N2893" s="64" t="s">
        <v>3143</v>
      </c>
      <c r="O2893" s="64" t="str">
        <f>IF(Tabla1[[#This Row],[FECHA RADICADO DE RESPUESTA A PETICIONARIO]]="","Sin respuesta",S2893-G2893)</f>
        <v>Sin respuesta</v>
      </c>
      <c r="P2893" s="64">
        <v>12</v>
      </c>
      <c r="Q2893" s="63" t="str">
        <f>+IFERROR(VLOOKUP(Z2893, fechas!$B$1:$C$247, 2,FALSE), " ")</f>
        <v xml:space="preserve"> </v>
      </c>
      <c r="R2893" s="64"/>
      <c r="S2893" s="85"/>
      <c r="T2893" s="64"/>
      <c r="U2893" s="63"/>
      <c r="V2893" s="64"/>
      <c r="W2893" s="64"/>
      <c r="X2893" s="108">
        <f t="shared" si="325"/>
        <v>1</v>
      </c>
      <c r="Y2893" s="109" t="str">
        <f>+IFERROR(VLOOKUP(G2893,fechas!$A$1:$D$209,2,FALSE), " ")</f>
        <v xml:space="preserve"> </v>
      </c>
      <c r="Z2893" s="109" t="str">
        <f t="shared" si="326"/>
        <v xml:space="preserve"> </v>
      </c>
      <c r="AA2893" s="110" t="str">
        <f ca="1">+IFERROR(IF(S2893&gt;0," ",Q2893-variables!$C$9)," ")</f>
        <v xml:space="preserve"> </v>
      </c>
      <c r="AB2893" s="111" t="str">
        <f t="shared" si="327"/>
        <v>SIN RESPUESTA</v>
      </c>
      <c r="AC2893" s="94" t="str">
        <f t="shared" si="328"/>
        <v>SIN TRASLADO</v>
      </c>
    </row>
    <row r="2894" spans="2:29" s="111" customFormat="1" ht="24.95" hidden="1" customHeight="1">
      <c r="B2894" s="64">
        <f t="shared" si="329"/>
        <v>2891</v>
      </c>
      <c r="C2894" s="69"/>
      <c r="D2894" s="70"/>
      <c r="E2894" s="70"/>
      <c r="F2894" s="64"/>
      <c r="G2894" s="198"/>
      <c r="H2894" s="198"/>
      <c r="I2894" s="198"/>
      <c r="J2894" s="199"/>
      <c r="K2894" s="62"/>
      <c r="L2894" s="62"/>
      <c r="M2894" s="62"/>
      <c r="N2894" s="64" t="s">
        <v>3143</v>
      </c>
      <c r="O2894" s="64" t="str">
        <f>IF(Tabla1[[#This Row],[FECHA RADICADO DE RESPUESTA A PETICIONARIO]]="","Sin respuesta",S2894-G2894)</f>
        <v>Sin respuesta</v>
      </c>
      <c r="P2894" s="64">
        <v>12</v>
      </c>
      <c r="Q2894" s="63" t="str">
        <f>+IFERROR(VLOOKUP(Z2894, fechas!$B$1:$C$247, 2,FALSE), " ")</f>
        <v xml:space="preserve"> </v>
      </c>
      <c r="R2894" s="64"/>
      <c r="S2894" s="85"/>
      <c r="T2894" s="64"/>
      <c r="U2894" s="64"/>
      <c r="V2894" s="64"/>
      <c r="W2894" s="64"/>
      <c r="X2894" s="108">
        <f t="shared" si="325"/>
        <v>1</v>
      </c>
      <c r="Y2894" s="109" t="str">
        <f>+IFERROR(VLOOKUP(G2894,fechas!$A$1:$D$209,2,FALSE), " ")</f>
        <v xml:space="preserve"> </v>
      </c>
      <c r="Z2894" s="109" t="str">
        <f t="shared" si="326"/>
        <v xml:space="preserve"> </v>
      </c>
      <c r="AA2894" s="110" t="str">
        <f ca="1">+IFERROR(IF(S2894&gt;0," ",Q2894-variables!$C$9)," ")</f>
        <v xml:space="preserve"> </v>
      </c>
      <c r="AB2894" s="111" t="str">
        <f t="shared" si="327"/>
        <v>SIN RESPUESTA</v>
      </c>
      <c r="AC2894" s="94" t="str">
        <f t="shared" si="328"/>
        <v>SIN TRASLADO</v>
      </c>
    </row>
    <row r="2895" spans="2:29" s="111" customFormat="1" ht="24.95" hidden="1" customHeight="1">
      <c r="B2895" s="64">
        <f t="shared" si="329"/>
        <v>2892</v>
      </c>
      <c r="C2895" s="69"/>
      <c r="D2895" s="70"/>
      <c r="E2895" s="70"/>
      <c r="F2895" s="64"/>
      <c r="G2895" s="198"/>
      <c r="H2895" s="198"/>
      <c r="I2895" s="198"/>
      <c r="J2895" s="199"/>
      <c r="K2895" s="62"/>
      <c r="L2895" s="62"/>
      <c r="M2895" s="62"/>
      <c r="N2895" s="64" t="s">
        <v>3143</v>
      </c>
      <c r="O2895" s="64" t="str">
        <f>IF(Tabla1[[#This Row],[FECHA RADICADO DE RESPUESTA A PETICIONARIO]]="","Sin respuesta",S2895-G2895)</f>
        <v>Sin respuesta</v>
      </c>
      <c r="P2895" s="64">
        <v>12</v>
      </c>
      <c r="Q2895" s="63" t="str">
        <f>+IFERROR(VLOOKUP(Z2895, fechas!$B$1:$C$247, 2,FALSE), " ")</f>
        <v xml:space="preserve"> </v>
      </c>
      <c r="R2895" s="64"/>
      <c r="S2895" s="85"/>
      <c r="T2895" s="64"/>
      <c r="U2895" s="63"/>
      <c r="V2895" s="64"/>
      <c r="W2895" s="64"/>
      <c r="X2895" s="108">
        <f t="shared" si="325"/>
        <v>1</v>
      </c>
      <c r="Y2895" s="109" t="str">
        <f>+IFERROR(VLOOKUP(G2895,fechas!$A$1:$D$209,2,FALSE), " ")</f>
        <v xml:space="preserve"> </v>
      </c>
      <c r="Z2895" s="109" t="str">
        <f t="shared" si="326"/>
        <v xml:space="preserve"> </v>
      </c>
      <c r="AA2895" s="110" t="str">
        <f ca="1">+IFERROR(IF(S2895&gt;0," ",Q2895-variables!$C$9)," ")</f>
        <v xml:space="preserve"> </v>
      </c>
      <c r="AB2895" s="111" t="str">
        <f t="shared" si="327"/>
        <v>SIN RESPUESTA</v>
      </c>
      <c r="AC2895" s="94" t="str">
        <f t="shared" si="328"/>
        <v>SIN TRASLADO</v>
      </c>
    </row>
    <row r="2896" spans="2:29" s="111" customFormat="1" ht="24.95" hidden="1" customHeight="1">
      <c r="B2896" s="64">
        <f t="shared" si="329"/>
        <v>2893</v>
      </c>
      <c r="C2896" s="69"/>
      <c r="D2896" s="70"/>
      <c r="E2896" s="70"/>
      <c r="F2896" s="64"/>
      <c r="G2896" s="198"/>
      <c r="H2896" s="198"/>
      <c r="I2896" s="198"/>
      <c r="J2896" s="199"/>
      <c r="K2896" s="62"/>
      <c r="L2896" s="62"/>
      <c r="M2896" s="62"/>
      <c r="N2896" s="64" t="s">
        <v>3143</v>
      </c>
      <c r="O2896" s="64" t="str">
        <f>IF(Tabla1[[#This Row],[FECHA RADICADO DE RESPUESTA A PETICIONARIO]]="","Sin respuesta",S2896-G2896)</f>
        <v>Sin respuesta</v>
      </c>
      <c r="P2896" s="64">
        <v>12</v>
      </c>
      <c r="Q2896" s="63" t="str">
        <f>+IFERROR(VLOOKUP(Z2896, fechas!$B$1:$C$247, 2,FALSE), " ")</f>
        <v xml:space="preserve"> </v>
      </c>
      <c r="R2896" s="64"/>
      <c r="S2896" s="85"/>
      <c r="T2896" s="64"/>
      <c r="U2896" s="63"/>
      <c r="V2896" s="64"/>
      <c r="W2896" s="64"/>
      <c r="X2896" s="108">
        <f t="shared" si="325"/>
        <v>1</v>
      </c>
      <c r="Y2896" s="109" t="str">
        <f>+IFERROR(VLOOKUP(G2896,fechas!$A$1:$D$209,2,FALSE), " ")</f>
        <v xml:space="preserve"> </v>
      </c>
      <c r="Z2896" s="109" t="str">
        <f t="shared" si="326"/>
        <v xml:space="preserve"> </v>
      </c>
      <c r="AA2896" s="110" t="str">
        <f ca="1">+IFERROR(IF(S2896&gt;0," ",Q2896-variables!$C$9)," ")</f>
        <v xml:space="preserve"> </v>
      </c>
      <c r="AB2896" s="111" t="str">
        <f t="shared" si="327"/>
        <v>SIN RESPUESTA</v>
      </c>
      <c r="AC2896" s="94" t="str">
        <f t="shared" si="328"/>
        <v>SIN TRASLADO</v>
      </c>
    </row>
    <row r="2897" spans="2:29" s="111" customFormat="1" ht="24.95" hidden="1" customHeight="1">
      <c r="B2897" s="64">
        <f t="shared" si="329"/>
        <v>2894</v>
      </c>
      <c r="C2897" s="69"/>
      <c r="D2897" s="70"/>
      <c r="E2897" s="70"/>
      <c r="F2897" s="64"/>
      <c r="G2897" s="198"/>
      <c r="H2897" s="198"/>
      <c r="I2897" s="198"/>
      <c r="J2897" s="199"/>
      <c r="K2897" s="62"/>
      <c r="L2897" s="62"/>
      <c r="M2897" s="62"/>
      <c r="N2897" s="64" t="s">
        <v>3143</v>
      </c>
      <c r="O2897" s="64" t="str">
        <f>IF(Tabla1[[#This Row],[FECHA RADICADO DE RESPUESTA A PETICIONARIO]]="","Sin respuesta",S2897-G2897)</f>
        <v>Sin respuesta</v>
      </c>
      <c r="P2897" s="64">
        <v>12</v>
      </c>
      <c r="Q2897" s="63" t="str">
        <f>+IFERROR(VLOOKUP(Z2897, fechas!$B$1:$C$247, 2,FALSE), " ")</f>
        <v xml:space="preserve"> </v>
      </c>
      <c r="R2897" s="64"/>
      <c r="S2897" s="85"/>
      <c r="T2897" s="64"/>
      <c r="U2897" s="63"/>
      <c r="V2897" s="64"/>
      <c r="W2897" s="64"/>
      <c r="X2897" s="108">
        <f t="shared" si="325"/>
        <v>1</v>
      </c>
      <c r="Y2897" s="109" t="str">
        <f>+IFERROR(VLOOKUP(G2897,fechas!$A$1:$D$209,2,FALSE), " ")</f>
        <v xml:space="preserve"> </v>
      </c>
      <c r="Z2897" s="109" t="str">
        <f t="shared" si="326"/>
        <v xml:space="preserve"> </v>
      </c>
      <c r="AA2897" s="110" t="str">
        <f ca="1">+IFERROR(IF(S2897&gt;0," ",Q2897-variables!$C$9)," ")</f>
        <v xml:space="preserve"> </v>
      </c>
      <c r="AB2897" s="111" t="str">
        <f t="shared" si="327"/>
        <v>SIN RESPUESTA</v>
      </c>
      <c r="AC2897" s="94" t="str">
        <f t="shared" si="328"/>
        <v>SIN TRASLADO</v>
      </c>
    </row>
    <row r="2898" spans="2:29" s="111" customFormat="1" ht="24.95" hidden="1" customHeight="1">
      <c r="B2898" s="64">
        <f t="shared" si="329"/>
        <v>2895</v>
      </c>
      <c r="C2898" s="69"/>
      <c r="D2898" s="70"/>
      <c r="E2898" s="70"/>
      <c r="F2898" s="64"/>
      <c r="G2898" s="198"/>
      <c r="H2898" s="198"/>
      <c r="I2898" s="198"/>
      <c r="J2898" s="199"/>
      <c r="K2898" s="62"/>
      <c r="L2898" s="62"/>
      <c r="M2898" s="62"/>
      <c r="N2898" s="64" t="s">
        <v>3143</v>
      </c>
      <c r="O2898" s="64" t="str">
        <f>IF(Tabla1[[#This Row],[FECHA RADICADO DE RESPUESTA A PETICIONARIO]]="","Sin respuesta",S2898-G2898)</f>
        <v>Sin respuesta</v>
      </c>
      <c r="P2898" s="64">
        <v>12</v>
      </c>
      <c r="Q2898" s="63" t="str">
        <f>+IFERROR(VLOOKUP(Z2898, fechas!$B$1:$C$247, 2,FALSE), " ")</f>
        <v xml:space="preserve"> </v>
      </c>
      <c r="R2898" s="64"/>
      <c r="S2898" s="85"/>
      <c r="T2898" s="64"/>
      <c r="U2898" s="63"/>
      <c r="V2898" s="64"/>
      <c r="W2898" s="64"/>
      <c r="X2898" s="108">
        <f t="shared" si="325"/>
        <v>1</v>
      </c>
      <c r="Y2898" s="109" t="str">
        <f>+IFERROR(VLOOKUP(G2898,fechas!$A$1:$D$209,2,FALSE), " ")</f>
        <v xml:space="preserve"> </v>
      </c>
      <c r="Z2898" s="109" t="str">
        <f t="shared" si="326"/>
        <v xml:space="preserve"> </v>
      </c>
      <c r="AA2898" s="110" t="str">
        <f ca="1">+IFERROR(IF(S2898&gt;0," ",Q2898-variables!$C$9)," ")</f>
        <v xml:space="preserve"> </v>
      </c>
      <c r="AB2898" s="111" t="str">
        <f t="shared" si="327"/>
        <v>SIN RESPUESTA</v>
      </c>
      <c r="AC2898" s="94" t="str">
        <f t="shared" si="328"/>
        <v>SIN TRASLADO</v>
      </c>
    </row>
    <row r="2899" spans="2:29" s="111" customFormat="1" ht="24.95" hidden="1" customHeight="1">
      <c r="B2899" s="64">
        <f t="shared" si="329"/>
        <v>2896</v>
      </c>
      <c r="C2899" s="69"/>
      <c r="D2899" s="70"/>
      <c r="E2899" s="70"/>
      <c r="F2899" s="64"/>
      <c r="G2899" s="198"/>
      <c r="H2899" s="198"/>
      <c r="I2899" s="198"/>
      <c r="J2899" s="199"/>
      <c r="K2899" s="62"/>
      <c r="L2899" s="62"/>
      <c r="M2899" s="62"/>
      <c r="N2899" s="64" t="s">
        <v>3143</v>
      </c>
      <c r="O2899" s="64" t="str">
        <f>IF(Tabla1[[#This Row],[FECHA RADICADO DE RESPUESTA A PETICIONARIO]]="","Sin respuesta",S2899-G2899)</f>
        <v>Sin respuesta</v>
      </c>
      <c r="P2899" s="64">
        <v>12</v>
      </c>
      <c r="Q2899" s="63" t="str">
        <f>+IFERROR(VLOOKUP(Z2899, fechas!$B$1:$C$247, 2,FALSE), " ")</f>
        <v xml:space="preserve"> </v>
      </c>
      <c r="R2899" s="64"/>
      <c r="S2899" s="85"/>
      <c r="T2899" s="64"/>
      <c r="U2899" s="63"/>
      <c r="V2899" s="64"/>
      <c r="W2899" s="64"/>
      <c r="X2899" s="108">
        <f t="shared" si="325"/>
        <v>1</v>
      </c>
      <c r="Y2899" s="109" t="str">
        <f>+IFERROR(VLOOKUP(G2899,fechas!$A$1:$D$209,2,FALSE), " ")</f>
        <v xml:space="preserve"> </v>
      </c>
      <c r="Z2899" s="109" t="str">
        <f t="shared" si="326"/>
        <v xml:space="preserve"> </v>
      </c>
      <c r="AA2899" s="110" t="str">
        <f ca="1">+IFERROR(IF(S2899&gt;0," ",Q2899-variables!$C$9)," ")</f>
        <v xml:space="preserve"> </v>
      </c>
      <c r="AB2899" s="111" t="str">
        <f t="shared" si="327"/>
        <v>SIN RESPUESTA</v>
      </c>
      <c r="AC2899" s="94" t="str">
        <f t="shared" si="328"/>
        <v>SIN TRASLADO</v>
      </c>
    </row>
    <row r="2900" spans="2:29" s="111" customFormat="1" ht="24.95" hidden="1" customHeight="1">
      <c r="B2900" s="64">
        <f t="shared" si="329"/>
        <v>2897</v>
      </c>
      <c r="C2900" s="69"/>
      <c r="D2900" s="70"/>
      <c r="E2900" s="70"/>
      <c r="F2900" s="64"/>
      <c r="G2900" s="198"/>
      <c r="H2900" s="198"/>
      <c r="I2900" s="198"/>
      <c r="J2900" s="199"/>
      <c r="K2900" s="62"/>
      <c r="L2900" s="62"/>
      <c r="M2900" s="62"/>
      <c r="N2900" s="64" t="s">
        <v>3143</v>
      </c>
      <c r="O2900" s="64" t="str">
        <f>IF(Tabla1[[#This Row],[FECHA RADICADO DE RESPUESTA A PETICIONARIO]]="","Sin respuesta",S2900-G2900)</f>
        <v>Sin respuesta</v>
      </c>
      <c r="P2900" s="64">
        <v>12</v>
      </c>
      <c r="Q2900" s="63" t="str">
        <f>+IFERROR(VLOOKUP(Z2900, fechas!$B$1:$C$247, 2,FALSE), " ")</f>
        <v xml:space="preserve"> </v>
      </c>
      <c r="R2900" s="64"/>
      <c r="S2900" s="85"/>
      <c r="T2900" s="64"/>
      <c r="U2900" s="63"/>
      <c r="V2900" s="64"/>
      <c r="W2900" s="64"/>
      <c r="X2900" s="108">
        <f t="shared" si="325"/>
        <v>1</v>
      </c>
      <c r="Y2900" s="109" t="str">
        <f>+IFERROR(VLOOKUP(G2900,fechas!$A$1:$D$209,2,FALSE), " ")</f>
        <v xml:space="preserve"> </v>
      </c>
      <c r="Z2900" s="109" t="str">
        <f t="shared" si="326"/>
        <v xml:space="preserve"> </v>
      </c>
      <c r="AA2900" s="110" t="str">
        <f ca="1">+IFERROR(IF(S2900&gt;0," ",Q2900-variables!$C$9)," ")</f>
        <v xml:space="preserve"> </v>
      </c>
      <c r="AB2900" s="111" t="str">
        <f t="shared" si="327"/>
        <v>SIN RESPUESTA</v>
      </c>
      <c r="AC2900" s="94" t="str">
        <f t="shared" si="328"/>
        <v>SIN TRASLADO</v>
      </c>
    </row>
    <row r="2901" spans="2:29" s="111" customFormat="1" ht="24.95" hidden="1" customHeight="1">
      <c r="B2901" s="64">
        <f t="shared" si="329"/>
        <v>2898</v>
      </c>
      <c r="C2901" s="69"/>
      <c r="D2901" s="70"/>
      <c r="E2901" s="70"/>
      <c r="F2901" s="64"/>
      <c r="G2901" s="198"/>
      <c r="H2901" s="198"/>
      <c r="I2901" s="198"/>
      <c r="J2901" s="199"/>
      <c r="K2901" s="62"/>
      <c r="L2901" s="62"/>
      <c r="M2901" s="62"/>
      <c r="N2901" s="64" t="s">
        <v>3143</v>
      </c>
      <c r="O2901" s="64" t="str">
        <f>IF(Tabla1[[#This Row],[FECHA RADICADO DE RESPUESTA A PETICIONARIO]]="","Sin respuesta",S2901-G2901)</f>
        <v>Sin respuesta</v>
      </c>
      <c r="P2901" s="64">
        <v>12</v>
      </c>
      <c r="Q2901" s="63" t="str">
        <f>+IFERROR(VLOOKUP(Z2901, fechas!$B$1:$C$247, 2,FALSE), " ")</f>
        <v xml:space="preserve"> </v>
      </c>
      <c r="R2901" s="64"/>
      <c r="S2901" s="85"/>
      <c r="T2901" s="64"/>
      <c r="U2901" s="63"/>
      <c r="V2901" s="64"/>
      <c r="W2901" s="64"/>
      <c r="X2901" s="108">
        <f t="shared" si="325"/>
        <v>1</v>
      </c>
      <c r="Y2901" s="109" t="str">
        <f>+IFERROR(VLOOKUP(G2901,fechas!$A$1:$D$209,2,FALSE), " ")</f>
        <v xml:space="preserve"> </v>
      </c>
      <c r="Z2901" s="109" t="str">
        <f t="shared" si="326"/>
        <v xml:space="preserve"> </v>
      </c>
      <c r="AA2901" s="110" t="str">
        <f ca="1">+IFERROR(IF(S2901&gt;0," ",Q2901-variables!$C$9)," ")</f>
        <v xml:space="preserve"> </v>
      </c>
      <c r="AB2901" s="111" t="str">
        <f t="shared" si="327"/>
        <v>SIN RESPUESTA</v>
      </c>
      <c r="AC2901" s="94" t="str">
        <f t="shared" si="328"/>
        <v>SIN TRASLADO</v>
      </c>
    </row>
    <row r="2902" spans="2:29" s="111" customFormat="1" ht="24.95" hidden="1" customHeight="1">
      <c r="B2902" s="64">
        <f t="shared" si="329"/>
        <v>2899</v>
      </c>
      <c r="C2902" s="69"/>
      <c r="D2902" s="70"/>
      <c r="E2902" s="70"/>
      <c r="F2902" s="64"/>
      <c r="G2902" s="198"/>
      <c r="H2902" s="198"/>
      <c r="I2902" s="198"/>
      <c r="J2902" s="199"/>
      <c r="K2902" s="62"/>
      <c r="L2902" s="62"/>
      <c r="M2902" s="62"/>
      <c r="N2902" s="64" t="s">
        <v>3143</v>
      </c>
      <c r="O2902" s="64" t="str">
        <f>IF(Tabla1[[#This Row],[FECHA RADICADO DE RESPUESTA A PETICIONARIO]]="","Sin respuesta",S2902-G2902)</f>
        <v>Sin respuesta</v>
      </c>
      <c r="P2902" s="64">
        <v>12</v>
      </c>
      <c r="Q2902" s="63" t="str">
        <f>+IFERROR(VLOOKUP(Z2902, fechas!$B$1:$C$247, 2,FALSE), " ")</f>
        <v xml:space="preserve"> </v>
      </c>
      <c r="R2902" s="64"/>
      <c r="S2902" s="85"/>
      <c r="T2902" s="64"/>
      <c r="U2902" s="63"/>
      <c r="V2902" s="64"/>
      <c r="W2902" s="64"/>
      <c r="X2902" s="108">
        <f t="shared" si="325"/>
        <v>1</v>
      </c>
      <c r="Y2902" s="109" t="str">
        <f>+IFERROR(VLOOKUP(G2902,fechas!$A$1:$D$209,2,FALSE), " ")</f>
        <v xml:space="preserve"> </v>
      </c>
      <c r="Z2902" s="109" t="str">
        <f t="shared" si="326"/>
        <v xml:space="preserve"> </v>
      </c>
      <c r="AA2902" s="110" t="str">
        <f ca="1">+IFERROR(IF(S2902&gt;0," ",Q2902-variables!$C$9)," ")</f>
        <v xml:space="preserve"> </v>
      </c>
      <c r="AB2902" s="111" t="str">
        <f t="shared" si="327"/>
        <v>SIN RESPUESTA</v>
      </c>
      <c r="AC2902" s="94" t="str">
        <f t="shared" si="328"/>
        <v>SIN TRASLADO</v>
      </c>
    </row>
    <row r="2903" spans="2:29" s="111" customFormat="1" ht="24.95" hidden="1" customHeight="1">
      <c r="B2903" s="64">
        <f t="shared" si="329"/>
        <v>2900</v>
      </c>
      <c r="C2903" s="69"/>
      <c r="D2903" s="70"/>
      <c r="E2903" s="70"/>
      <c r="F2903" s="64"/>
      <c r="G2903" s="198"/>
      <c r="H2903" s="198"/>
      <c r="I2903" s="198"/>
      <c r="J2903" s="199"/>
      <c r="K2903" s="62"/>
      <c r="L2903" s="62"/>
      <c r="M2903" s="62"/>
      <c r="N2903" s="64" t="s">
        <v>3143</v>
      </c>
      <c r="O2903" s="64" t="str">
        <f>IF(Tabla1[[#This Row],[FECHA RADICADO DE RESPUESTA A PETICIONARIO]]="","Sin respuesta",S2903-G2903)</f>
        <v>Sin respuesta</v>
      </c>
      <c r="P2903" s="64">
        <v>12</v>
      </c>
      <c r="Q2903" s="63" t="str">
        <f>+IFERROR(VLOOKUP(Z2903, fechas!$B$1:$C$247, 2,FALSE), " ")</f>
        <v xml:space="preserve"> </v>
      </c>
      <c r="R2903" s="64"/>
      <c r="S2903" s="85"/>
      <c r="T2903" s="64"/>
      <c r="U2903" s="63"/>
      <c r="V2903" s="64"/>
      <c r="W2903" s="64"/>
      <c r="X2903" s="108">
        <f t="shared" si="325"/>
        <v>1</v>
      </c>
      <c r="Y2903" s="109" t="str">
        <f>+IFERROR(VLOOKUP(G2903,fechas!$A$1:$D$209,2,FALSE), " ")</f>
        <v xml:space="preserve"> </v>
      </c>
      <c r="Z2903" s="109" t="str">
        <f t="shared" si="326"/>
        <v xml:space="preserve"> </v>
      </c>
      <c r="AA2903" s="110" t="str">
        <f ca="1">+IFERROR(IF(S2903&gt;0," ",Q2903-variables!$C$9)," ")</f>
        <v xml:space="preserve"> </v>
      </c>
      <c r="AB2903" s="111" t="str">
        <f t="shared" si="327"/>
        <v>SIN RESPUESTA</v>
      </c>
      <c r="AC2903" s="94" t="str">
        <f t="shared" si="328"/>
        <v>SIN TRASLADO</v>
      </c>
    </row>
    <row r="2904" spans="2:29" s="111" customFormat="1" ht="24.95" hidden="1" customHeight="1">
      <c r="B2904" s="64">
        <f t="shared" si="329"/>
        <v>2901</v>
      </c>
      <c r="C2904" s="69"/>
      <c r="D2904" s="70"/>
      <c r="E2904" s="70"/>
      <c r="F2904" s="64"/>
      <c r="G2904" s="198"/>
      <c r="H2904" s="198"/>
      <c r="I2904" s="198"/>
      <c r="J2904" s="199"/>
      <c r="K2904" s="62"/>
      <c r="L2904" s="62"/>
      <c r="M2904" s="62"/>
      <c r="N2904" s="64" t="s">
        <v>3143</v>
      </c>
      <c r="O2904" s="64" t="str">
        <f>IF(Tabla1[[#This Row],[FECHA RADICADO DE RESPUESTA A PETICIONARIO]]="","Sin respuesta",S2904-G2904)</f>
        <v>Sin respuesta</v>
      </c>
      <c r="P2904" s="64">
        <v>12</v>
      </c>
      <c r="Q2904" s="63" t="str">
        <f>+IFERROR(VLOOKUP(Z2904, fechas!$B$1:$C$247, 2,FALSE), " ")</f>
        <v xml:space="preserve"> </v>
      </c>
      <c r="R2904" s="64"/>
      <c r="S2904" s="85"/>
      <c r="T2904" s="64"/>
      <c r="U2904" s="63"/>
      <c r="V2904" s="64"/>
      <c r="W2904" s="64"/>
      <c r="X2904" s="108">
        <f t="shared" si="325"/>
        <v>1</v>
      </c>
      <c r="Y2904" s="109" t="str">
        <f>+IFERROR(VLOOKUP(G2904,fechas!$A$1:$D$209,2,FALSE), " ")</f>
        <v xml:space="preserve"> </v>
      </c>
      <c r="Z2904" s="109" t="str">
        <f t="shared" si="326"/>
        <v xml:space="preserve"> </v>
      </c>
      <c r="AA2904" s="110" t="str">
        <f ca="1">+IFERROR(IF(S2904&gt;0," ",Q2904-variables!$C$9)," ")</f>
        <v xml:space="preserve"> </v>
      </c>
      <c r="AB2904" s="111" t="str">
        <f t="shared" si="327"/>
        <v>SIN RESPUESTA</v>
      </c>
      <c r="AC2904" s="94" t="str">
        <f t="shared" si="328"/>
        <v>SIN TRASLADO</v>
      </c>
    </row>
    <row r="2905" spans="2:29" s="111" customFormat="1" ht="24.95" hidden="1" customHeight="1">
      <c r="B2905" s="64">
        <f t="shared" si="329"/>
        <v>2902</v>
      </c>
      <c r="C2905" s="69"/>
      <c r="D2905" s="70"/>
      <c r="E2905" s="70"/>
      <c r="F2905" s="64"/>
      <c r="G2905" s="198"/>
      <c r="H2905" s="198"/>
      <c r="I2905" s="198"/>
      <c r="J2905" s="199"/>
      <c r="K2905" s="62"/>
      <c r="L2905" s="62"/>
      <c r="M2905" s="62"/>
      <c r="N2905" s="64" t="s">
        <v>3143</v>
      </c>
      <c r="O2905" s="64" t="str">
        <f>IF(Tabla1[[#This Row],[FECHA RADICADO DE RESPUESTA A PETICIONARIO]]="","Sin respuesta",S2905-G2905)</f>
        <v>Sin respuesta</v>
      </c>
      <c r="P2905" s="64">
        <v>12</v>
      </c>
      <c r="Q2905" s="63" t="str">
        <f>+IFERROR(VLOOKUP(Z2905, fechas!$B$1:$C$247, 2,FALSE), " ")</f>
        <v xml:space="preserve"> </v>
      </c>
      <c r="R2905" s="64"/>
      <c r="S2905" s="85"/>
      <c r="T2905" s="64"/>
      <c r="U2905" s="63"/>
      <c r="V2905" s="64"/>
      <c r="W2905" s="64"/>
      <c r="X2905" s="108">
        <f t="shared" si="325"/>
        <v>1</v>
      </c>
      <c r="Y2905" s="109" t="str">
        <f>+IFERROR(VLOOKUP(G2905,fechas!$A$1:$D$209,2,FALSE), " ")</f>
        <v xml:space="preserve"> </v>
      </c>
      <c r="Z2905" s="109" t="str">
        <f t="shared" si="326"/>
        <v xml:space="preserve"> </v>
      </c>
      <c r="AA2905" s="110" t="str">
        <f ca="1">+IFERROR(IF(S2905&gt;0," ",Q2905-variables!$C$9)," ")</f>
        <v xml:space="preserve"> </v>
      </c>
      <c r="AB2905" s="111" t="str">
        <f t="shared" si="327"/>
        <v>SIN RESPUESTA</v>
      </c>
      <c r="AC2905" s="94" t="str">
        <f t="shared" si="328"/>
        <v>SIN TRASLADO</v>
      </c>
    </row>
    <row r="2906" spans="2:29" s="111" customFormat="1" ht="24.95" hidden="1" customHeight="1">
      <c r="B2906" s="64">
        <f t="shared" si="329"/>
        <v>2903</v>
      </c>
      <c r="C2906" s="69"/>
      <c r="D2906" s="70"/>
      <c r="E2906" s="70"/>
      <c r="F2906" s="64"/>
      <c r="G2906" s="198"/>
      <c r="H2906" s="198"/>
      <c r="I2906" s="198"/>
      <c r="J2906" s="199"/>
      <c r="K2906" s="62"/>
      <c r="L2906" s="62"/>
      <c r="M2906" s="62"/>
      <c r="N2906" s="64" t="s">
        <v>3143</v>
      </c>
      <c r="O2906" s="64" t="str">
        <f>IF(Tabla1[[#This Row],[FECHA RADICADO DE RESPUESTA A PETICIONARIO]]="","Sin respuesta",S2906-G2906)</f>
        <v>Sin respuesta</v>
      </c>
      <c r="P2906" s="64">
        <v>12</v>
      </c>
      <c r="Q2906" s="63" t="str">
        <f>+IFERROR(VLOOKUP(Z2906, fechas!$B$1:$C$247, 2,FALSE), " ")</f>
        <v xml:space="preserve"> </v>
      </c>
      <c r="R2906" s="64"/>
      <c r="S2906" s="85"/>
      <c r="T2906" s="64"/>
      <c r="U2906" s="64"/>
      <c r="V2906" s="64"/>
      <c r="W2906" s="64"/>
      <c r="X2906" s="108">
        <f t="shared" si="325"/>
        <v>1</v>
      </c>
      <c r="Y2906" s="109" t="str">
        <f>+IFERROR(VLOOKUP(G2906,fechas!$A$1:$D$209,2,FALSE), " ")</f>
        <v xml:space="preserve"> </v>
      </c>
      <c r="Z2906" s="109" t="str">
        <f t="shared" si="326"/>
        <v xml:space="preserve"> </v>
      </c>
      <c r="AA2906" s="110" t="str">
        <f ca="1">+IFERROR(IF(S2906&gt;0," ",Q2906-variables!$C$9)," ")</f>
        <v xml:space="preserve"> </v>
      </c>
      <c r="AB2906" s="111" t="str">
        <f t="shared" si="327"/>
        <v>SIN RESPUESTA</v>
      </c>
      <c r="AC2906" s="94" t="str">
        <f t="shared" si="328"/>
        <v>SIN TRASLADO</v>
      </c>
    </row>
    <row r="2907" spans="2:29" s="111" customFormat="1" ht="24.95" hidden="1" customHeight="1">
      <c r="B2907" s="64">
        <f t="shared" si="329"/>
        <v>2904</v>
      </c>
      <c r="C2907" s="69"/>
      <c r="D2907" s="70"/>
      <c r="E2907" s="70"/>
      <c r="F2907" s="64"/>
      <c r="G2907" s="198"/>
      <c r="H2907" s="198"/>
      <c r="I2907" s="198"/>
      <c r="J2907" s="199"/>
      <c r="K2907" s="62"/>
      <c r="L2907" s="62"/>
      <c r="M2907" s="62"/>
      <c r="N2907" s="64" t="s">
        <v>3143</v>
      </c>
      <c r="O2907" s="64" t="str">
        <f>IF(Tabla1[[#This Row],[FECHA RADICADO DE RESPUESTA A PETICIONARIO]]="","Sin respuesta",S2907-G2907)</f>
        <v>Sin respuesta</v>
      </c>
      <c r="P2907" s="64">
        <v>12</v>
      </c>
      <c r="Q2907" s="63" t="str">
        <f>+IFERROR(VLOOKUP(Z2907, fechas!$B$1:$C$247, 2,FALSE), " ")</f>
        <v xml:space="preserve"> </v>
      </c>
      <c r="R2907" s="64"/>
      <c r="S2907" s="85"/>
      <c r="T2907" s="64"/>
      <c r="U2907" s="63"/>
      <c r="V2907" s="64"/>
      <c r="W2907" s="64"/>
      <c r="X2907" s="108">
        <f t="shared" si="325"/>
        <v>1</v>
      </c>
      <c r="Y2907" s="109" t="str">
        <f>+IFERROR(VLOOKUP(G2907,fechas!$A$1:$D$209,2,FALSE), " ")</f>
        <v xml:space="preserve"> </v>
      </c>
      <c r="Z2907" s="109" t="str">
        <f t="shared" si="326"/>
        <v xml:space="preserve"> </v>
      </c>
      <c r="AA2907" s="110" t="str">
        <f ca="1">+IFERROR(IF(S2907&gt;0," ",Q2907-variables!$C$9)," ")</f>
        <v xml:space="preserve"> </v>
      </c>
      <c r="AB2907" s="111" t="str">
        <f t="shared" si="327"/>
        <v>SIN RESPUESTA</v>
      </c>
      <c r="AC2907" s="94" t="str">
        <f t="shared" si="328"/>
        <v>SIN TRASLADO</v>
      </c>
    </row>
    <row r="2908" spans="2:29" s="111" customFormat="1" ht="24.95" hidden="1" customHeight="1">
      <c r="B2908" s="64">
        <f t="shared" si="329"/>
        <v>2905</v>
      </c>
      <c r="C2908" s="69"/>
      <c r="D2908" s="70"/>
      <c r="E2908" s="70"/>
      <c r="F2908" s="64"/>
      <c r="G2908" s="198"/>
      <c r="H2908" s="198"/>
      <c r="I2908" s="198"/>
      <c r="J2908" s="199"/>
      <c r="K2908" s="62"/>
      <c r="L2908" s="62"/>
      <c r="M2908" s="62"/>
      <c r="N2908" s="64" t="s">
        <v>3143</v>
      </c>
      <c r="O2908" s="64" t="str">
        <f>IF(Tabla1[[#This Row],[FECHA RADICADO DE RESPUESTA A PETICIONARIO]]="","Sin respuesta",S2908-G2908)</f>
        <v>Sin respuesta</v>
      </c>
      <c r="P2908" s="64">
        <v>12</v>
      </c>
      <c r="Q2908" s="63" t="str">
        <f>+IFERROR(VLOOKUP(Z2908, fechas!$B$1:$C$247, 2,FALSE), " ")</f>
        <v xml:space="preserve"> </v>
      </c>
      <c r="R2908" s="64"/>
      <c r="S2908" s="85"/>
      <c r="T2908" s="64"/>
      <c r="U2908" s="63"/>
      <c r="V2908" s="64"/>
      <c r="W2908" s="64"/>
      <c r="X2908" s="108">
        <f t="shared" si="325"/>
        <v>1</v>
      </c>
      <c r="Y2908" s="109" t="str">
        <f>+IFERROR(VLOOKUP(G2908,fechas!$A$1:$D$209,2,FALSE), " ")</f>
        <v xml:space="preserve"> </v>
      </c>
      <c r="Z2908" s="109" t="str">
        <f t="shared" si="326"/>
        <v xml:space="preserve"> </v>
      </c>
      <c r="AA2908" s="110" t="str">
        <f ca="1">+IFERROR(IF(S2908&gt;0," ",Q2908-variables!$C$9)," ")</f>
        <v xml:space="preserve"> </v>
      </c>
      <c r="AB2908" s="111" t="str">
        <f t="shared" si="327"/>
        <v>SIN RESPUESTA</v>
      </c>
      <c r="AC2908" s="94" t="str">
        <f t="shared" si="328"/>
        <v>SIN TRASLADO</v>
      </c>
    </row>
    <row r="2909" spans="2:29" s="111" customFormat="1" ht="24.95" hidden="1" customHeight="1">
      <c r="B2909" s="64">
        <f t="shared" si="329"/>
        <v>2906</v>
      </c>
      <c r="C2909" s="69"/>
      <c r="D2909" s="70"/>
      <c r="E2909" s="70"/>
      <c r="F2909" s="64"/>
      <c r="G2909" s="198"/>
      <c r="H2909" s="198"/>
      <c r="I2909" s="198"/>
      <c r="J2909" s="199"/>
      <c r="K2909" s="62"/>
      <c r="L2909" s="62"/>
      <c r="M2909" s="62"/>
      <c r="N2909" s="64" t="s">
        <v>3143</v>
      </c>
      <c r="O2909" s="64" t="str">
        <f>IF(Tabla1[[#This Row],[FECHA RADICADO DE RESPUESTA A PETICIONARIO]]="","Sin respuesta",S2909-G2909)</f>
        <v>Sin respuesta</v>
      </c>
      <c r="P2909" s="64">
        <v>12</v>
      </c>
      <c r="Q2909" s="63" t="str">
        <f>+IFERROR(VLOOKUP(Z2909, fechas!$B$1:$C$247, 2,FALSE), " ")</f>
        <v xml:space="preserve"> </v>
      </c>
      <c r="R2909" s="64"/>
      <c r="S2909" s="85"/>
      <c r="T2909" s="64"/>
      <c r="U2909" s="63"/>
      <c r="V2909" s="64"/>
      <c r="W2909" s="64"/>
      <c r="X2909" s="108">
        <f t="shared" si="325"/>
        <v>1</v>
      </c>
      <c r="Y2909" s="109" t="str">
        <f>+IFERROR(VLOOKUP(G2909,fechas!$A$1:$D$209,2,FALSE), " ")</f>
        <v xml:space="preserve"> </v>
      </c>
      <c r="Z2909" s="109" t="str">
        <f t="shared" si="326"/>
        <v xml:space="preserve"> </v>
      </c>
      <c r="AA2909" s="110" t="str">
        <f ca="1">+IFERROR(IF(S2909&gt;0," ",Q2909-variables!$C$9)," ")</f>
        <v xml:space="preserve"> </v>
      </c>
      <c r="AB2909" s="111" t="str">
        <f t="shared" si="327"/>
        <v>SIN RESPUESTA</v>
      </c>
      <c r="AC2909" s="94" t="str">
        <f t="shared" si="328"/>
        <v>SIN TRASLADO</v>
      </c>
    </row>
    <row r="2910" spans="2:29" s="111" customFormat="1" ht="24.95" hidden="1" customHeight="1">
      <c r="B2910" s="64">
        <f t="shared" si="329"/>
        <v>2907</v>
      </c>
      <c r="C2910" s="69"/>
      <c r="D2910" s="70"/>
      <c r="E2910" s="70"/>
      <c r="F2910" s="64"/>
      <c r="G2910" s="198"/>
      <c r="H2910" s="198"/>
      <c r="I2910" s="198"/>
      <c r="J2910" s="199"/>
      <c r="K2910" s="62"/>
      <c r="L2910" s="62"/>
      <c r="M2910" s="62"/>
      <c r="N2910" s="64" t="s">
        <v>3143</v>
      </c>
      <c r="O2910" s="64" t="str">
        <f>IF(Tabla1[[#This Row],[FECHA RADICADO DE RESPUESTA A PETICIONARIO]]="","Sin respuesta",S2910-G2910)</f>
        <v>Sin respuesta</v>
      </c>
      <c r="P2910" s="64">
        <v>12</v>
      </c>
      <c r="Q2910" s="63" t="str">
        <f>+IFERROR(VLOOKUP(Z2910, fechas!$B$1:$C$247, 2,FALSE), " ")</f>
        <v xml:space="preserve"> </v>
      </c>
      <c r="R2910" s="64"/>
      <c r="S2910" s="85"/>
      <c r="T2910" s="64"/>
      <c r="U2910" s="63"/>
      <c r="V2910" s="64"/>
      <c r="W2910" s="64"/>
      <c r="X2910" s="108">
        <f t="shared" si="325"/>
        <v>1</v>
      </c>
      <c r="Y2910" s="109" t="str">
        <f>+IFERROR(VLOOKUP(G2910,fechas!$A$1:$D$209,2,FALSE), " ")</f>
        <v xml:space="preserve"> </v>
      </c>
      <c r="Z2910" s="109" t="str">
        <f t="shared" si="326"/>
        <v xml:space="preserve"> </v>
      </c>
      <c r="AA2910" s="110" t="str">
        <f ca="1">+IFERROR(IF(S2910&gt;0," ",Q2910-variables!$C$9)," ")</f>
        <v xml:space="preserve"> </v>
      </c>
      <c r="AB2910" s="111" t="str">
        <f t="shared" si="327"/>
        <v>SIN RESPUESTA</v>
      </c>
      <c r="AC2910" s="94" t="str">
        <f t="shared" si="328"/>
        <v>SIN TRASLADO</v>
      </c>
    </row>
    <row r="2911" spans="2:29" s="111" customFormat="1" ht="24.95" hidden="1" customHeight="1">
      <c r="B2911" s="64">
        <f t="shared" si="329"/>
        <v>2908</v>
      </c>
      <c r="C2911" s="69"/>
      <c r="D2911" s="70"/>
      <c r="E2911" s="70"/>
      <c r="F2911" s="64"/>
      <c r="G2911" s="198"/>
      <c r="H2911" s="198"/>
      <c r="I2911" s="198"/>
      <c r="J2911" s="199"/>
      <c r="K2911" s="62"/>
      <c r="L2911" s="62"/>
      <c r="M2911" s="62"/>
      <c r="N2911" s="64" t="s">
        <v>3143</v>
      </c>
      <c r="O2911" s="64" t="str">
        <f>IF(Tabla1[[#This Row],[FECHA RADICADO DE RESPUESTA A PETICIONARIO]]="","Sin respuesta",S2911-G2911)</f>
        <v>Sin respuesta</v>
      </c>
      <c r="P2911" s="64">
        <v>12</v>
      </c>
      <c r="Q2911" s="63" t="str">
        <f>+IFERROR(VLOOKUP(Z2911, fechas!$B$1:$C$247, 2,FALSE), " ")</f>
        <v xml:space="preserve"> </v>
      </c>
      <c r="R2911" s="64"/>
      <c r="S2911" s="85"/>
      <c r="T2911" s="64"/>
      <c r="U2911" s="63"/>
      <c r="V2911" s="64"/>
      <c r="W2911" s="64"/>
      <c r="X2911" s="108">
        <f t="shared" si="325"/>
        <v>1</v>
      </c>
      <c r="Y2911" s="109" t="str">
        <f>+IFERROR(VLOOKUP(G2911,fechas!$A$1:$D$209,2,FALSE), " ")</f>
        <v xml:space="preserve"> </v>
      </c>
      <c r="Z2911" s="109" t="str">
        <f t="shared" si="326"/>
        <v xml:space="preserve"> </v>
      </c>
      <c r="AA2911" s="110" t="str">
        <f ca="1">+IFERROR(IF(S2911&gt;0," ",Q2911-variables!$C$9)," ")</f>
        <v xml:space="preserve"> </v>
      </c>
      <c r="AB2911" s="111" t="str">
        <f t="shared" si="327"/>
        <v>SIN RESPUESTA</v>
      </c>
      <c r="AC2911" s="94" t="str">
        <f t="shared" si="328"/>
        <v>SIN TRASLADO</v>
      </c>
    </row>
    <row r="2912" spans="2:29" s="111" customFormat="1" ht="24.95" hidden="1" customHeight="1">
      <c r="B2912" s="64">
        <f t="shared" si="329"/>
        <v>2909</v>
      </c>
      <c r="C2912" s="69"/>
      <c r="D2912" s="70"/>
      <c r="E2912" s="70"/>
      <c r="F2912" s="64"/>
      <c r="G2912" s="198"/>
      <c r="H2912" s="198"/>
      <c r="I2912" s="198"/>
      <c r="J2912" s="199"/>
      <c r="K2912" s="62"/>
      <c r="L2912" s="62"/>
      <c r="M2912" s="62"/>
      <c r="N2912" s="64" t="s">
        <v>3143</v>
      </c>
      <c r="O2912" s="64" t="str">
        <f>IF(Tabla1[[#This Row],[FECHA RADICADO DE RESPUESTA A PETICIONARIO]]="","Sin respuesta",S2912-G2912)</f>
        <v>Sin respuesta</v>
      </c>
      <c r="P2912" s="64">
        <v>12</v>
      </c>
      <c r="Q2912" s="63" t="str">
        <f>+IFERROR(VLOOKUP(Z2912, fechas!$B$1:$C$247, 2,FALSE), " ")</f>
        <v xml:space="preserve"> </v>
      </c>
      <c r="R2912" s="64"/>
      <c r="S2912" s="85"/>
      <c r="T2912" s="64"/>
      <c r="U2912" s="63"/>
      <c r="V2912" s="64"/>
      <c r="W2912" s="64"/>
      <c r="X2912" s="108">
        <f t="shared" si="325"/>
        <v>1</v>
      </c>
      <c r="Y2912" s="109" t="str">
        <f>+IFERROR(VLOOKUP(G2912,fechas!$A$1:$D$209,2,FALSE), " ")</f>
        <v xml:space="preserve"> </v>
      </c>
      <c r="Z2912" s="109" t="str">
        <f t="shared" si="326"/>
        <v xml:space="preserve"> </v>
      </c>
      <c r="AA2912" s="110" t="str">
        <f ca="1">+IFERROR(IF(S2912&gt;0," ",Q2912-variables!$C$9)," ")</f>
        <v xml:space="preserve"> </v>
      </c>
      <c r="AB2912" s="111" t="str">
        <f t="shared" si="327"/>
        <v>SIN RESPUESTA</v>
      </c>
      <c r="AC2912" s="94" t="str">
        <f t="shared" si="328"/>
        <v>SIN TRASLADO</v>
      </c>
    </row>
    <row r="2913" spans="2:29" s="111" customFormat="1" ht="24.95" hidden="1" customHeight="1">
      <c r="B2913" s="64">
        <f t="shared" si="329"/>
        <v>2910</v>
      </c>
      <c r="C2913" s="69"/>
      <c r="D2913" s="70"/>
      <c r="E2913" s="70"/>
      <c r="F2913" s="64"/>
      <c r="G2913" s="198"/>
      <c r="H2913" s="198"/>
      <c r="I2913" s="198"/>
      <c r="J2913" s="199"/>
      <c r="K2913" s="62"/>
      <c r="L2913" s="62"/>
      <c r="M2913" s="62"/>
      <c r="N2913" s="64" t="s">
        <v>3143</v>
      </c>
      <c r="O2913" s="64" t="str">
        <f>IF(Tabla1[[#This Row],[FECHA RADICADO DE RESPUESTA A PETICIONARIO]]="","Sin respuesta",S2913-G2913)</f>
        <v>Sin respuesta</v>
      </c>
      <c r="P2913" s="64">
        <v>12</v>
      </c>
      <c r="Q2913" s="63" t="str">
        <f>+IFERROR(VLOOKUP(Z2913, fechas!$B$1:$C$247, 2,FALSE), " ")</f>
        <v xml:space="preserve"> </v>
      </c>
      <c r="R2913" s="64"/>
      <c r="S2913" s="85"/>
      <c r="T2913" s="64"/>
      <c r="U2913" s="63"/>
      <c r="V2913" s="64"/>
      <c r="W2913" s="64"/>
      <c r="X2913" s="108">
        <f t="shared" si="325"/>
        <v>1</v>
      </c>
      <c r="Y2913" s="109" t="str">
        <f>+IFERROR(VLOOKUP(G2913,fechas!$A$1:$D$209,2,FALSE), " ")</f>
        <v xml:space="preserve"> </v>
      </c>
      <c r="Z2913" s="109" t="str">
        <f t="shared" si="326"/>
        <v xml:space="preserve"> </v>
      </c>
      <c r="AA2913" s="110" t="str">
        <f ca="1">+IFERROR(IF(S2913&gt;0," ",Q2913-variables!$C$9)," ")</f>
        <v xml:space="preserve"> </v>
      </c>
      <c r="AB2913" s="111" t="str">
        <f t="shared" si="327"/>
        <v>SIN RESPUESTA</v>
      </c>
      <c r="AC2913" s="94" t="str">
        <f t="shared" si="328"/>
        <v>SIN TRASLADO</v>
      </c>
    </row>
    <row r="2914" spans="2:29" s="111" customFormat="1" ht="24.95" hidden="1" customHeight="1">
      <c r="B2914" s="64">
        <f t="shared" si="329"/>
        <v>2911</v>
      </c>
      <c r="C2914" s="69"/>
      <c r="D2914" s="70"/>
      <c r="E2914" s="70"/>
      <c r="F2914" s="64"/>
      <c r="G2914" s="198"/>
      <c r="H2914" s="198"/>
      <c r="I2914" s="198"/>
      <c r="J2914" s="199"/>
      <c r="K2914" s="62"/>
      <c r="L2914" s="62"/>
      <c r="M2914" s="62"/>
      <c r="N2914" s="64" t="s">
        <v>3143</v>
      </c>
      <c r="O2914" s="64" t="str">
        <f>IF(Tabla1[[#This Row],[FECHA RADICADO DE RESPUESTA A PETICIONARIO]]="","Sin respuesta",S2914-G2914)</f>
        <v>Sin respuesta</v>
      </c>
      <c r="P2914" s="64">
        <v>12</v>
      </c>
      <c r="Q2914" s="63" t="str">
        <f>+IFERROR(VLOOKUP(Z2914, fechas!$B$1:$C$247, 2,FALSE), " ")</f>
        <v xml:space="preserve"> </v>
      </c>
      <c r="R2914" s="64"/>
      <c r="S2914" s="85"/>
      <c r="T2914" s="64"/>
      <c r="U2914" s="63"/>
      <c r="V2914" s="64"/>
      <c r="W2914" s="64"/>
      <c r="X2914" s="108">
        <f t="shared" si="325"/>
        <v>1</v>
      </c>
      <c r="Y2914" s="109" t="str">
        <f>+IFERROR(VLOOKUP(G2914,fechas!$A$1:$D$209,2,FALSE), " ")</f>
        <v xml:space="preserve"> </v>
      </c>
      <c r="Z2914" s="109" t="str">
        <f t="shared" si="326"/>
        <v xml:space="preserve"> </v>
      </c>
      <c r="AA2914" s="110" t="str">
        <f ca="1">+IFERROR(IF(S2914&gt;0," ",Q2914-variables!$C$9)," ")</f>
        <v xml:space="preserve"> </v>
      </c>
      <c r="AB2914" s="111" t="str">
        <f t="shared" si="327"/>
        <v>SIN RESPUESTA</v>
      </c>
      <c r="AC2914" s="94" t="str">
        <f t="shared" si="328"/>
        <v>SIN TRASLADO</v>
      </c>
    </row>
    <row r="2915" spans="2:29" s="111" customFormat="1" ht="24.95" hidden="1" customHeight="1">
      <c r="B2915" s="64">
        <f t="shared" si="329"/>
        <v>2912</v>
      </c>
      <c r="C2915" s="69"/>
      <c r="D2915" s="70"/>
      <c r="E2915" s="70"/>
      <c r="F2915" s="64"/>
      <c r="G2915" s="198"/>
      <c r="H2915" s="198"/>
      <c r="I2915" s="198"/>
      <c r="J2915" s="199"/>
      <c r="K2915" s="62"/>
      <c r="L2915" s="62"/>
      <c r="M2915" s="62"/>
      <c r="N2915" s="64" t="s">
        <v>3143</v>
      </c>
      <c r="O2915" s="64" t="str">
        <f>IF(Tabla1[[#This Row],[FECHA RADICADO DE RESPUESTA A PETICIONARIO]]="","Sin respuesta",S2915-G2915)</f>
        <v>Sin respuesta</v>
      </c>
      <c r="P2915" s="64">
        <v>12</v>
      </c>
      <c r="Q2915" s="63" t="str">
        <f>+IFERROR(VLOOKUP(Z2915, fechas!$B$1:$C$247, 2,FALSE), " ")</f>
        <v xml:space="preserve"> </v>
      </c>
      <c r="R2915" s="64"/>
      <c r="S2915" s="85"/>
      <c r="T2915" s="64"/>
      <c r="U2915" s="63"/>
      <c r="V2915" s="64"/>
      <c r="W2915" s="64"/>
      <c r="X2915" s="108">
        <f t="shared" si="325"/>
        <v>1</v>
      </c>
      <c r="Y2915" s="109" t="str">
        <f>+IFERROR(VLOOKUP(G2915,fechas!$A$1:$D$209,2,FALSE), " ")</f>
        <v xml:space="preserve"> </v>
      </c>
      <c r="Z2915" s="109" t="str">
        <f t="shared" si="326"/>
        <v xml:space="preserve"> </v>
      </c>
      <c r="AA2915" s="110" t="str">
        <f ca="1">+IFERROR(IF(S2915&gt;0," ",Q2915-variables!$C$9)," ")</f>
        <v xml:space="preserve"> </v>
      </c>
      <c r="AB2915" s="111" t="str">
        <f t="shared" si="327"/>
        <v>SIN RESPUESTA</v>
      </c>
      <c r="AC2915" s="94" t="str">
        <f t="shared" si="328"/>
        <v>SIN TRASLADO</v>
      </c>
    </row>
    <row r="2916" spans="2:29" s="111" customFormat="1" ht="24.95" hidden="1" customHeight="1">
      <c r="B2916" s="64">
        <f t="shared" si="329"/>
        <v>2913</v>
      </c>
      <c r="C2916" s="69"/>
      <c r="D2916" s="70"/>
      <c r="E2916" s="70"/>
      <c r="F2916" s="64"/>
      <c r="G2916" s="198"/>
      <c r="H2916" s="198"/>
      <c r="I2916" s="198"/>
      <c r="J2916" s="199"/>
      <c r="K2916" s="62"/>
      <c r="L2916" s="62"/>
      <c r="M2916" s="62"/>
      <c r="N2916" s="64" t="s">
        <v>3143</v>
      </c>
      <c r="O2916" s="64" t="str">
        <f>IF(Tabla1[[#This Row],[FECHA RADICADO DE RESPUESTA A PETICIONARIO]]="","Sin respuesta",S2916-G2916)</f>
        <v>Sin respuesta</v>
      </c>
      <c r="P2916" s="64">
        <v>12</v>
      </c>
      <c r="Q2916" s="63" t="str">
        <f>+IFERROR(VLOOKUP(Z2916, fechas!$B$1:$C$247, 2,FALSE), " ")</f>
        <v xml:space="preserve"> </v>
      </c>
      <c r="R2916" s="64"/>
      <c r="S2916" s="85"/>
      <c r="T2916" s="64"/>
      <c r="U2916" s="63"/>
      <c r="V2916" s="64"/>
      <c r="W2916" s="64"/>
      <c r="X2916" s="108">
        <f t="shared" si="325"/>
        <v>1</v>
      </c>
      <c r="Y2916" s="109" t="str">
        <f>+IFERROR(VLOOKUP(G2916,fechas!$A$1:$D$209,2,FALSE), " ")</f>
        <v xml:space="preserve"> </v>
      </c>
      <c r="Z2916" s="109" t="str">
        <f t="shared" si="326"/>
        <v xml:space="preserve"> </v>
      </c>
      <c r="AA2916" s="110" t="str">
        <f ca="1">+IFERROR(IF(S2916&gt;0," ",Q2916-variables!$C$9)," ")</f>
        <v xml:space="preserve"> </v>
      </c>
      <c r="AB2916" s="111" t="str">
        <f t="shared" si="327"/>
        <v>SIN RESPUESTA</v>
      </c>
      <c r="AC2916" s="94" t="str">
        <f t="shared" si="328"/>
        <v>SIN TRASLADO</v>
      </c>
    </row>
    <row r="2917" spans="2:29" s="111" customFormat="1" ht="24.95" hidden="1" customHeight="1">
      <c r="B2917" s="64">
        <f t="shared" si="329"/>
        <v>2914</v>
      </c>
      <c r="C2917" s="69"/>
      <c r="D2917" s="70"/>
      <c r="E2917" s="70"/>
      <c r="F2917" s="64"/>
      <c r="G2917" s="198"/>
      <c r="H2917" s="198"/>
      <c r="I2917" s="198"/>
      <c r="J2917" s="199"/>
      <c r="K2917" s="62"/>
      <c r="L2917" s="62"/>
      <c r="M2917" s="62"/>
      <c r="N2917" s="64" t="s">
        <v>3143</v>
      </c>
      <c r="O2917" s="64" t="str">
        <f>IF(Tabla1[[#This Row],[FECHA RADICADO DE RESPUESTA A PETICIONARIO]]="","Sin respuesta",S2917-G2917)</f>
        <v>Sin respuesta</v>
      </c>
      <c r="P2917" s="64">
        <v>12</v>
      </c>
      <c r="Q2917" s="63" t="str">
        <f>+IFERROR(VLOOKUP(Z2917, fechas!$B$1:$C$247, 2,FALSE), " ")</f>
        <v xml:space="preserve"> </v>
      </c>
      <c r="R2917" s="64"/>
      <c r="S2917" s="85"/>
      <c r="T2917" s="64"/>
      <c r="U2917" s="63"/>
      <c r="V2917" s="64"/>
      <c r="W2917" s="64"/>
      <c r="X2917" s="108">
        <f t="shared" si="325"/>
        <v>1</v>
      </c>
      <c r="Y2917" s="109" t="str">
        <f>+IFERROR(VLOOKUP(G2917,fechas!$A$1:$D$209,2,FALSE), " ")</f>
        <v xml:space="preserve"> </v>
      </c>
      <c r="Z2917" s="109" t="str">
        <f t="shared" si="326"/>
        <v xml:space="preserve"> </v>
      </c>
      <c r="AA2917" s="110" t="str">
        <f ca="1">+IFERROR(IF(S2917&gt;0," ",Q2917-variables!$C$9)," ")</f>
        <v xml:space="preserve"> </v>
      </c>
      <c r="AB2917" s="111" t="str">
        <f t="shared" si="327"/>
        <v>SIN RESPUESTA</v>
      </c>
      <c r="AC2917" s="94" t="str">
        <f t="shared" si="328"/>
        <v>SIN TRASLADO</v>
      </c>
    </row>
    <row r="2918" spans="2:29" s="111" customFormat="1" ht="24.95" hidden="1" customHeight="1">
      <c r="B2918" s="64">
        <f t="shared" si="329"/>
        <v>2915</v>
      </c>
      <c r="C2918" s="69"/>
      <c r="D2918" s="70"/>
      <c r="E2918" s="70"/>
      <c r="F2918" s="64"/>
      <c r="G2918" s="198"/>
      <c r="H2918" s="198"/>
      <c r="I2918" s="198"/>
      <c r="J2918" s="199"/>
      <c r="K2918" s="62"/>
      <c r="L2918" s="62"/>
      <c r="M2918" s="62"/>
      <c r="N2918" s="64" t="s">
        <v>3143</v>
      </c>
      <c r="O2918" s="64" t="str">
        <f>IF(Tabla1[[#This Row],[FECHA RADICADO DE RESPUESTA A PETICIONARIO]]="","Sin respuesta",S2918-G2918)</f>
        <v>Sin respuesta</v>
      </c>
      <c r="P2918" s="64">
        <v>12</v>
      </c>
      <c r="Q2918" s="63" t="str">
        <f>+IFERROR(VLOOKUP(Z2918, fechas!$B$1:$C$247, 2,FALSE), " ")</f>
        <v xml:space="preserve"> </v>
      </c>
      <c r="R2918" s="64"/>
      <c r="S2918" s="85"/>
      <c r="T2918" s="64"/>
      <c r="U2918" s="63"/>
      <c r="V2918" s="64"/>
      <c r="W2918" s="64"/>
      <c r="X2918" s="108">
        <f t="shared" si="325"/>
        <v>1</v>
      </c>
      <c r="Y2918" s="109" t="str">
        <f>+IFERROR(VLOOKUP(G2918,fechas!$A$1:$D$209,2,FALSE), " ")</f>
        <v xml:space="preserve"> </v>
      </c>
      <c r="Z2918" s="109" t="str">
        <f t="shared" si="326"/>
        <v xml:space="preserve"> </v>
      </c>
      <c r="AA2918" s="110" t="str">
        <f ca="1">+IFERROR(IF(U2918&gt;0," ",Q2918-variables!$C$9)," ")</f>
        <v xml:space="preserve"> </v>
      </c>
      <c r="AB2918" s="111" t="str">
        <f t="shared" si="327"/>
        <v>SIN RESPUESTA</v>
      </c>
      <c r="AC2918" s="94" t="str">
        <f t="shared" si="328"/>
        <v>SIN TRASLADO</v>
      </c>
    </row>
    <row r="2919" spans="2:29" s="111" customFormat="1" ht="24.95" hidden="1" customHeight="1">
      <c r="B2919" s="64">
        <f t="shared" si="329"/>
        <v>2916</v>
      </c>
      <c r="C2919" s="69"/>
      <c r="D2919" s="70"/>
      <c r="E2919" s="70"/>
      <c r="F2919" s="64"/>
      <c r="G2919" s="198"/>
      <c r="H2919" s="198"/>
      <c r="I2919" s="198"/>
      <c r="J2919" s="199"/>
      <c r="K2919" s="62"/>
      <c r="L2919" s="62"/>
      <c r="M2919" s="62"/>
      <c r="N2919" s="64" t="s">
        <v>3143</v>
      </c>
      <c r="O2919" s="64" t="str">
        <f>IF(Tabla1[[#This Row],[FECHA RADICADO DE RESPUESTA A PETICIONARIO]]="","Sin respuesta",S2919-G2919)</f>
        <v>Sin respuesta</v>
      </c>
      <c r="P2919" s="64">
        <v>12</v>
      </c>
      <c r="Q2919" s="63" t="str">
        <f>+IFERROR(VLOOKUP(Z2919, fechas!$B$1:$C$247, 2,FALSE), " ")</f>
        <v xml:space="preserve"> </v>
      </c>
      <c r="R2919" s="64"/>
      <c r="S2919" s="85"/>
      <c r="T2919" s="64"/>
      <c r="U2919" s="85"/>
      <c r="V2919" s="64"/>
      <c r="W2919" s="64"/>
      <c r="X2919" s="108">
        <f t="shared" si="325"/>
        <v>1</v>
      </c>
      <c r="Y2919" s="109" t="str">
        <f>+IFERROR(VLOOKUP(G2919,fechas!$A$1:$D$209,2,FALSE), " ")</f>
        <v xml:space="preserve"> </v>
      </c>
      <c r="Z2919" s="109" t="str">
        <f t="shared" si="326"/>
        <v xml:space="preserve"> </v>
      </c>
      <c r="AA2919" s="110" t="str">
        <f ca="1">+IFERROR(IF(U2919&gt;0," ",Q2919-variables!$C$9)," ")</f>
        <v xml:space="preserve"> </v>
      </c>
      <c r="AB2919" s="111" t="str">
        <f t="shared" si="327"/>
        <v>SIN RESPUESTA</v>
      </c>
      <c r="AC2919" s="94" t="str">
        <f t="shared" si="328"/>
        <v>SIN TRASLADO</v>
      </c>
    </row>
    <row r="2920" spans="2:29" s="111" customFormat="1" ht="24.95" hidden="1" customHeight="1">
      <c r="B2920" s="64">
        <f t="shared" si="329"/>
        <v>2917</v>
      </c>
      <c r="C2920" s="69"/>
      <c r="D2920" s="70"/>
      <c r="E2920" s="70"/>
      <c r="F2920" s="64"/>
      <c r="G2920" s="198"/>
      <c r="H2920" s="198"/>
      <c r="I2920" s="198"/>
      <c r="J2920" s="199"/>
      <c r="K2920" s="62"/>
      <c r="L2920" s="62"/>
      <c r="M2920" s="62"/>
      <c r="N2920" s="64" t="s">
        <v>3143</v>
      </c>
      <c r="O2920" s="64" t="str">
        <f>IF(Tabla1[[#This Row],[FECHA RADICADO DE RESPUESTA A PETICIONARIO]]="","Sin respuesta",S2920-G2920)</f>
        <v>Sin respuesta</v>
      </c>
      <c r="P2920" s="64">
        <v>12</v>
      </c>
      <c r="Q2920" s="63" t="str">
        <f>+IFERROR(VLOOKUP(Z2920, fechas!$B$1:$C$247, 2,FALSE), " ")</f>
        <v xml:space="preserve"> </v>
      </c>
      <c r="R2920" s="64"/>
      <c r="S2920" s="85"/>
      <c r="T2920" s="64"/>
      <c r="U2920" s="85"/>
      <c r="V2920" s="64"/>
      <c r="W2920" s="64"/>
      <c r="X2920" s="108">
        <f t="shared" si="325"/>
        <v>1</v>
      </c>
      <c r="Y2920" s="109" t="str">
        <f>+IFERROR(VLOOKUP(G2920,fechas!$A$1:$D$209,2,FALSE), " ")</f>
        <v xml:space="preserve"> </v>
      </c>
      <c r="Z2920" s="109" t="str">
        <f t="shared" si="326"/>
        <v xml:space="preserve"> </v>
      </c>
      <c r="AA2920" s="110" t="str">
        <f ca="1">+IFERROR(IF(U2920&gt;0," ",Q2920-variables!$C$9)," ")</f>
        <v xml:space="preserve"> </v>
      </c>
      <c r="AB2920" s="111" t="str">
        <f t="shared" si="327"/>
        <v>SIN RESPUESTA</v>
      </c>
      <c r="AC2920" s="94" t="str">
        <f t="shared" si="328"/>
        <v>SIN TRASLADO</v>
      </c>
    </row>
    <row r="2921" spans="2:29" s="111" customFormat="1" ht="24.95" hidden="1" customHeight="1">
      <c r="B2921" s="64">
        <f t="shared" si="329"/>
        <v>2918</v>
      </c>
      <c r="C2921" s="69"/>
      <c r="D2921" s="70"/>
      <c r="E2921" s="70"/>
      <c r="F2921" s="64"/>
      <c r="G2921" s="198"/>
      <c r="H2921" s="198"/>
      <c r="I2921" s="198"/>
      <c r="J2921" s="199"/>
      <c r="K2921" s="62"/>
      <c r="L2921" s="62"/>
      <c r="M2921" s="62"/>
      <c r="N2921" s="64" t="s">
        <v>3143</v>
      </c>
      <c r="O2921" s="64" t="str">
        <f>IF(Tabla1[[#This Row],[FECHA RADICADO DE RESPUESTA A PETICIONARIO]]="","Sin respuesta",S2921-G2921)</f>
        <v>Sin respuesta</v>
      </c>
      <c r="P2921" s="64">
        <v>12</v>
      </c>
      <c r="Q2921" s="63" t="str">
        <f>+IFERROR(VLOOKUP(Z2921, fechas!$B$1:$C$247, 2,FALSE), " ")</f>
        <v xml:space="preserve"> </v>
      </c>
      <c r="R2921" s="64"/>
      <c r="S2921" s="85"/>
      <c r="T2921" s="64"/>
      <c r="U2921" s="63"/>
      <c r="V2921" s="64"/>
      <c r="W2921" s="64"/>
      <c r="X2921" s="108">
        <f t="shared" si="325"/>
        <v>1</v>
      </c>
      <c r="Y2921" s="109" t="str">
        <f>+IFERROR(VLOOKUP(G2921,fechas!$A$1:$D$209,2,FALSE), " ")</f>
        <v xml:space="preserve"> </v>
      </c>
      <c r="Z2921" s="109" t="str">
        <f t="shared" si="326"/>
        <v xml:space="preserve"> </v>
      </c>
      <c r="AA2921" s="110" t="str">
        <f ca="1">+IFERROR(IF(U2921&gt;0," ",Q2921-variables!$C$9)," ")</f>
        <v xml:space="preserve"> </v>
      </c>
      <c r="AB2921" s="111" t="str">
        <f t="shared" si="327"/>
        <v>SIN RESPUESTA</v>
      </c>
      <c r="AC2921" s="94" t="str">
        <f t="shared" si="328"/>
        <v>SIN TRASLADO</v>
      </c>
    </row>
    <row r="2922" spans="2:29" s="111" customFormat="1" ht="24.95" hidden="1" customHeight="1">
      <c r="B2922" s="64">
        <f t="shared" si="329"/>
        <v>2919</v>
      </c>
      <c r="C2922" s="69"/>
      <c r="D2922" s="70"/>
      <c r="E2922" s="70"/>
      <c r="F2922" s="64"/>
      <c r="G2922" s="198"/>
      <c r="H2922" s="198"/>
      <c r="I2922" s="198"/>
      <c r="J2922" s="199"/>
      <c r="K2922" s="62"/>
      <c r="L2922" s="62"/>
      <c r="M2922" s="62"/>
      <c r="N2922" s="64" t="s">
        <v>3143</v>
      </c>
      <c r="O2922" s="64" t="str">
        <f>IF(Tabla1[[#This Row],[FECHA RADICADO DE RESPUESTA A PETICIONARIO]]="","Sin respuesta",S2922-G2922)</f>
        <v>Sin respuesta</v>
      </c>
      <c r="P2922" s="64">
        <v>12</v>
      </c>
      <c r="Q2922" s="63" t="str">
        <f>+IFERROR(VLOOKUP(Z2922, fechas!$B$1:$C$247, 2,FALSE), " ")</f>
        <v xml:space="preserve"> </v>
      </c>
      <c r="R2922" s="64"/>
      <c r="S2922" s="85"/>
      <c r="T2922" s="64"/>
      <c r="U2922" s="63"/>
      <c r="V2922" s="64"/>
      <c r="W2922" s="64"/>
      <c r="X2922" s="108">
        <f t="shared" si="325"/>
        <v>1</v>
      </c>
      <c r="Y2922" s="109" t="str">
        <f>+IFERROR(VLOOKUP(G2922,fechas!$A$1:$D$209,2,FALSE), " ")</f>
        <v xml:space="preserve"> </v>
      </c>
      <c r="Z2922" s="109" t="str">
        <f t="shared" si="326"/>
        <v xml:space="preserve"> </v>
      </c>
      <c r="AA2922" s="110" t="str">
        <f ca="1">+IFERROR(IF(U2922&gt;0," ",Q2922-variables!$C$9)," ")</f>
        <v xml:space="preserve"> </v>
      </c>
      <c r="AB2922" s="111" t="str">
        <f t="shared" si="327"/>
        <v>SIN RESPUESTA</v>
      </c>
      <c r="AC2922" s="94" t="str">
        <f t="shared" si="328"/>
        <v>SIN TRASLADO</v>
      </c>
    </row>
    <row r="2923" spans="2:29" s="111" customFormat="1" ht="24.95" hidden="1" customHeight="1">
      <c r="B2923" s="64">
        <f t="shared" si="329"/>
        <v>2920</v>
      </c>
      <c r="C2923" s="69"/>
      <c r="D2923" s="70"/>
      <c r="E2923" s="70"/>
      <c r="F2923" s="64"/>
      <c r="G2923" s="198"/>
      <c r="H2923" s="198"/>
      <c r="I2923" s="198"/>
      <c r="J2923" s="199"/>
      <c r="K2923" s="62"/>
      <c r="L2923" s="62"/>
      <c r="M2923" s="62"/>
      <c r="N2923" s="64" t="s">
        <v>3143</v>
      </c>
      <c r="O2923" s="64" t="str">
        <f>IF(Tabla1[[#This Row],[FECHA RADICADO DE RESPUESTA A PETICIONARIO]]="","Sin respuesta",S2923-G2923)</f>
        <v>Sin respuesta</v>
      </c>
      <c r="P2923" s="64">
        <v>12</v>
      </c>
      <c r="Q2923" s="63" t="str">
        <f>+IFERROR(VLOOKUP(Z2923, fechas!$B$1:$C$247, 2,FALSE), " ")</f>
        <v xml:space="preserve"> </v>
      </c>
      <c r="R2923" s="64"/>
      <c r="S2923" s="85"/>
      <c r="T2923" s="64"/>
      <c r="U2923" s="85"/>
      <c r="V2923" s="64"/>
      <c r="W2923" s="64"/>
      <c r="X2923" s="108">
        <f t="shared" si="325"/>
        <v>1</v>
      </c>
      <c r="Y2923" s="109" t="str">
        <f>+IFERROR(VLOOKUP(G2923,fechas!$A$1:$D$209,2,FALSE), " ")</f>
        <v xml:space="preserve"> </v>
      </c>
      <c r="Z2923" s="109" t="str">
        <f t="shared" si="326"/>
        <v xml:space="preserve"> </v>
      </c>
      <c r="AA2923" s="110" t="str">
        <f ca="1">+IFERROR(IF(U2923&gt;0," ",Q2923-variables!$C$9)," ")</f>
        <v xml:space="preserve"> </v>
      </c>
      <c r="AB2923" s="111" t="str">
        <f t="shared" si="327"/>
        <v>SIN RESPUESTA</v>
      </c>
      <c r="AC2923" s="94" t="str">
        <f t="shared" si="328"/>
        <v>SIN TRASLADO</v>
      </c>
    </row>
    <row r="2924" spans="2:29" s="111" customFormat="1" ht="24.95" hidden="1" customHeight="1">
      <c r="B2924" s="64">
        <f t="shared" si="329"/>
        <v>2921</v>
      </c>
      <c r="C2924" s="69"/>
      <c r="D2924" s="70"/>
      <c r="E2924" s="70"/>
      <c r="F2924" s="64"/>
      <c r="G2924" s="198"/>
      <c r="H2924" s="198"/>
      <c r="I2924" s="198"/>
      <c r="J2924" s="199"/>
      <c r="K2924" s="62"/>
      <c r="L2924" s="62"/>
      <c r="M2924" s="62"/>
      <c r="N2924" s="64" t="s">
        <v>3143</v>
      </c>
      <c r="O2924" s="64" t="str">
        <f>IF(Tabla1[[#This Row],[FECHA RADICADO DE RESPUESTA A PETICIONARIO]]="","Sin respuesta",S2924-G2924)</f>
        <v>Sin respuesta</v>
      </c>
      <c r="P2924" s="64">
        <v>12</v>
      </c>
      <c r="Q2924" s="63" t="str">
        <f>+IFERROR(VLOOKUP(Z2924, fechas!$B$1:$C$247, 2,FALSE), " ")</f>
        <v xml:space="preserve"> </v>
      </c>
      <c r="R2924" s="64"/>
      <c r="S2924" s="85"/>
      <c r="T2924" s="64"/>
      <c r="U2924" s="63"/>
      <c r="V2924" s="64"/>
      <c r="W2924" s="64"/>
      <c r="X2924" s="108">
        <f t="shared" si="325"/>
        <v>1</v>
      </c>
      <c r="Y2924" s="109" t="str">
        <f>+IFERROR(VLOOKUP(G2924,fechas!$A$1:$D$209,2,FALSE), " ")</f>
        <v xml:space="preserve"> </v>
      </c>
      <c r="Z2924" s="109" t="str">
        <f t="shared" si="326"/>
        <v xml:space="preserve"> </v>
      </c>
      <c r="AA2924" s="110" t="str">
        <f ca="1">+IFERROR(IF(U2924&gt;0," ",Q2924-variables!$C$9)," ")</f>
        <v xml:space="preserve"> </v>
      </c>
      <c r="AB2924" s="111" t="str">
        <f t="shared" si="327"/>
        <v>SIN RESPUESTA</v>
      </c>
      <c r="AC2924" s="94" t="str">
        <f t="shared" si="328"/>
        <v>SIN TRASLADO</v>
      </c>
    </row>
    <row r="2925" spans="2:29" s="111" customFormat="1" ht="24.95" hidden="1" customHeight="1">
      <c r="B2925" s="64">
        <f t="shared" si="329"/>
        <v>2922</v>
      </c>
      <c r="C2925" s="69"/>
      <c r="D2925" s="70"/>
      <c r="E2925" s="70"/>
      <c r="F2925" s="64"/>
      <c r="G2925" s="198"/>
      <c r="H2925" s="198"/>
      <c r="I2925" s="198"/>
      <c r="J2925" s="199"/>
      <c r="K2925" s="62"/>
      <c r="L2925" s="62"/>
      <c r="M2925" s="62"/>
      <c r="N2925" s="64" t="s">
        <v>3143</v>
      </c>
      <c r="O2925" s="64" t="str">
        <f>IF(Tabla1[[#This Row],[FECHA RADICADO DE RESPUESTA A PETICIONARIO]]="","Sin respuesta",S2925-G2925)</f>
        <v>Sin respuesta</v>
      </c>
      <c r="P2925" s="64">
        <v>12</v>
      </c>
      <c r="Q2925" s="63" t="str">
        <f>+IFERROR(VLOOKUP(Z2925, fechas!$B$1:$C$247, 2,FALSE), " ")</f>
        <v xml:space="preserve"> </v>
      </c>
      <c r="R2925" s="64"/>
      <c r="S2925" s="85"/>
      <c r="T2925" s="64"/>
      <c r="U2925" s="85"/>
      <c r="V2925" s="64"/>
      <c r="W2925" s="64"/>
      <c r="X2925" s="108">
        <f t="shared" si="325"/>
        <v>1</v>
      </c>
      <c r="Y2925" s="109" t="str">
        <f>+IFERROR(VLOOKUP(G2925,fechas!$A$1:$D$209,2,FALSE), " ")</f>
        <v xml:space="preserve"> </v>
      </c>
      <c r="Z2925" s="109" t="str">
        <f t="shared" si="326"/>
        <v xml:space="preserve"> </v>
      </c>
      <c r="AA2925" s="110" t="str">
        <f ca="1">+IFERROR(IF(U2925&gt;0," ",Q2925-variables!$C$9)," ")</f>
        <v xml:space="preserve"> </v>
      </c>
      <c r="AB2925" s="111" t="str">
        <f t="shared" si="327"/>
        <v>SIN RESPUESTA</v>
      </c>
      <c r="AC2925" s="94" t="str">
        <f t="shared" si="328"/>
        <v>SIN TRASLADO</v>
      </c>
    </row>
    <row r="2926" spans="2:29" s="111" customFormat="1" ht="24.95" hidden="1" customHeight="1">
      <c r="B2926" s="64">
        <f t="shared" si="329"/>
        <v>2923</v>
      </c>
      <c r="C2926" s="69"/>
      <c r="D2926" s="70"/>
      <c r="E2926" s="70"/>
      <c r="F2926" s="64"/>
      <c r="G2926" s="198"/>
      <c r="H2926" s="198"/>
      <c r="I2926" s="198"/>
      <c r="J2926" s="199"/>
      <c r="K2926" s="62"/>
      <c r="L2926" s="62"/>
      <c r="M2926" s="62"/>
      <c r="N2926" s="64" t="s">
        <v>3143</v>
      </c>
      <c r="O2926" s="64" t="str">
        <f>IF(Tabla1[[#This Row],[FECHA RADICADO DE RESPUESTA A PETICIONARIO]]="","Sin respuesta",S2926-G2926)</f>
        <v>Sin respuesta</v>
      </c>
      <c r="P2926" s="64">
        <v>12</v>
      </c>
      <c r="Q2926" s="63" t="str">
        <f>+IFERROR(VLOOKUP(Z2926, fechas!$B$1:$C$247, 2,FALSE), " ")</f>
        <v xml:space="preserve"> </v>
      </c>
      <c r="R2926" s="64"/>
      <c r="S2926" s="85"/>
      <c r="T2926" s="64"/>
      <c r="U2926" s="85"/>
      <c r="V2926" s="64"/>
      <c r="W2926" s="64"/>
      <c r="X2926" s="108">
        <f t="shared" si="325"/>
        <v>1</v>
      </c>
      <c r="Y2926" s="109" t="str">
        <f>+IFERROR(VLOOKUP(G2926,fechas!$A$1:$D$209,2,FALSE), " ")</f>
        <v xml:space="preserve"> </v>
      </c>
      <c r="Z2926" s="109" t="str">
        <f t="shared" si="326"/>
        <v xml:space="preserve"> </v>
      </c>
      <c r="AA2926" s="110" t="str">
        <f ca="1">+IFERROR(IF(U2926&gt;0," ",Q2926-variables!$C$9)," ")</f>
        <v xml:space="preserve"> </v>
      </c>
      <c r="AB2926" s="111" t="str">
        <f t="shared" si="327"/>
        <v>SIN RESPUESTA</v>
      </c>
      <c r="AC2926" s="94" t="str">
        <f t="shared" si="328"/>
        <v>SIN TRASLADO</v>
      </c>
    </row>
    <row r="2927" spans="2:29" s="111" customFormat="1" ht="24.95" hidden="1" customHeight="1">
      <c r="B2927" s="64">
        <f t="shared" si="329"/>
        <v>2924</v>
      </c>
      <c r="C2927" s="69"/>
      <c r="D2927" s="70"/>
      <c r="E2927" s="70"/>
      <c r="F2927" s="64"/>
      <c r="G2927" s="198"/>
      <c r="H2927" s="198"/>
      <c r="I2927" s="198"/>
      <c r="J2927" s="199"/>
      <c r="K2927" s="62"/>
      <c r="L2927" s="62"/>
      <c r="M2927" s="62"/>
      <c r="N2927" s="64" t="s">
        <v>3143</v>
      </c>
      <c r="O2927" s="64" t="str">
        <f>IF(Tabla1[[#This Row],[FECHA RADICADO DE RESPUESTA A PETICIONARIO]]="","Sin respuesta",S2927-G2927)</f>
        <v>Sin respuesta</v>
      </c>
      <c r="P2927" s="64">
        <v>12</v>
      </c>
      <c r="Q2927" s="63" t="str">
        <f>+IFERROR(VLOOKUP(Z2927, fechas!$B$1:$C$247, 2,FALSE), " ")</f>
        <v xml:space="preserve"> </v>
      </c>
      <c r="R2927" s="64"/>
      <c r="S2927" s="85"/>
      <c r="T2927" s="64"/>
      <c r="U2927" s="85"/>
      <c r="V2927" s="64"/>
      <c r="W2927" s="64"/>
      <c r="X2927" s="108">
        <f t="shared" si="325"/>
        <v>1</v>
      </c>
      <c r="Y2927" s="109" t="str">
        <f>+IFERROR(VLOOKUP(G2927,fechas!$A$1:$D$209,2,FALSE), " ")</f>
        <v xml:space="preserve"> </v>
      </c>
      <c r="Z2927" s="109" t="str">
        <f t="shared" si="326"/>
        <v xml:space="preserve"> </v>
      </c>
      <c r="AA2927" s="110" t="str">
        <f ca="1">+IFERROR(IF(U2927&gt;0," ",Q2927-variables!$C$9)," ")</f>
        <v xml:space="preserve"> </v>
      </c>
      <c r="AB2927" s="111" t="str">
        <f t="shared" si="327"/>
        <v>SIN RESPUESTA</v>
      </c>
      <c r="AC2927" s="94" t="str">
        <f t="shared" si="328"/>
        <v>SIN TRASLADO</v>
      </c>
    </row>
    <row r="2928" spans="2:29" s="111" customFormat="1" ht="24.95" hidden="1" customHeight="1">
      <c r="B2928" s="64">
        <f t="shared" si="329"/>
        <v>2925</v>
      </c>
      <c r="C2928" s="69"/>
      <c r="D2928" s="70"/>
      <c r="E2928" s="70"/>
      <c r="F2928" s="64"/>
      <c r="G2928" s="198"/>
      <c r="H2928" s="198"/>
      <c r="I2928" s="198"/>
      <c r="J2928" s="199"/>
      <c r="K2928" s="62"/>
      <c r="L2928" s="62"/>
      <c r="M2928" s="62"/>
      <c r="N2928" s="64" t="s">
        <v>3143</v>
      </c>
      <c r="O2928" s="64" t="str">
        <f>IF(Tabla1[[#This Row],[FECHA RADICADO DE RESPUESTA A PETICIONARIO]]="","Sin respuesta",S2928-G2928)</f>
        <v>Sin respuesta</v>
      </c>
      <c r="P2928" s="64">
        <v>12</v>
      </c>
      <c r="Q2928" s="63" t="str">
        <f>+IFERROR(VLOOKUP(Z2928, fechas!$B$1:$C$247, 2,FALSE), " ")</f>
        <v xml:space="preserve"> </v>
      </c>
      <c r="R2928" s="64"/>
      <c r="S2928" s="85"/>
      <c r="T2928" s="64"/>
      <c r="U2928" s="85"/>
      <c r="V2928" s="64"/>
      <c r="W2928" s="64"/>
      <c r="X2928" s="108">
        <f t="shared" si="325"/>
        <v>1</v>
      </c>
      <c r="Y2928" s="109" t="str">
        <f>+IFERROR(VLOOKUP(G2928,fechas!$A$1:$D$209,2,FALSE), " ")</f>
        <v xml:space="preserve"> </v>
      </c>
      <c r="Z2928" s="109" t="str">
        <f t="shared" si="326"/>
        <v xml:space="preserve"> </v>
      </c>
      <c r="AA2928" s="110" t="str">
        <f ca="1">+IFERROR(IF(U2928&gt;0," ",Q2928-variables!$C$9)," ")</f>
        <v xml:space="preserve"> </v>
      </c>
      <c r="AB2928" s="111" t="str">
        <f t="shared" si="327"/>
        <v>SIN RESPUESTA</v>
      </c>
      <c r="AC2928" s="94" t="str">
        <f t="shared" si="328"/>
        <v>SIN TRASLADO</v>
      </c>
    </row>
    <row r="2929" spans="1:29" s="111" customFormat="1" ht="24.95" hidden="1" customHeight="1">
      <c r="B2929" s="64">
        <f t="shared" si="329"/>
        <v>2926</v>
      </c>
      <c r="C2929" s="69"/>
      <c r="D2929" s="70"/>
      <c r="E2929" s="70"/>
      <c r="F2929" s="64"/>
      <c r="G2929" s="198"/>
      <c r="H2929" s="198"/>
      <c r="I2929" s="198"/>
      <c r="J2929" s="199"/>
      <c r="K2929" s="62"/>
      <c r="L2929" s="62"/>
      <c r="M2929" s="62"/>
      <c r="N2929" s="64" t="s">
        <v>3143</v>
      </c>
      <c r="O2929" s="64" t="str">
        <f>IF(Tabla1[[#This Row],[FECHA RADICADO DE RESPUESTA A PETICIONARIO]]="","Sin respuesta",S2929-G2929)</f>
        <v>Sin respuesta</v>
      </c>
      <c r="P2929" s="64">
        <v>12</v>
      </c>
      <c r="Q2929" s="63" t="str">
        <f>+IFERROR(VLOOKUP(Z2929, fechas!$B$1:$C$247, 2,FALSE), " ")</f>
        <v xml:space="preserve"> </v>
      </c>
      <c r="R2929" s="64"/>
      <c r="S2929" s="85"/>
      <c r="T2929" s="64"/>
      <c r="U2929" s="85"/>
      <c r="V2929" s="64"/>
      <c r="W2929" s="64"/>
      <c r="X2929" s="108">
        <f t="shared" si="325"/>
        <v>1</v>
      </c>
      <c r="Y2929" s="109" t="str">
        <f>+IFERROR(VLOOKUP(G2929,fechas!$A$1:$D$209,2,FALSE), " ")</f>
        <v xml:space="preserve"> </v>
      </c>
      <c r="Z2929" s="109" t="str">
        <f t="shared" si="326"/>
        <v xml:space="preserve"> </v>
      </c>
      <c r="AA2929" s="110" t="str">
        <f ca="1">+IFERROR(IF(U2929&gt;0," ",Q2929-variables!$C$9)," ")</f>
        <v xml:space="preserve"> </v>
      </c>
      <c r="AB2929" s="111" t="str">
        <f t="shared" si="327"/>
        <v>SIN RESPUESTA</v>
      </c>
      <c r="AC2929" s="94" t="str">
        <f t="shared" si="328"/>
        <v>SIN TRASLADO</v>
      </c>
    </row>
    <row r="2930" spans="1:29" s="111" customFormat="1" ht="24.95" hidden="1" customHeight="1">
      <c r="B2930" s="64">
        <f t="shared" si="329"/>
        <v>2927</v>
      </c>
      <c r="C2930" s="69"/>
      <c r="D2930" s="70"/>
      <c r="E2930" s="70"/>
      <c r="F2930" s="64"/>
      <c r="G2930" s="198"/>
      <c r="H2930" s="198"/>
      <c r="I2930" s="198"/>
      <c r="J2930" s="199"/>
      <c r="K2930" s="62"/>
      <c r="L2930" s="62"/>
      <c r="M2930" s="62"/>
      <c r="N2930" s="64" t="s">
        <v>3143</v>
      </c>
      <c r="O2930" s="64" t="str">
        <f>IF(Tabla1[[#This Row],[FECHA RADICADO DE RESPUESTA A PETICIONARIO]]="","Sin respuesta",S2930-G2930)</f>
        <v>Sin respuesta</v>
      </c>
      <c r="P2930" s="64">
        <v>12</v>
      </c>
      <c r="Q2930" s="63" t="str">
        <f>+IFERROR(VLOOKUP(Z2930, fechas!$B$1:$C$247, 2,FALSE), " ")</f>
        <v xml:space="preserve"> </v>
      </c>
      <c r="R2930" s="64"/>
      <c r="S2930" s="85"/>
      <c r="T2930" s="64"/>
      <c r="U2930" s="85"/>
      <c r="V2930" s="64"/>
      <c r="W2930" s="64"/>
      <c r="X2930" s="108">
        <f t="shared" si="325"/>
        <v>1</v>
      </c>
      <c r="Y2930" s="109" t="str">
        <f>+IFERROR(VLOOKUP(G2930,fechas!$A$1:$D$209,2,FALSE), " ")</f>
        <v xml:space="preserve"> </v>
      </c>
      <c r="Z2930" s="109" t="str">
        <f t="shared" si="326"/>
        <v xml:space="preserve"> </v>
      </c>
      <c r="AA2930" s="110" t="str">
        <f ca="1">+IFERROR(IF(U2930&gt;0," ",Q2930-variables!$C$9)," ")</f>
        <v xml:space="preserve"> </v>
      </c>
      <c r="AB2930" s="111" t="str">
        <f t="shared" si="327"/>
        <v>SIN RESPUESTA</v>
      </c>
      <c r="AC2930" s="94" t="str">
        <f t="shared" si="328"/>
        <v>SIN TRASLADO</v>
      </c>
    </row>
    <row r="2931" spans="1:29" s="111" customFormat="1" ht="24.95" hidden="1" customHeight="1">
      <c r="B2931" s="64">
        <f t="shared" si="329"/>
        <v>2928</v>
      </c>
      <c r="C2931" s="69"/>
      <c r="D2931" s="70"/>
      <c r="E2931" s="70"/>
      <c r="F2931" s="64"/>
      <c r="G2931" s="198"/>
      <c r="H2931" s="198"/>
      <c r="I2931" s="198"/>
      <c r="J2931" s="199"/>
      <c r="K2931" s="62"/>
      <c r="L2931" s="62"/>
      <c r="M2931" s="62"/>
      <c r="N2931" s="64" t="s">
        <v>3143</v>
      </c>
      <c r="O2931" s="64" t="str">
        <f>IF(Tabla1[[#This Row],[FECHA RADICADO DE RESPUESTA A PETICIONARIO]]="","Sin respuesta",S2931-G2931)</f>
        <v>Sin respuesta</v>
      </c>
      <c r="P2931" s="64">
        <v>12</v>
      </c>
      <c r="Q2931" s="63" t="str">
        <f>+IFERROR(VLOOKUP(Z2931, fechas!$B$1:$C$247, 2,FALSE), " ")</f>
        <v xml:space="preserve"> </v>
      </c>
      <c r="R2931" s="64"/>
      <c r="S2931" s="85"/>
      <c r="T2931" s="64"/>
      <c r="U2931" s="85"/>
      <c r="V2931" s="64"/>
      <c r="W2931" s="64"/>
      <c r="X2931" s="108">
        <f t="shared" si="325"/>
        <v>1</v>
      </c>
      <c r="Y2931" s="109" t="str">
        <f>+IFERROR(VLOOKUP(G2931,fechas!$A$1:$D$209,2,FALSE), " ")</f>
        <v xml:space="preserve"> </v>
      </c>
      <c r="Z2931" s="109" t="str">
        <f t="shared" si="326"/>
        <v xml:space="preserve"> </v>
      </c>
      <c r="AA2931" s="110" t="str">
        <f ca="1">+IFERROR(IF(U2931&gt;0," ",Q2931-variables!$C$9)," ")</f>
        <v xml:space="preserve"> </v>
      </c>
      <c r="AB2931" s="111" t="str">
        <f t="shared" si="327"/>
        <v>SIN RESPUESTA</v>
      </c>
      <c r="AC2931" s="94" t="str">
        <f t="shared" si="328"/>
        <v>SIN TRASLADO</v>
      </c>
    </row>
    <row r="2932" spans="1:29" s="111" customFormat="1" ht="24.95" hidden="1" customHeight="1">
      <c r="B2932" s="64">
        <f t="shared" si="329"/>
        <v>2929</v>
      </c>
      <c r="C2932" s="69"/>
      <c r="D2932" s="70"/>
      <c r="E2932" s="70"/>
      <c r="F2932" s="64"/>
      <c r="G2932" s="198"/>
      <c r="H2932" s="198"/>
      <c r="I2932" s="198"/>
      <c r="J2932" s="199"/>
      <c r="K2932" s="62"/>
      <c r="L2932" s="62"/>
      <c r="M2932" s="62"/>
      <c r="N2932" s="64" t="s">
        <v>3143</v>
      </c>
      <c r="O2932" s="64" t="str">
        <f>IF(Tabla1[[#This Row],[FECHA RADICADO DE RESPUESTA A PETICIONARIO]]="","Sin respuesta",S2932-G2932)</f>
        <v>Sin respuesta</v>
      </c>
      <c r="P2932" s="64">
        <v>12</v>
      </c>
      <c r="Q2932" s="63" t="str">
        <f>+IFERROR(VLOOKUP(Z2932, fechas!$B$1:$C$247, 2,FALSE), " ")</f>
        <v xml:space="preserve"> </v>
      </c>
      <c r="R2932" s="64"/>
      <c r="S2932" s="85"/>
      <c r="T2932" s="64"/>
      <c r="U2932" s="85"/>
      <c r="V2932" s="64"/>
      <c r="W2932" s="64"/>
      <c r="X2932" s="108">
        <f t="shared" si="325"/>
        <v>1</v>
      </c>
      <c r="Y2932" s="109" t="str">
        <f>+IFERROR(VLOOKUP(G2932,fechas!$A$1:$D$209,2,FALSE), " ")</f>
        <v xml:space="preserve"> </v>
      </c>
      <c r="Z2932" s="109" t="str">
        <f t="shared" si="326"/>
        <v xml:space="preserve"> </v>
      </c>
      <c r="AA2932" s="110" t="str">
        <f ca="1">+IFERROR(IF(U2932&gt;0," ",Q2932-variables!$C$9)," ")</f>
        <v xml:space="preserve"> </v>
      </c>
      <c r="AB2932" s="111" t="str">
        <f t="shared" si="327"/>
        <v>SIN RESPUESTA</v>
      </c>
      <c r="AC2932" s="94" t="str">
        <f t="shared" si="328"/>
        <v>SIN TRASLADO</v>
      </c>
    </row>
    <row r="2933" spans="1:29" s="111" customFormat="1" ht="24.95" hidden="1" customHeight="1">
      <c r="B2933" s="64">
        <f t="shared" si="329"/>
        <v>2930</v>
      </c>
      <c r="C2933" s="69"/>
      <c r="D2933" s="70"/>
      <c r="E2933" s="70"/>
      <c r="F2933" s="64"/>
      <c r="G2933" s="198"/>
      <c r="H2933" s="198"/>
      <c r="I2933" s="198"/>
      <c r="J2933" s="199"/>
      <c r="K2933" s="62"/>
      <c r="L2933" s="62"/>
      <c r="M2933" s="62"/>
      <c r="N2933" s="64" t="s">
        <v>3143</v>
      </c>
      <c r="O2933" s="64" t="str">
        <f>IF(Tabla1[[#This Row],[FECHA RADICADO DE RESPUESTA A PETICIONARIO]]="","Sin respuesta",S2933-G2933)</f>
        <v>Sin respuesta</v>
      </c>
      <c r="P2933" s="64">
        <v>12</v>
      </c>
      <c r="Q2933" s="63" t="str">
        <f>+IFERROR(VLOOKUP(Z2933, fechas!$B$1:$C$247, 2,FALSE), " ")</f>
        <v xml:space="preserve"> </v>
      </c>
      <c r="R2933" s="64"/>
      <c r="S2933" s="85"/>
      <c r="T2933" s="64"/>
      <c r="U2933" s="85"/>
      <c r="V2933" s="64"/>
      <c r="W2933" s="64"/>
      <c r="X2933" s="108">
        <f t="shared" si="325"/>
        <v>1</v>
      </c>
      <c r="Y2933" s="109" t="str">
        <f>+IFERROR(VLOOKUP(G2933,fechas!$A$1:$D$209,2,FALSE), " ")</f>
        <v xml:space="preserve"> </v>
      </c>
      <c r="Z2933" s="109" t="str">
        <f t="shared" si="326"/>
        <v xml:space="preserve"> </v>
      </c>
      <c r="AA2933" s="110" t="str">
        <f ca="1">+IFERROR(IF(U2933&gt;0," ",Q2933-variables!$C$9)," ")</f>
        <v xml:space="preserve"> </v>
      </c>
      <c r="AB2933" s="111" t="str">
        <f t="shared" si="327"/>
        <v>SIN RESPUESTA</v>
      </c>
      <c r="AC2933" s="94" t="str">
        <f t="shared" si="328"/>
        <v>SIN TRASLADO</v>
      </c>
    </row>
    <row r="2934" spans="1:29" s="111" customFormat="1" ht="24.95" hidden="1" customHeight="1">
      <c r="B2934" s="64">
        <f t="shared" si="329"/>
        <v>2931</v>
      </c>
      <c r="C2934" s="69"/>
      <c r="D2934" s="70"/>
      <c r="E2934" s="70"/>
      <c r="F2934" s="64"/>
      <c r="G2934" s="198"/>
      <c r="H2934" s="198"/>
      <c r="I2934" s="198"/>
      <c r="J2934" s="199"/>
      <c r="K2934" s="62"/>
      <c r="L2934" s="62"/>
      <c r="M2934" s="62"/>
      <c r="N2934" s="64" t="s">
        <v>3143</v>
      </c>
      <c r="O2934" s="64" t="str">
        <f>IF(Tabla1[[#This Row],[FECHA RADICADO DE RESPUESTA A PETICIONARIO]]="","Sin respuesta",S2934-G2934)</f>
        <v>Sin respuesta</v>
      </c>
      <c r="P2934" s="64">
        <v>12</v>
      </c>
      <c r="Q2934" s="63" t="str">
        <f>+IFERROR(VLOOKUP(Z2934, fechas!$B$1:$C$247, 2,FALSE), " ")</f>
        <v xml:space="preserve"> </v>
      </c>
      <c r="R2934" s="64"/>
      <c r="S2934" s="85"/>
      <c r="T2934" s="64"/>
      <c r="U2934" s="85"/>
      <c r="V2934" s="64"/>
      <c r="W2934" s="64"/>
      <c r="X2934" s="108">
        <f t="shared" si="325"/>
        <v>1</v>
      </c>
      <c r="Y2934" s="109" t="str">
        <f>+IFERROR(VLOOKUP(G2934,fechas!$A$1:$D$209,2,FALSE), " ")</f>
        <v xml:space="preserve"> </v>
      </c>
      <c r="Z2934" s="109" t="str">
        <f t="shared" si="326"/>
        <v xml:space="preserve"> </v>
      </c>
      <c r="AA2934" s="110" t="str">
        <f ca="1">+IFERROR(IF(U2934&gt;0," ",Q2934-variables!$C$9)," ")</f>
        <v xml:space="preserve"> </v>
      </c>
      <c r="AB2934" s="111" t="str">
        <f t="shared" si="327"/>
        <v>SIN RESPUESTA</v>
      </c>
      <c r="AC2934" s="94" t="str">
        <f t="shared" si="328"/>
        <v>SIN TRASLADO</v>
      </c>
    </row>
    <row r="2935" spans="1:29" s="111" customFormat="1" ht="24.95" hidden="1" customHeight="1">
      <c r="B2935" s="64">
        <f t="shared" si="329"/>
        <v>2932</v>
      </c>
      <c r="C2935" s="69"/>
      <c r="D2935" s="70"/>
      <c r="E2935" s="70"/>
      <c r="F2935" s="64"/>
      <c r="G2935" s="198"/>
      <c r="H2935" s="198"/>
      <c r="I2935" s="198"/>
      <c r="J2935" s="199"/>
      <c r="K2935" s="62"/>
      <c r="L2935" s="62"/>
      <c r="M2935" s="62"/>
      <c r="N2935" s="64" t="s">
        <v>3143</v>
      </c>
      <c r="O2935" s="64" t="str">
        <f>IF(Tabla1[[#This Row],[FECHA RADICADO DE RESPUESTA A PETICIONARIO]]="","Sin respuesta",S2935-G2935)</f>
        <v>Sin respuesta</v>
      </c>
      <c r="P2935" s="64">
        <v>12</v>
      </c>
      <c r="Q2935" s="63" t="str">
        <f>+IFERROR(VLOOKUP(Z2935, fechas!$B$1:$C$247, 2,FALSE), " ")</f>
        <v xml:space="preserve"> </v>
      </c>
      <c r="R2935" s="64"/>
      <c r="S2935" s="85"/>
      <c r="T2935" s="64"/>
      <c r="U2935" s="85"/>
      <c r="V2935" s="64"/>
      <c r="W2935" s="64"/>
      <c r="X2935" s="108">
        <f t="shared" si="325"/>
        <v>1</v>
      </c>
      <c r="Y2935" s="109" t="str">
        <f>+IFERROR(VLOOKUP(G2935,fechas!$A$1:$D$209,2,FALSE), " ")</f>
        <v xml:space="preserve"> </v>
      </c>
      <c r="Z2935" s="109" t="str">
        <f t="shared" si="326"/>
        <v xml:space="preserve"> </v>
      </c>
      <c r="AA2935" s="110" t="str">
        <f ca="1">+IFERROR(IF(U2935&gt;0," ",Q2935-variables!$C$9)," ")</f>
        <v xml:space="preserve"> </v>
      </c>
      <c r="AB2935" s="111" t="str">
        <f t="shared" si="327"/>
        <v>SIN RESPUESTA</v>
      </c>
      <c r="AC2935" s="94" t="str">
        <f t="shared" si="328"/>
        <v>SIN TRASLADO</v>
      </c>
    </row>
    <row r="2936" spans="1:29" s="111" customFormat="1" ht="24.95" hidden="1" customHeight="1">
      <c r="B2936" s="64">
        <f t="shared" si="329"/>
        <v>2933</v>
      </c>
      <c r="C2936" s="69"/>
      <c r="D2936" s="70"/>
      <c r="E2936" s="70"/>
      <c r="F2936" s="64"/>
      <c r="G2936" s="198"/>
      <c r="H2936" s="198"/>
      <c r="I2936" s="198"/>
      <c r="J2936" s="199"/>
      <c r="K2936" s="62"/>
      <c r="L2936" s="62"/>
      <c r="M2936" s="62"/>
      <c r="N2936" s="64" t="s">
        <v>3143</v>
      </c>
      <c r="O2936" s="64" t="str">
        <f>IF(Tabla1[[#This Row],[FECHA RADICADO DE RESPUESTA A PETICIONARIO]]="","Sin respuesta",S2936-G2936)</f>
        <v>Sin respuesta</v>
      </c>
      <c r="P2936" s="64">
        <v>12</v>
      </c>
      <c r="Q2936" s="63" t="str">
        <f>+IFERROR(VLOOKUP(Z2936, fechas!$B$1:$C$247, 2,FALSE), " ")</f>
        <v xml:space="preserve"> </v>
      </c>
      <c r="R2936" s="64"/>
      <c r="S2936" s="85"/>
      <c r="T2936" s="64"/>
      <c r="U2936" s="85"/>
      <c r="V2936" s="64"/>
      <c r="W2936" s="64"/>
      <c r="X2936" s="108">
        <f t="shared" si="325"/>
        <v>1</v>
      </c>
      <c r="Y2936" s="109" t="str">
        <f>+IFERROR(VLOOKUP(G2936,fechas!$A$1:$D$209,2,FALSE), " ")</f>
        <v xml:space="preserve"> </v>
      </c>
      <c r="Z2936" s="109" t="str">
        <f t="shared" si="326"/>
        <v xml:space="preserve"> </v>
      </c>
      <c r="AA2936" s="110" t="str">
        <f ca="1">+IFERROR(IF(U2936&gt;0," ",Q2936-variables!$C$9)," ")</f>
        <v xml:space="preserve"> </v>
      </c>
      <c r="AB2936" s="111" t="str">
        <f t="shared" si="327"/>
        <v>SIN RESPUESTA</v>
      </c>
      <c r="AC2936" s="94" t="str">
        <f t="shared" si="328"/>
        <v>SIN TRASLADO</v>
      </c>
    </row>
    <row r="2937" spans="1:29" s="111" customFormat="1" ht="24.95" hidden="1" customHeight="1">
      <c r="B2937" s="64">
        <f t="shared" si="329"/>
        <v>2934</v>
      </c>
      <c r="C2937" s="69"/>
      <c r="D2937" s="70"/>
      <c r="E2937" s="70"/>
      <c r="F2937" s="64"/>
      <c r="G2937" s="198"/>
      <c r="H2937" s="198"/>
      <c r="I2937" s="198"/>
      <c r="J2937" s="199"/>
      <c r="K2937" s="62"/>
      <c r="L2937" s="62"/>
      <c r="M2937" s="62"/>
      <c r="N2937" s="64" t="s">
        <v>3143</v>
      </c>
      <c r="O2937" s="64" t="str">
        <f>IF(Tabla1[[#This Row],[FECHA RADICADO DE RESPUESTA A PETICIONARIO]]="","Sin respuesta",S2937-G2937)</f>
        <v>Sin respuesta</v>
      </c>
      <c r="P2937" s="64">
        <v>12</v>
      </c>
      <c r="Q2937" s="63" t="str">
        <f>+IFERROR(VLOOKUP(Z2937, fechas!$B$1:$C$247, 2,FALSE), " ")</f>
        <v xml:space="preserve"> </v>
      </c>
      <c r="R2937" s="64"/>
      <c r="S2937" s="85"/>
      <c r="T2937" s="64"/>
      <c r="U2937" s="63"/>
      <c r="V2937" s="64"/>
      <c r="W2937" s="64"/>
      <c r="X2937" s="108">
        <f t="shared" si="325"/>
        <v>1</v>
      </c>
      <c r="Y2937" s="109" t="str">
        <f>+IFERROR(VLOOKUP(G2937,fechas!$A$1:$D$209,2,FALSE), " ")</f>
        <v xml:space="preserve"> </v>
      </c>
      <c r="Z2937" s="109" t="str">
        <f t="shared" si="326"/>
        <v xml:space="preserve"> </v>
      </c>
      <c r="AA2937" s="110" t="str">
        <f ca="1">+IFERROR(IF(U2937&gt;0," ",Q2937-variables!$C$9)," ")</f>
        <v xml:space="preserve"> </v>
      </c>
      <c r="AB2937" s="111" t="str">
        <f t="shared" si="327"/>
        <v>SIN RESPUESTA</v>
      </c>
      <c r="AC2937" s="94" t="str">
        <f t="shared" si="328"/>
        <v>SIN TRASLADO</v>
      </c>
    </row>
    <row r="2938" spans="1:29" s="111" customFormat="1" ht="24.95" hidden="1" customHeight="1">
      <c r="B2938" s="64">
        <f t="shared" si="329"/>
        <v>2935</v>
      </c>
      <c r="C2938" s="69"/>
      <c r="D2938" s="70"/>
      <c r="E2938" s="70"/>
      <c r="F2938" s="64"/>
      <c r="G2938" s="198"/>
      <c r="H2938" s="198"/>
      <c r="I2938" s="198"/>
      <c r="J2938" s="199"/>
      <c r="K2938" s="62"/>
      <c r="L2938" s="62"/>
      <c r="M2938" s="62"/>
      <c r="N2938" s="64" t="s">
        <v>3143</v>
      </c>
      <c r="O2938" s="64" t="str">
        <f>IF(Tabla1[[#This Row],[FECHA RADICADO DE RESPUESTA A PETICIONARIO]]="","Sin respuesta",S2938-G2938)</f>
        <v>Sin respuesta</v>
      </c>
      <c r="P2938" s="64">
        <v>12</v>
      </c>
      <c r="Q2938" s="63" t="str">
        <f>+IFERROR(VLOOKUP(Z2938, fechas!$B$1:$C$247, 2,FALSE), " ")</f>
        <v xml:space="preserve"> </v>
      </c>
      <c r="R2938" s="64"/>
      <c r="S2938" s="85"/>
      <c r="T2938" s="64"/>
      <c r="U2938" s="85"/>
      <c r="V2938" s="64"/>
      <c r="W2938" s="64"/>
      <c r="X2938" s="108">
        <f t="shared" si="325"/>
        <v>1</v>
      </c>
      <c r="Y2938" s="109" t="str">
        <f>+IFERROR(VLOOKUP(G2938,fechas!$A$1:$D$209,2,FALSE), " ")</f>
        <v xml:space="preserve"> </v>
      </c>
      <c r="Z2938" s="109" t="str">
        <f t="shared" si="326"/>
        <v xml:space="preserve"> </v>
      </c>
      <c r="AA2938" s="110" t="str">
        <f ca="1">+IFERROR(IF(U2938&gt;0," ",Q2938-variables!$C$9)," ")</f>
        <v xml:space="preserve"> </v>
      </c>
      <c r="AB2938" s="111" t="str">
        <f t="shared" si="327"/>
        <v>SIN RESPUESTA</v>
      </c>
      <c r="AC2938" s="94" t="str">
        <f t="shared" si="328"/>
        <v>SIN TRASLADO</v>
      </c>
    </row>
    <row r="2939" spans="1:29" s="111" customFormat="1" ht="24.95" hidden="1" customHeight="1">
      <c r="B2939" s="64">
        <f t="shared" si="329"/>
        <v>2936</v>
      </c>
      <c r="C2939" s="69"/>
      <c r="D2939" s="70"/>
      <c r="E2939" s="70"/>
      <c r="F2939" s="64"/>
      <c r="G2939" s="198"/>
      <c r="H2939" s="198"/>
      <c r="I2939" s="198"/>
      <c r="J2939" s="199"/>
      <c r="K2939" s="62"/>
      <c r="L2939" s="62"/>
      <c r="M2939" s="62"/>
      <c r="N2939" s="64" t="s">
        <v>3143</v>
      </c>
      <c r="O2939" s="64" t="str">
        <f>IF(Tabla1[[#This Row],[FECHA RADICADO DE RESPUESTA A PETICIONARIO]]="","Sin respuesta",S2939-G2939)</f>
        <v>Sin respuesta</v>
      </c>
      <c r="P2939" s="64">
        <v>12</v>
      </c>
      <c r="Q2939" s="63" t="str">
        <f>+IFERROR(VLOOKUP(Z2939, fechas!$B$1:$C$247, 2,FALSE), " ")</f>
        <v xml:space="preserve"> </v>
      </c>
      <c r="R2939" s="64"/>
      <c r="S2939" s="85"/>
      <c r="T2939" s="64"/>
      <c r="U2939" s="85"/>
      <c r="V2939" s="64"/>
      <c r="W2939" s="64"/>
      <c r="X2939" s="108">
        <f t="shared" si="325"/>
        <v>1</v>
      </c>
      <c r="Y2939" s="109" t="str">
        <f>+IFERROR(VLOOKUP(G2939,fechas!$A$1:$D$209,2,FALSE), " ")</f>
        <v xml:space="preserve"> </v>
      </c>
      <c r="Z2939" s="109" t="str">
        <f t="shared" si="326"/>
        <v xml:space="preserve"> </v>
      </c>
      <c r="AA2939" s="110" t="str">
        <f ca="1">+IFERROR(IF(U2939&gt;0," ",Q2939-variables!$C$9)," ")</f>
        <v xml:space="preserve"> </v>
      </c>
      <c r="AB2939" s="111" t="str">
        <f t="shared" si="327"/>
        <v>SIN RESPUESTA</v>
      </c>
      <c r="AC2939" s="94" t="str">
        <f t="shared" si="328"/>
        <v>SIN TRASLADO</v>
      </c>
    </row>
    <row r="2940" spans="1:29" ht="24.95" hidden="1" customHeight="1">
      <c r="A2940" s="111"/>
      <c r="B2940" s="64">
        <f t="shared" si="329"/>
        <v>2937</v>
      </c>
      <c r="C2940" s="65"/>
      <c r="D2940" s="62"/>
      <c r="E2940" s="62"/>
      <c r="F2940" s="64"/>
      <c r="G2940" s="198"/>
      <c r="H2940" s="198"/>
      <c r="I2940" s="198"/>
      <c r="J2940" s="199"/>
      <c r="K2940" s="62"/>
      <c r="L2940" s="62"/>
      <c r="M2940" s="62"/>
      <c r="N2940" s="64" t="s">
        <v>3143</v>
      </c>
      <c r="O2940" s="64" t="str">
        <f>IF(Tabla1[[#This Row],[FECHA RADICADO DE RESPUESTA A PETICIONARIO]]="","Sin respuesta",S2940-G2940)</f>
        <v>Sin respuesta</v>
      </c>
      <c r="P2940" s="64">
        <v>12</v>
      </c>
      <c r="Q2940" s="63" t="str">
        <f>+IFERROR(VLOOKUP(Z2940, fechas!$B$1:$C$247, 2,FALSE), " ")</f>
        <v xml:space="preserve"> </v>
      </c>
      <c r="R2940" s="64"/>
      <c r="S2940" s="85"/>
      <c r="T2940" s="64"/>
      <c r="U2940" s="63"/>
      <c r="V2940" s="64"/>
      <c r="W2940" s="64"/>
      <c r="X2940" s="108">
        <f t="shared" si="325"/>
        <v>1</v>
      </c>
      <c r="Y2940" s="109" t="str">
        <f>+IFERROR(VLOOKUP(G2940,fechas!$A$1:$D$209,2,FALSE), " ")</f>
        <v xml:space="preserve"> </v>
      </c>
      <c r="Z2940" s="109" t="str">
        <f t="shared" si="326"/>
        <v xml:space="preserve"> </v>
      </c>
      <c r="AA2940" s="110" t="str">
        <f ca="1">+IFERROR(IF(S2940&gt;0," ",Q2940-variables!$C$9)," ")</f>
        <v xml:space="preserve"> </v>
      </c>
      <c r="AB2940" s="111" t="str">
        <f t="shared" si="327"/>
        <v>SIN RESPUESTA</v>
      </c>
      <c r="AC2940" s="94" t="str">
        <f t="shared" si="328"/>
        <v>SIN TRASLADO</v>
      </c>
    </row>
    <row r="2941" spans="1:29" s="111" customFormat="1" ht="24.95" hidden="1" customHeight="1">
      <c r="B2941" s="64">
        <f t="shared" si="329"/>
        <v>2938</v>
      </c>
      <c r="C2941" s="69"/>
      <c r="D2941" s="70"/>
      <c r="E2941" s="70"/>
      <c r="F2941" s="64"/>
      <c r="G2941" s="198"/>
      <c r="H2941" s="198"/>
      <c r="I2941" s="198"/>
      <c r="J2941" s="199"/>
      <c r="K2941" s="62"/>
      <c r="L2941" s="62"/>
      <c r="M2941" s="62"/>
      <c r="N2941" s="64" t="s">
        <v>3143</v>
      </c>
      <c r="O2941" s="64" t="str">
        <f>IF(Tabla1[[#This Row],[FECHA RADICADO DE RESPUESTA A PETICIONARIO]]="","Sin respuesta",S2941-G2941)</f>
        <v>Sin respuesta</v>
      </c>
      <c r="P2941" s="64">
        <v>12</v>
      </c>
      <c r="Q2941" s="63" t="str">
        <f>+IFERROR(VLOOKUP(Z2941, fechas!$B$1:$C$247, 2,FALSE), " ")</f>
        <v xml:space="preserve"> </v>
      </c>
      <c r="R2941" s="64"/>
      <c r="S2941" s="85"/>
      <c r="T2941" s="64"/>
      <c r="U2941" s="63"/>
      <c r="V2941" s="64"/>
      <c r="W2941" s="64"/>
      <c r="X2941" s="108">
        <f t="shared" si="325"/>
        <v>1</v>
      </c>
      <c r="Y2941" s="109" t="str">
        <f>+IFERROR(VLOOKUP(G2941,fechas!$A$1:$D$209,2,FALSE), " ")</f>
        <v xml:space="preserve"> </v>
      </c>
      <c r="Z2941" s="109" t="str">
        <f t="shared" si="326"/>
        <v xml:space="preserve"> </v>
      </c>
      <c r="AA2941" s="110" t="str">
        <f ca="1">+IFERROR(IF(S2941&gt;0," ",Q2941-variables!$C$9)," ")</f>
        <v xml:space="preserve"> </v>
      </c>
      <c r="AB2941" s="111" t="str">
        <f t="shared" si="327"/>
        <v>SIN RESPUESTA</v>
      </c>
      <c r="AC2941" s="94" t="str">
        <f t="shared" si="328"/>
        <v>SIN TRASLADO</v>
      </c>
    </row>
    <row r="2942" spans="1:29" s="111" customFormat="1" ht="24.95" hidden="1" customHeight="1">
      <c r="B2942" s="64">
        <f t="shared" si="329"/>
        <v>2939</v>
      </c>
      <c r="C2942" s="69"/>
      <c r="D2942" s="70"/>
      <c r="E2942" s="70"/>
      <c r="F2942" s="64"/>
      <c r="G2942" s="198"/>
      <c r="H2942" s="198"/>
      <c r="I2942" s="198"/>
      <c r="J2942" s="199"/>
      <c r="K2942" s="62"/>
      <c r="L2942" s="62"/>
      <c r="M2942" s="62"/>
      <c r="N2942" s="64" t="s">
        <v>3143</v>
      </c>
      <c r="O2942" s="64" t="str">
        <f>IF(Tabla1[[#This Row],[FECHA RADICADO DE RESPUESTA A PETICIONARIO]]="","Sin respuesta",S2942-G2942)</f>
        <v>Sin respuesta</v>
      </c>
      <c r="P2942" s="64">
        <v>12</v>
      </c>
      <c r="Q2942" s="63" t="str">
        <f>+IFERROR(VLOOKUP(Z2942, fechas!$B$1:$C$247, 2,FALSE), " ")</f>
        <v xml:space="preserve"> </v>
      </c>
      <c r="R2942" s="64"/>
      <c r="S2942" s="85"/>
      <c r="T2942" s="64"/>
      <c r="U2942" s="63"/>
      <c r="V2942" s="64"/>
      <c r="W2942" s="64"/>
      <c r="X2942" s="108">
        <f t="shared" si="325"/>
        <v>1</v>
      </c>
      <c r="Y2942" s="109" t="str">
        <f>+IFERROR(VLOOKUP(G2942,fechas!$A$1:$D$209,2,FALSE), " ")</f>
        <v xml:space="preserve"> </v>
      </c>
      <c r="Z2942" s="109" t="str">
        <f t="shared" si="326"/>
        <v xml:space="preserve"> </v>
      </c>
      <c r="AA2942" s="110" t="str">
        <f ca="1">+IFERROR(IF(S2942&gt;0," ",Q2942-variables!$C$9)," ")</f>
        <v xml:space="preserve"> </v>
      </c>
      <c r="AB2942" s="111" t="str">
        <f t="shared" si="327"/>
        <v>SIN RESPUESTA</v>
      </c>
      <c r="AC2942" s="94" t="str">
        <f t="shared" si="328"/>
        <v>SIN TRASLADO</v>
      </c>
    </row>
    <row r="2943" spans="1:29" s="111" customFormat="1" ht="24.95" hidden="1" customHeight="1">
      <c r="B2943" s="64">
        <f t="shared" si="329"/>
        <v>2940</v>
      </c>
      <c r="C2943" s="69"/>
      <c r="D2943" s="70"/>
      <c r="E2943" s="70"/>
      <c r="F2943" s="64"/>
      <c r="G2943" s="198"/>
      <c r="H2943" s="198"/>
      <c r="I2943" s="198"/>
      <c r="J2943" s="199"/>
      <c r="K2943" s="62"/>
      <c r="L2943" s="62"/>
      <c r="M2943" s="62"/>
      <c r="N2943" s="64" t="s">
        <v>3143</v>
      </c>
      <c r="O2943" s="64" t="str">
        <f>IF(Tabla1[[#This Row],[FECHA RADICADO DE RESPUESTA A PETICIONARIO]]="","Sin respuesta",S2943-G2943)</f>
        <v>Sin respuesta</v>
      </c>
      <c r="P2943" s="64">
        <v>12</v>
      </c>
      <c r="Q2943" s="63" t="str">
        <f>+IFERROR(VLOOKUP(Z2943, fechas!$B$1:$C$247, 2,FALSE), " ")</f>
        <v xml:space="preserve"> </v>
      </c>
      <c r="R2943" s="64"/>
      <c r="S2943" s="85"/>
      <c r="T2943" s="63"/>
      <c r="U2943" s="63"/>
      <c r="V2943" s="64"/>
      <c r="W2943" s="64"/>
      <c r="X2943" s="108">
        <f t="shared" si="325"/>
        <v>1</v>
      </c>
      <c r="Y2943" s="109" t="str">
        <f>+IFERROR(VLOOKUP(G2943,fechas!$A$1:$D$209,2,FALSE), " ")</f>
        <v xml:space="preserve"> </v>
      </c>
      <c r="Z2943" s="109" t="str">
        <f t="shared" si="326"/>
        <v xml:space="preserve"> </v>
      </c>
      <c r="AA2943" s="110" t="str">
        <f ca="1">+IFERROR(IF(S2943&gt;0," ",Q2943-variables!$C$9)," ")</f>
        <v xml:space="preserve"> </v>
      </c>
      <c r="AB2943" s="111" t="str">
        <f t="shared" si="327"/>
        <v>SIN RESPUESTA</v>
      </c>
      <c r="AC2943" s="94" t="str">
        <f t="shared" si="328"/>
        <v>SIN TRASLADO</v>
      </c>
    </row>
    <row r="2944" spans="1:29" s="111" customFormat="1" ht="24.95" hidden="1" customHeight="1">
      <c r="B2944" s="64">
        <f t="shared" si="329"/>
        <v>2941</v>
      </c>
      <c r="C2944" s="69"/>
      <c r="D2944" s="70"/>
      <c r="E2944" s="70"/>
      <c r="F2944" s="64"/>
      <c r="G2944" s="198"/>
      <c r="H2944" s="198"/>
      <c r="I2944" s="198"/>
      <c r="J2944" s="199"/>
      <c r="K2944" s="62"/>
      <c r="L2944" s="62"/>
      <c r="M2944" s="62"/>
      <c r="N2944" s="64" t="s">
        <v>3143</v>
      </c>
      <c r="O2944" s="64" t="str">
        <f>IF(Tabla1[[#This Row],[FECHA RADICADO DE RESPUESTA A PETICIONARIO]]="","Sin respuesta",S2944-G2944)</f>
        <v>Sin respuesta</v>
      </c>
      <c r="P2944" s="64">
        <v>12</v>
      </c>
      <c r="Q2944" s="63" t="str">
        <f>+IFERROR(VLOOKUP(Z2944, fechas!$B$1:$C$247, 2,FALSE), " ")</f>
        <v xml:space="preserve"> </v>
      </c>
      <c r="R2944" s="64"/>
      <c r="S2944" s="85"/>
      <c r="T2944" s="64"/>
      <c r="U2944" s="63"/>
      <c r="V2944" s="64"/>
      <c r="W2944" s="64"/>
      <c r="X2944" s="108">
        <f t="shared" si="325"/>
        <v>1</v>
      </c>
      <c r="Y2944" s="109" t="str">
        <f>+IFERROR(VLOOKUP(G2944,fechas!$A$1:$D$209,2,FALSE), " ")</f>
        <v xml:space="preserve"> </v>
      </c>
      <c r="Z2944" s="109" t="str">
        <f t="shared" si="326"/>
        <v xml:space="preserve"> </v>
      </c>
      <c r="AA2944" s="110" t="str">
        <f ca="1">+IFERROR(IF(S2944&gt;0," ",Q2944-variables!$C$9)," ")</f>
        <v xml:space="preserve"> </v>
      </c>
      <c r="AB2944" s="111" t="str">
        <f t="shared" si="327"/>
        <v>SIN RESPUESTA</v>
      </c>
      <c r="AC2944" s="94" t="str">
        <f t="shared" si="328"/>
        <v>SIN TRASLADO</v>
      </c>
    </row>
    <row r="2945" spans="2:29" s="111" customFormat="1" ht="24.95" hidden="1" customHeight="1">
      <c r="B2945" s="64">
        <f t="shared" si="329"/>
        <v>2942</v>
      </c>
      <c r="C2945" s="69"/>
      <c r="D2945" s="70"/>
      <c r="E2945" s="70"/>
      <c r="F2945" s="64"/>
      <c r="G2945" s="198"/>
      <c r="H2945" s="198"/>
      <c r="I2945" s="198"/>
      <c r="J2945" s="199"/>
      <c r="K2945" s="62"/>
      <c r="L2945" s="62"/>
      <c r="M2945" s="62"/>
      <c r="N2945" s="64" t="s">
        <v>3143</v>
      </c>
      <c r="O2945" s="64" t="str">
        <f>IF(Tabla1[[#This Row],[FECHA RADICADO DE RESPUESTA A PETICIONARIO]]="","Sin respuesta",S2945-G2945)</f>
        <v>Sin respuesta</v>
      </c>
      <c r="P2945" s="64">
        <v>12</v>
      </c>
      <c r="Q2945" s="63" t="str">
        <f>+IFERROR(VLOOKUP(Z2945, fechas!$B$1:$C$247, 2,FALSE), " ")</f>
        <v xml:space="preserve"> </v>
      </c>
      <c r="R2945" s="64"/>
      <c r="S2945" s="85"/>
      <c r="T2945" s="64"/>
      <c r="U2945" s="63"/>
      <c r="V2945" s="64"/>
      <c r="W2945" s="64"/>
      <c r="X2945" s="108">
        <f t="shared" si="325"/>
        <v>1</v>
      </c>
      <c r="Y2945" s="109" t="str">
        <f>+IFERROR(VLOOKUP(G2945,fechas!$A$1:$D$209,2,FALSE), " ")</f>
        <v xml:space="preserve"> </v>
      </c>
      <c r="Z2945" s="109" t="str">
        <f t="shared" si="326"/>
        <v xml:space="preserve"> </v>
      </c>
      <c r="AA2945" s="110" t="str">
        <f ca="1">+IFERROR(IF(S2945&gt;0," ",Q2945-variables!$C$9)," ")</f>
        <v xml:space="preserve"> </v>
      </c>
      <c r="AB2945" s="111" t="str">
        <f t="shared" si="327"/>
        <v>SIN RESPUESTA</v>
      </c>
      <c r="AC2945" s="94" t="str">
        <f t="shared" si="328"/>
        <v>SIN TRASLADO</v>
      </c>
    </row>
    <row r="2946" spans="2:29" s="111" customFormat="1" ht="24.95" hidden="1" customHeight="1">
      <c r="B2946" s="64">
        <f t="shared" si="329"/>
        <v>2943</v>
      </c>
      <c r="C2946" s="69"/>
      <c r="D2946" s="70"/>
      <c r="E2946" s="70"/>
      <c r="F2946" s="64"/>
      <c r="G2946" s="198"/>
      <c r="H2946" s="198"/>
      <c r="I2946" s="198"/>
      <c r="J2946" s="199"/>
      <c r="K2946" s="62"/>
      <c r="L2946" s="62"/>
      <c r="M2946" s="62"/>
      <c r="N2946" s="64" t="s">
        <v>3143</v>
      </c>
      <c r="O2946" s="64" t="str">
        <f>IF(Tabla1[[#This Row],[FECHA RADICADO DE RESPUESTA A PETICIONARIO]]="","Sin respuesta",S2946-G2946)</f>
        <v>Sin respuesta</v>
      </c>
      <c r="P2946" s="64">
        <v>12</v>
      </c>
      <c r="Q2946" s="63" t="str">
        <f>+IFERROR(VLOOKUP(Z2946, fechas!$B$1:$C$247, 2,FALSE), " ")</f>
        <v xml:space="preserve"> </v>
      </c>
      <c r="R2946" s="64"/>
      <c r="S2946" s="85"/>
      <c r="T2946" s="64"/>
      <c r="U2946" s="63"/>
      <c r="V2946" s="64"/>
      <c r="W2946" s="64"/>
      <c r="X2946" s="108">
        <f t="shared" si="325"/>
        <v>1</v>
      </c>
      <c r="Y2946" s="109" t="str">
        <f>+IFERROR(VLOOKUP(G2946,fechas!$A$1:$D$209,2,FALSE), " ")</f>
        <v xml:space="preserve"> </v>
      </c>
      <c r="Z2946" s="109" t="str">
        <f t="shared" si="326"/>
        <v xml:space="preserve"> </v>
      </c>
      <c r="AA2946" s="110" t="str">
        <f ca="1">+IFERROR(IF(S2946&gt;0," ",Q2946-variables!$C$9)," ")</f>
        <v xml:space="preserve"> </v>
      </c>
      <c r="AB2946" s="111" t="str">
        <f t="shared" si="327"/>
        <v>SIN RESPUESTA</v>
      </c>
      <c r="AC2946" s="94" t="str">
        <f t="shared" si="328"/>
        <v>SIN TRASLADO</v>
      </c>
    </row>
    <row r="2947" spans="2:29" s="111" customFormat="1" ht="24.95" hidden="1" customHeight="1">
      <c r="B2947" s="64">
        <f t="shared" si="329"/>
        <v>2944</v>
      </c>
      <c r="C2947" s="69"/>
      <c r="D2947" s="70"/>
      <c r="E2947" s="70"/>
      <c r="F2947" s="64"/>
      <c r="G2947" s="198"/>
      <c r="H2947" s="198"/>
      <c r="I2947" s="198"/>
      <c r="J2947" s="199"/>
      <c r="K2947" s="62"/>
      <c r="L2947" s="62"/>
      <c r="M2947" s="62"/>
      <c r="N2947" s="64" t="s">
        <v>3143</v>
      </c>
      <c r="O2947" s="64" t="str">
        <f>IF(Tabla1[[#This Row],[FECHA RADICADO DE RESPUESTA A PETICIONARIO]]="","Sin respuesta",S2947-G2947)</f>
        <v>Sin respuesta</v>
      </c>
      <c r="P2947" s="64">
        <v>12</v>
      </c>
      <c r="Q2947" s="63" t="str">
        <f>+IFERROR(VLOOKUP(Z2947, fechas!$B$1:$C$247, 2,FALSE), " ")</f>
        <v xml:space="preserve"> </v>
      </c>
      <c r="R2947" s="64"/>
      <c r="S2947" s="85"/>
      <c r="T2947" s="64"/>
      <c r="U2947" s="63"/>
      <c r="V2947" s="64"/>
      <c r="W2947" s="64"/>
      <c r="X2947" s="108">
        <f t="shared" si="325"/>
        <v>1</v>
      </c>
      <c r="Y2947" s="109" t="str">
        <f>+IFERROR(VLOOKUP(G2947,fechas!$A$1:$D$209,2,FALSE), " ")</f>
        <v xml:space="preserve"> </v>
      </c>
      <c r="Z2947" s="109" t="str">
        <f t="shared" si="326"/>
        <v xml:space="preserve"> </v>
      </c>
      <c r="AA2947" s="110" t="str">
        <f ca="1">+IFERROR(IF(S2947&gt;0," ",Q2947-variables!$C$9)," ")</f>
        <v xml:space="preserve"> </v>
      </c>
      <c r="AB2947" s="111" t="str">
        <f t="shared" si="327"/>
        <v>SIN RESPUESTA</v>
      </c>
      <c r="AC2947" s="94" t="str">
        <f t="shared" si="328"/>
        <v>SIN TRASLADO</v>
      </c>
    </row>
    <row r="2948" spans="2:29" s="111" customFormat="1" ht="24.95" hidden="1" customHeight="1">
      <c r="B2948" s="64">
        <f t="shared" si="329"/>
        <v>2945</v>
      </c>
      <c r="C2948" s="69"/>
      <c r="D2948" s="70"/>
      <c r="E2948" s="70"/>
      <c r="F2948" s="64"/>
      <c r="G2948" s="198"/>
      <c r="H2948" s="198"/>
      <c r="I2948" s="198"/>
      <c r="J2948" s="199"/>
      <c r="K2948" s="62"/>
      <c r="L2948" s="62"/>
      <c r="M2948" s="62"/>
      <c r="N2948" s="64" t="s">
        <v>3143</v>
      </c>
      <c r="O2948" s="64" t="str">
        <f>IF(Tabla1[[#This Row],[FECHA RADICADO DE RESPUESTA A PETICIONARIO]]="","Sin respuesta",S2948-G2948)</f>
        <v>Sin respuesta</v>
      </c>
      <c r="P2948" s="64">
        <v>12</v>
      </c>
      <c r="Q2948" s="63" t="str">
        <f>+IFERROR(VLOOKUP(Z2948, fechas!$B$1:$C$247, 2,FALSE), " ")</f>
        <v xml:space="preserve"> </v>
      </c>
      <c r="R2948" s="64"/>
      <c r="S2948" s="85"/>
      <c r="T2948" s="64"/>
      <c r="U2948" s="63"/>
      <c r="V2948" s="64"/>
      <c r="W2948" s="64"/>
      <c r="X2948" s="108">
        <f t="shared" ref="X2948:X3011" si="330">IF(N2948="PENDIENTE",1,0)</f>
        <v>1</v>
      </c>
      <c r="Y2948" s="109" t="str">
        <f>+IFERROR(VLOOKUP(G2948,fechas!$A$1:$D$209,2,FALSE), " ")</f>
        <v xml:space="preserve"> </v>
      </c>
      <c r="Z2948" s="109" t="str">
        <f t="shared" ref="Z2948:Z3011" si="331">+IFERROR(Y2948+P2948, " ")</f>
        <v xml:space="preserve"> </v>
      </c>
      <c r="AA2948" s="110" t="str">
        <f ca="1">+IFERROR(IF(S2948&gt;0," ",Q2948-variables!$C$9)," ")</f>
        <v xml:space="preserve"> </v>
      </c>
      <c r="AB2948" s="111" t="str">
        <f t="shared" si="327"/>
        <v>SIN RESPUESTA</v>
      </c>
      <c r="AC2948" s="94" t="str">
        <f t="shared" si="328"/>
        <v>SIN TRASLADO</v>
      </c>
    </row>
    <row r="2949" spans="2:29" s="111" customFormat="1" ht="24.95" hidden="1" customHeight="1">
      <c r="B2949" s="64">
        <f t="shared" si="329"/>
        <v>2946</v>
      </c>
      <c r="C2949" s="69"/>
      <c r="D2949" s="70"/>
      <c r="E2949" s="70"/>
      <c r="F2949" s="64"/>
      <c r="G2949" s="198"/>
      <c r="H2949" s="198"/>
      <c r="I2949" s="198"/>
      <c r="J2949" s="199"/>
      <c r="K2949" s="62"/>
      <c r="L2949" s="62"/>
      <c r="M2949" s="62"/>
      <c r="N2949" s="64" t="s">
        <v>3143</v>
      </c>
      <c r="O2949" s="64" t="str">
        <f>IF(Tabla1[[#This Row],[FECHA RADICADO DE RESPUESTA A PETICIONARIO]]="","Sin respuesta",S2949-G2949)</f>
        <v>Sin respuesta</v>
      </c>
      <c r="P2949" s="64">
        <v>12</v>
      </c>
      <c r="Q2949" s="63" t="str">
        <f>+IFERROR(VLOOKUP(Z2949, fechas!$B$1:$C$247, 2,FALSE), " ")</f>
        <v xml:space="preserve"> </v>
      </c>
      <c r="R2949" s="64"/>
      <c r="S2949" s="85"/>
      <c r="T2949" s="64"/>
      <c r="U2949" s="63"/>
      <c r="V2949" s="64"/>
      <c r="W2949" s="64"/>
      <c r="X2949" s="108">
        <f t="shared" si="330"/>
        <v>1</v>
      </c>
      <c r="Y2949" s="109" t="str">
        <f>+IFERROR(VLOOKUP(G2949,fechas!$A$1:$D$209,2,FALSE), " ")</f>
        <v xml:space="preserve"> </v>
      </c>
      <c r="Z2949" s="109" t="str">
        <f t="shared" si="331"/>
        <v xml:space="preserve"> </v>
      </c>
      <c r="AA2949" s="110" t="str">
        <f ca="1">+IFERROR(IF(S2949&gt;0," ",Q2949-variables!$C$9)," ")</f>
        <v xml:space="preserve"> </v>
      </c>
      <c r="AB2949" s="111" t="str">
        <f t="shared" ref="AB2949:AB3012" si="332">IF(S2949="","SIN RESPUESTA",IF(S2949&lt;=Q2949,"RESPUESTA OPORTUNA","RESPUESTA EXTEMPORÁNEA"))</f>
        <v>SIN RESPUESTA</v>
      </c>
      <c r="AC2949" s="94" t="str">
        <f t="shared" ref="AC2949:AC3012" si="333">IF(U2949="","SIN TRASLADO",IF(U2949&lt;=Q2949,"TRASLADO OPORTUNO","TRASLADO EXTEMPORÁNEO"))</f>
        <v>SIN TRASLADO</v>
      </c>
    </row>
    <row r="2950" spans="2:29" s="111" customFormat="1" ht="24.95" hidden="1" customHeight="1">
      <c r="B2950" s="64">
        <f t="shared" ref="B2950:B3013" si="334">B2949+1</f>
        <v>2947</v>
      </c>
      <c r="C2950" s="69"/>
      <c r="D2950" s="70"/>
      <c r="E2950" s="70"/>
      <c r="F2950" s="64"/>
      <c r="G2950" s="198"/>
      <c r="H2950" s="198"/>
      <c r="I2950" s="198"/>
      <c r="J2950" s="199"/>
      <c r="K2950" s="62"/>
      <c r="L2950" s="62"/>
      <c r="M2950" s="62"/>
      <c r="N2950" s="64" t="s">
        <v>3143</v>
      </c>
      <c r="O2950" s="64" t="str">
        <f>IF(Tabla1[[#This Row],[FECHA RADICADO DE RESPUESTA A PETICIONARIO]]="","Sin respuesta",S2950-G2950)</f>
        <v>Sin respuesta</v>
      </c>
      <c r="P2950" s="64">
        <v>12</v>
      </c>
      <c r="Q2950" s="63" t="str">
        <f>+IFERROR(VLOOKUP(Z2950, fechas!$B$1:$C$247, 2,FALSE), " ")</f>
        <v xml:space="preserve"> </v>
      </c>
      <c r="R2950" s="64"/>
      <c r="S2950" s="85"/>
      <c r="T2950" s="64"/>
      <c r="U2950" s="63"/>
      <c r="V2950" s="64"/>
      <c r="W2950" s="64"/>
      <c r="X2950" s="108">
        <f t="shared" si="330"/>
        <v>1</v>
      </c>
      <c r="Y2950" s="109" t="str">
        <f>+IFERROR(VLOOKUP(G2950,fechas!$A$1:$D$209,2,FALSE), " ")</f>
        <v xml:space="preserve"> </v>
      </c>
      <c r="Z2950" s="109" t="str">
        <f t="shared" si="331"/>
        <v xml:space="preserve"> </v>
      </c>
      <c r="AA2950" s="110" t="str">
        <f ca="1">+IFERROR(IF(S2950&gt;0," ",Q2950-variables!$C$9)," ")</f>
        <v xml:space="preserve"> </v>
      </c>
      <c r="AB2950" s="111" t="str">
        <f t="shared" si="332"/>
        <v>SIN RESPUESTA</v>
      </c>
      <c r="AC2950" s="94" t="str">
        <f t="shared" si="333"/>
        <v>SIN TRASLADO</v>
      </c>
    </row>
    <row r="2951" spans="2:29" s="111" customFormat="1" ht="24.95" hidden="1" customHeight="1">
      <c r="B2951" s="64">
        <f t="shared" si="334"/>
        <v>2948</v>
      </c>
      <c r="C2951" s="69"/>
      <c r="D2951" s="70"/>
      <c r="E2951" s="70"/>
      <c r="F2951" s="64"/>
      <c r="G2951" s="198"/>
      <c r="H2951" s="198"/>
      <c r="I2951" s="198"/>
      <c r="J2951" s="199"/>
      <c r="K2951" s="62"/>
      <c r="L2951" s="62"/>
      <c r="M2951" s="62"/>
      <c r="N2951" s="64" t="s">
        <v>3143</v>
      </c>
      <c r="O2951" s="64" t="str">
        <f>IF(Tabla1[[#This Row],[FECHA RADICADO DE RESPUESTA A PETICIONARIO]]="","Sin respuesta",S2951-G2951)</f>
        <v>Sin respuesta</v>
      </c>
      <c r="P2951" s="64">
        <v>12</v>
      </c>
      <c r="Q2951" s="63" t="str">
        <f>+IFERROR(VLOOKUP(Z2951, fechas!$B$1:$C$247, 2,FALSE), " ")</f>
        <v xml:space="preserve"> </v>
      </c>
      <c r="R2951" s="64"/>
      <c r="S2951" s="85"/>
      <c r="T2951" s="64"/>
      <c r="U2951" s="63"/>
      <c r="V2951" s="64"/>
      <c r="W2951" s="64"/>
      <c r="X2951" s="108">
        <f t="shared" si="330"/>
        <v>1</v>
      </c>
      <c r="Y2951" s="109" t="str">
        <f>+IFERROR(VLOOKUP(G2951,fechas!$A$1:$D$209,2,FALSE), " ")</f>
        <v xml:space="preserve"> </v>
      </c>
      <c r="Z2951" s="109" t="str">
        <f t="shared" si="331"/>
        <v xml:space="preserve"> </v>
      </c>
      <c r="AA2951" s="110" t="str">
        <f ca="1">+IFERROR(IF(S2951&gt;0," ",Q2951-variables!$C$9)," ")</f>
        <v xml:space="preserve"> </v>
      </c>
      <c r="AB2951" s="111" t="str">
        <f t="shared" si="332"/>
        <v>SIN RESPUESTA</v>
      </c>
      <c r="AC2951" s="94" t="str">
        <f t="shared" si="333"/>
        <v>SIN TRASLADO</v>
      </c>
    </row>
    <row r="2952" spans="2:29" s="111" customFormat="1" ht="24.95" hidden="1" customHeight="1">
      <c r="B2952" s="64">
        <f t="shared" si="334"/>
        <v>2949</v>
      </c>
      <c r="C2952" s="69"/>
      <c r="D2952" s="70"/>
      <c r="E2952" s="70"/>
      <c r="F2952" s="64"/>
      <c r="G2952" s="198"/>
      <c r="H2952" s="198"/>
      <c r="I2952" s="198"/>
      <c r="J2952" s="199"/>
      <c r="K2952" s="62"/>
      <c r="L2952" s="62"/>
      <c r="M2952" s="62"/>
      <c r="N2952" s="64" t="s">
        <v>3143</v>
      </c>
      <c r="O2952" s="64" t="str">
        <f>IF(Tabla1[[#This Row],[FECHA RADICADO DE RESPUESTA A PETICIONARIO]]="","Sin respuesta",S2952-G2952)</f>
        <v>Sin respuesta</v>
      </c>
      <c r="P2952" s="64">
        <v>12</v>
      </c>
      <c r="Q2952" s="63" t="str">
        <f>+IFERROR(VLOOKUP(Z2952, fechas!$B$1:$C$247, 2,FALSE), " ")</f>
        <v xml:space="preserve"> </v>
      </c>
      <c r="R2952" s="64"/>
      <c r="S2952" s="85"/>
      <c r="T2952" s="64"/>
      <c r="U2952" s="63"/>
      <c r="V2952" s="64"/>
      <c r="W2952" s="64"/>
      <c r="X2952" s="108">
        <f t="shared" si="330"/>
        <v>1</v>
      </c>
      <c r="Y2952" s="109" t="str">
        <f>+IFERROR(VLOOKUP(G2952,fechas!$A$1:$D$209,2,FALSE), " ")</f>
        <v xml:space="preserve"> </v>
      </c>
      <c r="Z2952" s="109" t="str">
        <f t="shared" si="331"/>
        <v xml:space="preserve"> </v>
      </c>
      <c r="AA2952" s="110" t="str">
        <f ca="1">+IFERROR(IF(S2952&gt;0," ",Q2952-variables!$C$9)," ")</f>
        <v xml:space="preserve"> </v>
      </c>
      <c r="AB2952" s="111" t="str">
        <f t="shared" si="332"/>
        <v>SIN RESPUESTA</v>
      </c>
      <c r="AC2952" s="94" t="str">
        <f t="shared" si="333"/>
        <v>SIN TRASLADO</v>
      </c>
    </row>
    <row r="2953" spans="2:29" s="111" customFormat="1" ht="24.95" hidden="1" customHeight="1">
      <c r="B2953" s="64">
        <f t="shared" si="334"/>
        <v>2950</v>
      </c>
      <c r="C2953" s="69"/>
      <c r="D2953" s="70"/>
      <c r="E2953" s="70"/>
      <c r="F2953" s="64"/>
      <c r="G2953" s="198"/>
      <c r="H2953" s="198"/>
      <c r="I2953" s="198"/>
      <c r="J2953" s="199"/>
      <c r="K2953" s="62"/>
      <c r="L2953" s="62"/>
      <c r="M2953" s="62"/>
      <c r="N2953" s="64" t="s">
        <v>3143</v>
      </c>
      <c r="O2953" s="64" t="str">
        <f>IF(Tabla1[[#This Row],[FECHA RADICADO DE RESPUESTA A PETICIONARIO]]="","Sin respuesta",S2953-G2953)</f>
        <v>Sin respuesta</v>
      </c>
      <c r="P2953" s="64">
        <v>12</v>
      </c>
      <c r="Q2953" s="63" t="str">
        <f>+IFERROR(VLOOKUP(Z2953, fechas!$B$1:$C$247, 2,FALSE), " ")</f>
        <v xml:space="preserve"> </v>
      </c>
      <c r="R2953" s="64"/>
      <c r="S2953" s="85"/>
      <c r="T2953" s="64"/>
      <c r="U2953" s="63"/>
      <c r="V2953" s="64"/>
      <c r="W2953" s="64"/>
      <c r="X2953" s="108">
        <f t="shared" si="330"/>
        <v>1</v>
      </c>
      <c r="Y2953" s="109" t="str">
        <f>+IFERROR(VLOOKUP(G2953,fechas!$A$1:$D$209,2,FALSE), " ")</f>
        <v xml:space="preserve"> </v>
      </c>
      <c r="Z2953" s="109" t="str">
        <f t="shared" si="331"/>
        <v xml:space="preserve"> </v>
      </c>
      <c r="AA2953" s="110" t="str">
        <f ca="1">+IFERROR(IF(S2953&gt;0," ",Q2953-variables!$C$9)," ")</f>
        <v xml:space="preserve"> </v>
      </c>
      <c r="AB2953" s="111" t="str">
        <f t="shared" si="332"/>
        <v>SIN RESPUESTA</v>
      </c>
      <c r="AC2953" s="94" t="str">
        <f t="shared" si="333"/>
        <v>SIN TRASLADO</v>
      </c>
    </row>
    <row r="2954" spans="2:29" s="111" customFormat="1" ht="24.95" hidden="1" customHeight="1">
      <c r="B2954" s="64">
        <f t="shared" si="334"/>
        <v>2951</v>
      </c>
      <c r="C2954" s="69"/>
      <c r="D2954" s="70"/>
      <c r="E2954" s="70"/>
      <c r="F2954" s="64"/>
      <c r="G2954" s="198"/>
      <c r="H2954" s="198"/>
      <c r="I2954" s="198"/>
      <c r="J2954" s="199"/>
      <c r="K2954" s="62"/>
      <c r="L2954" s="62"/>
      <c r="M2954" s="62"/>
      <c r="N2954" s="64" t="s">
        <v>3143</v>
      </c>
      <c r="O2954" s="64" t="str">
        <f>IF(Tabla1[[#This Row],[FECHA RADICADO DE RESPUESTA A PETICIONARIO]]="","Sin respuesta",S2954-G2954)</f>
        <v>Sin respuesta</v>
      </c>
      <c r="P2954" s="64">
        <v>12</v>
      </c>
      <c r="Q2954" s="63" t="str">
        <f>+IFERROR(VLOOKUP(Z2954, fechas!$B$1:$C$247, 2,FALSE), " ")</f>
        <v xml:space="preserve"> </v>
      </c>
      <c r="R2954" s="64"/>
      <c r="S2954" s="85"/>
      <c r="T2954" s="64"/>
      <c r="U2954" s="64"/>
      <c r="V2954" s="64"/>
      <c r="W2954" s="64"/>
      <c r="X2954" s="108">
        <f t="shared" si="330"/>
        <v>1</v>
      </c>
      <c r="Y2954" s="109" t="str">
        <f>+IFERROR(VLOOKUP(G2954,fechas!$A$1:$D$209,2,FALSE), " ")</f>
        <v xml:space="preserve"> </v>
      </c>
      <c r="Z2954" s="109" t="str">
        <f t="shared" si="331"/>
        <v xml:space="preserve"> </v>
      </c>
      <c r="AA2954" s="110" t="str">
        <f ca="1">+IFERROR(IF(S2954&gt;0," ",Q2954-variables!$C$9)," ")</f>
        <v xml:space="preserve"> </v>
      </c>
      <c r="AB2954" s="111" t="str">
        <f t="shared" si="332"/>
        <v>SIN RESPUESTA</v>
      </c>
      <c r="AC2954" s="94" t="str">
        <f t="shared" si="333"/>
        <v>SIN TRASLADO</v>
      </c>
    </row>
    <row r="2955" spans="2:29" s="111" customFormat="1" ht="24.95" hidden="1" customHeight="1">
      <c r="B2955" s="64">
        <f t="shared" si="334"/>
        <v>2952</v>
      </c>
      <c r="C2955" s="69"/>
      <c r="D2955" s="70"/>
      <c r="E2955" s="70"/>
      <c r="F2955" s="64"/>
      <c r="G2955" s="198"/>
      <c r="H2955" s="198"/>
      <c r="I2955" s="198"/>
      <c r="J2955" s="199"/>
      <c r="K2955" s="62"/>
      <c r="L2955" s="62"/>
      <c r="M2955" s="62"/>
      <c r="N2955" s="64" t="s">
        <v>3143</v>
      </c>
      <c r="O2955" s="64" t="str">
        <f>IF(Tabla1[[#This Row],[FECHA RADICADO DE RESPUESTA A PETICIONARIO]]="","Sin respuesta",S2955-G2955)</f>
        <v>Sin respuesta</v>
      </c>
      <c r="P2955" s="64">
        <v>12</v>
      </c>
      <c r="Q2955" s="63" t="str">
        <f>+IFERROR(VLOOKUP(Z2955, fechas!$B$1:$C$247, 2,FALSE), " ")</f>
        <v xml:space="preserve"> </v>
      </c>
      <c r="R2955" s="64"/>
      <c r="S2955" s="85"/>
      <c r="T2955" s="64"/>
      <c r="U2955" s="63"/>
      <c r="V2955" s="64"/>
      <c r="W2955" s="64"/>
      <c r="X2955" s="108">
        <f t="shared" si="330"/>
        <v>1</v>
      </c>
      <c r="Y2955" s="109" t="str">
        <f>+IFERROR(VLOOKUP(G2955,fechas!$A$1:$D$209,2,FALSE), " ")</f>
        <v xml:space="preserve"> </v>
      </c>
      <c r="Z2955" s="109" t="str">
        <f t="shared" si="331"/>
        <v xml:space="preserve"> </v>
      </c>
      <c r="AA2955" s="110" t="str">
        <f ca="1">+IFERROR(IF(S2955&gt;0," ",Q2955-variables!$C$9)," ")</f>
        <v xml:space="preserve"> </v>
      </c>
      <c r="AB2955" s="111" t="str">
        <f t="shared" si="332"/>
        <v>SIN RESPUESTA</v>
      </c>
      <c r="AC2955" s="94" t="str">
        <f t="shared" si="333"/>
        <v>SIN TRASLADO</v>
      </c>
    </row>
    <row r="2956" spans="2:29" s="111" customFormat="1" ht="24.95" hidden="1" customHeight="1">
      <c r="B2956" s="64">
        <f t="shared" si="334"/>
        <v>2953</v>
      </c>
      <c r="C2956" s="69"/>
      <c r="D2956" s="70"/>
      <c r="E2956" s="70"/>
      <c r="F2956" s="64"/>
      <c r="G2956" s="198"/>
      <c r="H2956" s="198"/>
      <c r="I2956" s="198"/>
      <c r="J2956" s="199"/>
      <c r="K2956" s="62"/>
      <c r="L2956" s="62"/>
      <c r="M2956" s="62"/>
      <c r="N2956" s="64" t="s">
        <v>3143</v>
      </c>
      <c r="O2956" s="64" t="str">
        <f>IF(Tabla1[[#This Row],[FECHA RADICADO DE RESPUESTA A PETICIONARIO]]="","Sin respuesta",S2956-G2956)</f>
        <v>Sin respuesta</v>
      </c>
      <c r="P2956" s="64">
        <v>12</v>
      </c>
      <c r="Q2956" s="63" t="str">
        <f>+IFERROR(VLOOKUP(Z2956, fechas!$B$1:$C$247, 2,FALSE), " ")</f>
        <v xml:space="preserve"> </v>
      </c>
      <c r="R2956" s="64"/>
      <c r="S2956" s="85"/>
      <c r="T2956" s="64"/>
      <c r="U2956" s="63"/>
      <c r="V2956" s="64"/>
      <c r="W2956" s="64"/>
      <c r="X2956" s="108">
        <f t="shared" si="330"/>
        <v>1</v>
      </c>
      <c r="Y2956" s="109" t="str">
        <f>+IFERROR(VLOOKUP(G2956,fechas!$A$1:$D$209,2,FALSE), " ")</f>
        <v xml:space="preserve"> </v>
      </c>
      <c r="Z2956" s="109" t="str">
        <f t="shared" si="331"/>
        <v xml:space="preserve"> </v>
      </c>
      <c r="AA2956" s="110" t="str">
        <f ca="1">+IFERROR(IF(S2956&gt;0," ",Q2956-variables!$C$9)," ")</f>
        <v xml:space="preserve"> </v>
      </c>
      <c r="AB2956" s="111" t="str">
        <f t="shared" si="332"/>
        <v>SIN RESPUESTA</v>
      </c>
      <c r="AC2956" s="94" t="str">
        <f t="shared" si="333"/>
        <v>SIN TRASLADO</v>
      </c>
    </row>
    <row r="2957" spans="2:29" s="111" customFormat="1" ht="24.95" hidden="1" customHeight="1">
      <c r="B2957" s="64">
        <f t="shared" si="334"/>
        <v>2954</v>
      </c>
      <c r="C2957" s="69"/>
      <c r="D2957" s="70"/>
      <c r="E2957" s="70"/>
      <c r="F2957" s="64"/>
      <c r="G2957" s="198"/>
      <c r="H2957" s="198"/>
      <c r="I2957" s="198"/>
      <c r="J2957" s="199"/>
      <c r="K2957" s="62"/>
      <c r="L2957" s="62"/>
      <c r="M2957" s="62"/>
      <c r="N2957" s="64" t="s">
        <v>3143</v>
      </c>
      <c r="O2957" s="64" t="str">
        <f>IF(Tabla1[[#This Row],[FECHA RADICADO DE RESPUESTA A PETICIONARIO]]="","Sin respuesta",S2957-G2957)</f>
        <v>Sin respuesta</v>
      </c>
      <c r="P2957" s="64">
        <v>12</v>
      </c>
      <c r="Q2957" s="63" t="str">
        <f>+IFERROR(VLOOKUP(Z2957, fechas!$B$1:$C$247, 2,FALSE), " ")</f>
        <v xml:space="preserve"> </v>
      </c>
      <c r="R2957" s="64"/>
      <c r="S2957" s="85"/>
      <c r="T2957" s="64"/>
      <c r="U2957" s="63"/>
      <c r="V2957" s="64"/>
      <c r="W2957" s="64"/>
      <c r="X2957" s="108">
        <f t="shared" si="330"/>
        <v>1</v>
      </c>
      <c r="Y2957" s="109" t="str">
        <f>+IFERROR(VLOOKUP(G2957,fechas!$A$1:$D$209,2,FALSE), " ")</f>
        <v xml:space="preserve"> </v>
      </c>
      <c r="Z2957" s="109" t="str">
        <f t="shared" si="331"/>
        <v xml:space="preserve"> </v>
      </c>
      <c r="AA2957" s="110" t="str">
        <f ca="1">+IFERROR(IF(S2957&gt;0," ",Q2957-variables!$C$9)," ")</f>
        <v xml:space="preserve"> </v>
      </c>
      <c r="AB2957" s="111" t="str">
        <f t="shared" si="332"/>
        <v>SIN RESPUESTA</v>
      </c>
      <c r="AC2957" s="94" t="str">
        <f t="shared" si="333"/>
        <v>SIN TRASLADO</v>
      </c>
    </row>
    <row r="2958" spans="2:29" s="111" customFormat="1" ht="24.95" hidden="1" customHeight="1">
      <c r="B2958" s="64">
        <f t="shared" si="334"/>
        <v>2955</v>
      </c>
      <c r="C2958" s="69"/>
      <c r="D2958" s="70"/>
      <c r="E2958" s="70"/>
      <c r="F2958" s="64"/>
      <c r="G2958" s="198"/>
      <c r="H2958" s="198"/>
      <c r="I2958" s="198"/>
      <c r="J2958" s="199"/>
      <c r="K2958" s="62"/>
      <c r="L2958" s="62"/>
      <c r="M2958" s="62"/>
      <c r="N2958" s="64" t="s">
        <v>3143</v>
      </c>
      <c r="O2958" s="64" t="str">
        <f>IF(Tabla1[[#This Row],[FECHA RADICADO DE RESPUESTA A PETICIONARIO]]="","Sin respuesta",S2958-G2958)</f>
        <v>Sin respuesta</v>
      </c>
      <c r="P2958" s="64">
        <v>12</v>
      </c>
      <c r="Q2958" s="63" t="str">
        <f>+IFERROR(VLOOKUP(Z2958, fechas!$B$1:$C$247, 2,FALSE), " ")</f>
        <v xml:space="preserve"> </v>
      </c>
      <c r="R2958" s="64"/>
      <c r="S2958" s="85"/>
      <c r="T2958" s="64"/>
      <c r="U2958" s="63"/>
      <c r="V2958" s="64"/>
      <c r="W2958" s="64"/>
      <c r="X2958" s="108">
        <f t="shared" si="330"/>
        <v>1</v>
      </c>
      <c r="Y2958" s="109" t="str">
        <f>+IFERROR(VLOOKUP(G2958,fechas!$A$1:$D$209,2,FALSE), " ")</f>
        <v xml:space="preserve"> </v>
      </c>
      <c r="Z2958" s="109" t="str">
        <f t="shared" si="331"/>
        <v xml:space="preserve"> </v>
      </c>
      <c r="AA2958" s="110" t="str">
        <f ca="1">+IFERROR(IF(S2958&gt;0," ",Q2958-variables!$C$9)," ")</f>
        <v xml:space="preserve"> </v>
      </c>
      <c r="AB2958" s="111" t="str">
        <f t="shared" si="332"/>
        <v>SIN RESPUESTA</v>
      </c>
      <c r="AC2958" s="94" t="str">
        <f t="shared" si="333"/>
        <v>SIN TRASLADO</v>
      </c>
    </row>
    <row r="2959" spans="2:29" s="111" customFormat="1" ht="24.95" hidden="1" customHeight="1">
      <c r="B2959" s="64">
        <f t="shared" si="334"/>
        <v>2956</v>
      </c>
      <c r="C2959" s="69"/>
      <c r="D2959" s="70"/>
      <c r="E2959" s="70"/>
      <c r="F2959" s="64"/>
      <c r="G2959" s="198"/>
      <c r="H2959" s="198"/>
      <c r="I2959" s="198"/>
      <c r="J2959" s="199"/>
      <c r="K2959" s="62"/>
      <c r="L2959" s="62"/>
      <c r="M2959" s="62"/>
      <c r="N2959" s="64" t="s">
        <v>3143</v>
      </c>
      <c r="O2959" s="64" t="str">
        <f>IF(Tabla1[[#This Row],[FECHA RADICADO DE RESPUESTA A PETICIONARIO]]="","Sin respuesta",S2959-G2959)</f>
        <v>Sin respuesta</v>
      </c>
      <c r="P2959" s="64">
        <v>12</v>
      </c>
      <c r="Q2959" s="63" t="str">
        <f>+IFERROR(VLOOKUP(Z2959, fechas!$B$1:$C$247, 2,FALSE), " ")</f>
        <v xml:space="preserve"> </v>
      </c>
      <c r="R2959" s="64"/>
      <c r="S2959" s="85"/>
      <c r="T2959" s="64"/>
      <c r="U2959" s="63"/>
      <c r="V2959" s="64"/>
      <c r="W2959" s="64"/>
      <c r="X2959" s="108">
        <f t="shared" si="330"/>
        <v>1</v>
      </c>
      <c r="Y2959" s="109" t="str">
        <f>+IFERROR(VLOOKUP(G2959,fechas!$A$1:$D$209,2,FALSE), " ")</f>
        <v xml:space="preserve"> </v>
      </c>
      <c r="Z2959" s="109" t="str">
        <f t="shared" si="331"/>
        <v xml:space="preserve"> </v>
      </c>
      <c r="AA2959" s="110" t="str">
        <f ca="1">+IFERROR(IF(S2959&gt;0," ",Q2959-variables!$C$9)," ")</f>
        <v xml:space="preserve"> </v>
      </c>
      <c r="AB2959" s="111" t="str">
        <f t="shared" si="332"/>
        <v>SIN RESPUESTA</v>
      </c>
      <c r="AC2959" s="94" t="str">
        <f t="shared" si="333"/>
        <v>SIN TRASLADO</v>
      </c>
    </row>
    <row r="2960" spans="2:29" s="111" customFormat="1" ht="24.95" hidden="1" customHeight="1">
      <c r="B2960" s="64">
        <f t="shared" si="334"/>
        <v>2957</v>
      </c>
      <c r="C2960" s="69"/>
      <c r="D2960" s="70"/>
      <c r="E2960" s="70"/>
      <c r="F2960" s="64"/>
      <c r="G2960" s="198"/>
      <c r="H2960" s="198"/>
      <c r="I2960" s="198"/>
      <c r="J2960" s="199"/>
      <c r="K2960" s="62"/>
      <c r="L2960" s="62"/>
      <c r="M2960" s="62"/>
      <c r="N2960" s="64" t="s">
        <v>3143</v>
      </c>
      <c r="O2960" s="64" t="str">
        <f>IF(Tabla1[[#This Row],[FECHA RADICADO DE RESPUESTA A PETICIONARIO]]="","Sin respuesta",S2960-G2960)</f>
        <v>Sin respuesta</v>
      </c>
      <c r="P2960" s="64">
        <v>12</v>
      </c>
      <c r="Q2960" s="63" t="str">
        <f>+IFERROR(VLOOKUP(Z2960, fechas!$B$1:$C$247, 2,FALSE), " ")</f>
        <v xml:space="preserve"> </v>
      </c>
      <c r="R2960" s="64"/>
      <c r="S2960" s="85"/>
      <c r="T2960" s="64"/>
      <c r="U2960" s="63"/>
      <c r="V2960" s="64"/>
      <c r="W2960" s="64"/>
      <c r="X2960" s="108">
        <f t="shared" si="330"/>
        <v>1</v>
      </c>
      <c r="Y2960" s="109" t="str">
        <f>+IFERROR(VLOOKUP(G2960,fechas!$A$1:$D$209,2,FALSE), " ")</f>
        <v xml:space="preserve"> </v>
      </c>
      <c r="Z2960" s="109" t="str">
        <f t="shared" si="331"/>
        <v xml:space="preserve"> </v>
      </c>
      <c r="AA2960" s="110" t="str">
        <f ca="1">+IFERROR(IF(S2960&gt;0," ",Q2960-variables!$C$9)," ")</f>
        <v xml:space="preserve"> </v>
      </c>
      <c r="AB2960" s="111" t="str">
        <f t="shared" si="332"/>
        <v>SIN RESPUESTA</v>
      </c>
      <c r="AC2960" s="94" t="str">
        <f t="shared" si="333"/>
        <v>SIN TRASLADO</v>
      </c>
    </row>
    <row r="2961" spans="2:29" s="111" customFormat="1" ht="24.95" hidden="1" customHeight="1">
      <c r="B2961" s="64">
        <f t="shared" si="334"/>
        <v>2958</v>
      </c>
      <c r="C2961" s="69"/>
      <c r="D2961" s="70"/>
      <c r="E2961" s="70"/>
      <c r="F2961" s="64"/>
      <c r="G2961" s="198"/>
      <c r="H2961" s="198"/>
      <c r="I2961" s="198"/>
      <c r="J2961" s="199"/>
      <c r="K2961" s="62"/>
      <c r="L2961" s="62"/>
      <c r="M2961" s="62"/>
      <c r="N2961" s="64" t="s">
        <v>3143</v>
      </c>
      <c r="O2961" s="64" t="str">
        <f>IF(Tabla1[[#This Row],[FECHA RADICADO DE RESPUESTA A PETICIONARIO]]="","Sin respuesta",S2961-G2961)</f>
        <v>Sin respuesta</v>
      </c>
      <c r="P2961" s="64">
        <v>12</v>
      </c>
      <c r="Q2961" s="63" t="str">
        <f>+IFERROR(VLOOKUP(Z2961, fechas!$B$1:$C$247, 2,FALSE), " ")</f>
        <v xml:space="preserve"> </v>
      </c>
      <c r="R2961" s="64"/>
      <c r="S2961" s="85"/>
      <c r="T2961" s="64"/>
      <c r="U2961" s="63"/>
      <c r="V2961" s="64"/>
      <c r="W2961" s="64"/>
      <c r="X2961" s="108">
        <f t="shared" si="330"/>
        <v>1</v>
      </c>
      <c r="Y2961" s="109" t="str">
        <f>+IFERROR(VLOOKUP(G2961,fechas!$A$1:$D$209,2,FALSE), " ")</f>
        <v xml:space="preserve"> </v>
      </c>
      <c r="Z2961" s="109" t="str">
        <f t="shared" si="331"/>
        <v xml:space="preserve"> </v>
      </c>
      <c r="AA2961" s="110" t="str">
        <f ca="1">+IFERROR(IF(S2961&gt;0," ",Q2961-variables!$C$9)," ")</f>
        <v xml:space="preserve"> </v>
      </c>
      <c r="AB2961" s="111" t="str">
        <f t="shared" si="332"/>
        <v>SIN RESPUESTA</v>
      </c>
      <c r="AC2961" s="94" t="str">
        <f t="shared" si="333"/>
        <v>SIN TRASLADO</v>
      </c>
    </row>
    <row r="2962" spans="2:29" s="111" customFormat="1" ht="24.95" hidden="1" customHeight="1">
      <c r="B2962" s="64">
        <f t="shared" si="334"/>
        <v>2959</v>
      </c>
      <c r="C2962" s="69"/>
      <c r="D2962" s="70"/>
      <c r="E2962" s="70"/>
      <c r="F2962" s="64"/>
      <c r="G2962" s="198"/>
      <c r="H2962" s="198"/>
      <c r="I2962" s="198"/>
      <c r="J2962" s="199"/>
      <c r="K2962" s="62"/>
      <c r="L2962" s="62"/>
      <c r="M2962" s="62"/>
      <c r="N2962" s="64" t="s">
        <v>3143</v>
      </c>
      <c r="O2962" s="64" t="str">
        <f>IF(Tabla1[[#This Row],[FECHA RADICADO DE RESPUESTA A PETICIONARIO]]="","Sin respuesta",S2962-G2962)</f>
        <v>Sin respuesta</v>
      </c>
      <c r="P2962" s="64">
        <v>12</v>
      </c>
      <c r="Q2962" s="63" t="str">
        <f>+IFERROR(VLOOKUP(Z2962, fechas!$B$1:$C$247, 2,FALSE), " ")</f>
        <v xml:space="preserve"> </v>
      </c>
      <c r="R2962" s="64"/>
      <c r="S2962" s="85"/>
      <c r="T2962" s="64"/>
      <c r="U2962" s="63"/>
      <c r="V2962" s="64"/>
      <c r="W2962" s="64"/>
      <c r="X2962" s="108">
        <f t="shared" si="330"/>
        <v>1</v>
      </c>
      <c r="Y2962" s="109" t="str">
        <f>+IFERROR(VLOOKUP(G2962,fechas!$A$1:$D$209,2,FALSE), " ")</f>
        <v xml:space="preserve"> </v>
      </c>
      <c r="Z2962" s="109" t="str">
        <f t="shared" si="331"/>
        <v xml:space="preserve"> </v>
      </c>
      <c r="AA2962" s="110" t="str">
        <f ca="1">+IFERROR(IF(S2962&gt;0," ",Q2962-variables!$C$9)," ")</f>
        <v xml:space="preserve"> </v>
      </c>
      <c r="AB2962" s="111" t="str">
        <f t="shared" si="332"/>
        <v>SIN RESPUESTA</v>
      </c>
      <c r="AC2962" s="94" t="str">
        <f t="shared" si="333"/>
        <v>SIN TRASLADO</v>
      </c>
    </row>
    <row r="2963" spans="2:29" s="111" customFormat="1" ht="24.95" hidden="1" customHeight="1">
      <c r="B2963" s="64">
        <f t="shared" si="334"/>
        <v>2960</v>
      </c>
      <c r="C2963" s="69"/>
      <c r="D2963" s="70"/>
      <c r="E2963" s="70"/>
      <c r="F2963" s="64"/>
      <c r="G2963" s="198"/>
      <c r="H2963" s="198"/>
      <c r="I2963" s="198"/>
      <c r="J2963" s="199"/>
      <c r="K2963" s="62"/>
      <c r="L2963" s="62"/>
      <c r="M2963" s="62"/>
      <c r="N2963" s="64" t="s">
        <v>3143</v>
      </c>
      <c r="O2963" s="64" t="str">
        <f>IF(Tabla1[[#This Row],[FECHA RADICADO DE RESPUESTA A PETICIONARIO]]="","Sin respuesta",S2963-G2963)</f>
        <v>Sin respuesta</v>
      </c>
      <c r="P2963" s="64">
        <v>12</v>
      </c>
      <c r="Q2963" s="63" t="str">
        <f>+IFERROR(VLOOKUP(Z2963, fechas!$B$1:$C$247, 2,FALSE), " ")</f>
        <v xml:space="preserve"> </v>
      </c>
      <c r="R2963" s="64"/>
      <c r="S2963" s="85"/>
      <c r="T2963" s="64"/>
      <c r="U2963" s="63"/>
      <c r="V2963" s="64"/>
      <c r="W2963" s="64"/>
      <c r="X2963" s="108">
        <f t="shared" si="330"/>
        <v>1</v>
      </c>
      <c r="Y2963" s="109" t="str">
        <f>+IFERROR(VLOOKUP(G2963,fechas!$A$1:$D$209,2,FALSE), " ")</f>
        <v xml:space="preserve"> </v>
      </c>
      <c r="Z2963" s="109" t="str">
        <f t="shared" si="331"/>
        <v xml:space="preserve"> </v>
      </c>
      <c r="AA2963" s="110" t="str">
        <f ca="1">+IFERROR(IF(S2963&gt;0," ",Q2963-variables!$C$9)," ")</f>
        <v xml:space="preserve"> </v>
      </c>
      <c r="AB2963" s="111" t="str">
        <f t="shared" si="332"/>
        <v>SIN RESPUESTA</v>
      </c>
      <c r="AC2963" s="94" t="str">
        <f t="shared" si="333"/>
        <v>SIN TRASLADO</v>
      </c>
    </row>
    <row r="2964" spans="2:29" s="111" customFormat="1" ht="24.95" hidden="1" customHeight="1">
      <c r="B2964" s="64">
        <f t="shared" si="334"/>
        <v>2961</v>
      </c>
      <c r="C2964" s="69"/>
      <c r="D2964" s="70"/>
      <c r="E2964" s="70"/>
      <c r="F2964" s="64"/>
      <c r="G2964" s="198"/>
      <c r="H2964" s="198"/>
      <c r="I2964" s="198"/>
      <c r="J2964" s="199"/>
      <c r="K2964" s="62"/>
      <c r="L2964" s="62"/>
      <c r="M2964" s="62"/>
      <c r="N2964" s="64" t="s">
        <v>3143</v>
      </c>
      <c r="O2964" s="64" t="str">
        <f>IF(Tabla1[[#This Row],[FECHA RADICADO DE RESPUESTA A PETICIONARIO]]="","Sin respuesta",S2964-G2964)</f>
        <v>Sin respuesta</v>
      </c>
      <c r="P2964" s="64">
        <v>12</v>
      </c>
      <c r="Q2964" s="63" t="str">
        <f>+IFERROR(VLOOKUP(Z2964, fechas!$B$1:$C$247, 2,FALSE), " ")</f>
        <v xml:space="preserve"> </v>
      </c>
      <c r="R2964" s="64"/>
      <c r="S2964" s="85"/>
      <c r="T2964" s="64"/>
      <c r="U2964" s="63"/>
      <c r="V2964" s="64"/>
      <c r="W2964" s="64"/>
      <c r="X2964" s="108">
        <f t="shared" si="330"/>
        <v>1</v>
      </c>
      <c r="Y2964" s="109" t="str">
        <f>+IFERROR(VLOOKUP(G2964,fechas!$A$1:$D$209,2,FALSE), " ")</f>
        <v xml:space="preserve"> </v>
      </c>
      <c r="Z2964" s="109" t="str">
        <f t="shared" si="331"/>
        <v xml:space="preserve"> </v>
      </c>
      <c r="AA2964" s="110" t="str">
        <f ca="1">+IFERROR(IF(S2964&gt;0," ",Q2964-variables!$C$9)," ")</f>
        <v xml:space="preserve"> </v>
      </c>
      <c r="AB2964" s="111" t="str">
        <f t="shared" si="332"/>
        <v>SIN RESPUESTA</v>
      </c>
      <c r="AC2964" s="94" t="str">
        <f t="shared" si="333"/>
        <v>SIN TRASLADO</v>
      </c>
    </row>
    <row r="2965" spans="2:29" s="111" customFormat="1" ht="24.95" hidden="1" customHeight="1">
      <c r="B2965" s="64">
        <f t="shared" si="334"/>
        <v>2962</v>
      </c>
      <c r="C2965" s="69"/>
      <c r="D2965" s="70"/>
      <c r="E2965" s="70"/>
      <c r="F2965" s="64"/>
      <c r="G2965" s="198"/>
      <c r="H2965" s="198"/>
      <c r="I2965" s="198"/>
      <c r="J2965" s="199"/>
      <c r="K2965" s="62"/>
      <c r="L2965" s="62"/>
      <c r="M2965" s="62"/>
      <c r="N2965" s="64" t="s">
        <v>3143</v>
      </c>
      <c r="O2965" s="64" t="str">
        <f>IF(Tabla1[[#This Row],[FECHA RADICADO DE RESPUESTA A PETICIONARIO]]="","Sin respuesta",S2965-G2965)</f>
        <v>Sin respuesta</v>
      </c>
      <c r="P2965" s="64">
        <v>12</v>
      </c>
      <c r="Q2965" s="63" t="str">
        <f>+IFERROR(VLOOKUP(Z2965, fechas!$B$1:$C$247, 2,FALSE), " ")</f>
        <v xml:space="preserve"> </v>
      </c>
      <c r="R2965" s="64"/>
      <c r="S2965" s="85"/>
      <c r="T2965" s="64"/>
      <c r="U2965" s="198"/>
      <c r="V2965" s="64"/>
      <c r="W2965" s="64"/>
      <c r="X2965" s="108">
        <f t="shared" si="330"/>
        <v>1</v>
      </c>
      <c r="Y2965" s="109" t="str">
        <f>+IFERROR(VLOOKUP(G2965,fechas!$A$1:$D$209,2,FALSE), " ")</f>
        <v xml:space="preserve"> </v>
      </c>
      <c r="Z2965" s="109" t="str">
        <f t="shared" si="331"/>
        <v xml:space="preserve"> </v>
      </c>
      <c r="AA2965" s="110" t="str">
        <f ca="1">+IFERROR(IF(S2965&gt;0," ",Q2965-variables!$C$9)," ")</f>
        <v xml:space="preserve"> </v>
      </c>
      <c r="AB2965" s="111" t="str">
        <f t="shared" si="332"/>
        <v>SIN RESPUESTA</v>
      </c>
      <c r="AC2965" s="94" t="str">
        <f t="shared" si="333"/>
        <v>SIN TRASLADO</v>
      </c>
    </row>
    <row r="2966" spans="2:29" s="111" customFormat="1" ht="24.95" hidden="1" customHeight="1">
      <c r="B2966" s="64">
        <f t="shared" si="334"/>
        <v>2963</v>
      </c>
      <c r="C2966" s="69"/>
      <c r="D2966" s="70"/>
      <c r="E2966" s="70"/>
      <c r="F2966" s="64"/>
      <c r="G2966" s="198"/>
      <c r="H2966" s="198"/>
      <c r="I2966" s="198"/>
      <c r="J2966" s="199"/>
      <c r="K2966" s="62"/>
      <c r="L2966" s="62"/>
      <c r="M2966" s="62"/>
      <c r="N2966" s="64" t="s">
        <v>3143</v>
      </c>
      <c r="O2966" s="64" t="str">
        <f>IF(Tabla1[[#This Row],[FECHA RADICADO DE RESPUESTA A PETICIONARIO]]="","Sin respuesta",S2966-G2966)</f>
        <v>Sin respuesta</v>
      </c>
      <c r="P2966" s="64">
        <v>12</v>
      </c>
      <c r="Q2966" s="63" t="str">
        <f>+IFERROR(VLOOKUP(Z2966, fechas!$B$1:$C$247, 2,FALSE), " ")</f>
        <v xml:space="preserve"> </v>
      </c>
      <c r="R2966" s="64"/>
      <c r="S2966" s="85"/>
      <c r="T2966" s="64"/>
      <c r="U2966" s="63"/>
      <c r="V2966" s="64"/>
      <c r="W2966" s="64"/>
      <c r="X2966" s="108">
        <f t="shared" si="330"/>
        <v>1</v>
      </c>
      <c r="Y2966" s="109" t="str">
        <f>+IFERROR(VLOOKUP(G2966,fechas!$A$1:$D$209,2,FALSE), " ")</f>
        <v xml:space="preserve"> </v>
      </c>
      <c r="Z2966" s="109" t="str">
        <f t="shared" si="331"/>
        <v xml:space="preserve"> </v>
      </c>
      <c r="AA2966" s="110" t="str">
        <f ca="1">+IFERROR(IF(S2966&gt;0," ",Q2966-variables!$C$9)," ")</f>
        <v xml:space="preserve"> </v>
      </c>
      <c r="AB2966" s="111" t="str">
        <f t="shared" si="332"/>
        <v>SIN RESPUESTA</v>
      </c>
      <c r="AC2966" s="94" t="str">
        <f t="shared" si="333"/>
        <v>SIN TRASLADO</v>
      </c>
    </row>
    <row r="2967" spans="2:29" s="111" customFormat="1" ht="24.95" hidden="1" customHeight="1">
      <c r="B2967" s="64">
        <f t="shared" si="334"/>
        <v>2964</v>
      </c>
      <c r="C2967" s="116"/>
      <c r="D2967" s="81"/>
      <c r="E2967" s="81"/>
      <c r="F2967" s="64"/>
      <c r="G2967" s="198"/>
      <c r="H2967" s="198"/>
      <c r="I2967" s="198"/>
      <c r="J2967" s="199"/>
      <c r="K2967" s="62"/>
      <c r="L2967" s="62"/>
      <c r="M2967" s="62"/>
      <c r="N2967" s="64" t="s">
        <v>3143</v>
      </c>
      <c r="O2967" s="64" t="str">
        <f>IF(Tabla1[[#This Row],[FECHA RADICADO DE RESPUESTA A PETICIONARIO]]="","Sin respuesta",S2967-G2967)</f>
        <v>Sin respuesta</v>
      </c>
      <c r="P2967" s="64">
        <v>12</v>
      </c>
      <c r="Q2967" s="63" t="str">
        <f>+IFERROR(VLOOKUP(Z2967, fechas!$B$1:$C$247, 2,FALSE), " ")</f>
        <v xml:space="preserve"> </v>
      </c>
      <c r="R2967" s="64"/>
      <c r="S2967" s="85"/>
      <c r="T2967" s="64"/>
      <c r="U2967" s="63"/>
      <c r="V2967" s="64"/>
      <c r="W2967" s="64"/>
      <c r="X2967" s="108">
        <f t="shared" si="330"/>
        <v>1</v>
      </c>
      <c r="Y2967" s="109" t="str">
        <f>+IFERROR(VLOOKUP(G2967,fechas!$A$1:$D$209,2,FALSE), " ")</f>
        <v xml:space="preserve"> </v>
      </c>
      <c r="Z2967" s="109" t="str">
        <f t="shared" si="331"/>
        <v xml:space="preserve"> </v>
      </c>
      <c r="AA2967" s="110" t="str">
        <f ca="1">+IFERROR(IF(S2967&gt;0," ",Q2967-variables!$C$9)," ")</f>
        <v xml:space="preserve"> </v>
      </c>
      <c r="AB2967" s="111" t="str">
        <f t="shared" si="332"/>
        <v>SIN RESPUESTA</v>
      </c>
      <c r="AC2967" s="94" t="str">
        <f t="shared" si="333"/>
        <v>SIN TRASLADO</v>
      </c>
    </row>
    <row r="2968" spans="2:29" s="111" customFormat="1" ht="24.95" hidden="1" customHeight="1">
      <c r="B2968" s="64">
        <f t="shared" si="334"/>
        <v>2965</v>
      </c>
      <c r="C2968" s="69"/>
      <c r="D2968" s="70"/>
      <c r="E2968" s="70"/>
      <c r="F2968" s="64"/>
      <c r="G2968" s="198"/>
      <c r="H2968" s="198"/>
      <c r="I2968" s="198"/>
      <c r="J2968" s="199"/>
      <c r="K2968" s="62"/>
      <c r="L2968" s="62"/>
      <c r="M2968" s="62"/>
      <c r="N2968" s="64" t="s">
        <v>3143</v>
      </c>
      <c r="O2968" s="64" t="str">
        <f>IF(Tabla1[[#This Row],[FECHA RADICADO DE RESPUESTA A PETICIONARIO]]="","Sin respuesta",S2968-G2968)</f>
        <v>Sin respuesta</v>
      </c>
      <c r="P2968" s="64">
        <v>12</v>
      </c>
      <c r="Q2968" s="63" t="str">
        <f>+IFERROR(VLOOKUP(Z2968, fechas!$B$1:$C$247, 2,FALSE), " ")</f>
        <v xml:space="preserve"> </v>
      </c>
      <c r="R2968" s="64"/>
      <c r="S2968" s="85"/>
      <c r="T2968" s="64"/>
      <c r="U2968" s="63"/>
      <c r="V2968" s="64"/>
      <c r="W2968" s="64"/>
      <c r="X2968" s="108">
        <f t="shared" si="330"/>
        <v>1</v>
      </c>
      <c r="Y2968" s="109" t="str">
        <f>+IFERROR(VLOOKUP(G2968,fechas!$A$1:$D$209,2,FALSE), " ")</f>
        <v xml:space="preserve"> </v>
      </c>
      <c r="Z2968" s="109" t="str">
        <f t="shared" si="331"/>
        <v xml:space="preserve"> </v>
      </c>
      <c r="AA2968" s="110" t="str">
        <f ca="1">+IFERROR(IF(S2968&gt;0," ",Q2968-variables!$C$9)," ")</f>
        <v xml:space="preserve"> </v>
      </c>
      <c r="AB2968" s="111" t="str">
        <f t="shared" si="332"/>
        <v>SIN RESPUESTA</v>
      </c>
      <c r="AC2968" s="94" t="str">
        <f t="shared" si="333"/>
        <v>SIN TRASLADO</v>
      </c>
    </row>
    <row r="2969" spans="2:29" s="111" customFormat="1" ht="24.95" hidden="1" customHeight="1">
      <c r="B2969" s="64">
        <f t="shared" si="334"/>
        <v>2966</v>
      </c>
      <c r="C2969" s="69"/>
      <c r="D2969" s="70"/>
      <c r="E2969" s="70"/>
      <c r="F2969" s="64"/>
      <c r="G2969" s="198"/>
      <c r="H2969" s="198"/>
      <c r="I2969" s="198"/>
      <c r="J2969" s="199"/>
      <c r="K2969" s="62"/>
      <c r="L2969" s="62"/>
      <c r="M2969" s="62"/>
      <c r="N2969" s="64" t="s">
        <v>3143</v>
      </c>
      <c r="O2969" s="64" t="str">
        <f>IF(Tabla1[[#This Row],[FECHA RADICADO DE RESPUESTA A PETICIONARIO]]="","Sin respuesta",S2969-G2969)</f>
        <v>Sin respuesta</v>
      </c>
      <c r="P2969" s="64">
        <v>12</v>
      </c>
      <c r="Q2969" s="63" t="str">
        <f>+IFERROR(VLOOKUP(Z2969, fechas!$B$1:$C$247, 2,FALSE), " ")</f>
        <v xml:space="preserve"> </v>
      </c>
      <c r="R2969" s="64"/>
      <c r="S2969" s="85"/>
      <c r="T2969" s="64"/>
      <c r="U2969" s="63"/>
      <c r="V2969" s="64"/>
      <c r="W2969" s="64"/>
      <c r="X2969" s="108">
        <f t="shared" si="330"/>
        <v>1</v>
      </c>
      <c r="Y2969" s="109" t="str">
        <f>+IFERROR(VLOOKUP(G2969,fechas!$A$1:$D$209,2,FALSE), " ")</f>
        <v xml:space="preserve"> </v>
      </c>
      <c r="Z2969" s="109" t="str">
        <f t="shared" si="331"/>
        <v xml:space="preserve"> </v>
      </c>
      <c r="AA2969" s="110" t="str">
        <f ca="1">+IFERROR(IF(S2969&gt;0," ",Q2969-variables!$C$9)," ")</f>
        <v xml:space="preserve"> </v>
      </c>
      <c r="AB2969" s="111" t="str">
        <f t="shared" si="332"/>
        <v>SIN RESPUESTA</v>
      </c>
      <c r="AC2969" s="94" t="str">
        <f t="shared" si="333"/>
        <v>SIN TRASLADO</v>
      </c>
    </row>
    <row r="2970" spans="2:29" s="111" customFormat="1" ht="24.95" hidden="1" customHeight="1">
      <c r="B2970" s="64">
        <f t="shared" si="334"/>
        <v>2967</v>
      </c>
      <c r="C2970" s="69"/>
      <c r="D2970" s="70"/>
      <c r="E2970" s="70"/>
      <c r="F2970" s="64"/>
      <c r="G2970" s="198"/>
      <c r="H2970" s="198"/>
      <c r="I2970" s="198"/>
      <c r="J2970" s="199"/>
      <c r="K2970" s="62"/>
      <c r="L2970" s="62"/>
      <c r="M2970" s="62"/>
      <c r="N2970" s="64" t="s">
        <v>3143</v>
      </c>
      <c r="O2970" s="64" t="str">
        <f>IF(Tabla1[[#This Row],[FECHA RADICADO DE RESPUESTA A PETICIONARIO]]="","Sin respuesta",S2970-G2970)</f>
        <v>Sin respuesta</v>
      </c>
      <c r="P2970" s="64">
        <v>12</v>
      </c>
      <c r="Q2970" s="63" t="str">
        <f>+IFERROR(VLOOKUP(Z2970, fechas!$B$1:$C$247, 2,FALSE), " ")</f>
        <v xml:space="preserve"> </v>
      </c>
      <c r="R2970" s="64"/>
      <c r="S2970" s="85"/>
      <c r="T2970" s="64"/>
      <c r="U2970" s="63"/>
      <c r="V2970" s="64"/>
      <c r="W2970" s="64"/>
      <c r="X2970" s="108">
        <f t="shared" si="330"/>
        <v>1</v>
      </c>
      <c r="Y2970" s="109" t="str">
        <f>+IFERROR(VLOOKUP(G2970,fechas!$A$1:$D$209,2,FALSE), " ")</f>
        <v xml:space="preserve"> </v>
      </c>
      <c r="Z2970" s="109" t="str">
        <f t="shared" si="331"/>
        <v xml:space="preserve"> </v>
      </c>
      <c r="AA2970" s="110" t="str">
        <f ca="1">+IFERROR(IF(S2970&gt;0," ",Q2970-variables!$C$9)," ")</f>
        <v xml:space="preserve"> </v>
      </c>
      <c r="AB2970" s="111" t="str">
        <f t="shared" si="332"/>
        <v>SIN RESPUESTA</v>
      </c>
      <c r="AC2970" s="94" t="str">
        <f t="shared" si="333"/>
        <v>SIN TRASLADO</v>
      </c>
    </row>
    <row r="2971" spans="2:29" s="111" customFormat="1" ht="24.95" hidden="1" customHeight="1">
      <c r="B2971" s="64">
        <f t="shared" si="334"/>
        <v>2968</v>
      </c>
      <c r="C2971" s="69"/>
      <c r="D2971" s="70"/>
      <c r="E2971" s="70"/>
      <c r="F2971" s="64"/>
      <c r="G2971" s="198"/>
      <c r="H2971" s="198"/>
      <c r="I2971" s="198"/>
      <c r="J2971" s="199"/>
      <c r="K2971" s="62"/>
      <c r="L2971" s="62"/>
      <c r="M2971" s="62"/>
      <c r="N2971" s="64" t="s">
        <v>3143</v>
      </c>
      <c r="O2971" s="64" t="str">
        <f>IF(Tabla1[[#This Row],[FECHA RADICADO DE RESPUESTA A PETICIONARIO]]="","Sin respuesta",S2971-G2971)</f>
        <v>Sin respuesta</v>
      </c>
      <c r="P2971" s="64">
        <v>12</v>
      </c>
      <c r="Q2971" s="63" t="str">
        <f>+IFERROR(VLOOKUP(Z2971, fechas!$B$1:$C$247, 2,FALSE), " ")</f>
        <v xml:space="preserve"> </v>
      </c>
      <c r="R2971" s="64"/>
      <c r="S2971" s="85"/>
      <c r="T2971" s="64"/>
      <c r="U2971" s="63"/>
      <c r="V2971" s="64"/>
      <c r="W2971" s="64"/>
      <c r="X2971" s="108">
        <f t="shared" si="330"/>
        <v>1</v>
      </c>
      <c r="Y2971" s="109" t="str">
        <f>+IFERROR(VLOOKUP(G2971,fechas!$A$1:$D$209,2,FALSE), " ")</f>
        <v xml:space="preserve"> </v>
      </c>
      <c r="Z2971" s="109" t="str">
        <f t="shared" si="331"/>
        <v xml:space="preserve"> </v>
      </c>
      <c r="AA2971" s="110" t="str">
        <f ca="1">+IFERROR(IF(S2971&gt;0," ",Q2971-variables!$C$9)," ")</f>
        <v xml:space="preserve"> </v>
      </c>
      <c r="AB2971" s="111" t="str">
        <f t="shared" si="332"/>
        <v>SIN RESPUESTA</v>
      </c>
      <c r="AC2971" s="94" t="str">
        <f t="shared" si="333"/>
        <v>SIN TRASLADO</v>
      </c>
    </row>
    <row r="2972" spans="2:29" s="111" customFormat="1" ht="24.95" hidden="1" customHeight="1">
      <c r="B2972" s="64">
        <f t="shared" si="334"/>
        <v>2969</v>
      </c>
      <c r="C2972" s="69"/>
      <c r="D2972" s="70"/>
      <c r="E2972" s="70"/>
      <c r="F2972" s="64"/>
      <c r="G2972" s="198"/>
      <c r="H2972" s="198"/>
      <c r="I2972" s="198"/>
      <c r="J2972" s="199"/>
      <c r="K2972" s="62"/>
      <c r="L2972" s="62"/>
      <c r="M2972" s="62"/>
      <c r="N2972" s="64" t="s">
        <v>3143</v>
      </c>
      <c r="O2972" s="64" t="str">
        <f>IF(Tabla1[[#This Row],[FECHA RADICADO DE RESPUESTA A PETICIONARIO]]="","Sin respuesta",S2972-G2972)</f>
        <v>Sin respuesta</v>
      </c>
      <c r="P2972" s="64">
        <v>12</v>
      </c>
      <c r="Q2972" s="63" t="str">
        <f>+IFERROR(VLOOKUP(Z2972, fechas!$B$1:$C$247, 2,FALSE), " ")</f>
        <v xml:space="preserve"> </v>
      </c>
      <c r="R2972" s="64"/>
      <c r="S2972" s="85"/>
      <c r="T2972" s="64"/>
      <c r="U2972" s="63"/>
      <c r="V2972" s="64"/>
      <c r="W2972" s="64"/>
      <c r="X2972" s="108">
        <f t="shared" si="330"/>
        <v>1</v>
      </c>
      <c r="Y2972" s="109" t="str">
        <f>+IFERROR(VLOOKUP(G2972,fechas!$A$1:$D$209,2,FALSE), " ")</f>
        <v xml:space="preserve"> </v>
      </c>
      <c r="Z2972" s="109" t="str">
        <f t="shared" si="331"/>
        <v xml:space="preserve"> </v>
      </c>
      <c r="AA2972" s="110" t="str">
        <f ca="1">+IFERROR(IF(S2972&gt;0," ",Q2972-variables!$C$9)," ")</f>
        <v xml:space="preserve"> </v>
      </c>
      <c r="AB2972" s="111" t="str">
        <f t="shared" si="332"/>
        <v>SIN RESPUESTA</v>
      </c>
      <c r="AC2972" s="94" t="str">
        <f t="shared" si="333"/>
        <v>SIN TRASLADO</v>
      </c>
    </row>
    <row r="2973" spans="2:29" s="111" customFormat="1" ht="24.95" hidden="1" customHeight="1">
      <c r="B2973" s="64">
        <f t="shared" si="334"/>
        <v>2970</v>
      </c>
      <c r="C2973" s="69"/>
      <c r="D2973" s="70"/>
      <c r="E2973" s="70"/>
      <c r="F2973" s="64"/>
      <c r="G2973" s="198"/>
      <c r="H2973" s="198"/>
      <c r="I2973" s="198"/>
      <c r="J2973" s="199"/>
      <c r="K2973" s="62"/>
      <c r="L2973" s="62"/>
      <c r="M2973" s="62"/>
      <c r="N2973" s="64" t="s">
        <v>3143</v>
      </c>
      <c r="O2973" s="64" t="str">
        <f>IF(Tabla1[[#This Row],[FECHA RADICADO DE RESPUESTA A PETICIONARIO]]="","Sin respuesta",S2973-G2973)</f>
        <v>Sin respuesta</v>
      </c>
      <c r="P2973" s="64">
        <v>12</v>
      </c>
      <c r="Q2973" s="63" t="str">
        <f>+IFERROR(VLOOKUP(Z2973, fechas!$B$1:$C$247, 2,FALSE), " ")</f>
        <v xml:space="preserve"> </v>
      </c>
      <c r="R2973" s="64"/>
      <c r="S2973" s="85"/>
      <c r="T2973" s="64"/>
      <c r="U2973" s="63"/>
      <c r="V2973" s="64"/>
      <c r="W2973" s="64"/>
      <c r="X2973" s="108">
        <f t="shared" si="330"/>
        <v>1</v>
      </c>
      <c r="Y2973" s="109" t="str">
        <f>+IFERROR(VLOOKUP(G2973,fechas!$A$1:$D$209,2,FALSE), " ")</f>
        <v xml:space="preserve"> </v>
      </c>
      <c r="Z2973" s="109" t="str">
        <f t="shared" si="331"/>
        <v xml:space="preserve"> </v>
      </c>
      <c r="AA2973" s="110" t="str">
        <f ca="1">+IFERROR(IF(S2973&gt;0," ",Q2973-variables!$C$9)," ")</f>
        <v xml:space="preserve"> </v>
      </c>
      <c r="AB2973" s="111" t="str">
        <f t="shared" si="332"/>
        <v>SIN RESPUESTA</v>
      </c>
      <c r="AC2973" s="94" t="str">
        <f t="shared" si="333"/>
        <v>SIN TRASLADO</v>
      </c>
    </row>
    <row r="2974" spans="2:29" s="111" customFormat="1" ht="24.95" hidden="1" customHeight="1">
      <c r="B2974" s="64">
        <f t="shared" si="334"/>
        <v>2971</v>
      </c>
      <c r="C2974" s="69"/>
      <c r="D2974" s="70"/>
      <c r="E2974" s="70"/>
      <c r="F2974" s="64"/>
      <c r="G2974" s="198"/>
      <c r="H2974" s="198"/>
      <c r="I2974" s="198"/>
      <c r="J2974" s="199"/>
      <c r="K2974" s="62"/>
      <c r="L2974" s="62"/>
      <c r="M2974" s="62"/>
      <c r="N2974" s="64" t="s">
        <v>3143</v>
      </c>
      <c r="O2974" s="64" t="str">
        <f>IF(Tabla1[[#This Row],[FECHA RADICADO DE RESPUESTA A PETICIONARIO]]="","Sin respuesta",S2974-G2974)</f>
        <v>Sin respuesta</v>
      </c>
      <c r="P2974" s="64">
        <v>12</v>
      </c>
      <c r="Q2974" s="63" t="str">
        <f>+IFERROR(VLOOKUP(Z2974, fechas!$B$1:$C$247, 2,FALSE), " ")</f>
        <v xml:space="preserve"> </v>
      </c>
      <c r="R2974" s="64"/>
      <c r="S2974" s="85"/>
      <c r="T2974" s="64"/>
      <c r="U2974" s="85"/>
      <c r="V2974" s="64"/>
      <c r="W2974" s="64"/>
      <c r="X2974" s="108">
        <f t="shared" si="330"/>
        <v>1</v>
      </c>
      <c r="Y2974" s="109" t="str">
        <f>+IFERROR(VLOOKUP(G2974,fechas!$A$1:$D$209,2,FALSE), " ")</f>
        <v xml:space="preserve"> </v>
      </c>
      <c r="Z2974" s="109" t="str">
        <f t="shared" si="331"/>
        <v xml:space="preserve"> </v>
      </c>
      <c r="AA2974" s="110" t="str">
        <f ca="1">+IFERROR(IF(U2974&gt;0," ",Q2974-variables!$C$9)," ")</f>
        <v xml:space="preserve"> </v>
      </c>
      <c r="AB2974" s="111" t="str">
        <f t="shared" si="332"/>
        <v>SIN RESPUESTA</v>
      </c>
      <c r="AC2974" s="94" t="str">
        <f t="shared" si="333"/>
        <v>SIN TRASLADO</v>
      </c>
    </row>
    <row r="2975" spans="2:29" s="111" customFormat="1" ht="24.95" hidden="1" customHeight="1">
      <c r="B2975" s="64">
        <f t="shared" si="334"/>
        <v>2972</v>
      </c>
      <c r="C2975" s="69"/>
      <c r="D2975" s="70"/>
      <c r="E2975" s="70"/>
      <c r="F2975" s="64"/>
      <c r="G2975" s="198"/>
      <c r="H2975" s="198"/>
      <c r="I2975" s="198"/>
      <c r="J2975" s="199"/>
      <c r="K2975" s="62"/>
      <c r="L2975" s="62"/>
      <c r="M2975" s="62"/>
      <c r="N2975" s="64" t="s">
        <v>3143</v>
      </c>
      <c r="O2975" s="64" t="str">
        <f>IF(Tabla1[[#This Row],[FECHA RADICADO DE RESPUESTA A PETICIONARIO]]="","Sin respuesta",S2975-G2975)</f>
        <v>Sin respuesta</v>
      </c>
      <c r="P2975" s="64">
        <v>12</v>
      </c>
      <c r="Q2975" s="63" t="str">
        <f>+IFERROR(VLOOKUP(Z2975, fechas!$B$1:$C$247, 2,FALSE), " ")</f>
        <v xml:space="preserve"> </v>
      </c>
      <c r="R2975" s="64"/>
      <c r="S2975" s="85"/>
      <c r="T2975" s="64"/>
      <c r="U2975" s="63"/>
      <c r="V2975" s="64"/>
      <c r="W2975" s="64"/>
      <c r="X2975" s="108">
        <f t="shared" si="330"/>
        <v>1</v>
      </c>
      <c r="Y2975" s="109" t="str">
        <f>+IFERROR(VLOOKUP(G2975,fechas!$A$1:$D$209,2,FALSE), " ")</f>
        <v xml:space="preserve"> </v>
      </c>
      <c r="Z2975" s="109" t="str">
        <f t="shared" si="331"/>
        <v xml:space="preserve"> </v>
      </c>
      <c r="AA2975" s="110" t="str">
        <f ca="1">+IFERROR(IF(S2975&gt;0," ",Q2975-variables!$C$9)," ")</f>
        <v xml:space="preserve"> </v>
      </c>
      <c r="AB2975" s="111" t="str">
        <f t="shared" si="332"/>
        <v>SIN RESPUESTA</v>
      </c>
      <c r="AC2975" s="94" t="str">
        <f t="shared" si="333"/>
        <v>SIN TRASLADO</v>
      </c>
    </row>
    <row r="2976" spans="2:29" s="111" customFormat="1" ht="24.95" hidden="1" customHeight="1">
      <c r="B2976" s="64">
        <f t="shared" si="334"/>
        <v>2973</v>
      </c>
      <c r="C2976" s="69"/>
      <c r="D2976" s="70"/>
      <c r="E2976" s="70"/>
      <c r="F2976" s="64"/>
      <c r="G2976" s="198"/>
      <c r="H2976" s="198"/>
      <c r="I2976" s="198"/>
      <c r="J2976" s="199"/>
      <c r="K2976" s="62"/>
      <c r="L2976" s="62"/>
      <c r="M2976" s="62"/>
      <c r="N2976" s="64" t="s">
        <v>3143</v>
      </c>
      <c r="O2976" s="64" t="str">
        <f>IF(Tabla1[[#This Row],[FECHA RADICADO DE RESPUESTA A PETICIONARIO]]="","Sin respuesta",S2976-G2976)</f>
        <v>Sin respuesta</v>
      </c>
      <c r="P2976" s="64">
        <v>12</v>
      </c>
      <c r="Q2976" s="63" t="str">
        <f>+IFERROR(VLOOKUP(Z2976, fechas!$B$1:$C$247, 2,FALSE), " ")</f>
        <v xml:space="preserve"> </v>
      </c>
      <c r="R2976" s="64"/>
      <c r="S2976" s="85"/>
      <c r="T2976" s="64"/>
      <c r="U2976" s="63"/>
      <c r="V2976" s="64"/>
      <c r="W2976" s="64"/>
      <c r="X2976" s="108">
        <f t="shared" si="330"/>
        <v>1</v>
      </c>
      <c r="Y2976" s="109" t="str">
        <f>+IFERROR(VLOOKUP(G2976,fechas!$A$1:$D$209,2,FALSE), " ")</f>
        <v xml:space="preserve"> </v>
      </c>
      <c r="Z2976" s="109" t="str">
        <f t="shared" si="331"/>
        <v xml:space="preserve"> </v>
      </c>
      <c r="AA2976" s="110" t="str">
        <f ca="1">+IFERROR(IF(S2976&gt;0," ",Q2976-variables!$C$9)," ")</f>
        <v xml:space="preserve"> </v>
      </c>
      <c r="AB2976" s="111" t="str">
        <f t="shared" si="332"/>
        <v>SIN RESPUESTA</v>
      </c>
      <c r="AC2976" s="94" t="str">
        <f t="shared" si="333"/>
        <v>SIN TRASLADO</v>
      </c>
    </row>
    <row r="2977" spans="2:29" s="111" customFormat="1" ht="24.95" hidden="1" customHeight="1">
      <c r="B2977" s="64">
        <f t="shared" si="334"/>
        <v>2974</v>
      </c>
      <c r="C2977" s="69"/>
      <c r="D2977" s="70"/>
      <c r="E2977" s="70"/>
      <c r="F2977" s="64"/>
      <c r="G2977" s="198"/>
      <c r="H2977" s="198"/>
      <c r="I2977" s="198"/>
      <c r="J2977" s="199"/>
      <c r="K2977" s="62"/>
      <c r="L2977" s="62"/>
      <c r="M2977" s="62"/>
      <c r="N2977" s="64" t="s">
        <v>3143</v>
      </c>
      <c r="O2977" s="64" t="str">
        <f>IF(Tabla1[[#This Row],[FECHA RADICADO DE RESPUESTA A PETICIONARIO]]="","Sin respuesta",S2977-G2977)</f>
        <v>Sin respuesta</v>
      </c>
      <c r="P2977" s="64">
        <v>12</v>
      </c>
      <c r="Q2977" s="63" t="str">
        <f>+IFERROR(VLOOKUP(Z2977, fechas!$B$1:$C$247, 2,FALSE), " ")</f>
        <v xml:space="preserve"> </v>
      </c>
      <c r="R2977" s="64"/>
      <c r="S2977" s="85"/>
      <c r="T2977" s="64"/>
      <c r="U2977" s="63"/>
      <c r="V2977" s="64"/>
      <c r="W2977" s="64"/>
      <c r="X2977" s="108">
        <f t="shared" si="330"/>
        <v>1</v>
      </c>
      <c r="Y2977" s="109" t="str">
        <f>+IFERROR(VLOOKUP(G2977,fechas!$A$1:$D$209,2,FALSE), " ")</f>
        <v xml:space="preserve"> </v>
      </c>
      <c r="Z2977" s="109" t="str">
        <f t="shared" si="331"/>
        <v xml:space="preserve"> </v>
      </c>
      <c r="AA2977" s="110" t="str">
        <f ca="1">+IFERROR(IF(S2977&gt;0," ",Q2977-variables!$C$9)," ")</f>
        <v xml:space="preserve"> </v>
      </c>
      <c r="AB2977" s="111" t="str">
        <f t="shared" si="332"/>
        <v>SIN RESPUESTA</v>
      </c>
      <c r="AC2977" s="94" t="str">
        <f t="shared" si="333"/>
        <v>SIN TRASLADO</v>
      </c>
    </row>
    <row r="2978" spans="2:29" s="111" customFormat="1" ht="24.95" hidden="1" customHeight="1">
      <c r="B2978" s="64">
        <f t="shared" si="334"/>
        <v>2975</v>
      </c>
      <c r="C2978" s="69"/>
      <c r="D2978" s="70"/>
      <c r="E2978" s="70"/>
      <c r="F2978" s="64"/>
      <c r="G2978" s="198"/>
      <c r="H2978" s="198"/>
      <c r="I2978" s="198"/>
      <c r="J2978" s="199"/>
      <c r="K2978" s="62"/>
      <c r="L2978" s="62"/>
      <c r="M2978" s="62"/>
      <c r="N2978" s="64" t="s">
        <v>3143</v>
      </c>
      <c r="O2978" s="64" t="str">
        <f>IF(Tabla1[[#This Row],[FECHA RADICADO DE RESPUESTA A PETICIONARIO]]="","Sin respuesta",S2978-G2978)</f>
        <v>Sin respuesta</v>
      </c>
      <c r="P2978" s="64">
        <v>12</v>
      </c>
      <c r="Q2978" s="63" t="str">
        <f>+IFERROR(VLOOKUP(Z2978, fechas!$B$1:$C$247, 2,FALSE), " ")</f>
        <v xml:space="preserve"> </v>
      </c>
      <c r="R2978" s="64"/>
      <c r="S2978" s="85"/>
      <c r="T2978" s="64"/>
      <c r="U2978" s="63"/>
      <c r="V2978" s="64"/>
      <c r="W2978" s="64"/>
      <c r="X2978" s="108">
        <f t="shared" si="330"/>
        <v>1</v>
      </c>
      <c r="Y2978" s="109" t="str">
        <f>+IFERROR(VLOOKUP(G2978,fechas!$A$1:$D$209,2,FALSE), " ")</f>
        <v xml:space="preserve"> </v>
      </c>
      <c r="Z2978" s="109" t="str">
        <f t="shared" si="331"/>
        <v xml:space="preserve"> </v>
      </c>
      <c r="AA2978" s="110" t="str">
        <f ca="1">+IFERROR(IF(S2978&gt;0," ",Q2978-variables!$C$9)," ")</f>
        <v xml:space="preserve"> </v>
      </c>
      <c r="AB2978" s="111" t="str">
        <f t="shared" si="332"/>
        <v>SIN RESPUESTA</v>
      </c>
      <c r="AC2978" s="94" t="str">
        <f t="shared" si="333"/>
        <v>SIN TRASLADO</v>
      </c>
    </row>
    <row r="2979" spans="2:29" s="111" customFormat="1" ht="24.95" hidden="1" customHeight="1">
      <c r="B2979" s="64">
        <f t="shared" si="334"/>
        <v>2976</v>
      </c>
      <c r="C2979" s="69"/>
      <c r="D2979" s="70"/>
      <c r="E2979" s="70"/>
      <c r="F2979" s="64"/>
      <c r="G2979" s="198"/>
      <c r="H2979" s="198"/>
      <c r="I2979" s="198"/>
      <c r="J2979" s="199"/>
      <c r="K2979" s="62"/>
      <c r="L2979" s="62"/>
      <c r="M2979" s="62"/>
      <c r="N2979" s="64" t="s">
        <v>3143</v>
      </c>
      <c r="O2979" s="64" t="str">
        <f>IF(Tabla1[[#This Row],[FECHA RADICADO DE RESPUESTA A PETICIONARIO]]="","Sin respuesta",S2979-G2979)</f>
        <v>Sin respuesta</v>
      </c>
      <c r="P2979" s="64">
        <v>12</v>
      </c>
      <c r="Q2979" s="63" t="str">
        <f>+IFERROR(VLOOKUP(Z2979, fechas!$B$1:$C$247, 2,FALSE), " ")</f>
        <v xml:space="preserve"> </v>
      </c>
      <c r="R2979" s="64"/>
      <c r="S2979" s="85"/>
      <c r="T2979" s="64"/>
      <c r="U2979" s="63"/>
      <c r="V2979" s="64"/>
      <c r="W2979" s="64"/>
      <c r="X2979" s="108">
        <f t="shared" si="330"/>
        <v>1</v>
      </c>
      <c r="Y2979" s="109" t="str">
        <f>+IFERROR(VLOOKUP(G2979,fechas!$A$1:$D$209,2,FALSE), " ")</f>
        <v xml:space="preserve"> </v>
      </c>
      <c r="Z2979" s="109" t="str">
        <f t="shared" si="331"/>
        <v xml:space="preserve"> </v>
      </c>
      <c r="AA2979" s="110" t="str">
        <f ca="1">+IFERROR(IF(S2979&gt;0," ",Q2979-variables!$C$9)," ")</f>
        <v xml:space="preserve"> </v>
      </c>
      <c r="AB2979" s="111" t="str">
        <f t="shared" si="332"/>
        <v>SIN RESPUESTA</v>
      </c>
      <c r="AC2979" s="94" t="str">
        <f t="shared" si="333"/>
        <v>SIN TRASLADO</v>
      </c>
    </row>
    <row r="2980" spans="2:29" s="111" customFormat="1" ht="24.95" hidden="1" customHeight="1">
      <c r="B2980" s="64">
        <f t="shared" si="334"/>
        <v>2977</v>
      </c>
      <c r="C2980" s="69"/>
      <c r="D2980" s="70"/>
      <c r="E2980" s="70"/>
      <c r="F2980" s="64"/>
      <c r="G2980" s="198"/>
      <c r="H2980" s="198"/>
      <c r="I2980" s="198"/>
      <c r="J2980" s="199"/>
      <c r="K2980" s="62"/>
      <c r="L2980" s="62"/>
      <c r="M2980" s="62"/>
      <c r="N2980" s="64" t="s">
        <v>3143</v>
      </c>
      <c r="O2980" s="64" t="str">
        <f>IF(Tabla1[[#This Row],[FECHA RADICADO DE RESPUESTA A PETICIONARIO]]="","Sin respuesta",S2980-G2980)</f>
        <v>Sin respuesta</v>
      </c>
      <c r="P2980" s="64">
        <v>12</v>
      </c>
      <c r="Q2980" s="63" t="str">
        <f>+IFERROR(VLOOKUP(Z2980, fechas!$B$1:$C$247, 2,FALSE), " ")</f>
        <v xml:space="preserve"> </v>
      </c>
      <c r="R2980" s="64"/>
      <c r="S2980" s="85"/>
      <c r="T2980" s="64"/>
      <c r="U2980" s="63"/>
      <c r="V2980" s="64"/>
      <c r="W2980" s="64"/>
      <c r="X2980" s="108">
        <f t="shared" si="330"/>
        <v>1</v>
      </c>
      <c r="Y2980" s="109" t="str">
        <f>+IFERROR(VLOOKUP(G2980,fechas!$A$1:$D$209,2,FALSE), " ")</f>
        <v xml:space="preserve"> </v>
      </c>
      <c r="Z2980" s="109" t="str">
        <f t="shared" si="331"/>
        <v xml:space="preserve"> </v>
      </c>
      <c r="AA2980" s="110" t="str">
        <f ca="1">+IFERROR(IF(S2980&gt;0," ",Q2980-variables!$C$9)," ")</f>
        <v xml:space="preserve"> </v>
      </c>
      <c r="AB2980" s="111" t="str">
        <f t="shared" si="332"/>
        <v>SIN RESPUESTA</v>
      </c>
      <c r="AC2980" s="94" t="str">
        <f t="shared" si="333"/>
        <v>SIN TRASLADO</v>
      </c>
    </row>
    <row r="2981" spans="2:29" s="111" customFormat="1" ht="24.95" hidden="1" customHeight="1">
      <c r="B2981" s="64">
        <f t="shared" si="334"/>
        <v>2978</v>
      </c>
      <c r="C2981" s="69"/>
      <c r="D2981" s="70"/>
      <c r="E2981" s="70"/>
      <c r="F2981" s="64"/>
      <c r="G2981" s="198"/>
      <c r="H2981" s="198"/>
      <c r="I2981" s="198"/>
      <c r="J2981" s="199"/>
      <c r="K2981" s="62"/>
      <c r="L2981" s="62"/>
      <c r="M2981" s="62"/>
      <c r="N2981" s="64" t="s">
        <v>3143</v>
      </c>
      <c r="O2981" s="64" t="str">
        <f>IF(Tabla1[[#This Row],[FECHA RADICADO DE RESPUESTA A PETICIONARIO]]="","Sin respuesta",S2981-G2981)</f>
        <v>Sin respuesta</v>
      </c>
      <c r="P2981" s="64">
        <v>12</v>
      </c>
      <c r="Q2981" s="63" t="str">
        <f>+IFERROR(VLOOKUP(Z2981, fechas!$B$1:$C$247, 2,FALSE), " ")</f>
        <v xml:space="preserve"> </v>
      </c>
      <c r="R2981" s="64"/>
      <c r="S2981" s="85"/>
      <c r="T2981" s="64"/>
      <c r="U2981" s="63"/>
      <c r="V2981" s="64"/>
      <c r="W2981" s="64"/>
      <c r="X2981" s="108">
        <f t="shared" si="330"/>
        <v>1</v>
      </c>
      <c r="Y2981" s="109" t="str">
        <f>+IFERROR(VLOOKUP(G2981,fechas!$A$1:$D$209,2,FALSE), " ")</f>
        <v xml:space="preserve"> </v>
      </c>
      <c r="Z2981" s="109" t="str">
        <f t="shared" si="331"/>
        <v xml:space="preserve"> </v>
      </c>
      <c r="AA2981" s="110" t="str">
        <f ca="1">+IFERROR(IF(S2981&gt;0," ",Q2981-variables!$C$9)," ")</f>
        <v xml:space="preserve"> </v>
      </c>
      <c r="AB2981" s="111" t="str">
        <f t="shared" si="332"/>
        <v>SIN RESPUESTA</v>
      </c>
      <c r="AC2981" s="94" t="str">
        <f t="shared" si="333"/>
        <v>SIN TRASLADO</v>
      </c>
    </row>
    <row r="2982" spans="2:29" s="111" customFormat="1" ht="24.95" hidden="1" customHeight="1">
      <c r="B2982" s="64">
        <f t="shared" si="334"/>
        <v>2979</v>
      </c>
      <c r="C2982" s="69"/>
      <c r="D2982" s="70"/>
      <c r="E2982" s="70"/>
      <c r="F2982" s="64"/>
      <c r="G2982" s="198"/>
      <c r="H2982" s="198"/>
      <c r="I2982" s="198"/>
      <c r="J2982" s="199"/>
      <c r="K2982" s="62"/>
      <c r="L2982" s="62"/>
      <c r="M2982" s="62"/>
      <c r="N2982" s="64" t="s">
        <v>3143</v>
      </c>
      <c r="O2982" s="64" t="str">
        <f>IF(Tabla1[[#This Row],[FECHA RADICADO DE RESPUESTA A PETICIONARIO]]="","Sin respuesta",S2982-G2982)</f>
        <v>Sin respuesta</v>
      </c>
      <c r="P2982" s="64">
        <v>12</v>
      </c>
      <c r="Q2982" s="63" t="str">
        <f>+IFERROR(VLOOKUP(Z2982, fechas!$B$1:$C$247, 2,FALSE), " ")</f>
        <v xml:space="preserve"> </v>
      </c>
      <c r="R2982" s="64"/>
      <c r="S2982" s="85"/>
      <c r="T2982" s="64"/>
      <c r="U2982" s="63"/>
      <c r="V2982" s="64"/>
      <c r="W2982" s="64"/>
      <c r="X2982" s="108">
        <f t="shared" si="330"/>
        <v>1</v>
      </c>
      <c r="Y2982" s="109" t="str">
        <f>+IFERROR(VLOOKUP(G2982,fechas!$A$1:$D$209,2,FALSE), " ")</f>
        <v xml:space="preserve"> </v>
      </c>
      <c r="Z2982" s="109" t="str">
        <f t="shared" si="331"/>
        <v xml:space="preserve"> </v>
      </c>
      <c r="AA2982" s="110" t="str">
        <f ca="1">+IFERROR(IF(S2982&gt;0," ",Q2982-variables!$C$9)," ")</f>
        <v xml:space="preserve"> </v>
      </c>
      <c r="AB2982" s="111" t="str">
        <f t="shared" si="332"/>
        <v>SIN RESPUESTA</v>
      </c>
      <c r="AC2982" s="94" t="str">
        <f t="shared" si="333"/>
        <v>SIN TRASLADO</v>
      </c>
    </row>
    <row r="2983" spans="2:29" s="111" customFormat="1" ht="24.95" hidden="1" customHeight="1">
      <c r="B2983" s="64">
        <f t="shared" si="334"/>
        <v>2980</v>
      </c>
      <c r="C2983" s="69"/>
      <c r="D2983" s="70"/>
      <c r="E2983" s="70"/>
      <c r="F2983" s="64"/>
      <c r="G2983" s="198"/>
      <c r="H2983" s="198"/>
      <c r="I2983" s="198"/>
      <c r="J2983" s="199"/>
      <c r="K2983" s="62"/>
      <c r="L2983" s="62"/>
      <c r="M2983" s="62"/>
      <c r="N2983" s="64" t="s">
        <v>3143</v>
      </c>
      <c r="O2983" s="64" t="str">
        <f>IF(Tabla1[[#This Row],[FECHA RADICADO DE RESPUESTA A PETICIONARIO]]="","Sin respuesta",S2983-G2983)</f>
        <v>Sin respuesta</v>
      </c>
      <c r="P2983" s="64">
        <v>12</v>
      </c>
      <c r="Q2983" s="63" t="str">
        <f>+IFERROR(VLOOKUP(Z2983, fechas!$B$1:$C$247, 2,FALSE), " ")</f>
        <v xml:space="preserve"> </v>
      </c>
      <c r="R2983" s="64"/>
      <c r="S2983" s="85"/>
      <c r="T2983" s="64"/>
      <c r="U2983" s="63"/>
      <c r="V2983" s="64"/>
      <c r="W2983" s="64"/>
      <c r="X2983" s="108">
        <f t="shared" si="330"/>
        <v>1</v>
      </c>
      <c r="Y2983" s="109" t="str">
        <f>+IFERROR(VLOOKUP(G2983,fechas!$A$1:$D$209,2,FALSE), " ")</f>
        <v xml:space="preserve"> </v>
      </c>
      <c r="Z2983" s="109" t="str">
        <f t="shared" si="331"/>
        <v xml:space="preserve"> </v>
      </c>
      <c r="AA2983" s="110" t="str">
        <f ca="1">+IFERROR(IF(S2983&gt;0," ",Q2983-variables!$C$9)," ")</f>
        <v xml:space="preserve"> </v>
      </c>
      <c r="AB2983" s="111" t="str">
        <f t="shared" si="332"/>
        <v>SIN RESPUESTA</v>
      </c>
      <c r="AC2983" s="94" t="str">
        <f t="shared" si="333"/>
        <v>SIN TRASLADO</v>
      </c>
    </row>
    <row r="2984" spans="2:29" s="111" customFormat="1" ht="24.95" hidden="1" customHeight="1">
      <c r="B2984" s="64">
        <f t="shared" si="334"/>
        <v>2981</v>
      </c>
      <c r="C2984" s="69"/>
      <c r="D2984" s="70"/>
      <c r="E2984" s="70"/>
      <c r="F2984" s="64"/>
      <c r="G2984" s="198"/>
      <c r="H2984" s="198"/>
      <c r="I2984" s="198"/>
      <c r="J2984" s="199"/>
      <c r="K2984" s="62"/>
      <c r="L2984" s="62"/>
      <c r="M2984" s="62"/>
      <c r="N2984" s="64" t="s">
        <v>3143</v>
      </c>
      <c r="O2984" s="64" t="str">
        <f>IF(Tabla1[[#This Row],[FECHA RADICADO DE RESPUESTA A PETICIONARIO]]="","Sin respuesta",S2984-G2984)</f>
        <v>Sin respuesta</v>
      </c>
      <c r="P2984" s="64">
        <v>12</v>
      </c>
      <c r="Q2984" s="63" t="str">
        <f>+IFERROR(VLOOKUP(Z2984, fechas!$B$1:$C$247, 2,FALSE), " ")</f>
        <v xml:space="preserve"> </v>
      </c>
      <c r="R2984" s="64"/>
      <c r="S2984" s="85"/>
      <c r="T2984" s="64"/>
      <c r="U2984" s="63"/>
      <c r="V2984" s="64"/>
      <c r="W2984" s="64"/>
      <c r="X2984" s="108">
        <f t="shared" si="330"/>
        <v>1</v>
      </c>
      <c r="Y2984" s="109" t="str">
        <f>+IFERROR(VLOOKUP(G2984,fechas!$A$1:$D$209,2,FALSE), " ")</f>
        <v xml:space="preserve"> </v>
      </c>
      <c r="Z2984" s="109" t="str">
        <f t="shared" si="331"/>
        <v xml:space="preserve"> </v>
      </c>
      <c r="AA2984" s="110" t="str">
        <f ca="1">+IFERROR(IF(S2984&gt;0," ",Q2984-variables!$C$9)," ")</f>
        <v xml:space="preserve"> </v>
      </c>
      <c r="AB2984" s="111" t="str">
        <f t="shared" si="332"/>
        <v>SIN RESPUESTA</v>
      </c>
      <c r="AC2984" s="94" t="str">
        <f t="shared" si="333"/>
        <v>SIN TRASLADO</v>
      </c>
    </row>
    <row r="2985" spans="2:29" s="111" customFormat="1" ht="24.95" hidden="1" customHeight="1">
      <c r="B2985" s="64">
        <f t="shared" si="334"/>
        <v>2982</v>
      </c>
      <c r="C2985" s="69"/>
      <c r="D2985" s="70"/>
      <c r="E2985" s="70"/>
      <c r="F2985" s="64"/>
      <c r="G2985" s="198"/>
      <c r="H2985" s="198"/>
      <c r="I2985" s="198"/>
      <c r="J2985" s="199"/>
      <c r="K2985" s="62"/>
      <c r="L2985" s="62"/>
      <c r="M2985" s="62"/>
      <c r="N2985" s="64" t="s">
        <v>3143</v>
      </c>
      <c r="O2985" s="64" t="str">
        <f>IF(Tabla1[[#This Row],[FECHA RADICADO DE RESPUESTA A PETICIONARIO]]="","Sin respuesta",S2985-G2985)</f>
        <v>Sin respuesta</v>
      </c>
      <c r="P2985" s="64">
        <v>12</v>
      </c>
      <c r="Q2985" s="63" t="str">
        <f>+IFERROR(VLOOKUP(Z2985, fechas!$B$1:$C$247, 2,FALSE), " ")</f>
        <v xml:space="preserve"> </v>
      </c>
      <c r="R2985" s="64"/>
      <c r="S2985" s="85"/>
      <c r="T2985" s="64"/>
      <c r="U2985" s="63"/>
      <c r="V2985" s="64"/>
      <c r="W2985" s="64"/>
      <c r="X2985" s="108">
        <f t="shared" si="330"/>
        <v>1</v>
      </c>
      <c r="Y2985" s="109" t="str">
        <f>+IFERROR(VLOOKUP(G2985,fechas!$A$1:$D$209,2,FALSE), " ")</f>
        <v xml:space="preserve"> </v>
      </c>
      <c r="Z2985" s="109" t="str">
        <f t="shared" si="331"/>
        <v xml:space="preserve"> </v>
      </c>
      <c r="AA2985" s="110" t="str">
        <f ca="1">+IFERROR(IF(S2985&gt;0," ",Q2985-variables!$C$9)," ")</f>
        <v xml:space="preserve"> </v>
      </c>
      <c r="AB2985" s="111" t="str">
        <f t="shared" si="332"/>
        <v>SIN RESPUESTA</v>
      </c>
      <c r="AC2985" s="94" t="str">
        <f t="shared" si="333"/>
        <v>SIN TRASLADO</v>
      </c>
    </row>
    <row r="2986" spans="2:29" s="111" customFormat="1" ht="24.95" hidden="1" customHeight="1">
      <c r="B2986" s="64">
        <f t="shared" si="334"/>
        <v>2983</v>
      </c>
      <c r="C2986" s="69"/>
      <c r="D2986" s="70"/>
      <c r="E2986" s="70"/>
      <c r="F2986" s="64"/>
      <c r="G2986" s="198"/>
      <c r="H2986" s="198"/>
      <c r="I2986" s="198"/>
      <c r="J2986" s="199"/>
      <c r="K2986" s="62"/>
      <c r="L2986" s="62"/>
      <c r="M2986" s="62"/>
      <c r="N2986" s="64" t="s">
        <v>3143</v>
      </c>
      <c r="O2986" s="64" t="str">
        <f>IF(Tabla1[[#This Row],[FECHA RADICADO DE RESPUESTA A PETICIONARIO]]="","Sin respuesta",S2986-G2986)</f>
        <v>Sin respuesta</v>
      </c>
      <c r="P2986" s="64">
        <v>12</v>
      </c>
      <c r="Q2986" s="63" t="str">
        <f>+IFERROR(VLOOKUP(Z2986, fechas!$B$1:$C$247, 2,FALSE), " ")</f>
        <v xml:space="preserve"> </v>
      </c>
      <c r="R2986" s="64"/>
      <c r="S2986" s="85"/>
      <c r="T2986" s="64"/>
      <c r="U2986" s="63"/>
      <c r="V2986" s="64"/>
      <c r="W2986" s="64"/>
      <c r="X2986" s="108">
        <f t="shared" si="330"/>
        <v>1</v>
      </c>
      <c r="Y2986" s="109" t="str">
        <f>+IFERROR(VLOOKUP(G2986,fechas!$A$1:$D$209,2,FALSE), " ")</f>
        <v xml:space="preserve"> </v>
      </c>
      <c r="Z2986" s="109" t="str">
        <f t="shared" si="331"/>
        <v xml:space="preserve"> </v>
      </c>
      <c r="AA2986" s="110" t="str">
        <f ca="1">+IFERROR(IF(S2986&gt;0," ",Q2986-variables!$C$9)," ")</f>
        <v xml:space="preserve"> </v>
      </c>
      <c r="AB2986" s="111" t="str">
        <f t="shared" si="332"/>
        <v>SIN RESPUESTA</v>
      </c>
      <c r="AC2986" s="94" t="str">
        <f t="shared" si="333"/>
        <v>SIN TRASLADO</v>
      </c>
    </row>
    <row r="2987" spans="2:29" s="111" customFormat="1" ht="24.95" hidden="1" customHeight="1">
      <c r="B2987" s="64">
        <f t="shared" si="334"/>
        <v>2984</v>
      </c>
      <c r="C2987" s="69"/>
      <c r="D2987" s="70"/>
      <c r="E2987" s="70"/>
      <c r="F2987" s="64"/>
      <c r="G2987" s="198"/>
      <c r="H2987" s="198"/>
      <c r="I2987" s="198"/>
      <c r="J2987" s="199"/>
      <c r="K2987" s="62"/>
      <c r="L2987" s="62"/>
      <c r="M2987" s="62"/>
      <c r="N2987" s="64" t="s">
        <v>3143</v>
      </c>
      <c r="O2987" s="64" t="str">
        <f>IF(Tabla1[[#This Row],[FECHA RADICADO DE RESPUESTA A PETICIONARIO]]="","Sin respuesta",S2987-G2987)</f>
        <v>Sin respuesta</v>
      </c>
      <c r="P2987" s="64">
        <v>12</v>
      </c>
      <c r="Q2987" s="63" t="str">
        <f>+IFERROR(VLOOKUP(Z2987, fechas!$B$1:$C$247, 2,FALSE), " ")</f>
        <v xml:space="preserve"> </v>
      </c>
      <c r="R2987" s="64"/>
      <c r="S2987" s="85"/>
      <c r="T2987" s="64"/>
      <c r="U2987" s="64"/>
      <c r="V2987" s="64"/>
      <c r="W2987" s="64"/>
      <c r="X2987" s="108">
        <f t="shared" si="330"/>
        <v>1</v>
      </c>
      <c r="Y2987" s="109" t="str">
        <f>+IFERROR(VLOOKUP(G2987,fechas!$A$1:$D$209,2,FALSE), " ")</f>
        <v xml:space="preserve"> </v>
      </c>
      <c r="Z2987" s="109" t="str">
        <f t="shared" si="331"/>
        <v xml:space="preserve"> </v>
      </c>
      <c r="AA2987" s="110" t="str">
        <f ca="1">+IFERROR(IF(S2987&gt;0," ",Q2987-variables!$C$9)," ")</f>
        <v xml:space="preserve"> </v>
      </c>
      <c r="AB2987" s="111" t="str">
        <f t="shared" si="332"/>
        <v>SIN RESPUESTA</v>
      </c>
      <c r="AC2987" s="94" t="str">
        <f t="shared" si="333"/>
        <v>SIN TRASLADO</v>
      </c>
    </row>
    <row r="2988" spans="2:29" s="111" customFormat="1" ht="24.95" hidden="1" customHeight="1">
      <c r="B2988" s="64">
        <f t="shared" si="334"/>
        <v>2985</v>
      </c>
      <c r="C2988" s="69"/>
      <c r="D2988" s="70"/>
      <c r="E2988" s="70"/>
      <c r="F2988" s="64"/>
      <c r="G2988" s="198"/>
      <c r="H2988" s="198"/>
      <c r="I2988" s="198"/>
      <c r="J2988" s="199"/>
      <c r="K2988" s="62"/>
      <c r="L2988" s="62"/>
      <c r="M2988" s="62"/>
      <c r="N2988" s="64" t="s">
        <v>3143</v>
      </c>
      <c r="O2988" s="64" t="str">
        <f>IF(Tabla1[[#This Row],[FECHA RADICADO DE RESPUESTA A PETICIONARIO]]="","Sin respuesta",S2988-G2988)</f>
        <v>Sin respuesta</v>
      </c>
      <c r="P2988" s="64">
        <v>12</v>
      </c>
      <c r="Q2988" s="63" t="str">
        <f>+IFERROR(VLOOKUP(Z2988, fechas!$B$1:$C$247, 2,FALSE), " ")</f>
        <v xml:space="preserve"> </v>
      </c>
      <c r="R2988" s="64"/>
      <c r="S2988" s="85"/>
      <c r="T2988" s="64"/>
      <c r="U2988" s="64"/>
      <c r="V2988" s="64"/>
      <c r="W2988" s="64"/>
      <c r="X2988" s="108">
        <f t="shared" si="330"/>
        <v>1</v>
      </c>
      <c r="Y2988" s="109" t="str">
        <f>+IFERROR(VLOOKUP(G2988,fechas!$A$1:$D$209,2,FALSE), " ")</f>
        <v xml:space="preserve"> </v>
      </c>
      <c r="Z2988" s="109" t="str">
        <f t="shared" si="331"/>
        <v xml:space="preserve"> </v>
      </c>
      <c r="AA2988" s="110" t="str">
        <f ca="1">+IFERROR(IF(S2988&gt;0," ",Q2988-variables!$C$9)," ")</f>
        <v xml:space="preserve"> </v>
      </c>
      <c r="AB2988" s="111" t="str">
        <f t="shared" si="332"/>
        <v>SIN RESPUESTA</v>
      </c>
      <c r="AC2988" s="94" t="str">
        <f t="shared" si="333"/>
        <v>SIN TRASLADO</v>
      </c>
    </row>
    <row r="2989" spans="2:29" s="111" customFormat="1" ht="24.95" hidden="1" customHeight="1">
      <c r="B2989" s="64">
        <f t="shared" si="334"/>
        <v>2986</v>
      </c>
      <c r="C2989" s="69"/>
      <c r="D2989" s="70"/>
      <c r="E2989" s="70"/>
      <c r="F2989" s="64"/>
      <c r="G2989" s="198"/>
      <c r="H2989" s="198"/>
      <c r="I2989" s="198"/>
      <c r="J2989" s="199"/>
      <c r="K2989" s="62"/>
      <c r="L2989" s="62"/>
      <c r="M2989" s="62"/>
      <c r="N2989" s="64" t="s">
        <v>3143</v>
      </c>
      <c r="O2989" s="64" t="str">
        <f>IF(Tabla1[[#This Row],[FECHA RADICADO DE RESPUESTA A PETICIONARIO]]="","Sin respuesta",S2989-G2989)</f>
        <v>Sin respuesta</v>
      </c>
      <c r="P2989" s="64">
        <v>12</v>
      </c>
      <c r="Q2989" s="63" t="str">
        <f>+IFERROR(VLOOKUP(Z2989, fechas!$B$1:$C$247, 2,FALSE), " ")</f>
        <v xml:space="preserve"> </v>
      </c>
      <c r="R2989" s="64"/>
      <c r="S2989" s="85"/>
      <c r="T2989" s="64"/>
      <c r="U2989" s="63"/>
      <c r="V2989" s="64"/>
      <c r="W2989" s="64"/>
      <c r="X2989" s="108">
        <f t="shared" si="330"/>
        <v>1</v>
      </c>
      <c r="Y2989" s="109" t="str">
        <f>+IFERROR(VLOOKUP(G2989,fechas!$A$1:$D$209,2,FALSE), " ")</f>
        <v xml:space="preserve"> </v>
      </c>
      <c r="Z2989" s="109" t="str">
        <f t="shared" si="331"/>
        <v xml:space="preserve"> </v>
      </c>
      <c r="AA2989" s="110" t="str">
        <f ca="1">+IFERROR(IF(S2989&gt;0," ",Q2989-variables!$C$9)," ")</f>
        <v xml:space="preserve"> </v>
      </c>
      <c r="AB2989" s="111" t="str">
        <f t="shared" si="332"/>
        <v>SIN RESPUESTA</v>
      </c>
      <c r="AC2989" s="94" t="str">
        <f t="shared" si="333"/>
        <v>SIN TRASLADO</v>
      </c>
    </row>
    <row r="2990" spans="2:29" s="111" customFormat="1" ht="24.95" hidden="1" customHeight="1">
      <c r="B2990" s="64">
        <f t="shared" si="334"/>
        <v>2987</v>
      </c>
      <c r="C2990" s="69"/>
      <c r="D2990" s="70"/>
      <c r="E2990" s="70"/>
      <c r="F2990" s="64"/>
      <c r="G2990" s="198"/>
      <c r="H2990" s="198"/>
      <c r="I2990" s="198"/>
      <c r="J2990" s="199"/>
      <c r="K2990" s="62"/>
      <c r="L2990" s="62"/>
      <c r="M2990" s="62"/>
      <c r="N2990" s="64" t="s">
        <v>3143</v>
      </c>
      <c r="O2990" s="64" t="str">
        <f>IF(Tabla1[[#This Row],[FECHA RADICADO DE RESPUESTA A PETICIONARIO]]="","Sin respuesta",S2990-G2990)</f>
        <v>Sin respuesta</v>
      </c>
      <c r="P2990" s="64">
        <v>12</v>
      </c>
      <c r="Q2990" s="63" t="str">
        <f>+IFERROR(VLOOKUP(Z2990, fechas!$B$1:$C$247, 2,FALSE), " ")</f>
        <v xml:space="preserve"> </v>
      </c>
      <c r="R2990" s="64"/>
      <c r="S2990" s="85"/>
      <c r="T2990" s="64"/>
      <c r="U2990" s="63"/>
      <c r="V2990" s="64"/>
      <c r="W2990" s="64"/>
      <c r="X2990" s="108">
        <f t="shared" si="330"/>
        <v>1</v>
      </c>
      <c r="Y2990" s="109" t="str">
        <f>+IFERROR(VLOOKUP(G2990,fechas!$A$1:$D$209,2,FALSE), " ")</f>
        <v xml:space="preserve"> </v>
      </c>
      <c r="Z2990" s="109" t="str">
        <f t="shared" si="331"/>
        <v xml:space="preserve"> </v>
      </c>
      <c r="AA2990" s="110" t="str">
        <f ca="1">+IFERROR(IF(S2990&gt;0," ",Q2990-variables!$C$9)," ")</f>
        <v xml:space="preserve"> </v>
      </c>
      <c r="AB2990" s="111" t="str">
        <f t="shared" si="332"/>
        <v>SIN RESPUESTA</v>
      </c>
      <c r="AC2990" s="94" t="str">
        <f t="shared" si="333"/>
        <v>SIN TRASLADO</v>
      </c>
    </row>
    <row r="2991" spans="2:29" s="111" customFormat="1" ht="24.95" hidden="1" customHeight="1">
      <c r="B2991" s="64">
        <f t="shared" si="334"/>
        <v>2988</v>
      </c>
      <c r="C2991" s="69"/>
      <c r="D2991" s="70"/>
      <c r="E2991" s="70"/>
      <c r="F2991" s="64"/>
      <c r="G2991" s="198"/>
      <c r="H2991" s="198"/>
      <c r="I2991" s="198"/>
      <c r="J2991" s="199"/>
      <c r="K2991" s="62"/>
      <c r="L2991" s="62"/>
      <c r="M2991" s="62"/>
      <c r="N2991" s="64" t="s">
        <v>3143</v>
      </c>
      <c r="O2991" s="64" t="str">
        <f>IF(Tabla1[[#This Row],[FECHA RADICADO DE RESPUESTA A PETICIONARIO]]="","Sin respuesta",S2991-G2991)</f>
        <v>Sin respuesta</v>
      </c>
      <c r="P2991" s="64">
        <v>12</v>
      </c>
      <c r="Q2991" s="63" t="str">
        <f>+IFERROR(VLOOKUP(Z2991, fechas!$B$1:$C$247, 2,FALSE), " ")</f>
        <v xml:space="preserve"> </v>
      </c>
      <c r="R2991" s="64"/>
      <c r="S2991" s="85"/>
      <c r="T2991" s="64"/>
      <c r="U2991" s="63"/>
      <c r="V2991" s="64"/>
      <c r="W2991" s="64"/>
      <c r="X2991" s="108">
        <f t="shared" si="330"/>
        <v>1</v>
      </c>
      <c r="Y2991" s="109" t="str">
        <f>+IFERROR(VLOOKUP(G2991,fechas!$A$1:$D$209,2,FALSE), " ")</f>
        <v xml:space="preserve"> </v>
      </c>
      <c r="Z2991" s="109" t="str">
        <f t="shared" si="331"/>
        <v xml:space="preserve"> </v>
      </c>
      <c r="AA2991" s="110" t="str">
        <f ca="1">+IFERROR(IF(S2991&gt;0," ",Q2991-variables!$C$9)," ")</f>
        <v xml:space="preserve"> </v>
      </c>
      <c r="AB2991" s="111" t="str">
        <f t="shared" si="332"/>
        <v>SIN RESPUESTA</v>
      </c>
      <c r="AC2991" s="94" t="str">
        <f t="shared" si="333"/>
        <v>SIN TRASLADO</v>
      </c>
    </row>
    <row r="2992" spans="2:29" s="111" customFormat="1" ht="24.95" hidden="1" customHeight="1">
      <c r="B2992" s="64">
        <f t="shared" si="334"/>
        <v>2989</v>
      </c>
      <c r="C2992" s="69"/>
      <c r="D2992" s="70"/>
      <c r="E2992" s="70"/>
      <c r="F2992" s="64"/>
      <c r="G2992" s="198"/>
      <c r="H2992" s="198"/>
      <c r="I2992" s="198"/>
      <c r="J2992" s="199"/>
      <c r="K2992" s="62"/>
      <c r="L2992" s="62"/>
      <c r="M2992" s="62"/>
      <c r="N2992" s="64" t="s">
        <v>3143</v>
      </c>
      <c r="O2992" s="64" t="str">
        <f>IF(Tabla1[[#This Row],[FECHA RADICADO DE RESPUESTA A PETICIONARIO]]="","Sin respuesta",S2992-G2992)</f>
        <v>Sin respuesta</v>
      </c>
      <c r="P2992" s="64">
        <v>12</v>
      </c>
      <c r="Q2992" s="63" t="str">
        <f>+IFERROR(VLOOKUP(Z2992, fechas!$B$1:$C$247, 2,FALSE), " ")</f>
        <v xml:space="preserve"> </v>
      </c>
      <c r="R2992" s="64"/>
      <c r="S2992" s="85"/>
      <c r="T2992" s="64"/>
      <c r="U2992" s="63"/>
      <c r="V2992" s="64"/>
      <c r="W2992" s="64"/>
      <c r="X2992" s="108">
        <f t="shared" si="330"/>
        <v>1</v>
      </c>
      <c r="Y2992" s="109" t="str">
        <f>+IFERROR(VLOOKUP(G2992,fechas!$A$1:$D$209,2,FALSE), " ")</f>
        <v xml:space="preserve"> </v>
      </c>
      <c r="Z2992" s="109" t="str">
        <f t="shared" si="331"/>
        <v xml:space="preserve"> </v>
      </c>
      <c r="AA2992" s="110" t="str">
        <f ca="1">+IFERROR(IF(S2992&gt;0," ",Q2992-variables!$C$9)," ")</f>
        <v xml:space="preserve"> </v>
      </c>
      <c r="AB2992" s="111" t="str">
        <f t="shared" si="332"/>
        <v>SIN RESPUESTA</v>
      </c>
      <c r="AC2992" s="94" t="str">
        <f t="shared" si="333"/>
        <v>SIN TRASLADO</v>
      </c>
    </row>
    <row r="2993" spans="1:29" s="111" customFormat="1" ht="24.95" hidden="1" customHeight="1">
      <c r="B2993" s="64">
        <f t="shared" si="334"/>
        <v>2990</v>
      </c>
      <c r="C2993" s="69"/>
      <c r="D2993" s="70"/>
      <c r="E2993" s="70"/>
      <c r="F2993" s="64"/>
      <c r="G2993" s="198"/>
      <c r="H2993" s="198"/>
      <c r="I2993" s="198"/>
      <c r="J2993" s="199"/>
      <c r="K2993" s="62"/>
      <c r="L2993" s="62"/>
      <c r="M2993" s="62"/>
      <c r="N2993" s="64" t="s">
        <v>3143</v>
      </c>
      <c r="O2993" s="64" t="str">
        <f>IF(Tabla1[[#This Row],[FECHA RADICADO DE RESPUESTA A PETICIONARIO]]="","Sin respuesta",S2993-G2993)</f>
        <v>Sin respuesta</v>
      </c>
      <c r="P2993" s="64">
        <v>12</v>
      </c>
      <c r="Q2993" s="63" t="str">
        <f>+IFERROR(VLOOKUP(Z2993, fechas!$B$1:$C$247, 2,FALSE), " ")</f>
        <v xml:space="preserve"> </v>
      </c>
      <c r="R2993" s="64"/>
      <c r="S2993" s="85"/>
      <c r="T2993" s="64"/>
      <c r="U2993" s="63"/>
      <c r="V2993" s="64"/>
      <c r="W2993" s="64"/>
      <c r="X2993" s="108">
        <f t="shared" si="330"/>
        <v>1</v>
      </c>
      <c r="Y2993" s="109" t="str">
        <f>+IFERROR(VLOOKUP(G2993,fechas!$A$1:$D$209,2,FALSE), " ")</f>
        <v xml:space="preserve"> </v>
      </c>
      <c r="Z2993" s="109" t="str">
        <f t="shared" si="331"/>
        <v xml:space="preserve"> </v>
      </c>
      <c r="AA2993" s="110" t="str">
        <f ca="1">+IFERROR(IF(S2993&gt;0," ",Q2993-variables!$C$9)," ")</f>
        <v xml:space="preserve"> </v>
      </c>
      <c r="AB2993" s="111" t="str">
        <f t="shared" si="332"/>
        <v>SIN RESPUESTA</v>
      </c>
      <c r="AC2993" s="94" t="str">
        <f t="shared" si="333"/>
        <v>SIN TRASLADO</v>
      </c>
    </row>
    <row r="2994" spans="1:29" s="111" customFormat="1" ht="24.95" hidden="1" customHeight="1">
      <c r="B2994" s="64">
        <f t="shared" si="334"/>
        <v>2991</v>
      </c>
      <c r="C2994" s="69"/>
      <c r="D2994" s="70"/>
      <c r="E2994" s="70"/>
      <c r="F2994" s="64"/>
      <c r="G2994" s="198"/>
      <c r="H2994" s="198"/>
      <c r="I2994" s="198"/>
      <c r="J2994" s="199"/>
      <c r="K2994" s="62"/>
      <c r="L2994" s="62"/>
      <c r="M2994" s="62"/>
      <c r="N2994" s="64" t="s">
        <v>3143</v>
      </c>
      <c r="O2994" s="64" t="str">
        <f>IF(Tabla1[[#This Row],[FECHA RADICADO DE RESPUESTA A PETICIONARIO]]="","Sin respuesta",S2994-G2994)</f>
        <v>Sin respuesta</v>
      </c>
      <c r="P2994" s="64">
        <v>12</v>
      </c>
      <c r="Q2994" s="63" t="str">
        <f>+IFERROR(VLOOKUP(Z2994, fechas!$B$1:$C$247, 2,FALSE), " ")</f>
        <v xml:space="preserve"> </v>
      </c>
      <c r="R2994" s="64"/>
      <c r="S2994" s="85"/>
      <c r="T2994" s="64"/>
      <c r="U2994" s="63"/>
      <c r="V2994" s="64"/>
      <c r="W2994" s="64"/>
      <c r="X2994" s="108">
        <f t="shared" si="330"/>
        <v>1</v>
      </c>
      <c r="Y2994" s="109" t="str">
        <f>+IFERROR(VLOOKUP(G2994,fechas!$A$1:$D$209,2,FALSE), " ")</f>
        <v xml:space="preserve"> </v>
      </c>
      <c r="Z2994" s="109" t="str">
        <f t="shared" si="331"/>
        <v xml:space="preserve"> </v>
      </c>
      <c r="AA2994" s="110" t="str">
        <f ca="1">+IFERROR(IF(S2994&gt;0," ",Q2994-variables!$C$9)," ")</f>
        <v xml:space="preserve"> </v>
      </c>
      <c r="AB2994" s="111" t="str">
        <f t="shared" si="332"/>
        <v>SIN RESPUESTA</v>
      </c>
      <c r="AC2994" s="94" t="str">
        <f t="shared" si="333"/>
        <v>SIN TRASLADO</v>
      </c>
    </row>
    <row r="2995" spans="1:29" s="111" customFormat="1" ht="24.95" hidden="1" customHeight="1">
      <c r="B2995" s="64">
        <f t="shared" si="334"/>
        <v>2992</v>
      </c>
      <c r="C2995" s="69"/>
      <c r="D2995" s="70"/>
      <c r="E2995" s="70"/>
      <c r="F2995" s="64"/>
      <c r="G2995" s="198"/>
      <c r="H2995" s="198"/>
      <c r="I2995" s="198"/>
      <c r="J2995" s="199"/>
      <c r="K2995" s="62"/>
      <c r="L2995" s="62"/>
      <c r="M2995" s="62"/>
      <c r="N2995" s="64" t="s">
        <v>3143</v>
      </c>
      <c r="O2995" s="64" t="str">
        <f>IF(Tabla1[[#This Row],[FECHA RADICADO DE RESPUESTA A PETICIONARIO]]="","Sin respuesta",S2995-G2995)</f>
        <v>Sin respuesta</v>
      </c>
      <c r="P2995" s="64">
        <v>12</v>
      </c>
      <c r="Q2995" s="63" t="str">
        <f>+IFERROR(VLOOKUP(Z2995, fechas!$B$1:$C$247, 2,FALSE), " ")</f>
        <v xml:space="preserve"> </v>
      </c>
      <c r="R2995" s="64"/>
      <c r="S2995" s="85"/>
      <c r="T2995" s="64"/>
      <c r="U2995" s="64"/>
      <c r="V2995" s="64"/>
      <c r="W2995" s="64"/>
      <c r="X2995" s="108">
        <f t="shared" si="330"/>
        <v>1</v>
      </c>
      <c r="Y2995" s="109" t="str">
        <f>+IFERROR(VLOOKUP(G2995,fechas!$A$1:$D$209,2,FALSE), " ")</f>
        <v xml:space="preserve"> </v>
      </c>
      <c r="Z2995" s="109" t="str">
        <f t="shared" si="331"/>
        <v xml:space="preserve"> </v>
      </c>
      <c r="AA2995" s="110" t="str">
        <f ca="1">+IFERROR(IF(S2995&gt;0," ",Q2995-variables!$C$9)," ")</f>
        <v xml:space="preserve"> </v>
      </c>
      <c r="AB2995" s="111" t="str">
        <f t="shared" si="332"/>
        <v>SIN RESPUESTA</v>
      </c>
      <c r="AC2995" s="94" t="str">
        <f t="shared" si="333"/>
        <v>SIN TRASLADO</v>
      </c>
    </row>
    <row r="2996" spans="1:29" s="111" customFormat="1" ht="24.95" hidden="1" customHeight="1">
      <c r="B2996" s="64">
        <f t="shared" si="334"/>
        <v>2993</v>
      </c>
      <c r="C2996" s="69"/>
      <c r="D2996" s="70"/>
      <c r="E2996" s="70"/>
      <c r="F2996" s="64"/>
      <c r="G2996" s="198"/>
      <c r="H2996" s="198"/>
      <c r="I2996" s="198"/>
      <c r="J2996" s="199"/>
      <c r="K2996" s="62"/>
      <c r="L2996" s="62"/>
      <c r="M2996" s="62"/>
      <c r="N2996" s="64" t="s">
        <v>3143</v>
      </c>
      <c r="O2996" s="64" t="str">
        <f>IF(Tabla1[[#This Row],[FECHA RADICADO DE RESPUESTA A PETICIONARIO]]="","Sin respuesta",S2996-G2996)</f>
        <v>Sin respuesta</v>
      </c>
      <c r="P2996" s="64">
        <v>12</v>
      </c>
      <c r="Q2996" s="63" t="str">
        <f>+IFERROR(VLOOKUP(Z2996, fechas!$B$1:$C$247, 2,FALSE), " ")</f>
        <v xml:space="preserve"> </v>
      </c>
      <c r="R2996" s="64"/>
      <c r="S2996" s="85"/>
      <c r="T2996" s="64"/>
      <c r="U2996" s="63"/>
      <c r="V2996" s="64"/>
      <c r="W2996" s="64"/>
      <c r="X2996" s="108">
        <f t="shared" si="330"/>
        <v>1</v>
      </c>
      <c r="Y2996" s="109" t="str">
        <f>+IFERROR(VLOOKUP(G2996,fechas!$A$1:$D$209,2,FALSE), " ")</f>
        <v xml:space="preserve"> </v>
      </c>
      <c r="Z2996" s="109" t="str">
        <f t="shared" si="331"/>
        <v xml:space="preserve"> </v>
      </c>
      <c r="AA2996" s="110" t="str">
        <f ca="1">+IFERROR(IF(S2996&gt;0," ",Q2996-variables!$C$9)," ")</f>
        <v xml:space="preserve"> </v>
      </c>
      <c r="AB2996" s="111" t="str">
        <f t="shared" si="332"/>
        <v>SIN RESPUESTA</v>
      </c>
      <c r="AC2996" s="94" t="str">
        <f t="shared" si="333"/>
        <v>SIN TRASLADO</v>
      </c>
    </row>
    <row r="2997" spans="1:29" s="111" customFormat="1" ht="24.95" hidden="1" customHeight="1">
      <c r="A2997" s="111" t="s">
        <v>4148</v>
      </c>
      <c r="B2997" s="64">
        <f t="shared" si="334"/>
        <v>2994</v>
      </c>
      <c r="C2997" s="69"/>
      <c r="D2997" s="70"/>
      <c r="E2997" s="70"/>
      <c r="F2997" s="64"/>
      <c r="G2997" s="198"/>
      <c r="H2997" s="198"/>
      <c r="I2997" s="198"/>
      <c r="J2997" s="199"/>
      <c r="K2997" s="62"/>
      <c r="L2997" s="62"/>
      <c r="M2997" s="62"/>
      <c r="N2997" s="64" t="s">
        <v>3143</v>
      </c>
      <c r="O2997" s="64" t="str">
        <f>IF(Tabla1[[#This Row],[FECHA RADICADO DE RESPUESTA A PETICIONARIO]]="","Sin respuesta",S2997-G2997)</f>
        <v>Sin respuesta</v>
      </c>
      <c r="P2997" s="64">
        <v>12</v>
      </c>
      <c r="Q2997" s="63" t="str">
        <f>+IFERROR(VLOOKUP(Z2997, fechas!$B$1:$C$247, 2,FALSE), " ")</f>
        <v xml:space="preserve"> </v>
      </c>
      <c r="R2997" s="64"/>
      <c r="S2997" s="85"/>
      <c r="T2997" s="64"/>
      <c r="U2997" s="63"/>
      <c r="V2997" s="64"/>
      <c r="W2997" s="64"/>
      <c r="X2997" s="108">
        <f t="shared" si="330"/>
        <v>1</v>
      </c>
      <c r="Y2997" s="109" t="str">
        <f>+IFERROR(VLOOKUP(G2997,fechas!$A$1:$D$209,2,FALSE), " ")</f>
        <v xml:space="preserve"> </v>
      </c>
      <c r="Z2997" s="109" t="str">
        <f t="shared" si="331"/>
        <v xml:space="preserve"> </v>
      </c>
      <c r="AA2997" s="110" t="str">
        <f ca="1">+IFERROR(IF(S2997&gt;0," ",Q2997-variables!$C$9)," ")</f>
        <v xml:space="preserve"> </v>
      </c>
      <c r="AB2997" s="111" t="str">
        <f t="shared" si="332"/>
        <v>SIN RESPUESTA</v>
      </c>
      <c r="AC2997" s="94" t="str">
        <f t="shared" si="333"/>
        <v>SIN TRASLADO</v>
      </c>
    </row>
    <row r="2998" spans="1:29" s="111" customFormat="1" ht="24.95" hidden="1" customHeight="1">
      <c r="B2998" s="64">
        <f t="shared" si="334"/>
        <v>2995</v>
      </c>
      <c r="C2998" s="69"/>
      <c r="D2998" s="70"/>
      <c r="E2998" s="70"/>
      <c r="F2998" s="64"/>
      <c r="G2998" s="198"/>
      <c r="H2998" s="198"/>
      <c r="I2998" s="198"/>
      <c r="J2998" s="199"/>
      <c r="K2998" s="62"/>
      <c r="L2998" s="62"/>
      <c r="M2998" s="62"/>
      <c r="N2998" s="64" t="s">
        <v>3143</v>
      </c>
      <c r="O2998" s="64" t="str">
        <f>IF(Tabla1[[#This Row],[FECHA RADICADO DE RESPUESTA A PETICIONARIO]]="","Sin respuesta",S2998-G2998)</f>
        <v>Sin respuesta</v>
      </c>
      <c r="P2998" s="64">
        <v>12</v>
      </c>
      <c r="Q2998" s="63" t="str">
        <f>+IFERROR(VLOOKUP(Z2998, fechas!$B$1:$C$247, 2,FALSE), " ")</f>
        <v xml:space="preserve"> </v>
      </c>
      <c r="R2998" s="64"/>
      <c r="S2998" s="85"/>
      <c r="T2998" s="64"/>
      <c r="U2998" s="63"/>
      <c r="V2998" s="64"/>
      <c r="W2998" s="64"/>
      <c r="X2998" s="108">
        <f t="shared" si="330"/>
        <v>1</v>
      </c>
      <c r="Y2998" s="109" t="str">
        <f>+IFERROR(VLOOKUP(G2998,fechas!$A$1:$D$209,2,FALSE), " ")</f>
        <v xml:space="preserve"> </v>
      </c>
      <c r="Z2998" s="109" t="str">
        <f t="shared" si="331"/>
        <v xml:space="preserve"> </v>
      </c>
      <c r="AA2998" s="110" t="str">
        <f ca="1">+IFERROR(IF(S2998&gt;0," ",Q2998-variables!$C$9)," ")</f>
        <v xml:space="preserve"> </v>
      </c>
      <c r="AB2998" s="111" t="str">
        <f t="shared" si="332"/>
        <v>SIN RESPUESTA</v>
      </c>
      <c r="AC2998" s="94" t="str">
        <f t="shared" si="333"/>
        <v>SIN TRASLADO</v>
      </c>
    </row>
    <row r="2999" spans="1:29" s="111" customFormat="1" ht="24.95" hidden="1" customHeight="1">
      <c r="B2999" s="64">
        <f t="shared" si="334"/>
        <v>2996</v>
      </c>
      <c r="C2999" s="69"/>
      <c r="D2999" s="70"/>
      <c r="E2999" s="70"/>
      <c r="F2999" s="64"/>
      <c r="G2999" s="198"/>
      <c r="H2999" s="198"/>
      <c r="I2999" s="198"/>
      <c r="J2999" s="199"/>
      <c r="K2999" s="62"/>
      <c r="L2999" s="62"/>
      <c r="M2999" s="62"/>
      <c r="N2999" s="64" t="s">
        <v>3143</v>
      </c>
      <c r="O2999" s="64" t="str">
        <f>IF(Tabla1[[#This Row],[FECHA RADICADO DE RESPUESTA A PETICIONARIO]]="","Sin respuesta",S2999-G2999)</f>
        <v>Sin respuesta</v>
      </c>
      <c r="P2999" s="64">
        <v>12</v>
      </c>
      <c r="Q2999" s="63" t="str">
        <f>+IFERROR(VLOOKUP(Z2999, fechas!$B$1:$C$247, 2,FALSE), " ")</f>
        <v xml:space="preserve"> </v>
      </c>
      <c r="R2999" s="64"/>
      <c r="S2999" s="85"/>
      <c r="T2999" s="64"/>
      <c r="U2999" s="64"/>
      <c r="V2999" s="64"/>
      <c r="W2999" s="64"/>
      <c r="X2999" s="108">
        <f t="shared" si="330"/>
        <v>1</v>
      </c>
      <c r="Y2999" s="109" t="str">
        <f>+IFERROR(VLOOKUP(G2999,fechas!$A$1:$D$209,2,FALSE), " ")</f>
        <v xml:space="preserve"> </v>
      </c>
      <c r="Z2999" s="109" t="str">
        <f t="shared" si="331"/>
        <v xml:space="preserve"> </v>
      </c>
      <c r="AA2999" s="110" t="str">
        <f ca="1">+IFERROR(IF(S2999&gt;0," ",Q2999-variables!$C$9)," ")</f>
        <v xml:space="preserve"> </v>
      </c>
      <c r="AB2999" s="111" t="str">
        <f t="shared" si="332"/>
        <v>SIN RESPUESTA</v>
      </c>
      <c r="AC2999" s="94" t="str">
        <f t="shared" si="333"/>
        <v>SIN TRASLADO</v>
      </c>
    </row>
    <row r="3000" spans="1:29" s="111" customFormat="1" ht="24.95" hidden="1" customHeight="1">
      <c r="B3000" s="64">
        <f t="shared" si="334"/>
        <v>2997</v>
      </c>
      <c r="C3000" s="69"/>
      <c r="D3000" s="70"/>
      <c r="E3000" s="70"/>
      <c r="F3000" s="64"/>
      <c r="G3000" s="198"/>
      <c r="H3000" s="198"/>
      <c r="I3000" s="198"/>
      <c r="J3000" s="199"/>
      <c r="K3000" s="62"/>
      <c r="L3000" s="62"/>
      <c r="M3000" s="62"/>
      <c r="N3000" s="64" t="s">
        <v>3143</v>
      </c>
      <c r="O3000" s="64" t="str">
        <f>IF(Tabla1[[#This Row],[FECHA RADICADO DE RESPUESTA A PETICIONARIO]]="","Sin respuesta",S3000-G3000)</f>
        <v>Sin respuesta</v>
      </c>
      <c r="P3000" s="64">
        <v>12</v>
      </c>
      <c r="Q3000" s="63" t="str">
        <f>+IFERROR(VLOOKUP(Z3000, fechas!$B$1:$C$247, 2,FALSE), " ")</f>
        <v xml:space="preserve"> </v>
      </c>
      <c r="R3000" s="64"/>
      <c r="S3000" s="85"/>
      <c r="T3000" s="64"/>
      <c r="U3000" s="63"/>
      <c r="V3000" s="64"/>
      <c r="W3000" s="64"/>
      <c r="X3000" s="108">
        <f t="shared" si="330"/>
        <v>1</v>
      </c>
      <c r="Y3000" s="109" t="str">
        <f>+IFERROR(VLOOKUP(G3000,fechas!$A$1:$D$209,2,FALSE), " ")</f>
        <v xml:space="preserve"> </v>
      </c>
      <c r="Z3000" s="109" t="str">
        <f t="shared" si="331"/>
        <v xml:space="preserve"> </v>
      </c>
      <c r="AA3000" s="110" t="str">
        <f ca="1">+IFERROR(IF(S3000&gt;0," ",Q3000-variables!$C$9)," ")</f>
        <v xml:space="preserve"> </v>
      </c>
      <c r="AB3000" s="111" t="str">
        <f t="shared" si="332"/>
        <v>SIN RESPUESTA</v>
      </c>
      <c r="AC3000" s="94" t="str">
        <f t="shared" si="333"/>
        <v>SIN TRASLADO</v>
      </c>
    </row>
    <row r="3001" spans="1:29" s="111" customFormat="1" ht="24.95" hidden="1" customHeight="1">
      <c r="B3001" s="64">
        <f t="shared" si="334"/>
        <v>2998</v>
      </c>
      <c r="C3001" s="69"/>
      <c r="D3001" s="70"/>
      <c r="E3001" s="70"/>
      <c r="F3001" s="64"/>
      <c r="G3001" s="198"/>
      <c r="H3001" s="198"/>
      <c r="I3001" s="198"/>
      <c r="J3001" s="199"/>
      <c r="K3001" s="62"/>
      <c r="L3001" s="62"/>
      <c r="M3001" s="62"/>
      <c r="N3001" s="64" t="s">
        <v>3143</v>
      </c>
      <c r="O3001" s="64" t="str">
        <f>IF(Tabla1[[#This Row],[FECHA RADICADO DE RESPUESTA A PETICIONARIO]]="","Sin respuesta",S3001-G3001)</f>
        <v>Sin respuesta</v>
      </c>
      <c r="P3001" s="64">
        <v>12</v>
      </c>
      <c r="Q3001" s="63" t="str">
        <f>+IFERROR(VLOOKUP(Z3001, fechas!$B$1:$C$247, 2,FALSE), " ")</f>
        <v xml:space="preserve"> </v>
      </c>
      <c r="R3001" s="64"/>
      <c r="S3001" s="85"/>
      <c r="T3001" s="64"/>
      <c r="U3001" s="63"/>
      <c r="V3001" s="64"/>
      <c r="W3001" s="64"/>
      <c r="X3001" s="108">
        <f t="shared" si="330"/>
        <v>1</v>
      </c>
      <c r="Y3001" s="109" t="str">
        <f>+IFERROR(VLOOKUP(G3001,fechas!$A$1:$D$209,2,FALSE), " ")</f>
        <v xml:space="preserve"> </v>
      </c>
      <c r="Z3001" s="109" t="str">
        <f t="shared" si="331"/>
        <v xml:space="preserve"> </v>
      </c>
      <c r="AA3001" s="110" t="str">
        <f ca="1">+IFERROR(IF(S3001&gt;0," ",Q3001-variables!$C$9)," ")</f>
        <v xml:space="preserve"> </v>
      </c>
      <c r="AB3001" s="111" t="str">
        <f t="shared" si="332"/>
        <v>SIN RESPUESTA</v>
      </c>
      <c r="AC3001" s="94" t="str">
        <f t="shared" si="333"/>
        <v>SIN TRASLADO</v>
      </c>
    </row>
    <row r="3002" spans="1:29" s="111" customFormat="1" ht="24.95" hidden="1" customHeight="1">
      <c r="B3002" s="64">
        <f t="shared" si="334"/>
        <v>2999</v>
      </c>
      <c r="C3002" s="69"/>
      <c r="D3002" s="70"/>
      <c r="E3002" s="70"/>
      <c r="F3002" s="64"/>
      <c r="G3002" s="198"/>
      <c r="H3002" s="198"/>
      <c r="I3002" s="198"/>
      <c r="J3002" s="199"/>
      <c r="K3002" s="62"/>
      <c r="L3002" s="62"/>
      <c r="M3002" s="62"/>
      <c r="N3002" s="64" t="s">
        <v>3143</v>
      </c>
      <c r="O3002" s="64" t="str">
        <f>IF(Tabla1[[#This Row],[FECHA RADICADO DE RESPUESTA A PETICIONARIO]]="","Sin respuesta",S3002-G3002)</f>
        <v>Sin respuesta</v>
      </c>
      <c r="P3002" s="64">
        <v>12</v>
      </c>
      <c r="Q3002" s="63" t="str">
        <f>+IFERROR(VLOOKUP(Z3002, fechas!$B$1:$C$247, 2,FALSE), " ")</f>
        <v xml:space="preserve"> </v>
      </c>
      <c r="R3002" s="64"/>
      <c r="S3002" s="85"/>
      <c r="T3002" s="64"/>
      <c r="U3002" s="63"/>
      <c r="V3002" s="64"/>
      <c r="W3002" s="64"/>
      <c r="X3002" s="108">
        <f t="shared" si="330"/>
        <v>1</v>
      </c>
      <c r="Y3002" s="109" t="str">
        <f>+IFERROR(VLOOKUP(G3002,fechas!$A$1:$D$209,2,FALSE), " ")</f>
        <v xml:space="preserve"> </v>
      </c>
      <c r="Z3002" s="109" t="str">
        <f t="shared" si="331"/>
        <v xml:space="preserve"> </v>
      </c>
      <c r="AA3002" s="110" t="str">
        <f ca="1">+IFERROR(IF(S3002&gt;0," ",Q3002-variables!$C$9)," ")</f>
        <v xml:space="preserve"> </v>
      </c>
      <c r="AB3002" s="111" t="str">
        <f t="shared" si="332"/>
        <v>SIN RESPUESTA</v>
      </c>
      <c r="AC3002" s="94" t="str">
        <f t="shared" si="333"/>
        <v>SIN TRASLADO</v>
      </c>
    </row>
    <row r="3003" spans="1:29" s="111" customFormat="1" ht="24.95" hidden="1" customHeight="1">
      <c r="B3003" s="64">
        <f t="shared" si="334"/>
        <v>3000</v>
      </c>
      <c r="C3003" s="69"/>
      <c r="D3003" s="70"/>
      <c r="E3003" s="70"/>
      <c r="F3003" s="64"/>
      <c r="G3003" s="198"/>
      <c r="H3003" s="198"/>
      <c r="I3003" s="198"/>
      <c r="J3003" s="199"/>
      <c r="K3003" s="62"/>
      <c r="L3003" s="62"/>
      <c r="M3003" s="62"/>
      <c r="N3003" s="64" t="s">
        <v>3143</v>
      </c>
      <c r="O3003" s="64" t="str">
        <f>IF(Tabla1[[#This Row],[FECHA RADICADO DE RESPUESTA A PETICIONARIO]]="","Sin respuesta",S3003-G3003)</f>
        <v>Sin respuesta</v>
      </c>
      <c r="P3003" s="64">
        <v>12</v>
      </c>
      <c r="Q3003" s="63" t="str">
        <f>+IFERROR(VLOOKUP(Z3003, fechas!$B$1:$C$247, 2,FALSE), " ")</f>
        <v xml:space="preserve"> </v>
      </c>
      <c r="R3003" s="64"/>
      <c r="S3003" s="85"/>
      <c r="T3003" s="64"/>
      <c r="U3003" s="63"/>
      <c r="V3003" s="64"/>
      <c r="W3003" s="64"/>
      <c r="X3003" s="108">
        <f t="shared" si="330"/>
        <v>1</v>
      </c>
      <c r="Y3003" s="109" t="str">
        <f>+IFERROR(VLOOKUP(G3003,fechas!$A$1:$D$209,2,FALSE), " ")</f>
        <v xml:space="preserve"> </v>
      </c>
      <c r="Z3003" s="109" t="str">
        <f t="shared" si="331"/>
        <v xml:space="preserve"> </v>
      </c>
      <c r="AA3003" s="110" t="str">
        <f ca="1">+IFERROR(IF(S3003&gt;0," ",Q3003-variables!$C$9)," ")</f>
        <v xml:space="preserve"> </v>
      </c>
      <c r="AB3003" s="111" t="str">
        <f t="shared" si="332"/>
        <v>SIN RESPUESTA</v>
      </c>
      <c r="AC3003" s="94" t="str">
        <f t="shared" si="333"/>
        <v>SIN TRASLADO</v>
      </c>
    </row>
    <row r="3004" spans="1:29" s="111" customFormat="1" ht="24.95" hidden="1" customHeight="1">
      <c r="B3004" s="64">
        <f t="shared" si="334"/>
        <v>3001</v>
      </c>
      <c r="C3004" s="69"/>
      <c r="D3004" s="70"/>
      <c r="E3004" s="70"/>
      <c r="F3004" s="64"/>
      <c r="G3004" s="198"/>
      <c r="H3004" s="198"/>
      <c r="I3004" s="198"/>
      <c r="J3004" s="199"/>
      <c r="K3004" s="62"/>
      <c r="L3004" s="62"/>
      <c r="M3004" s="62"/>
      <c r="N3004" s="64" t="s">
        <v>3143</v>
      </c>
      <c r="O3004" s="64" t="str">
        <f>IF(Tabla1[[#This Row],[FECHA RADICADO DE RESPUESTA A PETICIONARIO]]="","Sin respuesta",S3004-G3004)</f>
        <v>Sin respuesta</v>
      </c>
      <c r="P3004" s="64">
        <v>12</v>
      </c>
      <c r="Q3004" s="63" t="str">
        <f>+IFERROR(VLOOKUP(Z3004, fechas!$B$1:$C$247, 2,FALSE), " ")</f>
        <v xml:space="preserve"> </v>
      </c>
      <c r="R3004" s="64"/>
      <c r="S3004" s="85"/>
      <c r="T3004" s="64"/>
      <c r="U3004" s="63"/>
      <c r="V3004" s="64"/>
      <c r="W3004" s="64"/>
      <c r="X3004" s="108">
        <f t="shared" si="330"/>
        <v>1</v>
      </c>
      <c r="Y3004" s="109" t="str">
        <f>+IFERROR(VLOOKUP(G3004,fechas!$A$1:$D$209,2,FALSE), " ")</f>
        <v xml:space="preserve"> </v>
      </c>
      <c r="Z3004" s="109" t="str">
        <f t="shared" si="331"/>
        <v xml:space="preserve"> </v>
      </c>
      <c r="AA3004" s="110" t="str">
        <f ca="1">+IFERROR(IF(S3004&gt;0," ",Q3004-variables!$C$9)," ")</f>
        <v xml:space="preserve"> </v>
      </c>
      <c r="AB3004" s="111" t="str">
        <f t="shared" si="332"/>
        <v>SIN RESPUESTA</v>
      </c>
      <c r="AC3004" s="94" t="str">
        <f t="shared" si="333"/>
        <v>SIN TRASLADO</v>
      </c>
    </row>
    <row r="3005" spans="1:29" s="111" customFormat="1" ht="24.95" hidden="1" customHeight="1">
      <c r="B3005" s="64">
        <f t="shared" si="334"/>
        <v>3002</v>
      </c>
      <c r="C3005" s="69"/>
      <c r="D3005" s="70"/>
      <c r="E3005" s="70"/>
      <c r="F3005" s="64"/>
      <c r="G3005" s="198"/>
      <c r="H3005" s="198"/>
      <c r="I3005" s="198"/>
      <c r="J3005" s="199"/>
      <c r="K3005" s="62"/>
      <c r="L3005" s="62"/>
      <c r="M3005" s="62"/>
      <c r="N3005" s="64" t="s">
        <v>3143</v>
      </c>
      <c r="O3005" s="64" t="str">
        <f>IF(Tabla1[[#This Row],[FECHA RADICADO DE RESPUESTA A PETICIONARIO]]="","Sin respuesta",S3005-G3005)</f>
        <v>Sin respuesta</v>
      </c>
      <c r="P3005" s="64">
        <v>12</v>
      </c>
      <c r="Q3005" s="63" t="str">
        <f>+IFERROR(VLOOKUP(Z3005, fechas!$B$1:$C$247, 2,FALSE), " ")</f>
        <v xml:space="preserve"> </v>
      </c>
      <c r="R3005" s="64"/>
      <c r="S3005" s="85"/>
      <c r="T3005" s="64"/>
      <c r="U3005" s="63"/>
      <c r="V3005" s="64"/>
      <c r="W3005" s="64"/>
      <c r="X3005" s="108">
        <f t="shared" si="330"/>
        <v>1</v>
      </c>
      <c r="Y3005" s="109" t="str">
        <f>+IFERROR(VLOOKUP(G3005,fechas!$A$1:$D$209,2,FALSE), " ")</f>
        <v xml:space="preserve"> </v>
      </c>
      <c r="Z3005" s="109" t="str">
        <f t="shared" si="331"/>
        <v xml:space="preserve"> </v>
      </c>
      <c r="AA3005" s="110" t="str">
        <f ca="1">+IFERROR(IF(S3005&gt;0," ",Q3005-variables!$C$9)," ")</f>
        <v xml:space="preserve"> </v>
      </c>
      <c r="AB3005" s="111" t="str">
        <f t="shared" si="332"/>
        <v>SIN RESPUESTA</v>
      </c>
      <c r="AC3005" s="94" t="str">
        <f t="shared" si="333"/>
        <v>SIN TRASLADO</v>
      </c>
    </row>
    <row r="3006" spans="1:29" s="111" customFormat="1" ht="24.95" hidden="1" customHeight="1">
      <c r="B3006" s="64">
        <f t="shared" si="334"/>
        <v>3003</v>
      </c>
      <c r="C3006" s="69"/>
      <c r="D3006" s="70"/>
      <c r="E3006" s="70"/>
      <c r="F3006" s="64"/>
      <c r="G3006" s="198"/>
      <c r="H3006" s="198"/>
      <c r="I3006" s="198"/>
      <c r="J3006" s="199"/>
      <c r="K3006" s="62"/>
      <c r="L3006" s="62"/>
      <c r="M3006" s="62"/>
      <c r="N3006" s="64" t="s">
        <v>3143</v>
      </c>
      <c r="O3006" s="64" t="str">
        <f>IF(Tabla1[[#This Row],[FECHA RADICADO DE RESPUESTA A PETICIONARIO]]="","Sin respuesta",S3006-G3006)</f>
        <v>Sin respuesta</v>
      </c>
      <c r="P3006" s="64">
        <v>12</v>
      </c>
      <c r="Q3006" s="63" t="str">
        <f>+IFERROR(VLOOKUP(Z3006, fechas!$B$1:$C$247, 2,FALSE), " ")</f>
        <v xml:space="preserve"> </v>
      </c>
      <c r="R3006" s="64"/>
      <c r="S3006" s="85"/>
      <c r="T3006" s="64"/>
      <c r="U3006" s="63"/>
      <c r="V3006" s="64"/>
      <c r="W3006" s="64"/>
      <c r="X3006" s="108">
        <f t="shared" si="330"/>
        <v>1</v>
      </c>
      <c r="Y3006" s="109" t="str">
        <f>+IFERROR(VLOOKUP(G3006,fechas!$A$1:$D$209,2,FALSE), " ")</f>
        <v xml:space="preserve"> </v>
      </c>
      <c r="Z3006" s="109" t="str">
        <f t="shared" si="331"/>
        <v xml:space="preserve"> </v>
      </c>
      <c r="AA3006" s="110" t="str">
        <f ca="1">+IFERROR(IF(S3006&gt;0," ",Q3006-variables!$C$9)," ")</f>
        <v xml:space="preserve"> </v>
      </c>
      <c r="AB3006" s="111" t="str">
        <f t="shared" si="332"/>
        <v>SIN RESPUESTA</v>
      </c>
      <c r="AC3006" s="94" t="str">
        <f t="shared" si="333"/>
        <v>SIN TRASLADO</v>
      </c>
    </row>
    <row r="3007" spans="1:29" s="111" customFormat="1" ht="24.95" hidden="1" customHeight="1">
      <c r="B3007" s="64">
        <f t="shared" si="334"/>
        <v>3004</v>
      </c>
      <c r="C3007" s="69"/>
      <c r="D3007" s="70"/>
      <c r="E3007" s="70"/>
      <c r="F3007" s="64"/>
      <c r="G3007" s="198"/>
      <c r="H3007" s="198"/>
      <c r="I3007" s="198"/>
      <c r="J3007" s="199"/>
      <c r="K3007" s="62"/>
      <c r="L3007" s="62"/>
      <c r="M3007" s="62"/>
      <c r="N3007" s="64" t="s">
        <v>3143</v>
      </c>
      <c r="O3007" s="64" t="str">
        <f>IF(Tabla1[[#This Row],[FECHA RADICADO DE RESPUESTA A PETICIONARIO]]="","Sin respuesta",S3007-G3007)</f>
        <v>Sin respuesta</v>
      </c>
      <c r="P3007" s="64">
        <v>12</v>
      </c>
      <c r="Q3007" s="63" t="str">
        <f>+IFERROR(VLOOKUP(Z3007, fechas!$B$1:$C$247, 2,FALSE), " ")</f>
        <v xml:space="preserve"> </v>
      </c>
      <c r="R3007" s="64"/>
      <c r="S3007" s="85"/>
      <c r="T3007" s="64"/>
      <c r="U3007" s="63"/>
      <c r="V3007" s="64"/>
      <c r="W3007" s="64"/>
      <c r="X3007" s="108">
        <f t="shared" si="330"/>
        <v>1</v>
      </c>
      <c r="Y3007" s="109" t="str">
        <f>+IFERROR(VLOOKUP(G3007,fechas!$A$1:$D$209,2,FALSE), " ")</f>
        <v xml:space="preserve"> </v>
      </c>
      <c r="Z3007" s="109" t="str">
        <f t="shared" si="331"/>
        <v xml:space="preserve"> </v>
      </c>
      <c r="AA3007" s="110" t="str">
        <f ca="1">+IFERROR(IF(S3007&gt;0," ",Q3007-variables!$C$9)," ")</f>
        <v xml:space="preserve"> </v>
      </c>
      <c r="AB3007" s="111" t="str">
        <f t="shared" si="332"/>
        <v>SIN RESPUESTA</v>
      </c>
      <c r="AC3007" s="94" t="str">
        <f t="shared" si="333"/>
        <v>SIN TRASLADO</v>
      </c>
    </row>
    <row r="3008" spans="1:29" s="111" customFormat="1" ht="24.95" hidden="1" customHeight="1">
      <c r="B3008" s="64">
        <f t="shared" si="334"/>
        <v>3005</v>
      </c>
      <c r="C3008" s="69"/>
      <c r="D3008" s="70"/>
      <c r="E3008" s="70"/>
      <c r="F3008" s="64"/>
      <c r="G3008" s="198"/>
      <c r="H3008" s="198"/>
      <c r="I3008" s="198"/>
      <c r="J3008" s="199"/>
      <c r="K3008" s="62"/>
      <c r="L3008" s="62"/>
      <c r="M3008" s="62"/>
      <c r="N3008" s="64" t="s">
        <v>3143</v>
      </c>
      <c r="O3008" s="64" t="str">
        <f>IF(Tabla1[[#This Row],[FECHA RADICADO DE RESPUESTA A PETICIONARIO]]="","Sin respuesta",S3008-G3008)</f>
        <v>Sin respuesta</v>
      </c>
      <c r="P3008" s="64">
        <v>12</v>
      </c>
      <c r="Q3008" s="63" t="str">
        <f>+IFERROR(VLOOKUP(Z3008, fechas!$B$1:$C$247, 2,FALSE), " ")</f>
        <v xml:space="preserve"> </v>
      </c>
      <c r="R3008" s="64"/>
      <c r="S3008" s="85"/>
      <c r="T3008" s="64"/>
      <c r="U3008" s="63"/>
      <c r="V3008" s="64"/>
      <c r="W3008" s="64"/>
      <c r="X3008" s="108">
        <f t="shared" si="330"/>
        <v>1</v>
      </c>
      <c r="Y3008" s="109" t="str">
        <f>+IFERROR(VLOOKUP(G3008,fechas!$A$1:$D$209,2,FALSE), " ")</f>
        <v xml:space="preserve"> </v>
      </c>
      <c r="Z3008" s="109" t="str">
        <f t="shared" si="331"/>
        <v xml:space="preserve"> </v>
      </c>
      <c r="AA3008" s="110" t="str">
        <f ca="1">+IFERROR(IF(S3008&gt;0," ",Q3008-variables!$C$9)," ")</f>
        <v xml:space="preserve"> </v>
      </c>
      <c r="AB3008" s="111" t="str">
        <f t="shared" si="332"/>
        <v>SIN RESPUESTA</v>
      </c>
      <c r="AC3008" s="94" t="str">
        <f t="shared" si="333"/>
        <v>SIN TRASLADO</v>
      </c>
    </row>
    <row r="3009" spans="2:29" s="111" customFormat="1" ht="24.95" hidden="1" customHeight="1">
      <c r="B3009" s="64">
        <f t="shared" si="334"/>
        <v>3006</v>
      </c>
      <c r="C3009" s="69"/>
      <c r="D3009" s="70"/>
      <c r="E3009" s="70"/>
      <c r="F3009" s="64"/>
      <c r="G3009" s="198"/>
      <c r="H3009" s="198"/>
      <c r="I3009" s="198"/>
      <c r="J3009" s="199"/>
      <c r="K3009" s="62"/>
      <c r="L3009" s="62"/>
      <c r="M3009" s="62"/>
      <c r="N3009" s="64" t="s">
        <v>3143</v>
      </c>
      <c r="O3009" s="64" t="str">
        <f>IF(Tabla1[[#This Row],[FECHA RADICADO DE RESPUESTA A PETICIONARIO]]="","Sin respuesta",S3009-G3009)</f>
        <v>Sin respuesta</v>
      </c>
      <c r="P3009" s="64">
        <v>12</v>
      </c>
      <c r="Q3009" s="63" t="str">
        <f>+IFERROR(VLOOKUP(Z3009, fechas!$B$1:$C$247, 2,FALSE), " ")</f>
        <v xml:space="preserve"> </v>
      </c>
      <c r="R3009" s="64"/>
      <c r="S3009" s="85"/>
      <c r="T3009" s="64"/>
      <c r="U3009" s="63"/>
      <c r="V3009" s="64"/>
      <c r="W3009" s="64"/>
      <c r="X3009" s="108">
        <f t="shared" si="330"/>
        <v>1</v>
      </c>
      <c r="Y3009" s="109" t="str">
        <f>+IFERROR(VLOOKUP(G3009,fechas!$A$1:$D$209,2,FALSE), " ")</f>
        <v xml:space="preserve"> </v>
      </c>
      <c r="Z3009" s="109" t="str">
        <f t="shared" si="331"/>
        <v xml:space="preserve"> </v>
      </c>
      <c r="AA3009" s="110" t="str">
        <f ca="1">+IFERROR(IF(S3009&gt;0," ",Q3009-variables!$C$9)," ")</f>
        <v xml:space="preserve"> </v>
      </c>
      <c r="AB3009" s="111" t="str">
        <f t="shared" si="332"/>
        <v>SIN RESPUESTA</v>
      </c>
      <c r="AC3009" s="94" t="str">
        <f t="shared" si="333"/>
        <v>SIN TRASLADO</v>
      </c>
    </row>
    <row r="3010" spans="2:29" s="111" customFormat="1" ht="24.95" hidden="1" customHeight="1">
      <c r="B3010" s="64">
        <f t="shared" si="334"/>
        <v>3007</v>
      </c>
      <c r="C3010" s="69"/>
      <c r="D3010" s="70"/>
      <c r="E3010" s="70"/>
      <c r="F3010" s="64"/>
      <c r="G3010" s="198"/>
      <c r="H3010" s="198"/>
      <c r="I3010" s="198"/>
      <c r="J3010" s="199"/>
      <c r="K3010" s="62"/>
      <c r="L3010" s="62"/>
      <c r="M3010" s="62"/>
      <c r="N3010" s="64" t="s">
        <v>3143</v>
      </c>
      <c r="O3010" s="64" t="str">
        <f>IF(Tabla1[[#This Row],[FECHA RADICADO DE RESPUESTA A PETICIONARIO]]="","Sin respuesta",S3010-G3010)</f>
        <v>Sin respuesta</v>
      </c>
      <c r="P3010" s="64">
        <v>12</v>
      </c>
      <c r="Q3010" s="63" t="str">
        <f>+IFERROR(VLOOKUP(Z3010, fechas!$B$1:$C$247, 2,FALSE), " ")</f>
        <v xml:space="preserve"> </v>
      </c>
      <c r="R3010" s="64"/>
      <c r="S3010" s="85"/>
      <c r="T3010" s="64"/>
      <c r="U3010" s="63"/>
      <c r="V3010" s="64"/>
      <c r="W3010" s="64"/>
      <c r="X3010" s="108">
        <f t="shared" si="330"/>
        <v>1</v>
      </c>
      <c r="Y3010" s="109" t="str">
        <f>+IFERROR(VLOOKUP(G3010,fechas!$A$1:$D$209,2,FALSE), " ")</f>
        <v xml:space="preserve"> </v>
      </c>
      <c r="Z3010" s="109" t="str">
        <f t="shared" si="331"/>
        <v xml:space="preserve"> </v>
      </c>
      <c r="AA3010" s="110" t="str">
        <f ca="1">+IFERROR(IF(S3010&gt;0," ",Q3010-variables!$C$9)," ")</f>
        <v xml:space="preserve"> </v>
      </c>
      <c r="AB3010" s="111" t="str">
        <f t="shared" si="332"/>
        <v>SIN RESPUESTA</v>
      </c>
      <c r="AC3010" s="94" t="str">
        <f t="shared" si="333"/>
        <v>SIN TRASLADO</v>
      </c>
    </row>
    <row r="3011" spans="2:29" s="111" customFormat="1" ht="24.95" hidden="1" customHeight="1">
      <c r="B3011" s="64">
        <f t="shared" si="334"/>
        <v>3008</v>
      </c>
      <c r="C3011" s="69"/>
      <c r="D3011" s="70"/>
      <c r="E3011" s="70"/>
      <c r="F3011" s="64"/>
      <c r="G3011" s="198"/>
      <c r="H3011" s="198"/>
      <c r="I3011" s="198"/>
      <c r="J3011" s="199"/>
      <c r="K3011" s="62"/>
      <c r="L3011" s="62"/>
      <c r="M3011" s="62"/>
      <c r="N3011" s="64" t="s">
        <v>3143</v>
      </c>
      <c r="O3011" s="64" t="str">
        <f>IF(Tabla1[[#This Row],[FECHA RADICADO DE RESPUESTA A PETICIONARIO]]="","Sin respuesta",S3011-G3011)</f>
        <v>Sin respuesta</v>
      </c>
      <c r="P3011" s="64">
        <v>12</v>
      </c>
      <c r="Q3011" s="63" t="str">
        <f>+IFERROR(VLOOKUP(Z3011, fechas!$B$1:$C$247, 2,FALSE), " ")</f>
        <v xml:space="preserve"> </v>
      </c>
      <c r="R3011" s="64"/>
      <c r="S3011" s="85"/>
      <c r="T3011" s="64"/>
      <c r="U3011" s="63"/>
      <c r="V3011" s="64"/>
      <c r="W3011" s="64"/>
      <c r="X3011" s="108">
        <f t="shared" si="330"/>
        <v>1</v>
      </c>
      <c r="Y3011" s="109" t="str">
        <f>+IFERROR(VLOOKUP(G3011,fechas!$A$1:$D$209,2,FALSE), " ")</f>
        <v xml:space="preserve"> </v>
      </c>
      <c r="Z3011" s="109" t="str">
        <f t="shared" si="331"/>
        <v xml:space="preserve"> </v>
      </c>
      <c r="AA3011" s="110" t="str">
        <f ca="1">+IFERROR(IF(S3011&gt;0," ",Q3011-variables!$C$9)," ")</f>
        <v xml:space="preserve"> </v>
      </c>
      <c r="AB3011" s="111" t="str">
        <f t="shared" si="332"/>
        <v>SIN RESPUESTA</v>
      </c>
      <c r="AC3011" s="94" t="str">
        <f t="shared" si="333"/>
        <v>SIN TRASLADO</v>
      </c>
    </row>
    <row r="3012" spans="2:29" s="111" customFormat="1" ht="24.95" hidden="1" customHeight="1">
      <c r="B3012" s="64">
        <f t="shared" si="334"/>
        <v>3009</v>
      </c>
      <c r="C3012" s="69"/>
      <c r="D3012" s="70"/>
      <c r="E3012" s="70"/>
      <c r="F3012" s="64"/>
      <c r="G3012" s="198"/>
      <c r="H3012" s="198"/>
      <c r="I3012" s="198"/>
      <c r="J3012" s="199"/>
      <c r="K3012" s="62"/>
      <c r="L3012" s="62"/>
      <c r="M3012" s="62"/>
      <c r="N3012" s="64" t="s">
        <v>3143</v>
      </c>
      <c r="O3012" s="64" t="str">
        <f>IF(Tabla1[[#This Row],[FECHA RADICADO DE RESPUESTA A PETICIONARIO]]="","Sin respuesta",S3012-G3012)</f>
        <v>Sin respuesta</v>
      </c>
      <c r="P3012" s="64">
        <v>12</v>
      </c>
      <c r="Q3012" s="63" t="str">
        <f>+IFERROR(VLOOKUP(Z3012, fechas!$B$1:$C$247, 2,FALSE), " ")</f>
        <v xml:space="preserve"> </v>
      </c>
      <c r="R3012" s="64"/>
      <c r="S3012" s="85"/>
      <c r="T3012" s="64"/>
      <c r="U3012" s="63"/>
      <c r="V3012" s="64"/>
      <c r="W3012" s="64"/>
      <c r="X3012" s="108">
        <f t="shared" ref="X3012:X3075" si="335">IF(N3012="PENDIENTE",1,0)</f>
        <v>1</v>
      </c>
      <c r="Y3012" s="109" t="str">
        <f>+IFERROR(VLOOKUP(G3012,fechas!$A$1:$D$209,2,FALSE), " ")</f>
        <v xml:space="preserve"> </v>
      </c>
      <c r="Z3012" s="109" t="str">
        <f t="shared" ref="Z3012:Z3075" si="336">+IFERROR(Y3012+P3012, " ")</f>
        <v xml:space="preserve"> </v>
      </c>
      <c r="AA3012" s="110" t="str">
        <f ca="1">+IFERROR(IF(S3012&gt;0," ",Q3012-variables!$C$9)," ")</f>
        <v xml:space="preserve"> </v>
      </c>
      <c r="AB3012" s="111" t="str">
        <f t="shared" si="332"/>
        <v>SIN RESPUESTA</v>
      </c>
      <c r="AC3012" s="94" t="str">
        <f t="shared" si="333"/>
        <v>SIN TRASLADO</v>
      </c>
    </row>
    <row r="3013" spans="2:29" s="111" customFormat="1" ht="24.95" hidden="1" customHeight="1">
      <c r="B3013" s="64">
        <f t="shared" si="334"/>
        <v>3010</v>
      </c>
      <c r="C3013" s="69"/>
      <c r="D3013" s="70"/>
      <c r="E3013" s="70"/>
      <c r="F3013" s="64"/>
      <c r="G3013" s="198"/>
      <c r="H3013" s="198"/>
      <c r="I3013" s="198"/>
      <c r="J3013" s="199"/>
      <c r="K3013" s="62"/>
      <c r="L3013" s="62"/>
      <c r="M3013" s="62"/>
      <c r="N3013" s="64" t="s">
        <v>3143</v>
      </c>
      <c r="O3013" s="64" t="str">
        <f>IF(Tabla1[[#This Row],[FECHA RADICADO DE RESPUESTA A PETICIONARIO]]="","Sin respuesta",S3013-G3013)</f>
        <v>Sin respuesta</v>
      </c>
      <c r="P3013" s="64">
        <v>12</v>
      </c>
      <c r="Q3013" s="63" t="str">
        <f>+IFERROR(VLOOKUP(Z3013, fechas!$B$1:$C$247, 2,FALSE), " ")</f>
        <v xml:space="preserve"> </v>
      </c>
      <c r="R3013" s="64"/>
      <c r="S3013" s="85"/>
      <c r="T3013" s="64"/>
      <c r="U3013" s="63"/>
      <c r="V3013" s="64"/>
      <c r="W3013" s="64"/>
      <c r="X3013" s="108">
        <f t="shared" si="335"/>
        <v>1</v>
      </c>
      <c r="Y3013" s="109" t="str">
        <f>+IFERROR(VLOOKUP(G3013,fechas!$A$1:$D$209,2,FALSE), " ")</f>
        <v xml:space="preserve"> </v>
      </c>
      <c r="Z3013" s="109" t="str">
        <f t="shared" si="336"/>
        <v xml:space="preserve"> </v>
      </c>
      <c r="AA3013" s="110" t="str">
        <f ca="1">+IFERROR(IF(S3013&gt;0," ",Q3013-variables!$C$9)," ")</f>
        <v xml:space="preserve"> </v>
      </c>
      <c r="AB3013" s="111" t="str">
        <f t="shared" ref="AB3013:AB3076" si="337">IF(S3013="","SIN RESPUESTA",IF(S3013&lt;=Q3013,"RESPUESTA OPORTUNA","RESPUESTA EXTEMPORÁNEA"))</f>
        <v>SIN RESPUESTA</v>
      </c>
      <c r="AC3013" s="94" t="str">
        <f t="shared" ref="AC3013:AC3076" si="338">IF(U3013="","SIN TRASLADO",IF(U3013&lt;=Q3013,"TRASLADO OPORTUNO","TRASLADO EXTEMPORÁNEO"))</f>
        <v>SIN TRASLADO</v>
      </c>
    </row>
    <row r="3014" spans="2:29" s="111" customFormat="1" ht="24.95" hidden="1" customHeight="1">
      <c r="B3014" s="64">
        <f t="shared" ref="B3014:B3077" si="339">B3013+1</f>
        <v>3011</v>
      </c>
      <c r="C3014" s="69"/>
      <c r="D3014" s="70"/>
      <c r="E3014" s="70"/>
      <c r="F3014" s="64"/>
      <c r="G3014" s="198"/>
      <c r="H3014" s="198"/>
      <c r="I3014" s="198"/>
      <c r="J3014" s="199"/>
      <c r="K3014" s="62"/>
      <c r="L3014" s="62"/>
      <c r="M3014" s="62"/>
      <c r="N3014" s="64" t="s">
        <v>3143</v>
      </c>
      <c r="O3014" s="64" t="str">
        <f>IF(Tabla1[[#This Row],[FECHA RADICADO DE RESPUESTA A PETICIONARIO]]="","Sin respuesta",S3014-G3014)</f>
        <v>Sin respuesta</v>
      </c>
      <c r="P3014" s="64">
        <v>12</v>
      </c>
      <c r="Q3014" s="63" t="str">
        <f>+IFERROR(VLOOKUP(Z3014, fechas!$B$1:$C$247, 2,FALSE), " ")</f>
        <v xml:space="preserve"> </v>
      </c>
      <c r="R3014" s="64"/>
      <c r="S3014" s="85"/>
      <c r="T3014" s="64"/>
      <c r="U3014" s="64"/>
      <c r="V3014" s="64"/>
      <c r="W3014" s="64"/>
      <c r="X3014" s="108">
        <f t="shared" si="335"/>
        <v>1</v>
      </c>
      <c r="Y3014" s="109" t="str">
        <f>+IFERROR(VLOOKUP(G3014,fechas!$A$1:$D$209,2,FALSE), " ")</f>
        <v xml:space="preserve"> </v>
      </c>
      <c r="Z3014" s="109" t="str">
        <f t="shared" si="336"/>
        <v xml:space="preserve"> </v>
      </c>
      <c r="AA3014" s="110" t="str">
        <f ca="1">+IFERROR(IF(S3014&gt;0," ",Q3014-variables!$C$9)," ")</f>
        <v xml:space="preserve"> </v>
      </c>
      <c r="AB3014" s="111" t="str">
        <f t="shared" si="337"/>
        <v>SIN RESPUESTA</v>
      </c>
      <c r="AC3014" s="94" t="str">
        <f t="shared" si="338"/>
        <v>SIN TRASLADO</v>
      </c>
    </row>
    <row r="3015" spans="2:29" s="111" customFormat="1" ht="24.95" hidden="1" customHeight="1">
      <c r="B3015" s="64">
        <f t="shared" si="339"/>
        <v>3012</v>
      </c>
      <c r="C3015" s="69"/>
      <c r="D3015" s="70"/>
      <c r="E3015" s="70"/>
      <c r="F3015" s="64"/>
      <c r="G3015" s="198"/>
      <c r="H3015" s="198"/>
      <c r="I3015" s="198"/>
      <c r="J3015" s="199"/>
      <c r="K3015" s="62"/>
      <c r="L3015" s="62"/>
      <c r="M3015" s="62"/>
      <c r="N3015" s="64" t="s">
        <v>3143</v>
      </c>
      <c r="O3015" s="64" t="str">
        <f>IF(Tabla1[[#This Row],[FECHA RADICADO DE RESPUESTA A PETICIONARIO]]="","Sin respuesta",S3015-G3015)</f>
        <v>Sin respuesta</v>
      </c>
      <c r="P3015" s="64">
        <v>12</v>
      </c>
      <c r="Q3015" s="63" t="str">
        <f>+IFERROR(VLOOKUP(Z3015, fechas!$B$1:$C$247, 2,FALSE), " ")</f>
        <v xml:space="preserve"> </v>
      </c>
      <c r="R3015" s="64"/>
      <c r="S3015" s="85"/>
      <c r="T3015" s="64"/>
      <c r="U3015" s="63"/>
      <c r="V3015" s="64"/>
      <c r="W3015" s="64"/>
      <c r="X3015" s="108">
        <f t="shared" si="335"/>
        <v>1</v>
      </c>
      <c r="Y3015" s="109" t="str">
        <f>+IFERROR(VLOOKUP(G3015,fechas!$A$1:$D$209,2,FALSE), " ")</f>
        <v xml:space="preserve"> </v>
      </c>
      <c r="Z3015" s="109" t="str">
        <f t="shared" si="336"/>
        <v xml:space="preserve"> </v>
      </c>
      <c r="AA3015" s="110" t="str">
        <f ca="1">+IFERROR(IF(S3015&gt;0," ",Q3015-variables!$C$9)," ")</f>
        <v xml:space="preserve"> </v>
      </c>
      <c r="AB3015" s="111" t="str">
        <f t="shared" si="337"/>
        <v>SIN RESPUESTA</v>
      </c>
      <c r="AC3015" s="94" t="str">
        <f t="shared" si="338"/>
        <v>SIN TRASLADO</v>
      </c>
    </row>
    <row r="3016" spans="2:29" s="111" customFormat="1" ht="24.95" hidden="1" customHeight="1">
      <c r="B3016" s="64">
        <f t="shared" si="339"/>
        <v>3013</v>
      </c>
      <c r="C3016" s="69"/>
      <c r="D3016" s="70"/>
      <c r="E3016" s="70"/>
      <c r="F3016" s="64"/>
      <c r="G3016" s="198"/>
      <c r="H3016" s="198"/>
      <c r="I3016" s="198"/>
      <c r="J3016" s="199"/>
      <c r="K3016" s="62"/>
      <c r="L3016" s="62"/>
      <c r="M3016" s="62"/>
      <c r="N3016" s="64" t="s">
        <v>3143</v>
      </c>
      <c r="O3016" s="64" t="str">
        <f>IF(Tabla1[[#This Row],[FECHA RADICADO DE RESPUESTA A PETICIONARIO]]="","Sin respuesta",S3016-G3016)</f>
        <v>Sin respuesta</v>
      </c>
      <c r="P3016" s="64">
        <v>12</v>
      </c>
      <c r="Q3016" s="63" t="str">
        <f>+IFERROR(VLOOKUP(Z3016, fechas!$B$1:$C$247, 2,FALSE), " ")</f>
        <v xml:space="preserve"> </v>
      </c>
      <c r="R3016" s="64"/>
      <c r="S3016" s="85"/>
      <c r="T3016" s="64"/>
      <c r="U3016" s="63"/>
      <c r="V3016" s="64"/>
      <c r="W3016" s="64"/>
      <c r="X3016" s="108">
        <f t="shared" si="335"/>
        <v>1</v>
      </c>
      <c r="Y3016" s="109" t="str">
        <f>+IFERROR(VLOOKUP(G3016,fechas!$A$1:$D$209,2,FALSE), " ")</f>
        <v xml:space="preserve"> </v>
      </c>
      <c r="Z3016" s="109" t="str">
        <f t="shared" si="336"/>
        <v xml:space="preserve"> </v>
      </c>
      <c r="AA3016" s="110" t="str">
        <f ca="1">+IFERROR(IF(S3016&gt;0," ",Q3016-variables!$C$9)," ")</f>
        <v xml:space="preserve"> </v>
      </c>
      <c r="AB3016" s="111" t="str">
        <f t="shared" si="337"/>
        <v>SIN RESPUESTA</v>
      </c>
      <c r="AC3016" s="94" t="str">
        <f t="shared" si="338"/>
        <v>SIN TRASLADO</v>
      </c>
    </row>
    <row r="3017" spans="2:29" s="111" customFormat="1" ht="24.95" hidden="1" customHeight="1">
      <c r="B3017" s="64">
        <f t="shared" si="339"/>
        <v>3014</v>
      </c>
      <c r="C3017" s="69"/>
      <c r="D3017" s="70"/>
      <c r="E3017" s="70"/>
      <c r="F3017" s="64"/>
      <c r="G3017" s="198"/>
      <c r="H3017" s="198"/>
      <c r="I3017" s="198"/>
      <c r="J3017" s="199"/>
      <c r="K3017" s="62"/>
      <c r="L3017" s="62"/>
      <c r="M3017" s="62"/>
      <c r="N3017" s="64" t="s">
        <v>3143</v>
      </c>
      <c r="O3017" s="64" t="str">
        <f>IF(Tabla1[[#This Row],[FECHA RADICADO DE RESPUESTA A PETICIONARIO]]="","Sin respuesta",S3017-G3017)</f>
        <v>Sin respuesta</v>
      </c>
      <c r="P3017" s="64">
        <v>12</v>
      </c>
      <c r="Q3017" s="63" t="str">
        <f>+IFERROR(VLOOKUP(Z3017, fechas!$B$1:$C$247, 2,FALSE), " ")</f>
        <v xml:space="preserve"> </v>
      </c>
      <c r="R3017" s="64"/>
      <c r="S3017" s="85"/>
      <c r="T3017" s="64"/>
      <c r="U3017" s="63"/>
      <c r="V3017" s="64"/>
      <c r="W3017" s="64"/>
      <c r="X3017" s="108">
        <f t="shared" si="335"/>
        <v>1</v>
      </c>
      <c r="Y3017" s="109" t="str">
        <f>+IFERROR(VLOOKUP(G3017,fechas!$A$1:$D$209,2,FALSE), " ")</f>
        <v xml:space="preserve"> </v>
      </c>
      <c r="Z3017" s="109" t="str">
        <f t="shared" si="336"/>
        <v xml:space="preserve"> </v>
      </c>
      <c r="AA3017" s="110" t="str">
        <f ca="1">+IFERROR(IF(S3017&gt;0," ",Q3017-variables!$C$9)," ")</f>
        <v xml:space="preserve"> </v>
      </c>
      <c r="AB3017" s="111" t="str">
        <f t="shared" si="337"/>
        <v>SIN RESPUESTA</v>
      </c>
      <c r="AC3017" s="94" t="str">
        <f t="shared" si="338"/>
        <v>SIN TRASLADO</v>
      </c>
    </row>
    <row r="3018" spans="2:29" s="111" customFormat="1" ht="24.95" hidden="1" customHeight="1">
      <c r="B3018" s="64">
        <f t="shared" si="339"/>
        <v>3015</v>
      </c>
      <c r="C3018" s="69"/>
      <c r="D3018" s="70"/>
      <c r="E3018" s="70"/>
      <c r="F3018" s="64"/>
      <c r="G3018" s="198"/>
      <c r="H3018" s="198"/>
      <c r="I3018" s="198"/>
      <c r="J3018" s="199"/>
      <c r="K3018" s="62"/>
      <c r="L3018" s="62"/>
      <c r="M3018" s="62"/>
      <c r="N3018" s="64" t="s">
        <v>3143</v>
      </c>
      <c r="O3018" s="64" t="str">
        <f>IF(Tabla1[[#This Row],[FECHA RADICADO DE RESPUESTA A PETICIONARIO]]="","Sin respuesta",S3018-G3018)</f>
        <v>Sin respuesta</v>
      </c>
      <c r="P3018" s="64">
        <v>12</v>
      </c>
      <c r="Q3018" s="63" t="str">
        <f>+IFERROR(VLOOKUP(Z3018, fechas!$B$1:$C$247, 2,FALSE), " ")</f>
        <v xml:space="preserve"> </v>
      </c>
      <c r="R3018" s="64"/>
      <c r="S3018" s="85"/>
      <c r="T3018" s="64"/>
      <c r="U3018" s="85"/>
      <c r="V3018" s="64"/>
      <c r="W3018" s="64"/>
      <c r="X3018" s="108">
        <f t="shared" si="335"/>
        <v>1</v>
      </c>
      <c r="Y3018" s="109" t="str">
        <f>+IFERROR(VLOOKUP(G3018,fechas!$A$1:$D$209,2,FALSE), " ")</f>
        <v xml:space="preserve"> </v>
      </c>
      <c r="Z3018" s="109" t="str">
        <f t="shared" si="336"/>
        <v xml:space="preserve"> </v>
      </c>
      <c r="AA3018" s="110" t="str">
        <f ca="1">+IFERROR(IF(S3018&gt;0," ",Q3018-variables!$C$9)," ")</f>
        <v xml:space="preserve"> </v>
      </c>
      <c r="AB3018" s="111" t="str">
        <f t="shared" si="337"/>
        <v>SIN RESPUESTA</v>
      </c>
      <c r="AC3018" s="94" t="str">
        <f t="shared" si="338"/>
        <v>SIN TRASLADO</v>
      </c>
    </row>
    <row r="3019" spans="2:29" s="111" customFormat="1" ht="24.95" hidden="1" customHeight="1">
      <c r="B3019" s="64">
        <f t="shared" si="339"/>
        <v>3016</v>
      </c>
      <c r="C3019" s="69"/>
      <c r="D3019" s="70"/>
      <c r="E3019" s="70"/>
      <c r="F3019" s="64"/>
      <c r="G3019" s="198"/>
      <c r="H3019" s="198"/>
      <c r="I3019" s="198"/>
      <c r="J3019" s="199"/>
      <c r="K3019" s="62"/>
      <c r="L3019" s="62"/>
      <c r="M3019" s="62"/>
      <c r="N3019" s="64" t="s">
        <v>3143</v>
      </c>
      <c r="O3019" s="64" t="str">
        <f>IF(Tabla1[[#This Row],[FECHA RADICADO DE RESPUESTA A PETICIONARIO]]="","Sin respuesta",S3019-G3019)</f>
        <v>Sin respuesta</v>
      </c>
      <c r="P3019" s="64">
        <v>12</v>
      </c>
      <c r="Q3019" s="63" t="str">
        <f>+IFERROR(VLOOKUP(Z3019, fechas!$B$1:$C$247, 2,FALSE), " ")</f>
        <v xml:space="preserve"> </v>
      </c>
      <c r="R3019" s="64"/>
      <c r="S3019" s="85"/>
      <c r="T3019" s="64"/>
      <c r="U3019" s="63"/>
      <c r="V3019" s="64"/>
      <c r="W3019" s="64"/>
      <c r="X3019" s="108">
        <f t="shared" si="335"/>
        <v>1</v>
      </c>
      <c r="Y3019" s="109" t="str">
        <f>+IFERROR(VLOOKUP(G3019,fechas!$A$1:$D$209,2,FALSE), " ")</f>
        <v xml:space="preserve"> </v>
      </c>
      <c r="Z3019" s="109" t="str">
        <f t="shared" si="336"/>
        <v xml:space="preserve"> </v>
      </c>
      <c r="AA3019" s="110" t="str">
        <f ca="1">+IFERROR(IF(S3019&gt;0," ",Q3019-variables!$C$9)," ")</f>
        <v xml:space="preserve"> </v>
      </c>
      <c r="AB3019" s="111" t="str">
        <f t="shared" si="337"/>
        <v>SIN RESPUESTA</v>
      </c>
      <c r="AC3019" s="94" t="str">
        <f t="shared" si="338"/>
        <v>SIN TRASLADO</v>
      </c>
    </row>
    <row r="3020" spans="2:29" s="111" customFormat="1" ht="24.95" hidden="1" customHeight="1">
      <c r="B3020" s="64">
        <f t="shared" si="339"/>
        <v>3017</v>
      </c>
      <c r="C3020" s="69"/>
      <c r="D3020" s="70"/>
      <c r="E3020" s="70"/>
      <c r="F3020" s="64"/>
      <c r="G3020" s="198"/>
      <c r="H3020" s="198"/>
      <c r="I3020" s="198"/>
      <c r="J3020" s="199"/>
      <c r="K3020" s="62"/>
      <c r="L3020" s="62"/>
      <c r="M3020" s="62"/>
      <c r="N3020" s="64" t="s">
        <v>3143</v>
      </c>
      <c r="O3020" s="64" t="str">
        <f>IF(Tabla1[[#This Row],[FECHA RADICADO DE RESPUESTA A PETICIONARIO]]="","Sin respuesta",S3020-G3020)</f>
        <v>Sin respuesta</v>
      </c>
      <c r="P3020" s="64">
        <v>12</v>
      </c>
      <c r="Q3020" s="63" t="str">
        <f>+IFERROR(VLOOKUP(Z3020, fechas!$B$1:$C$247, 2,FALSE), " ")</f>
        <v xml:space="preserve"> </v>
      </c>
      <c r="R3020" s="64"/>
      <c r="S3020" s="85"/>
      <c r="T3020" s="64"/>
      <c r="U3020" s="63"/>
      <c r="V3020" s="64"/>
      <c r="W3020" s="64"/>
      <c r="X3020" s="108">
        <f t="shared" si="335"/>
        <v>1</v>
      </c>
      <c r="Y3020" s="109" t="str">
        <f>+IFERROR(VLOOKUP(G3020,fechas!$A$1:$D$209,2,FALSE), " ")</f>
        <v xml:space="preserve"> </v>
      </c>
      <c r="Z3020" s="109" t="str">
        <f t="shared" si="336"/>
        <v xml:space="preserve"> </v>
      </c>
      <c r="AA3020" s="110" t="str">
        <f ca="1">+IFERROR(IF(S3020&gt;0," ",Q3020-variables!$C$9)," ")</f>
        <v xml:space="preserve"> </v>
      </c>
      <c r="AB3020" s="111" t="str">
        <f t="shared" si="337"/>
        <v>SIN RESPUESTA</v>
      </c>
      <c r="AC3020" s="94" t="str">
        <f t="shared" si="338"/>
        <v>SIN TRASLADO</v>
      </c>
    </row>
    <row r="3021" spans="2:29" s="111" customFormat="1" ht="24.95" hidden="1" customHeight="1">
      <c r="B3021" s="64">
        <f t="shared" si="339"/>
        <v>3018</v>
      </c>
      <c r="C3021" s="69"/>
      <c r="D3021" s="70"/>
      <c r="E3021" s="70"/>
      <c r="F3021" s="64"/>
      <c r="G3021" s="198"/>
      <c r="H3021" s="198"/>
      <c r="I3021" s="198"/>
      <c r="J3021" s="199"/>
      <c r="K3021" s="62"/>
      <c r="L3021" s="62"/>
      <c r="M3021" s="62"/>
      <c r="N3021" s="64" t="s">
        <v>3143</v>
      </c>
      <c r="O3021" s="64" t="str">
        <f>IF(Tabla1[[#This Row],[FECHA RADICADO DE RESPUESTA A PETICIONARIO]]="","Sin respuesta",S3021-G3021)</f>
        <v>Sin respuesta</v>
      </c>
      <c r="P3021" s="64">
        <v>12</v>
      </c>
      <c r="Q3021" s="63" t="str">
        <f>+IFERROR(VLOOKUP(Z3021, fechas!$B$1:$C$247, 2,FALSE), " ")</f>
        <v xml:space="preserve"> </v>
      </c>
      <c r="R3021" s="64"/>
      <c r="S3021" s="85"/>
      <c r="T3021" s="64"/>
      <c r="U3021" s="63"/>
      <c r="V3021" s="64"/>
      <c r="W3021" s="64"/>
      <c r="X3021" s="108">
        <f t="shared" si="335"/>
        <v>1</v>
      </c>
      <c r="Y3021" s="109" t="str">
        <f>+IFERROR(VLOOKUP(G3021,fechas!$A$1:$D$209,2,FALSE), " ")</f>
        <v xml:space="preserve"> </v>
      </c>
      <c r="Z3021" s="109" t="str">
        <f t="shared" si="336"/>
        <v xml:space="preserve"> </v>
      </c>
      <c r="AA3021" s="110" t="str">
        <f ca="1">+IFERROR(IF(S3021&gt;0," ",Q3021-variables!$C$9)," ")</f>
        <v xml:space="preserve"> </v>
      </c>
      <c r="AB3021" s="111" t="str">
        <f t="shared" si="337"/>
        <v>SIN RESPUESTA</v>
      </c>
      <c r="AC3021" s="94" t="str">
        <f t="shared" si="338"/>
        <v>SIN TRASLADO</v>
      </c>
    </row>
    <row r="3022" spans="2:29" s="111" customFormat="1" ht="24.95" hidden="1" customHeight="1">
      <c r="B3022" s="64">
        <f t="shared" si="339"/>
        <v>3019</v>
      </c>
      <c r="C3022" s="69"/>
      <c r="D3022" s="70"/>
      <c r="E3022" s="70"/>
      <c r="F3022" s="64"/>
      <c r="G3022" s="198"/>
      <c r="H3022" s="198"/>
      <c r="I3022" s="198"/>
      <c r="J3022" s="199"/>
      <c r="K3022" s="62"/>
      <c r="L3022" s="62"/>
      <c r="M3022" s="62"/>
      <c r="N3022" s="64" t="s">
        <v>3143</v>
      </c>
      <c r="O3022" s="64" t="str">
        <f>IF(Tabla1[[#This Row],[FECHA RADICADO DE RESPUESTA A PETICIONARIO]]="","Sin respuesta",S3022-G3022)</f>
        <v>Sin respuesta</v>
      </c>
      <c r="P3022" s="64">
        <v>12</v>
      </c>
      <c r="Q3022" s="63" t="str">
        <f>+IFERROR(VLOOKUP(Z3022, fechas!$B$1:$C$247, 2,FALSE), " ")</f>
        <v xml:space="preserve"> </v>
      </c>
      <c r="R3022" s="64"/>
      <c r="S3022" s="85"/>
      <c r="T3022" s="64"/>
      <c r="U3022" s="63"/>
      <c r="V3022" s="64"/>
      <c r="W3022" s="64"/>
      <c r="X3022" s="108">
        <f t="shared" si="335"/>
        <v>1</v>
      </c>
      <c r="Y3022" s="109" t="str">
        <f>+IFERROR(VLOOKUP(G3022,fechas!$A$1:$D$209,2,FALSE), " ")</f>
        <v xml:space="preserve"> </v>
      </c>
      <c r="Z3022" s="109" t="str">
        <f t="shared" si="336"/>
        <v xml:space="preserve"> </v>
      </c>
      <c r="AA3022" s="110" t="str">
        <f ca="1">+IFERROR(IF(S3022&gt;0," ",Q3022-variables!$C$9)," ")</f>
        <v xml:space="preserve"> </v>
      </c>
      <c r="AB3022" s="111" t="str">
        <f t="shared" si="337"/>
        <v>SIN RESPUESTA</v>
      </c>
      <c r="AC3022" s="94" t="str">
        <f t="shared" si="338"/>
        <v>SIN TRASLADO</v>
      </c>
    </row>
    <row r="3023" spans="2:29" s="111" customFormat="1" ht="24.95" hidden="1" customHeight="1">
      <c r="B3023" s="64">
        <f t="shared" si="339"/>
        <v>3020</v>
      </c>
      <c r="C3023" s="69"/>
      <c r="D3023" s="70"/>
      <c r="E3023" s="70"/>
      <c r="F3023" s="64"/>
      <c r="G3023" s="198"/>
      <c r="H3023" s="198"/>
      <c r="I3023" s="198"/>
      <c r="J3023" s="199"/>
      <c r="K3023" s="62"/>
      <c r="L3023" s="62"/>
      <c r="M3023" s="62"/>
      <c r="N3023" s="64" t="s">
        <v>3143</v>
      </c>
      <c r="O3023" s="64" t="str">
        <f>IF(Tabla1[[#This Row],[FECHA RADICADO DE RESPUESTA A PETICIONARIO]]="","Sin respuesta",S3023-G3023)</f>
        <v>Sin respuesta</v>
      </c>
      <c r="P3023" s="64">
        <v>12</v>
      </c>
      <c r="Q3023" s="63" t="str">
        <f>+IFERROR(VLOOKUP(Z3023, fechas!$B$1:$C$247, 2,FALSE), " ")</f>
        <v xml:space="preserve"> </v>
      </c>
      <c r="R3023" s="64"/>
      <c r="S3023" s="85"/>
      <c r="T3023" s="64"/>
      <c r="U3023" s="63"/>
      <c r="V3023" s="64"/>
      <c r="W3023" s="64"/>
      <c r="X3023" s="108">
        <f t="shared" si="335"/>
        <v>1</v>
      </c>
      <c r="Y3023" s="109" t="str">
        <f>+IFERROR(VLOOKUP(G3023,fechas!$A$1:$D$209,2,FALSE), " ")</f>
        <v xml:space="preserve"> </v>
      </c>
      <c r="Z3023" s="109" t="str">
        <f t="shared" si="336"/>
        <v xml:space="preserve"> </v>
      </c>
      <c r="AA3023" s="110" t="str">
        <f ca="1">+IFERROR(IF(S3023&gt;0," ",Q3023-variables!$C$9)," ")</f>
        <v xml:space="preserve"> </v>
      </c>
      <c r="AB3023" s="111" t="str">
        <f t="shared" si="337"/>
        <v>SIN RESPUESTA</v>
      </c>
      <c r="AC3023" s="94" t="str">
        <f t="shared" si="338"/>
        <v>SIN TRASLADO</v>
      </c>
    </row>
    <row r="3024" spans="2:29" s="111" customFormat="1" ht="24.95" hidden="1" customHeight="1">
      <c r="B3024" s="64">
        <f t="shared" si="339"/>
        <v>3021</v>
      </c>
      <c r="C3024" s="69"/>
      <c r="D3024" s="70"/>
      <c r="E3024" s="70"/>
      <c r="F3024" s="64"/>
      <c r="G3024" s="198"/>
      <c r="H3024" s="198"/>
      <c r="I3024" s="198"/>
      <c r="J3024" s="199"/>
      <c r="K3024" s="62"/>
      <c r="L3024" s="62"/>
      <c r="M3024" s="62"/>
      <c r="N3024" s="64" t="s">
        <v>3143</v>
      </c>
      <c r="O3024" s="64" t="str">
        <f>IF(Tabla1[[#This Row],[FECHA RADICADO DE RESPUESTA A PETICIONARIO]]="","Sin respuesta",S3024-G3024)</f>
        <v>Sin respuesta</v>
      </c>
      <c r="P3024" s="64">
        <v>12</v>
      </c>
      <c r="Q3024" s="63" t="str">
        <f>+IFERROR(VLOOKUP(Z3024, fechas!$B$1:$C$247, 2,FALSE), " ")</f>
        <v xml:space="preserve"> </v>
      </c>
      <c r="R3024" s="64"/>
      <c r="S3024" s="85"/>
      <c r="T3024" s="64"/>
      <c r="U3024" s="63"/>
      <c r="V3024" s="64"/>
      <c r="W3024" s="64"/>
      <c r="X3024" s="108">
        <f t="shared" si="335"/>
        <v>1</v>
      </c>
      <c r="Y3024" s="109" t="str">
        <f>+IFERROR(VLOOKUP(G3024,fechas!$A$1:$D$209,2,FALSE), " ")</f>
        <v xml:space="preserve"> </v>
      </c>
      <c r="Z3024" s="109" t="str">
        <f t="shared" si="336"/>
        <v xml:space="preserve"> </v>
      </c>
      <c r="AA3024" s="110" t="str">
        <f ca="1">+IFERROR(IF(S3024&gt;0," ",Q3024-variables!$C$9)," ")</f>
        <v xml:space="preserve"> </v>
      </c>
      <c r="AB3024" s="111" t="str">
        <f t="shared" si="337"/>
        <v>SIN RESPUESTA</v>
      </c>
      <c r="AC3024" s="94" t="str">
        <f t="shared" si="338"/>
        <v>SIN TRASLADO</v>
      </c>
    </row>
    <row r="3025" spans="2:29" s="111" customFormat="1" ht="24.95" hidden="1" customHeight="1">
      <c r="B3025" s="64">
        <f t="shared" si="339"/>
        <v>3022</v>
      </c>
      <c r="C3025" s="69"/>
      <c r="D3025" s="70"/>
      <c r="E3025" s="70"/>
      <c r="F3025" s="64"/>
      <c r="G3025" s="198"/>
      <c r="H3025" s="198"/>
      <c r="I3025" s="198"/>
      <c r="J3025" s="199"/>
      <c r="K3025" s="62"/>
      <c r="L3025" s="62"/>
      <c r="M3025" s="62"/>
      <c r="N3025" s="64" t="s">
        <v>3143</v>
      </c>
      <c r="O3025" s="64" t="str">
        <f>IF(Tabla1[[#This Row],[FECHA RADICADO DE RESPUESTA A PETICIONARIO]]="","Sin respuesta",S3025-G3025)</f>
        <v>Sin respuesta</v>
      </c>
      <c r="P3025" s="64">
        <v>12</v>
      </c>
      <c r="Q3025" s="63" t="str">
        <f>+IFERROR(VLOOKUP(Z3025, fechas!$B$1:$C$247, 2,FALSE), " ")</f>
        <v xml:space="preserve"> </v>
      </c>
      <c r="R3025" s="64"/>
      <c r="S3025" s="85"/>
      <c r="T3025" s="64"/>
      <c r="U3025" s="63"/>
      <c r="V3025" s="64"/>
      <c r="W3025" s="64"/>
      <c r="X3025" s="108">
        <f t="shared" si="335"/>
        <v>1</v>
      </c>
      <c r="Y3025" s="109" t="str">
        <f>+IFERROR(VLOOKUP(G3025,fechas!$A$1:$D$209,2,FALSE), " ")</f>
        <v xml:space="preserve"> </v>
      </c>
      <c r="Z3025" s="109" t="str">
        <f t="shared" si="336"/>
        <v xml:space="preserve"> </v>
      </c>
      <c r="AA3025" s="110" t="str">
        <f ca="1">+IFERROR(IF(S3025&gt;0," ",Q3025-variables!$C$9)," ")</f>
        <v xml:space="preserve"> </v>
      </c>
      <c r="AB3025" s="111" t="str">
        <f t="shared" si="337"/>
        <v>SIN RESPUESTA</v>
      </c>
      <c r="AC3025" s="94" t="str">
        <f t="shared" si="338"/>
        <v>SIN TRASLADO</v>
      </c>
    </row>
    <row r="3026" spans="2:29" s="111" customFormat="1" ht="24.95" hidden="1" customHeight="1">
      <c r="B3026" s="64">
        <f t="shared" si="339"/>
        <v>3023</v>
      </c>
      <c r="C3026" s="69"/>
      <c r="D3026" s="70"/>
      <c r="E3026" s="70"/>
      <c r="F3026" s="64"/>
      <c r="G3026" s="198"/>
      <c r="H3026" s="198"/>
      <c r="I3026" s="198"/>
      <c r="J3026" s="199"/>
      <c r="K3026" s="62"/>
      <c r="L3026" s="62"/>
      <c r="M3026" s="62"/>
      <c r="N3026" s="64" t="s">
        <v>3143</v>
      </c>
      <c r="O3026" s="64" t="str">
        <f>IF(Tabla1[[#This Row],[FECHA RADICADO DE RESPUESTA A PETICIONARIO]]="","Sin respuesta",S3026-G3026)</f>
        <v>Sin respuesta</v>
      </c>
      <c r="P3026" s="64">
        <v>12</v>
      </c>
      <c r="Q3026" s="63" t="str">
        <f>+IFERROR(VLOOKUP(Z3026, fechas!$B$1:$C$247, 2,FALSE), " ")</f>
        <v xml:space="preserve"> </v>
      </c>
      <c r="R3026" s="64"/>
      <c r="S3026" s="85"/>
      <c r="T3026" s="64"/>
      <c r="U3026" s="63"/>
      <c r="V3026" s="64"/>
      <c r="W3026" s="64"/>
      <c r="X3026" s="108">
        <f t="shared" si="335"/>
        <v>1</v>
      </c>
      <c r="Y3026" s="109" t="str">
        <f>+IFERROR(VLOOKUP(G3026,fechas!$A$1:$D$209,2,FALSE), " ")</f>
        <v xml:space="preserve"> </v>
      </c>
      <c r="Z3026" s="109" t="str">
        <f t="shared" si="336"/>
        <v xml:space="preserve"> </v>
      </c>
      <c r="AA3026" s="110" t="str">
        <f ca="1">+IFERROR(IF(S3026&gt;0," ",Q3026-variables!$C$9)," ")</f>
        <v xml:space="preserve"> </v>
      </c>
      <c r="AB3026" s="111" t="str">
        <f t="shared" si="337"/>
        <v>SIN RESPUESTA</v>
      </c>
      <c r="AC3026" s="94" t="str">
        <f t="shared" si="338"/>
        <v>SIN TRASLADO</v>
      </c>
    </row>
    <row r="3027" spans="2:29" s="111" customFormat="1" ht="24.95" hidden="1" customHeight="1">
      <c r="B3027" s="64">
        <f t="shared" si="339"/>
        <v>3024</v>
      </c>
      <c r="C3027" s="69"/>
      <c r="D3027" s="70"/>
      <c r="E3027" s="70"/>
      <c r="F3027" s="64"/>
      <c r="G3027" s="198"/>
      <c r="H3027" s="198"/>
      <c r="I3027" s="198"/>
      <c r="J3027" s="199"/>
      <c r="K3027" s="62"/>
      <c r="L3027" s="62"/>
      <c r="M3027" s="62"/>
      <c r="N3027" s="64" t="s">
        <v>3143</v>
      </c>
      <c r="O3027" s="64" t="str">
        <f>IF(Tabla1[[#This Row],[FECHA RADICADO DE RESPUESTA A PETICIONARIO]]="","Sin respuesta",S3027-G3027)</f>
        <v>Sin respuesta</v>
      </c>
      <c r="P3027" s="64">
        <v>12</v>
      </c>
      <c r="Q3027" s="63" t="str">
        <f>+IFERROR(VLOOKUP(Z3027, fechas!$B$1:$C$247, 2,FALSE), " ")</f>
        <v xml:space="preserve"> </v>
      </c>
      <c r="R3027" s="64"/>
      <c r="S3027" s="85"/>
      <c r="T3027" s="64"/>
      <c r="U3027" s="63"/>
      <c r="V3027" s="64"/>
      <c r="W3027" s="64"/>
      <c r="X3027" s="108">
        <f t="shared" si="335"/>
        <v>1</v>
      </c>
      <c r="Y3027" s="109" t="str">
        <f>+IFERROR(VLOOKUP(G3027,fechas!$A$1:$D$209,2,FALSE), " ")</f>
        <v xml:space="preserve"> </v>
      </c>
      <c r="Z3027" s="109" t="str">
        <f t="shared" si="336"/>
        <v xml:space="preserve"> </v>
      </c>
      <c r="AA3027" s="110" t="str">
        <f ca="1">+IFERROR(IF(S3027&gt;0," ",Q3027-variables!$C$9)," ")</f>
        <v xml:space="preserve"> </v>
      </c>
      <c r="AB3027" s="111" t="str">
        <f t="shared" si="337"/>
        <v>SIN RESPUESTA</v>
      </c>
      <c r="AC3027" s="94" t="str">
        <f t="shared" si="338"/>
        <v>SIN TRASLADO</v>
      </c>
    </row>
    <row r="3028" spans="2:29" s="111" customFormat="1" ht="24.95" hidden="1" customHeight="1">
      <c r="B3028" s="64">
        <f t="shared" si="339"/>
        <v>3025</v>
      </c>
      <c r="C3028" s="69"/>
      <c r="D3028" s="70"/>
      <c r="E3028" s="70"/>
      <c r="F3028" s="64"/>
      <c r="G3028" s="198"/>
      <c r="H3028" s="198"/>
      <c r="I3028" s="198"/>
      <c r="J3028" s="199"/>
      <c r="K3028" s="62"/>
      <c r="L3028" s="62"/>
      <c r="M3028" s="62"/>
      <c r="N3028" s="64" t="s">
        <v>3143</v>
      </c>
      <c r="O3028" s="64" t="str">
        <f>IF(Tabla1[[#This Row],[FECHA RADICADO DE RESPUESTA A PETICIONARIO]]="","Sin respuesta",S3028-G3028)</f>
        <v>Sin respuesta</v>
      </c>
      <c r="P3028" s="64">
        <v>12</v>
      </c>
      <c r="Q3028" s="63" t="str">
        <f>+IFERROR(VLOOKUP(Z3028, fechas!$B$1:$C$247, 2,FALSE), " ")</f>
        <v xml:space="preserve"> </v>
      </c>
      <c r="R3028" s="64"/>
      <c r="S3028" s="85"/>
      <c r="T3028" s="64"/>
      <c r="U3028" s="64"/>
      <c r="V3028" s="64"/>
      <c r="W3028" s="64"/>
      <c r="X3028" s="108">
        <f t="shared" si="335"/>
        <v>1</v>
      </c>
      <c r="Y3028" s="109" t="str">
        <f>+IFERROR(VLOOKUP(G3028,fechas!$A$1:$D$209,2,FALSE), " ")</f>
        <v xml:space="preserve"> </v>
      </c>
      <c r="Z3028" s="109" t="str">
        <f t="shared" si="336"/>
        <v xml:space="preserve"> </v>
      </c>
      <c r="AA3028" s="110" t="str">
        <f ca="1">+IFERROR(IF(S3028&gt;0," ",Q3028-variables!$C$9)," ")</f>
        <v xml:space="preserve"> </v>
      </c>
      <c r="AB3028" s="111" t="str">
        <f t="shared" si="337"/>
        <v>SIN RESPUESTA</v>
      </c>
      <c r="AC3028" s="94" t="str">
        <f t="shared" si="338"/>
        <v>SIN TRASLADO</v>
      </c>
    </row>
    <row r="3029" spans="2:29" s="111" customFormat="1" ht="24.95" hidden="1" customHeight="1">
      <c r="B3029" s="64">
        <f t="shared" si="339"/>
        <v>3026</v>
      </c>
      <c r="C3029" s="69"/>
      <c r="D3029" s="70"/>
      <c r="E3029" s="70"/>
      <c r="F3029" s="64"/>
      <c r="G3029" s="198"/>
      <c r="H3029" s="198"/>
      <c r="I3029" s="198"/>
      <c r="J3029" s="199"/>
      <c r="K3029" s="62"/>
      <c r="L3029" s="62"/>
      <c r="M3029" s="62"/>
      <c r="N3029" s="64" t="s">
        <v>3143</v>
      </c>
      <c r="O3029" s="64" t="str">
        <f>IF(Tabla1[[#This Row],[FECHA RADICADO DE RESPUESTA A PETICIONARIO]]="","Sin respuesta",S3029-G3029)</f>
        <v>Sin respuesta</v>
      </c>
      <c r="P3029" s="64">
        <v>12</v>
      </c>
      <c r="Q3029" s="63" t="str">
        <f>+IFERROR(VLOOKUP(Z3029, fechas!$B$1:$C$247, 2,FALSE), " ")</f>
        <v xml:space="preserve"> </v>
      </c>
      <c r="R3029" s="64"/>
      <c r="S3029" s="85"/>
      <c r="T3029" s="64"/>
      <c r="U3029" s="63"/>
      <c r="V3029" s="64"/>
      <c r="W3029" s="64"/>
      <c r="X3029" s="108">
        <f t="shared" si="335"/>
        <v>1</v>
      </c>
      <c r="Y3029" s="109" t="str">
        <f>+IFERROR(VLOOKUP(G3029,fechas!$A$1:$D$209,2,FALSE), " ")</f>
        <v xml:space="preserve"> </v>
      </c>
      <c r="Z3029" s="109" t="str">
        <f t="shared" si="336"/>
        <v xml:space="preserve"> </v>
      </c>
      <c r="AA3029" s="110" t="str">
        <f ca="1">+IFERROR(IF(S3029&gt;0," ",Q3029-variables!$C$9)," ")</f>
        <v xml:space="preserve"> </v>
      </c>
      <c r="AB3029" s="111" t="str">
        <f t="shared" si="337"/>
        <v>SIN RESPUESTA</v>
      </c>
      <c r="AC3029" s="94" t="str">
        <f t="shared" si="338"/>
        <v>SIN TRASLADO</v>
      </c>
    </row>
    <row r="3030" spans="2:29" s="111" customFormat="1" ht="24.95" hidden="1" customHeight="1">
      <c r="B3030" s="64">
        <f t="shared" si="339"/>
        <v>3027</v>
      </c>
      <c r="C3030" s="69"/>
      <c r="D3030" s="70"/>
      <c r="E3030" s="70"/>
      <c r="F3030" s="64"/>
      <c r="G3030" s="198"/>
      <c r="H3030" s="198"/>
      <c r="I3030" s="198"/>
      <c r="J3030" s="199"/>
      <c r="K3030" s="62"/>
      <c r="L3030" s="62"/>
      <c r="M3030" s="62"/>
      <c r="N3030" s="64" t="s">
        <v>3143</v>
      </c>
      <c r="O3030" s="64" t="str">
        <f>IF(Tabla1[[#This Row],[FECHA RADICADO DE RESPUESTA A PETICIONARIO]]="","Sin respuesta",S3030-G3030)</f>
        <v>Sin respuesta</v>
      </c>
      <c r="P3030" s="64">
        <v>12</v>
      </c>
      <c r="Q3030" s="63" t="str">
        <f>+IFERROR(VLOOKUP(Z3030, fechas!$B$1:$C$247, 2,FALSE), " ")</f>
        <v xml:space="preserve"> </v>
      </c>
      <c r="R3030" s="85"/>
      <c r="S3030" s="85"/>
      <c r="T3030" s="64"/>
      <c r="U3030" s="63"/>
      <c r="V3030" s="64"/>
      <c r="W3030" s="64"/>
      <c r="X3030" s="108">
        <f t="shared" si="335"/>
        <v>1</v>
      </c>
      <c r="Y3030" s="109" t="str">
        <f>+IFERROR(VLOOKUP(G3030,fechas!$A$1:$D$209,2,FALSE), " ")</f>
        <v xml:space="preserve"> </v>
      </c>
      <c r="Z3030" s="109" t="str">
        <f t="shared" si="336"/>
        <v xml:space="preserve"> </v>
      </c>
      <c r="AA3030" s="110" t="str">
        <f ca="1">+IFERROR(IF(S3030&gt;0," ",Q3030-variables!$C$9)," ")</f>
        <v xml:space="preserve"> </v>
      </c>
      <c r="AB3030" s="111" t="str">
        <f t="shared" si="337"/>
        <v>SIN RESPUESTA</v>
      </c>
      <c r="AC3030" s="94" t="str">
        <f t="shared" si="338"/>
        <v>SIN TRASLADO</v>
      </c>
    </row>
    <row r="3031" spans="2:29" s="111" customFormat="1" ht="24.95" hidden="1" customHeight="1">
      <c r="B3031" s="64">
        <f t="shared" si="339"/>
        <v>3028</v>
      </c>
      <c r="C3031" s="69"/>
      <c r="D3031" s="70"/>
      <c r="E3031" s="70"/>
      <c r="F3031" s="64"/>
      <c r="G3031" s="198"/>
      <c r="H3031" s="198"/>
      <c r="I3031" s="198"/>
      <c r="J3031" s="199"/>
      <c r="K3031" s="62"/>
      <c r="L3031" s="62"/>
      <c r="M3031" s="62"/>
      <c r="N3031" s="64" t="s">
        <v>3143</v>
      </c>
      <c r="O3031" s="64" t="str">
        <f>IF(Tabla1[[#This Row],[FECHA RADICADO DE RESPUESTA A PETICIONARIO]]="","Sin respuesta",S3031-G3031)</f>
        <v>Sin respuesta</v>
      </c>
      <c r="P3031" s="64">
        <v>12</v>
      </c>
      <c r="Q3031" s="63" t="str">
        <f>+IFERROR(VLOOKUP(Z3031, fechas!$B$1:$C$247, 2,FALSE), " ")</f>
        <v xml:space="preserve"> </v>
      </c>
      <c r="R3031" s="64"/>
      <c r="S3031" s="85"/>
      <c r="T3031" s="64"/>
      <c r="U3031" s="63"/>
      <c r="V3031" s="64"/>
      <c r="W3031" s="64"/>
      <c r="X3031" s="108">
        <f t="shared" si="335"/>
        <v>1</v>
      </c>
      <c r="Y3031" s="109" t="str">
        <f>+IFERROR(VLOOKUP(G3031,fechas!$A$1:$D$209,2,FALSE), " ")</f>
        <v xml:space="preserve"> </v>
      </c>
      <c r="Z3031" s="109" t="str">
        <f t="shared" si="336"/>
        <v xml:space="preserve"> </v>
      </c>
      <c r="AA3031" s="110" t="str">
        <f ca="1">+IFERROR(IF(S3031&gt;0," ",Q3031-variables!$C$9)," ")</f>
        <v xml:space="preserve"> </v>
      </c>
      <c r="AB3031" s="111" t="str">
        <f t="shared" si="337"/>
        <v>SIN RESPUESTA</v>
      </c>
      <c r="AC3031" s="94" t="str">
        <f t="shared" si="338"/>
        <v>SIN TRASLADO</v>
      </c>
    </row>
    <row r="3032" spans="2:29" s="111" customFormat="1" ht="24.95" hidden="1" customHeight="1">
      <c r="B3032" s="64">
        <f t="shared" si="339"/>
        <v>3029</v>
      </c>
      <c r="C3032" s="69"/>
      <c r="D3032" s="70"/>
      <c r="E3032" s="70"/>
      <c r="F3032" s="64"/>
      <c r="G3032" s="198"/>
      <c r="H3032" s="198"/>
      <c r="I3032" s="198"/>
      <c r="J3032" s="199"/>
      <c r="K3032" s="62"/>
      <c r="L3032" s="62"/>
      <c r="M3032" s="62"/>
      <c r="N3032" s="64" t="s">
        <v>3143</v>
      </c>
      <c r="O3032" s="64" t="str">
        <f>IF(Tabla1[[#This Row],[FECHA RADICADO DE RESPUESTA A PETICIONARIO]]="","Sin respuesta",S3032-G3032)</f>
        <v>Sin respuesta</v>
      </c>
      <c r="P3032" s="64">
        <v>12</v>
      </c>
      <c r="Q3032" s="63" t="str">
        <f>+IFERROR(VLOOKUP(Z3032, fechas!$B$1:$C$247, 2,FALSE), " ")</f>
        <v xml:space="preserve"> </v>
      </c>
      <c r="R3032" s="64"/>
      <c r="S3032" s="85"/>
      <c r="T3032" s="64"/>
      <c r="U3032" s="63"/>
      <c r="V3032" s="64"/>
      <c r="W3032" s="64"/>
      <c r="X3032" s="108">
        <f t="shared" si="335"/>
        <v>1</v>
      </c>
      <c r="Y3032" s="109" t="str">
        <f>+IFERROR(VLOOKUP(G3032,fechas!$A$1:$D$209,2,FALSE), " ")</f>
        <v xml:space="preserve"> </v>
      </c>
      <c r="Z3032" s="109" t="str">
        <f t="shared" si="336"/>
        <v xml:space="preserve"> </v>
      </c>
      <c r="AA3032" s="110" t="str">
        <f ca="1">+IFERROR(IF(S3032&gt;0," ",Q3032-variables!$C$9)," ")</f>
        <v xml:space="preserve"> </v>
      </c>
      <c r="AB3032" s="111" t="str">
        <f t="shared" si="337"/>
        <v>SIN RESPUESTA</v>
      </c>
      <c r="AC3032" s="94" t="str">
        <f t="shared" si="338"/>
        <v>SIN TRASLADO</v>
      </c>
    </row>
    <row r="3033" spans="2:29" s="111" customFormat="1" ht="24.95" hidden="1" customHeight="1">
      <c r="B3033" s="64">
        <f t="shared" si="339"/>
        <v>3030</v>
      </c>
      <c r="C3033" s="69"/>
      <c r="D3033" s="70"/>
      <c r="E3033" s="70"/>
      <c r="F3033" s="64"/>
      <c r="G3033" s="198"/>
      <c r="H3033" s="198"/>
      <c r="I3033" s="198"/>
      <c r="J3033" s="199"/>
      <c r="K3033" s="62"/>
      <c r="L3033" s="62"/>
      <c r="M3033" s="62"/>
      <c r="N3033" s="64" t="s">
        <v>3143</v>
      </c>
      <c r="O3033" s="64" t="str">
        <f>IF(Tabla1[[#This Row],[FECHA RADICADO DE RESPUESTA A PETICIONARIO]]="","Sin respuesta",S3033-G3033)</f>
        <v>Sin respuesta</v>
      </c>
      <c r="P3033" s="64">
        <v>12</v>
      </c>
      <c r="Q3033" s="63" t="str">
        <f>+IFERROR(VLOOKUP(Z3033, fechas!$B$1:$C$247, 2,FALSE), " ")</f>
        <v xml:space="preserve"> </v>
      </c>
      <c r="R3033" s="64"/>
      <c r="S3033" s="85"/>
      <c r="T3033" s="64"/>
      <c r="U3033" s="63"/>
      <c r="V3033" s="64"/>
      <c r="W3033" s="64"/>
      <c r="X3033" s="108">
        <f t="shared" si="335"/>
        <v>1</v>
      </c>
      <c r="Y3033" s="109" t="str">
        <f>+IFERROR(VLOOKUP(G3033,fechas!$A$1:$D$209,2,FALSE), " ")</f>
        <v xml:space="preserve"> </v>
      </c>
      <c r="Z3033" s="109" t="str">
        <f t="shared" si="336"/>
        <v xml:space="preserve"> </v>
      </c>
      <c r="AA3033" s="110" t="str">
        <f ca="1">+IFERROR(IF(S3033&gt;0," ",Q3033-variables!$C$9)," ")</f>
        <v xml:space="preserve"> </v>
      </c>
      <c r="AB3033" s="111" t="str">
        <f t="shared" si="337"/>
        <v>SIN RESPUESTA</v>
      </c>
      <c r="AC3033" s="94" t="str">
        <f t="shared" si="338"/>
        <v>SIN TRASLADO</v>
      </c>
    </row>
    <row r="3034" spans="2:29" s="111" customFormat="1" ht="24.95" hidden="1" customHeight="1">
      <c r="B3034" s="64">
        <f t="shared" si="339"/>
        <v>3031</v>
      </c>
      <c r="C3034" s="69"/>
      <c r="D3034" s="70"/>
      <c r="E3034" s="70"/>
      <c r="F3034" s="64"/>
      <c r="G3034" s="198"/>
      <c r="H3034" s="198"/>
      <c r="I3034" s="198"/>
      <c r="J3034" s="199"/>
      <c r="K3034" s="62"/>
      <c r="L3034" s="62"/>
      <c r="M3034" s="62"/>
      <c r="N3034" s="64" t="s">
        <v>3143</v>
      </c>
      <c r="O3034" s="64" t="str">
        <f>IF(Tabla1[[#This Row],[FECHA RADICADO DE RESPUESTA A PETICIONARIO]]="","Sin respuesta",S3034-G3034)</f>
        <v>Sin respuesta</v>
      </c>
      <c r="P3034" s="64">
        <v>12</v>
      </c>
      <c r="Q3034" s="63" t="str">
        <f>+IFERROR(VLOOKUP(Z3034, fechas!$B$1:$C$247, 2,FALSE), " ")</f>
        <v xml:space="preserve"> </v>
      </c>
      <c r="R3034" s="64"/>
      <c r="S3034" s="85"/>
      <c r="T3034" s="64"/>
      <c r="U3034" s="63"/>
      <c r="V3034" s="64"/>
      <c r="W3034" s="64"/>
      <c r="X3034" s="108">
        <f t="shared" si="335"/>
        <v>1</v>
      </c>
      <c r="Y3034" s="109" t="str">
        <f>+IFERROR(VLOOKUP(G3034,fechas!$A$1:$D$209,2,FALSE), " ")</f>
        <v xml:space="preserve"> </v>
      </c>
      <c r="Z3034" s="109" t="str">
        <f t="shared" si="336"/>
        <v xml:space="preserve"> </v>
      </c>
      <c r="AA3034" s="110" t="str">
        <f ca="1">+IFERROR(IF(S3034&gt;0," ",Q3034-variables!$C$9)," ")</f>
        <v xml:space="preserve"> </v>
      </c>
      <c r="AB3034" s="111" t="str">
        <f t="shared" si="337"/>
        <v>SIN RESPUESTA</v>
      </c>
      <c r="AC3034" s="94" t="str">
        <f t="shared" si="338"/>
        <v>SIN TRASLADO</v>
      </c>
    </row>
    <row r="3035" spans="2:29" s="111" customFormat="1" ht="24.95" hidden="1" customHeight="1">
      <c r="B3035" s="64">
        <f t="shared" si="339"/>
        <v>3032</v>
      </c>
      <c r="C3035" s="69"/>
      <c r="D3035" s="70"/>
      <c r="E3035" s="70"/>
      <c r="F3035" s="64"/>
      <c r="G3035" s="198"/>
      <c r="H3035" s="198"/>
      <c r="I3035" s="198"/>
      <c r="J3035" s="199"/>
      <c r="K3035" s="62"/>
      <c r="L3035" s="62"/>
      <c r="M3035" s="62"/>
      <c r="N3035" s="64" t="s">
        <v>3143</v>
      </c>
      <c r="O3035" s="64" t="str">
        <f>IF(Tabla1[[#This Row],[FECHA RADICADO DE RESPUESTA A PETICIONARIO]]="","Sin respuesta",S3035-G3035)</f>
        <v>Sin respuesta</v>
      </c>
      <c r="P3035" s="64">
        <v>12</v>
      </c>
      <c r="Q3035" s="63" t="str">
        <f>+IFERROR(VLOOKUP(Z3035, fechas!$B$1:$C$247, 2,FALSE), " ")</f>
        <v xml:space="preserve"> </v>
      </c>
      <c r="R3035" s="64"/>
      <c r="S3035" s="85"/>
      <c r="T3035" s="64"/>
      <c r="U3035" s="63"/>
      <c r="V3035" s="64"/>
      <c r="W3035" s="64"/>
      <c r="X3035" s="108">
        <f t="shared" si="335"/>
        <v>1</v>
      </c>
      <c r="Y3035" s="109" t="str">
        <f>+IFERROR(VLOOKUP(G3035,fechas!$A$1:$D$209,2,FALSE), " ")</f>
        <v xml:space="preserve"> </v>
      </c>
      <c r="Z3035" s="109" t="str">
        <f t="shared" si="336"/>
        <v xml:space="preserve"> </v>
      </c>
      <c r="AA3035" s="110" t="str">
        <f ca="1">+IFERROR(IF(S3035&gt;0," ",Q3035-variables!$C$9)," ")</f>
        <v xml:space="preserve"> </v>
      </c>
      <c r="AB3035" s="111" t="str">
        <f t="shared" si="337"/>
        <v>SIN RESPUESTA</v>
      </c>
      <c r="AC3035" s="94" t="str">
        <f t="shared" si="338"/>
        <v>SIN TRASLADO</v>
      </c>
    </row>
    <row r="3036" spans="2:29" s="111" customFormat="1" ht="24.95" hidden="1" customHeight="1">
      <c r="B3036" s="64">
        <f t="shared" si="339"/>
        <v>3033</v>
      </c>
      <c r="C3036" s="69"/>
      <c r="D3036" s="70"/>
      <c r="E3036" s="70"/>
      <c r="F3036" s="64"/>
      <c r="G3036" s="198"/>
      <c r="H3036" s="198"/>
      <c r="I3036" s="198"/>
      <c r="J3036" s="199"/>
      <c r="K3036" s="62"/>
      <c r="L3036" s="62"/>
      <c r="M3036" s="62"/>
      <c r="N3036" s="64" t="s">
        <v>3143</v>
      </c>
      <c r="O3036" s="64" t="str">
        <f>IF(Tabla1[[#This Row],[FECHA RADICADO DE RESPUESTA A PETICIONARIO]]="","Sin respuesta",S3036-G3036)</f>
        <v>Sin respuesta</v>
      </c>
      <c r="P3036" s="64">
        <v>12</v>
      </c>
      <c r="Q3036" s="63" t="str">
        <f>+IFERROR(VLOOKUP(Z3036, fechas!$B$1:$C$247, 2,FALSE), " ")</f>
        <v xml:space="preserve"> </v>
      </c>
      <c r="R3036" s="64"/>
      <c r="S3036" s="85"/>
      <c r="T3036" s="64"/>
      <c r="U3036" s="63"/>
      <c r="V3036" s="64"/>
      <c r="W3036" s="64"/>
      <c r="X3036" s="108">
        <f t="shared" si="335"/>
        <v>1</v>
      </c>
      <c r="Y3036" s="109" t="str">
        <f>+IFERROR(VLOOKUP(G3036,fechas!$A$1:$D$209,2,FALSE), " ")</f>
        <v xml:space="preserve"> </v>
      </c>
      <c r="Z3036" s="109" t="str">
        <f t="shared" si="336"/>
        <v xml:space="preserve"> </v>
      </c>
      <c r="AA3036" s="110" t="str">
        <f ca="1">+IFERROR(IF(S3036&gt;0," ",Q3036-variables!$C$9)," ")</f>
        <v xml:space="preserve"> </v>
      </c>
      <c r="AB3036" s="111" t="str">
        <f t="shared" si="337"/>
        <v>SIN RESPUESTA</v>
      </c>
      <c r="AC3036" s="94" t="str">
        <f t="shared" si="338"/>
        <v>SIN TRASLADO</v>
      </c>
    </row>
    <row r="3037" spans="2:29" s="111" customFormat="1" ht="24.95" hidden="1" customHeight="1">
      <c r="B3037" s="64">
        <f t="shared" si="339"/>
        <v>3034</v>
      </c>
      <c r="C3037" s="69"/>
      <c r="D3037" s="70"/>
      <c r="E3037" s="70"/>
      <c r="F3037" s="64"/>
      <c r="G3037" s="198"/>
      <c r="H3037" s="198"/>
      <c r="I3037" s="198"/>
      <c r="J3037" s="199"/>
      <c r="K3037" s="62"/>
      <c r="L3037" s="62"/>
      <c r="M3037" s="62"/>
      <c r="N3037" s="64" t="s">
        <v>3143</v>
      </c>
      <c r="O3037" s="64" t="str">
        <f>IF(Tabla1[[#This Row],[FECHA RADICADO DE RESPUESTA A PETICIONARIO]]="","Sin respuesta",S3037-G3037)</f>
        <v>Sin respuesta</v>
      </c>
      <c r="P3037" s="64">
        <v>12</v>
      </c>
      <c r="Q3037" s="63" t="str">
        <f>+IFERROR(VLOOKUP(Z3037, fechas!$B$1:$C$247, 2,FALSE), " ")</f>
        <v xml:space="preserve"> </v>
      </c>
      <c r="R3037" s="64"/>
      <c r="S3037" s="85"/>
      <c r="T3037" s="64"/>
      <c r="U3037" s="63"/>
      <c r="V3037" s="64"/>
      <c r="W3037" s="64"/>
      <c r="X3037" s="108">
        <f t="shared" si="335"/>
        <v>1</v>
      </c>
      <c r="Y3037" s="109" t="str">
        <f>+IFERROR(VLOOKUP(G3037,fechas!$A$1:$D$209,2,FALSE), " ")</f>
        <v xml:space="preserve"> </v>
      </c>
      <c r="Z3037" s="109" t="str">
        <f t="shared" si="336"/>
        <v xml:space="preserve"> </v>
      </c>
      <c r="AA3037" s="110" t="str">
        <f ca="1">+IFERROR(IF(S3037&gt;0," ",Q3037-variables!$C$9)," ")</f>
        <v xml:space="preserve"> </v>
      </c>
      <c r="AB3037" s="111" t="str">
        <f t="shared" si="337"/>
        <v>SIN RESPUESTA</v>
      </c>
      <c r="AC3037" s="94" t="str">
        <f t="shared" si="338"/>
        <v>SIN TRASLADO</v>
      </c>
    </row>
    <row r="3038" spans="2:29" s="111" customFormat="1" ht="24.95" hidden="1" customHeight="1">
      <c r="B3038" s="64">
        <f t="shared" si="339"/>
        <v>3035</v>
      </c>
      <c r="C3038" s="69"/>
      <c r="D3038" s="70"/>
      <c r="E3038" s="70"/>
      <c r="F3038" s="64"/>
      <c r="G3038" s="198"/>
      <c r="H3038" s="198"/>
      <c r="I3038" s="198"/>
      <c r="J3038" s="199"/>
      <c r="K3038" s="62"/>
      <c r="L3038" s="62"/>
      <c r="M3038" s="62"/>
      <c r="N3038" s="64" t="s">
        <v>3143</v>
      </c>
      <c r="O3038" s="64" t="str">
        <f>IF(Tabla1[[#This Row],[FECHA RADICADO DE RESPUESTA A PETICIONARIO]]="","Sin respuesta",S3038-G3038)</f>
        <v>Sin respuesta</v>
      </c>
      <c r="P3038" s="64">
        <v>12</v>
      </c>
      <c r="Q3038" s="63" t="str">
        <f>+IFERROR(VLOOKUP(Z3038, fechas!$B$1:$C$247, 2,FALSE), " ")</f>
        <v xml:space="preserve"> </v>
      </c>
      <c r="R3038" s="64"/>
      <c r="S3038" s="85"/>
      <c r="T3038" s="64"/>
      <c r="U3038" s="63"/>
      <c r="V3038" s="64"/>
      <c r="W3038" s="64"/>
      <c r="X3038" s="108">
        <f t="shared" si="335"/>
        <v>1</v>
      </c>
      <c r="Y3038" s="109" t="str">
        <f>+IFERROR(VLOOKUP(G3038,fechas!$A$1:$D$209,2,FALSE), " ")</f>
        <v xml:space="preserve"> </v>
      </c>
      <c r="Z3038" s="109" t="str">
        <f t="shared" si="336"/>
        <v xml:space="preserve"> </v>
      </c>
      <c r="AA3038" s="110" t="str">
        <f ca="1">+IFERROR(IF(S3038&gt;0," ",Q3038-variables!$C$9)," ")</f>
        <v xml:space="preserve"> </v>
      </c>
      <c r="AB3038" s="111" t="str">
        <f t="shared" si="337"/>
        <v>SIN RESPUESTA</v>
      </c>
      <c r="AC3038" s="94" t="str">
        <f t="shared" si="338"/>
        <v>SIN TRASLADO</v>
      </c>
    </row>
    <row r="3039" spans="2:29" s="111" customFormat="1" ht="24.95" hidden="1" customHeight="1">
      <c r="B3039" s="64">
        <f t="shared" si="339"/>
        <v>3036</v>
      </c>
      <c r="C3039" s="69"/>
      <c r="D3039" s="70"/>
      <c r="E3039" s="70"/>
      <c r="F3039" s="64"/>
      <c r="G3039" s="198"/>
      <c r="H3039" s="198"/>
      <c r="I3039" s="198"/>
      <c r="J3039" s="199"/>
      <c r="K3039" s="62"/>
      <c r="L3039" s="62"/>
      <c r="M3039" s="62"/>
      <c r="N3039" s="64" t="s">
        <v>3143</v>
      </c>
      <c r="O3039" s="64" t="str">
        <f>IF(Tabla1[[#This Row],[FECHA RADICADO DE RESPUESTA A PETICIONARIO]]="","Sin respuesta",S3039-G3039)</f>
        <v>Sin respuesta</v>
      </c>
      <c r="P3039" s="64">
        <v>12</v>
      </c>
      <c r="Q3039" s="63" t="str">
        <f>+IFERROR(VLOOKUP(Z3039, fechas!$B$1:$C$247, 2,FALSE), " ")</f>
        <v xml:space="preserve"> </v>
      </c>
      <c r="R3039" s="64"/>
      <c r="S3039" s="85"/>
      <c r="T3039" s="64"/>
      <c r="U3039" s="63"/>
      <c r="V3039" s="64"/>
      <c r="W3039" s="64"/>
      <c r="X3039" s="108">
        <f t="shared" si="335"/>
        <v>1</v>
      </c>
      <c r="Y3039" s="109" t="str">
        <f>+IFERROR(VLOOKUP(G3039,fechas!$A$1:$D$209,2,FALSE), " ")</f>
        <v xml:space="preserve"> </v>
      </c>
      <c r="Z3039" s="109" t="str">
        <f t="shared" si="336"/>
        <v xml:space="preserve"> </v>
      </c>
      <c r="AA3039" s="110" t="str">
        <f ca="1">+IFERROR(IF(S3039&gt;0," ",Q3039-variables!$C$9)," ")</f>
        <v xml:space="preserve"> </v>
      </c>
      <c r="AB3039" s="111" t="str">
        <f t="shared" si="337"/>
        <v>SIN RESPUESTA</v>
      </c>
      <c r="AC3039" s="94" t="str">
        <f t="shared" si="338"/>
        <v>SIN TRASLADO</v>
      </c>
    </row>
    <row r="3040" spans="2:29" s="111" customFormat="1" ht="24.95" hidden="1" customHeight="1">
      <c r="B3040" s="64">
        <f t="shared" si="339"/>
        <v>3037</v>
      </c>
      <c r="C3040" s="69"/>
      <c r="D3040" s="70"/>
      <c r="E3040" s="70"/>
      <c r="F3040" s="64"/>
      <c r="G3040" s="198"/>
      <c r="H3040" s="198"/>
      <c r="I3040" s="198"/>
      <c r="J3040" s="199"/>
      <c r="K3040" s="62"/>
      <c r="L3040" s="62"/>
      <c r="M3040" s="62"/>
      <c r="N3040" s="64" t="s">
        <v>3143</v>
      </c>
      <c r="O3040" s="64" t="str">
        <f>IF(Tabla1[[#This Row],[FECHA RADICADO DE RESPUESTA A PETICIONARIO]]="","Sin respuesta",S3040-G3040)</f>
        <v>Sin respuesta</v>
      </c>
      <c r="P3040" s="64">
        <v>12</v>
      </c>
      <c r="Q3040" s="63" t="str">
        <f>+IFERROR(VLOOKUP(Z3040, fechas!$B$1:$C$247, 2,FALSE), " ")</f>
        <v xml:space="preserve"> </v>
      </c>
      <c r="R3040" s="64"/>
      <c r="S3040" s="85"/>
      <c r="T3040" s="64"/>
      <c r="U3040" s="63"/>
      <c r="V3040" s="64"/>
      <c r="W3040" s="64"/>
      <c r="X3040" s="108">
        <f t="shared" si="335"/>
        <v>1</v>
      </c>
      <c r="Y3040" s="109" t="str">
        <f>+IFERROR(VLOOKUP(G3040,fechas!$A$1:$D$209,2,FALSE), " ")</f>
        <v xml:space="preserve"> </v>
      </c>
      <c r="Z3040" s="109" t="str">
        <f t="shared" si="336"/>
        <v xml:space="preserve"> </v>
      </c>
      <c r="AA3040" s="110" t="str">
        <f ca="1">+IFERROR(IF(S3040&gt;0," ",Q3040-variables!$C$9)," ")</f>
        <v xml:space="preserve"> </v>
      </c>
      <c r="AB3040" s="111" t="str">
        <f t="shared" si="337"/>
        <v>SIN RESPUESTA</v>
      </c>
      <c r="AC3040" s="94" t="str">
        <f t="shared" si="338"/>
        <v>SIN TRASLADO</v>
      </c>
    </row>
    <row r="3041" spans="2:29" s="111" customFormat="1" ht="24.95" hidden="1" customHeight="1">
      <c r="B3041" s="64">
        <f t="shared" si="339"/>
        <v>3038</v>
      </c>
      <c r="C3041" s="69"/>
      <c r="D3041" s="70"/>
      <c r="E3041" s="70"/>
      <c r="F3041" s="64"/>
      <c r="G3041" s="198"/>
      <c r="H3041" s="198"/>
      <c r="I3041" s="198"/>
      <c r="J3041" s="199"/>
      <c r="K3041" s="62"/>
      <c r="L3041" s="62"/>
      <c r="M3041" s="62"/>
      <c r="N3041" s="64" t="s">
        <v>3143</v>
      </c>
      <c r="O3041" s="64" t="str">
        <f>IF(Tabla1[[#This Row],[FECHA RADICADO DE RESPUESTA A PETICIONARIO]]="","Sin respuesta",S3041-G3041)</f>
        <v>Sin respuesta</v>
      </c>
      <c r="P3041" s="64">
        <v>12</v>
      </c>
      <c r="Q3041" s="63" t="str">
        <f>+IFERROR(VLOOKUP(Z3041, fechas!$B$1:$C$247, 2,FALSE), " ")</f>
        <v xml:space="preserve"> </v>
      </c>
      <c r="R3041" s="64"/>
      <c r="S3041" s="85"/>
      <c r="T3041" s="64"/>
      <c r="U3041" s="63"/>
      <c r="V3041" s="64"/>
      <c r="W3041" s="64"/>
      <c r="X3041" s="108">
        <f t="shared" si="335"/>
        <v>1</v>
      </c>
      <c r="Y3041" s="109" t="str">
        <f>+IFERROR(VLOOKUP(G3041,fechas!$A$1:$D$209,2,FALSE), " ")</f>
        <v xml:space="preserve"> </v>
      </c>
      <c r="Z3041" s="109" t="str">
        <f t="shared" si="336"/>
        <v xml:space="preserve"> </v>
      </c>
      <c r="AA3041" s="110" t="str">
        <f ca="1">+IFERROR(IF(S3041&gt;0," ",Q3041-variables!$C$9)," ")</f>
        <v xml:space="preserve"> </v>
      </c>
      <c r="AB3041" s="111" t="str">
        <f t="shared" si="337"/>
        <v>SIN RESPUESTA</v>
      </c>
      <c r="AC3041" s="94" t="str">
        <f t="shared" si="338"/>
        <v>SIN TRASLADO</v>
      </c>
    </row>
    <row r="3042" spans="2:29" s="111" customFormat="1" ht="24.95" hidden="1" customHeight="1">
      <c r="B3042" s="64">
        <f t="shared" si="339"/>
        <v>3039</v>
      </c>
      <c r="C3042" s="69"/>
      <c r="D3042" s="70"/>
      <c r="E3042" s="70"/>
      <c r="F3042" s="64"/>
      <c r="G3042" s="198"/>
      <c r="H3042" s="198"/>
      <c r="I3042" s="198"/>
      <c r="J3042" s="199"/>
      <c r="K3042" s="62"/>
      <c r="L3042" s="62"/>
      <c r="M3042" s="62"/>
      <c r="N3042" s="64" t="s">
        <v>3143</v>
      </c>
      <c r="O3042" s="64" t="str">
        <f>IF(Tabla1[[#This Row],[FECHA RADICADO DE RESPUESTA A PETICIONARIO]]="","Sin respuesta",S3042-G3042)</f>
        <v>Sin respuesta</v>
      </c>
      <c r="P3042" s="64">
        <v>12</v>
      </c>
      <c r="Q3042" s="63" t="str">
        <f>+IFERROR(VLOOKUP(Z3042, fechas!$B$1:$C$247, 2,FALSE), " ")</f>
        <v xml:space="preserve"> </v>
      </c>
      <c r="R3042" s="64"/>
      <c r="S3042" s="85"/>
      <c r="T3042" s="64"/>
      <c r="U3042" s="64"/>
      <c r="V3042" s="64"/>
      <c r="W3042" s="64"/>
      <c r="X3042" s="108">
        <f t="shared" si="335"/>
        <v>1</v>
      </c>
      <c r="Y3042" s="109" t="str">
        <f>+IFERROR(VLOOKUP(G3042,fechas!$A$1:$D$209,2,FALSE), " ")</f>
        <v xml:space="preserve"> </v>
      </c>
      <c r="Z3042" s="109" t="str">
        <f t="shared" si="336"/>
        <v xml:space="preserve"> </v>
      </c>
      <c r="AA3042" s="110" t="str">
        <f ca="1">+IFERROR(IF(S3042&gt;0," ",Q3042-variables!$C$9)," ")</f>
        <v xml:space="preserve"> </v>
      </c>
      <c r="AB3042" s="111" t="str">
        <f t="shared" si="337"/>
        <v>SIN RESPUESTA</v>
      </c>
      <c r="AC3042" s="94" t="str">
        <f t="shared" si="338"/>
        <v>SIN TRASLADO</v>
      </c>
    </row>
    <row r="3043" spans="2:29" s="111" customFormat="1" ht="24.95" hidden="1" customHeight="1">
      <c r="B3043" s="64">
        <f t="shared" si="339"/>
        <v>3040</v>
      </c>
      <c r="C3043" s="69"/>
      <c r="D3043" s="70"/>
      <c r="E3043" s="70"/>
      <c r="F3043" s="64"/>
      <c r="G3043" s="198"/>
      <c r="H3043" s="198"/>
      <c r="I3043" s="198"/>
      <c r="J3043" s="199"/>
      <c r="K3043" s="62"/>
      <c r="L3043" s="62"/>
      <c r="M3043" s="62"/>
      <c r="N3043" s="64" t="s">
        <v>3143</v>
      </c>
      <c r="O3043" s="64" t="str">
        <f>IF(Tabla1[[#This Row],[FECHA RADICADO DE RESPUESTA A PETICIONARIO]]="","Sin respuesta",S3043-G3043)</f>
        <v>Sin respuesta</v>
      </c>
      <c r="P3043" s="64">
        <v>12</v>
      </c>
      <c r="Q3043" s="63" t="str">
        <f>+IFERROR(VLOOKUP(Z3043, fechas!$B$1:$C$247, 2,FALSE), " ")</f>
        <v xml:space="preserve"> </v>
      </c>
      <c r="R3043" s="64"/>
      <c r="S3043" s="85"/>
      <c r="T3043" s="64"/>
      <c r="U3043" s="63"/>
      <c r="V3043" s="64"/>
      <c r="W3043" s="64"/>
      <c r="X3043" s="108">
        <f t="shared" si="335"/>
        <v>1</v>
      </c>
      <c r="Y3043" s="109" t="str">
        <f>+IFERROR(VLOOKUP(G3043,fechas!$A$1:$D$209,2,FALSE), " ")</f>
        <v xml:space="preserve"> </v>
      </c>
      <c r="Z3043" s="109" t="str">
        <f t="shared" si="336"/>
        <v xml:space="preserve"> </v>
      </c>
      <c r="AA3043" s="110" t="str">
        <f ca="1">+IFERROR(IF(S3043&gt;0," ",Q3043-variables!$C$9)," ")</f>
        <v xml:space="preserve"> </v>
      </c>
      <c r="AB3043" s="111" t="str">
        <f t="shared" si="337"/>
        <v>SIN RESPUESTA</v>
      </c>
      <c r="AC3043" s="94" t="str">
        <f t="shared" si="338"/>
        <v>SIN TRASLADO</v>
      </c>
    </row>
    <row r="3044" spans="2:29" s="111" customFormat="1" ht="24.95" hidden="1" customHeight="1">
      <c r="B3044" s="64">
        <f t="shared" si="339"/>
        <v>3041</v>
      </c>
      <c r="C3044" s="69"/>
      <c r="D3044" s="70"/>
      <c r="E3044" s="70"/>
      <c r="F3044" s="64"/>
      <c r="G3044" s="198"/>
      <c r="H3044" s="198"/>
      <c r="I3044" s="198"/>
      <c r="J3044" s="199"/>
      <c r="K3044" s="62"/>
      <c r="L3044" s="62"/>
      <c r="M3044" s="62"/>
      <c r="N3044" s="64" t="s">
        <v>3143</v>
      </c>
      <c r="O3044" s="64" t="str">
        <f>IF(Tabla1[[#This Row],[FECHA RADICADO DE RESPUESTA A PETICIONARIO]]="","Sin respuesta",S3044-G3044)</f>
        <v>Sin respuesta</v>
      </c>
      <c r="P3044" s="64">
        <v>12</v>
      </c>
      <c r="Q3044" s="63" t="str">
        <f>+IFERROR(VLOOKUP(Z3044, fechas!$B$1:$C$247, 2,FALSE), " ")</f>
        <v xml:space="preserve"> </v>
      </c>
      <c r="R3044" s="64"/>
      <c r="S3044" s="85"/>
      <c r="T3044" s="64"/>
      <c r="U3044" s="63"/>
      <c r="V3044" s="64"/>
      <c r="W3044" s="64"/>
      <c r="X3044" s="108">
        <f t="shared" si="335"/>
        <v>1</v>
      </c>
      <c r="Y3044" s="109" t="str">
        <f>+IFERROR(VLOOKUP(G3044,fechas!$A$1:$D$209,2,FALSE), " ")</f>
        <v xml:space="preserve"> </v>
      </c>
      <c r="Z3044" s="109" t="str">
        <f t="shared" si="336"/>
        <v xml:space="preserve"> </v>
      </c>
      <c r="AA3044" s="110" t="str">
        <f ca="1">+IFERROR(IF(S3044&gt;0," ",Q3044-variables!$C$9)," ")</f>
        <v xml:space="preserve"> </v>
      </c>
      <c r="AB3044" s="111" t="str">
        <f t="shared" si="337"/>
        <v>SIN RESPUESTA</v>
      </c>
      <c r="AC3044" s="94" t="str">
        <f t="shared" si="338"/>
        <v>SIN TRASLADO</v>
      </c>
    </row>
    <row r="3045" spans="2:29" s="111" customFormat="1" ht="24.95" hidden="1" customHeight="1">
      <c r="B3045" s="64">
        <f t="shared" si="339"/>
        <v>3042</v>
      </c>
      <c r="C3045" s="69"/>
      <c r="D3045" s="70"/>
      <c r="E3045" s="70"/>
      <c r="F3045" s="64"/>
      <c r="G3045" s="198"/>
      <c r="H3045" s="198"/>
      <c r="I3045" s="198"/>
      <c r="J3045" s="199"/>
      <c r="K3045" s="62"/>
      <c r="L3045" s="62"/>
      <c r="M3045" s="62"/>
      <c r="N3045" s="64" t="s">
        <v>3143</v>
      </c>
      <c r="O3045" s="64" t="str">
        <f>IF(Tabla1[[#This Row],[FECHA RADICADO DE RESPUESTA A PETICIONARIO]]="","Sin respuesta",S3045-G3045)</f>
        <v>Sin respuesta</v>
      </c>
      <c r="P3045" s="64">
        <v>12</v>
      </c>
      <c r="Q3045" s="63" t="str">
        <f>+IFERROR(VLOOKUP(Z3045, fechas!$B$1:$C$247, 2,FALSE), " ")</f>
        <v xml:space="preserve"> </v>
      </c>
      <c r="R3045" s="64"/>
      <c r="S3045" s="85"/>
      <c r="T3045" s="64"/>
      <c r="U3045" s="63"/>
      <c r="V3045" s="64"/>
      <c r="W3045" s="64"/>
      <c r="X3045" s="108">
        <f t="shared" si="335"/>
        <v>1</v>
      </c>
      <c r="Y3045" s="109" t="str">
        <f>+IFERROR(VLOOKUP(G3045,fechas!$A$1:$D$209,2,FALSE), " ")</f>
        <v xml:space="preserve"> </v>
      </c>
      <c r="Z3045" s="109" t="str">
        <f t="shared" si="336"/>
        <v xml:space="preserve"> </v>
      </c>
      <c r="AA3045" s="110" t="str">
        <f ca="1">+IFERROR(IF(S3045&gt;0," ",Q3045-variables!$C$9)," ")</f>
        <v xml:space="preserve"> </v>
      </c>
      <c r="AB3045" s="111" t="str">
        <f t="shared" si="337"/>
        <v>SIN RESPUESTA</v>
      </c>
      <c r="AC3045" s="94" t="str">
        <f t="shared" si="338"/>
        <v>SIN TRASLADO</v>
      </c>
    </row>
    <row r="3046" spans="2:29" s="111" customFormat="1" ht="24.95" hidden="1" customHeight="1">
      <c r="B3046" s="64">
        <f t="shared" si="339"/>
        <v>3043</v>
      </c>
      <c r="C3046" s="69"/>
      <c r="D3046" s="70"/>
      <c r="E3046" s="70"/>
      <c r="F3046" s="64"/>
      <c r="G3046" s="198"/>
      <c r="H3046" s="198"/>
      <c r="I3046" s="198"/>
      <c r="J3046" s="199"/>
      <c r="K3046" s="62"/>
      <c r="L3046" s="62"/>
      <c r="M3046" s="62"/>
      <c r="N3046" s="64" t="s">
        <v>3143</v>
      </c>
      <c r="O3046" s="64" t="str">
        <f>IF(Tabla1[[#This Row],[FECHA RADICADO DE RESPUESTA A PETICIONARIO]]="","Sin respuesta",S3046-G3046)</f>
        <v>Sin respuesta</v>
      </c>
      <c r="P3046" s="64">
        <v>12</v>
      </c>
      <c r="Q3046" s="63" t="str">
        <f>+IFERROR(VLOOKUP(Z3046, fechas!$B$1:$C$247, 2,FALSE), " ")</f>
        <v xml:space="preserve"> </v>
      </c>
      <c r="R3046" s="64"/>
      <c r="S3046" s="85"/>
      <c r="T3046" s="64"/>
      <c r="U3046" s="63"/>
      <c r="V3046" s="64"/>
      <c r="W3046" s="64"/>
      <c r="X3046" s="108">
        <f t="shared" si="335"/>
        <v>1</v>
      </c>
      <c r="Y3046" s="109" t="str">
        <f>+IFERROR(VLOOKUP(G3046,fechas!$A$1:$D$209,2,FALSE), " ")</f>
        <v xml:space="preserve"> </v>
      </c>
      <c r="Z3046" s="109" t="str">
        <f t="shared" si="336"/>
        <v xml:space="preserve"> </v>
      </c>
      <c r="AA3046" s="110" t="str">
        <f ca="1">+IFERROR(IF(S3046&gt;0," ",Q3046-variables!$C$9)," ")</f>
        <v xml:space="preserve"> </v>
      </c>
      <c r="AB3046" s="111" t="str">
        <f t="shared" si="337"/>
        <v>SIN RESPUESTA</v>
      </c>
      <c r="AC3046" s="94" t="str">
        <f t="shared" si="338"/>
        <v>SIN TRASLADO</v>
      </c>
    </row>
    <row r="3047" spans="2:29" s="111" customFormat="1" ht="24.95" hidden="1" customHeight="1">
      <c r="B3047" s="64">
        <f t="shared" si="339"/>
        <v>3044</v>
      </c>
      <c r="C3047" s="69"/>
      <c r="D3047" s="70"/>
      <c r="E3047" s="70"/>
      <c r="F3047" s="64"/>
      <c r="G3047" s="198"/>
      <c r="H3047" s="198"/>
      <c r="I3047" s="198"/>
      <c r="J3047" s="199"/>
      <c r="K3047" s="62"/>
      <c r="L3047" s="62"/>
      <c r="M3047" s="62"/>
      <c r="N3047" s="64" t="s">
        <v>3143</v>
      </c>
      <c r="O3047" s="64" t="str">
        <f>IF(Tabla1[[#This Row],[FECHA RADICADO DE RESPUESTA A PETICIONARIO]]="","Sin respuesta",S3047-G3047)</f>
        <v>Sin respuesta</v>
      </c>
      <c r="P3047" s="64">
        <v>12</v>
      </c>
      <c r="Q3047" s="63" t="str">
        <f>+IFERROR(VLOOKUP(Z3047, fechas!$B$1:$C$247, 2,FALSE), " ")</f>
        <v xml:space="preserve"> </v>
      </c>
      <c r="R3047" s="64"/>
      <c r="S3047" s="85"/>
      <c r="T3047" s="64"/>
      <c r="U3047" s="63"/>
      <c r="V3047" s="64"/>
      <c r="W3047" s="64"/>
      <c r="X3047" s="108">
        <f t="shared" si="335"/>
        <v>1</v>
      </c>
      <c r="Y3047" s="109" t="str">
        <f>+IFERROR(VLOOKUP(G3047,fechas!$A$1:$D$209,2,FALSE), " ")</f>
        <v xml:space="preserve"> </v>
      </c>
      <c r="Z3047" s="109" t="str">
        <f t="shared" si="336"/>
        <v xml:space="preserve"> </v>
      </c>
      <c r="AA3047" s="110" t="str">
        <f ca="1">+IFERROR(IF(S3047&gt;0," ",Q3047-variables!$C$9)," ")</f>
        <v xml:space="preserve"> </v>
      </c>
      <c r="AB3047" s="111" t="str">
        <f t="shared" si="337"/>
        <v>SIN RESPUESTA</v>
      </c>
      <c r="AC3047" s="94" t="str">
        <f t="shared" si="338"/>
        <v>SIN TRASLADO</v>
      </c>
    </row>
    <row r="3048" spans="2:29" s="111" customFormat="1" ht="24.95" hidden="1" customHeight="1">
      <c r="B3048" s="64">
        <f t="shared" si="339"/>
        <v>3045</v>
      </c>
      <c r="C3048" s="69"/>
      <c r="D3048" s="70"/>
      <c r="E3048" s="70"/>
      <c r="F3048" s="64"/>
      <c r="G3048" s="198"/>
      <c r="H3048" s="198"/>
      <c r="I3048" s="198"/>
      <c r="J3048" s="199"/>
      <c r="K3048" s="62"/>
      <c r="L3048" s="62"/>
      <c r="M3048" s="62"/>
      <c r="N3048" s="64" t="s">
        <v>3143</v>
      </c>
      <c r="O3048" s="64" t="str">
        <f>IF(Tabla1[[#This Row],[FECHA RADICADO DE RESPUESTA A PETICIONARIO]]="","Sin respuesta",S3048-G3048)</f>
        <v>Sin respuesta</v>
      </c>
      <c r="P3048" s="64">
        <v>12</v>
      </c>
      <c r="Q3048" s="63" t="str">
        <f>+IFERROR(VLOOKUP(Z3048, fechas!$B$1:$C$247, 2,FALSE), " ")</f>
        <v xml:space="preserve"> </v>
      </c>
      <c r="R3048" s="64"/>
      <c r="S3048" s="85"/>
      <c r="T3048" s="64"/>
      <c r="U3048" s="63"/>
      <c r="V3048" s="64"/>
      <c r="W3048" s="64"/>
      <c r="X3048" s="108">
        <f t="shared" si="335"/>
        <v>1</v>
      </c>
      <c r="Y3048" s="109" t="str">
        <f>+IFERROR(VLOOKUP(G3048,fechas!$A$1:$D$209,2,FALSE), " ")</f>
        <v xml:space="preserve"> </v>
      </c>
      <c r="Z3048" s="109" t="str">
        <f t="shared" si="336"/>
        <v xml:space="preserve"> </v>
      </c>
      <c r="AA3048" s="110" t="str">
        <f ca="1">+IFERROR(IF(S3048&gt;0," ",Q3048-variables!$C$9)," ")</f>
        <v xml:space="preserve"> </v>
      </c>
      <c r="AB3048" s="111" t="str">
        <f t="shared" si="337"/>
        <v>SIN RESPUESTA</v>
      </c>
      <c r="AC3048" s="94" t="str">
        <f t="shared" si="338"/>
        <v>SIN TRASLADO</v>
      </c>
    </row>
    <row r="3049" spans="2:29" s="111" customFormat="1" ht="24.95" hidden="1" customHeight="1">
      <c r="B3049" s="64">
        <f t="shared" si="339"/>
        <v>3046</v>
      </c>
      <c r="C3049" s="69"/>
      <c r="D3049" s="70"/>
      <c r="E3049" s="70"/>
      <c r="F3049" s="64"/>
      <c r="G3049" s="198"/>
      <c r="H3049" s="198"/>
      <c r="I3049" s="198"/>
      <c r="J3049" s="199"/>
      <c r="K3049" s="62"/>
      <c r="L3049" s="62"/>
      <c r="M3049" s="62"/>
      <c r="N3049" s="64" t="s">
        <v>3143</v>
      </c>
      <c r="O3049" s="64" t="str">
        <f>IF(Tabla1[[#This Row],[FECHA RADICADO DE RESPUESTA A PETICIONARIO]]="","Sin respuesta",S3049-G3049)</f>
        <v>Sin respuesta</v>
      </c>
      <c r="P3049" s="64">
        <v>12</v>
      </c>
      <c r="Q3049" s="63" t="str">
        <f>+IFERROR(VLOOKUP(Z3049, fechas!$B$1:$C$247, 2,FALSE), " ")</f>
        <v xml:space="preserve"> </v>
      </c>
      <c r="R3049" s="64"/>
      <c r="S3049" s="85"/>
      <c r="T3049" s="64"/>
      <c r="U3049" s="63"/>
      <c r="V3049" s="64"/>
      <c r="W3049" s="64"/>
      <c r="X3049" s="108">
        <f t="shared" si="335"/>
        <v>1</v>
      </c>
      <c r="Y3049" s="109" t="str">
        <f>+IFERROR(VLOOKUP(G3049,fechas!$A$1:$D$209,2,FALSE), " ")</f>
        <v xml:space="preserve"> </v>
      </c>
      <c r="Z3049" s="109" t="str">
        <f t="shared" si="336"/>
        <v xml:space="preserve"> </v>
      </c>
      <c r="AA3049" s="110" t="str">
        <f ca="1">+IFERROR(IF(S3049&gt;0," ",Q3049-variables!$C$9)," ")</f>
        <v xml:space="preserve"> </v>
      </c>
      <c r="AB3049" s="111" t="str">
        <f t="shared" si="337"/>
        <v>SIN RESPUESTA</v>
      </c>
      <c r="AC3049" s="94" t="str">
        <f t="shared" si="338"/>
        <v>SIN TRASLADO</v>
      </c>
    </row>
    <row r="3050" spans="2:29" s="111" customFormat="1" ht="24.95" hidden="1" customHeight="1">
      <c r="B3050" s="64">
        <f t="shared" si="339"/>
        <v>3047</v>
      </c>
      <c r="C3050" s="69"/>
      <c r="D3050" s="70"/>
      <c r="E3050" s="70"/>
      <c r="F3050" s="64"/>
      <c r="G3050" s="198"/>
      <c r="H3050" s="198"/>
      <c r="I3050" s="198"/>
      <c r="J3050" s="199"/>
      <c r="K3050" s="62"/>
      <c r="L3050" s="62"/>
      <c r="M3050" s="62"/>
      <c r="N3050" s="64" t="s">
        <v>3143</v>
      </c>
      <c r="O3050" s="64" t="str">
        <f>IF(Tabla1[[#This Row],[FECHA RADICADO DE RESPUESTA A PETICIONARIO]]="","Sin respuesta",S3050-G3050)</f>
        <v>Sin respuesta</v>
      </c>
      <c r="P3050" s="64">
        <v>12</v>
      </c>
      <c r="Q3050" s="63" t="str">
        <f>+IFERROR(VLOOKUP(Z3050, fechas!$B$1:$C$247, 2,FALSE), " ")</f>
        <v xml:space="preserve"> </v>
      </c>
      <c r="R3050" s="64"/>
      <c r="S3050" s="85"/>
      <c r="T3050" s="64"/>
      <c r="U3050" s="63"/>
      <c r="V3050" s="64"/>
      <c r="W3050" s="64"/>
      <c r="X3050" s="108">
        <f t="shared" si="335"/>
        <v>1</v>
      </c>
      <c r="Y3050" s="109" t="str">
        <f>+IFERROR(VLOOKUP(G3050,fechas!$A$1:$D$209,2,FALSE), " ")</f>
        <v xml:space="preserve"> </v>
      </c>
      <c r="Z3050" s="109" t="str">
        <f t="shared" si="336"/>
        <v xml:space="preserve"> </v>
      </c>
      <c r="AA3050" s="110" t="str">
        <f ca="1">+IFERROR(IF(S3050&gt;0," ",Q3050-variables!$C$9)," ")</f>
        <v xml:space="preserve"> </v>
      </c>
      <c r="AB3050" s="111" t="str">
        <f t="shared" si="337"/>
        <v>SIN RESPUESTA</v>
      </c>
      <c r="AC3050" s="94" t="str">
        <f t="shared" si="338"/>
        <v>SIN TRASLADO</v>
      </c>
    </row>
    <row r="3051" spans="2:29" s="111" customFormat="1" ht="24.95" hidden="1" customHeight="1">
      <c r="B3051" s="64">
        <f t="shared" si="339"/>
        <v>3048</v>
      </c>
      <c r="C3051" s="69"/>
      <c r="D3051" s="70"/>
      <c r="E3051" s="70"/>
      <c r="F3051" s="64"/>
      <c r="G3051" s="198"/>
      <c r="H3051" s="198"/>
      <c r="I3051" s="198"/>
      <c r="J3051" s="199"/>
      <c r="K3051" s="62"/>
      <c r="L3051" s="62"/>
      <c r="M3051" s="62"/>
      <c r="N3051" s="64" t="s">
        <v>3143</v>
      </c>
      <c r="O3051" s="64" t="str">
        <f>IF(Tabla1[[#This Row],[FECHA RADICADO DE RESPUESTA A PETICIONARIO]]="","Sin respuesta",S3051-G3051)</f>
        <v>Sin respuesta</v>
      </c>
      <c r="P3051" s="64">
        <v>12</v>
      </c>
      <c r="Q3051" s="63" t="str">
        <f>+IFERROR(VLOOKUP(Z3051, fechas!$B$1:$C$247, 2,FALSE), " ")</f>
        <v xml:space="preserve"> </v>
      </c>
      <c r="R3051" s="64"/>
      <c r="S3051" s="85"/>
      <c r="T3051" s="64"/>
      <c r="U3051" s="63"/>
      <c r="V3051" s="64"/>
      <c r="W3051" s="64"/>
      <c r="X3051" s="108">
        <f t="shared" si="335"/>
        <v>1</v>
      </c>
      <c r="Y3051" s="109" t="str">
        <f>+IFERROR(VLOOKUP(G3051,fechas!$A$1:$D$209,2,FALSE), " ")</f>
        <v xml:space="preserve"> </v>
      </c>
      <c r="Z3051" s="109" t="str">
        <f t="shared" si="336"/>
        <v xml:space="preserve"> </v>
      </c>
      <c r="AA3051" s="110" t="str">
        <f ca="1">+IFERROR(IF(S3051&gt;0," ",Q3051-variables!$C$9)," ")</f>
        <v xml:space="preserve"> </v>
      </c>
      <c r="AB3051" s="111" t="str">
        <f t="shared" si="337"/>
        <v>SIN RESPUESTA</v>
      </c>
      <c r="AC3051" s="94" t="str">
        <f t="shared" si="338"/>
        <v>SIN TRASLADO</v>
      </c>
    </row>
    <row r="3052" spans="2:29" s="111" customFormat="1" ht="24.95" hidden="1" customHeight="1">
      <c r="B3052" s="64">
        <f t="shared" si="339"/>
        <v>3049</v>
      </c>
      <c r="C3052" s="69"/>
      <c r="D3052" s="70"/>
      <c r="E3052" s="70"/>
      <c r="F3052" s="64"/>
      <c r="G3052" s="198"/>
      <c r="H3052" s="198"/>
      <c r="I3052" s="198"/>
      <c r="J3052" s="199"/>
      <c r="K3052" s="62"/>
      <c r="L3052" s="62"/>
      <c r="M3052" s="62"/>
      <c r="N3052" s="64" t="s">
        <v>3143</v>
      </c>
      <c r="O3052" s="64" t="str">
        <f>IF(Tabla1[[#This Row],[FECHA RADICADO DE RESPUESTA A PETICIONARIO]]="","Sin respuesta",S3052-G3052)</f>
        <v>Sin respuesta</v>
      </c>
      <c r="P3052" s="64">
        <v>12</v>
      </c>
      <c r="Q3052" s="63" t="str">
        <f>+IFERROR(VLOOKUP(Z3052, fechas!$B$1:$C$247, 2,FALSE), " ")</f>
        <v xml:space="preserve"> </v>
      </c>
      <c r="R3052" s="64"/>
      <c r="S3052" s="85"/>
      <c r="T3052" s="64"/>
      <c r="U3052" s="63"/>
      <c r="V3052" s="64"/>
      <c r="W3052" s="64"/>
      <c r="X3052" s="108">
        <f t="shared" si="335"/>
        <v>1</v>
      </c>
      <c r="Y3052" s="109" t="str">
        <f>+IFERROR(VLOOKUP(G3052,fechas!$A$1:$D$209,2,FALSE), " ")</f>
        <v xml:space="preserve"> </v>
      </c>
      <c r="Z3052" s="109" t="str">
        <f t="shared" si="336"/>
        <v xml:space="preserve"> </v>
      </c>
      <c r="AA3052" s="110" t="str">
        <f ca="1">+IFERROR(IF(S3052&gt;0," ",Q3052-variables!$C$9)," ")</f>
        <v xml:space="preserve"> </v>
      </c>
      <c r="AB3052" s="111" t="str">
        <f t="shared" si="337"/>
        <v>SIN RESPUESTA</v>
      </c>
      <c r="AC3052" s="94" t="str">
        <f t="shared" si="338"/>
        <v>SIN TRASLADO</v>
      </c>
    </row>
    <row r="3053" spans="2:29" s="111" customFormat="1" ht="24.95" hidden="1" customHeight="1">
      <c r="B3053" s="64">
        <f t="shared" si="339"/>
        <v>3050</v>
      </c>
      <c r="C3053" s="69"/>
      <c r="D3053" s="70"/>
      <c r="E3053" s="70"/>
      <c r="F3053" s="64"/>
      <c r="G3053" s="198"/>
      <c r="H3053" s="198"/>
      <c r="I3053" s="198"/>
      <c r="J3053" s="199"/>
      <c r="K3053" s="62"/>
      <c r="L3053" s="62"/>
      <c r="M3053" s="62"/>
      <c r="N3053" s="64" t="s">
        <v>3143</v>
      </c>
      <c r="O3053" s="64" t="str">
        <f>IF(Tabla1[[#This Row],[FECHA RADICADO DE RESPUESTA A PETICIONARIO]]="","Sin respuesta",S3053-G3053)</f>
        <v>Sin respuesta</v>
      </c>
      <c r="P3053" s="64">
        <v>12</v>
      </c>
      <c r="Q3053" s="63" t="str">
        <f>+IFERROR(VLOOKUP(Z3053, fechas!$B$1:$C$247, 2,FALSE), " ")</f>
        <v xml:space="preserve"> </v>
      </c>
      <c r="R3053" s="64"/>
      <c r="S3053" s="85"/>
      <c r="T3053" s="64"/>
      <c r="U3053" s="63"/>
      <c r="V3053" s="64"/>
      <c r="W3053" s="64"/>
      <c r="X3053" s="108">
        <f t="shared" si="335"/>
        <v>1</v>
      </c>
      <c r="Y3053" s="109" t="str">
        <f>+IFERROR(VLOOKUP(G3053,fechas!$A$1:$D$209,2,FALSE), " ")</f>
        <v xml:space="preserve"> </v>
      </c>
      <c r="Z3053" s="109" t="str">
        <f t="shared" si="336"/>
        <v xml:space="preserve"> </v>
      </c>
      <c r="AA3053" s="110" t="str">
        <f ca="1">+IFERROR(IF(S3053&gt;0," ",Q3053-variables!$C$9)," ")</f>
        <v xml:space="preserve"> </v>
      </c>
      <c r="AB3053" s="111" t="str">
        <f t="shared" si="337"/>
        <v>SIN RESPUESTA</v>
      </c>
      <c r="AC3053" s="94" t="str">
        <f t="shared" si="338"/>
        <v>SIN TRASLADO</v>
      </c>
    </row>
    <row r="3054" spans="2:29" s="111" customFormat="1" ht="24.95" hidden="1" customHeight="1">
      <c r="B3054" s="64">
        <f t="shared" si="339"/>
        <v>3051</v>
      </c>
      <c r="C3054" s="69"/>
      <c r="D3054" s="70"/>
      <c r="E3054" s="70"/>
      <c r="F3054" s="64"/>
      <c r="G3054" s="198"/>
      <c r="H3054" s="198"/>
      <c r="I3054" s="198"/>
      <c r="J3054" s="199"/>
      <c r="K3054" s="62"/>
      <c r="L3054" s="62"/>
      <c r="M3054" s="62"/>
      <c r="N3054" s="64" t="s">
        <v>3143</v>
      </c>
      <c r="O3054" s="64" t="str">
        <f>IF(Tabla1[[#This Row],[FECHA RADICADO DE RESPUESTA A PETICIONARIO]]="","Sin respuesta",S3054-G3054)</f>
        <v>Sin respuesta</v>
      </c>
      <c r="P3054" s="64">
        <v>12</v>
      </c>
      <c r="Q3054" s="63" t="str">
        <f>+IFERROR(VLOOKUP(Z3054, fechas!$B$1:$C$247, 2,FALSE), " ")</f>
        <v xml:space="preserve"> </v>
      </c>
      <c r="R3054" s="64"/>
      <c r="S3054" s="85"/>
      <c r="T3054" s="64"/>
      <c r="U3054" s="63"/>
      <c r="V3054" s="64"/>
      <c r="W3054" s="64"/>
      <c r="X3054" s="108">
        <f t="shared" si="335"/>
        <v>1</v>
      </c>
      <c r="Y3054" s="109" t="str">
        <f>+IFERROR(VLOOKUP(G3054,fechas!$A$1:$D$209,2,FALSE), " ")</f>
        <v xml:space="preserve"> </v>
      </c>
      <c r="Z3054" s="109" t="str">
        <f t="shared" si="336"/>
        <v xml:space="preserve"> </v>
      </c>
      <c r="AA3054" s="110" t="str">
        <f ca="1">+IFERROR(IF(S3054&gt;0," ",Q3054-variables!$C$9)," ")</f>
        <v xml:space="preserve"> </v>
      </c>
      <c r="AB3054" s="111" t="str">
        <f t="shared" si="337"/>
        <v>SIN RESPUESTA</v>
      </c>
      <c r="AC3054" s="94" t="str">
        <f t="shared" si="338"/>
        <v>SIN TRASLADO</v>
      </c>
    </row>
    <row r="3055" spans="2:29" s="111" customFormat="1" ht="24.95" hidden="1" customHeight="1">
      <c r="B3055" s="64">
        <f t="shared" si="339"/>
        <v>3052</v>
      </c>
      <c r="C3055" s="69"/>
      <c r="D3055" s="70"/>
      <c r="E3055" s="70"/>
      <c r="F3055" s="64"/>
      <c r="G3055" s="198"/>
      <c r="H3055" s="198"/>
      <c r="I3055" s="198"/>
      <c r="J3055" s="199"/>
      <c r="K3055" s="62"/>
      <c r="L3055" s="62"/>
      <c r="M3055" s="62"/>
      <c r="N3055" s="64" t="s">
        <v>3143</v>
      </c>
      <c r="O3055" s="64" t="str">
        <f>IF(Tabla1[[#This Row],[FECHA RADICADO DE RESPUESTA A PETICIONARIO]]="","Sin respuesta",S3055-G3055)</f>
        <v>Sin respuesta</v>
      </c>
      <c r="P3055" s="64">
        <v>12</v>
      </c>
      <c r="Q3055" s="63" t="str">
        <f>+IFERROR(VLOOKUP(Z3055, fechas!$B$1:$C$247, 2,FALSE), " ")</f>
        <v xml:space="preserve"> </v>
      </c>
      <c r="R3055" s="64"/>
      <c r="S3055" s="85"/>
      <c r="T3055" s="64"/>
      <c r="U3055" s="63"/>
      <c r="V3055" s="64"/>
      <c r="W3055" s="64"/>
      <c r="X3055" s="108">
        <f t="shared" si="335"/>
        <v>1</v>
      </c>
      <c r="Y3055" s="109" t="str">
        <f>+IFERROR(VLOOKUP(G3055,fechas!$A$1:$D$209,2,FALSE), " ")</f>
        <v xml:space="preserve"> </v>
      </c>
      <c r="Z3055" s="109" t="str">
        <f t="shared" si="336"/>
        <v xml:space="preserve"> </v>
      </c>
      <c r="AA3055" s="110" t="str">
        <f ca="1">+IFERROR(IF(S3055&gt;0," ",Q3055-variables!$C$9)," ")</f>
        <v xml:space="preserve"> </v>
      </c>
      <c r="AB3055" s="111" t="str">
        <f t="shared" si="337"/>
        <v>SIN RESPUESTA</v>
      </c>
      <c r="AC3055" s="94" t="str">
        <f t="shared" si="338"/>
        <v>SIN TRASLADO</v>
      </c>
    </row>
    <row r="3056" spans="2:29" s="111" customFormat="1" ht="24.95" hidden="1" customHeight="1">
      <c r="B3056" s="64">
        <f t="shared" si="339"/>
        <v>3053</v>
      </c>
      <c r="C3056" s="69"/>
      <c r="D3056" s="70"/>
      <c r="E3056" s="70"/>
      <c r="F3056" s="64"/>
      <c r="G3056" s="198"/>
      <c r="H3056" s="198"/>
      <c r="I3056" s="198"/>
      <c r="J3056" s="199"/>
      <c r="K3056" s="62"/>
      <c r="L3056" s="62"/>
      <c r="M3056" s="62"/>
      <c r="N3056" s="64" t="s">
        <v>3143</v>
      </c>
      <c r="O3056" s="64" t="str">
        <f>IF(Tabla1[[#This Row],[FECHA RADICADO DE RESPUESTA A PETICIONARIO]]="","Sin respuesta",S3056-G3056)</f>
        <v>Sin respuesta</v>
      </c>
      <c r="P3056" s="64">
        <v>12</v>
      </c>
      <c r="Q3056" s="63" t="str">
        <f>+IFERROR(VLOOKUP(Z3056, fechas!$B$1:$C$247, 2,FALSE), " ")</f>
        <v xml:space="preserve"> </v>
      </c>
      <c r="R3056" s="64"/>
      <c r="S3056" s="85"/>
      <c r="T3056" s="64"/>
      <c r="U3056" s="63"/>
      <c r="V3056" s="64"/>
      <c r="W3056" s="64"/>
      <c r="X3056" s="108">
        <f t="shared" si="335"/>
        <v>1</v>
      </c>
      <c r="Y3056" s="109" t="str">
        <f>+IFERROR(VLOOKUP(G3056,fechas!$A$1:$D$209,2,FALSE), " ")</f>
        <v xml:space="preserve"> </v>
      </c>
      <c r="Z3056" s="109" t="str">
        <f t="shared" si="336"/>
        <v xml:space="preserve"> </v>
      </c>
      <c r="AA3056" s="110" t="str">
        <f ca="1">+IFERROR(IF(S3056&gt;0," ",Q3056-variables!$C$9)," ")</f>
        <v xml:space="preserve"> </v>
      </c>
      <c r="AB3056" s="111" t="str">
        <f t="shared" si="337"/>
        <v>SIN RESPUESTA</v>
      </c>
      <c r="AC3056" s="94" t="str">
        <f t="shared" si="338"/>
        <v>SIN TRASLADO</v>
      </c>
    </row>
    <row r="3057" spans="2:29" s="111" customFormat="1" ht="24.95" hidden="1" customHeight="1">
      <c r="B3057" s="64">
        <f t="shared" si="339"/>
        <v>3054</v>
      </c>
      <c r="C3057" s="69"/>
      <c r="D3057" s="70"/>
      <c r="E3057" s="70"/>
      <c r="F3057" s="64"/>
      <c r="G3057" s="198"/>
      <c r="H3057" s="198"/>
      <c r="I3057" s="198"/>
      <c r="J3057" s="199"/>
      <c r="K3057" s="62"/>
      <c r="L3057" s="62"/>
      <c r="M3057" s="62"/>
      <c r="N3057" s="64" t="s">
        <v>3143</v>
      </c>
      <c r="O3057" s="64" t="str">
        <f>IF(Tabla1[[#This Row],[FECHA RADICADO DE RESPUESTA A PETICIONARIO]]="","Sin respuesta",S3057-G3057)</f>
        <v>Sin respuesta</v>
      </c>
      <c r="P3057" s="64">
        <v>12</v>
      </c>
      <c r="Q3057" s="63" t="str">
        <f>+IFERROR(VLOOKUP(Z3057, fechas!$B$1:$C$247, 2,FALSE), " ")</f>
        <v xml:space="preserve"> </v>
      </c>
      <c r="R3057" s="64"/>
      <c r="S3057" s="85"/>
      <c r="T3057" s="64"/>
      <c r="U3057" s="63"/>
      <c r="V3057" s="64"/>
      <c r="W3057" s="64"/>
      <c r="X3057" s="108">
        <f t="shared" si="335"/>
        <v>1</v>
      </c>
      <c r="Y3057" s="109" t="str">
        <f>+IFERROR(VLOOKUP(G3057,fechas!$A$1:$D$209,2,FALSE), " ")</f>
        <v xml:space="preserve"> </v>
      </c>
      <c r="Z3057" s="109" t="str">
        <f t="shared" si="336"/>
        <v xml:space="preserve"> </v>
      </c>
      <c r="AA3057" s="110" t="str">
        <f ca="1">+IFERROR(IF(S3057&gt;0," ",Q3057-variables!$C$9)," ")</f>
        <v xml:space="preserve"> </v>
      </c>
      <c r="AB3057" s="111" t="str">
        <f t="shared" si="337"/>
        <v>SIN RESPUESTA</v>
      </c>
      <c r="AC3057" s="94" t="str">
        <f t="shared" si="338"/>
        <v>SIN TRASLADO</v>
      </c>
    </row>
    <row r="3058" spans="2:29" s="111" customFormat="1" ht="24.95" hidden="1" customHeight="1">
      <c r="B3058" s="64">
        <f t="shared" si="339"/>
        <v>3055</v>
      </c>
      <c r="C3058" s="69"/>
      <c r="D3058" s="70"/>
      <c r="E3058" s="70"/>
      <c r="F3058" s="64"/>
      <c r="G3058" s="198"/>
      <c r="H3058" s="198"/>
      <c r="I3058" s="198"/>
      <c r="J3058" s="199"/>
      <c r="K3058" s="62"/>
      <c r="L3058" s="62"/>
      <c r="M3058" s="62"/>
      <c r="N3058" s="64" t="s">
        <v>3143</v>
      </c>
      <c r="O3058" s="64" t="str">
        <f>IF(Tabla1[[#This Row],[FECHA RADICADO DE RESPUESTA A PETICIONARIO]]="","Sin respuesta",S3058-G3058)</f>
        <v>Sin respuesta</v>
      </c>
      <c r="P3058" s="64">
        <v>12</v>
      </c>
      <c r="Q3058" s="63" t="str">
        <f>+IFERROR(VLOOKUP(Z3058, fechas!$B$1:$C$247, 2,FALSE), " ")</f>
        <v xml:space="preserve"> </v>
      </c>
      <c r="R3058" s="64"/>
      <c r="S3058" s="85"/>
      <c r="T3058" s="64"/>
      <c r="U3058" s="63"/>
      <c r="V3058" s="64"/>
      <c r="W3058" s="64"/>
      <c r="X3058" s="108">
        <f t="shared" si="335"/>
        <v>1</v>
      </c>
      <c r="Y3058" s="109" t="str">
        <f>+IFERROR(VLOOKUP(G3058,fechas!$A$1:$D$209,2,FALSE), " ")</f>
        <v xml:space="preserve"> </v>
      </c>
      <c r="Z3058" s="109" t="str">
        <f t="shared" si="336"/>
        <v xml:space="preserve"> </v>
      </c>
      <c r="AA3058" s="110" t="str">
        <f ca="1">+IFERROR(IF(S3058&gt;0," ",Q3058-variables!$C$9)," ")</f>
        <v xml:space="preserve"> </v>
      </c>
      <c r="AB3058" s="111" t="str">
        <f t="shared" si="337"/>
        <v>SIN RESPUESTA</v>
      </c>
      <c r="AC3058" s="94" t="str">
        <f t="shared" si="338"/>
        <v>SIN TRASLADO</v>
      </c>
    </row>
    <row r="3059" spans="2:29" s="111" customFormat="1" ht="24.95" hidden="1" customHeight="1">
      <c r="B3059" s="64">
        <f t="shared" si="339"/>
        <v>3056</v>
      </c>
      <c r="C3059" s="69"/>
      <c r="D3059" s="70"/>
      <c r="E3059" s="70"/>
      <c r="F3059" s="64"/>
      <c r="G3059" s="198"/>
      <c r="H3059" s="198"/>
      <c r="I3059" s="198"/>
      <c r="J3059" s="199"/>
      <c r="K3059" s="62"/>
      <c r="L3059" s="62"/>
      <c r="M3059" s="62"/>
      <c r="N3059" s="64" t="s">
        <v>3143</v>
      </c>
      <c r="O3059" s="64" t="str">
        <f>IF(Tabla1[[#This Row],[FECHA RADICADO DE RESPUESTA A PETICIONARIO]]="","Sin respuesta",S3059-G3059)</f>
        <v>Sin respuesta</v>
      </c>
      <c r="P3059" s="64">
        <v>12</v>
      </c>
      <c r="Q3059" s="63" t="str">
        <f>+IFERROR(VLOOKUP(Z3059, fechas!$B$1:$C$247, 2,FALSE), " ")</f>
        <v xml:space="preserve"> </v>
      </c>
      <c r="R3059" s="64"/>
      <c r="S3059" s="85"/>
      <c r="T3059" s="64"/>
      <c r="U3059" s="63"/>
      <c r="V3059" s="64"/>
      <c r="W3059" s="64"/>
      <c r="X3059" s="108">
        <f t="shared" si="335"/>
        <v>1</v>
      </c>
      <c r="Y3059" s="109" t="str">
        <f>+IFERROR(VLOOKUP(G3059,fechas!$A$1:$D$209,2,FALSE), " ")</f>
        <v xml:space="preserve"> </v>
      </c>
      <c r="Z3059" s="109" t="str">
        <f t="shared" si="336"/>
        <v xml:space="preserve"> </v>
      </c>
      <c r="AA3059" s="110" t="str">
        <f ca="1">+IFERROR(IF(S3059&gt;0," ",Q3059-variables!$C$9)," ")</f>
        <v xml:space="preserve"> </v>
      </c>
      <c r="AB3059" s="111" t="str">
        <f t="shared" si="337"/>
        <v>SIN RESPUESTA</v>
      </c>
      <c r="AC3059" s="94" t="str">
        <f t="shared" si="338"/>
        <v>SIN TRASLADO</v>
      </c>
    </row>
    <row r="3060" spans="2:29" s="111" customFormat="1" ht="24.95" hidden="1" customHeight="1">
      <c r="B3060" s="64">
        <f t="shared" si="339"/>
        <v>3057</v>
      </c>
      <c r="C3060" s="69"/>
      <c r="D3060" s="70"/>
      <c r="E3060" s="70"/>
      <c r="F3060" s="64"/>
      <c r="G3060" s="198"/>
      <c r="H3060" s="198"/>
      <c r="I3060" s="198"/>
      <c r="J3060" s="199"/>
      <c r="K3060" s="62"/>
      <c r="L3060" s="62"/>
      <c r="M3060" s="62"/>
      <c r="N3060" s="64" t="s">
        <v>3143</v>
      </c>
      <c r="O3060" s="64" t="str">
        <f>IF(Tabla1[[#This Row],[FECHA RADICADO DE RESPUESTA A PETICIONARIO]]="","Sin respuesta",S3060-G3060)</f>
        <v>Sin respuesta</v>
      </c>
      <c r="P3060" s="64">
        <v>12</v>
      </c>
      <c r="Q3060" s="63" t="str">
        <f>+IFERROR(VLOOKUP(Z3060, fechas!$B$1:$C$247, 2,FALSE), " ")</f>
        <v xml:space="preserve"> </v>
      </c>
      <c r="R3060" s="64"/>
      <c r="S3060" s="85"/>
      <c r="T3060" s="64"/>
      <c r="U3060" s="63"/>
      <c r="V3060" s="64"/>
      <c r="W3060" s="64"/>
      <c r="X3060" s="108">
        <f t="shared" si="335"/>
        <v>1</v>
      </c>
      <c r="Y3060" s="109" t="str">
        <f>+IFERROR(VLOOKUP(G3060,fechas!$A$1:$D$209,2,FALSE), " ")</f>
        <v xml:space="preserve"> </v>
      </c>
      <c r="Z3060" s="109" t="str">
        <f t="shared" si="336"/>
        <v xml:space="preserve"> </v>
      </c>
      <c r="AA3060" s="110" t="str">
        <f ca="1">+IFERROR(IF(S3060&gt;0," ",Q3060-variables!$C$9)," ")</f>
        <v xml:space="preserve"> </v>
      </c>
      <c r="AB3060" s="111" t="str">
        <f t="shared" si="337"/>
        <v>SIN RESPUESTA</v>
      </c>
      <c r="AC3060" s="94" t="str">
        <f t="shared" si="338"/>
        <v>SIN TRASLADO</v>
      </c>
    </row>
    <row r="3061" spans="2:29" s="111" customFormat="1" ht="24.95" hidden="1" customHeight="1">
      <c r="B3061" s="64">
        <f t="shared" si="339"/>
        <v>3058</v>
      </c>
      <c r="C3061" s="69"/>
      <c r="D3061" s="70"/>
      <c r="E3061" s="70"/>
      <c r="F3061" s="64"/>
      <c r="G3061" s="198"/>
      <c r="H3061" s="198"/>
      <c r="I3061" s="198"/>
      <c r="J3061" s="199"/>
      <c r="K3061" s="62"/>
      <c r="L3061" s="62"/>
      <c r="M3061" s="62"/>
      <c r="N3061" s="64" t="s">
        <v>3143</v>
      </c>
      <c r="O3061" s="64" t="str">
        <f>IF(Tabla1[[#This Row],[FECHA RADICADO DE RESPUESTA A PETICIONARIO]]="","Sin respuesta",S3061-G3061)</f>
        <v>Sin respuesta</v>
      </c>
      <c r="P3061" s="64">
        <v>12</v>
      </c>
      <c r="Q3061" s="63" t="str">
        <f>+IFERROR(VLOOKUP(Z3061, fechas!$B$1:$C$247, 2,FALSE), " ")</f>
        <v xml:space="preserve"> </v>
      </c>
      <c r="R3061" s="64"/>
      <c r="S3061" s="85"/>
      <c r="T3061" s="64"/>
      <c r="U3061" s="63"/>
      <c r="V3061" s="64"/>
      <c r="W3061" s="64"/>
      <c r="X3061" s="108">
        <f t="shared" si="335"/>
        <v>1</v>
      </c>
      <c r="Y3061" s="109" t="str">
        <f>+IFERROR(VLOOKUP(G3061,fechas!$A$1:$D$209,2,FALSE), " ")</f>
        <v xml:space="preserve"> </v>
      </c>
      <c r="Z3061" s="109" t="str">
        <f t="shared" si="336"/>
        <v xml:space="preserve"> </v>
      </c>
      <c r="AA3061" s="110" t="str">
        <f ca="1">+IFERROR(IF(S3061&gt;0," ",Q3061-variables!$C$9)," ")</f>
        <v xml:space="preserve"> </v>
      </c>
      <c r="AB3061" s="111" t="str">
        <f t="shared" si="337"/>
        <v>SIN RESPUESTA</v>
      </c>
      <c r="AC3061" s="94" t="str">
        <f t="shared" si="338"/>
        <v>SIN TRASLADO</v>
      </c>
    </row>
    <row r="3062" spans="2:29" s="111" customFormat="1" ht="24.95" hidden="1" customHeight="1">
      <c r="B3062" s="64">
        <f t="shared" si="339"/>
        <v>3059</v>
      </c>
      <c r="C3062" s="69"/>
      <c r="D3062" s="70"/>
      <c r="E3062" s="70"/>
      <c r="F3062" s="64"/>
      <c r="G3062" s="198"/>
      <c r="H3062" s="198"/>
      <c r="I3062" s="198"/>
      <c r="J3062" s="199"/>
      <c r="K3062" s="62"/>
      <c r="L3062" s="62"/>
      <c r="M3062" s="62"/>
      <c r="N3062" s="64" t="s">
        <v>3143</v>
      </c>
      <c r="O3062" s="64" t="str">
        <f>IF(Tabla1[[#This Row],[FECHA RADICADO DE RESPUESTA A PETICIONARIO]]="","Sin respuesta",S3062-G3062)</f>
        <v>Sin respuesta</v>
      </c>
      <c r="P3062" s="64">
        <v>12</v>
      </c>
      <c r="Q3062" s="63" t="str">
        <f>+IFERROR(VLOOKUP(Z3062, fechas!$B$1:$C$247, 2,FALSE), " ")</f>
        <v xml:space="preserve"> </v>
      </c>
      <c r="R3062" s="64"/>
      <c r="S3062" s="85"/>
      <c r="T3062" s="64"/>
      <c r="U3062" s="63"/>
      <c r="V3062" s="64"/>
      <c r="W3062" s="64"/>
      <c r="X3062" s="108">
        <f t="shared" si="335"/>
        <v>1</v>
      </c>
      <c r="Y3062" s="109" t="str">
        <f>+IFERROR(VLOOKUP(G3062,fechas!$A$1:$D$209,2,FALSE), " ")</f>
        <v xml:space="preserve"> </v>
      </c>
      <c r="Z3062" s="109" t="str">
        <f t="shared" si="336"/>
        <v xml:space="preserve"> </v>
      </c>
      <c r="AA3062" s="110" t="str">
        <f ca="1">+IFERROR(IF(S3062&gt;0," ",Q3062-variables!$C$9)," ")</f>
        <v xml:space="preserve"> </v>
      </c>
      <c r="AB3062" s="111" t="str">
        <f t="shared" si="337"/>
        <v>SIN RESPUESTA</v>
      </c>
      <c r="AC3062" s="94" t="str">
        <f t="shared" si="338"/>
        <v>SIN TRASLADO</v>
      </c>
    </row>
    <row r="3063" spans="2:29" s="111" customFormat="1" ht="24.95" hidden="1" customHeight="1">
      <c r="B3063" s="64">
        <f t="shared" si="339"/>
        <v>3060</v>
      </c>
      <c r="C3063" s="69"/>
      <c r="D3063" s="70"/>
      <c r="E3063" s="70"/>
      <c r="F3063" s="64"/>
      <c r="G3063" s="198"/>
      <c r="H3063" s="198"/>
      <c r="I3063" s="198"/>
      <c r="J3063" s="199"/>
      <c r="K3063" s="62"/>
      <c r="L3063" s="62"/>
      <c r="M3063" s="62"/>
      <c r="N3063" s="64" t="s">
        <v>3143</v>
      </c>
      <c r="O3063" s="64" t="str">
        <f>IF(Tabla1[[#This Row],[FECHA RADICADO DE RESPUESTA A PETICIONARIO]]="","Sin respuesta",S3063-G3063)</f>
        <v>Sin respuesta</v>
      </c>
      <c r="P3063" s="64">
        <v>12</v>
      </c>
      <c r="Q3063" s="63" t="str">
        <f>+IFERROR(VLOOKUP(Z3063, fechas!$B$1:$C$247, 2,FALSE), " ")</f>
        <v xml:space="preserve"> </v>
      </c>
      <c r="R3063" s="85"/>
      <c r="S3063" s="85"/>
      <c r="T3063" s="64"/>
      <c r="U3063" s="63"/>
      <c r="V3063" s="64"/>
      <c r="W3063" s="64"/>
      <c r="X3063" s="108">
        <f t="shared" si="335"/>
        <v>1</v>
      </c>
      <c r="Y3063" s="109" t="str">
        <f>+IFERROR(VLOOKUP(G3063,fechas!$A$1:$D$209,2,FALSE), " ")</f>
        <v xml:space="preserve"> </v>
      </c>
      <c r="Z3063" s="109" t="str">
        <f t="shared" si="336"/>
        <v xml:space="preserve"> </v>
      </c>
      <c r="AA3063" s="110" t="str">
        <f ca="1">+IFERROR(IF(S3063&gt;0," ",Q3063-variables!$C$9)," ")</f>
        <v xml:space="preserve"> </v>
      </c>
      <c r="AB3063" s="111" t="str">
        <f t="shared" si="337"/>
        <v>SIN RESPUESTA</v>
      </c>
      <c r="AC3063" s="94" t="str">
        <f t="shared" si="338"/>
        <v>SIN TRASLADO</v>
      </c>
    </row>
    <row r="3064" spans="2:29" s="111" customFormat="1" ht="24.95" hidden="1" customHeight="1">
      <c r="B3064" s="64">
        <f t="shared" si="339"/>
        <v>3061</v>
      </c>
      <c r="C3064" s="69"/>
      <c r="D3064" s="70"/>
      <c r="E3064" s="70"/>
      <c r="F3064" s="64"/>
      <c r="G3064" s="198"/>
      <c r="H3064" s="198"/>
      <c r="I3064" s="198"/>
      <c r="J3064" s="199"/>
      <c r="K3064" s="62"/>
      <c r="L3064" s="62"/>
      <c r="M3064" s="62"/>
      <c r="N3064" s="64" t="s">
        <v>3143</v>
      </c>
      <c r="O3064" s="64" t="str">
        <f>IF(Tabla1[[#This Row],[FECHA RADICADO DE RESPUESTA A PETICIONARIO]]="","Sin respuesta",S3064-G3064)</f>
        <v>Sin respuesta</v>
      </c>
      <c r="P3064" s="64">
        <v>12</v>
      </c>
      <c r="Q3064" s="63" t="str">
        <f>+IFERROR(VLOOKUP(Z3064, fechas!$B$1:$C$247, 2,FALSE), " ")</f>
        <v xml:space="preserve"> </v>
      </c>
      <c r="R3064" s="64"/>
      <c r="S3064" s="85"/>
      <c r="T3064" s="64"/>
      <c r="U3064" s="63"/>
      <c r="V3064" s="64"/>
      <c r="W3064" s="64"/>
      <c r="X3064" s="108">
        <f t="shared" si="335"/>
        <v>1</v>
      </c>
      <c r="Y3064" s="109" t="str">
        <f>+IFERROR(VLOOKUP(G3064,fechas!$A$1:$D$209,2,FALSE), " ")</f>
        <v xml:space="preserve"> </v>
      </c>
      <c r="Z3064" s="109" t="str">
        <f t="shared" si="336"/>
        <v xml:space="preserve"> </v>
      </c>
      <c r="AA3064" s="110" t="str">
        <f ca="1">+IFERROR(IF(S3064&gt;0," ",Q3064-variables!$C$9)," ")</f>
        <v xml:space="preserve"> </v>
      </c>
      <c r="AB3064" s="111" t="str">
        <f t="shared" si="337"/>
        <v>SIN RESPUESTA</v>
      </c>
      <c r="AC3064" s="94" t="str">
        <f t="shared" si="338"/>
        <v>SIN TRASLADO</v>
      </c>
    </row>
    <row r="3065" spans="2:29" s="111" customFormat="1" ht="24.95" hidden="1" customHeight="1">
      <c r="B3065" s="64">
        <f t="shared" si="339"/>
        <v>3062</v>
      </c>
      <c r="C3065" s="69"/>
      <c r="D3065" s="70"/>
      <c r="E3065" s="70"/>
      <c r="F3065" s="64"/>
      <c r="G3065" s="198"/>
      <c r="H3065" s="198"/>
      <c r="I3065" s="198"/>
      <c r="J3065" s="199"/>
      <c r="K3065" s="62"/>
      <c r="L3065" s="62"/>
      <c r="M3065" s="62"/>
      <c r="N3065" s="64" t="s">
        <v>3143</v>
      </c>
      <c r="O3065" s="64" t="str">
        <f>IF(Tabla1[[#This Row],[FECHA RADICADO DE RESPUESTA A PETICIONARIO]]="","Sin respuesta",S3065-G3065)</f>
        <v>Sin respuesta</v>
      </c>
      <c r="P3065" s="64">
        <v>12</v>
      </c>
      <c r="Q3065" s="63" t="str">
        <f>+IFERROR(VLOOKUP(Z3065, fechas!$B$1:$C$247, 2,FALSE), " ")</f>
        <v xml:space="preserve"> </v>
      </c>
      <c r="R3065" s="64"/>
      <c r="S3065" s="85"/>
      <c r="T3065" s="64"/>
      <c r="U3065" s="63"/>
      <c r="V3065" s="64"/>
      <c r="W3065" s="64"/>
      <c r="X3065" s="108">
        <f t="shared" si="335"/>
        <v>1</v>
      </c>
      <c r="Y3065" s="109" t="str">
        <f>+IFERROR(VLOOKUP(G3065,fechas!$A$1:$D$209,2,FALSE), " ")</f>
        <v xml:space="preserve"> </v>
      </c>
      <c r="Z3065" s="109" t="str">
        <f t="shared" si="336"/>
        <v xml:space="preserve"> </v>
      </c>
      <c r="AA3065" s="110" t="str">
        <f ca="1">+IFERROR(IF(S3065&gt;0," ",Q3065-variables!$C$9)," ")</f>
        <v xml:space="preserve"> </v>
      </c>
      <c r="AB3065" s="111" t="str">
        <f t="shared" si="337"/>
        <v>SIN RESPUESTA</v>
      </c>
      <c r="AC3065" s="94" t="str">
        <f t="shared" si="338"/>
        <v>SIN TRASLADO</v>
      </c>
    </row>
    <row r="3066" spans="2:29" s="111" customFormat="1" ht="24.95" hidden="1" customHeight="1">
      <c r="B3066" s="64">
        <f t="shared" si="339"/>
        <v>3063</v>
      </c>
      <c r="C3066" s="69"/>
      <c r="D3066" s="70"/>
      <c r="E3066" s="70"/>
      <c r="F3066" s="64"/>
      <c r="G3066" s="198"/>
      <c r="H3066" s="198"/>
      <c r="I3066" s="198"/>
      <c r="J3066" s="199"/>
      <c r="K3066" s="62"/>
      <c r="L3066" s="62"/>
      <c r="M3066" s="62"/>
      <c r="N3066" s="64" t="s">
        <v>3143</v>
      </c>
      <c r="O3066" s="64" t="str">
        <f>IF(Tabla1[[#This Row],[FECHA RADICADO DE RESPUESTA A PETICIONARIO]]="","Sin respuesta",S3066-G3066)</f>
        <v>Sin respuesta</v>
      </c>
      <c r="P3066" s="64">
        <v>12</v>
      </c>
      <c r="Q3066" s="63" t="str">
        <f>+IFERROR(VLOOKUP(Z3066, fechas!$B$1:$C$247, 2,FALSE), " ")</f>
        <v xml:space="preserve"> </v>
      </c>
      <c r="R3066" s="64"/>
      <c r="S3066" s="85"/>
      <c r="T3066" s="64"/>
      <c r="U3066" s="63"/>
      <c r="V3066" s="64"/>
      <c r="W3066" s="64"/>
      <c r="X3066" s="108">
        <f t="shared" si="335"/>
        <v>1</v>
      </c>
      <c r="Y3066" s="109" t="str">
        <f>+IFERROR(VLOOKUP(G3066,fechas!$A$1:$D$209,2,FALSE), " ")</f>
        <v xml:space="preserve"> </v>
      </c>
      <c r="Z3066" s="109" t="str">
        <f t="shared" si="336"/>
        <v xml:space="preserve"> </v>
      </c>
      <c r="AA3066" s="110" t="str">
        <f ca="1">+IFERROR(IF(S3066&gt;0," ",Q3066-variables!$C$9)," ")</f>
        <v xml:space="preserve"> </v>
      </c>
      <c r="AB3066" s="111" t="str">
        <f t="shared" si="337"/>
        <v>SIN RESPUESTA</v>
      </c>
      <c r="AC3066" s="94" t="str">
        <f t="shared" si="338"/>
        <v>SIN TRASLADO</v>
      </c>
    </row>
    <row r="3067" spans="2:29" s="111" customFormat="1" ht="24.95" hidden="1" customHeight="1">
      <c r="B3067" s="64">
        <f t="shared" si="339"/>
        <v>3064</v>
      </c>
      <c r="C3067" s="69"/>
      <c r="D3067" s="70"/>
      <c r="E3067" s="70"/>
      <c r="F3067" s="64"/>
      <c r="G3067" s="198"/>
      <c r="H3067" s="198"/>
      <c r="I3067" s="198"/>
      <c r="J3067" s="199"/>
      <c r="K3067" s="62"/>
      <c r="L3067" s="62"/>
      <c r="M3067" s="62"/>
      <c r="N3067" s="64" t="s">
        <v>3143</v>
      </c>
      <c r="O3067" s="64" t="str">
        <f>IF(Tabla1[[#This Row],[FECHA RADICADO DE RESPUESTA A PETICIONARIO]]="","Sin respuesta",S3067-G3067)</f>
        <v>Sin respuesta</v>
      </c>
      <c r="P3067" s="64">
        <v>12</v>
      </c>
      <c r="Q3067" s="63" t="str">
        <f>+IFERROR(VLOOKUP(Z3067, fechas!$B$1:$C$247, 2,FALSE), " ")</f>
        <v xml:space="preserve"> </v>
      </c>
      <c r="R3067" s="64"/>
      <c r="S3067" s="85"/>
      <c r="T3067" s="64"/>
      <c r="U3067" s="63"/>
      <c r="V3067" s="64"/>
      <c r="W3067" s="64"/>
      <c r="X3067" s="108">
        <f t="shared" si="335"/>
        <v>1</v>
      </c>
      <c r="Y3067" s="109" t="str">
        <f>+IFERROR(VLOOKUP(G3067,fechas!$A$1:$D$209,2,FALSE), " ")</f>
        <v xml:space="preserve"> </v>
      </c>
      <c r="Z3067" s="109" t="str">
        <f t="shared" si="336"/>
        <v xml:space="preserve"> </v>
      </c>
      <c r="AA3067" s="110" t="str">
        <f ca="1">+IFERROR(IF(S3067&gt;0," ",Q3067-variables!$C$9)," ")</f>
        <v xml:space="preserve"> </v>
      </c>
      <c r="AB3067" s="111" t="str">
        <f t="shared" si="337"/>
        <v>SIN RESPUESTA</v>
      </c>
      <c r="AC3067" s="94" t="str">
        <f t="shared" si="338"/>
        <v>SIN TRASLADO</v>
      </c>
    </row>
    <row r="3068" spans="2:29" s="111" customFormat="1" ht="24.95" hidden="1" customHeight="1">
      <c r="B3068" s="64">
        <f t="shared" si="339"/>
        <v>3065</v>
      </c>
      <c r="C3068" s="69"/>
      <c r="D3068" s="70"/>
      <c r="E3068" s="70"/>
      <c r="F3068" s="64"/>
      <c r="G3068" s="198"/>
      <c r="H3068" s="198"/>
      <c r="I3068" s="198"/>
      <c r="J3068" s="199"/>
      <c r="K3068" s="62"/>
      <c r="L3068" s="62"/>
      <c r="M3068" s="62"/>
      <c r="N3068" s="64" t="s">
        <v>3143</v>
      </c>
      <c r="O3068" s="64" t="str">
        <f>IF(Tabla1[[#This Row],[FECHA RADICADO DE RESPUESTA A PETICIONARIO]]="","Sin respuesta",S3068-G3068)</f>
        <v>Sin respuesta</v>
      </c>
      <c r="P3068" s="64">
        <v>12</v>
      </c>
      <c r="Q3068" s="63" t="str">
        <f>+IFERROR(VLOOKUP(Z3068, fechas!$B$1:$C$247, 2,FALSE), " ")</f>
        <v xml:space="preserve"> </v>
      </c>
      <c r="R3068" s="64"/>
      <c r="S3068" s="85"/>
      <c r="T3068" s="64"/>
      <c r="U3068" s="63"/>
      <c r="V3068" s="64"/>
      <c r="W3068" s="64"/>
      <c r="X3068" s="108">
        <f t="shared" si="335"/>
        <v>1</v>
      </c>
      <c r="Y3068" s="109" t="str">
        <f>+IFERROR(VLOOKUP(G3068,fechas!$A$1:$D$209,2,FALSE), " ")</f>
        <v xml:space="preserve"> </v>
      </c>
      <c r="Z3068" s="109" t="str">
        <f t="shared" si="336"/>
        <v xml:space="preserve"> </v>
      </c>
      <c r="AA3068" s="110" t="str">
        <f ca="1">+IFERROR(IF(S3068&gt;0," ",Q3068-variables!$C$9)," ")</f>
        <v xml:space="preserve"> </v>
      </c>
      <c r="AB3068" s="111" t="str">
        <f t="shared" si="337"/>
        <v>SIN RESPUESTA</v>
      </c>
      <c r="AC3068" s="94" t="str">
        <f t="shared" si="338"/>
        <v>SIN TRASLADO</v>
      </c>
    </row>
    <row r="3069" spans="2:29" s="111" customFormat="1" ht="24.95" hidden="1" customHeight="1">
      <c r="B3069" s="64">
        <f t="shared" si="339"/>
        <v>3066</v>
      </c>
      <c r="C3069" s="69"/>
      <c r="D3069" s="70"/>
      <c r="E3069" s="70"/>
      <c r="F3069" s="64"/>
      <c r="G3069" s="198"/>
      <c r="H3069" s="198"/>
      <c r="I3069" s="198"/>
      <c r="J3069" s="199"/>
      <c r="K3069" s="62"/>
      <c r="L3069" s="62"/>
      <c r="M3069" s="62"/>
      <c r="N3069" s="64" t="s">
        <v>3143</v>
      </c>
      <c r="O3069" s="64" t="str">
        <f>IF(Tabla1[[#This Row],[FECHA RADICADO DE RESPUESTA A PETICIONARIO]]="","Sin respuesta",S3069-G3069)</f>
        <v>Sin respuesta</v>
      </c>
      <c r="P3069" s="64">
        <v>12</v>
      </c>
      <c r="Q3069" s="63" t="str">
        <f>+IFERROR(VLOOKUP(Z3069, fechas!$B$1:$C$247, 2,FALSE), " ")</f>
        <v xml:space="preserve"> </v>
      </c>
      <c r="R3069" s="64"/>
      <c r="S3069" s="85"/>
      <c r="T3069" s="64"/>
      <c r="U3069" s="63"/>
      <c r="V3069" s="64"/>
      <c r="W3069" s="64"/>
      <c r="X3069" s="108">
        <f t="shared" si="335"/>
        <v>1</v>
      </c>
      <c r="Y3069" s="109" t="str">
        <f>+IFERROR(VLOOKUP(G3069,fechas!$A$1:$D$209,2,FALSE), " ")</f>
        <v xml:space="preserve"> </v>
      </c>
      <c r="Z3069" s="109" t="str">
        <f t="shared" si="336"/>
        <v xml:space="preserve"> </v>
      </c>
      <c r="AA3069" s="110" t="str">
        <f ca="1">+IFERROR(IF(S3069&gt;0," ",Q3069-variables!$C$9)," ")</f>
        <v xml:space="preserve"> </v>
      </c>
      <c r="AB3069" s="111" t="str">
        <f t="shared" si="337"/>
        <v>SIN RESPUESTA</v>
      </c>
      <c r="AC3069" s="94" t="str">
        <f t="shared" si="338"/>
        <v>SIN TRASLADO</v>
      </c>
    </row>
    <row r="3070" spans="2:29" s="111" customFormat="1" ht="24.95" hidden="1" customHeight="1">
      <c r="B3070" s="64">
        <f t="shared" si="339"/>
        <v>3067</v>
      </c>
      <c r="C3070" s="69"/>
      <c r="D3070" s="70"/>
      <c r="E3070" s="70"/>
      <c r="F3070" s="64"/>
      <c r="G3070" s="198"/>
      <c r="H3070" s="198"/>
      <c r="I3070" s="198"/>
      <c r="J3070" s="199"/>
      <c r="K3070" s="62"/>
      <c r="L3070" s="62"/>
      <c r="M3070" s="62"/>
      <c r="N3070" s="64" t="s">
        <v>3143</v>
      </c>
      <c r="O3070" s="64" t="str">
        <f>IF(Tabla1[[#This Row],[FECHA RADICADO DE RESPUESTA A PETICIONARIO]]="","Sin respuesta",S3070-G3070)</f>
        <v>Sin respuesta</v>
      </c>
      <c r="P3070" s="64">
        <v>12</v>
      </c>
      <c r="Q3070" s="63" t="str">
        <f>+IFERROR(VLOOKUP(Z3070, fechas!$B$1:$C$247, 2,FALSE), " ")</f>
        <v xml:space="preserve"> </v>
      </c>
      <c r="R3070" s="64"/>
      <c r="S3070" s="85"/>
      <c r="T3070" s="64"/>
      <c r="U3070" s="64"/>
      <c r="V3070" s="64"/>
      <c r="W3070" s="64"/>
      <c r="X3070" s="108">
        <f t="shared" si="335"/>
        <v>1</v>
      </c>
      <c r="Y3070" s="109" t="str">
        <f>+IFERROR(VLOOKUP(G3070,fechas!$A$1:$D$209,2,FALSE), " ")</f>
        <v xml:space="preserve"> </v>
      </c>
      <c r="Z3070" s="109" t="str">
        <f t="shared" si="336"/>
        <v xml:space="preserve"> </v>
      </c>
      <c r="AA3070" s="110" t="str">
        <f ca="1">+IFERROR(IF(S3070&gt;0," ",Q3070-variables!$C$9)," ")</f>
        <v xml:space="preserve"> </v>
      </c>
      <c r="AB3070" s="111" t="str">
        <f t="shared" si="337"/>
        <v>SIN RESPUESTA</v>
      </c>
      <c r="AC3070" s="94" t="str">
        <f t="shared" si="338"/>
        <v>SIN TRASLADO</v>
      </c>
    </row>
    <row r="3071" spans="2:29" s="111" customFormat="1" ht="24.95" hidden="1" customHeight="1">
      <c r="B3071" s="64">
        <f t="shared" si="339"/>
        <v>3068</v>
      </c>
      <c r="C3071" s="69"/>
      <c r="D3071" s="70"/>
      <c r="E3071" s="70"/>
      <c r="F3071" s="64"/>
      <c r="G3071" s="198"/>
      <c r="H3071" s="198"/>
      <c r="I3071" s="198"/>
      <c r="J3071" s="199"/>
      <c r="K3071" s="62"/>
      <c r="L3071" s="62"/>
      <c r="M3071" s="62"/>
      <c r="N3071" s="64" t="s">
        <v>3143</v>
      </c>
      <c r="O3071" s="64" t="str">
        <f>IF(Tabla1[[#This Row],[FECHA RADICADO DE RESPUESTA A PETICIONARIO]]="","Sin respuesta",S3071-G3071)</f>
        <v>Sin respuesta</v>
      </c>
      <c r="P3071" s="64">
        <v>12</v>
      </c>
      <c r="Q3071" s="63" t="str">
        <f>+IFERROR(VLOOKUP(Z3071, fechas!$B$1:$C$247, 2,FALSE), " ")</f>
        <v xml:space="preserve"> </v>
      </c>
      <c r="R3071" s="64"/>
      <c r="S3071" s="85"/>
      <c r="T3071" s="64"/>
      <c r="U3071" s="63"/>
      <c r="V3071" s="64"/>
      <c r="W3071" s="64"/>
      <c r="X3071" s="108">
        <f t="shared" si="335"/>
        <v>1</v>
      </c>
      <c r="Y3071" s="109" t="str">
        <f>+IFERROR(VLOOKUP(G3071,fechas!$A$1:$D$209,2,FALSE), " ")</f>
        <v xml:space="preserve"> </v>
      </c>
      <c r="Z3071" s="109" t="str">
        <f t="shared" si="336"/>
        <v xml:space="preserve"> </v>
      </c>
      <c r="AA3071" s="110" t="str">
        <f ca="1">+IFERROR(IF(S3071&gt;0," ",Q3071-variables!$C$9)," ")</f>
        <v xml:space="preserve"> </v>
      </c>
      <c r="AB3071" s="111" t="str">
        <f t="shared" si="337"/>
        <v>SIN RESPUESTA</v>
      </c>
      <c r="AC3071" s="94" t="str">
        <f t="shared" si="338"/>
        <v>SIN TRASLADO</v>
      </c>
    </row>
    <row r="3072" spans="2:29" s="111" customFormat="1" ht="24.95" hidden="1" customHeight="1">
      <c r="B3072" s="64">
        <f t="shared" si="339"/>
        <v>3069</v>
      </c>
      <c r="C3072" s="69"/>
      <c r="D3072" s="70"/>
      <c r="E3072" s="70"/>
      <c r="F3072" s="64"/>
      <c r="G3072" s="198"/>
      <c r="H3072" s="198"/>
      <c r="I3072" s="198"/>
      <c r="J3072" s="199"/>
      <c r="K3072" s="62"/>
      <c r="L3072" s="62"/>
      <c r="M3072" s="62"/>
      <c r="N3072" s="64" t="s">
        <v>3143</v>
      </c>
      <c r="O3072" s="64" t="str">
        <f>IF(Tabla1[[#This Row],[FECHA RADICADO DE RESPUESTA A PETICIONARIO]]="","Sin respuesta",S3072-G3072)</f>
        <v>Sin respuesta</v>
      </c>
      <c r="P3072" s="64">
        <v>12</v>
      </c>
      <c r="Q3072" s="63" t="str">
        <f>+IFERROR(VLOOKUP(Z3072, fechas!$B$1:$C$247, 2,FALSE), " ")</f>
        <v xml:space="preserve"> </v>
      </c>
      <c r="R3072" s="64"/>
      <c r="S3072" s="85"/>
      <c r="T3072" s="64"/>
      <c r="U3072" s="63"/>
      <c r="V3072" s="64"/>
      <c r="W3072" s="64"/>
      <c r="X3072" s="108">
        <f t="shared" si="335"/>
        <v>1</v>
      </c>
      <c r="Y3072" s="109" t="str">
        <f>+IFERROR(VLOOKUP(G3072,fechas!$A$1:$D$209,2,FALSE), " ")</f>
        <v xml:space="preserve"> </v>
      </c>
      <c r="Z3072" s="109" t="str">
        <f t="shared" si="336"/>
        <v xml:space="preserve"> </v>
      </c>
      <c r="AA3072" s="110" t="str">
        <f ca="1">+IFERROR(IF(S3072&gt;0," ",Q3072-variables!$C$9)," ")</f>
        <v xml:space="preserve"> </v>
      </c>
      <c r="AB3072" s="111" t="str">
        <f t="shared" si="337"/>
        <v>SIN RESPUESTA</v>
      </c>
      <c r="AC3072" s="94" t="str">
        <f t="shared" si="338"/>
        <v>SIN TRASLADO</v>
      </c>
    </row>
    <row r="3073" spans="2:29" s="111" customFormat="1" ht="24.95" hidden="1" customHeight="1">
      <c r="B3073" s="64">
        <f t="shared" si="339"/>
        <v>3070</v>
      </c>
      <c r="C3073" s="69"/>
      <c r="D3073" s="70"/>
      <c r="E3073" s="70"/>
      <c r="F3073" s="64"/>
      <c r="G3073" s="198"/>
      <c r="H3073" s="198"/>
      <c r="I3073" s="198"/>
      <c r="J3073" s="199"/>
      <c r="K3073" s="62"/>
      <c r="L3073" s="62"/>
      <c r="M3073" s="62"/>
      <c r="N3073" s="64" t="s">
        <v>3143</v>
      </c>
      <c r="O3073" s="64" t="str">
        <f>IF(Tabla1[[#This Row],[FECHA RADICADO DE RESPUESTA A PETICIONARIO]]="","Sin respuesta",S3073-G3073)</f>
        <v>Sin respuesta</v>
      </c>
      <c r="P3073" s="64">
        <v>12</v>
      </c>
      <c r="Q3073" s="63" t="str">
        <f>+IFERROR(VLOOKUP(Z3073, fechas!$B$1:$C$247, 2,FALSE), " ")</f>
        <v xml:space="preserve"> </v>
      </c>
      <c r="R3073" s="64"/>
      <c r="S3073" s="85"/>
      <c r="T3073" s="64"/>
      <c r="U3073" s="63"/>
      <c r="V3073" s="64"/>
      <c r="W3073" s="64"/>
      <c r="X3073" s="108">
        <f t="shared" si="335"/>
        <v>1</v>
      </c>
      <c r="Y3073" s="109" t="str">
        <f>+IFERROR(VLOOKUP(G3073,fechas!$A$1:$D$209,2,FALSE), " ")</f>
        <v xml:space="preserve"> </v>
      </c>
      <c r="Z3073" s="109" t="str">
        <f t="shared" si="336"/>
        <v xml:space="preserve"> </v>
      </c>
      <c r="AA3073" s="110" t="str">
        <f ca="1">+IFERROR(IF(S3073&gt;0," ",Q3073-variables!$C$9)," ")</f>
        <v xml:space="preserve"> </v>
      </c>
      <c r="AB3073" s="111" t="str">
        <f t="shared" si="337"/>
        <v>SIN RESPUESTA</v>
      </c>
      <c r="AC3073" s="94" t="str">
        <f t="shared" si="338"/>
        <v>SIN TRASLADO</v>
      </c>
    </row>
    <row r="3074" spans="2:29" s="111" customFormat="1" ht="24.95" hidden="1" customHeight="1">
      <c r="B3074" s="64">
        <f t="shared" si="339"/>
        <v>3071</v>
      </c>
      <c r="C3074" s="69"/>
      <c r="D3074" s="70"/>
      <c r="E3074" s="70"/>
      <c r="F3074" s="64"/>
      <c r="G3074" s="198"/>
      <c r="H3074" s="198"/>
      <c r="I3074" s="198"/>
      <c r="J3074" s="199"/>
      <c r="K3074" s="62"/>
      <c r="L3074" s="62"/>
      <c r="M3074" s="62"/>
      <c r="N3074" s="64" t="s">
        <v>3143</v>
      </c>
      <c r="O3074" s="64" t="str">
        <f>IF(Tabla1[[#This Row],[FECHA RADICADO DE RESPUESTA A PETICIONARIO]]="","Sin respuesta",S3074-G3074)</f>
        <v>Sin respuesta</v>
      </c>
      <c r="P3074" s="64">
        <v>12</v>
      </c>
      <c r="Q3074" s="63" t="str">
        <f>+IFERROR(VLOOKUP(Z3074, fechas!$B$1:$C$247, 2,FALSE), " ")</f>
        <v xml:space="preserve"> </v>
      </c>
      <c r="R3074" s="64"/>
      <c r="S3074" s="85"/>
      <c r="T3074" s="64"/>
      <c r="U3074" s="63"/>
      <c r="V3074" s="64"/>
      <c r="W3074" s="64"/>
      <c r="X3074" s="108">
        <f t="shared" si="335"/>
        <v>1</v>
      </c>
      <c r="Y3074" s="109" t="str">
        <f>+IFERROR(VLOOKUP(G3074,fechas!$A$1:$D$209,2,FALSE), " ")</f>
        <v xml:space="preserve"> </v>
      </c>
      <c r="Z3074" s="109" t="str">
        <f t="shared" si="336"/>
        <v xml:space="preserve"> </v>
      </c>
      <c r="AA3074" s="110" t="str">
        <f ca="1">+IFERROR(IF(S3074&gt;0," ",Q3074-variables!$C$9)," ")</f>
        <v xml:space="preserve"> </v>
      </c>
      <c r="AB3074" s="111" t="str">
        <f t="shared" si="337"/>
        <v>SIN RESPUESTA</v>
      </c>
      <c r="AC3074" s="94" t="str">
        <f t="shared" si="338"/>
        <v>SIN TRASLADO</v>
      </c>
    </row>
    <row r="3075" spans="2:29" s="111" customFormat="1" ht="24.95" hidden="1" customHeight="1">
      <c r="B3075" s="64">
        <f t="shared" si="339"/>
        <v>3072</v>
      </c>
      <c r="C3075" s="69"/>
      <c r="D3075" s="70"/>
      <c r="E3075" s="70"/>
      <c r="F3075" s="64"/>
      <c r="G3075" s="198"/>
      <c r="H3075" s="198"/>
      <c r="I3075" s="198"/>
      <c r="J3075" s="199"/>
      <c r="K3075" s="62"/>
      <c r="L3075" s="62"/>
      <c r="M3075" s="62"/>
      <c r="N3075" s="64" t="s">
        <v>3143</v>
      </c>
      <c r="O3075" s="64" t="str">
        <f>IF(Tabla1[[#This Row],[FECHA RADICADO DE RESPUESTA A PETICIONARIO]]="","Sin respuesta",S3075-G3075)</f>
        <v>Sin respuesta</v>
      </c>
      <c r="P3075" s="64">
        <v>12</v>
      </c>
      <c r="Q3075" s="63" t="str">
        <f>+IFERROR(VLOOKUP(Z3075, fechas!$B$1:$C$247, 2,FALSE), " ")</f>
        <v xml:space="preserve"> </v>
      </c>
      <c r="R3075" s="64"/>
      <c r="S3075" s="85"/>
      <c r="T3075" s="64"/>
      <c r="U3075" s="63"/>
      <c r="V3075" s="64"/>
      <c r="W3075" s="64"/>
      <c r="X3075" s="108">
        <f t="shared" si="335"/>
        <v>1</v>
      </c>
      <c r="Y3075" s="109" t="str">
        <f>+IFERROR(VLOOKUP(G3075,fechas!$A$1:$D$209,2,FALSE), " ")</f>
        <v xml:space="preserve"> </v>
      </c>
      <c r="Z3075" s="109" t="str">
        <f t="shared" si="336"/>
        <v xml:space="preserve"> </v>
      </c>
      <c r="AA3075" s="110" t="str">
        <f ca="1">+IFERROR(IF(S3075&gt;0," ",Q3075-variables!$C$9)," ")</f>
        <v xml:space="preserve"> </v>
      </c>
      <c r="AB3075" s="111" t="str">
        <f t="shared" si="337"/>
        <v>SIN RESPUESTA</v>
      </c>
      <c r="AC3075" s="94" t="str">
        <f t="shared" si="338"/>
        <v>SIN TRASLADO</v>
      </c>
    </row>
    <row r="3076" spans="2:29" s="111" customFormat="1" ht="24.95" hidden="1" customHeight="1">
      <c r="B3076" s="64">
        <f t="shared" si="339"/>
        <v>3073</v>
      </c>
      <c r="C3076" s="69"/>
      <c r="D3076" s="70"/>
      <c r="E3076" s="70"/>
      <c r="F3076" s="64"/>
      <c r="G3076" s="198"/>
      <c r="H3076" s="198"/>
      <c r="I3076" s="198"/>
      <c r="J3076" s="199"/>
      <c r="K3076" s="62"/>
      <c r="L3076" s="62"/>
      <c r="M3076" s="62"/>
      <c r="N3076" s="64" t="s">
        <v>3143</v>
      </c>
      <c r="O3076" s="64" t="str">
        <f>IF(Tabla1[[#This Row],[FECHA RADICADO DE RESPUESTA A PETICIONARIO]]="","Sin respuesta",S3076-G3076)</f>
        <v>Sin respuesta</v>
      </c>
      <c r="P3076" s="64">
        <v>12</v>
      </c>
      <c r="Q3076" s="63" t="str">
        <f>+IFERROR(VLOOKUP(Z3076, fechas!$B$1:$C$247, 2,FALSE), " ")</f>
        <v xml:space="preserve"> </v>
      </c>
      <c r="R3076" s="64"/>
      <c r="S3076" s="85"/>
      <c r="T3076" s="64"/>
      <c r="U3076" s="63"/>
      <c r="V3076" s="160"/>
      <c r="W3076" s="64"/>
      <c r="X3076" s="108">
        <f t="shared" ref="X3076:X3139" si="340">IF(N3076="PENDIENTE",1,0)</f>
        <v>1</v>
      </c>
      <c r="Y3076" s="109" t="str">
        <f>+IFERROR(VLOOKUP(G3076,fechas!$A$1:$D$209,2,FALSE), " ")</f>
        <v xml:space="preserve"> </v>
      </c>
      <c r="Z3076" s="109" t="str">
        <f t="shared" ref="Z3076:Z3139" si="341">+IFERROR(Y3076+P3076, " ")</f>
        <v xml:space="preserve"> </v>
      </c>
      <c r="AA3076" s="110" t="str">
        <f ca="1">+IFERROR(IF(S3076&gt;0," ",Q3076-variables!$C$9)," ")</f>
        <v xml:space="preserve"> </v>
      </c>
      <c r="AB3076" s="111" t="str">
        <f t="shared" si="337"/>
        <v>SIN RESPUESTA</v>
      </c>
      <c r="AC3076" s="94" t="str">
        <f t="shared" si="338"/>
        <v>SIN TRASLADO</v>
      </c>
    </row>
    <row r="3077" spans="2:29" s="111" customFormat="1" ht="24.95" hidden="1" customHeight="1">
      <c r="B3077" s="64">
        <f t="shared" si="339"/>
        <v>3074</v>
      </c>
      <c r="C3077" s="69"/>
      <c r="D3077" s="70"/>
      <c r="E3077" s="70"/>
      <c r="F3077" s="64"/>
      <c r="G3077" s="198"/>
      <c r="H3077" s="198"/>
      <c r="I3077" s="198"/>
      <c r="J3077" s="199"/>
      <c r="K3077" s="62"/>
      <c r="L3077" s="62"/>
      <c r="M3077" s="62"/>
      <c r="N3077" s="64" t="s">
        <v>3143</v>
      </c>
      <c r="O3077" s="64" t="str">
        <f>IF(Tabla1[[#This Row],[FECHA RADICADO DE RESPUESTA A PETICIONARIO]]="","Sin respuesta",S3077-G3077)</f>
        <v>Sin respuesta</v>
      </c>
      <c r="P3077" s="64">
        <v>12</v>
      </c>
      <c r="Q3077" s="63" t="str">
        <f>+IFERROR(VLOOKUP(Z3077, fechas!$B$1:$C$247, 2,FALSE), " ")</f>
        <v xml:space="preserve"> </v>
      </c>
      <c r="R3077" s="64"/>
      <c r="S3077" s="85"/>
      <c r="T3077" s="64"/>
      <c r="U3077" s="63"/>
      <c r="V3077" s="64"/>
      <c r="W3077" s="64"/>
      <c r="X3077" s="108">
        <f t="shared" si="340"/>
        <v>1</v>
      </c>
      <c r="Y3077" s="109" t="str">
        <f>+IFERROR(VLOOKUP(G3077,fechas!$A$1:$D$209,2,FALSE), " ")</f>
        <v xml:space="preserve"> </v>
      </c>
      <c r="Z3077" s="109" t="str">
        <f t="shared" si="341"/>
        <v xml:space="preserve"> </v>
      </c>
      <c r="AA3077" s="110" t="str">
        <f ca="1">+IFERROR(IF(S3077&gt;0," ",Q3077-variables!$C$9)," ")</f>
        <v xml:space="preserve"> </v>
      </c>
      <c r="AB3077" s="111" t="str">
        <f t="shared" ref="AB3077:AB3140" si="342">IF(S3077="","SIN RESPUESTA",IF(S3077&lt;=Q3077,"RESPUESTA OPORTUNA","RESPUESTA EXTEMPORÁNEA"))</f>
        <v>SIN RESPUESTA</v>
      </c>
      <c r="AC3077" s="94" t="str">
        <f t="shared" ref="AC3077:AC3140" si="343">IF(U3077="","SIN TRASLADO",IF(U3077&lt;=Q3077,"TRASLADO OPORTUNO","TRASLADO EXTEMPORÁNEO"))</f>
        <v>SIN TRASLADO</v>
      </c>
    </row>
    <row r="3078" spans="2:29" s="111" customFormat="1" ht="24.95" hidden="1" customHeight="1">
      <c r="B3078" s="64">
        <f t="shared" ref="B3078:B3141" si="344">B3077+1</f>
        <v>3075</v>
      </c>
      <c r="C3078" s="69"/>
      <c r="D3078" s="70"/>
      <c r="E3078" s="70"/>
      <c r="F3078" s="64"/>
      <c r="G3078" s="198"/>
      <c r="H3078" s="198"/>
      <c r="I3078" s="198"/>
      <c r="J3078" s="199"/>
      <c r="K3078" s="62"/>
      <c r="L3078" s="62"/>
      <c r="M3078" s="62"/>
      <c r="N3078" s="64" t="s">
        <v>3143</v>
      </c>
      <c r="O3078" s="64" t="str">
        <f>IF(Tabla1[[#This Row],[FECHA RADICADO DE RESPUESTA A PETICIONARIO]]="","Sin respuesta",S3078-G3078)</f>
        <v>Sin respuesta</v>
      </c>
      <c r="P3078" s="64">
        <v>12</v>
      </c>
      <c r="Q3078" s="63" t="str">
        <f>+IFERROR(VLOOKUP(Z3078, fechas!$B$1:$C$247, 2,FALSE), " ")</f>
        <v xml:space="preserve"> </v>
      </c>
      <c r="R3078" s="64"/>
      <c r="S3078" s="85"/>
      <c r="T3078" s="64"/>
      <c r="U3078" s="63"/>
      <c r="V3078" s="64"/>
      <c r="W3078" s="64"/>
      <c r="X3078" s="108">
        <f t="shared" si="340"/>
        <v>1</v>
      </c>
      <c r="Y3078" s="109" t="str">
        <f>+IFERROR(VLOOKUP(G3078,fechas!$A$1:$D$209,2,FALSE), " ")</f>
        <v xml:space="preserve"> </v>
      </c>
      <c r="Z3078" s="109" t="str">
        <f t="shared" si="341"/>
        <v xml:space="preserve"> </v>
      </c>
      <c r="AA3078" s="110" t="str">
        <f ca="1">+IFERROR(IF(S3078&gt;0," ",Q3078-variables!$C$9)," ")</f>
        <v xml:space="preserve"> </v>
      </c>
      <c r="AB3078" s="111" t="str">
        <f t="shared" si="342"/>
        <v>SIN RESPUESTA</v>
      </c>
      <c r="AC3078" s="94" t="str">
        <f t="shared" si="343"/>
        <v>SIN TRASLADO</v>
      </c>
    </row>
    <row r="3079" spans="2:29" s="111" customFormat="1" ht="24.95" hidden="1" customHeight="1">
      <c r="B3079" s="64">
        <f t="shared" si="344"/>
        <v>3076</v>
      </c>
      <c r="C3079" s="69"/>
      <c r="D3079" s="70"/>
      <c r="E3079" s="70"/>
      <c r="F3079" s="64"/>
      <c r="G3079" s="198"/>
      <c r="H3079" s="198"/>
      <c r="I3079" s="198"/>
      <c r="J3079" s="199"/>
      <c r="K3079" s="62"/>
      <c r="L3079" s="62"/>
      <c r="M3079" s="62"/>
      <c r="N3079" s="64" t="s">
        <v>3143</v>
      </c>
      <c r="O3079" s="64" t="str">
        <f>IF(Tabla1[[#This Row],[FECHA RADICADO DE RESPUESTA A PETICIONARIO]]="","Sin respuesta",S3079-G3079)</f>
        <v>Sin respuesta</v>
      </c>
      <c r="P3079" s="64">
        <v>12</v>
      </c>
      <c r="Q3079" s="63" t="str">
        <f>+IFERROR(VLOOKUP(Z3079, fechas!$B$1:$C$247, 2,FALSE), " ")</f>
        <v xml:space="preserve"> </v>
      </c>
      <c r="R3079" s="64"/>
      <c r="S3079" s="85"/>
      <c r="T3079" s="64"/>
      <c r="U3079" s="63"/>
      <c r="V3079" s="64"/>
      <c r="W3079" s="64"/>
      <c r="X3079" s="108">
        <f t="shared" si="340"/>
        <v>1</v>
      </c>
      <c r="Y3079" s="109" t="str">
        <f>+IFERROR(VLOOKUP(G3079,fechas!$A$1:$D$209,2,FALSE), " ")</f>
        <v xml:space="preserve"> </v>
      </c>
      <c r="Z3079" s="109" t="str">
        <f t="shared" si="341"/>
        <v xml:space="preserve"> </v>
      </c>
      <c r="AA3079" s="110" t="str">
        <f ca="1">+IFERROR(IF(S3079&gt;0," ",Q3079-variables!$C$9)," ")</f>
        <v xml:space="preserve"> </v>
      </c>
      <c r="AB3079" s="111" t="str">
        <f t="shared" si="342"/>
        <v>SIN RESPUESTA</v>
      </c>
      <c r="AC3079" s="94" t="str">
        <f t="shared" si="343"/>
        <v>SIN TRASLADO</v>
      </c>
    </row>
    <row r="3080" spans="2:29" s="111" customFormat="1" ht="24.95" hidden="1" customHeight="1">
      <c r="B3080" s="64">
        <f t="shared" si="344"/>
        <v>3077</v>
      </c>
      <c r="C3080" s="69"/>
      <c r="D3080" s="70"/>
      <c r="E3080" s="70"/>
      <c r="F3080" s="64"/>
      <c r="G3080" s="198"/>
      <c r="H3080" s="198"/>
      <c r="I3080" s="198"/>
      <c r="J3080" s="199"/>
      <c r="K3080" s="62"/>
      <c r="L3080" s="62"/>
      <c r="M3080" s="62"/>
      <c r="N3080" s="64" t="s">
        <v>3143</v>
      </c>
      <c r="O3080" s="64" t="str">
        <f>IF(Tabla1[[#This Row],[FECHA RADICADO DE RESPUESTA A PETICIONARIO]]="","Sin respuesta",S3080-G3080)</f>
        <v>Sin respuesta</v>
      </c>
      <c r="P3080" s="64">
        <v>12</v>
      </c>
      <c r="Q3080" s="63" t="str">
        <f>+IFERROR(VLOOKUP(Z3080, fechas!$B$1:$C$247, 2,FALSE), " ")</f>
        <v xml:space="preserve"> </v>
      </c>
      <c r="R3080" s="64"/>
      <c r="S3080" s="85"/>
      <c r="T3080" s="64"/>
      <c r="U3080" s="63"/>
      <c r="V3080" s="64"/>
      <c r="W3080" s="64"/>
      <c r="X3080" s="108">
        <f t="shared" si="340"/>
        <v>1</v>
      </c>
      <c r="Y3080" s="109" t="str">
        <f>+IFERROR(VLOOKUP(G3080,fechas!$A$1:$D$209,2,FALSE), " ")</f>
        <v xml:space="preserve"> </v>
      </c>
      <c r="Z3080" s="109" t="str">
        <f t="shared" si="341"/>
        <v xml:space="preserve"> </v>
      </c>
      <c r="AA3080" s="110" t="str">
        <f ca="1">+IFERROR(IF(S3080&gt;0," ",Q3080-variables!$C$9)," ")</f>
        <v xml:space="preserve"> </v>
      </c>
      <c r="AB3080" s="111" t="str">
        <f t="shared" si="342"/>
        <v>SIN RESPUESTA</v>
      </c>
      <c r="AC3080" s="94" t="str">
        <f t="shared" si="343"/>
        <v>SIN TRASLADO</v>
      </c>
    </row>
    <row r="3081" spans="2:29" s="111" customFormat="1" ht="24.95" hidden="1" customHeight="1">
      <c r="B3081" s="64">
        <f t="shared" si="344"/>
        <v>3078</v>
      </c>
      <c r="C3081" s="69"/>
      <c r="D3081" s="70"/>
      <c r="E3081" s="70"/>
      <c r="F3081" s="64"/>
      <c r="G3081" s="198"/>
      <c r="H3081" s="198"/>
      <c r="I3081" s="198"/>
      <c r="J3081" s="199"/>
      <c r="K3081" s="62"/>
      <c r="L3081" s="62"/>
      <c r="M3081" s="62"/>
      <c r="N3081" s="64" t="s">
        <v>3143</v>
      </c>
      <c r="O3081" s="64" t="str">
        <f>IF(Tabla1[[#This Row],[FECHA RADICADO DE RESPUESTA A PETICIONARIO]]="","Sin respuesta",S3081-G3081)</f>
        <v>Sin respuesta</v>
      </c>
      <c r="P3081" s="64">
        <v>12</v>
      </c>
      <c r="Q3081" s="63" t="str">
        <f>+IFERROR(VLOOKUP(Z3081, fechas!$B$1:$C$247, 2,FALSE), " ")</f>
        <v xml:space="preserve"> </v>
      </c>
      <c r="R3081" s="64"/>
      <c r="S3081" s="85"/>
      <c r="T3081" s="64"/>
      <c r="U3081" s="63"/>
      <c r="V3081" s="64"/>
      <c r="W3081" s="64"/>
      <c r="X3081" s="108">
        <f t="shared" si="340"/>
        <v>1</v>
      </c>
      <c r="Y3081" s="109" t="str">
        <f>+IFERROR(VLOOKUP(G3081,fechas!$A$1:$D$209,2,FALSE), " ")</f>
        <v xml:space="preserve"> </v>
      </c>
      <c r="Z3081" s="109" t="str">
        <f t="shared" si="341"/>
        <v xml:space="preserve"> </v>
      </c>
      <c r="AA3081" s="110" t="str">
        <f ca="1">+IFERROR(IF(S3081&gt;0," ",Q3081-variables!$C$9)," ")</f>
        <v xml:space="preserve"> </v>
      </c>
      <c r="AB3081" s="111" t="str">
        <f t="shared" si="342"/>
        <v>SIN RESPUESTA</v>
      </c>
      <c r="AC3081" s="94" t="str">
        <f t="shared" si="343"/>
        <v>SIN TRASLADO</v>
      </c>
    </row>
    <row r="3082" spans="2:29" s="111" customFormat="1" ht="24.95" hidden="1" customHeight="1">
      <c r="B3082" s="64">
        <f t="shared" si="344"/>
        <v>3079</v>
      </c>
      <c r="C3082" s="69"/>
      <c r="D3082" s="70"/>
      <c r="E3082" s="70"/>
      <c r="F3082" s="64"/>
      <c r="G3082" s="198"/>
      <c r="H3082" s="198"/>
      <c r="I3082" s="198"/>
      <c r="J3082" s="199"/>
      <c r="K3082" s="62"/>
      <c r="L3082" s="62"/>
      <c r="M3082" s="62"/>
      <c r="N3082" s="64" t="s">
        <v>3143</v>
      </c>
      <c r="O3082" s="64" t="str">
        <f>IF(Tabla1[[#This Row],[FECHA RADICADO DE RESPUESTA A PETICIONARIO]]="","Sin respuesta",S3082-G3082)</f>
        <v>Sin respuesta</v>
      </c>
      <c r="P3082" s="64">
        <v>12</v>
      </c>
      <c r="Q3082" s="63" t="str">
        <f>+IFERROR(VLOOKUP(Z3082, fechas!$B$1:$C$247, 2,FALSE), " ")</f>
        <v xml:space="preserve"> </v>
      </c>
      <c r="R3082" s="64"/>
      <c r="S3082" s="85"/>
      <c r="T3082" s="64"/>
      <c r="U3082" s="63"/>
      <c r="V3082" s="64"/>
      <c r="W3082" s="64"/>
      <c r="X3082" s="108">
        <f t="shared" si="340"/>
        <v>1</v>
      </c>
      <c r="Y3082" s="109" t="str">
        <f>+IFERROR(VLOOKUP(G3082,fechas!$A$1:$D$209,2,FALSE), " ")</f>
        <v xml:space="preserve"> </v>
      </c>
      <c r="Z3082" s="109" t="str">
        <f t="shared" si="341"/>
        <v xml:space="preserve"> </v>
      </c>
      <c r="AA3082" s="110" t="str">
        <f ca="1">+IFERROR(IF(S3082&gt;0," ",Q3082-variables!$C$9)," ")</f>
        <v xml:space="preserve"> </v>
      </c>
      <c r="AB3082" s="111" t="str">
        <f t="shared" si="342"/>
        <v>SIN RESPUESTA</v>
      </c>
      <c r="AC3082" s="94" t="str">
        <f t="shared" si="343"/>
        <v>SIN TRASLADO</v>
      </c>
    </row>
    <row r="3083" spans="2:29" s="111" customFormat="1" ht="24.95" hidden="1" customHeight="1">
      <c r="B3083" s="64">
        <f t="shared" si="344"/>
        <v>3080</v>
      </c>
      <c r="C3083" s="69"/>
      <c r="D3083" s="70"/>
      <c r="E3083" s="70"/>
      <c r="F3083" s="64"/>
      <c r="G3083" s="198"/>
      <c r="H3083" s="198"/>
      <c r="I3083" s="198"/>
      <c r="J3083" s="199"/>
      <c r="K3083" s="62"/>
      <c r="L3083" s="62"/>
      <c r="M3083" s="62"/>
      <c r="N3083" s="64" t="s">
        <v>3143</v>
      </c>
      <c r="O3083" s="64" t="str">
        <f>IF(Tabla1[[#This Row],[FECHA RADICADO DE RESPUESTA A PETICIONARIO]]="","Sin respuesta",S3083-G3083)</f>
        <v>Sin respuesta</v>
      </c>
      <c r="P3083" s="64">
        <v>12</v>
      </c>
      <c r="Q3083" s="63" t="str">
        <f>+IFERROR(VLOOKUP(Z3083, fechas!$B$1:$C$247, 2,FALSE), " ")</f>
        <v xml:space="preserve"> </v>
      </c>
      <c r="R3083" s="64"/>
      <c r="S3083" s="85"/>
      <c r="T3083" s="64"/>
      <c r="U3083" s="64"/>
      <c r="V3083" s="64"/>
      <c r="W3083" s="64"/>
      <c r="X3083" s="108">
        <f t="shared" si="340"/>
        <v>1</v>
      </c>
      <c r="Y3083" s="109" t="str">
        <f>+IFERROR(VLOOKUP(G3083,fechas!$A$1:$D$209,2,FALSE), " ")</f>
        <v xml:space="preserve"> </v>
      </c>
      <c r="Z3083" s="109" t="str">
        <f t="shared" si="341"/>
        <v xml:space="preserve"> </v>
      </c>
      <c r="AA3083" s="110" t="str">
        <f ca="1">+IFERROR(IF(S3083&gt;0," ",Q3083-variables!$C$9)," ")</f>
        <v xml:space="preserve"> </v>
      </c>
      <c r="AB3083" s="111" t="str">
        <f t="shared" si="342"/>
        <v>SIN RESPUESTA</v>
      </c>
      <c r="AC3083" s="94" t="str">
        <f t="shared" si="343"/>
        <v>SIN TRASLADO</v>
      </c>
    </row>
    <row r="3084" spans="2:29" s="111" customFormat="1" ht="24.95" hidden="1" customHeight="1">
      <c r="B3084" s="64">
        <f t="shared" si="344"/>
        <v>3081</v>
      </c>
      <c r="C3084" s="69"/>
      <c r="D3084" s="70"/>
      <c r="E3084" s="70"/>
      <c r="F3084" s="64"/>
      <c r="G3084" s="198"/>
      <c r="H3084" s="198"/>
      <c r="I3084" s="198"/>
      <c r="J3084" s="199"/>
      <c r="K3084" s="62"/>
      <c r="L3084" s="62"/>
      <c r="M3084" s="62"/>
      <c r="N3084" s="64" t="s">
        <v>3143</v>
      </c>
      <c r="O3084" s="64" t="str">
        <f>IF(Tabla1[[#This Row],[FECHA RADICADO DE RESPUESTA A PETICIONARIO]]="","Sin respuesta",S3084-G3084)</f>
        <v>Sin respuesta</v>
      </c>
      <c r="P3084" s="64">
        <v>12</v>
      </c>
      <c r="Q3084" s="63" t="str">
        <f>+IFERROR(VLOOKUP(Z3084, fechas!$B$1:$C$247, 2,FALSE), " ")</f>
        <v xml:space="preserve"> </v>
      </c>
      <c r="R3084" s="64"/>
      <c r="S3084" s="85"/>
      <c r="T3084" s="64"/>
      <c r="U3084" s="63"/>
      <c r="V3084" s="64"/>
      <c r="W3084" s="64"/>
      <c r="X3084" s="108">
        <f t="shared" si="340"/>
        <v>1</v>
      </c>
      <c r="Y3084" s="109" t="str">
        <f>+IFERROR(VLOOKUP(G3084,fechas!$A$1:$D$209,2,FALSE), " ")</f>
        <v xml:space="preserve"> </v>
      </c>
      <c r="Z3084" s="109" t="str">
        <f t="shared" si="341"/>
        <v xml:space="preserve"> </v>
      </c>
      <c r="AA3084" s="110" t="str">
        <f ca="1">+IFERROR(IF(S3084&gt;0," ",Q3084-variables!$C$9)," ")</f>
        <v xml:space="preserve"> </v>
      </c>
      <c r="AB3084" s="111" t="str">
        <f t="shared" si="342"/>
        <v>SIN RESPUESTA</v>
      </c>
      <c r="AC3084" s="94" t="str">
        <f t="shared" si="343"/>
        <v>SIN TRASLADO</v>
      </c>
    </row>
    <row r="3085" spans="2:29" s="111" customFormat="1" ht="24.95" hidden="1" customHeight="1">
      <c r="B3085" s="64">
        <f t="shared" si="344"/>
        <v>3082</v>
      </c>
      <c r="C3085" s="69"/>
      <c r="D3085" s="70"/>
      <c r="E3085" s="70"/>
      <c r="F3085" s="64"/>
      <c r="G3085" s="198"/>
      <c r="H3085" s="198"/>
      <c r="I3085" s="198"/>
      <c r="J3085" s="199"/>
      <c r="K3085" s="62"/>
      <c r="L3085" s="62"/>
      <c r="M3085" s="62"/>
      <c r="N3085" s="64" t="s">
        <v>3143</v>
      </c>
      <c r="O3085" s="64" t="str">
        <f>IF(Tabla1[[#This Row],[FECHA RADICADO DE RESPUESTA A PETICIONARIO]]="","Sin respuesta",S3085-G3085)</f>
        <v>Sin respuesta</v>
      </c>
      <c r="P3085" s="64">
        <v>12</v>
      </c>
      <c r="Q3085" s="63" t="str">
        <f>+IFERROR(VLOOKUP(Z3085, fechas!$B$1:$C$247, 2,FALSE), " ")</f>
        <v xml:space="preserve"> </v>
      </c>
      <c r="R3085" s="64"/>
      <c r="S3085" s="85"/>
      <c r="T3085" s="64"/>
      <c r="U3085" s="63"/>
      <c r="V3085" s="64"/>
      <c r="W3085" s="64"/>
      <c r="X3085" s="108">
        <f t="shared" si="340"/>
        <v>1</v>
      </c>
      <c r="Y3085" s="109" t="str">
        <f>+IFERROR(VLOOKUP(G3085,fechas!$A$1:$D$209,2,FALSE), " ")</f>
        <v xml:space="preserve"> </v>
      </c>
      <c r="Z3085" s="109" t="str">
        <f t="shared" si="341"/>
        <v xml:space="preserve"> </v>
      </c>
      <c r="AA3085" s="110" t="str">
        <f ca="1">+IFERROR(IF(S3085&gt;0," ",Q3085-variables!$C$9)," ")</f>
        <v xml:space="preserve"> </v>
      </c>
      <c r="AB3085" s="111" t="str">
        <f t="shared" si="342"/>
        <v>SIN RESPUESTA</v>
      </c>
      <c r="AC3085" s="94" t="str">
        <f t="shared" si="343"/>
        <v>SIN TRASLADO</v>
      </c>
    </row>
    <row r="3086" spans="2:29" s="111" customFormat="1" ht="24.95" hidden="1" customHeight="1">
      <c r="B3086" s="64">
        <f t="shared" si="344"/>
        <v>3083</v>
      </c>
      <c r="C3086" s="69"/>
      <c r="D3086" s="70"/>
      <c r="E3086" s="70"/>
      <c r="F3086" s="64"/>
      <c r="G3086" s="198"/>
      <c r="H3086" s="198"/>
      <c r="I3086" s="198"/>
      <c r="J3086" s="199"/>
      <c r="K3086" s="62"/>
      <c r="L3086" s="62"/>
      <c r="M3086" s="62"/>
      <c r="N3086" s="64" t="s">
        <v>3143</v>
      </c>
      <c r="O3086" s="64" t="str">
        <f>IF(Tabla1[[#This Row],[FECHA RADICADO DE RESPUESTA A PETICIONARIO]]="","Sin respuesta",S3086-G3086)</f>
        <v>Sin respuesta</v>
      </c>
      <c r="P3086" s="64">
        <v>12</v>
      </c>
      <c r="Q3086" s="63" t="str">
        <f>+IFERROR(VLOOKUP(Z3086, fechas!$B$1:$C$247, 2,FALSE), " ")</f>
        <v xml:space="preserve"> </v>
      </c>
      <c r="R3086" s="64"/>
      <c r="S3086" s="85"/>
      <c r="T3086" s="64"/>
      <c r="U3086" s="63"/>
      <c r="V3086" s="64"/>
      <c r="W3086" s="64"/>
      <c r="X3086" s="108">
        <f t="shared" si="340"/>
        <v>1</v>
      </c>
      <c r="Y3086" s="109" t="str">
        <f>+IFERROR(VLOOKUP(G3086,fechas!$A$1:$D$209,2,FALSE), " ")</f>
        <v xml:space="preserve"> </v>
      </c>
      <c r="Z3086" s="109" t="str">
        <f t="shared" si="341"/>
        <v xml:space="preserve"> </v>
      </c>
      <c r="AA3086" s="110" t="str">
        <f ca="1">+IFERROR(IF(S3086&gt;0," ",Q3086-variables!$C$9)," ")</f>
        <v xml:space="preserve"> </v>
      </c>
      <c r="AB3086" s="111" t="str">
        <f t="shared" si="342"/>
        <v>SIN RESPUESTA</v>
      </c>
      <c r="AC3086" s="94" t="str">
        <f t="shared" si="343"/>
        <v>SIN TRASLADO</v>
      </c>
    </row>
    <row r="3087" spans="2:29" s="111" customFormat="1" ht="24.95" hidden="1" customHeight="1">
      <c r="B3087" s="64">
        <f t="shared" si="344"/>
        <v>3084</v>
      </c>
      <c r="C3087" s="69"/>
      <c r="D3087" s="70"/>
      <c r="E3087" s="70"/>
      <c r="F3087" s="64"/>
      <c r="G3087" s="198"/>
      <c r="H3087" s="198"/>
      <c r="I3087" s="198"/>
      <c r="J3087" s="199"/>
      <c r="K3087" s="62"/>
      <c r="L3087" s="62"/>
      <c r="M3087" s="62"/>
      <c r="N3087" s="64" t="s">
        <v>3143</v>
      </c>
      <c r="O3087" s="64" t="str">
        <f>IF(Tabla1[[#This Row],[FECHA RADICADO DE RESPUESTA A PETICIONARIO]]="","Sin respuesta",S3087-G3087)</f>
        <v>Sin respuesta</v>
      </c>
      <c r="P3087" s="64">
        <v>12</v>
      </c>
      <c r="Q3087" s="63" t="str">
        <f>+IFERROR(VLOOKUP(Z3087, fechas!$B$1:$C$247, 2,FALSE), " ")</f>
        <v xml:space="preserve"> </v>
      </c>
      <c r="R3087" s="64"/>
      <c r="S3087" s="85"/>
      <c r="T3087" s="64"/>
      <c r="U3087" s="63"/>
      <c r="V3087" s="64"/>
      <c r="W3087" s="64"/>
      <c r="X3087" s="108">
        <f t="shared" si="340"/>
        <v>1</v>
      </c>
      <c r="Y3087" s="109" t="str">
        <f>+IFERROR(VLOOKUP(G3087,fechas!$A$1:$D$209,2,FALSE), " ")</f>
        <v xml:space="preserve"> </v>
      </c>
      <c r="Z3087" s="109" t="str">
        <f t="shared" si="341"/>
        <v xml:space="preserve"> </v>
      </c>
      <c r="AA3087" s="110" t="str">
        <f ca="1">+IFERROR(IF(S3087&gt;0," ",Q3087-variables!$C$9)," ")</f>
        <v xml:space="preserve"> </v>
      </c>
      <c r="AB3087" s="111" t="str">
        <f t="shared" si="342"/>
        <v>SIN RESPUESTA</v>
      </c>
      <c r="AC3087" s="94" t="str">
        <f t="shared" si="343"/>
        <v>SIN TRASLADO</v>
      </c>
    </row>
    <row r="3088" spans="2:29" s="111" customFormat="1" ht="24.95" hidden="1" customHeight="1">
      <c r="B3088" s="64">
        <f t="shared" si="344"/>
        <v>3085</v>
      </c>
      <c r="C3088" s="69"/>
      <c r="D3088" s="70"/>
      <c r="E3088" s="70"/>
      <c r="F3088" s="64"/>
      <c r="G3088" s="198"/>
      <c r="H3088" s="198"/>
      <c r="I3088" s="198"/>
      <c r="J3088" s="199"/>
      <c r="K3088" s="62"/>
      <c r="L3088" s="62"/>
      <c r="M3088" s="62"/>
      <c r="N3088" s="64" t="s">
        <v>3143</v>
      </c>
      <c r="O3088" s="64" t="str">
        <f>IF(Tabla1[[#This Row],[FECHA RADICADO DE RESPUESTA A PETICIONARIO]]="","Sin respuesta",S3088-G3088)</f>
        <v>Sin respuesta</v>
      </c>
      <c r="P3088" s="64">
        <v>12</v>
      </c>
      <c r="Q3088" s="63" t="str">
        <f>+IFERROR(VLOOKUP(Z3088, fechas!$B$1:$C$247, 2,FALSE), " ")</f>
        <v xml:space="preserve"> </v>
      </c>
      <c r="R3088" s="64"/>
      <c r="S3088" s="85"/>
      <c r="T3088" s="64"/>
      <c r="U3088" s="63"/>
      <c r="V3088" s="64"/>
      <c r="W3088" s="64"/>
      <c r="X3088" s="108">
        <f t="shared" si="340"/>
        <v>1</v>
      </c>
      <c r="Y3088" s="109" t="str">
        <f>+IFERROR(VLOOKUP(G3088,fechas!$A$1:$D$209,2,FALSE), " ")</f>
        <v xml:space="preserve"> </v>
      </c>
      <c r="Z3088" s="109" t="str">
        <f t="shared" si="341"/>
        <v xml:space="preserve"> </v>
      </c>
      <c r="AA3088" s="110" t="str">
        <f ca="1">+IFERROR(IF(S3088&gt;0," ",Q3088-variables!$C$9)," ")</f>
        <v xml:space="preserve"> </v>
      </c>
      <c r="AB3088" s="111" t="str">
        <f t="shared" si="342"/>
        <v>SIN RESPUESTA</v>
      </c>
      <c r="AC3088" s="94" t="str">
        <f t="shared" si="343"/>
        <v>SIN TRASLADO</v>
      </c>
    </row>
    <row r="3089" spans="2:29" s="111" customFormat="1" ht="24.95" hidden="1" customHeight="1">
      <c r="B3089" s="64">
        <f t="shared" si="344"/>
        <v>3086</v>
      </c>
      <c r="C3089" s="69"/>
      <c r="D3089" s="70"/>
      <c r="E3089" s="70"/>
      <c r="F3089" s="64"/>
      <c r="G3089" s="198"/>
      <c r="H3089" s="198"/>
      <c r="I3089" s="198"/>
      <c r="J3089" s="199"/>
      <c r="K3089" s="62"/>
      <c r="L3089" s="62"/>
      <c r="M3089" s="62"/>
      <c r="N3089" s="64" t="s">
        <v>3143</v>
      </c>
      <c r="O3089" s="64" t="str">
        <f>IF(Tabla1[[#This Row],[FECHA RADICADO DE RESPUESTA A PETICIONARIO]]="","Sin respuesta",S3089-G3089)</f>
        <v>Sin respuesta</v>
      </c>
      <c r="P3089" s="64">
        <v>12</v>
      </c>
      <c r="Q3089" s="63" t="str">
        <f>+IFERROR(VLOOKUP(Z3089, fechas!$B$1:$C$247, 2,FALSE), " ")</f>
        <v xml:space="preserve"> </v>
      </c>
      <c r="R3089" s="64"/>
      <c r="S3089" s="85"/>
      <c r="T3089" s="64"/>
      <c r="U3089" s="63"/>
      <c r="V3089" s="64"/>
      <c r="W3089" s="64"/>
      <c r="X3089" s="108">
        <f t="shared" si="340"/>
        <v>1</v>
      </c>
      <c r="Y3089" s="109" t="str">
        <f>+IFERROR(VLOOKUP(G3089,fechas!$A$1:$D$209,2,FALSE), " ")</f>
        <v xml:space="preserve"> </v>
      </c>
      <c r="Z3089" s="109" t="str">
        <f t="shared" si="341"/>
        <v xml:space="preserve"> </v>
      </c>
      <c r="AA3089" s="110" t="str">
        <f ca="1">+IFERROR(IF(S3089&gt;0," ",Q3089-variables!$C$9)," ")</f>
        <v xml:space="preserve"> </v>
      </c>
      <c r="AB3089" s="111" t="str">
        <f t="shared" si="342"/>
        <v>SIN RESPUESTA</v>
      </c>
      <c r="AC3089" s="94" t="str">
        <f t="shared" si="343"/>
        <v>SIN TRASLADO</v>
      </c>
    </row>
    <row r="3090" spans="2:29" s="111" customFormat="1" ht="24.95" hidden="1" customHeight="1">
      <c r="B3090" s="64">
        <f t="shared" si="344"/>
        <v>3087</v>
      </c>
      <c r="C3090" s="69"/>
      <c r="D3090" s="70"/>
      <c r="E3090" s="70"/>
      <c r="F3090" s="64"/>
      <c r="G3090" s="198"/>
      <c r="H3090" s="198"/>
      <c r="I3090" s="198"/>
      <c r="J3090" s="199"/>
      <c r="K3090" s="62"/>
      <c r="L3090" s="62"/>
      <c r="M3090" s="62"/>
      <c r="N3090" s="64" t="s">
        <v>3143</v>
      </c>
      <c r="O3090" s="64" t="str">
        <f>IF(Tabla1[[#This Row],[FECHA RADICADO DE RESPUESTA A PETICIONARIO]]="","Sin respuesta",S3090-G3090)</f>
        <v>Sin respuesta</v>
      </c>
      <c r="P3090" s="64">
        <v>12</v>
      </c>
      <c r="Q3090" s="63" t="str">
        <f>+IFERROR(VLOOKUP(Z3090, fechas!$B$1:$C$247, 2,FALSE), " ")</f>
        <v xml:space="preserve"> </v>
      </c>
      <c r="R3090" s="64"/>
      <c r="S3090" s="85"/>
      <c r="T3090" s="64"/>
      <c r="U3090" s="63"/>
      <c r="V3090" s="64"/>
      <c r="W3090" s="64"/>
      <c r="X3090" s="108">
        <f t="shared" si="340"/>
        <v>1</v>
      </c>
      <c r="Y3090" s="109" t="str">
        <f>+IFERROR(VLOOKUP(G3090,fechas!$A$1:$D$209,2,FALSE), " ")</f>
        <v xml:space="preserve"> </v>
      </c>
      <c r="Z3090" s="109" t="str">
        <f t="shared" si="341"/>
        <v xml:space="preserve"> </v>
      </c>
      <c r="AA3090" s="110" t="str">
        <f ca="1">+IFERROR(IF(S3090&gt;0," ",Q3090-variables!$C$9)," ")</f>
        <v xml:space="preserve"> </v>
      </c>
      <c r="AB3090" s="111" t="str">
        <f t="shared" si="342"/>
        <v>SIN RESPUESTA</v>
      </c>
      <c r="AC3090" s="94" t="str">
        <f t="shared" si="343"/>
        <v>SIN TRASLADO</v>
      </c>
    </row>
    <row r="3091" spans="2:29" s="111" customFormat="1" ht="24.95" hidden="1" customHeight="1">
      <c r="B3091" s="64">
        <f t="shared" si="344"/>
        <v>3088</v>
      </c>
      <c r="C3091" s="69"/>
      <c r="D3091" s="70"/>
      <c r="E3091" s="70"/>
      <c r="F3091" s="64"/>
      <c r="G3091" s="198"/>
      <c r="H3091" s="198"/>
      <c r="I3091" s="198"/>
      <c r="J3091" s="199"/>
      <c r="K3091" s="62"/>
      <c r="L3091" s="62"/>
      <c r="M3091" s="62"/>
      <c r="N3091" s="64" t="s">
        <v>3143</v>
      </c>
      <c r="O3091" s="64" t="str">
        <f>IF(Tabla1[[#This Row],[FECHA RADICADO DE RESPUESTA A PETICIONARIO]]="","Sin respuesta",S3091-G3091)</f>
        <v>Sin respuesta</v>
      </c>
      <c r="P3091" s="64">
        <v>12</v>
      </c>
      <c r="Q3091" s="63" t="str">
        <f>+IFERROR(VLOOKUP(Z3091, fechas!$B$1:$C$247, 2,FALSE), " ")</f>
        <v xml:space="preserve"> </v>
      </c>
      <c r="R3091" s="64"/>
      <c r="S3091" s="85"/>
      <c r="T3091" s="64"/>
      <c r="U3091" s="63"/>
      <c r="V3091" s="64"/>
      <c r="W3091" s="64"/>
      <c r="X3091" s="108">
        <f t="shared" si="340"/>
        <v>1</v>
      </c>
      <c r="Y3091" s="109" t="str">
        <f>+IFERROR(VLOOKUP(G3091,fechas!$A$1:$D$209,2,FALSE), " ")</f>
        <v xml:space="preserve"> </v>
      </c>
      <c r="Z3091" s="109" t="str">
        <f t="shared" si="341"/>
        <v xml:space="preserve"> </v>
      </c>
      <c r="AA3091" s="110" t="str">
        <f ca="1">+IFERROR(IF(S3091&gt;0," ",Q3091-variables!$C$9)," ")</f>
        <v xml:space="preserve"> </v>
      </c>
      <c r="AB3091" s="111" t="str">
        <f t="shared" si="342"/>
        <v>SIN RESPUESTA</v>
      </c>
      <c r="AC3091" s="94" t="str">
        <f t="shared" si="343"/>
        <v>SIN TRASLADO</v>
      </c>
    </row>
    <row r="3092" spans="2:29" s="111" customFormat="1" ht="24.95" hidden="1" customHeight="1">
      <c r="B3092" s="64">
        <f t="shared" si="344"/>
        <v>3089</v>
      </c>
      <c r="C3092" s="69"/>
      <c r="D3092" s="70"/>
      <c r="E3092" s="70"/>
      <c r="F3092" s="64"/>
      <c r="G3092" s="198"/>
      <c r="H3092" s="198"/>
      <c r="I3092" s="198"/>
      <c r="J3092" s="199"/>
      <c r="K3092" s="62"/>
      <c r="L3092" s="62"/>
      <c r="M3092" s="62"/>
      <c r="N3092" s="64" t="s">
        <v>3143</v>
      </c>
      <c r="O3092" s="64" t="str">
        <f>IF(Tabla1[[#This Row],[FECHA RADICADO DE RESPUESTA A PETICIONARIO]]="","Sin respuesta",S3092-G3092)</f>
        <v>Sin respuesta</v>
      </c>
      <c r="P3092" s="64">
        <v>12</v>
      </c>
      <c r="Q3092" s="63" t="str">
        <f>+IFERROR(VLOOKUP(Z3092, fechas!$B$1:$C$247, 2,FALSE), " ")</f>
        <v xml:space="preserve"> </v>
      </c>
      <c r="R3092" s="64"/>
      <c r="S3092" s="85"/>
      <c r="T3092" s="64"/>
      <c r="U3092" s="63"/>
      <c r="V3092" s="64"/>
      <c r="W3092" s="64"/>
      <c r="X3092" s="108">
        <f t="shared" si="340"/>
        <v>1</v>
      </c>
      <c r="Y3092" s="109" t="str">
        <f>+IFERROR(VLOOKUP(G3092,fechas!$A$1:$D$209,2,FALSE), " ")</f>
        <v xml:space="preserve"> </v>
      </c>
      <c r="Z3092" s="109" t="str">
        <f t="shared" si="341"/>
        <v xml:space="preserve"> </v>
      </c>
      <c r="AA3092" s="110" t="str">
        <f ca="1">+IFERROR(IF(S3092&gt;0," ",Q3092-variables!$C$9)," ")</f>
        <v xml:space="preserve"> </v>
      </c>
      <c r="AB3092" s="111" t="str">
        <f t="shared" si="342"/>
        <v>SIN RESPUESTA</v>
      </c>
      <c r="AC3092" s="94" t="str">
        <f t="shared" si="343"/>
        <v>SIN TRASLADO</v>
      </c>
    </row>
    <row r="3093" spans="2:29" s="111" customFormat="1" ht="24.95" hidden="1" customHeight="1">
      <c r="B3093" s="64">
        <f t="shared" si="344"/>
        <v>3090</v>
      </c>
      <c r="C3093" s="69"/>
      <c r="D3093" s="70"/>
      <c r="E3093" s="70"/>
      <c r="F3093" s="64"/>
      <c r="G3093" s="198"/>
      <c r="H3093" s="198"/>
      <c r="I3093" s="198"/>
      <c r="J3093" s="199"/>
      <c r="K3093" s="62"/>
      <c r="L3093" s="62"/>
      <c r="M3093" s="62"/>
      <c r="N3093" s="64" t="s">
        <v>3143</v>
      </c>
      <c r="O3093" s="64" t="str">
        <f>IF(Tabla1[[#This Row],[FECHA RADICADO DE RESPUESTA A PETICIONARIO]]="","Sin respuesta",S3093-G3093)</f>
        <v>Sin respuesta</v>
      </c>
      <c r="P3093" s="64">
        <v>12</v>
      </c>
      <c r="Q3093" s="63" t="str">
        <f>+IFERROR(VLOOKUP(Z3093, fechas!$B$1:$C$247, 2,FALSE), " ")</f>
        <v xml:space="preserve"> </v>
      </c>
      <c r="R3093" s="64"/>
      <c r="S3093" s="85"/>
      <c r="T3093" s="64"/>
      <c r="U3093" s="63"/>
      <c r="V3093" s="64"/>
      <c r="W3093" s="64"/>
      <c r="X3093" s="108">
        <f t="shared" si="340"/>
        <v>1</v>
      </c>
      <c r="Y3093" s="109" t="str">
        <f>+IFERROR(VLOOKUP(G3093,fechas!$A$1:$D$209,2,FALSE), " ")</f>
        <v xml:space="preserve"> </v>
      </c>
      <c r="Z3093" s="109" t="str">
        <f t="shared" si="341"/>
        <v xml:space="preserve"> </v>
      </c>
      <c r="AA3093" s="110" t="str">
        <f ca="1">+IFERROR(IF(S3093&gt;0," ",Q3093-variables!$C$9)," ")</f>
        <v xml:space="preserve"> </v>
      </c>
      <c r="AB3093" s="111" t="str">
        <f t="shared" si="342"/>
        <v>SIN RESPUESTA</v>
      </c>
      <c r="AC3093" s="94" t="str">
        <f t="shared" si="343"/>
        <v>SIN TRASLADO</v>
      </c>
    </row>
    <row r="3094" spans="2:29" s="111" customFormat="1" ht="24.95" hidden="1" customHeight="1">
      <c r="B3094" s="64">
        <f t="shared" si="344"/>
        <v>3091</v>
      </c>
      <c r="C3094" s="69"/>
      <c r="D3094" s="70"/>
      <c r="E3094" s="70"/>
      <c r="F3094" s="64"/>
      <c r="G3094" s="198"/>
      <c r="H3094" s="198"/>
      <c r="I3094" s="198"/>
      <c r="J3094" s="199"/>
      <c r="K3094" s="62"/>
      <c r="L3094" s="62"/>
      <c r="M3094" s="62"/>
      <c r="N3094" s="64" t="s">
        <v>3143</v>
      </c>
      <c r="O3094" s="64" t="str">
        <f>IF(Tabla1[[#This Row],[FECHA RADICADO DE RESPUESTA A PETICIONARIO]]="","Sin respuesta",S3094-G3094)</f>
        <v>Sin respuesta</v>
      </c>
      <c r="P3094" s="64">
        <v>12</v>
      </c>
      <c r="Q3094" s="63" t="str">
        <f>+IFERROR(VLOOKUP(Z3094, fechas!$B$1:$C$247, 2,FALSE), " ")</f>
        <v xml:space="preserve"> </v>
      </c>
      <c r="R3094" s="64"/>
      <c r="S3094" s="85"/>
      <c r="T3094" s="64"/>
      <c r="U3094" s="64"/>
      <c r="V3094" s="64"/>
      <c r="W3094" s="64"/>
      <c r="X3094" s="108">
        <f t="shared" si="340"/>
        <v>1</v>
      </c>
      <c r="Y3094" s="109" t="str">
        <f>+IFERROR(VLOOKUP(G3094,fechas!$A$1:$D$209,2,FALSE), " ")</f>
        <v xml:space="preserve"> </v>
      </c>
      <c r="Z3094" s="109" t="str">
        <f t="shared" si="341"/>
        <v xml:space="preserve"> </v>
      </c>
      <c r="AA3094" s="110" t="str">
        <f ca="1">+IFERROR(IF(S3094&gt;0," ",Q3094-variables!$C$9)," ")</f>
        <v xml:space="preserve"> </v>
      </c>
      <c r="AB3094" s="111" t="str">
        <f t="shared" si="342"/>
        <v>SIN RESPUESTA</v>
      </c>
      <c r="AC3094" s="94" t="str">
        <f t="shared" si="343"/>
        <v>SIN TRASLADO</v>
      </c>
    </row>
    <row r="3095" spans="2:29" s="111" customFormat="1" ht="24.95" hidden="1" customHeight="1">
      <c r="B3095" s="64">
        <f t="shared" si="344"/>
        <v>3092</v>
      </c>
      <c r="C3095" s="69"/>
      <c r="D3095" s="70"/>
      <c r="E3095" s="70"/>
      <c r="F3095" s="64"/>
      <c r="G3095" s="198"/>
      <c r="H3095" s="198"/>
      <c r="I3095" s="198"/>
      <c r="J3095" s="199"/>
      <c r="K3095" s="62"/>
      <c r="L3095" s="62"/>
      <c r="M3095" s="62"/>
      <c r="N3095" s="64" t="s">
        <v>3143</v>
      </c>
      <c r="O3095" s="64" t="str">
        <f>IF(Tabla1[[#This Row],[FECHA RADICADO DE RESPUESTA A PETICIONARIO]]="","Sin respuesta",S3095-G3095)</f>
        <v>Sin respuesta</v>
      </c>
      <c r="P3095" s="64">
        <v>12</v>
      </c>
      <c r="Q3095" s="63" t="str">
        <f>+IFERROR(VLOOKUP(Z3095, fechas!$B$1:$C$247, 2,FALSE), " ")</f>
        <v xml:space="preserve"> </v>
      </c>
      <c r="R3095" s="64"/>
      <c r="S3095" s="85"/>
      <c r="T3095" s="64"/>
      <c r="U3095" s="63"/>
      <c r="V3095" s="64"/>
      <c r="W3095" s="64"/>
      <c r="X3095" s="108">
        <f t="shared" si="340"/>
        <v>1</v>
      </c>
      <c r="Y3095" s="109" t="str">
        <f>+IFERROR(VLOOKUP(G3095,fechas!$A$1:$D$209,2,FALSE), " ")</f>
        <v xml:space="preserve"> </v>
      </c>
      <c r="Z3095" s="109" t="str">
        <f t="shared" si="341"/>
        <v xml:space="preserve"> </v>
      </c>
      <c r="AA3095" s="110" t="str">
        <f ca="1">+IFERROR(IF(S3095&gt;0," ",Q3095-variables!$C$9)," ")</f>
        <v xml:space="preserve"> </v>
      </c>
      <c r="AB3095" s="111" t="str">
        <f t="shared" si="342"/>
        <v>SIN RESPUESTA</v>
      </c>
      <c r="AC3095" s="94" t="str">
        <f t="shared" si="343"/>
        <v>SIN TRASLADO</v>
      </c>
    </row>
    <row r="3096" spans="2:29" s="111" customFormat="1" ht="24.95" hidden="1" customHeight="1">
      <c r="B3096" s="64">
        <f t="shared" si="344"/>
        <v>3093</v>
      </c>
      <c r="C3096" s="69"/>
      <c r="D3096" s="70"/>
      <c r="E3096" s="70"/>
      <c r="F3096" s="64"/>
      <c r="G3096" s="198"/>
      <c r="H3096" s="198"/>
      <c r="I3096" s="198"/>
      <c r="J3096" s="199"/>
      <c r="K3096" s="62"/>
      <c r="L3096" s="62"/>
      <c r="M3096" s="62"/>
      <c r="N3096" s="64" t="s">
        <v>3143</v>
      </c>
      <c r="O3096" s="64" t="str">
        <f>IF(Tabla1[[#This Row],[FECHA RADICADO DE RESPUESTA A PETICIONARIO]]="","Sin respuesta",S3096-G3096)</f>
        <v>Sin respuesta</v>
      </c>
      <c r="P3096" s="64">
        <v>12</v>
      </c>
      <c r="Q3096" s="63" t="str">
        <f>+IFERROR(VLOOKUP(Z3096, fechas!$B$1:$C$247, 2,FALSE), " ")</f>
        <v xml:space="preserve"> </v>
      </c>
      <c r="R3096" s="64"/>
      <c r="S3096" s="85"/>
      <c r="T3096" s="64"/>
      <c r="U3096" s="63"/>
      <c r="V3096" s="64"/>
      <c r="W3096" s="64"/>
      <c r="X3096" s="108">
        <f t="shared" si="340"/>
        <v>1</v>
      </c>
      <c r="Y3096" s="109" t="str">
        <f>+IFERROR(VLOOKUP(G3096,fechas!$A$1:$D$209,2,FALSE), " ")</f>
        <v xml:space="preserve"> </v>
      </c>
      <c r="Z3096" s="109" t="str">
        <f t="shared" si="341"/>
        <v xml:space="preserve"> </v>
      </c>
      <c r="AA3096" s="110" t="str">
        <f ca="1">+IFERROR(IF(S3096&gt;0," ",Q3096-variables!$C$9)," ")</f>
        <v xml:space="preserve"> </v>
      </c>
      <c r="AB3096" s="111" t="str">
        <f t="shared" si="342"/>
        <v>SIN RESPUESTA</v>
      </c>
      <c r="AC3096" s="94" t="str">
        <f t="shared" si="343"/>
        <v>SIN TRASLADO</v>
      </c>
    </row>
    <row r="3097" spans="2:29" s="111" customFormat="1" ht="24.95" hidden="1" customHeight="1">
      <c r="B3097" s="64">
        <f t="shared" si="344"/>
        <v>3094</v>
      </c>
      <c r="C3097" s="69"/>
      <c r="D3097" s="70"/>
      <c r="E3097" s="70"/>
      <c r="F3097" s="64"/>
      <c r="G3097" s="198"/>
      <c r="H3097" s="198"/>
      <c r="I3097" s="198"/>
      <c r="J3097" s="199"/>
      <c r="K3097" s="62"/>
      <c r="L3097" s="62"/>
      <c r="M3097" s="62"/>
      <c r="N3097" s="64" t="s">
        <v>3143</v>
      </c>
      <c r="O3097" s="64" t="str">
        <f>IF(Tabla1[[#This Row],[FECHA RADICADO DE RESPUESTA A PETICIONARIO]]="","Sin respuesta",S3097-G3097)</f>
        <v>Sin respuesta</v>
      </c>
      <c r="P3097" s="64">
        <v>12</v>
      </c>
      <c r="Q3097" s="63" t="str">
        <f>+IFERROR(VLOOKUP(Z3097, fechas!$B$1:$C$247, 2,FALSE), " ")</f>
        <v xml:space="preserve"> </v>
      </c>
      <c r="R3097" s="64"/>
      <c r="S3097" s="85"/>
      <c r="T3097" s="64"/>
      <c r="U3097" s="63"/>
      <c r="V3097" s="64"/>
      <c r="W3097" s="64"/>
      <c r="X3097" s="108">
        <f t="shared" si="340"/>
        <v>1</v>
      </c>
      <c r="Y3097" s="109" t="str">
        <f>+IFERROR(VLOOKUP(G3097,fechas!$A$1:$D$209,2,FALSE), " ")</f>
        <v xml:space="preserve"> </v>
      </c>
      <c r="Z3097" s="109" t="str">
        <f t="shared" si="341"/>
        <v xml:space="preserve"> </v>
      </c>
      <c r="AA3097" s="110" t="str">
        <f ca="1">+IFERROR(IF(S3097&gt;0," ",Q3097-variables!$C$9)," ")</f>
        <v xml:space="preserve"> </v>
      </c>
      <c r="AB3097" s="111" t="str">
        <f t="shared" si="342"/>
        <v>SIN RESPUESTA</v>
      </c>
      <c r="AC3097" s="94" t="str">
        <f t="shared" si="343"/>
        <v>SIN TRASLADO</v>
      </c>
    </row>
    <row r="3098" spans="2:29" s="111" customFormat="1" ht="24.95" hidden="1" customHeight="1">
      <c r="B3098" s="64">
        <f t="shared" si="344"/>
        <v>3095</v>
      </c>
      <c r="C3098" s="69"/>
      <c r="D3098" s="70"/>
      <c r="E3098" s="70"/>
      <c r="F3098" s="64"/>
      <c r="G3098" s="198"/>
      <c r="H3098" s="198"/>
      <c r="I3098" s="198"/>
      <c r="J3098" s="199"/>
      <c r="K3098" s="62"/>
      <c r="L3098" s="62"/>
      <c r="M3098" s="62"/>
      <c r="N3098" s="64" t="s">
        <v>3143</v>
      </c>
      <c r="O3098" s="64" t="str">
        <f>IF(Tabla1[[#This Row],[FECHA RADICADO DE RESPUESTA A PETICIONARIO]]="","Sin respuesta",S3098-G3098)</f>
        <v>Sin respuesta</v>
      </c>
      <c r="P3098" s="64">
        <v>12</v>
      </c>
      <c r="Q3098" s="63" t="str">
        <f>+IFERROR(VLOOKUP(Z3098, fechas!$B$1:$C$247, 2,FALSE), " ")</f>
        <v xml:space="preserve"> </v>
      </c>
      <c r="R3098" s="64"/>
      <c r="S3098" s="85"/>
      <c r="T3098" s="64"/>
      <c r="U3098" s="63"/>
      <c r="V3098" s="64"/>
      <c r="W3098" s="64"/>
      <c r="X3098" s="108">
        <f t="shared" si="340"/>
        <v>1</v>
      </c>
      <c r="Y3098" s="109" t="str">
        <f>+IFERROR(VLOOKUP(G3098,fechas!$A$1:$D$209,2,FALSE), " ")</f>
        <v xml:space="preserve"> </v>
      </c>
      <c r="Z3098" s="109" t="str">
        <f t="shared" si="341"/>
        <v xml:space="preserve"> </v>
      </c>
      <c r="AA3098" s="110" t="str">
        <f ca="1">+IFERROR(IF(S3098&gt;0," ",Q3098-variables!$C$9)," ")</f>
        <v xml:space="preserve"> </v>
      </c>
      <c r="AB3098" s="111" t="str">
        <f t="shared" si="342"/>
        <v>SIN RESPUESTA</v>
      </c>
      <c r="AC3098" s="94" t="str">
        <f t="shared" si="343"/>
        <v>SIN TRASLADO</v>
      </c>
    </row>
    <row r="3099" spans="2:29" s="111" customFormat="1" ht="24.95" hidden="1" customHeight="1">
      <c r="B3099" s="64">
        <f t="shared" si="344"/>
        <v>3096</v>
      </c>
      <c r="C3099" s="69"/>
      <c r="D3099" s="70"/>
      <c r="E3099" s="70"/>
      <c r="F3099" s="64"/>
      <c r="G3099" s="198"/>
      <c r="H3099" s="198"/>
      <c r="I3099" s="198"/>
      <c r="J3099" s="199"/>
      <c r="K3099" s="62"/>
      <c r="L3099" s="62"/>
      <c r="M3099" s="62"/>
      <c r="N3099" s="64" t="s">
        <v>3143</v>
      </c>
      <c r="O3099" s="64" t="str">
        <f>IF(Tabla1[[#This Row],[FECHA RADICADO DE RESPUESTA A PETICIONARIO]]="","Sin respuesta",S3099-G3099)</f>
        <v>Sin respuesta</v>
      </c>
      <c r="P3099" s="64">
        <v>12</v>
      </c>
      <c r="Q3099" s="63" t="str">
        <f>+IFERROR(VLOOKUP(Z3099, fechas!$B$1:$C$247, 2,FALSE), " ")</f>
        <v xml:space="preserve"> </v>
      </c>
      <c r="R3099" s="64"/>
      <c r="S3099" s="85"/>
      <c r="T3099" s="64"/>
      <c r="U3099" s="63"/>
      <c r="V3099" s="64"/>
      <c r="W3099" s="64"/>
      <c r="X3099" s="108">
        <f t="shared" si="340"/>
        <v>1</v>
      </c>
      <c r="Y3099" s="109" t="str">
        <f>+IFERROR(VLOOKUP(G3099,fechas!$A$1:$D$209,2,FALSE), " ")</f>
        <v xml:space="preserve"> </v>
      </c>
      <c r="Z3099" s="109" t="str">
        <f t="shared" si="341"/>
        <v xml:space="preserve"> </v>
      </c>
      <c r="AA3099" s="110" t="str">
        <f ca="1">+IFERROR(IF(S3099&gt;0," ",Q3099-variables!$C$9)," ")</f>
        <v xml:space="preserve"> </v>
      </c>
      <c r="AB3099" s="111" t="str">
        <f t="shared" si="342"/>
        <v>SIN RESPUESTA</v>
      </c>
      <c r="AC3099" s="94" t="str">
        <f t="shared" si="343"/>
        <v>SIN TRASLADO</v>
      </c>
    </row>
    <row r="3100" spans="2:29" s="111" customFormat="1" ht="24.95" hidden="1" customHeight="1">
      <c r="B3100" s="64">
        <f t="shared" si="344"/>
        <v>3097</v>
      </c>
      <c r="C3100" s="69"/>
      <c r="D3100" s="70"/>
      <c r="E3100" s="70"/>
      <c r="F3100" s="64"/>
      <c r="G3100" s="198"/>
      <c r="H3100" s="198"/>
      <c r="I3100" s="198"/>
      <c r="J3100" s="199"/>
      <c r="K3100" s="62"/>
      <c r="L3100" s="62"/>
      <c r="M3100" s="62"/>
      <c r="N3100" s="64" t="s">
        <v>3143</v>
      </c>
      <c r="O3100" s="64" t="str">
        <f>IF(Tabla1[[#This Row],[FECHA RADICADO DE RESPUESTA A PETICIONARIO]]="","Sin respuesta",S3100-G3100)</f>
        <v>Sin respuesta</v>
      </c>
      <c r="P3100" s="64">
        <v>12</v>
      </c>
      <c r="Q3100" s="63" t="str">
        <f>+IFERROR(VLOOKUP(Z3100, fechas!$B$1:$C$247, 2,FALSE), " ")</f>
        <v xml:space="preserve"> </v>
      </c>
      <c r="R3100" s="64"/>
      <c r="S3100" s="85"/>
      <c r="T3100" s="64"/>
      <c r="U3100" s="63"/>
      <c r="V3100" s="64"/>
      <c r="W3100" s="64"/>
      <c r="X3100" s="108">
        <f t="shared" si="340"/>
        <v>1</v>
      </c>
      <c r="Y3100" s="109" t="str">
        <f>+IFERROR(VLOOKUP(G3100,fechas!$A$1:$D$209,2,FALSE), " ")</f>
        <v xml:space="preserve"> </v>
      </c>
      <c r="Z3100" s="109" t="str">
        <f t="shared" si="341"/>
        <v xml:space="preserve"> </v>
      </c>
      <c r="AA3100" s="110" t="str">
        <f ca="1">+IFERROR(IF(S3100&gt;0," ",Q3100-variables!$C$9)," ")</f>
        <v xml:space="preserve"> </v>
      </c>
      <c r="AB3100" s="111" t="str">
        <f t="shared" si="342"/>
        <v>SIN RESPUESTA</v>
      </c>
      <c r="AC3100" s="94" t="str">
        <f t="shared" si="343"/>
        <v>SIN TRASLADO</v>
      </c>
    </row>
    <row r="3101" spans="2:29" s="111" customFormat="1" ht="24.95" hidden="1" customHeight="1">
      <c r="B3101" s="64">
        <f t="shared" si="344"/>
        <v>3098</v>
      </c>
      <c r="C3101" s="69"/>
      <c r="D3101" s="70"/>
      <c r="E3101" s="70"/>
      <c r="F3101" s="64"/>
      <c r="G3101" s="198"/>
      <c r="H3101" s="198"/>
      <c r="I3101" s="198"/>
      <c r="J3101" s="199"/>
      <c r="K3101" s="62"/>
      <c r="L3101" s="62"/>
      <c r="M3101" s="62"/>
      <c r="N3101" s="64" t="s">
        <v>3143</v>
      </c>
      <c r="O3101" s="64" t="str">
        <f>IF(Tabla1[[#This Row],[FECHA RADICADO DE RESPUESTA A PETICIONARIO]]="","Sin respuesta",S3101-G3101)</f>
        <v>Sin respuesta</v>
      </c>
      <c r="P3101" s="64">
        <v>12</v>
      </c>
      <c r="Q3101" s="63" t="str">
        <f>+IFERROR(VLOOKUP(Z3101, fechas!$B$1:$C$247, 2,FALSE), " ")</f>
        <v xml:space="preserve"> </v>
      </c>
      <c r="R3101" s="64"/>
      <c r="S3101" s="85"/>
      <c r="T3101" s="64"/>
      <c r="U3101" s="63"/>
      <c r="V3101" s="64"/>
      <c r="W3101" s="64"/>
      <c r="X3101" s="108">
        <f t="shared" si="340"/>
        <v>1</v>
      </c>
      <c r="Y3101" s="109" t="str">
        <f>+IFERROR(VLOOKUP(G3101,fechas!$A$1:$D$209,2,FALSE), " ")</f>
        <v xml:space="preserve"> </v>
      </c>
      <c r="Z3101" s="109" t="str">
        <f t="shared" si="341"/>
        <v xml:space="preserve"> </v>
      </c>
      <c r="AA3101" s="110" t="str">
        <f ca="1">+IFERROR(IF(S3101&gt;0," ",Q3101-variables!$C$9)," ")</f>
        <v xml:space="preserve"> </v>
      </c>
      <c r="AB3101" s="111" t="str">
        <f t="shared" si="342"/>
        <v>SIN RESPUESTA</v>
      </c>
      <c r="AC3101" s="94" t="str">
        <f t="shared" si="343"/>
        <v>SIN TRASLADO</v>
      </c>
    </row>
    <row r="3102" spans="2:29" s="111" customFormat="1" ht="24.95" hidden="1" customHeight="1">
      <c r="B3102" s="64">
        <f t="shared" si="344"/>
        <v>3099</v>
      </c>
      <c r="C3102" s="69"/>
      <c r="D3102" s="70"/>
      <c r="E3102" s="70"/>
      <c r="F3102" s="64"/>
      <c r="G3102" s="198"/>
      <c r="H3102" s="198"/>
      <c r="I3102" s="198"/>
      <c r="J3102" s="199"/>
      <c r="K3102" s="62"/>
      <c r="L3102" s="62"/>
      <c r="M3102" s="62"/>
      <c r="N3102" s="64" t="s">
        <v>3143</v>
      </c>
      <c r="O3102" s="64" t="str">
        <f>IF(Tabla1[[#This Row],[FECHA RADICADO DE RESPUESTA A PETICIONARIO]]="","Sin respuesta",S3102-G3102)</f>
        <v>Sin respuesta</v>
      </c>
      <c r="P3102" s="64">
        <v>12</v>
      </c>
      <c r="Q3102" s="63" t="str">
        <f>+IFERROR(VLOOKUP(Z3102, fechas!$B$1:$C$247, 2,FALSE), " ")</f>
        <v xml:space="preserve"> </v>
      </c>
      <c r="R3102" s="64"/>
      <c r="S3102" s="85"/>
      <c r="T3102" s="64"/>
      <c r="U3102" s="63"/>
      <c r="V3102" s="64"/>
      <c r="W3102" s="64"/>
      <c r="X3102" s="108">
        <f t="shared" si="340"/>
        <v>1</v>
      </c>
      <c r="Y3102" s="109" t="str">
        <f>+IFERROR(VLOOKUP(G3102,fechas!$A$1:$D$209,2,FALSE), " ")</f>
        <v xml:space="preserve"> </v>
      </c>
      <c r="Z3102" s="109" t="str">
        <f t="shared" si="341"/>
        <v xml:space="preserve"> </v>
      </c>
      <c r="AA3102" s="110" t="str">
        <f ca="1">+IFERROR(IF(S3102&gt;0," ",Q3102-variables!$C$9)," ")</f>
        <v xml:space="preserve"> </v>
      </c>
      <c r="AB3102" s="111" t="str">
        <f t="shared" si="342"/>
        <v>SIN RESPUESTA</v>
      </c>
      <c r="AC3102" s="94" t="str">
        <f t="shared" si="343"/>
        <v>SIN TRASLADO</v>
      </c>
    </row>
    <row r="3103" spans="2:29" s="111" customFormat="1" ht="24.95" hidden="1" customHeight="1">
      <c r="B3103" s="64">
        <f t="shared" si="344"/>
        <v>3100</v>
      </c>
      <c r="C3103" s="69"/>
      <c r="D3103" s="70"/>
      <c r="E3103" s="70"/>
      <c r="F3103" s="64"/>
      <c r="G3103" s="198"/>
      <c r="H3103" s="198"/>
      <c r="I3103" s="198"/>
      <c r="J3103" s="199"/>
      <c r="K3103" s="62"/>
      <c r="L3103" s="62"/>
      <c r="M3103" s="62"/>
      <c r="N3103" s="64" t="s">
        <v>3143</v>
      </c>
      <c r="O3103" s="64" t="str">
        <f>IF(Tabla1[[#This Row],[FECHA RADICADO DE RESPUESTA A PETICIONARIO]]="","Sin respuesta",S3103-G3103)</f>
        <v>Sin respuesta</v>
      </c>
      <c r="P3103" s="64">
        <v>12</v>
      </c>
      <c r="Q3103" s="63" t="str">
        <f>+IFERROR(VLOOKUP(Z3103, fechas!$B$1:$C$247, 2,FALSE), " ")</f>
        <v xml:space="preserve"> </v>
      </c>
      <c r="R3103" s="64"/>
      <c r="S3103" s="85"/>
      <c r="T3103" s="64"/>
      <c r="U3103" s="63"/>
      <c r="V3103" s="64"/>
      <c r="W3103" s="64"/>
      <c r="X3103" s="108">
        <f t="shared" si="340"/>
        <v>1</v>
      </c>
      <c r="Y3103" s="109" t="str">
        <f>+IFERROR(VLOOKUP(G3103,fechas!$A$1:$D$209,2,FALSE), " ")</f>
        <v xml:space="preserve"> </v>
      </c>
      <c r="Z3103" s="109" t="str">
        <f t="shared" si="341"/>
        <v xml:space="preserve"> </v>
      </c>
      <c r="AA3103" s="110" t="str">
        <f ca="1">+IFERROR(IF(S3103&gt;0," ",Q3103-variables!$C$9)," ")</f>
        <v xml:space="preserve"> </v>
      </c>
      <c r="AB3103" s="111" t="str">
        <f t="shared" si="342"/>
        <v>SIN RESPUESTA</v>
      </c>
      <c r="AC3103" s="94" t="str">
        <f t="shared" si="343"/>
        <v>SIN TRASLADO</v>
      </c>
    </row>
    <row r="3104" spans="2:29" s="111" customFormat="1" ht="24.95" hidden="1" customHeight="1">
      <c r="B3104" s="64">
        <f t="shared" si="344"/>
        <v>3101</v>
      </c>
      <c r="C3104" s="69"/>
      <c r="D3104" s="70"/>
      <c r="E3104" s="70"/>
      <c r="F3104" s="64"/>
      <c r="G3104" s="198"/>
      <c r="H3104" s="198"/>
      <c r="I3104" s="198"/>
      <c r="J3104" s="199"/>
      <c r="K3104" s="62"/>
      <c r="L3104" s="62"/>
      <c r="M3104" s="62"/>
      <c r="N3104" s="64" t="s">
        <v>3143</v>
      </c>
      <c r="O3104" s="64" t="str">
        <f>IF(Tabla1[[#This Row],[FECHA RADICADO DE RESPUESTA A PETICIONARIO]]="","Sin respuesta",S3104-G3104)</f>
        <v>Sin respuesta</v>
      </c>
      <c r="P3104" s="64">
        <v>12</v>
      </c>
      <c r="Q3104" s="63" t="str">
        <f>+IFERROR(VLOOKUP(Z3104, fechas!$B$1:$C$247, 2,FALSE), " ")</f>
        <v xml:space="preserve"> </v>
      </c>
      <c r="R3104" s="64"/>
      <c r="S3104" s="85"/>
      <c r="T3104" s="64"/>
      <c r="U3104" s="63"/>
      <c r="V3104" s="64"/>
      <c r="W3104" s="64"/>
      <c r="X3104" s="108">
        <f t="shared" si="340"/>
        <v>1</v>
      </c>
      <c r="Y3104" s="109" t="str">
        <f>+IFERROR(VLOOKUP(G3104,fechas!$A$1:$D$209,2,FALSE), " ")</f>
        <v xml:space="preserve"> </v>
      </c>
      <c r="Z3104" s="109" t="str">
        <f t="shared" si="341"/>
        <v xml:space="preserve"> </v>
      </c>
      <c r="AA3104" s="110" t="str">
        <f ca="1">+IFERROR(IF(S3104&gt;0," ",Q3104-variables!$C$9)," ")</f>
        <v xml:space="preserve"> </v>
      </c>
      <c r="AB3104" s="111" t="str">
        <f t="shared" si="342"/>
        <v>SIN RESPUESTA</v>
      </c>
      <c r="AC3104" s="94" t="str">
        <f t="shared" si="343"/>
        <v>SIN TRASLADO</v>
      </c>
    </row>
    <row r="3105" spans="2:29" s="111" customFormat="1" ht="24.95" hidden="1" customHeight="1">
      <c r="B3105" s="64">
        <f t="shared" si="344"/>
        <v>3102</v>
      </c>
      <c r="C3105" s="69"/>
      <c r="D3105" s="70"/>
      <c r="E3105" s="70"/>
      <c r="F3105" s="64"/>
      <c r="G3105" s="198"/>
      <c r="H3105" s="198"/>
      <c r="I3105" s="198"/>
      <c r="J3105" s="199"/>
      <c r="K3105" s="62"/>
      <c r="L3105" s="62"/>
      <c r="M3105" s="62"/>
      <c r="N3105" s="64" t="s">
        <v>3143</v>
      </c>
      <c r="O3105" s="64" t="str">
        <f>IF(Tabla1[[#This Row],[FECHA RADICADO DE RESPUESTA A PETICIONARIO]]="","Sin respuesta",S3105-G3105)</f>
        <v>Sin respuesta</v>
      </c>
      <c r="P3105" s="64">
        <v>12</v>
      </c>
      <c r="Q3105" s="63" t="str">
        <f>+IFERROR(VLOOKUP(Z3105, fechas!$B$1:$C$247, 2,FALSE), " ")</f>
        <v xml:space="preserve"> </v>
      </c>
      <c r="R3105" s="64"/>
      <c r="S3105" s="85"/>
      <c r="T3105" s="64"/>
      <c r="U3105" s="63"/>
      <c r="V3105" s="64"/>
      <c r="W3105" s="64"/>
      <c r="X3105" s="108">
        <f t="shared" si="340"/>
        <v>1</v>
      </c>
      <c r="Y3105" s="109" t="str">
        <f>+IFERROR(VLOOKUP(G3105,fechas!$A$1:$D$209,2,FALSE), " ")</f>
        <v xml:space="preserve"> </v>
      </c>
      <c r="Z3105" s="109" t="str">
        <f t="shared" si="341"/>
        <v xml:space="preserve"> </v>
      </c>
      <c r="AA3105" s="110" t="str">
        <f ca="1">+IFERROR(IF(S3105&gt;0," ",Q3105-variables!$C$9)," ")</f>
        <v xml:space="preserve"> </v>
      </c>
      <c r="AB3105" s="111" t="str">
        <f t="shared" si="342"/>
        <v>SIN RESPUESTA</v>
      </c>
      <c r="AC3105" s="94" t="str">
        <f t="shared" si="343"/>
        <v>SIN TRASLADO</v>
      </c>
    </row>
    <row r="3106" spans="2:29" s="111" customFormat="1" ht="24.95" hidden="1" customHeight="1">
      <c r="B3106" s="64">
        <f t="shared" si="344"/>
        <v>3103</v>
      </c>
      <c r="C3106" s="69"/>
      <c r="D3106" s="70"/>
      <c r="E3106" s="70"/>
      <c r="F3106" s="64"/>
      <c r="G3106" s="198"/>
      <c r="H3106" s="198"/>
      <c r="I3106" s="198"/>
      <c r="J3106" s="199"/>
      <c r="K3106" s="62"/>
      <c r="L3106" s="62"/>
      <c r="M3106" s="62"/>
      <c r="N3106" s="64" t="s">
        <v>3143</v>
      </c>
      <c r="O3106" s="64" t="str">
        <f>IF(Tabla1[[#This Row],[FECHA RADICADO DE RESPUESTA A PETICIONARIO]]="","Sin respuesta",S3106-G3106)</f>
        <v>Sin respuesta</v>
      </c>
      <c r="P3106" s="64">
        <v>12</v>
      </c>
      <c r="Q3106" s="63" t="str">
        <f>+IFERROR(VLOOKUP(Z3106, fechas!$B$1:$C$247, 2,FALSE), " ")</f>
        <v xml:space="preserve"> </v>
      </c>
      <c r="R3106" s="64"/>
      <c r="S3106" s="85"/>
      <c r="T3106" s="64"/>
      <c r="U3106" s="63"/>
      <c r="V3106" s="64"/>
      <c r="W3106" s="64"/>
      <c r="X3106" s="108">
        <f t="shared" si="340"/>
        <v>1</v>
      </c>
      <c r="Y3106" s="109" t="str">
        <f>+IFERROR(VLOOKUP(G3106,fechas!$A$1:$D$209,2,FALSE), " ")</f>
        <v xml:space="preserve"> </v>
      </c>
      <c r="Z3106" s="109" t="str">
        <f t="shared" si="341"/>
        <v xml:space="preserve"> </v>
      </c>
      <c r="AA3106" s="110" t="str">
        <f ca="1">+IFERROR(IF(S3106&gt;0," ",Q3106-variables!$C$9)," ")</f>
        <v xml:space="preserve"> </v>
      </c>
      <c r="AB3106" s="111" t="str">
        <f t="shared" si="342"/>
        <v>SIN RESPUESTA</v>
      </c>
      <c r="AC3106" s="94" t="str">
        <f t="shared" si="343"/>
        <v>SIN TRASLADO</v>
      </c>
    </row>
    <row r="3107" spans="2:29" s="111" customFormat="1" ht="24.95" hidden="1" customHeight="1">
      <c r="B3107" s="64">
        <f t="shared" si="344"/>
        <v>3104</v>
      </c>
      <c r="C3107" s="69"/>
      <c r="D3107" s="70"/>
      <c r="E3107" s="70"/>
      <c r="F3107" s="64"/>
      <c r="G3107" s="198"/>
      <c r="H3107" s="198"/>
      <c r="I3107" s="198"/>
      <c r="J3107" s="199"/>
      <c r="K3107" s="62"/>
      <c r="L3107" s="62"/>
      <c r="M3107" s="62"/>
      <c r="N3107" s="64" t="s">
        <v>3143</v>
      </c>
      <c r="O3107" s="64" t="str">
        <f>IF(Tabla1[[#This Row],[FECHA RADICADO DE RESPUESTA A PETICIONARIO]]="","Sin respuesta",S3107-G3107)</f>
        <v>Sin respuesta</v>
      </c>
      <c r="P3107" s="64">
        <v>12</v>
      </c>
      <c r="Q3107" s="63" t="str">
        <f>+IFERROR(VLOOKUP(Z3107, fechas!$B$1:$C$247, 2,FALSE), " ")</f>
        <v xml:space="preserve"> </v>
      </c>
      <c r="R3107" s="64"/>
      <c r="S3107" s="85"/>
      <c r="T3107" s="64"/>
      <c r="U3107" s="63"/>
      <c r="V3107" s="64"/>
      <c r="W3107" s="64"/>
      <c r="X3107" s="108">
        <f t="shared" si="340"/>
        <v>1</v>
      </c>
      <c r="Y3107" s="109" t="str">
        <f>+IFERROR(VLOOKUP(G3107,fechas!$A$1:$D$209,2,FALSE), " ")</f>
        <v xml:space="preserve"> </v>
      </c>
      <c r="Z3107" s="109" t="str">
        <f t="shared" si="341"/>
        <v xml:space="preserve"> </v>
      </c>
      <c r="AA3107" s="110" t="str">
        <f ca="1">+IFERROR(IF(S3107&gt;0," ",Q3107-variables!$C$9)," ")</f>
        <v xml:space="preserve"> </v>
      </c>
      <c r="AB3107" s="111" t="str">
        <f t="shared" si="342"/>
        <v>SIN RESPUESTA</v>
      </c>
      <c r="AC3107" s="94" t="str">
        <f t="shared" si="343"/>
        <v>SIN TRASLADO</v>
      </c>
    </row>
    <row r="3108" spans="2:29" s="111" customFormat="1" ht="24.95" hidden="1" customHeight="1">
      <c r="B3108" s="64">
        <f t="shared" si="344"/>
        <v>3105</v>
      </c>
      <c r="C3108" s="69"/>
      <c r="D3108" s="70"/>
      <c r="E3108" s="70"/>
      <c r="F3108" s="64"/>
      <c r="G3108" s="198"/>
      <c r="H3108" s="198"/>
      <c r="I3108" s="198"/>
      <c r="J3108" s="199"/>
      <c r="K3108" s="62"/>
      <c r="L3108" s="62"/>
      <c r="M3108" s="62"/>
      <c r="N3108" s="64" t="s">
        <v>3143</v>
      </c>
      <c r="O3108" s="64" t="str">
        <f>IF(Tabla1[[#This Row],[FECHA RADICADO DE RESPUESTA A PETICIONARIO]]="","Sin respuesta",S3108-G3108)</f>
        <v>Sin respuesta</v>
      </c>
      <c r="P3108" s="64">
        <v>12</v>
      </c>
      <c r="Q3108" s="63" t="str">
        <f>+IFERROR(VLOOKUP(Z3108, fechas!$B$1:$C$247, 2,FALSE), " ")</f>
        <v xml:space="preserve"> </v>
      </c>
      <c r="R3108" s="64"/>
      <c r="S3108" s="85"/>
      <c r="T3108" s="64"/>
      <c r="U3108" s="63"/>
      <c r="V3108" s="64"/>
      <c r="W3108" s="64"/>
      <c r="X3108" s="108">
        <f t="shared" si="340"/>
        <v>1</v>
      </c>
      <c r="Y3108" s="109" t="str">
        <f>+IFERROR(VLOOKUP(G3108,fechas!$A$1:$D$209,2,FALSE), " ")</f>
        <v xml:space="preserve"> </v>
      </c>
      <c r="Z3108" s="109" t="str">
        <f t="shared" si="341"/>
        <v xml:space="preserve"> </v>
      </c>
      <c r="AA3108" s="110" t="str">
        <f ca="1">+IFERROR(IF(S3108&gt;0," ",Q3108-variables!$C$9)," ")</f>
        <v xml:space="preserve"> </v>
      </c>
      <c r="AB3108" s="111" t="str">
        <f t="shared" si="342"/>
        <v>SIN RESPUESTA</v>
      </c>
      <c r="AC3108" s="94" t="str">
        <f t="shared" si="343"/>
        <v>SIN TRASLADO</v>
      </c>
    </row>
    <row r="3109" spans="2:29" s="111" customFormat="1" ht="24.95" hidden="1" customHeight="1">
      <c r="B3109" s="64">
        <f t="shared" si="344"/>
        <v>3106</v>
      </c>
      <c r="C3109" s="69"/>
      <c r="D3109" s="70"/>
      <c r="E3109" s="70"/>
      <c r="F3109" s="64"/>
      <c r="G3109" s="198"/>
      <c r="H3109" s="198"/>
      <c r="I3109" s="198"/>
      <c r="J3109" s="199"/>
      <c r="K3109" s="62"/>
      <c r="L3109" s="62"/>
      <c r="M3109" s="62"/>
      <c r="N3109" s="64" t="s">
        <v>3143</v>
      </c>
      <c r="O3109" s="64" t="str">
        <f>IF(Tabla1[[#This Row],[FECHA RADICADO DE RESPUESTA A PETICIONARIO]]="","Sin respuesta",S3109-G3109)</f>
        <v>Sin respuesta</v>
      </c>
      <c r="P3109" s="64">
        <v>12</v>
      </c>
      <c r="Q3109" s="63" t="str">
        <f>+IFERROR(VLOOKUP(Z3109, fechas!$B$1:$C$247, 2,FALSE), " ")</f>
        <v xml:space="preserve"> </v>
      </c>
      <c r="R3109" s="64"/>
      <c r="S3109" s="85"/>
      <c r="T3109" s="64"/>
      <c r="U3109" s="63"/>
      <c r="V3109" s="64"/>
      <c r="W3109" s="64"/>
      <c r="X3109" s="108">
        <f t="shared" si="340"/>
        <v>1</v>
      </c>
      <c r="Y3109" s="109" t="str">
        <f>+IFERROR(VLOOKUP(G3109,fechas!$A$1:$D$209,2,FALSE), " ")</f>
        <v xml:space="preserve"> </v>
      </c>
      <c r="Z3109" s="109" t="str">
        <f t="shared" si="341"/>
        <v xml:space="preserve"> </v>
      </c>
      <c r="AA3109" s="110" t="str">
        <f ca="1">+IFERROR(IF(S3109&gt;0," ",Q3109-variables!$C$9)," ")</f>
        <v xml:space="preserve"> </v>
      </c>
      <c r="AB3109" s="111" t="str">
        <f t="shared" si="342"/>
        <v>SIN RESPUESTA</v>
      </c>
      <c r="AC3109" s="94" t="str">
        <f t="shared" si="343"/>
        <v>SIN TRASLADO</v>
      </c>
    </row>
    <row r="3110" spans="2:29" s="111" customFormat="1" ht="24.95" hidden="1" customHeight="1">
      <c r="B3110" s="64">
        <f t="shared" si="344"/>
        <v>3107</v>
      </c>
      <c r="C3110" s="69"/>
      <c r="D3110" s="70"/>
      <c r="E3110" s="70"/>
      <c r="F3110" s="64"/>
      <c r="G3110" s="198"/>
      <c r="H3110" s="198"/>
      <c r="I3110" s="198"/>
      <c r="J3110" s="199"/>
      <c r="K3110" s="62"/>
      <c r="L3110" s="62"/>
      <c r="M3110" s="62"/>
      <c r="N3110" s="64" t="s">
        <v>3143</v>
      </c>
      <c r="O3110" s="64" t="str">
        <f>IF(Tabla1[[#This Row],[FECHA RADICADO DE RESPUESTA A PETICIONARIO]]="","Sin respuesta",S3110-G3110)</f>
        <v>Sin respuesta</v>
      </c>
      <c r="P3110" s="64">
        <v>12</v>
      </c>
      <c r="Q3110" s="63" t="str">
        <f>+IFERROR(VLOOKUP(Z3110, fechas!$B$1:$C$247, 2,FALSE), " ")</f>
        <v xml:space="preserve"> </v>
      </c>
      <c r="R3110" s="64"/>
      <c r="S3110" s="85"/>
      <c r="T3110" s="64"/>
      <c r="U3110" s="63"/>
      <c r="V3110" s="64"/>
      <c r="W3110" s="64"/>
      <c r="X3110" s="108">
        <f t="shared" si="340"/>
        <v>1</v>
      </c>
      <c r="Y3110" s="109" t="str">
        <f>+IFERROR(VLOOKUP(G3110,fechas!$A$1:$D$209,2,FALSE), " ")</f>
        <v xml:space="preserve"> </v>
      </c>
      <c r="Z3110" s="109" t="str">
        <f t="shared" si="341"/>
        <v xml:space="preserve"> </v>
      </c>
      <c r="AA3110" s="110" t="str">
        <f ca="1">+IFERROR(IF(S3110&gt;0," ",Q3110-variables!$C$9)," ")</f>
        <v xml:space="preserve"> </v>
      </c>
      <c r="AB3110" s="111" t="str">
        <f t="shared" si="342"/>
        <v>SIN RESPUESTA</v>
      </c>
      <c r="AC3110" s="94" t="str">
        <f t="shared" si="343"/>
        <v>SIN TRASLADO</v>
      </c>
    </row>
    <row r="3111" spans="2:29" s="111" customFormat="1" ht="24.95" hidden="1" customHeight="1">
      <c r="B3111" s="64">
        <f t="shared" si="344"/>
        <v>3108</v>
      </c>
      <c r="C3111" s="69"/>
      <c r="D3111" s="70"/>
      <c r="E3111" s="70"/>
      <c r="F3111" s="64"/>
      <c r="G3111" s="198"/>
      <c r="H3111" s="198"/>
      <c r="I3111" s="198"/>
      <c r="J3111" s="199"/>
      <c r="K3111" s="62"/>
      <c r="L3111" s="62"/>
      <c r="M3111" s="62"/>
      <c r="N3111" s="64" t="s">
        <v>3143</v>
      </c>
      <c r="O3111" s="64" t="str">
        <f>IF(Tabla1[[#This Row],[FECHA RADICADO DE RESPUESTA A PETICIONARIO]]="","Sin respuesta",S3111-G3111)</f>
        <v>Sin respuesta</v>
      </c>
      <c r="P3111" s="64">
        <v>12</v>
      </c>
      <c r="Q3111" s="63" t="str">
        <f>+IFERROR(VLOOKUP(Z3111, fechas!$B$1:$C$247, 2,FALSE), " ")</f>
        <v xml:space="preserve"> </v>
      </c>
      <c r="R3111" s="64"/>
      <c r="S3111" s="85"/>
      <c r="T3111" s="64"/>
      <c r="U3111" s="63"/>
      <c r="V3111" s="64"/>
      <c r="W3111" s="64"/>
      <c r="X3111" s="108">
        <f t="shared" si="340"/>
        <v>1</v>
      </c>
      <c r="Y3111" s="109" t="str">
        <f>+IFERROR(VLOOKUP(G3111,fechas!$A$1:$D$209,2,FALSE), " ")</f>
        <v xml:space="preserve"> </v>
      </c>
      <c r="Z3111" s="109" t="str">
        <f t="shared" si="341"/>
        <v xml:space="preserve"> </v>
      </c>
      <c r="AA3111" s="110" t="str">
        <f ca="1">+IFERROR(IF(S3111&gt;0," ",Q3111-variables!$C$9)," ")</f>
        <v xml:space="preserve"> </v>
      </c>
      <c r="AB3111" s="111" t="str">
        <f t="shared" si="342"/>
        <v>SIN RESPUESTA</v>
      </c>
      <c r="AC3111" s="94" t="str">
        <f t="shared" si="343"/>
        <v>SIN TRASLADO</v>
      </c>
    </row>
    <row r="3112" spans="2:29" s="111" customFormat="1" ht="24.95" hidden="1" customHeight="1">
      <c r="B3112" s="64">
        <f t="shared" si="344"/>
        <v>3109</v>
      </c>
      <c r="C3112" s="69"/>
      <c r="D3112" s="70"/>
      <c r="E3112" s="70"/>
      <c r="F3112" s="64"/>
      <c r="G3112" s="198"/>
      <c r="H3112" s="198"/>
      <c r="I3112" s="198"/>
      <c r="J3112" s="199"/>
      <c r="K3112" s="62"/>
      <c r="L3112" s="62"/>
      <c r="M3112" s="62"/>
      <c r="N3112" s="64" t="s">
        <v>3143</v>
      </c>
      <c r="O3112" s="64" t="str">
        <f>IF(Tabla1[[#This Row],[FECHA RADICADO DE RESPUESTA A PETICIONARIO]]="","Sin respuesta",S3112-G3112)</f>
        <v>Sin respuesta</v>
      </c>
      <c r="P3112" s="64">
        <v>12</v>
      </c>
      <c r="Q3112" s="63" t="str">
        <f>+IFERROR(VLOOKUP(Z3112, fechas!$B$1:$C$247, 2,FALSE), " ")</f>
        <v xml:space="preserve"> </v>
      </c>
      <c r="R3112" s="64"/>
      <c r="S3112" s="85"/>
      <c r="T3112" s="64"/>
      <c r="U3112" s="63"/>
      <c r="V3112" s="64"/>
      <c r="W3112" s="64"/>
      <c r="X3112" s="108">
        <f t="shared" si="340"/>
        <v>1</v>
      </c>
      <c r="Y3112" s="109" t="str">
        <f>+IFERROR(VLOOKUP(G3112,fechas!$A$1:$D$209,2,FALSE), " ")</f>
        <v xml:space="preserve"> </v>
      </c>
      <c r="Z3112" s="109" t="str">
        <f t="shared" si="341"/>
        <v xml:space="preserve"> </v>
      </c>
      <c r="AA3112" s="110" t="str">
        <f ca="1">+IFERROR(IF(S3112&gt;0," ",Q3112-variables!$C$9)," ")</f>
        <v xml:space="preserve"> </v>
      </c>
      <c r="AB3112" s="111" t="str">
        <f t="shared" si="342"/>
        <v>SIN RESPUESTA</v>
      </c>
      <c r="AC3112" s="94" t="str">
        <f t="shared" si="343"/>
        <v>SIN TRASLADO</v>
      </c>
    </row>
    <row r="3113" spans="2:29" s="111" customFormat="1" ht="24.95" hidden="1" customHeight="1">
      <c r="B3113" s="64">
        <f t="shared" si="344"/>
        <v>3110</v>
      </c>
      <c r="C3113" s="69"/>
      <c r="D3113" s="70"/>
      <c r="E3113" s="70"/>
      <c r="F3113" s="64"/>
      <c r="G3113" s="198"/>
      <c r="H3113" s="198"/>
      <c r="I3113" s="198"/>
      <c r="J3113" s="199"/>
      <c r="K3113" s="62"/>
      <c r="L3113" s="62"/>
      <c r="M3113" s="62"/>
      <c r="N3113" s="64" t="s">
        <v>3143</v>
      </c>
      <c r="O3113" s="64" t="str">
        <f>IF(Tabla1[[#This Row],[FECHA RADICADO DE RESPUESTA A PETICIONARIO]]="","Sin respuesta",S3113-G3113)</f>
        <v>Sin respuesta</v>
      </c>
      <c r="P3113" s="64">
        <v>12</v>
      </c>
      <c r="Q3113" s="63" t="str">
        <f>+IFERROR(VLOOKUP(Z3113, fechas!$B$1:$C$247, 2,FALSE), " ")</f>
        <v xml:space="preserve"> </v>
      </c>
      <c r="R3113" s="64"/>
      <c r="S3113" s="85"/>
      <c r="T3113" s="64"/>
      <c r="U3113" s="63"/>
      <c r="V3113" s="64"/>
      <c r="W3113" s="64"/>
      <c r="X3113" s="108">
        <f t="shared" si="340"/>
        <v>1</v>
      </c>
      <c r="Y3113" s="109" t="str">
        <f>+IFERROR(VLOOKUP(G3113,fechas!$A$1:$D$209,2,FALSE), " ")</f>
        <v xml:space="preserve"> </v>
      </c>
      <c r="Z3113" s="109" t="str">
        <f t="shared" si="341"/>
        <v xml:space="preserve"> </v>
      </c>
      <c r="AA3113" s="110" t="str">
        <f ca="1">+IFERROR(IF(S3113&gt;0," ",Q3113-variables!$C$9)," ")</f>
        <v xml:space="preserve"> </v>
      </c>
      <c r="AB3113" s="111" t="str">
        <f t="shared" si="342"/>
        <v>SIN RESPUESTA</v>
      </c>
      <c r="AC3113" s="94" t="str">
        <f t="shared" si="343"/>
        <v>SIN TRASLADO</v>
      </c>
    </row>
    <row r="3114" spans="2:29" s="111" customFormat="1" ht="24.95" hidden="1" customHeight="1">
      <c r="B3114" s="64">
        <f t="shared" si="344"/>
        <v>3111</v>
      </c>
      <c r="C3114" s="69"/>
      <c r="D3114" s="70"/>
      <c r="E3114" s="70"/>
      <c r="F3114" s="64"/>
      <c r="G3114" s="198"/>
      <c r="H3114" s="198"/>
      <c r="I3114" s="198"/>
      <c r="J3114" s="199"/>
      <c r="K3114" s="62"/>
      <c r="L3114" s="62"/>
      <c r="M3114" s="62"/>
      <c r="N3114" s="64" t="s">
        <v>3143</v>
      </c>
      <c r="O3114" s="64" t="str">
        <f>IF(Tabla1[[#This Row],[FECHA RADICADO DE RESPUESTA A PETICIONARIO]]="","Sin respuesta",S3114-G3114)</f>
        <v>Sin respuesta</v>
      </c>
      <c r="P3114" s="64">
        <v>12</v>
      </c>
      <c r="Q3114" s="63" t="str">
        <f>+IFERROR(VLOOKUP(Z3114, fechas!$B$1:$C$247, 2,FALSE), " ")</f>
        <v xml:space="preserve"> </v>
      </c>
      <c r="R3114" s="64"/>
      <c r="S3114" s="85"/>
      <c r="T3114" s="64"/>
      <c r="U3114" s="63"/>
      <c r="V3114" s="64"/>
      <c r="W3114" s="64"/>
      <c r="X3114" s="108">
        <f t="shared" si="340"/>
        <v>1</v>
      </c>
      <c r="Y3114" s="109" t="str">
        <f>+IFERROR(VLOOKUP(G3114,fechas!$A$1:$D$209,2,FALSE), " ")</f>
        <v xml:space="preserve"> </v>
      </c>
      <c r="Z3114" s="109" t="str">
        <f t="shared" si="341"/>
        <v xml:space="preserve"> </v>
      </c>
      <c r="AA3114" s="110" t="str">
        <f ca="1">+IFERROR(IF(S3114&gt;0," ",Q3114-variables!$C$9)," ")</f>
        <v xml:space="preserve"> </v>
      </c>
      <c r="AB3114" s="111" t="str">
        <f t="shared" si="342"/>
        <v>SIN RESPUESTA</v>
      </c>
      <c r="AC3114" s="94" t="str">
        <f t="shared" si="343"/>
        <v>SIN TRASLADO</v>
      </c>
    </row>
    <row r="3115" spans="2:29" s="111" customFormat="1" ht="24.95" hidden="1" customHeight="1">
      <c r="B3115" s="64">
        <f t="shared" si="344"/>
        <v>3112</v>
      </c>
      <c r="C3115" s="69"/>
      <c r="D3115" s="70"/>
      <c r="E3115" s="70"/>
      <c r="F3115" s="64"/>
      <c r="G3115" s="198"/>
      <c r="H3115" s="198"/>
      <c r="I3115" s="198"/>
      <c r="J3115" s="199"/>
      <c r="K3115" s="62"/>
      <c r="L3115" s="62"/>
      <c r="M3115" s="62"/>
      <c r="N3115" s="64" t="s">
        <v>3143</v>
      </c>
      <c r="O3115" s="64" t="str">
        <f>IF(Tabla1[[#This Row],[FECHA RADICADO DE RESPUESTA A PETICIONARIO]]="","Sin respuesta",S3115-G3115)</f>
        <v>Sin respuesta</v>
      </c>
      <c r="P3115" s="64">
        <v>12</v>
      </c>
      <c r="Q3115" s="63" t="str">
        <f>+IFERROR(VLOOKUP(Z3115, fechas!$B$1:$C$247, 2,FALSE), " ")</f>
        <v xml:space="preserve"> </v>
      </c>
      <c r="R3115" s="64"/>
      <c r="S3115" s="85"/>
      <c r="T3115" s="64"/>
      <c r="U3115" s="63"/>
      <c r="V3115" s="64"/>
      <c r="W3115" s="64"/>
      <c r="X3115" s="108">
        <f t="shared" si="340"/>
        <v>1</v>
      </c>
      <c r="Y3115" s="109" t="str">
        <f>+IFERROR(VLOOKUP(G3115,fechas!$A$1:$D$209,2,FALSE), " ")</f>
        <v xml:space="preserve"> </v>
      </c>
      <c r="Z3115" s="109" t="str">
        <f t="shared" si="341"/>
        <v xml:space="preserve"> </v>
      </c>
      <c r="AA3115" s="110" t="str">
        <f ca="1">+IFERROR(IF(S3115&gt;0," ",Q3115-variables!$C$9)," ")</f>
        <v xml:space="preserve"> </v>
      </c>
      <c r="AB3115" s="111" t="str">
        <f t="shared" si="342"/>
        <v>SIN RESPUESTA</v>
      </c>
      <c r="AC3115" s="94" t="str">
        <f t="shared" si="343"/>
        <v>SIN TRASLADO</v>
      </c>
    </row>
    <row r="3116" spans="2:29" s="111" customFormat="1" ht="24.95" hidden="1" customHeight="1">
      <c r="B3116" s="64">
        <f t="shared" si="344"/>
        <v>3113</v>
      </c>
      <c r="C3116" s="69"/>
      <c r="D3116" s="70"/>
      <c r="E3116" s="70"/>
      <c r="F3116" s="64"/>
      <c r="G3116" s="198"/>
      <c r="H3116" s="198"/>
      <c r="I3116" s="198"/>
      <c r="J3116" s="199"/>
      <c r="K3116" s="62"/>
      <c r="L3116" s="62"/>
      <c r="M3116" s="62"/>
      <c r="N3116" s="64" t="s">
        <v>3143</v>
      </c>
      <c r="O3116" s="64" t="str">
        <f>IF(Tabla1[[#This Row],[FECHA RADICADO DE RESPUESTA A PETICIONARIO]]="","Sin respuesta",S3116-G3116)</f>
        <v>Sin respuesta</v>
      </c>
      <c r="P3116" s="64">
        <v>12</v>
      </c>
      <c r="Q3116" s="63" t="str">
        <f>+IFERROR(VLOOKUP(Z3116, fechas!$B$1:$C$247, 2,FALSE), " ")</f>
        <v xml:space="preserve"> </v>
      </c>
      <c r="R3116" s="64"/>
      <c r="S3116" s="85"/>
      <c r="T3116" s="64"/>
      <c r="U3116" s="63"/>
      <c r="V3116" s="64"/>
      <c r="W3116" s="64"/>
      <c r="X3116" s="108">
        <f t="shared" si="340"/>
        <v>1</v>
      </c>
      <c r="Y3116" s="109" t="str">
        <f>+IFERROR(VLOOKUP(G3116,fechas!$A$1:$D$209,2,FALSE), " ")</f>
        <v xml:space="preserve"> </v>
      </c>
      <c r="Z3116" s="109" t="str">
        <f t="shared" si="341"/>
        <v xml:space="preserve"> </v>
      </c>
      <c r="AA3116" s="110" t="str">
        <f ca="1">+IFERROR(IF(S3116&gt;0," ",Q3116-variables!$C$9)," ")</f>
        <v xml:space="preserve"> </v>
      </c>
      <c r="AB3116" s="111" t="str">
        <f t="shared" si="342"/>
        <v>SIN RESPUESTA</v>
      </c>
      <c r="AC3116" s="94" t="str">
        <f t="shared" si="343"/>
        <v>SIN TRASLADO</v>
      </c>
    </row>
    <row r="3117" spans="2:29" s="111" customFormat="1" ht="24.95" hidden="1" customHeight="1">
      <c r="B3117" s="64">
        <f t="shared" si="344"/>
        <v>3114</v>
      </c>
      <c r="C3117" s="69"/>
      <c r="D3117" s="70"/>
      <c r="E3117" s="70"/>
      <c r="F3117" s="64"/>
      <c r="G3117" s="198"/>
      <c r="H3117" s="198"/>
      <c r="I3117" s="198"/>
      <c r="J3117" s="199"/>
      <c r="K3117" s="62"/>
      <c r="L3117" s="62"/>
      <c r="M3117" s="62"/>
      <c r="N3117" s="64" t="s">
        <v>3143</v>
      </c>
      <c r="O3117" s="64" t="str">
        <f>IF(Tabla1[[#This Row],[FECHA RADICADO DE RESPUESTA A PETICIONARIO]]="","Sin respuesta",S3117-G3117)</f>
        <v>Sin respuesta</v>
      </c>
      <c r="P3117" s="64">
        <v>12</v>
      </c>
      <c r="Q3117" s="63" t="str">
        <f>+IFERROR(VLOOKUP(Z3117, fechas!$B$1:$C$247, 2,FALSE), " ")</f>
        <v xml:space="preserve"> </v>
      </c>
      <c r="R3117" s="64"/>
      <c r="S3117" s="85"/>
      <c r="T3117" s="64"/>
      <c r="U3117" s="63"/>
      <c r="V3117" s="64"/>
      <c r="W3117" s="64"/>
      <c r="X3117" s="108">
        <f t="shared" si="340"/>
        <v>1</v>
      </c>
      <c r="Y3117" s="109" t="str">
        <f>+IFERROR(VLOOKUP(G3117,fechas!$A$1:$D$209,2,FALSE), " ")</f>
        <v xml:space="preserve"> </v>
      </c>
      <c r="Z3117" s="109" t="str">
        <f t="shared" si="341"/>
        <v xml:space="preserve"> </v>
      </c>
      <c r="AA3117" s="110" t="str">
        <f ca="1">+IFERROR(IF(S3117&gt;0," ",Q3117-variables!$C$9)," ")</f>
        <v xml:space="preserve"> </v>
      </c>
      <c r="AB3117" s="111" t="str">
        <f t="shared" si="342"/>
        <v>SIN RESPUESTA</v>
      </c>
      <c r="AC3117" s="94" t="str">
        <f t="shared" si="343"/>
        <v>SIN TRASLADO</v>
      </c>
    </row>
    <row r="3118" spans="2:29" s="111" customFormat="1" ht="24.95" hidden="1" customHeight="1">
      <c r="B3118" s="64">
        <f t="shared" si="344"/>
        <v>3115</v>
      </c>
      <c r="C3118" s="69"/>
      <c r="D3118" s="70"/>
      <c r="E3118" s="70"/>
      <c r="F3118" s="64"/>
      <c r="G3118" s="198"/>
      <c r="H3118" s="198"/>
      <c r="I3118" s="198"/>
      <c r="J3118" s="199"/>
      <c r="K3118" s="62"/>
      <c r="L3118" s="62"/>
      <c r="M3118" s="62"/>
      <c r="N3118" s="64" t="s">
        <v>3143</v>
      </c>
      <c r="O3118" s="64" t="str">
        <f>IF(Tabla1[[#This Row],[FECHA RADICADO DE RESPUESTA A PETICIONARIO]]="","Sin respuesta",S3118-G3118)</f>
        <v>Sin respuesta</v>
      </c>
      <c r="P3118" s="64">
        <v>12</v>
      </c>
      <c r="Q3118" s="63" t="str">
        <f>+IFERROR(VLOOKUP(Z3118, fechas!$B$1:$C$247, 2,FALSE), " ")</f>
        <v xml:space="preserve"> </v>
      </c>
      <c r="R3118" s="64"/>
      <c r="S3118" s="85"/>
      <c r="T3118" s="64"/>
      <c r="U3118" s="63"/>
      <c r="V3118" s="64"/>
      <c r="W3118" s="64"/>
      <c r="X3118" s="108">
        <f t="shared" si="340"/>
        <v>1</v>
      </c>
      <c r="Y3118" s="109" t="str">
        <f>+IFERROR(VLOOKUP(G3118,fechas!$A$1:$D$209,2,FALSE), " ")</f>
        <v xml:space="preserve"> </v>
      </c>
      <c r="Z3118" s="109" t="str">
        <f t="shared" si="341"/>
        <v xml:space="preserve"> </v>
      </c>
      <c r="AA3118" s="110" t="str">
        <f ca="1">+IFERROR(IF(S3118&gt;0," ",Q3118-variables!$C$9)," ")</f>
        <v xml:space="preserve"> </v>
      </c>
      <c r="AB3118" s="111" t="str">
        <f t="shared" si="342"/>
        <v>SIN RESPUESTA</v>
      </c>
      <c r="AC3118" s="94" t="str">
        <f t="shared" si="343"/>
        <v>SIN TRASLADO</v>
      </c>
    </row>
    <row r="3119" spans="2:29" s="111" customFormat="1" ht="24.95" hidden="1" customHeight="1">
      <c r="B3119" s="64">
        <f t="shared" si="344"/>
        <v>3116</v>
      </c>
      <c r="C3119" s="69"/>
      <c r="D3119" s="70"/>
      <c r="E3119" s="70"/>
      <c r="F3119" s="64"/>
      <c r="G3119" s="198"/>
      <c r="H3119" s="198"/>
      <c r="I3119" s="198"/>
      <c r="J3119" s="199"/>
      <c r="K3119" s="62"/>
      <c r="L3119" s="62"/>
      <c r="M3119" s="62"/>
      <c r="N3119" s="64" t="s">
        <v>3143</v>
      </c>
      <c r="O3119" s="64" t="str">
        <f>IF(Tabla1[[#This Row],[FECHA RADICADO DE RESPUESTA A PETICIONARIO]]="","Sin respuesta",S3119-G3119)</f>
        <v>Sin respuesta</v>
      </c>
      <c r="P3119" s="64">
        <v>12</v>
      </c>
      <c r="Q3119" s="63" t="str">
        <f>+IFERROR(VLOOKUP(Z3119, fechas!$B$1:$C$247, 2,FALSE), " ")</f>
        <v xml:space="preserve"> </v>
      </c>
      <c r="R3119" s="64"/>
      <c r="S3119" s="85"/>
      <c r="T3119" s="64"/>
      <c r="U3119" s="63"/>
      <c r="V3119" s="64"/>
      <c r="W3119" s="64"/>
      <c r="X3119" s="108">
        <f t="shared" si="340"/>
        <v>1</v>
      </c>
      <c r="Y3119" s="109" t="str">
        <f>+IFERROR(VLOOKUP(G3119,fechas!$A$1:$D$209,2,FALSE), " ")</f>
        <v xml:space="preserve"> </v>
      </c>
      <c r="Z3119" s="109" t="str">
        <f t="shared" si="341"/>
        <v xml:space="preserve"> </v>
      </c>
      <c r="AA3119" s="110" t="str">
        <f ca="1">+IFERROR(IF(S3119&gt;0," ",Q3119-variables!$C$9)," ")</f>
        <v xml:space="preserve"> </v>
      </c>
      <c r="AB3119" s="111" t="str">
        <f t="shared" si="342"/>
        <v>SIN RESPUESTA</v>
      </c>
      <c r="AC3119" s="94" t="str">
        <f t="shared" si="343"/>
        <v>SIN TRASLADO</v>
      </c>
    </row>
    <row r="3120" spans="2:29" s="111" customFormat="1" ht="24.95" hidden="1" customHeight="1">
      <c r="B3120" s="64">
        <f t="shared" si="344"/>
        <v>3117</v>
      </c>
      <c r="C3120" s="69"/>
      <c r="D3120" s="70"/>
      <c r="E3120" s="70"/>
      <c r="F3120" s="64"/>
      <c r="G3120" s="198"/>
      <c r="H3120" s="198"/>
      <c r="I3120" s="198"/>
      <c r="J3120" s="199"/>
      <c r="K3120" s="62"/>
      <c r="L3120" s="62"/>
      <c r="M3120" s="62"/>
      <c r="N3120" s="64" t="s">
        <v>3143</v>
      </c>
      <c r="O3120" s="64" t="str">
        <f>IF(Tabla1[[#This Row],[FECHA RADICADO DE RESPUESTA A PETICIONARIO]]="","Sin respuesta",S3120-G3120)</f>
        <v>Sin respuesta</v>
      </c>
      <c r="P3120" s="64">
        <v>12</v>
      </c>
      <c r="Q3120" s="63" t="str">
        <f>+IFERROR(VLOOKUP(Z3120, fechas!$B$1:$C$247, 2,FALSE), " ")</f>
        <v xml:space="preserve"> </v>
      </c>
      <c r="R3120" s="64"/>
      <c r="S3120" s="85"/>
      <c r="T3120" s="64"/>
      <c r="U3120" s="63"/>
      <c r="V3120" s="64"/>
      <c r="W3120" s="64"/>
      <c r="X3120" s="108">
        <f t="shared" si="340"/>
        <v>1</v>
      </c>
      <c r="Y3120" s="109" t="str">
        <f>+IFERROR(VLOOKUP(G3120,fechas!$A$1:$D$209,2,FALSE), " ")</f>
        <v xml:space="preserve"> </v>
      </c>
      <c r="Z3120" s="109" t="str">
        <f t="shared" si="341"/>
        <v xml:space="preserve"> </v>
      </c>
      <c r="AA3120" s="110" t="str">
        <f ca="1">+IFERROR(IF(S3120&gt;0," ",Q3120-variables!$C$9)," ")</f>
        <v xml:space="preserve"> </v>
      </c>
      <c r="AB3120" s="111" t="str">
        <f t="shared" si="342"/>
        <v>SIN RESPUESTA</v>
      </c>
      <c r="AC3120" s="94" t="str">
        <f t="shared" si="343"/>
        <v>SIN TRASLADO</v>
      </c>
    </row>
    <row r="3121" spans="2:29" s="111" customFormat="1" ht="24.95" hidden="1" customHeight="1">
      <c r="B3121" s="64">
        <f t="shared" si="344"/>
        <v>3118</v>
      </c>
      <c r="C3121" s="69"/>
      <c r="D3121" s="70"/>
      <c r="E3121" s="70"/>
      <c r="F3121" s="64"/>
      <c r="G3121" s="198"/>
      <c r="H3121" s="198"/>
      <c r="I3121" s="198"/>
      <c r="J3121" s="199"/>
      <c r="K3121" s="62"/>
      <c r="L3121" s="62"/>
      <c r="M3121" s="62"/>
      <c r="N3121" s="64" t="s">
        <v>3143</v>
      </c>
      <c r="O3121" s="64" t="str">
        <f>IF(Tabla1[[#This Row],[FECHA RADICADO DE RESPUESTA A PETICIONARIO]]="","Sin respuesta",S3121-G3121)</f>
        <v>Sin respuesta</v>
      </c>
      <c r="P3121" s="64">
        <v>12</v>
      </c>
      <c r="Q3121" s="63" t="str">
        <f>+IFERROR(VLOOKUP(Z3121, fechas!$B$1:$C$247, 2,FALSE), " ")</f>
        <v xml:space="preserve"> </v>
      </c>
      <c r="R3121" s="64"/>
      <c r="S3121" s="85"/>
      <c r="T3121" s="64"/>
      <c r="U3121" s="63"/>
      <c r="V3121" s="64"/>
      <c r="W3121" s="64"/>
      <c r="X3121" s="108">
        <f t="shared" si="340"/>
        <v>1</v>
      </c>
      <c r="Y3121" s="109" t="str">
        <f>+IFERROR(VLOOKUP(G3121,fechas!$A$1:$D$209,2,FALSE), " ")</f>
        <v xml:space="preserve"> </v>
      </c>
      <c r="Z3121" s="109" t="str">
        <f t="shared" si="341"/>
        <v xml:space="preserve"> </v>
      </c>
      <c r="AA3121" s="110" t="str">
        <f ca="1">+IFERROR(IF(S3121&gt;0," ",Q3121-variables!$C$9)," ")</f>
        <v xml:space="preserve"> </v>
      </c>
      <c r="AB3121" s="111" t="str">
        <f t="shared" si="342"/>
        <v>SIN RESPUESTA</v>
      </c>
      <c r="AC3121" s="94" t="str">
        <f t="shared" si="343"/>
        <v>SIN TRASLADO</v>
      </c>
    </row>
    <row r="3122" spans="2:29" s="111" customFormat="1" ht="24.95" hidden="1" customHeight="1">
      <c r="B3122" s="64">
        <f t="shared" si="344"/>
        <v>3119</v>
      </c>
      <c r="C3122" s="69"/>
      <c r="D3122" s="70"/>
      <c r="E3122" s="70"/>
      <c r="F3122" s="64"/>
      <c r="G3122" s="198"/>
      <c r="H3122" s="198"/>
      <c r="I3122" s="198"/>
      <c r="J3122" s="199"/>
      <c r="K3122" s="62"/>
      <c r="L3122" s="62"/>
      <c r="M3122" s="62"/>
      <c r="N3122" s="64" t="s">
        <v>3143</v>
      </c>
      <c r="O3122" s="64" t="str">
        <f>IF(Tabla1[[#This Row],[FECHA RADICADO DE RESPUESTA A PETICIONARIO]]="","Sin respuesta",S3122-G3122)</f>
        <v>Sin respuesta</v>
      </c>
      <c r="P3122" s="64">
        <v>12</v>
      </c>
      <c r="Q3122" s="63" t="str">
        <f>+IFERROR(VLOOKUP(Z3122, fechas!$B$1:$C$247, 2,FALSE), " ")</f>
        <v xml:space="preserve"> </v>
      </c>
      <c r="R3122" s="64"/>
      <c r="S3122" s="85"/>
      <c r="T3122" s="64"/>
      <c r="U3122" s="63"/>
      <c r="V3122" s="64"/>
      <c r="W3122" s="64"/>
      <c r="X3122" s="108">
        <f t="shared" si="340"/>
        <v>1</v>
      </c>
      <c r="Y3122" s="109" t="str">
        <f>+IFERROR(VLOOKUP(G3122,fechas!$A$1:$D$209,2,FALSE), " ")</f>
        <v xml:space="preserve"> </v>
      </c>
      <c r="Z3122" s="109" t="str">
        <f t="shared" si="341"/>
        <v xml:space="preserve"> </v>
      </c>
      <c r="AA3122" s="110" t="str">
        <f ca="1">+IFERROR(IF(S3122&gt;0," ",Q3122-variables!$C$9)," ")</f>
        <v xml:space="preserve"> </v>
      </c>
      <c r="AB3122" s="111" t="str">
        <f t="shared" si="342"/>
        <v>SIN RESPUESTA</v>
      </c>
      <c r="AC3122" s="94" t="str">
        <f t="shared" si="343"/>
        <v>SIN TRASLADO</v>
      </c>
    </row>
    <row r="3123" spans="2:29" s="111" customFormat="1" ht="24.95" hidden="1" customHeight="1">
      <c r="B3123" s="64">
        <f t="shared" si="344"/>
        <v>3120</v>
      </c>
      <c r="C3123" s="69"/>
      <c r="D3123" s="70"/>
      <c r="E3123" s="70"/>
      <c r="F3123" s="64"/>
      <c r="G3123" s="198"/>
      <c r="H3123" s="198"/>
      <c r="I3123" s="198"/>
      <c r="J3123" s="199"/>
      <c r="K3123" s="62"/>
      <c r="L3123" s="62"/>
      <c r="M3123" s="62"/>
      <c r="N3123" s="64" t="s">
        <v>3143</v>
      </c>
      <c r="O3123" s="64" t="str">
        <f>IF(Tabla1[[#This Row],[FECHA RADICADO DE RESPUESTA A PETICIONARIO]]="","Sin respuesta",S3123-G3123)</f>
        <v>Sin respuesta</v>
      </c>
      <c r="P3123" s="64">
        <v>12</v>
      </c>
      <c r="Q3123" s="63" t="str">
        <f>+IFERROR(VLOOKUP(Z3123, fechas!$B$1:$C$247, 2,FALSE), " ")</f>
        <v xml:space="preserve"> </v>
      </c>
      <c r="R3123" s="64"/>
      <c r="S3123" s="85"/>
      <c r="T3123" s="64"/>
      <c r="U3123" s="63"/>
      <c r="V3123" s="64"/>
      <c r="W3123" s="64"/>
      <c r="X3123" s="108">
        <f t="shared" si="340"/>
        <v>1</v>
      </c>
      <c r="Y3123" s="109" t="str">
        <f>+IFERROR(VLOOKUP(G3123,fechas!$A$1:$D$209,2,FALSE), " ")</f>
        <v xml:space="preserve"> </v>
      </c>
      <c r="Z3123" s="109" t="str">
        <f t="shared" si="341"/>
        <v xml:space="preserve"> </v>
      </c>
      <c r="AA3123" s="110" t="str">
        <f ca="1">+IFERROR(IF(S3123&gt;0," ",Q3123-variables!$C$9)," ")</f>
        <v xml:space="preserve"> </v>
      </c>
      <c r="AB3123" s="111" t="str">
        <f t="shared" si="342"/>
        <v>SIN RESPUESTA</v>
      </c>
      <c r="AC3123" s="94" t="str">
        <f t="shared" si="343"/>
        <v>SIN TRASLADO</v>
      </c>
    </row>
    <row r="3124" spans="2:29" s="111" customFormat="1" ht="24.95" hidden="1" customHeight="1">
      <c r="B3124" s="64">
        <f t="shared" si="344"/>
        <v>3121</v>
      </c>
      <c r="C3124" s="69"/>
      <c r="D3124" s="70"/>
      <c r="E3124" s="70"/>
      <c r="F3124" s="64"/>
      <c r="G3124" s="198"/>
      <c r="H3124" s="198"/>
      <c r="I3124" s="198"/>
      <c r="J3124" s="199"/>
      <c r="K3124" s="62"/>
      <c r="L3124" s="62"/>
      <c r="M3124" s="62"/>
      <c r="N3124" s="64" t="s">
        <v>3143</v>
      </c>
      <c r="O3124" s="64" t="str">
        <f>IF(Tabla1[[#This Row],[FECHA RADICADO DE RESPUESTA A PETICIONARIO]]="","Sin respuesta",S3124-G3124)</f>
        <v>Sin respuesta</v>
      </c>
      <c r="P3124" s="64">
        <v>12</v>
      </c>
      <c r="Q3124" s="63" t="str">
        <f>+IFERROR(VLOOKUP(Z3124, fechas!$B$1:$C$247, 2,FALSE), " ")</f>
        <v xml:space="preserve"> </v>
      </c>
      <c r="R3124" s="64"/>
      <c r="S3124" s="85"/>
      <c r="T3124" s="64"/>
      <c r="U3124" s="63"/>
      <c r="V3124" s="64"/>
      <c r="W3124" s="64"/>
      <c r="X3124" s="108">
        <f t="shared" si="340"/>
        <v>1</v>
      </c>
      <c r="Y3124" s="109" t="str">
        <f>+IFERROR(VLOOKUP(G3124,fechas!$A$1:$D$209,2,FALSE), " ")</f>
        <v xml:space="preserve"> </v>
      </c>
      <c r="Z3124" s="109" t="str">
        <f t="shared" si="341"/>
        <v xml:space="preserve"> </v>
      </c>
      <c r="AA3124" s="110" t="str">
        <f ca="1">+IFERROR(IF(S3124&gt;0," ",Q3124-variables!$C$9)," ")</f>
        <v xml:space="preserve"> </v>
      </c>
      <c r="AB3124" s="111" t="str">
        <f t="shared" si="342"/>
        <v>SIN RESPUESTA</v>
      </c>
      <c r="AC3124" s="94" t="str">
        <f t="shared" si="343"/>
        <v>SIN TRASLADO</v>
      </c>
    </row>
    <row r="3125" spans="2:29" s="111" customFormat="1" ht="24.95" hidden="1" customHeight="1">
      <c r="B3125" s="64">
        <f t="shared" si="344"/>
        <v>3122</v>
      </c>
      <c r="C3125" s="69"/>
      <c r="D3125" s="70"/>
      <c r="E3125" s="70"/>
      <c r="F3125" s="64"/>
      <c r="G3125" s="198"/>
      <c r="H3125" s="198"/>
      <c r="I3125" s="198"/>
      <c r="J3125" s="199"/>
      <c r="K3125" s="62"/>
      <c r="L3125" s="62"/>
      <c r="M3125" s="62"/>
      <c r="N3125" s="64" t="s">
        <v>3143</v>
      </c>
      <c r="O3125" s="64" t="str">
        <f>IF(Tabla1[[#This Row],[FECHA RADICADO DE RESPUESTA A PETICIONARIO]]="","Sin respuesta",S3125-G3125)</f>
        <v>Sin respuesta</v>
      </c>
      <c r="P3125" s="64">
        <v>12</v>
      </c>
      <c r="Q3125" s="63" t="str">
        <f>+IFERROR(VLOOKUP(Z3125, fechas!$B$1:$C$247, 2,FALSE), " ")</f>
        <v xml:space="preserve"> </v>
      </c>
      <c r="R3125" s="64"/>
      <c r="S3125" s="85"/>
      <c r="T3125" s="64"/>
      <c r="U3125" s="63"/>
      <c r="V3125" s="64"/>
      <c r="W3125" s="64"/>
      <c r="X3125" s="108">
        <f t="shared" si="340"/>
        <v>1</v>
      </c>
      <c r="Y3125" s="109" t="str">
        <f>+IFERROR(VLOOKUP(G3125,fechas!$A$1:$D$209,2,FALSE), " ")</f>
        <v xml:space="preserve"> </v>
      </c>
      <c r="Z3125" s="109" t="str">
        <f t="shared" si="341"/>
        <v xml:space="preserve"> </v>
      </c>
      <c r="AA3125" s="110" t="str">
        <f ca="1">+IFERROR(IF(S3125&gt;0," ",Q3125-variables!$C$9)," ")</f>
        <v xml:space="preserve"> </v>
      </c>
      <c r="AB3125" s="111" t="str">
        <f t="shared" si="342"/>
        <v>SIN RESPUESTA</v>
      </c>
      <c r="AC3125" s="94" t="str">
        <f t="shared" si="343"/>
        <v>SIN TRASLADO</v>
      </c>
    </row>
    <row r="3126" spans="2:29" s="111" customFormat="1" ht="24.95" hidden="1" customHeight="1">
      <c r="B3126" s="64">
        <f t="shared" si="344"/>
        <v>3123</v>
      </c>
      <c r="C3126" s="69"/>
      <c r="D3126" s="70"/>
      <c r="E3126" s="70"/>
      <c r="F3126" s="64"/>
      <c r="G3126" s="198"/>
      <c r="H3126" s="198"/>
      <c r="I3126" s="198"/>
      <c r="J3126" s="199"/>
      <c r="K3126" s="62"/>
      <c r="L3126" s="62"/>
      <c r="M3126" s="62"/>
      <c r="N3126" s="64" t="s">
        <v>3143</v>
      </c>
      <c r="O3126" s="64" t="str">
        <f>IF(Tabla1[[#This Row],[FECHA RADICADO DE RESPUESTA A PETICIONARIO]]="","Sin respuesta",S3126-G3126)</f>
        <v>Sin respuesta</v>
      </c>
      <c r="P3126" s="64">
        <v>12</v>
      </c>
      <c r="Q3126" s="63" t="str">
        <f>+IFERROR(VLOOKUP(Z3126, fechas!$B$1:$C$247, 2,FALSE), " ")</f>
        <v xml:space="preserve"> </v>
      </c>
      <c r="R3126" s="64"/>
      <c r="S3126" s="85"/>
      <c r="T3126" s="64"/>
      <c r="U3126" s="63"/>
      <c r="V3126" s="64"/>
      <c r="W3126" s="64"/>
      <c r="X3126" s="108">
        <f t="shared" si="340"/>
        <v>1</v>
      </c>
      <c r="Y3126" s="109" t="str">
        <f>+IFERROR(VLOOKUP(G3126,fechas!$A$1:$D$209,2,FALSE), " ")</f>
        <v xml:space="preserve"> </v>
      </c>
      <c r="Z3126" s="109" t="str">
        <f t="shared" si="341"/>
        <v xml:space="preserve"> </v>
      </c>
      <c r="AA3126" s="110" t="str">
        <f ca="1">+IFERROR(IF(S3126&gt;0," ",Q3126-variables!$C$9)," ")</f>
        <v xml:space="preserve"> </v>
      </c>
      <c r="AB3126" s="111" t="str">
        <f t="shared" si="342"/>
        <v>SIN RESPUESTA</v>
      </c>
      <c r="AC3126" s="94" t="str">
        <f t="shared" si="343"/>
        <v>SIN TRASLADO</v>
      </c>
    </row>
    <row r="3127" spans="2:29" s="111" customFormat="1" ht="24.95" hidden="1" customHeight="1">
      <c r="B3127" s="64">
        <f t="shared" si="344"/>
        <v>3124</v>
      </c>
      <c r="C3127" s="69"/>
      <c r="D3127" s="70"/>
      <c r="E3127" s="70"/>
      <c r="F3127" s="64"/>
      <c r="G3127" s="198"/>
      <c r="H3127" s="198"/>
      <c r="I3127" s="198"/>
      <c r="J3127" s="199"/>
      <c r="K3127" s="62"/>
      <c r="L3127" s="62"/>
      <c r="M3127" s="62"/>
      <c r="N3127" s="64" t="s">
        <v>3143</v>
      </c>
      <c r="O3127" s="64" t="str">
        <f>IF(Tabla1[[#This Row],[FECHA RADICADO DE RESPUESTA A PETICIONARIO]]="","Sin respuesta",S3127-G3127)</f>
        <v>Sin respuesta</v>
      </c>
      <c r="P3127" s="64">
        <v>12</v>
      </c>
      <c r="Q3127" s="63" t="str">
        <f>+IFERROR(VLOOKUP(Z3127, fechas!$B$1:$C$247, 2,FALSE), " ")</f>
        <v xml:space="preserve"> </v>
      </c>
      <c r="R3127" s="64"/>
      <c r="S3127" s="85"/>
      <c r="T3127" s="64"/>
      <c r="U3127" s="63"/>
      <c r="V3127" s="160"/>
      <c r="W3127" s="64"/>
      <c r="X3127" s="108">
        <f t="shared" si="340"/>
        <v>1</v>
      </c>
      <c r="Y3127" s="109" t="str">
        <f>+IFERROR(VLOOKUP(G3127,fechas!$A$1:$D$209,2,FALSE), " ")</f>
        <v xml:space="preserve"> </v>
      </c>
      <c r="Z3127" s="109" t="str">
        <f t="shared" si="341"/>
        <v xml:space="preserve"> </v>
      </c>
      <c r="AA3127" s="110" t="str">
        <f ca="1">+IFERROR(IF(S3127&gt;0," ",Q3127-variables!$C$9)," ")</f>
        <v xml:space="preserve"> </v>
      </c>
      <c r="AB3127" s="111" t="str">
        <f t="shared" si="342"/>
        <v>SIN RESPUESTA</v>
      </c>
      <c r="AC3127" s="94" t="str">
        <f t="shared" si="343"/>
        <v>SIN TRASLADO</v>
      </c>
    </row>
    <row r="3128" spans="2:29" s="111" customFormat="1" ht="24.95" hidden="1" customHeight="1">
      <c r="B3128" s="64">
        <f t="shared" si="344"/>
        <v>3125</v>
      </c>
      <c r="C3128" s="69"/>
      <c r="D3128" s="70"/>
      <c r="E3128" s="70"/>
      <c r="F3128" s="64"/>
      <c r="G3128" s="198"/>
      <c r="H3128" s="198"/>
      <c r="I3128" s="198"/>
      <c r="J3128" s="199"/>
      <c r="K3128" s="62"/>
      <c r="L3128" s="62"/>
      <c r="M3128" s="62"/>
      <c r="N3128" s="64" t="s">
        <v>3143</v>
      </c>
      <c r="O3128" s="64" t="str">
        <f>IF(Tabla1[[#This Row],[FECHA RADICADO DE RESPUESTA A PETICIONARIO]]="","Sin respuesta",S3128-G3128)</f>
        <v>Sin respuesta</v>
      </c>
      <c r="P3128" s="64">
        <v>12</v>
      </c>
      <c r="Q3128" s="63" t="str">
        <f>+IFERROR(VLOOKUP(Z3128, fechas!$B$1:$C$247, 2,FALSE), " ")</f>
        <v xml:space="preserve"> </v>
      </c>
      <c r="R3128" s="64"/>
      <c r="S3128" s="85"/>
      <c r="T3128" s="64"/>
      <c r="U3128" s="63"/>
      <c r="V3128" s="64"/>
      <c r="W3128" s="64"/>
      <c r="X3128" s="108">
        <f t="shared" si="340"/>
        <v>1</v>
      </c>
      <c r="Y3128" s="109" t="str">
        <f>+IFERROR(VLOOKUP(G3128,fechas!$A$1:$D$209,2,FALSE), " ")</f>
        <v xml:space="preserve"> </v>
      </c>
      <c r="Z3128" s="109" t="str">
        <f t="shared" si="341"/>
        <v xml:space="preserve"> </v>
      </c>
      <c r="AA3128" s="110" t="str">
        <f ca="1">+IFERROR(IF(S3128&gt;0," ",Q3128-variables!$C$9)," ")</f>
        <v xml:space="preserve"> </v>
      </c>
      <c r="AB3128" s="111" t="str">
        <f t="shared" si="342"/>
        <v>SIN RESPUESTA</v>
      </c>
      <c r="AC3128" s="94" t="str">
        <f t="shared" si="343"/>
        <v>SIN TRASLADO</v>
      </c>
    </row>
    <row r="3129" spans="2:29" s="111" customFormat="1" ht="24.95" hidden="1" customHeight="1">
      <c r="B3129" s="64">
        <f t="shared" si="344"/>
        <v>3126</v>
      </c>
      <c r="C3129" s="69"/>
      <c r="D3129" s="70"/>
      <c r="E3129" s="70"/>
      <c r="F3129" s="64"/>
      <c r="G3129" s="198"/>
      <c r="H3129" s="198"/>
      <c r="I3129" s="198"/>
      <c r="J3129" s="199"/>
      <c r="K3129" s="62"/>
      <c r="L3129" s="62"/>
      <c r="M3129" s="62"/>
      <c r="N3129" s="64" t="s">
        <v>3143</v>
      </c>
      <c r="O3129" s="64" t="str">
        <f>IF(Tabla1[[#This Row],[FECHA RADICADO DE RESPUESTA A PETICIONARIO]]="","Sin respuesta",S3129-G3129)</f>
        <v>Sin respuesta</v>
      </c>
      <c r="P3129" s="64">
        <v>12</v>
      </c>
      <c r="Q3129" s="63" t="str">
        <f>+IFERROR(VLOOKUP(Z3129, fechas!$B$1:$C$247, 2,FALSE), " ")</f>
        <v xml:space="preserve"> </v>
      </c>
      <c r="R3129" s="64"/>
      <c r="S3129" s="85"/>
      <c r="T3129" s="64"/>
      <c r="U3129" s="63"/>
      <c r="V3129" s="64"/>
      <c r="W3129" s="64"/>
      <c r="X3129" s="108">
        <f t="shared" si="340"/>
        <v>1</v>
      </c>
      <c r="Y3129" s="109" t="str">
        <f>+IFERROR(VLOOKUP(G3129,fechas!$A$1:$D$209,2,FALSE), " ")</f>
        <v xml:space="preserve"> </v>
      </c>
      <c r="Z3129" s="109" t="str">
        <f t="shared" si="341"/>
        <v xml:space="preserve"> </v>
      </c>
      <c r="AA3129" s="110" t="str">
        <f ca="1">+IFERROR(IF(S3129&gt;0," ",Q3129-variables!$C$9)," ")</f>
        <v xml:space="preserve"> </v>
      </c>
      <c r="AB3129" s="111" t="str">
        <f t="shared" si="342"/>
        <v>SIN RESPUESTA</v>
      </c>
      <c r="AC3129" s="94" t="str">
        <f t="shared" si="343"/>
        <v>SIN TRASLADO</v>
      </c>
    </row>
    <row r="3130" spans="2:29" s="111" customFormat="1" ht="24.95" hidden="1" customHeight="1">
      <c r="B3130" s="64">
        <f t="shared" si="344"/>
        <v>3127</v>
      </c>
      <c r="C3130" s="69"/>
      <c r="D3130" s="70"/>
      <c r="E3130" s="70"/>
      <c r="F3130" s="64"/>
      <c r="G3130" s="198"/>
      <c r="H3130" s="198"/>
      <c r="I3130" s="198"/>
      <c r="J3130" s="199"/>
      <c r="K3130" s="62"/>
      <c r="L3130" s="62"/>
      <c r="M3130" s="62"/>
      <c r="N3130" s="64" t="s">
        <v>3143</v>
      </c>
      <c r="O3130" s="64" t="str">
        <f>IF(Tabla1[[#This Row],[FECHA RADICADO DE RESPUESTA A PETICIONARIO]]="","Sin respuesta",S3130-G3130)</f>
        <v>Sin respuesta</v>
      </c>
      <c r="P3130" s="64">
        <v>12</v>
      </c>
      <c r="Q3130" s="63" t="str">
        <f>+IFERROR(VLOOKUP(Z3130, fechas!$B$1:$C$247, 2,FALSE), " ")</f>
        <v xml:space="preserve"> </v>
      </c>
      <c r="R3130" s="64"/>
      <c r="S3130" s="85"/>
      <c r="T3130" s="64"/>
      <c r="U3130" s="63"/>
      <c r="V3130" s="64"/>
      <c r="W3130" s="64"/>
      <c r="X3130" s="108">
        <f t="shared" si="340"/>
        <v>1</v>
      </c>
      <c r="Y3130" s="109" t="str">
        <f>+IFERROR(VLOOKUP(G3130,fechas!$A$1:$D$209,2,FALSE), " ")</f>
        <v xml:space="preserve"> </v>
      </c>
      <c r="Z3130" s="109" t="str">
        <f t="shared" si="341"/>
        <v xml:space="preserve"> </v>
      </c>
      <c r="AA3130" s="110" t="str">
        <f ca="1">+IFERROR(IF(S3130&gt;0," ",Q3130-variables!$C$9)," ")</f>
        <v xml:space="preserve"> </v>
      </c>
      <c r="AB3130" s="111" t="str">
        <f t="shared" si="342"/>
        <v>SIN RESPUESTA</v>
      </c>
      <c r="AC3130" s="94" t="str">
        <f t="shared" si="343"/>
        <v>SIN TRASLADO</v>
      </c>
    </row>
    <row r="3131" spans="2:29" s="111" customFormat="1" ht="24.95" hidden="1" customHeight="1">
      <c r="B3131" s="64">
        <f t="shared" si="344"/>
        <v>3128</v>
      </c>
      <c r="C3131" s="69"/>
      <c r="D3131" s="70"/>
      <c r="E3131" s="70"/>
      <c r="F3131" s="64"/>
      <c r="G3131" s="198"/>
      <c r="H3131" s="198"/>
      <c r="I3131" s="198"/>
      <c r="J3131" s="199"/>
      <c r="K3131" s="62"/>
      <c r="L3131" s="62"/>
      <c r="M3131" s="62"/>
      <c r="N3131" s="64" t="s">
        <v>3143</v>
      </c>
      <c r="O3131" s="64" t="str">
        <f>IF(Tabla1[[#This Row],[FECHA RADICADO DE RESPUESTA A PETICIONARIO]]="","Sin respuesta",S3131-G3131)</f>
        <v>Sin respuesta</v>
      </c>
      <c r="P3131" s="64">
        <v>12</v>
      </c>
      <c r="Q3131" s="63" t="str">
        <f>+IFERROR(VLOOKUP(Z3131, fechas!$B$1:$C$247, 2,FALSE), " ")</f>
        <v xml:space="preserve"> </v>
      </c>
      <c r="R3131" s="64"/>
      <c r="S3131" s="85"/>
      <c r="T3131" s="64"/>
      <c r="U3131" s="63"/>
      <c r="V3131" s="64"/>
      <c r="W3131" s="64"/>
      <c r="X3131" s="108">
        <f t="shared" si="340"/>
        <v>1</v>
      </c>
      <c r="Y3131" s="109" t="str">
        <f>+IFERROR(VLOOKUP(G3131,fechas!$A$1:$D$209,2,FALSE), " ")</f>
        <v xml:space="preserve"> </v>
      </c>
      <c r="Z3131" s="109" t="str">
        <f t="shared" si="341"/>
        <v xml:space="preserve"> </v>
      </c>
      <c r="AA3131" s="110" t="str">
        <f ca="1">+IFERROR(IF(S3131&gt;0," ",Q3131-variables!$C$9)," ")</f>
        <v xml:space="preserve"> </v>
      </c>
      <c r="AB3131" s="111" t="str">
        <f t="shared" si="342"/>
        <v>SIN RESPUESTA</v>
      </c>
      <c r="AC3131" s="94" t="str">
        <f t="shared" si="343"/>
        <v>SIN TRASLADO</v>
      </c>
    </row>
    <row r="3132" spans="2:29" s="111" customFormat="1" ht="24.95" hidden="1" customHeight="1">
      <c r="B3132" s="64">
        <f t="shared" si="344"/>
        <v>3129</v>
      </c>
      <c r="C3132" s="69"/>
      <c r="D3132" s="70"/>
      <c r="E3132" s="70"/>
      <c r="F3132" s="64"/>
      <c r="G3132" s="198"/>
      <c r="H3132" s="198"/>
      <c r="I3132" s="198"/>
      <c r="J3132" s="199"/>
      <c r="K3132" s="62"/>
      <c r="L3132" s="62"/>
      <c r="M3132" s="62"/>
      <c r="N3132" s="64" t="s">
        <v>3143</v>
      </c>
      <c r="O3132" s="64" t="str">
        <f>IF(Tabla1[[#This Row],[FECHA RADICADO DE RESPUESTA A PETICIONARIO]]="","Sin respuesta",S3132-G3132)</f>
        <v>Sin respuesta</v>
      </c>
      <c r="P3132" s="64">
        <v>12</v>
      </c>
      <c r="Q3132" s="63" t="str">
        <f>+IFERROR(VLOOKUP(Z3132, fechas!$B$1:$C$247, 2,FALSE), " ")</f>
        <v xml:space="preserve"> </v>
      </c>
      <c r="R3132" s="64"/>
      <c r="S3132" s="85"/>
      <c r="T3132" s="64"/>
      <c r="U3132" s="64"/>
      <c r="V3132" s="64"/>
      <c r="W3132" s="64"/>
      <c r="X3132" s="108">
        <f t="shared" si="340"/>
        <v>1</v>
      </c>
      <c r="Y3132" s="109" t="str">
        <f>+IFERROR(VLOOKUP(G3132,fechas!$A$1:$D$209,2,FALSE), " ")</f>
        <v xml:space="preserve"> </v>
      </c>
      <c r="Z3132" s="109" t="str">
        <f t="shared" si="341"/>
        <v xml:space="preserve"> </v>
      </c>
      <c r="AA3132" s="110" t="str">
        <f ca="1">+IFERROR(IF(S3132&gt;0," ",Q3132-variables!$C$9)," ")</f>
        <v xml:space="preserve"> </v>
      </c>
      <c r="AB3132" s="111" t="str">
        <f t="shared" si="342"/>
        <v>SIN RESPUESTA</v>
      </c>
      <c r="AC3132" s="94" t="str">
        <f t="shared" si="343"/>
        <v>SIN TRASLADO</v>
      </c>
    </row>
    <row r="3133" spans="2:29" s="111" customFormat="1" ht="24.95" hidden="1" customHeight="1">
      <c r="B3133" s="64">
        <f t="shared" si="344"/>
        <v>3130</v>
      </c>
      <c r="C3133" s="69"/>
      <c r="D3133" s="70"/>
      <c r="E3133" s="70"/>
      <c r="F3133" s="64"/>
      <c r="G3133" s="198"/>
      <c r="H3133" s="198"/>
      <c r="I3133" s="198"/>
      <c r="J3133" s="199"/>
      <c r="K3133" s="62"/>
      <c r="L3133" s="62"/>
      <c r="M3133" s="62"/>
      <c r="N3133" s="64" t="s">
        <v>3143</v>
      </c>
      <c r="O3133" s="64" t="str">
        <f>IF(Tabla1[[#This Row],[FECHA RADICADO DE RESPUESTA A PETICIONARIO]]="","Sin respuesta",S3133-G3133)</f>
        <v>Sin respuesta</v>
      </c>
      <c r="P3133" s="64">
        <v>12</v>
      </c>
      <c r="Q3133" s="63" t="str">
        <f>+IFERROR(VLOOKUP(Z3133, fechas!$B$1:$C$247, 2,FALSE), " ")</f>
        <v xml:space="preserve"> </v>
      </c>
      <c r="R3133" s="64"/>
      <c r="S3133" s="85"/>
      <c r="T3133" s="64"/>
      <c r="U3133" s="63"/>
      <c r="V3133" s="64"/>
      <c r="W3133" s="64"/>
      <c r="X3133" s="108">
        <f t="shared" si="340"/>
        <v>1</v>
      </c>
      <c r="Y3133" s="109" t="str">
        <f>+IFERROR(VLOOKUP(G3133,fechas!$A$1:$D$209,2,FALSE), " ")</f>
        <v xml:space="preserve"> </v>
      </c>
      <c r="Z3133" s="109" t="str">
        <f t="shared" si="341"/>
        <v xml:space="preserve"> </v>
      </c>
      <c r="AA3133" s="110" t="str">
        <f ca="1">+IFERROR(IF(S3133&gt;0," ",Q3133-variables!$C$9)," ")</f>
        <v xml:space="preserve"> </v>
      </c>
      <c r="AB3133" s="111" t="str">
        <f t="shared" si="342"/>
        <v>SIN RESPUESTA</v>
      </c>
      <c r="AC3133" s="94" t="str">
        <f t="shared" si="343"/>
        <v>SIN TRASLADO</v>
      </c>
    </row>
    <row r="3134" spans="2:29" s="111" customFormat="1" ht="24.95" hidden="1" customHeight="1">
      <c r="B3134" s="64">
        <f t="shared" si="344"/>
        <v>3131</v>
      </c>
      <c r="C3134" s="69"/>
      <c r="D3134" s="70"/>
      <c r="E3134" s="70"/>
      <c r="F3134" s="64"/>
      <c r="G3134" s="198"/>
      <c r="H3134" s="198"/>
      <c r="I3134" s="198"/>
      <c r="J3134" s="199"/>
      <c r="K3134" s="62"/>
      <c r="L3134" s="62"/>
      <c r="M3134" s="62"/>
      <c r="N3134" s="64" t="s">
        <v>3143</v>
      </c>
      <c r="O3134" s="64" t="str">
        <f>IF(Tabla1[[#This Row],[FECHA RADICADO DE RESPUESTA A PETICIONARIO]]="","Sin respuesta",S3134-G3134)</f>
        <v>Sin respuesta</v>
      </c>
      <c r="P3134" s="64">
        <v>12</v>
      </c>
      <c r="Q3134" s="63" t="str">
        <f>+IFERROR(VLOOKUP(Z3134, fechas!$B$1:$C$247, 2,FALSE), " ")</f>
        <v xml:space="preserve"> </v>
      </c>
      <c r="R3134" s="64"/>
      <c r="S3134" s="85"/>
      <c r="T3134" s="64"/>
      <c r="U3134" s="63"/>
      <c r="V3134" s="64"/>
      <c r="W3134" s="64"/>
      <c r="X3134" s="108">
        <f t="shared" si="340"/>
        <v>1</v>
      </c>
      <c r="Y3134" s="109" t="str">
        <f>+IFERROR(VLOOKUP(G3134,fechas!$A$1:$D$209,2,FALSE), " ")</f>
        <v xml:space="preserve"> </v>
      </c>
      <c r="Z3134" s="109" t="str">
        <f t="shared" si="341"/>
        <v xml:space="preserve"> </v>
      </c>
      <c r="AA3134" s="110" t="str">
        <f ca="1">+IFERROR(IF(S3134&gt;0," ",Q3134-variables!$C$9)," ")</f>
        <v xml:space="preserve"> </v>
      </c>
      <c r="AB3134" s="111" t="str">
        <f t="shared" si="342"/>
        <v>SIN RESPUESTA</v>
      </c>
      <c r="AC3134" s="94" t="str">
        <f t="shared" si="343"/>
        <v>SIN TRASLADO</v>
      </c>
    </row>
    <row r="3135" spans="2:29" s="111" customFormat="1" ht="24.95" hidden="1" customHeight="1">
      <c r="B3135" s="64">
        <f t="shared" si="344"/>
        <v>3132</v>
      </c>
      <c r="C3135" s="69"/>
      <c r="D3135" s="70"/>
      <c r="E3135" s="70"/>
      <c r="F3135" s="64"/>
      <c r="G3135" s="198"/>
      <c r="H3135" s="198"/>
      <c r="I3135" s="198"/>
      <c r="J3135" s="199"/>
      <c r="K3135" s="62"/>
      <c r="L3135" s="62"/>
      <c r="M3135" s="62"/>
      <c r="N3135" s="64" t="s">
        <v>3143</v>
      </c>
      <c r="O3135" s="64" t="str">
        <f>IF(Tabla1[[#This Row],[FECHA RADICADO DE RESPUESTA A PETICIONARIO]]="","Sin respuesta",S3135-G3135)</f>
        <v>Sin respuesta</v>
      </c>
      <c r="P3135" s="64">
        <v>12</v>
      </c>
      <c r="Q3135" s="63" t="str">
        <f>+IFERROR(VLOOKUP(Z3135, fechas!$B$1:$C$247, 2,FALSE), " ")</f>
        <v xml:space="preserve"> </v>
      </c>
      <c r="R3135" s="64"/>
      <c r="S3135" s="85"/>
      <c r="T3135" s="64"/>
      <c r="U3135" s="63"/>
      <c r="V3135" s="64"/>
      <c r="W3135" s="64"/>
      <c r="X3135" s="108">
        <f t="shared" si="340"/>
        <v>1</v>
      </c>
      <c r="Y3135" s="109" t="str">
        <f>+IFERROR(VLOOKUP(G3135,fechas!$A$1:$D$209,2,FALSE), " ")</f>
        <v xml:space="preserve"> </v>
      </c>
      <c r="Z3135" s="109" t="str">
        <f t="shared" si="341"/>
        <v xml:space="preserve"> </v>
      </c>
      <c r="AA3135" s="110" t="str">
        <f ca="1">+IFERROR(IF(S3135&gt;0," ",Q3135-variables!$C$9)," ")</f>
        <v xml:space="preserve"> </v>
      </c>
      <c r="AB3135" s="111" t="str">
        <f t="shared" si="342"/>
        <v>SIN RESPUESTA</v>
      </c>
      <c r="AC3135" s="94" t="str">
        <f t="shared" si="343"/>
        <v>SIN TRASLADO</v>
      </c>
    </row>
    <row r="3136" spans="2:29" s="111" customFormat="1" ht="24.95" hidden="1" customHeight="1">
      <c r="B3136" s="64">
        <f t="shared" si="344"/>
        <v>3133</v>
      </c>
      <c r="C3136" s="69"/>
      <c r="D3136" s="70"/>
      <c r="E3136" s="70"/>
      <c r="F3136" s="64"/>
      <c r="G3136" s="198"/>
      <c r="H3136" s="198"/>
      <c r="I3136" s="198"/>
      <c r="J3136" s="199"/>
      <c r="K3136" s="62"/>
      <c r="L3136" s="62"/>
      <c r="M3136" s="62"/>
      <c r="N3136" s="64" t="s">
        <v>3143</v>
      </c>
      <c r="O3136" s="64" t="str">
        <f>IF(Tabla1[[#This Row],[FECHA RADICADO DE RESPUESTA A PETICIONARIO]]="","Sin respuesta",S3136-G3136)</f>
        <v>Sin respuesta</v>
      </c>
      <c r="P3136" s="64">
        <v>12</v>
      </c>
      <c r="Q3136" s="63" t="str">
        <f>+IFERROR(VLOOKUP(Z3136, fechas!$B$1:$C$247, 2,FALSE), " ")</f>
        <v xml:space="preserve"> </v>
      </c>
      <c r="R3136" s="64"/>
      <c r="S3136" s="85"/>
      <c r="T3136" s="64"/>
      <c r="U3136" s="63"/>
      <c r="V3136" s="64"/>
      <c r="W3136" s="64"/>
      <c r="X3136" s="108">
        <f t="shared" si="340"/>
        <v>1</v>
      </c>
      <c r="Y3136" s="109" t="str">
        <f>+IFERROR(VLOOKUP(G3136,fechas!$A$1:$D$209,2,FALSE), " ")</f>
        <v xml:space="preserve"> </v>
      </c>
      <c r="Z3136" s="109" t="str">
        <f t="shared" si="341"/>
        <v xml:space="preserve"> </v>
      </c>
      <c r="AA3136" s="110" t="str">
        <f ca="1">+IFERROR(IF(S3136&gt;0," ",Q3136-variables!$C$9)," ")</f>
        <v xml:space="preserve"> </v>
      </c>
      <c r="AB3136" s="111" t="str">
        <f t="shared" si="342"/>
        <v>SIN RESPUESTA</v>
      </c>
      <c r="AC3136" s="94" t="str">
        <f t="shared" si="343"/>
        <v>SIN TRASLADO</v>
      </c>
    </row>
    <row r="3137" spans="2:29" s="111" customFormat="1" ht="24.95" hidden="1" customHeight="1">
      <c r="B3137" s="64">
        <f t="shared" si="344"/>
        <v>3134</v>
      </c>
      <c r="C3137" s="69"/>
      <c r="D3137" s="70"/>
      <c r="E3137" s="70"/>
      <c r="F3137" s="64"/>
      <c r="G3137" s="198"/>
      <c r="H3137" s="198"/>
      <c r="I3137" s="198"/>
      <c r="J3137" s="199"/>
      <c r="K3137" s="62"/>
      <c r="L3137" s="62"/>
      <c r="M3137" s="62"/>
      <c r="N3137" s="64" t="s">
        <v>3143</v>
      </c>
      <c r="O3137" s="64" t="str">
        <f>IF(Tabla1[[#This Row],[FECHA RADICADO DE RESPUESTA A PETICIONARIO]]="","Sin respuesta",S3137-G3137)</f>
        <v>Sin respuesta</v>
      </c>
      <c r="P3137" s="64">
        <v>12</v>
      </c>
      <c r="Q3137" s="63" t="str">
        <f>+IFERROR(VLOOKUP(Z3137, fechas!$B$1:$C$247, 2,FALSE), " ")</f>
        <v xml:space="preserve"> </v>
      </c>
      <c r="R3137" s="64"/>
      <c r="S3137" s="85"/>
      <c r="T3137" s="64"/>
      <c r="U3137" s="63"/>
      <c r="V3137" s="64"/>
      <c r="W3137" s="64"/>
      <c r="X3137" s="108">
        <f t="shared" si="340"/>
        <v>1</v>
      </c>
      <c r="Y3137" s="109" t="str">
        <f>+IFERROR(VLOOKUP(G3137,fechas!$A$1:$D$209,2,FALSE), " ")</f>
        <v xml:space="preserve"> </v>
      </c>
      <c r="Z3137" s="109" t="str">
        <f t="shared" si="341"/>
        <v xml:space="preserve"> </v>
      </c>
      <c r="AA3137" s="110" t="str">
        <f ca="1">+IFERROR(IF(S3137&gt;0," ",Q3137-variables!$C$9)," ")</f>
        <v xml:space="preserve"> </v>
      </c>
      <c r="AB3137" s="111" t="str">
        <f t="shared" si="342"/>
        <v>SIN RESPUESTA</v>
      </c>
      <c r="AC3137" s="94" t="str">
        <f t="shared" si="343"/>
        <v>SIN TRASLADO</v>
      </c>
    </row>
    <row r="3138" spans="2:29" s="111" customFormat="1" ht="24.95" hidden="1" customHeight="1">
      <c r="B3138" s="64">
        <f t="shared" si="344"/>
        <v>3135</v>
      </c>
      <c r="C3138" s="69"/>
      <c r="D3138" s="70"/>
      <c r="E3138" s="70"/>
      <c r="F3138" s="64"/>
      <c r="G3138" s="198"/>
      <c r="H3138" s="198"/>
      <c r="I3138" s="198"/>
      <c r="J3138" s="199"/>
      <c r="K3138" s="62"/>
      <c r="L3138" s="62"/>
      <c r="M3138" s="62"/>
      <c r="N3138" s="64" t="s">
        <v>3143</v>
      </c>
      <c r="O3138" s="64" t="str">
        <f>IF(Tabla1[[#This Row],[FECHA RADICADO DE RESPUESTA A PETICIONARIO]]="","Sin respuesta",S3138-G3138)</f>
        <v>Sin respuesta</v>
      </c>
      <c r="P3138" s="64">
        <v>12</v>
      </c>
      <c r="Q3138" s="63" t="str">
        <f>+IFERROR(VLOOKUP(Z3138, fechas!$B$1:$C$247, 2,FALSE), " ")</f>
        <v xml:space="preserve"> </v>
      </c>
      <c r="R3138" s="64"/>
      <c r="S3138" s="85"/>
      <c r="T3138" s="64"/>
      <c r="U3138" s="63"/>
      <c r="V3138" s="64"/>
      <c r="W3138" s="64"/>
      <c r="X3138" s="108">
        <f t="shared" si="340"/>
        <v>1</v>
      </c>
      <c r="Y3138" s="109" t="str">
        <f>+IFERROR(VLOOKUP(G3138,fechas!$A$1:$D$209,2,FALSE), " ")</f>
        <v xml:space="preserve"> </v>
      </c>
      <c r="Z3138" s="109" t="str">
        <f t="shared" si="341"/>
        <v xml:space="preserve"> </v>
      </c>
      <c r="AA3138" s="110" t="str">
        <f ca="1">+IFERROR(IF(S3138&gt;0," ",Q3138-variables!$C$9)," ")</f>
        <v xml:space="preserve"> </v>
      </c>
      <c r="AB3138" s="111" t="str">
        <f t="shared" si="342"/>
        <v>SIN RESPUESTA</v>
      </c>
      <c r="AC3138" s="94" t="str">
        <f t="shared" si="343"/>
        <v>SIN TRASLADO</v>
      </c>
    </row>
    <row r="3139" spans="2:29" s="111" customFormat="1" ht="24.95" hidden="1" customHeight="1">
      <c r="B3139" s="64">
        <f t="shared" si="344"/>
        <v>3136</v>
      </c>
      <c r="C3139" s="69"/>
      <c r="D3139" s="70"/>
      <c r="E3139" s="70"/>
      <c r="F3139" s="64"/>
      <c r="G3139" s="198"/>
      <c r="H3139" s="198"/>
      <c r="I3139" s="198"/>
      <c r="J3139" s="199"/>
      <c r="K3139" s="62"/>
      <c r="L3139" s="62"/>
      <c r="M3139" s="62"/>
      <c r="N3139" s="64" t="s">
        <v>3143</v>
      </c>
      <c r="O3139" s="64" t="str">
        <f>IF(Tabla1[[#This Row],[FECHA RADICADO DE RESPUESTA A PETICIONARIO]]="","Sin respuesta",S3139-G3139)</f>
        <v>Sin respuesta</v>
      </c>
      <c r="P3139" s="64">
        <v>12</v>
      </c>
      <c r="Q3139" s="63" t="str">
        <f>+IFERROR(VLOOKUP(Z3139, fechas!$B$1:$C$247, 2,FALSE), " ")</f>
        <v xml:space="preserve"> </v>
      </c>
      <c r="R3139" s="64"/>
      <c r="S3139" s="85"/>
      <c r="T3139" s="64"/>
      <c r="U3139" s="63"/>
      <c r="V3139" s="64"/>
      <c r="W3139" s="64"/>
      <c r="X3139" s="108">
        <f t="shared" si="340"/>
        <v>1</v>
      </c>
      <c r="Y3139" s="109" t="str">
        <f>+IFERROR(VLOOKUP(G3139,fechas!$A$1:$D$209,2,FALSE), " ")</f>
        <v xml:space="preserve"> </v>
      </c>
      <c r="Z3139" s="109" t="str">
        <f t="shared" si="341"/>
        <v xml:space="preserve"> </v>
      </c>
      <c r="AA3139" s="110" t="str">
        <f ca="1">+IFERROR(IF(S3139&gt;0," ",Q3139-variables!$C$9)," ")</f>
        <v xml:space="preserve"> </v>
      </c>
      <c r="AB3139" s="111" t="str">
        <f t="shared" si="342"/>
        <v>SIN RESPUESTA</v>
      </c>
      <c r="AC3139" s="94" t="str">
        <f t="shared" si="343"/>
        <v>SIN TRASLADO</v>
      </c>
    </row>
    <row r="3140" spans="2:29" s="111" customFormat="1" ht="24.95" hidden="1" customHeight="1">
      <c r="B3140" s="64">
        <f t="shared" si="344"/>
        <v>3137</v>
      </c>
      <c r="C3140" s="69"/>
      <c r="D3140" s="70"/>
      <c r="E3140" s="70"/>
      <c r="F3140" s="64"/>
      <c r="G3140" s="198"/>
      <c r="H3140" s="198"/>
      <c r="I3140" s="198"/>
      <c r="J3140" s="199"/>
      <c r="K3140" s="62"/>
      <c r="L3140" s="62"/>
      <c r="M3140" s="62"/>
      <c r="N3140" s="64" t="s">
        <v>3143</v>
      </c>
      <c r="O3140" s="64" t="str">
        <f>IF(Tabla1[[#This Row],[FECHA RADICADO DE RESPUESTA A PETICIONARIO]]="","Sin respuesta",S3140-G3140)</f>
        <v>Sin respuesta</v>
      </c>
      <c r="P3140" s="64">
        <v>12</v>
      </c>
      <c r="Q3140" s="63" t="str">
        <f>+IFERROR(VLOOKUP(Z3140, fechas!$B$1:$C$247, 2,FALSE), " ")</f>
        <v xml:space="preserve"> </v>
      </c>
      <c r="R3140" s="64"/>
      <c r="S3140" s="85"/>
      <c r="T3140" s="64"/>
      <c r="U3140" s="63"/>
      <c r="V3140" s="64"/>
      <c r="W3140" s="64"/>
      <c r="X3140" s="108">
        <f t="shared" ref="X3140:X3203" si="345">IF(N3140="PENDIENTE",1,0)</f>
        <v>1</v>
      </c>
      <c r="Y3140" s="109" t="str">
        <f>+IFERROR(VLOOKUP(G3140,fechas!$A$1:$D$209,2,FALSE), " ")</f>
        <v xml:space="preserve"> </v>
      </c>
      <c r="Z3140" s="109" t="str">
        <f t="shared" ref="Z3140:Z3203" si="346">+IFERROR(Y3140+P3140, " ")</f>
        <v xml:space="preserve"> </v>
      </c>
      <c r="AA3140" s="110" t="str">
        <f ca="1">+IFERROR(IF(S3140&gt;0," ",Q3140-variables!$C$9)," ")</f>
        <v xml:space="preserve"> </v>
      </c>
      <c r="AB3140" s="111" t="str">
        <f t="shared" si="342"/>
        <v>SIN RESPUESTA</v>
      </c>
      <c r="AC3140" s="94" t="str">
        <f t="shared" si="343"/>
        <v>SIN TRASLADO</v>
      </c>
    </row>
    <row r="3141" spans="2:29" s="111" customFormat="1" ht="24.95" hidden="1" customHeight="1">
      <c r="B3141" s="64">
        <f t="shared" si="344"/>
        <v>3138</v>
      </c>
      <c r="C3141" s="69"/>
      <c r="D3141" s="70"/>
      <c r="E3141" s="70"/>
      <c r="F3141" s="64"/>
      <c r="G3141" s="198"/>
      <c r="H3141" s="198"/>
      <c r="I3141" s="198"/>
      <c r="J3141" s="199"/>
      <c r="K3141" s="62"/>
      <c r="L3141" s="62"/>
      <c r="M3141" s="62"/>
      <c r="N3141" s="64" t="s">
        <v>3143</v>
      </c>
      <c r="O3141" s="64" t="str">
        <f>IF(Tabla1[[#This Row],[FECHA RADICADO DE RESPUESTA A PETICIONARIO]]="","Sin respuesta",S3141-G3141)</f>
        <v>Sin respuesta</v>
      </c>
      <c r="P3141" s="64">
        <v>12</v>
      </c>
      <c r="Q3141" s="63" t="str">
        <f>+IFERROR(VLOOKUP(Z3141, fechas!$B$1:$C$247, 2,FALSE), " ")</f>
        <v xml:space="preserve"> </v>
      </c>
      <c r="R3141" s="64"/>
      <c r="S3141" s="85"/>
      <c r="T3141" s="64"/>
      <c r="U3141" s="63"/>
      <c r="V3141" s="64"/>
      <c r="W3141" s="64"/>
      <c r="X3141" s="108">
        <f t="shared" si="345"/>
        <v>1</v>
      </c>
      <c r="Y3141" s="109" t="str">
        <f>+IFERROR(VLOOKUP(G3141,fechas!$A$1:$D$209,2,FALSE), " ")</f>
        <v xml:space="preserve"> </v>
      </c>
      <c r="Z3141" s="109" t="str">
        <f t="shared" si="346"/>
        <v xml:space="preserve"> </v>
      </c>
      <c r="AA3141" s="110" t="str">
        <f ca="1">+IFERROR(IF(S3141&gt;0," ",Q3141-variables!$C$9)," ")</f>
        <v xml:space="preserve"> </v>
      </c>
      <c r="AB3141" s="111" t="str">
        <f t="shared" ref="AB3141:AB3204" si="347">IF(S3141="","SIN RESPUESTA",IF(S3141&lt;=Q3141,"RESPUESTA OPORTUNA","RESPUESTA EXTEMPORÁNEA"))</f>
        <v>SIN RESPUESTA</v>
      </c>
      <c r="AC3141" s="94" t="str">
        <f t="shared" ref="AC3141:AC3204" si="348">IF(U3141="","SIN TRASLADO",IF(U3141&lt;=Q3141,"TRASLADO OPORTUNO","TRASLADO EXTEMPORÁNEO"))</f>
        <v>SIN TRASLADO</v>
      </c>
    </row>
    <row r="3142" spans="2:29" s="111" customFormat="1" ht="24.95" hidden="1" customHeight="1">
      <c r="B3142" s="64">
        <f t="shared" ref="B3142:B3205" si="349">B3141+1</f>
        <v>3139</v>
      </c>
      <c r="C3142" s="69"/>
      <c r="D3142" s="70"/>
      <c r="E3142" s="70"/>
      <c r="F3142" s="64"/>
      <c r="G3142" s="198"/>
      <c r="H3142" s="198"/>
      <c r="I3142" s="198"/>
      <c r="J3142" s="199"/>
      <c r="K3142" s="62"/>
      <c r="L3142" s="62"/>
      <c r="M3142" s="62"/>
      <c r="N3142" s="64" t="s">
        <v>3143</v>
      </c>
      <c r="O3142" s="64" t="str">
        <f>IF(Tabla1[[#This Row],[FECHA RADICADO DE RESPUESTA A PETICIONARIO]]="","Sin respuesta",S3142-G3142)</f>
        <v>Sin respuesta</v>
      </c>
      <c r="P3142" s="64">
        <v>12</v>
      </c>
      <c r="Q3142" s="63" t="str">
        <f>+IFERROR(VLOOKUP(Z3142, fechas!$B$1:$C$247, 2,FALSE), " ")</f>
        <v xml:space="preserve"> </v>
      </c>
      <c r="R3142" s="64"/>
      <c r="S3142" s="63"/>
      <c r="T3142" s="64"/>
      <c r="U3142" s="64"/>
      <c r="V3142" s="64"/>
      <c r="W3142" s="64"/>
      <c r="X3142" s="108">
        <f t="shared" si="345"/>
        <v>1</v>
      </c>
      <c r="Y3142" s="109" t="str">
        <f>+IFERROR(VLOOKUP(G3142,fechas!$A$1:$D$209,2,FALSE), " ")</f>
        <v xml:space="preserve"> </v>
      </c>
      <c r="Z3142" s="109" t="str">
        <f t="shared" si="346"/>
        <v xml:space="preserve"> </v>
      </c>
      <c r="AA3142" s="110" t="str">
        <f ca="1">+IFERROR(IF(S3142&gt;0," ",Q3142-variables!$C$9)," ")</f>
        <v xml:space="preserve"> </v>
      </c>
      <c r="AB3142" s="111" t="str">
        <f t="shared" si="347"/>
        <v>SIN RESPUESTA</v>
      </c>
      <c r="AC3142" s="94" t="str">
        <f t="shared" si="348"/>
        <v>SIN TRASLADO</v>
      </c>
    </row>
    <row r="3143" spans="2:29" s="111" customFormat="1" ht="24.95" hidden="1" customHeight="1">
      <c r="B3143" s="64">
        <f t="shared" si="349"/>
        <v>3140</v>
      </c>
      <c r="C3143" s="69"/>
      <c r="D3143" s="70"/>
      <c r="E3143" s="70"/>
      <c r="F3143" s="64"/>
      <c r="G3143" s="198"/>
      <c r="H3143" s="198"/>
      <c r="I3143" s="198"/>
      <c r="J3143" s="199"/>
      <c r="K3143" s="62"/>
      <c r="L3143" s="62"/>
      <c r="M3143" s="62"/>
      <c r="N3143" s="64" t="s">
        <v>3143</v>
      </c>
      <c r="O3143" s="64" t="str">
        <f>IF(Tabla1[[#This Row],[FECHA RADICADO DE RESPUESTA A PETICIONARIO]]="","Sin respuesta",S3143-G3143)</f>
        <v>Sin respuesta</v>
      </c>
      <c r="P3143" s="64">
        <v>12</v>
      </c>
      <c r="Q3143" s="63" t="str">
        <f>+IFERROR(VLOOKUP(Z3143, fechas!$B$1:$C$247, 2,FALSE), " ")</f>
        <v xml:space="preserve"> </v>
      </c>
      <c r="R3143" s="64"/>
      <c r="S3143" s="85"/>
      <c r="T3143" s="64"/>
      <c r="U3143" s="63"/>
      <c r="V3143" s="64"/>
      <c r="W3143" s="64"/>
      <c r="X3143" s="108">
        <f t="shared" si="345"/>
        <v>1</v>
      </c>
      <c r="Y3143" s="109" t="str">
        <f>+IFERROR(VLOOKUP(G3143,fechas!$A$1:$D$209,2,FALSE), " ")</f>
        <v xml:space="preserve"> </v>
      </c>
      <c r="Z3143" s="109" t="str">
        <f t="shared" si="346"/>
        <v xml:space="preserve"> </v>
      </c>
      <c r="AA3143" s="110" t="str">
        <f ca="1">+IFERROR(IF(S3143&gt;0," ",Q3143-variables!$C$9)," ")</f>
        <v xml:space="preserve"> </v>
      </c>
      <c r="AB3143" s="111" t="str">
        <f t="shared" si="347"/>
        <v>SIN RESPUESTA</v>
      </c>
      <c r="AC3143" s="94" t="str">
        <f t="shared" si="348"/>
        <v>SIN TRASLADO</v>
      </c>
    </row>
    <row r="3144" spans="2:29" s="111" customFormat="1" ht="24.95" hidden="1" customHeight="1">
      <c r="B3144" s="64">
        <f t="shared" si="349"/>
        <v>3141</v>
      </c>
      <c r="C3144" s="69"/>
      <c r="D3144" s="70"/>
      <c r="E3144" s="70"/>
      <c r="F3144" s="64"/>
      <c r="G3144" s="198"/>
      <c r="H3144" s="198"/>
      <c r="I3144" s="198"/>
      <c r="J3144" s="199"/>
      <c r="K3144" s="62"/>
      <c r="L3144" s="62"/>
      <c r="M3144" s="62"/>
      <c r="N3144" s="64" t="s">
        <v>3143</v>
      </c>
      <c r="O3144" s="64" t="str">
        <f>IF(Tabla1[[#This Row],[FECHA RADICADO DE RESPUESTA A PETICIONARIO]]="","Sin respuesta",S3144-G3144)</f>
        <v>Sin respuesta</v>
      </c>
      <c r="P3144" s="64">
        <v>12</v>
      </c>
      <c r="Q3144" s="63" t="str">
        <f>+IFERROR(VLOOKUP(Z3144, fechas!$B$1:$C$247, 2,FALSE), " ")</f>
        <v xml:space="preserve"> </v>
      </c>
      <c r="R3144" s="64"/>
      <c r="S3144" s="85"/>
      <c r="T3144" s="64"/>
      <c r="U3144" s="63"/>
      <c r="V3144" s="64"/>
      <c r="W3144" s="64"/>
      <c r="X3144" s="108">
        <f t="shared" si="345"/>
        <v>1</v>
      </c>
      <c r="Y3144" s="109" t="str">
        <f>+IFERROR(VLOOKUP(G3144,fechas!$A$1:$D$209,2,FALSE), " ")</f>
        <v xml:space="preserve"> </v>
      </c>
      <c r="Z3144" s="109" t="str">
        <f t="shared" si="346"/>
        <v xml:space="preserve"> </v>
      </c>
      <c r="AA3144" s="110" t="str">
        <f ca="1">+IFERROR(IF(S3144&gt;0," ",Q3144-variables!$C$9)," ")</f>
        <v xml:space="preserve"> </v>
      </c>
      <c r="AB3144" s="111" t="str">
        <f t="shared" si="347"/>
        <v>SIN RESPUESTA</v>
      </c>
      <c r="AC3144" s="94" t="str">
        <f t="shared" si="348"/>
        <v>SIN TRASLADO</v>
      </c>
    </row>
    <row r="3145" spans="2:29" s="111" customFormat="1" ht="24.95" hidden="1" customHeight="1">
      <c r="B3145" s="64">
        <f t="shared" si="349"/>
        <v>3142</v>
      </c>
      <c r="C3145" s="69"/>
      <c r="D3145" s="70"/>
      <c r="E3145" s="70"/>
      <c r="F3145" s="64"/>
      <c r="G3145" s="198"/>
      <c r="H3145" s="198"/>
      <c r="I3145" s="198"/>
      <c r="J3145" s="199"/>
      <c r="K3145" s="62"/>
      <c r="L3145" s="62"/>
      <c r="M3145" s="62"/>
      <c r="N3145" s="64" t="s">
        <v>3143</v>
      </c>
      <c r="O3145" s="64" t="str">
        <f>IF(Tabla1[[#This Row],[FECHA RADICADO DE RESPUESTA A PETICIONARIO]]="","Sin respuesta",S3145-G3145)</f>
        <v>Sin respuesta</v>
      </c>
      <c r="P3145" s="64">
        <v>12</v>
      </c>
      <c r="Q3145" s="63" t="str">
        <f>+IFERROR(VLOOKUP(Z3145, fechas!$B$1:$C$247, 2,FALSE), " ")</f>
        <v xml:space="preserve"> </v>
      </c>
      <c r="R3145" s="64"/>
      <c r="S3145" s="85"/>
      <c r="T3145" s="64"/>
      <c r="U3145" s="63"/>
      <c r="V3145" s="64"/>
      <c r="W3145" s="64"/>
      <c r="X3145" s="108">
        <f t="shared" si="345"/>
        <v>1</v>
      </c>
      <c r="Y3145" s="109" t="str">
        <f>+IFERROR(VLOOKUP(G3145,fechas!$A$1:$D$209,2,FALSE), " ")</f>
        <v xml:space="preserve"> </v>
      </c>
      <c r="Z3145" s="109" t="str">
        <f t="shared" si="346"/>
        <v xml:space="preserve"> </v>
      </c>
      <c r="AA3145" s="110" t="str">
        <f ca="1">+IFERROR(IF(S3145&gt;0," ",Q3145-variables!$C$9)," ")</f>
        <v xml:space="preserve"> </v>
      </c>
      <c r="AB3145" s="111" t="str">
        <f t="shared" si="347"/>
        <v>SIN RESPUESTA</v>
      </c>
      <c r="AC3145" s="94" t="str">
        <f t="shared" si="348"/>
        <v>SIN TRASLADO</v>
      </c>
    </row>
    <row r="3146" spans="2:29" s="111" customFormat="1" ht="24.95" hidden="1" customHeight="1">
      <c r="B3146" s="64">
        <f t="shared" si="349"/>
        <v>3143</v>
      </c>
      <c r="C3146" s="69"/>
      <c r="D3146" s="70"/>
      <c r="E3146" s="70"/>
      <c r="F3146" s="64"/>
      <c r="G3146" s="198"/>
      <c r="H3146" s="198"/>
      <c r="I3146" s="198"/>
      <c r="J3146" s="199"/>
      <c r="K3146" s="62"/>
      <c r="L3146" s="62"/>
      <c r="M3146" s="62"/>
      <c r="N3146" s="64" t="s">
        <v>3143</v>
      </c>
      <c r="O3146" s="64" t="str">
        <f>IF(Tabla1[[#This Row],[FECHA RADICADO DE RESPUESTA A PETICIONARIO]]="","Sin respuesta",S3146-G3146)</f>
        <v>Sin respuesta</v>
      </c>
      <c r="P3146" s="64">
        <v>12</v>
      </c>
      <c r="Q3146" s="63" t="str">
        <f>+IFERROR(VLOOKUP(Z3146, fechas!$B$1:$C$247, 2,FALSE), " ")</f>
        <v xml:space="preserve"> </v>
      </c>
      <c r="R3146" s="64"/>
      <c r="S3146" s="85"/>
      <c r="T3146" s="64"/>
      <c r="U3146" s="63"/>
      <c r="V3146" s="64"/>
      <c r="W3146" s="64"/>
      <c r="X3146" s="108">
        <f t="shared" si="345"/>
        <v>1</v>
      </c>
      <c r="Y3146" s="109" t="str">
        <f>+IFERROR(VLOOKUP(G3146,fechas!$A$1:$D$209,2,FALSE), " ")</f>
        <v xml:space="preserve"> </v>
      </c>
      <c r="Z3146" s="109" t="str">
        <f t="shared" si="346"/>
        <v xml:space="preserve"> </v>
      </c>
      <c r="AA3146" s="110" t="str">
        <f ca="1">+IFERROR(IF(S3146&gt;0," ",Q3146-variables!$C$9)," ")</f>
        <v xml:space="preserve"> </v>
      </c>
      <c r="AB3146" s="111" t="str">
        <f t="shared" si="347"/>
        <v>SIN RESPUESTA</v>
      </c>
      <c r="AC3146" s="94" t="str">
        <f t="shared" si="348"/>
        <v>SIN TRASLADO</v>
      </c>
    </row>
    <row r="3147" spans="2:29" s="111" customFormat="1" ht="24.95" hidden="1" customHeight="1">
      <c r="B3147" s="64">
        <f t="shared" si="349"/>
        <v>3144</v>
      </c>
      <c r="C3147" s="69"/>
      <c r="D3147" s="70"/>
      <c r="E3147" s="70"/>
      <c r="F3147" s="64"/>
      <c r="G3147" s="198"/>
      <c r="H3147" s="198"/>
      <c r="I3147" s="198"/>
      <c r="J3147" s="199"/>
      <c r="K3147" s="62"/>
      <c r="L3147" s="62"/>
      <c r="M3147" s="62"/>
      <c r="N3147" s="64" t="s">
        <v>3143</v>
      </c>
      <c r="O3147" s="64" t="str">
        <f>IF(Tabla1[[#This Row],[FECHA RADICADO DE RESPUESTA A PETICIONARIO]]="","Sin respuesta",S3147-G3147)</f>
        <v>Sin respuesta</v>
      </c>
      <c r="P3147" s="64">
        <v>12</v>
      </c>
      <c r="Q3147" s="63" t="str">
        <f>+IFERROR(VLOOKUP(Z3147, fechas!$B$1:$C$247, 2,FALSE), " ")</f>
        <v xml:space="preserve"> </v>
      </c>
      <c r="R3147" s="64"/>
      <c r="S3147" s="85"/>
      <c r="T3147" s="64"/>
      <c r="U3147" s="63"/>
      <c r="V3147" s="64"/>
      <c r="W3147" s="64"/>
      <c r="X3147" s="108">
        <f t="shared" si="345"/>
        <v>1</v>
      </c>
      <c r="Y3147" s="109" t="str">
        <f>+IFERROR(VLOOKUP(G3147,fechas!$A$1:$D$209,2,FALSE), " ")</f>
        <v xml:space="preserve"> </v>
      </c>
      <c r="Z3147" s="109" t="str">
        <f t="shared" si="346"/>
        <v xml:space="preserve"> </v>
      </c>
      <c r="AA3147" s="110" t="str">
        <f ca="1">+IFERROR(IF(S3147&gt;0," ",Q3147-variables!$C$9)," ")</f>
        <v xml:space="preserve"> </v>
      </c>
      <c r="AB3147" s="111" t="str">
        <f t="shared" si="347"/>
        <v>SIN RESPUESTA</v>
      </c>
      <c r="AC3147" s="94" t="str">
        <f t="shared" si="348"/>
        <v>SIN TRASLADO</v>
      </c>
    </row>
    <row r="3148" spans="2:29" s="111" customFormat="1" ht="24.95" hidden="1" customHeight="1">
      <c r="B3148" s="64">
        <f t="shared" si="349"/>
        <v>3145</v>
      </c>
      <c r="C3148" s="69"/>
      <c r="D3148" s="70"/>
      <c r="E3148" s="70"/>
      <c r="F3148" s="64"/>
      <c r="G3148" s="198"/>
      <c r="H3148" s="198"/>
      <c r="I3148" s="198"/>
      <c r="J3148" s="199"/>
      <c r="K3148" s="62"/>
      <c r="L3148" s="62"/>
      <c r="M3148" s="62"/>
      <c r="N3148" s="64" t="s">
        <v>3143</v>
      </c>
      <c r="O3148" s="64" t="str">
        <f>IF(Tabla1[[#This Row],[FECHA RADICADO DE RESPUESTA A PETICIONARIO]]="","Sin respuesta",S3148-G3148)</f>
        <v>Sin respuesta</v>
      </c>
      <c r="P3148" s="64">
        <v>12</v>
      </c>
      <c r="Q3148" s="63" t="str">
        <f>+IFERROR(VLOOKUP(Z3148, fechas!$B$1:$C$247, 2,FALSE), " ")</f>
        <v xml:space="preserve"> </v>
      </c>
      <c r="R3148" s="64"/>
      <c r="S3148" s="85"/>
      <c r="T3148" s="64"/>
      <c r="U3148" s="63"/>
      <c r="V3148" s="64"/>
      <c r="W3148" s="64"/>
      <c r="X3148" s="108">
        <f t="shared" si="345"/>
        <v>1</v>
      </c>
      <c r="Y3148" s="109" t="str">
        <f>+IFERROR(VLOOKUP(G3148,fechas!$A$1:$D$209,2,FALSE), " ")</f>
        <v xml:space="preserve"> </v>
      </c>
      <c r="Z3148" s="109" t="str">
        <f t="shared" si="346"/>
        <v xml:space="preserve"> </v>
      </c>
      <c r="AA3148" s="110" t="str">
        <f ca="1">+IFERROR(IF(S3148&gt;0," ",Q3148-variables!$C$9)," ")</f>
        <v xml:space="preserve"> </v>
      </c>
      <c r="AB3148" s="111" t="str">
        <f t="shared" si="347"/>
        <v>SIN RESPUESTA</v>
      </c>
      <c r="AC3148" s="94" t="str">
        <f t="shared" si="348"/>
        <v>SIN TRASLADO</v>
      </c>
    </row>
    <row r="3149" spans="2:29" s="111" customFormat="1" ht="24.95" hidden="1" customHeight="1">
      <c r="B3149" s="64">
        <f t="shared" si="349"/>
        <v>3146</v>
      </c>
      <c r="C3149" s="69"/>
      <c r="D3149" s="70"/>
      <c r="E3149" s="70"/>
      <c r="F3149" s="64"/>
      <c r="G3149" s="198"/>
      <c r="H3149" s="198"/>
      <c r="I3149" s="198"/>
      <c r="J3149" s="199"/>
      <c r="K3149" s="62"/>
      <c r="L3149" s="62"/>
      <c r="M3149" s="62"/>
      <c r="N3149" s="64" t="s">
        <v>3143</v>
      </c>
      <c r="O3149" s="64" t="str">
        <f>IF(Tabla1[[#This Row],[FECHA RADICADO DE RESPUESTA A PETICIONARIO]]="","Sin respuesta",S3149-G3149)</f>
        <v>Sin respuesta</v>
      </c>
      <c r="P3149" s="64">
        <v>12</v>
      </c>
      <c r="Q3149" s="63" t="str">
        <f>+IFERROR(VLOOKUP(Z3149, fechas!$B$1:$C$247, 2,FALSE), " ")</f>
        <v xml:space="preserve"> </v>
      </c>
      <c r="R3149" s="64"/>
      <c r="S3149" s="85"/>
      <c r="T3149" s="64"/>
      <c r="U3149" s="63"/>
      <c r="V3149" s="64"/>
      <c r="W3149" s="64"/>
      <c r="X3149" s="108">
        <f t="shared" si="345"/>
        <v>1</v>
      </c>
      <c r="Y3149" s="109" t="str">
        <f>+IFERROR(VLOOKUP(G3149,fechas!$A$1:$D$209,2,FALSE), " ")</f>
        <v xml:space="preserve"> </v>
      </c>
      <c r="Z3149" s="109" t="str">
        <f t="shared" si="346"/>
        <v xml:space="preserve"> </v>
      </c>
      <c r="AA3149" s="110" t="str">
        <f ca="1">+IFERROR(IF(S3149&gt;0," ",Q3149-variables!$C$9)," ")</f>
        <v xml:space="preserve"> </v>
      </c>
      <c r="AB3149" s="111" t="str">
        <f t="shared" si="347"/>
        <v>SIN RESPUESTA</v>
      </c>
      <c r="AC3149" s="94" t="str">
        <f t="shared" si="348"/>
        <v>SIN TRASLADO</v>
      </c>
    </row>
    <row r="3150" spans="2:29" s="111" customFormat="1" ht="24.95" hidden="1" customHeight="1">
      <c r="B3150" s="64">
        <f t="shared" si="349"/>
        <v>3147</v>
      </c>
      <c r="C3150" s="69"/>
      <c r="D3150" s="70"/>
      <c r="E3150" s="70"/>
      <c r="F3150" s="64"/>
      <c r="G3150" s="198"/>
      <c r="H3150" s="198"/>
      <c r="I3150" s="198"/>
      <c r="J3150" s="199"/>
      <c r="K3150" s="62"/>
      <c r="L3150" s="62"/>
      <c r="M3150" s="62"/>
      <c r="N3150" s="64" t="s">
        <v>3143</v>
      </c>
      <c r="O3150" s="64" t="str">
        <f>IF(Tabla1[[#This Row],[FECHA RADICADO DE RESPUESTA A PETICIONARIO]]="","Sin respuesta",S3150-G3150)</f>
        <v>Sin respuesta</v>
      </c>
      <c r="P3150" s="64">
        <v>12</v>
      </c>
      <c r="Q3150" s="63" t="str">
        <f>+IFERROR(VLOOKUP(Z3150, fechas!$B$1:$C$247, 2,FALSE), " ")</f>
        <v xml:space="preserve"> </v>
      </c>
      <c r="R3150" s="64"/>
      <c r="S3150" s="85"/>
      <c r="T3150" s="64"/>
      <c r="U3150" s="63"/>
      <c r="V3150" s="64"/>
      <c r="W3150" s="64"/>
      <c r="X3150" s="108">
        <f t="shared" si="345"/>
        <v>1</v>
      </c>
      <c r="Y3150" s="109" t="str">
        <f>+IFERROR(VLOOKUP(G3150,fechas!$A$1:$D$209,2,FALSE), " ")</f>
        <v xml:space="preserve"> </v>
      </c>
      <c r="Z3150" s="109" t="str">
        <f t="shared" si="346"/>
        <v xml:space="preserve"> </v>
      </c>
      <c r="AA3150" s="110" t="str">
        <f ca="1">+IFERROR(IF(S3150&gt;0," ",Q3150-variables!$C$9)," ")</f>
        <v xml:space="preserve"> </v>
      </c>
      <c r="AB3150" s="111" t="str">
        <f t="shared" si="347"/>
        <v>SIN RESPUESTA</v>
      </c>
      <c r="AC3150" s="94" t="str">
        <f t="shared" si="348"/>
        <v>SIN TRASLADO</v>
      </c>
    </row>
    <row r="3151" spans="2:29" s="111" customFormat="1" ht="24.95" hidden="1" customHeight="1">
      <c r="B3151" s="64">
        <f t="shared" si="349"/>
        <v>3148</v>
      </c>
      <c r="C3151" s="69"/>
      <c r="D3151" s="70"/>
      <c r="E3151" s="70"/>
      <c r="F3151" s="64"/>
      <c r="G3151" s="198"/>
      <c r="H3151" s="198"/>
      <c r="I3151" s="198"/>
      <c r="J3151" s="199"/>
      <c r="K3151" s="62"/>
      <c r="L3151" s="62"/>
      <c r="M3151" s="62"/>
      <c r="N3151" s="64" t="s">
        <v>3143</v>
      </c>
      <c r="O3151" s="64" t="str">
        <f>IF(Tabla1[[#This Row],[FECHA RADICADO DE RESPUESTA A PETICIONARIO]]="","Sin respuesta",S3151-G3151)</f>
        <v>Sin respuesta</v>
      </c>
      <c r="P3151" s="64">
        <v>12</v>
      </c>
      <c r="Q3151" s="63" t="str">
        <f>+IFERROR(VLOOKUP(Z3151, fechas!$B$1:$C$247, 2,FALSE), " ")</f>
        <v xml:space="preserve"> </v>
      </c>
      <c r="R3151" s="64"/>
      <c r="S3151" s="85"/>
      <c r="T3151" s="64"/>
      <c r="U3151" s="63"/>
      <c r="V3151" s="64"/>
      <c r="W3151" s="64"/>
      <c r="X3151" s="108">
        <f t="shared" si="345"/>
        <v>1</v>
      </c>
      <c r="Y3151" s="109" t="str">
        <f>+IFERROR(VLOOKUP(G3151,fechas!$A$1:$D$209,2,FALSE), " ")</f>
        <v xml:space="preserve"> </v>
      </c>
      <c r="Z3151" s="109" t="str">
        <f t="shared" si="346"/>
        <v xml:space="preserve"> </v>
      </c>
      <c r="AA3151" s="110" t="str">
        <f ca="1">+IFERROR(IF(S3151&gt;0," ",Q3151-variables!$C$9)," ")</f>
        <v xml:space="preserve"> </v>
      </c>
      <c r="AB3151" s="111" t="str">
        <f t="shared" si="347"/>
        <v>SIN RESPUESTA</v>
      </c>
      <c r="AC3151" s="94" t="str">
        <f t="shared" si="348"/>
        <v>SIN TRASLADO</v>
      </c>
    </row>
    <row r="3152" spans="2:29" s="111" customFormat="1" ht="24.95" hidden="1" customHeight="1">
      <c r="B3152" s="64">
        <f t="shared" si="349"/>
        <v>3149</v>
      </c>
      <c r="C3152" s="69"/>
      <c r="D3152" s="70"/>
      <c r="E3152" s="70"/>
      <c r="F3152" s="64"/>
      <c r="G3152" s="198"/>
      <c r="H3152" s="198"/>
      <c r="I3152" s="198"/>
      <c r="J3152" s="199"/>
      <c r="K3152" s="62"/>
      <c r="L3152" s="62"/>
      <c r="M3152" s="62"/>
      <c r="N3152" s="64" t="s">
        <v>3143</v>
      </c>
      <c r="O3152" s="64" t="str">
        <f>IF(Tabla1[[#This Row],[FECHA RADICADO DE RESPUESTA A PETICIONARIO]]="","Sin respuesta",S3152-G3152)</f>
        <v>Sin respuesta</v>
      </c>
      <c r="P3152" s="64">
        <v>12</v>
      </c>
      <c r="Q3152" s="63" t="str">
        <f>+IFERROR(VLOOKUP(Z3152, fechas!$B$1:$C$247, 2,FALSE), " ")</f>
        <v xml:space="preserve"> </v>
      </c>
      <c r="R3152" s="64"/>
      <c r="S3152" s="85"/>
      <c r="T3152" s="64"/>
      <c r="U3152" s="63"/>
      <c r="V3152" s="64"/>
      <c r="W3152" s="64"/>
      <c r="X3152" s="108">
        <f t="shared" si="345"/>
        <v>1</v>
      </c>
      <c r="Y3152" s="109" t="str">
        <f>+IFERROR(VLOOKUP(G3152,fechas!$A$1:$D$209,2,FALSE), " ")</f>
        <v xml:space="preserve"> </v>
      </c>
      <c r="Z3152" s="109" t="str">
        <f t="shared" si="346"/>
        <v xml:space="preserve"> </v>
      </c>
      <c r="AA3152" s="110" t="str">
        <f ca="1">+IFERROR(IF(S3152&gt;0," ",Q3152-variables!$C$9)," ")</f>
        <v xml:space="preserve"> </v>
      </c>
      <c r="AB3152" s="111" t="str">
        <f t="shared" si="347"/>
        <v>SIN RESPUESTA</v>
      </c>
      <c r="AC3152" s="94" t="str">
        <f t="shared" si="348"/>
        <v>SIN TRASLADO</v>
      </c>
    </row>
    <row r="3153" spans="2:29" s="111" customFormat="1" ht="24.95" hidden="1" customHeight="1">
      <c r="B3153" s="64">
        <f t="shared" si="349"/>
        <v>3150</v>
      </c>
      <c r="C3153" s="69"/>
      <c r="D3153" s="70"/>
      <c r="E3153" s="70"/>
      <c r="F3153" s="64"/>
      <c r="G3153" s="198"/>
      <c r="H3153" s="198"/>
      <c r="I3153" s="198"/>
      <c r="J3153" s="199"/>
      <c r="K3153" s="62"/>
      <c r="L3153" s="62"/>
      <c r="M3153" s="62"/>
      <c r="N3153" s="64" t="s">
        <v>3143</v>
      </c>
      <c r="O3153" s="64" t="str">
        <f>IF(Tabla1[[#This Row],[FECHA RADICADO DE RESPUESTA A PETICIONARIO]]="","Sin respuesta",S3153-G3153)</f>
        <v>Sin respuesta</v>
      </c>
      <c r="P3153" s="64">
        <v>12</v>
      </c>
      <c r="Q3153" s="63" t="str">
        <f>+IFERROR(VLOOKUP(Z3153, fechas!$B$1:$C$247, 2,FALSE), " ")</f>
        <v xml:space="preserve"> </v>
      </c>
      <c r="R3153" s="64"/>
      <c r="S3153" s="85"/>
      <c r="T3153" s="64"/>
      <c r="U3153" s="63"/>
      <c r="V3153" s="64"/>
      <c r="W3153" s="64"/>
      <c r="X3153" s="108">
        <f t="shared" si="345"/>
        <v>1</v>
      </c>
      <c r="Y3153" s="109" t="str">
        <f>+IFERROR(VLOOKUP(G3153,fechas!$A$1:$D$209,2,FALSE), " ")</f>
        <v xml:space="preserve"> </v>
      </c>
      <c r="Z3153" s="109" t="str">
        <f t="shared" si="346"/>
        <v xml:space="preserve"> </v>
      </c>
      <c r="AA3153" s="110" t="str">
        <f ca="1">+IFERROR(IF(S3153&gt;0," ",Q3153-variables!$C$9)," ")</f>
        <v xml:space="preserve"> </v>
      </c>
      <c r="AB3153" s="111" t="str">
        <f t="shared" si="347"/>
        <v>SIN RESPUESTA</v>
      </c>
      <c r="AC3153" s="94" t="str">
        <f t="shared" si="348"/>
        <v>SIN TRASLADO</v>
      </c>
    </row>
    <row r="3154" spans="2:29" s="111" customFormat="1" ht="24.95" hidden="1" customHeight="1">
      <c r="B3154" s="64">
        <f t="shared" si="349"/>
        <v>3151</v>
      </c>
      <c r="C3154" s="69"/>
      <c r="D3154" s="70"/>
      <c r="E3154" s="70"/>
      <c r="F3154" s="64"/>
      <c r="G3154" s="198"/>
      <c r="H3154" s="198"/>
      <c r="I3154" s="198"/>
      <c r="J3154" s="199"/>
      <c r="K3154" s="62"/>
      <c r="L3154" s="62"/>
      <c r="M3154" s="62"/>
      <c r="N3154" s="64" t="s">
        <v>3143</v>
      </c>
      <c r="O3154" s="64" t="str">
        <f>IF(Tabla1[[#This Row],[FECHA RADICADO DE RESPUESTA A PETICIONARIO]]="","Sin respuesta",S3154-G3154)</f>
        <v>Sin respuesta</v>
      </c>
      <c r="P3154" s="64">
        <v>12</v>
      </c>
      <c r="Q3154" s="63" t="str">
        <f>+IFERROR(VLOOKUP(Z3154, fechas!$B$1:$C$247, 2,FALSE), " ")</f>
        <v xml:space="preserve"> </v>
      </c>
      <c r="R3154" s="64"/>
      <c r="S3154" s="85"/>
      <c r="T3154" s="64"/>
      <c r="U3154" s="63"/>
      <c r="V3154" s="64"/>
      <c r="W3154" s="64"/>
      <c r="X3154" s="108">
        <f t="shared" si="345"/>
        <v>1</v>
      </c>
      <c r="Y3154" s="109" t="str">
        <f>+IFERROR(VLOOKUP(G3154,fechas!$A$1:$D$209,2,FALSE), " ")</f>
        <v xml:space="preserve"> </v>
      </c>
      <c r="Z3154" s="109" t="str">
        <f t="shared" si="346"/>
        <v xml:space="preserve"> </v>
      </c>
      <c r="AA3154" s="110" t="str">
        <f ca="1">+IFERROR(IF(S3154&gt;0," ",Q3154-variables!$C$9)," ")</f>
        <v xml:space="preserve"> </v>
      </c>
      <c r="AB3154" s="111" t="str">
        <f t="shared" si="347"/>
        <v>SIN RESPUESTA</v>
      </c>
      <c r="AC3154" s="94" t="str">
        <f t="shared" si="348"/>
        <v>SIN TRASLADO</v>
      </c>
    </row>
    <row r="3155" spans="2:29" s="111" customFormat="1" ht="24.95" hidden="1" customHeight="1">
      <c r="B3155" s="64">
        <f t="shared" si="349"/>
        <v>3152</v>
      </c>
      <c r="C3155" s="69"/>
      <c r="D3155" s="70"/>
      <c r="E3155" s="70"/>
      <c r="F3155" s="64"/>
      <c r="G3155" s="198"/>
      <c r="H3155" s="198"/>
      <c r="I3155" s="198"/>
      <c r="J3155" s="199"/>
      <c r="K3155" s="62"/>
      <c r="L3155" s="62"/>
      <c r="M3155" s="62"/>
      <c r="N3155" s="64" t="s">
        <v>3143</v>
      </c>
      <c r="O3155" s="64" t="str">
        <f>IF(Tabla1[[#This Row],[FECHA RADICADO DE RESPUESTA A PETICIONARIO]]="","Sin respuesta",S3155-G3155)</f>
        <v>Sin respuesta</v>
      </c>
      <c r="P3155" s="64">
        <v>12</v>
      </c>
      <c r="Q3155" s="63" t="str">
        <f>+IFERROR(VLOOKUP(Z3155, fechas!$B$1:$C$247, 2,FALSE), " ")</f>
        <v xml:space="preserve"> </v>
      </c>
      <c r="R3155" s="64"/>
      <c r="S3155" s="85"/>
      <c r="T3155" s="64"/>
      <c r="U3155" s="63"/>
      <c r="V3155" s="64"/>
      <c r="W3155" s="64"/>
      <c r="X3155" s="108">
        <f t="shared" si="345"/>
        <v>1</v>
      </c>
      <c r="Y3155" s="109" t="str">
        <f>+IFERROR(VLOOKUP(G3155,fechas!$A$1:$D$209,2,FALSE), " ")</f>
        <v xml:space="preserve"> </v>
      </c>
      <c r="Z3155" s="109" t="str">
        <f t="shared" si="346"/>
        <v xml:space="preserve"> </v>
      </c>
      <c r="AA3155" s="110" t="str">
        <f ca="1">+IFERROR(IF(S3155&gt;0," ",Q3155-variables!$C$9)," ")</f>
        <v xml:space="preserve"> </v>
      </c>
      <c r="AB3155" s="111" t="str">
        <f t="shared" si="347"/>
        <v>SIN RESPUESTA</v>
      </c>
      <c r="AC3155" s="94" t="str">
        <f t="shared" si="348"/>
        <v>SIN TRASLADO</v>
      </c>
    </row>
    <row r="3156" spans="2:29" s="111" customFormat="1" ht="24.95" hidden="1" customHeight="1">
      <c r="B3156" s="64">
        <f t="shared" si="349"/>
        <v>3153</v>
      </c>
      <c r="C3156" s="69"/>
      <c r="D3156" s="70"/>
      <c r="E3156" s="70"/>
      <c r="F3156" s="64"/>
      <c r="G3156" s="198"/>
      <c r="H3156" s="198"/>
      <c r="I3156" s="198"/>
      <c r="J3156" s="199"/>
      <c r="K3156" s="62"/>
      <c r="L3156" s="62"/>
      <c r="M3156" s="62"/>
      <c r="N3156" s="64" t="s">
        <v>3143</v>
      </c>
      <c r="O3156" s="64" t="str">
        <f>IF(Tabla1[[#This Row],[FECHA RADICADO DE RESPUESTA A PETICIONARIO]]="","Sin respuesta",S3156-G3156)</f>
        <v>Sin respuesta</v>
      </c>
      <c r="P3156" s="64">
        <v>12</v>
      </c>
      <c r="Q3156" s="63" t="str">
        <f>+IFERROR(VLOOKUP(Z3156, fechas!$B$1:$C$247, 2,FALSE), " ")</f>
        <v xml:space="preserve"> </v>
      </c>
      <c r="R3156" s="64"/>
      <c r="S3156" s="85"/>
      <c r="T3156" s="64"/>
      <c r="U3156" s="64"/>
      <c r="V3156" s="64"/>
      <c r="W3156" s="64"/>
      <c r="X3156" s="108">
        <f t="shared" si="345"/>
        <v>1</v>
      </c>
      <c r="Y3156" s="109" t="str">
        <f>+IFERROR(VLOOKUP(G3156,fechas!$A$1:$D$209,2,FALSE), " ")</f>
        <v xml:space="preserve"> </v>
      </c>
      <c r="Z3156" s="109" t="str">
        <f t="shared" si="346"/>
        <v xml:space="preserve"> </v>
      </c>
      <c r="AA3156" s="110" t="str">
        <f ca="1">+IFERROR(IF(S3156&gt;0," ",Q3156-variables!$C$9)," ")</f>
        <v xml:space="preserve"> </v>
      </c>
      <c r="AB3156" s="111" t="str">
        <f t="shared" si="347"/>
        <v>SIN RESPUESTA</v>
      </c>
      <c r="AC3156" s="94" t="str">
        <f t="shared" si="348"/>
        <v>SIN TRASLADO</v>
      </c>
    </row>
    <row r="3157" spans="2:29" s="111" customFormat="1" ht="24.95" hidden="1" customHeight="1">
      <c r="B3157" s="64">
        <f t="shared" si="349"/>
        <v>3154</v>
      </c>
      <c r="C3157" s="69"/>
      <c r="D3157" s="70"/>
      <c r="E3157" s="70"/>
      <c r="F3157" s="64"/>
      <c r="G3157" s="198"/>
      <c r="H3157" s="198"/>
      <c r="I3157" s="198"/>
      <c r="J3157" s="199"/>
      <c r="K3157" s="62"/>
      <c r="L3157" s="62"/>
      <c r="M3157" s="62"/>
      <c r="N3157" s="64" t="s">
        <v>3143</v>
      </c>
      <c r="O3157" s="64" t="str">
        <f>IF(Tabla1[[#This Row],[FECHA RADICADO DE RESPUESTA A PETICIONARIO]]="","Sin respuesta",S3157-G3157)</f>
        <v>Sin respuesta</v>
      </c>
      <c r="P3157" s="64">
        <v>12</v>
      </c>
      <c r="Q3157" s="63" t="str">
        <f>+IFERROR(VLOOKUP(Z3157, fechas!$B$1:$C$247, 2,FALSE), " ")</f>
        <v xml:space="preserve"> </v>
      </c>
      <c r="R3157" s="205"/>
      <c r="S3157" s="206"/>
      <c r="T3157" s="205"/>
      <c r="U3157" s="198"/>
      <c r="V3157" s="64"/>
      <c r="W3157" s="64"/>
      <c r="X3157" s="108">
        <f t="shared" si="345"/>
        <v>1</v>
      </c>
      <c r="Y3157" s="109" t="str">
        <f>+IFERROR(VLOOKUP(G3157,fechas!$A$1:$D$209,2,FALSE), " ")</f>
        <v xml:space="preserve"> </v>
      </c>
      <c r="Z3157" s="109" t="str">
        <f t="shared" si="346"/>
        <v xml:space="preserve"> </v>
      </c>
      <c r="AA3157" s="110" t="str">
        <f ca="1">+IFERROR(IF(S3157&gt;0," ",Q3157-variables!$C$9)," ")</f>
        <v xml:space="preserve"> </v>
      </c>
      <c r="AB3157" s="111" t="str">
        <f t="shared" si="347"/>
        <v>SIN RESPUESTA</v>
      </c>
      <c r="AC3157" s="94" t="str">
        <f t="shared" si="348"/>
        <v>SIN TRASLADO</v>
      </c>
    </row>
    <row r="3158" spans="2:29" s="111" customFormat="1" ht="24.95" hidden="1" customHeight="1">
      <c r="B3158" s="64">
        <f t="shared" si="349"/>
        <v>3155</v>
      </c>
      <c r="C3158" s="69"/>
      <c r="D3158" s="70"/>
      <c r="E3158" s="70"/>
      <c r="F3158" s="64"/>
      <c r="G3158" s="198"/>
      <c r="H3158" s="198"/>
      <c r="I3158" s="198"/>
      <c r="J3158" s="199"/>
      <c r="K3158" s="62"/>
      <c r="L3158" s="62"/>
      <c r="M3158" s="62"/>
      <c r="N3158" s="64" t="s">
        <v>3143</v>
      </c>
      <c r="O3158" s="64" t="str">
        <f>IF(Tabla1[[#This Row],[FECHA RADICADO DE RESPUESTA A PETICIONARIO]]="","Sin respuesta",S3158-G3158)</f>
        <v>Sin respuesta</v>
      </c>
      <c r="P3158" s="64">
        <v>12</v>
      </c>
      <c r="Q3158" s="63" t="str">
        <f>+IFERROR(VLOOKUP(Z3158, fechas!$B$1:$C$247, 2,FALSE), " ")</f>
        <v xml:space="preserve"> </v>
      </c>
      <c r="R3158" s="64"/>
      <c r="S3158" s="85"/>
      <c r="T3158" s="64"/>
      <c r="U3158" s="63"/>
      <c r="V3158" s="64"/>
      <c r="W3158" s="64"/>
      <c r="X3158" s="108">
        <f t="shared" si="345"/>
        <v>1</v>
      </c>
      <c r="Y3158" s="109" t="str">
        <f>+IFERROR(VLOOKUP(G3158,fechas!$A$1:$D$209,2,FALSE), " ")</f>
        <v xml:space="preserve"> </v>
      </c>
      <c r="Z3158" s="109" t="str">
        <f t="shared" si="346"/>
        <v xml:space="preserve"> </v>
      </c>
      <c r="AA3158" s="110" t="str">
        <f ca="1">+IFERROR(IF(S3158&gt;0," ",Q3158-variables!$C$9)," ")</f>
        <v xml:space="preserve"> </v>
      </c>
      <c r="AB3158" s="111" t="str">
        <f t="shared" si="347"/>
        <v>SIN RESPUESTA</v>
      </c>
      <c r="AC3158" s="94" t="str">
        <f t="shared" si="348"/>
        <v>SIN TRASLADO</v>
      </c>
    </row>
    <row r="3159" spans="2:29" s="111" customFormat="1" ht="24.95" hidden="1" customHeight="1">
      <c r="B3159" s="64">
        <f t="shared" si="349"/>
        <v>3156</v>
      </c>
      <c r="C3159" s="69"/>
      <c r="D3159" s="70"/>
      <c r="E3159" s="70"/>
      <c r="F3159" s="64"/>
      <c r="G3159" s="198"/>
      <c r="H3159" s="198"/>
      <c r="I3159" s="198"/>
      <c r="J3159" s="199"/>
      <c r="K3159" s="62"/>
      <c r="L3159" s="62"/>
      <c r="M3159" s="62"/>
      <c r="N3159" s="64" t="s">
        <v>3143</v>
      </c>
      <c r="O3159" s="64" t="str">
        <f>IF(Tabla1[[#This Row],[FECHA RADICADO DE RESPUESTA A PETICIONARIO]]="","Sin respuesta",S3159-G3159)</f>
        <v>Sin respuesta</v>
      </c>
      <c r="P3159" s="64">
        <v>12</v>
      </c>
      <c r="Q3159" s="63" t="str">
        <f>+IFERROR(VLOOKUP(Z3159, fechas!$B$1:$C$247, 2,FALSE), " ")</f>
        <v xml:space="preserve"> </v>
      </c>
      <c r="R3159" s="64"/>
      <c r="S3159" s="85"/>
      <c r="T3159" s="64"/>
      <c r="U3159" s="63"/>
      <c r="V3159" s="64"/>
      <c r="W3159" s="64"/>
      <c r="X3159" s="108">
        <f t="shared" si="345"/>
        <v>1</v>
      </c>
      <c r="Y3159" s="109" t="str">
        <f>+IFERROR(VLOOKUP(G3159,fechas!$A$1:$D$209,2,FALSE), " ")</f>
        <v xml:space="preserve"> </v>
      </c>
      <c r="Z3159" s="109" t="str">
        <f t="shared" si="346"/>
        <v xml:space="preserve"> </v>
      </c>
      <c r="AA3159" s="110" t="str">
        <f ca="1">+IFERROR(IF(S3159&gt;0," ",Q3159-variables!$C$9)," ")</f>
        <v xml:space="preserve"> </v>
      </c>
      <c r="AB3159" s="111" t="str">
        <f t="shared" si="347"/>
        <v>SIN RESPUESTA</v>
      </c>
      <c r="AC3159" s="94" t="str">
        <f t="shared" si="348"/>
        <v>SIN TRASLADO</v>
      </c>
    </row>
    <row r="3160" spans="2:29" s="111" customFormat="1" ht="24.95" hidden="1" customHeight="1">
      <c r="B3160" s="64">
        <f t="shared" si="349"/>
        <v>3157</v>
      </c>
      <c r="C3160" s="69"/>
      <c r="D3160" s="70"/>
      <c r="E3160" s="70"/>
      <c r="F3160" s="64"/>
      <c r="G3160" s="198"/>
      <c r="H3160" s="198"/>
      <c r="I3160" s="198"/>
      <c r="J3160" s="199"/>
      <c r="K3160" s="62"/>
      <c r="L3160" s="62"/>
      <c r="M3160" s="62"/>
      <c r="N3160" s="64" t="s">
        <v>3143</v>
      </c>
      <c r="O3160" s="64" t="str">
        <f>IF(Tabla1[[#This Row],[FECHA RADICADO DE RESPUESTA A PETICIONARIO]]="","Sin respuesta",S3160-G3160)</f>
        <v>Sin respuesta</v>
      </c>
      <c r="P3160" s="64">
        <v>12</v>
      </c>
      <c r="Q3160" s="63" t="str">
        <f>+IFERROR(VLOOKUP(Z3160, fechas!$B$1:$C$247, 2,FALSE), " ")</f>
        <v xml:space="preserve"> </v>
      </c>
      <c r="R3160" s="64"/>
      <c r="S3160" s="85"/>
      <c r="T3160" s="64"/>
      <c r="U3160" s="63"/>
      <c r="V3160" s="64"/>
      <c r="W3160" s="64"/>
      <c r="X3160" s="108">
        <f t="shared" si="345"/>
        <v>1</v>
      </c>
      <c r="Y3160" s="109" t="str">
        <f>+IFERROR(VLOOKUP(G3160,fechas!$A$1:$D$209,2,FALSE), " ")</f>
        <v xml:space="preserve"> </v>
      </c>
      <c r="Z3160" s="109" t="str">
        <f t="shared" si="346"/>
        <v xml:space="preserve"> </v>
      </c>
      <c r="AA3160" s="110" t="str">
        <f ca="1">+IFERROR(IF(S3160&gt;0," ",Q3160-variables!$C$9)," ")</f>
        <v xml:space="preserve"> </v>
      </c>
      <c r="AB3160" s="111" t="str">
        <f t="shared" si="347"/>
        <v>SIN RESPUESTA</v>
      </c>
      <c r="AC3160" s="94" t="str">
        <f t="shared" si="348"/>
        <v>SIN TRASLADO</v>
      </c>
    </row>
    <row r="3161" spans="2:29" s="111" customFormat="1" ht="24.95" hidden="1" customHeight="1">
      <c r="B3161" s="64">
        <f t="shared" si="349"/>
        <v>3158</v>
      </c>
      <c r="C3161" s="69"/>
      <c r="D3161" s="70"/>
      <c r="E3161" s="70"/>
      <c r="F3161" s="64"/>
      <c r="G3161" s="198"/>
      <c r="H3161" s="198"/>
      <c r="I3161" s="198"/>
      <c r="J3161" s="199"/>
      <c r="K3161" s="62"/>
      <c r="L3161" s="62"/>
      <c r="M3161" s="62"/>
      <c r="N3161" s="64" t="s">
        <v>3143</v>
      </c>
      <c r="O3161" s="64" t="str">
        <f>IF(Tabla1[[#This Row],[FECHA RADICADO DE RESPUESTA A PETICIONARIO]]="","Sin respuesta",S3161-G3161)</f>
        <v>Sin respuesta</v>
      </c>
      <c r="P3161" s="64">
        <v>12</v>
      </c>
      <c r="Q3161" s="63" t="str">
        <f>+IFERROR(VLOOKUP(Z3161, fechas!$B$1:$C$247, 2,FALSE), " ")</f>
        <v xml:space="preserve"> </v>
      </c>
      <c r="R3161" s="64"/>
      <c r="S3161" s="85"/>
      <c r="T3161" s="64"/>
      <c r="U3161" s="85"/>
      <c r="V3161" s="64"/>
      <c r="W3161" s="64"/>
      <c r="X3161" s="108">
        <f t="shared" si="345"/>
        <v>1</v>
      </c>
      <c r="Y3161" s="109" t="str">
        <f>+IFERROR(VLOOKUP(G3161,fechas!$A$1:$D$209,2,FALSE), " ")</f>
        <v xml:space="preserve"> </v>
      </c>
      <c r="Z3161" s="109" t="str">
        <f t="shared" si="346"/>
        <v xml:space="preserve"> </v>
      </c>
      <c r="AA3161" s="110" t="str">
        <f ca="1">+IFERROR(IF(S3161&gt;0," ",Q3161-variables!$C$9)," ")</f>
        <v xml:space="preserve"> </v>
      </c>
      <c r="AB3161" s="111" t="str">
        <f t="shared" si="347"/>
        <v>SIN RESPUESTA</v>
      </c>
      <c r="AC3161" s="94" t="str">
        <f t="shared" si="348"/>
        <v>SIN TRASLADO</v>
      </c>
    </row>
    <row r="3162" spans="2:29" s="111" customFormat="1" ht="24.95" hidden="1" customHeight="1">
      <c r="B3162" s="64">
        <f t="shared" si="349"/>
        <v>3159</v>
      </c>
      <c r="C3162" s="69"/>
      <c r="D3162" s="70"/>
      <c r="E3162" s="70"/>
      <c r="F3162" s="64"/>
      <c r="G3162" s="198"/>
      <c r="H3162" s="198"/>
      <c r="I3162" s="198"/>
      <c r="J3162" s="199"/>
      <c r="K3162" s="62"/>
      <c r="L3162" s="62"/>
      <c r="M3162" s="62"/>
      <c r="N3162" s="64" t="s">
        <v>3143</v>
      </c>
      <c r="O3162" s="64" t="str">
        <f>IF(Tabla1[[#This Row],[FECHA RADICADO DE RESPUESTA A PETICIONARIO]]="","Sin respuesta",S3162-G3162)</f>
        <v>Sin respuesta</v>
      </c>
      <c r="P3162" s="64">
        <v>12</v>
      </c>
      <c r="Q3162" s="63" t="str">
        <f>+IFERROR(VLOOKUP(Z3162, fechas!$B$1:$C$247, 2,FALSE), " ")</f>
        <v xml:space="preserve"> </v>
      </c>
      <c r="R3162" s="64"/>
      <c r="S3162" s="85"/>
      <c r="T3162" s="64"/>
      <c r="U3162" s="63"/>
      <c r="V3162" s="64"/>
      <c r="W3162" s="64"/>
      <c r="X3162" s="108">
        <f t="shared" si="345"/>
        <v>1</v>
      </c>
      <c r="Y3162" s="109" t="str">
        <f>+IFERROR(VLOOKUP(G3162,fechas!$A$1:$D$209,2,FALSE), " ")</f>
        <v xml:space="preserve"> </v>
      </c>
      <c r="Z3162" s="109" t="str">
        <f t="shared" si="346"/>
        <v xml:space="preserve"> </v>
      </c>
      <c r="AA3162" s="110" t="str">
        <f ca="1">+IFERROR(IF(S3162&gt;0," ",Q3162-variables!$C$9)," ")</f>
        <v xml:space="preserve"> </v>
      </c>
      <c r="AB3162" s="111" t="str">
        <f t="shared" si="347"/>
        <v>SIN RESPUESTA</v>
      </c>
      <c r="AC3162" s="94" t="str">
        <f t="shared" si="348"/>
        <v>SIN TRASLADO</v>
      </c>
    </row>
    <row r="3163" spans="2:29" s="111" customFormat="1" ht="24.95" hidden="1" customHeight="1">
      <c r="B3163" s="64">
        <f t="shared" si="349"/>
        <v>3160</v>
      </c>
      <c r="C3163" s="69"/>
      <c r="D3163" s="70"/>
      <c r="E3163" s="70"/>
      <c r="F3163" s="64"/>
      <c r="G3163" s="198"/>
      <c r="H3163" s="198"/>
      <c r="I3163" s="198"/>
      <c r="J3163" s="199"/>
      <c r="K3163" s="62"/>
      <c r="L3163" s="62"/>
      <c r="M3163" s="62"/>
      <c r="N3163" s="64" t="s">
        <v>3143</v>
      </c>
      <c r="O3163" s="64" t="str">
        <f>IF(Tabla1[[#This Row],[FECHA RADICADO DE RESPUESTA A PETICIONARIO]]="","Sin respuesta",S3163-G3163)</f>
        <v>Sin respuesta</v>
      </c>
      <c r="P3163" s="64">
        <v>12</v>
      </c>
      <c r="Q3163" s="63" t="str">
        <f>+IFERROR(VLOOKUP(Z3163, fechas!$B$1:$C$247, 2,FALSE), " ")</f>
        <v xml:space="preserve"> </v>
      </c>
      <c r="R3163" s="64"/>
      <c r="S3163" s="85"/>
      <c r="T3163" s="64"/>
      <c r="U3163" s="63"/>
      <c r="V3163" s="64"/>
      <c r="W3163" s="64"/>
      <c r="X3163" s="108">
        <f t="shared" si="345"/>
        <v>1</v>
      </c>
      <c r="Y3163" s="109" t="str">
        <f>+IFERROR(VLOOKUP(G3163,fechas!$A$1:$D$209,2,FALSE), " ")</f>
        <v xml:space="preserve"> </v>
      </c>
      <c r="Z3163" s="109" t="str">
        <f t="shared" si="346"/>
        <v xml:space="preserve"> </v>
      </c>
      <c r="AA3163" s="110" t="str">
        <f ca="1">+IFERROR(IF(S3163&gt;0," ",Q3163-variables!$C$9)," ")</f>
        <v xml:space="preserve"> </v>
      </c>
      <c r="AB3163" s="111" t="str">
        <f t="shared" si="347"/>
        <v>SIN RESPUESTA</v>
      </c>
      <c r="AC3163" s="94" t="str">
        <f t="shared" si="348"/>
        <v>SIN TRASLADO</v>
      </c>
    </row>
    <row r="3164" spans="2:29" s="111" customFormat="1" ht="24.95" hidden="1" customHeight="1">
      <c r="B3164" s="64">
        <f t="shared" si="349"/>
        <v>3161</v>
      </c>
      <c r="C3164" s="69"/>
      <c r="D3164" s="70"/>
      <c r="E3164" s="70"/>
      <c r="F3164" s="64"/>
      <c r="G3164" s="198"/>
      <c r="H3164" s="198"/>
      <c r="I3164" s="198"/>
      <c r="J3164" s="199"/>
      <c r="K3164" s="62"/>
      <c r="L3164" s="62"/>
      <c r="M3164" s="62"/>
      <c r="N3164" s="64" t="s">
        <v>3143</v>
      </c>
      <c r="O3164" s="64" t="str">
        <f>IF(Tabla1[[#This Row],[FECHA RADICADO DE RESPUESTA A PETICIONARIO]]="","Sin respuesta",S3164-G3164)</f>
        <v>Sin respuesta</v>
      </c>
      <c r="P3164" s="64">
        <v>12</v>
      </c>
      <c r="Q3164" s="63" t="str">
        <f>+IFERROR(VLOOKUP(Z3164, fechas!$B$1:$C$247, 2,FALSE), " ")</f>
        <v xml:space="preserve"> </v>
      </c>
      <c r="R3164" s="64"/>
      <c r="S3164" s="85"/>
      <c r="T3164" s="64"/>
      <c r="U3164" s="63"/>
      <c r="V3164" s="64"/>
      <c r="W3164" s="64"/>
      <c r="X3164" s="108">
        <f t="shared" si="345"/>
        <v>1</v>
      </c>
      <c r="Y3164" s="109" t="str">
        <f>+IFERROR(VLOOKUP(G3164,fechas!$A$1:$D$209,2,FALSE), " ")</f>
        <v xml:space="preserve"> </v>
      </c>
      <c r="Z3164" s="109" t="str">
        <f t="shared" si="346"/>
        <v xml:space="preserve"> </v>
      </c>
      <c r="AA3164" s="110" t="str">
        <f ca="1">+IFERROR(IF(S3164&gt;0," ",Q3164-variables!$C$9)," ")</f>
        <v xml:space="preserve"> </v>
      </c>
      <c r="AB3164" s="111" t="str">
        <f t="shared" si="347"/>
        <v>SIN RESPUESTA</v>
      </c>
      <c r="AC3164" s="94" t="str">
        <f t="shared" si="348"/>
        <v>SIN TRASLADO</v>
      </c>
    </row>
    <row r="3165" spans="2:29" s="111" customFormat="1" ht="24.95" hidden="1" customHeight="1">
      <c r="B3165" s="64">
        <f t="shared" si="349"/>
        <v>3162</v>
      </c>
      <c r="C3165" s="69"/>
      <c r="D3165" s="70"/>
      <c r="E3165" s="70"/>
      <c r="F3165" s="64"/>
      <c r="G3165" s="198"/>
      <c r="H3165" s="198"/>
      <c r="I3165" s="198"/>
      <c r="J3165" s="199"/>
      <c r="K3165" s="62"/>
      <c r="L3165" s="62"/>
      <c r="M3165" s="62"/>
      <c r="N3165" s="64" t="s">
        <v>3143</v>
      </c>
      <c r="O3165" s="64" t="str">
        <f>IF(Tabla1[[#This Row],[FECHA RADICADO DE RESPUESTA A PETICIONARIO]]="","Sin respuesta",S3165-G3165)</f>
        <v>Sin respuesta</v>
      </c>
      <c r="P3165" s="64">
        <v>12</v>
      </c>
      <c r="Q3165" s="63" t="str">
        <f>+IFERROR(VLOOKUP(Z3165, fechas!$B$1:$C$247, 2,FALSE), " ")</f>
        <v xml:space="preserve"> </v>
      </c>
      <c r="R3165" s="64"/>
      <c r="S3165" s="85"/>
      <c r="T3165" s="64"/>
      <c r="U3165" s="63"/>
      <c r="V3165" s="64"/>
      <c r="W3165" s="64"/>
      <c r="X3165" s="108">
        <f t="shared" si="345"/>
        <v>1</v>
      </c>
      <c r="Y3165" s="109" t="str">
        <f>+IFERROR(VLOOKUP(G3165,fechas!$A$1:$D$209,2,FALSE), " ")</f>
        <v xml:space="preserve"> </v>
      </c>
      <c r="Z3165" s="109" t="str">
        <f t="shared" si="346"/>
        <v xml:space="preserve"> </v>
      </c>
      <c r="AA3165" s="110" t="str">
        <f ca="1">+IFERROR(IF(S3165&gt;0," ",Q3165-variables!$C$9)," ")</f>
        <v xml:space="preserve"> </v>
      </c>
      <c r="AB3165" s="111" t="str">
        <f t="shared" si="347"/>
        <v>SIN RESPUESTA</v>
      </c>
      <c r="AC3165" s="94" t="str">
        <f t="shared" si="348"/>
        <v>SIN TRASLADO</v>
      </c>
    </row>
    <row r="3166" spans="2:29" s="111" customFormat="1" ht="24.95" hidden="1" customHeight="1">
      <c r="B3166" s="64">
        <f t="shared" si="349"/>
        <v>3163</v>
      </c>
      <c r="C3166" s="69"/>
      <c r="D3166" s="70"/>
      <c r="E3166" s="70"/>
      <c r="F3166" s="64"/>
      <c r="G3166" s="198"/>
      <c r="H3166" s="198"/>
      <c r="I3166" s="198"/>
      <c r="J3166" s="199"/>
      <c r="K3166" s="62"/>
      <c r="L3166" s="62"/>
      <c r="M3166" s="62"/>
      <c r="N3166" s="64" t="s">
        <v>3143</v>
      </c>
      <c r="O3166" s="64" t="str">
        <f>IF(Tabla1[[#This Row],[FECHA RADICADO DE RESPUESTA A PETICIONARIO]]="","Sin respuesta",S3166-G3166)</f>
        <v>Sin respuesta</v>
      </c>
      <c r="P3166" s="64">
        <v>12</v>
      </c>
      <c r="Q3166" s="63" t="str">
        <f>+IFERROR(VLOOKUP(Z3166, fechas!$B$1:$C$247, 2,FALSE), " ")</f>
        <v xml:space="preserve"> </v>
      </c>
      <c r="R3166" s="64"/>
      <c r="S3166" s="85"/>
      <c r="T3166" s="64"/>
      <c r="U3166" s="63"/>
      <c r="V3166" s="64"/>
      <c r="W3166" s="64"/>
      <c r="X3166" s="108">
        <f t="shared" si="345"/>
        <v>1</v>
      </c>
      <c r="Y3166" s="109" t="str">
        <f>+IFERROR(VLOOKUP(G3166,fechas!$A$1:$D$209,2,FALSE), " ")</f>
        <v xml:space="preserve"> </v>
      </c>
      <c r="Z3166" s="109" t="str">
        <f t="shared" si="346"/>
        <v xml:space="preserve"> </v>
      </c>
      <c r="AA3166" s="110" t="str">
        <f ca="1">+IFERROR(IF(S3166&gt;0," ",Q3166-variables!$C$9)," ")</f>
        <v xml:space="preserve"> </v>
      </c>
      <c r="AB3166" s="111" t="str">
        <f t="shared" si="347"/>
        <v>SIN RESPUESTA</v>
      </c>
      <c r="AC3166" s="94" t="str">
        <f t="shared" si="348"/>
        <v>SIN TRASLADO</v>
      </c>
    </row>
    <row r="3167" spans="2:29" s="111" customFormat="1" ht="24.95" hidden="1" customHeight="1">
      <c r="B3167" s="64">
        <f t="shared" si="349"/>
        <v>3164</v>
      </c>
      <c r="C3167" s="69"/>
      <c r="D3167" s="70"/>
      <c r="E3167" s="70"/>
      <c r="F3167" s="64"/>
      <c r="G3167" s="198"/>
      <c r="H3167" s="198"/>
      <c r="I3167" s="198"/>
      <c r="J3167" s="199"/>
      <c r="K3167" s="62"/>
      <c r="L3167" s="62"/>
      <c r="M3167" s="62"/>
      <c r="N3167" s="64" t="s">
        <v>3143</v>
      </c>
      <c r="O3167" s="64" t="str">
        <f>IF(Tabla1[[#This Row],[FECHA RADICADO DE RESPUESTA A PETICIONARIO]]="","Sin respuesta",S3167-G3167)</f>
        <v>Sin respuesta</v>
      </c>
      <c r="P3167" s="64">
        <v>12</v>
      </c>
      <c r="Q3167" s="63" t="str">
        <f>+IFERROR(VLOOKUP(Z3167, fechas!$B$1:$C$247, 2,FALSE), " ")</f>
        <v xml:space="preserve"> </v>
      </c>
      <c r="R3167" s="64"/>
      <c r="S3167" s="85"/>
      <c r="T3167" s="64"/>
      <c r="U3167" s="85"/>
      <c r="V3167" s="64"/>
      <c r="W3167" s="64"/>
      <c r="X3167" s="108">
        <f t="shared" si="345"/>
        <v>1</v>
      </c>
      <c r="Y3167" s="109" t="str">
        <f>+IFERROR(VLOOKUP(G3167,fechas!$A$1:$D$209,2,FALSE), " ")</f>
        <v xml:space="preserve"> </v>
      </c>
      <c r="Z3167" s="109" t="str">
        <f t="shared" si="346"/>
        <v xml:space="preserve"> </v>
      </c>
      <c r="AA3167" s="110" t="str">
        <f ca="1">+IFERROR(IF(S3167&gt;0," ",Q3167-variables!$C$9)," ")</f>
        <v xml:space="preserve"> </v>
      </c>
      <c r="AB3167" s="111" t="str">
        <f t="shared" si="347"/>
        <v>SIN RESPUESTA</v>
      </c>
      <c r="AC3167" s="94" t="str">
        <f t="shared" si="348"/>
        <v>SIN TRASLADO</v>
      </c>
    </row>
    <row r="3168" spans="2:29" s="111" customFormat="1" ht="24.95" hidden="1" customHeight="1">
      <c r="B3168" s="64">
        <f t="shared" si="349"/>
        <v>3165</v>
      </c>
      <c r="C3168" s="69"/>
      <c r="D3168" s="70"/>
      <c r="E3168" s="70"/>
      <c r="F3168" s="64"/>
      <c r="G3168" s="198"/>
      <c r="H3168" s="198"/>
      <c r="I3168" s="198"/>
      <c r="J3168" s="199"/>
      <c r="K3168" s="62"/>
      <c r="L3168" s="62"/>
      <c r="M3168" s="62"/>
      <c r="N3168" s="64" t="s">
        <v>3143</v>
      </c>
      <c r="O3168" s="64" t="str">
        <f>IF(Tabla1[[#This Row],[FECHA RADICADO DE RESPUESTA A PETICIONARIO]]="","Sin respuesta",S3168-G3168)</f>
        <v>Sin respuesta</v>
      </c>
      <c r="P3168" s="64">
        <v>12</v>
      </c>
      <c r="Q3168" s="63" t="str">
        <f>+IFERROR(VLOOKUP(Z3168, fechas!$B$1:$C$247, 2,FALSE), " ")</f>
        <v xml:space="preserve"> </v>
      </c>
      <c r="R3168" s="64"/>
      <c r="S3168" s="85"/>
      <c r="T3168" s="64"/>
      <c r="U3168" s="64"/>
      <c r="V3168" s="64"/>
      <c r="W3168" s="64"/>
      <c r="X3168" s="108">
        <f t="shared" si="345"/>
        <v>1</v>
      </c>
      <c r="Y3168" s="109" t="str">
        <f>+IFERROR(VLOOKUP(G3168,fechas!$A$1:$D$209,2,FALSE), " ")</f>
        <v xml:space="preserve"> </v>
      </c>
      <c r="Z3168" s="109" t="str">
        <f t="shared" si="346"/>
        <v xml:space="preserve"> </v>
      </c>
      <c r="AA3168" s="110" t="str">
        <f ca="1">+IFERROR(IF(S3168&gt;0," ",Q3168-variables!$C$9)," ")</f>
        <v xml:space="preserve"> </v>
      </c>
      <c r="AB3168" s="111" t="str">
        <f t="shared" si="347"/>
        <v>SIN RESPUESTA</v>
      </c>
      <c r="AC3168" s="94" t="str">
        <f t="shared" si="348"/>
        <v>SIN TRASLADO</v>
      </c>
    </row>
    <row r="3169" spans="2:29" s="111" customFormat="1" ht="24.95" hidden="1" customHeight="1">
      <c r="B3169" s="64">
        <f t="shared" si="349"/>
        <v>3166</v>
      </c>
      <c r="C3169" s="69"/>
      <c r="D3169" s="70"/>
      <c r="E3169" s="70"/>
      <c r="F3169" s="64"/>
      <c r="G3169" s="198"/>
      <c r="H3169" s="198"/>
      <c r="I3169" s="198"/>
      <c r="J3169" s="199"/>
      <c r="K3169" s="62"/>
      <c r="L3169" s="62"/>
      <c r="M3169" s="62"/>
      <c r="N3169" s="64" t="s">
        <v>3143</v>
      </c>
      <c r="O3169" s="64" t="str">
        <f>IF(Tabla1[[#This Row],[FECHA RADICADO DE RESPUESTA A PETICIONARIO]]="","Sin respuesta",S3169-G3169)</f>
        <v>Sin respuesta</v>
      </c>
      <c r="P3169" s="64">
        <v>12</v>
      </c>
      <c r="Q3169" s="63" t="str">
        <f>+IFERROR(VLOOKUP(Z3169, fechas!$B$1:$C$247, 2,FALSE), " ")</f>
        <v xml:space="preserve"> </v>
      </c>
      <c r="R3169" s="64"/>
      <c r="S3169" s="85"/>
      <c r="T3169" s="64"/>
      <c r="U3169" s="63"/>
      <c r="V3169" s="64"/>
      <c r="W3169" s="64"/>
      <c r="X3169" s="108">
        <f t="shared" si="345"/>
        <v>1</v>
      </c>
      <c r="Y3169" s="109" t="str">
        <f>+IFERROR(VLOOKUP(G3169,fechas!$A$1:$D$209,2,FALSE), " ")</f>
        <v xml:space="preserve"> </v>
      </c>
      <c r="Z3169" s="109" t="str">
        <f t="shared" si="346"/>
        <v xml:space="preserve"> </v>
      </c>
      <c r="AA3169" s="110" t="str">
        <f ca="1">+IFERROR(IF(S3169&gt;0," ",Q3169-variables!$C$9)," ")</f>
        <v xml:space="preserve"> </v>
      </c>
      <c r="AB3169" s="111" t="str">
        <f t="shared" si="347"/>
        <v>SIN RESPUESTA</v>
      </c>
      <c r="AC3169" s="94" t="str">
        <f t="shared" si="348"/>
        <v>SIN TRASLADO</v>
      </c>
    </row>
    <row r="3170" spans="2:29" s="111" customFormat="1" ht="24.95" hidden="1" customHeight="1">
      <c r="B3170" s="64">
        <f t="shared" si="349"/>
        <v>3167</v>
      </c>
      <c r="C3170" s="69"/>
      <c r="D3170" s="70"/>
      <c r="E3170" s="70"/>
      <c r="F3170" s="64"/>
      <c r="G3170" s="198"/>
      <c r="H3170" s="198"/>
      <c r="I3170" s="198"/>
      <c r="J3170" s="199"/>
      <c r="K3170" s="62"/>
      <c r="L3170" s="62"/>
      <c r="M3170" s="62"/>
      <c r="N3170" s="64" t="s">
        <v>3143</v>
      </c>
      <c r="O3170" s="64" t="str">
        <f>IF(Tabla1[[#This Row],[FECHA RADICADO DE RESPUESTA A PETICIONARIO]]="","Sin respuesta",S3170-G3170)</f>
        <v>Sin respuesta</v>
      </c>
      <c r="P3170" s="64">
        <v>12</v>
      </c>
      <c r="Q3170" s="63" t="str">
        <f>+IFERROR(VLOOKUP(Z3170, fechas!$B$1:$C$247, 2,FALSE), " ")</f>
        <v xml:space="preserve"> </v>
      </c>
      <c r="R3170" s="64"/>
      <c r="S3170" s="85"/>
      <c r="T3170" s="64"/>
      <c r="U3170" s="63"/>
      <c r="V3170" s="64"/>
      <c r="W3170" s="64"/>
      <c r="X3170" s="108">
        <f t="shared" si="345"/>
        <v>1</v>
      </c>
      <c r="Y3170" s="109" t="str">
        <f>+IFERROR(VLOOKUP(G3170,fechas!$A$1:$D$209,2,FALSE), " ")</f>
        <v xml:space="preserve"> </v>
      </c>
      <c r="Z3170" s="109" t="str">
        <f t="shared" si="346"/>
        <v xml:space="preserve"> </v>
      </c>
      <c r="AA3170" s="110" t="str">
        <f ca="1">+IFERROR(IF(S3170&gt;0," ",Q3170-variables!$C$9)," ")</f>
        <v xml:space="preserve"> </v>
      </c>
      <c r="AB3170" s="111" t="str">
        <f t="shared" si="347"/>
        <v>SIN RESPUESTA</v>
      </c>
      <c r="AC3170" s="94" t="str">
        <f t="shared" si="348"/>
        <v>SIN TRASLADO</v>
      </c>
    </row>
    <row r="3171" spans="2:29" s="111" customFormat="1" ht="24.95" hidden="1" customHeight="1">
      <c r="B3171" s="64">
        <f t="shared" si="349"/>
        <v>3168</v>
      </c>
      <c r="C3171" s="69"/>
      <c r="D3171" s="70"/>
      <c r="E3171" s="70"/>
      <c r="F3171" s="64"/>
      <c r="G3171" s="198"/>
      <c r="H3171" s="198"/>
      <c r="I3171" s="198"/>
      <c r="J3171" s="199"/>
      <c r="K3171" s="62"/>
      <c r="L3171" s="62"/>
      <c r="M3171" s="62"/>
      <c r="N3171" s="64" t="s">
        <v>3143</v>
      </c>
      <c r="O3171" s="64" t="str">
        <f>IF(Tabla1[[#This Row],[FECHA RADICADO DE RESPUESTA A PETICIONARIO]]="","Sin respuesta",S3171-G3171)</f>
        <v>Sin respuesta</v>
      </c>
      <c r="P3171" s="64">
        <v>12</v>
      </c>
      <c r="Q3171" s="63" t="str">
        <f>+IFERROR(VLOOKUP(Z3171, fechas!$B$1:$C$247, 2,FALSE), " ")</f>
        <v xml:space="preserve"> </v>
      </c>
      <c r="R3171" s="64"/>
      <c r="S3171" s="85"/>
      <c r="T3171" s="64"/>
      <c r="U3171" s="64"/>
      <c r="V3171" s="64"/>
      <c r="W3171" s="64"/>
      <c r="X3171" s="108">
        <f t="shared" si="345"/>
        <v>1</v>
      </c>
      <c r="Y3171" s="109" t="str">
        <f>+IFERROR(VLOOKUP(G3171,fechas!$A$1:$D$209,2,FALSE), " ")</f>
        <v xml:space="preserve"> </v>
      </c>
      <c r="Z3171" s="109" t="str">
        <f t="shared" si="346"/>
        <v xml:space="preserve"> </v>
      </c>
      <c r="AA3171" s="110" t="str">
        <f ca="1">+IFERROR(IF(S3171&gt;0," ",Q3171-variables!$C$9)," ")</f>
        <v xml:space="preserve"> </v>
      </c>
      <c r="AB3171" s="111" t="str">
        <f t="shared" si="347"/>
        <v>SIN RESPUESTA</v>
      </c>
      <c r="AC3171" s="94" t="str">
        <f t="shared" si="348"/>
        <v>SIN TRASLADO</v>
      </c>
    </row>
    <row r="3172" spans="2:29" s="111" customFormat="1" ht="24.95" hidden="1" customHeight="1">
      <c r="B3172" s="64">
        <f t="shared" si="349"/>
        <v>3169</v>
      </c>
      <c r="C3172" s="69"/>
      <c r="D3172" s="70"/>
      <c r="E3172" s="70"/>
      <c r="F3172" s="64"/>
      <c r="G3172" s="198"/>
      <c r="H3172" s="198"/>
      <c r="I3172" s="198"/>
      <c r="J3172" s="199"/>
      <c r="K3172" s="62"/>
      <c r="L3172" s="62"/>
      <c r="M3172" s="62"/>
      <c r="N3172" s="64" t="s">
        <v>3143</v>
      </c>
      <c r="O3172" s="64" t="str">
        <f>IF(Tabla1[[#This Row],[FECHA RADICADO DE RESPUESTA A PETICIONARIO]]="","Sin respuesta",S3172-G3172)</f>
        <v>Sin respuesta</v>
      </c>
      <c r="P3172" s="64">
        <v>12</v>
      </c>
      <c r="Q3172" s="63" t="str">
        <f>+IFERROR(VLOOKUP(Z3172, fechas!$B$1:$C$247, 2,FALSE), " ")</f>
        <v xml:space="preserve"> </v>
      </c>
      <c r="R3172" s="64"/>
      <c r="S3172" s="85"/>
      <c r="T3172" s="64"/>
      <c r="U3172" s="63"/>
      <c r="V3172" s="64"/>
      <c r="W3172" s="64"/>
      <c r="X3172" s="108">
        <f t="shared" si="345"/>
        <v>1</v>
      </c>
      <c r="Y3172" s="109" t="str">
        <f>+IFERROR(VLOOKUP(G3172,fechas!$A$1:$D$209,2,FALSE), " ")</f>
        <v xml:space="preserve"> </v>
      </c>
      <c r="Z3172" s="109" t="str">
        <f t="shared" si="346"/>
        <v xml:space="preserve"> </v>
      </c>
      <c r="AA3172" s="110" t="str">
        <f ca="1">+IFERROR(IF(S3172&gt;0," ",Q3172-variables!$C$9)," ")</f>
        <v xml:space="preserve"> </v>
      </c>
      <c r="AB3172" s="111" t="str">
        <f t="shared" si="347"/>
        <v>SIN RESPUESTA</v>
      </c>
      <c r="AC3172" s="94" t="str">
        <f t="shared" si="348"/>
        <v>SIN TRASLADO</v>
      </c>
    </row>
    <row r="3173" spans="2:29" s="111" customFormat="1" ht="24.95" hidden="1" customHeight="1">
      <c r="B3173" s="64">
        <f t="shared" si="349"/>
        <v>3170</v>
      </c>
      <c r="C3173" s="69"/>
      <c r="D3173" s="70"/>
      <c r="E3173" s="70"/>
      <c r="F3173" s="64"/>
      <c r="G3173" s="198"/>
      <c r="H3173" s="198"/>
      <c r="I3173" s="198"/>
      <c r="J3173" s="199"/>
      <c r="K3173" s="62"/>
      <c r="L3173" s="62"/>
      <c r="M3173" s="62"/>
      <c r="N3173" s="64" t="s">
        <v>3143</v>
      </c>
      <c r="O3173" s="64" t="str">
        <f>IF(Tabla1[[#This Row],[FECHA RADICADO DE RESPUESTA A PETICIONARIO]]="","Sin respuesta",S3173-G3173)</f>
        <v>Sin respuesta</v>
      </c>
      <c r="P3173" s="64">
        <v>12</v>
      </c>
      <c r="Q3173" s="63" t="str">
        <f>+IFERROR(VLOOKUP(Z3173, fechas!$B$1:$C$247, 2,FALSE), " ")</f>
        <v xml:space="preserve"> </v>
      </c>
      <c r="R3173" s="64"/>
      <c r="S3173" s="85"/>
      <c r="T3173" s="64"/>
      <c r="U3173" s="63"/>
      <c r="V3173" s="64"/>
      <c r="W3173" s="64"/>
      <c r="X3173" s="108">
        <f t="shared" si="345"/>
        <v>1</v>
      </c>
      <c r="Y3173" s="109" t="str">
        <f>+IFERROR(VLOOKUP(G3173,fechas!$A$1:$D$209,2,FALSE), " ")</f>
        <v xml:space="preserve"> </v>
      </c>
      <c r="Z3173" s="109" t="str">
        <f t="shared" si="346"/>
        <v xml:space="preserve"> </v>
      </c>
      <c r="AA3173" s="110" t="str">
        <f ca="1">+IFERROR(IF(S3173&gt;0," ",Q3173-variables!$C$9)," ")</f>
        <v xml:space="preserve"> </v>
      </c>
      <c r="AB3173" s="111" t="str">
        <f t="shared" si="347"/>
        <v>SIN RESPUESTA</v>
      </c>
      <c r="AC3173" s="94" t="str">
        <f t="shared" si="348"/>
        <v>SIN TRASLADO</v>
      </c>
    </row>
    <row r="3174" spans="2:29" s="111" customFormat="1" ht="24.95" hidden="1" customHeight="1">
      <c r="B3174" s="64">
        <f t="shared" si="349"/>
        <v>3171</v>
      </c>
      <c r="C3174" s="69"/>
      <c r="D3174" s="70"/>
      <c r="E3174" s="70"/>
      <c r="F3174" s="64"/>
      <c r="G3174" s="198"/>
      <c r="H3174" s="198"/>
      <c r="I3174" s="198"/>
      <c r="J3174" s="199"/>
      <c r="K3174" s="62"/>
      <c r="L3174" s="62"/>
      <c r="M3174" s="62"/>
      <c r="N3174" s="64" t="s">
        <v>3143</v>
      </c>
      <c r="O3174" s="64" t="str">
        <f>IF(Tabla1[[#This Row],[FECHA RADICADO DE RESPUESTA A PETICIONARIO]]="","Sin respuesta",S3174-G3174)</f>
        <v>Sin respuesta</v>
      </c>
      <c r="P3174" s="64">
        <v>12</v>
      </c>
      <c r="Q3174" s="63" t="str">
        <f>+IFERROR(VLOOKUP(Z3174, fechas!$B$1:$C$247, 2,FALSE), " ")</f>
        <v xml:space="preserve"> </v>
      </c>
      <c r="R3174" s="64"/>
      <c r="S3174" s="85"/>
      <c r="T3174" s="64"/>
      <c r="U3174" s="63"/>
      <c r="V3174" s="64"/>
      <c r="W3174" s="64"/>
      <c r="X3174" s="108">
        <f t="shared" si="345"/>
        <v>1</v>
      </c>
      <c r="Y3174" s="109" t="str">
        <f>+IFERROR(VLOOKUP(G3174,fechas!$A$1:$D$209,2,FALSE), " ")</f>
        <v xml:space="preserve"> </v>
      </c>
      <c r="Z3174" s="109" t="str">
        <f t="shared" si="346"/>
        <v xml:space="preserve"> </v>
      </c>
      <c r="AA3174" s="110" t="str">
        <f ca="1">+IFERROR(IF(S3174&gt;0," ",Q3174-variables!$C$9)," ")</f>
        <v xml:space="preserve"> </v>
      </c>
      <c r="AB3174" s="111" t="str">
        <f t="shared" si="347"/>
        <v>SIN RESPUESTA</v>
      </c>
      <c r="AC3174" s="94" t="str">
        <f t="shared" si="348"/>
        <v>SIN TRASLADO</v>
      </c>
    </row>
    <row r="3175" spans="2:29" s="111" customFormat="1" ht="24.95" hidden="1" customHeight="1">
      <c r="B3175" s="64">
        <f t="shared" si="349"/>
        <v>3172</v>
      </c>
      <c r="C3175" s="69"/>
      <c r="D3175" s="70"/>
      <c r="E3175" s="70"/>
      <c r="F3175" s="64"/>
      <c r="G3175" s="198"/>
      <c r="H3175" s="198"/>
      <c r="I3175" s="198"/>
      <c r="J3175" s="199"/>
      <c r="K3175" s="62"/>
      <c r="L3175" s="62"/>
      <c r="M3175" s="62"/>
      <c r="N3175" s="64" t="s">
        <v>3143</v>
      </c>
      <c r="O3175" s="64" t="str">
        <f>IF(Tabla1[[#This Row],[FECHA RADICADO DE RESPUESTA A PETICIONARIO]]="","Sin respuesta",S3175-G3175)</f>
        <v>Sin respuesta</v>
      </c>
      <c r="P3175" s="64">
        <v>12</v>
      </c>
      <c r="Q3175" s="63" t="str">
        <f>+IFERROR(VLOOKUP(Z3175, fechas!$B$1:$C$247, 2,FALSE), " ")</f>
        <v xml:space="preserve"> </v>
      </c>
      <c r="R3175" s="64"/>
      <c r="S3175" s="85"/>
      <c r="T3175" s="64"/>
      <c r="U3175" s="63"/>
      <c r="V3175" s="64"/>
      <c r="W3175" s="64"/>
      <c r="X3175" s="108">
        <f t="shared" si="345"/>
        <v>1</v>
      </c>
      <c r="Y3175" s="109" t="str">
        <f>+IFERROR(VLOOKUP(G3175,fechas!$A$1:$D$209,2,FALSE), " ")</f>
        <v xml:space="preserve"> </v>
      </c>
      <c r="Z3175" s="109" t="str">
        <f t="shared" si="346"/>
        <v xml:space="preserve"> </v>
      </c>
      <c r="AA3175" s="110" t="str">
        <f ca="1">+IFERROR(IF(S3175&gt;0," ",Q3175-variables!$C$9)," ")</f>
        <v xml:space="preserve"> </v>
      </c>
      <c r="AB3175" s="111" t="str">
        <f t="shared" si="347"/>
        <v>SIN RESPUESTA</v>
      </c>
      <c r="AC3175" s="94" t="str">
        <f t="shared" si="348"/>
        <v>SIN TRASLADO</v>
      </c>
    </row>
    <row r="3176" spans="2:29" s="111" customFormat="1" ht="24.95" hidden="1" customHeight="1">
      <c r="B3176" s="64">
        <f t="shared" si="349"/>
        <v>3173</v>
      </c>
      <c r="C3176" s="69"/>
      <c r="D3176" s="70"/>
      <c r="E3176" s="70"/>
      <c r="F3176" s="64"/>
      <c r="G3176" s="198"/>
      <c r="H3176" s="198"/>
      <c r="I3176" s="198"/>
      <c r="J3176" s="199"/>
      <c r="K3176" s="62"/>
      <c r="L3176" s="62"/>
      <c r="M3176" s="62"/>
      <c r="N3176" s="64" t="s">
        <v>3143</v>
      </c>
      <c r="O3176" s="64" t="str">
        <f>IF(Tabla1[[#This Row],[FECHA RADICADO DE RESPUESTA A PETICIONARIO]]="","Sin respuesta",S3176-G3176)</f>
        <v>Sin respuesta</v>
      </c>
      <c r="P3176" s="64">
        <v>12</v>
      </c>
      <c r="Q3176" s="63" t="str">
        <f>+IFERROR(VLOOKUP(Z3176, fechas!$B$1:$C$247, 2,FALSE), " ")</f>
        <v xml:space="preserve"> </v>
      </c>
      <c r="R3176" s="64"/>
      <c r="S3176" s="85"/>
      <c r="T3176" s="64"/>
      <c r="U3176" s="63"/>
      <c r="V3176" s="64"/>
      <c r="W3176" s="64"/>
      <c r="X3176" s="108">
        <f t="shared" si="345"/>
        <v>1</v>
      </c>
      <c r="Y3176" s="109" t="str">
        <f>+IFERROR(VLOOKUP(G3176,fechas!$A$1:$D$209,2,FALSE), " ")</f>
        <v xml:space="preserve"> </v>
      </c>
      <c r="Z3176" s="109" t="str">
        <f t="shared" si="346"/>
        <v xml:space="preserve"> </v>
      </c>
      <c r="AA3176" s="110" t="str">
        <f ca="1">+IFERROR(IF(S3176&gt;0," ",Q3176-variables!$C$9)," ")</f>
        <v xml:space="preserve"> </v>
      </c>
      <c r="AB3176" s="111" t="str">
        <f t="shared" si="347"/>
        <v>SIN RESPUESTA</v>
      </c>
      <c r="AC3176" s="94" t="str">
        <f t="shared" si="348"/>
        <v>SIN TRASLADO</v>
      </c>
    </row>
    <row r="3177" spans="2:29" s="111" customFormat="1" ht="24.95" hidden="1" customHeight="1">
      <c r="B3177" s="64">
        <f t="shared" si="349"/>
        <v>3174</v>
      </c>
      <c r="C3177" s="69"/>
      <c r="D3177" s="70"/>
      <c r="E3177" s="70"/>
      <c r="F3177" s="64"/>
      <c r="G3177" s="198"/>
      <c r="H3177" s="198"/>
      <c r="I3177" s="198"/>
      <c r="J3177" s="199"/>
      <c r="K3177" s="62"/>
      <c r="L3177" s="62"/>
      <c r="M3177" s="62"/>
      <c r="N3177" s="64" t="s">
        <v>3143</v>
      </c>
      <c r="O3177" s="64" t="str">
        <f>IF(Tabla1[[#This Row],[FECHA RADICADO DE RESPUESTA A PETICIONARIO]]="","Sin respuesta",S3177-G3177)</f>
        <v>Sin respuesta</v>
      </c>
      <c r="P3177" s="64">
        <v>12</v>
      </c>
      <c r="Q3177" s="63" t="str">
        <f>+IFERROR(VLOOKUP(Z3177, fechas!$B$1:$C$247, 2,FALSE), " ")</f>
        <v xml:space="preserve"> </v>
      </c>
      <c r="R3177" s="64"/>
      <c r="S3177" s="85"/>
      <c r="T3177" s="64"/>
      <c r="U3177" s="63"/>
      <c r="V3177" s="64"/>
      <c r="W3177" s="64"/>
      <c r="X3177" s="108">
        <f t="shared" si="345"/>
        <v>1</v>
      </c>
      <c r="Y3177" s="109" t="str">
        <f>+IFERROR(VLOOKUP(G3177,fechas!$A$1:$D$209,2,FALSE), " ")</f>
        <v xml:space="preserve"> </v>
      </c>
      <c r="Z3177" s="109" t="str">
        <f t="shared" si="346"/>
        <v xml:space="preserve"> </v>
      </c>
      <c r="AA3177" s="110" t="str">
        <f ca="1">+IFERROR(IF(S3177&gt;0," ",Q3177-variables!$C$9)," ")</f>
        <v xml:space="preserve"> </v>
      </c>
      <c r="AB3177" s="111" t="str">
        <f t="shared" si="347"/>
        <v>SIN RESPUESTA</v>
      </c>
      <c r="AC3177" s="94" t="str">
        <f t="shared" si="348"/>
        <v>SIN TRASLADO</v>
      </c>
    </row>
    <row r="3178" spans="2:29" s="111" customFormat="1" ht="24.95" hidden="1" customHeight="1">
      <c r="B3178" s="64">
        <f t="shared" si="349"/>
        <v>3175</v>
      </c>
      <c r="C3178" s="69"/>
      <c r="D3178" s="70"/>
      <c r="E3178" s="70"/>
      <c r="F3178" s="64"/>
      <c r="G3178" s="198"/>
      <c r="H3178" s="198"/>
      <c r="I3178" s="198"/>
      <c r="J3178" s="199"/>
      <c r="K3178" s="62"/>
      <c r="L3178" s="62"/>
      <c r="M3178" s="62"/>
      <c r="N3178" s="64" t="s">
        <v>3143</v>
      </c>
      <c r="O3178" s="64" t="str">
        <f>IF(Tabla1[[#This Row],[FECHA RADICADO DE RESPUESTA A PETICIONARIO]]="","Sin respuesta",S3178-G3178)</f>
        <v>Sin respuesta</v>
      </c>
      <c r="P3178" s="64">
        <v>12</v>
      </c>
      <c r="Q3178" s="63" t="str">
        <f>+IFERROR(VLOOKUP(Z3178, fechas!$B$1:$C$247, 2,FALSE), " ")</f>
        <v xml:space="preserve"> </v>
      </c>
      <c r="R3178" s="64"/>
      <c r="S3178" s="85"/>
      <c r="T3178" s="64"/>
      <c r="U3178" s="63"/>
      <c r="V3178" s="64"/>
      <c r="W3178" s="64"/>
      <c r="X3178" s="108">
        <f t="shared" si="345"/>
        <v>1</v>
      </c>
      <c r="Y3178" s="109" t="str">
        <f>+IFERROR(VLOOKUP(G3178,fechas!$A$1:$D$209,2,FALSE), " ")</f>
        <v xml:space="preserve"> </v>
      </c>
      <c r="Z3178" s="109" t="str">
        <f t="shared" si="346"/>
        <v xml:space="preserve"> </v>
      </c>
      <c r="AA3178" s="110" t="str">
        <f ca="1">+IFERROR(IF(S3178&gt;0," ",Q3178-variables!$C$9)," ")</f>
        <v xml:space="preserve"> </v>
      </c>
      <c r="AB3178" s="111" t="str">
        <f t="shared" si="347"/>
        <v>SIN RESPUESTA</v>
      </c>
      <c r="AC3178" s="94" t="str">
        <f t="shared" si="348"/>
        <v>SIN TRASLADO</v>
      </c>
    </row>
    <row r="3179" spans="2:29" s="111" customFormat="1" ht="24.95" hidden="1" customHeight="1">
      <c r="B3179" s="64">
        <f t="shared" si="349"/>
        <v>3176</v>
      </c>
      <c r="C3179" s="69"/>
      <c r="D3179" s="70"/>
      <c r="E3179" s="70"/>
      <c r="F3179" s="64"/>
      <c r="G3179" s="198"/>
      <c r="H3179" s="198"/>
      <c r="I3179" s="198"/>
      <c r="J3179" s="199"/>
      <c r="K3179" s="62"/>
      <c r="L3179" s="62"/>
      <c r="M3179" s="62"/>
      <c r="N3179" s="64" t="s">
        <v>3143</v>
      </c>
      <c r="O3179" s="64" t="str">
        <f>IF(Tabla1[[#This Row],[FECHA RADICADO DE RESPUESTA A PETICIONARIO]]="","Sin respuesta",S3179-G3179)</f>
        <v>Sin respuesta</v>
      </c>
      <c r="P3179" s="64">
        <v>12</v>
      </c>
      <c r="Q3179" s="63" t="str">
        <f>+IFERROR(VLOOKUP(Z3179, fechas!$B$1:$C$247, 2,FALSE), " ")</f>
        <v xml:space="preserve"> </v>
      </c>
      <c r="R3179" s="64"/>
      <c r="S3179" s="85"/>
      <c r="T3179" s="64"/>
      <c r="U3179" s="85"/>
      <c r="V3179" s="64"/>
      <c r="W3179" s="64"/>
      <c r="X3179" s="108">
        <f t="shared" si="345"/>
        <v>1</v>
      </c>
      <c r="Y3179" s="109" t="str">
        <f>+IFERROR(VLOOKUP(G3179,fechas!$A$1:$D$209,2,FALSE), " ")</f>
        <v xml:space="preserve"> </v>
      </c>
      <c r="Z3179" s="109" t="str">
        <f t="shared" si="346"/>
        <v xml:space="preserve"> </v>
      </c>
      <c r="AA3179" s="110" t="str">
        <f ca="1">+IFERROR(IF(S3179&gt;0," ",Q3179-variables!$C$9)," ")</f>
        <v xml:space="preserve"> </v>
      </c>
      <c r="AB3179" s="111" t="str">
        <f t="shared" si="347"/>
        <v>SIN RESPUESTA</v>
      </c>
      <c r="AC3179" s="94" t="str">
        <f t="shared" si="348"/>
        <v>SIN TRASLADO</v>
      </c>
    </row>
    <row r="3180" spans="2:29" s="111" customFormat="1" ht="24.95" hidden="1" customHeight="1">
      <c r="B3180" s="64">
        <f t="shared" si="349"/>
        <v>3177</v>
      </c>
      <c r="C3180" s="69"/>
      <c r="D3180" s="70"/>
      <c r="E3180" s="70"/>
      <c r="F3180" s="64"/>
      <c r="G3180" s="198"/>
      <c r="H3180" s="198"/>
      <c r="I3180" s="198"/>
      <c r="J3180" s="199"/>
      <c r="K3180" s="62"/>
      <c r="L3180" s="62"/>
      <c r="M3180" s="62"/>
      <c r="N3180" s="64" t="s">
        <v>3143</v>
      </c>
      <c r="O3180" s="64" t="str">
        <f>IF(Tabla1[[#This Row],[FECHA RADICADO DE RESPUESTA A PETICIONARIO]]="","Sin respuesta",S3180-G3180)</f>
        <v>Sin respuesta</v>
      </c>
      <c r="P3180" s="64">
        <v>12</v>
      </c>
      <c r="Q3180" s="63" t="str">
        <f>+IFERROR(VLOOKUP(Z3180, fechas!$B$1:$C$247, 2,FALSE), " ")</f>
        <v xml:space="preserve"> </v>
      </c>
      <c r="R3180" s="64"/>
      <c r="S3180" s="85"/>
      <c r="T3180" s="64"/>
      <c r="U3180" s="63"/>
      <c r="V3180" s="64"/>
      <c r="W3180" s="64"/>
      <c r="X3180" s="108">
        <f t="shared" si="345"/>
        <v>1</v>
      </c>
      <c r="Y3180" s="109" t="str">
        <f>+IFERROR(VLOOKUP(G3180,fechas!$A$1:$D$209,2,FALSE), " ")</f>
        <v xml:space="preserve"> </v>
      </c>
      <c r="Z3180" s="109" t="str">
        <f t="shared" si="346"/>
        <v xml:space="preserve"> </v>
      </c>
      <c r="AA3180" s="110" t="str">
        <f ca="1">+IFERROR(IF(S3180&gt;0," ",Q3180-variables!$C$9)," ")</f>
        <v xml:space="preserve"> </v>
      </c>
      <c r="AB3180" s="111" t="str">
        <f t="shared" si="347"/>
        <v>SIN RESPUESTA</v>
      </c>
      <c r="AC3180" s="94" t="str">
        <f t="shared" si="348"/>
        <v>SIN TRASLADO</v>
      </c>
    </row>
    <row r="3181" spans="2:29" s="111" customFormat="1" ht="24.95" hidden="1" customHeight="1">
      <c r="B3181" s="64">
        <f t="shared" si="349"/>
        <v>3178</v>
      </c>
      <c r="C3181" s="69"/>
      <c r="D3181" s="70"/>
      <c r="E3181" s="70"/>
      <c r="F3181" s="64"/>
      <c r="G3181" s="198"/>
      <c r="H3181" s="198"/>
      <c r="I3181" s="198"/>
      <c r="J3181" s="199"/>
      <c r="K3181" s="62"/>
      <c r="L3181" s="62"/>
      <c r="M3181" s="62"/>
      <c r="N3181" s="64" t="s">
        <v>3143</v>
      </c>
      <c r="O3181" s="64" t="str">
        <f>IF(Tabla1[[#This Row],[FECHA RADICADO DE RESPUESTA A PETICIONARIO]]="","Sin respuesta",S3181-G3181)</f>
        <v>Sin respuesta</v>
      </c>
      <c r="P3181" s="64">
        <v>12</v>
      </c>
      <c r="Q3181" s="63" t="str">
        <f>+IFERROR(VLOOKUP(Z3181, fechas!$B$1:$C$247, 2,FALSE), " ")</f>
        <v xml:space="preserve"> </v>
      </c>
      <c r="R3181" s="64"/>
      <c r="S3181" s="85"/>
      <c r="T3181" s="64"/>
      <c r="U3181" s="63"/>
      <c r="V3181" s="64"/>
      <c r="W3181" s="64"/>
      <c r="X3181" s="108">
        <f t="shared" si="345"/>
        <v>1</v>
      </c>
      <c r="Y3181" s="109" t="str">
        <f>+IFERROR(VLOOKUP(G3181,fechas!$A$1:$D$209,2,FALSE), " ")</f>
        <v xml:space="preserve"> </v>
      </c>
      <c r="Z3181" s="109" t="str">
        <f t="shared" si="346"/>
        <v xml:space="preserve"> </v>
      </c>
      <c r="AA3181" s="110" t="str">
        <f ca="1">+IFERROR(IF(S3181&gt;0," ",Q3181-variables!$C$9)," ")</f>
        <v xml:space="preserve"> </v>
      </c>
      <c r="AB3181" s="111" t="str">
        <f t="shared" si="347"/>
        <v>SIN RESPUESTA</v>
      </c>
      <c r="AC3181" s="94" t="str">
        <f t="shared" si="348"/>
        <v>SIN TRASLADO</v>
      </c>
    </row>
    <row r="3182" spans="2:29" s="111" customFormat="1" ht="24.95" hidden="1" customHeight="1">
      <c r="B3182" s="64">
        <f t="shared" si="349"/>
        <v>3179</v>
      </c>
      <c r="C3182" s="69"/>
      <c r="D3182" s="70"/>
      <c r="E3182" s="70"/>
      <c r="F3182" s="64"/>
      <c r="G3182" s="198"/>
      <c r="H3182" s="198"/>
      <c r="I3182" s="198"/>
      <c r="J3182" s="199"/>
      <c r="K3182" s="62"/>
      <c r="L3182" s="62"/>
      <c r="M3182" s="62"/>
      <c r="N3182" s="64" t="s">
        <v>3143</v>
      </c>
      <c r="O3182" s="64" t="str">
        <f>IF(Tabla1[[#This Row],[FECHA RADICADO DE RESPUESTA A PETICIONARIO]]="","Sin respuesta",S3182-G3182)</f>
        <v>Sin respuesta</v>
      </c>
      <c r="P3182" s="64">
        <v>12</v>
      </c>
      <c r="Q3182" s="63" t="str">
        <f>+IFERROR(VLOOKUP(Z3182, fechas!$B$1:$C$247, 2,FALSE), " ")</f>
        <v xml:space="preserve"> </v>
      </c>
      <c r="R3182" s="64"/>
      <c r="S3182" s="85"/>
      <c r="T3182" s="64"/>
      <c r="U3182" s="63"/>
      <c r="V3182" s="64"/>
      <c r="W3182" s="64"/>
      <c r="X3182" s="108">
        <f t="shared" si="345"/>
        <v>1</v>
      </c>
      <c r="Y3182" s="109" t="str">
        <f>+IFERROR(VLOOKUP(G3182,fechas!$A$1:$D$209,2,FALSE), " ")</f>
        <v xml:space="preserve"> </v>
      </c>
      <c r="Z3182" s="109" t="str">
        <f t="shared" si="346"/>
        <v xml:space="preserve"> </v>
      </c>
      <c r="AA3182" s="110" t="str">
        <f ca="1">+IFERROR(IF(S3182&gt;0," ",Q3182-variables!$C$9)," ")</f>
        <v xml:space="preserve"> </v>
      </c>
      <c r="AB3182" s="111" t="str">
        <f t="shared" si="347"/>
        <v>SIN RESPUESTA</v>
      </c>
      <c r="AC3182" s="94" t="str">
        <f t="shared" si="348"/>
        <v>SIN TRASLADO</v>
      </c>
    </row>
    <row r="3183" spans="2:29" s="111" customFormat="1" ht="24.95" hidden="1" customHeight="1">
      <c r="B3183" s="64">
        <f t="shared" si="349"/>
        <v>3180</v>
      </c>
      <c r="C3183" s="69"/>
      <c r="D3183" s="70"/>
      <c r="E3183" s="70"/>
      <c r="F3183" s="64"/>
      <c r="G3183" s="198"/>
      <c r="H3183" s="198"/>
      <c r="I3183" s="198"/>
      <c r="J3183" s="199"/>
      <c r="K3183" s="62"/>
      <c r="L3183" s="62"/>
      <c r="M3183" s="62"/>
      <c r="N3183" s="64" t="s">
        <v>3143</v>
      </c>
      <c r="O3183" s="64" t="str">
        <f>IF(Tabla1[[#This Row],[FECHA RADICADO DE RESPUESTA A PETICIONARIO]]="","Sin respuesta",S3183-G3183)</f>
        <v>Sin respuesta</v>
      </c>
      <c r="P3183" s="64">
        <v>12</v>
      </c>
      <c r="Q3183" s="63" t="str">
        <f>+IFERROR(VLOOKUP(Z3183, fechas!$B$1:$C$247, 2,FALSE), " ")</f>
        <v xml:space="preserve"> </v>
      </c>
      <c r="R3183" s="64"/>
      <c r="S3183" s="85"/>
      <c r="T3183" s="64"/>
      <c r="U3183" s="63"/>
      <c r="V3183" s="64"/>
      <c r="W3183" s="64"/>
      <c r="X3183" s="108">
        <f t="shared" si="345"/>
        <v>1</v>
      </c>
      <c r="Y3183" s="109" t="str">
        <f>+IFERROR(VLOOKUP(G3183,fechas!$A$1:$D$209,2,FALSE), " ")</f>
        <v xml:space="preserve"> </v>
      </c>
      <c r="Z3183" s="109" t="str">
        <f t="shared" si="346"/>
        <v xml:space="preserve"> </v>
      </c>
      <c r="AA3183" s="110" t="str">
        <f ca="1">+IFERROR(IF(S3183&gt;0," ",Q3183-variables!$C$9)," ")</f>
        <v xml:space="preserve"> </v>
      </c>
      <c r="AB3183" s="111" t="str">
        <f t="shared" si="347"/>
        <v>SIN RESPUESTA</v>
      </c>
      <c r="AC3183" s="94" t="str">
        <f t="shared" si="348"/>
        <v>SIN TRASLADO</v>
      </c>
    </row>
    <row r="3184" spans="2:29" s="111" customFormat="1" ht="24.95" hidden="1" customHeight="1">
      <c r="B3184" s="64">
        <f t="shared" si="349"/>
        <v>3181</v>
      </c>
      <c r="C3184" s="69"/>
      <c r="D3184" s="70"/>
      <c r="E3184" s="70"/>
      <c r="F3184" s="64"/>
      <c r="G3184" s="198"/>
      <c r="H3184" s="198"/>
      <c r="I3184" s="198"/>
      <c r="J3184" s="199"/>
      <c r="K3184" s="62"/>
      <c r="L3184" s="62"/>
      <c r="M3184" s="62"/>
      <c r="N3184" s="64" t="s">
        <v>3143</v>
      </c>
      <c r="O3184" s="64" t="str">
        <f>IF(Tabla1[[#This Row],[FECHA RADICADO DE RESPUESTA A PETICIONARIO]]="","Sin respuesta",S3184-G3184)</f>
        <v>Sin respuesta</v>
      </c>
      <c r="P3184" s="64">
        <v>12</v>
      </c>
      <c r="Q3184" s="63" t="str">
        <f>+IFERROR(VLOOKUP(Z3184, fechas!$B$1:$C$247, 2,FALSE), " ")</f>
        <v xml:space="preserve"> </v>
      </c>
      <c r="R3184" s="64"/>
      <c r="S3184" s="85"/>
      <c r="T3184" s="64"/>
      <c r="U3184" s="63"/>
      <c r="V3184" s="64"/>
      <c r="W3184" s="64"/>
      <c r="X3184" s="108">
        <f t="shared" si="345"/>
        <v>1</v>
      </c>
      <c r="Y3184" s="109" t="str">
        <f>+IFERROR(VLOOKUP(G3184,fechas!$A$1:$D$209,2,FALSE), " ")</f>
        <v xml:space="preserve"> </v>
      </c>
      <c r="Z3184" s="109" t="str">
        <f t="shared" si="346"/>
        <v xml:space="preserve"> </v>
      </c>
      <c r="AA3184" s="110" t="str">
        <f ca="1">+IFERROR(IF(S3184&gt;0," ",Q3184-variables!$C$9)," ")</f>
        <v xml:space="preserve"> </v>
      </c>
      <c r="AB3184" s="111" t="str">
        <f t="shared" si="347"/>
        <v>SIN RESPUESTA</v>
      </c>
      <c r="AC3184" s="94" t="str">
        <f t="shared" si="348"/>
        <v>SIN TRASLADO</v>
      </c>
    </row>
    <row r="3185" spans="2:29" s="111" customFormat="1" ht="24.95" hidden="1" customHeight="1">
      <c r="B3185" s="64">
        <f t="shared" si="349"/>
        <v>3182</v>
      </c>
      <c r="C3185" s="69"/>
      <c r="D3185" s="70"/>
      <c r="E3185" s="70"/>
      <c r="F3185" s="64"/>
      <c r="G3185" s="198"/>
      <c r="H3185" s="198"/>
      <c r="I3185" s="198"/>
      <c r="J3185" s="199"/>
      <c r="K3185" s="62"/>
      <c r="L3185" s="62"/>
      <c r="M3185" s="62"/>
      <c r="N3185" s="64" t="s">
        <v>3143</v>
      </c>
      <c r="O3185" s="64" t="str">
        <f>IF(Tabla1[[#This Row],[FECHA RADICADO DE RESPUESTA A PETICIONARIO]]="","Sin respuesta",S3185-G3185)</f>
        <v>Sin respuesta</v>
      </c>
      <c r="P3185" s="64">
        <v>12</v>
      </c>
      <c r="Q3185" s="63" t="str">
        <f>+IFERROR(VLOOKUP(Z3185, fechas!$B$1:$C$247, 2,FALSE), " ")</f>
        <v xml:space="preserve"> </v>
      </c>
      <c r="R3185" s="64"/>
      <c r="S3185" s="85"/>
      <c r="T3185" s="64"/>
      <c r="U3185" s="63"/>
      <c r="V3185" s="64"/>
      <c r="W3185" s="64"/>
      <c r="X3185" s="108">
        <f t="shared" si="345"/>
        <v>1</v>
      </c>
      <c r="Y3185" s="109" t="str">
        <f>+IFERROR(VLOOKUP(G3185,fechas!$A$1:$D$209,2,FALSE), " ")</f>
        <v xml:space="preserve"> </v>
      </c>
      <c r="Z3185" s="109" t="str">
        <f t="shared" si="346"/>
        <v xml:space="preserve"> </v>
      </c>
      <c r="AA3185" s="110" t="str">
        <f ca="1">+IFERROR(IF(S3185&gt;0," ",Q3185-variables!$C$9)," ")</f>
        <v xml:space="preserve"> </v>
      </c>
      <c r="AB3185" s="111" t="str">
        <f t="shared" si="347"/>
        <v>SIN RESPUESTA</v>
      </c>
      <c r="AC3185" s="94" t="str">
        <f t="shared" si="348"/>
        <v>SIN TRASLADO</v>
      </c>
    </row>
    <row r="3186" spans="2:29" s="111" customFormat="1" ht="24.95" hidden="1" customHeight="1">
      <c r="B3186" s="64">
        <f t="shared" si="349"/>
        <v>3183</v>
      </c>
      <c r="C3186" s="69"/>
      <c r="D3186" s="70"/>
      <c r="E3186" s="70"/>
      <c r="F3186" s="64"/>
      <c r="G3186" s="198"/>
      <c r="H3186" s="198"/>
      <c r="I3186" s="198"/>
      <c r="J3186" s="199"/>
      <c r="K3186" s="62"/>
      <c r="L3186" s="62"/>
      <c r="M3186" s="62"/>
      <c r="N3186" s="64" t="s">
        <v>3143</v>
      </c>
      <c r="O3186" s="64" t="str">
        <f>IF(Tabla1[[#This Row],[FECHA RADICADO DE RESPUESTA A PETICIONARIO]]="","Sin respuesta",S3186-G3186)</f>
        <v>Sin respuesta</v>
      </c>
      <c r="P3186" s="64">
        <v>12</v>
      </c>
      <c r="Q3186" s="63" t="str">
        <f>+IFERROR(VLOOKUP(Z3186, fechas!$B$1:$C$247, 2,FALSE), " ")</f>
        <v xml:space="preserve"> </v>
      </c>
      <c r="R3186" s="64"/>
      <c r="S3186" s="85"/>
      <c r="T3186" s="64"/>
      <c r="U3186" s="63"/>
      <c r="V3186" s="64"/>
      <c r="W3186" s="64"/>
      <c r="X3186" s="108">
        <f t="shared" si="345"/>
        <v>1</v>
      </c>
      <c r="Y3186" s="109" t="str">
        <f>+IFERROR(VLOOKUP(G3186,fechas!$A$1:$D$209,2,FALSE), " ")</f>
        <v xml:space="preserve"> </v>
      </c>
      <c r="Z3186" s="109" t="str">
        <f t="shared" si="346"/>
        <v xml:space="preserve"> </v>
      </c>
      <c r="AA3186" s="110" t="str">
        <f ca="1">+IFERROR(IF(S3186&gt;0," ",Q3186-variables!$C$9)," ")</f>
        <v xml:space="preserve"> </v>
      </c>
      <c r="AB3186" s="111" t="str">
        <f t="shared" si="347"/>
        <v>SIN RESPUESTA</v>
      </c>
      <c r="AC3186" s="94" t="str">
        <f t="shared" si="348"/>
        <v>SIN TRASLADO</v>
      </c>
    </row>
    <row r="3187" spans="2:29" s="111" customFormat="1" ht="24.95" hidden="1" customHeight="1">
      <c r="B3187" s="64">
        <f t="shared" si="349"/>
        <v>3184</v>
      </c>
      <c r="C3187" s="69"/>
      <c r="D3187" s="70"/>
      <c r="E3187" s="70"/>
      <c r="F3187" s="64"/>
      <c r="G3187" s="198"/>
      <c r="H3187" s="198"/>
      <c r="I3187" s="198"/>
      <c r="J3187" s="199"/>
      <c r="K3187" s="62"/>
      <c r="L3187" s="62"/>
      <c r="M3187" s="62"/>
      <c r="N3187" s="64" t="s">
        <v>3143</v>
      </c>
      <c r="O3187" s="64" t="str">
        <f>IF(Tabla1[[#This Row],[FECHA RADICADO DE RESPUESTA A PETICIONARIO]]="","Sin respuesta",S3187-G3187)</f>
        <v>Sin respuesta</v>
      </c>
      <c r="P3187" s="64">
        <v>12</v>
      </c>
      <c r="Q3187" s="63" t="str">
        <f>+IFERROR(VLOOKUP(Z3187, fechas!$B$1:$C$247, 2,FALSE), " ")</f>
        <v xml:space="preserve"> </v>
      </c>
      <c r="R3187" s="64"/>
      <c r="S3187" s="85"/>
      <c r="T3187" s="64"/>
      <c r="U3187" s="63"/>
      <c r="V3187" s="64"/>
      <c r="W3187" s="64"/>
      <c r="X3187" s="108">
        <f t="shared" si="345"/>
        <v>1</v>
      </c>
      <c r="Y3187" s="109" t="str">
        <f>+IFERROR(VLOOKUP(G3187,fechas!$A$1:$D$209,2,FALSE), " ")</f>
        <v xml:space="preserve"> </v>
      </c>
      <c r="Z3187" s="109" t="str">
        <f t="shared" si="346"/>
        <v xml:space="preserve"> </v>
      </c>
      <c r="AA3187" s="110" t="str">
        <f ca="1">+IFERROR(IF(S3187&gt;0," ",Q3187-variables!$C$9)," ")</f>
        <v xml:space="preserve"> </v>
      </c>
      <c r="AB3187" s="111" t="str">
        <f t="shared" si="347"/>
        <v>SIN RESPUESTA</v>
      </c>
      <c r="AC3187" s="94" t="str">
        <f t="shared" si="348"/>
        <v>SIN TRASLADO</v>
      </c>
    </row>
    <row r="3188" spans="2:29" s="111" customFormat="1" ht="24.95" hidden="1" customHeight="1">
      <c r="B3188" s="64">
        <f t="shared" si="349"/>
        <v>3185</v>
      </c>
      <c r="C3188" s="69"/>
      <c r="D3188" s="70"/>
      <c r="E3188" s="70"/>
      <c r="F3188" s="64"/>
      <c r="G3188" s="198"/>
      <c r="H3188" s="198"/>
      <c r="I3188" s="198"/>
      <c r="J3188" s="199"/>
      <c r="K3188" s="62"/>
      <c r="L3188" s="62"/>
      <c r="M3188" s="62"/>
      <c r="N3188" s="64" t="s">
        <v>3143</v>
      </c>
      <c r="O3188" s="64" t="str">
        <f>IF(Tabla1[[#This Row],[FECHA RADICADO DE RESPUESTA A PETICIONARIO]]="","Sin respuesta",S3188-G3188)</f>
        <v>Sin respuesta</v>
      </c>
      <c r="P3188" s="64">
        <v>12</v>
      </c>
      <c r="Q3188" s="63" t="str">
        <f>+IFERROR(VLOOKUP(Z3188, fechas!$B$1:$C$247, 2,FALSE), " ")</f>
        <v xml:space="preserve"> </v>
      </c>
      <c r="R3188" s="64"/>
      <c r="S3188" s="85"/>
      <c r="T3188" s="64"/>
      <c r="U3188" s="85"/>
      <c r="V3188" s="64"/>
      <c r="W3188" s="64"/>
      <c r="X3188" s="108">
        <f t="shared" si="345"/>
        <v>1</v>
      </c>
      <c r="Y3188" s="109" t="str">
        <f>+IFERROR(VLOOKUP(G3188,fechas!$A$1:$D$209,2,FALSE), " ")</f>
        <v xml:space="preserve"> </v>
      </c>
      <c r="Z3188" s="109" t="str">
        <f t="shared" si="346"/>
        <v xml:space="preserve"> </v>
      </c>
      <c r="AA3188" s="110" t="str">
        <f ca="1">+IFERROR(IF(S3188&gt;0," ",Q3188-variables!$C$9)," ")</f>
        <v xml:space="preserve"> </v>
      </c>
      <c r="AB3188" s="111" t="str">
        <f t="shared" si="347"/>
        <v>SIN RESPUESTA</v>
      </c>
      <c r="AC3188" s="94" t="str">
        <f t="shared" si="348"/>
        <v>SIN TRASLADO</v>
      </c>
    </row>
    <row r="3189" spans="2:29" s="111" customFormat="1" ht="24.95" hidden="1" customHeight="1">
      <c r="B3189" s="64">
        <f t="shared" si="349"/>
        <v>3186</v>
      </c>
      <c r="C3189" s="69"/>
      <c r="D3189" s="70"/>
      <c r="E3189" s="70"/>
      <c r="F3189" s="64"/>
      <c r="G3189" s="198"/>
      <c r="H3189" s="198"/>
      <c r="I3189" s="198"/>
      <c r="J3189" s="199"/>
      <c r="K3189" s="62"/>
      <c r="L3189" s="62"/>
      <c r="M3189" s="62"/>
      <c r="N3189" s="64" t="s">
        <v>3143</v>
      </c>
      <c r="O3189" s="64" t="str">
        <f>IF(Tabla1[[#This Row],[FECHA RADICADO DE RESPUESTA A PETICIONARIO]]="","Sin respuesta",S3189-G3189)</f>
        <v>Sin respuesta</v>
      </c>
      <c r="P3189" s="64">
        <v>12</v>
      </c>
      <c r="Q3189" s="63" t="str">
        <f>+IFERROR(VLOOKUP(Z3189, fechas!$B$1:$C$247, 2,FALSE), " ")</f>
        <v xml:space="preserve"> </v>
      </c>
      <c r="R3189" s="64"/>
      <c r="S3189" s="85"/>
      <c r="T3189" s="64"/>
      <c r="U3189" s="63"/>
      <c r="V3189" s="64"/>
      <c r="W3189" s="64"/>
      <c r="X3189" s="108">
        <f t="shared" si="345"/>
        <v>1</v>
      </c>
      <c r="Y3189" s="109" t="str">
        <f>+IFERROR(VLOOKUP(G3189,fechas!$A$1:$D$209,2,FALSE), " ")</f>
        <v xml:space="preserve"> </v>
      </c>
      <c r="Z3189" s="109" t="str">
        <f t="shared" si="346"/>
        <v xml:space="preserve"> </v>
      </c>
      <c r="AA3189" s="110" t="str">
        <f ca="1">+IFERROR(IF(S3189&gt;0," ",Q3189-variables!$C$9)," ")</f>
        <v xml:space="preserve"> </v>
      </c>
      <c r="AB3189" s="111" t="str">
        <f t="shared" si="347"/>
        <v>SIN RESPUESTA</v>
      </c>
      <c r="AC3189" s="94" t="str">
        <f t="shared" si="348"/>
        <v>SIN TRASLADO</v>
      </c>
    </row>
    <row r="3190" spans="2:29" s="111" customFormat="1" ht="24.95" hidden="1" customHeight="1">
      <c r="B3190" s="64">
        <f t="shared" si="349"/>
        <v>3187</v>
      </c>
      <c r="C3190" s="69"/>
      <c r="D3190" s="70"/>
      <c r="E3190" s="70"/>
      <c r="F3190" s="64"/>
      <c r="G3190" s="198"/>
      <c r="H3190" s="198"/>
      <c r="I3190" s="198"/>
      <c r="J3190" s="199"/>
      <c r="K3190" s="62"/>
      <c r="L3190" s="62"/>
      <c r="M3190" s="62"/>
      <c r="N3190" s="64" t="s">
        <v>3143</v>
      </c>
      <c r="O3190" s="64" t="str">
        <f>IF(Tabla1[[#This Row],[FECHA RADICADO DE RESPUESTA A PETICIONARIO]]="","Sin respuesta",S3190-G3190)</f>
        <v>Sin respuesta</v>
      </c>
      <c r="P3190" s="64">
        <v>12</v>
      </c>
      <c r="Q3190" s="63" t="str">
        <f>+IFERROR(VLOOKUP(Z3190, fechas!$B$1:$C$247, 2,FALSE), " ")</f>
        <v xml:space="preserve"> </v>
      </c>
      <c r="R3190" s="64"/>
      <c r="S3190" s="85"/>
      <c r="T3190" s="64"/>
      <c r="U3190" s="64"/>
      <c r="V3190" s="64"/>
      <c r="W3190" s="64"/>
      <c r="X3190" s="108">
        <f t="shared" si="345"/>
        <v>1</v>
      </c>
      <c r="Y3190" s="109" t="str">
        <f>+IFERROR(VLOOKUP(G3190,fechas!$A$1:$D$209,2,FALSE), " ")</f>
        <v xml:space="preserve"> </v>
      </c>
      <c r="Z3190" s="109" t="str">
        <f t="shared" si="346"/>
        <v xml:space="preserve"> </v>
      </c>
      <c r="AA3190" s="110" t="str">
        <f ca="1">+IFERROR(IF(S3190&gt;0," ",Q3190-variables!$C$9)," ")</f>
        <v xml:space="preserve"> </v>
      </c>
      <c r="AB3190" s="111" t="str">
        <f t="shared" si="347"/>
        <v>SIN RESPUESTA</v>
      </c>
      <c r="AC3190" s="94" t="str">
        <f t="shared" si="348"/>
        <v>SIN TRASLADO</v>
      </c>
    </row>
    <row r="3191" spans="2:29" s="111" customFormat="1" ht="24.95" hidden="1" customHeight="1">
      <c r="B3191" s="64">
        <f t="shared" si="349"/>
        <v>3188</v>
      </c>
      <c r="C3191" s="69"/>
      <c r="D3191" s="70"/>
      <c r="E3191" s="70"/>
      <c r="F3191" s="64"/>
      <c r="G3191" s="198"/>
      <c r="H3191" s="198"/>
      <c r="I3191" s="198"/>
      <c r="J3191" s="199"/>
      <c r="K3191" s="62"/>
      <c r="L3191" s="62"/>
      <c r="M3191" s="62"/>
      <c r="N3191" s="64" t="s">
        <v>3143</v>
      </c>
      <c r="O3191" s="64" t="str">
        <f>IF(Tabla1[[#This Row],[FECHA RADICADO DE RESPUESTA A PETICIONARIO]]="","Sin respuesta",S3191-G3191)</f>
        <v>Sin respuesta</v>
      </c>
      <c r="P3191" s="64">
        <v>12</v>
      </c>
      <c r="Q3191" s="63" t="str">
        <f>+IFERROR(VLOOKUP(Z3191, fechas!$B$1:$C$247, 2,FALSE), " ")</f>
        <v xml:space="preserve"> </v>
      </c>
      <c r="R3191" s="64"/>
      <c r="S3191" s="85"/>
      <c r="T3191" s="64"/>
      <c r="U3191" s="64"/>
      <c r="V3191" s="64"/>
      <c r="W3191" s="64"/>
      <c r="X3191" s="108">
        <f t="shared" si="345"/>
        <v>1</v>
      </c>
      <c r="Y3191" s="109" t="str">
        <f>+IFERROR(VLOOKUP(G3191,fechas!$A$1:$D$209,2,FALSE), " ")</f>
        <v xml:space="preserve"> </v>
      </c>
      <c r="Z3191" s="109" t="str">
        <f t="shared" si="346"/>
        <v xml:space="preserve"> </v>
      </c>
      <c r="AA3191" s="110" t="str">
        <f ca="1">+IFERROR(IF(S3191&gt;0," ",Q3191-variables!$C$9)," ")</f>
        <v xml:space="preserve"> </v>
      </c>
      <c r="AB3191" s="111" t="str">
        <f t="shared" si="347"/>
        <v>SIN RESPUESTA</v>
      </c>
      <c r="AC3191" s="94" t="str">
        <f t="shared" si="348"/>
        <v>SIN TRASLADO</v>
      </c>
    </row>
    <row r="3192" spans="2:29" s="111" customFormat="1" ht="24.95" hidden="1" customHeight="1">
      <c r="B3192" s="64">
        <f t="shared" si="349"/>
        <v>3189</v>
      </c>
      <c r="C3192" s="69"/>
      <c r="D3192" s="70"/>
      <c r="E3192" s="70"/>
      <c r="F3192" s="64"/>
      <c r="G3192" s="198"/>
      <c r="H3192" s="198"/>
      <c r="I3192" s="198"/>
      <c r="J3192" s="199"/>
      <c r="K3192" s="62"/>
      <c r="L3192" s="62"/>
      <c r="M3192" s="62"/>
      <c r="N3192" s="64" t="s">
        <v>3143</v>
      </c>
      <c r="O3192" s="64" t="str">
        <f>IF(Tabla1[[#This Row],[FECHA RADICADO DE RESPUESTA A PETICIONARIO]]="","Sin respuesta",S3192-G3192)</f>
        <v>Sin respuesta</v>
      </c>
      <c r="P3192" s="64">
        <v>12</v>
      </c>
      <c r="Q3192" s="63" t="str">
        <f>+IFERROR(VLOOKUP(Z3192, fechas!$B$1:$C$247, 2,FALSE), " ")</f>
        <v xml:space="preserve"> </v>
      </c>
      <c r="R3192" s="64"/>
      <c r="S3192" s="85"/>
      <c r="T3192" s="64"/>
      <c r="U3192" s="63"/>
      <c r="V3192" s="138"/>
      <c r="W3192" s="64"/>
      <c r="X3192" s="108">
        <f t="shared" si="345"/>
        <v>1</v>
      </c>
      <c r="Y3192" s="109" t="str">
        <f>+IFERROR(VLOOKUP(G3192,fechas!$A$1:$D$209,2,FALSE), " ")</f>
        <v xml:space="preserve"> </v>
      </c>
      <c r="Z3192" s="109" t="str">
        <f t="shared" si="346"/>
        <v xml:space="preserve"> </v>
      </c>
      <c r="AA3192" s="110" t="str">
        <f ca="1">+IFERROR(IF(S3192&gt;0," ",Q3192-variables!$C$9)," ")</f>
        <v xml:space="preserve"> </v>
      </c>
      <c r="AB3192" s="111" t="str">
        <f t="shared" si="347"/>
        <v>SIN RESPUESTA</v>
      </c>
      <c r="AC3192" s="94" t="str">
        <f t="shared" si="348"/>
        <v>SIN TRASLADO</v>
      </c>
    </row>
    <row r="3193" spans="2:29" s="111" customFormat="1" ht="24.95" hidden="1" customHeight="1">
      <c r="B3193" s="64">
        <f t="shared" si="349"/>
        <v>3190</v>
      </c>
      <c r="C3193" s="69"/>
      <c r="D3193" s="70"/>
      <c r="E3193" s="70"/>
      <c r="F3193" s="64"/>
      <c r="G3193" s="198"/>
      <c r="H3193" s="198"/>
      <c r="I3193" s="198"/>
      <c r="J3193" s="199"/>
      <c r="K3193" s="62"/>
      <c r="L3193" s="62"/>
      <c r="M3193" s="62"/>
      <c r="N3193" s="64" t="s">
        <v>3143</v>
      </c>
      <c r="O3193" s="64" t="str">
        <f>IF(Tabla1[[#This Row],[FECHA RADICADO DE RESPUESTA A PETICIONARIO]]="","Sin respuesta",S3193-G3193)</f>
        <v>Sin respuesta</v>
      </c>
      <c r="P3193" s="64">
        <v>12</v>
      </c>
      <c r="Q3193" s="63" t="str">
        <f>+IFERROR(VLOOKUP(Z3193, fechas!$B$1:$C$247, 2,FALSE), " ")</f>
        <v xml:space="preserve"> </v>
      </c>
      <c r="R3193" s="64"/>
      <c r="S3193" s="85"/>
      <c r="T3193" s="64"/>
      <c r="U3193" s="64"/>
      <c r="V3193" s="64"/>
      <c r="W3193" s="64"/>
      <c r="X3193" s="108">
        <f t="shared" si="345"/>
        <v>1</v>
      </c>
      <c r="Y3193" s="109" t="str">
        <f>+IFERROR(VLOOKUP(G3193,fechas!$A$1:$D$209,2,FALSE), " ")</f>
        <v xml:space="preserve"> </v>
      </c>
      <c r="Z3193" s="109" t="str">
        <f t="shared" si="346"/>
        <v xml:space="preserve"> </v>
      </c>
      <c r="AA3193" s="110" t="str">
        <f ca="1">+IFERROR(IF(S3193&gt;0," ",Q3193-variables!$C$9)," ")</f>
        <v xml:space="preserve"> </v>
      </c>
      <c r="AB3193" s="111" t="str">
        <f t="shared" si="347"/>
        <v>SIN RESPUESTA</v>
      </c>
      <c r="AC3193" s="94" t="str">
        <f t="shared" si="348"/>
        <v>SIN TRASLADO</v>
      </c>
    </row>
    <row r="3194" spans="2:29" s="111" customFormat="1" ht="24.95" hidden="1" customHeight="1">
      <c r="B3194" s="64">
        <f t="shared" si="349"/>
        <v>3191</v>
      </c>
      <c r="C3194" s="69"/>
      <c r="D3194" s="70"/>
      <c r="E3194" s="70"/>
      <c r="F3194" s="64"/>
      <c r="G3194" s="198"/>
      <c r="H3194" s="198"/>
      <c r="I3194" s="198"/>
      <c r="J3194" s="199"/>
      <c r="K3194" s="62"/>
      <c r="L3194" s="62"/>
      <c r="M3194" s="62"/>
      <c r="N3194" s="64" t="s">
        <v>3143</v>
      </c>
      <c r="O3194" s="64" t="str">
        <f>IF(Tabla1[[#This Row],[FECHA RADICADO DE RESPUESTA A PETICIONARIO]]="","Sin respuesta",S3194-G3194)</f>
        <v>Sin respuesta</v>
      </c>
      <c r="P3194" s="64">
        <v>12</v>
      </c>
      <c r="Q3194" s="63" t="str">
        <f>+IFERROR(VLOOKUP(Z3194, fechas!$B$1:$C$247, 2,FALSE), " ")</f>
        <v xml:space="preserve"> </v>
      </c>
      <c r="R3194" s="64"/>
      <c r="S3194" s="85"/>
      <c r="T3194" s="64"/>
      <c r="U3194" s="63"/>
      <c r="V3194" s="138"/>
      <c r="W3194" s="64"/>
      <c r="X3194" s="108">
        <f t="shared" si="345"/>
        <v>1</v>
      </c>
      <c r="Y3194" s="109" t="str">
        <f>+IFERROR(VLOOKUP(G3194,fechas!$A$1:$D$209,2,FALSE), " ")</f>
        <v xml:space="preserve"> </v>
      </c>
      <c r="Z3194" s="109" t="str">
        <f t="shared" si="346"/>
        <v xml:space="preserve"> </v>
      </c>
      <c r="AA3194" s="110" t="str">
        <f ca="1">+IFERROR(IF(S3194&gt;0," ",Q3194-variables!$C$9)," ")</f>
        <v xml:space="preserve"> </v>
      </c>
      <c r="AB3194" s="111" t="str">
        <f t="shared" si="347"/>
        <v>SIN RESPUESTA</v>
      </c>
      <c r="AC3194" s="94" t="str">
        <f t="shared" si="348"/>
        <v>SIN TRASLADO</v>
      </c>
    </row>
    <row r="3195" spans="2:29" s="111" customFormat="1" ht="33.75" hidden="1" customHeight="1">
      <c r="B3195" s="64">
        <f t="shared" si="349"/>
        <v>3192</v>
      </c>
      <c r="C3195" s="69"/>
      <c r="D3195" s="70"/>
      <c r="E3195" s="70"/>
      <c r="F3195" s="64"/>
      <c r="G3195" s="198"/>
      <c r="H3195" s="198"/>
      <c r="I3195" s="198"/>
      <c r="J3195" s="199"/>
      <c r="K3195" s="62"/>
      <c r="L3195" s="62"/>
      <c r="M3195" s="62"/>
      <c r="N3195" s="64" t="s">
        <v>3143</v>
      </c>
      <c r="O3195" s="64" t="str">
        <f>IF(Tabla1[[#This Row],[FECHA RADICADO DE RESPUESTA A PETICIONARIO]]="","Sin respuesta",S3195-G3195)</f>
        <v>Sin respuesta</v>
      </c>
      <c r="P3195" s="64">
        <v>12</v>
      </c>
      <c r="Q3195" s="63" t="str">
        <f>+IFERROR(VLOOKUP(Z3195, fechas!$B$1:$C$247, 2,FALSE), " ")</f>
        <v xml:space="preserve"> </v>
      </c>
      <c r="R3195" s="64"/>
      <c r="S3195" s="85"/>
      <c r="T3195" s="64"/>
      <c r="U3195" s="63"/>
      <c r="V3195" s="64"/>
      <c r="W3195" s="64"/>
      <c r="X3195" s="108">
        <f t="shared" si="345"/>
        <v>1</v>
      </c>
      <c r="Y3195" s="109" t="str">
        <f>+IFERROR(VLOOKUP(G3195,fechas!$A$1:$D$209,2,FALSE), " ")</f>
        <v xml:space="preserve"> </v>
      </c>
      <c r="Z3195" s="109" t="str">
        <f t="shared" si="346"/>
        <v xml:space="preserve"> </v>
      </c>
      <c r="AA3195" s="110" t="str">
        <f ca="1">+IFERROR(IF(S3195&gt;0," ",Q3195-variables!$C$9)," ")</f>
        <v xml:space="preserve"> </v>
      </c>
      <c r="AB3195" s="111" t="str">
        <f t="shared" si="347"/>
        <v>SIN RESPUESTA</v>
      </c>
      <c r="AC3195" s="94" t="str">
        <f t="shared" si="348"/>
        <v>SIN TRASLADO</v>
      </c>
    </row>
    <row r="3196" spans="2:29" s="111" customFormat="1" ht="24.95" hidden="1" customHeight="1">
      <c r="B3196" s="64">
        <f t="shared" si="349"/>
        <v>3193</v>
      </c>
      <c r="C3196" s="69"/>
      <c r="D3196" s="70"/>
      <c r="E3196" s="70"/>
      <c r="F3196" s="64"/>
      <c r="G3196" s="198"/>
      <c r="H3196" s="198"/>
      <c r="I3196" s="198"/>
      <c r="J3196" s="199"/>
      <c r="K3196" s="62"/>
      <c r="L3196" s="62"/>
      <c r="M3196" s="62"/>
      <c r="N3196" s="64" t="s">
        <v>3143</v>
      </c>
      <c r="O3196" s="64" t="str">
        <f>IF(Tabla1[[#This Row],[FECHA RADICADO DE RESPUESTA A PETICIONARIO]]="","Sin respuesta",S3196-G3196)</f>
        <v>Sin respuesta</v>
      </c>
      <c r="P3196" s="64">
        <v>12</v>
      </c>
      <c r="Q3196" s="63" t="str">
        <f>+IFERROR(VLOOKUP(Z3196, fechas!$B$1:$C$247, 2,FALSE), " ")</f>
        <v xml:space="preserve"> </v>
      </c>
      <c r="R3196" s="64"/>
      <c r="S3196" s="85"/>
      <c r="T3196" s="64"/>
      <c r="U3196" s="63"/>
      <c r="V3196" s="64"/>
      <c r="W3196" s="64"/>
      <c r="X3196" s="108">
        <f t="shared" si="345"/>
        <v>1</v>
      </c>
      <c r="Y3196" s="109" t="str">
        <f>+IFERROR(VLOOKUP(G3196,fechas!$A$1:$D$209,2,FALSE), " ")</f>
        <v xml:space="preserve"> </v>
      </c>
      <c r="Z3196" s="109" t="str">
        <f t="shared" si="346"/>
        <v xml:space="preserve"> </v>
      </c>
      <c r="AA3196" s="110" t="str">
        <f ca="1">+IFERROR(IF(S3196&gt;0," ",Q3196-variables!$C$9)," ")</f>
        <v xml:space="preserve"> </v>
      </c>
      <c r="AB3196" s="111" t="str">
        <f t="shared" si="347"/>
        <v>SIN RESPUESTA</v>
      </c>
      <c r="AC3196" s="94" t="str">
        <f t="shared" si="348"/>
        <v>SIN TRASLADO</v>
      </c>
    </row>
    <row r="3197" spans="2:29" s="111" customFormat="1" ht="24.95" hidden="1" customHeight="1">
      <c r="B3197" s="64">
        <f t="shared" si="349"/>
        <v>3194</v>
      </c>
      <c r="C3197" s="69"/>
      <c r="D3197" s="70"/>
      <c r="E3197" s="70"/>
      <c r="F3197" s="64"/>
      <c r="G3197" s="198"/>
      <c r="H3197" s="198"/>
      <c r="I3197" s="198"/>
      <c r="J3197" s="199"/>
      <c r="K3197" s="62"/>
      <c r="L3197" s="62"/>
      <c r="M3197" s="62"/>
      <c r="N3197" s="64" t="s">
        <v>3143</v>
      </c>
      <c r="O3197" s="64" t="str">
        <f>IF(Tabla1[[#This Row],[FECHA RADICADO DE RESPUESTA A PETICIONARIO]]="","Sin respuesta",S3197-G3197)</f>
        <v>Sin respuesta</v>
      </c>
      <c r="P3197" s="64">
        <v>12</v>
      </c>
      <c r="Q3197" s="63" t="str">
        <f>+IFERROR(VLOOKUP(Z3197, fechas!$B$1:$C$247, 2,FALSE), " ")</f>
        <v xml:space="preserve"> </v>
      </c>
      <c r="R3197" s="64"/>
      <c r="S3197" s="85"/>
      <c r="T3197" s="64"/>
      <c r="U3197" s="63"/>
      <c r="V3197" s="64"/>
      <c r="W3197" s="64"/>
      <c r="X3197" s="108">
        <f t="shared" si="345"/>
        <v>1</v>
      </c>
      <c r="Y3197" s="109" t="str">
        <f>+IFERROR(VLOOKUP(G3197,fechas!$A$1:$D$209,2,FALSE), " ")</f>
        <v xml:space="preserve"> </v>
      </c>
      <c r="Z3197" s="109" t="str">
        <f t="shared" si="346"/>
        <v xml:space="preserve"> </v>
      </c>
      <c r="AA3197" s="110" t="str">
        <f ca="1">+IFERROR(IF(S3197&gt;0," ",Q3197-variables!$C$9)," ")</f>
        <v xml:space="preserve"> </v>
      </c>
      <c r="AB3197" s="111" t="str">
        <f t="shared" si="347"/>
        <v>SIN RESPUESTA</v>
      </c>
      <c r="AC3197" s="94" t="str">
        <f t="shared" si="348"/>
        <v>SIN TRASLADO</v>
      </c>
    </row>
    <row r="3198" spans="2:29" s="111" customFormat="1" ht="24.95" hidden="1" customHeight="1">
      <c r="B3198" s="64">
        <f t="shared" si="349"/>
        <v>3195</v>
      </c>
      <c r="C3198" s="69"/>
      <c r="D3198" s="70"/>
      <c r="E3198" s="70"/>
      <c r="F3198" s="64"/>
      <c r="G3198" s="198"/>
      <c r="H3198" s="198"/>
      <c r="I3198" s="198"/>
      <c r="J3198" s="199"/>
      <c r="K3198" s="62"/>
      <c r="L3198" s="62"/>
      <c r="M3198" s="62"/>
      <c r="N3198" s="64" t="s">
        <v>3143</v>
      </c>
      <c r="O3198" s="64" t="str">
        <f>IF(Tabla1[[#This Row],[FECHA RADICADO DE RESPUESTA A PETICIONARIO]]="","Sin respuesta",S3198-G3198)</f>
        <v>Sin respuesta</v>
      </c>
      <c r="P3198" s="64">
        <v>12</v>
      </c>
      <c r="Q3198" s="63" t="str">
        <f>+IFERROR(VLOOKUP(Z3198, fechas!$B$1:$C$247, 2,FALSE), " ")</f>
        <v xml:space="preserve"> </v>
      </c>
      <c r="R3198" s="64"/>
      <c r="S3198" s="85"/>
      <c r="T3198" s="64"/>
      <c r="U3198" s="64"/>
      <c r="V3198" s="64"/>
      <c r="W3198" s="64"/>
      <c r="X3198" s="108">
        <f t="shared" si="345"/>
        <v>1</v>
      </c>
      <c r="Y3198" s="109" t="str">
        <f>+IFERROR(VLOOKUP(G3198,fechas!$A$1:$D$209,2,FALSE), " ")</f>
        <v xml:space="preserve"> </v>
      </c>
      <c r="Z3198" s="109" t="str">
        <f t="shared" si="346"/>
        <v xml:space="preserve"> </v>
      </c>
      <c r="AA3198" s="110" t="str">
        <f ca="1">+IFERROR(IF(S3198&gt;0," ",Q3198-variables!$C$9)," ")</f>
        <v xml:space="preserve"> </v>
      </c>
      <c r="AB3198" s="111" t="str">
        <f t="shared" si="347"/>
        <v>SIN RESPUESTA</v>
      </c>
      <c r="AC3198" s="94" t="str">
        <f t="shared" si="348"/>
        <v>SIN TRASLADO</v>
      </c>
    </row>
    <row r="3199" spans="2:29" s="111" customFormat="1" ht="24.95" hidden="1" customHeight="1">
      <c r="B3199" s="64">
        <f t="shared" si="349"/>
        <v>3196</v>
      </c>
      <c r="C3199" s="69"/>
      <c r="D3199" s="70"/>
      <c r="E3199" s="70"/>
      <c r="F3199" s="64"/>
      <c r="G3199" s="198"/>
      <c r="H3199" s="198"/>
      <c r="I3199" s="198"/>
      <c r="J3199" s="199"/>
      <c r="K3199" s="62"/>
      <c r="L3199" s="62"/>
      <c r="M3199" s="62"/>
      <c r="N3199" s="64" t="s">
        <v>3143</v>
      </c>
      <c r="O3199" s="64" t="str">
        <f>IF(Tabla1[[#This Row],[FECHA RADICADO DE RESPUESTA A PETICIONARIO]]="","Sin respuesta",S3199-G3199)</f>
        <v>Sin respuesta</v>
      </c>
      <c r="P3199" s="64">
        <v>12</v>
      </c>
      <c r="Q3199" s="63" t="str">
        <f>+IFERROR(VLOOKUP(Z3199, fechas!$B$1:$C$247, 2,FALSE), " ")</f>
        <v xml:space="preserve"> </v>
      </c>
      <c r="R3199" s="64"/>
      <c r="S3199" s="85"/>
      <c r="T3199" s="64"/>
      <c r="U3199" s="63"/>
      <c r="V3199" s="64"/>
      <c r="W3199" s="64"/>
      <c r="X3199" s="108">
        <f t="shared" si="345"/>
        <v>1</v>
      </c>
      <c r="Y3199" s="109" t="str">
        <f>+IFERROR(VLOOKUP(G3199,fechas!$A$1:$D$209,2,FALSE), " ")</f>
        <v xml:space="preserve"> </v>
      </c>
      <c r="Z3199" s="109" t="str">
        <f t="shared" si="346"/>
        <v xml:space="preserve"> </v>
      </c>
      <c r="AA3199" s="110" t="str">
        <f ca="1">+IFERROR(IF(S3199&gt;0," ",Q3199-variables!$C$9)," ")</f>
        <v xml:space="preserve"> </v>
      </c>
      <c r="AB3199" s="111" t="str">
        <f t="shared" si="347"/>
        <v>SIN RESPUESTA</v>
      </c>
      <c r="AC3199" s="94" t="str">
        <f t="shared" si="348"/>
        <v>SIN TRASLADO</v>
      </c>
    </row>
    <row r="3200" spans="2:29" s="111" customFormat="1" ht="24.95" hidden="1" customHeight="1">
      <c r="B3200" s="64">
        <f t="shared" si="349"/>
        <v>3197</v>
      </c>
      <c r="C3200" s="69"/>
      <c r="D3200" s="70"/>
      <c r="E3200" s="70"/>
      <c r="F3200" s="64"/>
      <c r="G3200" s="198"/>
      <c r="H3200" s="198"/>
      <c r="I3200" s="198"/>
      <c r="J3200" s="199"/>
      <c r="K3200" s="62"/>
      <c r="L3200" s="62"/>
      <c r="M3200" s="62"/>
      <c r="N3200" s="64" t="s">
        <v>3143</v>
      </c>
      <c r="O3200" s="64" t="str">
        <f>IF(Tabla1[[#This Row],[FECHA RADICADO DE RESPUESTA A PETICIONARIO]]="","Sin respuesta",S3200-G3200)</f>
        <v>Sin respuesta</v>
      </c>
      <c r="P3200" s="64">
        <v>12</v>
      </c>
      <c r="Q3200" s="63" t="str">
        <f>+IFERROR(VLOOKUP(Z3200, fechas!$B$1:$C$247, 2,FALSE), " ")</f>
        <v xml:space="preserve"> </v>
      </c>
      <c r="R3200" s="64"/>
      <c r="S3200" s="85"/>
      <c r="T3200" s="64"/>
      <c r="U3200" s="63"/>
      <c r="V3200" s="64"/>
      <c r="W3200" s="64"/>
      <c r="X3200" s="108">
        <f t="shared" si="345"/>
        <v>1</v>
      </c>
      <c r="Y3200" s="109" t="str">
        <f>+IFERROR(VLOOKUP(G3200,fechas!$A$1:$D$209,2,FALSE), " ")</f>
        <v xml:space="preserve"> </v>
      </c>
      <c r="Z3200" s="109" t="str">
        <f t="shared" si="346"/>
        <v xml:space="preserve"> </v>
      </c>
      <c r="AA3200" s="110" t="str">
        <f ca="1">+IFERROR(IF(S3200&gt;0," ",Q3200-variables!$C$9)," ")</f>
        <v xml:space="preserve"> </v>
      </c>
      <c r="AB3200" s="111" t="str">
        <f t="shared" si="347"/>
        <v>SIN RESPUESTA</v>
      </c>
      <c r="AC3200" s="94" t="str">
        <f t="shared" si="348"/>
        <v>SIN TRASLADO</v>
      </c>
    </row>
    <row r="3201" spans="2:29" s="111" customFormat="1" ht="24.95" hidden="1" customHeight="1">
      <c r="B3201" s="64">
        <f t="shared" si="349"/>
        <v>3198</v>
      </c>
      <c r="C3201" s="69"/>
      <c r="D3201" s="70"/>
      <c r="E3201" s="70"/>
      <c r="F3201" s="64"/>
      <c r="G3201" s="198"/>
      <c r="H3201" s="198"/>
      <c r="I3201" s="198"/>
      <c r="J3201" s="199"/>
      <c r="K3201" s="62"/>
      <c r="L3201" s="62"/>
      <c r="M3201" s="62"/>
      <c r="N3201" s="64" t="s">
        <v>3143</v>
      </c>
      <c r="O3201" s="64" t="str">
        <f>IF(Tabla1[[#This Row],[FECHA RADICADO DE RESPUESTA A PETICIONARIO]]="","Sin respuesta",S3201-G3201)</f>
        <v>Sin respuesta</v>
      </c>
      <c r="P3201" s="64">
        <v>12</v>
      </c>
      <c r="Q3201" s="63" t="str">
        <f>+IFERROR(VLOOKUP(Z3201, fechas!$B$1:$C$247, 2,FALSE), " ")</f>
        <v xml:space="preserve"> </v>
      </c>
      <c r="R3201" s="64"/>
      <c r="S3201" s="85"/>
      <c r="T3201" s="64"/>
      <c r="U3201" s="63"/>
      <c r="V3201" s="64"/>
      <c r="W3201" s="64"/>
      <c r="X3201" s="108">
        <f t="shared" si="345"/>
        <v>1</v>
      </c>
      <c r="Y3201" s="109" t="str">
        <f>+IFERROR(VLOOKUP(G3201,fechas!$A$1:$D$209,2,FALSE), " ")</f>
        <v xml:space="preserve"> </v>
      </c>
      <c r="Z3201" s="109" t="str">
        <f t="shared" si="346"/>
        <v xml:space="preserve"> </v>
      </c>
      <c r="AA3201" s="110" t="str">
        <f ca="1">+IFERROR(IF(S3201&gt;0," ",Q3201-variables!$C$9)," ")</f>
        <v xml:space="preserve"> </v>
      </c>
      <c r="AB3201" s="111" t="str">
        <f t="shared" si="347"/>
        <v>SIN RESPUESTA</v>
      </c>
      <c r="AC3201" s="94" t="str">
        <f t="shared" si="348"/>
        <v>SIN TRASLADO</v>
      </c>
    </row>
    <row r="3202" spans="2:29" s="111" customFormat="1" ht="24.95" hidden="1" customHeight="1">
      <c r="B3202" s="64">
        <f t="shared" si="349"/>
        <v>3199</v>
      </c>
      <c r="C3202" s="69"/>
      <c r="D3202" s="70"/>
      <c r="E3202" s="70"/>
      <c r="F3202" s="64"/>
      <c r="G3202" s="198"/>
      <c r="H3202" s="198"/>
      <c r="I3202" s="198"/>
      <c r="J3202" s="199"/>
      <c r="K3202" s="62"/>
      <c r="L3202" s="62"/>
      <c r="M3202" s="62"/>
      <c r="N3202" s="64" t="s">
        <v>3143</v>
      </c>
      <c r="O3202" s="64" t="str">
        <f>IF(Tabla1[[#This Row],[FECHA RADICADO DE RESPUESTA A PETICIONARIO]]="","Sin respuesta",S3202-G3202)</f>
        <v>Sin respuesta</v>
      </c>
      <c r="P3202" s="64">
        <v>12</v>
      </c>
      <c r="Q3202" s="63" t="str">
        <f>+IFERROR(VLOOKUP(Z3202, fechas!$B$1:$C$247, 2,FALSE), " ")</f>
        <v xml:space="preserve"> </v>
      </c>
      <c r="R3202" s="64"/>
      <c r="S3202" s="85"/>
      <c r="T3202" s="64"/>
      <c r="U3202" s="63"/>
      <c r="V3202" s="64"/>
      <c r="W3202" s="64"/>
      <c r="X3202" s="108">
        <f t="shared" si="345"/>
        <v>1</v>
      </c>
      <c r="Y3202" s="109" t="str">
        <f>+IFERROR(VLOOKUP(G3202,fechas!$A$1:$D$209,2,FALSE), " ")</f>
        <v xml:space="preserve"> </v>
      </c>
      <c r="Z3202" s="109" t="str">
        <f t="shared" si="346"/>
        <v xml:space="preserve"> </v>
      </c>
      <c r="AA3202" s="110" t="str">
        <f ca="1">+IFERROR(IF(S3202&gt;0," ",Q3202-variables!$C$9)," ")</f>
        <v xml:space="preserve"> </v>
      </c>
      <c r="AB3202" s="111" t="str">
        <f t="shared" si="347"/>
        <v>SIN RESPUESTA</v>
      </c>
      <c r="AC3202" s="94" t="str">
        <f t="shared" si="348"/>
        <v>SIN TRASLADO</v>
      </c>
    </row>
    <row r="3203" spans="2:29" s="111" customFormat="1" ht="24.95" hidden="1" customHeight="1">
      <c r="B3203" s="64">
        <f t="shared" si="349"/>
        <v>3200</v>
      </c>
      <c r="C3203" s="69"/>
      <c r="D3203" s="70"/>
      <c r="E3203" s="70"/>
      <c r="F3203" s="64"/>
      <c r="G3203" s="198"/>
      <c r="H3203" s="198"/>
      <c r="I3203" s="198"/>
      <c r="J3203" s="199"/>
      <c r="K3203" s="62"/>
      <c r="L3203" s="62"/>
      <c r="M3203" s="62"/>
      <c r="N3203" s="64" t="s">
        <v>3143</v>
      </c>
      <c r="O3203" s="64" t="str">
        <f>IF(Tabla1[[#This Row],[FECHA RADICADO DE RESPUESTA A PETICIONARIO]]="","Sin respuesta",S3203-G3203)</f>
        <v>Sin respuesta</v>
      </c>
      <c r="P3203" s="64">
        <v>12</v>
      </c>
      <c r="Q3203" s="63" t="str">
        <f>+IFERROR(VLOOKUP(Z3203, fechas!$B$1:$C$247, 2,FALSE), " ")</f>
        <v xml:space="preserve"> </v>
      </c>
      <c r="R3203" s="64"/>
      <c r="S3203" s="85"/>
      <c r="T3203" s="64"/>
      <c r="U3203" s="63"/>
      <c r="V3203" s="64"/>
      <c r="W3203" s="64"/>
      <c r="X3203" s="108">
        <f t="shared" si="345"/>
        <v>1</v>
      </c>
      <c r="Y3203" s="109" t="str">
        <f>+IFERROR(VLOOKUP(G3203,fechas!$A$1:$D$209,2,FALSE), " ")</f>
        <v xml:space="preserve"> </v>
      </c>
      <c r="Z3203" s="109" t="str">
        <f t="shared" si="346"/>
        <v xml:space="preserve"> </v>
      </c>
      <c r="AA3203" s="110" t="str">
        <f ca="1">+IFERROR(IF(S3203&gt;0," ",Q3203-variables!$C$9)," ")</f>
        <v xml:space="preserve"> </v>
      </c>
      <c r="AB3203" s="111" t="str">
        <f t="shared" si="347"/>
        <v>SIN RESPUESTA</v>
      </c>
      <c r="AC3203" s="94" t="str">
        <f t="shared" si="348"/>
        <v>SIN TRASLADO</v>
      </c>
    </row>
    <row r="3204" spans="2:29" s="111" customFormat="1" ht="24.95" hidden="1" customHeight="1">
      <c r="B3204" s="64">
        <f t="shared" si="349"/>
        <v>3201</v>
      </c>
      <c r="C3204" s="69"/>
      <c r="D3204" s="70"/>
      <c r="E3204" s="70"/>
      <c r="F3204" s="64"/>
      <c r="G3204" s="198"/>
      <c r="H3204" s="198"/>
      <c r="I3204" s="198"/>
      <c r="J3204" s="199"/>
      <c r="K3204" s="62"/>
      <c r="L3204" s="62"/>
      <c r="M3204" s="62"/>
      <c r="N3204" s="64" t="s">
        <v>3143</v>
      </c>
      <c r="O3204" s="64" t="str">
        <f>IF(Tabla1[[#This Row],[FECHA RADICADO DE RESPUESTA A PETICIONARIO]]="","Sin respuesta",S3204-G3204)</f>
        <v>Sin respuesta</v>
      </c>
      <c r="P3204" s="64">
        <v>12</v>
      </c>
      <c r="Q3204" s="63" t="str">
        <f>+IFERROR(VLOOKUP(Z3204, fechas!$B$1:$C$247, 2,FALSE), " ")</f>
        <v xml:space="preserve"> </v>
      </c>
      <c r="R3204" s="64"/>
      <c r="S3204" s="85"/>
      <c r="T3204" s="64"/>
      <c r="U3204" s="64"/>
      <c r="V3204" s="64"/>
      <c r="W3204" s="64"/>
      <c r="X3204" s="108">
        <f t="shared" ref="X3204:X3267" si="350">IF(N3204="PENDIENTE",1,0)</f>
        <v>1</v>
      </c>
      <c r="Y3204" s="109" t="str">
        <f>+IFERROR(VLOOKUP(G3204,fechas!$A$1:$D$209,2,FALSE), " ")</f>
        <v xml:space="preserve"> </v>
      </c>
      <c r="Z3204" s="109" t="str">
        <f t="shared" ref="Z3204:Z3267" si="351">+IFERROR(Y3204+P3204, " ")</f>
        <v xml:space="preserve"> </v>
      </c>
      <c r="AA3204" s="110" t="str">
        <f ca="1">+IFERROR(IF(S3204&gt;0," ",Q3204-variables!$C$9)," ")</f>
        <v xml:space="preserve"> </v>
      </c>
      <c r="AB3204" s="111" t="str">
        <f t="shared" si="347"/>
        <v>SIN RESPUESTA</v>
      </c>
      <c r="AC3204" s="94" t="str">
        <f t="shared" si="348"/>
        <v>SIN TRASLADO</v>
      </c>
    </row>
    <row r="3205" spans="2:29" s="111" customFormat="1" ht="24.95" hidden="1" customHeight="1">
      <c r="B3205" s="64">
        <f t="shared" si="349"/>
        <v>3202</v>
      </c>
      <c r="C3205" s="69"/>
      <c r="D3205" s="70"/>
      <c r="E3205" s="70"/>
      <c r="F3205" s="64"/>
      <c r="G3205" s="198"/>
      <c r="H3205" s="198"/>
      <c r="I3205" s="198"/>
      <c r="J3205" s="199"/>
      <c r="K3205" s="62"/>
      <c r="L3205" s="62"/>
      <c r="M3205" s="62"/>
      <c r="N3205" s="64" t="s">
        <v>3143</v>
      </c>
      <c r="O3205" s="64" t="str">
        <f>IF(Tabla1[[#This Row],[FECHA RADICADO DE RESPUESTA A PETICIONARIO]]="","Sin respuesta",S3205-G3205)</f>
        <v>Sin respuesta</v>
      </c>
      <c r="P3205" s="64">
        <v>12</v>
      </c>
      <c r="Q3205" s="63" t="str">
        <f>+IFERROR(VLOOKUP(Z3205, fechas!$B$1:$C$247, 2,FALSE), " ")</f>
        <v xml:space="preserve"> </v>
      </c>
      <c r="R3205" s="64"/>
      <c r="S3205" s="85"/>
      <c r="T3205" s="64"/>
      <c r="U3205" s="63"/>
      <c r="V3205" s="64"/>
      <c r="W3205" s="64"/>
      <c r="X3205" s="108">
        <f t="shared" si="350"/>
        <v>1</v>
      </c>
      <c r="Y3205" s="109" t="str">
        <f>+IFERROR(VLOOKUP(G3205,fechas!$A$1:$D$209,2,FALSE), " ")</f>
        <v xml:space="preserve"> </v>
      </c>
      <c r="Z3205" s="109" t="str">
        <f t="shared" si="351"/>
        <v xml:space="preserve"> </v>
      </c>
      <c r="AA3205" s="110" t="str">
        <f ca="1">+IFERROR(IF(S3205&gt;0," ",Q3205-variables!$C$9)," ")</f>
        <v xml:space="preserve"> </v>
      </c>
      <c r="AB3205" s="111" t="str">
        <f t="shared" ref="AB3205:AB3268" si="352">IF(S3205="","SIN RESPUESTA",IF(S3205&lt;=Q3205,"RESPUESTA OPORTUNA","RESPUESTA EXTEMPORÁNEA"))</f>
        <v>SIN RESPUESTA</v>
      </c>
      <c r="AC3205" s="94" t="str">
        <f t="shared" ref="AC3205:AC3268" si="353">IF(U3205="","SIN TRASLADO",IF(U3205&lt;=Q3205,"TRASLADO OPORTUNO","TRASLADO EXTEMPORÁNEO"))</f>
        <v>SIN TRASLADO</v>
      </c>
    </row>
    <row r="3206" spans="2:29" s="111" customFormat="1" ht="24.95" hidden="1" customHeight="1">
      <c r="B3206" s="64">
        <f t="shared" ref="B3206:B3269" si="354">B3205+1</f>
        <v>3203</v>
      </c>
      <c r="C3206" s="69"/>
      <c r="D3206" s="70"/>
      <c r="E3206" s="70"/>
      <c r="F3206" s="64"/>
      <c r="G3206" s="198"/>
      <c r="H3206" s="198"/>
      <c r="I3206" s="198"/>
      <c r="J3206" s="199"/>
      <c r="K3206" s="62"/>
      <c r="L3206" s="62"/>
      <c r="M3206" s="62"/>
      <c r="N3206" s="64" t="s">
        <v>3143</v>
      </c>
      <c r="O3206" s="64" t="str">
        <f>IF(Tabla1[[#This Row],[FECHA RADICADO DE RESPUESTA A PETICIONARIO]]="","Sin respuesta",S3206-G3206)</f>
        <v>Sin respuesta</v>
      </c>
      <c r="P3206" s="64">
        <v>12</v>
      </c>
      <c r="Q3206" s="63" t="str">
        <f>+IFERROR(VLOOKUP(Z3206, fechas!$B$1:$C$247, 2,FALSE), " ")</f>
        <v xml:space="preserve"> </v>
      </c>
      <c r="R3206" s="64"/>
      <c r="S3206" s="85"/>
      <c r="T3206" s="64"/>
      <c r="U3206" s="63"/>
      <c r="V3206" s="64"/>
      <c r="W3206" s="64"/>
      <c r="X3206" s="108">
        <f t="shared" si="350"/>
        <v>1</v>
      </c>
      <c r="Y3206" s="109" t="str">
        <f>+IFERROR(VLOOKUP(G3206,fechas!$A$1:$D$209,2,FALSE), " ")</f>
        <v xml:space="preserve"> </v>
      </c>
      <c r="Z3206" s="109" t="str">
        <f t="shared" si="351"/>
        <v xml:space="preserve"> </v>
      </c>
      <c r="AA3206" s="110" t="str">
        <f ca="1">+IFERROR(IF(S3206&gt;0," ",Q3206-variables!$C$9)," ")</f>
        <v xml:space="preserve"> </v>
      </c>
      <c r="AB3206" s="111" t="str">
        <f t="shared" si="352"/>
        <v>SIN RESPUESTA</v>
      </c>
      <c r="AC3206" s="94" t="str">
        <f t="shared" si="353"/>
        <v>SIN TRASLADO</v>
      </c>
    </row>
    <row r="3207" spans="2:29" s="111" customFormat="1" ht="24.95" hidden="1" customHeight="1">
      <c r="B3207" s="64">
        <f t="shared" si="354"/>
        <v>3204</v>
      </c>
      <c r="C3207" s="69"/>
      <c r="D3207" s="70"/>
      <c r="E3207" s="70"/>
      <c r="F3207" s="64"/>
      <c r="G3207" s="198"/>
      <c r="H3207" s="198"/>
      <c r="I3207" s="198"/>
      <c r="J3207" s="199"/>
      <c r="K3207" s="62"/>
      <c r="L3207" s="62"/>
      <c r="M3207" s="62"/>
      <c r="N3207" s="64" t="s">
        <v>3143</v>
      </c>
      <c r="O3207" s="64" t="str">
        <f>IF(Tabla1[[#This Row],[FECHA RADICADO DE RESPUESTA A PETICIONARIO]]="","Sin respuesta",S3207-G3207)</f>
        <v>Sin respuesta</v>
      </c>
      <c r="P3207" s="64">
        <v>12</v>
      </c>
      <c r="Q3207" s="63" t="str">
        <f>+IFERROR(VLOOKUP(Z3207, fechas!$B$1:$C$247, 2,FALSE), " ")</f>
        <v xml:space="preserve"> </v>
      </c>
      <c r="R3207" s="64"/>
      <c r="S3207" s="85"/>
      <c r="T3207" s="64"/>
      <c r="U3207" s="63"/>
      <c r="V3207" s="64"/>
      <c r="W3207" s="64"/>
      <c r="X3207" s="108">
        <f t="shared" si="350"/>
        <v>1</v>
      </c>
      <c r="Y3207" s="109" t="str">
        <f>+IFERROR(VLOOKUP(G3207,fechas!$A$1:$D$209,2,FALSE), " ")</f>
        <v xml:space="preserve"> </v>
      </c>
      <c r="Z3207" s="109" t="str">
        <f t="shared" si="351"/>
        <v xml:space="preserve"> </v>
      </c>
      <c r="AA3207" s="110" t="str">
        <f ca="1">+IFERROR(IF(S3207&gt;0," ",Q3207-variables!$C$9)," ")</f>
        <v xml:space="preserve"> </v>
      </c>
      <c r="AB3207" s="111" t="str">
        <f t="shared" si="352"/>
        <v>SIN RESPUESTA</v>
      </c>
      <c r="AC3207" s="94" t="str">
        <f t="shared" si="353"/>
        <v>SIN TRASLADO</v>
      </c>
    </row>
    <row r="3208" spans="2:29" s="111" customFormat="1" ht="24.95" hidden="1" customHeight="1">
      <c r="B3208" s="64">
        <f t="shared" si="354"/>
        <v>3205</v>
      </c>
      <c r="C3208" s="69"/>
      <c r="D3208" s="70"/>
      <c r="E3208" s="70"/>
      <c r="F3208" s="64"/>
      <c r="G3208" s="198"/>
      <c r="H3208" s="198"/>
      <c r="I3208" s="198"/>
      <c r="J3208" s="199"/>
      <c r="K3208" s="62"/>
      <c r="L3208" s="62"/>
      <c r="M3208" s="62"/>
      <c r="N3208" s="64" t="s">
        <v>3143</v>
      </c>
      <c r="O3208" s="64" t="str">
        <f>IF(Tabla1[[#This Row],[FECHA RADICADO DE RESPUESTA A PETICIONARIO]]="","Sin respuesta",S3208-G3208)</f>
        <v>Sin respuesta</v>
      </c>
      <c r="P3208" s="64">
        <v>12</v>
      </c>
      <c r="Q3208" s="63" t="str">
        <f>+IFERROR(VLOOKUP(Z3208, fechas!$B$1:$C$247, 2,FALSE), " ")</f>
        <v xml:space="preserve"> </v>
      </c>
      <c r="R3208" s="64"/>
      <c r="S3208" s="85"/>
      <c r="T3208" s="64"/>
      <c r="U3208" s="63"/>
      <c r="V3208" s="64"/>
      <c r="W3208" s="64"/>
      <c r="X3208" s="108">
        <f t="shared" si="350"/>
        <v>1</v>
      </c>
      <c r="Y3208" s="109" t="str">
        <f>+IFERROR(VLOOKUP(G3208,fechas!$A$1:$D$209,2,FALSE), " ")</f>
        <v xml:space="preserve"> </v>
      </c>
      <c r="Z3208" s="109" t="str">
        <f t="shared" si="351"/>
        <v xml:space="preserve"> </v>
      </c>
      <c r="AA3208" s="110" t="str">
        <f ca="1">+IFERROR(IF(S3208&gt;0," ",Q3208-variables!$C$9)," ")</f>
        <v xml:space="preserve"> </v>
      </c>
      <c r="AB3208" s="111" t="str">
        <f t="shared" si="352"/>
        <v>SIN RESPUESTA</v>
      </c>
      <c r="AC3208" s="94" t="str">
        <f t="shared" si="353"/>
        <v>SIN TRASLADO</v>
      </c>
    </row>
    <row r="3209" spans="2:29" s="111" customFormat="1" ht="24.95" hidden="1" customHeight="1">
      <c r="B3209" s="64">
        <f t="shared" si="354"/>
        <v>3206</v>
      </c>
      <c r="C3209" s="69"/>
      <c r="D3209" s="70"/>
      <c r="E3209" s="70"/>
      <c r="F3209" s="64"/>
      <c r="G3209" s="198"/>
      <c r="H3209" s="198"/>
      <c r="I3209" s="198"/>
      <c r="J3209" s="199"/>
      <c r="K3209" s="62"/>
      <c r="L3209" s="62"/>
      <c r="M3209" s="62"/>
      <c r="N3209" s="64" t="s">
        <v>3143</v>
      </c>
      <c r="O3209" s="64" t="str">
        <f>IF(Tabla1[[#This Row],[FECHA RADICADO DE RESPUESTA A PETICIONARIO]]="","Sin respuesta",S3209-G3209)</f>
        <v>Sin respuesta</v>
      </c>
      <c r="P3209" s="64">
        <v>12</v>
      </c>
      <c r="Q3209" s="63" t="str">
        <f>+IFERROR(VLOOKUP(Z3209, fechas!$B$1:$C$247, 2,FALSE), " ")</f>
        <v xml:space="preserve"> </v>
      </c>
      <c r="R3209" s="64"/>
      <c r="S3209" s="85"/>
      <c r="T3209" s="64"/>
      <c r="U3209" s="198"/>
      <c r="V3209" s="138"/>
      <c r="W3209" s="64"/>
      <c r="X3209" s="108">
        <f t="shared" si="350"/>
        <v>1</v>
      </c>
      <c r="Y3209" s="109" t="str">
        <f>+IFERROR(VLOOKUP(G3209,fechas!$A$1:$D$209,2,FALSE), " ")</f>
        <v xml:space="preserve"> </v>
      </c>
      <c r="Z3209" s="109" t="str">
        <f t="shared" si="351"/>
        <v xml:space="preserve"> </v>
      </c>
      <c r="AA3209" s="110" t="str">
        <f ca="1">+IFERROR(IF(S3209&gt;0," ",Q3209-variables!$C$9)," ")</f>
        <v xml:space="preserve"> </v>
      </c>
      <c r="AB3209" s="111" t="str">
        <f t="shared" si="352"/>
        <v>SIN RESPUESTA</v>
      </c>
      <c r="AC3209" s="94" t="str">
        <f t="shared" si="353"/>
        <v>SIN TRASLADO</v>
      </c>
    </row>
    <row r="3210" spans="2:29" s="111" customFormat="1" ht="24.95" hidden="1" customHeight="1">
      <c r="B3210" s="64">
        <f t="shared" si="354"/>
        <v>3207</v>
      </c>
      <c r="C3210" s="69"/>
      <c r="D3210" s="70"/>
      <c r="E3210" s="70"/>
      <c r="F3210" s="64"/>
      <c r="G3210" s="198"/>
      <c r="H3210" s="198"/>
      <c r="I3210" s="198"/>
      <c r="J3210" s="199"/>
      <c r="K3210" s="62"/>
      <c r="L3210" s="62"/>
      <c r="M3210" s="62"/>
      <c r="N3210" s="64" t="s">
        <v>3143</v>
      </c>
      <c r="O3210" s="64" t="str">
        <f>IF(Tabla1[[#This Row],[FECHA RADICADO DE RESPUESTA A PETICIONARIO]]="","Sin respuesta",S3210-G3210)</f>
        <v>Sin respuesta</v>
      </c>
      <c r="P3210" s="64">
        <v>12</v>
      </c>
      <c r="Q3210" s="63" t="str">
        <f>+IFERROR(VLOOKUP(Z3210, fechas!$B$1:$C$247, 2,FALSE), " ")</f>
        <v xml:space="preserve"> </v>
      </c>
      <c r="R3210" s="64"/>
      <c r="S3210" s="85"/>
      <c r="T3210" s="64"/>
      <c r="U3210" s="63"/>
      <c r="V3210" s="64"/>
      <c r="W3210" s="64"/>
      <c r="X3210" s="108">
        <f t="shared" si="350"/>
        <v>1</v>
      </c>
      <c r="Y3210" s="109" t="str">
        <f>+IFERROR(VLOOKUP(G3210,fechas!$A$1:$D$209,2,FALSE), " ")</f>
        <v xml:space="preserve"> </v>
      </c>
      <c r="Z3210" s="109" t="str">
        <f t="shared" si="351"/>
        <v xml:space="preserve"> </v>
      </c>
      <c r="AA3210" s="110" t="str">
        <f ca="1">+IFERROR(IF(S3210&gt;0," ",Q3210-variables!$C$9)," ")</f>
        <v xml:space="preserve"> </v>
      </c>
      <c r="AB3210" s="111" t="str">
        <f t="shared" si="352"/>
        <v>SIN RESPUESTA</v>
      </c>
      <c r="AC3210" s="94" t="str">
        <f t="shared" si="353"/>
        <v>SIN TRASLADO</v>
      </c>
    </row>
    <row r="3211" spans="2:29" s="111" customFormat="1" ht="24.95" hidden="1" customHeight="1">
      <c r="B3211" s="64">
        <f t="shared" si="354"/>
        <v>3208</v>
      </c>
      <c r="C3211" s="69"/>
      <c r="D3211" s="70"/>
      <c r="E3211" s="70"/>
      <c r="F3211" s="64"/>
      <c r="G3211" s="198"/>
      <c r="H3211" s="198"/>
      <c r="I3211" s="198"/>
      <c r="J3211" s="199"/>
      <c r="K3211" s="62"/>
      <c r="L3211" s="62"/>
      <c r="M3211" s="62"/>
      <c r="N3211" s="64" t="s">
        <v>3143</v>
      </c>
      <c r="O3211" s="64" t="str">
        <f>IF(Tabla1[[#This Row],[FECHA RADICADO DE RESPUESTA A PETICIONARIO]]="","Sin respuesta",S3211-G3211)</f>
        <v>Sin respuesta</v>
      </c>
      <c r="P3211" s="64">
        <v>12</v>
      </c>
      <c r="Q3211" s="63" t="str">
        <f>+IFERROR(VLOOKUP(Z3211, fechas!$B$1:$C$247, 2,FALSE), " ")</f>
        <v xml:space="preserve"> </v>
      </c>
      <c r="R3211" s="64"/>
      <c r="S3211" s="85"/>
      <c r="T3211" s="64"/>
      <c r="U3211" s="64"/>
      <c r="V3211" s="64"/>
      <c r="W3211" s="64"/>
      <c r="X3211" s="108">
        <f t="shared" si="350"/>
        <v>1</v>
      </c>
      <c r="Y3211" s="109" t="str">
        <f>+IFERROR(VLOOKUP(G3211,fechas!$A$1:$D$209,2,FALSE), " ")</f>
        <v xml:space="preserve"> </v>
      </c>
      <c r="Z3211" s="109" t="str">
        <f t="shared" si="351"/>
        <v xml:space="preserve"> </v>
      </c>
      <c r="AA3211" s="110" t="str">
        <f ca="1">+IFERROR(IF(S3211&gt;0," ",Q3211-variables!$C$9)," ")</f>
        <v xml:space="preserve"> </v>
      </c>
      <c r="AB3211" s="111" t="str">
        <f t="shared" si="352"/>
        <v>SIN RESPUESTA</v>
      </c>
      <c r="AC3211" s="94" t="str">
        <f t="shared" si="353"/>
        <v>SIN TRASLADO</v>
      </c>
    </row>
    <row r="3212" spans="2:29" s="111" customFormat="1" ht="24.95" hidden="1" customHeight="1">
      <c r="B3212" s="64">
        <f t="shared" si="354"/>
        <v>3209</v>
      </c>
      <c r="C3212" s="69"/>
      <c r="D3212" s="70"/>
      <c r="E3212" s="169"/>
      <c r="F3212" s="64"/>
      <c r="G3212" s="198"/>
      <c r="H3212" s="198"/>
      <c r="I3212" s="198"/>
      <c r="J3212" s="199"/>
      <c r="K3212" s="62"/>
      <c r="L3212" s="62"/>
      <c r="M3212" s="62"/>
      <c r="N3212" s="64" t="s">
        <v>3143</v>
      </c>
      <c r="O3212" s="64" t="str">
        <f>IF(Tabla1[[#This Row],[FECHA RADICADO DE RESPUESTA A PETICIONARIO]]="","Sin respuesta",S3212-G3212)</f>
        <v>Sin respuesta</v>
      </c>
      <c r="P3212" s="64">
        <v>12</v>
      </c>
      <c r="Q3212" s="63" t="str">
        <f>+IFERROR(VLOOKUP(Z3212, fechas!$B$1:$C$247, 2,FALSE), " ")</f>
        <v xml:space="preserve"> </v>
      </c>
      <c r="R3212" s="64"/>
      <c r="S3212" s="85"/>
      <c r="T3212" s="64"/>
      <c r="U3212" s="63"/>
      <c r="V3212" s="64"/>
      <c r="W3212" s="64"/>
      <c r="X3212" s="108">
        <f t="shared" si="350"/>
        <v>1</v>
      </c>
      <c r="Y3212" s="109" t="str">
        <f>+IFERROR(VLOOKUP(G3212,fechas!$A$1:$D$209,2,FALSE), " ")</f>
        <v xml:space="preserve"> </v>
      </c>
      <c r="Z3212" s="109" t="str">
        <f t="shared" si="351"/>
        <v xml:space="preserve"> </v>
      </c>
      <c r="AA3212" s="110" t="str">
        <f ca="1">+IFERROR(IF(S3212&gt;0," ",Q3212-variables!$C$9)," ")</f>
        <v xml:space="preserve"> </v>
      </c>
      <c r="AB3212" s="111" t="str">
        <f t="shared" si="352"/>
        <v>SIN RESPUESTA</v>
      </c>
      <c r="AC3212" s="94" t="str">
        <f t="shared" si="353"/>
        <v>SIN TRASLADO</v>
      </c>
    </row>
    <row r="3213" spans="2:29" s="111" customFormat="1" ht="24.95" hidden="1" customHeight="1">
      <c r="B3213" s="64">
        <f t="shared" si="354"/>
        <v>3210</v>
      </c>
      <c r="C3213" s="69"/>
      <c r="D3213" s="70"/>
      <c r="E3213" s="70"/>
      <c r="F3213" s="64"/>
      <c r="G3213" s="198"/>
      <c r="H3213" s="198"/>
      <c r="I3213" s="198"/>
      <c r="J3213" s="199"/>
      <c r="K3213" s="62"/>
      <c r="L3213" s="62"/>
      <c r="M3213" s="62"/>
      <c r="N3213" s="64" t="s">
        <v>3143</v>
      </c>
      <c r="O3213" s="64" t="str">
        <f>IF(Tabla1[[#This Row],[FECHA RADICADO DE RESPUESTA A PETICIONARIO]]="","Sin respuesta",S3213-G3213)</f>
        <v>Sin respuesta</v>
      </c>
      <c r="P3213" s="64">
        <v>12</v>
      </c>
      <c r="Q3213" s="63" t="str">
        <f>+IFERROR(VLOOKUP(Z3213, fechas!$B$1:$C$247, 2,FALSE), " ")</f>
        <v xml:space="preserve"> </v>
      </c>
      <c r="R3213" s="64"/>
      <c r="S3213" s="85"/>
      <c r="T3213" s="64"/>
      <c r="U3213" s="63"/>
      <c r="V3213" s="64"/>
      <c r="W3213" s="64"/>
      <c r="X3213" s="108">
        <f t="shared" si="350"/>
        <v>1</v>
      </c>
      <c r="Y3213" s="109" t="str">
        <f>+IFERROR(VLOOKUP(G3213,fechas!$A$1:$D$209,2,FALSE), " ")</f>
        <v xml:space="preserve"> </v>
      </c>
      <c r="Z3213" s="109" t="str">
        <f t="shared" si="351"/>
        <v xml:space="preserve"> </v>
      </c>
      <c r="AA3213" s="110" t="str">
        <f ca="1">+IFERROR(IF(S3213&gt;0," ",Q3213-variables!$C$9)," ")</f>
        <v xml:space="preserve"> </v>
      </c>
      <c r="AB3213" s="111" t="str">
        <f t="shared" si="352"/>
        <v>SIN RESPUESTA</v>
      </c>
      <c r="AC3213" s="94" t="str">
        <f t="shared" si="353"/>
        <v>SIN TRASLADO</v>
      </c>
    </row>
    <row r="3214" spans="2:29" s="111" customFormat="1" ht="24.95" hidden="1" customHeight="1">
      <c r="B3214" s="64">
        <f t="shared" si="354"/>
        <v>3211</v>
      </c>
      <c r="C3214" s="69"/>
      <c r="D3214" s="70"/>
      <c r="E3214" s="70"/>
      <c r="F3214" s="64"/>
      <c r="G3214" s="198"/>
      <c r="H3214" s="198"/>
      <c r="I3214" s="198"/>
      <c r="J3214" s="199"/>
      <c r="K3214" s="62"/>
      <c r="L3214" s="62"/>
      <c r="M3214" s="62"/>
      <c r="N3214" s="64" t="s">
        <v>3143</v>
      </c>
      <c r="O3214" s="64" t="str">
        <f>IF(Tabla1[[#This Row],[FECHA RADICADO DE RESPUESTA A PETICIONARIO]]="","Sin respuesta",S3214-G3214)</f>
        <v>Sin respuesta</v>
      </c>
      <c r="P3214" s="64">
        <v>12</v>
      </c>
      <c r="Q3214" s="63" t="str">
        <f>+IFERROR(VLOOKUP(Z3214, fechas!$B$1:$C$247, 2,FALSE), " ")</f>
        <v xml:space="preserve"> </v>
      </c>
      <c r="R3214" s="64"/>
      <c r="S3214" s="85"/>
      <c r="T3214" s="64"/>
      <c r="U3214" s="63"/>
      <c r="V3214" s="64"/>
      <c r="W3214" s="64"/>
      <c r="X3214" s="108">
        <f t="shared" si="350"/>
        <v>1</v>
      </c>
      <c r="Y3214" s="109" t="str">
        <f>+IFERROR(VLOOKUP(G3214,fechas!$A$1:$D$209,2,FALSE), " ")</f>
        <v xml:space="preserve"> </v>
      </c>
      <c r="Z3214" s="109" t="str">
        <f t="shared" si="351"/>
        <v xml:space="preserve"> </v>
      </c>
      <c r="AA3214" s="110" t="str">
        <f ca="1">+IFERROR(IF(S3214&gt;0," ",Q3214-variables!$C$9)," ")</f>
        <v xml:space="preserve"> </v>
      </c>
      <c r="AB3214" s="111" t="str">
        <f t="shared" si="352"/>
        <v>SIN RESPUESTA</v>
      </c>
      <c r="AC3214" s="94" t="str">
        <f t="shared" si="353"/>
        <v>SIN TRASLADO</v>
      </c>
    </row>
    <row r="3215" spans="2:29" s="111" customFormat="1" ht="24.95" hidden="1" customHeight="1">
      <c r="B3215" s="64">
        <f t="shared" si="354"/>
        <v>3212</v>
      </c>
      <c r="C3215" s="69"/>
      <c r="D3215" s="70"/>
      <c r="E3215" s="70"/>
      <c r="F3215" s="64"/>
      <c r="G3215" s="198"/>
      <c r="H3215" s="198"/>
      <c r="I3215" s="198"/>
      <c r="J3215" s="199"/>
      <c r="K3215" s="62"/>
      <c r="L3215" s="62"/>
      <c r="M3215" s="62"/>
      <c r="N3215" s="64" t="s">
        <v>3143</v>
      </c>
      <c r="O3215" s="64" t="str">
        <f>IF(Tabla1[[#This Row],[FECHA RADICADO DE RESPUESTA A PETICIONARIO]]="","Sin respuesta",S3215-G3215)</f>
        <v>Sin respuesta</v>
      </c>
      <c r="P3215" s="64">
        <v>12</v>
      </c>
      <c r="Q3215" s="63" t="str">
        <f>+IFERROR(VLOOKUP(Z3215, fechas!$B$1:$C$247, 2,FALSE), " ")</f>
        <v xml:space="preserve"> </v>
      </c>
      <c r="R3215" s="64"/>
      <c r="S3215" s="85"/>
      <c r="T3215" s="64"/>
      <c r="U3215" s="63"/>
      <c r="V3215" s="64"/>
      <c r="W3215" s="64"/>
      <c r="X3215" s="108">
        <f t="shared" si="350"/>
        <v>1</v>
      </c>
      <c r="Y3215" s="109" t="str">
        <f>+IFERROR(VLOOKUP(G3215,fechas!$A$1:$D$209,2,FALSE), " ")</f>
        <v xml:space="preserve"> </v>
      </c>
      <c r="Z3215" s="109" t="str">
        <f t="shared" si="351"/>
        <v xml:space="preserve"> </v>
      </c>
      <c r="AA3215" s="110" t="str">
        <f ca="1">+IFERROR(IF(S3215&gt;0," ",Q3215-variables!$C$9)," ")</f>
        <v xml:space="preserve"> </v>
      </c>
      <c r="AB3215" s="111" t="str">
        <f t="shared" si="352"/>
        <v>SIN RESPUESTA</v>
      </c>
      <c r="AC3215" s="94" t="str">
        <f t="shared" si="353"/>
        <v>SIN TRASLADO</v>
      </c>
    </row>
    <row r="3216" spans="2:29" s="111" customFormat="1" ht="24.95" hidden="1" customHeight="1">
      <c r="B3216" s="64">
        <f t="shared" si="354"/>
        <v>3213</v>
      </c>
      <c r="C3216" s="69"/>
      <c r="D3216" s="70"/>
      <c r="E3216" s="70"/>
      <c r="F3216" s="64"/>
      <c r="G3216" s="198"/>
      <c r="H3216" s="198"/>
      <c r="I3216" s="198"/>
      <c r="J3216" s="199"/>
      <c r="K3216" s="62"/>
      <c r="L3216" s="62"/>
      <c r="M3216" s="62"/>
      <c r="N3216" s="64" t="s">
        <v>3143</v>
      </c>
      <c r="O3216" s="64" t="str">
        <f>IF(Tabla1[[#This Row],[FECHA RADICADO DE RESPUESTA A PETICIONARIO]]="","Sin respuesta",S3216-G3216)</f>
        <v>Sin respuesta</v>
      </c>
      <c r="P3216" s="64">
        <v>12</v>
      </c>
      <c r="Q3216" s="63" t="str">
        <f>+IFERROR(VLOOKUP(Z3216, fechas!$B$1:$C$247, 2,FALSE), " ")</f>
        <v xml:space="preserve"> </v>
      </c>
      <c r="R3216" s="64"/>
      <c r="S3216" s="85"/>
      <c r="T3216" s="64"/>
      <c r="U3216" s="63"/>
      <c r="V3216" s="64"/>
      <c r="W3216" s="64"/>
      <c r="X3216" s="108">
        <f t="shared" si="350"/>
        <v>1</v>
      </c>
      <c r="Y3216" s="109" t="str">
        <f>+IFERROR(VLOOKUP(G3216,fechas!$A$1:$D$209,2,FALSE), " ")</f>
        <v xml:space="preserve"> </v>
      </c>
      <c r="Z3216" s="109" t="str">
        <f t="shared" si="351"/>
        <v xml:space="preserve"> </v>
      </c>
      <c r="AA3216" s="110" t="str">
        <f ca="1">+IFERROR(IF(S3216&gt;0," ",Q3216-variables!$C$9)," ")</f>
        <v xml:space="preserve"> </v>
      </c>
      <c r="AB3216" s="111" t="str">
        <f t="shared" si="352"/>
        <v>SIN RESPUESTA</v>
      </c>
      <c r="AC3216" s="94" t="str">
        <f t="shared" si="353"/>
        <v>SIN TRASLADO</v>
      </c>
    </row>
    <row r="3217" spans="2:29" s="111" customFormat="1" ht="24.95" hidden="1" customHeight="1">
      <c r="B3217" s="64">
        <f t="shared" si="354"/>
        <v>3214</v>
      </c>
      <c r="C3217" s="69"/>
      <c r="D3217" s="70"/>
      <c r="E3217" s="70"/>
      <c r="F3217" s="64"/>
      <c r="G3217" s="198"/>
      <c r="H3217" s="198"/>
      <c r="I3217" s="198"/>
      <c r="J3217" s="199"/>
      <c r="K3217" s="62"/>
      <c r="L3217" s="62"/>
      <c r="M3217" s="62"/>
      <c r="N3217" s="64" t="s">
        <v>3143</v>
      </c>
      <c r="O3217" s="64" t="str">
        <f>IF(Tabla1[[#This Row],[FECHA RADICADO DE RESPUESTA A PETICIONARIO]]="","Sin respuesta",S3217-G3217)</f>
        <v>Sin respuesta</v>
      </c>
      <c r="P3217" s="64">
        <v>12</v>
      </c>
      <c r="Q3217" s="63" t="str">
        <f>+IFERROR(VLOOKUP(Z3217, fechas!$B$1:$C$247, 2,FALSE), " ")</f>
        <v xml:space="preserve"> </v>
      </c>
      <c r="R3217" s="64"/>
      <c r="S3217" s="85"/>
      <c r="T3217" s="64"/>
      <c r="U3217" s="63"/>
      <c r="V3217" s="64"/>
      <c r="W3217" s="64"/>
      <c r="X3217" s="108">
        <f t="shared" si="350"/>
        <v>1</v>
      </c>
      <c r="Y3217" s="109" t="str">
        <f>+IFERROR(VLOOKUP(G3217,fechas!$A$1:$D$209,2,FALSE), " ")</f>
        <v xml:space="preserve"> </v>
      </c>
      <c r="Z3217" s="109" t="str">
        <f t="shared" si="351"/>
        <v xml:space="preserve"> </v>
      </c>
      <c r="AA3217" s="110" t="str">
        <f ca="1">+IFERROR(IF(S3217&gt;0," ",Q3217-variables!$C$9)," ")</f>
        <v xml:space="preserve"> </v>
      </c>
      <c r="AB3217" s="111" t="str">
        <f t="shared" si="352"/>
        <v>SIN RESPUESTA</v>
      </c>
      <c r="AC3217" s="94" t="str">
        <f t="shared" si="353"/>
        <v>SIN TRASLADO</v>
      </c>
    </row>
    <row r="3218" spans="2:29" s="111" customFormat="1" ht="24.95" hidden="1" customHeight="1">
      <c r="B3218" s="64">
        <f t="shared" si="354"/>
        <v>3215</v>
      </c>
      <c r="C3218" s="69"/>
      <c r="D3218" s="70"/>
      <c r="E3218" s="70"/>
      <c r="F3218" s="64"/>
      <c r="G3218" s="198"/>
      <c r="H3218" s="198"/>
      <c r="I3218" s="198"/>
      <c r="J3218" s="199"/>
      <c r="K3218" s="62"/>
      <c r="L3218" s="62"/>
      <c r="M3218" s="62"/>
      <c r="N3218" s="64" t="s">
        <v>3143</v>
      </c>
      <c r="O3218" s="64" t="str">
        <f>IF(Tabla1[[#This Row],[FECHA RADICADO DE RESPUESTA A PETICIONARIO]]="","Sin respuesta",S3218-G3218)</f>
        <v>Sin respuesta</v>
      </c>
      <c r="P3218" s="64">
        <v>12</v>
      </c>
      <c r="Q3218" s="63" t="str">
        <f>+IFERROR(VLOOKUP(Z3218, fechas!$B$1:$C$247, 2,FALSE), " ")</f>
        <v xml:space="preserve"> </v>
      </c>
      <c r="R3218" s="64"/>
      <c r="S3218" s="85"/>
      <c r="T3218" s="64"/>
      <c r="U3218" s="63"/>
      <c r="V3218" s="64"/>
      <c r="W3218" s="64"/>
      <c r="X3218" s="108">
        <f t="shared" si="350"/>
        <v>1</v>
      </c>
      <c r="Y3218" s="109" t="str">
        <f>+IFERROR(VLOOKUP(G3218,fechas!$A$1:$D$209,2,FALSE), " ")</f>
        <v xml:space="preserve"> </v>
      </c>
      <c r="Z3218" s="109" t="str">
        <f t="shared" si="351"/>
        <v xml:space="preserve"> </v>
      </c>
      <c r="AA3218" s="110" t="str">
        <f ca="1">+IFERROR(IF(S3218&gt;0," ",Q3218-variables!$C$9)," ")</f>
        <v xml:space="preserve"> </v>
      </c>
      <c r="AB3218" s="111" t="str">
        <f t="shared" si="352"/>
        <v>SIN RESPUESTA</v>
      </c>
      <c r="AC3218" s="94" t="str">
        <f t="shared" si="353"/>
        <v>SIN TRASLADO</v>
      </c>
    </row>
    <row r="3219" spans="2:29" s="111" customFormat="1" ht="24.95" hidden="1" customHeight="1">
      <c r="B3219" s="64">
        <f t="shared" si="354"/>
        <v>3216</v>
      </c>
      <c r="C3219" s="69"/>
      <c r="D3219" s="70"/>
      <c r="E3219" s="70"/>
      <c r="F3219" s="64"/>
      <c r="G3219" s="198"/>
      <c r="H3219" s="198"/>
      <c r="I3219" s="198"/>
      <c r="J3219" s="199"/>
      <c r="K3219" s="62"/>
      <c r="L3219" s="62"/>
      <c r="M3219" s="62"/>
      <c r="N3219" s="64" t="s">
        <v>3143</v>
      </c>
      <c r="O3219" s="64" t="str">
        <f>IF(Tabla1[[#This Row],[FECHA RADICADO DE RESPUESTA A PETICIONARIO]]="","Sin respuesta",S3219-G3219)</f>
        <v>Sin respuesta</v>
      </c>
      <c r="P3219" s="64">
        <v>12</v>
      </c>
      <c r="Q3219" s="63" t="str">
        <f>+IFERROR(VLOOKUP(Z3219, fechas!$B$1:$C$247, 2,FALSE), " ")</f>
        <v xml:space="preserve"> </v>
      </c>
      <c r="R3219" s="64"/>
      <c r="S3219" s="85"/>
      <c r="T3219" s="64"/>
      <c r="U3219" s="85"/>
      <c r="V3219" s="64"/>
      <c r="W3219" s="64"/>
      <c r="X3219" s="108">
        <f t="shared" si="350"/>
        <v>1</v>
      </c>
      <c r="Y3219" s="109" t="str">
        <f>+IFERROR(VLOOKUP(G3219,fechas!$A$1:$D$209,2,FALSE), " ")</f>
        <v xml:space="preserve"> </v>
      </c>
      <c r="Z3219" s="109" t="str">
        <f t="shared" si="351"/>
        <v xml:space="preserve"> </v>
      </c>
      <c r="AA3219" s="110" t="str">
        <f ca="1">+IFERROR(IF(S3219&gt;0," ",Q3219-variables!$C$9)," ")</f>
        <v xml:space="preserve"> </v>
      </c>
      <c r="AB3219" s="111" t="str">
        <f t="shared" si="352"/>
        <v>SIN RESPUESTA</v>
      </c>
      <c r="AC3219" s="94" t="str">
        <f t="shared" si="353"/>
        <v>SIN TRASLADO</v>
      </c>
    </row>
    <row r="3220" spans="2:29" s="111" customFormat="1" ht="24.95" hidden="1" customHeight="1">
      <c r="B3220" s="64">
        <f t="shared" si="354"/>
        <v>3217</v>
      </c>
      <c r="C3220" s="69"/>
      <c r="D3220" s="70"/>
      <c r="E3220" s="70"/>
      <c r="F3220" s="64"/>
      <c r="G3220" s="198"/>
      <c r="H3220" s="198"/>
      <c r="I3220" s="198"/>
      <c r="J3220" s="199"/>
      <c r="K3220" s="62"/>
      <c r="L3220" s="62"/>
      <c r="M3220" s="62"/>
      <c r="N3220" s="64" t="s">
        <v>3143</v>
      </c>
      <c r="O3220" s="64" t="str">
        <f>IF(Tabla1[[#This Row],[FECHA RADICADO DE RESPUESTA A PETICIONARIO]]="","Sin respuesta",S3220-G3220)</f>
        <v>Sin respuesta</v>
      </c>
      <c r="P3220" s="64">
        <v>12</v>
      </c>
      <c r="Q3220" s="63" t="str">
        <f>+IFERROR(VLOOKUP(Z3220, fechas!$B$1:$C$247, 2,FALSE), " ")</f>
        <v xml:space="preserve"> </v>
      </c>
      <c r="R3220" s="64"/>
      <c r="S3220" s="85"/>
      <c r="T3220" s="64"/>
      <c r="U3220" s="63"/>
      <c r="V3220" s="64"/>
      <c r="W3220" s="64"/>
      <c r="X3220" s="108">
        <f t="shared" si="350"/>
        <v>1</v>
      </c>
      <c r="Y3220" s="109" t="str">
        <f>+IFERROR(VLOOKUP(G3220,fechas!$A$1:$D$209,2,FALSE), " ")</f>
        <v xml:space="preserve"> </v>
      </c>
      <c r="Z3220" s="109" t="str">
        <f t="shared" si="351"/>
        <v xml:space="preserve"> </v>
      </c>
      <c r="AA3220" s="110" t="str">
        <f ca="1">+IFERROR(IF(S3220&gt;0," ",Q3220-variables!$C$9)," ")</f>
        <v xml:space="preserve"> </v>
      </c>
      <c r="AB3220" s="111" t="str">
        <f t="shared" si="352"/>
        <v>SIN RESPUESTA</v>
      </c>
      <c r="AC3220" s="94" t="str">
        <f t="shared" si="353"/>
        <v>SIN TRASLADO</v>
      </c>
    </row>
    <row r="3221" spans="2:29" s="111" customFormat="1" ht="24.95" hidden="1" customHeight="1">
      <c r="B3221" s="64">
        <f t="shared" si="354"/>
        <v>3218</v>
      </c>
      <c r="C3221" s="69"/>
      <c r="D3221" s="70"/>
      <c r="E3221" s="70"/>
      <c r="F3221" s="64"/>
      <c r="G3221" s="198"/>
      <c r="H3221" s="198"/>
      <c r="I3221" s="198"/>
      <c r="J3221" s="199"/>
      <c r="K3221" s="62"/>
      <c r="L3221" s="62"/>
      <c r="M3221" s="62"/>
      <c r="N3221" s="64" t="s">
        <v>3143</v>
      </c>
      <c r="O3221" s="64" t="str">
        <f>IF(Tabla1[[#This Row],[FECHA RADICADO DE RESPUESTA A PETICIONARIO]]="","Sin respuesta",S3221-G3221)</f>
        <v>Sin respuesta</v>
      </c>
      <c r="P3221" s="64">
        <v>12</v>
      </c>
      <c r="Q3221" s="63" t="str">
        <f>+IFERROR(VLOOKUP(Z3221, fechas!$B$1:$C$247, 2,FALSE), " ")</f>
        <v xml:space="preserve"> </v>
      </c>
      <c r="R3221" s="64"/>
      <c r="S3221" s="85"/>
      <c r="T3221" s="64"/>
      <c r="U3221" s="63"/>
      <c r="V3221" s="138"/>
      <c r="W3221" s="64"/>
      <c r="X3221" s="108">
        <f t="shared" si="350"/>
        <v>1</v>
      </c>
      <c r="Y3221" s="109" t="str">
        <f>+IFERROR(VLOOKUP(G3221,fechas!$A$1:$D$209,2,FALSE), " ")</f>
        <v xml:space="preserve"> </v>
      </c>
      <c r="Z3221" s="109" t="str">
        <f t="shared" si="351"/>
        <v xml:space="preserve"> </v>
      </c>
      <c r="AA3221" s="110" t="str">
        <f ca="1">+IFERROR(IF(S3221&gt;0," ",Q3221-variables!$C$9)," ")</f>
        <v xml:space="preserve"> </v>
      </c>
      <c r="AB3221" s="111" t="str">
        <f t="shared" si="352"/>
        <v>SIN RESPUESTA</v>
      </c>
      <c r="AC3221" s="94" t="str">
        <f t="shared" si="353"/>
        <v>SIN TRASLADO</v>
      </c>
    </row>
    <row r="3222" spans="2:29" s="111" customFormat="1" ht="24.95" hidden="1" customHeight="1">
      <c r="B3222" s="64">
        <f t="shared" si="354"/>
        <v>3219</v>
      </c>
      <c r="C3222" s="69"/>
      <c r="D3222" s="70"/>
      <c r="E3222" s="70"/>
      <c r="F3222" s="64"/>
      <c r="G3222" s="198"/>
      <c r="H3222" s="198"/>
      <c r="I3222" s="198"/>
      <c r="J3222" s="199"/>
      <c r="K3222" s="62"/>
      <c r="L3222" s="62"/>
      <c r="M3222" s="62"/>
      <c r="N3222" s="64" t="s">
        <v>3143</v>
      </c>
      <c r="O3222" s="64" t="str">
        <f>IF(Tabla1[[#This Row],[FECHA RADICADO DE RESPUESTA A PETICIONARIO]]="","Sin respuesta",S3222-G3222)</f>
        <v>Sin respuesta</v>
      </c>
      <c r="P3222" s="64">
        <v>12</v>
      </c>
      <c r="Q3222" s="63" t="str">
        <f>+IFERROR(VLOOKUP(Z3222, fechas!$B$1:$C$247, 2,FALSE), " ")</f>
        <v xml:space="preserve"> </v>
      </c>
      <c r="R3222" s="64"/>
      <c r="S3222" s="85"/>
      <c r="T3222" s="64"/>
      <c r="U3222" s="63"/>
      <c r="V3222" s="64"/>
      <c r="W3222" s="64"/>
      <c r="X3222" s="108">
        <f t="shared" si="350"/>
        <v>1</v>
      </c>
      <c r="Y3222" s="109" t="str">
        <f>+IFERROR(VLOOKUP(G3222,fechas!$A$1:$D$209,2,FALSE), " ")</f>
        <v xml:space="preserve"> </v>
      </c>
      <c r="Z3222" s="109" t="str">
        <f t="shared" si="351"/>
        <v xml:space="preserve"> </v>
      </c>
      <c r="AA3222" s="110" t="str">
        <f ca="1">+IFERROR(IF(S3222&gt;0," ",Q3222-variables!$C$9)," ")</f>
        <v xml:space="preserve"> </v>
      </c>
      <c r="AB3222" s="111" t="str">
        <f t="shared" si="352"/>
        <v>SIN RESPUESTA</v>
      </c>
      <c r="AC3222" s="94" t="str">
        <f t="shared" si="353"/>
        <v>SIN TRASLADO</v>
      </c>
    </row>
    <row r="3223" spans="2:29" s="111" customFormat="1" ht="24.95" hidden="1" customHeight="1">
      <c r="B3223" s="64">
        <f t="shared" si="354"/>
        <v>3220</v>
      </c>
      <c r="C3223" s="69"/>
      <c r="D3223" s="70"/>
      <c r="E3223" s="70"/>
      <c r="F3223" s="64"/>
      <c r="G3223" s="198"/>
      <c r="H3223" s="198"/>
      <c r="I3223" s="198"/>
      <c r="J3223" s="199"/>
      <c r="K3223" s="62"/>
      <c r="L3223" s="62"/>
      <c r="M3223" s="62"/>
      <c r="N3223" s="64" t="s">
        <v>3143</v>
      </c>
      <c r="O3223" s="64" t="str">
        <f>IF(Tabla1[[#This Row],[FECHA RADICADO DE RESPUESTA A PETICIONARIO]]="","Sin respuesta",S3223-G3223)</f>
        <v>Sin respuesta</v>
      </c>
      <c r="P3223" s="64">
        <v>12</v>
      </c>
      <c r="Q3223" s="63" t="str">
        <f>+IFERROR(VLOOKUP(Z3223, fechas!$B$1:$C$247, 2,FALSE), " ")</f>
        <v xml:space="preserve"> </v>
      </c>
      <c r="R3223" s="64"/>
      <c r="S3223" s="85"/>
      <c r="T3223" s="63"/>
      <c r="U3223" s="63"/>
      <c r="V3223" s="64"/>
      <c r="W3223" s="64"/>
      <c r="X3223" s="108">
        <f t="shared" si="350"/>
        <v>1</v>
      </c>
      <c r="Y3223" s="109" t="str">
        <f>+IFERROR(VLOOKUP(G3223,fechas!$A$1:$D$209,2,FALSE), " ")</f>
        <v xml:space="preserve"> </v>
      </c>
      <c r="Z3223" s="109" t="str">
        <f t="shared" si="351"/>
        <v xml:space="preserve"> </v>
      </c>
      <c r="AA3223" s="110" t="str">
        <f ca="1">+IFERROR(IF(S3223&gt;0," ",Q3223-variables!$C$9)," ")</f>
        <v xml:space="preserve"> </v>
      </c>
      <c r="AB3223" s="111" t="str">
        <f t="shared" si="352"/>
        <v>SIN RESPUESTA</v>
      </c>
      <c r="AC3223" s="94" t="str">
        <f t="shared" si="353"/>
        <v>SIN TRASLADO</v>
      </c>
    </row>
    <row r="3224" spans="2:29" s="111" customFormat="1" ht="24.95" hidden="1" customHeight="1">
      <c r="B3224" s="64">
        <f t="shared" si="354"/>
        <v>3221</v>
      </c>
      <c r="C3224" s="69"/>
      <c r="D3224" s="70"/>
      <c r="E3224" s="70"/>
      <c r="F3224" s="64"/>
      <c r="G3224" s="198"/>
      <c r="H3224" s="198"/>
      <c r="I3224" s="198"/>
      <c r="J3224" s="199"/>
      <c r="K3224" s="62"/>
      <c r="L3224" s="62"/>
      <c r="M3224" s="62"/>
      <c r="N3224" s="64" t="s">
        <v>3143</v>
      </c>
      <c r="O3224" s="64" t="str">
        <f>IF(Tabla1[[#This Row],[FECHA RADICADO DE RESPUESTA A PETICIONARIO]]="","Sin respuesta",S3224-G3224)</f>
        <v>Sin respuesta</v>
      </c>
      <c r="P3224" s="64">
        <v>12</v>
      </c>
      <c r="Q3224" s="63" t="str">
        <f>+IFERROR(VLOOKUP(Z3224, fechas!$B$1:$C$247, 2,FALSE), " ")</f>
        <v xml:space="preserve"> </v>
      </c>
      <c r="R3224" s="64"/>
      <c r="S3224" s="85"/>
      <c r="T3224" s="64"/>
      <c r="U3224" s="63"/>
      <c r="V3224" s="64"/>
      <c r="W3224" s="64"/>
      <c r="X3224" s="108">
        <f t="shared" si="350"/>
        <v>1</v>
      </c>
      <c r="Y3224" s="109" t="str">
        <f>+IFERROR(VLOOKUP(G3224,fechas!$A$1:$D$209,2,FALSE), " ")</f>
        <v xml:space="preserve"> </v>
      </c>
      <c r="Z3224" s="109" t="str">
        <f t="shared" si="351"/>
        <v xml:space="preserve"> </v>
      </c>
      <c r="AA3224" s="110" t="str">
        <f ca="1">+IFERROR(IF(S3224&gt;0," ",Q3224-variables!$C$9)," ")</f>
        <v xml:space="preserve"> </v>
      </c>
      <c r="AB3224" s="111" t="str">
        <f t="shared" si="352"/>
        <v>SIN RESPUESTA</v>
      </c>
      <c r="AC3224" s="94" t="str">
        <f t="shared" si="353"/>
        <v>SIN TRASLADO</v>
      </c>
    </row>
    <row r="3225" spans="2:29" s="111" customFormat="1" ht="24.95" hidden="1" customHeight="1">
      <c r="B3225" s="64">
        <f t="shared" si="354"/>
        <v>3222</v>
      </c>
      <c r="C3225" s="69"/>
      <c r="D3225" s="70"/>
      <c r="E3225" s="70"/>
      <c r="F3225" s="64"/>
      <c r="G3225" s="198"/>
      <c r="H3225" s="198"/>
      <c r="I3225" s="198"/>
      <c r="J3225" s="199"/>
      <c r="K3225" s="62"/>
      <c r="L3225" s="62"/>
      <c r="M3225" s="62"/>
      <c r="N3225" s="64" t="s">
        <v>3143</v>
      </c>
      <c r="O3225" s="64" t="str">
        <f>IF(Tabla1[[#This Row],[FECHA RADICADO DE RESPUESTA A PETICIONARIO]]="","Sin respuesta",S3225-G3225)</f>
        <v>Sin respuesta</v>
      </c>
      <c r="P3225" s="64">
        <v>12</v>
      </c>
      <c r="Q3225" s="63" t="str">
        <f>+IFERROR(VLOOKUP(Z3225, fechas!$B$1:$C$247, 2,FALSE), " ")</f>
        <v xml:space="preserve"> </v>
      </c>
      <c r="R3225" s="64"/>
      <c r="S3225" s="85"/>
      <c r="T3225" s="64"/>
      <c r="U3225" s="63"/>
      <c r="V3225" s="64"/>
      <c r="W3225" s="64"/>
      <c r="X3225" s="108">
        <f t="shared" si="350"/>
        <v>1</v>
      </c>
      <c r="Y3225" s="109" t="str">
        <f>+IFERROR(VLOOKUP(G3225,fechas!$A$1:$D$209,2,FALSE), " ")</f>
        <v xml:space="preserve"> </v>
      </c>
      <c r="Z3225" s="109" t="str">
        <f t="shared" si="351"/>
        <v xml:space="preserve"> </v>
      </c>
      <c r="AA3225" s="110" t="str">
        <f ca="1">+IFERROR(IF(S3225&gt;0," ",Q3225-variables!$C$9)," ")</f>
        <v xml:space="preserve"> </v>
      </c>
      <c r="AB3225" s="111" t="str">
        <f t="shared" si="352"/>
        <v>SIN RESPUESTA</v>
      </c>
      <c r="AC3225" s="94" t="str">
        <f t="shared" si="353"/>
        <v>SIN TRASLADO</v>
      </c>
    </row>
    <row r="3226" spans="2:29" s="111" customFormat="1" ht="24.95" hidden="1" customHeight="1">
      <c r="B3226" s="64">
        <f t="shared" si="354"/>
        <v>3223</v>
      </c>
      <c r="C3226" s="69"/>
      <c r="D3226" s="70"/>
      <c r="E3226" s="70"/>
      <c r="F3226" s="64"/>
      <c r="G3226" s="198"/>
      <c r="H3226" s="198"/>
      <c r="I3226" s="198"/>
      <c r="J3226" s="199"/>
      <c r="K3226" s="62"/>
      <c r="L3226" s="62"/>
      <c r="M3226" s="62"/>
      <c r="N3226" s="64" t="s">
        <v>3143</v>
      </c>
      <c r="O3226" s="64" t="str">
        <f>IF(Tabla1[[#This Row],[FECHA RADICADO DE RESPUESTA A PETICIONARIO]]="","Sin respuesta",S3226-G3226)</f>
        <v>Sin respuesta</v>
      </c>
      <c r="P3226" s="64">
        <v>12</v>
      </c>
      <c r="Q3226" s="63" t="str">
        <f>+IFERROR(VLOOKUP(Z3226, fechas!$B$1:$C$247, 2,FALSE), " ")</f>
        <v xml:space="preserve"> </v>
      </c>
      <c r="R3226" s="64"/>
      <c r="S3226" s="85"/>
      <c r="T3226" s="64"/>
      <c r="U3226" s="63"/>
      <c r="V3226" s="64"/>
      <c r="W3226" s="64"/>
      <c r="X3226" s="108">
        <f t="shared" si="350"/>
        <v>1</v>
      </c>
      <c r="Y3226" s="109" t="str">
        <f>+IFERROR(VLOOKUP(G3226,fechas!$A$1:$D$209,2,FALSE), " ")</f>
        <v xml:space="preserve"> </v>
      </c>
      <c r="Z3226" s="109" t="str">
        <f t="shared" si="351"/>
        <v xml:space="preserve"> </v>
      </c>
      <c r="AA3226" s="110" t="str">
        <f ca="1">+IFERROR(IF(S3226&gt;0," ",Q3226-variables!$C$9)," ")</f>
        <v xml:space="preserve"> </v>
      </c>
      <c r="AB3226" s="111" t="str">
        <f t="shared" si="352"/>
        <v>SIN RESPUESTA</v>
      </c>
      <c r="AC3226" s="94" t="str">
        <f t="shared" si="353"/>
        <v>SIN TRASLADO</v>
      </c>
    </row>
    <row r="3227" spans="2:29" s="111" customFormat="1" ht="24.95" hidden="1" customHeight="1">
      <c r="B3227" s="64">
        <f t="shared" si="354"/>
        <v>3224</v>
      </c>
      <c r="C3227" s="69"/>
      <c r="D3227" s="70"/>
      <c r="E3227" s="70"/>
      <c r="F3227" s="64"/>
      <c r="G3227" s="198"/>
      <c r="H3227" s="198"/>
      <c r="I3227" s="198"/>
      <c r="J3227" s="199"/>
      <c r="K3227" s="62"/>
      <c r="L3227" s="62"/>
      <c r="M3227" s="62"/>
      <c r="N3227" s="64" t="s">
        <v>3143</v>
      </c>
      <c r="O3227" s="64" t="str">
        <f>IF(Tabla1[[#This Row],[FECHA RADICADO DE RESPUESTA A PETICIONARIO]]="","Sin respuesta",S3227-G3227)</f>
        <v>Sin respuesta</v>
      </c>
      <c r="P3227" s="64">
        <v>12</v>
      </c>
      <c r="Q3227" s="63" t="str">
        <f>+IFERROR(VLOOKUP(Z3227, fechas!$B$1:$C$247, 2,FALSE), " ")</f>
        <v xml:space="preserve"> </v>
      </c>
      <c r="R3227" s="64"/>
      <c r="S3227" s="85"/>
      <c r="T3227" s="64"/>
      <c r="U3227" s="63"/>
      <c r="V3227" s="138"/>
      <c r="W3227" s="64"/>
      <c r="X3227" s="108">
        <f t="shared" si="350"/>
        <v>1</v>
      </c>
      <c r="Y3227" s="109" t="str">
        <f>+IFERROR(VLOOKUP(G3227,fechas!$A$1:$D$209,2,FALSE), " ")</f>
        <v xml:space="preserve"> </v>
      </c>
      <c r="Z3227" s="109" t="str">
        <f t="shared" si="351"/>
        <v xml:space="preserve"> </v>
      </c>
      <c r="AA3227" s="110" t="str">
        <f ca="1">+IFERROR(IF(S3227&gt;0," ",Q3227-variables!$C$9)," ")</f>
        <v xml:space="preserve"> </v>
      </c>
      <c r="AB3227" s="111" t="str">
        <f t="shared" si="352"/>
        <v>SIN RESPUESTA</v>
      </c>
      <c r="AC3227" s="94" t="str">
        <f t="shared" si="353"/>
        <v>SIN TRASLADO</v>
      </c>
    </row>
    <row r="3228" spans="2:29" s="111" customFormat="1" ht="24.95" hidden="1" customHeight="1">
      <c r="B3228" s="64">
        <f t="shared" si="354"/>
        <v>3225</v>
      </c>
      <c r="C3228" s="69"/>
      <c r="D3228" s="70"/>
      <c r="E3228" s="70"/>
      <c r="F3228" s="64"/>
      <c r="G3228" s="198"/>
      <c r="H3228" s="198"/>
      <c r="I3228" s="198"/>
      <c r="J3228" s="199"/>
      <c r="K3228" s="62"/>
      <c r="L3228" s="62"/>
      <c r="M3228" s="62"/>
      <c r="N3228" s="64" t="s">
        <v>3143</v>
      </c>
      <c r="O3228" s="64" t="str">
        <f>IF(Tabla1[[#This Row],[FECHA RADICADO DE RESPUESTA A PETICIONARIO]]="","Sin respuesta",S3228-G3228)</f>
        <v>Sin respuesta</v>
      </c>
      <c r="P3228" s="64">
        <v>12</v>
      </c>
      <c r="Q3228" s="63" t="str">
        <f>+IFERROR(VLOOKUP(Z3228, fechas!$B$1:$C$247, 2,FALSE), " ")</f>
        <v xml:space="preserve"> </v>
      </c>
      <c r="R3228" s="64"/>
      <c r="S3228" s="85"/>
      <c r="T3228" s="64"/>
      <c r="U3228" s="63"/>
      <c r="V3228" s="64"/>
      <c r="W3228" s="64"/>
      <c r="X3228" s="108">
        <f t="shared" si="350"/>
        <v>1</v>
      </c>
      <c r="Y3228" s="109" t="str">
        <f>+IFERROR(VLOOKUP(G3228,fechas!$A$1:$D$209,2,FALSE), " ")</f>
        <v xml:space="preserve"> </v>
      </c>
      <c r="Z3228" s="109" t="str">
        <f t="shared" si="351"/>
        <v xml:space="preserve"> </v>
      </c>
      <c r="AA3228" s="110" t="str">
        <f ca="1">+IFERROR(IF(S3228&gt;0," ",Q3228-variables!$C$9)," ")</f>
        <v xml:space="preserve"> </v>
      </c>
      <c r="AB3228" s="111" t="str">
        <f t="shared" si="352"/>
        <v>SIN RESPUESTA</v>
      </c>
      <c r="AC3228" s="94" t="str">
        <f t="shared" si="353"/>
        <v>SIN TRASLADO</v>
      </c>
    </row>
    <row r="3229" spans="2:29" s="111" customFormat="1" ht="24.95" hidden="1" customHeight="1">
      <c r="B3229" s="64">
        <f t="shared" si="354"/>
        <v>3226</v>
      </c>
      <c r="C3229" s="69"/>
      <c r="D3229" s="70"/>
      <c r="E3229" s="70"/>
      <c r="F3229" s="64"/>
      <c r="G3229" s="198"/>
      <c r="H3229" s="198"/>
      <c r="I3229" s="198"/>
      <c r="J3229" s="199"/>
      <c r="K3229" s="62"/>
      <c r="L3229" s="62"/>
      <c r="M3229" s="62"/>
      <c r="N3229" s="64" t="s">
        <v>3143</v>
      </c>
      <c r="O3229" s="64" t="str">
        <f>IF(Tabla1[[#This Row],[FECHA RADICADO DE RESPUESTA A PETICIONARIO]]="","Sin respuesta",S3229-G3229)</f>
        <v>Sin respuesta</v>
      </c>
      <c r="P3229" s="64">
        <v>12</v>
      </c>
      <c r="Q3229" s="63" t="str">
        <f>+IFERROR(VLOOKUP(Z3229, fechas!$B$1:$C$247, 2,FALSE), " ")</f>
        <v xml:space="preserve"> </v>
      </c>
      <c r="R3229" s="64"/>
      <c r="S3229" s="85"/>
      <c r="T3229" s="64"/>
      <c r="U3229" s="63"/>
      <c r="V3229" s="64"/>
      <c r="W3229" s="64"/>
      <c r="X3229" s="108">
        <f t="shared" si="350"/>
        <v>1</v>
      </c>
      <c r="Y3229" s="109" t="str">
        <f>+IFERROR(VLOOKUP(G3229,fechas!$A$1:$D$209,2,FALSE), " ")</f>
        <v xml:space="preserve"> </v>
      </c>
      <c r="Z3229" s="109" t="str">
        <f t="shared" si="351"/>
        <v xml:space="preserve"> </v>
      </c>
      <c r="AA3229" s="110" t="str">
        <f ca="1">+IFERROR(IF(S3229&gt;0," ",Q3229-variables!$C$9)," ")</f>
        <v xml:space="preserve"> </v>
      </c>
      <c r="AB3229" s="111" t="str">
        <f t="shared" si="352"/>
        <v>SIN RESPUESTA</v>
      </c>
      <c r="AC3229" s="94" t="str">
        <f t="shared" si="353"/>
        <v>SIN TRASLADO</v>
      </c>
    </row>
    <row r="3230" spans="2:29" s="111" customFormat="1" ht="24.95" hidden="1" customHeight="1">
      <c r="B3230" s="64">
        <f t="shared" si="354"/>
        <v>3227</v>
      </c>
      <c r="C3230" s="69"/>
      <c r="D3230" s="70"/>
      <c r="E3230" s="70"/>
      <c r="F3230" s="64"/>
      <c r="G3230" s="198"/>
      <c r="H3230" s="198"/>
      <c r="I3230" s="198"/>
      <c r="J3230" s="199"/>
      <c r="K3230" s="62"/>
      <c r="L3230" s="62"/>
      <c r="M3230" s="62"/>
      <c r="N3230" s="64" t="s">
        <v>3143</v>
      </c>
      <c r="O3230" s="64" t="str">
        <f>IF(Tabla1[[#This Row],[FECHA RADICADO DE RESPUESTA A PETICIONARIO]]="","Sin respuesta",S3230-G3230)</f>
        <v>Sin respuesta</v>
      </c>
      <c r="P3230" s="64">
        <v>12</v>
      </c>
      <c r="Q3230" s="63" t="str">
        <f>+IFERROR(VLOOKUP(Z3230, fechas!$B$1:$C$247, 2,FALSE), " ")</f>
        <v xml:space="preserve"> </v>
      </c>
      <c r="R3230" s="64"/>
      <c r="S3230" s="85"/>
      <c r="T3230" s="64"/>
      <c r="U3230" s="63"/>
      <c r="V3230" s="64"/>
      <c r="W3230" s="64"/>
      <c r="X3230" s="108">
        <f t="shared" si="350"/>
        <v>1</v>
      </c>
      <c r="Y3230" s="109" t="str">
        <f>+IFERROR(VLOOKUP(G3230,fechas!$A$1:$D$209,2,FALSE), " ")</f>
        <v xml:space="preserve"> </v>
      </c>
      <c r="Z3230" s="109" t="str">
        <f t="shared" si="351"/>
        <v xml:space="preserve"> </v>
      </c>
      <c r="AA3230" s="110" t="str">
        <f ca="1">+IFERROR(IF(S3230&gt;0," ",Q3230-variables!$C$9)," ")</f>
        <v xml:space="preserve"> </v>
      </c>
      <c r="AB3230" s="111" t="str">
        <f t="shared" si="352"/>
        <v>SIN RESPUESTA</v>
      </c>
      <c r="AC3230" s="94" t="str">
        <f t="shared" si="353"/>
        <v>SIN TRASLADO</v>
      </c>
    </row>
    <row r="3231" spans="2:29" s="111" customFormat="1" ht="24.95" hidden="1" customHeight="1">
      <c r="B3231" s="64">
        <f t="shared" si="354"/>
        <v>3228</v>
      </c>
      <c r="C3231" s="69"/>
      <c r="D3231" s="70"/>
      <c r="E3231" s="70"/>
      <c r="F3231" s="64"/>
      <c r="G3231" s="198"/>
      <c r="H3231" s="198"/>
      <c r="I3231" s="198"/>
      <c r="J3231" s="199"/>
      <c r="K3231" s="62"/>
      <c r="L3231" s="62"/>
      <c r="M3231" s="62"/>
      <c r="N3231" s="64" t="s">
        <v>3143</v>
      </c>
      <c r="O3231" s="64" t="str">
        <f>IF(Tabla1[[#This Row],[FECHA RADICADO DE RESPUESTA A PETICIONARIO]]="","Sin respuesta",S3231-G3231)</f>
        <v>Sin respuesta</v>
      </c>
      <c r="P3231" s="64">
        <v>12</v>
      </c>
      <c r="Q3231" s="63" t="str">
        <f>+IFERROR(VLOOKUP(Z3231, fechas!$B$1:$C$247, 2,FALSE), " ")</f>
        <v xml:space="preserve"> </v>
      </c>
      <c r="R3231" s="64"/>
      <c r="S3231" s="85"/>
      <c r="T3231" s="64"/>
      <c r="U3231" s="63"/>
      <c r="V3231" s="64"/>
      <c r="W3231" s="64"/>
      <c r="X3231" s="108">
        <f t="shared" si="350"/>
        <v>1</v>
      </c>
      <c r="Y3231" s="109" t="str">
        <f>+IFERROR(VLOOKUP(G3231,fechas!$A$1:$D$209,2,FALSE), " ")</f>
        <v xml:space="preserve"> </v>
      </c>
      <c r="Z3231" s="109" t="str">
        <f t="shared" si="351"/>
        <v xml:space="preserve"> </v>
      </c>
      <c r="AA3231" s="110" t="str">
        <f ca="1">+IFERROR(IF(S3231&gt;0," ",Q3231-variables!$C$9)," ")</f>
        <v xml:space="preserve"> </v>
      </c>
      <c r="AB3231" s="111" t="str">
        <f t="shared" si="352"/>
        <v>SIN RESPUESTA</v>
      </c>
      <c r="AC3231" s="94" t="str">
        <f t="shared" si="353"/>
        <v>SIN TRASLADO</v>
      </c>
    </row>
    <row r="3232" spans="2:29" s="111" customFormat="1" ht="24.95" hidden="1" customHeight="1">
      <c r="B3232" s="64">
        <f t="shared" si="354"/>
        <v>3229</v>
      </c>
      <c r="C3232" s="69"/>
      <c r="D3232" s="70"/>
      <c r="E3232" s="70"/>
      <c r="F3232" s="64"/>
      <c r="G3232" s="198"/>
      <c r="H3232" s="198"/>
      <c r="I3232" s="198"/>
      <c r="J3232" s="199"/>
      <c r="K3232" s="62"/>
      <c r="L3232" s="62"/>
      <c r="M3232" s="62"/>
      <c r="N3232" s="64" t="s">
        <v>3143</v>
      </c>
      <c r="O3232" s="64" t="str">
        <f>IF(Tabla1[[#This Row],[FECHA RADICADO DE RESPUESTA A PETICIONARIO]]="","Sin respuesta",S3232-G3232)</f>
        <v>Sin respuesta</v>
      </c>
      <c r="P3232" s="64">
        <v>12</v>
      </c>
      <c r="Q3232" s="63" t="str">
        <f>+IFERROR(VLOOKUP(Z3232, fechas!$B$1:$C$247, 2,FALSE), " ")</f>
        <v xml:space="preserve"> </v>
      </c>
      <c r="R3232" s="64"/>
      <c r="S3232" s="85"/>
      <c r="T3232" s="64"/>
      <c r="U3232" s="64"/>
      <c r="V3232" s="64"/>
      <c r="W3232" s="64"/>
      <c r="X3232" s="108">
        <f t="shared" si="350"/>
        <v>1</v>
      </c>
      <c r="Y3232" s="109" t="str">
        <f>+IFERROR(VLOOKUP(G3232,fechas!$A$1:$D$209,2,FALSE), " ")</f>
        <v xml:space="preserve"> </v>
      </c>
      <c r="Z3232" s="109" t="str">
        <f t="shared" si="351"/>
        <v xml:space="preserve"> </v>
      </c>
      <c r="AA3232" s="110" t="str">
        <f ca="1">+IFERROR(IF(S3232&gt;0," ",Q3232-variables!$C$9)," ")</f>
        <v xml:space="preserve"> </v>
      </c>
      <c r="AB3232" s="111" t="str">
        <f t="shared" si="352"/>
        <v>SIN RESPUESTA</v>
      </c>
      <c r="AC3232" s="94" t="str">
        <f t="shared" si="353"/>
        <v>SIN TRASLADO</v>
      </c>
    </row>
    <row r="3233" spans="2:29" s="111" customFormat="1" ht="24.95" hidden="1" customHeight="1">
      <c r="B3233" s="64">
        <f t="shared" si="354"/>
        <v>3230</v>
      </c>
      <c r="C3233" s="69"/>
      <c r="D3233" s="70"/>
      <c r="E3233" s="70"/>
      <c r="F3233" s="64"/>
      <c r="G3233" s="198"/>
      <c r="H3233" s="198"/>
      <c r="I3233" s="198"/>
      <c r="J3233" s="199"/>
      <c r="K3233" s="62"/>
      <c r="L3233" s="62"/>
      <c r="M3233" s="62"/>
      <c r="N3233" s="64" t="s">
        <v>3143</v>
      </c>
      <c r="O3233" s="64" t="str">
        <f>IF(Tabla1[[#This Row],[FECHA RADICADO DE RESPUESTA A PETICIONARIO]]="","Sin respuesta",S3233-G3233)</f>
        <v>Sin respuesta</v>
      </c>
      <c r="P3233" s="64">
        <v>12</v>
      </c>
      <c r="Q3233" s="63" t="str">
        <f>+IFERROR(VLOOKUP(Z3233, fechas!$B$1:$C$247, 2,FALSE), " ")</f>
        <v xml:space="preserve"> </v>
      </c>
      <c r="R3233" s="64"/>
      <c r="S3233" s="85"/>
      <c r="T3233" s="64"/>
      <c r="U3233" s="63"/>
      <c r="V3233" s="64"/>
      <c r="W3233" s="64"/>
      <c r="X3233" s="108">
        <f t="shared" si="350"/>
        <v>1</v>
      </c>
      <c r="Y3233" s="109" t="str">
        <f>+IFERROR(VLOOKUP(G3233,fechas!$A$1:$D$209,2,FALSE), " ")</f>
        <v xml:space="preserve"> </v>
      </c>
      <c r="Z3233" s="109" t="str">
        <f t="shared" si="351"/>
        <v xml:space="preserve"> </v>
      </c>
      <c r="AA3233" s="110" t="str">
        <f ca="1">+IFERROR(IF(S3233&gt;0," ",Q3233-variables!$C$9)," ")</f>
        <v xml:space="preserve"> </v>
      </c>
      <c r="AB3233" s="111" t="str">
        <f t="shared" si="352"/>
        <v>SIN RESPUESTA</v>
      </c>
      <c r="AC3233" s="94" t="str">
        <f t="shared" si="353"/>
        <v>SIN TRASLADO</v>
      </c>
    </row>
    <row r="3234" spans="2:29" s="111" customFormat="1" ht="24.95" hidden="1" customHeight="1">
      <c r="B3234" s="64">
        <f t="shared" si="354"/>
        <v>3231</v>
      </c>
      <c r="C3234" s="69"/>
      <c r="D3234" s="70"/>
      <c r="E3234" s="70"/>
      <c r="F3234" s="64"/>
      <c r="G3234" s="198"/>
      <c r="H3234" s="198"/>
      <c r="I3234" s="198"/>
      <c r="J3234" s="199"/>
      <c r="K3234" s="62"/>
      <c r="L3234" s="62"/>
      <c r="M3234" s="62"/>
      <c r="N3234" s="64" t="s">
        <v>3143</v>
      </c>
      <c r="O3234" s="64" t="str">
        <f>IF(Tabla1[[#This Row],[FECHA RADICADO DE RESPUESTA A PETICIONARIO]]="","Sin respuesta",S3234-G3234)</f>
        <v>Sin respuesta</v>
      </c>
      <c r="P3234" s="64">
        <v>12</v>
      </c>
      <c r="Q3234" s="63" t="str">
        <f>+IFERROR(VLOOKUP(Z3234, fechas!$B$1:$C$247, 2,FALSE), " ")</f>
        <v xml:space="preserve"> </v>
      </c>
      <c r="R3234" s="64"/>
      <c r="S3234" s="85"/>
      <c r="T3234" s="64"/>
      <c r="U3234" s="63"/>
      <c r="V3234" s="64"/>
      <c r="W3234" s="64"/>
      <c r="X3234" s="108">
        <f t="shared" si="350"/>
        <v>1</v>
      </c>
      <c r="Y3234" s="109" t="str">
        <f>+IFERROR(VLOOKUP(G3234,fechas!$A$1:$D$209,2,FALSE), " ")</f>
        <v xml:space="preserve"> </v>
      </c>
      <c r="Z3234" s="109" t="str">
        <f t="shared" si="351"/>
        <v xml:space="preserve"> </v>
      </c>
      <c r="AA3234" s="110" t="str">
        <f ca="1">+IFERROR(IF(S3234&gt;0," ",Q3234-variables!$C$9)," ")</f>
        <v xml:space="preserve"> </v>
      </c>
      <c r="AB3234" s="111" t="str">
        <f t="shared" si="352"/>
        <v>SIN RESPUESTA</v>
      </c>
      <c r="AC3234" s="94" t="str">
        <f t="shared" si="353"/>
        <v>SIN TRASLADO</v>
      </c>
    </row>
    <row r="3235" spans="2:29" s="111" customFormat="1" ht="24.95" hidden="1" customHeight="1">
      <c r="B3235" s="64">
        <f t="shared" si="354"/>
        <v>3232</v>
      </c>
      <c r="C3235" s="69"/>
      <c r="D3235" s="70"/>
      <c r="E3235" s="70"/>
      <c r="F3235" s="64"/>
      <c r="G3235" s="198"/>
      <c r="H3235" s="198"/>
      <c r="I3235" s="198"/>
      <c r="J3235" s="199"/>
      <c r="K3235" s="62"/>
      <c r="L3235" s="62"/>
      <c r="M3235" s="62"/>
      <c r="N3235" s="64" t="s">
        <v>3143</v>
      </c>
      <c r="O3235" s="64" t="str">
        <f>IF(Tabla1[[#This Row],[FECHA RADICADO DE RESPUESTA A PETICIONARIO]]="","Sin respuesta",S3235-G3235)</f>
        <v>Sin respuesta</v>
      </c>
      <c r="P3235" s="64">
        <v>12</v>
      </c>
      <c r="Q3235" s="63" t="str">
        <f>+IFERROR(VLOOKUP(Z3235, fechas!$B$1:$C$247, 2,FALSE), " ")</f>
        <v xml:space="preserve"> </v>
      </c>
      <c r="R3235" s="64"/>
      <c r="S3235" s="85"/>
      <c r="T3235" s="64"/>
      <c r="U3235" s="63"/>
      <c r="V3235" s="138"/>
      <c r="W3235" s="64"/>
      <c r="X3235" s="108">
        <f t="shared" si="350"/>
        <v>1</v>
      </c>
      <c r="Y3235" s="109" t="str">
        <f>+IFERROR(VLOOKUP(G3235,fechas!$A$1:$D$209,2,FALSE), " ")</f>
        <v xml:space="preserve"> </v>
      </c>
      <c r="Z3235" s="109" t="str">
        <f t="shared" si="351"/>
        <v xml:space="preserve"> </v>
      </c>
      <c r="AA3235" s="110" t="str">
        <f ca="1">+IFERROR(IF(S3235&gt;0," ",Q3235-variables!$C$9)," ")</f>
        <v xml:space="preserve"> </v>
      </c>
      <c r="AB3235" s="111" t="str">
        <f t="shared" si="352"/>
        <v>SIN RESPUESTA</v>
      </c>
      <c r="AC3235" s="94" t="str">
        <f t="shared" si="353"/>
        <v>SIN TRASLADO</v>
      </c>
    </row>
    <row r="3236" spans="2:29" s="111" customFormat="1" ht="24.95" hidden="1" customHeight="1">
      <c r="B3236" s="64">
        <f t="shared" si="354"/>
        <v>3233</v>
      </c>
      <c r="C3236" s="69"/>
      <c r="D3236" s="70"/>
      <c r="E3236" s="70"/>
      <c r="F3236" s="64"/>
      <c r="G3236" s="198"/>
      <c r="H3236" s="198"/>
      <c r="I3236" s="198"/>
      <c r="J3236" s="199"/>
      <c r="K3236" s="62"/>
      <c r="L3236" s="62"/>
      <c r="M3236" s="62"/>
      <c r="N3236" s="64" t="s">
        <v>3143</v>
      </c>
      <c r="O3236" s="64" t="str">
        <f>IF(Tabla1[[#This Row],[FECHA RADICADO DE RESPUESTA A PETICIONARIO]]="","Sin respuesta",S3236-G3236)</f>
        <v>Sin respuesta</v>
      </c>
      <c r="P3236" s="64">
        <v>12</v>
      </c>
      <c r="Q3236" s="63" t="str">
        <f>+IFERROR(VLOOKUP(Z3236, fechas!$B$1:$C$247, 2,FALSE), " ")</f>
        <v xml:space="preserve"> </v>
      </c>
      <c r="R3236" s="64"/>
      <c r="S3236" s="85"/>
      <c r="T3236" s="64"/>
      <c r="U3236" s="63"/>
      <c r="V3236" s="64"/>
      <c r="W3236" s="64"/>
      <c r="X3236" s="108">
        <f t="shared" si="350"/>
        <v>1</v>
      </c>
      <c r="Y3236" s="109" t="str">
        <f>+IFERROR(VLOOKUP(G3236,fechas!$A$1:$D$209,2,FALSE), " ")</f>
        <v xml:space="preserve"> </v>
      </c>
      <c r="Z3236" s="109" t="str">
        <f t="shared" si="351"/>
        <v xml:space="preserve"> </v>
      </c>
      <c r="AA3236" s="110" t="str">
        <f ca="1">+IFERROR(IF(S3236&gt;0," ",Q3236-variables!$C$9)," ")</f>
        <v xml:space="preserve"> </v>
      </c>
      <c r="AB3236" s="111" t="str">
        <f t="shared" si="352"/>
        <v>SIN RESPUESTA</v>
      </c>
      <c r="AC3236" s="94" t="str">
        <f t="shared" si="353"/>
        <v>SIN TRASLADO</v>
      </c>
    </row>
    <row r="3237" spans="2:29" s="111" customFormat="1" ht="24.95" hidden="1" customHeight="1">
      <c r="B3237" s="64">
        <f t="shared" si="354"/>
        <v>3234</v>
      </c>
      <c r="C3237" s="69"/>
      <c r="D3237" s="70"/>
      <c r="E3237" s="70"/>
      <c r="F3237" s="64"/>
      <c r="G3237" s="198"/>
      <c r="H3237" s="198"/>
      <c r="I3237" s="198"/>
      <c r="J3237" s="199"/>
      <c r="K3237" s="62"/>
      <c r="L3237" s="62"/>
      <c r="M3237" s="62"/>
      <c r="N3237" s="64" t="s">
        <v>3143</v>
      </c>
      <c r="O3237" s="64" t="str">
        <f>IF(Tabla1[[#This Row],[FECHA RADICADO DE RESPUESTA A PETICIONARIO]]="","Sin respuesta",S3237-G3237)</f>
        <v>Sin respuesta</v>
      </c>
      <c r="P3237" s="64">
        <v>12</v>
      </c>
      <c r="Q3237" s="63" t="str">
        <f>+IFERROR(VLOOKUP(Z3237, fechas!$B$1:$C$247, 2,FALSE), " ")</f>
        <v xml:space="preserve"> </v>
      </c>
      <c r="R3237" s="64"/>
      <c r="S3237" s="85"/>
      <c r="T3237" s="64"/>
      <c r="U3237" s="63"/>
      <c r="V3237" s="64"/>
      <c r="W3237" s="64"/>
      <c r="X3237" s="108">
        <f t="shared" si="350"/>
        <v>1</v>
      </c>
      <c r="Y3237" s="109" t="str">
        <f>+IFERROR(VLOOKUP(G3237,fechas!$A$1:$D$209,2,FALSE), " ")</f>
        <v xml:space="preserve"> </v>
      </c>
      <c r="Z3237" s="109" t="str">
        <f t="shared" si="351"/>
        <v xml:space="preserve"> </v>
      </c>
      <c r="AA3237" s="110" t="str">
        <f ca="1">+IFERROR(IF(S3237&gt;0," ",Q3237-variables!$C$9)," ")</f>
        <v xml:space="preserve"> </v>
      </c>
      <c r="AB3237" s="111" t="str">
        <f t="shared" si="352"/>
        <v>SIN RESPUESTA</v>
      </c>
      <c r="AC3237" s="94" t="str">
        <f t="shared" si="353"/>
        <v>SIN TRASLADO</v>
      </c>
    </row>
    <row r="3238" spans="2:29" s="111" customFormat="1" ht="24.95" hidden="1" customHeight="1">
      <c r="B3238" s="64">
        <f t="shared" si="354"/>
        <v>3235</v>
      </c>
      <c r="C3238" s="69"/>
      <c r="D3238" s="70"/>
      <c r="E3238" s="70"/>
      <c r="F3238" s="64"/>
      <c r="G3238" s="198"/>
      <c r="H3238" s="198"/>
      <c r="I3238" s="198"/>
      <c r="J3238" s="199"/>
      <c r="K3238" s="62"/>
      <c r="L3238" s="62"/>
      <c r="M3238" s="62"/>
      <c r="N3238" s="64" t="s">
        <v>3143</v>
      </c>
      <c r="O3238" s="64" t="str">
        <f>IF(Tabla1[[#This Row],[FECHA RADICADO DE RESPUESTA A PETICIONARIO]]="","Sin respuesta",S3238-G3238)</f>
        <v>Sin respuesta</v>
      </c>
      <c r="P3238" s="64">
        <v>12</v>
      </c>
      <c r="Q3238" s="63" t="str">
        <f>+IFERROR(VLOOKUP(Z3238, fechas!$B$1:$C$247, 2,FALSE), " ")</f>
        <v xml:space="preserve"> </v>
      </c>
      <c r="R3238" s="64"/>
      <c r="S3238" s="85"/>
      <c r="T3238" s="64"/>
      <c r="U3238" s="64"/>
      <c r="V3238" s="64"/>
      <c r="W3238" s="64"/>
      <c r="X3238" s="108">
        <f t="shared" si="350"/>
        <v>1</v>
      </c>
      <c r="Y3238" s="109" t="str">
        <f>+IFERROR(VLOOKUP(G3238,fechas!$A$1:$D$209,2,FALSE), " ")</f>
        <v xml:space="preserve"> </v>
      </c>
      <c r="Z3238" s="109" t="str">
        <f t="shared" si="351"/>
        <v xml:space="preserve"> </v>
      </c>
      <c r="AA3238" s="110" t="str">
        <f ca="1">+IFERROR(IF(S3238&gt;0," ",Q3238-variables!$C$9)," ")</f>
        <v xml:space="preserve"> </v>
      </c>
      <c r="AB3238" s="111" t="str">
        <f t="shared" si="352"/>
        <v>SIN RESPUESTA</v>
      </c>
      <c r="AC3238" s="94" t="str">
        <f t="shared" si="353"/>
        <v>SIN TRASLADO</v>
      </c>
    </row>
    <row r="3239" spans="2:29" s="111" customFormat="1" ht="24.95" hidden="1" customHeight="1">
      <c r="B3239" s="64">
        <f t="shared" si="354"/>
        <v>3236</v>
      </c>
      <c r="C3239" s="69"/>
      <c r="D3239" s="70"/>
      <c r="E3239" s="70"/>
      <c r="F3239" s="64"/>
      <c r="G3239" s="198"/>
      <c r="H3239" s="198"/>
      <c r="I3239" s="198"/>
      <c r="J3239" s="199"/>
      <c r="K3239" s="62"/>
      <c r="L3239" s="62"/>
      <c r="M3239" s="62"/>
      <c r="N3239" s="64" t="s">
        <v>3143</v>
      </c>
      <c r="O3239" s="64" t="str">
        <f>IF(Tabla1[[#This Row],[FECHA RADICADO DE RESPUESTA A PETICIONARIO]]="","Sin respuesta",S3239-G3239)</f>
        <v>Sin respuesta</v>
      </c>
      <c r="P3239" s="64">
        <v>12</v>
      </c>
      <c r="Q3239" s="63" t="str">
        <f>+IFERROR(VLOOKUP(Z3239, fechas!$B$1:$C$247, 2,FALSE), " ")</f>
        <v xml:space="preserve"> </v>
      </c>
      <c r="R3239" s="64"/>
      <c r="S3239" s="85"/>
      <c r="T3239" s="64"/>
      <c r="U3239" s="63"/>
      <c r="V3239" s="64"/>
      <c r="W3239" s="64"/>
      <c r="X3239" s="108">
        <f t="shared" si="350"/>
        <v>1</v>
      </c>
      <c r="Y3239" s="109" t="str">
        <f>+IFERROR(VLOOKUP(G3239,fechas!$A$1:$D$209,2,FALSE), " ")</f>
        <v xml:space="preserve"> </v>
      </c>
      <c r="Z3239" s="109" t="str">
        <f t="shared" si="351"/>
        <v xml:space="preserve"> </v>
      </c>
      <c r="AA3239" s="110" t="str">
        <f ca="1">+IFERROR(IF(S3239&gt;0," ",Q3239-variables!$C$9)," ")</f>
        <v xml:space="preserve"> </v>
      </c>
      <c r="AB3239" s="111" t="str">
        <f t="shared" si="352"/>
        <v>SIN RESPUESTA</v>
      </c>
      <c r="AC3239" s="94" t="str">
        <f t="shared" si="353"/>
        <v>SIN TRASLADO</v>
      </c>
    </row>
    <row r="3240" spans="2:29" s="111" customFormat="1" ht="24.95" hidden="1" customHeight="1">
      <c r="B3240" s="64">
        <f t="shared" si="354"/>
        <v>3237</v>
      </c>
      <c r="C3240" s="69"/>
      <c r="D3240" s="70"/>
      <c r="E3240" s="70"/>
      <c r="F3240" s="64"/>
      <c r="G3240" s="198"/>
      <c r="H3240" s="198"/>
      <c r="I3240" s="198"/>
      <c r="J3240" s="199"/>
      <c r="K3240" s="62"/>
      <c r="L3240" s="62"/>
      <c r="M3240" s="62"/>
      <c r="N3240" s="64" t="s">
        <v>3143</v>
      </c>
      <c r="O3240" s="64" t="str">
        <f>IF(Tabla1[[#This Row],[FECHA RADICADO DE RESPUESTA A PETICIONARIO]]="","Sin respuesta",S3240-G3240)</f>
        <v>Sin respuesta</v>
      </c>
      <c r="P3240" s="64">
        <v>12</v>
      </c>
      <c r="Q3240" s="63" t="str">
        <f>+IFERROR(VLOOKUP(Z3240, fechas!$B$1:$C$247, 2,FALSE), " ")</f>
        <v xml:space="preserve"> </v>
      </c>
      <c r="R3240" s="64"/>
      <c r="S3240" s="85"/>
      <c r="T3240" s="64"/>
      <c r="U3240" s="63"/>
      <c r="V3240" s="64"/>
      <c r="W3240" s="64"/>
      <c r="X3240" s="108">
        <f t="shared" si="350"/>
        <v>1</v>
      </c>
      <c r="Y3240" s="109" t="str">
        <f>+IFERROR(VLOOKUP(G3240,fechas!$A$1:$D$209,2,FALSE), " ")</f>
        <v xml:space="preserve"> </v>
      </c>
      <c r="Z3240" s="109" t="str">
        <f t="shared" si="351"/>
        <v xml:space="preserve"> </v>
      </c>
      <c r="AA3240" s="110" t="str">
        <f ca="1">+IFERROR(IF(S3240&gt;0," ",Q3240-variables!$C$9)," ")</f>
        <v xml:space="preserve"> </v>
      </c>
      <c r="AB3240" s="111" t="str">
        <f t="shared" si="352"/>
        <v>SIN RESPUESTA</v>
      </c>
      <c r="AC3240" s="94" t="str">
        <f t="shared" si="353"/>
        <v>SIN TRASLADO</v>
      </c>
    </row>
    <row r="3241" spans="2:29" s="111" customFormat="1" ht="24.95" hidden="1" customHeight="1">
      <c r="B3241" s="64">
        <f t="shared" si="354"/>
        <v>3238</v>
      </c>
      <c r="C3241" s="69"/>
      <c r="D3241" s="70"/>
      <c r="E3241" s="70"/>
      <c r="F3241" s="64"/>
      <c r="G3241" s="198"/>
      <c r="H3241" s="198"/>
      <c r="I3241" s="198"/>
      <c r="J3241" s="199"/>
      <c r="K3241" s="62"/>
      <c r="L3241" s="62"/>
      <c r="M3241" s="62"/>
      <c r="N3241" s="64" t="s">
        <v>3143</v>
      </c>
      <c r="O3241" s="64" t="str">
        <f>IF(Tabla1[[#This Row],[FECHA RADICADO DE RESPUESTA A PETICIONARIO]]="","Sin respuesta",S3241-G3241)</f>
        <v>Sin respuesta</v>
      </c>
      <c r="P3241" s="64">
        <v>12</v>
      </c>
      <c r="Q3241" s="63" t="str">
        <f>+IFERROR(VLOOKUP(Z3241, fechas!$B$1:$C$247, 2,FALSE), " ")</f>
        <v xml:space="preserve"> </v>
      </c>
      <c r="R3241" s="64"/>
      <c r="S3241" s="85"/>
      <c r="T3241" s="64"/>
      <c r="U3241" s="63"/>
      <c r="V3241" s="64"/>
      <c r="W3241" s="64"/>
      <c r="X3241" s="108">
        <f t="shared" si="350"/>
        <v>1</v>
      </c>
      <c r="Y3241" s="109" t="str">
        <f>+IFERROR(VLOOKUP(G3241,fechas!$A$1:$D$209,2,FALSE), " ")</f>
        <v xml:space="preserve"> </v>
      </c>
      <c r="Z3241" s="109" t="str">
        <f t="shared" si="351"/>
        <v xml:space="preserve"> </v>
      </c>
      <c r="AA3241" s="110" t="str">
        <f ca="1">+IFERROR(IF(S3241&gt;0," ",Q3241-variables!$C$9)," ")</f>
        <v xml:space="preserve"> </v>
      </c>
      <c r="AB3241" s="111" t="str">
        <f t="shared" si="352"/>
        <v>SIN RESPUESTA</v>
      </c>
      <c r="AC3241" s="94" t="str">
        <f t="shared" si="353"/>
        <v>SIN TRASLADO</v>
      </c>
    </row>
    <row r="3242" spans="2:29" s="111" customFormat="1" ht="24.95" hidden="1" customHeight="1">
      <c r="B3242" s="64">
        <f t="shared" si="354"/>
        <v>3239</v>
      </c>
      <c r="C3242" s="69"/>
      <c r="D3242" s="70"/>
      <c r="E3242" s="70"/>
      <c r="F3242" s="64"/>
      <c r="G3242" s="198"/>
      <c r="H3242" s="198"/>
      <c r="I3242" s="198"/>
      <c r="J3242" s="199"/>
      <c r="K3242" s="62"/>
      <c r="L3242" s="62"/>
      <c r="M3242" s="62"/>
      <c r="N3242" s="64" t="s">
        <v>3143</v>
      </c>
      <c r="O3242" s="64" t="str">
        <f>IF(Tabla1[[#This Row],[FECHA RADICADO DE RESPUESTA A PETICIONARIO]]="","Sin respuesta",S3242-G3242)</f>
        <v>Sin respuesta</v>
      </c>
      <c r="P3242" s="64">
        <v>12</v>
      </c>
      <c r="Q3242" s="63" t="str">
        <f>+IFERROR(VLOOKUP(Z3242, fechas!$B$1:$C$247, 2,FALSE), " ")</f>
        <v xml:space="preserve"> </v>
      </c>
      <c r="R3242" s="64"/>
      <c r="S3242" s="85"/>
      <c r="T3242" s="64"/>
      <c r="U3242" s="63"/>
      <c r="V3242" s="64"/>
      <c r="W3242" s="64"/>
      <c r="X3242" s="108">
        <f t="shared" si="350"/>
        <v>1</v>
      </c>
      <c r="Y3242" s="109" t="str">
        <f>+IFERROR(VLOOKUP(G3242,fechas!$A$1:$D$209,2,FALSE), " ")</f>
        <v xml:space="preserve"> </v>
      </c>
      <c r="Z3242" s="109" t="str">
        <f t="shared" si="351"/>
        <v xml:space="preserve"> </v>
      </c>
      <c r="AA3242" s="110" t="str">
        <f ca="1">+IFERROR(IF(S3242&gt;0," ",Q3242-variables!$C$9)," ")</f>
        <v xml:space="preserve"> </v>
      </c>
      <c r="AB3242" s="111" t="str">
        <f t="shared" si="352"/>
        <v>SIN RESPUESTA</v>
      </c>
      <c r="AC3242" s="94" t="str">
        <f t="shared" si="353"/>
        <v>SIN TRASLADO</v>
      </c>
    </row>
    <row r="3243" spans="2:29" s="111" customFormat="1" ht="24.95" hidden="1" customHeight="1">
      <c r="B3243" s="64">
        <f t="shared" si="354"/>
        <v>3240</v>
      </c>
      <c r="C3243" s="69"/>
      <c r="D3243" s="70"/>
      <c r="E3243" s="70"/>
      <c r="F3243" s="64"/>
      <c r="G3243" s="198"/>
      <c r="H3243" s="198"/>
      <c r="I3243" s="198"/>
      <c r="J3243" s="199"/>
      <c r="K3243" s="62"/>
      <c r="L3243" s="62"/>
      <c r="M3243" s="62"/>
      <c r="N3243" s="64" t="s">
        <v>3143</v>
      </c>
      <c r="O3243" s="64" t="str">
        <f>IF(Tabla1[[#This Row],[FECHA RADICADO DE RESPUESTA A PETICIONARIO]]="","Sin respuesta",S3243-G3243)</f>
        <v>Sin respuesta</v>
      </c>
      <c r="P3243" s="64">
        <v>12</v>
      </c>
      <c r="Q3243" s="63" t="str">
        <f>+IFERROR(VLOOKUP(Z3243, fechas!$B$1:$C$247, 2,FALSE), " ")</f>
        <v xml:space="preserve"> </v>
      </c>
      <c r="R3243" s="64"/>
      <c r="S3243" s="85"/>
      <c r="T3243" s="64"/>
      <c r="U3243" s="63"/>
      <c r="V3243" s="64"/>
      <c r="W3243" s="64"/>
      <c r="X3243" s="108">
        <f t="shared" si="350"/>
        <v>1</v>
      </c>
      <c r="Y3243" s="109" t="str">
        <f>+IFERROR(VLOOKUP(G3243,fechas!$A$1:$D$209,2,FALSE), " ")</f>
        <v xml:space="preserve"> </v>
      </c>
      <c r="Z3243" s="109" t="str">
        <f t="shared" si="351"/>
        <v xml:space="preserve"> </v>
      </c>
      <c r="AA3243" s="110" t="str">
        <f ca="1">+IFERROR(IF(S3243&gt;0," ",Q3243-variables!$C$9)," ")</f>
        <v xml:space="preserve"> </v>
      </c>
      <c r="AB3243" s="111" t="str">
        <f t="shared" si="352"/>
        <v>SIN RESPUESTA</v>
      </c>
      <c r="AC3243" s="94" t="str">
        <f t="shared" si="353"/>
        <v>SIN TRASLADO</v>
      </c>
    </row>
    <row r="3244" spans="2:29" s="111" customFormat="1" ht="24.95" hidden="1" customHeight="1">
      <c r="B3244" s="64">
        <f t="shared" si="354"/>
        <v>3241</v>
      </c>
      <c r="C3244" s="69"/>
      <c r="D3244" s="70"/>
      <c r="E3244" s="70"/>
      <c r="F3244" s="64"/>
      <c r="G3244" s="198"/>
      <c r="H3244" s="198"/>
      <c r="I3244" s="198"/>
      <c r="J3244" s="199"/>
      <c r="K3244" s="62"/>
      <c r="L3244" s="62"/>
      <c r="M3244" s="62"/>
      <c r="N3244" s="64" t="s">
        <v>3143</v>
      </c>
      <c r="O3244" s="64" t="str">
        <f>IF(Tabla1[[#This Row],[FECHA RADICADO DE RESPUESTA A PETICIONARIO]]="","Sin respuesta",S3244-G3244)</f>
        <v>Sin respuesta</v>
      </c>
      <c r="P3244" s="64">
        <v>12</v>
      </c>
      <c r="Q3244" s="63" t="str">
        <f>+IFERROR(VLOOKUP(Z3244, fechas!$B$1:$C$247, 2,FALSE), " ")</f>
        <v xml:space="preserve"> </v>
      </c>
      <c r="R3244" s="64"/>
      <c r="S3244" s="85"/>
      <c r="T3244" s="64"/>
      <c r="U3244" s="63"/>
      <c r="V3244" s="64"/>
      <c r="W3244" s="64"/>
      <c r="X3244" s="108">
        <f t="shared" si="350"/>
        <v>1</v>
      </c>
      <c r="Y3244" s="109" t="str">
        <f>+IFERROR(VLOOKUP(G3244,fechas!$A$1:$D$209,2,FALSE), " ")</f>
        <v xml:space="preserve"> </v>
      </c>
      <c r="Z3244" s="109" t="str">
        <f t="shared" si="351"/>
        <v xml:space="preserve"> </v>
      </c>
      <c r="AA3244" s="110" t="str">
        <f ca="1">+IFERROR(IF(S3244&gt;0," ",Q3244-variables!$C$9)," ")</f>
        <v xml:space="preserve"> </v>
      </c>
      <c r="AB3244" s="111" t="str">
        <f t="shared" si="352"/>
        <v>SIN RESPUESTA</v>
      </c>
      <c r="AC3244" s="94" t="str">
        <f t="shared" si="353"/>
        <v>SIN TRASLADO</v>
      </c>
    </row>
    <row r="3245" spans="2:29" s="111" customFormat="1" ht="24.95" hidden="1" customHeight="1">
      <c r="B3245" s="64">
        <f t="shared" si="354"/>
        <v>3242</v>
      </c>
      <c r="C3245" s="69"/>
      <c r="D3245" s="70"/>
      <c r="E3245" s="70"/>
      <c r="F3245" s="64"/>
      <c r="G3245" s="198"/>
      <c r="H3245" s="198"/>
      <c r="I3245" s="198"/>
      <c r="J3245" s="199"/>
      <c r="K3245" s="62"/>
      <c r="L3245" s="62"/>
      <c r="M3245" s="62"/>
      <c r="N3245" s="64" t="s">
        <v>3143</v>
      </c>
      <c r="O3245" s="64" t="str">
        <f>IF(Tabla1[[#This Row],[FECHA RADICADO DE RESPUESTA A PETICIONARIO]]="","Sin respuesta",S3245-G3245)</f>
        <v>Sin respuesta</v>
      </c>
      <c r="P3245" s="64">
        <v>12</v>
      </c>
      <c r="Q3245" s="63" t="str">
        <f>+IFERROR(VLOOKUP(Z3245, fechas!$B$1:$C$247, 2,FALSE), " ")</f>
        <v xml:space="preserve"> </v>
      </c>
      <c r="R3245" s="64"/>
      <c r="S3245" s="85"/>
      <c r="T3245" s="64"/>
      <c r="U3245" s="63"/>
      <c r="V3245" s="64"/>
      <c r="W3245" s="64"/>
      <c r="X3245" s="108">
        <f t="shared" si="350"/>
        <v>1</v>
      </c>
      <c r="Y3245" s="109" t="str">
        <f>+IFERROR(VLOOKUP(G3245,fechas!$A$1:$D$209,2,FALSE), " ")</f>
        <v xml:space="preserve"> </v>
      </c>
      <c r="Z3245" s="109" t="str">
        <f t="shared" si="351"/>
        <v xml:space="preserve"> </v>
      </c>
      <c r="AA3245" s="110" t="str">
        <f ca="1">+IFERROR(IF(S3245&gt;0," ",Q3245-variables!$C$9)," ")</f>
        <v xml:space="preserve"> </v>
      </c>
      <c r="AB3245" s="111" t="str">
        <f t="shared" si="352"/>
        <v>SIN RESPUESTA</v>
      </c>
      <c r="AC3245" s="94" t="str">
        <f t="shared" si="353"/>
        <v>SIN TRASLADO</v>
      </c>
    </row>
    <row r="3246" spans="2:29" s="111" customFormat="1" ht="24.95" hidden="1" customHeight="1">
      <c r="B3246" s="64">
        <f t="shared" si="354"/>
        <v>3243</v>
      </c>
      <c r="C3246" s="69"/>
      <c r="D3246" s="70"/>
      <c r="E3246" s="70"/>
      <c r="F3246" s="64"/>
      <c r="G3246" s="198"/>
      <c r="H3246" s="198"/>
      <c r="I3246" s="198"/>
      <c r="J3246" s="199"/>
      <c r="K3246" s="62"/>
      <c r="L3246" s="62"/>
      <c r="M3246" s="62"/>
      <c r="N3246" s="64" t="s">
        <v>3143</v>
      </c>
      <c r="O3246" s="64" t="str">
        <f>IF(Tabla1[[#This Row],[FECHA RADICADO DE RESPUESTA A PETICIONARIO]]="","Sin respuesta",S3246-G3246)</f>
        <v>Sin respuesta</v>
      </c>
      <c r="P3246" s="64">
        <v>12</v>
      </c>
      <c r="Q3246" s="63" t="str">
        <f>+IFERROR(VLOOKUP(Z3246, fechas!$B$1:$C$247, 2,FALSE), " ")</f>
        <v xml:space="preserve"> </v>
      </c>
      <c r="R3246" s="64"/>
      <c r="S3246" s="85"/>
      <c r="T3246" s="64"/>
      <c r="U3246" s="63"/>
      <c r="V3246" s="64"/>
      <c r="W3246" s="64"/>
      <c r="X3246" s="108">
        <f t="shared" si="350"/>
        <v>1</v>
      </c>
      <c r="Y3246" s="109" t="str">
        <f>+IFERROR(VLOOKUP(G3246,fechas!$A$1:$D$209,2,FALSE), " ")</f>
        <v xml:space="preserve"> </v>
      </c>
      <c r="Z3246" s="109" t="str">
        <f t="shared" si="351"/>
        <v xml:space="preserve"> </v>
      </c>
      <c r="AA3246" s="110" t="str">
        <f ca="1">+IFERROR(IF(S3246&gt;0," ",Q3246-variables!$C$9)," ")</f>
        <v xml:space="preserve"> </v>
      </c>
      <c r="AB3246" s="111" t="str">
        <f t="shared" si="352"/>
        <v>SIN RESPUESTA</v>
      </c>
      <c r="AC3246" s="94" t="str">
        <f t="shared" si="353"/>
        <v>SIN TRASLADO</v>
      </c>
    </row>
    <row r="3247" spans="2:29" s="111" customFormat="1" ht="24.95" hidden="1" customHeight="1">
      <c r="B3247" s="64">
        <f t="shared" si="354"/>
        <v>3244</v>
      </c>
      <c r="C3247" s="69"/>
      <c r="D3247" s="70"/>
      <c r="E3247" s="70"/>
      <c r="F3247" s="64"/>
      <c r="G3247" s="198"/>
      <c r="H3247" s="198"/>
      <c r="I3247" s="198"/>
      <c r="J3247" s="199"/>
      <c r="K3247" s="62"/>
      <c r="L3247" s="62"/>
      <c r="M3247" s="62"/>
      <c r="N3247" s="64" t="s">
        <v>3143</v>
      </c>
      <c r="O3247" s="64" t="str">
        <f>IF(Tabla1[[#This Row],[FECHA RADICADO DE RESPUESTA A PETICIONARIO]]="","Sin respuesta",S3247-G3247)</f>
        <v>Sin respuesta</v>
      </c>
      <c r="P3247" s="64">
        <v>12</v>
      </c>
      <c r="Q3247" s="63" t="str">
        <f>+IFERROR(VLOOKUP(Z3247, fechas!$B$1:$C$247, 2,FALSE), " ")</f>
        <v xml:space="preserve"> </v>
      </c>
      <c r="R3247" s="64"/>
      <c r="S3247" s="85"/>
      <c r="T3247" s="64"/>
      <c r="U3247" s="63"/>
      <c r="V3247" s="64"/>
      <c r="W3247" s="64"/>
      <c r="X3247" s="108">
        <f t="shared" si="350"/>
        <v>1</v>
      </c>
      <c r="Y3247" s="109" t="str">
        <f>+IFERROR(VLOOKUP(G3247,fechas!$A$1:$D$209,2,FALSE), " ")</f>
        <v xml:space="preserve"> </v>
      </c>
      <c r="Z3247" s="109" t="str">
        <f t="shared" si="351"/>
        <v xml:space="preserve"> </v>
      </c>
      <c r="AA3247" s="110" t="str">
        <f ca="1">+IFERROR(IF(S3247&gt;0," ",Q3247-variables!$C$9)," ")</f>
        <v xml:space="preserve"> </v>
      </c>
      <c r="AB3247" s="111" t="str">
        <f t="shared" si="352"/>
        <v>SIN RESPUESTA</v>
      </c>
      <c r="AC3247" s="94" t="str">
        <f t="shared" si="353"/>
        <v>SIN TRASLADO</v>
      </c>
    </row>
    <row r="3248" spans="2:29" s="111" customFormat="1" ht="24.95" hidden="1" customHeight="1">
      <c r="B3248" s="64">
        <f t="shared" si="354"/>
        <v>3245</v>
      </c>
      <c r="C3248" s="69"/>
      <c r="D3248" s="70"/>
      <c r="E3248" s="70"/>
      <c r="F3248" s="64"/>
      <c r="G3248" s="198"/>
      <c r="H3248" s="198"/>
      <c r="I3248" s="198"/>
      <c r="J3248" s="199"/>
      <c r="K3248" s="62"/>
      <c r="L3248" s="62"/>
      <c r="M3248" s="62"/>
      <c r="N3248" s="64" t="s">
        <v>3143</v>
      </c>
      <c r="O3248" s="64" t="str">
        <f>IF(Tabla1[[#This Row],[FECHA RADICADO DE RESPUESTA A PETICIONARIO]]="","Sin respuesta",S3248-G3248)</f>
        <v>Sin respuesta</v>
      </c>
      <c r="P3248" s="64">
        <v>12</v>
      </c>
      <c r="Q3248" s="63" t="str">
        <f>+IFERROR(VLOOKUP(Z3248, fechas!$B$1:$C$247, 2,FALSE), " ")</f>
        <v xml:space="preserve"> </v>
      </c>
      <c r="R3248" s="64"/>
      <c r="S3248" s="85"/>
      <c r="T3248" s="64"/>
      <c r="U3248" s="64"/>
      <c r="V3248" s="64"/>
      <c r="W3248" s="64"/>
      <c r="X3248" s="108">
        <f t="shared" si="350"/>
        <v>1</v>
      </c>
      <c r="Y3248" s="109" t="str">
        <f>+IFERROR(VLOOKUP(G3248,fechas!$A$1:$D$209,2,FALSE), " ")</f>
        <v xml:space="preserve"> </v>
      </c>
      <c r="Z3248" s="109" t="str">
        <f t="shared" si="351"/>
        <v xml:space="preserve"> </v>
      </c>
      <c r="AA3248" s="110" t="str">
        <f ca="1">+IFERROR(IF(S3248&gt;0," ",Q3248-variables!$C$9)," ")</f>
        <v xml:space="preserve"> </v>
      </c>
      <c r="AB3248" s="111" t="str">
        <f t="shared" si="352"/>
        <v>SIN RESPUESTA</v>
      </c>
      <c r="AC3248" s="94" t="str">
        <f t="shared" si="353"/>
        <v>SIN TRASLADO</v>
      </c>
    </row>
    <row r="3249" spans="2:29" s="111" customFormat="1" ht="24.95" hidden="1" customHeight="1">
      <c r="B3249" s="64">
        <f t="shared" si="354"/>
        <v>3246</v>
      </c>
      <c r="C3249" s="69"/>
      <c r="D3249" s="70"/>
      <c r="E3249" s="70"/>
      <c r="F3249" s="64"/>
      <c r="G3249" s="198"/>
      <c r="H3249" s="198"/>
      <c r="I3249" s="198"/>
      <c r="J3249" s="199"/>
      <c r="K3249" s="62"/>
      <c r="L3249" s="62"/>
      <c r="M3249" s="62"/>
      <c r="N3249" s="64" t="s">
        <v>3143</v>
      </c>
      <c r="O3249" s="64" t="str">
        <f>IF(Tabla1[[#This Row],[FECHA RADICADO DE RESPUESTA A PETICIONARIO]]="","Sin respuesta",S3249-G3249)</f>
        <v>Sin respuesta</v>
      </c>
      <c r="P3249" s="64">
        <v>12</v>
      </c>
      <c r="Q3249" s="63" t="str">
        <f>+IFERROR(VLOOKUP(Z3249, fechas!$B$1:$C$247, 2,FALSE), " ")</f>
        <v xml:space="preserve"> </v>
      </c>
      <c r="R3249" s="85"/>
      <c r="S3249" s="85"/>
      <c r="T3249" s="64"/>
      <c r="U3249" s="198"/>
      <c r="V3249" s="64"/>
      <c r="W3249" s="64"/>
      <c r="X3249" s="108">
        <f t="shared" si="350"/>
        <v>1</v>
      </c>
      <c r="Y3249" s="109" t="str">
        <f>+IFERROR(VLOOKUP(G3249,fechas!$A$1:$D$209,2,FALSE), " ")</f>
        <v xml:space="preserve"> </v>
      </c>
      <c r="Z3249" s="109" t="str">
        <f t="shared" si="351"/>
        <v xml:space="preserve"> </v>
      </c>
      <c r="AA3249" s="110" t="str">
        <f ca="1">+IFERROR(IF(S3249&gt;0," ",Q3249-variables!$C$9)," ")</f>
        <v xml:space="preserve"> </v>
      </c>
      <c r="AB3249" s="111" t="str">
        <f t="shared" si="352"/>
        <v>SIN RESPUESTA</v>
      </c>
      <c r="AC3249" s="94" t="str">
        <f t="shared" si="353"/>
        <v>SIN TRASLADO</v>
      </c>
    </row>
    <row r="3250" spans="2:29" s="111" customFormat="1" ht="24.95" hidden="1" customHeight="1">
      <c r="B3250" s="64">
        <f t="shared" si="354"/>
        <v>3247</v>
      </c>
      <c r="C3250" s="69"/>
      <c r="D3250" s="70"/>
      <c r="E3250" s="70"/>
      <c r="F3250" s="64"/>
      <c r="G3250" s="198"/>
      <c r="H3250" s="198"/>
      <c r="I3250" s="198"/>
      <c r="J3250" s="199"/>
      <c r="K3250" s="62"/>
      <c r="L3250" s="62"/>
      <c r="M3250" s="62"/>
      <c r="N3250" s="64" t="s">
        <v>3143</v>
      </c>
      <c r="O3250" s="64" t="str">
        <f>IF(Tabla1[[#This Row],[FECHA RADICADO DE RESPUESTA A PETICIONARIO]]="","Sin respuesta",S3250-G3250)</f>
        <v>Sin respuesta</v>
      </c>
      <c r="P3250" s="64">
        <v>12</v>
      </c>
      <c r="Q3250" s="63" t="str">
        <f>+IFERROR(VLOOKUP(Z3250, fechas!$B$1:$C$247, 2,FALSE), " ")</f>
        <v xml:space="preserve"> </v>
      </c>
      <c r="R3250" s="64"/>
      <c r="S3250" s="85"/>
      <c r="T3250" s="64"/>
      <c r="U3250" s="198"/>
      <c r="V3250" s="64"/>
      <c r="W3250" s="64"/>
      <c r="X3250" s="108">
        <f t="shared" si="350"/>
        <v>1</v>
      </c>
      <c r="Y3250" s="109" t="str">
        <f>+IFERROR(VLOOKUP(G3250,fechas!$A$1:$D$209,2,FALSE), " ")</f>
        <v xml:space="preserve"> </v>
      </c>
      <c r="Z3250" s="109" t="str">
        <f t="shared" si="351"/>
        <v xml:space="preserve"> </v>
      </c>
      <c r="AA3250" s="110" t="str">
        <f ca="1">+IFERROR(IF(S3250&gt;0," ",Q3250-variables!$C$9)," ")</f>
        <v xml:space="preserve"> </v>
      </c>
      <c r="AB3250" s="111" t="str">
        <f t="shared" si="352"/>
        <v>SIN RESPUESTA</v>
      </c>
      <c r="AC3250" s="94" t="str">
        <f t="shared" si="353"/>
        <v>SIN TRASLADO</v>
      </c>
    </row>
    <row r="3251" spans="2:29" s="111" customFormat="1" ht="24.95" hidden="1" customHeight="1">
      <c r="B3251" s="64">
        <f t="shared" si="354"/>
        <v>3248</v>
      </c>
      <c r="C3251" s="69"/>
      <c r="D3251" s="70"/>
      <c r="E3251" s="70"/>
      <c r="F3251" s="64"/>
      <c r="G3251" s="198"/>
      <c r="H3251" s="198"/>
      <c r="I3251" s="198"/>
      <c r="J3251" s="199"/>
      <c r="K3251" s="62"/>
      <c r="L3251" s="62"/>
      <c r="M3251" s="62"/>
      <c r="N3251" s="64" t="s">
        <v>3143</v>
      </c>
      <c r="O3251" s="64" t="str">
        <f>IF(Tabla1[[#This Row],[FECHA RADICADO DE RESPUESTA A PETICIONARIO]]="","Sin respuesta",S3251-G3251)</f>
        <v>Sin respuesta</v>
      </c>
      <c r="P3251" s="64">
        <v>12</v>
      </c>
      <c r="Q3251" s="63" t="str">
        <f>+IFERROR(VLOOKUP(Z3251, fechas!$B$1:$C$247, 2,FALSE), " ")</f>
        <v xml:space="preserve"> </v>
      </c>
      <c r="R3251" s="64"/>
      <c r="S3251" s="85"/>
      <c r="T3251" s="64"/>
      <c r="U3251" s="63"/>
      <c r="V3251" s="64"/>
      <c r="W3251" s="64"/>
      <c r="X3251" s="108">
        <f t="shared" si="350"/>
        <v>1</v>
      </c>
      <c r="Y3251" s="109" t="str">
        <f>+IFERROR(VLOOKUP(G3251,fechas!$A$1:$D$209,2,FALSE), " ")</f>
        <v xml:space="preserve"> </v>
      </c>
      <c r="Z3251" s="109" t="str">
        <f t="shared" si="351"/>
        <v xml:space="preserve"> </v>
      </c>
      <c r="AA3251" s="110" t="str">
        <f ca="1">+IFERROR(IF(S3251&gt;0," ",Q3251-variables!$C$9)," ")</f>
        <v xml:space="preserve"> </v>
      </c>
      <c r="AB3251" s="111" t="str">
        <f t="shared" si="352"/>
        <v>SIN RESPUESTA</v>
      </c>
      <c r="AC3251" s="94" t="str">
        <f t="shared" si="353"/>
        <v>SIN TRASLADO</v>
      </c>
    </row>
    <row r="3252" spans="2:29" s="111" customFormat="1" ht="24.95" hidden="1" customHeight="1">
      <c r="B3252" s="64">
        <f t="shared" si="354"/>
        <v>3249</v>
      </c>
      <c r="C3252" s="69"/>
      <c r="D3252" s="70"/>
      <c r="E3252" s="70"/>
      <c r="F3252" s="64"/>
      <c r="G3252" s="198"/>
      <c r="H3252" s="198"/>
      <c r="I3252" s="198"/>
      <c r="J3252" s="199"/>
      <c r="K3252" s="62"/>
      <c r="L3252" s="62"/>
      <c r="M3252" s="62"/>
      <c r="N3252" s="64" t="s">
        <v>3143</v>
      </c>
      <c r="O3252" s="64" t="str">
        <f>IF(Tabla1[[#This Row],[FECHA RADICADO DE RESPUESTA A PETICIONARIO]]="","Sin respuesta",S3252-G3252)</f>
        <v>Sin respuesta</v>
      </c>
      <c r="P3252" s="64">
        <v>12</v>
      </c>
      <c r="Q3252" s="63" t="str">
        <f>+IFERROR(VLOOKUP(Z3252, fechas!$B$1:$C$247, 2,FALSE), " ")</f>
        <v xml:space="preserve"> </v>
      </c>
      <c r="R3252" s="64"/>
      <c r="S3252" s="85"/>
      <c r="T3252" s="64"/>
      <c r="U3252" s="63"/>
      <c r="V3252" s="64"/>
      <c r="W3252" s="64"/>
      <c r="X3252" s="108">
        <f t="shared" si="350"/>
        <v>1</v>
      </c>
      <c r="Y3252" s="109" t="str">
        <f>+IFERROR(VLOOKUP(G3252,fechas!$A$1:$D$209,2,FALSE), " ")</f>
        <v xml:space="preserve"> </v>
      </c>
      <c r="Z3252" s="109" t="str">
        <f t="shared" si="351"/>
        <v xml:space="preserve"> </v>
      </c>
      <c r="AA3252" s="110" t="str">
        <f ca="1">+IFERROR(IF(S3252&gt;0," ",Q3252-variables!$C$9)," ")</f>
        <v xml:space="preserve"> </v>
      </c>
      <c r="AB3252" s="111" t="str">
        <f t="shared" si="352"/>
        <v>SIN RESPUESTA</v>
      </c>
      <c r="AC3252" s="94" t="str">
        <f t="shared" si="353"/>
        <v>SIN TRASLADO</v>
      </c>
    </row>
    <row r="3253" spans="2:29" s="111" customFormat="1" ht="24.95" hidden="1" customHeight="1">
      <c r="B3253" s="64">
        <f t="shared" si="354"/>
        <v>3250</v>
      </c>
      <c r="C3253" s="69"/>
      <c r="D3253" s="70"/>
      <c r="E3253" s="70"/>
      <c r="F3253" s="64"/>
      <c r="G3253" s="198"/>
      <c r="H3253" s="198"/>
      <c r="I3253" s="198"/>
      <c r="J3253" s="199"/>
      <c r="K3253" s="62"/>
      <c r="L3253" s="62"/>
      <c r="M3253" s="62"/>
      <c r="N3253" s="64" t="s">
        <v>3143</v>
      </c>
      <c r="O3253" s="64" t="str">
        <f>IF(Tabla1[[#This Row],[FECHA RADICADO DE RESPUESTA A PETICIONARIO]]="","Sin respuesta",S3253-G3253)</f>
        <v>Sin respuesta</v>
      </c>
      <c r="P3253" s="64">
        <v>12</v>
      </c>
      <c r="Q3253" s="63" t="str">
        <f>+IFERROR(VLOOKUP(Z3253, fechas!$B$1:$C$247, 2,FALSE), " ")</f>
        <v xml:space="preserve"> </v>
      </c>
      <c r="R3253" s="64"/>
      <c r="S3253" s="85"/>
      <c r="T3253" s="64"/>
      <c r="U3253" s="63"/>
      <c r="V3253" s="64"/>
      <c r="W3253" s="64"/>
      <c r="X3253" s="108">
        <f t="shared" si="350"/>
        <v>1</v>
      </c>
      <c r="Y3253" s="109" t="str">
        <f>+IFERROR(VLOOKUP(G3253,fechas!$A$1:$D$209,2,FALSE), " ")</f>
        <v xml:space="preserve"> </v>
      </c>
      <c r="Z3253" s="109" t="str">
        <f t="shared" si="351"/>
        <v xml:space="preserve"> </v>
      </c>
      <c r="AA3253" s="110" t="str">
        <f ca="1">+IFERROR(IF(S3253&gt;0," ",Q3253-variables!$C$9)," ")</f>
        <v xml:space="preserve"> </v>
      </c>
      <c r="AB3253" s="111" t="str">
        <f t="shared" si="352"/>
        <v>SIN RESPUESTA</v>
      </c>
      <c r="AC3253" s="94" t="str">
        <f t="shared" si="353"/>
        <v>SIN TRASLADO</v>
      </c>
    </row>
    <row r="3254" spans="2:29" s="111" customFormat="1" ht="24.95" hidden="1" customHeight="1">
      <c r="B3254" s="64">
        <f t="shared" si="354"/>
        <v>3251</v>
      </c>
      <c r="C3254" s="69"/>
      <c r="D3254" s="70"/>
      <c r="E3254" s="70"/>
      <c r="F3254" s="64"/>
      <c r="G3254" s="198"/>
      <c r="H3254" s="198"/>
      <c r="I3254" s="198"/>
      <c r="J3254" s="199"/>
      <c r="K3254" s="62"/>
      <c r="L3254" s="62"/>
      <c r="M3254" s="62"/>
      <c r="N3254" s="64" t="s">
        <v>3143</v>
      </c>
      <c r="O3254" s="64" t="str">
        <f>IF(Tabla1[[#This Row],[FECHA RADICADO DE RESPUESTA A PETICIONARIO]]="","Sin respuesta",S3254-G3254)</f>
        <v>Sin respuesta</v>
      </c>
      <c r="P3254" s="64">
        <v>12</v>
      </c>
      <c r="Q3254" s="63" t="str">
        <f>+IFERROR(VLOOKUP(Z3254, fechas!$B$1:$C$247, 2,FALSE), " ")</f>
        <v xml:space="preserve"> </v>
      </c>
      <c r="R3254" s="64"/>
      <c r="S3254" s="85"/>
      <c r="T3254" s="64"/>
      <c r="U3254" s="63"/>
      <c r="V3254" s="64"/>
      <c r="W3254" s="64"/>
      <c r="X3254" s="108">
        <f t="shared" si="350"/>
        <v>1</v>
      </c>
      <c r="Y3254" s="109" t="str">
        <f>+IFERROR(VLOOKUP(G3254,fechas!$A$1:$D$209,2,FALSE), " ")</f>
        <v xml:space="preserve"> </v>
      </c>
      <c r="Z3254" s="109" t="str">
        <f t="shared" si="351"/>
        <v xml:space="preserve"> </v>
      </c>
      <c r="AA3254" s="110" t="str">
        <f ca="1">+IFERROR(IF(S3254&gt;0," ",Q3254-variables!$C$9)," ")</f>
        <v xml:space="preserve"> </v>
      </c>
      <c r="AB3254" s="111" t="str">
        <f t="shared" si="352"/>
        <v>SIN RESPUESTA</v>
      </c>
      <c r="AC3254" s="94" t="str">
        <f t="shared" si="353"/>
        <v>SIN TRASLADO</v>
      </c>
    </row>
    <row r="3255" spans="2:29" s="111" customFormat="1" ht="24.95" hidden="1" customHeight="1">
      <c r="B3255" s="64">
        <f t="shared" si="354"/>
        <v>3252</v>
      </c>
      <c r="C3255" s="69"/>
      <c r="D3255" s="70"/>
      <c r="E3255" s="70"/>
      <c r="F3255" s="64"/>
      <c r="G3255" s="198"/>
      <c r="H3255" s="198"/>
      <c r="I3255" s="198"/>
      <c r="J3255" s="199"/>
      <c r="K3255" s="62"/>
      <c r="L3255" s="62"/>
      <c r="M3255" s="62"/>
      <c r="N3255" s="64" t="s">
        <v>3143</v>
      </c>
      <c r="O3255" s="64" t="str">
        <f>IF(Tabla1[[#This Row],[FECHA RADICADO DE RESPUESTA A PETICIONARIO]]="","Sin respuesta",S3255-G3255)</f>
        <v>Sin respuesta</v>
      </c>
      <c r="P3255" s="64">
        <v>12</v>
      </c>
      <c r="Q3255" s="63" t="str">
        <f>+IFERROR(VLOOKUP(Z3255, fechas!$B$1:$C$247, 2,FALSE), " ")</f>
        <v xml:space="preserve"> </v>
      </c>
      <c r="R3255" s="64"/>
      <c r="S3255" s="85"/>
      <c r="T3255" s="64"/>
      <c r="U3255" s="63"/>
      <c r="V3255" s="64"/>
      <c r="W3255" s="64"/>
      <c r="X3255" s="108">
        <f t="shared" si="350"/>
        <v>1</v>
      </c>
      <c r="Y3255" s="109" t="str">
        <f>+IFERROR(VLOOKUP(G3255,fechas!$A$1:$D$209,2,FALSE), " ")</f>
        <v xml:space="preserve"> </v>
      </c>
      <c r="Z3255" s="109" t="str">
        <f t="shared" si="351"/>
        <v xml:space="preserve"> </v>
      </c>
      <c r="AA3255" s="110" t="str">
        <f ca="1">+IFERROR(IF(S3255&gt;0," ",Q3255-variables!$C$9)," ")</f>
        <v xml:space="preserve"> </v>
      </c>
      <c r="AB3255" s="111" t="str">
        <f t="shared" si="352"/>
        <v>SIN RESPUESTA</v>
      </c>
      <c r="AC3255" s="94" t="str">
        <f t="shared" si="353"/>
        <v>SIN TRASLADO</v>
      </c>
    </row>
    <row r="3256" spans="2:29" s="111" customFormat="1" ht="24.95" hidden="1" customHeight="1">
      <c r="B3256" s="64">
        <f t="shared" si="354"/>
        <v>3253</v>
      </c>
      <c r="C3256" s="69"/>
      <c r="D3256" s="70"/>
      <c r="E3256" s="70"/>
      <c r="F3256" s="64"/>
      <c r="G3256" s="198"/>
      <c r="H3256" s="198"/>
      <c r="I3256" s="198"/>
      <c r="J3256" s="199"/>
      <c r="K3256" s="62"/>
      <c r="L3256" s="62"/>
      <c r="M3256" s="62"/>
      <c r="N3256" s="64" t="s">
        <v>3143</v>
      </c>
      <c r="O3256" s="64" t="str">
        <f>IF(Tabla1[[#This Row],[FECHA RADICADO DE RESPUESTA A PETICIONARIO]]="","Sin respuesta",S3256-G3256)</f>
        <v>Sin respuesta</v>
      </c>
      <c r="P3256" s="64">
        <v>12</v>
      </c>
      <c r="Q3256" s="63" t="str">
        <f>+IFERROR(VLOOKUP(Z3256, fechas!$B$1:$C$247, 2,FALSE), " ")</f>
        <v xml:space="preserve"> </v>
      </c>
      <c r="R3256" s="64"/>
      <c r="S3256" s="85"/>
      <c r="T3256" s="64"/>
      <c r="U3256" s="63"/>
      <c r="V3256" s="64"/>
      <c r="W3256" s="64"/>
      <c r="X3256" s="108">
        <f t="shared" si="350"/>
        <v>1</v>
      </c>
      <c r="Y3256" s="109" t="str">
        <f>+IFERROR(VLOOKUP(G3256,fechas!$A$1:$D$209,2,FALSE), " ")</f>
        <v xml:space="preserve"> </v>
      </c>
      <c r="Z3256" s="109" t="str">
        <f t="shared" si="351"/>
        <v xml:space="preserve"> </v>
      </c>
      <c r="AA3256" s="110" t="str">
        <f ca="1">+IFERROR(IF(S3256&gt;0," ",Q3256-variables!$C$9)," ")</f>
        <v xml:space="preserve"> </v>
      </c>
      <c r="AB3256" s="111" t="str">
        <f t="shared" si="352"/>
        <v>SIN RESPUESTA</v>
      </c>
      <c r="AC3256" s="94" t="str">
        <f t="shared" si="353"/>
        <v>SIN TRASLADO</v>
      </c>
    </row>
    <row r="3257" spans="2:29" s="111" customFormat="1" ht="24.95" hidden="1" customHeight="1">
      <c r="B3257" s="64">
        <f t="shared" si="354"/>
        <v>3254</v>
      </c>
      <c r="C3257" s="69"/>
      <c r="D3257" s="70"/>
      <c r="E3257" s="70"/>
      <c r="F3257" s="64"/>
      <c r="G3257" s="198"/>
      <c r="H3257" s="198"/>
      <c r="I3257" s="198"/>
      <c r="J3257" s="199"/>
      <c r="K3257" s="62"/>
      <c r="L3257" s="62"/>
      <c r="M3257" s="62"/>
      <c r="N3257" s="64" t="s">
        <v>3143</v>
      </c>
      <c r="O3257" s="64" t="str">
        <f>IF(Tabla1[[#This Row],[FECHA RADICADO DE RESPUESTA A PETICIONARIO]]="","Sin respuesta",S3257-G3257)</f>
        <v>Sin respuesta</v>
      </c>
      <c r="P3257" s="64">
        <v>12</v>
      </c>
      <c r="Q3257" s="63" t="str">
        <f>+IFERROR(VLOOKUP(Z3257, fechas!$B$1:$C$247, 2,FALSE), " ")</f>
        <v xml:space="preserve"> </v>
      </c>
      <c r="R3257" s="64"/>
      <c r="S3257" s="85"/>
      <c r="T3257" s="64"/>
      <c r="U3257" s="63"/>
      <c r="V3257" s="64"/>
      <c r="W3257" s="64"/>
      <c r="X3257" s="108">
        <f t="shared" si="350"/>
        <v>1</v>
      </c>
      <c r="Y3257" s="109" t="str">
        <f>+IFERROR(VLOOKUP(G3257,fechas!$A$1:$D$209,2,FALSE), " ")</f>
        <v xml:space="preserve"> </v>
      </c>
      <c r="Z3257" s="109" t="str">
        <f t="shared" si="351"/>
        <v xml:space="preserve"> </v>
      </c>
      <c r="AA3257" s="110" t="str">
        <f ca="1">+IFERROR(IF(S3257&gt;0," ",Q3257-variables!$C$9)," ")</f>
        <v xml:space="preserve"> </v>
      </c>
      <c r="AB3257" s="111" t="str">
        <f t="shared" si="352"/>
        <v>SIN RESPUESTA</v>
      </c>
      <c r="AC3257" s="94" t="str">
        <f t="shared" si="353"/>
        <v>SIN TRASLADO</v>
      </c>
    </row>
    <row r="3258" spans="2:29" s="111" customFormat="1" ht="24.95" hidden="1" customHeight="1">
      <c r="B3258" s="64">
        <f t="shared" si="354"/>
        <v>3255</v>
      </c>
      <c r="C3258" s="69"/>
      <c r="D3258" s="70"/>
      <c r="E3258" s="70"/>
      <c r="F3258" s="64"/>
      <c r="G3258" s="198"/>
      <c r="H3258" s="198"/>
      <c r="I3258" s="198"/>
      <c r="J3258" s="199"/>
      <c r="K3258" s="62"/>
      <c r="L3258" s="62"/>
      <c r="M3258" s="62"/>
      <c r="N3258" s="64" t="s">
        <v>3143</v>
      </c>
      <c r="O3258" s="64" t="str">
        <f>IF(Tabla1[[#This Row],[FECHA RADICADO DE RESPUESTA A PETICIONARIO]]="","Sin respuesta",S3258-G3258)</f>
        <v>Sin respuesta</v>
      </c>
      <c r="P3258" s="64">
        <v>12</v>
      </c>
      <c r="Q3258" s="63" t="str">
        <f>+IFERROR(VLOOKUP(Z3258, fechas!$B$1:$C$247, 2,FALSE), " ")</f>
        <v xml:space="preserve"> </v>
      </c>
      <c r="R3258" s="64"/>
      <c r="S3258" s="85"/>
      <c r="T3258" s="64"/>
      <c r="U3258" s="63"/>
      <c r="V3258" s="64"/>
      <c r="W3258" s="64"/>
      <c r="X3258" s="108">
        <f t="shared" si="350"/>
        <v>1</v>
      </c>
      <c r="Y3258" s="109" t="str">
        <f>+IFERROR(VLOOKUP(G3258,fechas!$A$1:$D$209,2,FALSE), " ")</f>
        <v xml:space="preserve"> </v>
      </c>
      <c r="Z3258" s="109" t="str">
        <f t="shared" si="351"/>
        <v xml:space="preserve"> </v>
      </c>
      <c r="AA3258" s="110" t="str">
        <f ca="1">+IFERROR(IF(S3258&gt;0," ",Q3258-variables!$C$9)," ")</f>
        <v xml:space="preserve"> </v>
      </c>
      <c r="AB3258" s="111" t="str">
        <f t="shared" si="352"/>
        <v>SIN RESPUESTA</v>
      </c>
      <c r="AC3258" s="94" t="str">
        <f t="shared" si="353"/>
        <v>SIN TRASLADO</v>
      </c>
    </row>
    <row r="3259" spans="2:29" s="111" customFormat="1" ht="24.95" hidden="1" customHeight="1">
      <c r="B3259" s="64">
        <f t="shared" si="354"/>
        <v>3256</v>
      </c>
      <c r="C3259" s="69"/>
      <c r="D3259" s="70"/>
      <c r="E3259" s="70"/>
      <c r="F3259" s="64"/>
      <c r="G3259" s="198"/>
      <c r="H3259" s="198"/>
      <c r="I3259" s="198"/>
      <c r="J3259" s="199"/>
      <c r="K3259" s="62"/>
      <c r="L3259" s="62"/>
      <c r="M3259" s="62"/>
      <c r="N3259" s="64" t="s">
        <v>3143</v>
      </c>
      <c r="O3259" s="64" t="str">
        <f>IF(Tabla1[[#This Row],[FECHA RADICADO DE RESPUESTA A PETICIONARIO]]="","Sin respuesta",S3259-G3259)</f>
        <v>Sin respuesta</v>
      </c>
      <c r="P3259" s="64">
        <v>12</v>
      </c>
      <c r="Q3259" s="63" t="str">
        <f>+IFERROR(VLOOKUP(Z3259, fechas!$B$1:$C$247, 2,FALSE), " ")</f>
        <v xml:space="preserve"> </v>
      </c>
      <c r="R3259" s="64"/>
      <c r="S3259" s="85"/>
      <c r="T3259" s="64"/>
      <c r="U3259" s="63"/>
      <c r="V3259" s="64"/>
      <c r="W3259" s="64"/>
      <c r="X3259" s="108">
        <f t="shared" si="350"/>
        <v>1</v>
      </c>
      <c r="Y3259" s="109" t="str">
        <f>+IFERROR(VLOOKUP(G3259,fechas!$A$1:$D$209,2,FALSE), " ")</f>
        <v xml:space="preserve"> </v>
      </c>
      <c r="Z3259" s="109" t="str">
        <f t="shared" si="351"/>
        <v xml:space="preserve"> </v>
      </c>
      <c r="AA3259" s="110" t="str">
        <f ca="1">+IFERROR(IF(S3259&gt;0," ",Q3259-variables!$C$9)," ")</f>
        <v xml:space="preserve"> </v>
      </c>
      <c r="AB3259" s="111" t="str">
        <f t="shared" si="352"/>
        <v>SIN RESPUESTA</v>
      </c>
      <c r="AC3259" s="94" t="str">
        <f t="shared" si="353"/>
        <v>SIN TRASLADO</v>
      </c>
    </row>
    <row r="3260" spans="2:29" s="111" customFormat="1" ht="24.95" hidden="1" customHeight="1">
      <c r="B3260" s="64">
        <f t="shared" si="354"/>
        <v>3257</v>
      </c>
      <c r="C3260" s="69"/>
      <c r="D3260" s="70"/>
      <c r="E3260" s="70"/>
      <c r="F3260" s="64"/>
      <c r="G3260" s="198"/>
      <c r="H3260" s="198"/>
      <c r="I3260" s="198"/>
      <c r="J3260" s="199"/>
      <c r="K3260" s="62"/>
      <c r="L3260" s="62"/>
      <c r="M3260" s="62"/>
      <c r="N3260" s="64" t="s">
        <v>3143</v>
      </c>
      <c r="O3260" s="64" t="str">
        <f>IF(Tabla1[[#This Row],[FECHA RADICADO DE RESPUESTA A PETICIONARIO]]="","Sin respuesta",S3260-G3260)</f>
        <v>Sin respuesta</v>
      </c>
      <c r="P3260" s="64">
        <v>12</v>
      </c>
      <c r="Q3260" s="63" t="str">
        <f>+IFERROR(VLOOKUP(Z3260, fechas!$B$1:$C$247, 2,FALSE), " ")</f>
        <v xml:space="preserve"> </v>
      </c>
      <c r="R3260" s="64"/>
      <c r="S3260" s="85"/>
      <c r="T3260" s="64"/>
      <c r="U3260" s="63"/>
      <c r="V3260" s="64"/>
      <c r="W3260" s="64"/>
      <c r="X3260" s="108">
        <f t="shared" si="350"/>
        <v>1</v>
      </c>
      <c r="Y3260" s="109" t="str">
        <f>+IFERROR(VLOOKUP(G3260,fechas!$A$1:$D$209,2,FALSE), " ")</f>
        <v xml:space="preserve"> </v>
      </c>
      <c r="Z3260" s="109" t="str">
        <f t="shared" si="351"/>
        <v xml:space="preserve"> </v>
      </c>
      <c r="AA3260" s="110" t="str">
        <f ca="1">+IFERROR(IF(S3260&gt;0," ",Q3260-variables!$C$9)," ")</f>
        <v xml:space="preserve"> </v>
      </c>
      <c r="AB3260" s="111" t="str">
        <f t="shared" si="352"/>
        <v>SIN RESPUESTA</v>
      </c>
      <c r="AC3260" s="94" t="str">
        <f t="shared" si="353"/>
        <v>SIN TRASLADO</v>
      </c>
    </row>
    <row r="3261" spans="2:29" s="111" customFormat="1" ht="24.95" hidden="1" customHeight="1">
      <c r="B3261" s="64">
        <f t="shared" si="354"/>
        <v>3258</v>
      </c>
      <c r="C3261" s="69"/>
      <c r="D3261" s="70"/>
      <c r="E3261" s="70"/>
      <c r="F3261" s="64"/>
      <c r="G3261" s="198"/>
      <c r="H3261" s="198"/>
      <c r="I3261" s="198"/>
      <c r="J3261" s="199"/>
      <c r="K3261" s="62"/>
      <c r="L3261" s="62"/>
      <c r="M3261" s="62"/>
      <c r="N3261" s="64" t="s">
        <v>3143</v>
      </c>
      <c r="O3261" s="64" t="str">
        <f>IF(Tabla1[[#This Row],[FECHA RADICADO DE RESPUESTA A PETICIONARIO]]="","Sin respuesta",S3261-G3261)</f>
        <v>Sin respuesta</v>
      </c>
      <c r="P3261" s="64">
        <v>12</v>
      </c>
      <c r="Q3261" s="63" t="str">
        <f>+IFERROR(VLOOKUP(Z3261, fechas!$B$1:$C$247, 2,FALSE), " ")</f>
        <v xml:space="preserve"> </v>
      </c>
      <c r="R3261" s="64"/>
      <c r="S3261" s="85"/>
      <c r="T3261" s="64"/>
      <c r="U3261" s="63"/>
      <c r="V3261" s="64"/>
      <c r="W3261" s="64"/>
      <c r="X3261" s="108">
        <f t="shared" si="350"/>
        <v>1</v>
      </c>
      <c r="Y3261" s="109" t="str">
        <f>+IFERROR(VLOOKUP(G3261,fechas!$A$1:$D$209,2,FALSE), " ")</f>
        <v xml:space="preserve"> </v>
      </c>
      <c r="Z3261" s="109" t="str">
        <f t="shared" si="351"/>
        <v xml:space="preserve"> </v>
      </c>
      <c r="AA3261" s="110" t="str">
        <f ca="1">+IFERROR(IF(S3261&gt;0," ",Q3261-variables!$C$9)," ")</f>
        <v xml:space="preserve"> </v>
      </c>
      <c r="AB3261" s="111" t="str">
        <f t="shared" si="352"/>
        <v>SIN RESPUESTA</v>
      </c>
      <c r="AC3261" s="94" t="str">
        <f t="shared" si="353"/>
        <v>SIN TRASLADO</v>
      </c>
    </row>
    <row r="3262" spans="2:29" s="111" customFormat="1" ht="24.95" hidden="1" customHeight="1">
      <c r="B3262" s="64">
        <f t="shared" si="354"/>
        <v>3259</v>
      </c>
      <c r="C3262" s="69"/>
      <c r="D3262" s="70"/>
      <c r="E3262" s="70"/>
      <c r="F3262" s="64"/>
      <c r="G3262" s="198"/>
      <c r="H3262" s="198"/>
      <c r="I3262" s="198"/>
      <c r="J3262" s="199"/>
      <c r="K3262" s="62"/>
      <c r="L3262" s="62"/>
      <c r="M3262" s="62"/>
      <c r="N3262" s="64" t="s">
        <v>3143</v>
      </c>
      <c r="O3262" s="64" t="str">
        <f>IF(Tabla1[[#This Row],[FECHA RADICADO DE RESPUESTA A PETICIONARIO]]="","Sin respuesta",S3262-G3262)</f>
        <v>Sin respuesta</v>
      </c>
      <c r="P3262" s="64">
        <v>12</v>
      </c>
      <c r="Q3262" s="63" t="str">
        <f>+IFERROR(VLOOKUP(Z3262, fechas!$B$1:$C$247, 2,FALSE), " ")</f>
        <v xml:space="preserve"> </v>
      </c>
      <c r="R3262" s="64"/>
      <c r="S3262" s="85"/>
      <c r="T3262" s="64"/>
      <c r="U3262" s="63"/>
      <c r="V3262" s="138"/>
      <c r="W3262" s="64"/>
      <c r="X3262" s="108">
        <f t="shared" si="350"/>
        <v>1</v>
      </c>
      <c r="Y3262" s="109" t="str">
        <f>+IFERROR(VLOOKUP(G3262,fechas!$A$1:$D$209,2,FALSE), " ")</f>
        <v xml:space="preserve"> </v>
      </c>
      <c r="Z3262" s="109" t="str">
        <f t="shared" si="351"/>
        <v xml:space="preserve"> </v>
      </c>
      <c r="AA3262" s="110" t="str">
        <f ca="1">+IFERROR(IF(S3262&gt;0," ",Q3262-variables!$C$9)," ")</f>
        <v xml:space="preserve"> </v>
      </c>
      <c r="AB3262" s="111" t="str">
        <f t="shared" si="352"/>
        <v>SIN RESPUESTA</v>
      </c>
      <c r="AC3262" s="94" t="str">
        <f t="shared" si="353"/>
        <v>SIN TRASLADO</v>
      </c>
    </row>
    <row r="3263" spans="2:29" s="111" customFormat="1" ht="24.95" hidden="1" customHeight="1">
      <c r="B3263" s="64">
        <f t="shared" si="354"/>
        <v>3260</v>
      </c>
      <c r="C3263" s="69"/>
      <c r="D3263" s="70"/>
      <c r="E3263" s="70"/>
      <c r="F3263" s="64"/>
      <c r="G3263" s="198"/>
      <c r="H3263" s="198"/>
      <c r="I3263" s="198"/>
      <c r="J3263" s="199"/>
      <c r="K3263" s="62"/>
      <c r="L3263" s="62"/>
      <c r="M3263" s="62"/>
      <c r="N3263" s="64" t="s">
        <v>3143</v>
      </c>
      <c r="O3263" s="64" t="str">
        <f>IF(Tabla1[[#This Row],[FECHA RADICADO DE RESPUESTA A PETICIONARIO]]="","Sin respuesta",S3263-G3263)</f>
        <v>Sin respuesta</v>
      </c>
      <c r="P3263" s="64">
        <v>12</v>
      </c>
      <c r="Q3263" s="63" t="str">
        <f>+IFERROR(VLOOKUP(Z3263, fechas!$B$1:$C$247, 2,FALSE), " ")</f>
        <v xml:space="preserve"> </v>
      </c>
      <c r="R3263" s="64"/>
      <c r="S3263" s="85"/>
      <c r="T3263" s="64"/>
      <c r="U3263" s="63"/>
      <c r="V3263" s="64"/>
      <c r="W3263" s="64"/>
      <c r="X3263" s="108">
        <f t="shared" si="350"/>
        <v>1</v>
      </c>
      <c r="Y3263" s="109" t="str">
        <f>+IFERROR(VLOOKUP(G3263,fechas!$A$1:$D$209,2,FALSE), " ")</f>
        <v xml:space="preserve"> </v>
      </c>
      <c r="Z3263" s="109" t="str">
        <f t="shared" si="351"/>
        <v xml:space="preserve"> </v>
      </c>
      <c r="AA3263" s="110" t="str">
        <f ca="1">+IFERROR(IF(S3263&gt;0," ",Q3263-variables!$C$9)," ")</f>
        <v xml:space="preserve"> </v>
      </c>
      <c r="AB3263" s="111" t="str">
        <f t="shared" si="352"/>
        <v>SIN RESPUESTA</v>
      </c>
      <c r="AC3263" s="94" t="str">
        <f t="shared" si="353"/>
        <v>SIN TRASLADO</v>
      </c>
    </row>
    <row r="3264" spans="2:29" s="111" customFormat="1" ht="24.95" hidden="1" customHeight="1">
      <c r="B3264" s="64">
        <f t="shared" si="354"/>
        <v>3261</v>
      </c>
      <c r="C3264" s="69"/>
      <c r="D3264" s="70"/>
      <c r="E3264" s="70"/>
      <c r="F3264" s="64"/>
      <c r="G3264" s="198"/>
      <c r="H3264" s="198"/>
      <c r="I3264" s="198"/>
      <c r="J3264" s="199"/>
      <c r="K3264" s="62"/>
      <c r="L3264" s="62"/>
      <c r="M3264" s="62"/>
      <c r="N3264" s="64" t="s">
        <v>3143</v>
      </c>
      <c r="O3264" s="64" t="str">
        <f>IF(Tabla1[[#This Row],[FECHA RADICADO DE RESPUESTA A PETICIONARIO]]="","Sin respuesta",S3264-G3264)</f>
        <v>Sin respuesta</v>
      </c>
      <c r="P3264" s="64">
        <v>12</v>
      </c>
      <c r="Q3264" s="63" t="str">
        <f>+IFERROR(VLOOKUP(Z3264, fechas!$B$1:$C$247, 2,FALSE), " ")</f>
        <v xml:space="preserve"> </v>
      </c>
      <c r="R3264" s="64"/>
      <c r="S3264" s="85"/>
      <c r="T3264" s="63"/>
      <c r="U3264" s="63"/>
      <c r="V3264" s="64"/>
      <c r="W3264" s="64"/>
      <c r="X3264" s="108">
        <f t="shared" si="350"/>
        <v>1</v>
      </c>
      <c r="Y3264" s="109" t="str">
        <f>+IFERROR(VLOOKUP(G3264,fechas!$A$1:$D$209,2,FALSE), " ")</f>
        <v xml:space="preserve"> </v>
      </c>
      <c r="Z3264" s="109" t="str">
        <f t="shared" si="351"/>
        <v xml:space="preserve"> </v>
      </c>
      <c r="AA3264" s="110" t="str">
        <f ca="1">+IFERROR(IF(S3264&gt;0," ",Q3264-variables!$C$9)," ")</f>
        <v xml:space="preserve"> </v>
      </c>
      <c r="AB3264" s="111" t="str">
        <f t="shared" si="352"/>
        <v>SIN RESPUESTA</v>
      </c>
      <c r="AC3264" s="94" t="str">
        <f t="shared" si="353"/>
        <v>SIN TRASLADO</v>
      </c>
    </row>
    <row r="3265" spans="2:29" s="111" customFormat="1" ht="24.95" hidden="1" customHeight="1">
      <c r="B3265" s="64">
        <f t="shared" si="354"/>
        <v>3262</v>
      </c>
      <c r="C3265" s="69"/>
      <c r="D3265" s="70"/>
      <c r="E3265" s="70"/>
      <c r="F3265" s="64"/>
      <c r="G3265" s="198"/>
      <c r="H3265" s="198"/>
      <c r="I3265" s="198"/>
      <c r="J3265" s="199"/>
      <c r="K3265" s="62"/>
      <c r="L3265" s="62"/>
      <c r="M3265" s="62"/>
      <c r="N3265" s="64" t="s">
        <v>3143</v>
      </c>
      <c r="O3265" s="64" t="str">
        <f>IF(Tabla1[[#This Row],[FECHA RADICADO DE RESPUESTA A PETICIONARIO]]="","Sin respuesta",S3265-G3265)</f>
        <v>Sin respuesta</v>
      </c>
      <c r="P3265" s="64">
        <v>12</v>
      </c>
      <c r="Q3265" s="63" t="str">
        <f>+IFERROR(VLOOKUP(Z3265, fechas!$B$1:$C$247, 2,FALSE), " ")</f>
        <v xml:space="preserve"> </v>
      </c>
      <c r="R3265" s="64"/>
      <c r="S3265" s="85"/>
      <c r="T3265" s="64"/>
      <c r="U3265" s="63"/>
      <c r="V3265" s="64"/>
      <c r="W3265" s="64"/>
      <c r="X3265" s="108">
        <f t="shared" si="350"/>
        <v>1</v>
      </c>
      <c r="Y3265" s="109" t="str">
        <f>+IFERROR(VLOOKUP(G3265,fechas!$A$1:$D$209,2,FALSE), " ")</f>
        <v xml:space="preserve"> </v>
      </c>
      <c r="Z3265" s="109" t="str">
        <f t="shared" si="351"/>
        <v xml:space="preserve"> </v>
      </c>
      <c r="AA3265" s="110" t="str">
        <f ca="1">+IFERROR(IF(S3265&gt;0," ",Q3265-variables!$C$9)," ")</f>
        <v xml:space="preserve"> </v>
      </c>
      <c r="AB3265" s="111" t="str">
        <f t="shared" si="352"/>
        <v>SIN RESPUESTA</v>
      </c>
      <c r="AC3265" s="94" t="str">
        <f t="shared" si="353"/>
        <v>SIN TRASLADO</v>
      </c>
    </row>
    <row r="3266" spans="2:29" s="111" customFormat="1" ht="24.95" hidden="1" customHeight="1">
      <c r="B3266" s="64">
        <f t="shared" si="354"/>
        <v>3263</v>
      </c>
      <c r="C3266" s="69"/>
      <c r="D3266" s="70"/>
      <c r="E3266" s="70"/>
      <c r="F3266" s="64"/>
      <c r="G3266" s="198"/>
      <c r="H3266" s="198"/>
      <c r="I3266" s="198"/>
      <c r="J3266" s="199"/>
      <c r="K3266" s="62"/>
      <c r="L3266" s="62"/>
      <c r="M3266" s="62"/>
      <c r="N3266" s="64" t="s">
        <v>3143</v>
      </c>
      <c r="O3266" s="64" t="str">
        <f>IF(Tabla1[[#This Row],[FECHA RADICADO DE RESPUESTA A PETICIONARIO]]="","Sin respuesta",S3266-G3266)</f>
        <v>Sin respuesta</v>
      </c>
      <c r="P3266" s="64">
        <v>12</v>
      </c>
      <c r="Q3266" s="63" t="str">
        <f>+IFERROR(VLOOKUP(Z3266, fechas!$B$1:$C$247, 2,FALSE), " ")</f>
        <v xml:space="preserve"> </v>
      </c>
      <c r="R3266" s="64"/>
      <c r="S3266" s="85"/>
      <c r="T3266" s="64"/>
      <c r="U3266" s="85"/>
      <c r="V3266" s="64"/>
      <c r="W3266" s="64"/>
      <c r="X3266" s="108">
        <f t="shared" si="350"/>
        <v>1</v>
      </c>
      <c r="Y3266" s="109" t="str">
        <f>+IFERROR(VLOOKUP(G3266,fechas!$A$1:$D$209,2,FALSE), " ")</f>
        <v xml:space="preserve"> </v>
      </c>
      <c r="Z3266" s="109" t="str">
        <f t="shared" si="351"/>
        <v xml:space="preserve"> </v>
      </c>
      <c r="AA3266" s="110" t="str">
        <f ca="1">+IFERROR(IF(S3266&gt;0," ",Q3266-variables!$C$9)," ")</f>
        <v xml:space="preserve"> </v>
      </c>
      <c r="AB3266" s="111" t="str">
        <f t="shared" si="352"/>
        <v>SIN RESPUESTA</v>
      </c>
      <c r="AC3266" s="94" t="str">
        <f t="shared" si="353"/>
        <v>SIN TRASLADO</v>
      </c>
    </row>
    <row r="3267" spans="2:29" s="111" customFormat="1" ht="24.95" hidden="1" customHeight="1">
      <c r="B3267" s="64">
        <f t="shared" si="354"/>
        <v>3264</v>
      </c>
      <c r="C3267" s="69"/>
      <c r="D3267" s="70"/>
      <c r="E3267" s="70"/>
      <c r="F3267" s="64"/>
      <c r="G3267" s="198"/>
      <c r="H3267" s="198"/>
      <c r="I3267" s="198"/>
      <c r="J3267" s="199"/>
      <c r="K3267" s="62"/>
      <c r="L3267" s="62"/>
      <c r="M3267" s="62"/>
      <c r="N3267" s="64" t="s">
        <v>3143</v>
      </c>
      <c r="O3267" s="64" t="str">
        <f>IF(Tabla1[[#This Row],[FECHA RADICADO DE RESPUESTA A PETICIONARIO]]="","Sin respuesta",S3267-G3267)</f>
        <v>Sin respuesta</v>
      </c>
      <c r="P3267" s="64">
        <v>12</v>
      </c>
      <c r="Q3267" s="63" t="str">
        <f>+IFERROR(VLOOKUP(Z3267, fechas!$B$1:$C$247, 2,FALSE), " ")</f>
        <v xml:space="preserve"> </v>
      </c>
      <c r="R3267" s="64"/>
      <c r="S3267" s="85"/>
      <c r="T3267" s="64"/>
      <c r="U3267" s="64"/>
      <c r="V3267" s="64"/>
      <c r="W3267" s="64"/>
      <c r="X3267" s="108">
        <f t="shared" si="350"/>
        <v>1</v>
      </c>
      <c r="Y3267" s="109" t="str">
        <f>+IFERROR(VLOOKUP(G3267,fechas!$A$1:$D$209,2,FALSE), " ")</f>
        <v xml:space="preserve"> </v>
      </c>
      <c r="Z3267" s="109" t="str">
        <f t="shared" si="351"/>
        <v xml:space="preserve"> </v>
      </c>
      <c r="AA3267" s="110" t="str">
        <f ca="1">+IFERROR(IF(S3267&gt;0," ",Q3267-variables!$C$9)," ")</f>
        <v xml:space="preserve"> </v>
      </c>
      <c r="AB3267" s="111" t="str">
        <f t="shared" si="352"/>
        <v>SIN RESPUESTA</v>
      </c>
      <c r="AC3267" s="94" t="str">
        <f t="shared" si="353"/>
        <v>SIN TRASLADO</v>
      </c>
    </row>
    <row r="3268" spans="2:29" s="111" customFormat="1" ht="24.95" hidden="1" customHeight="1">
      <c r="B3268" s="64">
        <f t="shared" si="354"/>
        <v>3265</v>
      </c>
      <c r="C3268" s="69"/>
      <c r="D3268" s="70"/>
      <c r="E3268" s="70"/>
      <c r="F3268" s="64"/>
      <c r="G3268" s="198"/>
      <c r="H3268" s="198"/>
      <c r="I3268" s="198"/>
      <c r="J3268" s="199"/>
      <c r="K3268" s="62"/>
      <c r="L3268" s="62"/>
      <c r="M3268" s="62"/>
      <c r="N3268" s="64" t="s">
        <v>3143</v>
      </c>
      <c r="O3268" s="64" t="str">
        <f>IF(Tabla1[[#This Row],[FECHA RADICADO DE RESPUESTA A PETICIONARIO]]="","Sin respuesta",S3268-G3268)</f>
        <v>Sin respuesta</v>
      </c>
      <c r="P3268" s="64">
        <v>12</v>
      </c>
      <c r="Q3268" s="63" t="str">
        <f>+IFERROR(VLOOKUP(Z3268, fechas!$B$1:$C$247, 2,FALSE), " ")</f>
        <v xml:space="preserve"> </v>
      </c>
      <c r="R3268" s="64"/>
      <c r="S3268" s="85"/>
      <c r="T3268" s="64"/>
      <c r="U3268" s="63"/>
      <c r="V3268" s="64"/>
      <c r="W3268" s="64"/>
      <c r="X3268" s="108">
        <f t="shared" ref="X3268:X3331" si="355">IF(N3268="PENDIENTE",1,0)</f>
        <v>1</v>
      </c>
      <c r="Y3268" s="109" t="str">
        <f>+IFERROR(VLOOKUP(G3268,fechas!$A$1:$D$209,2,FALSE), " ")</f>
        <v xml:space="preserve"> </v>
      </c>
      <c r="Z3268" s="109" t="str">
        <f t="shared" ref="Z3268:Z3331" si="356">+IFERROR(Y3268+P3268, " ")</f>
        <v xml:space="preserve"> </v>
      </c>
      <c r="AA3268" s="110" t="str">
        <f ca="1">+IFERROR(IF(S3268&gt;0," ",Q3268-variables!$C$9)," ")</f>
        <v xml:space="preserve"> </v>
      </c>
      <c r="AB3268" s="111" t="str">
        <f t="shared" si="352"/>
        <v>SIN RESPUESTA</v>
      </c>
      <c r="AC3268" s="94" t="str">
        <f t="shared" si="353"/>
        <v>SIN TRASLADO</v>
      </c>
    </row>
    <row r="3269" spans="2:29" s="111" customFormat="1" ht="24.95" hidden="1" customHeight="1">
      <c r="B3269" s="64">
        <f t="shared" si="354"/>
        <v>3266</v>
      </c>
      <c r="C3269" s="69"/>
      <c r="D3269" s="70"/>
      <c r="E3269" s="70"/>
      <c r="F3269" s="64"/>
      <c r="G3269" s="198"/>
      <c r="H3269" s="198"/>
      <c r="I3269" s="198"/>
      <c r="J3269" s="199"/>
      <c r="K3269" s="62"/>
      <c r="L3269" s="62"/>
      <c r="M3269" s="62"/>
      <c r="N3269" s="64" t="s">
        <v>3143</v>
      </c>
      <c r="O3269" s="64" t="str">
        <f>IF(Tabla1[[#This Row],[FECHA RADICADO DE RESPUESTA A PETICIONARIO]]="","Sin respuesta",S3269-G3269)</f>
        <v>Sin respuesta</v>
      </c>
      <c r="P3269" s="64">
        <v>12</v>
      </c>
      <c r="Q3269" s="63" t="str">
        <f>+IFERROR(VLOOKUP(Z3269, fechas!$B$1:$C$247, 2,FALSE), " ")</f>
        <v xml:space="preserve"> </v>
      </c>
      <c r="R3269" s="64"/>
      <c r="S3269" s="85"/>
      <c r="T3269" s="64"/>
      <c r="U3269" s="63"/>
      <c r="V3269" s="64"/>
      <c r="W3269" s="64"/>
      <c r="X3269" s="108">
        <f t="shared" si="355"/>
        <v>1</v>
      </c>
      <c r="Y3269" s="109" t="str">
        <f>+IFERROR(VLOOKUP(G3269,fechas!$A$1:$D$209,2,FALSE), " ")</f>
        <v xml:space="preserve"> </v>
      </c>
      <c r="Z3269" s="109" t="str">
        <f t="shared" si="356"/>
        <v xml:space="preserve"> </v>
      </c>
      <c r="AA3269" s="110" t="str">
        <f ca="1">+IFERROR(IF(S3269&gt;0," ",Q3269-variables!$C$9)," ")</f>
        <v xml:space="preserve"> </v>
      </c>
      <c r="AB3269" s="111" t="str">
        <f t="shared" ref="AB3269:AB3332" si="357">IF(S3269="","SIN RESPUESTA",IF(S3269&lt;=Q3269,"RESPUESTA OPORTUNA","RESPUESTA EXTEMPORÁNEA"))</f>
        <v>SIN RESPUESTA</v>
      </c>
      <c r="AC3269" s="94" t="str">
        <f t="shared" ref="AC3269:AC3332" si="358">IF(U3269="","SIN TRASLADO",IF(U3269&lt;=Q3269,"TRASLADO OPORTUNO","TRASLADO EXTEMPORÁNEO"))</f>
        <v>SIN TRASLADO</v>
      </c>
    </row>
    <row r="3270" spans="2:29" s="111" customFormat="1" ht="24.95" hidden="1" customHeight="1">
      <c r="B3270" s="64">
        <f t="shared" ref="B3270:B3333" si="359">B3269+1</f>
        <v>3267</v>
      </c>
      <c r="C3270" s="69"/>
      <c r="D3270" s="70"/>
      <c r="E3270" s="70"/>
      <c r="F3270" s="64"/>
      <c r="G3270" s="198"/>
      <c r="H3270" s="198"/>
      <c r="I3270" s="198"/>
      <c r="J3270" s="199"/>
      <c r="K3270" s="62"/>
      <c r="L3270" s="62"/>
      <c r="M3270" s="62"/>
      <c r="N3270" s="64" t="s">
        <v>3143</v>
      </c>
      <c r="O3270" s="64" t="str">
        <f>IF(Tabla1[[#This Row],[FECHA RADICADO DE RESPUESTA A PETICIONARIO]]="","Sin respuesta",S3270-G3270)</f>
        <v>Sin respuesta</v>
      </c>
      <c r="P3270" s="64">
        <v>12</v>
      </c>
      <c r="Q3270" s="63" t="str">
        <f>+IFERROR(VLOOKUP(Z3270, fechas!$B$1:$C$247, 2,FALSE), " ")</f>
        <v xml:space="preserve"> </v>
      </c>
      <c r="R3270" s="64"/>
      <c r="S3270" s="85"/>
      <c r="T3270" s="64"/>
      <c r="U3270" s="63"/>
      <c r="V3270" s="64"/>
      <c r="W3270" s="64"/>
      <c r="X3270" s="108">
        <f t="shared" si="355"/>
        <v>1</v>
      </c>
      <c r="Y3270" s="109" t="str">
        <f>+IFERROR(VLOOKUP(G3270,fechas!$A$1:$D$209,2,FALSE), " ")</f>
        <v xml:space="preserve"> </v>
      </c>
      <c r="Z3270" s="109" t="str">
        <f t="shared" si="356"/>
        <v xml:space="preserve"> </v>
      </c>
      <c r="AA3270" s="110" t="str">
        <f ca="1">+IFERROR(IF(S3270&gt;0," ",Q3270-variables!$C$9)," ")</f>
        <v xml:space="preserve"> </v>
      </c>
      <c r="AB3270" s="111" t="str">
        <f t="shared" si="357"/>
        <v>SIN RESPUESTA</v>
      </c>
      <c r="AC3270" s="94" t="str">
        <f t="shared" si="358"/>
        <v>SIN TRASLADO</v>
      </c>
    </row>
    <row r="3271" spans="2:29" s="111" customFormat="1" ht="24.95" hidden="1" customHeight="1">
      <c r="B3271" s="64">
        <f t="shared" si="359"/>
        <v>3268</v>
      </c>
      <c r="C3271" s="69"/>
      <c r="D3271" s="70"/>
      <c r="E3271" s="70"/>
      <c r="F3271" s="64"/>
      <c r="G3271" s="198"/>
      <c r="H3271" s="198"/>
      <c r="I3271" s="198"/>
      <c r="J3271" s="199"/>
      <c r="K3271" s="62"/>
      <c r="L3271" s="62"/>
      <c r="M3271" s="62"/>
      <c r="N3271" s="64" t="s">
        <v>3143</v>
      </c>
      <c r="O3271" s="64" t="str">
        <f>IF(Tabla1[[#This Row],[FECHA RADICADO DE RESPUESTA A PETICIONARIO]]="","Sin respuesta",S3271-G3271)</f>
        <v>Sin respuesta</v>
      </c>
      <c r="P3271" s="64">
        <v>12</v>
      </c>
      <c r="Q3271" s="63" t="str">
        <f>+IFERROR(VLOOKUP(Z3271, fechas!$B$1:$C$247, 2,FALSE), " ")</f>
        <v xml:space="preserve"> </v>
      </c>
      <c r="R3271" s="64"/>
      <c r="S3271" s="85"/>
      <c r="T3271" s="64"/>
      <c r="U3271" s="63"/>
      <c r="V3271" s="64"/>
      <c r="W3271" s="64"/>
      <c r="X3271" s="108">
        <f t="shared" si="355"/>
        <v>1</v>
      </c>
      <c r="Y3271" s="109" t="str">
        <f>+IFERROR(VLOOKUP(G3271,fechas!$A$1:$D$209,2,FALSE), " ")</f>
        <v xml:space="preserve"> </v>
      </c>
      <c r="Z3271" s="109" t="str">
        <f t="shared" si="356"/>
        <v xml:space="preserve"> </v>
      </c>
      <c r="AA3271" s="110" t="str">
        <f ca="1">+IFERROR(IF(S3271&gt;0," ",Q3271-variables!$C$9)," ")</f>
        <v xml:space="preserve"> </v>
      </c>
      <c r="AB3271" s="111" t="str">
        <f t="shared" si="357"/>
        <v>SIN RESPUESTA</v>
      </c>
      <c r="AC3271" s="94" t="str">
        <f t="shared" si="358"/>
        <v>SIN TRASLADO</v>
      </c>
    </row>
    <row r="3272" spans="2:29" s="111" customFormat="1" ht="24.95" hidden="1" customHeight="1">
      <c r="B3272" s="64">
        <f t="shared" si="359"/>
        <v>3269</v>
      </c>
      <c r="C3272" s="69"/>
      <c r="D3272" s="70"/>
      <c r="E3272" s="70"/>
      <c r="F3272" s="64"/>
      <c r="G3272" s="198"/>
      <c r="H3272" s="198"/>
      <c r="I3272" s="198"/>
      <c r="J3272" s="199"/>
      <c r="K3272" s="62"/>
      <c r="L3272" s="62"/>
      <c r="M3272" s="62"/>
      <c r="N3272" s="64" t="s">
        <v>3143</v>
      </c>
      <c r="O3272" s="64" t="str">
        <f>IF(Tabla1[[#This Row],[FECHA RADICADO DE RESPUESTA A PETICIONARIO]]="","Sin respuesta",S3272-G3272)</f>
        <v>Sin respuesta</v>
      </c>
      <c r="P3272" s="64">
        <v>12</v>
      </c>
      <c r="Q3272" s="63" t="str">
        <f>+IFERROR(VLOOKUP(Z3272, fechas!$B$1:$C$247, 2,FALSE), " ")</f>
        <v xml:space="preserve"> </v>
      </c>
      <c r="R3272" s="64"/>
      <c r="S3272" s="85"/>
      <c r="T3272" s="64"/>
      <c r="U3272" s="198"/>
      <c r="V3272" s="64"/>
      <c r="W3272" s="64"/>
      <c r="X3272" s="108">
        <f t="shared" si="355"/>
        <v>1</v>
      </c>
      <c r="Y3272" s="109" t="str">
        <f>+IFERROR(VLOOKUP(G3272,fechas!$A$1:$D$209,2,FALSE), " ")</f>
        <v xml:space="preserve"> </v>
      </c>
      <c r="Z3272" s="109" t="str">
        <f t="shared" si="356"/>
        <v xml:space="preserve"> </v>
      </c>
      <c r="AA3272" s="110" t="str">
        <f ca="1">+IFERROR(IF(S3272&gt;0," ",Q3272-variables!$C$9)," ")</f>
        <v xml:space="preserve"> </v>
      </c>
      <c r="AB3272" s="111" t="str">
        <f t="shared" si="357"/>
        <v>SIN RESPUESTA</v>
      </c>
      <c r="AC3272" s="94" t="str">
        <f t="shared" si="358"/>
        <v>SIN TRASLADO</v>
      </c>
    </row>
    <row r="3273" spans="2:29" s="111" customFormat="1" ht="24.95" hidden="1" customHeight="1">
      <c r="B3273" s="64">
        <f t="shared" si="359"/>
        <v>3270</v>
      </c>
      <c r="C3273" s="69"/>
      <c r="D3273" s="70"/>
      <c r="E3273" s="70"/>
      <c r="F3273" s="64"/>
      <c r="G3273" s="198"/>
      <c r="H3273" s="198"/>
      <c r="I3273" s="198"/>
      <c r="J3273" s="199"/>
      <c r="K3273" s="62"/>
      <c r="L3273" s="62"/>
      <c r="M3273" s="62"/>
      <c r="N3273" s="64" t="s">
        <v>3143</v>
      </c>
      <c r="O3273" s="64" t="str">
        <f>IF(Tabla1[[#This Row],[FECHA RADICADO DE RESPUESTA A PETICIONARIO]]="","Sin respuesta",S3273-G3273)</f>
        <v>Sin respuesta</v>
      </c>
      <c r="P3273" s="64">
        <v>12</v>
      </c>
      <c r="Q3273" s="63" t="str">
        <f>+IFERROR(VLOOKUP(Z3273, fechas!$B$1:$C$247, 2,FALSE), " ")</f>
        <v xml:space="preserve"> </v>
      </c>
      <c r="R3273" s="64"/>
      <c r="S3273" s="85"/>
      <c r="T3273" s="64"/>
      <c r="U3273" s="63"/>
      <c r="V3273" s="64"/>
      <c r="W3273" s="64"/>
      <c r="X3273" s="108">
        <f t="shared" si="355"/>
        <v>1</v>
      </c>
      <c r="Y3273" s="109" t="str">
        <f>+IFERROR(VLOOKUP(G3273,fechas!$A$1:$D$209,2,FALSE), " ")</f>
        <v xml:space="preserve"> </v>
      </c>
      <c r="Z3273" s="109" t="str">
        <f t="shared" si="356"/>
        <v xml:space="preserve"> </v>
      </c>
      <c r="AA3273" s="110" t="str">
        <f ca="1">+IFERROR(IF(S3273&gt;0," ",Q3273-variables!$C$9)," ")</f>
        <v xml:space="preserve"> </v>
      </c>
      <c r="AB3273" s="111" t="str">
        <f t="shared" si="357"/>
        <v>SIN RESPUESTA</v>
      </c>
      <c r="AC3273" s="94" t="str">
        <f t="shared" si="358"/>
        <v>SIN TRASLADO</v>
      </c>
    </row>
    <row r="3274" spans="2:29" s="111" customFormat="1" ht="24.95" hidden="1" customHeight="1">
      <c r="B3274" s="64">
        <f t="shared" si="359"/>
        <v>3271</v>
      </c>
      <c r="C3274" s="69"/>
      <c r="D3274" s="70"/>
      <c r="E3274" s="70"/>
      <c r="F3274" s="64"/>
      <c r="G3274" s="198"/>
      <c r="H3274" s="198"/>
      <c r="I3274" s="198"/>
      <c r="J3274" s="199"/>
      <c r="K3274" s="62"/>
      <c r="L3274" s="62"/>
      <c r="M3274" s="62"/>
      <c r="N3274" s="64" t="s">
        <v>3143</v>
      </c>
      <c r="O3274" s="64" t="str">
        <f>IF(Tabla1[[#This Row],[FECHA RADICADO DE RESPUESTA A PETICIONARIO]]="","Sin respuesta",S3274-G3274)</f>
        <v>Sin respuesta</v>
      </c>
      <c r="P3274" s="64">
        <v>12</v>
      </c>
      <c r="Q3274" s="63" t="str">
        <f>+IFERROR(VLOOKUP(Z3274, fechas!$B$1:$C$247, 2,FALSE), " ")</f>
        <v xml:space="preserve"> </v>
      </c>
      <c r="R3274" s="64"/>
      <c r="S3274" s="85"/>
      <c r="T3274" s="64"/>
      <c r="U3274" s="63"/>
      <c r="V3274" s="64"/>
      <c r="W3274" s="64"/>
      <c r="X3274" s="108">
        <f t="shared" si="355"/>
        <v>1</v>
      </c>
      <c r="Y3274" s="109" t="str">
        <f>+IFERROR(VLOOKUP(G3274,fechas!$A$1:$D$209,2,FALSE), " ")</f>
        <v xml:space="preserve"> </v>
      </c>
      <c r="Z3274" s="109" t="str">
        <f t="shared" si="356"/>
        <v xml:space="preserve"> </v>
      </c>
      <c r="AA3274" s="110" t="str">
        <f ca="1">+IFERROR(IF(S3274&gt;0," ",Q3274-variables!$C$9)," ")</f>
        <v xml:space="preserve"> </v>
      </c>
      <c r="AB3274" s="111" t="str">
        <f t="shared" si="357"/>
        <v>SIN RESPUESTA</v>
      </c>
      <c r="AC3274" s="94" t="str">
        <f t="shared" si="358"/>
        <v>SIN TRASLADO</v>
      </c>
    </row>
    <row r="3275" spans="2:29" s="111" customFormat="1" ht="24.95" hidden="1" customHeight="1">
      <c r="B3275" s="64">
        <f t="shared" si="359"/>
        <v>3272</v>
      </c>
      <c r="C3275" s="69"/>
      <c r="D3275" s="70"/>
      <c r="E3275" s="70"/>
      <c r="F3275" s="64"/>
      <c r="G3275" s="198"/>
      <c r="H3275" s="198"/>
      <c r="I3275" s="198"/>
      <c r="J3275" s="199"/>
      <c r="K3275" s="62"/>
      <c r="L3275" s="62"/>
      <c r="M3275" s="62"/>
      <c r="N3275" s="64" t="s">
        <v>3143</v>
      </c>
      <c r="O3275" s="64" t="str">
        <f>IF(Tabla1[[#This Row],[FECHA RADICADO DE RESPUESTA A PETICIONARIO]]="","Sin respuesta",S3275-G3275)</f>
        <v>Sin respuesta</v>
      </c>
      <c r="P3275" s="64">
        <v>12</v>
      </c>
      <c r="Q3275" s="63" t="str">
        <f>+IFERROR(VLOOKUP(Z3275, fechas!$B$1:$C$247, 2,FALSE), " ")</f>
        <v xml:space="preserve"> </v>
      </c>
      <c r="R3275" s="64"/>
      <c r="S3275" s="85"/>
      <c r="T3275" s="64"/>
      <c r="U3275" s="63"/>
      <c r="V3275" s="64"/>
      <c r="W3275" s="64"/>
      <c r="X3275" s="108">
        <f t="shared" si="355"/>
        <v>1</v>
      </c>
      <c r="Y3275" s="109" t="str">
        <f>+IFERROR(VLOOKUP(G3275,fechas!$A$1:$D$209,2,FALSE), " ")</f>
        <v xml:space="preserve"> </v>
      </c>
      <c r="Z3275" s="109" t="str">
        <f t="shared" si="356"/>
        <v xml:space="preserve"> </v>
      </c>
      <c r="AA3275" s="110" t="str">
        <f ca="1">+IFERROR(IF(S3275&gt;0," ",Q3275-variables!$C$9)," ")</f>
        <v xml:space="preserve"> </v>
      </c>
      <c r="AB3275" s="111" t="str">
        <f t="shared" si="357"/>
        <v>SIN RESPUESTA</v>
      </c>
      <c r="AC3275" s="94" t="str">
        <f t="shared" si="358"/>
        <v>SIN TRASLADO</v>
      </c>
    </row>
    <row r="3276" spans="2:29" s="111" customFormat="1" ht="24.95" hidden="1" customHeight="1">
      <c r="B3276" s="64">
        <f t="shared" si="359"/>
        <v>3273</v>
      </c>
      <c r="C3276" s="69"/>
      <c r="D3276" s="70"/>
      <c r="E3276" s="70"/>
      <c r="F3276" s="64"/>
      <c r="G3276" s="198"/>
      <c r="H3276" s="198"/>
      <c r="I3276" s="198"/>
      <c r="J3276" s="199"/>
      <c r="K3276" s="62"/>
      <c r="L3276" s="62"/>
      <c r="M3276" s="62"/>
      <c r="N3276" s="64" t="s">
        <v>3143</v>
      </c>
      <c r="O3276" s="64" t="str">
        <f>IF(Tabla1[[#This Row],[FECHA RADICADO DE RESPUESTA A PETICIONARIO]]="","Sin respuesta",S3276-G3276)</f>
        <v>Sin respuesta</v>
      </c>
      <c r="P3276" s="64">
        <v>12</v>
      </c>
      <c r="Q3276" s="63" t="str">
        <f>+IFERROR(VLOOKUP(Z3276, fechas!$B$1:$C$247, 2,FALSE), " ")</f>
        <v xml:space="preserve"> </v>
      </c>
      <c r="R3276" s="64"/>
      <c r="S3276" s="85"/>
      <c r="T3276" s="64"/>
      <c r="U3276" s="63"/>
      <c r="V3276" s="64"/>
      <c r="W3276" s="64"/>
      <c r="X3276" s="108">
        <f t="shared" si="355"/>
        <v>1</v>
      </c>
      <c r="Y3276" s="109" t="str">
        <f>+IFERROR(VLOOKUP(G3276,fechas!$A$1:$D$209,2,FALSE), " ")</f>
        <v xml:space="preserve"> </v>
      </c>
      <c r="Z3276" s="109" t="str">
        <f t="shared" si="356"/>
        <v xml:space="preserve"> </v>
      </c>
      <c r="AA3276" s="110" t="str">
        <f ca="1">+IFERROR(IF(S3276&gt;0," ",Q3276-variables!$C$9)," ")</f>
        <v xml:space="preserve"> </v>
      </c>
      <c r="AB3276" s="111" t="str">
        <f t="shared" si="357"/>
        <v>SIN RESPUESTA</v>
      </c>
      <c r="AC3276" s="94" t="str">
        <f t="shared" si="358"/>
        <v>SIN TRASLADO</v>
      </c>
    </row>
    <row r="3277" spans="2:29" s="111" customFormat="1" ht="24.95" hidden="1" customHeight="1">
      <c r="B3277" s="64">
        <f t="shared" si="359"/>
        <v>3274</v>
      </c>
      <c r="C3277" s="69"/>
      <c r="D3277" s="70"/>
      <c r="E3277" s="70"/>
      <c r="F3277" s="64"/>
      <c r="G3277" s="198"/>
      <c r="H3277" s="198"/>
      <c r="I3277" s="198"/>
      <c r="J3277" s="199"/>
      <c r="K3277" s="62"/>
      <c r="L3277" s="62"/>
      <c r="M3277" s="62"/>
      <c r="N3277" s="64" t="s">
        <v>3143</v>
      </c>
      <c r="O3277" s="64" t="str">
        <f>IF(Tabla1[[#This Row],[FECHA RADICADO DE RESPUESTA A PETICIONARIO]]="","Sin respuesta",S3277-G3277)</f>
        <v>Sin respuesta</v>
      </c>
      <c r="P3277" s="64">
        <v>12</v>
      </c>
      <c r="Q3277" s="63" t="str">
        <f>+IFERROR(VLOOKUP(Z3277, fechas!$B$1:$C$247, 2,FALSE), " ")</f>
        <v xml:space="preserve"> </v>
      </c>
      <c r="R3277" s="64"/>
      <c r="S3277" s="85"/>
      <c r="T3277" s="64"/>
      <c r="U3277" s="63"/>
      <c r="V3277" s="64"/>
      <c r="W3277" s="64"/>
      <c r="X3277" s="108">
        <f t="shared" si="355"/>
        <v>1</v>
      </c>
      <c r="Y3277" s="109" t="str">
        <f>+IFERROR(VLOOKUP(G3277,fechas!$A$1:$D$209,2,FALSE), " ")</f>
        <v xml:space="preserve"> </v>
      </c>
      <c r="Z3277" s="109" t="str">
        <f t="shared" si="356"/>
        <v xml:space="preserve"> </v>
      </c>
      <c r="AA3277" s="110" t="str">
        <f ca="1">+IFERROR(IF(S3277&gt;0," ",Q3277-variables!$C$9)," ")</f>
        <v xml:space="preserve"> </v>
      </c>
      <c r="AB3277" s="111" t="str">
        <f t="shared" si="357"/>
        <v>SIN RESPUESTA</v>
      </c>
      <c r="AC3277" s="94" t="str">
        <f t="shared" si="358"/>
        <v>SIN TRASLADO</v>
      </c>
    </row>
    <row r="3278" spans="2:29" s="111" customFormat="1" ht="24.95" hidden="1" customHeight="1">
      <c r="B3278" s="64">
        <f t="shared" si="359"/>
        <v>3275</v>
      </c>
      <c r="C3278" s="69"/>
      <c r="D3278" s="70"/>
      <c r="E3278" s="70"/>
      <c r="F3278" s="64"/>
      <c r="G3278" s="198"/>
      <c r="H3278" s="198"/>
      <c r="I3278" s="198"/>
      <c r="J3278" s="199"/>
      <c r="K3278" s="62"/>
      <c r="L3278" s="62"/>
      <c r="M3278" s="62"/>
      <c r="N3278" s="64" t="s">
        <v>3143</v>
      </c>
      <c r="O3278" s="64" t="str">
        <f>IF(Tabla1[[#This Row],[FECHA RADICADO DE RESPUESTA A PETICIONARIO]]="","Sin respuesta",S3278-G3278)</f>
        <v>Sin respuesta</v>
      </c>
      <c r="P3278" s="64">
        <v>12</v>
      </c>
      <c r="Q3278" s="63" t="str">
        <f>+IFERROR(VLOOKUP(Z3278, fechas!$B$1:$C$247, 2,FALSE), " ")</f>
        <v xml:space="preserve"> </v>
      </c>
      <c r="R3278" s="64"/>
      <c r="S3278" s="85"/>
      <c r="T3278" s="64"/>
      <c r="U3278" s="63"/>
      <c r="V3278" s="64"/>
      <c r="W3278" s="64"/>
      <c r="X3278" s="108">
        <f t="shared" si="355"/>
        <v>1</v>
      </c>
      <c r="Y3278" s="109" t="str">
        <f>+IFERROR(VLOOKUP(G3278,fechas!$A$1:$D$209,2,FALSE), " ")</f>
        <v xml:space="preserve"> </v>
      </c>
      <c r="Z3278" s="109" t="str">
        <f t="shared" si="356"/>
        <v xml:space="preserve"> </v>
      </c>
      <c r="AA3278" s="110" t="str">
        <f ca="1">+IFERROR(IF(S3278&gt;0," ",Q3278-variables!$C$9)," ")</f>
        <v xml:space="preserve"> </v>
      </c>
      <c r="AB3278" s="111" t="str">
        <f t="shared" si="357"/>
        <v>SIN RESPUESTA</v>
      </c>
      <c r="AC3278" s="94" t="str">
        <f t="shared" si="358"/>
        <v>SIN TRASLADO</v>
      </c>
    </row>
    <row r="3279" spans="2:29" s="111" customFormat="1" ht="24.95" hidden="1" customHeight="1">
      <c r="B3279" s="64">
        <f t="shared" si="359"/>
        <v>3276</v>
      </c>
      <c r="C3279" s="69"/>
      <c r="D3279" s="70"/>
      <c r="E3279" s="70"/>
      <c r="F3279" s="64"/>
      <c r="G3279" s="198"/>
      <c r="H3279" s="198"/>
      <c r="I3279" s="198"/>
      <c r="J3279" s="199"/>
      <c r="K3279" s="62"/>
      <c r="L3279" s="62"/>
      <c r="M3279" s="62"/>
      <c r="N3279" s="64" t="s">
        <v>3143</v>
      </c>
      <c r="O3279" s="64" t="str">
        <f>IF(Tabla1[[#This Row],[FECHA RADICADO DE RESPUESTA A PETICIONARIO]]="","Sin respuesta",S3279-G3279)</f>
        <v>Sin respuesta</v>
      </c>
      <c r="P3279" s="64">
        <v>12</v>
      </c>
      <c r="Q3279" s="63" t="str">
        <f>+IFERROR(VLOOKUP(Z3279, fechas!$B$1:$C$247, 2,FALSE), " ")</f>
        <v xml:space="preserve"> </v>
      </c>
      <c r="R3279" s="64"/>
      <c r="S3279" s="85"/>
      <c r="T3279" s="64"/>
      <c r="U3279" s="64"/>
      <c r="V3279" s="64"/>
      <c r="W3279" s="64"/>
      <c r="X3279" s="108">
        <f t="shared" si="355"/>
        <v>1</v>
      </c>
      <c r="Y3279" s="109" t="str">
        <f>+IFERROR(VLOOKUP(G3279,fechas!$A$1:$D$209,2,FALSE), " ")</f>
        <v xml:space="preserve"> </v>
      </c>
      <c r="Z3279" s="109" t="str">
        <f t="shared" si="356"/>
        <v xml:space="preserve"> </v>
      </c>
      <c r="AA3279" s="110" t="str">
        <f ca="1">+IFERROR(IF(S3279&gt;0," ",Q3279-variables!$C$9)," ")</f>
        <v xml:space="preserve"> </v>
      </c>
      <c r="AB3279" s="111" t="str">
        <f t="shared" si="357"/>
        <v>SIN RESPUESTA</v>
      </c>
      <c r="AC3279" s="94" t="str">
        <f t="shared" si="358"/>
        <v>SIN TRASLADO</v>
      </c>
    </row>
    <row r="3280" spans="2:29" s="111" customFormat="1" ht="24.95" hidden="1" customHeight="1">
      <c r="B3280" s="64">
        <f t="shared" si="359"/>
        <v>3277</v>
      </c>
      <c r="C3280" s="69"/>
      <c r="D3280" s="70"/>
      <c r="E3280" s="70"/>
      <c r="F3280" s="64"/>
      <c r="G3280" s="198"/>
      <c r="H3280" s="198"/>
      <c r="I3280" s="198"/>
      <c r="J3280" s="199"/>
      <c r="K3280" s="62"/>
      <c r="L3280" s="62"/>
      <c r="M3280" s="62"/>
      <c r="N3280" s="64" t="s">
        <v>3143</v>
      </c>
      <c r="O3280" s="64" t="str">
        <f>IF(Tabla1[[#This Row],[FECHA RADICADO DE RESPUESTA A PETICIONARIO]]="","Sin respuesta",S3280-G3280)</f>
        <v>Sin respuesta</v>
      </c>
      <c r="P3280" s="64">
        <v>12</v>
      </c>
      <c r="Q3280" s="63" t="str">
        <f>+IFERROR(VLOOKUP(Z3280, fechas!$B$1:$C$247, 2,FALSE), " ")</f>
        <v xml:space="preserve"> </v>
      </c>
      <c r="R3280" s="64"/>
      <c r="S3280" s="85"/>
      <c r="T3280" s="64"/>
      <c r="U3280" s="63"/>
      <c r="V3280" s="64"/>
      <c r="W3280" s="64"/>
      <c r="X3280" s="108">
        <f t="shared" si="355"/>
        <v>1</v>
      </c>
      <c r="Y3280" s="109" t="str">
        <f>+IFERROR(VLOOKUP(G3280,fechas!$A$1:$D$209,2,FALSE), " ")</f>
        <v xml:space="preserve"> </v>
      </c>
      <c r="Z3280" s="109" t="str">
        <f t="shared" si="356"/>
        <v xml:space="preserve"> </v>
      </c>
      <c r="AA3280" s="110" t="str">
        <f ca="1">+IFERROR(IF(S3280&gt;0," ",Q3280-variables!$C$9)," ")</f>
        <v xml:space="preserve"> </v>
      </c>
      <c r="AB3280" s="111" t="str">
        <f t="shared" si="357"/>
        <v>SIN RESPUESTA</v>
      </c>
      <c r="AC3280" s="94" t="str">
        <f t="shared" si="358"/>
        <v>SIN TRASLADO</v>
      </c>
    </row>
    <row r="3281" spans="2:29" s="111" customFormat="1" ht="24.95" hidden="1" customHeight="1">
      <c r="B3281" s="64">
        <f t="shared" si="359"/>
        <v>3278</v>
      </c>
      <c r="C3281" s="69"/>
      <c r="D3281" s="70"/>
      <c r="E3281" s="70"/>
      <c r="F3281" s="64"/>
      <c r="G3281" s="198"/>
      <c r="H3281" s="198"/>
      <c r="I3281" s="198"/>
      <c r="J3281" s="199"/>
      <c r="K3281" s="62"/>
      <c r="L3281" s="62"/>
      <c r="M3281" s="62"/>
      <c r="N3281" s="64" t="s">
        <v>3143</v>
      </c>
      <c r="O3281" s="64" t="str">
        <f>IF(Tabla1[[#This Row],[FECHA RADICADO DE RESPUESTA A PETICIONARIO]]="","Sin respuesta",S3281-G3281)</f>
        <v>Sin respuesta</v>
      </c>
      <c r="P3281" s="64">
        <v>12</v>
      </c>
      <c r="Q3281" s="63" t="str">
        <f>+IFERROR(VLOOKUP(Z3281, fechas!$B$1:$C$247, 2,FALSE), " ")</f>
        <v xml:space="preserve"> </v>
      </c>
      <c r="R3281" s="64"/>
      <c r="S3281" s="85"/>
      <c r="T3281" s="64"/>
      <c r="U3281" s="63"/>
      <c r="V3281" s="64"/>
      <c r="W3281" s="64"/>
      <c r="X3281" s="108">
        <f t="shared" si="355"/>
        <v>1</v>
      </c>
      <c r="Y3281" s="109" t="str">
        <f>+IFERROR(VLOOKUP(G3281,fechas!$A$1:$D$209,2,FALSE), " ")</f>
        <v xml:space="preserve"> </v>
      </c>
      <c r="Z3281" s="109" t="str">
        <f t="shared" si="356"/>
        <v xml:space="preserve"> </v>
      </c>
      <c r="AA3281" s="110" t="str">
        <f ca="1">+IFERROR(IF(S3281&gt;0," ",Q3281-variables!$C$9)," ")</f>
        <v xml:space="preserve"> </v>
      </c>
      <c r="AB3281" s="111" t="str">
        <f t="shared" si="357"/>
        <v>SIN RESPUESTA</v>
      </c>
      <c r="AC3281" s="94" t="str">
        <f t="shared" si="358"/>
        <v>SIN TRASLADO</v>
      </c>
    </row>
    <row r="3282" spans="2:29" s="111" customFormat="1" ht="24.95" hidden="1" customHeight="1">
      <c r="B3282" s="64">
        <f t="shared" si="359"/>
        <v>3279</v>
      </c>
      <c r="C3282" s="69"/>
      <c r="D3282" s="70"/>
      <c r="E3282" s="70"/>
      <c r="F3282" s="64"/>
      <c r="G3282" s="198"/>
      <c r="H3282" s="198"/>
      <c r="I3282" s="198"/>
      <c r="J3282" s="199"/>
      <c r="K3282" s="62"/>
      <c r="L3282" s="62"/>
      <c r="M3282" s="62"/>
      <c r="N3282" s="64" t="s">
        <v>3143</v>
      </c>
      <c r="O3282" s="64" t="str">
        <f>IF(Tabla1[[#This Row],[FECHA RADICADO DE RESPUESTA A PETICIONARIO]]="","Sin respuesta",S3282-G3282)</f>
        <v>Sin respuesta</v>
      </c>
      <c r="P3282" s="64">
        <v>12</v>
      </c>
      <c r="Q3282" s="63" t="str">
        <f>+IFERROR(VLOOKUP(Z3282, fechas!$B$1:$C$247, 2,FALSE), " ")</f>
        <v xml:space="preserve"> </v>
      </c>
      <c r="R3282" s="64"/>
      <c r="S3282" s="85"/>
      <c r="T3282" s="64"/>
      <c r="U3282" s="63"/>
      <c r="V3282" s="64"/>
      <c r="W3282" s="64"/>
      <c r="X3282" s="108">
        <f t="shared" si="355"/>
        <v>1</v>
      </c>
      <c r="Y3282" s="109" t="str">
        <f>+IFERROR(VLOOKUP(G3282,fechas!$A$1:$D$209,2,FALSE), " ")</f>
        <v xml:space="preserve"> </v>
      </c>
      <c r="Z3282" s="109" t="str">
        <f t="shared" si="356"/>
        <v xml:space="preserve"> </v>
      </c>
      <c r="AA3282" s="110" t="str">
        <f ca="1">+IFERROR(IF(S3282&gt;0," ",Q3282-variables!$C$9)," ")</f>
        <v xml:space="preserve"> </v>
      </c>
      <c r="AB3282" s="111" t="str">
        <f t="shared" si="357"/>
        <v>SIN RESPUESTA</v>
      </c>
      <c r="AC3282" s="94" t="str">
        <f t="shared" si="358"/>
        <v>SIN TRASLADO</v>
      </c>
    </row>
    <row r="3283" spans="2:29" s="111" customFormat="1" ht="24.95" hidden="1" customHeight="1">
      <c r="B3283" s="64">
        <f t="shared" si="359"/>
        <v>3280</v>
      </c>
      <c r="C3283" s="69"/>
      <c r="D3283" s="70"/>
      <c r="E3283" s="70"/>
      <c r="F3283" s="64"/>
      <c r="G3283" s="198"/>
      <c r="H3283" s="198"/>
      <c r="I3283" s="198"/>
      <c r="J3283" s="199"/>
      <c r="K3283" s="62"/>
      <c r="L3283" s="62"/>
      <c r="M3283" s="62"/>
      <c r="N3283" s="64" t="s">
        <v>3143</v>
      </c>
      <c r="O3283" s="64" t="str">
        <f>IF(Tabla1[[#This Row],[FECHA RADICADO DE RESPUESTA A PETICIONARIO]]="","Sin respuesta",S3283-G3283)</f>
        <v>Sin respuesta</v>
      </c>
      <c r="P3283" s="64">
        <v>12</v>
      </c>
      <c r="Q3283" s="63" t="str">
        <f>+IFERROR(VLOOKUP(Z3283, fechas!$B$1:$C$247, 2,FALSE), " ")</f>
        <v xml:space="preserve"> </v>
      </c>
      <c r="R3283" s="64"/>
      <c r="S3283" s="85"/>
      <c r="T3283" s="64"/>
      <c r="U3283" s="63"/>
      <c r="V3283" s="64"/>
      <c r="W3283" s="64"/>
      <c r="X3283" s="108">
        <f t="shared" si="355"/>
        <v>1</v>
      </c>
      <c r="Y3283" s="109" t="str">
        <f>+IFERROR(VLOOKUP(G3283,fechas!$A$1:$D$209,2,FALSE), " ")</f>
        <v xml:space="preserve"> </v>
      </c>
      <c r="Z3283" s="109" t="str">
        <f t="shared" si="356"/>
        <v xml:space="preserve"> </v>
      </c>
      <c r="AA3283" s="110" t="str">
        <f ca="1">+IFERROR(IF(S3283&gt;0," ",Q3283-variables!$C$9)," ")</f>
        <v xml:space="preserve"> </v>
      </c>
      <c r="AB3283" s="111" t="str">
        <f t="shared" si="357"/>
        <v>SIN RESPUESTA</v>
      </c>
      <c r="AC3283" s="94" t="str">
        <f t="shared" si="358"/>
        <v>SIN TRASLADO</v>
      </c>
    </row>
    <row r="3284" spans="2:29" s="111" customFormat="1" ht="24.95" hidden="1" customHeight="1">
      <c r="B3284" s="64">
        <f t="shared" si="359"/>
        <v>3281</v>
      </c>
      <c r="C3284" s="69"/>
      <c r="D3284" s="70"/>
      <c r="E3284" s="70"/>
      <c r="F3284" s="64"/>
      <c r="G3284" s="198"/>
      <c r="H3284" s="198"/>
      <c r="I3284" s="198"/>
      <c r="J3284" s="199"/>
      <c r="K3284" s="62"/>
      <c r="L3284" s="62"/>
      <c r="M3284" s="62"/>
      <c r="N3284" s="64" t="s">
        <v>3143</v>
      </c>
      <c r="O3284" s="64" t="str">
        <f>IF(Tabla1[[#This Row],[FECHA RADICADO DE RESPUESTA A PETICIONARIO]]="","Sin respuesta",S3284-G3284)</f>
        <v>Sin respuesta</v>
      </c>
      <c r="P3284" s="64">
        <v>12</v>
      </c>
      <c r="Q3284" s="63" t="str">
        <f>+IFERROR(VLOOKUP(Z3284, fechas!$B$1:$C$247, 2,FALSE), " ")</f>
        <v xml:space="preserve"> </v>
      </c>
      <c r="R3284" s="64"/>
      <c r="S3284" s="85"/>
      <c r="T3284" s="64"/>
      <c r="U3284" s="63"/>
      <c r="V3284" s="138"/>
      <c r="W3284" s="64"/>
      <c r="X3284" s="108">
        <f t="shared" si="355"/>
        <v>1</v>
      </c>
      <c r="Y3284" s="109" t="str">
        <f>+IFERROR(VLOOKUP(G3284,fechas!$A$1:$D$209,2,FALSE), " ")</f>
        <v xml:space="preserve"> </v>
      </c>
      <c r="Z3284" s="109" t="str">
        <f t="shared" si="356"/>
        <v xml:space="preserve"> </v>
      </c>
      <c r="AA3284" s="110" t="str">
        <f ca="1">+IFERROR(IF(S3284&gt;0," ",Q3284-variables!$C$9)," ")</f>
        <v xml:space="preserve"> </v>
      </c>
      <c r="AB3284" s="111" t="str">
        <f t="shared" si="357"/>
        <v>SIN RESPUESTA</v>
      </c>
      <c r="AC3284" s="94" t="str">
        <f t="shared" si="358"/>
        <v>SIN TRASLADO</v>
      </c>
    </row>
    <row r="3285" spans="2:29" s="111" customFormat="1" ht="24.95" hidden="1" customHeight="1">
      <c r="B3285" s="64">
        <f t="shared" si="359"/>
        <v>3282</v>
      </c>
      <c r="C3285" s="69"/>
      <c r="D3285" s="70"/>
      <c r="E3285" s="70"/>
      <c r="F3285" s="64"/>
      <c r="G3285" s="198"/>
      <c r="H3285" s="198"/>
      <c r="I3285" s="198"/>
      <c r="J3285" s="199"/>
      <c r="K3285" s="62"/>
      <c r="L3285" s="62"/>
      <c r="M3285" s="62"/>
      <c r="N3285" s="64" t="s">
        <v>3143</v>
      </c>
      <c r="O3285" s="64" t="str">
        <f>IF(Tabla1[[#This Row],[FECHA RADICADO DE RESPUESTA A PETICIONARIO]]="","Sin respuesta",S3285-G3285)</f>
        <v>Sin respuesta</v>
      </c>
      <c r="P3285" s="64">
        <v>12</v>
      </c>
      <c r="Q3285" s="63" t="str">
        <f>+IFERROR(VLOOKUP(Z3285, fechas!$B$1:$C$247, 2,FALSE), " ")</f>
        <v xml:space="preserve"> </v>
      </c>
      <c r="R3285" s="64"/>
      <c r="S3285" s="85"/>
      <c r="T3285" s="64"/>
      <c r="U3285" s="198"/>
      <c r="V3285" s="64"/>
      <c r="W3285" s="64"/>
      <c r="X3285" s="108">
        <f t="shared" si="355"/>
        <v>1</v>
      </c>
      <c r="Y3285" s="109" t="str">
        <f>+IFERROR(VLOOKUP(G3285,fechas!$A$1:$D$209,2,FALSE), " ")</f>
        <v xml:space="preserve"> </v>
      </c>
      <c r="Z3285" s="109" t="str">
        <f t="shared" si="356"/>
        <v xml:space="preserve"> </v>
      </c>
      <c r="AA3285" s="110" t="str">
        <f ca="1">+IFERROR(IF(S3285&gt;0," ",Q3285-variables!$C$9)," ")</f>
        <v xml:space="preserve"> </v>
      </c>
      <c r="AB3285" s="111" t="str">
        <f t="shared" si="357"/>
        <v>SIN RESPUESTA</v>
      </c>
      <c r="AC3285" s="94" t="str">
        <f t="shared" si="358"/>
        <v>SIN TRASLADO</v>
      </c>
    </row>
    <row r="3286" spans="2:29" s="111" customFormat="1" ht="29.25" hidden="1" customHeight="1">
      <c r="B3286" s="64">
        <f t="shared" si="359"/>
        <v>3283</v>
      </c>
      <c r="C3286" s="69"/>
      <c r="D3286" s="70"/>
      <c r="E3286" s="70"/>
      <c r="F3286" s="64"/>
      <c r="G3286" s="198"/>
      <c r="H3286" s="198"/>
      <c r="I3286" s="198"/>
      <c r="J3286" s="199"/>
      <c r="K3286" s="62"/>
      <c r="L3286" s="62"/>
      <c r="M3286" s="62"/>
      <c r="N3286" s="64" t="s">
        <v>3143</v>
      </c>
      <c r="O3286" s="64" t="str">
        <f>IF(Tabla1[[#This Row],[FECHA RADICADO DE RESPUESTA A PETICIONARIO]]="","Sin respuesta",S3286-G3286)</f>
        <v>Sin respuesta</v>
      </c>
      <c r="P3286" s="64">
        <v>12</v>
      </c>
      <c r="Q3286" s="63" t="str">
        <f>+IFERROR(VLOOKUP(Z3286, fechas!$B$1:$C$247, 2,FALSE), " ")</f>
        <v xml:space="preserve"> </v>
      </c>
      <c r="R3286" s="64"/>
      <c r="S3286" s="85"/>
      <c r="T3286" s="64"/>
      <c r="U3286" s="198"/>
      <c r="V3286" s="64"/>
      <c r="W3286" s="64"/>
      <c r="X3286" s="108">
        <f t="shared" si="355"/>
        <v>1</v>
      </c>
      <c r="Y3286" s="109" t="str">
        <f>+IFERROR(VLOOKUP(G3286,fechas!$A$1:$D$209,2,FALSE), " ")</f>
        <v xml:space="preserve"> </v>
      </c>
      <c r="Z3286" s="109" t="str">
        <f t="shared" si="356"/>
        <v xml:space="preserve"> </v>
      </c>
      <c r="AA3286" s="110" t="str">
        <f ca="1">+IFERROR(IF(S3286&gt;0," ",Q3286-variables!$C$9)," ")</f>
        <v xml:space="preserve"> </v>
      </c>
      <c r="AB3286" s="111" t="str">
        <f t="shared" si="357"/>
        <v>SIN RESPUESTA</v>
      </c>
      <c r="AC3286" s="94" t="str">
        <f t="shared" si="358"/>
        <v>SIN TRASLADO</v>
      </c>
    </row>
    <row r="3287" spans="2:29" s="111" customFormat="1" ht="24.95" hidden="1" customHeight="1">
      <c r="B3287" s="64">
        <f t="shared" si="359"/>
        <v>3284</v>
      </c>
      <c r="C3287" s="69"/>
      <c r="D3287" s="70"/>
      <c r="E3287" s="70"/>
      <c r="F3287" s="64"/>
      <c r="G3287" s="198"/>
      <c r="H3287" s="198"/>
      <c r="I3287" s="198"/>
      <c r="J3287" s="199"/>
      <c r="K3287" s="62"/>
      <c r="L3287" s="62"/>
      <c r="M3287" s="62"/>
      <c r="N3287" s="64" t="s">
        <v>3143</v>
      </c>
      <c r="O3287" s="64" t="str">
        <f>IF(Tabla1[[#This Row],[FECHA RADICADO DE RESPUESTA A PETICIONARIO]]="","Sin respuesta",S3287-G3287)</f>
        <v>Sin respuesta</v>
      </c>
      <c r="P3287" s="64">
        <v>12</v>
      </c>
      <c r="Q3287" s="63" t="str">
        <f>+IFERROR(VLOOKUP(Z3287, fechas!$B$1:$C$247, 2,FALSE), " ")</f>
        <v xml:space="preserve"> </v>
      </c>
      <c r="R3287" s="64"/>
      <c r="S3287" s="85"/>
      <c r="T3287" s="64"/>
      <c r="U3287" s="63"/>
      <c r="V3287" s="64"/>
      <c r="W3287" s="64"/>
      <c r="X3287" s="108">
        <f t="shared" si="355"/>
        <v>1</v>
      </c>
      <c r="Y3287" s="109" t="str">
        <f>+IFERROR(VLOOKUP(G3287,fechas!$A$1:$D$209,2,FALSE), " ")</f>
        <v xml:space="preserve"> </v>
      </c>
      <c r="Z3287" s="109" t="str">
        <f t="shared" si="356"/>
        <v xml:space="preserve"> </v>
      </c>
      <c r="AA3287" s="110" t="str">
        <f ca="1">+IFERROR(IF(S3287&gt;0," ",Q3287-variables!$C$9)," ")</f>
        <v xml:space="preserve"> </v>
      </c>
      <c r="AB3287" s="111" t="str">
        <f t="shared" si="357"/>
        <v>SIN RESPUESTA</v>
      </c>
      <c r="AC3287" s="94" t="str">
        <f t="shared" si="358"/>
        <v>SIN TRASLADO</v>
      </c>
    </row>
    <row r="3288" spans="2:29" s="111" customFormat="1" ht="24.95" hidden="1" customHeight="1">
      <c r="B3288" s="64">
        <f t="shared" si="359"/>
        <v>3285</v>
      </c>
      <c r="C3288" s="69"/>
      <c r="D3288" s="70"/>
      <c r="E3288" s="70"/>
      <c r="F3288" s="64"/>
      <c r="G3288" s="198"/>
      <c r="H3288" s="198"/>
      <c r="I3288" s="198"/>
      <c r="J3288" s="199"/>
      <c r="K3288" s="62"/>
      <c r="L3288" s="62"/>
      <c r="M3288" s="62"/>
      <c r="N3288" s="64" t="s">
        <v>3143</v>
      </c>
      <c r="O3288" s="64" t="str">
        <f>IF(Tabla1[[#This Row],[FECHA RADICADO DE RESPUESTA A PETICIONARIO]]="","Sin respuesta",S3288-G3288)</f>
        <v>Sin respuesta</v>
      </c>
      <c r="P3288" s="64">
        <v>12</v>
      </c>
      <c r="Q3288" s="63" t="str">
        <f>+IFERROR(VLOOKUP(Z3288, fechas!$B$1:$C$247, 2,FALSE), " ")</f>
        <v xml:space="preserve"> </v>
      </c>
      <c r="R3288" s="64"/>
      <c r="S3288" s="85"/>
      <c r="T3288" s="64"/>
      <c r="U3288" s="63"/>
      <c r="V3288" s="64"/>
      <c r="W3288" s="64"/>
      <c r="X3288" s="108">
        <f t="shared" si="355"/>
        <v>1</v>
      </c>
      <c r="Y3288" s="109" t="str">
        <f>+IFERROR(VLOOKUP(G3288,fechas!$A$1:$D$209,2,FALSE), " ")</f>
        <v xml:space="preserve"> </v>
      </c>
      <c r="Z3288" s="109" t="str">
        <f t="shared" si="356"/>
        <v xml:space="preserve"> </v>
      </c>
      <c r="AA3288" s="110" t="str">
        <f ca="1">+IFERROR(IF(S3288&gt;0," ",Q3288-variables!$C$9)," ")</f>
        <v xml:space="preserve"> </v>
      </c>
      <c r="AB3288" s="111" t="str">
        <f t="shared" si="357"/>
        <v>SIN RESPUESTA</v>
      </c>
      <c r="AC3288" s="94" t="str">
        <f t="shared" si="358"/>
        <v>SIN TRASLADO</v>
      </c>
    </row>
    <row r="3289" spans="2:29" s="111" customFormat="1" ht="24.95" hidden="1" customHeight="1">
      <c r="B3289" s="64">
        <f t="shared" si="359"/>
        <v>3286</v>
      </c>
      <c r="C3289" s="69"/>
      <c r="D3289" s="70"/>
      <c r="E3289" s="70"/>
      <c r="F3289" s="64"/>
      <c r="G3289" s="198"/>
      <c r="H3289" s="198"/>
      <c r="I3289" s="198"/>
      <c r="J3289" s="199"/>
      <c r="K3289" s="62"/>
      <c r="L3289" s="62"/>
      <c r="M3289" s="62"/>
      <c r="N3289" s="64" t="s">
        <v>3143</v>
      </c>
      <c r="O3289" s="64" t="str">
        <f>IF(Tabla1[[#This Row],[FECHA RADICADO DE RESPUESTA A PETICIONARIO]]="","Sin respuesta",S3289-G3289)</f>
        <v>Sin respuesta</v>
      </c>
      <c r="P3289" s="64">
        <v>12</v>
      </c>
      <c r="Q3289" s="63" t="str">
        <f>+IFERROR(VLOOKUP(Z3289, fechas!$B$1:$C$247, 2,FALSE), " ")</f>
        <v xml:space="preserve"> </v>
      </c>
      <c r="R3289" s="64"/>
      <c r="S3289" s="85"/>
      <c r="T3289" s="170"/>
      <c r="U3289" s="63"/>
      <c r="V3289" s="64"/>
      <c r="W3289" s="64"/>
      <c r="X3289" s="108">
        <f t="shared" si="355"/>
        <v>1</v>
      </c>
      <c r="Y3289" s="109" t="str">
        <f>+IFERROR(VLOOKUP(G3289,fechas!$A$1:$D$209,2,FALSE), " ")</f>
        <v xml:space="preserve"> </v>
      </c>
      <c r="Z3289" s="109" t="str">
        <f t="shared" si="356"/>
        <v xml:space="preserve"> </v>
      </c>
      <c r="AA3289" s="110" t="str">
        <f ca="1">+IFERROR(IF(S3289&gt;0," ",Q3289-variables!$C$9)," ")</f>
        <v xml:space="preserve"> </v>
      </c>
      <c r="AB3289" s="111" t="str">
        <f t="shared" si="357"/>
        <v>SIN RESPUESTA</v>
      </c>
      <c r="AC3289" s="94" t="str">
        <f t="shared" si="358"/>
        <v>SIN TRASLADO</v>
      </c>
    </row>
    <row r="3290" spans="2:29" s="111" customFormat="1" ht="24.95" hidden="1" customHeight="1">
      <c r="B3290" s="64">
        <f t="shared" si="359"/>
        <v>3287</v>
      </c>
      <c r="C3290" s="69"/>
      <c r="D3290" s="70"/>
      <c r="E3290" s="70"/>
      <c r="F3290" s="64"/>
      <c r="G3290" s="198"/>
      <c r="H3290" s="198"/>
      <c r="I3290" s="198"/>
      <c r="J3290" s="199"/>
      <c r="K3290" s="62"/>
      <c r="L3290" s="62"/>
      <c r="M3290" s="62"/>
      <c r="N3290" s="64" t="s">
        <v>3143</v>
      </c>
      <c r="O3290" s="64" t="str">
        <f>IF(Tabla1[[#This Row],[FECHA RADICADO DE RESPUESTA A PETICIONARIO]]="","Sin respuesta",S3290-G3290)</f>
        <v>Sin respuesta</v>
      </c>
      <c r="P3290" s="64">
        <v>12</v>
      </c>
      <c r="Q3290" s="63" t="str">
        <f>+IFERROR(VLOOKUP(Z3290, fechas!$B$1:$C$247, 2,FALSE), " ")</f>
        <v xml:space="preserve"> </v>
      </c>
      <c r="R3290" s="64"/>
      <c r="S3290" s="85"/>
      <c r="T3290" s="64"/>
      <c r="U3290" s="63"/>
      <c r="V3290" s="64"/>
      <c r="W3290" s="64"/>
      <c r="X3290" s="108">
        <f t="shared" si="355"/>
        <v>1</v>
      </c>
      <c r="Y3290" s="109" t="str">
        <f>+IFERROR(VLOOKUP(G3290,fechas!$A$1:$D$209,2,FALSE), " ")</f>
        <v xml:space="preserve"> </v>
      </c>
      <c r="Z3290" s="109" t="str">
        <f t="shared" si="356"/>
        <v xml:space="preserve"> </v>
      </c>
      <c r="AA3290" s="110" t="str">
        <f ca="1">+IFERROR(IF(S3290&gt;0," ",Q3290-variables!$C$9)," ")</f>
        <v xml:space="preserve"> </v>
      </c>
      <c r="AB3290" s="111" t="str">
        <f t="shared" si="357"/>
        <v>SIN RESPUESTA</v>
      </c>
      <c r="AC3290" s="94" t="str">
        <f t="shared" si="358"/>
        <v>SIN TRASLADO</v>
      </c>
    </row>
    <row r="3291" spans="2:29" s="111" customFormat="1" ht="24.95" hidden="1" customHeight="1">
      <c r="B3291" s="64">
        <f t="shared" si="359"/>
        <v>3288</v>
      </c>
      <c r="C3291" s="69"/>
      <c r="D3291" s="70"/>
      <c r="E3291" s="70"/>
      <c r="F3291" s="64"/>
      <c r="G3291" s="198"/>
      <c r="H3291" s="198"/>
      <c r="I3291" s="198"/>
      <c r="J3291" s="199"/>
      <c r="K3291" s="62"/>
      <c r="L3291" s="62"/>
      <c r="M3291" s="62"/>
      <c r="N3291" s="64" t="s">
        <v>3143</v>
      </c>
      <c r="O3291" s="64" t="str">
        <f>IF(Tabla1[[#This Row],[FECHA RADICADO DE RESPUESTA A PETICIONARIO]]="","Sin respuesta",S3291-G3291)</f>
        <v>Sin respuesta</v>
      </c>
      <c r="P3291" s="64">
        <v>12</v>
      </c>
      <c r="Q3291" s="63" t="str">
        <f>+IFERROR(VLOOKUP(Z3291, fechas!$B$1:$C$247, 2,FALSE), " ")</f>
        <v xml:space="preserve"> </v>
      </c>
      <c r="R3291" s="64"/>
      <c r="S3291" s="85"/>
      <c r="T3291" s="64"/>
      <c r="U3291" s="63"/>
      <c r="V3291" s="64"/>
      <c r="W3291" s="64"/>
      <c r="X3291" s="108">
        <f t="shared" si="355"/>
        <v>1</v>
      </c>
      <c r="Y3291" s="109" t="str">
        <f>+IFERROR(VLOOKUP(G3291,fechas!$A$1:$D$209,2,FALSE), " ")</f>
        <v xml:space="preserve"> </v>
      </c>
      <c r="Z3291" s="109" t="str">
        <f t="shared" si="356"/>
        <v xml:space="preserve"> </v>
      </c>
      <c r="AA3291" s="110" t="str">
        <f ca="1">+IFERROR(IF(S3291&gt;0," ",Q3291-variables!$C$9)," ")</f>
        <v xml:space="preserve"> </v>
      </c>
      <c r="AB3291" s="111" t="str">
        <f t="shared" si="357"/>
        <v>SIN RESPUESTA</v>
      </c>
      <c r="AC3291" s="94" t="str">
        <f t="shared" si="358"/>
        <v>SIN TRASLADO</v>
      </c>
    </row>
    <row r="3292" spans="2:29" s="111" customFormat="1" ht="24.95" hidden="1" customHeight="1">
      <c r="B3292" s="64">
        <f t="shared" si="359"/>
        <v>3289</v>
      </c>
      <c r="C3292" s="69"/>
      <c r="D3292" s="70"/>
      <c r="E3292" s="70"/>
      <c r="F3292" s="64"/>
      <c r="G3292" s="198"/>
      <c r="H3292" s="198"/>
      <c r="I3292" s="198"/>
      <c r="J3292" s="199"/>
      <c r="K3292" s="62"/>
      <c r="L3292" s="62"/>
      <c r="M3292" s="62"/>
      <c r="N3292" s="64" t="s">
        <v>3143</v>
      </c>
      <c r="O3292" s="64" t="str">
        <f>IF(Tabla1[[#This Row],[FECHA RADICADO DE RESPUESTA A PETICIONARIO]]="","Sin respuesta",S3292-G3292)</f>
        <v>Sin respuesta</v>
      </c>
      <c r="P3292" s="64">
        <v>12</v>
      </c>
      <c r="Q3292" s="63" t="str">
        <f>+IFERROR(VLOOKUP(Z3292, fechas!$B$1:$C$247, 2,FALSE), " ")</f>
        <v xml:space="preserve"> </v>
      </c>
      <c r="R3292" s="64"/>
      <c r="S3292" s="85"/>
      <c r="T3292" s="64"/>
      <c r="U3292" s="63"/>
      <c r="V3292" s="64"/>
      <c r="W3292" s="64"/>
      <c r="X3292" s="108">
        <f t="shared" si="355"/>
        <v>1</v>
      </c>
      <c r="Y3292" s="109" t="str">
        <f>+IFERROR(VLOOKUP(G3292,fechas!$A$1:$D$209,2,FALSE), " ")</f>
        <v xml:space="preserve"> </v>
      </c>
      <c r="Z3292" s="109" t="str">
        <f t="shared" si="356"/>
        <v xml:space="preserve"> </v>
      </c>
      <c r="AA3292" s="110" t="str">
        <f ca="1">+IFERROR(IF(S3292&gt;0," ",Q3292-variables!$C$9)," ")</f>
        <v xml:space="preserve"> </v>
      </c>
      <c r="AB3292" s="111" t="str">
        <f t="shared" si="357"/>
        <v>SIN RESPUESTA</v>
      </c>
      <c r="AC3292" s="94" t="str">
        <f t="shared" si="358"/>
        <v>SIN TRASLADO</v>
      </c>
    </row>
    <row r="3293" spans="2:29" s="111" customFormat="1" ht="24.95" hidden="1" customHeight="1">
      <c r="B3293" s="64">
        <f t="shared" si="359"/>
        <v>3290</v>
      </c>
      <c r="C3293" s="69"/>
      <c r="D3293" s="70"/>
      <c r="E3293" s="70"/>
      <c r="F3293" s="64"/>
      <c r="G3293" s="198"/>
      <c r="H3293" s="198"/>
      <c r="I3293" s="198"/>
      <c r="J3293" s="199"/>
      <c r="K3293" s="62"/>
      <c r="L3293" s="62"/>
      <c r="M3293" s="62"/>
      <c r="N3293" s="64" t="s">
        <v>3143</v>
      </c>
      <c r="O3293" s="64" t="str">
        <f>IF(Tabla1[[#This Row],[FECHA RADICADO DE RESPUESTA A PETICIONARIO]]="","Sin respuesta",S3293-G3293)</f>
        <v>Sin respuesta</v>
      </c>
      <c r="P3293" s="64">
        <v>12</v>
      </c>
      <c r="Q3293" s="63" t="str">
        <f>+IFERROR(VLOOKUP(Z3293, fechas!$B$1:$C$247, 2,FALSE), " ")</f>
        <v xml:space="preserve"> </v>
      </c>
      <c r="R3293" s="64"/>
      <c r="S3293" s="85"/>
      <c r="T3293" s="64"/>
      <c r="U3293" s="63"/>
      <c r="V3293" s="64"/>
      <c r="W3293" s="64"/>
      <c r="X3293" s="108">
        <f t="shared" si="355"/>
        <v>1</v>
      </c>
      <c r="Y3293" s="109" t="str">
        <f>+IFERROR(VLOOKUP(G3293,fechas!$A$1:$D$209,2,FALSE), " ")</f>
        <v xml:space="preserve"> </v>
      </c>
      <c r="Z3293" s="109" t="str">
        <f t="shared" si="356"/>
        <v xml:space="preserve"> </v>
      </c>
      <c r="AA3293" s="110" t="str">
        <f ca="1">+IFERROR(IF(S3293&gt;0," ",Q3293-variables!$C$9)," ")</f>
        <v xml:space="preserve"> </v>
      </c>
      <c r="AB3293" s="111" t="str">
        <f t="shared" si="357"/>
        <v>SIN RESPUESTA</v>
      </c>
      <c r="AC3293" s="94" t="str">
        <f t="shared" si="358"/>
        <v>SIN TRASLADO</v>
      </c>
    </row>
    <row r="3294" spans="2:29" s="111" customFormat="1" ht="24.95" hidden="1" customHeight="1">
      <c r="B3294" s="64">
        <f t="shared" si="359"/>
        <v>3291</v>
      </c>
      <c r="C3294" s="69"/>
      <c r="D3294" s="70"/>
      <c r="E3294" s="70"/>
      <c r="F3294" s="64"/>
      <c r="G3294" s="198"/>
      <c r="H3294" s="198"/>
      <c r="I3294" s="198"/>
      <c r="J3294" s="199"/>
      <c r="K3294" s="62"/>
      <c r="L3294" s="62"/>
      <c r="M3294" s="62"/>
      <c r="N3294" s="64" t="s">
        <v>3143</v>
      </c>
      <c r="O3294" s="64" t="str">
        <f>IF(Tabla1[[#This Row],[FECHA RADICADO DE RESPUESTA A PETICIONARIO]]="","Sin respuesta",S3294-G3294)</f>
        <v>Sin respuesta</v>
      </c>
      <c r="P3294" s="64">
        <v>12</v>
      </c>
      <c r="Q3294" s="63" t="str">
        <f>+IFERROR(VLOOKUP(Z3294, fechas!$B$1:$C$247, 2,FALSE), " ")</f>
        <v xml:space="preserve"> </v>
      </c>
      <c r="R3294" s="64"/>
      <c r="S3294" s="85"/>
      <c r="T3294" s="64"/>
      <c r="U3294" s="63"/>
      <c r="V3294" s="64"/>
      <c r="W3294" s="64"/>
      <c r="X3294" s="108">
        <f t="shared" si="355"/>
        <v>1</v>
      </c>
      <c r="Y3294" s="109" t="str">
        <f>+IFERROR(VLOOKUP(G3294,fechas!$A$1:$D$209,2,FALSE), " ")</f>
        <v xml:space="preserve"> </v>
      </c>
      <c r="Z3294" s="109" t="str">
        <f t="shared" si="356"/>
        <v xml:space="preserve"> </v>
      </c>
      <c r="AA3294" s="110" t="str">
        <f ca="1">+IFERROR(IF(S3294&gt;0," ",Q3294-variables!$C$9)," ")</f>
        <v xml:space="preserve"> </v>
      </c>
      <c r="AB3294" s="111" t="str">
        <f t="shared" si="357"/>
        <v>SIN RESPUESTA</v>
      </c>
      <c r="AC3294" s="94" t="str">
        <f t="shared" si="358"/>
        <v>SIN TRASLADO</v>
      </c>
    </row>
    <row r="3295" spans="2:29" s="111" customFormat="1" ht="24.95" hidden="1" customHeight="1">
      <c r="B3295" s="64">
        <f t="shared" si="359"/>
        <v>3292</v>
      </c>
      <c r="C3295" s="69"/>
      <c r="D3295" s="70"/>
      <c r="E3295" s="70"/>
      <c r="F3295" s="64"/>
      <c r="G3295" s="198"/>
      <c r="H3295" s="198"/>
      <c r="I3295" s="198"/>
      <c r="J3295" s="199"/>
      <c r="K3295" s="62"/>
      <c r="L3295" s="62"/>
      <c r="M3295" s="62"/>
      <c r="N3295" s="64" t="s">
        <v>3143</v>
      </c>
      <c r="O3295" s="64" t="str">
        <f>IF(Tabla1[[#This Row],[FECHA RADICADO DE RESPUESTA A PETICIONARIO]]="","Sin respuesta",S3295-G3295)</f>
        <v>Sin respuesta</v>
      </c>
      <c r="P3295" s="64">
        <v>12</v>
      </c>
      <c r="Q3295" s="63" t="str">
        <f>+IFERROR(VLOOKUP(Z3295, fechas!$B$1:$C$247, 2,FALSE), " ")</f>
        <v xml:space="preserve"> </v>
      </c>
      <c r="R3295" s="64"/>
      <c r="S3295" s="85"/>
      <c r="T3295" s="64"/>
      <c r="U3295" s="63"/>
      <c r="V3295" s="64"/>
      <c r="W3295" s="64"/>
      <c r="X3295" s="108">
        <f t="shared" si="355"/>
        <v>1</v>
      </c>
      <c r="Y3295" s="109" t="str">
        <f>+IFERROR(VLOOKUP(G3295,fechas!$A$1:$D$209,2,FALSE), " ")</f>
        <v xml:space="preserve"> </v>
      </c>
      <c r="Z3295" s="109" t="str">
        <f t="shared" si="356"/>
        <v xml:space="preserve"> </v>
      </c>
      <c r="AA3295" s="110" t="str">
        <f ca="1">+IFERROR(IF(S3295&gt;0," ",Q3295-variables!$C$9)," ")</f>
        <v xml:space="preserve"> </v>
      </c>
      <c r="AB3295" s="111" t="str">
        <f t="shared" si="357"/>
        <v>SIN RESPUESTA</v>
      </c>
      <c r="AC3295" s="94" t="str">
        <f t="shared" si="358"/>
        <v>SIN TRASLADO</v>
      </c>
    </row>
    <row r="3296" spans="2:29" s="111" customFormat="1" ht="24.95" hidden="1" customHeight="1">
      <c r="B3296" s="64">
        <f t="shared" si="359"/>
        <v>3293</v>
      </c>
      <c r="C3296" s="69"/>
      <c r="D3296" s="70"/>
      <c r="E3296" s="70"/>
      <c r="F3296" s="64"/>
      <c r="G3296" s="198"/>
      <c r="H3296" s="198"/>
      <c r="I3296" s="198"/>
      <c r="J3296" s="199"/>
      <c r="K3296" s="62"/>
      <c r="L3296" s="62"/>
      <c r="M3296" s="62"/>
      <c r="N3296" s="64" t="s">
        <v>3143</v>
      </c>
      <c r="O3296" s="64" t="str">
        <f>IF(Tabla1[[#This Row],[FECHA RADICADO DE RESPUESTA A PETICIONARIO]]="","Sin respuesta",S3296-G3296)</f>
        <v>Sin respuesta</v>
      </c>
      <c r="P3296" s="64">
        <v>12</v>
      </c>
      <c r="Q3296" s="63" t="str">
        <f>+IFERROR(VLOOKUP(Z3296, fechas!$B$1:$C$247, 2,FALSE), " ")</f>
        <v xml:space="preserve"> </v>
      </c>
      <c r="R3296" s="64"/>
      <c r="S3296" s="85"/>
      <c r="T3296" s="64"/>
      <c r="U3296" s="63"/>
      <c r="V3296" s="64"/>
      <c r="W3296" s="64"/>
      <c r="X3296" s="108">
        <f t="shared" si="355"/>
        <v>1</v>
      </c>
      <c r="Y3296" s="109" t="str">
        <f>+IFERROR(VLOOKUP(G3296,fechas!$A$1:$D$209,2,FALSE), " ")</f>
        <v xml:space="preserve"> </v>
      </c>
      <c r="Z3296" s="109" t="str">
        <f t="shared" si="356"/>
        <v xml:space="preserve"> </v>
      </c>
      <c r="AA3296" s="110" t="str">
        <f ca="1">+IFERROR(IF(S3296&gt;0," ",Q3296-variables!$C$9)," ")</f>
        <v xml:space="preserve"> </v>
      </c>
      <c r="AB3296" s="111" t="str">
        <f t="shared" si="357"/>
        <v>SIN RESPUESTA</v>
      </c>
      <c r="AC3296" s="94" t="str">
        <f t="shared" si="358"/>
        <v>SIN TRASLADO</v>
      </c>
    </row>
    <row r="3297" spans="2:29" s="111" customFormat="1" ht="24.95" hidden="1" customHeight="1">
      <c r="B3297" s="64">
        <f t="shared" si="359"/>
        <v>3294</v>
      </c>
      <c r="C3297" s="69"/>
      <c r="D3297" s="70"/>
      <c r="E3297" s="70"/>
      <c r="F3297" s="64"/>
      <c r="G3297" s="198"/>
      <c r="H3297" s="198"/>
      <c r="I3297" s="198"/>
      <c r="J3297" s="199"/>
      <c r="K3297" s="62"/>
      <c r="L3297" s="62"/>
      <c r="M3297" s="62"/>
      <c r="N3297" s="64" t="s">
        <v>3143</v>
      </c>
      <c r="O3297" s="64" t="str">
        <f>IF(Tabla1[[#This Row],[FECHA RADICADO DE RESPUESTA A PETICIONARIO]]="","Sin respuesta",S3297-G3297)</f>
        <v>Sin respuesta</v>
      </c>
      <c r="P3297" s="64">
        <v>12</v>
      </c>
      <c r="Q3297" s="63" t="str">
        <f>+IFERROR(VLOOKUP(Z3297, fechas!$B$1:$C$247, 2,FALSE), " ")</f>
        <v xml:space="preserve"> </v>
      </c>
      <c r="R3297" s="64"/>
      <c r="S3297" s="85"/>
      <c r="T3297" s="64"/>
      <c r="U3297" s="63"/>
      <c r="V3297" s="64"/>
      <c r="W3297" s="64"/>
      <c r="X3297" s="108">
        <f t="shared" si="355"/>
        <v>1</v>
      </c>
      <c r="Y3297" s="109" t="str">
        <f>+IFERROR(VLOOKUP(G3297,fechas!$A$1:$D$209,2,FALSE), " ")</f>
        <v xml:space="preserve"> </v>
      </c>
      <c r="Z3297" s="109" t="str">
        <f t="shared" si="356"/>
        <v xml:space="preserve"> </v>
      </c>
      <c r="AA3297" s="110" t="str">
        <f ca="1">+IFERROR(IF(S3297&gt;0," ",Q3297-variables!$C$9)," ")</f>
        <v xml:space="preserve"> </v>
      </c>
      <c r="AB3297" s="111" t="str">
        <f t="shared" si="357"/>
        <v>SIN RESPUESTA</v>
      </c>
      <c r="AC3297" s="94" t="str">
        <f t="shared" si="358"/>
        <v>SIN TRASLADO</v>
      </c>
    </row>
    <row r="3298" spans="2:29" s="111" customFormat="1" ht="24.95" hidden="1" customHeight="1">
      <c r="B3298" s="64">
        <f t="shared" si="359"/>
        <v>3295</v>
      </c>
      <c r="C3298" s="69"/>
      <c r="D3298" s="70"/>
      <c r="E3298" s="70"/>
      <c r="F3298" s="64"/>
      <c r="G3298" s="198"/>
      <c r="H3298" s="198"/>
      <c r="I3298" s="198"/>
      <c r="J3298" s="199"/>
      <c r="K3298" s="62"/>
      <c r="L3298" s="62"/>
      <c r="M3298" s="62"/>
      <c r="N3298" s="64" t="s">
        <v>3143</v>
      </c>
      <c r="O3298" s="64" t="str">
        <f>IF(Tabla1[[#This Row],[FECHA RADICADO DE RESPUESTA A PETICIONARIO]]="","Sin respuesta",S3298-G3298)</f>
        <v>Sin respuesta</v>
      </c>
      <c r="P3298" s="64">
        <v>12</v>
      </c>
      <c r="Q3298" s="63" t="str">
        <f>+IFERROR(VLOOKUP(Z3298, fechas!$B$1:$C$247, 2,FALSE), " ")</f>
        <v xml:space="preserve"> </v>
      </c>
      <c r="R3298" s="64"/>
      <c r="S3298" s="85"/>
      <c r="T3298" s="64"/>
      <c r="U3298" s="63"/>
      <c r="V3298" s="64"/>
      <c r="W3298" s="64"/>
      <c r="X3298" s="108">
        <f t="shared" si="355"/>
        <v>1</v>
      </c>
      <c r="Y3298" s="109" t="str">
        <f>+IFERROR(VLOOKUP(G3298,fechas!$A$1:$D$209,2,FALSE), " ")</f>
        <v xml:space="preserve"> </v>
      </c>
      <c r="Z3298" s="109" t="str">
        <f t="shared" si="356"/>
        <v xml:space="preserve"> </v>
      </c>
      <c r="AA3298" s="110" t="str">
        <f ca="1">+IFERROR(IF(S3298&gt;0," ",Q3298-variables!$C$9)," ")</f>
        <v xml:space="preserve"> </v>
      </c>
      <c r="AB3298" s="111" t="str">
        <f t="shared" si="357"/>
        <v>SIN RESPUESTA</v>
      </c>
      <c r="AC3298" s="94" t="str">
        <f t="shared" si="358"/>
        <v>SIN TRASLADO</v>
      </c>
    </row>
    <row r="3299" spans="2:29" s="111" customFormat="1" ht="24.95" hidden="1" customHeight="1">
      <c r="B3299" s="64">
        <f t="shared" si="359"/>
        <v>3296</v>
      </c>
      <c r="C3299" s="69"/>
      <c r="D3299" s="70"/>
      <c r="E3299" s="70"/>
      <c r="F3299" s="64"/>
      <c r="G3299" s="198"/>
      <c r="H3299" s="198"/>
      <c r="I3299" s="198"/>
      <c r="J3299" s="199"/>
      <c r="K3299" s="62"/>
      <c r="L3299" s="62"/>
      <c r="M3299" s="62"/>
      <c r="N3299" s="64" t="s">
        <v>3143</v>
      </c>
      <c r="O3299" s="64" t="str">
        <f>IF(Tabla1[[#This Row],[FECHA RADICADO DE RESPUESTA A PETICIONARIO]]="","Sin respuesta",S3299-G3299)</f>
        <v>Sin respuesta</v>
      </c>
      <c r="P3299" s="64">
        <v>12</v>
      </c>
      <c r="Q3299" s="63" t="str">
        <f>+IFERROR(VLOOKUP(Z3299, fechas!$B$1:$C$247, 2,FALSE), " ")</f>
        <v xml:space="preserve"> </v>
      </c>
      <c r="R3299" s="64"/>
      <c r="S3299" s="85"/>
      <c r="T3299" s="64"/>
      <c r="U3299" s="63"/>
      <c r="V3299" s="64"/>
      <c r="W3299" s="64"/>
      <c r="X3299" s="108">
        <f t="shared" si="355"/>
        <v>1</v>
      </c>
      <c r="Y3299" s="109" t="str">
        <f>+IFERROR(VLOOKUP(G3299,fechas!$A$1:$D$209,2,FALSE), " ")</f>
        <v xml:space="preserve"> </v>
      </c>
      <c r="Z3299" s="109" t="str">
        <f t="shared" si="356"/>
        <v xml:space="preserve"> </v>
      </c>
      <c r="AA3299" s="110" t="str">
        <f ca="1">+IFERROR(IF(S3299&gt;0," ",Q3299-variables!$C$9)," ")</f>
        <v xml:space="preserve"> </v>
      </c>
      <c r="AB3299" s="111" t="str">
        <f t="shared" si="357"/>
        <v>SIN RESPUESTA</v>
      </c>
      <c r="AC3299" s="94" t="str">
        <f t="shared" si="358"/>
        <v>SIN TRASLADO</v>
      </c>
    </row>
    <row r="3300" spans="2:29" s="111" customFormat="1" ht="24.95" hidden="1" customHeight="1">
      <c r="B3300" s="64">
        <f t="shared" si="359"/>
        <v>3297</v>
      </c>
      <c r="C3300" s="69"/>
      <c r="D3300" s="70"/>
      <c r="E3300" s="70"/>
      <c r="F3300" s="64"/>
      <c r="G3300" s="198"/>
      <c r="H3300" s="198"/>
      <c r="I3300" s="198"/>
      <c r="J3300" s="199"/>
      <c r="K3300" s="62"/>
      <c r="L3300" s="62"/>
      <c r="M3300" s="62"/>
      <c r="N3300" s="64" t="s">
        <v>3143</v>
      </c>
      <c r="O3300" s="64" t="str">
        <f>IF(Tabla1[[#This Row],[FECHA RADICADO DE RESPUESTA A PETICIONARIO]]="","Sin respuesta",S3300-G3300)</f>
        <v>Sin respuesta</v>
      </c>
      <c r="P3300" s="64">
        <v>12</v>
      </c>
      <c r="Q3300" s="63" t="str">
        <f>+IFERROR(VLOOKUP(Z3300, fechas!$B$1:$C$247, 2,FALSE), " ")</f>
        <v xml:space="preserve"> </v>
      </c>
      <c r="R3300" s="64"/>
      <c r="S3300" s="85"/>
      <c r="T3300" s="64"/>
      <c r="U3300" s="63"/>
      <c r="V3300" s="64"/>
      <c r="W3300" s="64"/>
      <c r="X3300" s="108">
        <f t="shared" si="355"/>
        <v>1</v>
      </c>
      <c r="Y3300" s="109" t="str">
        <f>+IFERROR(VLOOKUP(G3300,fechas!$A$1:$D$209,2,FALSE), " ")</f>
        <v xml:space="preserve"> </v>
      </c>
      <c r="Z3300" s="109" t="str">
        <f t="shared" si="356"/>
        <v xml:space="preserve"> </v>
      </c>
      <c r="AA3300" s="110" t="str">
        <f ca="1">+IFERROR(IF(S3300&gt;0," ",Q3300-variables!$C$9)," ")</f>
        <v xml:space="preserve"> </v>
      </c>
      <c r="AB3300" s="111" t="str">
        <f t="shared" si="357"/>
        <v>SIN RESPUESTA</v>
      </c>
      <c r="AC3300" s="94" t="str">
        <f t="shared" si="358"/>
        <v>SIN TRASLADO</v>
      </c>
    </row>
    <row r="3301" spans="2:29" s="111" customFormat="1" ht="24.95" hidden="1" customHeight="1">
      <c r="B3301" s="64">
        <f t="shared" si="359"/>
        <v>3298</v>
      </c>
      <c r="C3301" s="69"/>
      <c r="D3301" s="70"/>
      <c r="E3301" s="70"/>
      <c r="F3301" s="64"/>
      <c r="G3301" s="198"/>
      <c r="H3301" s="198"/>
      <c r="I3301" s="198"/>
      <c r="J3301" s="199"/>
      <c r="K3301" s="62"/>
      <c r="L3301" s="62"/>
      <c r="M3301" s="62"/>
      <c r="N3301" s="64" t="s">
        <v>3143</v>
      </c>
      <c r="O3301" s="64" t="str">
        <f>IF(Tabla1[[#This Row],[FECHA RADICADO DE RESPUESTA A PETICIONARIO]]="","Sin respuesta",S3301-G3301)</f>
        <v>Sin respuesta</v>
      </c>
      <c r="P3301" s="64">
        <v>12</v>
      </c>
      <c r="Q3301" s="63" t="str">
        <f>+IFERROR(VLOOKUP(Z3301, fechas!$B$1:$C$247, 2,FALSE), " ")</f>
        <v xml:space="preserve"> </v>
      </c>
      <c r="R3301" s="64"/>
      <c r="S3301" s="85"/>
      <c r="T3301" s="64"/>
      <c r="U3301" s="63"/>
      <c r="V3301" s="64"/>
      <c r="W3301" s="64"/>
      <c r="X3301" s="108">
        <f t="shared" si="355"/>
        <v>1</v>
      </c>
      <c r="Y3301" s="109" t="str">
        <f>+IFERROR(VLOOKUP(G3301,fechas!$A$1:$D$209,2,FALSE), " ")</f>
        <v xml:space="preserve"> </v>
      </c>
      <c r="Z3301" s="109" t="str">
        <f t="shared" si="356"/>
        <v xml:space="preserve"> </v>
      </c>
      <c r="AA3301" s="110" t="str">
        <f ca="1">+IFERROR(IF(S3301&gt;0," ",Q3301-variables!$C$9)," ")</f>
        <v xml:space="preserve"> </v>
      </c>
      <c r="AB3301" s="111" t="str">
        <f t="shared" si="357"/>
        <v>SIN RESPUESTA</v>
      </c>
      <c r="AC3301" s="94" t="str">
        <f t="shared" si="358"/>
        <v>SIN TRASLADO</v>
      </c>
    </row>
    <row r="3302" spans="2:29" s="111" customFormat="1" ht="24.95" hidden="1" customHeight="1">
      <c r="B3302" s="64">
        <f t="shared" si="359"/>
        <v>3299</v>
      </c>
      <c r="C3302" s="69"/>
      <c r="D3302" s="70"/>
      <c r="E3302" s="70"/>
      <c r="F3302" s="64"/>
      <c r="G3302" s="198"/>
      <c r="H3302" s="198"/>
      <c r="I3302" s="198"/>
      <c r="J3302" s="199"/>
      <c r="K3302" s="62"/>
      <c r="L3302" s="62"/>
      <c r="M3302" s="62"/>
      <c r="N3302" s="64" t="s">
        <v>3143</v>
      </c>
      <c r="O3302" s="64" t="str">
        <f>IF(Tabla1[[#This Row],[FECHA RADICADO DE RESPUESTA A PETICIONARIO]]="","Sin respuesta",S3302-G3302)</f>
        <v>Sin respuesta</v>
      </c>
      <c r="P3302" s="64">
        <v>12</v>
      </c>
      <c r="Q3302" s="63" t="str">
        <f>+IFERROR(VLOOKUP(Z3302, fechas!$B$1:$C$247, 2,FALSE), " ")</f>
        <v xml:space="preserve"> </v>
      </c>
      <c r="R3302" s="64"/>
      <c r="S3302" s="85"/>
      <c r="T3302" s="64"/>
      <c r="U3302" s="63"/>
      <c r="V3302" s="64"/>
      <c r="W3302" s="64"/>
      <c r="X3302" s="108">
        <f t="shared" si="355"/>
        <v>1</v>
      </c>
      <c r="Y3302" s="109" t="str">
        <f>+IFERROR(VLOOKUP(G3302,fechas!$A$1:$D$209,2,FALSE), " ")</f>
        <v xml:space="preserve"> </v>
      </c>
      <c r="Z3302" s="109" t="str">
        <f t="shared" si="356"/>
        <v xml:space="preserve"> </v>
      </c>
      <c r="AA3302" s="110" t="str">
        <f ca="1">+IFERROR(IF(S3302&gt;0," ",Q3302-variables!$C$9)," ")</f>
        <v xml:space="preserve"> </v>
      </c>
      <c r="AB3302" s="111" t="str">
        <f t="shared" si="357"/>
        <v>SIN RESPUESTA</v>
      </c>
      <c r="AC3302" s="94" t="str">
        <f t="shared" si="358"/>
        <v>SIN TRASLADO</v>
      </c>
    </row>
    <row r="3303" spans="2:29" s="111" customFormat="1" ht="24.95" hidden="1" customHeight="1">
      <c r="B3303" s="64">
        <f t="shared" si="359"/>
        <v>3300</v>
      </c>
      <c r="C3303" s="69"/>
      <c r="D3303" s="70"/>
      <c r="E3303" s="70"/>
      <c r="F3303" s="64"/>
      <c r="G3303" s="198"/>
      <c r="H3303" s="198"/>
      <c r="I3303" s="198"/>
      <c r="J3303" s="199"/>
      <c r="K3303" s="62"/>
      <c r="L3303" s="62"/>
      <c r="M3303" s="62"/>
      <c r="N3303" s="64" t="s">
        <v>3143</v>
      </c>
      <c r="O3303" s="64" t="str">
        <f>IF(Tabla1[[#This Row],[FECHA RADICADO DE RESPUESTA A PETICIONARIO]]="","Sin respuesta",S3303-G3303)</f>
        <v>Sin respuesta</v>
      </c>
      <c r="P3303" s="64">
        <v>12</v>
      </c>
      <c r="Q3303" s="63" t="str">
        <f>+IFERROR(VLOOKUP(Z3303, fechas!$B$1:$C$247, 2,FALSE), " ")</f>
        <v xml:space="preserve"> </v>
      </c>
      <c r="R3303" s="64"/>
      <c r="S3303" s="85"/>
      <c r="T3303" s="64"/>
      <c r="U3303" s="63"/>
      <c r="V3303" s="64"/>
      <c r="W3303" s="64"/>
      <c r="X3303" s="108">
        <f t="shared" si="355"/>
        <v>1</v>
      </c>
      <c r="Y3303" s="109" t="str">
        <f>+IFERROR(VLOOKUP(G3303,fechas!$A$1:$D$209,2,FALSE), " ")</f>
        <v xml:space="preserve"> </v>
      </c>
      <c r="Z3303" s="109" t="str">
        <f t="shared" si="356"/>
        <v xml:space="preserve"> </v>
      </c>
      <c r="AA3303" s="110" t="str">
        <f ca="1">+IFERROR(IF(S3303&gt;0," ",Q3303-variables!$C$9)," ")</f>
        <v xml:space="preserve"> </v>
      </c>
      <c r="AB3303" s="111" t="str">
        <f t="shared" si="357"/>
        <v>SIN RESPUESTA</v>
      </c>
      <c r="AC3303" s="94" t="str">
        <f t="shared" si="358"/>
        <v>SIN TRASLADO</v>
      </c>
    </row>
    <row r="3304" spans="2:29" s="111" customFormat="1" ht="24.95" hidden="1" customHeight="1">
      <c r="B3304" s="64">
        <f t="shared" si="359"/>
        <v>3301</v>
      </c>
      <c r="C3304" s="69"/>
      <c r="D3304" s="70"/>
      <c r="E3304" s="70"/>
      <c r="F3304" s="64"/>
      <c r="G3304" s="198"/>
      <c r="H3304" s="198"/>
      <c r="I3304" s="198"/>
      <c r="J3304" s="199"/>
      <c r="K3304" s="62"/>
      <c r="L3304" s="62"/>
      <c r="M3304" s="62"/>
      <c r="N3304" s="64" t="s">
        <v>3143</v>
      </c>
      <c r="O3304" s="64" t="str">
        <f>IF(Tabla1[[#This Row],[FECHA RADICADO DE RESPUESTA A PETICIONARIO]]="","Sin respuesta",S3304-G3304)</f>
        <v>Sin respuesta</v>
      </c>
      <c r="P3304" s="64">
        <v>12</v>
      </c>
      <c r="Q3304" s="63" t="str">
        <f>+IFERROR(VLOOKUP(Z3304, fechas!$B$1:$C$247, 2,FALSE), " ")</f>
        <v xml:space="preserve"> </v>
      </c>
      <c r="R3304" s="64"/>
      <c r="S3304" s="85"/>
      <c r="T3304" s="64"/>
      <c r="U3304" s="63"/>
      <c r="V3304" s="64"/>
      <c r="W3304" s="64"/>
      <c r="X3304" s="108">
        <f t="shared" si="355"/>
        <v>1</v>
      </c>
      <c r="Y3304" s="109" t="str">
        <f>+IFERROR(VLOOKUP(G3304,fechas!$A$1:$D$209,2,FALSE), " ")</f>
        <v xml:space="preserve"> </v>
      </c>
      <c r="Z3304" s="109" t="str">
        <f t="shared" si="356"/>
        <v xml:space="preserve"> </v>
      </c>
      <c r="AA3304" s="110" t="str">
        <f ca="1">+IFERROR(IF(S3304&gt;0," ",Q3304-variables!$C$9)," ")</f>
        <v xml:space="preserve"> </v>
      </c>
      <c r="AB3304" s="111" t="str">
        <f t="shared" si="357"/>
        <v>SIN RESPUESTA</v>
      </c>
      <c r="AC3304" s="94" t="str">
        <f t="shared" si="358"/>
        <v>SIN TRASLADO</v>
      </c>
    </row>
    <row r="3305" spans="2:29" s="111" customFormat="1" ht="24.95" hidden="1" customHeight="1">
      <c r="B3305" s="64">
        <f t="shared" si="359"/>
        <v>3302</v>
      </c>
      <c r="C3305" s="69"/>
      <c r="D3305" s="70"/>
      <c r="E3305" s="70"/>
      <c r="F3305" s="64"/>
      <c r="G3305" s="198"/>
      <c r="H3305" s="198"/>
      <c r="I3305" s="198"/>
      <c r="J3305" s="199"/>
      <c r="K3305" s="62"/>
      <c r="L3305" s="62"/>
      <c r="M3305" s="62"/>
      <c r="N3305" s="64" t="s">
        <v>3143</v>
      </c>
      <c r="O3305" s="64" t="str">
        <f>IF(Tabla1[[#This Row],[FECHA RADICADO DE RESPUESTA A PETICIONARIO]]="","Sin respuesta",S3305-G3305)</f>
        <v>Sin respuesta</v>
      </c>
      <c r="P3305" s="64">
        <v>12</v>
      </c>
      <c r="Q3305" s="63" t="str">
        <f>+IFERROR(VLOOKUP(Z3305, fechas!$B$1:$C$247, 2,FALSE), " ")</f>
        <v xml:space="preserve"> </v>
      </c>
      <c r="R3305" s="64"/>
      <c r="S3305" s="85"/>
      <c r="T3305" s="64"/>
      <c r="U3305" s="63"/>
      <c r="V3305" s="64"/>
      <c r="W3305" s="64"/>
      <c r="X3305" s="108">
        <f t="shared" si="355"/>
        <v>1</v>
      </c>
      <c r="Y3305" s="109" t="str">
        <f>+IFERROR(VLOOKUP(G3305,fechas!$A$1:$D$209,2,FALSE), " ")</f>
        <v xml:space="preserve"> </v>
      </c>
      <c r="Z3305" s="109" t="str">
        <f t="shared" si="356"/>
        <v xml:space="preserve"> </v>
      </c>
      <c r="AA3305" s="110" t="str">
        <f ca="1">+IFERROR(IF(S3305&gt;0," ",Q3305-variables!$C$9)," ")</f>
        <v xml:space="preserve"> </v>
      </c>
      <c r="AB3305" s="111" t="str">
        <f t="shared" si="357"/>
        <v>SIN RESPUESTA</v>
      </c>
      <c r="AC3305" s="94" t="str">
        <f t="shared" si="358"/>
        <v>SIN TRASLADO</v>
      </c>
    </row>
    <row r="3306" spans="2:29" s="111" customFormat="1" ht="24.95" hidden="1" customHeight="1">
      <c r="B3306" s="64">
        <f t="shared" si="359"/>
        <v>3303</v>
      </c>
      <c r="C3306" s="69"/>
      <c r="D3306" s="70"/>
      <c r="E3306" s="70"/>
      <c r="F3306" s="64"/>
      <c r="G3306" s="198"/>
      <c r="H3306" s="198"/>
      <c r="I3306" s="198"/>
      <c r="J3306" s="199"/>
      <c r="K3306" s="62"/>
      <c r="L3306" s="62"/>
      <c r="M3306" s="62"/>
      <c r="N3306" s="64" t="s">
        <v>3143</v>
      </c>
      <c r="O3306" s="64" t="str">
        <f>IF(Tabla1[[#This Row],[FECHA RADICADO DE RESPUESTA A PETICIONARIO]]="","Sin respuesta",S3306-G3306)</f>
        <v>Sin respuesta</v>
      </c>
      <c r="P3306" s="64">
        <v>12</v>
      </c>
      <c r="Q3306" s="63" t="str">
        <f>+IFERROR(VLOOKUP(Z3306, fechas!$B$1:$C$247, 2,FALSE), " ")</f>
        <v xml:space="preserve"> </v>
      </c>
      <c r="R3306" s="64"/>
      <c r="S3306" s="85"/>
      <c r="T3306" s="64"/>
      <c r="U3306" s="63"/>
      <c r="V3306" s="64"/>
      <c r="W3306" s="64"/>
      <c r="X3306" s="108">
        <f t="shared" si="355"/>
        <v>1</v>
      </c>
      <c r="Y3306" s="109" t="str">
        <f>+IFERROR(VLOOKUP(G3306,fechas!$A$1:$D$209,2,FALSE), " ")</f>
        <v xml:space="preserve"> </v>
      </c>
      <c r="Z3306" s="109" t="str">
        <f t="shared" si="356"/>
        <v xml:space="preserve"> </v>
      </c>
      <c r="AA3306" s="110" t="str">
        <f ca="1">+IFERROR(IF(S3306&gt;0," ",Q3306-variables!$C$9)," ")</f>
        <v xml:space="preserve"> </v>
      </c>
      <c r="AB3306" s="111" t="str">
        <f t="shared" si="357"/>
        <v>SIN RESPUESTA</v>
      </c>
      <c r="AC3306" s="94" t="str">
        <f t="shared" si="358"/>
        <v>SIN TRASLADO</v>
      </c>
    </row>
    <row r="3307" spans="2:29" s="111" customFormat="1" ht="24.95" hidden="1" customHeight="1">
      <c r="B3307" s="64">
        <f t="shared" si="359"/>
        <v>3304</v>
      </c>
      <c r="C3307" s="69"/>
      <c r="D3307" s="70"/>
      <c r="E3307" s="70"/>
      <c r="F3307" s="64"/>
      <c r="G3307" s="198"/>
      <c r="H3307" s="198"/>
      <c r="I3307" s="198"/>
      <c r="J3307" s="199"/>
      <c r="K3307" s="62"/>
      <c r="L3307" s="62"/>
      <c r="M3307" s="62"/>
      <c r="N3307" s="64" t="s">
        <v>3143</v>
      </c>
      <c r="O3307" s="64" t="str">
        <f>IF(Tabla1[[#This Row],[FECHA RADICADO DE RESPUESTA A PETICIONARIO]]="","Sin respuesta",S3307-G3307)</f>
        <v>Sin respuesta</v>
      </c>
      <c r="P3307" s="64">
        <v>12</v>
      </c>
      <c r="Q3307" s="63" t="str">
        <f>+IFERROR(VLOOKUP(Z3307, fechas!$B$1:$C$247, 2,FALSE), " ")</f>
        <v xml:space="preserve"> </v>
      </c>
      <c r="R3307" s="64"/>
      <c r="S3307" s="85"/>
      <c r="T3307" s="64"/>
      <c r="U3307" s="63"/>
      <c r="V3307" s="64"/>
      <c r="W3307" s="64"/>
      <c r="X3307" s="108">
        <f t="shared" si="355"/>
        <v>1</v>
      </c>
      <c r="Y3307" s="109" t="str">
        <f>+IFERROR(VLOOKUP(G3307,fechas!$A$1:$D$209,2,FALSE), " ")</f>
        <v xml:space="preserve"> </v>
      </c>
      <c r="Z3307" s="109" t="str">
        <f t="shared" si="356"/>
        <v xml:space="preserve"> </v>
      </c>
      <c r="AA3307" s="110" t="str">
        <f ca="1">+IFERROR(IF(S3307&gt;0," ",Q3307-variables!$C$9)," ")</f>
        <v xml:space="preserve"> </v>
      </c>
      <c r="AB3307" s="111" t="str">
        <f t="shared" si="357"/>
        <v>SIN RESPUESTA</v>
      </c>
      <c r="AC3307" s="94" t="str">
        <f t="shared" si="358"/>
        <v>SIN TRASLADO</v>
      </c>
    </row>
    <row r="3308" spans="2:29" s="111" customFormat="1" ht="24.95" hidden="1" customHeight="1">
      <c r="B3308" s="64">
        <f t="shared" si="359"/>
        <v>3305</v>
      </c>
      <c r="C3308" s="69"/>
      <c r="D3308" s="70"/>
      <c r="E3308" s="70"/>
      <c r="F3308" s="64"/>
      <c r="G3308" s="198"/>
      <c r="H3308" s="198"/>
      <c r="I3308" s="198"/>
      <c r="J3308" s="199"/>
      <c r="K3308" s="62"/>
      <c r="L3308" s="62"/>
      <c r="M3308" s="62"/>
      <c r="N3308" s="64" t="s">
        <v>3143</v>
      </c>
      <c r="O3308" s="64" t="str">
        <f>IF(Tabla1[[#This Row],[FECHA RADICADO DE RESPUESTA A PETICIONARIO]]="","Sin respuesta",S3308-G3308)</f>
        <v>Sin respuesta</v>
      </c>
      <c r="P3308" s="64">
        <v>12</v>
      </c>
      <c r="Q3308" s="63" t="str">
        <f>+IFERROR(VLOOKUP(Z3308, fechas!$B$1:$C$247, 2,FALSE), " ")</f>
        <v xml:space="preserve"> </v>
      </c>
      <c r="R3308" s="64"/>
      <c r="S3308" s="85"/>
      <c r="T3308" s="64"/>
      <c r="U3308" s="63"/>
      <c r="V3308" s="64"/>
      <c r="W3308" s="64"/>
      <c r="X3308" s="108">
        <f t="shared" si="355"/>
        <v>1</v>
      </c>
      <c r="Y3308" s="109" t="str">
        <f>+IFERROR(VLOOKUP(G3308,fechas!$A$1:$D$209,2,FALSE), " ")</f>
        <v xml:space="preserve"> </v>
      </c>
      <c r="Z3308" s="109" t="str">
        <f t="shared" si="356"/>
        <v xml:space="preserve"> </v>
      </c>
      <c r="AA3308" s="110" t="str">
        <f ca="1">+IFERROR(IF(S3308&gt;0," ",Q3308-variables!$C$9)," ")</f>
        <v xml:space="preserve"> </v>
      </c>
      <c r="AB3308" s="111" t="str">
        <f t="shared" si="357"/>
        <v>SIN RESPUESTA</v>
      </c>
      <c r="AC3308" s="94" t="str">
        <f t="shared" si="358"/>
        <v>SIN TRASLADO</v>
      </c>
    </row>
    <row r="3309" spans="2:29" s="111" customFormat="1" ht="24.95" hidden="1" customHeight="1">
      <c r="B3309" s="64">
        <f t="shared" si="359"/>
        <v>3306</v>
      </c>
      <c r="C3309" s="69"/>
      <c r="D3309" s="70"/>
      <c r="E3309" s="70"/>
      <c r="F3309" s="64"/>
      <c r="G3309" s="198"/>
      <c r="H3309" s="198"/>
      <c r="I3309" s="198"/>
      <c r="J3309" s="199"/>
      <c r="K3309" s="62"/>
      <c r="L3309" s="62"/>
      <c r="M3309" s="62"/>
      <c r="N3309" s="64" t="s">
        <v>3143</v>
      </c>
      <c r="O3309" s="64" t="str">
        <f>IF(Tabla1[[#This Row],[FECHA RADICADO DE RESPUESTA A PETICIONARIO]]="","Sin respuesta",S3309-G3309)</f>
        <v>Sin respuesta</v>
      </c>
      <c r="P3309" s="64">
        <v>12</v>
      </c>
      <c r="Q3309" s="63" t="str">
        <f>+IFERROR(VLOOKUP(Z3309, fechas!$B$1:$C$247, 2,FALSE), " ")</f>
        <v xml:space="preserve"> </v>
      </c>
      <c r="R3309" s="64"/>
      <c r="S3309" s="85"/>
      <c r="T3309" s="205"/>
      <c r="U3309" s="198"/>
      <c r="V3309" s="138"/>
      <c r="W3309" s="64"/>
      <c r="X3309" s="108">
        <f t="shared" si="355"/>
        <v>1</v>
      </c>
      <c r="Y3309" s="109" t="str">
        <f>+IFERROR(VLOOKUP(G3309,fechas!$A$1:$D$209,2,FALSE), " ")</f>
        <v xml:space="preserve"> </v>
      </c>
      <c r="Z3309" s="109" t="str">
        <f t="shared" si="356"/>
        <v xml:space="preserve"> </v>
      </c>
      <c r="AA3309" s="110" t="str">
        <f ca="1">+IFERROR(IF(S3309&gt;0," ",Q3309-variables!$C$9)," ")</f>
        <v xml:space="preserve"> </v>
      </c>
      <c r="AB3309" s="111" t="str">
        <f t="shared" si="357"/>
        <v>SIN RESPUESTA</v>
      </c>
      <c r="AC3309" s="94" t="str">
        <f t="shared" si="358"/>
        <v>SIN TRASLADO</v>
      </c>
    </row>
    <row r="3310" spans="2:29" s="111" customFormat="1" ht="24.95" hidden="1" customHeight="1">
      <c r="B3310" s="64">
        <f t="shared" si="359"/>
        <v>3307</v>
      </c>
      <c r="C3310" s="69"/>
      <c r="D3310" s="70"/>
      <c r="E3310" s="70"/>
      <c r="F3310" s="64"/>
      <c r="G3310" s="198"/>
      <c r="H3310" s="198"/>
      <c r="I3310" s="198"/>
      <c r="J3310" s="199"/>
      <c r="K3310" s="62"/>
      <c r="L3310" s="62"/>
      <c r="M3310" s="62"/>
      <c r="N3310" s="64" t="s">
        <v>3143</v>
      </c>
      <c r="O3310" s="64" t="str">
        <f>IF(Tabla1[[#This Row],[FECHA RADICADO DE RESPUESTA A PETICIONARIO]]="","Sin respuesta",S3310-G3310)</f>
        <v>Sin respuesta</v>
      </c>
      <c r="P3310" s="64">
        <v>12</v>
      </c>
      <c r="Q3310" s="63" t="str">
        <f>+IFERROR(VLOOKUP(Z3310, fechas!$B$1:$C$247, 2,FALSE), " ")</f>
        <v xml:space="preserve"> </v>
      </c>
      <c r="R3310" s="64"/>
      <c r="S3310" s="85"/>
      <c r="T3310" s="64"/>
      <c r="U3310" s="63"/>
      <c r="V3310" s="64"/>
      <c r="W3310" s="64"/>
      <c r="X3310" s="108">
        <f t="shared" si="355"/>
        <v>1</v>
      </c>
      <c r="Y3310" s="109" t="str">
        <f>+IFERROR(VLOOKUP(G3310,fechas!$A$1:$D$209,2,FALSE), " ")</f>
        <v xml:space="preserve"> </v>
      </c>
      <c r="Z3310" s="109" t="str">
        <f t="shared" si="356"/>
        <v xml:space="preserve"> </v>
      </c>
      <c r="AA3310" s="110" t="str">
        <f ca="1">+IFERROR(IF(S3310&gt;0," ",Q3310-variables!$C$9)," ")</f>
        <v xml:space="preserve"> </v>
      </c>
      <c r="AB3310" s="111" t="str">
        <f t="shared" si="357"/>
        <v>SIN RESPUESTA</v>
      </c>
      <c r="AC3310" s="94" t="str">
        <f t="shared" si="358"/>
        <v>SIN TRASLADO</v>
      </c>
    </row>
    <row r="3311" spans="2:29" s="111" customFormat="1" ht="24.95" hidden="1" customHeight="1">
      <c r="B3311" s="64">
        <f t="shared" si="359"/>
        <v>3308</v>
      </c>
      <c r="C3311" s="69"/>
      <c r="D3311" s="70"/>
      <c r="E3311" s="70"/>
      <c r="F3311" s="64"/>
      <c r="G3311" s="198"/>
      <c r="H3311" s="198"/>
      <c r="I3311" s="198"/>
      <c r="J3311" s="199"/>
      <c r="K3311" s="62"/>
      <c r="L3311" s="62"/>
      <c r="M3311" s="62"/>
      <c r="N3311" s="64" t="s">
        <v>3143</v>
      </c>
      <c r="O3311" s="64" t="str">
        <f>IF(Tabla1[[#This Row],[FECHA RADICADO DE RESPUESTA A PETICIONARIO]]="","Sin respuesta",S3311-G3311)</f>
        <v>Sin respuesta</v>
      </c>
      <c r="P3311" s="64">
        <v>12</v>
      </c>
      <c r="Q3311" s="63" t="str">
        <f>+IFERROR(VLOOKUP(Z3311, fechas!$B$1:$C$247, 2,FALSE), " ")</f>
        <v xml:space="preserve"> </v>
      </c>
      <c r="R3311" s="64"/>
      <c r="S3311" s="85"/>
      <c r="T3311" s="64"/>
      <c r="U3311" s="63"/>
      <c r="V3311" s="64"/>
      <c r="W3311" s="64"/>
      <c r="X3311" s="108">
        <f t="shared" si="355"/>
        <v>1</v>
      </c>
      <c r="Y3311" s="109" t="str">
        <f>+IFERROR(VLOOKUP(G3311,fechas!$A$1:$D$209,2,FALSE), " ")</f>
        <v xml:space="preserve"> </v>
      </c>
      <c r="Z3311" s="109" t="str">
        <f t="shared" si="356"/>
        <v xml:space="preserve"> </v>
      </c>
      <c r="AA3311" s="110" t="str">
        <f ca="1">+IFERROR(IF(S3311&gt;0," ",Q3311-variables!$C$9)," ")</f>
        <v xml:space="preserve"> </v>
      </c>
      <c r="AB3311" s="111" t="str">
        <f t="shared" si="357"/>
        <v>SIN RESPUESTA</v>
      </c>
      <c r="AC3311" s="94" t="str">
        <f t="shared" si="358"/>
        <v>SIN TRASLADO</v>
      </c>
    </row>
    <row r="3312" spans="2:29" s="111" customFormat="1" ht="24.95" hidden="1" customHeight="1">
      <c r="B3312" s="64">
        <f t="shared" si="359"/>
        <v>3309</v>
      </c>
      <c r="C3312" s="69"/>
      <c r="D3312" s="70"/>
      <c r="E3312" s="70"/>
      <c r="F3312" s="64"/>
      <c r="G3312" s="198"/>
      <c r="H3312" s="198"/>
      <c r="I3312" s="198"/>
      <c r="J3312" s="199"/>
      <c r="K3312" s="62"/>
      <c r="L3312" s="62"/>
      <c r="M3312" s="62"/>
      <c r="N3312" s="64" t="s">
        <v>3143</v>
      </c>
      <c r="O3312" s="64" t="str">
        <f>IF(Tabla1[[#This Row],[FECHA RADICADO DE RESPUESTA A PETICIONARIO]]="","Sin respuesta",S3312-G3312)</f>
        <v>Sin respuesta</v>
      </c>
      <c r="P3312" s="64">
        <v>12</v>
      </c>
      <c r="Q3312" s="63" t="str">
        <f>+IFERROR(VLOOKUP(Z3312, fechas!$B$1:$C$247, 2,FALSE), " ")</f>
        <v xml:space="preserve"> </v>
      </c>
      <c r="R3312" s="64"/>
      <c r="S3312" s="85"/>
      <c r="T3312" s="64"/>
      <c r="U3312" s="63"/>
      <c r="V3312" s="64"/>
      <c r="W3312" s="64"/>
      <c r="X3312" s="108">
        <f t="shared" si="355"/>
        <v>1</v>
      </c>
      <c r="Y3312" s="109" t="str">
        <f>+IFERROR(VLOOKUP(G3312,fechas!$A$1:$D$209,2,FALSE), " ")</f>
        <v xml:space="preserve"> </v>
      </c>
      <c r="Z3312" s="109" t="str">
        <f t="shared" si="356"/>
        <v xml:space="preserve"> </v>
      </c>
      <c r="AA3312" s="110" t="str">
        <f ca="1">+IFERROR(IF(S3312&gt;0," ",Q3312-variables!$C$9)," ")</f>
        <v xml:space="preserve"> </v>
      </c>
      <c r="AB3312" s="111" t="str">
        <f t="shared" si="357"/>
        <v>SIN RESPUESTA</v>
      </c>
      <c r="AC3312" s="94" t="str">
        <f t="shared" si="358"/>
        <v>SIN TRASLADO</v>
      </c>
    </row>
    <row r="3313" spans="2:29" s="111" customFormat="1" ht="24.95" hidden="1" customHeight="1">
      <c r="B3313" s="64">
        <f t="shared" si="359"/>
        <v>3310</v>
      </c>
      <c r="C3313" s="69"/>
      <c r="D3313" s="70"/>
      <c r="E3313" s="70"/>
      <c r="F3313" s="64"/>
      <c r="G3313" s="198"/>
      <c r="H3313" s="198"/>
      <c r="I3313" s="198"/>
      <c r="J3313" s="199"/>
      <c r="K3313" s="62"/>
      <c r="L3313" s="62"/>
      <c r="M3313" s="62"/>
      <c r="N3313" s="64" t="s">
        <v>3143</v>
      </c>
      <c r="O3313" s="64" t="str">
        <f>IF(Tabla1[[#This Row],[FECHA RADICADO DE RESPUESTA A PETICIONARIO]]="","Sin respuesta",S3313-G3313)</f>
        <v>Sin respuesta</v>
      </c>
      <c r="P3313" s="64">
        <v>12</v>
      </c>
      <c r="Q3313" s="63" t="str">
        <f>+IFERROR(VLOOKUP(Z3313, fechas!$B$1:$C$247, 2,FALSE), " ")</f>
        <v xml:space="preserve"> </v>
      </c>
      <c r="R3313" s="64"/>
      <c r="S3313" s="85"/>
      <c r="T3313" s="64"/>
      <c r="U3313" s="63"/>
      <c r="V3313" s="64"/>
      <c r="W3313" s="64"/>
      <c r="X3313" s="108">
        <f t="shared" si="355"/>
        <v>1</v>
      </c>
      <c r="Y3313" s="109" t="str">
        <f>+IFERROR(VLOOKUP(G3313,fechas!$A$1:$D$209,2,FALSE), " ")</f>
        <v xml:space="preserve"> </v>
      </c>
      <c r="Z3313" s="109" t="str">
        <f t="shared" si="356"/>
        <v xml:space="preserve"> </v>
      </c>
      <c r="AA3313" s="110" t="str">
        <f ca="1">+IFERROR(IF(S3313&gt;0," ",Q3313-variables!$C$9)," ")</f>
        <v xml:space="preserve"> </v>
      </c>
      <c r="AB3313" s="111" t="str">
        <f t="shared" si="357"/>
        <v>SIN RESPUESTA</v>
      </c>
      <c r="AC3313" s="94" t="str">
        <f t="shared" si="358"/>
        <v>SIN TRASLADO</v>
      </c>
    </row>
    <row r="3314" spans="2:29" s="111" customFormat="1" ht="24.95" hidden="1" customHeight="1">
      <c r="B3314" s="64">
        <f t="shared" si="359"/>
        <v>3311</v>
      </c>
      <c r="C3314" s="69"/>
      <c r="D3314" s="70"/>
      <c r="E3314" s="70"/>
      <c r="F3314" s="64"/>
      <c r="G3314" s="198"/>
      <c r="H3314" s="198"/>
      <c r="I3314" s="198"/>
      <c r="J3314" s="199"/>
      <c r="K3314" s="62"/>
      <c r="L3314" s="62"/>
      <c r="M3314" s="62"/>
      <c r="N3314" s="64" t="s">
        <v>3143</v>
      </c>
      <c r="O3314" s="64" t="str">
        <f>IF(Tabla1[[#This Row],[FECHA RADICADO DE RESPUESTA A PETICIONARIO]]="","Sin respuesta",S3314-G3314)</f>
        <v>Sin respuesta</v>
      </c>
      <c r="P3314" s="64">
        <v>12</v>
      </c>
      <c r="Q3314" s="63" t="str">
        <f>+IFERROR(VLOOKUP(Z3314, fechas!$B$1:$C$247, 2,FALSE), " ")</f>
        <v xml:space="preserve"> </v>
      </c>
      <c r="R3314" s="64"/>
      <c r="S3314" s="85"/>
      <c r="T3314" s="64"/>
      <c r="U3314" s="63"/>
      <c r="V3314" s="64"/>
      <c r="W3314" s="64"/>
      <c r="X3314" s="108">
        <f t="shared" si="355"/>
        <v>1</v>
      </c>
      <c r="Y3314" s="109" t="str">
        <f>+IFERROR(VLOOKUP(G3314,fechas!$A$1:$D$209,2,FALSE), " ")</f>
        <v xml:space="preserve"> </v>
      </c>
      <c r="Z3314" s="109" t="str">
        <f t="shared" si="356"/>
        <v xml:space="preserve"> </v>
      </c>
      <c r="AA3314" s="110" t="str">
        <f ca="1">+IFERROR(IF(S3314&gt;0," ",Q3314-variables!$C$9)," ")</f>
        <v xml:space="preserve"> </v>
      </c>
      <c r="AB3314" s="111" t="str">
        <f t="shared" si="357"/>
        <v>SIN RESPUESTA</v>
      </c>
      <c r="AC3314" s="94" t="str">
        <f t="shared" si="358"/>
        <v>SIN TRASLADO</v>
      </c>
    </row>
    <row r="3315" spans="2:29" s="111" customFormat="1" ht="24.95" hidden="1" customHeight="1">
      <c r="B3315" s="64">
        <f t="shared" si="359"/>
        <v>3312</v>
      </c>
      <c r="C3315" s="69"/>
      <c r="D3315" s="70"/>
      <c r="E3315" s="70"/>
      <c r="F3315" s="64"/>
      <c r="G3315" s="198"/>
      <c r="H3315" s="198"/>
      <c r="I3315" s="198"/>
      <c r="J3315" s="199"/>
      <c r="K3315" s="62"/>
      <c r="L3315" s="62"/>
      <c r="M3315" s="62"/>
      <c r="N3315" s="64" t="s">
        <v>3143</v>
      </c>
      <c r="O3315" s="64" t="str">
        <f>IF(Tabla1[[#This Row],[FECHA RADICADO DE RESPUESTA A PETICIONARIO]]="","Sin respuesta",S3315-G3315)</f>
        <v>Sin respuesta</v>
      </c>
      <c r="P3315" s="64">
        <v>12</v>
      </c>
      <c r="Q3315" s="63" t="str">
        <f>+IFERROR(VLOOKUP(Z3315, fechas!$B$1:$C$247, 2,FALSE), " ")</f>
        <v xml:space="preserve"> </v>
      </c>
      <c r="R3315" s="64"/>
      <c r="S3315" s="85"/>
      <c r="T3315" s="64"/>
      <c r="U3315" s="63"/>
      <c r="V3315" s="64"/>
      <c r="W3315" s="64"/>
      <c r="X3315" s="108">
        <f t="shared" si="355"/>
        <v>1</v>
      </c>
      <c r="Y3315" s="109" t="str">
        <f>+IFERROR(VLOOKUP(G3315,fechas!$A$1:$D$209,2,FALSE), " ")</f>
        <v xml:space="preserve"> </v>
      </c>
      <c r="Z3315" s="109" t="str">
        <f t="shared" si="356"/>
        <v xml:space="preserve"> </v>
      </c>
      <c r="AA3315" s="110" t="str">
        <f ca="1">+IFERROR(IF(S3315&gt;0," ",Q3315-variables!$C$9)," ")</f>
        <v xml:space="preserve"> </v>
      </c>
      <c r="AB3315" s="111" t="str">
        <f t="shared" si="357"/>
        <v>SIN RESPUESTA</v>
      </c>
      <c r="AC3315" s="94" t="str">
        <f t="shared" si="358"/>
        <v>SIN TRASLADO</v>
      </c>
    </row>
    <row r="3316" spans="2:29" s="111" customFormat="1" ht="24.95" hidden="1" customHeight="1">
      <c r="B3316" s="64">
        <f t="shared" si="359"/>
        <v>3313</v>
      </c>
      <c r="C3316" s="69"/>
      <c r="D3316" s="70"/>
      <c r="E3316" s="70"/>
      <c r="F3316" s="64"/>
      <c r="G3316" s="198"/>
      <c r="H3316" s="198"/>
      <c r="I3316" s="198"/>
      <c r="J3316" s="199"/>
      <c r="K3316" s="62"/>
      <c r="L3316" s="62"/>
      <c r="M3316" s="62"/>
      <c r="N3316" s="64" t="s">
        <v>3143</v>
      </c>
      <c r="O3316" s="64" t="str">
        <f>IF(Tabla1[[#This Row],[FECHA RADICADO DE RESPUESTA A PETICIONARIO]]="","Sin respuesta",S3316-G3316)</f>
        <v>Sin respuesta</v>
      </c>
      <c r="P3316" s="64">
        <v>12</v>
      </c>
      <c r="Q3316" s="63" t="str">
        <f>+IFERROR(VLOOKUP(Z3316, fechas!$B$1:$C$247, 2,FALSE), " ")</f>
        <v xml:space="preserve"> </v>
      </c>
      <c r="R3316" s="64"/>
      <c r="S3316" s="85"/>
      <c r="T3316" s="64"/>
      <c r="U3316" s="63"/>
      <c r="V3316" s="64"/>
      <c r="W3316" s="64"/>
      <c r="X3316" s="108">
        <f t="shared" si="355"/>
        <v>1</v>
      </c>
      <c r="Y3316" s="109" t="str">
        <f>+IFERROR(VLOOKUP(G3316,fechas!$A$1:$D$209,2,FALSE), " ")</f>
        <v xml:space="preserve"> </v>
      </c>
      <c r="Z3316" s="109" t="str">
        <f t="shared" si="356"/>
        <v xml:space="preserve"> </v>
      </c>
      <c r="AA3316" s="110" t="str">
        <f ca="1">+IFERROR(IF(S3316&gt;0," ",Q3316-variables!$C$9)," ")</f>
        <v xml:space="preserve"> </v>
      </c>
      <c r="AB3316" s="111" t="str">
        <f t="shared" si="357"/>
        <v>SIN RESPUESTA</v>
      </c>
      <c r="AC3316" s="94" t="str">
        <f t="shared" si="358"/>
        <v>SIN TRASLADO</v>
      </c>
    </row>
    <row r="3317" spans="2:29" s="111" customFormat="1" ht="24.95" hidden="1" customHeight="1">
      <c r="B3317" s="64">
        <f t="shared" si="359"/>
        <v>3314</v>
      </c>
      <c r="C3317" s="69"/>
      <c r="D3317" s="70"/>
      <c r="E3317" s="70"/>
      <c r="F3317" s="64"/>
      <c r="G3317" s="198"/>
      <c r="H3317" s="198"/>
      <c r="I3317" s="198"/>
      <c r="J3317" s="199"/>
      <c r="K3317" s="62"/>
      <c r="L3317" s="62"/>
      <c r="M3317" s="62"/>
      <c r="N3317" s="64" t="s">
        <v>3143</v>
      </c>
      <c r="O3317" s="64" t="str">
        <f>IF(Tabla1[[#This Row],[FECHA RADICADO DE RESPUESTA A PETICIONARIO]]="","Sin respuesta",S3317-G3317)</f>
        <v>Sin respuesta</v>
      </c>
      <c r="P3317" s="64">
        <v>12</v>
      </c>
      <c r="Q3317" s="63" t="str">
        <f>+IFERROR(VLOOKUP(Z3317, fechas!$B$1:$C$247, 2,FALSE), " ")</f>
        <v xml:space="preserve"> </v>
      </c>
      <c r="R3317" s="64"/>
      <c r="S3317" s="85"/>
      <c r="T3317" s="64"/>
      <c r="U3317" s="64"/>
      <c r="V3317" s="64"/>
      <c r="W3317" s="64"/>
      <c r="X3317" s="108">
        <f t="shared" si="355"/>
        <v>1</v>
      </c>
      <c r="Y3317" s="109" t="str">
        <f>+IFERROR(VLOOKUP(G3317,fechas!$A$1:$D$209,2,FALSE), " ")</f>
        <v xml:space="preserve"> </v>
      </c>
      <c r="Z3317" s="109" t="str">
        <f t="shared" si="356"/>
        <v xml:space="preserve"> </v>
      </c>
      <c r="AA3317" s="110" t="str">
        <f ca="1">+IFERROR(IF(S3317&gt;0," ",Q3317-variables!$C$9)," ")</f>
        <v xml:space="preserve"> </v>
      </c>
      <c r="AB3317" s="111" t="str">
        <f t="shared" si="357"/>
        <v>SIN RESPUESTA</v>
      </c>
      <c r="AC3317" s="94" t="str">
        <f t="shared" si="358"/>
        <v>SIN TRASLADO</v>
      </c>
    </row>
    <row r="3318" spans="2:29" s="111" customFormat="1" ht="24.95" hidden="1" customHeight="1">
      <c r="B3318" s="64">
        <f t="shared" si="359"/>
        <v>3315</v>
      </c>
      <c r="C3318" s="69"/>
      <c r="D3318" s="70"/>
      <c r="E3318" s="70"/>
      <c r="F3318" s="64"/>
      <c r="G3318" s="198"/>
      <c r="H3318" s="198"/>
      <c r="I3318" s="198"/>
      <c r="J3318" s="199"/>
      <c r="K3318" s="62"/>
      <c r="L3318" s="62"/>
      <c r="M3318" s="62"/>
      <c r="N3318" s="64" t="s">
        <v>3143</v>
      </c>
      <c r="O3318" s="64" t="str">
        <f>IF(Tabla1[[#This Row],[FECHA RADICADO DE RESPUESTA A PETICIONARIO]]="","Sin respuesta",S3318-G3318)</f>
        <v>Sin respuesta</v>
      </c>
      <c r="P3318" s="64">
        <v>12</v>
      </c>
      <c r="Q3318" s="63" t="str">
        <f>+IFERROR(VLOOKUP(Z3318, fechas!$B$1:$C$247, 2,FALSE), " ")</f>
        <v xml:space="preserve"> </v>
      </c>
      <c r="R3318" s="64"/>
      <c r="S3318" s="85"/>
      <c r="T3318" s="64"/>
      <c r="U3318" s="63"/>
      <c r="V3318" s="64"/>
      <c r="W3318" s="64"/>
      <c r="X3318" s="108">
        <f t="shared" si="355"/>
        <v>1</v>
      </c>
      <c r="Y3318" s="109" t="str">
        <f>+IFERROR(VLOOKUP(G3318,fechas!$A$1:$D$209,2,FALSE), " ")</f>
        <v xml:space="preserve"> </v>
      </c>
      <c r="Z3318" s="109" t="str">
        <f t="shared" si="356"/>
        <v xml:space="preserve"> </v>
      </c>
      <c r="AA3318" s="110" t="str">
        <f ca="1">+IFERROR(IF(S3318&gt;0," ",Q3318-variables!$C$9)," ")</f>
        <v xml:space="preserve"> </v>
      </c>
      <c r="AB3318" s="111" t="str">
        <f t="shared" si="357"/>
        <v>SIN RESPUESTA</v>
      </c>
      <c r="AC3318" s="94" t="str">
        <f t="shared" si="358"/>
        <v>SIN TRASLADO</v>
      </c>
    </row>
    <row r="3319" spans="2:29" s="111" customFormat="1" ht="24.95" hidden="1" customHeight="1">
      <c r="B3319" s="64">
        <f t="shared" si="359"/>
        <v>3316</v>
      </c>
      <c r="C3319" s="69"/>
      <c r="D3319" s="70"/>
      <c r="E3319" s="70"/>
      <c r="F3319" s="64"/>
      <c r="G3319" s="198"/>
      <c r="H3319" s="198"/>
      <c r="I3319" s="198"/>
      <c r="J3319" s="199"/>
      <c r="K3319" s="62"/>
      <c r="L3319" s="62"/>
      <c r="M3319" s="62"/>
      <c r="N3319" s="64" t="s">
        <v>3143</v>
      </c>
      <c r="O3319" s="64" t="str">
        <f>IF(Tabla1[[#This Row],[FECHA RADICADO DE RESPUESTA A PETICIONARIO]]="","Sin respuesta",S3319-G3319)</f>
        <v>Sin respuesta</v>
      </c>
      <c r="P3319" s="64">
        <v>12</v>
      </c>
      <c r="Q3319" s="63" t="str">
        <f>+IFERROR(VLOOKUP(Z3319, fechas!$B$1:$C$247, 2,FALSE), " ")</f>
        <v xml:space="preserve"> </v>
      </c>
      <c r="R3319" s="64"/>
      <c r="S3319" s="85"/>
      <c r="T3319" s="64"/>
      <c r="U3319" s="63"/>
      <c r="V3319" s="64"/>
      <c r="W3319" s="64"/>
      <c r="X3319" s="108">
        <f t="shared" si="355"/>
        <v>1</v>
      </c>
      <c r="Y3319" s="109" t="str">
        <f>+IFERROR(VLOOKUP(G3319,fechas!$A$1:$D$209,2,FALSE), " ")</f>
        <v xml:space="preserve"> </v>
      </c>
      <c r="Z3319" s="109" t="str">
        <f t="shared" si="356"/>
        <v xml:space="preserve"> </v>
      </c>
      <c r="AA3319" s="110" t="str">
        <f ca="1">+IFERROR(IF(S3319&gt;0," ",Q3319-variables!$C$9)," ")</f>
        <v xml:space="preserve"> </v>
      </c>
      <c r="AB3319" s="111" t="str">
        <f t="shared" si="357"/>
        <v>SIN RESPUESTA</v>
      </c>
      <c r="AC3319" s="94" t="str">
        <f t="shared" si="358"/>
        <v>SIN TRASLADO</v>
      </c>
    </row>
    <row r="3320" spans="2:29" s="111" customFormat="1" ht="24.95" hidden="1" customHeight="1">
      <c r="B3320" s="64">
        <f t="shared" si="359"/>
        <v>3317</v>
      </c>
      <c r="C3320" s="69"/>
      <c r="D3320" s="70"/>
      <c r="E3320" s="70"/>
      <c r="F3320" s="64"/>
      <c r="G3320" s="198"/>
      <c r="H3320" s="198"/>
      <c r="I3320" s="198"/>
      <c r="J3320" s="199"/>
      <c r="K3320" s="62"/>
      <c r="L3320" s="62"/>
      <c r="M3320" s="62"/>
      <c r="N3320" s="64" t="s">
        <v>3143</v>
      </c>
      <c r="O3320" s="64" t="str">
        <f>IF(Tabla1[[#This Row],[FECHA RADICADO DE RESPUESTA A PETICIONARIO]]="","Sin respuesta",S3320-G3320)</f>
        <v>Sin respuesta</v>
      </c>
      <c r="P3320" s="64">
        <v>12</v>
      </c>
      <c r="Q3320" s="63" t="str">
        <f>+IFERROR(VLOOKUP(Z3320, fechas!$B$1:$C$247, 2,FALSE), " ")</f>
        <v xml:space="preserve"> </v>
      </c>
      <c r="R3320" s="64"/>
      <c r="S3320" s="85"/>
      <c r="T3320" s="64"/>
      <c r="U3320" s="63"/>
      <c r="V3320" s="64"/>
      <c r="W3320" s="64"/>
      <c r="X3320" s="108">
        <f t="shared" si="355"/>
        <v>1</v>
      </c>
      <c r="Y3320" s="109" t="str">
        <f>+IFERROR(VLOOKUP(G3320,fechas!$A$1:$D$209,2,FALSE), " ")</f>
        <v xml:space="preserve"> </v>
      </c>
      <c r="Z3320" s="109" t="str">
        <f t="shared" si="356"/>
        <v xml:space="preserve"> </v>
      </c>
      <c r="AA3320" s="110" t="str">
        <f ca="1">+IFERROR(IF(S3320&gt;0," ",Q3320-variables!$C$9)," ")</f>
        <v xml:space="preserve"> </v>
      </c>
      <c r="AB3320" s="111" t="str">
        <f t="shared" si="357"/>
        <v>SIN RESPUESTA</v>
      </c>
      <c r="AC3320" s="94" t="str">
        <f t="shared" si="358"/>
        <v>SIN TRASLADO</v>
      </c>
    </row>
    <row r="3321" spans="2:29" s="111" customFormat="1" ht="24.95" hidden="1" customHeight="1">
      <c r="B3321" s="64">
        <f t="shared" si="359"/>
        <v>3318</v>
      </c>
      <c r="C3321" s="69"/>
      <c r="D3321" s="70"/>
      <c r="E3321" s="70"/>
      <c r="F3321" s="64"/>
      <c r="G3321" s="198"/>
      <c r="H3321" s="198"/>
      <c r="I3321" s="198"/>
      <c r="J3321" s="199"/>
      <c r="K3321" s="62"/>
      <c r="L3321" s="62"/>
      <c r="M3321" s="62"/>
      <c r="N3321" s="64" t="s">
        <v>3143</v>
      </c>
      <c r="O3321" s="64" t="str">
        <f>IF(Tabla1[[#This Row],[FECHA RADICADO DE RESPUESTA A PETICIONARIO]]="","Sin respuesta",S3321-G3321)</f>
        <v>Sin respuesta</v>
      </c>
      <c r="P3321" s="64">
        <v>12</v>
      </c>
      <c r="Q3321" s="63" t="str">
        <f>+IFERROR(VLOOKUP(Z3321, fechas!$B$1:$C$247, 2,FALSE), " ")</f>
        <v xml:space="preserve"> </v>
      </c>
      <c r="R3321" s="64"/>
      <c r="S3321" s="85"/>
      <c r="T3321" s="64"/>
      <c r="U3321" s="63"/>
      <c r="V3321" s="64"/>
      <c r="W3321" s="64"/>
      <c r="X3321" s="108">
        <f t="shared" si="355"/>
        <v>1</v>
      </c>
      <c r="Y3321" s="109" t="str">
        <f>+IFERROR(VLOOKUP(G3321,fechas!$A$1:$D$209,2,FALSE), " ")</f>
        <v xml:space="preserve"> </v>
      </c>
      <c r="Z3321" s="109" t="str">
        <f t="shared" si="356"/>
        <v xml:space="preserve"> </v>
      </c>
      <c r="AA3321" s="110" t="str">
        <f ca="1">+IFERROR(IF(S3321&gt;0," ",Q3321-variables!$C$9)," ")</f>
        <v xml:space="preserve"> </v>
      </c>
      <c r="AB3321" s="111" t="str">
        <f t="shared" si="357"/>
        <v>SIN RESPUESTA</v>
      </c>
      <c r="AC3321" s="94" t="str">
        <f t="shared" si="358"/>
        <v>SIN TRASLADO</v>
      </c>
    </row>
    <row r="3322" spans="2:29" s="111" customFormat="1" ht="24.95" hidden="1" customHeight="1">
      <c r="B3322" s="64">
        <f t="shared" si="359"/>
        <v>3319</v>
      </c>
      <c r="C3322" s="69"/>
      <c r="D3322" s="70"/>
      <c r="E3322" s="70"/>
      <c r="F3322" s="64"/>
      <c r="G3322" s="198"/>
      <c r="H3322" s="198"/>
      <c r="I3322" s="198"/>
      <c r="J3322" s="199"/>
      <c r="K3322" s="62"/>
      <c r="L3322" s="62"/>
      <c r="M3322" s="62"/>
      <c r="N3322" s="64" t="s">
        <v>3143</v>
      </c>
      <c r="O3322" s="64" t="str">
        <f>IF(Tabla1[[#This Row],[FECHA RADICADO DE RESPUESTA A PETICIONARIO]]="","Sin respuesta",S3322-G3322)</f>
        <v>Sin respuesta</v>
      </c>
      <c r="P3322" s="64">
        <v>12</v>
      </c>
      <c r="Q3322" s="63" t="str">
        <f>+IFERROR(VLOOKUP(Z3322, fechas!$B$1:$C$247, 2,FALSE), " ")</f>
        <v xml:space="preserve"> </v>
      </c>
      <c r="R3322" s="64"/>
      <c r="S3322" s="85"/>
      <c r="T3322" s="64"/>
      <c r="U3322" s="63"/>
      <c r="V3322" s="64"/>
      <c r="W3322" s="64"/>
      <c r="X3322" s="108">
        <f t="shared" si="355"/>
        <v>1</v>
      </c>
      <c r="Y3322" s="109" t="str">
        <f>+IFERROR(VLOOKUP(G3322,fechas!$A$1:$D$209,2,FALSE), " ")</f>
        <v xml:space="preserve"> </v>
      </c>
      <c r="Z3322" s="109" t="str">
        <f t="shared" si="356"/>
        <v xml:space="preserve"> </v>
      </c>
      <c r="AA3322" s="110" t="str">
        <f ca="1">+IFERROR(IF(S3322&gt;0," ",Q3322-variables!$C$9)," ")</f>
        <v xml:space="preserve"> </v>
      </c>
      <c r="AB3322" s="111" t="str">
        <f t="shared" si="357"/>
        <v>SIN RESPUESTA</v>
      </c>
      <c r="AC3322" s="94" t="str">
        <f t="shared" si="358"/>
        <v>SIN TRASLADO</v>
      </c>
    </row>
    <row r="3323" spans="2:29" s="111" customFormat="1" ht="24.95" hidden="1" customHeight="1">
      <c r="B3323" s="64">
        <f t="shared" si="359"/>
        <v>3320</v>
      </c>
      <c r="C3323" s="69"/>
      <c r="D3323" s="70"/>
      <c r="E3323" s="70"/>
      <c r="F3323" s="64"/>
      <c r="G3323" s="198"/>
      <c r="H3323" s="198"/>
      <c r="I3323" s="198"/>
      <c r="J3323" s="199"/>
      <c r="K3323" s="62"/>
      <c r="L3323" s="62"/>
      <c r="M3323" s="62"/>
      <c r="N3323" s="64" t="s">
        <v>3143</v>
      </c>
      <c r="O3323" s="64" t="str">
        <f>IF(Tabla1[[#This Row],[FECHA RADICADO DE RESPUESTA A PETICIONARIO]]="","Sin respuesta",S3323-G3323)</f>
        <v>Sin respuesta</v>
      </c>
      <c r="P3323" s="64">
        <v>12</v>
      </c>
      <c r="Q3323" s="63" t="str">
        <f>+IFERROR(VLOOKUP(Z3323, fechas!$B$1:$C$247, 2,FALSE), " ")</f>
        <v xml:space="preserve"> </v>
      </c>
      <c r="R3323" s="64"/>
      <c r="S3323" s="85"/>
      <c r="T3323" s="64"/>
      <c r="U3323" s="63"/>
      <c r="V3323" s="64"/>
      <c r="W3323" s="64"/>
      <c r="X3323" s="108">
        <f t="shared" si="355"/>
        <v>1</v>
      </c>
      <c r="Y3323" s="109" t="str">
        <f>+IFERROR(VLOOKUP(G3323,fechas!$A$1:$D$209,2,FALSE), " ")</f>
        <v xml:space="preserve"> </v>
      </c>
      <c r="Z3323" s="109" t="str">
        <f t="shared" si="356"/>
        <v xml:space="preserve"> </v>
      </c>
      <c r="AA3323" s="110" t="str">
        <f ca="1">+IFERROR(IF(S3323&gt;0," ",Q3323-variables!$C$9)," ")</f>
        <v xml:space="preserve"> </v>
      </c>
      <c r="AB3323" s="111" t="str">
        <f t="shared" si="357"/>
        <v>SIN RESPUESTA</v>
      </c>
      <c r="AC3323" s="94" t="str">
        <f t="shared" si="358"/>
        <v>SIN TRASLADO</v>
      </c>
    </row>
    <row r="3324" spans="2:29" s="111" customFormat="1" ht="24.95" hidden="1" customHeight="1">
      <c r="B3324" s="64">
        <f t="shared" si="359"/>
        <v>3321</v>
      </c>
      <c r="C3324" s="69"/>
      <c r="D3324" s="70"/>
      <c r="E3324" s="70"/>
      <c r="F3324" s="64"/>
      <c r="G3324" s="198"/>
      <c r="H3324" s="198"/>
      <c r="I3324" s="198"/>
      <c r="J3324" s="199"/>
      <c r="K3324" s="62"/>
      <c r="L3324" s="62"/>
      <c r="M3324" s="62"/>
      <c r="N3324" s="64" t="s">
        <v>3143</v>
      </c>
      <c r="O3324" s="64" t="str">
        <f>IF(Tabla1[[#This Row],[FECHA RADICADO DE RESPUESTA A PETICIONARIO]]="","Sin respuesta",S3324-G3324)</f>
        <v>Sin respuesta</v>
      </c>
      <c r="P3324" s="64">
        <v>12</v>
      </c>
      <c r="Q3324" s="63" t="str">
        <f>+IFERROR(VLOOKUP(Z3324, fechas!$B$1:$C$247, 2,FALSE), " ")</f>
        <v xml:space="preserve"> </v>
      </c>
      <c r="R3324" s="64"/>
      <c r="S3324" s="85"/>
      <c r="T3324" s="64"/>
      <c r="U3324" s="63"/>
      <c r="V3324" s="64"/>
      <c r="W3324" s="64"/>
      <c r="X3324" s="108">
        <f t="shared" si="355"/>
        <v>1</v>
      </c>
      <c r="Y3324" s="109" t="str">
        <f>+IFERROR(VLOOKUP(G3324,fechas!$A$1:$D$209,2,FALSE), " ")</f>
        <v xml:space="preserve"> </v>
      </c>
      <c r="Z3324" s="109" t="str">
        <f t="shared" si="356"/>
        <v xml:space="preserve"> </v>
      </c>
      <c r="AA3324" s="110" t="str">
        <f ca="1">+IFERROR(IF(S3324&gt;0," ",Q3324-variables!$C$9)," ")</f>
        <v xml:space="preserve"> </v>
      </c>
      <c r="AB3324" s="111" t="str">
        <f t="shared" si="357"/>
        <v>SIN RESPUESTA</v>
      </c>
      <c r="AC3324" s="94" t="str">
        <f t="shared" si="358"/>
        <v>SIN TRASLADO</v>
      </c>
    </row>
    <row r="3325" spans="2:29" s="111" customFormat="1" ht="24.95" hidden="1" customHeight="1">
      <c r="B3325" s="64">
        <f t="shared" si="359"/>
        <v>3322</v>
      </c>
      <c r="C3325" s="69"/>
      <c r="D3325" s="70"/>
      <c r="E3325" s="70"/>
      <c r="F3325" s="64"/>
      <c r="G3325" s="198"/>
      <c r="H3325" s="198"/>
      <c r="I3325" s="198"/>
      <c r="J3325" s="199"/>
      <c r="K3325" s="62"/>
      <c r="L3325" s="62"/>
      <c r="M3325" s="62"/>
      <c r="N3325" s="64" t="s">
        <v>3143</v>
      </c>
      <c r="O3325" s="64" t="str">
        <f>IF(Tabla1[[#This Row],[FECHA RADICADO DE RESPUESTA A PETICIONARIO]]="","Sin respuesta",S3325-G3325)</f>
        <v>Sin respuesta</v>
      </c>
      <c r="P3325" s="64">
        <v>12</v>
      </c>
      <c r="Q3325" s="63" t="str">
        <f>+IFERROR(VLOOKUP(Z3325, fechas!$B$1:$C$247, 2,FALSE), " ")</f>
        <v xml:space="preserve"> </v>
      </c>
      <c r="R3325" s="64"/>
      <c r="S3325" s="85"/>
      <c r="T3325" s="64"/>
      <c r="U3325" s="63"/>
      <c r="V3325" s="64"/>
      <c r="W3325" s="64"/>
      <c r="X3325" s="108">
        <f t="shared" si="355"/>
        <v>1</v>
      </c>
      <c r="Y3325" s="109" t="str">
        <f>+IFERROR(VLOOKUP(G3325,fechas!$A$1:$D$209,2,FALSE), " ")</f>
        <v xml:space="preserve"> </v>
      </c>
      <c r="Z3325" s="109" t="str">
        <f t="shared" si="356"/>
        <v xml:space="preserve"> </v>
      </c>
      <c r="AA3325" s="110" t="str">
        <f ca="1">+IFERROR(IF(S3325&gt;0," ",Q3325-variables!$C$9)," ")</f>
        <v xml:space="preserve"> </v>
      </c>
      <c r="AB3325" s="111" t="str">
        <f t="shared" si="357"/>
        <v>SIN RESPUESTA</v>
      </c>
      <c r="AC3325" s="94" t="str">
        <f t="shared" si="358"/>
        <v>SIN TRASLADO</v>
      </c>
    </row>
    <row r="3326" spans="2:29" s="111" customFormat="1" ht="24.95" hidden="1" customHeight="1">
      <c r="B3326" s="64">
        <f t="shared" si="359"/>
        <v>3323</v>
      </c>
      <c r="C3326" s="69"/>
      <c r="D3326" s="70"/>
      <c r="E3326" s="70"/>
      <c r="F3326" s="64"/>
      <c r="G3326" s="198"/>
      <c r="H3326" s="198"/>
      <c r="I3326" s="198"/>
      <c r="J3326" s="199"/>
      <c r="K3326" s="62"/>
      <c r="L3326" s="62"/>
      <c r="M3326" s="62"/>
      <c r="N3326" s="64" t="s">
        <v>3143</v>
      </c>
      <c r="O3326" s="64" t="str">
        <f>IF(Tabla1[[#This Row],[FECHA RADICADO DE RESPUESTA A PETICIONARIO]]="","Sin respuesta",S3326-G3326)</f>
        <v>Sin respuesta</v>
      </c>
      <c r="P3326" s="64">
        <v>12</v>
      </c>
      <c r="Q3326" s="63" t="str">
        <f>+IFERROR(VLOOKUP(Z3326, fechas!$B$1:$C$247, 2,FALSE), " ")</f>
        <v xml:space="preserve"> </v>
      </c>
      <c r="R3326" s="64"/>
      <c r="S3326" s="85"/>
      <c r="T3326" s="64"/>
      <c r="U3326" s="64"/>
      <c r="V3326" s="64"/>
      <c r="W3326" s="64"/>
      <c r="X3326" s="108">
        <f t="shared" si="355"/>
        <v>1</v>
      </c>
      <c r="Y3326" s="109" t="str">
        <f>+IFERROR(VLOOKUP(G3326,fechas!$A$1:$D$209,2,FALSE), " ")</f>
        <v xml:space="preserve"> </v>
      </c>
      <c r="Z3326" s="109" t="str">
        <f t="shared" si="356"/>
        <v xml:space="preserve"> </v>
      </c>
      <c r="AA3326" s="110" t="str">
        <f ca="1">+IFERROR(IF(S3326&gt;0," ",Q3326-variables!$C$9)," ")</f>
        <v xml:space="preserve"> </v>
      </c>
      <c r="AB3326" s="111" t="str">
        <f t="shared" si="357"/>
        <v>SIN RESPUESTA</v>
      </c>
      <c r="AC3326" s="94" t="str">
        <f t="shared" si="358"/>
        <v>SIN TRASLADO</v>
      </c>
    </row>
    <row r="3327" spans="2:29" s="111" customFormat="1" ht="24.95" hidden="1" customHeight="1">
      <c r="B3327" s="64">
        <f t="shared" si="359"/>
        <v>3324</v>
      </c>
      <c r="C3327" s="69"/>
      <c r="D3327" s="70"/>
      <c r="E3327" s="70"/>
      <c r="F3327" s="64"/>
      <c r="G3327" s="198"/>
      <c r="H3327" s="198"/>
      <c r="I3327" s="198"/>
      <c r="J3327" s="199"/>
      <c r="K3327" s="62"/>
      <c r="L3327" s="62"/>
      <c r="M3327" s="62"/>
      <c r="N3327" s="64" t="s">
        <v>3143</v>
      </c>
      <c r="O3327" s="64" t="str">
        <f>IF(Tabla1[[#This Row],[FECHA RADICADO DE RESPUESTA A PETICIONARIO]]="","Sin respuesta",S3327-G3327)</f>
        <v>Sin respuesta</v>
      </c>
      <c r="P3327" s="64">
        <v>12</v>
      </c>
      <c r="Q3327" s="63" t="str">
        <f>+IFERROR(VLOOKUP(Z3327, fechas!$B$1:$C$247, 2,FALSE), " ")</f>
        <v xml:space="preserve"> </v>
      </c>
      <c r="R3327" s="64"/>
      <c r="S3327" s="85"/>
      <c r="T3327" s="64"/>
      <c r="U3327" s="63"/>
      <c r="V3327" s="64"/>
      <c r="W3327" s="64"/>
      <c r="X3327" s="108">
        <f t="shared" si="355"/>
        <v>1</v>
      </c>
      <c r="Y3327" s="109" t="str">
        <f>+IFERROR(VLOOKUP(G3327,fechas!$A$1:$D$209,2,FALSE), " ")</f>
        <v xml:space="preserve"> </v>
      </c>
      <c r="Z3327" s="109" t="str">
        <f t="shared" si="356"/>
        <v xml:space="preserve"> </v>
      </c>
      <c r="AA3327" s="110" t="str">
        <f ca="1">+IFERROR(IF(S3327&gt;0," ",Q3327-variables!$C$9)," ")</f>
        <v xml:space="preserve"> </v>
      </c>
      <c r="AB3327" s="111" t="str">
        <f t="shared" si="357"/>
        <v>SIN RESPUESTA</v>
      </c>
      <c r="AC3327" s="94" t="str">
        <f t="shared" si="358"/>
        <v>SIN TRASLADO</v>
      </c>
    </row>
    <row r="3328" spans="2:29" s="111" customFormat="1" ht="24.95" hidden="1" customHeight="1">
      <c r="B3328" s="64">
        <f t="shared" si="359"/>
        <v>3325</v>
      </c>
      <c r="C3328" s="69"/>
      <c r="D3328" s="70"/>
      <c r="E3328" s="70"/>
      <c r="F3328" s="64"/>
      <c r="G3328" s="198"/>
      <c r="H3328" s="198"/>
      <c r="I3328" s="198"/>
      <c r="J3328" s="199"/>
      <c r="K3328" s="62"/>
      <c r="L3328" s="62"/>
      <c r="M3328" s="62"/>
      <c r="N3328" s="64" t="s">
        <v>3143</v>
      </c>
      <c r="O3328" s="64" t="str">
        <f>IF(Tabla1[[#This Row],[FECHA RADICADO DE RESPUESTA A PETICIONARIO]]="","Sin respuesta",S3328-G3328)</f>
        <v>Sin respuesta</v>
      </c>
      <c r="P3328" s="64">
        <v>12</v>
      </c>
      <c r="Q3328" s="63" t="str">
        <f>+IFERROR(VLOOKUP(Z3328, fechas!$B$1:$C$247, 2,FALSE), " ")</f>
        <v xml:space="preserve"> </v>
      </c>
      <c r="R3328" s="64"/>
      <c r="S3328" s="85"/>
      <c r="T3328" s="64"/>
      <c r="U3328" s="63"/>
      <c r="V3328" s="64"/>
      <c r="W3328" s="64"/>
      <c r="X3328" s="108">
        <f t="shared" si="355"/>
        <v>1</v>
      </c>
      <c r="Y3328" s="109" t="str">
        <f>+IFERROR(VLOOKUP(G3328,fechas!$A$1:$D$209,2,FALSE), " ")</f>
        <v xml:space="preserve"> </v>
      </c>
      <c r="Z3328" s="109" t="str">
        <f t="shared" si="356"/>
        <v xml:space="preserve"> </v>
      </c>
      <c r="AA3328" s="110" t="str">
        <f ca="1">+IFERROR(IF(S3328&gt;0," ",Q3328-variables!$C$9)," ")</f>
        <v xml:space="preserve"> </v>
      </c>
      <c r="AB3328" s="111" t="str">
        <f t="shared" si="357"/>
        <v>SIN RESPUESTA</v>
      </c>
      <c r="AC3328" s="94" t="str">
        <f t="shared" si="358"/>
        <v>SIN TRASLADO</v>
      </c>
    </row>
    <row r="3329" spans="2:29" s="111" customFormat="1" ht="24.95" hidden="1" customHeight="1">
      <c r="B3329" s="64">
        <f t="shared" si="359"/>
        <v>3326</v>
      </c>
      <c r="C3329" s="69"/>
      <c r="D3329" s="70"/>
      <c r="E3329" s="70"/>
      <c r="F3329" s="64"/>
      <c r="G3329" s="198"/>
      <c r="H3329" s="198"/>
      <c r="I3329" s="198"/>
      <c r="J3329" s="199"/>
      <c r="K3329" s="62"/>
      <c r="L3329" s="62"/>
      <c r="M3329" s="62"/>
      <c r="N3329" s="64" t="s">
        <v>3143</v>
      </c>
      <c r="O3329" s="64" t="str">
        <f>IF(Tabla1[[#This Row],[FECHA RADICADO DE RESPUESTA A PETICIONARIO]]="","Sin respuesta",S3329-G3329)</f>
        <v>Sin respuesta</v>
      </c>
      <c r="P3329" s="64">
        <v>12</v>
      </c>
      <c r="Q3329" s="63" t="str">
        <f>+IFERROR(VLOOKUP(Z3329, fechas!$B$1:$C$247, 2,FALSE), " ")</f>
        <v xml:space="preserve"> </v>
      </c>
      <c r="R3329" s="64"/>
      <c r="S3329" s="85"/>
      <c r="T3329" s="64"/>
      <c r="U3329" s="63"/>
      <c r="V3329" s="64"/>
      <c r="W3329" s="64"/>
      <c r="X3329" s="108">
        <f t="shared" si="355"/>
        <v>1</v>
      </c>
      <c r="Y3329" s="109" t="str">
        <f>+IFERROR(VLOOKUP(G3329,fechas!$A$1:$D$209,2,FALSE), " ")</f>
        <v xml:space="preserve"> </v>
      </c>
      <c r="Z3329" s="109" t="str">
        <f t="shared" si="356"/>
        <v xml:space="preserve"> </v>
      </c>
      <c r="AA3329" s="110" t="str">
        <f ca="1">+IFERROR(IF(S3329&gt;0," ",Q3329-variables!$C$9)," ")</f>
        <v xml:space="preserve"> </v>
      </c>
      <c r="AB3329" s="111" t="str">
        <f t="shared" si="357"/>
        <v>SIN RESPUESTA</v>
      </c>
      <c r="AC3329" s="94" t="str">
        <f t="shared" si="358"/>
        <v>SIN TRASLADO</v>
      </c>
    </row>
    <row r="3330" spans="2:29" s="111" customFormat="1" ht="24.95" hidden="1" customHeight="1">
      <c r="B3330" s="64">
        <f t="shared" si="359"/>
        <v>3327</v>
      </c>
      <c r="C3330" s="69"/>
      <c r="D3330" s="70"/>
      <c r="E3330" s="70"/>
      <c r="F3330" s="64"/>
      <c r="G3330" s="198"/>
      <c r="H3330" s="198"/>
      <c r="I3330" s="198"/>
      <c r="J3330" s="199"/>
      <c r="K3330" s="62"/>
      <c r="L3330" s="62"/>
      <c r="M3330" s="62"/>
      <c r="N3330" s="64" t="s">
        <v>3143</v>
      </c>
      <c r="O3330" s="64" t="str">
        <f>IF(Tabla1[[#This Row],[FECHA RADICADO DE RESPUESTA A PETICIONARIO]]="","Sin respuesta",S3330-G3330)</f>
        <v>Sin respuesta</v>
      </c>
      <c r="P3330" s="64">
        <v>12</v>
      </c>
      <c r="Q3330" s="63" t="str">
        <f>+IFERROR(VLOOKUP(Z3330, fechas!$B$1:$C$247, 2,FALSE), " ")</f>
        <v xml:space="preserve"> </v>
      </c>
      <c r="R3330" s="64"/>
      <c r="S3330" s="85"/>
      <c r="T3330" s="64"/>
      <c r="U3330" s="63"/>
      <c r="V3330" s="64"/>
      <c r="W3330" s="64"/>
      <c r="X3330" s="108">
        <f t="shared" si="355"/>
        <v>1</v>
      </c>
      <c r="Y3330" s="109" t="str">
        <f>+IFERROR(VLOOKUP(G3330,fechas!$A$1:$D$209,2,FALSE), " ")</f>
        <v xml:space="preserve"> </v>
      </c>
      <c r="Z3330" s="109" t="str">
        <f t="shared" si="356"/>
        <v xml:space="preserve"> </v>
      </c>
      <c r="AA3330" s="110" t="str">
        <f ca="1">+IFERROR(IF(S3330&gt;0," ",Q3330-variables!$C$9)," ")</f>
        <v xml:space="preserve"> </v>
      </c>
      <c r="AB3330" s="111" t="str">
        <f t="shared" si="357"/>
        <v>SIN RESPUESTA</v>
      </c>
      <c r="AC3330" s="94" t="str">
        <f t="shared" si="358"/>
        <v>SIN TRASLADO</v>
      </c>
    </row>
    <row r="3331" spans="2:29" s="111" customFormat="1" ht="24.95" hidden="1" customHeight="1">
      <c r="B3331" s="64">
        <f t="shared" si="359"/>
        <v>3328</v>
      </c>
      <c r="C3331" s="69"/>
      <c r="D3331" s="70"/>
      <c r="E3331" s="70"/>
      <c r="F3331" s="64"/>
      <c r="G3331" s="198"/>
      <c r="H3331" s="198"/>
      <c r="I3331" s="198"/>
      <c r="J3331" s="199"/>
      <c r="K3331" s="62"/>
      <c r="L3331" s="62"/>
      <c r="M3331" s="62"/>
      <c r="N3331" s="64" t="s">
        <v>3143</v>
      </c>
      <c r="O3331" s="64" t="str">
        <f>IF(Tabla1[[#This Row],[FECHA RADICADO DE RESPUESTA A PETICIONARIO]]="","Sin respuesta",S3331-G3331)</f>
        <v>Sin respuesta</v>
      </c>
      <c r="P3331" s="64">
        <v>12</v>
      </c>
      <c r="Q3331" s="63" t="str">
        <f>+IFERROR(VLOOKUP(Z3331, fechas!$B$1:$C$247, 2,FALSE), " ")</f>
        <v xml:space="preserve"> </v>
      </c>
      <c r="R3331" s="64"/>
      <c r="S3331" s="85"/>
      <c r="T3331" s="64"/>
      <c r="U3331" s="63"/>
      <c r="V3331" s="64"/>
      <c r="W3331" s="64"/>
      <c r="X3331" s="108">
        <f t="shared" si="355"/>
        <v>1</v>
      </c>
      <c r="Y3331" s="109" t="str">
        <f>+IFERROR(VLOOKUP(G3331,fechas!$A$1:$D$209,2,FALSE), " ")</f>
        <v xml:space="preserve"> </v>
      </c>
      <c r="Z3331" s="109" t="str">
        <f t="shared" si="356"/>
        <v xml:space="preserve"> </v>
      </c>
      <c r="AA3331" s="110" t="str">
        <f ca="1">+IFERROR(IF(S3331&gt;0," ",Q3331-variables!$C$9)," ")</f>
        <v xml:space="preserve"> </v>
      </c>
      <c r="AB3331" s="111" t="str">
        <f t="shared" si="357"/>
        <v>SIN RESPUESTA</v>
      </c>
      <c r="AC3331" s="94" t="str">
        <f t="shared" si="358"/>
        <v>SIN TRASLADO</v>
      </c>
    </row>
    <row r="3332" spans="2:29" s="111" customFormat="1" ht="24.95" hidden="1" customHeight="1">
      <c r="B3332" s="64">
        <f t="shared" si="359"/>
        <v>3329</v>
      </c>
      <c r="C3332" s="69"/>
      <c r="D3332" s="70"/>
      <c r="E3332" s="70"/>
      <c r="F3332" s="64"/>
      <c r="G3332" s="198"/>
      <c r="H3332" s="198"/>
      <c r="I3332" s="198"/>
      <c r="J3332" s="199"/>
      <c r="K3332" s="62"/>
      <c r="L3332" s="62"/>
      <c r="M3332" s="62"/>
      <c r="N3332" s="64" t="s">
        <v>3143</v>
      </c>
      <c r="O3332" s="64" t="str">
        <f>IF(Tabla1[[#This Row],[FECHA RADICADO DE RESPUESTA A PETICIONARIO]]="","Sin respuesta",S3332-G3332)</f>
        <v>Sin respuesta</v>
      </c>
      <c r="P3332" s="64">
        <v>12</v>
      </c>
      <c r="Q3332" s="63" t="str">
        <f>+IFERROR(VLOOKUP(Z3332, fechas!$B$1:$C$247, 2,FALSE), " ")</f>
        <v xml:space="preserve"> </v>
      </c>
      <c r="R3332" s="64"/>
      <c r="S3332" s="85"/>
      <c r="T3332" s="64"/>
      <c r="U3332" s="63"/>
      <c r="V3332" s="64"/>
      <c r="W3332" s="64"/>
      <c r="X3332" s="108">
        <f t="shared" ref="X3332:X3395" si="360">IF(N3332="PENDIENTE",1,0)</f>
        <v>1</v>
      </c>
      <c r="Y3332" s="109" t="str">
        <f>+IFERROR(VLOOKUP(G3332,fechas!$A$1:$D$209,2,FALSE), " ")</f>
        <v xml:space="preserve"> </v>
      </c>
      <c r="Z3332" s="109" t="str">
        <f t="shared" ref="Z3332:Z3395" si="361">+IFERROR(Y3332+P3332, " ")</f>
        <v xml:space="preserve"> </v>
      </c>
      <c r="AA3332" s="110" t="str">
        <f ca="1">+IFERROR(IF(S3332&gt;0," ",Q3332-variables!$C$9)," ")</f>
        <v xml:space="preserve"> </v>
      </c>
      <c r="AB3332" s="111" t="str">
        <f t="shared" si="357"/>
        <v>SIN RESPUESTA</v>
      </c>
      <c r="AC3332" s="94" t="str">
        <f t="shared" si="358"/>
        <v>SIN TRASLADO</v>
      </c>
    </row>
    <row r="3333" spans="2:29" s="111" customFormat="1" ht="24.95" hidden="1" customHeight="1">
      <c r="B3333" s="64">
        <f t="shared" si="359"/>
        <v>3330</v>
      </c>
      <c r="C3333" s="69"/>
      <c r="D3333" s="70"/>
      <c r="E3333" s="70"/>
      <c r="F3333" s="64"/>
      <c r="G3333" s="198"/>
      <c r="H3333" s="198"/>
      <c r="I3333" s="198"/>
      <c r="J3333" s="199"/>
      <c r="K3333" s="62"/>
      <c r="L3333" s="62"/>
      <c r="M3333" s="62"/>
      <c r="N3333" s="64" t="s">
        <v>3143</v>
      </c>
      <c r="O3333" s="64" t="str">
        <f>IF(Tabla1[[#This Row],[FECHA RADICADO DE RESPUESTA A PETICIONARIO]]="","Sin respuesta",S3333-G3333)</f>
        <v>Sin respuesta</v>
      </c>
      <c r="P3333" s="64">
        <v>12</v>
      </c>
      <c r="Q3333" s="63" t="str">
        <f>+IFERROR(VLOOKUP(Z3333, fechas!$B$1:$C$247, 2,FALSE), " ")</f>
        <v xml:space="preserve"> </v>
      </c>
      <c r="R3333" s="64"/>
      <c r="S3333" s="85"/>
      <c r="T3333" s="64"/>
      <c r="U3333" s="63"/>
      <c r="V3333" s="64"/>
      <c r="W3333" s="64"/>
      <c r="X3333" s="108">
        <f t="shared" si="360"/>
        <v>1</v>
      </c>
      <c r="Y3333" s="109" t="str">
        <f>+IFERROR(VLOOKUP(G3333,fechas!$A$1:$D$209,2,FALSE), " ")</f>
        <v xml:space="preserve"> </v>
      </c>
      <c r="Z3333" s="109" t="str">
        <f t="shared" si="361"/>
        <v xml:space="preserve"> </v>
      </c>
      <c r="AA3333" s="110" t="str">
        <f ca="1">+IFERROR(IF(S3333&gt;0," ",Q3333-variables!$C$9)," ")</f>
        <v xml:space="preserve"> </v>
      </c>
      <c r="AB3333" s="111" t="str">
        <f t="shared" ref="AB3333:AB3396" si="362">IF(S3333="","SIN RESPUESTA",IF(S3333&lt;=Q3333,"RESPUESTA OPORTUNA","RESPUESTA EXTEMPORÁNEA"))</f>
        <v>SIN RESPUESTA</v>
      </c>
      <c r="AC3333" s="94" t="str">
        <f t="shared" ref="AC3333:AC3396" si="363">IF(U3333="","SIN TRASLADO",IF(U3333&lt;=Q3333,"TRASLADO OPORTUNO","TRASLADO EXTEMPORÁNEO"))</f>
        <v>SIN TRASLADO</v>
      </c>
    </row>
    <row r="3334" spans="2:29" s="111" customFormat="1" ht="24.95" hidden="1" customHeight="1">
      <c r="B3334" s="64">
        <f t="shared" ref="B3334:B3397" si="364">B3333+1</f>
        <v>3331</v>
      </c>
      <c r="C3334" s="69"/>
      <c r="D3334" s="70"/>
      <c r="E3334" s="70"/>
      <c r="F3334" s="64"/>
      <c r="G3334" s="198"/>
      <c r="H3334" s="198"/>
      <c r="I3334" s="198"/>
      <c r="J3334" s="199"/>
      <c r="K3334" s="62"/>
      <c r="L3334" s="62"/>
      <c r="M3334" s="62"/>
      <c r="N3334" s="64" t="s">
        <v>3143</v>
      </c>
      <c r="O3334" s="64" t="str">
        <f>IF(Tabla1[[#This Row],[FECHA RADICADO DE RESPUESTA A PETICIONARIO]]="","Sin respuesta",S3334-G3334)</f>
        <v>Sin respuesta</v>
      </c>
      <c r="P3334" s="64">
        <v>12</v>
      </c>
      <c r="Q3334" s="63" t="str">
        <f>+IFERROR(VLOOKUP(Z3334, fechas!$B$1:$C$247, 2,FALSE), " ")</f>
        <v xml:space="preserve"> </v>
      </c>
      <c r="R3334" s="64"/>
      <c r="S3334" s="85"/>
      <c r="T3334" s="64"/>
      <c r="U3334" s="63"/>
      <c r="V3334" s="64"/>
      <c r="W3334" s="64"/>
      <c r="X3334" s="108">
        <f t="shared" si="360"/>
        <v>1</v>
      </c>
      <c r="Y3334" s="109" t="str">
        <f>+IFERROR(VLOOKUP(G3334,fechas!$A$1:$D$209,2,FALSE), " ")</f>
        <v xml:space="preserve"> </v>
      </c>
      <c r="Z3334" s="109" t="str">
        <f t="shared" si="361"/>
        <v xml:space="preserve"> </v>
      </c>
      <c r="AA3334" s="110" t="str">
        <f ca="1">+IFERROR(IF(S3334&gt;0," ",Q3334-variables!$C$9)," ")</f>
        <v xml:space="preserve"> </v>
      </c>
      <c r="AB3334" s="111" t="str">
        <f t="shared" si="362"/>
        <v>SIN RESPUESTA</v>
      </c>
      <c r="AC3334" s="94" t="str">
        <f t="shared" si="363"/>
        <v>SIN TRASLADO</v>
      </c>
    </row>
    <row r="3335" spans="2:29" s="111" customFormat="1" ht="24.95" hidden="1" customHeight="1">
      <c r="B3335" s="64">
        <f t="shared" si="364"/>
        <v>3332</v>
      </c>
      <c r="C3335" s="69"/>
      <c r="D3335" s="70"/>
      <c r="E3335" s="70"/>
      <c r="F3335" s="64"/>
      <c r="G3335" s="198"/>
      <c r="H3335" s="198"/>
      <c r="I3335" s="198"/>
      <c r="J3335" s="199"/>
      <c r="K3335" s="62"/>
      <c r="L3335" s="62"/>
      <c r="M3335" s="62"/>
      <c r="N3335" s="64" t="s">
        <v>3143</v>
      </c>
      <c r="O3335" s="64" t="str">
        <f>IF(Tabla1[[#This Row],[FECHA RADICADO DE RESPUESTA A PETICIONARIO]]="","Sin respuesta",S3335-G3335)</f>
        <v>Sin respuesta</v>
      </c>
      <c r="P3335" s="64">
        <v>12</v>
      </c>
      <c r="Q3335" s="63" t="str">
        <f>+IFERROR(VLOOKUP(Z3335, fechas!$B$1:$C$247, 2,FALSE), " ")</f>
        <v xml:space="preserve"> </v>
      </c>
      <c r="R3335" s="64"/>
      <c r="S3335" s="85"/>
      <c r="T3335" s="64"/>
      <c r="U3335" s="63"/>
      <c r="V3335" s="64"/>
      <c r="W3335" s="64"/>
      <c r="X3335" s="108">
        <f t="shared" si="360"/>
        <v>1</v>
      </c>
      <c r="Y3335" s="109" t="str">
        <f>+IFERROR(VLOOKUP(G3335,fechas!$A$1:$D$209,2,FALSE), " ")</f>
        <v xml:space="preserve"> </v>
      </c>
      <c r="Z3335" s="109" t="str">
        <f t="shared" si="361"/>
        <v xml:space="preserve"> </v>
      </c>
      <c r="AA3335" s="110" t="str">
        <f ca="1">+IFERROR(IF(S3335&gt;0," ",Q3335-variables!$C$9)," ")</f>
        <v xml:space="preserve"> </v>
      </c>
      <c r="AB3335" s="111" t="str">
        <f t="shared" si="362"/>
        <v>SIN RESPUESTA</v>
      </c>
      <c r="AC3335" s="94" t="str">
        <f t="shared" si="363"/>
        <v>SIN TRASLADO</v>
      </c>
    </row>
    <row r="3336" spans="2:29" s="111" customFormat="1" ht="24.95" hidden="1" customHeight="1">
      <c r="B3336" s="64">
        <f t="shared" si="364"/>
        <v>3333</v>
      </c>
      <c r="C3336" s="69"/>
      <c r="D3336" s="70"/>
      <c r="E3336" s="70"/>
      <c r="F3336" s="64"/>
      <c r="G3336" s="198"/>
      <c r="H3336" s="198"/>
      <c r="I3336" s="198"/>
      <c r="J3336" s="199"/>
      <c r="K3336" s="62"/>
      <c r="L3336" s="62"/>
      <c r="M3336" s="62"/>
      <c r="N3336" s="64" t="s">
        <v>3143</v>
      </c>
      <c r="O3336" s="64" t="str">
        <f>IF(Tabla1[[#This Row],[FECHA RADICADO DE RESPUESTA A PETICIONARIO]]="","Sin respuesta",S3336-G3336)</f>
        <v>Sin respuesta</v>
      </c>
      <c r="P3336" s="64">
        <v>12</v>
      </c>
      <c r="Q3336" s="63" t="str">
        <f>+IFERROR(VLOOKUP(Z3336, fechas!$B$1:$C$247, 2,FALSE), " ")</f>
        <v xml:space="preserve"> </v>
      </c>
      <c r="R3336" s="64"/>
      <c r="S3336" s="85"/>
      <c r="T3336" s="64"/>
      <c r="U3336" s="63"/>
      <c r="V3336" s="64"/>
      <c r="W3336" s="64"/>
      <c r="X3336" s="108">
        <f t="shared" si="360"/>
        <v>1</v>
      </c>
      <c r="Y3336" s="109" t="str">
        <f>+IFERROR(VLOOKUP(G3336,fechas!$A$1:$D$209,2,FALSE), " ")</f>
        <v xml:space="preserve"> </v>
      </c>
      <c r="Z3336" s="109" t="str">
        <f t="shared" si="361"/>
        <v xml:space="preserve"> </v>
      </c>
      <c r="AA3336" s="110" t="str">
        <f ca="1">+IFERROR(IF(S3336&gt;0," ",Q3336-variables!$C$9)," ")</f>
        <v xml:space="preserve"> </v>
      </c>
      <c r="AB3336" s="111" t="str">
        <f t="shared" si="362"/>
        <v>SIN RESPUESTA</v>
      </c>
      <c r="AC3336" s="94" t="str">
        <f t="shared" si="363"/>
        <v>SIN TRASLADO</v>
      </c>
    </row>
    <row r="3337" spans="2:29" s="111" customFormat="1" ht="24.95" hidden="1" customHeight="1">
      <c r="B3337" s="64">
        <f t="shared" si="364"/>
        <v>3334</v>
      </c>
      <c r="C3337" s="69"/>
      <c r="D3337" s="70"/>
      <c r="E3337" s="70"/>
      <c r="F3337" s="64"/>
      <c r="G3337" s="198"/>
      <c r="H3337" s="198"/>
      <c r="I3337" s="198"/>
      <c r="J3337" s="199"/>
      <c r="K3337" s="62"/>
      <c r="L3337" s="62"/>
      <c r="M3337" s="62"/>
      <c r="N3337" s="64" t="s">
        <v>3143</v>
      </c>
      <c r="O3337" s="64" t="str">
        <f>IF(Tabla1[[#This Row],[FECHA RADICADO DE RESPUESTA A PETICIONARIO]]="","Sin respuesta",S3337-G3337)</f>
        <v>Sin respuesta</v>
      </c>
      <c r="P3337" s="64">
        <v>12</v>
      </c>
      <c r="Q3337" s="63" t="str">
        <f>+IFERROR(VLOOKUP(Z3337, fechas!$B$1:$C$247, 2,FALSE), " ")</f>
        <v xml:space="preserve"> </v>
      </c>
      <c r="R3337" s="64"/>
      <c r="S3337" s="85"/>
      <c r="T3337" s="64"/>
      <c r="U3337" s="63"/>
      <c r="V3337" s="64"/>
      <c r="W3337" s="64"/>
      <c r="X3337" s="108">
        <f t="shared" si="360"/>
        <v>1</v>
      </c>
      <c r="Y3337" s="109" t="str">
        <f>+IFERROR(VLOOKUP(G3337,fechas!$A$1:$D$209,2,FALSE), " ")</f>
        <v xml:space="preserve"> </v>
      </c>
      <c r="Z3337" s="109" t="str">
        <f t="shared" si="361"/>
        <v xml:space="preserve"> </v>
      </c>
      <c r="AA3337" s="110" t="str">
        <f ca="1">+IFERROR(IF(S3337&gt;0," ",Q3337-variables!$C$9)," ")</f>
        <v xml:space="preserve"> </v>
      </c>
      <c r="AB3337" s="111" t="str">
        <f t="shared" si="362"/>
        <v>SIN RESPUESTA</v>
      </c>
      <c r="AC3337" s="94" t="str">
        <f t="shared" si="363"/>
        <v>SIN TRASLADO</v>
      </c>
    </row>
    <row r="3338" spans="2:29" s="111" customFormat="1" ht="24.95" hidden="1" customHeight="1">
      <c r="B3338" s="64">
        <f t="shared" si="364"/>
        <v>3335</v>
      </c>
      <c r="C3338" s="69"/>
      <c r="D3338" s="70"/>
      <c r="E3338" s="70"/>
      <c r="F3338" s="64"/>
      <c r="G3338" s="198"/>
      <c r="H3338" s="198"/>
      <c r="I3338" s="198"/>
      <c r="J3338" s="199"/>
      <c r="K3338" s="62"/>
      <c r="L3338" s="62"/>
      <c r="M3338" s="62"/>
      <c r="N3338" s="64" t="s">
        <v>3143</v>
      </c>
      <c r="O3338" s="64" t="str">
        <f>IF(Tabla1[[#This Row],[FECHA RADICADO DE RESPUESTA A PETICIONARIO]]="","Sin respuesta",S3338-G3338)</f>
        <v>Sin respuesta</v>
      </c>
      <c r="P3338" s="64">
        <v>12</v>
      </c>
      <c r="Q3338" s="63" t="str">
        <f>+IFERROR(VLOOKUP(Z3338, fechas!$B$1:$C$247, 2,FALSE), " ")</f>
        <v xml:space="preserve"> </v>
      </c>
      <c r="R3338" s="64"/>
      <c r="S3338" s="85"/>
      <c r="T3338" s="64"/>
      <c r="U3338" s="63"/>
      <c r="V3338" s="64"/>
      <c r="W3338" s="64"/>
      <c r="X3338" s="108">
        <f t="shared" si="360"/>
        <v>1</v>
      </c>
      <c r="Y3338" s="109" t="str">
        <f>+IFERROR(VLOOKUP(G3338,fechas!$A$1:$D$209,2,FALSE), " ")</f>
        <v xml:space="preserve"> </v>
      </c>
      <c r="Z3338" s="109" t="str">
        <f t="shared" si="361"/>
        <v xml:space="preserve"> </v>
      </c>
      <c r="AA3338" s="110" t="str">
        <f ca="1">+IFERROR(IF(S3338&gt;0," ",Q3338-variables!$C$9)," ")</f>
        <v xml:space="preserve"> </v>
      </c>
      <c r="AB3338" s="111" t="str">
        <f t="shared" si="362"/>
        <v>SIN RESPUESTA</v>
      </c>
      <c r="AC3338" s="94" t="str">
        <f t="shared" si="363"/>
        <v>SIN TRASLADO</v>
      </c>
    </row>
    <row r="3339" spans="2:29" s="111" customFormat="1" ht="24.95" hidden="1" customHeight="1">
      <c r="B3339" s="64">
        <f t="shared" si="364"/>
        <v>3336</v>
      </c>
      <c r="C3339" s="69"/>
      <c r="D3339" s="70"/>
      <c r="E3339" s="70"/>
      <c r="F3339" s="64"/>
      <c r="G3339" s="198"/>
      <c r="H3339" s="198"/>
      <c r="I3339" s="198"/>
      <c r="J3339" s="70"/>
      <c r="K3339" s="62"/>
      <c r="L3339" s="62"/>
      <c r="M3339" s="62"/>
      <c r="N3339" s="64" t="s">
        <v>3143</v>
      </c>
      <c r="O3339" s="64" t="str">
        <f>IF(Tabla1[[#This Row],[FECHA RADICADO DE RESPUESTA A PETICIONARIO]]="","Sin respuesta",S3339-G3339)</f>
        <v>Sin respuesta</v>
      </c>
      <c r="P3339" s="64">
        <v>12</v>
      </c>
      <c r="Q3339" s="63" t="str">
        <f>+IFERROR(VLOOKUP(Z3339, fechas!$B$1:$C$247, 2,FALSE), " ")</f>
        <v xml:space="preserve"> </v>
      </c>
      <c r="R3339" s="64"/>
      <c r="S3339" s="85"/>
      <c r="T3339" s="64"/>
      <c r="U3339" s="63"/>
      <c r="V3339" s="64"/>
      <c r="W3339" s="64"/>
      <c r="X3339" s="108">
        <f t="shared" si="360"/>
        <v>1</v>
      </c>
      <c r="Y3339" s="109" t="str">
        <f>+IFERROR(VLOOKUP(G3339,fechas!$A$1:$D$209,2,FALSE), " ")</f>
        <v xml:space="preserve"> </v>
      </c>
      <c r="Z3339" s="109" t="str">
        <f t="shared" si="361"/>
        <v xml:space="preserve"> </v>
      </c>
      <c r="AA3339" s="110" t="str">
        <f ca="1">+IFERROR(IF(S3339&gt;0," ",Q3339-variables!$C$9)," ")</f>
        <v xml:space="preserve"> </v>
      </c>
      <c r="AB3339" s="111" t="str">
        <f t="shared" si="362"/>
        <v>SIN RESPUESTA</v>
      </c>
      <c r="AC3339" s="94" t="str">
        <f t="shared" si="363"/>
        <v>SIN TRASLADO</v>
      </c>
    </row>
    <row r="3340" spans="2:29" s="111" customFormat="1" ht="24.95" hidden="1" customHeight="1">
      <c r="B3340" s="64">
        <f t="shared" si="364"/>
        <v>3337</v>
      </c>
      <c r="C3340" s="69"/>
      <c r="D3340" s="70"/>
      <c r="E3340" s="70"/>
      <c r="F3340" s="64"/>
      <c r="G3340" s="198"/>
      <c r="H3340" s="198"/>
      <c r="I3340" s="198"/>
      <c r="J3340" s="199"/>
      <c r="K3340" s="62"/>
      <c r="L3340" s="62"/>
      <c r="M3340" s="62"/>
      <c r="N3340" s="64" t="s">
        <v>3143</v>
      </c>
      <c r="O3340" s="64" t="str">
        <f>IF(Tabla1[[#This Row],[FECHA RADICADO DE RESPUESTA A PETICIONARIO]]="","Sin respuesta",S3340-G3340)</f>
        <v>Sin respuesta</v>
      </c>
      <c r="P3340" s="64">
        <v>12</v>
      </c>
      <c r="Q3340" s="63" t="str">
        <f>+IFERROR(VLOOKUP(Z3340, fechas!$B$1:$C$247, 2,FALSE), " ")</f>
        <v xml:space="preserve"> </v>
      </c>
      <c r="R3340" s="64"/>
      <c r="S3340" s="85"/>
      <c r="T3340" s="64"/>
      <c r="U3340" s="63"/>
      <c r="V3340" s="64"/>
      <c r="W3340" s="64"/>
      <c r="X3340" s="108">
        <f t="shared" si="360"/>
        <v>1</v>
      </c>
      <c r="Y3340" s="109" t="str">
        <f>+IFERROR(VLOOKUP(G3340,fechas!$A$1:$D$209,2,FALSE), " ")</f>
        <v xml:space="preserve"> </v>
      </c>
      <c r="Z3340" s="109" t="str">
        <f t="shared" si="361"/>
        <v xml:space="preserve"> </v>
      </c>
      <c r="AA3340" s="110" t="str">
        <f ca="1">+IFERROR(IF(S3340&gt;0," ",Q3340-variables!$C$9)," ")</f>
        <v xml:space="preserve"> </v>
      </c>
      <c r="AB3340" s="111" t="str">
        <f t="shared" si="362"/>
        <v>SIN RESPUESTA</v>
      </c>
      <c r="AC3340" s="94" t="str">
        <f t="shared" si="363"/>
        <v>SIN TRASLADO</v>
      </c>
    </row>
    <row r="3341" spans="2:29" s="111" customFormat="1" ht="24.95" hidden="1" customHeight="1">
      <c r="B3341" s="64">
        <f t="shared" si="364"/>
        <v>3338</v>
      </c>
      <c r="C3341" s="69"/>
      <c r="D3341" s="70"/>
      <c r="E3341" s="70"/>
      <c r="F3341" s="64"/>
      <c r="G3341" s="198"/>
      <c r="H3341" s="198"/>
      <c r="I3341" s="198"/>
      <c r="J3341" s="199"/>
      <c r="K3341" s="62"/>
      <c r="L3341" s="62"/>
      <c r="M3341" s="62"/>
      <c r="N3341" s="64" t="s">
        <v>3143</v>
      </c>
      <c r="O3341" s="64" t="str">
        <f>IF(Tabla1[[#This Row],[FECHA RADICADO DE RESPUESTA A PETICIONARIO]]="","Sin respuesta",S3341-G3341)</f>
        <v>Sin respuesta</v>
      </c>
      <c r="P3341" s="64">
        <v>12</v>
      </c>
      <c r="Q3341" s="63" t="str">
        <f>+IFERROR(VLOOKUP(Z3341, fechas!$B$1:$C$247, 2,FALSE), " ")</f>
        <v xml:space="preserve"> </v>
      </c>
      <c r="R3341" s="64"/>
      <c r="S3341" s="85"/>
      <c r="T3341" s="64"/>
      <c r="U3341" s="63"/>
      <c r="V3341" s="64"/>
      <c r="W3341" s="64"/>
      <c r="X3341" s="108">
        <f t="shared" si="360"/>
        <v>1</v>
      </c>
      <c r="Y3341" s="109" t="str">
        <f>+IFERROR(VLOOKUP(G3341,fechas!$A$1:$D$209,2,FALSE), " ")</f>
        <v xml:space="preserve"> </v>
      </c>
      <c r="Z3341" s="109" t="str">
        <f t="shared" si="361"/>
        <v xml:space="preserve"> </v>
      </c>
      <c r="AA3341" s="110" t="str">
        <f ca="1">+IFERROR(IF(S3341&gt;0," ",Q3341-variables!$C$9)," ")</f>
        <v xml:space="preserve"> </v>
      </c>
      <c r="AB3341" s="111" t="str">
        <f t="shared" si="362"/>
        <v>SIN RESPUESTA</v>
      </c>
      <c r="AC3341" s="94" t="str">
        <f t="shared" si="363"/>
        <v>SIN TRASLADO</v>
      </c>
    </row>
    <row r="3342" spans="2:29" s="111" customFormat="1" ht="24.95" hidden="1" customHeight="1">
      <c r="B3342" s="64">
        <f t="shared" si="364"/>
        <v>3339</v>
      </c>
      <c r="C3342" s="69"/>
      <c r="D3342" s="70"/>
      <c r="E3342" s="70"/>
      <c r="F3342" s="64"/>
      <c r="G3342" s="198"/>
      <c r="H3342" s="198"/>
      <c r="I3342" s="198"/>
      <c r="J3342" s="199"/>
      <c r="K3342" s="62"/>
      <c r="L3342" s="62"/>
      <c r="M3342" s="62"/>
      <c r="N3342" s="64" t="s">
        <v>3143</v>
      </c>
      <c r="O3342" s="64" t="str">
        <f>IF(Tabla1[[#This Row],[FECHA RADICADO DE RESPUESTA A PETICIONARIO]]="","Sin respuesta",S3342-G3342)</f>
        <v>Sin respuesta</v>
      </c>
      <c r="P3342" s="64">
        <v>12</v>
      </c>
      <c r="Q3342" s="63" t="str">
        <f>+IFERROR(VLOOKUP(Z3342, fechas!$B$1:$C$247, 2,FALSE), " ")</f>
        <v xml:space="preserve"> </v>
      </c>
      <c r="R3342" s="64"/>
      <c r="S3342" s="85"/>
      <c r="T3342" s="64"/>
      <c r="U3342" s="63"/>
      <c r="V3342" s="64"/>
      <c r="W3342" s="64"/>
      <c r="X3342" s="108">
        <f t="shared" si="360"/>
        <v>1</v>
      </c>
      <c r="Y3342" s="109" t="str">
        <f>+IFERROR(VLOOKUP(G3342,fechas!$A$1:$D$209,2,FALSE), " ")</f>
        <v xml:space="preserve"> </v>
      </c>
      <c r="Z3342" s="109" t="str">
        <f t="shared" si="361"/>
        <v xml:space="preserve"> </v>
      </c>
      <c r="AA3342" s="110" t="str">
        <f ca="1">+IFERROR(IF(S3342&gt;0," ",Q3342-variables!$C$9)," ")</f>
        <v xml:space="preserve"> </v>
      </c>
      <c r="AB3342" s="111" t="str">
        <f t="shared" si="362"/>
        <v>SIN RESPUESTA</v>
      </c>
      <c r="AC3342" s="94" t="str">
        <f t="shared" si="363"/>
        <v>SIN TRASLADO</v>
      </c>
    </row>
    <row r="3343" spans="2:29" s="111" customFormat="1" ht="24.95" hidden="1" customHeight="1">
      <c r="B3343" s="64">
        <f t="shared" si="364"/>
        <v>3340</v>
      </c>
      <c r="C3343" s="69"/>
      <c r="D3343" s="70"/>
      <c r="E3343" s="70"/>
      <c r="F3343" s="64"/>
      <c r="G3343" s="198"/>
      <c r="H3343" s="198"/>
      <c r="I3343" s="198"/>
      <c r="J3343" s="199"/>
      <c r="K3343" s="62"/>
      <c r="L3343" s="62"/>
      <c r="M3343" s="62"/>
      <c r="N3343" s="64" t="s">
        <v>3143</v>
      </c>
      <c r="O3343" s="64" t="str">
        <f>IF(Tabla1[[#This Row],[FECHA RADICADO DE RESPUESTA A PETICIONARIO]]="","Sin respuesta",S3343-G3343)</f>
        <v>Sin respuesta</v>
      </c>
      <c r="P3343" s="64">
        <v>12</v>
      </c>
      <c r="Q3343" s="63" t="str">
        <f>+IFERROR(VLOOKUP(Z3343, fechas!$B$1:$C$247, 2,FALSE), " ")</f>
        <v xml:space="preserve"> </v>
      </c>
      <c r="R3343" s="64"/>
      <c r="S3343" s="85"/>
      <c r="T3343" s="64"/>
      <c r="U3343" s="63"/>
      <c r="V3343" s="138"/>
      <c r="W3343" s="64"/>
      <c r="X3343" s="108">
        <f t="shared" si="360"/>
        <v>1</v>
      </c>
      <c r="Y3343" s="109" t="str">
        <f>+IFERROR(VLOOKUP(G3343,fechas!$A$1:$D$209,2,FALSE), " ")</f>
        <v xml:space="preserve"> </v>
      </c>
      <c r="Z3343" s="109" t="str">
        <f t="shared" si="361"/>
        <v xml:space="preserve"> </v>
      </c>
      <c r="AA3343" s="110" t="str">
        <f ca="1">+IFERROR(IF(S3343&gt;0," ",Q3343-variables!$C$9)," ")</f>
        <v xml:space="preserve"> </v>
      </c>
      <c r="AB3343" s="111" t="str">
        <f t="shared" si="362"/>
        <v>SIN RESPUESTA</v>
      </c>
      <c r="AC3343" s="94" t="str">
        <f t="shared" si="363"/>
        <v>SIN TRASLADO</v>
      </c>
    </row>
    <row r="3344" spans="2:29" s="111" customFormat="1" ht="24.95" hidden="1" customHeight="1">
      <c r="B3344" s="64">
        <f t="shared" si="364"/>
        <v>3341</v>
      </c>
      <c r="C3344" s="69"/>
      <c r="D3344" s="70"/>
      <c r="E3344" s="70"/>
      <c r="F3344" s="64"/>
      <c r="G3344" s="198"/>
      <c r="H3344" s="198"/>
      <c r="I3344" s="198"/>
      <c r="J3344" s="199"/>
      <c r="K3344" s="62"/>
      <c r="L3344" s="62"/>
      <c r="M3344" s="62"/>
      <c r="N3344" s="64" t="s">
        <v>3143</v>
      </c>
      <c r="O3344" s="64" t="str">
        <f>IF(Tabla1[[#This Row],[FECHA RADICADO DE RESPUESTA A PETICIONARIO]]="","Sin respuesta",S3344-G3344)</f>
        <v>Sin respuesta</v>
      </c>
      <c r="P3344" s="64">
        <v>12</v>
      </c>
      <c r="Q3344" s="63" t="str">
        <f>+IFERROR(VLOOKUP(Z3344, fechas!$B$1:$C$247, 2,FALSE), " ")</f>
        <v xml:space="preserve"> </v>
      </c>
      <c r="R3344" s="64"/>
      <c r="S3344" s="85"/>
      <c r="T3344" s="64"/>
      <c r="U3344" s="63"/>
      <c r="V3344" s="64"/>
      <c r="W3344" s="64"/>
      <c r="X3344" s="108">
        <f t="shared" si="360"/>
        <v>1</v>
      </c>
      <c r="Y3344" s="109" t="str">
        <f>+IFERROR(VLOOKUP(G3344,fechas!$A$1:$D$209,2,FALSE), " ")</f>
        <v xml:space="preserve"> </v>
      </c>
      <c r="Z3344" s="109" t="str">
        <f t="shared" si="361"/>
        <v xml:space="preserve"> </v>
      </c>
      <c r="AA3344" s="110" t="str">
        <f ca="1">+IFERROR(IF(S3344&gt;0," ",Q3344-variables!$C$9)," ")</f>
        <v xml:space="preserve"> </v>
      </c>
      <c r="AB3344" s="111" t="str">
        <f t="shared" si="362"/>
        <v>SIN RESPUESTA</v>
      </c>
      <c r="AC3344" s="94" t="str">
        <f t="shared" si="363"/>
        <v>SIN TRASLADO</v>
      </c>
    </row>
    <row r="3345" spans="2:29" s="111" customFormat="1" ht="24.95" hidden="1" customHeight="1">
      <c r="B3345" s="64">
        <f t="shared" si="364"/>
        <v>3342</v>
      </c>
      <c r="C3345" s="69"/>
      <c r="D3345" s="70"/>
      <c r="E3345" s="70"/>
      <c r="F3345" s="64"/>
      <c r="G3345" s="198"/>
      <c r="H3345" s="198"/>
      <c r="I3345" s="198"/>
      <c r="J3345" s="199"/>
      <c r="K3345" s="62"/>
      <c r="L3345" s="62"/>
      <c r="M3345" s="62"/>
      <c r="N3345" s="64" t="s">
        <v>3143</v>
      </c>
      <c r="O3345" s="64" t="str">
        <f>IF(Tabla1[[#This Row],[FECHA RADICADO DE RESPUESTA A PETICIONARIO]]="","Sin respuesta",S3345-G3345)</f>
        <v>Sin respuesta</v>
      </c>
      <c r="P3345" s="64">
        <v>12</v>
      </c>
      <c r="Q3345" s="63" t="str">
        <f>+IFERROR(VLOOKUP(Z3345, fechas!$B$1:$C$247, 2,FALSE), " ")</f>
        <v xml:space="preserve"> </v>
      </c>
      <c r="R3345" s="64"/>
      <c r="S3345" s="85"/>
      <c r="T3345" s="64"/>
      <c r="U3345" s="63"/>
      <c r="V3345" s="64"/>
      <c r="W3345" s="64"/>
      <c r="X3345" s="108">
        <f t="shared" si="360"/>
        <v>1</v>
      </c>
      <c r="Y3345" s="109" t="str">
        <f>+IFERROR(VLOOKUP(G3345,fechas!$A$1:$D$209,2,FALSE), " ")</f>
        <v xml:space="preserve"> </v>
      </c>
      <c r="Z3345" s="109" t="str">
        <f t="shared" si="361"/>
        <v xml:space="preserve"> </v>
      </c>
      <c r="AA3345" s="110" t="str">
        <f ca="1">+IFERROR(IF(S3345&gt;0," ",Q3345-variables!$C$9)," ")</f>
        <v xml:space="preserve"> </v>
      </c>
      <c r="AB3345" s="111" t="str">
        <f t="shared" si="362"/>
        <v>SIN RESPUESTA</v>
      </c>
      <c r="AC3345" s="94" t="str">
        <f t="shared" si="363"/>
        <v>SIN TRASLADO</v>
      </c>
    </row>
    <row r="3346" spans="2:29" s="111" customFormat="1" ht="24.95" hidden="1" customHeight="1">
      <c r="B3346" s="64">
        <f t="shared" si="364"/>
        <v>3343</v>
      </c>
      <c r="C3346" s="69"/>
      <c r="D3346" s="70"/>
      <c r="E3346" s="70"/>
      <c r="F3346" s="64"/>
      <c r="G3346" s="198"/>
      <c r="H3346" s="198"/>
      <c r="I3346" s="198"/>
      <c r="J3346" s="199"/>
      <c r="K3346" s="62"/>
      <c r="L3346" s="62"/>
      <c r="M3346" s="62"/>
      <c r="N3346" s="64" t="s">
        <v>3143</v>
      </c>
      <c r="O3346" s="64" t="str">
        <f>IF(Tabla1[[#This Row],[FECHA RADICADO DE RESPUESTA A PETICIONARIO]]="","Sin respuesta",S3346-G3346)</f>
        <v>Sin respuesta</v>
      </c>
      <c r="P3346" s="64">
        <v>12</v>
      </c>
      <c r="Q3346" s="63" t="str">
        <f>+IFERROR(VLOOKUP(Z3346, fechas!$B$1:$C$247, 2,FALSE), " ")</f>
        <v xml:space="preserve"> </v>
      </c>
      <c r="R3346" s="64"/>
      <c r="S3346" s="85"/>
      <c r="T3346" s="64"/>
      <c r="U3346" s="63"/>
      <c r="V3346" s="64"/>
      <c r="W3346" s="64"/>
      <c r="X3346" s="108">
        <f t="shared" si="360"/>
        <v>1</v>
      </c>
      <c r="Y3346" s="109" t="str">
        <f>+IFERROR(VLOOKUP(G3346,fechas!$A$1:$D$209,2,FALSE), " ")</f>
        <v xml:space="preserve"> </v>
      </c>
      <c r="Z3346" s="109" t="str">
        <f t="shared" si="361"/>
        <v xml:space="preserve"> </v>
      </c>
      <c r="AA3346" s="110" t="str">
        <f ca="1">+IFERROR(IF(S3346&gt;0," ",Q3346-variables!$C$9)," ")</f>
        <v xml:space="preserve"> </v>
      </c>
      <c r="AB3346" s="111" t="str">
        <f t="shared" si="362"/>
        <v>SIN RESPUESTA</v>
      </c>
      <c r="AC3346" s="94" t="str">
        <f t="shared" si="363"/>
        <v>SIN TRASLADO</v>
      </c>
    </row>
    <row r="3347" spans="2:29" s="111" customFormat="1" ht="24.95" hidden="1" customHeight="1">
      <c r="B3347" s="64">
        <f t="shared" si="364"/>
        <v>3344</v>
      </c>
      <c r="C3347" s="69"/>
      <c r="D3347" s="70"/>
      <c r="E3347" s="70"/>
      <c r="F3347" s="64"/>
      <c r="G3347" s="198"/>
      <c r="H3347" s="198"/>
      <c r="I3347" s="198"/>
      <c r="J3347" s="199"/>
      <c r="K3347" s="62"/>
      <c r="L3347" s="62"/>
      <c r="M3347" s="62"/>
      <c r="N3347" s="64" t="s">
        <v>3143</v>
      </c>
      <c r="O3347" s="64" t="str">
        <f>IF(Tabla1[[#This Row],[FECHA RADICADO DE RESPUESTA A PETICIONARIO]]="","Sin respuesta",S3347-G3347)</f>
        <v>Sin respuesta</v>
      </c>
      <c r="P3347" s="64">
        <v>12</v>
      </c>
      <c r="Q3347" s="63" t="str">
        <f>+IFERROR(VLOOKUP(Z3347, fechas!$B$1:$C$247, 2,FALSE), " ")</f>
        <v xml:space="preserve"> </v>
      </c>
      <c r="R3347" s="64"/>
      <c r="S3347" s="85"/>
      <c r="T3347" s="64"/>
      <c r="U3347" s="63"/>
      <c r="V3347" s="64"/>
      <c r="W3347" s="64"/>
      <c r="X3347" s="108">
        <f t="shared" si="360"/>
        <v>1</v>
      </c>
      <c r="Y3347" s="109" t="str">
        <f>+IFERROR(VLOOKUP(G3347,fechas!$A$1:$D$209,2,FALSE), " ")</f>
        <v xml:space="preserve"> </v>
      </c>
      <c r="Z3347" s="109" t="str">
        <f t="shared" si="361"/>
        <v xml:space="preserve"> </v>
      </c>
      <c r="AA3347" s="110" t="str">
        <f ca="1">+IFERROR(IF(S3347&gt;0," ",Q3347-variables!$C$9)," ")</f>
        <v xml:space="preserve"> </v>
      </c>
      <c r="AB3347" s="111" t="str">
        <f t="shared" si="362"/>
        <v>SIN RESPUESTA</v>
      </c>
      <c r="AC3347" s="94" t="str">
        <f t="shared" si="363"/>
        <v>SIN TRASLADO</v>
      </c>
    </row>
    <row r="3348" spans="2:29" s="111" customFormat="1" ht="24.95" hidden="1" customHeight="1">
      <c r="B3348" s="64">
        <f t="shared" si="364"/>
        <v>3345</v>
      </c>
      <c r="C3348" s="69"/>
      <c r="D3348" s="70"/>
      <c r="E3348" s="70"/>
      <c r="F3348" s="64"/>
      <c r="G3348" s="198"/>
      <c r="H3348" s="198"/>
      <c r="I3348" s="198"/>
      <c r="J3348" s="199"/>
      <c r="K3348" s="62"/>
      <c r="L3348" s="62"/>
      <c r="M3348" s="62"/>
      <c r="N3348" s="64" t="s">
        <v>3143</v>
      </c>
      <c r="O3348" s="64" t="str">
        <f>IF(Tabla1[[#This Row],[FECHA RADICADO DE RESPUESTA A PETICIONARIO]]="","Sin respuesta",S3348-G3348)</f>
        <v>Sin respuesta</v>
      </c>
      <c r="P3348" s="64">
        <v>12</v>
      </c>
      <c r="Q3348" s="63" t="str">
        <f>+IFERROR(VLOOKUP(Z3348, fechas!$B$1:$C$247, 2,FALSE), " ")</f>
        <v xml:space="preserve"> </v>
      </c>
      <c r="R3348" s="64"/>
      <c r="S3348" s="85"/>
      <c r="T3348" s="64"/>
      <c r="U3348" s="63"/>
      <c r="V3348" s="64"/>
      <c r="W3348" s="64"/>
      <c r="X3348" s="108">
        <f t="shared" si="360"/>
        <v>1</v>
      </c>
      <c r="Y3348" s="109" t="str">
        <f>+IFERROR(VLOOKUP(G3348,fechas!$A$1:$D$209,2,FALSE), " ")</f>
        <v xml:space="preserve"> </v>
      </c>
      <c r="Z3348" s="109" t="str">
        <f t="shared" si="361"/>
        <v xml:space="preserve"> </v>
      </c>
      <c r="AA3348" s="110" t="str">
        <f ca="1">+IFERROR(IF(S3348&gt;0," ",Q3348-variables!$C$9)," ")</f>
        <v xml:space="preserve"> </v>
      </c>
      <c r="AB3348" s="111" t="str">
        <f t="shared" si="362"/>
        <v>SIN RESPUESTA</v>
      </c>
      <c r="AC3348" s="94" t="str">
        <f t="shared" si="363"/>
        <v>SIN TRASLADO</v>
      </c>
    </row>
    <row r="3349" spans="2:29" s="111" customFormat="1" ht="24.95" hidden="1" customHeight="1">
      <c r="B3349" s="64">
        <f t="shared" si="364"/>
        <v>3346</v>
      </c>
      <c r="C3349" s="69"/>
      <c r="D3349" s="70"/>
      <c r="E3349" s="70"/>
      <c r="F3349" s="64"/>
      <c r="G3349" s="198"/>
      <c r="H3349" s="198"/>
      <c r="I3349" s="198"/>
      <c r="J3349" s="199"/>
      <c r="K3349" s="62"/>
      <c r="L3349" s="62"/>
      <c r="M3349" s="62"/>
      <c r="N3349" s="64" t="s">
        <v>3143</v>
      </c>
      <c r="O3349" s="64" t="str">
        <f>IF(Tabla1[[#This Row],[FECHA RADICADO DE RESPUESTA A PETICIONARIO]]="","Sin respuesta",S3349-G3349)</f>
        <v>Sin respuesta</v>
      </c>
      <c r="P3349" s="64">
        <v>12</v>
      </c>
      <c r="Q3349" s="63" t="str">
        <f>+IFERROR(VLOOKUP(Z3349, fechas!$B$1:$C$247, 2,FALSE), " ")</f>
        <v xml:space="preserve"> </v>
      </c>
      <c r="R3349" s="64"/>
      <c r="S3349" s="85"/>
      <c r="T3349" s="64"/>
      <c r="U3349" s="63"/>
      <c r="V3349" s="64"/>
      <c r="W3349" s="64"/>
      <c r="X3349" s="108">
        <f t="shared" si="360"/>
        <v>1</v>
      </c>
      <c r="Y3349" s="109" t="str">
        <f>+IFERROR(VLOOKUP(G3349,fechas!$A$1:$D$209,2,FALSE), " ")</f>
        <v xml:space="preserve"> </v>
      </c>
      <c r="Z3349" s="109" t="str">
        <f t="shared" si="361"/>
        <v xml:space="preserve"> </v>
      </c>
      <c r="AA3349" s="110" t="str">
        <f ca="1">+IFERROR(IF(S3349&gt;0," ",Q3349-variables!$C$9)," ")</f>
        <v xml:space="preserve"> </v>
      </c>
      <c r="AB3349" s="111" t="str">
        <f t="shared" si="362"/>
        <v>SIN RESPUESTA</v>
      </c>
      <c r="AC3349" s="94" t="str">
        <f t="shared" si="363"/>
        <v>SIN TRASLADO</v>
      </c>
    </row>
    <row r="3350" spans="2:29" s="111" customFormat="1" ht="24.95" hidden="1" customHeight="1">
      <c r="B3350" s="64">
        <f t="shared" si="364"/>
        <v>3347</v>
      </c>
      <c r="C3350" s="69"/>
      <c r="D3350" s="70"/>
      <c r="E3350" s="70"/>
      <c r="F3350" s="64"/>
      <c r="G3350" s="198"/>
      <c r="H3350" s="198"/>
      <c r="I3350" s="198"/>
      <c r="J3350" s="199"/>
      <c r="K3350" s="62"/>
      <c r="L3350" s="62"/>
      <c r="M3350" s="62"/>
      <c r="N3350" s="64" t="s">
        <v>3143</v>
      </c>
      <c r="O3350" s="64" t="str">
        <f>IF(Tabla1[[#This Row],[FECHA RADICADO DE RESPUESTA A PETICIONARIO]]="","Sin respuesta",S3350-G3350)</f>
        <v>Sin respuesta</v>
      </c>
      <c r="P3350" s="64">
        <v>12</v>
      </c>
      <c r="Q3350" s="63" t="str">
        <f>+IFERROR(VLOOKUP(Z3350, fechas!$B$1:$C$247, 2,FALSE), " ")</f>
        <v xml:space="preserve"> </v>
      </c>
      <c r="R3350" s="64"/>
      <c r="S3350" s="85"/>
      <c r="T3350" s="64"/>
      <c r="U3350" s="63"/>
      <c r="V3350" s="64"/>
      <c r="W3350" s="64"/>
      <c r="X3350" s="108">
        <f t="shared" si="360"/>
        <v>1</v>
      </c>
      <c r="Y3350" s="109" t="str">
        <f>+IFERROR(VLOOKUP(G3350,fechas!$A$1:$D$209,2,FALSE), " ")</f>
        <v xml:space="preserve"> </v>
      </c>
      <c r="Z3350" s="109" t="str">
        <f t="shared" si="361"/>
        <v xml:space="preserve"> </v>
      </c>
      <c r="AA3350" s="110" t="str">
        <f ca="1">+IFERROR(IF(S3350&gt;0," ",Q3350-variables!$C$9)," ")</f>
        <v xml:space="preserve"> </v>
      </c>
      <c r="AB3350" s="111" t="str">
        <f t="shared" si="362"/>
        <v>SIN RESPUESTA</v>
      </c>
      <c r="AC3350" s="94" t="str">
        <f t="shared" si="363"/>
        <v>SIN TRASLADO</v>
      </c>
    </row>
    <row r="3351" spans="2:29" s="111" customFormat="1" ht="24.95" hidden="1" customHeight="1">
      <c r="B3351" s="64">
        <f t="shared" si="364"/>
        <v>3348</v>
      </c>
      <c r="C3351" s="69"/>
      <c r="D3351" s="70"/>
      <c r="E3351" s="70"/>
      <c r="F3351" s="64"/>
      <c r="G3351" s="198"/>
      <c r="H3351" s="198"/>
      <c r="I3351" s="198"/>
      <c r="J3351" s="199"/>
      <c r="K3351" s="62"/>
      <c r="L3351" s="62"/>
      <c r="M3351" s="62"/>
      <c r="N3351" s="64" t="s">
        <v>3143</v>
      </c>
      <c r="O3351" s="64" t="str">
        <f>IF(Tabla1[[#This Row],[FECHA RADICADO DE RESPUESTA A PETICIONARIO]]="","Sin respuesta",S3351-G3351)</f>
        <v>Sin respuesta</v>
      </c>
      <c r="P3351" s="64">
        <v>12</v>
      </c>
      <c r="Q3351" s="63" t="str">
        <f>+IFERROR(VLOOKUP(Z3351, fechas!$B$1:$C$247, 2,FALSE), " ")</f>
        <v xml:space="preserve"> </v>
      </c>
      <c r="R3351" s="64"/>
      <c r="S3351" s="85"/>
      <c r="T3351" s="64"/>
      <c r="U3351" s="63"/>
      <c r="V3351" s="64"/>
      <c r="W3351" s="64"/>
      <c r="X3351" s="108">
        <f t="shared" si="360"/>
        <v>1</v>
      </c>
      <c r="Y3351" s="109" t="str">
        <f>+IFERROR(VLOOKUP(G3351,fechas!$A$1:$D$209,2,FALSE), " ")</f>
        <v xml:space="preserve"> </v>
      </c>
      <c r="Z3351" s="109" t="str">
        <f t="shared" si="361"/>
        <v xml:space="preserve"> </v>
      </c>
      <c r="AA3351" s="110" t="str">
        <f ca="1">+IFERROR(IF(S3351&gt;0," ",Q3351-variables!$C$9)," ")</f>
        <v xml:space="preserve"> </v>
      </c>
      <c r="AB3351" s="111" t="str">
        <f t="shared" si="362"/>
        <v>SIN RESPUESTA</v>
      </c>
      <c r="AC3351" s="94" t="str">
        <f t="shared" si="363"/>
        <v>SIN TRASLADO</v>
      </c>
    </row>
    <row r="3352" spans="2:29" s="111" customFormat="1" ht="24.95" hidden="1" customHeight="1">
      <c r="B3352" s="64">
        <f t="shared" si="364"/>
        <v>3349</v>
      </c>
      <c r="C3352" s="69"/>
      <c r="D3352" s="70"/>
      <c r="E3352" s="70"/>
      <c r="F3352" s="64"/>
      <c r="G3352" s="198"/>
      <c r="H3352" s="198"/>
      <c r="I3352" s="198"/>
      <c r="J3352" s="199"/>
      <c r="K3352" s="62"/>
      <c r="L3352" s="62"/>
      <c r="M3352" s="62"/>
      <c r="N3352" s="64" t="s">
        <v>3143</v>
      </c>
      <c r="O3352" s="64" t="str">
        <f>IF(Tabla1[[#This Row],[FECHA RADICADO DE RESPUESTA A PETICIONARIO]]="","Sin respuesta",S3352-G3352)</f>
        <v>Sin respuesta</v>
      </c>
      <c r="P3352" s="64">
        <v>12</v>
      </c>
      <c r="Q3352" s="63" t="str">
        <f>+IFERROR(VLOOKUP(Z3352, fechas!$B$1:$C$247, 2,FALSE), " ")</f>
        <v xml:space="preserve"> </v>
      </c>
      <c r="R3352" s="64"/>
      <c r="S3352" s="85"/>
      <c r="T3352" s="64"/>
      <c r="U3352" s="63"/>
      <c r="V3352" s="64"/>
      <c r="W3352" s="64"/>
      <c r="X3352" s="108">
        <f t="shared" si="360"/>
        <v>1</v>
      </c>
      <c r="Y3352" s="109" t="str">
        <f>+IFERROR(VLOOKUP(G3352,fechas!$A$1:$D$209,2,FALSE), " ")</f>
        <v xml:space="preserve"> </v>
      </c>
      <c r="Z3352" s="109" t="str">
        <f t="shared" si="361"/>
        <v xml:space="preserve"> </v>
      </c>
      <c r="AA3352" s="110" t="str">
        <f ca="1">+IFERROR(IF(S3352&gt;0," ",Q3352-variables!$C$9)," ")</f>
        <v xml:space="preserve"> </v>
      </c>
      <c r="AB3352" s="111" t="str">
        <f t="shared" si="362"/>
        <v>SIN RESPUESTA</v>
      </c>
      <c r="AC3352" s="94" t="str">
        <f t="shared" si="363"/>
        <v>SIN TRASLADO</v>
      </c>
    </row>
    <row r="3353" spans="2:29" s="111" customFormat="1" ht="24.95" hidden="1" customHeight="1">
      <c r="B3353" s="64">
        <f t="shared" si="364"/>
        <v>3350</v>
      </c>
      <c r="C3353" s="69"/>
      <c r="D3353" s="70"/>
      <c r="E3353" s="70"/>
      <c r="F3353" s="64"/>
      <c r="G3353" s="198"/>
      <c r="H3353" s="198"/>
      <c r="I3353" s="198"/>
      <c r="J3353" s="199"/>
      <c r="K3353" s="62"/>
      <c r="L3353" s="62"/>
      <c r="M3353" s="62"/>
      <c r="N3353" s="64" t="s">
        <v>3143</v>
      </c>
      <c r="O3353" s="64" t="str">
        <f>IF(Tabla1[[#This Row],[FECHA RADICADO DE RESPUESTA A PETICIONARIO]]="","Sin respuesta",S3353-G3353)</f>
        <v>Sin respuesta</v>
      </c>
      <c r="P3353" s="64">
        <v>12</v>
      </c>
      <c r="Q3353" s="63" t="str">
        <f>+IFERROR(VLOOKUP(Z3353, fechas!$B$1:$C$247, 2,FALSE), " ")</f>
        <v xml:space="preserve"> </v>
      </c>
      <c r="R3353" s="64"/>
      <c r="S3353" s="85"/>
      <c r="T3353" s="64"/>
      <c r="U3353" s="63"/>
      <c r="V3353" s="64"/>
      <c r="W3353" s="64"/>
      <c r="X3353" s="108">
        <f t="shared" si="360"/>
        <v>1</v>
      </c>
      <c r="Y3353" s="109" t="str">
        <f>+IFERROR(VLOOKUP(G3353,fechas!$A$1:$D$209,2,FALSE), " ")</f>
        <v xml:space="preserve"> </v>
      </c>
      <c r="Z3353" s="109" t="str">
        <f t="shared" si="361"/>
        <v xml:space="preserve"> </v>
      </c>
      <c r="AA3353" s="110" t="str">
        <f ca="1">+IFERROR(IF(S3353&gt;0," ",Q3353-variables!$C$9)," ")</f>
        <v xml:space="preserve"> </v>
      </c>
      <c r="AB3353" s="111" t="str">
        <f t="shared" si="362"/>
        <v>SIN RESPUESTA</v>
      </c>
      <c r="AC3353" s="94" t="str">
        <f t="shared" si="363"/>
        <v>SIN TRASLADO</v>
      </c>
    </row>
    <row r="3354" spans="2:29" s="111" customFormat="1" ht="24.95" hidden="1" customHeight="1">
      <c r="B3354" s="64">
        <f t="shared" si="364"/>
        <v>3351</v>
      </c>
      <c r="C3354" s="69"/>
      <c r="D3354" s="70"/>
      <c r="E3354" s="70"/>
      <c r="F3354" s="64"/>
      <c r="G3354" s="198"/>
      <c r="H3354" s="198"/>
      <c r="I3354" s="198"/>
      <c r="J3354" s="199"/>
      <c r="K3354" s="62"/>
      <c r="L3354" s="62"/>
      <c r="M3354" s="62"/>
      <c r="N3354" s="64" t="s">
        <v>3143</v>
      </c>
      <c r="O3354" s="64" t="str">
        <f>IF(Tabla1[[#This Row],[FECHA RADICADO DE RESPUESTA A PETICIONARIO]]="","Sin respuesta",S3354-G3354)</f>
        <v>Sin respuesta</v>
      </c>
      <c r="P3354" s="64">
        <v>12</v>
      </c>
      <c r="Q3354" s="63" t="str">
        <f>+IFERROR(VLOOKUP(Z3354, fechas!$B$1:$C$247, 2,FALSE), " ")</f>
        <v xml:space="preserve"> </v>
      </c>
      <c r="R3354" s="64"/>
      <c r="S3354" s="85"/>
      <c r="T3354" s="64"/>
      <c r="U3354" s="63"/>
      <c r="V3354" s="64"/>
      <c r="W3354" s="64"/>
      <c r="X3354" s="108">
        <f t="shared" si="360"/>
        <v>1</v>
      </c>
      <c r="Y3354" s="109" t="str">
        <f>+IFERROR(VLOOKUP(G3354,fechas!$A$1:$D$209,2,FALSE), " ")</f>
        <v xml:space="preserve"> </v>
      </c>
      <c r="Z3354" s="109" t="str">
        <f t="shared" si="361"/>
        <v xml:space="preserve"> </v>
      </c>
      <c r="AA3354" s="110" t="str">
        <f ca="1">+IFERROR(IF(S3354&gt;0," ",Q3354-variables!$C$9)," ")</f>
        <v xml:space="preserve"> </v>
      </c>
      <c r="AB3354" s="111" t="str">
        <f t="shared" si="362"/>
        <v>SIN RESPUESTA</v>
      </c>
      <c r="AC3354" s="94" t="str">
        <f t="shared" si="363"/>
        <v>SIN TRASLADO</v>
      </c>
    </row>
    <row r="3355" spans="2:29" s="111" customFormat="1" ht="24.95" hidden="1" customHeight="1">
      <c r="B3355" s="64">
        <f t="shared" si="364"/>
        <v>3352</v>
      </c>
      <c r="C3355" s="69"/>
      <c r="D3355" s="70"/>
      <c r="E3355" s="70"/>
      <c r="F3355" s="64"/>
      <c r="G3355" s="198"/>
      <c r="H3355" s="198"/>
      <c r="I3355" s="198"/>
      <c r="J3355" s="199"/>
      <c r="K3355" s="62"/>
      <c r="L3355" s="62"/>
      <c r="M3355" s="62"/>
      <c r="N3355" s="64" t="s">
        <v>3143</v>
      </c>
      <c r="O3355" s="64" t="str">
        <f>IF(Tabla1[[#This Row],[FECHA RADICADO DE RESPUESTA A PETICIONARIO]]="","Sin respuesta",S3355-G3355)</f>
        <v>Sin respuesta</v>
      </c>
      <c r="P3355" s="64">
        <v>12</v>
      </c>
      <c r="Q3355" s="63" t="str">
        <f>+IFERROR(VLOOKUP(Z3355, fechas!$B$1:$C$247, 2,FALSE), " ")</f>
        <v xml:space="preserve"> </v>
      </c>
      <c r="R3355" s="64"/>
      <c r="S3355" s="85"/>
      <c r="T3355" s="64"/>
      <c r="U3355" s="63"/>
      <c r="V3355" s="64"/>
      <c r="W3355" s="64"/>
      <c r="X3355" s="108">
        <f t="shared" si="360"/>
        <v>1</v>
      </c>
      <c r="Y3355" s="109" t="str">
        <f>+IFERROR(VLOOKUP(G3355,fechas!$A$1:$D$209,2,FALSE), " ")</f>
        <v xml:space="preserve"> </v>
      </c>
      <c r="Z3355" s="109" t="str">
        <f t="shared" si="361"/>
        <v xml:space="preserve"> </v>
      </c>
      <c r="AA3355" s="110" t="str">
        <f ca="1">+IFERROR(IF(S3355&gt;0," ",Q3355-variables!$C$9)," ")</f>
        <v xml:space="preserve"> </v>
      </c>
      <c r="AB3355" s="111" t="str">
        <f t="shared" si="362"/>
        <v>SIN RESPUESTA</v>
      </c>
      <c r="AC3355" s="94" t="str">
        <f t="shared" si="363"/>
        <v>SIN TRASLADO</v>
      </c>
    </row>
    <row r="3356" spans="2:29" s="111" customFormat="1" ht="24.95" hidden="1" customHeight="1">
      <c r="B3356" s="64">
        <f t="shared" si="364"/>
        <v>3353</v>
      </c>
      <c r="C3356" s="69"/>
      <c r="D3356" s="70"/>
      <c r="E3356" s="70"/>
      <c r="F3356" s="64"/>
      <c r="G3356" s="198"/>
      <c r="H3356" s="198"/>
      <c r="I3356" s="198"/>
      <c r="J3356" s="199"/>
      <c r="K3356" s="62"/>
      <c r="L3356" s="62"/>
      <c r="M3356" s="62"/>
      <c r="N3356" s="64" t="s">
        <v>3143</v>
      </c>
      <c r="O3356" s="64" t="str">
        <f>IF(Tabla1[[#This Row],[FECHA RADICADO DE RESPUESTA A PETICIONARIO]]="","Sin respuesta",S3356-G3356)</f>
        <v>Sin respuesta</v>
      </c>
      <c r="P3356" s="64">
        <v>12</v>
      </c>
      <c r="Q3356" s="63" t="str">
        <f>+IFERROR(VLOOKUP(Z3356, fechas!$B$1:$C$247, 2,FALSE), " ")</f>
        <v xml:space="preserve"> </v>
      </c>
      <c r="R3356" s="64"/>
      <c r="S3356" s="85"/>
      <c r="T3356" s="64"/>
      <c r="U3356" s="63"/>
      <c r="V3356" s="64"/>
      <c r="W3356" s="64"/>
      <c r="X3356" s="108">
        <f t="shared" si="360"/>
        <v>1</v>
      </c>
      <c r="Y3356" s="109" t="str">
        <f>+IFERROR(VLOOKUP(G3356,fechas!$A$1:$D$209,2,FALSE), " ")</f>
        <v xml:space="preserve"> </v>
      </c>
      <c r="Z3356" s="109" t="str">
        <f t="shared" si="361"/>
        <v xml:space="preserve"> </v>
      </c>
      <c r="AA3356" s="110" t="str">
        <f ca="1">+IFERROR(IF(S3356&gt;0," ",Q3356-variables!$C$9)," ")</f>
        <v xml:space="preserve"> </v>
      </c>
      <c r="AB3356" s="111" t="str">
        <f t="shared" si="362"/>
        <v>SIN RESPUESTA</v>
      </c>
      <c r="AC3356" s="94" t="str">
        <f t="shared" si="363"/>
        <v>SIN TRASLADO</v>
      </c>
    </row>
    <row r="3357" spans="2:29" s="111" customFormat="1" ht="24.95" hidden="1" customHeight="1">
      <c r="B3357" s="64">
        <f t="shared" si="364"/>
        <v>3354</v>
      </c>
      <c r="C3357" s="69"/>
      <c r="D3357" s="70"/>
      <c r="E3357" s="70"/>
      <c r="F3357" s="64"/>
      <c r="G3357" s="198"/>
      <c r="H3357" s="198"/>
      <c r="I3357" s="198"/>
      <c r="J3357" s="199"/>
      <c r="K3357" s="62"/>
      <c r="L3357" s="62"/>
      <c r="M3357" s="62"/>
      <c r="N3357" s="64" t="s">
        <v>3143</v>
      </c>
      <c r="O3357" s="64" t="str">
        <f>IF(Tabla1[[#This Row],[FECHA RADICADO DE RESPUESTA A PETICIONARIO]]="","Sin respuesta",S3357-G3357)</f>
        <v>Sin respuesta</v>
      </c>
      <c r="P3357" s="64">
        <v>12</v>
      </c>
      <c r="Q3357" s="63" t="str">
        <f>+IFERROR(VLOOKUP(Z3357, fechas!$B$1:$C$247, 2,FALSE), " ")</f>
        <v xml:space="preserve"> </v>
      </c>
      <c r="R3357" s="64"/>
      <c r="S3357" s="85"/>
      <c r="T3357" s="64"/>
      <c r="U3357" s="63"/>
      <c r="V3357" s="64"/>
      <c r="W3357" s="64"/>
      <c r="X3357" s="108">
        <f t="shared" si="360"/>
        <v>1</v>
      </c>
      <c r="Y3357" s="109" t="str">
        <f>+IFERROR(VLOOKUP(G3357,fechas!$A$1:$D$209,2,FALSE), " ")</f>
        <v xml:space="preserve"> </v>
      </c>
      <c r="Z3357" s="109" t="str">
        <f t="shared" si="361"/>
        <v xml:space="preserve"> </v>
      </c>
      <c r="AA3357" s="110" t="str">
        <f ca="1">+IFERROR(IF(S3357&gt;0," ",Q3357-variables!$C$9)," ")</f>
        <v xml:space="preserve"> </v>
      </c>
      <c r="AB3357" s="111" t="str">
        <f t="shared" si="362"/>
        <v>SIN RESPUESTA</v>
      </c>
      <c r="AC3357" s="94" t="str">
        <f t="shared" si="363"/>
        <v>SIN TRASLADO</v>
      </c>
    </row>
    <row r="3358" spans="2:29" s="111" customFormat="1" ht="24.95" hidden="1" customHeight="1">
      <c r="B3358" s="64">
        <f t="shared" si="364"/>
        <v>3355</v>
      </c>
      <c r="C3358" s="69"/>
      <c r="D3358" s="70"/>
      <c r="E3358" s="70"/>
      <c r="F3358" s="64"/>
      <c r="G3358" s="198"/>
      <c r="H3358" s="198"/>
      <c r="I3358" s="198"/>
      <c r="J3358" s="199"/>
      <c r="K3358" s="62"/>
      <c r="L3358" s="62"/>
      <c r="M3358" s="62"/>
      <c r="N3358" s="64" t="s">
        <v>3143</v>
      </c>
      <c r="O3358" s="64" t="str">
        <f>IF(Tabla1[[#This Row],[FECHA RADICADO DE RESPUESTA A PETICIONARIO]]="","Sin respuesta",S3358-G3358)</f>
        <v>Sin respuesta</v>
      </c>
      <c r="P3358" s="64">
        <v>12</v>
      </c>
      <c r="Q3358" s="63" t="str">
        <f>+IFERROR(VLOOKUP(Z3358, fechas!$B$1:$C$247, 2,FALSE), " ")</f>
        <v xml:space="preserve"> </v>
      </c>
      <c r="R3358" s="64"/>
      <c r="S3358" s="85"/>
      <c r="T3358" s="64"/>
      <c r="U3358" s="63"/>
      <c r="V3358" s="64"/>
      <c r="W3358" s="64"/>
      <c r="X3358" s="108">
        <f t="shared" si="360"/>
        <v>1</v>
      </c>
      <c r="Y3358" s="109" t="str">
        <f>+IFERROR(VLOOKUP(G3358,fechas!$A$1:$D$209,2,FALSE), " ")</f>
        <v xml:space="preserve"> </v>
      </c>
      <c r="Z3358" s="109" t="str">
        <f t="shared" si="361"/>
        <v xml:space="preserve"> </v>
      </c>
      <c r="AA3358" s="110" t="str">
        <f ca="1">+IFERROR(IF(S3358&gt;0," ",Q3358-variables!$C$9)," ")</f>
        <v xml:space="preserve"> </v>
      </c>
      <c r="AB3358" s="111" t="str">
        <f t="shared" si="362"/>
        <v>SIN RESPUESTA</v>
      </c>
      <c r="AC3358" s="94" t="str">
        <f t="shared" si="363"/>
        <v>SIN TRASLADO</v>
      </c>
    </row>
    <row r="3359" spans="2:29" s="111" customFormat="1" ht="24.95" hidden="1" customHeight="1">
      <c r="B3359" s="64">
        <f t="shared" si="364"/>
        <v>3356</v>
      </c>
      <c r="C3359" s="69"/>
      <c r="D3359" s="70"/>
      <c r="E3359" s="70"/>
      <c r="F3359" s="64"/>
      <c r="G3359" s="198"/>
      <c r="H3359" s="198"/>
      <c r="I3359" s="198"/>
      <c r="J3359" s="199"/>
      <c r="K3359" s="62"/>
      <c r="L3359" s="62"/>
      <c r="M3359" s="62"/>
      <c r="N3359" s="64" t="s">
        <v>3143</v>
      </c>
      <c r="O3359" s="64" t="str">
        <f>IF(Tabla1[[#This Row],[FECHA RADICADO DE RESPUESTA A PETICIONARIO]]="","Sin respuesta",S3359-G3359)</f>
        <v>Sin respuesta</v>
      </c>
      <c r="P3359" s="64">
        <v>12</v>
      </c>
      <c r="Q3359" s="63" t="str">
        <f>+IFERROR(VLOOKUP(Z3359, fechas!$B$1:$C$247, 2,FALSE), " ")</f>
        <v xml:space="preserve"> </v>
      </c>
      <c r="R3359" s="64"/>
      <c r="S3359" s="85"/>
      <c r="T3359" s="64"/>
      <c r="U3359" s="63"/>
      <c r="V3359" s="64"/>
      <c r="W3359" s="64"/>
      <c r="X3359" s="108">
        <f t="shared" si="360"/>
        <v>1</v>
      </c>
      <c r="Y3359" s="109" t="str">
        <f>+IFERROR(VLOOKUP(G3359,fechas!$A$1:$D$209,2,FALSE), " ")</f>
        <v xml:space="preserve"> </v>
      </c>
      <c r="Z3359" s="109" t="str">
        <f t="shared" si="361"/>
        <v xml:space="preserve"> </v>
      </c>
      <c r="AA3359" s="110" t="str">
        <f ca="1">+IFERROR(IF(S3359&gt;0," ",Q3359-variables!$C$9)," ")</f>
        <v xml:space="preserve"> </v>
      </c>
      <c r="AB3359" s="111" t="str">
        <f t="shared" si="362"/>
        <v>SIN RESPUESTA</v>
      </c>
      <c r="AC3359" s="94" t="str">
        <f t="shared" si="363"/>
        <v>SIN TRASLADO</v>
      </c>
    </row>
    <row r="3360" spans="2:29" s="111" customFormat="1" ht="24.95" hidden="1" customHeight="1">
      <c r="B3360" s="64">
        <f t="shared" si="364"/>
        <v>3357</v>
      </c>
      <c r="C3360" s="69"/>
      <c r="D3360" s="70"/>
      <c r="E3360" s="70"/>
      <c r="F3360" s="64"/>
      <c r="G3360" s="198"/>
      <c r="H3360" s="198"/>
      <c r="I3360" s="198"/>
      <c r="J3360" s="199"/>
      <c r="K3360" s="62"/>
      <c r="L3360" s="62"/>
      <c r="M3360" s="62"/>
      <c r="N3360" s="64" t="s">
        <v>3143</v>
      </c>
      <c r="O3360" s="64" t="str">
        <f>IF(Tabla1[[#This Row],[FECHA RADICADO DE RESPUESTA A PETICIONARIO]]="","Sin respuesta",S3360-G3360)</f>
        <v>Sin respuesta</v>
      </c>
      <c r="P3360" s="64">
        <v>12</v>
      </c>
      <c r="Q3360" s="63" t="str">
        <f>+IFERROR(VLOOKUP(Z3360, fechas!$B$1:$C$247, 2,FALSE), " ")</f>
        <v xml:space="preserve"> </v>
      </c>
      <c r="R3360" s="64"/>
      <c r="S3360" s="85"/>
      <c r="T3360" s="64"/>
      <c r="U3360" s="63"/>
      <c r="V3360" s="64"/>
      <c r="W3360" s="64"/>
      <c r="X3360" s="108">
        <f t="shared" si="360"/>
        <v>1</v>
      </c>
      <c r="Y3360" s="109" t="str">
        <f>+IFERROR(VLOOKUP(G3360,fechas!$A$1:$D$209,2,FALSE), " ")</f>
        <v xml:space="preserve"> </v>
      </c>
      <c r="Z3360" s="109" t="str">
        <f t="shared" si="361"/>
        <v xml:space="preserve"> </v>
      </c>
      <c r="AA3360" s="110" t="str">
        <f ca="1">+IFERROR(IF(S3360&gt;0," ",Q3360-variables!$C$9)," ")</f>
        <v xml:space="preserve"> </v>
      </c>
      <c r="AB3360" s="111" t="str">
        <f t="shared" si="362"/>
        <v>SIN RESPUESTA</v>
      </c>
      <c r="AC3360" s="94" t="str">
        <f t="shared" si="363"/>
        <v>SIN TRASLADO</v>
      </c>
    </row>
    <row r="3361" spans="2:29" s="111" customFormat="1" ht="24.95" hidden="1" customHeight="1">
      <c r="B3361" s="64">
        <f t="shared" si="364"/>
        <v>3358</v>
      </c>
      <c r="C3361" s="69"/>
      <c r="D3361" s="70"/>
      <c r="E3361" s="70"/>
      <c r="F3361" s="64"/>
      <c r="G3361" s="198"/>
      <c r="H3361" s="198"/>
      <c r="I3361" s="198"/>
      <c r="J3361" s="199"/>
      <c r="K3361" s="62"/>
      <c r="L3361" s="62"/>
      <c r="M3361" s="62"/>
      <c r="N3361" s="64" t="s">
        <v>3143</v>
      </c>
      <c r="O3361" s="64" t="str">
        <f>IF(Tabla1[[#This Row],[FECHA RADICADO DE RESPUESTA A PETICIONARIO]]="","Sin respuesta",S3361-G3361)</f>
        <v>Sin respuesta</v>
      </c>
      <c r="P3361" s="64">
        <v>12</v>
      </c>
      <c r="Q3361" s="63" t="str">
        <f>+IFERROR(VLOOKUP(Z3361, fechas!$B$1:$C$247, 2,FALSE), " ")</f>
        <v xml:space="preserve"> </v>
      </c>
      <c r="R3361" s="64"/>
      <c r="S3361" s="85"/>
      <c r="T3361" s="64"/>
      <c r="U3361" s="63"/>
      <c r="V3361" s="64"/>
      <c r="W3361" s="64"/>
      <c r="X3361" s="108">
        <f t="shared" si="360"/>
        <v>1</v>
      </c>
      <c r="Y3361" s="109" t="str">
        <f>+IFERROR(VLOOKUP(G3361,fechas!$A$1:$D$209,2,FALSE), " ")</f>
        <v xml:space="preserve"> </v>
      </c>
      <c r="Z3361" s="109" t="str">
        <f t="shared" si="361"/>
        <v xml:space="preserve"> </v>
      </c>
      <c r="AA3361" s="110" t="str">
        <f ca="1">+IFERROR(IF(S3361&gt;0," ",Q3361-variables!$C$9)," ")</f>
        <v xml:space="preserve"> </v>
      </c>
      <c r="AB3361" s="111" t="str">
        <f t="shared" si="362"/>
        <v>SIN RESPUESTA</v>
      </c>
      <c r="AC3361" s="94" t="str">
        <f t="shared" si="363"/>
        <v>SIN TRASLADO</v>
      </c>
    </row>
    <row r="3362" spans="2:29" s="111" customFormat="1" ht="24.95" hidden="1" customHeight="1">
      <c r="B3362" s="64">
        <f t="shared" si="364"/>
        <v>3359</v>
      </c>
      <c r="C3362" s="69"/>
      <c r="D3362" s="70"/>
      <c r="E3362" s="70"/>
      <c r="F3362" s="64"/>
      <c r="G3362" s="198"/>
      <c r="H3362" s="198"/>
      <c r="I3362" s="198"/>
      <c r="J3362" s="199"/>
      <c r="K3362" s="62"/>
      <c r="L3362" s="62"/>
      <c r="M3362" s="62"/>
      <c r="N3362" s="64" t="s">
        <v>3143</v>
      </c>
      <c r="O3362" s="64" t="str">
        <f>IF(Tabla1[[#This Row],[FECHA RADICADO DE RESPUESTA A PETICIONARIO]]="","Sin respuesta",S3362-G3362)</f>
        <v>Sin respuesta</v>
      </c>
      <c r="P3362" s="64">
        <v>12</v>
      </c>
      <c r="Q3362" s="63" t="str">
        <f>+IFERROR(VLOOKUP(Z3362, fechas!$B$1:$C$247, 2,FALSE), " ")</f>
        <v xml:space="preserve"> </v>
      </c>
      <c r="R3362" s="64"/>
      <c r="S3362" s="85"/>
      <c r="T3362" s="64"/>
      <c r="U3362" s="63"/>
      <c r="V3362" s="64"/>
      <c r="W3362" s="64"/>
      <c r="X3362" s="108">
        <f t="shared" si="360"/>
        <v>1</v>
      </c>
      <c r="Y3362" s="109" t="str">
        <f>+IFERROR(VLOOKUP(G3362,fechas!$A$1:$D$209,2,FALSE), " ")</f>
        <v xml:space="preserve"> </v>
      </c>
      <c r="Z3362" s="109" t="str">
        <f t="shared" si="361"/>
        <v xml:space="preserve"> </v>
      </c>
      <c r="AA3362" s="110" t="str">
        <f ca="1">+IFERROR(IF(S3362&gt;0," ",Q3362-variables!$C$9)," ")</f>
        <v xml:space="preserve"> </v>
      </c>
      <c r="AB3362" s="111" t="str">
        <f t="shared" si="362"/>
        <v>SIN RESPUESTA</v>
      </c>
      <c r="AC3362" s="94" t="str">
        <f t="shared" si="363"/>
        <v>SIN TRASLADO</v>
      </c>
    </row>
    <row r="3363" spans="2:29" s="111" customFormat="1" ht="24.95" hidden="1" customHeight="1">
      <c r="B3363" s="64">
        <f t="shared" si="364"/>
        <v>3360</v>
      </c>
      <c r="C3363" s="69"/>
      <c r="D3363" s="70"/>
      <c r="E3363" s="70"/>
      <c r="F3363" s="64"/>
      <c r="G3363" s="198"/>
      <c r="H3363" s="198"/>
      <c r="I3363" s="198"/>
      <c r="J3363" s="199"/>
      <c r="K3363" s="62"/>
      <c r="L3363" s="62"/>
      <c r="M3363" s="62"/>
      <c r="N3363" s="64" t="s">
        <v>3143</v>
      </c>
      <c r="O3363" s="64" t="str">
        <f>IF(Tabla1[[#This Row],[FECHA RADICADO DE RESPUESTA A PETICIONARIO]]="","Sin respuesta",S3363-G3363)</f>
        <v>Sin respuesta</v>
      </c>
      <c r="P3363" s="64">
        <v>12</v>
      </c>
      <c r="Q3363" s="63" t="str">
        <f>+IFERROR(VLOOKUP(Z3363, fechas!$B$1:$C$247, 2,FALSE), " ")</f>
        <v xml:space="preserve"> </v>
      </c>
      <c r="R3363" s="64"/>
      <c r="S3363" s="85"/>
      <c r="T3363" s="64"/>
      <c r="U3363" s="63"/>
      <c r="V3363" s="64"/>
      <c r="W3363" s="64"/>
      <c r="X3363" s="108">
        <f t="shared" si="360"/>
        <v>1</v>
      </c>
      <c r="Y3363" s="109" t="str">
        <f>+IFERROR(VLOOKUP(G3363,fechas!$A$1:$D$209,2,FALSE), " ")</f>
        <v xml:space="preserve"> </v>
      </c>
      <c r="Z3363" s="109" t="str">
        <f t="shared" si="361"/>
        <v xml:space="preserve"> </v>
      </c>
      <c r="AA3363" s="110" t="str">
        <f ca="1">+IFERROR(IF(S3363&gt;0," ",Q3363-variables!$C$9)," ")</f>
        <v xml:space="preserve"> </v>
      </c>
      <c r="AB3363" s="111" t="str">
        <f t="shared" si="362"/>
        <v>SIN RESPUESTA</v>
      </c>
      <c r="AC3363" s="94" t="str">
        <f t="shared" si="363"/>
        <v>SIN TRASLADO</v>
      </c>
    </row>
    <row r="3364" spans="2:29" s="111" customFormat="1" ht="24.95" hidden="1" customHeight="1">
      <c r="B3364" s="64">
        <f t="shared" si="364"/>
        <v>3361</v>
      </c>
      <c r="C3364" s="69"/>
      <c r="D3364" s="70"/>
      <c r="E3364" s="70"/>
      <c r="F3364" s="64"/>
      <c r="G3364" s="198"/>
      <c r="H3364" s="198"/>
      <c r="I3364" s="198"/>
      <c r="J3364" s="199"/>
      <c r="K3364" s="62"/>
      <c r="L3364" s="62"/>
      <c r="M3364" s="62"/>
      <c r="N3364" s="64" t="s">
        <v>3143</v>
      </c>
      <c r="O3364" s="64" t="str">
        <f>IF(Tabla1[[#This Row],[FECHA RADICADO DE RESPUESTA A PETICIONARIO]]="","Sin respuesta",S3364-G3364)</f>
        <v>Sin respuesta</v>
      </c>
      <c r="P3364" s="64">
        <v>12</v>
      </c>
      <c r="Q3364" s="63" t="str">
        <f>+IFERROR(VLOOKUP(Z3364, fechas!$B$1:$C$247, 2,FALSE), " ")</f>
        <v xml:space="preserve"> </v>
      </c>
      <c r="R3364" s="85"/>
      <c r="S3364" s="85"/>
      <c r="T3364" s="85"/>
      <c r="U3364" s="63"/>
      <c r="V3364" s="64"/>
      <c r="W3364" s="64"/>
      <c r="X3364" s="108">
        <f t="shared" si="360"/>
        <v>1</v>
      </c>
      <c r="Y3364" s="109" t="str">
        <f>+IFERROR(VLOOKUP(G3364,fechas!$A$1:$D$209,2,FALSE), " ")</f>
        <v xml:space="preserve"> </v>
      </c>
      <c r="Z3364" s="109" t="str">
        <f t="shared" si="361"/>
        <v xml:space="preserve"> </v>
      </c>
      <c r="AA3364" s="110" t="str">
        <f ca="1">+IFERROR(IF(S3364&gt;0," ",Q3364-variables!$C$9)," ")</f>
        <v xml:space="preserve"> </v>
      </c>
      <c r="AB3364" s="111" t="str">
        <f t="shared" si="362"/>
        <v>SIN RESPUESTA</v>
      </c>
      <c r="AC3364" s="94" t="str">
        <f t="shared" si="363"/>
        <v>SIN TRASLADO</v>
      </c>
    </row>
    <row r="3365" spans="2:29" s="111" customFormat="1" ht="24.95" hidden="1" customHeight="1">
      <c r="B3365" s="64">
        <f t="shared" si="364"/>
        <v>3362</v>
      </c>
      <c r="C3365" s="69"/>
      <c r="D3365" s="70"/>
      <c r="E3365" s="70"/>
      <c r="F3365" s="64"/>
      <c r="G3365" s="198"/>
      <c r="H3365" s="198"/>
      <c r="I3365" s="198"/>
      <c r="J3365" s="199"/>
      <c r="K3365" s="62"/>
      <c r="L3365" s="62"/>
      <c r="M3365" s="62"/>
      <c r="N3365" s="64" t="s">
        <v>3143</v>
      </c>
      <c r="O3365" s="64" t="str">
        <f>IF(Tabla1[[#This Row],[FECHA RADICADO DE RESPUESTA A PETICIONARIO]]="","Sin respuesta",S3365-G3365)</f>
        <v>Sin respuesta</v>
      </c>
      <c r="P3365" s="64">
        <v>12</v>
      </c>
      <c r="Q3365" s="63" t="str">
        <f>+IFERROR(VLOOKUP(Z3365, fechas!$B$1:$C$247, 2,FALSE), " ")</f>
        <v xml:space="preserve"> </v>
      </c>
      <c r="R3365" s="64"/>
      <c r="S3365" s="85"/>
      <c r="T3365" s="64"/>
      <c r="U3365" s="63"/>
      <c r="V3365" s="64"/>
      <c r="W3365" s="64"/>
      <c r="X3365" s="108">
        <f t="shared" si="360"/>
        <v>1</v>
      </c>
      <c r="Y3365" s="109" t="str">
        <f>+IFERROR(VLOOKUP(G3365,fechas!$A$1:$D$209,2,FALSE), " ")</f>
        <v xml:space="preserve"> </v>
      </c>
      <c r="Z3365" s="109" t="str">
        <f t="shared" si="361"/>
        <v xml:space="preserve"> </v>
      </c>
      <c r="AA3365" s="110" t="str">
        <f ca="1">+IFERROR(IF(S3365&gt;0," ",Q3365-variables!$C$9)," ")</f>
        <v xml:space="preserve"> </v>
      </c>
      <c r="AB3365" s="111" t="str">
        <f t="shared" si="362"/>
        <v>SIN RESPUESTA</v>
      </c>
      <c r="AC3365" s="94" t="str">
        <f t="shared" si="363"/>
        <v>SIN TRASLADO</v>
      </c>
    </row>
    <row r="3366" spans="2:29" s="111" customFormat="1" ht="24.95" hidden="1" customHeight="1">
      <c r="B3366" s="64">
        <f t="shared" si="364"/>
        <v>3363</v>
      </c>
      <c r="C3366" s="69"/>
      <c r="D3366" s="70"/>
      <c r="E3366" s="70"/>
      <c r="F3366" s="64"/>
      <c r="G3366" s="198"/>
      <c r="H3366" s="198"/>
      <c r="I3366" s="198"/>
      <c r="J3366" s="199"/>
      <c r="K3366" s="62"/>
      <c r="L3366" s="62"/>
      <c r="M3366" s="62"/>
      <c r="N3366" s="64" t="s">
        <v>3143</v>
      </c>
      <c r="O3366" s="64" t="str">
        <f>IF(Tabla1[[#This Row],[FECHA RADICADO DE RESPUESTA A PETICIONARIO]]="","Sin respuesta",S3366-G3366)</f>
        <v>Sin respuesta</v>
      </c>
      <c r="P3366" s="64">
        <v>12</v>
      </c>
      <c r="Q3366" s="63" t="str">
        <f>+IFERROR(VLOOKUP(Z3366, fechas!$B$1:$C$247, 2,FALSE), " ")</f>
        <v xml:space="preserve"> </v>
      </c>
      <c r="R3366" s="64"/>
      <c r="S3366" s="85"/>
      <c r="T3366" s="64"/>
      <c r="U3366" s="63"/>
      <c r="V3366" s="64"/>
      <c r="W3366" s="64"/>
      <c r="X3366" s="108">
        <f t="shared" si="360"/>
        <v>1</v>
      </c>
      <c r="Y3366" s="109" t="str">
        <f>+IFERROR(VLOOKUP(G3366,fechas!$A$1:$D$209,2,FALSE), " ")</f>
        <v xml:space="preserve"> </v>
      </c>
      <c r="Z3366" s="109" t="str">
        <f t="shared" si="361"/>
        <v xml:space="preserve"> </v>
      </c>
      <c r="AA3366" s="110" t="str">
        <f ca="1">+IFERROR(IF(S3366&gt;0," ",Q3366-variables!$C$9)," ")</f>
        <v xml:space="preserve"> </v>
      </c>
      <c r="AB3366" s="111" t="str">
        <f t="shared" si="362"/>
        <v>SIN RESPUESTA</v>
      </c>
      <c r="AC3366" s="94" t="str">
        <f t="shared" si="363"/>
        <v>SIN TRASLADO</v>
      </c>
    </row>
    <row r="3367" spans="2:29" s="111" customFormat="1" ht="24.95" hidden="1" customHeight="1">
      <c r="B3367" s="64">
        <f t="shared" si="364"/>
        <v>3364</v>
      </c>
      <c r="C3367" s="69"/>
      <c r="D3367" s="70"/>
      <c r="E3367" s="70"/>
      <c r="F3367" s="64"/>
      <c r="G3367" s="198"/>
      <c r="H3367" s="198"/>
      <c r="I3367" s="198"/>
      <c r="J3367" s="199"/>
      <c r="K3367" s="62"/>
      <c r="L3367" s="62"/>
      <c r="M3367" s="62"/>
      <c r="N3367" s="64" t="s">
        <v>3143</v>
      </c>
      <c r="O3367" s="64" t="str">
        <f>IF(Tabla1[[#This Row],[FECHA RADICADO DE RESPUESTA A PETICIONARIO]]="","Sin respuesta",S3367-G3367)</f>
        <v>Sin respuesta</v>
      </c>
      <c r="P3367" s="64">
        <v>12</v>
      </c>
      <c r="Q3367" s="63" t="str">
        <f>+IFERROR(VLOOKUP(Z3367, fechas!$B$1:$C$247, 2,FALSE), " ")</f>
        <v xml:space="preserve"> </v>
      </c>
      <c r="R3367" s="64"/>
      <c r="S3367" s="85"/>
      <c r="T3367" s="64"/>
      <c r="U3367" s="63"/>
      <c r="V3367" s="64"/>
      <c r="W3367" s="64"/>
      <c r="X3367" s="108">
        <f t="shared" si="360"/>
        <v>1</v>
      </c>
      <c r="Y3367" s="109" t="str">
        <f>+IFERROR(VLOOKUP(G3367,fechas!$A$1:$D$209,2,FALSE), " ")</f>
        <v xml:space="preserve"> </v>
      </c>
      <c r="Z3367" s="109" t="str">
        <f t="shared" si="361"/>
        <v xml:space="preserve"> </v>
      </c>
      <c r="AA3367" s="110" t="str">
        <f ca="1">+IFERROR(IF(S3367&gt;0," ",Q3367-variables!$C$9)," ")</f>
        <v xml:space="preserve"> </v>
      </c>
      <c r="AB3367" s="111" t="str">
        <f t="shared" si="362"/>
        <v>SIN RESPUESTA</v>
      </c>
      <c r="AC3367" s="94" t="str">
        <f t="shared" si="363"/>
        <v>SIN TRASLADO</v>
      </c>
    </row>
    <row r="3368" spans="2:29" s="111" customFormat="1" ht="24.95" hidden="1" customHeight="1">
      <c r="B3368" s="64">
        <f t="shared" si="364"/>
        <v>3365</v>
      </c>
      <c r="C3368" s="69"/>
      <c r="D3368" s="70"/>
      <c r="E3368" s="70"/>
      <c r="F3368" s="64"/>
      <c r="G3368" s="198"/>
      <c r="H3368" s="198"/>
      <c r="I3368" s="198"/>
      <c r="J3368" s="199"/>
      <c r="K3368" s="62"/>
      <c r="L3368" s="62"/>
      <c r="M3368" s="62"/>
      <c r="N3368" s="64" t="s">
        <v>3143</v>
      </c>
      <c r="O3368" s="64" t="str">
        <f>IF(Tabla1[[#This Row],[FECHA RADICADO DE RESPUESTA A PETICIONARIO]]="","Sin respuesta",S3368-G3368)</f>
        <v>Sin respuesta</v>
      </c>
      <c r="P3368" s="64">
        <v>12</v>
      </c>
      <c r="Q3368" s="63" t="str">
        <f>+IFERROR(VLOOKUP(Z3368, fechas!$B$1:$C$247, 2,FALSE), " ")</f>
        <v xml:space="preserve"> </v>
      </c>
      <c r="R3368" s="64"/>
      <c r="S3368" s="85"/>
      <c r="T3368" s="64"/>
      <c r="U3368" s="63"/>
      <c r="V3368" s="64"/>
      <c r="W3368" s="64"/>
      <c r="X3368" s="108">
        <f t="shared" si="360"/>
        <v>1</v>
      </c>
      <c r="Y3368" s="109" t="str">
        <f>+IFERROR(VLOOKUP(G3368,fechas!$A$1:$D$209,2,FALSE), " ")</f>
        <v xml:space="preserve"> </v>
      </c>
      <c r="Z3368" s="109" t="str">
        <f t="shared" si="361"/>
        <v xml:space="preserve"> </v>
      </c>
      <c r="AA3368" s="110" t="str">
        <f ca="1">+IFERROR(IF(S3368&gt;0," ",Q3368-variables!$C$9)," ")</f>
        <v xml:space="preserve"> </v>
      </c>
      <c r="AB3368" s="111" t="str">
        <f t="shared" si="362"/>
        <v>SIN RESPUESTA</v>
      </c>
      <c r="AC3368" s="94" t="str">
        <f t="shared" si="363"/>
        <v>SIN TRASLADO</v>
      </c>
    </row>
    <row r="3369" spans="2:29" s="111" customFormat="1" ht="24.95" hidden="1" customHeight="1">
      <c r="B3369" s="64">
        <f t="shared" si="364"/>
        <v>3366</v>
      </c>
      <c r="C3369" s="69"/>
      <c r="D3369" s="70"/>
      <c r="E3369" s="70"/>
      <c r="F3369" s="64"/>
      <c r="G3369" s="198"/>
      <c r="H3369" s="198"/>
      <c r="I3369" s="198"/>
      <c r="J3369" s="199"/>
      <c r="K3369" s="62"/>
      <c r="L3369" s="62"/>
      <c r="M3369" s="62"/>
      <c r="N3369" s="64" t="s">
        <v>3143</v>
      </c>
      <c r="O3369" s="64" t="str">
        <f>IF(Tabla1[[#This Row],[FECHA RADICADO DE RESPUESTA A PETICIONARIO]]="","Sin respuesta",S3369-G3369)</f>
        <v>Sin respuesta</v>
      </c>
      <c r="P3369" s="64">
        <v>12</v>
      </c>
      <c r="Q3369" s="63" t="str">
        <f>+IFERROR(VLOOKUP(Z3369, fechas!$B$1:$C$247, 2,FALSE), " ")</f>
        <v xml:space="preserve"> </v>
      </c>
      <c r="R3369" s="64"/>
      <c r="S3369" s="85"/>
      <c r="T3369" s="64"/>
      <c r="U3369" s="63"/>
      <c r="V3369" s="64"/>
      <c r="W3369" s="64"/>
      <c r="X3369" s="108">
        <f t="shared" si="360"/>
        <v>1</v>
      </c>
      <c r="Y3369" s="109" t="str">
        <f>+IFERROR(VLOOKUP(G3369,fechas!$A$1:$D$209,2,FALSE), " ")</f>
        <v xml:space="preserve"> </v>
      </c>
      <c r="Z3369" s="109" t="str">
        <f t="shared" si="361"/>
        <v xml:space="preserve"> </v>
      </c>
      <c r="AA3369" s="110" t="str">
        <f ca="1">+IFERROR(IF(S3369&gt;0," ",Q3369-variables!$C$9)," ")</f>
        <v xml:space="preserve"> </v>
      </c>
      <c r="AB3369" s="111" t="str">
        <f t="shared" si="362"/>
        <v>SIN RESPUESTA</v>
      </c>
      <c r="AC3369" s="94" t="str">
        <f t="shared" si="363"/>
        <v>SIN TRASLADO</v>
      </c>
    </row>
    <row r="3370" spans="2:29" s="111" customFormat="1" ht="24.95" hidden="1" customHeight="1">
      <c r="B3370" s="64">
        <f t="shared" si="364"/>
        <v>3367</v>
      </c>
      <c r="C3370" s="69"/>
      <c r="D3370" s="70"/>
      <c r="E3370" s="70"/>
      <c r="F3370" s="64"/>
      <c r="G3370" s="198"/>
      <c r="H3370" s="198"/>
      <c r="I3370" s="198"/>
      <c r="J3370" s="199"/>
      <c r="K3370" s="62"/>
      <c r="L3370" s="62"/>
      <c r="M3370" s="62"/>
      <c r="N3370" s="64" t="s">
        <v>3143</v>
      </c>
      <c r="O3370" s="64" t="str">
        <f>IF(Tabla1[[#This Row],[FECHA RADICADO DE RESPUESTA A PETICIONARIO]]="","Sin respuesta",S3370-G3370)</f>
        <v>Sin respuesta</v>
      </c>
      <c r="P3370" s="64">
        <v>12</v>
      </c>
      <c r="Q3370" s="63" t="str">
        <f>+IFERROR(VLOOKUP(Z3370, fechas!$B$1:$C$247, 2,FALSE), " ")</f>
        <v xml:space="preserve"> </v>
      </c>
      <c r="R3370" s="64"/>
      <c r="S3370" s="85"/>
      <c r="T3370" s="64"/>
      <c r="U3370" s="63"/>
      <c r="V3370" s="64"/>
      <c r="W3370" s="64"/>
      <c r="X3370" s="108">
        <f t="shared" si="360"/>
        <v>1</v>
      </c>
      <c r="Y3370" s="109" t="str">
        <f>+IFERROR(VLOOKUP(G3370,fechas!$A$1:$D$209,2,FALSE), " ")</f>
        <v xml:space="preserve"> </v>
      </c>
      <c r="Z3370" s="109" t="str">
        <f t="shared" si="361"/>
        <v xml:space="preserve"> </v>
      </c>
      <c r="AA3370" s="110" t="str">
        <f ca="1">+IFERROR(IF(S3370&gt;0," ",Q3370-variables!$C$9)," ")</f>
        <v xml:space="preserve"> </v>
      </c>
      <c r="AB3370" s="111" t="str">
        <f t="shared" si="362"/>
        <v>SIN RESPUESTA</v>
      </c>
      <c r="AC3370" s="94" t="str">
        <f t="shared" si="363"/>
        <v>SIN TRASLADO</v>
      </c>
    </row>
    <row r="3371" spans="2:29" s="111" customFormat="1" ht="24.95" hidden="1" customHeight="1">
      <c r="B3371" s="64">
        <f t="shared" si="364"/>
        <v>3368</v>
      </c>
      <c r="C3371" s="69"/>
      <c r="D3371" s="70"/>
      <c r="E3371" s="70"/>
      <c r="F3371" s="64"/>
      <c r="G3371" s="198"/>
      <c r="H3371" s="198"/>
      <c r="I3371" s="198"/>
      <c r="J3371" s="199"/>
      <c r="K3371" s="62"/>
      <c r="L3371" s="62"/>
      <c r="M3371" s="62"/>
      <c r="N3371" s="64" t="s">
        <v>3143</v>
      </c>
      <c r="O3371" s="64" t="str">
        <f>IF(Tabla1[[#This Row],[FECHA RADICADO DE RESPUESTA A PETICIONARIO]]="","Sin respuesta",S3371-G3371)</f>
        <v>Sin respuesta</v>
      </c>
      <c r="P3371" s="64">
        <v>12</v>
      </c>
      <c r="Q3371" s="63" t="str">
        <f>+IFERROR(VLOOKUP(Z3371, fechas!$B$1:$C$247, 2,FALSE), " ")</f>
        <v xml:space="preserve"> </v>
      </c>
      <c r="R3371" s="64"/>
      <c r="S3371" s="85"/>
      <c r="T3371" s="64"/>
      <c r="U3371" s="63"/>
      <c r="V3371" s="64"/>
      <c r="W3371" s="64"/>
      <c r="X3371" s="108">
        <f t="shared" si="360"/>
        <v>1</v>
      </c>
      <c r="Y3371" s="109" t="str">
        <f>+IFERROR(VLOOKUP(G3371,fechas!$A$1:$D$209,2,FALSE), " ")</f>
        <v xml:space="preserve"> </v>
      </c>
      <c r="Z3371" s="109" t="str">
        <f t="shared" si="361"/>
        <v xml:space="preserve"> </v>
      </c>
      <c r="AA3371" s="110" t="str">
        <f ca="1">+IFERROR(IF(S3371&gt;0," ",Q3371-variables!$C$9)," ")</f>
        <v xml:space="preserve"> </v>
      </c>
      <c r="AB3371" s="111" t="str">
        <f t="shared" si="362"/>
        <v>SIN RESPUESTA</v>
      </c>
      <c r="AC3371" s="94" t="str">
        <f t="shared" si="363"/>
        <v>SIN TRASLADO</v>
      </c>
    </row>
    <row r="3372" spans="2:29" s="111" customFormat="1" ht="24.95" hidden="1" customHeight="1">
      <c r="B3372" s="64">
        <f t="shared" si="364"/>
        <v>3369</v>
      </c>
      <c r="C3372" s="69"/>
      <c r="D3372" s="70"/>
      <c r="E3372" s="70"/>
      <c r="F3372" s="64"/>
      <c r="G3372" s="198"/>
      <c r="H3372" s="198"/>
      <c r="I3372" s="198"/>
      <c r="J3372" s="199"/>
      <c r="K3372" s="62"/>
      <c r="L3372" s="62"/>
      <c r="M3372" s="62"/>
      <c r="N3372" s="64" t="s">
        <v>3143</v>
      </c>
      <c r="O3372" s="64" t="str">
        <f>IF(Tabla1[[#This Row],[FECHA RADICADO DE RESPUESTA A PETICIONARIO]]="","Sin respuesta",S3372-G3372)</f>
        <v>Sin respuesta</v>
      </c>
      <c r="P3372" s="64">
        <v>12</v>
      </c>
      <c r="Q3372" s="63" t="str">
        <f>+IFERROR(VLOOKUP(Z3372, fechas!$B$1:$C$247, 2,FALSE), " ")</f>
        <v xml:space="preserve"> </v>
      </c>
      <c r="R3372" s="64"/>
      <c r="S3372" s="85"/>
      <c r="T3372" s="64"/>
      <c r="U3372" s="63"/>
      <c r="V3372" s="64"/>
      <c r="W3372" s="64"/>
      <c r="X3372" s="108">
        <f t="shared" si="360"/>
        <v>1</v>
      </c>
      <c r="Y3372" s="109" t="str">
        <f>+IFERROR(VLOOKUP(G3372,fechas!$A$1:$D$209,2,FALSE), " ")</f>
        <v xml:space="preserve"> </v>
      </c>
      <c r="Z3372" s="109" t="str">
        <f t="shared" si="361"/>
        <v xml:space="preserve"> </v>
      </c>
      <c r="AA3372" s="110" t="str">
        <f ca="1">+IFERROR(IF(S3372&gt;0," ",Q3372-variables!$C$9)," ")</f>
        <v xml:space="preserve"> </v>
      </c>
      <c r="AB3372" s="111" t="str">
        <f t="shared" si="362"/>
        <v>SIN RESPUESTA</v>
      </c>
      <c r="AC3372" s="94" t="str">
        <f t="shared" si="363"/>
        <v>SIN TRASLADO</v>
      </c>
    </row>
    <row r="3373" spans="2:29" s="111" customFormat="1" ht="24.95" hidden="1" customHeight="1">
      <c r="B3373" s="64">
        <f t="shared" si="364"/>
        <v>3370</v>
      </c>
      <c r="C3373" s="69"/>
      <c r="D3373" s="70"/>
      <c r="E3373" s="70"/>
      <c r="F3373" s="64"/>
      <c r="G3373" s="198"/>
      <c r="H3373" s="198"/>
      <c r="I3373" s="198"/>
      <c r="J3373" s="199"/>
      <c r="K3373" s="62"/>
      <c r="L3373" s="62"/>
      <c r="M3373" s="62"/>
      <c r="N3373" s="64" t="s">
        <v>3143</v>
      </c>
      <c r="O3373" s="64" t="str">
        <f>IF(Tabla1[[#This Row],[FECHA RADICADO DE RESPUESTA A PETICIONARIO]]="","Sin respuesta",S3373-G3373)</f>
        <v>Sin respuesta</v>
      </c>
      <c r="P3373" s="64">
        <v>12</v>
      </c>
      <c r="Q3373" s="63" t="str">
        <f>+IFERROR(VLOOKUP(Z3373, fechas!$B$1:$C$247, 2,FALSE), " ")</f>
        <v xml:space="preserve"> </v>
      </c>
      <c r="R3373" s="64"/>
      <c r="S3373" s="85"/>
      <c r="T3373" s="64"/>
      <c r="U3373" s="63"/>
      <c r="V3373" s="64"/>
      <c r="W3373" s="64"/>
      <c r="X3373" s="108">
        <f t="shared" si="360"/>
        <v>1</v>
      </c>
      <c r="Y3373" s="109" t="str">
        <f>+IFERROR(VLOOKUP(G3373,fechas!$A$1:$D$209,2,FALSE), " ")</f>
        <v xml:space="preserve"> </v>
      </c>
      <c r="Z3373" s="109" t="str">
        <f t="shared" si="361"/>
        <v xml:space="preserve"> </v>
      </c>
      <c r="AA3373" s="110" t="str">
        <f ca="1">+IFERROR(IF(S3373&gt;0," ",Q3373-variables!$C$9)," ")</f>
        <v xml:space="preserve"> </v>
      </c>
      <c r="AB3373" s="111" t="str">
        <f t="shared" si="362"/>
        <v>SIN RESPUESTA</v>
      </c>
      <c r="AC3373" s="94" t="str">
        <f t="shared" si="363"/>
        <v>SIN TRASLADO</v>
      </c>
    </row>
    <row r="3374" spans="2:29" s="111" customFormat="1" ht="24.95" hidden="1" customHeight="1">
      <c r="B3374" s="64">
        <f t="shared" si="364"/>
        <v>3371</v>
      </c>
      <c r="C3374" s="69"/>
      <c r="D3374" s="70"/>
      <c r="E3374" s="70"/>
      <c r="F3374" s="64"/>
      <c r="G3374" s="198"/>
      <c r="H3374" s="198"/>
      <c r="I3374" s="198"/>
      <c r="J3374" s="199"/>
      <c r="K3374" s="62"/>
      <c r="L3374" s="62"/>
      <c r="M3374" s="62"/>
      <c r="N3374" s="64" t="s">
        <v>3143</v>
      </c>
      <c r="O3374" s="64" t="str">
        <f>IF(Tabla1[[#This Row],[FECHA RADICADO DE RESPUESTA A PETICIONARIO]]="","Sin respuesta",S3374-G3374)</f>
        <v>Sin respuesta</v>
      </c>
      <c r="P3374" s="64">
        <v>12</v>
      </c>
      <c r="Q3374" s="63" t="str">
        <f>+IFERROR(VLOOKUP(Z3374, fechas!$B$1:$C$247, 2,FALSE), " ")</f>
        <v xml:space="preserve"> </v>
      </c>
      <c r="R3374" s="64"/>
      <c r="S3374" s="85"/>
      <c r="T3374" s="64"/>
      <c r="U3374" s="63"/>
      <c r="V3374" s="64"/>
      <c r="W3374" s="64"/>
      <c r="X3374" s="108">
        <f t="shared" si="360"/>
        <v>1</v>
      </c>
      <c r="Y3374" s="109" t="str">
        <f>+IFERROR(VLOOKUP(G3374,fechas!$A$1:$D$209,2,FALSE), " ")</f>
        <v xml:space="preserve"> </v>
      </c>
      <c r="Z3374" s="109" t="str">
        <f t="shared" si="361"/>
        <v xml:space="preserve"> </v>
      </c>
      <c r="AA3374" s="110" t="str">
        <f ca="1">+IFERROR(IF(S3374&gt;0," ",Q3374-variables!$C$9)," ")</f>
        <v xml:space="preserve"> </v>
      </c>
      <c r="AB3374" s="111" t="str">
        <f t="shared" si="362"/>
        <v>SIN RESPUESTA</v>
      </c>
      <c r="AC3374" s="94" t="str">
        <f t="shared" si="363"/>
        <v>SIN TRASLADO</v>
      </c>
    </row>
    <row r="3375" spans="2:29" s="111" customFormat="1" ht="24.95" hidden="1" customHeight="1">
      <c r="B3375" s="64">
        <f t="shared" si="364"/>
        <v>3372</v>
      </c>
      <c r="C3375" s="69"/>
      <c r="D3375" s="70"/>
      <c r="E3375" s="70"/>
      <c r="F3375" s="64"/>
      <c r="G3375" s="198"/>
      <c r="H3375" s="198"/>
      <c r="I3375" s="198"/>
      <c r="J3375" s="199"/>
      <c r="K3375" s="62"/>
      <c r="L3375" s="62"/>
      <c r="M3375" s="62"/>
      <c r="N3375" s="64" t="s">
        <v>3143</v>
      </c>
      <c r="O3375" s="64" t="str">
        <f>IF(Tabla1[[#This Row],[FECHA RADICADO DE RESPUESTA A PETICIONARIO]]="","Sin respuesta",S3375-G3375)</f>
        <v>Sin respuesta</v>
      </c>
      <c r="P3375" s="64">
        <v>12</v>
      </c>
      <c r="Q3375" s="63" t="str">
        <f>+IFERROR(VLOOKUP(Z3375, fechas!$B$1:$C$247, 2,FALSE), " ")</f>
        <v xml:space="preserve"> </v>
      </c>
      <c r="R3375" s="64"/>
      <c r="S3375" s="85"/>
      <c r="T3375" s="64"/>
      <c r="U3375" s="63"/>
      <c r="V3375" s="64"/>
      <c r="W3375" s="64"/>
      <c r="X3375" s="108">
        <f t="shared" si="360"/>
        <v>1</v>
      </c>
      <c r="Y3375" s="109" t="str">
        <f>+IFERROR(VLOOKUP(G3375,fechas!$A$1:$D$209,2,FALSE), " ")</f>
        <v xml:space="preserve"> </v>
      </c>
      <c r="Z3375" s="109" t="str">
        <f t="shared" si="361"/>
        <v xml:space="preserve"> </v>
      </c>
      <c r="AA3375" s="110" t="str">
        <f ca="1">+IFERROR(IF(S3375&gt;0," ",Q3375-variables!$C$9)," ")</f>
        <v xml:space="preserve"> </v>
      </c>
      <c r="AB3375" s="111" t="str">
        <f t="shared" si="362"/>
        <v>SIN RESPUESTA</v>
      </c>
      <c r="AC3375" s="94" t="str">
        <f t="shared" si="363"/>
        <v>SIN TRASLADO</v>
      </c>
    </row>
    <row r="3376" spans="2:29" s="111" customFormat="1" ht="24.95" hidden="1" customHeight="1">
      <c r="B3376" s="64">
        <f t="shared" si="364"/>
        <v>3373</v>
      </c>
      <c r="C3376" s="69"/>
      <c r="D3376" s="70"/>
      <c r="E3376" s="70"/>
      <c r="F3376" s="64"/>
      <c r="G3376" s="198"/>
      <c r="H3376" s="198"/>
      <c r="I3376" s="198"/>
      <c r="J3376" s="199"/>
      <c r="K3376" s="62"/>
      <c r="L3376" s="62"/>
      <c r="M3376" s="62"/>
      <c r="N3376" s="64" t="s">
        <v>3143</v>
      </c>
      <c r="O3376" s="64" t="str">
        <f>IF(Tabla1[[#This Row],[FECHA RADICADO DE RESPUESTA A PETICIONARIO]]="","Sin respuesta",S3376-G3376)</f>
        <v>Sin respuesta</v>
      </c>
      <c r="P3376" s="64">
        <v>12</v>
      </c>
      <c r="Q3376" s="63" t="str">
        <f>+IFERROR(VLOOKUP(Z3376, fechas!$B$1:$C$247, 2,FALSE), " ")</f>
        <v xml:space="preserve"> </v>
      </c>
      <c r="R3376" s="64"/>
      <c r="S3376" s="85"/>
      <c r="T3376" s="64"/>
      <c r="U3376" s="63"/>
      <c r="V3376" s="64"/>
      <c r="W3376" s="64"/>
      <c r="X3376" s="108">
        <f t="shared" si="360"/>
        <v>1</v>
      </c>
      <c r="Y3376" s="109" t="str">
        <f>+IFERROR(VLOOKUP(G3376,fechas!$A$1:$D$209,2,FALSE), " ")</f>
        <v xml:space="preserve"> </v>
      </c>
      <c r="Z3376" s="109" t="str">
        <f t="shared" si="361"/>
        <v xml:space="preserve"> </v>
      </c>
      <c r="AA3376" s="110" t="str">
        <f ca="1">+IFERROR(IF(S3376&gt;0," ",Q3376-variables!$C$9)," ")</f>
        <v xml:space="preserve"> </v>
      </c>
      <c r="AB3376" s="111" t="str">
        <f t="shared" si="362"/>
        <v>SIN RESPUESTA</v>
      </c>
      <c r="AC3376" s="94" t="str">
        <f t="shared" si="363"/>
        <v>SIN TRASLADO</v>
      </c>
    </row>
    <row r="3377" spans="2:29" s="111" customFormat="1" ht="24.95" hidden="1" customHeight="1">
      <c r="B3377" s="64">
        <f t="shared" si="364"/>
        <v>3374</v>
      </c>
      <c r="C3377" s="69"/>
      <c r="D3377" s="70"/>
      <c r="E3377" s="70"/>
      <c r="F3377" s="64"/>
      <c r="G3377" s="198"/>
      <c r="H3377" s="198"/>
      <c r="I3377" s="198"/>
      <c r="J3377" s="199"/>
      <c r="K3377" s="62"/>
      <c r="L3377" s="62"/>
      <c r="M3377" s="62"/>
      <c r="N3377" s="64" t="s">
        <v>3143</v>
      </c>
      <c r="O3377" s="64" t="str">
        <f>IF(Tabla1[[#This Row],[FECHA RADICADO DE RESPUESTA A PETICIONARIO]]="","Sin respuesta",S3377-G3377)</f>
        <v>Sin respuesta</v>
      </c>
      <c r="P3377" s="64">
        <v>12</v>
      </c>
      <c r="Q3377" s="63" t="str">
        <f>+IFERROR(VLOOKUP(Z3377, fechas!$B$1:$C$247, 2,FALSE), " ")</f>
        <v xml:space="preserve"> </v>
      </c>
      <c r="R3377" s="64"/>
      <c r="S3377" s="85"/>
      <c r="T3377" s="64"/>
      <c r="U3377" s="63"/>
      <c r="V3377" s="64"/>
      <c r="W3377" s="64"/>
      <c r="X3377" s="108">
        <f t="shared" si="360"/>
        <v>1</v>
      </c>
      <c r="Y3377" s="109" t="str">
        <f>+IFERROR(VLOOKUP(G3377,fechas!$A$1:$D$209,2,FALSE), " ")</f>
        <v xml:space="preserve"> </v>
      </c>
      <c r="Z3377" s="109" t="str">
        <f t="shared" si="361"/>
        <v xml:space="preserve"> </v>
      </c>
      <c r="AA3377" s="110" t="str">
        <f ca="1">+IFERROR(IF(S3377&gt;0," ",Q3377-variables!$C$9)," ")</f>
        <v xml:space="preserve"> </v>
      </c>
      <c r="AB3377" s="111" t="str">
        <f t="shared" si="362"/>
        <v>SIN RESPUESTA</v>
      </c>
      <c r="AC3377" s="94" t="str">
        <f t="shared" si="363"/>
        <v>SIN TRASLADO</v>
      </c>
    </row>
    <row r="3378" spans="2:29" s="111" customFormat="1" ht="24.95" hidden="1" customHeight="1">
      <c r="B3378" s="64">
        <f t="shared" si="364"/>
        <v>3375</v>
      </c>
      <c r="C3378" s="69"/>
      <c r="D3378" s="70"/>
      <c r="E3378" s="70"/>
      <c r="F3378" s="64"/>
      <c r="G3378" s="198"/>
      <c r="H3378" s="198"/>
      <c r="I3378" s="198"/>
      <c r="J3378" s="199"/>
      <c r="K3378" s="62"/>
      <c r="L3378" s="62"/>
      <c r="M3378" s="62"/>
      <c r="N3378" s="64" t="s">
        <v>3143</v>
      </c>
      <c r="O3378" s="64" t="str">
        <f>IF(Tabla1[[#This Row],[FECHA RADICADO DE RESPUESTA A PETICIONARIO]]="","Sin respuesta",S3378-G3378)</f>
        <v>Sin respuesta</v>
      </c>
      <c r="P3378" s="64">
        <v>12</v>
      </c>
      <c r="Q3378" s="63" t="str">
        <f>+IFERROR(VLOOKUP(Z3378, fechas!$B$1:$C$247, 2,FALSE), " ")</f>
        <v xml:space="preserve"> </v>
      </c>
      <c r="R3378" s="64"/>
      <c r="S3378" s="85"/>
      <c r="T3378" s="64"/>
      <c r="U3378" s="63"/>
      <c r="V3378" s="64"/>
      <c r="W3378" s="64"/>
      <c r="X3378" s="108">
        <f t="shared" si="360"/>
        <v>1</v>
      </c>
      <c r="Y3378" s="109" t="str">
        <f>+IFERROR(VLOOKUP(G3378,fechas!$A$1:$D$209,2,FALSE), " ")</f>
        <v xml:space="preserve"> </v>
      </c>
      <c r="Z3378" s="109" t="str">
        <f t="shared" si="361"/>
        <v xml:space="preserve"> </v>
      </c>
      <c r="AA3378" s="110" t="str">
        <f ca="1">+IFERROR(IF(S3378&gt;0," ",Q3378-variables!$C$9)," ")</f>
        <v xml:space="preserve"> </v>
      </c>
      <c r="AB3378" s="111" t="str">
        <f t="shared" si="362"/>
        <v>SIN RESPUESTA</v>
      </c>
      <c r="AC3378" s="94" t="str">
        <f t="shared" si="363"/>
        <v>SIN TRASLADO</v>
      </c>
    </row>
    <row r="3379" spans="2:29" s="111" customFormat="1" ht="24.95" hidden="1" customHeight="1">
      <c r="B3379" s="64">
        <f t="shared" si="364"/>
        <v>3376</v>
      </c>
      <c r="C3379" s="69"/>
      <c r="D3379" s="70"/>
      <c r="E3379" s="70"/>
      <c r="F3379" s="64"/>
      <c r="G3379" s="198"/>
      <c r="H3379" s="198"/>
      <c r="I3379" s="198"/>
      <c r="J3379" s="199"/>
      <c r="K3379" s="62"/>
      <c r="L3379" s="62"/>
      <c r="M3379" s="62"/>
      <c r="N3379" s="64" t="s">
        <v>3143</v>
      </c>
      <c r="O3379" s="64" t="str">
        <f>IF(Tabla1[[#This Row],[FECHA RADICADO DE RESPUESTA A PETICIONARIO]]="","Sin respuesta",S3379-G3379)</f>
        <v>Sin respuesta</v>
      </c>
      <c r="P3379" s="64">
        <v>12</v>
      </c>
      <c r="Q3379" s="63" t="str">
        <f>+IFERROR(VLOOKUP(Z3379, fechas!$B$1:$C$247, 2,FALSE), " ")</f>
        <v xml:space="preserve"> </v>
      </c>
      <c r="R3379" s="64"/>
      <c r="S3379" s="85"/>
      <c r="T3379" s="64"/>
      <c r="U3379" s="63"/>
      <c r="V3379" s="64"/>
      <c r="W3379" s="64"/>
      <c r="X3379" s="108">
        <f t="shared" si="360"/>
        <v>1</v>
      </c>
      <c r="Y3379" s="109" t="str">
        <f>+IFERROR(VLOOKUP(G3379,fechas!$A$1:$D$209,2,FALSE), " ")</f>
        <v xml:space="preserve"> </v>
      </c>
      <c r="Z3379" s="109" t="str">
        <f t="shared" si="361"/>
        <v xml:space="preserve"> </v>
      </c>
      <c r="AA3379" s="110" t="str">
        <f ca="1">+IFERROR(IF(S3379&gt;0," ",Q3379-variables!$C$9)," ")</f>
        <v xml:space="preserve"> </v>
      </c>
      <c r="AB3379" s="111" t="str">
        <f t="shared" si="362"/>
        <v>SIN RESPUESTA</v>
      </c>
      <c r="AC3379" s="94" t="str">
        <f t="shared" si="363"/>
        <v>SIN TRASLADO</v>
      </c>
    </row>
    <row r="3380" spans="2:29" s="111" customFormat="1" ht="24.95" hidden="1" customHeight="1">
      <c r="B3380" s="64">
        <f t="shared" si="364"/>
        <v>3377</v>
      </c>
      <c r="C3380" s="69"/>
      <c r="D3380" s="70"/>
      <c r="E3380" s="70"/>
      <c r="F3380" s="64"/>
      <c r="G3380" s="198"/>
      <c r="H3380" s="198"/>
      <c r="I3380" s="198"/>
      <c r="J3380" s="199"/>
      <c r="K3380" s="62"/>
      <c r="L3380" s="62"/>
      <c r="M3380" s="62"/>
      <c r="N3380" s="64" t="s">
        <v>3143</v>
      </c>
      <c r="O3380" s="64" t="str">
        <f>IF(Tabla1[[#This Row],[FECHA RADICADO DE RESPUESTA A PETICIONARIO]]="","Sin respuesta",S3380-G3380)</f>
        <v>Sin respuesta</v>
      </c>
      <c r="P3380" s="64">
        <v>12</v>
      </c>
      <c r="Q3380" s="63" t="str">
        <f>+IFERROR(VLOOKUP(Z3380, fechas!$B$1:$C$247, 2,FALSE), " ")</f>
        <v xml:space="preserve"> </v>
      </c>
      <c r="R3380" s="64"/>
      <c r="S3380" s="85"/>
      <c r="T3380" s="64"/>
      <c r="U3380" s="63"/>
      <c r="V3380" s="64"/>
      <c r="W3380" s="64"/>
      <c r="X3380" s="108">
        <f t="shared" si="360"/>
        <v>1</v>
      </c>
      <c r="Y3380" s="109" t="str">
        <f>+IFERROR(VLOOKUP(G3380,fechas!$A$1:$D$209,2,FALSE), " ")</f>
        <v xml:space="preserve"> </v>
      </c>
      <c r="Z3380" s="109" t="str">
        <f t="shared" si="361"/>
        <v xml:space="preserve"> </v>
      </c>
      <c r="AA3380" s="110" t="str">
        <f ca="1">+IFERROR(IF(S3380&gt;0," ",Q3380-variables!$C$9)," ")</f>
        <v xml:space="preserve"> </v>
      </c>
      <c r="AB3380" s="111" t="str">
        <f t="shared" si="362"/>
        <v>SIN RESPUESTA</v>
      </c>
      <c r="AC3380" s="94" t="str">
        <f t="shared" si="363"/>
        <v>SIN TRASLADO</v>
      </c>
    </row>
    <row r="3381" spans="2:29" s="111" customFormat="1" ht="24.95" hidden="1" customHeight="1">
      <c r="B3381" s="64">
        <f t="shared" si="364"/>
        <v>3378</v>
      </c>
      <c r="C3381" s="69"/>
      <c r="D3381" s="70"/>
      <c r="E3381" s="70"/>
      <c r="F3381" s="64"/>
      <c r="G3381" s="198"/>
      <c r="H3381" s="198"/>
      <c r="I3381" s="198"/>
      <c r="J3381" s="199"/>
      <c r="K3381" s="62"/>
      <c r="L3381" s="62"/>
      <c r="M3381" s="62"/>
      <c r="N3381" s="64" t="s">
        <v>3143</v>
      </c>
      <c r="O3381" s="64" t="str">
        <f>IF(Tabla1[[#This Row],[FECHA RADICADO DE RESPUESTA A PETICIONARIO]]="","Sin respuesta",S3381-G3381)</f>
        <v>Sin respuesta</v>
      </c>
      <c r="P3381" s="64">
        <v>12</v>
      </c>
      <c r="Q3381" s="63" t="str">
        <f>+IFERROR(VLOOKUP(Z3381, fechas!$B$1:$C$247, 2,FALSE), " ")</f>
        <v xml:space="preserve"> </v>
      </c>
      <c r="R3381" s="64"/>
      <c r="S3381" s="85"/>
      <c r="T3381" s="64"/>
      <c r="U3381" s="63"/>
      <c r="V3381" s="64"/>
      <c r="W3381" s="64"/>
      <c r="X3381" s="108">
        <f t="shared" si="360"/>
        <v>1</v>
      </c>
      <c r="Y3381" s="109" t="str">
        <f>+IFERROR(VLOOKUP(G3381,fechas!$A$1:$D$209,2,FALSE), " ")</f>
        <v xml:space="preserve"> </v>
      </c>
      <c r="Z3381" s="109" t="str">
        <f t="shared" si="361"/>
        <v xml:space="preserve"> </v>
      </c>
      <c r="AA3381" s="110" t="str">
        <f ca="1">+IFERROR(IF(S3381&gt;0," ",Q3381-variables!$C$9)," ")</f>
        <v xml:space="preserve"> </v>
      </c>
      <c r="AB3381" s="111" t="str">
        <f t="shared" si="362"/>
        <v>SIN RESPUESTA</v>
      </c>
      <c r="AC3381" s="94" t="str">
        <f t="shared" si="363"/>
        <v>SIN TRASLADO</v>
      </c>
    </row>
    <row r="3382" spans="2:29" s="111" customFormat="1" ht="24.95" hidden="1" customHeight="1">
      <c r="B3382" s="64">
        <f t="shared" si="364"/>
        <v>3379</v>
      </c>
      <c r="C3382" s="69"/>
      <c r="D3382" s="70"/>
      <c r="E3382" s="70"/>
      <c r="F3382" s="64"/>
      <c r="G3382" s="198"/>
      <c r="H3382" s="198"/>
      <c r="I3382" s="198"/>
      <c r="J3382" s="199"/>
      <c r="K3382" s="62"/>
      <c r="L3382" s="62"/>
      <c r="M3382" s="62"/>
      <c r="N3382" s="64" t="s">
        <v>3143</v>
      </c>
      <c r="O3382" s="64" t="str">
        <f>IF(Tabla1[[#This Row],[FECHA RADICADO DE RESPUESTA A PETICIONARIO]]="","Sin respuesta",S3382-G3382)</f>
        <v>Sin respuesta</v>
      </c>
      <c r="P3382" s="64">
        <v>12</v>
      </c>
      <c r="Q3382" s="63" t="str">
        <f>+IFERROR(VLOOKUP(Z3382, fechas!$B$1:$C$247, 2,FALSE), " ")</f>
        <v xml:space="preserve"> </v>
      </c>
      <c r="R3382" s="64"/>
      <c r="S3382" s="85"/>
      <c r="T3382" s="64"/>
      <c r="U3382" s="63"/>
      <c r="V3382" s="64"/>
      <c r="W3382" s="64"/>
      <c r="X3382" s="108">
        <f t="shared" si="360"/>
        <v>1</v>
      </c>
      <c r="Y3382" s="109" t="str">
        <f>+IFERROR(VLOOKUP(G3382,fechas!$A$1:$D$209,2,FALSE), " ")</f>
        <v xml:space="preserve"> </v>
      </c>
      <c r="Z3382" s="109" t="str">
        <f t="shared" si="361"/>
        <v xml:space="preserve"> </v>
      </c>
      <c r="AA3382" s="110" t="str">
        <f ca="1">+IFERROR(IF(S3382&gt;0," ",Q3382-variables!$C$9)," ")</f>
        <v xml:space="preserve"> </v>
      </c>
      <c r="AB3382" s="111" t="str">
        <f t="shared" si="362"/>
        <v>SIN RESPUESTA</v>
      </c>
      <c r="AC3382" s="94" t="str">
        <f t="shared" si="363"/>
        <v>SIN TRASLADO</v>
      </c>
    </row>
    <row r="3383" spans="2:29" s="111" customFormat="1" ht="24.95" hidden="1" customHeight="1">
      <c r="B3383" s="64">
        <f t="shared" si="364"/>
        <v>3380</v>
      </c>
      <c r="C3383" s="69"/>
      <c r="D3383" s="70"/>
      <c r="E3383" s="70"/>
      <c r="F3383" s="64"/>
      <c r="G3383" s="198"/>
      <c r="H3383" s="198"/>
      <c r="I3383" s="198"/>
      <c r="J3383" s="199"/>
      <c r="K3383" s="62"/>
      <c r="L3383" s="62"/>
      <c r="M3383" s="62"/>
      <c r="N3383" s="64" t="s">
        <v>3143</v>
      </c>
      <c r="O3383" s="64" t="str">
        <f>IF(Tabla1[[#This Row],[FECHA RADICADO DE RESPUESTA A PETICIONARIO]]="","Sin respuesta",S3383-G3383)</f>
        <v>Sin respuesta</v>
      </c>
      <c r="P3383" s="64">
        <v>12</v>
      </c>
      <c r="Q3383" s="63" t="str">
        <f>+IFERROR(VLOOKUP(Z3383, fechas!$B$1:$C$247, 2,FALSE), " ")</f>
        <v xml:space="preserve"> </v>
      </c>
      <c r="R3383" s="64"/>
      <c r="S3383" s="85"/>
      <c r="T3383" s="64"/>
      <c r="U3383" s="63"/>
      <c r="V3383" s="64"/>
      <c r="W3383" s="64"/>
      <c r="X3383" s="108">
        <f t="shared" si="360"/>
        <v>1</v>
      </c>
      <c r="Y3383" s="109" t="str">
        <f>+IFERROR(VLOOKUP(G3383,fechas!$A$1:$D$209,2,FALSE), " ")</f>
        <v xml:space="preserve"> </v>
      </c>
      <c r="Z3383" s="109" t="str">
        <f t="shared" si="361"/>
        <v xml:space="preserve"> </v>
      </c>
      <c r="AA3383" s="110" t="str">
        <f ca="1">+IFERROR(IF(S3383&gt;0," ",Q3383-variables!$C$9)," ")</f>
        <v xml:space="preserve"> </v>
      </c>
      <c r="AB3383" s="111" t="str">
        <f t="shared" si="362"/>
        <v>SIN RESPUESTA</v>
      </c>
      <c r="AC3383" s="94" t="str">
        <f t="shared" si="363"/>
        <v>SIN TRASLADO</v>
      </c>
    </row>
    <row r="3384" spans="2:29" s="111" customFormat="1" ht="24.95" hidden="1" customHeight="1">
      <c r="B3384" s="64">
        <f t="shared" si="364"/>
        <v>3381</v>
      </c>
      <c r="C3384" s="69"/>
      <c r="D3384" s="70"/>
      <c r="E3384" s="70"/>
      <c r="F3384" s="64"/>
      <c r="G3384" s="198"/>
      <c r="H3384" s="198"/>
      <c r="I3384" s="198"/>
      <c r="J3384" s="199"/>
      <c r="K3384" s="62"/>
      <c r="L3384" s="62"/>
      <c r="M3384" s="62"/>
      <c r="N3384" s="64" t="s">
        <v>3143</v>
      </c>
      <c r="O3384" s="64" t="str">
        <f>IF(Tabla1[[#This Row],[FECHA RADICADO DE RESPUESTA A PETICIONARIO]]="","Sin respuesta",S3384-G3384)</f>
        <v>Sin respuesta</v>
      </c>
      <c r="P3384" s="64">
        <v>12</v>
      </c>
      <c r="Q3384" s="63" t="str">
        <f>+IFERROR(VLOOKUP(Z3384, fechas!$B$1:$C$247, 2,FALSE), " ")</f>
        <v xml:space="preserve"> </v>
      </c>
      <c r="R3384" s="64"/>
      <c r="S3384" s="85"/>
      <c r="T3384" s="64"/>
      <c r="U3384" s="63"/>
      <c r="V3384" s="64"/>
      <c r="W3384" s="64"/>
      <c r="X3384" s="108">
        <f t="shared" si="360"/>
        <v>1</v>
      </c>
      <c r="Y3384" s="109" t="str">
        <f>+IFERROR(VLOOKUP(G3384,fechas!$A$1:$D$209,2,FALSE), " ")</f>
        <v xml:space="preserve"> </v>
      </c>
      <c r="Z3384" s="109" t="str">
        <f t="shared" si="361"/>
        <v xml:space="preserve"> </v>
      </c>
      <c r="AA3384" s="110" t="str">
        <f ca="1">+IFERROR(IF(S3384&gt;0," ",Q3384-variables!$C$9)," ")</f>
        <v xml:space="preserve"> </v>
      </c>
      <c r="AB3384" s="111" t="str">
        <f t="shared" si="362"/>
        <v>SIN RESPUESTA</v>
      </c>
      <c r="AC3384" s="94" t="str">
        <f t="shared" si="363"/>
        <v>SIN TRASLADO</v>
      </c>
    </row>
    <row r="3385" spans="2:29" s="111" customFormat="1" ht="24.95" hidden="1" customHeight="1">
      <c r="B3385" s="64">
        <f t="shared" si="364"/>
        <v>3382</v>
      </c>
      <c r="C3385" s="69"/>
      <c r="D3385" s="70"/>
      <c r="E3385" s="70"/>
      <c r="F3385" s="64"/>
      <c r="G3385" s="198"/>
      <c r="H3385" s="198"/>
      <c r="I3385" s="198"/>
      <c r="J3385" s="199"/>
      <c r="K3385" s="62"/>
      <c r="L3385" s="62"/>
      <c r="M3385" s="62"/>
      <c r="N3385" s="64" t="s">
        <v>3143</v>
      </c>
      <c r="O3385" s="64" t="str">
        <f>IF(Tabla1[[#This Row],[FECHA RADICADO DE RESPUESTA A PETICIONARIO]]="","Sin respuesta",S3385-G3385)</f>
        <v>Sin respuesta</v>
      </c>
      <c r="P3385" s="64">
        <v>12</v>
      </c>
      <c r="Q3385" s="63" t="str">
        <f>+IFERROR(VLOOKUP(Z3385, fechas!$B$1:$C$247, 2,FALSE), " ")</f>
        <v xml:space="preserve"> </v>
      </c>
      <c r="R3385" s="64"/>
      <c r="S3385" s="85"/>
      <c r="T3385" s="64"/>
      <c r="U3385" s="63"/>
      <c r="V3385" s="64"/>
      <c r="W3385" s="64"/>
      <c r="X3385" s="108">
        <f t="shared" si="360"/>
        <v>1</v>
      </c>
      <c r="Y3385" s="109" t="str">
        <f>+IFERROR(VLOOKUP(G3385,fechas!$A$1:$D$209,2,FALSE), " ")</f>
        <v xml:space="preserve"> </v>
      </c>
      <c r="Z3385" s="109" t="str">
        <f t="shared" si="361"/>
        <v xml:space="preserve"> </v>
      </c>
      <c r="AA3385" s="110" t="str">
        <f ca="1">+IFERROR(IF(S3385&gt;0," ",Q3385-variables!$C$9)," ")</f>
        <v xml:space="preserve"> </v>
      </c>
      <c r="AB3385" s="111" t="str">
        <f t="shared" si="362"/>
        <v>SIN RESPUESTA</v>
      </c>
      <c r="AC3385" s="94" t="str">
        <f t="shared" si="363"/>
        <v>SIN TRASLADO</v>
      </c>
    </row>
    <row r="3386" spans="2:29" s="111" customFormat="1" ht="24.95" hidden="1" customHeight="1">
      <c r="B3386" s="64">
        <f t="shared" si="364"/>
        <v>3383</v>
      </c>
      <c r="C3386" s="69"/>
      <c r="D3386" s="70"/>
      <c r="E3386" s="70"/>
      <c r="F3386" s="64"/>
      <c r="G3386" s="198"/>
      <c r="H3386" s="198"/>
      <c r="I3386" s="198"/>
      <c r="J3386" s="199"/>
      <c r="K3386" s="62"/>
      <c r="L3386" s="62"/>
      <c r="M3386" s="62"/>
      <c r="N3386" s="64" t="s">
        <v>3143</v>
      </c>
      <c r="O3386" s="64" t="str">
        <f>IF(Tabla1[[#This Row],[FECHA RADICADO DE RESPUESTA A PETICIONARIO]]="","Sin respuesta",S3386-G3386)</f>
        <v>Sin respuesta</v>
      </c>
      <c r="P3386" s="64">
        <v>12</v>
      </c>
      <c r="Q3386" s="63" t="str">
        <f>+IFERROR(VLOOKUP(Z3386, fechas!$B$1:$C$247, 2,FALSE), " ")</f>
        <v xml:space="preserve"> </v>
      </c>
      <c r="R3386" s="64"/>
      <c r="S3386" s="85"/>
      <c r="T3386" s="64"/>
      <c r="U3386" s="63"/>
      <c r="V3386" s="64"/>
      <c r="W3386" s="64"/>
      <c r="X3386" s="108">
        <f t="shared" si="360"/>
        <v>1</v>
      </c>
      <c r="Y3386" s="109" t="str">
        <f>+IFERROR(VLOOKUP(G3386,fechas!$A$1:$D$209,2,FALSE), " ")</f>
        <v xml:space="preserve"> </v>
      </c>
      <c r="Z3386" s="109" t="str">
        <f t="shared" si="361"/>
        <v xml:space="preserve"> </v>
      </c>
      <c r="AA3386" s="110" t="str">
        <f ca="1">+IFERROR(IF(S3386&gt;0," ",Q3386-variables!$C$9)," ")</f>
        <v xml:space="preserve"> </v>
      </c>
      <c r="AB3386" s="111" t="str">
        <f t="shared" si="362"/>
        <v>SIN RESPUESTA</v>
      </c>
      <c r="AC3386" s="94" t="str">
        <f t="shared" si="363"/>
        <v>SIN TRASLADO</v>
      </c>
    </row>
    <row r="3387" spans="2:29" s="111" customFormat="1" ht="24.95" hidden="1" customHeight="1">
      <c r="B3387" s="64">
        <f t="shared" si="364"/>
        <v>3384</v>
      </c>
      <c r="C3387" s="69"/>
      <c r="D3387" s="70"/>
      <c r="E3387" s="70"/>
      <c r="F3387" s="64"/>
      <c r="G3387" s="198"/>
      <c r="H3387" s="198"/>
      <c r="I3387" s="198"/>
      <c r="J3387" s="199"/>
      <c r="K3387" s="62"/>
      <c r="L3387" s="62"/>
      <c r="M3387" s="62"/>
      <c r="N3387" s="64" t="s">
        <v>3143</v>
      </c>
      <c r="O3387" s="64" t="str">
        <f>IF(Tabla1[[#This Row],[FECHA RADICADO DE RESPUESTA A PETICIONARIO]]="","Sin respuesta",S3387-G3387)</f>
        <v>Sin respuesta</v>
      </c>
      <c r="P3387" s="64">
        <v>12</v>
      </c>
      <c r="Q3387" s="63" t="str">
        <f>+IFERROR(VLOOKUP(Z3387, fechas!$B$1:$C$247, 2,FALSE), " ")</f>
        <v xml:space="preserve"> </v>
      </c>
      <c r="R3387" s="64"/>
      <c r="S3387" s="85"/>
      <c r="T3387" s="64"/>
      <c r="U3387" s="63"/>
      <c r="V3387" s="64"/>
      <c r="W3387" s="64"/>
      <c r="X3387" s="108">
        <f t="shared" si="360"/>
        <v>1</v>
      </c>
      <c r="Y3387" s="109" t="str">
        <f>+IFERROR(VLOOKUP(G3387,fechas!$A$1:$D$209,2,FALSE), " ")</f>
        <v xml:space="preserve"> </v>
      </c>
      <c r="Z3387" s="109" t="str">
        <f t="shared" si="361"/>
        <v xml:space="preserve"> </v>
      </c>
      <c r="AA3387" s="110" t="str">
        <f ca="1">+IFERROR(IF(S3387&gt;0," ",Q3387-variables!$C$9)," ")</f>
        <v xml:space="preserve"> </v>
      </c>
      <c r="AB3387" s="111" t="str">
        <f t="shared" si="362"/>
        <v>SIN RESPUESTA</v>
      </c>
      <c r="AC3387" s="94" t="str">
        <f t="shared" si="363"/>
        <v>SIN TRASLADO</v>
      </c>
    </row>
    <row r="3388" spans="2:29" s="111" customFormat="1" ht="24.95" hidden="1" customHeight="1">
      <c r="B3388" s="64">
        <f t="shared" si="364"/>
        <v>3385</v>
      </c>
      <c r="C3388" s="69"/>
      <c r="D3388" s="70"/>
      <c r="E3388" s="70"/>
      <c r="F3388" s="64"/>
      <c r="G3388" s="198"/>
      <c r="H3388" s="198"/>
      <c r="I3388" s="198"/>
      <c r="J3388" s="199"/>
      <c r="K3388" s="62"/>
      <c r="L3388" s="62"/>
      <c r="M3388" s="62"/>
      <c r="N3388" s="64" t="s">
        <v>3143</v>
      </c>
      <c r="O3388" s="64" t="str">
        <f>IF(Tabla1[[#This Row],[FECHA RADICADO DE RESPUESTA A PETICIONARIO]]="","Sin respuesta",S3388-G3388)</f>
        <v>Sin respuesta</v>
      </c>
      <c r="P3388" s="64">
        <v>12</v>
      </c>
      <c r="Q3388" s="63" t="str">
        <f>+IFERROR(VLOOKUP(Z3388, fechas!$B$1:$C$247, 2,FALSE), " ")</f>
        <v xml:space="preserve"> </v>
      </c>
      <c r="R3388" s="64"/>
      <c r="S3388" s="85"/>
      <c r="T3388" s="64"/>
      <c r="U3388" s="63"/>
      <c r="V3388" s="64"/>
      <c r="W3388" s="64"/>
      <c r="X3388" s="108">
        <f t="shared" si="360"/>
        <v>1</v>
      </c>
      <c r="Y3388" s="109" t="str">
        <f>+IFERROR(VLOOKUP(G3388,fechas!$A$1:$D$209,2,FALSE), " ")</f>
        <v xml:space="preserve"> </v>
      </c>
      <c r="Z3388" s="109" t="str">
        <f t="shared" si="361"/>
        <v xml:space="preserve"> </v>
      </c>
      <c r="AA3388" s="110" t="str">
        <f ca="1">+IFERROR(IF(S3388&gt;0," ",Q3388-variables!$C$9)," ")</f>
        <v xml:space="preserve"> </v>
      </c>
      <c r="AB3388" s="111" t="str">
        <f t="shared" si="362"/>
        <v>SIN RESPUESTA</v>
      </c>
      <c r="AC3388" s="94" t="str">
        <f t="shared" si="363"/>
        <v>SIN TRASLADO</v>
      </c>
    </row>
    <row r="3389" spans="2:29" s="111" customFormat="1" ht="24.95" hidden="1" customHeight="1">
      <c r="B3389" s="64">
        <f t="shared" si="364"/>
        <v>3386</v>
      </c>
      <c r="C3389" s="69"/>
      <c r="D3389" s="70"/>
      <c r="E3389" s="70"/>
      <c r="F3389" s="64"/>
      <c r="G3389" s="198"/>
      <c r="H3389" s="198"/>
      <c r="I3389" s="198"/>
      <c r="J3389" s="199"/>
      <c r="K3389" s="62"/>
      <c r="L3389" s="62"/>
      <c r="M3389" s="62"/>
      <c r="N3389" s="64" t="s">
        <v>3143</v>
      </c>
      <c r="O3389" s="64" t="str">
        <f>IF(Tabla1[[#This Row],[FECHA RADICADO DE RESPUESTA A PETICIONARIO]]="","Sin respuesta",S3389-G3389)</f>
        <v>Sin respuesta</v>
      </c>
      <c r="P3389" s="64">
        <v>12</v>
      </c>
      <c r="Q3389" s="63" t="str">
        <f>+IFERROR(VLOOKUP(Z3389, fechas!$B$1:$C$247, 2,FALSE), " ")</f>
        <v xml:space="preserve"> </v>
      </c>
      <c r="R3389" s="64"/>
      <c r="S3389" s="85"/>
      <c r="T3389" s="64"/>
      <c r="U3389" s="63"/>
      <c r="V3389" s="64"/>
      <c r="W3389" s="64"/>
      <c r="X3389" s="108">
        <f t="shared" si="360"/>
        <v>1</v>
      </c>
      <c r="Y3389" s="109" t="str">
        <f>+IFERROR(VLOOKUP(G3389,fechas!$A$1:$D$209,2,FALSE), " ")</f>
        <v xml:space="preserve"> </v>
      </c>
      <c r="Z3389" s="109" t="str">
        <f t="shared" si="361"/>
        <v xml:space="preserve"> </v>
      </c>
      <c r="AA3389" s="110" t="str">
        <f ca="1">+IFERROR(IF(S3389&gt;0," ",Q3389-variables!$C$9)," ")</f>
        <v xml:space="preserve"> </v>
      </c>
      <c r="AB3389" s="111" t="str">
        <f t="shared" si="362"/>
        <v>SIN RESPUESTA</v>
      </c>
      <c r="AC3389" s="94" t="str">
        <f t="shared" si="363"/>
        <v>SIN TRASLADO</v>
      </c>
    </row>
    <row r="3390" spans="2:29" s="111" customFormat="1" ht="24.95" hidden="1" customHeight="1">
      <c r="B3390" s="64">
        <f t="shared" si="364"/>
        <v>3387</v>
      </c>
      <c r="C3390" s="69"/>
      <c r="D3390" s="70"/>
      <c r="E3390" s="70"/>
      <c r="F3390" s="64"/>
      <c r="G3390" s="198"/>
      <c r="H3390" s="198"/>
      <c r="I3390" s="198"/>
      <c r="J3390" s="199"/>
      <c r="K3390" s="62"/>
      <c r="L3390" s="62"/>
      <c r="M3390" s="62"/>
      <c r="N3390" s="64" t="s">
        <v>3143</v>
      </c>
      <c r="O3390" s="64" t="str">
        <f>IF(Tabla1[[#This Row],[FECHA RADICADO DE RESPUESTA A PETICIONARIO]]="","Sin respuesta",S3390-G3390)</f>
        <v>Sin respuesta</v>
      </c>
      <c r="P3390" s="64">
        <v>12</v>
      </c>
      <c r="Q3390" s="63" t="str">
        <f>+IFERROR(VLOOKUP(Z3390, fechas!$B$1:$C$247, 2,FALSE), " ")</f>
        <v xml:space="preserve"> </v>
      </c>
      <c r="R3390" s="64"/>
      <c r="S3390" s="85"/>
      <c r="T3390" s="64"/>
      <c r="U3390" s="63"/>
      <c r="V3390" s="64"/>
      <c r="W3390" s="64"/>
      <c r="X3390" s="108">
        <f t="shared" si="360"/>
        <v>1</v>
      </c>
      <c r="Y3390" s="109" t="str">
        <f>+IFERROR(VLOOKUP(G3390,fechas!$A$1:$D$209,2,FALSE), " ")</f>
        <v xml:space="preserve"> </v>
      </c>
      <c r="Z3390" s="109" t="str">
        <f t="shared" si="361"/>
        <v xml:space="preserve"> </v>
      </c>
      <c r="AA3390" s="110" t="str">
        <f ca="1">+IFERROR(IF(S3390&gt;0," ",Q3390-variables!$C$9)," ")</f>
        <v xml:space="preserve"> </v>
      </c>
      <c r="AB3390" s="111" t="str">
        <f t="shared" si="362"/>
        <v>SIN RESPUESTA</v>
      </c>
      <c r="AC3390" s="94" t="str">
        <f t="shared" si="363"/>
        <v>SIN TRASLADO</v>
      </c>
    </row>
    <row r="3391" spans="2:29" s="111" customFormat="1" ht="24.95" hidden="1" customHeight="1">
      <c r="B3391" s="64">
        <f t="shared" si="364"/>
        <v>3388</v>
      </c>
      <c r="C3391" s="69"/>
      <c r="D3391" s="70"/>
      <c r="E3391" s="70"/>
      <c r="F3391" s="64"/>
      <c r="G3391" s="198"/>
      <c r="H3391" s="198"/>
      <c r="I3391" s="198"/>
      <c r="J3391" s="199"/>
      <c r="K3391" s="62"/>
      <c r="L3391" s="62"/>
      <c r="M3391" s="62"/>
      <c r="N3391" s="64" t="s">
        <v>3143</v>
      </c>
      <c r="O3391" s="64" t="str">
        <f>IF(Tabla1[[#This Row],[FECHA RADICADO DE RESPUESTA A PETICIONARIO]]="","Sin respuesta",S3391-G3391)</f>
        <v>Sin respuesta</v>
      </c>
      <c r="P3391" s="64">
        <v>12</v>
      </c>
      <c r="Q3391" s="63" t="str">
        <f>+IFERROR(VLOOKUP(Z3391, fechas!$B$1:$C$247, 2,FALSE), " ")</f>
        <v xml:space="preserve"> </v>
      </c>
      <c r="R3391" s="64"/>
      <c r="S3391" s="85"/>
      <c r="T3391" s="64"/>
      <c r="U3391" s="63"/>
      <c r="V3391" s="64"/>
      <c r="W3391" s="64"/>
      <c r="X3391" s="108">
        <f t="shared" si="360"/>
        <v>1</v>
      </c>
      <c r="Y3391" s="109" t="str">
        <f>+IFERROR(VLOOKUP(G3391,fechas!$A$1:$D$209,2,FALSE), " ")</f>
        <v xml:space="preserve"> </v>
      </c>
      <c r="Z3391" s="109" t="str">
        <f t="shared" si="361"/>
        <v xml:space="preserve"> </v>
      </c>
      <c r="AA3391" s="110" t="str">
        <f ca="1">+IFERROR(IF(S3391&gt;0," ",Q3391-variables!$C$9)," ")</f>
        <v xml:space="preserve"> </v>
      </c>
      <c r="AB3391" s="111" t="str">
        <f t="shared" si="362"/>
        <v>SIN RESPUESTA</v>
      </c>
      <c r="AC3391" s="94" t="str">
        <f t="shared" si="363"/>
        <v>SIN TRASLADO</v>
      </c>
    </row>
    <row r="3392" spans="2:29" s="111" customFormat="1" ht="24.95" hidden="1" customHeight="1">
      <c r="B3392" s="64">
        <f t="shared" si="364"/>
        <v>3389</v>
      </c>
      <c r="C3392" s="69"/>
      <c r="D3392" s="70"/>
      <c r="E3392" s="70"/>
      <c r="F3392" s="64"/>
      <c r="G3392" s="198"/>
      <c r="H3392" s="198"/>
      <c r="I3392" s="198"/>
      <c r="J3392" s="199"/>
      <c r="K3392" s="62"/>
      <c r="L3392" s="62"/>
      <c r="M3392" s="62"/>
      <c r="N3392" s="64" t="s">
        <v>3143</v>
      </c>
      <c r="O3392" s="64" t="str">
        <f>IF(Tabla1[[#This Row],[FECHA RADICADO DE RESPUESTA A PETICIONARIO]]="","Sin respuesta",S3392-G3392)</f>
        <v>Sin respuesta</v>
      </c>
      <c r="P3392" s="64">
        <v>12</v>
      </c>
      <c r="Q3392" s="63" t="str">
        <f>+IFERROR(VLOOKUP(Z3392, fechas!$B$1:$C$247, 2,FALSE), " ")</f>
        <v xml:space="preserve"> </v>
      </c>
      <c r="R3392" s="64"/>
      <c r="S3392" s="85"/>
      <c r="T3392" s="64"/>
      <c r="U3392" s="63"/>
      <c r="V3392" s="64"/>
      <c r="W3392" s="64"/>
      <c r="X3392" s="108">
        <f t="shared" si="360"/>
        <v>1</v>
      </c>
      <c r="Y3392" s="109" t="str">
        <f>+IFERROR(VLOOKUP(G3392,fechas!$A$1:$D$209,2,FALSE), " ")</f>
        <v xml:space="preserve"> </v>
      </c>
      <c r="Z3392" s="109" t="str">
        <f t="shared" si="361"/>
        <v xml:space="preserve"> </v>
      </c>
      <c r="AA3392" s="110" t="str">
        <f ca="1">+IFERROR(IF(S3392&gt;0," ",Q3392-variables!$C$9)," ")</f>
        <v xml:space="preserve"> </v>
      </c>
      <c r="AB3392" s="111" t="str">
        <f t="shared" si="362"/>
        <v>SIN RESPUESTA</v>
      </c>
      <c r="AC3392" s="94" t="str">
        <f t="shared" si="363"/>
        <v>SIN TRASLADO</v>
      </c>
    </row>
    <row r="3393" spans="2:29" s="111" customFormat="1" ht="24.95" hidden="1" customHeight="1">
      <c r="B3393" s="64">
        <f t="shared" si="364"/>
        <v>3390</v>
      </c>
      <c r="C3393" s="69"/>
      <c r="D3393" s="70"/>
      <c r="E3393" s="70"/>
      <c r="F3393" s="64"/>
      <c r="G3393" s="198"/>
      <c r="H3393" s="198"/>
      <c r="I3393" s="198"/>
      <c r="J3393" s="199"/>
      <c r="K3393" s="62"/>
      <c r="L3393" s="62"/>
      <c r="M3393" s="62"/>
      <c r="N3393" s="64" t="s">
        <v>3143</v>
      </c>
      <c r="O3393" s="64" t="str">
        <f>IF(Tabla1[[#This Row],[FECHA RADICADO DE RESPUESTA A PETICIONARIO]]="","Sin respuesta",S3393-G3393)</f>
        <v>Sin respuesta</v>
      </c>
      <c r="P3393" s="64">
        <v>12</v>
      </c>
      <c r="Q3393" s="63" t="str">
        <f>+IFERROR(VLOOKUP(Z3393, fechas!$B$1:$C$247, 2,FALSE), " ")</f>
        <v xml:space="preserve"> </v>
      </c>
      <c r="R3393" s="64"/>
      <c r="S3393" s="85"/>
      <c r="T3393" s="64"/>
      <c r="U3393" s="63"/>
      <c r="V3393" s="64"/>
      <c r="W3393" s="64"/>
      <c r="X3393" s="108">
        <f t="shared" si="360"/>
        <v>1</v>
      </c>
      <c r="Y3393" s="109" t="str">
        <f>+IFERROR(VLOOKUP(G3393,fechas!$A$1:$D$209,2,FALSE), " ")</f>
        <v xml:space="preserve"> </v>
      </c>
      <c r="Z3393" s="109" t="str">
        <f t="shared" si="361"/>
        <v xml:space="preserve"> </v>
      </c>
      <c r="AA3393" s="110" t="str">
        <f ca="1">+IFERROR(IF(S3393&gt;0," ",Q3393-variables!$C$9)," ")</f>
        <v xml:space="preserve"> </v>
      </c>
      <c r="AB3393" s="111" t="str">
        <f t="shared" si="362"/>
        <v>SIN RESPUESTA</v>
      </c>
      <c r="AC3393" s="94" t="str">
        <f t="shared" si="363"/>
        <v>SIN TRASLADO</v>
      </c>
    </row>
    <row r="3394" spans="2:29" s="111" customFormat="1" ht="24.95" hidden="1" customHeight="1">
      <c r="B3394" s="64">
        <f t="shared" si="364"/>
        <v>3391</v>
      </c>
      <c r="C3394" s="69"/>
      <c r="D3394" s="70"/>
      <c r="E3394" s="70"/>
      <c r="F3394" s="64"/>
      <c r="G3394" s="198"/>
      <c r="H3394" s="198"/>
      <c r="I3394" s="198"/>
      <c r="J3394" s="199"/>
      <c r="K3394" s="62"/>
      <c r="L3394" s="62"/>
      <c r="M3394" s="62"/>
      <c r="N3394" s="64" t="s">
        <v>3143</v>
      </c>
      <c r="O3394" s="64" t="str">
        <f>IF(Tabla1[[#This Row],[FECHA RADICADO DE RESPUESTA A PETICIONARIO]]="","Sin respuesta",S3394-G3394)</f>
        <v>Sin respuesta</v>
      </c>
      <c r="P3394" s="64">
        <v>12</v>
      </c>
      <c r="Q3394" s="63" t="str">
        <f>+IFERROR(VLOOKUP(Z3394, fechas!$B$1:$C$247, 2,FALSE), " ")</f>
        <v xml:space="preserve"> </v>
      </c>
      <c r="R3394" s="64"/>
      <c r="S3394" s="85"/>
      <c r="T3394" s="64"/>
      <c r="U3394" s="63"/>
      <c r="V3394" s="64"/>
      <c r="W3394" s="64"/>
      <c r="X3394" s="108">
        <f t="shared" si="360"/>
        <v>1</v>
      </c>
      <c r="Y3394" s="109" t="str">
        <f>+IFERROR(VLOOKUP(G3394,fechas!$A$1:$D$209,2,FALSE), " ")</f>
        <v xml:space="preserve"> </v>
      </c>
      <c r="Z3394" s="109" t="str">
        <f t="shared" si="361"/>
        <v xml:space="preserve"> </v>
      </c>
      <c r="AA3394" s="110" t="str">
        <f ca="1">+IFERROR(IF(S3394&gt;0," ",Q3394-variables!$C$9)," ")</f>
        <v xml:space="preserve"> </v>
      </c>
      <c r="AB3394" s="111" t="str">
        <f t="shared" si="362"/>
        <v>SIN RESPUESTA</v>
      </c>
      <c r="AC3394" s="94" t="str">
        <f t="shared" si="363"/>
        <v>SIN TRASLADO</v>
      </c>
    </row>
    <row r="3395" spans="2:29" s="111" customFormat="1" ht="24.95" hidden="1" customHeight="1">
      <c r="B3395" s="64">
        <f t="shared" si="364"/>
        <v>3392</v>
      </c>
      <c r="C3395" s="69"/>
      <c r="D3395" s="70"/>
      <c r="E3395" s="70"/>
      <c r="F3395" s="64"/>
      <c r="G3395" s="198"/>
      <c r="H3395" s="198"/>
      <c r="I3395" s="198"/>
      <c r="J3395" s="199"/>
      <c r="K3395" s="62"/>
      <c r="L3395" s="62"/>
      <c r="M3395" s="62"/>
      <c r="N3395" s="64" t="s">
        <v>3143</v>
      </c>
      <c r="O3395" s="64" t="str">
        <f>IF(Tabla1[[#This Row],[FECHA RADICADO DE RESPUESTA A PETICIONARIO]]="","Sin respuesta",S3395-G3395)</f>
        <v>Sin respuesta</v>
      </c>
      <c r="P3395" s="64">
        <v>12</v>
      </c>
      <c r="Q3395" s="63" t="str">
        <f>+IFERROR(VLOOKUP(Z3395, fechas!$B$1:$C$247, 2,FALSE), " ")</f>
        <v xml:space="preserve"> </v>
      </c>
      <c r="R3395" s="64"/>
      <c r="S3395" s="85"/>
      <c r="T3395" s="64"/>
      <c r="U3395" s="63"/>
      <c r="V3395" s="64"/>
      <c r="W3395" s="64"/>
      <c r="X3395" s="108">
        <f t="shared" si="360"/>
        <v>1</v>
      </c>
      <c r="Y3395" s="109" t="str">
        <f>+IFERROR(VLOOKUP(G3395,fechas!$A$1:$D$209,2,FALSE), " ")</f>
        <v xml:space="preserve"> </v>
      </c>
      <c r="Z3395" s="109" t="str">
        <f t="shared" si="361"/>
        <v xml:space="preserve"> </v>
      </c>
      <c r="AA3395" s="110" t="str">
        <f ca="1">+IFERROR(IF(S3395&gt;0," ",Q3395-variables!$C$9)," ")</f>
        <v xml:space="preserve"> </v>
      </c>
      <c r="AB3395" s="111" t="str">
        <f t="shared" si="362"/>
        <v>SIN RESPUESTA</v>
      </c>
      <c r="AC3395" s="94" t="str">
        <f t="shared" si="363"/>
        <v>SIN TRASLADO</v>
      </c>
    </row>
    <row r="3396" spans="2:29" s="111" customFormat="1" ht="24.95" hidden="1" customHeight="1">
      <c r="B3396" s="64">
        <f t="shared" si="364"/>
        <v>3393</v>
      </c>
      <c r="C3396" s="69"/>
      <c r="D3396" s="70"/>
      <c r="E3396" s="70"/>
      <c r="F3396" s="64"/>
      <c r="G3396" s="198"/>
      <c r="H3396" s="198"/>
      <c r="I3396" s="198"/>
      <c r="J3396" s="199"/>
      <c r="K3396" s="62"/>
      <c r="L3396" s="62"/>
      <c r="M3396" s="62"/>
      <c r="N3396" s="64" t="s">
        <v>3143</v>
      </c>
      <c r="O3396" s="64" t="str">
        <f>IF(Tabla1[[#This Row],[FECHA RADICADO DE RESPUESTA A PETICIONARIO]]="","Sin respuesta",S3396-G3396)</f>
        <v>Sin respuesta</v>
      </c>
      <c r="P3396" s="64">
        <v>12</v>
      </c>
      <c r="Q3396" s="63" t="str">
        <f>+IFERROR(VLOOKUP(Z3396, fechas!$B$1:$C$247, 2,FALSE), " ")</f>
        <v xml:space="preserve"> </v>
      </c>
      <c r="R3396" s="64"/>
      <c r="S3396" s="85"/>
      <c r="T3396" s="64"/>
      <c r="U3396" s="63"/>
      <c r="V3396" s="64"/>
      <c r="W3396" s="64"/>
      <c r="X3396" s="108">
        <f t="shared" ref="X3396:X3459" si="365">IF(N3396="PENDIENTE",1,0)</f>
        <v>1</v>
      </c>
      <c r="Y3396" s="109" t="str">
        <f>+IFERROR(VLOOKUP(G3396,fechas!$A$1:$D$209,2,FALSE), " ")</f>
        <v xml:space="preserve"> </v>
      </c>
      <c r="Z3396" s="109" t="str">
        <f t="shared" ref="Z3396:Z3459" si="366">+IFERROR(Y3396+P3396, " ")</f>
        <v xml:space="preserve"> </v>
      </c>
      <c r="AA3396" s="110" t="str">
        <f ca="1">+IFERROR(IF(S3396&gt;0," ",Q3396-variables!$C$9)," ")</f>
        <v xml:space="preserve"> </v>
      </c>
      <c r="AB3396" s="111" t="str">
        <f t="shared" si="362"/>
        <v>SIN RESPUESTA</v>
      </c>
      <c r="AC3396" s="94" t="str">
        <f t="shared" si="363"/>
        <v>SIN TRASLADO</v>
      </c>
    </row>
    <row r="3397" spans="2:29" s="111" customFormat="1" ht="24.95" hidden="1" customHeight="1">
      <c r="B3397" s="64">
        <f t="shared" si="364"/>
        <v>3394</v>
      </c>
      <c r="C3397" s="69"/>
      <c r="D3397" s="70"/>
      <c r="E3397" s="70"/>
      <c r="F3397" s="64"/>
      <c r="G3397" s="198"/>
      <c r="H3397" s="198"/>
      <c r="I3397" s="198"/>
      <c r="J3397" s="199"/>
      <c r="K3397" s="62"/>
      <c r="L3397" s="62"/>
      <c r="M3397" s="62"/>
      <c r="N3397" s="64" t="s">
        <v>3143</v>
      </c>
      <c r="O3397" s="64" t="str">
        <f>IF(Tabla1[[#This Row],[FECHA RADICADO DE RESPUESTA A PETICIONARIO]]="","Sin respuesta",S3397-G3397)</f>
        <v>Sin respuesta</v>
      </c>
      <c r="P3397" s="64">
        <v>12</v>
      </c>
      <c r="Q3397" s="63" t="str">
        <f>+IFERROR(VLOOKUP(Z3397, fechas!$B$1:$C$247, 2,FALSE), " ")</f>
        <v xml:space="preserve"> </v>
      </c>
      <c r="R3397" s="64"/>
      <c r="S3397" s="85"/>
      <c r="T3397" s="64"/>
      <c r="U3397" s="63"/>
      <c r="V3397" s="64"/>
      <c r="W3397" s="64"/>
      <c r="X3397" s="108">
        <f t="shared" si="365"/>
        <v>1</v>
      </c>
      <c r="Y3397" s="109" t="str">
        <f>+IFERROR(VLOOKUP(G3397,fechas!$A$1:$D$209,2,FALSE), " ")</f>
        <v xml:space="preserve"> </v>
      </c>
      <c r="Z3397" s="109" t="str">
        <f t="shared" si="366"/>
        <v xml:space="preserve"> </v>
      </c>
      <c r="AA3397" s="110" t="str">
        <f ca="1">+IFERROR(IF(S3397&gt;0," ",Q3397-variables!$C$9)," ")</f>
        <v xml:space="preserve"> </v>
      </c>
      <c r="AB3397" s="111" t="str">
        <f t="shared" ref="AB3397:AB3460" si="367">IF(S3397="","SIN RESPUESTA",IF(S3397&lt;=Q3397,"RESPUESTA OPORTUNA","RESPUESTA EXTEMPORÁNEA"))</f>
        <v>SIN RESPUESTA</v>
      </c>
      <c r="AC3397" s="94" t="str">
        <f t="shared" ref="AC3397:AC3460" si="368">IF(U3397="","SIN TRASLADO",IF(U3397&lt;=Q3397,"TRASLADO OPORTUNO","TRASLADO EXTEMPORÁNEO"))</f>
        <v>SIN TRASLADO</v>
      </c>
    </row>
    <row r="3398" spans="2:29" s="111" customFormat="1" ht="24.95" hidden="1" customHeight="1">
      <c r="B3398" s="64">
        <f t="shared" ref="B3398:B3461" si="369">B3397+1</f>
        <v>3395</v>
      </c>
      <c r="C3398" s="69"/>
      <c r="D3398" s="70"/>
      <c r="E3398" s="70"/>
      <c r="F3398" s="64"/>
      <c r="G3398" s="198"/>
      <c r="H3398" s="198"/>
      <c r="I3398" s="198"/>
      <c r="J3398" s="199"/>
      <c r="K3398" s="62"/>
      <c r="L3398" s="62"/>
      <c r="M3398" s="62"/>
      <c r="N3398" s="64" t="s">
        <v>3143</v>
      </c>
      <c r="O3398" s="64" t="str">
        <f>IF(Tabla1[[#This Row],[FECHA RADICADO DE RESPUESTA A PETICIONARIO]]="","Sin respuesta",S3398-G3398)</f>
        <v>Sin respuesta</v>
      </c>
      <c r="P3398" s="64">
        <v>12</v>
      </c>
      <c r="Q3398" s="63" t="str">
        <f>+IFERROR(VLOOKUP(Z3398, fechas!$B$1:$C$247, 2,FALSE), " ")</f>
        <v xml:space="preserve"> </v>
      </c>
      <c r="R3398" s="64"/>
      <c r="S3398" s="85"/>
      <c r="T3398" s="64"/>
      <c r="U3398" s="63"/>
      <c r="V3398" s="64"/>
      <c r="W3398" s="64"/>
      <c r="X3398" s="108">
        <f t="shared" si="365"/>
        <v>1</v>
      </c>
      <c r="Y3398" s="109" t="str">
        <f>+IFERROR(VLOOKUP(G3398,fechas!$A$1:$D$209,2,FALSE), " ")</f>
        <v xml:space="preserve"> </v>
      </c>
      <c r="Z3398" s="109" t="str">
        <f t="shared" si="366"/>
        <v xml:space="preserve"> </v>
      </c>
      <c r="AA3398" s="110" t="str">
        <f ca="1">+IFERROR(IF(S3398&gt;0," ",Q3398-variables!$C$9)," ")</f>
        <v xml:space="preserve"> </v>
      </c>
      <c r="AB3398" s="111" t="str">
        <f t="shared" si="367"/>
        <v>SIN RESPUESTA</v>
      </c>
      <c r="AC3398" s="94" t="str">
        <f t="shared" si="368"/>
        <v>SIN TRASLADO</v>
      </c>
    </row>
    <row r="3399" spans="2:29" s="111" customFormat="1" ht="24.95" hidden="1" customHeight="1">
      <c r="B3399" s="64">
        <f t="shared" si="369"/>
        <v>3396</v>
      </c>
      <c r="C3399" s="69"/>
      <c r="D3399" s="70"/>
      <c r="E3399" s="70"/>
      <c r="F3399" s="64"/>
      <c r="G3399" s="198"/>
      <c r="H3399" s="198"/>
      <c r="I3399" s="198"/>
      <c r="J3399" s="199"/>
      <c r="K3399" s="62"/>
      <c r="L3399" s="62"/>
      <c r="M3399" s="62"/>
      <c r="N3399" s="64" t="s">
        <v>3143</v>
      </c>
      <c r="O3399" s="64" t="str">
        <f>IF(Tabla1[[#This Row],[FECHA RADICADO DE RESPUESTA A PETICIONARIO]]="","Sin respuesta",S3399-G3399)</f>
        <v>Sin respuesta</v>
      </c>
      <c r="P3399" s="64">
        <v>12</v>
      </c>
      <c r="Q3399" s="63" t="str">
        <f>+IFERROR(VLOOKUP(Z3399, fechas!$B$1:$C$247, 2,FALSE), " ")</f>
        <v xml:space="preserve"> </v>
      </c>
      <c r="R3399" s="64"/>
      <c r="S3399" s="85"/>
      <c r="T3399" s="64"/>
      <c r="U3399" s="63"/>
      <c r="V3399" s="64"/>
      <c r="W3399" s="64"/>
      <c r="X3399" s="108">
        <f t="shared" si="365"/>
        <v>1</v>
      </c>
      <c r="Y3399" s="109" t="str">
        <f>+IFERROR(VLOOKUP(G3399,fechas!$A$1:$D$209,2,FALSE), " ")</f>
        <v xml:space="preserve"> </v>
      </c>
      <c r="Z3399" s="109" t="str">
        <f t="shared" si="366"/>
        <v xml:space="preserve"> </v>
      </c>
      <c r="AA3399" s="110" t="str">
        <f ca="1">+IFERROR(IF(S3399&gt;0," ",Q3399-variables!$C$9)," ")</f>
        <v xml:space="preserve"> </v>
      </c>
      <c r="AB3399" s="111" t="str">
        <f t="shared" si="367"/>
        <v>SIN RESPUESTA</v>
      </c>
      <c r="AC3399" s="94" t="str">
        <f t="shared" si="368"/>
        <v>SIN TRASLADO</v>
      </c>
    </row>
    <row r="3400" spans="2:29" s="111" customFormat="1" ht="24.95" hidden="1" customHeight="1">
      <c r="B3400" s="64">
        <f t="shared" si="369"/>
        <v>3397</v>
      </c>
      <c r="C3400" s="69"/>
      <c r="D3400" s="70"/>
      <c r="E3400" s="70"/>
      <c r="F3400" s="64"/>
      <c r="G3400" s="198"/>
      <c r="H3400" s="198"/>
      <c r="I3400" s="198"/>
      <c r="J3400" s="199"/>
      <c r="K3400" s="62"/>
      <c r="L3400" s="62"/>
      <c r="M3400" s="62"/>
      <c r="N3400" s="64" t="s">
        <v>3143</v>
      </c>
      <c r="O3400" s="64" t="str">
        <f>IF(Tabla1[[#This Row],[FECHA RADICADO DE RESPUESTA A PETICIONARIO]]="","Sin respuesta",S3400-G3400)</f>
        <v>Sin respuesta</v>
      </c>
      <c r="P3400" s="64">
        <v>12</v>
      </c>
      <c r="Q3400" s="63" t="str">
        <f>+IFERROR(VLOOKUP(Z3400, fechas!$B$1:$C$247, 2,FALSE), " ")</f>
        <v xml:space="preserve"> </v>
      </c>
      <c r="R3400" s="64"/>
      <c r="S3400" s="85"/>
      <c r="T3400" s="64"/>
      <c r="U3400" s="63"/>
      <c r="V3400" s="64"/>
      <c r="W3400" s="64"/>
      <c r="X3400" s="108">
        <f t="shared" si="365"/>
        <v>1</v>
      </c>
      <c r="Y3400" s="109" t="str">
        <f>+IFERROR(VLOOKUP(G3400,fechas!$A$1:$D$209,2,FALSE), " ")</f>
        <v xml:space="preserve"> </v>
      </c>
      <c r="Z3400" s="109" t="str">
        <f t="shared" si="366"/>
        <v xml:space="preserve"> </v>
      </c>
      <c r="AA3400" s="110" t="str">
        <f ca="1">+IFERROR(IF(S3400&gt;0," ",Q3400-variables!$C$9)," ")</f>
        <v xml:space="preserve"> </v>
      </c>
      <c r="AB3400" s="111" t="str">
        <f t="shared" si="367"/>
        <v>SIN RESPUESTA</v>
      </c>
      <c r="AC3400" s="94" t="str">
        <f t="shared" si="368"/>
        <v>SIN TRASLADO</v>
      </c>
    </row>
    <row r="3401" spans="2:29" s="111" customFormat="1" ht="24.95" hidden="1" customHeight="1">
      <c r="B3401" s="64">
        <f t="shared" si="369"/>
        <v>3398</v>
      </c>
      <c r="C3401" s="69"/>
      <c r="D3401" s="70"/>
      <c r="E3401" s="70"/>
      <c r="F3401" s="64"/>
      <c r="G3401" s="198"/>
      <c r="H3401" s="198"/>
      <c r="I3401" s="198"/>
      <c r="J3401" s="199"/>
      <c r="K3401" s="62"/>
      <c r="L3401" s="62"/>
      <c r="M3401" s="62"/>
      <c r="N3401" s="64" t="s">
        <v>3143</v>
      </c>
      <c r="O3401" s="64" t="str">
        <f>IF(Tabla1[[#This Row],[FECHA RADICADO DE RESPUESTA A PETICIONARIO]]="","Sin respuesta",S3401-G3401)</f>
        <v>Sin respuesta</v>
      </c>
      <c r="P3401" s="64">
        <v>12</v>
      </c>
      <c r="Q3401" s="63" t="str">
        <f>+IFERROR(VLOOKUP(Z3401, fechas!$B$1:$C$247, 2,FALSE), " ")</f>
        <v xml:space="preserve"> </v>
      </c>
      <c r="R3401" s="64"/>
      <c r="S3401" s="85"/>
      <c r="T3401" s="64"/>
      <c r="U3401" s="63"/>
      <c r="V3401" s="64"/>
      <c r="W3401" s="64"/>
      <c r="X3401" s="108">
        <f t="shared" si="365"/>
        <v>1</v>
      </c>
      <c r="Y3401" s="109" t="str">
        <f>+IFERROR(VLOOKUP(G3401,fechas!$A$1:$D$209,2,FALSE), " ")</f>
        <v xml:space="preserve"> </v>
      </c>
      <c r="Z3401" s="109" t="str">
        <f t="shared" si="366"/>
        <v xml:space="preserve"> </v>
      </c>
      <c r="AA3401" s="110" t="str">
        <f ca="1">+IFERROR(IF(S3401&gt;0," ",Q3401-variables!$C$9)," ")</f>
        <v xml:space="preserve"> </v>
      </c>
      <c r="AB3401" s="111" t="str">
        <f t="shared" si="367"/>
        <v>SIN RESPUESTA</v>
      </c>
      <c r="AC3401" s="94" t="str">
        <f t="shared" si="368"/>
        <v>SIN TRASLADO</v>
      </c>
    </row>
    <row r="3402" spans="2:29" s="111" customFormat="1" ht="24.95" hidden="1" customHeight="1">
      <c r="B3402" s="64">
        <f t="shared" si="369"/>
        <v>3399</v>
      </c>
      <c r="C3402" s="69"/>
      <c r="D3402" s="70"/>
      <c r="E3402" s="70"/>
      <c r="F3402" s="64"/>
      <c r="G3402" s="198"/>
      <c r="H3402" s="198"/>
      <c r="I3402" s="198"/>
      <c r="J3402" s="199"/>
      <c r="K3402" s="62"/>
      <c r="L3402" s="62"/>
      <c r="M3402" s="62"/>
      <c r="N3402" s="64" t="s">
        <v>3143</v>
      </c>
      <c r="O3402" s="64" t="str">
        <f>IF(Tabla1[[#This Row],[FECHA RADICADO DE RESPUESTA A PETICIONARIO]]="","Sin respuesta",S3402-G3402)</f>
        <v>Sin respuesta</v>
      </c>
      <c r="P3402" s="64">
        <v>12</v>
      </c>
      <c r="Q3402" s="63" t="str">
        <f>+IFERROR(VLOOKUP(Z3402, fechas!$B$1:$C$247, 2,FALSE), " ")</f>
        <v xml:space="preserve"> </v>
      </c>
      <c r="R3402" s="64"/>
      <c r="S3402" s="85"/>
      <c r="T3402" s="64"/>
      <c r="U3402" s="63"/>
      <c r="V3402" s="64"/>
      <c r="W3402" s="64"/>
      <c r="X3402" s="108">
        <f t="shared" si="365"/>
        <v>1</v>
      </c>
      <c r="Y3402" s="109" t="str">
        <f>+IFERROR(VLOOKUP(G3402,fechas!$A$1:$D$209,2,FALSE), " ")</f>
        <v xml:space="preserve"> </v>
      </c>
      <c r="Z3402" s="109" t="str">
        <f t="shared" si="366"/>
        <v xml:space="preserve"> </v>
      </c>
      <c r="AA3402" s="110" t="str">
        <f ca="1">+IFERROR(IF(S3402&gt;0," ",Q3402-variables!$C$9)," ")</f>
        <v xml:space="preserve"> </v>
      </c>
      <c r="AB3402" s="111" t="str">
        <f t="shared" si="367"/>
        <v>SIN RESPUESTA</v>
      </c>
      <c r="AC3402" s="94" t="str">
        <f t="shared" si="368"/>
        <v>SIN TRASLADO</v>
      </c>
    </row>
    <row r="3403" spans="2:29" s="111" customFormat="1" ht="24.95" hidden="1" customHeight="1">
      <c r="B3403" s="64">
        <f t="shared" si="369"/>
        <v>3400</v>
      </c>
      <c r="C3403" s="69"/>
      <c r="D3403" s="70"/>
      <c r="E3403" s="70"/>
      <c r="F3403" s="64"/>
      <c r="G3403" s="198"/>
      <c r="H3403" s="198"/>
      <c r="I3403" s="198"/>
      <c r="J3403" s="199"/>
      <c r="K3403" s="62"/>
      <c r="L3403" s="62"/>
      <c r="M3403" s="62"/>
      <c r="N3403" s="64" t="s">
        <v>3143</v>
      </c>
      <c r="O3403" s="64" t="str">
        <f>IF(Tabla1[[#This Row],[FECHA RADICADO DE RESPUESTA A PETICIONARIO]]="","Sin respuesta",S3403-G3403)</f>
        <v>Sin respuesta</v>
      </c>
      <c r="P3403" s="64">
        <v>12</v>
      </c>
      <c r="Q3403" s="63" t="str">
        <f>+IFERROR(VLOOKUP(Z3403, fechas!$B$1:$C$247, 2,FALSE), " ")</f>
        <v xml:space="preserve"> </v>
      </c>
      <c r="R3403" s="64"/>
      <c r="S3403" s="85"/>
      <c r="T3403" s="64"/>
      <c r="U3403" s="63"/>
      <c r="V3403" s="64"/>
      <c r="W3403" s="64"/>
      <c r="X3403" s="108">
        <f t="shared" si="365"/>
        <v>1</v>
      </c>
      <c r="Y3403" s="109" t="str">
        <f>+IFERROR(VLOOKUP(G3403,fechas!$A$1:$D$209,2,FALSE), " ")</f>
        <v xml:space="preserve"> </v>
      </c>
      <c r="Z3403" s="109" t="str">
        <f t="shared" si="366"/>
        <v xml:space="preserve"> </v>
      </c>
      <c r="AA3403" s="110" t="str">
        <f ca="1">+IFERROR(IF(S3403&gt;0," ",Q3403-variables!$C$9)," ")</f>
        <v xml:space="preserve"> </v>
      </c>
      <c r="AB3403" s="111" t="str">
        <f t="shared" si="367"/>
        <v>SIN RESPUESTA</v>
      </c>
      <c r="AC3403" s="94" t="str">
        <f t="shared" si="368"/>
        <v>SIN TRASLADO</v>
      </c>
    </row>
    <row r="3404" spans="2:29" s="111" customFormat="1" ht="24.95" hidden="1" customHeight="1">
      <c r="B3404" s="64">
        <f t="shared" si="369"/>
        <v>3401</v>
      </c>
      <c r="C3404" s="69"/>
      <c r="D3404" s="70"/>
      <c r="E3404" s="70"/>
      <c r="F3404" s="64"/>
      <c r="G3404" s="198"/>
      <c r="H3404" s="198"/>
      <c r="I3404" s="198"/>
      <c r="J3404" s="199"/>
      <c r="K3404" s="62"/>
      <c r="L3404" s="62"/>
      <c r="M3404" s="62"/>
      <c r="N3404" s="64" t="s">
        <v>3143</v>
      </c>
      <c r="O3404" s="64" t="str">
        <f>IF(Tabla1[[#This Row],[FECHA RADICADO DE RESPUESTA A PETICIONARIO]]="","Sin respuesta",S3404-G3404)</f>
        <v>Sin respuesta</v>
      </c>
      <c r="P3404" s="64">
        <v>12</v>
      </c>
      <c r="Q3404" s="63" t="str">
        <f>+IFERROR(VLOOKUP(Z3404, fechas!$B$1:$C$247, 2,FALSE), " ")</f>
        <v xml:space="preserve"> </v>
      </c>
      <c r="R3404" s="64"/>
      <c r="S3404" s="85"/>
      <c r="T3404" s="64"/>
      <c r="U3404" s="63"/>
      <c r="V3404" s="64"/>
      <c r="W3404" s="64"/>
      <c r="X3404" s="108">
        <f t="shared" si="365"/>
        <v>1</v>
      </c>
      <c r="Y3404" s="109" t="str">
        <f>+IFERROR(VLOOKUP(G3404,fechas!$A$1:$D$209,2,FALSE), " ")</f>
        <v xml:space="preserve"> </v>
      </c>
      <c r="Z3404" s="109" t="str">
        <f t="shared" si="366"/>
        <v xml:space="preserve"> </v>
      </c>
      <c r="AA3404" s="110" t="str">
        <f ca="1">+IFERROR(IF(S3404&gt;0," ",Q3404-variables!$C$9)," ")</f>
        <v xml:space="preserve"> </v>
      </c>
      <c r="AB3404" s="111" t="str">
        <f t="shared" si="367"/>
        <v>SIN RESPUESTA</v>
      </c>
      <c r="AC3404" s="94" t="str">
        <f t="shared" si="368"/>
        <v>SIN TRASLADO</v>
      </c>
    </row>
    <row r="3405" spans="2:29" s="111" customFormat="1" ht="24.95" hidden="1" customHeight="1">
      <c r="B3405" s="64">
        <f t="shared" si="369"/>
        <v>3402</v>
      </c>
      <c r="C3405" s="69"/>
      <c r="D3405" s="70"/>
      <c r="E3405" s="70"/>
      <c r="F3405" s="64"/>
      <c r="G3405" s="198"/>
      <c r="H3405" s="198"/>
      <c r="I3405" s="198"/>
      <c r="J3405" s="199"/>
      <c r="K3405" s="62"/>
      <c r="L3405" s="62"/>
      <c r="M3405" s="62"/>
      <c r="N3405" s="64" t="s">
        <v>3143</v>
      </c>
      <c r="O3405" s="64" t="str">
        <f>IF(Tabla1[[#This Row],[FECHA RADICADO DE RESPUESTA A PETICIONARIO]]="","Sin respuesta",S3405-G3405)</f>
        <v>Sin respuesta</v>
      </c>
      <c r="P3405" s="64">
        <v>12</v>
      </c>
      <c r="Q3405" s="63" t="str">
        <f>+IFERROR(VLOOKUP(Z3405, fechas!$B$1:$C$247, 2,FALSE), " ")</f>
        <v xml:space="preserve"> </v>
      </c>
      <c r="R3405" s="64"/>
      <c r="S3405" s="85"/>
      <c r="T3405" s="64"/>
      <c r="U3405" s="63"/>
      <c r="V3405" s="64"/>
      <c r="W3405" s="64"/>
      <c r="X3405" s="108">
        <f t="shared" si="365"/>
        <v>1</v>
      </c>
      <c r="Y3405" s="109" t="str">
        <f>+IFERROR(VLOOKUP(G3405,fechas!$A$1:$D$209,2,FALSE), " ")</f>
        <v xml:space="preserve"> </v>
      </c>
      <c r="Z3405" s="109" t="str">
        <f t="shared" si="366"/>
        <v xml:space="preserve"> </v>
      </c>
      <c r="AA3405" s="110" t="str">
        <f ca="1">+IFERROR(IF(S3405&gt;0," ",Q3405-variables!$C$9)," ")</f>
        <v xml:space="preserve"> </v>
      </c>
      <c r="AB3405" s="111" t="str">
        <f t="shared" si="367"/>
        <v>SIN RESPUESTA</v>
      </c>
      <c r="AC3405" s="94" t="str">
        <f t="shared" si="368"/>
        <v>SIN TRASLADO</v>
      </c>
    </row>
    <row r="3406" spans="2:29" s="111" customFormat="1" ht="24.95" hidden="1" customHeight="1">
      <c r="B3406" s="64">
        <f t="shared" si="369"/>
        <v>3403</v>
      </c>
      <c r="C3406" s="69"/>
      <c r="D3406" s="70"/>
      <c r="E3406" s="70"/>
      <c r="F3406" s="64"/>
      <c r="G3406" s="198"/>
      <c r="H3406" s="198"/>
      <c r="I3406" s="198"/>
      <c r="J3406" s="199"/>
      <c r="K3406" s="62"/>
      <c r="L3406" s="62"/>
      <c r="M3406" s="62"/>
      <c r="N3406" s="64" t="s">
        <v>3143</v>
      </c>
      <c r="O3406" s="64" t="str">
        <f>IF(Tabla1[[#This Row],[FECHA RADICADO DE RESPUESTA A PETICIONARIO]]="","Sin respuesta",S3406-G3406)</f>
        <v>Sin respuesta</v>
      </c>
      <c r="P3406" s="64">
        <v>12</v>
      </c>
      <c r="Q3406" s="63" t="str">
        <f>+IFERROR(VLOOKUP(Z3406, fechas!$B$1:$C$247, 2,FALSE), " ")</f>
        <v xml:space="preserve"> </v>
      </c>
      <c r="R3406" s="64"/>
      <c r="S3406" s="85"/>
      <c r="T3406" s="64"/>
      <c r="U3406" s="63"/>
      <c r="V3406" s="64"/>
      <c r="W3406" s="64"/>
      <c r="X3406" s="108">
        <f t="shared" si="365"/>
        <v>1</v>
      </c>
      <c r="Y3406" s="109" t="str">
        <f>+IFERROR(VLOOKUP(G3406,fechas!$A$1:$D$209,2,FALSE), " ")</f>
        <v xml:space="preserve"> </v>
      </c>
      <c r="Z3406" s="109" t="str">
        <f t="shared" si="366"/>
        <v xml:space="preserve"> </v>
      </c>
      <c r="AA3406" s="110" t="str">
        <f ca="1">+IFERROR(IF(S3406&gt;0," ",Q3406-variables!$C$9)," ")</f>
        <v xml:space="preserve"> </v>
      </c>
      <c r="AB3406" s="111" t="str">
        <f t="shared" si="367"/>
        <v>SIN RESPUESTA</v>
      </c>
      <c r="AC3406" s="94" t="str">
        <f t="shared" si="368"/>
        <v>SIN TRASLADO</v>
      </c>
    </row>
    <row r="3407" spans="2:29" s="111" customFormat="1" ht="24.95" hidden="1" customHeight="1">
      <c r="B3407" s="64">
        <f t="shared" si="369"/>
        <v>3404</v>
      </c>
      <c r="C3407" s="69"/>
      <c r="D3407" s="70"/>
      <c r="E3407" s="70"/>
      <c r="F3407" s="64"/>
      <c r="G3407" s="198"/>
      <c r="H3407" s="198"/>
      <c r="I3407" s="198"/>
      <c r="J3407" s="199"/>
      <c r="K3407" s="62"/>
      <c r="L3407" s="62"/>
      <c r="M3407" s="62"/>
      <c r="N3407" s="64" t="s">
        <v>3143</v>
      </c>
      <c r="O3407" s="64" t="str">
        <f>IF(Tabla1[[#This Row],[FECHA RADICADO DE RESPUESTA A PETICIONARIO]]="","Sin respuesta",S3407-G3407)</f>
        <v>Sin respuesta</v>
      </c>
      <c r="P3407" s="64">
        <v>12</v>
      </c>
      <c r="Q3407" s="63" t="str">
        <f>+IFERROR(VLOOKUP(Z3407, fechas!$B$1:$C$247, 2,FALSE), " ")</f>
        <v xml:space="preserve"> </v>
      </c>
      <c r="R3407" s="64"/>
      <c r="S3407" s="85"/>
      <c r="T3407" s="64"/>
      <c r="U3407" s="63"/>
      <c r="V3407" s="64"/>
      <c r="W3407" s="64"/>
      <c r="X3407" s="108">
        <f t="shared" si="365"/>
        <v>1</v>
      </c>
      <c r="Y3407" s="109" t="str">
        <f>+IFERROR(VLOOKUP(G3407,fechas!$A$1:$D$209,2,FALSE), " ")</f>
        <v xml:space="preserve"> </v>
      </c>
      <c r="Z3407" s="109" t="str">
        <f t="shared" si="366"/>
        <v xml:space="preserve"> </v>
      </c>
      <c r="AA3407" s="110" t="str">
        <f ca="1">+IFERROR(IF(S3407&gt;0," ",Q3407-variables!$C$9)," ")</f>
        <v xml:space="preserve"> </v>
      </c>
      <c r="AB3407" s="111" t="str">
        <f t="shared" si="367"/>
        <v>SIN RESPUESTA</v>
      </c>
      <c r="AC3407" s="94" t="str">
        <f t="shared" si="368"/>
        <v>SIN TRASLADO</v>
      </c>
    </row>
    <row r="3408" spans="2:29" s="111" customFormat="1" ht="24.95" hidden="1" customHeight="1">
      <c r="B3408" s="64">
        <f t="shared" si="369"/>
        <v>3405</v>
      </c>
      <c r="C3408" s="69"/>
      <c r="D3408" s="70"/>
      <c r="E3408" s="70"/>
      <c r="F3408" s="64"/>
      <c r="G3408" s="198"/>
      <c r="H3408" s="198"/>
      <c r="I3408" s="198"/>
      <c r="J3408" s="199"/>
      <c r="K3408" s="62"/>
      <c r="L3408" s="62"/>
      <c r="M3408" s="62"/>
      <c r="N3408" s="64" t="s">
        <v>3143</v>
      </c>
      <c r="O3408" s="64" t="str">
        <f>IF(Tabla1[[#This Row],[FECHA RADICADO DE RESPUESTA A PETICIONARIO]]="","Sin respuesta",S3408-G3408)</f>
        <v>Sin respuesta</v>
      </c>
      <c r="P3408" s="64">
        <v>12</v>
      </c>
      <c r="Q3408" s="63" t="str">
        <f>+IFERROR(VLOOKUP(Z3408, fechas!$B$1:$C$247, 2,FALSE), " ")</f>
        <v xml:space="preserve"> </v>
      </c>
      <c r="R3408" s="64"/>
      <c r="S3408" s="85"/>
      <c r="T3408" s="64"/>
      <c r="U3408" s="63"/>
      <c r="V3408" s="64"/>
      <c r="W3408" s="64"/>
      <c r="X3408" s="108">
        <f t="shared" si="365"/>
        <v>1</v>
      </c>
      <c r="Y3408" s="109" t="str">
        <f>+IFERROR(VLOOKUP(G3408,fechas!$A$1:$D$209,2,FALSE), " ")</f>
        <v xml:space="preserve"> </v>
      </c>
      <c r="Z3408" s="109" t="str">
        <f t="shared" si="366"/>
        <v xml:space="preserve"> </v>
      </c>
      <c r="AA3408" s="110" t="str">
        <f ca="1">+IFERROR(IF(S3408&gt;0," ",Q3408-variables!$C$9)," ")</f>
        <v xml:space="preserve"> </v>
      </c>
      <c r="AB3408" s="111" t="str">
        <f t="shared" si="367"/>
        <v>SIN RESPUESTA</v>
      </c>
      <c r="AC3408" s="94" t="str">
        <f t="shared" si="368"/>
        <v>SIN TRASLADO</v>
      </c>
    </row>
    <row r="3409" spans="2:29" s="111" customFormat="1" ht="24.95" hidden="1" customHeight="1">
      <c r="B3409" s="64">
        <f t="shared" si="369"/>
        <v>3406</v>
      </c>
      <c r="C3409" s="69"/>
      <c r="D3409" s="70"/>
      <c r="E3409" s="70"/>
      <c r="F3409" s="64"/>
      <c r="G3409" s="198"/>
      <c r="H3409" s="198"/>
      <c r="I3409" s="198"/>
      <c r="J3409" s="199"/>
      <c r="K3409" s="62"/>
      <c r="L3409" s="62"/>
      <c r="M3409" s="62"/>
      <c r="N3409" s="64" t="s">
        <v>3143</v>
      </c>
      <c r="O3409" s="64" t="str">
        <f>IF(Tabla1[[#This Row],[FECHA RADICADO DE RESPUESTA A PETICIONARIO]]="","Sin respuesta",S3409-G3409)</f>
        <v>Sin respuesta</v>
      </c>
      <c r="P3409" s="64">
        <v>12</v>
      </c>
      <c r="Q3409" s="63" t="str">
        <f>+IFERROR(VLOOKUP(Z3409, fechas!$B$1:$C$247, 2,FALSE), " ")</f>
        <v xml:space="preserve"> </v>
      </c>
      <c r="R3409" s="64"/>
      <c r="S3409" s="85"/>
      <c r="T3409" s="64"/>
      <c r="U3409" s="63"/>
      <c r="V3409" s="64"/>
      <c r="W3409" s="64"/>
      <c r="X3409" s="108">
        <f t="shared" si="365"/>
        <v>1</v>
      </c>
      <c r="Y3409" s="109" t="str">
        <f>+IFERROR(VLOOKUP(G3409,fechas!$A$1:$D$209,2,FALSE), " ")</f>
        <v xml:space="preserve"> </v>
      </c>
      <c r="Z3409" s="109" t="str">
        <f t="shared" si="366"/>
        <v xml:space="preserve"> </v>
      </c>
      <c r="AA3409" s="110" t="str">
        <f ca="1">+IFERROR(IF(S3409&gt;0," ",Q3409-variables!$C$9)," ")</f>
        <v xml:space="preserve"> </v>
      </c>
      <c r="AB3409" s="111" t="str">
        <f t="shared" si="367"/>
        <v>SIN RESPUESTA</v>
      </c>
      <c r="AC3409" s="94" t="str">
        <f t="shared" si="368"/>
        <v>SIN TRASLADO</v>
      </c>
    </row>
    <row r="3410" spans="2:29" s="111" customFormat="1" ht="24.95" hidden="1" customHeight="1">
      <c r="B3410" s="64">
        <f t="shared" si="369"/>
        <v>3407</v>
      </c>
      <c r="C3410" s="69"/>
      <c r="D3410" s="70"/>
      <c r="E3410" s="70"/>
      <c r="F3410" s="64"/>
      <c r="G3410" s="198"/>
      <c r="H3410" s="198"/>
      <c r="I3410" s="198"/>
      <c r="J3410" s="199"/>
      <c r="K3410" s="62"/>
      <c r="L3410" s="62"/>
      <c r="M3410" s="62"/>
      <c r="N3410" s="64" t="s">
        <v>3143</v>
      </c>
      <c r="O3410" s="64" t="str">
        <f>IF(Tabla1[[#This Row],[FECHA RADICADO DE RESPUESTA A PETICIONARIO]]="","Sin respuesta",S3410-G3410)</f>
        <v>Sin respuesta</v>
      </c>
      <c r="P3410" s="64">
        <v>12</v>
      </c>
      <c r="Q3410" s="63" t="str">
        <f>+IFERROR(VLOOKUP(Z3410, fechas!$B$1:$C$247, 2,FALSE), " ")</f>
        <v xml:space="preserve"> </v>
      </c>
      <c r="R3410" s="64"/>
      <c r="S3410" s="85"/>
      <c r="T3410" s="64"/>
      <c r="U3410" s="63"/>
      <c r="V3410" s="64"/>
      <c r="W3410" s="64"/>
      <c r="X3410" s="108">
        <f t="shared" si="365"/>
        <v>1</v>
      </c>
      <c r="Y3410" s="109" t="str">
        <f>+IFERROR(VLOOKUP(G3410,fechas!$A$1:$D$209,2,FALSE), " ")</f>
        <v xml:space="preserve"> </v>
      </c>
      <c r="Z3410" s="109" t="str">
        <f t="shared" si="366"/>
        <v xml:space="preserve"> </v>
      </c>
      <c r="AA3410" s="110" t="str">
        <f ca="1">+IFERROR(IF(S3410&gt;0," ",Q3410-variables!$C$9)," ")</f>
        <v xml:space="preserve"> </v>
      </c>
      <c r="AB3410" s="111" t="str">
        <f t="shared" si="367"/>
        <v>SIN RESPUESTA</v>
      </c>
      <c r="AC3410" s="94" t="str">
        <f t="shared" si="368"/>
        <v>SIN TRASLADO</v>
      </c>
    </row>
    <row r="3411" spans="2:29" s="111" customFormat="1" ht="24.95" hidden="1" customHeight="1">
      <c r="B3411" s="64">
        <f t="shared" si="369"/>
        <v>3408</v>
      </c>
      <c r="C3411" s="69"/>
      <c r="D3411" s="70"/>
      <c r="E3411" s="70"/>
      <c r="F3411" s="64"/>
      <c r="G3411" s="198"/>
      <c r="H3411" s="198"/>
      <c r="I3411" s="198"/>
      <c r="J3411" s="199"/>
      <c r="K3411" s="62"/>
      <c r="L3411" s="62"/>
      <c r="M3411" s="62"/>
      <c r="N3411" s="64" t="s">
        <v>3143</v>
      </c>
      <c r="O3411" s="64" t="str">
        <f>IF(Tabla1[[#This Row],[FECHA RADICADO DE RESPUESTA A PETICIONARIO]]="","Sin respuesta",S3411-G3411)</f>
        <v>Sin respuesta</v>
      </c>
      <c r="P3411" s="64">
        <v>12</v>
      </c>
      <c r="Q3411" s="63" t="str">
        <f>+IFERROR(VLOOKUP(Z3411, fechas!$B$1:$C$247, 2,FALSE), " ")</f>
        <v xml:space="preserve"> </v>
      </c>
      <c r="R3411" s="64"/>
      <c r="S3411" s="85"/>
      <c r="T3411" s="64"/>
      <c r="U3411" s="63"/>
      <c r="V3411" s="64"/>
      <c r="W3411" s="64"/>
      <c r="X3411" s="108">
        <f t="shared" si="365"/>
        <v>1</v>
      </c>
      <c r="Y3411" s="109" t="str">
        <f>+IFERROR(VLOOKUP(G3411,fechas!$A$1:$D$209,2,FALSE), " ")</f>
        <v xml:space="preserve"> </v>
      </c>
      <c r="Z3411" s="109" t="str">
        <f t="shared" si="366"/>
        <v xml:space="preserve"> </v>
      </c>
      <c r="AA3411" s="110" t="str">
        <f ca="1">+IFERROR(IF(S3411&gt;0," ",Q3411-variables!$C$9)," ")</f>
        <v xml:space="preserve"> </v>
      </c>
      <c r="AB3411" s="111" t="str">
        <f t="shared" si="367"/>
        <v>SIN RESPUESTA</v>
      </c>
      <c r="AC3411" s="94" t="str">
        <f t="shared" si="368"/>
        <v>SIN TRASLADO</v>
      </c>
    </row>
    <row r="3412" spans="2:29" s="111" customFormat="1" ht="24.95" hidden="1" customHeight="1">
      <c r="B3412" s="64">
        <f t="shared" si="369"/>
        <v>3409</v>
      </c>
      <c r="C3412" s="69"/>
      <c r="D3412" s="70"/>
      <c r="E3412" s="70"/>
      <c r="F3412" s="64"/>
      <c r="G3412" s="198"/>
      <c r="H3412" s="198"/>
      <c r="I3412" s="198"/>
      <c r="J3412" s="199"/>
      <c r="K3412" s="62"/>
      <c r="L3412" s="62"/>
      <c r="M3412" s="62"/>
      <c r="N3412" s="64" t="s">
        <v>3143</v>
      </c>
      <c r="O3412" s="64" t="str">
        <f>IF(Tabla1[[#This Row],[FECHA RADICADO DE RESPUESTA A PETICIONARIO]]="","Sin respuesta",S3412-G3412)</f>
        <v>Sin respuesta</v>
      </c>
      <c r="P3412" s="64">
        <v>12</v>
      </c>
      <c r="Q3412" s="63" t="str">
        <f>+IFERROR(VLOOKUP(Z3412, fechas!$B$1:$C$247, 2,FALSE), " ")</f>
        <v xml:space="preserve"> </v>
      </c>
      <c r="R3412" s="64"/>
      <c r="S3412" s="85"/>
      <c r="T3412" s="64"/>
      <c r="U3412" s="63"/>
      <c r="V3412" s="64"/>
      <c r="W3412" s="64"/>
      <c r="X3412" s="108">
        <f t="shared" si="365"/>
        <v>1</v>
      </c>
      <c r="Y3412" s="109" t="str">
        <f>+IFERROR(VLOOKUP(G3412,fechas!$A$1:$D$209,2,FALSE), " ")</f>
        <v xml:space="preserve"> </v>
      </c>
      <c r="Z3412" s="109" t="str">
        <f t="shared" si="366"/>
        <v xml:space="preserve"> </v>
      </c>
      <c r="AA3412" s="110" t="str">
        <f ca="1">+IFERROR(IF(S3412&gt;0," ",Q3412-variables!$C$9)," ")</f>
        <v xml:space="preserve"> </v>
      </c>
      <c r="AB3412" s="111" t="str">
        <f t="shared" si="367"/>
        <v>SIN RESPUESTA</v>
      </c>
      <c r="AC3412" s="94" t="str">
        <f t="shared" si="368"/>
        <v>SIN TRASLADO</v>
      </c>
    </row>
    <row r="3413" spans="2:29" s="111" customFormat="1" ht="24.95" hidden="1" customHeight="1">
      <c r="B3413" s="64">
        <f t="shared" si="369"/>
        <v>3410</v>
      </c>
      <c r="C3413" s="69"/>
      <c r="D3413" s="70"/>
      <c r="E3413" s="70"/>
      <c r="F3413" s="64"/>
      <c r="G3413" s="198"/>
      <c r="H3413" s="198"/>
      <c r="I3413" s="198"/>
      <c r="J3413" s="199"/>
      <c r="K3413" s="62"/>
      <c r="L3413" s="62"/>
      <c r="M3413" s="62"/>
      <c r="N3413" s="64" t="s">
        <v>3143</v>
      </c>
      <c r="O3413" s="64" t="str">
        <f>IF(Tabla1[[#This Row],[FECHA RADICADO DE RESPUESTA A PETICIONARIO]]="","Sin respuesta",S3413-G3413)</f>
        <v>Sin respuesta</v>
      </c>
      <c r="P3413" s="64">
        <v>12</v>
      </c>
      <c r="Q3413" s="63" t="str">
        <f>+IFERROR(VLOOKUP(Z3413, fechas!$B$1:$C$247, 2,FALSE), " ")</f>
        <v xml:space="preserve"> </v>
      </c>
      <c r="R3413" s="64"/>
      <c r="S3413" s="85"/>
      <c r="T3413" s="64"/>
      <c r="U3413" s="63"/>
      <c r="V3413" s="64"/>
      <c r="W3413" s="64"/>
      <c r="X3413" s="108">
        <f t="shared" si="365"/>
        <v>1</v>
      </c>
      <c r="Y3413" s="109" t="str">
        <f>+IFERROR(VLOOKUP(G3413,fechas!$A$1:$D$209,2,FALSE), " ")</f>
        <v xml:space="preserve"> </v>
      </c>
      <c r="Z3413" s="109" t="str">
        <f t="shared" si="366"/>
        <v xml:space="preserve"> </v>
      </c>
      <c r="AA3413" s="110" t="str">
        <f ca="1">+IFERROR(IF(S3413&gt;0," ",Q3413-variables!$C$9)," ")</f>
        <v xml:space="preserve"> </v>
      </c>
      <c r="AB3413" s="111" t="str">
        <f t="shared" si="367"/>
        <v>SIN RESPUESTA</v>
      </c>
      <c r="AC3413" s="94" t="str">
        <f t="shared" si="368"/>
        <v>SIN TRASLADO</v>
      </c>
    </row>
    <row r="3414" spans="2:29" s="111" customFormat="1" ht="24.95" hidden="1" customHeight="1">
      <c r="B3414" s="64">
        <f t="shared" si="369"/>
        <v>3411</v>
      </c>
      <c r="C3414" s="69"/>
      <c r="D3414" s="70"/>
      <c r="E3414" s="70"/>
      <c r="F3414" s="64"/>
      <c r="G3414" s="198"/>
      <c r="H3414" s="198"/>
      <c r="I3414" s="198"/>
      <c r="J3414" s="199"/>
      <c r="K3414" s="62"/>
      <c r="L3414" s="62"/>
      <c r="M3414" s="62"/>
      <c r="N3414" s="64" t="s">
        <v>3143</v>
      </c>
      <c r="O3414" s="64" t="str">
        <f>IF(Tabla1[[#This Row],[FECHA RADICADO DE RESPUESTA A PETICIONARIO]]="","Sin respuesta",S3414-G3414)</f>
        <v>Sin respuesta</v>
      </c>
      <c r="P3414" s="64">
        <v>12</v>
      </c>
      <c r="Q3414" s="63" t="str">
        <f>+IFERROR(VLOOKUP(Z3414, fechas!$B$1:$C$247, 2,FALSE), " ")</f>
        <v xml:space="preserve"> </v>
      </c>
      <c r="R3414" s="64"/>
      <c r="S3414" s="85"/>
      <c r="T3414" s="64"/>
      <c r="U3414" s="63"/>
      <c r="V3414" s="64"/>
      <c r="W3414" s="64"/>
      <c r="X3414" s="108">
        <f t="shared" si="365"/>
        <v>1</v>
      </c>
      <c r="Y3414" s="109" t="str">
        <f>+IFERROR(VLOOKUP(G3414,fechas!$A$1:$D$209,2,FALSE), " ")</f>
        <v xml:space="preserve"> </v>
      </c>
      <c r="Z3414" s="109" t="str">
        <f t="shared" si="366"/>
        <v xml:space="preserve"> </v>
      </c>
      <c r="AA3414" s="110" t="str">
        <f ca="1">+IFERROR(IF(S3414&gt;0," ",Q3414-variables!$C$9)," ")</f>
        <v xml:space="preserve"> </v>
      </c>
      <c r="AB3414" s="111" t="str">
        <f t="shared" si="367"/>
        <v>SIN RESPUESTA</v>
      </c>
      <c r="AC3414" s="94" t="str">
        <f t="shared" si="368"/>
        <v>SIN TRASLADO</v>
      </c>
    </row>
    <row r="3415" spans="2:29" s="111" customFormat="1" ht="24.95" hidden="1" customHeight="1">
      <c r="B3415" s="64">
        <f t="shared" si="369"/>
        <v>3412</v>
      </c>
      <c r="C3415" s="69"/>
      <c r="D3415" s="70"/>
      <c r="E3415" s="70"/>
      <c r="F3415" s="64"/>
      <c r="G3415" s="198"/>
      <c r="H3415" s="198"/>
      <c r="I3415" s="198"/>
      <c r="J3415" s="199"/>
      <c r="K3415" s="62"/>
      <c r="L3415" s="62"/>
      <c r="M3415" s="62"/>
      <c r="N3415" s="64" t="s">
        <v>3143</v>
      </c>
      <c r="O3415" s="64" t="str">
        <f>IF(Tabla1[[#This Row],[FECHA RADICADO DE RESPUESTA A PETICIONARIO]]="","Sin respuesta",S3415-G3415)</f>
        <v>Sin respuesta</v>
      </c>
      <c r="P3415" s="64">
        <v>12</v>
      </c>
      <c r="Q3415" s="63" t="str">
        <f>+IFERROR(VLOOKUP(Z3415, fechas!$B$1:$C$247, 2,FALSE), " ")</f>
        <v xml:space="preserve"> </v>
      </c>
      <c r="R3415" s="64"/>
      <c r="S3415" s="85"/>
      <c r="T3415" s="64"/>
      <c r="U3415" s="63"/>
      <c r="V3415" s="64"/>
      <c r="W3415" s="64"/>
      <c r="X3415" s="108">
        <f t="shared" si="365"/>
        <v>1</v>
      </c>
      <c r="Y3415" s="109" t="str">
        <f>+IFERROR(VLOOKUP(G3415,fechas!$A$1:$D$209,2,FALSE), " ")</f>
        <v xml:space="preserve"> </v>
      </c>
      <c r="Z3415" s="109" t="str">
        <f t="shared" si="366"/>
        <v xml:space="preserve"> </v>
      </c>
      <c r="AA3415" s="110" t="str">
        <f ca="1">+IFERROR(IF(S3415&gt;0," ",Q3415-variables!$C$9)," ")</f>
        <v xml:space="preserve"> </v>
      </c>
      <c r="AB3415" s="111" t="str">
        <f t="shared" si="367"/>
        <v>SIN RESPUESTA</v>
      </c>
      <c r="AC3415" s="94" t="str">
        <f t="shared" si="368"/>
        <v>SIN TRASLADO</v>
      </c>
    </row>
    <row r="3416" spans="2:29" s="111" customFormat="1" ht="24.95" hidden="1" customHeight="1">
      <c r="B3416" s="64">
        <f t="shared" si="369"/>
        <v>3413</v>
      </c>
      <c r="C3416" s="69"/>
      <c r="D3416" s="70"/>
      <c r="E3416" s="70"/>
      <c r="F3416" s="64"/>
      <c r="G3416" s="198"/>
      <c r="H3416" s="198"/>
      <c r="I3416" s="198"/>
      <c r="J3416" s="199"/>
      <c r="K3416" s="62"/>
      <c r="L3416" s="62"/>
      <c r="M3416" s="62"/>
      <c r="N3416" s="64" t="s">
        <v>3143</v>
      </c>
      <c r="O3416" s="64" t="str">
        <f>IF(Tabla1[[#This Row],[FECHA RADICADO DE RESPUESTA A PETICIONARIO]]="","Sin respuesta",S3416-G3416)</f>
        <v>Sin respuesta</v>
      </c>
      <c r="P3416" s="64">
        <v>12</v>
      </c>
      <c r="Q3416" s="63" t="str">
        <f>+IFERROR(VLOOKUP(Z3416, fechas!$B$1:$C$247, 2,FALSE), " ")</f>
        <v xml:space="preserve"> </v>
      </c>
      <c r="R3416" s="64"/>
      <c r="S3416" s="85"/>
      <c r="T3416" s="64"/>
      <c r="U3416" s="63"/>
      <c r="V3416" s="64"/>
      <c r="W3416" s="64"/>
      <c r="X3416" s="108">
        <f t="shared" si="365"/>
        <v>1</v>
      </c>
      <c r="Y3416" s="109" t="str">
        <f>+IFERROR(VLOOKUP(G3416,fechas!$A$1:$D$209,2,FALSE), " ")</f>
        <v xml:space="preserve"> </v>
      </c>
      <c r="Z3416" s="109" t="str">
        <f t="shared" si="366"/>
        <v xml:space="preserve"> </v>
      </c>
      <c r="AA3416" s="110" t="str">
        <f ca="1">+IFERROR(IF(S3416&gt;0," ",Q3416-variables!$C$9)," ")</f>
        <v xml:space="preserve"> </v>
      </c>
      <c r="AB3416" s="111" t="str">
        <f t="shared" si="367"/>
        <v>SIN RESPUESTA</v>
      </c>
      <c r="AC3416" s="94" t="str">
        <f t="shared" si="368"/>
        <v>SIN TRASLADO</v>
      </c>
    </row>
    <row r="3417" spans="2:29" s="111" customFormat="1" ht="24.95" hidden="1" customHeight="1">
      <c r="B3417" s="64">
        <f t="shared" si="369"/>
        <v>3414</v>
      </c>
      <c r="C3417" s="69"/>
      <c r="D3417" s="70"/>
      <c r="E3417" s="70"/>
      <c r="F3417" s="64"/>
      <c r="G3417" s="198"/>
      <c r="H3417" s="198"/>
      <c r="I3417" s="198"/>
      <c r="J3417" s="199"/>
      <c r="K3417" s="62"/>
      <c r="L3417" s="62"/>
      <c r="M3417" s="62"/>
      <c r="N3417" s="64" t="s">
        <v>3143</v>
      </c>
      <c r="O3417" s="64" t="str">
        <f>IF(Tabla1[[#This Row],[FECHA RADICADO DE RESPUESTA A PETICIONARIO]]="","Sin respuesta",S3417-G3417)</f>
        <v>Sin respuesta</v>
      </c>
      <c r="P3417" s="64">
        <v>12</v>
      </c>
      <c r="Q3417" s="63" t="str">
        <f>+IFERROR(VLOOKUP(Z3417, fechas!$B$1:$C$247, 2,FALSE), " ")</f>
        <v xml:space="preserve"> </v>
      </c>
      <c r="R3417" s="64"/>
      <c r="S3417" s="85"/>
      <c r="T3417" s="64"/>
      <c r="U3417" s="63"/>
      <c r="V3417" s="64"/>
      <c r="W3417" s="64"/>
      <c r="X3417" s="108">
        <f t="shared" si="365"/>
        <v>1</v>
      </c>
      <c r="Y3417" s="109" t="str">
        <f>+IFERROR(VLOOKUP(G3417,fechas!$A$1:$D$209,2,FALSE), " ")</f>
        <v xml:space="preserve"> </v>
      </c>
      <c r="Z3417" s="109" t="str">
        <f t="shared" si="366"/>
        <v xml:space="preserve"> </v>
      </c>
      <c r="AA3417" s="110" t="str">
        <f ca="1">+IFERROR(IF(S3417&gt;0," ",Q3417-variables!$C$9)," ")</f>
        <v xml:space="preserve"> </v>
      </c>
      <c r="AB3417" s="111" t="str">
        <f t="shared" si="367"/>
        <v>SIN RESPUESTA</v>
      </c>
      <c r="AC3417" s="94" t="str">
        <f t="shared" si="368"/>
        <v>SIN TRASLADO</v>
      </c>
    </row>
    <row r="3418" spans="2:29" s="111" customFormat="1" ht="24.95" hidden="1" customHeight="1">
      <c r="B3418" s="64">
        <f t="shared" si="369"/>
        <v>3415</v>
      </c>
      <c r="C3418" s="69"/>
      <c r="D3418" s="70"/>
      <c r="E3418" s="70"/>
      <c r="F3418" s="64"/>
      <c r="G3418" s="198"/>
      <c r="H3418" s="198"/>
      <c r="I3418" s="198"/>
      <c r="J3418" s="199"/>
      <c r="K3418" s="62"/>
      <c r="L3418" s="62"/>
      <c r="M3418" s="62"/>
      <c r="N3418" s="64" t="s">
        <v>3143</v>
      </c>
      <c r="O3418" s="64" t="str">
        <f>IF(Tabla1[[#This Row],[FECHA RADICADO DE RESPUESTA A PETICIONARIO]]="","Sin respuesta",S3418-G3418)</f>
        <v>Sin respuesta</v>
      </c>
      <c r="P3418" s="64">
        <v>12</v>
      </c>
      <c r="Q3418" s="63" t="str">
        <f>+IFERROR(VLOOKUP(Z3418, fechas!$B$1:$C$247, 2,FALSE), " ")</f>
        <v xml:space="preserve"> </v>
      </c>
      <c r="R3418" s="64"/>
      <c r="S3418" s="85"/>
      <c r="T3418" s="64"/>
      <c r="U3418" s="63"/>
      <c r="V3418" s="64"/>
      <c r="W3418" s="64"/>
      <c r="X3418" s="108">
        <f t="shared" si="365"/>
        <v>1</v>
      </c>
      <c r="Y3418" s="109" t="str">
        <f>+IFERROR(VLOOKUP(G3418,fechas!$A$1:$D$209,2,FALSE), " ")</f>
        <v xml:space="preserve"> </v>
      </c>
      <c r="Z3418" s="109" t="str">
        <f t="shared" si="366"/>
        <v xml:space="preserve"> </v>
      </c>
      <c r="AA3418" s="110" t="str">
        <f ca="1">+IFERROR(IF(S3418&gt;0," ",Q3418-variables!$C$9)," ")</f>
        <v xml:space="preserve"> </v>
      </c>
      <c r="AB3418" s="111" t="str">
        <f t="shared" si="367"/>
        <v>SIN RESPUESTA</v>
      </c>
      <c r="AC3418" s="94" t="str">
        <f t="shared" si="368"/>
        <v>SIN TRASLADO</v>
      </c>
    </row>
    <row r="3419" spans="2:29" s="111" customFormat="1" ht="24.95" hidden="1" customHeight="1">
      <c r="B3419" s="64">
        <f t="shared" si="369"/>
        <v>3416</v>
      </c>
      <c r="C3419" s="69"/>
      <c r="D3419" s="70"/>
      <c r="E3419" s="70"/>
      <c r="F3419" s="64"/>
      <c r="G3419" s="198"/>
      <c r="H3419" s="198"/>
      <c r="I3419" s="198"/>
      <c r="J3419" s="199"/>
      <c r="K3419" s="62"/>
      <c r="L3419" s="62"/>
      <c r="M3419" s="62"/>
      <c r="N3419" s="64" t="s">
        <v>3143</v>
      </c>
      <c r="O3419" s="64" t="str">
        <f>IF(Tabla1[[#This Row],[FECHA RADICADO DE RESPUESTA A PETICIONARIO]]="","Sin respuesta",S3419-G3419)</f>
        <v>Sin respuesta</v>
      </c>
      <c r="P3419" s="64">
        <v>12</v>
      </c>
      <c r="Q3419" s="63" t="str">
        <f>+IFERROR(VLOOKUP(Z3419, fechas!$B$1:$C$247, 2,FALSE), " ")</f>
        <v xml:space="preserve"> </v>
      </c>
      <c r="R3419" s="64"/>
      <c r="S3419" s="85"/>
      <c r="T3419" s="64"/>
      <c r="U3419" s="63"/>
      <c r="V3419" s="64"/>
      <c r="W3419" s="64"/>
      <c r="X3419" s="108">
        <f t="shared" si="365"/>
        <v>1</v>
      </c>
      <c r="Y3419" s="109" t="str">
        <f>+IFERROR(VLOOKUP(G3419,fechas!$A$1:$D$209,2,FALSE), " ")</f>
        <v xml:space="preserve"> </v>
      </c>
      <c r="Z3419" s="109" t="str">
        <f t="shared" si="366"/>
        <v xml:space="preserve"> </v>
      </c>
      <c r="AA3419" s="110" t="str">
        <f ca="1">+IFERROR(IF(S3419&gt;0," ",Q3419-variables!$C$9)," ")</f>
        <v xml:space="preserve"> </v>
      </c>
      <c r="AB3419" s="111" t="str">
        <f t="shared" si="367"/>
        <v>SIN RESPUESTA</v>
      </c>
      <c r="AC3419" s="94" t="str">
        <f t="shared" si="368"/>
        <v>SIN TRASLADO</v>
      </c>
    </row>
    <row r="3420" spans="2:29" s="111" customFormat="1" ht="24.95" hidden="1" customHeight="1">
      <c r="B3420" s="64">
        <f t="shared" si="369"/>
        <v>3417</v>
      </c>
      <c r="C3420" s="69"/>
      <c r="D3420" s="70"/>
      <c r="E3420" s="70"/>
      <c r="F3420" s="64"/>
      <c r="G3420" s="198"/>
      <c r="H3420" s="198"/>
      <c r="I3420" s="198"/>
      <c r="J3420" s="199"/>
      <c r="K3420" s="62"/>
      <c r="L3420" s="62"/>
      <c r="M3420" s="62"/>
      <c r="N3420" s="64" t="s">
        <v>3143</v>
      </c>
      <c r="O3420" s="64" t="str">
        <f>IF(Tabla1[[#This Row],[FECHA RADICADO DE RESPUESTA A PETICIONARIO]]="","Sin respuesta",S3420-G3420)</f>
        <v>Sin respuesta</v>
      </c>
      <c r="P3420" s="64">
        <v>12</v>
      </c>
      <c r="Q3420" s="63" t="str">
        <f>+IFERROR(VLOOKUP(Z3420, fechas!$B$1:$C$247, 2,FALSE), " ")</f>
        <v xml:space="preserve"> </v>
      </c>
      <c r="R3420" s="64"/>
      <c r="S3420" s="85"/>
      <c r="T3420" s="64"/>
      <c r="U3420" s="63"/>
      <c r="V3420" s="64"/>
      <c r="W3420" s="64"/>
      <c r="X3420" s="108">
        <f t="shared" si="365"/>
        <v>1</v>
      </c>
      <c r="Y3420" s="109" t="str">
        <f>+IFERROR(VLOOKUP(G3420,fechas!$A$1:$D$209,2,FALSE), " ")</f>
        <v xml:space="preserve"> </v>
      </c>
      <c r="Z3420" s="109" t="str">
        <f t="shared" si="366"/>
        <v xml:space="preserve"> </v>
      </c>
      <c r="AA3420" s="110" t="str">
        <f ca="1">+IFERROR(IF(S3420&gt;0," ",Q3420-variables!$C$9)," ")</f>
        <v xml:space="preserve"> </v>
      </c>
      <c r="AB3420" s="111" t="str">
        <f t="shared" si="367"/>
        <v>SIN RESPUESTA</v>
      </c>
      <c r="AC3420" s="94" t="str">
        <f t="shared" si="368"/>
        <v>SIN TRASLADO</v>
      </c>
    </row>
    <row r="3421" spans="2:29" s="111" customFormat="1" ht="24.95" hidden="1" customHeight="1">
      <c r="B3421" s="64">
        <f t="shared" si="369"/>
        <v>3418</v>
      </c>
      <c r="C3421" s="69"/>
      <c r="D3421" s="70"/>
      <c r="E3421" s="70"/>
      <c r="F3421" s="64"/>
      <c r="G3421" s="198"/>
      <c r="H3421" s="198"/>
      <c r="I3421" s="198"/>
      <c r="J3421" s="199"/>
      <c r="K3421" s="62"/>
      <c r="L3421" s="62"/>
      <c r="M3421" s="62"/>
      <c r="N3421" s="64" t="s">
        <v>3143</v>
      </c>
      <c r="O3421" s="64" t="str">
        <f>IF(Tabla1[[#This Row],[FECHA RADICADO DE RESPUESTA A PETICIONARIO]]="","Sin respuesta",S3421-G3421)</f>
        <v>Sin respuesta</v>
      </c>
      <c r="P3421" s="64">
        <v>12</v>
      </c>
      <c r="Q3421" s="63" t="str">
        <f>+IFERROR(VLOOKUP(Z3421, fechas!$B$1:$C$247, 2,FALSE), " ")</f>
        <v xml:space="preserve"> </v>
      </c>
      <c r="R3421" s="64"/>
      <c r="S3421" s="85"/>
      <c r="T3421" s="64"/>
      <c r="U3421" s="63"/>
      <c r="V3421" s="64"/>
      <c r="W3421" s="64"/>
      <c r="X3421" s="108">
        <f t="shared" si="365"/>
        <v>1</v>
      </c>
      <c r="Y3421" s="109" t="str">
        <f>+IFERROR(VLOOKUP(G3421,fechas!$A$1:$D$209,2,FALSE), " ")</f>
        <v xml:space="preserve"> </v>
      </c>
      <c r="Z3421" s="109" t="str">
        <f t="shared" si="366"/>
        <v xml:space="preserve"> </v>
      </c>
      <c r="AA3421" s="110" t="str">
        <f ca="1">+IFERROR(IF(S3421&gt;0," ",Q3421-variables!$C$9)," ")</f>
        <v xml:space="preserve"> </v>
      </c>
      <c r="AB3421" s="111" t="str">
        <f t="shared" si="367"/>
        <v>SIN RESPUESTA</v>
      </c>
      <c r="AC3421" s="94" t="str">
        <f t="shared" si="368"/>
        <v>SIN TRASLADO</v>
      </c>
    </row>
    <row r="3422" spans="2:29" s="111" customFormat="1" ht="24.95" hidden="1" customHeight="1">
      <c r="B3422" s="64">
        <f t="shared" si="369"/>
        <v>3419</v>
      </c>
      <c r="C3422" s="69"/>
      <c r="D3422" s="70"/>
      <c r="E3422" s="70"/>
      <c r="F3422" s="64"/>
      <c r="G3422" s="198"/>
      <c r="H3422" s="198"/>
      <c r="I3422" s="198"/>
      <c r="J3422" s="199"/>
      <c r="K3422" s="62"/>
      <c r="L3422" s="62"/>
      <c r="M3422" s="62"/>
      <c r="N3422" s="64" t="s">
        <v>3143</v>
      </c>
      <c r="O3422" s="64" t="str">
        <f>IF(Tabla1[[#This Row],[FECHA RADICADO DE RESPUESTA A PETICIONARIO]]="","Sin respuesta",S3422-G3422)</f>
        <v>Sin respuesta</v>
      </c>
      <c r="P3422" s="64">
        <v>12</v>
      </c>
      <c r="Q3422" s="63" t="str">
        <f>+IFERROR(VLOOKUP(Z3422, fechas!$B$1:$C$247, 2,FALSE), " ")</f>
        <v xml:space="preserve"> </v>
      </c>
      <c r="R3422" s="64"/>
      <c r="S3422" s="85"/>
      <c r="T3422" s="64"/>
      <c r="U3422" s="63"/>
      <c r="V3422" s="64"/>
      <c r="W3422" s="64"/>
      <c r="X3422" s="108">
        <f t="shared" si="365"/>
        <v>1</v>
      </c>
      <c r="Y3422" s="109" t="str">
        <f>+IFERROR(VLOOKUP(G3422,fechas!$A$1:$D$209,2,FALSE), " ")</f>
        <v xml:space="preserve"> </v>
      </c>
      <c r="Z3422" s="109" t="str">
        <f t="shared" si="366"/>
        <v xml:space="preserve"> </v>
      </c>
      <c r="AA3422" s="110" t="str">
        <f ca="1">+IFERROR(IF(S3422&gt;0," ",Q3422-variables!$C$9)," ")</f>
        <v xml:space="preserve"> </v>
      </c>
      <c r="AB3422" s="111" t="str">
        <f t="shared" si="367"/>
        <v>SIN RESPUESTA</v>
      </c>
      <c r="AC3422" s="94" t="str">
        <f t="shared" si="368"/>
        <v>SIN TRASLADO</v>
      </c>
    </row>
    <row r="3423" spans="2:29" s="111" customFormat="1" ht="24.95" hidden="1" customHeight="1">
      <c r="B3423" s="64">
        <f t="shared" si="369"/>
        <v>3420</v>
      </c>
      <c r="C3423" s="69"/>
      <c r="D3423" s="70"/>
      <c r="E3423" s="70"/>
      <c r="F3423" s="64"/>
      <c r="G3423" s="198"/>
      <c r="H3423" s="198"/>
      <c r="I3423" s="198"/>
      <c r="J3423" s="199"/>
      <c r="K3423" s="62"/>
      <c r="L3423" s="62"/>
      <c r="M3423" s="62"/>
      <c r="N3423" s="64" t="s">
        <v>3143</v>
      </c>
      <c r="O3423" s="64" t="str">
        <f>IF(Tabla1[[#This Row],[FECHA RADICADO DE RESPUESTA A PETICIONARIO]]="","Sin respuesta",S3423-G3423)</f>
        <v>Sin respuesta</v>
      </c>
      <c r="P3423" s="64">
        <v>12</v>
      </c>
      <c r="Q3423" s="63" t="str">
        <f>+IFERROR(VLOOKUP(Z3423, fechas!$B$1:$C$247, 2,FALSE), " ")</f>
        <v xml:space="preserve"> </v>
      </c>
      <c r="R3423" s="64"/>
      <c r="S3423" s="85"/>
      <c r="T3423" s="64"/>
      <c r="U3423" s="63"/>
      <c r="V3423" s="64"/>
      <c r="W3423" s="64"/>
      <c r="X3423" s="108">
        <f t="shared" si="365"/>
        <v>1</v>
      </c>
      <c r="Y3423" s="109" t="str">
        <f>+IFERROR(VLOOKUP(G3423,fechas!$A$1:$D$209,2,FALSE), " ")</f>
        <v xml:space="preserve"> </v>
      </c>
      <c r="Z3423" s="109" t="str">
        <f t="shared" si="366"/>
        <v xml:space="preserve"> </v>
      </c>
      <c r="AA3423" s="110" t="str">
        <f ca="1">+IFERROR(IF(S3423&gt;0," ",Q3423-variables!$C$9)," ")</f>
        <v xml:space="preserve"> </v>
      </c>
      <c r="AB3423" s="111" t="str">
        <f t="shared" si="367"/>
        <v>SIN RESPUESTA</v>
      </c>
      <c r="AC3423" s="94" t="str">
        <f t="shared" si="368"/>
        <v>SIN TRASLADO</v>
      </c>
    </row>
    <row r="3424" spans="2:29" s="111" customFormat="1" ht="24.95" hidden="1" customHeight="1">
      <c r="B3424" s="64">
        <f t="shared" si="369"/>
        <v>3421</v>
      </c>
      <c r="C3424" s="69"/>
      <c r="D3424" s="70"/>
      <c r="E3424" s="70"/>
      <c r="F3424" s="64"/>
      <c r="G3424" s="198"/>
      <c r="H3424" s="198"/>
      <c r="I3424" s="198"/>
      <c r="J3424" s="199"/>
      <c r="K3424" s="62"/>
      <c r="L3424" s="62"/>
      <c r="M3424" s="62"/>
      <c r="N3424" s="64" t="s">
        <v>3143</v>
      </c>
      <c r="O3424" s="64" t="str">
        <f>IF(Tabla1[[#This Row],[FECHA RADICADO DE RESPUESTA A PETICIONARIO]]="","Sin respuesta",S3424-G3424)</f>
        <v>Sin respuesta</v>
      </c>
      <c r="P3424" s="64">
        <v>12</v>
      </c>
      <c r="Q3424" s="63" t="str">
        <f>+IFERROR(VLOOKUP(Z3424, fechas!$B$1:$C$247, 2,FALSE), " ")</f>
        <v xml:space="preserve"> </v>
      </c>
      <c r="R3424" s="64"/>
      <c r="S3424" s="85"/>
      <c r="T3424" s="64"/>
      <c r="U3424" s="63"/>
      <c r="V3424" s="64"/>
      <c r="W3424" s="64"/>
      <c r="X3424" s="108">
        <f t="shared" si="365"/>
        <v>1</v>
      </c>
      <c r="Y3424" s="109" t="str">
        <f>+IFERROR(VLOOKUP(G3424,fechas!$A$1:$D$209,2,FALSE), " ")</f>
        <v xml:space="preserve"> </v>
      </c>
      <c r="Z3424" s="109" t="str">
        <f t="shared" si="366"/>
        <v xml:space="preserve"> </v>
      </c>
      <c r="AA3424" s="110" t="str">
        <f ca="1">+IFERROR(IF(S3424&gt;0," ",Q3424-variables!$C$9)," ")</f>
        <v xml:space="preserve"> </v>
      </c>
      <c r="AB3424" s="111" t="str">
        <f t="shared" si="367"/>
        <v>SIN RESPUESTA</v>
      </c>
      <c r="AC3424" s="94" t="str">
        <f t="shared" si="368"/>
        <v>SIN TRASLADO</v>
      </c>
    </row>
    <row r="3425" spans="2:29" s="111" customFormat="1" ht="24.95" hidden="1" customHeight="1">
      <c r="B3425" s="64">
        <f t="shared" si="369"/>
        <v>3422</v>
      </c>
      <c r="C3425" s="69"/>
      <c r="D3425" s="70"/>
      <c r="E3425" s="70"/>
      <c r="F3425" s="64"/>
      <c r="G3425" s="198"/>
      <c r="H3425" s="198"/>
      <c r="I3425" s="198"/>
      <c r="J3425" s="199"/>
      <c r="K3425" s="62"/>
      <c r="L3425" s="62"/>
      <c r="M3425" s="62"/>
      <c r="N3425" s="64" t="s">
        <v>3143</v>
      </c>
      <c r="O3425" s="64" t="str">
        <f>IF(Tabla1[[#This Row],[FECHA RADICADO DE RESPUESTA A PETICIONARIO]]="","Sin respuesta",S3425-G3425)</f>
        <v>Sin respuesta</v>
      </c>
      <c r="P3425" s="64">
        <v>12</v>
      </c>
      <c r="Q3425" s="63" t="str">
        <f>+IFERROR(VLOOKUP(Z3425, fechas!$B$1:$C$247, 2,FALSE), " ")</f>
        <v xml:space="preserve"> </v>
      </c>
      <c r="R3425" s="64"/>
      <c r="S3425" s="85"/>
      <c r="T3425" s="64"/>
      <c r="U3425" s="63"/>
      <c r="V3425" s="64"/>
      <c r="W3425" s="64"/>
      <c r="X3425" s="108">
        <f t="shared" si="365"/>
        <v>1</v>
      </c>
      <c r="Y3425" s="109" t="str">
        <f>+IFERROR(VLOOKUP(G3425,fechas!$A$1:$D$209,2,FALSE), " ")</f>
        <v xml:space="preserve"> </v>
      </c>
      <c r="Z3425" s="109" t="str">
        <f t="shared" si="366"/>
        <v xml:space="preserve"> </v>
      </c>
      <c r="AA3425" s="110" t="str">
        <f ca="1">+IFERROR(IF(S3425&gt;0," ",Q3425-variables!$C$9)," ")</f>
        <v xml:space="preserve"> </v>
      </c>
      <c r="AB3425" s="111" t="str">
        <f t="shared" si="367"/>
        <v>SIN RESPUESTA</v>
      </c>
      <c r="AC3425" s="94" t="str">
        <f t="shared" si="368"/>
        <v>SIN TRASLADO</v>
      </c>
    </row>
    <row r="3426" spans="2:29" s="111" customFormat="1" ht="24.95" hidden="1" customHeight="1">
      <c r="B3426" s="64">
        <f t="shared" si="369"/>
        <v>3423</v>
      </c>
      <c r="C3426" s="69"/>
      <c r="D3426" s="70"/>
      <c r="E3426" s="70"/>
      <c r="F3426" s="64"/>
      <c r="G3426" s="198"/>
      <c r="H3426" s="198"/>
      <c r="I3426" s="198"/>
      <c r="J3426" s="199"/>
      <c r="K3426" s="62"/>
      <c r="L3426" s="62"/>
      <c r="M3426" s="62"/>
      <c r="N3426" s="64" t="s">
        <v>3143</v>
      </c>
      <c r="O3426" s="64" t="str">
        <f>IF(Tabla1[[#This Row],[FECHA RADICADO DE RESPUESTA A PETICIONARIO]]="","Sin respuesta",S3426-G3426)</f>
        <v>Sin respuesta</v>
      </c>
      <c r="P3426" s="64">
        <v>12</v>
      </c>
      <c r="Q3426" s="63" t="str">
        <f>+IFERROR(VLOOKUP(Z3426, fechas!$B$1:$C$247, 2,FALSE), " ")</f>
        <v xml:space="preserve"> </v>
      </c>
      <c r="R3426" s="64"/>
      <c r="S3426" s="85"/>
      <c r="T3426" s="64"/>
      <c r="U3426" s="63"/>
      <c r="V3426" s="64"/>
      <c r="W3426" s="64"/>
      <c r="X3426" s="108">
        <f t="shared" si="365"/>
        <v>1</v>
      </c>
      <c r="Y3426" s="109" t="str">
        <f>+IFERROR(VLOOKUP(G3426,fechas!$A$1:$D$209,2,FALSE), " ")</f>
        <v xml:space="preserve"> </v>
      </c>
      <c r="Z3426" s="109" t="str">
        <f t="shared" si="366"/>
        <v xml:space="preserve"> </v>
      </c>
      <c r="AA3426" s="110" t="str">
        <f ca="1">+IFERROR(IF(S3426&gt;0," ",Q3426-variables!$C$9)," ")</f>
        <v xml:space="preserve"> </v>
      </c>
      <c r="AB3426" s="111" t="str">
        <f t="shared" si="367"/>
        <v>SIN RESPUESTA</v>
      </c>
      <c r="AC3426" s="94" t="str">
        <f t="shared" si="368"/>
        <v>SIN TRASLADO</v>
      </c>
    </row>
    <row r="3427" spans="2:29" s="111" customFormat="1" ht="24.95" hidden="1" customHeight="1">
      <c r="B3427" s="64">
        <f t="shared" si="369"/>
        <v>3424</v>
      </c>
      <c r="C3427" s="69"/>
      <c r="D3427" s="70"/>
      <c r="E3427" s="70"/>
      <c r="F3427" s="64"/>
      <c r="G3427" s="198"/>
      <c r="H3427" s="198"/>
      <c r="I3427" s="198"/>
      <c r="J3427" s="199"/>
      <c r="K3427" s="62"/>
      <c r="L3427" s="62"/>
      <c r="M3427" s="62"/>
      <c r="N3427" s="64" t="s">
        <v>3143</v>
      </c>
      <c r="O3427" s="64" t="str">
        <f>IF(Tabla1[[#This Row],[FECHA RADICADO DE RESPUESTA A PETICIONARIO]]="","Sin respuesta",S3427-G3427)</f>
        <v>Sin respuesta</v>
      </c>
      <c r="P3427" s="64">
        <v>12</v>
      </c>
      <c r="Q3427" s="63" t="str">
        <f>+IFERROR(VLOOKUP(Z3427, fechas!$B$1:$C$247, 2,FALSE), " ")</f>
        <v xml:space="preserve"> </v>
      </c>
      <c r="R3427" s="64"/>
      <c r="S3427" s="85"/>
      <c r="T3427" s="64"/>
      <c r="U3427" s="63"/>
      <c r="V3427" s="64"/>
      <c r="W3427" s="64"/>
      <c r="X3427" s="108">
        <f t="shared" si="365"/>
        <v>1</v>
      </c>
      <c r="Y3427" s="109" t="str">
        <f>+IFERROR(VLOOKUP(G3427,fechas!$A$1:$D$209,2,FALSE), " ")</f>
        <v xml:space="preserve"> </v>
      </c>
      <c r="Z3427" s="109" t="str">
        <f t="shared" si="366"/>
        <v xml:space="preserve"> </v>
      </c>
      <c r="AA3427" s="110" t="str">
        <f ca="1">+IFERROR(IF(S3427&gt;0," ",Q3427-variables!$C$9)," ")</f>
        <v xml:space="preserve"> </v>
      </c>
      <c r="AB3427" s="111" t="str">
        <f t="shared" si="367"/>
        <v>SIN RESPUESTA</v>
      </c>
      <c r="AC3427" s="94" t="str">
        <f t="shared" si="368"/>
        <v>SIN TRASLADO</v>
      </c>
    </row>
    <row r="3428" spans="2:29" s="111" customFormat="1" ht="24.95" hidden="1" customHeight="1">
      <c r="B3428" s="64">
        <f t="shared" si="369"/>
        <v>3425</v>
      </c>
      <c r="C3428" s="69"/>
      <c r="D3428" s="70"/>
      <c r="E3428" s="70"/>
      <c r="F3428" s="64"/>
      <c r="G3428" s="198"/>
      <c r="H3428" s="198"/>
      <c r="I3428" s="198"/>
      <c r="J3428" s="199"/>
      <c r="K3428" s="62"/>
      <c r="L3428" s="62"/>
      <c r="M3428" s="62"/>
      <c r="N3428" s="64" t="s">
        <v>3143</v>
      </c>
      <c r="O3428" s="64" t="str">
        <f>IF(Tabla1[[#This Row],[FECHA RADICADO DE RESPUESTA A PETICIONARIO]]="","Sin respuesta",S3428-G3428)</f>
        <v>Sin respuesta</v>
      </c>
      <c r="P3428" s="64">
        <v>12</v>
      </c>
      <c r="Q3428" s="63" t="str">
        <f>+IFERROR(VLOOKUP(Z3428, fechas!$B$1:$C$247, 2,FALSE), " ")</f>
        <v xml:space="preserve"> </v>
      </c>
      <c r="R3428" s="64"/>
      <c r="S3428" s="85"/>
      <c r="T3428" s="64"/>
      <c r="U3428" s="63"/>
      <c r="V3428" s="64"/>
      <c r="W3428" s="64"/>
      <c r="X3428" s="108">
        <f t="shared" si="365"/>
        <v>1</v>
      </c>
      <c r="Y3428" s="109" t="str">
        <f>+IFERROR(VLOOKUP(G3428,fechas!$A$1:$D$209,2,FALSE), " ")</f>
        <v xml:space="preserve"> </v>
      </c>
      <c r="Z3428" s="109" t="str">
        <f t="shared" si="366"/>
        <v xml:space="preserve"> </v>
      </c>
      <c r="AA3428" s="110" t="str">
        <f ca="1">+IFERROR(IF(S3428&gt;0," ",Q3428-variables!$C$9)," ")</f>
        <v xml:space="preserve"> </v>
      </c>
      <c r="AB3428" s="111" t="str">
        <f t="shared" si="367"/>
        <v>SIN RESPUESTA</v>
      </c>
      <c r="AC3428" s="94" t="str">
        <f t="shared" si="368"/>
        <v>SIN TRASLADO</v>
      </c>
    </row>
    <row r="3429" spans="2:29" s="111" customFormat="1" ht="24.95" hidden="1" customHeight="1">
      <c r="B3429" s="64">
        <f t="shared" si="369"/>
        <v>3426</v>
      </c>
      <c r="C3429" s="69"/>
      <c r="D3429" s="70"/>
      <c r="E3429" s="70"/>
      <c r="F3429" s="64"/>
      <c r="G3429" s="198"/>
      <c r="H3429" s="198"/>
      <c r="I3429" s="198"/>
      <c r="J3429" s="199"/>
      <c r="K3429" s="62"/>
      <c r="L3429" s="62"/>
      <c r="M3429" s="62"/>
      <c r="N3429" s="64" t="s">
        <v>3143</v>
      </c>
      <c r="O3429" s="64" t="str">
        <f>IF(Tabla1[[#This Row],[FECHA RADICADO DE RESPUESTA A PETICIONARIO]]="","Sin respuesta",S3429-G3429)</f>
        <v>Sin respuesta</v>
      </c>
      <c r="P3429" s="64">
        <v>12</v>
      </c>
      <c r="Q3429" s="63" t="str">
        <f>+IFERROR(VLOOKUP(Z3429, fechas!$B$1:$C$247, 2,FALSE), " ")</f>
        <v xml:space="preserve"> </v>
      </c>
      <c r="R3429" s="64"/>
      <c r="S3429" s="85"/>
      <c r="T3429" s="64"/>
      <c r="U3429" s="63"/>
      <c r="V3429" s="64"/>
      <c r="W3429" s="64"/>
      <c r="X3429" s="108">
        <f t="shared" si="365"/>
        <v>1</v>
      </c>
      <c r="Y3429" s="109" t="str">
        <f>+IFERROR(VLOOKUP(G3429,fechas!$A$1:$D$209,2,FALSE), " ")</f>
        <v xml:space="preserve"> </v>
      </c>
      <c r="Z3429" s="109" t="str">
        <f t="shared" si="366"/>
        <v xml:space="preserve"> </v>
      </c>
      <c r="AA3429" s="110" t="str">
        <f ca="1">+IFERROR(IF(S3429&gt;0," ",Q3429-variables!$C$9)," ")</f>
        <v xml:space="preserve"> </v>
      </c>
      <c r="AB3429" s="111" t="str">
        <f t="shared" si="367"/>
        <v>SIN RESPUESTA</v>
      </c>
      <c r="AC3429" s="94" t="str">
        <f t="shared" si="368"/>
        <v>SIN TRASLADO</v>
      </c>
    </row>
    <row r="3430" spans="2:29" s="111" customFormat="1" ht="24.95" hidden="1" customHeight="1">
      <c r="B3430" s="64">
        <f t="shared" si="369"/>
        <v>3427</v>
      </c>
      <c r="C3430" s="69"/>
      <c r="D3430" s="70"/>
      <c r="E3430" s="70"/>
      <c r="F3430" s="64"/>
      <c r="G3430" s="198"/>
      <c r="H3430" s="198"/>
      <c r="I3430" s="198"/>
      <c r="J3430" s="199"/>
      <c r="K3430" s="62"/>
      <c r="L3430" s="62"/>
      <c r="M3430" s="62"/>
      <c r="N3430" s="64" t="s">
        <v>3143</v>
      </c>
      <c r="O3430" s="64" t="str">
        <f>IF(Tabla1[[#This Row],[FECHA RADICADO DE RESPUESTA A PETICIONARIO]]="","Sin respuesta",S3430-G3430)</f>
        <v>Sin respuesta</v>
      </c>
      <c r="P3430" s="64">
        <v>12</v>
      </c>
      <c r="Q3430" s="63" t="str">
        <f>+IFERROR(VLOOKUP(Z3430, fechas!$B$1:$C$247, 2,FALSE), " ")</f>
        <v xml:space="preserve"> </v>
      </c>
      <c r="R3430" s="64"/>
      <c r="S3430" s="85"/>
      <c r="T3430" s="64"/>
      <c r="U3430" s="63"/>
      <c r="V3430" s="64"/>
      <c r="W3430" s="64"/>
      <c r="X3430" s="108">
        <f t="shared" si="365"/>
        <v>1</v>
      </c>
      <c r="Y3430" s="109" t="str">
        <f>+IFERROR(VLOOKUP(G3430,fechas!$A$1:$D$209,2,FALSE), " ")</f>
        <v xml:space="preserve"> </v>
      </c>
      <c r="Z3430" s="109" t="str">
        <f t="shared" si="366"/>
        <v xml:space="preserve"> </v>
      </c>
      <c r="AA3430" s="110" t="str">
        <f ca="1">+IFERROR(IF(S3430&gt;0," ",Q3430-variables!$C$9)," ")</f>
        <v xml:space="preserve"> </v>
      </c>
      <c r="AB3430" s="111" t="str">
        <f t="shared" si="367"/>
        <v>SIN RESPUESTA</v>
      </c>
      <c r="AC3430" s="94" t="str">
        <f t="shared" si="368"/>
        <v>SIN TRASLADO</v>
      </c>
    </row>
    <row r="3431" spans="2:29" s="111" customFormat="1" ht="24.95" hidden="1" customHeight="1">
      <c r="B3431" s="64">
        <f t="shared" si="369"/>
        <v>3428</v>
      </c>
      <c r="C3431" s="69"/>
      <c r="D3431" s="70"/>
      <c r="E3431" s="70"/>
      <c r="F3431" s="64"/>
      <c r="G3431" s="198"/>
      <c r="H3431" s="198"/>
      <c r="I3431" s="198"/>
      <c r="J3431" s="199"/>
      <c r="K3431" s="62"/>
      <c r="L3431" s="62"/>
      <c r="M3431" s="62"/>
      <c r="N3431" s="64" t="s">
        <v>3143</v>
      </c>
      <c r="O3431" s="64" t="str">
        <f>IF(Tabla1[[#This Row],[FECHA RADICADO DE RESPUESTA A PETICIONARIO]]="","Sin respuesta",S3431-G3431)</f>
        <v>Sin respuesta</v>
      </c>
      <c r="P3431" s="64">
        <v>12</v>
      </c>
      <c r="Q3431" s="63" t="str">
        <f>+IFERROR(VLOOKUP(Z3431, fechas!$B$1:$C$247, 2,FALSE), " ")</f>
        <v xml:space="preserve"> </v>
      </c>
      <c r="R3431" s="64"/>
      <c r="S3431" s="85"/>
      <c r="T3431" s="64"/>
      <c r="U3431" s="63"/>
      <c r="V3431" s="64"/>
      <c r="W3431" s="64"/>
      <c r="X3431" s="108">
        <f t="shared" si="365"/>
        <v>1</v>
      </c>
      <c r="Y3431" s="109" t="str">
        <f>+IFERROR(VLOOKUP(G3431,fechas!$A$1:$D$209,2,FALSE), " ")</f>
        <v xml:space="preserve"> </v>
      </c>
      <c r="Z3431" s="109" t="str">
        <f t="shared" si="366"/>
        <v xml:space="preserve"> </v>
      </c>
      <c r="AA3431" s="110" t="str">
        <f ca="1">+IFERROR(IF(S3431&gt;0," ",Q3431-variables!$C$9)," ")</f>
        <v xml:space="preserve"> </v>
      </c>
      <c r="AB3431" s="111" t="str">
        <f t="shared" si="367"/>
        <v>SIN RESPUESTA</v>
      </c>
      <c r="AC3431" s="94" t="str">
        <f t="shared" si="368"/>
        <v>SIN TRASLADO</v>
      </c>
    </row>
    <row r="3432" spans="2:29" s="111" customFormat="1" ht="24.95" hidden="1" customHeight="1">
      <c r="B3432" s="64">
        <f t="shared" si="369"/>
        <v>3429</v>
      </c>
      <c r="C3432" s="69"/>
      <c r="D3432" s="70"/>
      <c r="E3432" s="70"/>
      <c r="F3432" s="64"/>
      <c r="G3432" s="198"/>
      <c r="H3432" s="198"/>
      <c r="I3432" s="198"/>
      <c r="J3432" s="199"/>
      <c r="K3432" s="62"/>
      <c r="L3432" s="62"/>
      <c r="M3432" s="62"/>
      <c r="N3432" s="64" t="s">
        <v>3143</v>
      </c>
      <c r="O3432" s="64" t="str">
        <f>IF(Tabla1[[#This Row],[FECHA RADICADO DE RESPUESTA A PETICIONARIO]]="","Sin respuesta",S3432-G3432)</f>
        <v>Sin respuesta</v>
      </c>
      <c r="P3432" s="64">
        <v>12</v>
      </c>
      <c r="Q3432" s="63" t="str">
        <f>+IFERROR(VLOOKUP(Z3432, fechas!$B$1:$C$247, 2,FALSE), " ")</f>
        <v xml:space="preserve"> </v>
      </c>
      <c r="R3432" s="64"/>
      <c r="S3432" s="85"/>
      <c r="T3432" s="64"/>
      <c r="U3432" s="63"/>
      <c r="V3432" s="64"/>
      <c r="W3432" s="64"/>
      <c r="X3432" s="108">
        <f t="shared" si="365"/>
        <v>1</v>
      </c>
      <c r="Y3432" s="109" t="str">
        <f>+IFERROR(VLOOKUP(G3432,fechas!$A$1:$D$209,2,FALSE), " ")</f>
        <v xml:space="preserve"> </v>
      </c>
      <c r="Z3432" s="109" t="str">
        <f t="shared" si="366"/>
        <v xml:space="preserve"> </v>
      </c>
      <c r="AA3432" s="110" t="str">
        <f ca="1">+IFERROR(IF(S3432&gt;0," ",Q3432-variables!$C$9)," ")</f>
        <v xml:space="preserve"> </v>
      </c>
      <c r="AB3432" s="111" t="str">
        <f t="shared" si="367"/>
        <v>SIN RESPUESTA</v>
      </c>
      <c r="AC3432" s="94" t="str">
        <f t="shared" si="368"/>
        <v>SIN TRASLADO</v>
      </c>
    </row>
    <row r="3433" spans="2:29" s="111" customFormat="1" ht="24.95" hidden="1" customHeight="1">
      <c r="B3433" s="64">
        <f t="shared" si="369"/>
        <v>3430</v>
      </c>
      <c r="C3433" s="69"/>
      <c r="D3433" s="70"/>
      <c r="E3433" s="70"/>
      <c r="F3433" s="64"/>
      <c r="G3433" s="198"/>
      <c r="H3433" s="198"/>
      <c r="I3433" s="198"/>
      <c r="J3433" s="199"/>
      <c r="K3433" s="62"/>
      <c r="L3433" s="62"/>
      <c r="M3433" s="62"/>
      <c r="N3433" s="64" t="s">
        <v>3143</v>
      </c>
      <c r="O3433" s="64" t="str">
        <f>IF(Tabla1[[#This Row],[FECHA RADICADO DE RESPUESTA A PETICIONARIO]]="","Sin respuesta",S3433-G3433)</f>
        <v>Sin respuesta</v>
      </c>
      <c r="P3433" s="64">
        <v>12</v>
      </c>
      <c r="Q3433" s="63" t="str">
        <f>+IFERROR(VLOOKUP(Z3433, fechas!$B$1:$C$247, 2,FALSE), " ")</f>
        <v xml:space="preserve"> </v>
      </c>
      <c r="R3433" s="64"/>
      <c r="S3433" s="85"/>
      <c r="T3433" s="64"/>
      <c r="U3433" s="63"/>
      <c r="V3433" s="64"/>
      <c r="W3433" s="64"/>
      <c r="X3433" s="108">
        <f t="shared" si="365"/>
        <v>1</v>
      </c>
      <c r="Y3433" s="109" t="str">
        <f>+IFERROR(VLOOKUP(G3433,fechas!$A$1:$D$209,2,FALSE), " ")</f>
        <v xml:space="preserve"> </v>
      </c>
      <c r="Z3433" s="109" t="str">
        <f t="shared" si="366"/>
        <v xml:space="preserve"> </v>
      </c>
      <c r="AA3433" s="110" t="str">
        <f ca="1">+IFERROR(IF(S3433&gt;0," ",Q3433-variables!$C$9)," ")</f>
        <v xml:space="preserve"> </v>
      </c>
      <c r="AB3433" s="111" t="str">
        <f t="shared" si="367"/>
        <v>SIN RESPUESTA</v>
      </c>
      <c r="AC3433" s="94" t="str">
        <f t="shared" si="368"/>
        <v>SIN TRASLADO</v>
      </c>
    </row>
    <row r="3434" spans="2:29" s="111" customFormat="1" ht="24.95" hidden="1" customHeight="1">
      <c r="B3434" s="64">
        <f t="shared" si="369"/>
        <v>3431</v>
      </c>
      <c r="C3434" s="69"/>
      <c r="D3434" s="70"/>
      <c r="E3434" s="70"/>
      <c r="F3434" s="64"/>
      <c r="G3434" s="198"/>
      <c r="H3434" s="198"/>
      <c r="I3434" s="198"/>
      <c r="J3434" s="199"/>
      <c r="K3434" s="62"/>
      <c r="L3434" s="62"/>
      <c r="M3434" s="62"/>
      <c r="N3434" s="64" t="s">
        <v>3143</v>
      </c>
      <c r="O3434" s="64" t="str">
        <f>IF(Tabla1[[#This Row],[FECHA RADICADO DE RESPUESTA A PETICIONARIO]]="","Sin respuesta",S3434-G3434)</f>
        <v>Sin respuesta</v>
      </c>
      <c r="P3434" s="64">
        <v>12</v>
      </c>
      <c r="Q3434" s="63" t="str">
        <f>+IFERROR(VLOOKUP(Z3434, fechas!$B$1:$C$247, 2,FALSE), " ")</f>
        <v xml:space="preserve"> </v>
      </c>
      <c r="R3434" s="64"/>
      <c r="S3434" s="85"/>
      <c r="T3434" s="64"/>
      <c r="U3434" s="63"/>
      <c r="V3434" s="64"/>
      <c r="W3434" s="64"/>
      <c r="X3434" s="108">
        <f t="shared" si="365"/>
        <v>1</v>
      </c>
      <c r="Y3434" s="109" t="str">
        <f>+IFERROR(VLOOKUP(G3434,fechas!$A$1:$D$209,2,FALSE), " ")</f>
        <v xml:space="preserve"> </v>
      </c>
      <c r="Z3434" s="109" t="str">
        <f t="shared" si="366"/>
        <v xml:space="preserve"> </v>
      </c>
      <c r="AA3434" s="110" t="str">
        <f ca="1">+IFERROR(IF(S3434&gt;0," ",Q3434-variables!$C$9)," ")</f>
        <v xml:space="preserve"> </v>
      </c>
      <c r="AB3434" s="111" t="str">
        <f t="shared" si="367"/>
        <v>SIN RESPUESTA</v>
      </c>
      <c r="AC3434" s="94" t="str">
        <f t="shared" si="368"/>
        <v>SIN TRASLADO</v>
      </c>
    </row>
    <row r="3435" spans="2:29" s="111" customFormat="1" ht="24.95" hidden="1" customHeight="1">
      <c r="B3435" s="64">
        <f t="shared" si="369"/>
        <v>3432</v>
      </c>
      <c r="C3435" s="69"/>
      <c r="D3435" s="70"/>
      <c r="E3435" s="70"/>
      <c r="F3435" s="64"/>
      <c r="G3435" s="198"/>
      <c r="H3435" s="198"/>
      <c r="I3435" s="198"/>
      <c r="J3435" s="199"/>
      <c r="K3435" s="62"/>
      <c r="L3435" s="62"/>
      <c r="M3435" s="62"/>
      <c r="N3435" s="64" t="s">
        <v>3143</v>
      </c>
      <c r="O3435" s="64" t="str">
        <f>IF(Tabla1[[#This Row],[FECHA RADICADO DE RESPUESTA A PETICIONARIO]]="","Sin respuesta",S3435-G3435)</f>
        <v>Sin respuesta</v>
      </c>
      <c r="P3435" s="64">
        <v>12</v>
      </c>
      <c r="Q3435" s="63" t="str">
        <f>+IFERROR(VLOOKUP(Z3435, fechas!$B$1:$C$247, 2,FALSE), " ")</f>
        <v xml:space="preserve"> </v>
      </c>
      <c r="R3435" s="64"/>
      <c r="S3435" s="85"/>
      <c r="T3435" s="64"/>
      <c r="U3435" s="63"/>
      <c r="V3435" s="64"/>
      <c r="W3435" s="64"/>
      <c r="X3435" s="108">
        <f t="shared" si="365"/>
        <v>1</v>
      </c>
      <c r="Y3435" s="109" t="str">
        <f>+IFERROR(VLOOKUP(G3435,fechas!$A$1:$D$209,2,FALSE), " ")</f>
        <v xml:space="preserve"> </v>
      </c>
      <c r="Z3435" s="109" t="str">
        <f t="shared" si="366"/>
        <v xml:space="preserve"> </v>
      </c>
      <c r="AA3435" s="110" t="str">
        <f ca="1">+IFERROR(IF(S3435&gt;0," ",Q3435-variables!$C$9)," ")</f>
        <v xml:space="preserve"> </v>
      </c>
      <c r="AB3435" s="111" t="str">
        <f t="shared" si="367"/>
        <v>SIN RESPUESTA</v>
      </c>
      <c r="AC3435" s="94" t="str">
        <f t="shared" si="368"/>
        <v>SIN TRASLADO</v>
      </c>
    </row>
    <row r="3436" spans="2:29" s="111" customFormat="1" ht="24.95" hidden="1" customHeight="1">
      <c r="B3436" s="64">
        <f t="shared" si="369"/>
        <v>3433</v>
      </c>
      <c r="C3436" s="69"/>
      <c r="D3436" s="70"/>
      <c r="E3436" s="70"/>
      <c r="F3436" s="64"/>
      <c r="G3436" s="198"/>
      <c r="H3436" s="198"/>
      <c r="I3436" s="198"/>
      <c r="J3436" s="199"/>
      <c r="K3436" s="62"/>
      <c r="L3436" s="62"/>
      <c r="M3436" s="62"/>
      <c r="N3436" s="64" t="s">
        <v>3143</v>
      </c>
      <c r="O3436" s="64" t="str">
        <f>IF(Tabla1[[#This Row],[FECHA RADICADO DE RESPUESTA A PETICIONARIO]]="","Sin respuesta",S3436-G3436)</f>
        <v>Sin respuesta</v>
      </c>
      <c r="P3436" s="64">
        <v>12</v>
      </c>
      <c r="Q3436" s="63" t="str">
        <f>+IFERROR(VLOOKUP(Z3436, fechas!$B$1:$C$247, 2,FALSE), " ")</f>
        <v xml:space="preserve"> </v>
      </c>
      <c r="R3436" s="64"/>
      <c r="S3436" s="85"/>
      <c r="T3436" s="64"/>
      <c r="U3436" s="63"/>
      <c r="V3436" s="64"/>
      <c r="W3436" s="64"/>
      <c r="X3436" s="108">
        <f t="shared" si="365"/>
        <v>1</v>
      </c>
      <c r="Y3436" s="109" t="str">
        <f>+IFERROR(VLOOKUP(G3436,fechas!$A$1:$D$209,2,FALSE), " ")</f>
        <v xml:space="preserve"> </v>
      </c>
      <c r="Z3436" s="109" t="str">
        <f t="shared" si="366"/>
        <v xml:space="preserve"> </v>
      </c>
      <c r="AA3436" s="110" t="str">
        <f ca="1">+IFERROR(IF(S3436&gt;0," ",Q3436-variables!$C$9)," ")</f>
        <v xml:space="preserve"> </v>
      </c>
      <c r="AB3436" s="111" t="str">
        <f t="shared" si="367"/>
        <v>SIN RESPUESTA</v>
      </c>
      <c r="AC3436" s="94" t="str">
        <f t="shared" si="368"/>
        <v>SIN TRASLADO</v>
      </c>
    </row>
    <row r="3437" spans="2:29" s="111" customFormat="1" ht="24.95" hidden="1" customHeight="1">
      <c r="B3437" s="64">
        <f t="shared" si="369"/>
        <v>3434</v>
      </c>
      <c r="C3437" s="69"/>
      <c r="D3437" s="70"/>
      <c r="E3437" s="70"/>
      <c r="F3437" s="64"/>
      <c r="G3437" s="198"/>
      <c r="H3437" s="198"/>
      <c r="I3437" s="198"/>
      <c r="J3437" s="199"/>
      <c r="K3437" s="62"/>
      <c r="L3437" s="62"/>
      <c r="M3437" s="62"/>
      <c r="N3437" s="64" t="s">
        <v>3143</v>
      </c>
      <c r="O3437" s="64" t="str">
        <f>IF(Tabla1[[#This Row],[FECHA RADICADO DE RESPUESTA A PETICIONARIO]]="","Sin respuesta",S3437-G3437)</f>
        <v>Sin respuesta</v>
      </c>
      <c r="P3437" s="64">
        <v>12</v>
      </c>
      <c r="Q3437" s="63" t="str">
        <f>+IFERROR(VLOOKUP(Z3437, fechas!$B$1:$C$247, 2,FALSE), " ")</f>
        <v xml:space="preserve"> </v>
      </c>
      <c r="R3437" s="64"/>
      <c r="S3437" s="85"/>
      <c r="T3437" s="64"/>
      <c r="U3437" s="63"/>
      <c r="V3437" s="64"/>
      <c r="W3437" s="64"/>
      <c r="X3437" s="108">
        <f t="shared" si="365"/>
        <v>1</v>
      </c>
      <c r="Y3437" s="109" t="str">
        <f>+IFERROR(VLOOKUP(G3437,fechas!$A$1:$D$209,2,FALSE), " ")</f>
        <v xml:space="preserve"> </v>
      </c>
      <c r="Z3437" s="109" t="str">
        <f t="shared" si="366"/>
        <v xml:space="preserve"> </v>
      </c>
      <c r="AA3437" s="110" t="str">
        <f ca="1">+IFERROR(IF(S3437&gt;0," ",Q3437-variables!$C$9)," ")</f>
        <v xml:space="preserve"> </v>
      </c>
      <c r="AB3437" s="111" t="str">
        <f t="shared" si="367"/>
        <v>SIN RESPUESTA</v>
      </c>
      <c r="AC3437" s="94" t="str">
        <f t="shared" si="368"/>
        <v>SIN TRASLADO</v>
      </c>
    </row>
    <row r="3438" spans="2:29" s="111" customFormat="1" ht="24.95" hidden="1" customHeight="1">
      <c r="B3438" s="64">
        <f t="shared" si="369"/>
        <v>3435</v>
      </c>
      <c r="C3438" s="69"/>
      <c r="D3438" s="70"/>
      <c r="E3438" s="70"/>
      <c r="F3438" s="64"/>
      <c r="G3438" s="198"/>
      <c r="H3438" s="198"/>
      <c r="I3438" s="198"/>
      <c r="J3438" s="199"/>
      <c r="K3438" s="62"/>
      <c r="L3438" s="62"/>
      <c r="M3438" s="62"/>
      <c r="N3438" s="64" t="s">
        <v>3143</v>
      </c>
      <c r="O3438" s="64" t="str">
        <f>IF(Tabla1[[#This Row],[FECHA RADICADO DE RESPUESTA A PETICIONARIO]]="","Sin respuesta",S3438-G3438)</f>
        <v>Sin respuesta</v>
      </c>
      <c r="P3438" s="64">
        <v>12</v>
      </c>
      <c r="Q3438" s="63" t="str">
        <f>+IFERROR(VLOOKUP(Z3438, fechas!$B$1:$C$247, 2,FALSE), " ")</f>
        <v xml:space="preserve"> </v>
      </c>
      <c r="R3438" s="64"/>
      <c r="S3438" s="85"/>
      <c r="T3438" s="64"/>
      <c r="U3438" s="63"/>
      <c r="V3438" s="64"/>
      <c r="W3438" s="64"/>
      <c r="X3438" s="108">
        <f t="shared" si="365"/>
        <v>1</v>
      </c>
      <c r="Y3438" s="109" t="str">
        <f>+IFERROR(VLOOKUP(G3438,fechas!$A$1:$D$209,2,FALSE), " ")</f>
        <v xml:space="preserve"> </v>
      </c>
      <c r="Z3438" s="109" t="str">
        <f t="shared" si="366"/>
        <v xml:space="preserve"> </v>
      </c>
      <c r="AA3438" s="110" t="str">
        <f ca="1">+IFERROR(IF(S3438&gt;0," ",Q3438-variables!$C$9)," ")</f>
        <v xml:space="preserve"> </v>
      </c>
      <c r="AB3438" s="111" t="str">
        <f t="shared" si="367"/>
        <v>SIN RESPUESTA</v>
      </c>
      <c r="AC3438" s="94" t="str">
        <f t="shared" si="368"/>
        <v>SIN TRASLADO</v>
      </c>
    </row>
    <row r="3439" spans="2:29" s="111" customFormat="1" ht="24.95" hidden="1" customHeight="1">
      <c r="B3439" s="64">
        <f t="shared" si="369"/>
        <v>3436</v>
      </c>
      <c r="C3439" s="69"/>
      <c r="D3439" s="70"/>
      <c r="E3439" s="70"/>
      <c r="F3439" s="64"/>
      <c r="G3439" s="198"/>
      <c r="H3439" s="198"/>
      <c r="I3439" s="198"/>
      <c r="J3439" s="199"/>
      <c r="K3439" s="62"/>
      <c r="L3439" s="62"/>
      <c r="M3439" s="62"/>
      <c r="N3439" s="64" t="s">
        <v>3143</v>
      </c>
      <c r="O3439" s="64" t="str">
        <f>IF(Tabla1[[#This Row],[FECHA RADICADO DE RESPUESTA A PETICIONARIO]]="","Sin respuesta",S3439-G3439)</f>
        <v>Sin respuesta</v>
      </c>
      <c r="P3439" s="64">
        <v>12</v>
      </c>
      <c r="Q3439" s="63" t="str">
        <f>+IFERROR(VLOOKUP(Z3439, fechas!$B$1:$C$247, 2,FALSE), " ")</f>
        <v xml:space="preserve"> </v>
      </c>
      <c r="R3439" s="64"/>
      <c r="S3439" s="85"/>
      <c r="T3439" s="64"/>
      <c r="U3439" s="63"/>
      <c r="V3439" s="64"/>
      <c r="W3439" s="64"/>
      <c r="X3439" s="108">
        <f t="shared" si="365"/>
        <v>1</v>
      </c>
      <c r="Y3439" s="109" t="str">
        <f>+IFERROR(VLOOKUP(G3439,fechas!$A$1:$D$209,2,FALSE), " ")</f>
        <v xml:space="preserve"> </v>
      </c>
      <c r="Z3439" s="109" t="str">
        <f t="shared" si="366"/>
        <v xml:space="preserve"> </v>
      </c>
      <c r="AA3439" s="110" t="str">
        <f ca="1">+IFERROR(IF(S3439&gt;0," ",Q3439-variables!$C$9)," ")</f>
        <v xml:space="preserve"> </v>
      </c>
      <c r="AB3439" s="111" t="str">
        <f t="shared" si="367"/>
        <v>SIN RESPUESTA</v>
      </c>
      <c r="AC3439" s="94" t="str">
        <f t="shared" si="368"/>
        <v>SIN TRASLADO</v>
      </c>
    </row>
    <row r="3440" spans="2:29" s="111" customFormat="1" ht="24.95" hidden="1" customHeight="1">
      <c r="B3440" s="64">
        <f t="shared" si="369"/>
        <v>3437</v>
      </c>
      <c r="C3440" s="69"/>
      <c r="D3440" s="70"/>
      <c r="E3440" s="70"/>
      <c r="F3440" s="64"/>
      <c r="G3440" s="198"/>
      <c r="H3440" s="198"/>
      <c r="I3440" s="198"/>
      <c r="J3440" s="199"/>
      <c r="K3440" s="62"/>
      <c r="L3440" s="62"/>
      <c r="M3440" s="62"/>
      <c r="N3440" s="64" t="s">
        <v>3143</v>
      </c>
      <c r="O3440" s="64" t="str">
        <f>IF(Tabla1[[#This Row],[FECHA RADICADO DE RESPUESTA A PETICIONARIO]]="","Sin respuesta",S3440-G3440)</f>
        <v>Sin respuesta</v>
      </c>
      <c r="P3440" s="64">
        <v>12</v>
      </c>
      <c r="Q3440" s="63" t="str">
        <f>+IFERROR(VLOOKUP(Z3440, fechas!$B$1:$C$247, 2,FALSE), " ")</f>
        <v xml:space="preserve"> </v>
      </c>
      <c r="R3440" s="64"/>
      <c r="S3440" s="85"/>
      <c r="T3440" s="64"/>
      <c r="U3440" s="63"/>
      <c r="V3440" s="64"/>
      <c r="W3440" s="64"/>
      <c r="X3440" s="108">
        <f t="shared" si="365"/>
        <v>1</v>
      </c>
      <c r="Y3440" s="109" t="str">
        <f>+IFERROR(VLOOKUP(G3440,fechas!$A$1:$D$209,2,FALSE), " ")</f>
        <v xml:space="preserve"> </v>
      </c>
      <c r="Z3440" s="109" t="str">
        <f t="shared" si="366"/>
        <v xml:space="preserve"> </v>
      </c>
      <c r="AA3440" s="110" t="str">
        <f ca="1">+IFERROR(IF(S3440&gt;0," ",Q3440-variables!$C$9)," ")</f>
        <v xml:space="preserve"> </v>
      </c>
      <c r="AB3440" s="111" t="str">
        <f t="shared" si="367"/>
        <v>SIN RESPUESTA</v>
      </c>
      <c r="AC3440" s="94" t="str">
        <f t="shared" si="368"/>
        <v>SIN TRASLADO</v>
      </c>
    </row>
    <row r="3441" spans="2:29" s="111" customFormat="1" ht="24.95" hidden="1" customHeight="1">
      <c r="B3441" s="64">
        <f t="shared" si="369"/>
        <v>3438</v>
      </c>
      <c r="C3441" s="69"/>
      <c r="D3441" s="70"/>
      <c r="E3441" s="70"/>
      <c r="F3441" s="64"/>
      <c r="G3441" s="198"/>
      <c r="H3441" s="198"/>
      <c r="I3441" s="198"/>
      <c r="J3441" s="199"/>
      <c r="K3441" s="62"/>
      <c r="L3441" s="62"/>
      <c r="M3441" s="62"/>
      <c r="N3441" s="64" t="s">
        <v>3143</v>
      </c>
      <c r="O3441" s="64" t="str">
        <f>IF(Tabla1[[#This Row],[FECHA RADICADO DE RESPUESTA A PETICIONARIO]]="","Sin respuesta",S3441-G3441)</f>
        <v>Sin respuesta</v>
      </c>
      <c r="P3441" s="64">
        <v>12</v>
      </c>
      <c r="Q3441" s="63" t="str">
        <f>+IFERROR(VLOOKUP(Z3441, fechas!$B$1:$C$247, 2,FALSE), " ")</f>
        <v xml:space="preserve"> </v>
      </c>
      <c r="R3441" s="64"/>
      <c r="S3441" s="85"/>
      <c r="T3441" s="64"/>
      <c r="U3441" s="63"/>
      <c r="V3441" s="64"/>
      <c r="W3441" s="64"/>
      <c r="X3441" s="108">
        <f t="shared" si="365"/>
        <v>1</v>
      </c>
      <c r="Y3441" s="109" t="str">
        <f>+IFERROR(VLOOKUP(G3441,fechas!$A$1:$D$209,2,FALSE), " ")</f>
        <v xml:space="preserve"> </v>
      </c>
      <c r="Z3441" s="109" t="str">
        <f t="shared" si="366"/>
        <v xml:space="preserve"> </v>
      </c>
      <c r="AA3441" s="110" t="str">
        <f ca="1">+IFERROR(IF(S3441&gt;0," ",Q3441-variables!$C$9)," ")</f>
        <v xml:space="preserve"> </v>
      </c>
      <c r="AB3441" s="111" t="str">
        <f t="shared" si="367"/>
        <v>SIN RESPUESTA</v>
      </c>
      <c r="AC3441" s="94" t="str">
        <f t="shared" si="368"/>
        <v>SIN TRASLADO</v>
      </c>
    </row>
    <row r="3442" spans="2:29" s="111" customFormat="1" ht="24.95" hidden="1" customHeight="1">
      <c r="B3442" s="64">
        <f t="shared" si="369"/>
        <v>3439</v>
      </c>
      <c r="C3442" s="69"/>
      <c r="D3442" s="70"/>
      <c r="E3442" s="70"/>
      <c r="F3442" s="64"/>
      <c r="G3442" s="198"/>
      <c r="H3442" s="198"/>
      <c r="I3442" s="198"/>
      <c r="J3442" s="199"/>
      <c r="K3442" s="62"/>
      <c r="L3442" s="62"/>
      <c r="M3442" s="62"/>
      <c r="N3442" s="64" t="s">
        <v>3143</v>
      </c>
      <c r="O3442" s="64" t="str">
        <f>IF(Tabla1[[#This Row],[FECHA RADICADO DE RESPUESTA A PETICIONARIO]]="","Sin respuesta",S3442-G3442)</f>
        <v>Sin respuesta</v>
      </c>
      <c r="P3442" s="64">
        <v>12</v>
      </c>
      <c r="Q3442" s="63" t="str">
        <f>+IFERROR(VLOOKUP(Z3442, fechas!$B$1:$C$247, 2,FALSE), " ")</f>
        <v xml:space="preserve"> </v>
      </c>
      <c r="R3442" s="64"/>
      <c r="S3442" s="85"/>
      <c r="T3442" s="64"/>
      <c r="U3442" s="63"/>
      <c r="V3442" s="64"/>
      <c r="W3442" s="64"/>
      <c r="X3442" s="108">
        <f t="shared" si="365"/>
        <v>1</v>
      </c>
      <c r="Y3442" s="109" t="str">
        <f>+IFERROR(VLOOKUP(G3442,fechas!$A$1:$D$209,2,FALSE), " ")</f>
        <v xml:space="preserve"> </v>
      </c>
      <c r="Z3442" s="109" t="str">
        <f t="shared" si="366"/>
        <v xml:space="preserve"> </v>
      </c>
      <c r="AA3442" s="110" t="str">
        <f ca="1">+IFERROR(IF(S3442&gt;0," ",Q3442-variables!$C$9)," ")</f>
        <v xml:space="preserve"> </v>
      </c>
      <c r="AB3442" s="111" t="str">
        <f t="shared" si="367"/>
        <v>SIN RESPUESTA</v>
      </c>
      <c r="AC3442" s="94" t="str">
        <f t="shared" si="368"/>
        <v>SIN TRASLADO</v>
      </c>
    </row>
    <row r="3443" spans="2:29" s="111" customFormat="1" ht="24.95" hidden="1" customHeight="1">
      <c r="B3443" s="64">
        <f t="shared" si="369"/>
        <v>3440</v>
      </c>
      <c r="C3443" s="69"/>
      <c r="D3443" s="70"/>
      <c r="E3443" s="70"/>
      <c r="F3443" s="64"/>
      <c r="G3443" s="198"/>
      <c r="H3443" s="198"/>
      <c r="I3443" s="198"/>
      <c r="J3443" s="199"/>
      <c r="K3443" s="62"/>
      <c r="L3443" s="62"/>
      <c r="M3443" s="62"/>
      <c r="N3443" s="64" t="s">
        <v>3143</v>
      </c>
      <c r="O3443" s="64" t="str">
        <f>IF(Tabla1[[#This Row],[FECHA RADICADO DE RESPUESTA A PETICIONARIO]]="","Sin respuesta",S3443-G3443)</f>
        <v>Sin respuesta</v>
      </c>
      <c r="P3443" s="64">
        <v>12</v>
      </c>
      <c r="Q3443" s="63" t="str">
        <f>+IFERROR(VLOOKUP(Z3443, fechas!$B$1:$C$247, 2,FALSE), " ")</f>
        <v xml:space="preserve"> </v>
      </c>
      <c r="R3443" s="64"/>
      <c r="S3443" s="85"/>
      <c r="T3443" s="64"/>
      <c r="U3443" s="63"/>
      <c r="V3443" s="64"/>
      <c r="W3443" s="64"/>
      <c r="X3443" s="108">
        <f t="shared" si="365"/>
        <v>1</v>
      </c>
      <c r="Y3443" s="109" t="str">
        <f>+IFERROR(VLOOKUP(G3443,fechas!$A$1:$D$209,2,FALSE), " ")</f>
        <v xml:space="preserve"> </v>
      </c>
      <c r="Z3443" s="109" t="str">
        <f t="shared" si="366"/>
        <v xml:space="preserve"> </v>
      </c>
      <c r="AA3443" s="110" t="str">
        <f ca="1">+IFERROR(IF(S3443&gt;0," ",Q3443-variables!$C$9)," ")</f>
        <v xml:space="preserve"> </v>
      </c>
      <c r="AB3443" s="111" t="str">
        <f t="shared" si="367"/>
        <v>SIN RESPUESTA</v>
      </c>
      <c r="AC3443" s="94" t="str">
        <f t="shared" si="368"/>
        <v>SIN TRASLADO</v>
      </c>
    </row>
    <row r="3444" spans="2:29" s="111" customFormat="1" ht="24.95" hidden="1" customHeight="1">
      <c r="B3444" s="64">
        <f t="shared" si="369"/>
        <v>3441</v>
      </c>
      <c r="C3444" s="69"/>
      <c r="D3444" s="70"/>
      <c r="E3444" s="70"/>
      <c r="F3444" s="64"/>
      <c r="G3444" s="198"/>
      <c r="H3444" s="198"/>
      <c r="I3444" s="198"/>
      <c r="J3444" s="199"/>
      <c r="K3444" s="62"/>
      <c r="L3444" s="62"/>
      <c r="M3444" s="62"/>
      <c r="N3444" s="64" t="s">
        <v>3143</v>
      </c>
      <c r="O3444" s="64" t="str">
        <f>IF(Tabla1[[#This Row],[FECHA RADICADO DE RESPUESTA A PETICIONARIO]]="","Sin respuesta",S3444-G3444)</f>
        <v>Sin respuesta</v>
      </c>
      <c r="P3444" s="64">
        <v>12</v>
      </c>
      <c r="Q3444" s="63" t="str">
        <f>+IFERROR(VLOOKUP(Z3444, fechas!$B$1:$C$247, 2,FALSE), " ")</f>
        <v xml:space="preserve"> </v>
      </c>
      <c r="R3444" s="64"/>
      <c r="S3444" s="85"/>
      <c r="T3444" s="64"/>
      <c r="U3444" s="63"/>
      <c r="V3444" s="64"/>
      <c r="W3444" s="64"/>
      <c r="X3444" s="108">
        <f t="shared" si="365"/>
        <v>1</v>
      </c>
      <c r="Y3444" s="109" t="str">
        <f>+IFERROR(VLOOKUP(G3444,fechas!$A$1:$D$209,2,FALSE), " ")</f>
        <v xml:space="preserve"> </v>
      </c>
      <c r="Z3444" s="109" t="str">
        <f t="shared" si="366"/>
        <v xml:space="preserve"> </v>
      </c>
      <c r="AA3444" s="110" t="str">
        <f ca="1">+IFERROR(IF(S3444&gt;0," ",Q3444-variables!$C$9)," ")</f>
        <v xml:space="preserve"> </v>
      </c>
      <c r="AB3444" s="111" t="str">
        <f t="shared" si="367"/>
        <v>SIN RESPUESTA</v>
      </c>
      <c r="AC3444" s="94" t="str">
        <f t="shared" si="368"/>
        <v>SIN TRASLADO</v>
      </c>
    </row>
    <row r="3445" spans="2:29" s="111" customFormat="1" ht="24.95" hidden="1" customHeight="1">
      <c r="B3445" s="64">
        <f t="shared" si="369"/>
        <v>3442</v>
      </c>
      <c r="C3445" s="69"/>
      <c r="D3445" s="70"/>
      <c r="E3445" s="70"/>
      <c r="F3445" s="64"/>
      <c r="G3445" s="198"/>
      <c r="H3445" s="198"/>
      <c r="I3445" s="198"/>
      <c r="J3445" s="199"/>
      <c r="K3445" s="62"/>
      <c r="L3445" s="62"/>
      <c r="M3445" s="62"/>
      <c r="N3445" s="64" t="s">
        <v>3143</v>
      </c>
      <c r="O3445" s="64" t="str">
        <f>IF(Tabla1[[#This Row],[FECHA RADICADO DE RESPUESTA A PETICIONARIO]]="","Sin respuesta",S3445-G3445)</f>
        <v>Sin respuesta</v>
      </c>
      <c r="P3445" s="64">
        <v>12</v>
      </c>
      <c r="Q3445" s="63" t="str">
        <f>+IFERROR(VLOOKUP(Z3445, fechas!$B$1:$C$247, 2,FALSE), " ")</f>
        <v xml:space="preserve"> </v>
      </c>
      <c r="R3445" s="64"/>
      <c r="S3445" s="85"/>
      <c r="T3445" s="64"/>
      <c r="U3445" s="63"/>
      <c r="V3445" s="64"/>
      <c r="W3445" s="64"/>
      <c r="X3445" s="108">
        <f t="shared" si="365"/>
        <v>1</v>
      </c>
      <c r="Y3445" s="109" t="str">
        <f>+IFERROR(VLOOKUP(G3445,fechas!$A$1:$D$209,2,FALSE), " ")</f>
        <v xml:space="preserve"> </v>
      </c>
      <c r="Z3445" s="109" t="str">
        <f t="shared" si="366"/>
        <v xml:space="preserve"> </v>
      </c>
      <c r="AA3445" s="110" t="str">
        <f ca="1">+IFERROR(IF(S3445&gt;0," ",Q3445-variables!$C$9)," ")</f>
        <v xml:space="preserve"> </v>
      </c>
      <c r="AB3445" s="111" t="str">
        <f t="shared" si="367"/>
        <v>SIN RESPUESTA</v>
      </c>
      <c r="AC3445" s="94" t="str">
        <f t="shared" si="368"/>
        <v>SIN TRASLADO</v>
      </c>
    </row>
    <row r="3446" spans="2:29" s="111" customFormat="1" ht="24.95" hidden="1" customHeight="1">
      <c r="B3446" s="64">
        <f t="shared" si="369"/>
        <v>3443</v>
      </c>
      <c r="C3446" s="69"/>
      <c r="D3446" s="70"/>
      <c r="E3446" s="70"/>
      <c r="F3446" s="64"/>
      <c r="G3446" s="198"/>
      <c r="H3446" s="198"/>
      <c r="I3446" s="198"/>
      <c r="J3446" s="199"/>
      <c r="K3446" s="62"/>
      <c r="L3446" s="62"/>
      <c r="M3446" s="62"/>
      <c r="N3446" s="64" t="s">
        <v>3143</v>
      </c>
      <c r="O3446" s="64" t="str">
        <f>IF(Tabla1[[#This Row],[FECHA RADICADO DE RESPUESTA A PETICIONARIO]]="","Sin respuesta",S3446-G3446)</f>
        <v>Sin respuesta</v>
      </c>
      <c r="P3446" s="64">
        <v>12</v>
      </c>
      <c r="Q3446" s="63" t="str">
        <f>+IFERROR(VLOOKUP(Z3446, fechas!$B$1:$C$247, 2,FALSE), " ")</f>
        <v xml:space="preserve"> </v>
      </c>
      <c r="R3446" s="64"/>
      <c r="S3446" s="85"/>
      <c r="T3446" s="64"/>
      <c r="U3446" s="63"/>
      <c r="V3446" s="64"/>
      <c r="W3446" s="64"/>
      <c r="X3446" s="108">
        <f t="shared" si="365"/>
        <v>1</v>
      </c>
      <c r="Y3446" s="109" t="str">
        <f>+IFERROR(VLOOKUP(G3446,fechas!$A$1:$D$209,2,FALSE), " ")</f>
        <v xml:space="preserve"> </v>
      </c>
      <c r="Z3446" s="109" t="str">
        <f t="shared" si="366"/>
        <v xml:space="preserve"> </v>
      </c>
      <c r="AA3446" s="110" t="str">
        <f ca="1">+IFERROR(IF(S3446&gt;0," ",Q3446-variables!$C$9)," ")</f>
        <v xml:space="preserve"> </v>
      </c>
      <c r="AB3446" s="111" t="str">
        <f t="shared" si="367"/>
        <v>SIN RESPUESTA</v>
      </c>
      <c r="AC3446" s="94" t="str">
        <f t="shared" si="368"/>
        <v>SIN TRASLADO</v>
      </c>
    </row>
    <row r="3447" spans="2:29" s="111" customFormat="1" ht="24.95" hidden="1" customHeight="1">
      <c r="B3447" s="64">
        <f t="shared" si="369"/>
        <v>3444</v>
      </c>
      <c r="C3447" s="69"/>
      <c r="D3447" s="70"/>
      <c r="E3447" s="70"/>
      <c r="F3447" s="64"/>
      <c r="G3447" s="198"/>
      <c r="H3447" s="198"/>
      <c r="I3447" s="198"/>
      <c r="J3447" s="199"/>
      <c r="K3447" s="62"/>
      <c r="L3447" s="62"/>
      <c r="M3447" s="62"/>
      <c r="N3447" s="64" t="s">
        <v>3143</v>
      </c>
      <c r="O3447" s="64" t="str">
        <f>IF(Tabla1[[#This Row],[FECHA RADICADO DE RESPUESTA A PETICIONARIO]]="","Sin respuesta",S3447-G3447)</f>
        <v>Sin respuesta</v>
      </c>
      <c r="P3447" s="64">
        <v>12</v>
      </c>
      <c r="Q3447" s="63" t="str">
        <f>+IFERROR(VLOOKUP(Z3447, fechas!$B$1:$C$247, 2,FALSE), " ")</f>
        <v xml:space="preserve"> </v>
      </c>
      <c r="R3447" s="64"/>
      <c r="S3447" s="85"/>
      <c r="T3447" s="64"/>
      <c r="U3447" s="63"/>
      <c r="V3447" s="64"/>
      <c r="W3447" s="64"/>
      <c r="X3447" s="108">
        <f t="shared" si="365"/>
        <v>1</v>
      </c>
      <c r="Y3447" s="109" t="str">
        <f>+IFERROR(VLOOKUP(G3447,fechas!$A$1:$D$209,2,FALSE), " ")</f>
        <v xml:space="preserve"> </v>
      </c>
      <c r="Z3447" s="109" t="str">
        <f t="shared" si="366"/>
        <v xml:space="preserve"> </v>
      </c>
      <c r="AA3447" s="110" t="str">
        <f ca="1">+IFERROR(IF(S3447&gt;0," ",Q3447-variables!$C$9)," ")</f>
        <v xml:space="preserve"> </v>
      </c>
      <c r="AB3447" s="111" t="str">
        <f t="shared" si="367"/>
        <v>SIN RESPUESTA</v>
      </c>
      <c r="AC3447" s="94" t="str">
        <f t="shared" si="368"/>
        <v>SIN TRASLADO</v>
      </c>
    </row>
    <row r="3448" spans="2:29" s="111" customFormat="1" ht="24.95" hidden="1" customHeight="1">
      <c r="B3448" s="64">
        <f t="shared" si="369"/>
        <v>3445</v>
      </c>
      <c r="C3448" s="69"/>
      <c r="D3448" s="70"/>
      <c r="E3448" s="70"/>
      <c r="F3448" s="64"/>
      <c r="G3448" s="198"/>
      <c r="H3448" s="198"/>
      <c r="I3448" s="198"/>
      <c r="J3448" s="199"/>
      <c r="K3448" s="62"/>
      <c r="L3448" s="62"/>
      <c r="M3448" s="62"/>
      <c r="N3448" s="64" t="s">
        <v>3143</v>
      </c>
      <c r="O3448" s="64" t="str">
        <f>IF(Tabla1[[#This Row],[FECHA RADICADO DE RESPUESTA A PETICIONARIO]]="","Sin respuesta",S3448-G3448)</f>
        <v>Sin respuesta</v>
      </c>
      <c r="P3448" s="64">
        <v>12</v>
      </c>
      <c r="Q3448" s="63" t="str">
        <f>+IFERROR(VLOOKUP(Z3448, fechas!$B$1:$C$247, 2,FALSE), " ")</f>
        <v xml:space="preserve"> </v>
      </c>
      <c r="R3448" s="64"/>
      <c r="S3448" s="85"/>
      <c r="T3448" s="64"/>
      <c r="U3448" s="63"/>
      <c r="V3448" s="64"/>
      <c r="W3448" s="64"/>
      <c r="X3448" s="108">
        <f t="shared" si="365"/>
        <v>1</v>
      </c>
      <c r="Y3448" s="109" t="str">
        <f>+IFERROR(VLOOKUP(G3448,fechas!$A$1:$D$209,2,FALSE), " ")</f>
        <v xml:space="preserve"> </v>
      </c>
      <c r="Z3448" s="109" t="str">
        <f t="shared" si="366"/>
        <v xml:space="preserve"> </v>
      </c>
      <c r="AA3448" s="110" t="str">
        <f ca="1">+IFERROR(IF(S3448&gt;0," ",Q3448-variables!$C$9)," ")</f>
        <v xml:space="preserve"> </v>
      </c>
      <c r="AB3448" s="111" t="str">
        <f t="shared" si="367"/>
        <v>SIN RESPUESTA</v>
      </c>
      <c r="AC3448" s="94" t="str">
        <f t="shared" si="368"/>
        <v>SIN TRASLADO</v>
      </c>
    </row>
    <row r="3449" spans="2:29" s="111" customFormat="1" ht="24.95" hidden="1" customHeight="1">
      <c r="B3449" s="64">
        <f t="shared" si="369"/>
        <v>3446</v>
      </c>
      <c r="C3449" s="69"/>
      <c r="D3449" s="70"/>
      <c r="E3449" s="70"/>
      <c r="F3449" s="64"/>
      <c r="G3449" s="198"/>
      <c r="H3449" s="198"/>
      <c r="I3449" s="198"/>
      <c r="J3449" s="199"/>
      <c r="K3449" s="62"/>
      <c r="L3449" s="62"/>
      <c r="M3449" s="62"/>
      <c r="N3449" s="64" t="s">
        <v>3143</v>
      </c>
      <c r="O3449" s="64" t="str">
        <f>IF(Tabla1[[#This Row],[FECHA RADICADO DE RESPUESTA A PETICIONARIO]]="","Sin respuesta",S3449-G3449)</f>
        <v>Sin respuesta</v>
      </c>
      <c r="P3449" s="64">
        <v>12</v>
      </c>
      <c r="Q3449" s="63" t="str">
        <f>+IFERROR(VLOOKUP(Z3449, fechas!$B$1:$C$247, 2,FALSE), " ")</f>
        <v xml:space="preserve"> </v>
      </c>
      <c r="R3449" s="64"/>
      <c r="S3449" s="85"/>
      <c r="T3449" s="64"/>
      <c r="U3449" s="63"/>
      <c r="V3449" s="64"/>
      <c r="W3449" s="64"/>
      <c r="X3449" s="108">
        <f t="shared" si="365"/>
        <v>1</v>
      </c>
      <c r="Y3449" s="109" t="str">
        <f>+IFERROR(VLOOKUP(G3449,fechas!$A$1:$D$209,2,FALSE), " ")</f>
        <v xml:space="preserve"> </v>
      </c>
      <c r="Z3449" s="109" t="str">
        <f t="shared" si="366"/>
        <v xml:space="preserve"> </v>
      </c>
      <c r="AA3449" s="110" t="str">
        <f ca="1">+IFERROR(IF(S3449&gt;0," ",Q3449-variables!$C$9)," ")</f>
        <v xml:space="preserve"> </v>
      </c>
      <c r="AB3449" s="111" t="str">
        <f t="shared" si="367"/>
        <v>SIN RESPUESTA</v>
      </c>
      <c r="AC3449" s="94" t="str">
        <f t="shared" si="368"/>
        <v>SIN TRASLADO</v>
      </c>
    </row>
    <row r="3450" spans="2:29" s="111" customFormat="1" ht="24.95" hidden="1" customHeight="1">
      <c r="B3450" s="64">
        <f t="shared" si="369"/>
        <v>3447</v>
      </c>
      <c r="C3450" s="69"/>
      <c r="D3450" s="70"/>
      <c r="E3450" s="70"/>
      <c r="F3450" s="64"/>
      <c r="G3450" s="198"/>
      <c r="H3450" s="198"/>
      <c r="I3450" s="198"/>
      <c r="J3450" s="199"/>
      <c r="K3450" s="62"/>
      <c r="L3450" s="62"/>
      <c r="M3450" s="62"/>
      <c r="N3450" s="64" t="s">
        <v>3143</v>
      </c>
      <c r="O3450" s="64" t="str">
        <f>IF(Tabla1[[#This Row],[FECHA RADICADO DE RESPUESTA A PETICIONARIO]]="","Sin respuesta",S3450-G3450)</f>
        <v>Sin respuesta</v>
      </c>
      <c r="P3450" s="64">
        <v>12</v>
      </c>
      <c r="Q3450" s="63" t="str">
        <f>+IFERROR(VLOOKUP(Z3450, fechas!$B$1:$C$247, 2,FALSE), " ")</f>
        <v xml:space="preserve"> </v>
      </c>
      <c r="R3450" s="64"/>
      <c r="S3450" s="85"/>
      <c r="T3450" s="64"/>
      <c r="U3450" s="63"/>
      <c r="V3450" s="64"/>
      <c r="W3450" s="64"/>
      <c r="X3450" s="108">
        <f t="shared" si="365"/>
        <v>1</v>
      </c>
      <c r="Y3450" s="109" t="str">
        <f>+IFERROR(VLOOKUP(G3450,fechas!$A$1:$D$209,2,FALSE), " ")</f>
        <v xml:space="preserve"> </v>
      </c>
      <c r="Z3450" s="109" t="str">
        <f t="shared" si="366"/>
        <v xml:space="preserve"> </v>
      </c>
      <c r="AA3450" s="110" t="str">
        <f ca="1">+IFERROR(IF(S3450&gt;0," ",Q3450-variables!$C$9)," ")</f>
        <v xml:space="preserve"> </v>
      </c>
      <c r="AB3450" s="111" t="str">
        <f t="shared" si="367"/>
        <v>SIN RESPUESTA</v>
      </c>
      <c r="AC3450" s="94" t="str">
        <f t="shared" si="368"/>
        <v>SIN TRASLADO</v>
      </c>
    </row>
    <row r="3451" spans="2:29" s="111" customFormat="1" ht="24.95" hidden="1" customHeight="1">
      <c r="B3451" s="64">
        <f t="shared" si="369"/>
        <v>3448</v>
      </c>
      <c r="C3451" s="69"/>
      <c r="D3451" s="70"/>
      <c r="E3451" s="70"/>
      <c r="F3451" s="64"/>
      <c r="G3451" s="198"/>
      <c r="H3451" s="198"/>
      <c r="I3451" s="198"/>
      <c r="J3451" s="199"/>
      <c r="K3451" s="62"/>
      <c r="L3451" s="62"/>
      <c r="M3451" s="62"/>
      <c r="N3451" s="64" t="s">
        <v>3143</v>
      </c>
      <c r="O3451" s="64" t="str">
        <f>IF(Tabla1[[#This Row],[FECHA RADICADO DE RESPUESTA A PETICIONARIO]]="","Sin respuesta",S3451-G3451)</f>
        <v>Sin respuesta</v>
      </c>
      <c r="P3451" s="64">
        <v>12</v>
      </c>
      <c r="Q3451" s="63" t="str">
        <f>+IFERROR(VLOOKUP(Z3451, fechas!$B$1:$C$247, 2,FALSE), " ")</f>
        <v xml:space="preserve"> </v>
      </c>
      <c r="R3451" s="64"/>
      <c r="S3451" s="85"/>
      <c r="T3451" s="64"/>
      <c r="U3451" s="63"/>
      <c r="V3451" s="64"/>
      <c r="W3451" s="64"/>
      <c r="X3451" s="108">
        <f t="shared" si="365"/>
        <v>1</v>
      </c>
      <c r="Y3451" s="109" t="str">
        <f>+IFERROR(VLOOKUP(G3451,fechas!$A$1:$D$209,2,FALSE), " ")</f>
        <v xml:space="preserve"> </v>
      </c>
      <c r="Z3451" s="109" t="str">
        <f t="shared" si="366"/>
        <v xml:space="preserve"> </v>
      </c>
      <c r="AA3451" s="110" t="str">
        <f ca="1">+IFERROR(IF(S3451&gt;0," ",Q3451-variables!$C$9)," ")</f>
        <v xml:space="preserve"> </v>
      </c>
      <c r="AB3451" s="111" t="str">
        <f t="shared" si="367"/>
        <v>SIN RESPUESTA</v>
      </c>
      <c r="AC3451" s="94" t="str">
        <f t="shared" si="368"/>
        <v>SIN TRASLADO</v>
      </c>
    </row>
    <row r="3452" spans="2:29" s="111" customFormat="1" ht="24.95" hidden="1" customHeight="1">
      <c r="B3452" s="64">
        <f t="shared" si="369"/>
        <v>3449</v>
      </c>
      <c r="C3452" s="69"/>
      <c r="D3452" s="70"/>
      <c r="E3452" s="70"/>
      <c r="F3452" s="64"/>
      <c r="G3452" s="198"/>
      <c r="H3452" s="198"/>
      <c r="I3452" s="198"/>
      <c r="J3452" s="199"/>
      <c r="K3452" s="62"/>
      <c r="L3452" s="62"/>
      <c r="M3452" s="62"/>
      <c r="N3452" s="64" t="s">
        <v>3143</v>
      </c>
      <c r="O3452" s="64" t="str">
        <f>IF(Tabla1[[#This Row],[FECHA RADICADO DE RESPUESTA A PETICIONARIO]]="","Sin respuesta",S3452-G3452)</f>
        <v>Sin respuesta</v>
      </c>
      <c r="P3452" s="64">
        <v>12</v>
      </c>
      <c r="Q3452" s="63" t="str">
        <f>+IFERROR(VLOOKUP(Z3452, fechas!$B$1:$C$247, 2,FALSE), " ")</f>
        <v xml:space="preserve"> </v>
      </c>
      <c r="R3452" s="64"/>
      <c r="S3452" s="85"/>
      <c r="T3452" s="64"/>
      <c r="U3452" s="63"/>
      <c r="V3452" s="64"/>
      <c r="W3452" s="64"/>
      <c r="X3452" s="108">
        <f t="shared" si="365"/>
        <v>1</v>
      </c>
      <c r="Y3452" s="109" t="str">
        <f>+IFERROR(VLOOKUP(G3452,fechas!$A$1:$D$209,2,FALSE), " ")</f>
        <v xml:space="preserve"> </v>
      </c>
      <c r="Z3452" s="109" t="str">
        <f t="shared" si="366"/>
        <v xml:space="preserve"> </v>
      </c>
      <c r="AA3452" s="110" t="str">
        <f ca="1">+IFERROR(IF(S3452&gt;0," ",Q3452-variables!$C$9)," ")</f>
        <v xml:space="preserve"> </v>
      </c>
      <c r="AB3452" s="111" t="str">
        <f t="shared" si="367"/>
        <v>SIN RESPUESTA</v>
      </c>
      <c r="AC3452" s="94" t="str">
        <f t="shared" si="368"/>
        <v>SIN TRASLADO</v>
      </c>
    </row>
    <row r="3453" spans="2:29" s="111" customFormat="1" ht="24.95" hidden="1" customHeight="1">
      <c r="B3453" s="64">
        <f t="shared" si="369"/>
        <v>3450</v>
      </c>
      <c r="C3453" s="69"/>
      <c r="D3453" s="70"/>
      <c r="E3453" s="70"/>
      <c r="F3453" s="64"/>
      <c r="G3453" s="198"/>
      <c r="H3453" s="198"/>
      <c r="I3453" s="198"/>
      <c r="J3453" s="199"/>
      <c r="K3453" s="62"/>
      <c r="L3453" s="62"/>
      <c r="M3453" s="62"/>
      <c r="N3453" s="64" t="s">
        <v>3143</v>
      </c>
      <c r="O3453" s="64" t="str">
        <f>IF(Tabla1[[#This Row],[FECHA RADICADO DE RESPUESTA A PETICIONARIO]]="","Sin respuesta",S3453-G3453)</f>
        <v>Sin respuesta</v>
      </c>
      <c r="P3453" s="64">
        <v>12</v>
      </c>
      <c r="Q3453" s="63" t="str">
        <f>+IFERROR(VLOOKUP(Z3453, fechas!$B$1:$C$247, 2,FALSE), " ")</f>
        <v xml:space="preserve"> </v>
      </c>
      <c r="R3453" s="64"/>
      <c r="S3453" s="85"/>
      <c r="T3453" s="64"/>
      <c r="U3453" s="63"/>
      <c r="V3453" s="64"/>
      <c r="W3453" s="64"/>
      <c r="X3453" s="108">
        <f t="shared" si="365"/>
        <v>1</v>
      </c>
      <c r="Y3453" s="109" t="str">
        <f>+IFERROR(VLOOKUP(G3453,fechas!$A$1:$D$209,2,FALSE), " ")</f>
        <v xml:space="preserve"> </v>
      </c>
      <c r="Z3453" s="109" t="str">
        <f t="shared" si="366"/>
        <v xml:space="preserve"> </v>
      </c>
      <c r="AA3453" s="110" t="str">
        <f ca="1">+IFERROR(IF(S3453&gt;0," ",Q3453-variables!$C$9)," ")</f>
        <v xml:space="preserve"> </v>
      </c>
      <c r="AB3453" s="111" t="str">
        <f t="shared" si="367"/>
        <v>SIN RESPUESTA</v>
      </c>
      <c r="AC3453" s="94" t="str">
        <f t="shared" si="368"/>
        <v>SIN TRASLADO</v>
      </c>
    </row>
    <row r="3454" spans="2:29" s="111" customFormat="1" ht="24.95" hidden="1" customHeight="1">
      <c r="B3454" s="64">
        <f t="shared" si="369"/>
        <v>3451</v>
      </c>
      <c r="C3454" s="69"/>
      <c r="D3454" s="70"/>
      <c r="E3454" s="70"/>
      <c r="F3454" s="64"/>
      <c r="G3454" s="198"/>
      <c r="H3454" s="198"/>
      <c r="I3454" s="198"/>
      <c r="J3454" s="199"/>
      <c r="K3454" s="62"/>
      <c r="L3454" s="62"/>
      <c r="M3454" s="62"/>
      <c r="N3454" s="64" t="s">
        <v>3143</v>
      </c>
      <c r="O3454" s="64" t="str">
        <f>IF(Tabla1[[#This Row],[FECHA RADICADO DE RESPUESTA A PETICIONARIO]]="","Sin respuesta",S3454-G3454)</f>
        <v>Sin respuesta</v>
      </c>
      <c r="P3454" s="64">
        <v>12</v>
      </c>
      <c r="Q3454" s="63" t="str">
        <f>+IFERROR(VLOOKUP(Z3454, fechas!$B$1:$C$247, 2,FALSE), " ")</f>
        <v xml:space="preserve"> </v>
      </c>
      <c r="R3454" s="64"/>
      <c r="S3454" s="85"/>
      <c r="T3454" s="64"/>
      <c r="U3454" s="63"/>
      <c r="V3454" s="64"/>
      <c r="W3454" s="64"/>
      <c r="X3454" s="108">
        <f t="shared" si="365"/>
        <v>1</v>
      </c>
      <c r="Y3454" s="109" t="str">
        <f>+IFERROR(VLOOKUP(G3454,fechas!$A$1:$D$209,2,FALSE), " ")</f>
        <v xml:space="preserve"> </v>
      </c>
      <c r="Z3454" s="109" t="str">
        <f t="shared" si="366"/>
        <v xml:space="preserve"> </v>
      </c>
      <c r="AA3454" s="110" t="str">
        <f ca="1">+IFERROR(IF(S3454&gt;0," ",Q3454-variables!$C$9)," ")</f>
        <v xml:space="preserve"> </v>
      </c>
      <c r="AB3454" s="111" t="str">
        <f t="shared" si="367"/>
        <v>SIN RESPUESTA</v>
      </c>
      <c r="AC3454" s="94" t="str">
        <f t="shared" si="368"/>
        <v>SIN TRASLADO</v>
      </c>
    </row>
    <row r="3455" spans="2:29" s="111" customFormat="1" ht="24.95" hidden="1" customHeight="1">
      <c r="B3455" s="64">
        <f t="shared" si="369"/>
        <v>3452</v>
      </c>
      <c r="C3455" s="69"/>
      <c r="D3455" s="70"/>
      <c r="E3455" s="70"/>
      <c r="F3455" s="64"/>
      <c r="G3455" s="198"/>
      <c r="H3455" s="198"/>
      <c r="I3455" s="198"/>
      <c r="J3455" s="199"/>
      <c r="K3455" s="62"/>
      <c r="L3455" s="62"/>
      <c r="M3455" s="62"/>
      <c r="N3455" s="64" t="s">
        <v>3143</v>
      </c>
      <c r="O3455" s="64" t="str">
        <f>IF(Tabla1[[#This Row],[FECHA RADICADO DE RESPUESTA A PETICIONARIO]]="","Sin respuesta",S3455-G3455)</f>
        <v>Sin respuesta</v>
      </c>
      <c r="P3455" s="64">
        <v>12</v>
      </c>
      <c r="Q3455" s="63" t="str">
        <f>+IFERROR(VLOOKUP(Z3455, fechas!$B$1:$C$247, 2,FALSE), " ")</f>
        <v xml:space="preserve"> </v>
      </c>
      <c r="R3455" s="64"/>
      <c r="S3455" s="85"/>
      <c r="T3455" s="64"/>
      <c r="U3455" s="63"/>
      <c r="V3455" s="64"/>
      <c r="W3455" s="64"/>
      <c r="X3455" s="108">
        <f t="shared" si="365"/>
        <v>1</v>
      </c>
      <c r="Y3455" s="109" t="str">
        <f>+IFERROR(VLOOKUP(G3455,fechas!$A$1:$D$209,2,FALSE), " ")</f>
        <v xml:space="preserve"> </v>
      </c>
      <c r="Z3455" s="109" t="str">
        <f t="shared" si="366"/>
        <v xml:space="preserve"> </v>
      </c>
      <c r="AA3455" s="110" t="str">
        <f ca="1">+IFERROR(IF(S3455&gt;0," ",Q3455-variables!$C$9)," ")</f>
        <v xml:space="preserve"> </v>
      </c>
      <c r="AB3455" s="111" t="str">
        <f t="shared" si="367"/>
        <v>SIN RESPUESTA</v>
      </c>
      <c r="AC3455" s="94" t="str">
        <f t="shared" si="368"/>
        <v>SIN TRASLADO</v>
      </c>
    </row>
    <row r="3456" spans="2:29" s="111" customFormat="1" ht="24.95" hidden="1" customHeight="1">
      <c r="B3456" s="64">
        <f t="shared" si="369"/>
        <v>3453</v>
      </c>
      <c r="C3456" s="69"/>
      <c r="D3456" s="70"/>
      <c r="E3456" s="70"/>
      <c r="F3456" s="64"/>
      <c r="G3456" s="198"/>
      <c r="H3456" s="198"/>
      <c r="I3456" s="198"/>
      <c r="J3456" s="199"/>
      <c r="K3456" s="62"/>
      <c r="L3456" s="62"/>
      <c r="M3456" s="62"/>
      <c r="N3456" s="64" t="s">
        <v>3143</v>
      </c>
      <c r="O3456" s="64" t="str">
        <f>IF(Tabla1[[#This Row],[FECHA RADICADO DE RESPUESTA A PETICIONARIO]]="","Sin respuesta",S3456-G3456)</f>
        <v>Sin respuesta</v>
      </c>
      <c r="P3456" s="64">
        <v>12</v>
      </c>
      <c r="Q3456" s="63" t="str">
        <f>+IFERROR(VLOOKUP(Z3456, fechas!$B$1:$C$247, 2,FALSE), " ")</f>
        <v xml:space="preserve"> </v>
      </c>
      <c r="R3456" s="64"/>
      <c r="S3456" s="85"/>
      <c r="T3456" s="64"/>
      <c r="U3456" s="63"/>
      <c r="V3456" s="64"/>
      <c r="W3456" s="64"/>
      <c r="X3456" s="108">
        <f t="shared" si="365"/>
        <v>1</v>
      </c>
      <c r="Y3456" s="109" t="str">
        <f>+IFERROR(VLOOKUP(G3456,fechas!$A$1:$D$209,2,FALSE), " ")</f>
        <v xml:space="preserve"> </v>
      </c>
      <c r="Z3456" s="109" t="str">
        <f t="shared" si="366"/>
        <v xml:space="preserve"> </v>
      </c>
      <c r="AA3456" s="110" t="str">
        <f ca="1">+IFERROR(IF(S3456&gt;0," ",Q3456-variables!$C$9)," ")</f>
        <v xml:space="preserve"> </v>
      </c>
      <c r="AB3456" s="111" t="str">
        <f t="shared" si="367"/>
        <v>SIN RESPUESTA</v>
      </c>
      <c r="AC3456" s="94" t="str">
        <f t="shared" si="368"/>
        <v>SIN TRASLADO</v>
      </c>
    </row>
    <row r="3457" spans="2:29" s="111" customFormat="1" ht="24.95" hidden="1" customHeight="1">
      <c r="B3457" s="64">
        <f t="shared" si="369"/>
        <v>3454</v>
      </c>
      <c r="C3457" s="69"/>
      <c r="D3457" s="70"/>
      <c r="E3457" s="70"/>
      <c r="F3457" s="64"/>
      <c r="G3457" s="198"/>
      <c r="H3457" s="198"/>
      <c r="I3457" s="198"/>
      <c r="J3457" s="199"/>
      <c r="K3457" s="62"/>
      <c r="L3457" s="62"/>
      <c r="M3457" s="62"/>
      <c r="N3457" s="64" t="s">
        <v>3143</v>
      </c>
      <c r="O3457" s="64" t="str">
        <f>IF(Tabla1[[#This Row],[FECHA RADICADO DE RESPUESTA A PETICIONARIO]]="","Sin respuesta",S3457-G3457)</f>
        <v>Sin respuesta</v>
      </c>
      <c r="P3457" s="64">
        <v>12</v>
      </c>
      <c r="Q3457" s="63" t="str">
        <f>+IFERROR(VLOOKUP(Z3457, fechas!$B$1:$C$247, 2,FALSE), " ")</f>
        <v xml:space="preserve"> </v>
      </c>
      <c r="R3457" s="64"/>
      <c r="S3457" s="85"/>
      <c r="T3457" s="64"/>
      <c r="U3457" s="63"/>
      <c r="V3457" s="64"/>
      <c r="W3457" s="64"/>
      <c r="X3457" s="108">
        <f t="shared" si="365"/>
        <v>1</v>
      </c>
      <c r="Y3457" s="109" t="str">
        <f>+IFERROR(VLOOKUP(G3457,fechas!$A$1:$D$209,2,FALSE), " ")</f>
        <v xml:space="preserve"> </v>
      </c>
      <c r="Z3457" s="109" t="str">
        <f t="shared" si="366"/>
        <v xml:space="preserve"> </v>
      </c>
      <c r="AA3457" s="110" t="str">
        <f ca="1">+IFERROR(IF(S3457&gt;0," ",Q3457-variables!$C$9)," ")</f>
        <v xml:space="preserve"> </v>
      </c>
      <c r="AB3457" s="111" t="str">
        <f t="shared" si="367"/>
        <v>SIN RESPUESTA</v>
      </c>
      <c r="AC3457" s="94" t="str">
        <f t="shared" si="368"/>
        <v>SIN TRASLADO</v>
      </c>
    </row>
    <row r="3458" spans="2:29" s="111" customFormat="1" ht="24.95" hidden="1" customHeight="1">
      <c r="B3458" s="64">
        <f t="shared" si="369"/>
        <v>3455</v>
      </c>
      <c r="C3458" s="69"/>
      <c r="D3458" s="70"/>
      <c r="E3458" s="70"/>
      <c r="F3458" s="64"/>
      <c r="G3458" s="198"/>
      <c r="H3458" s="198"/>
      <c r="I3458" s="198"/>
      <c r="J3458" s="199"/>
      <c r="K3458" s="62"/>
      <c r="L3458" s="62"/>
      <c r="M3458" s="62"/>
      <c r="N3458" s="64" t="s">
        <v>3143</v>
      </c>
      <c r="O3458" s="64" t="str">
        <f>IF(Tabla1[[#This Row],[FECHA RADICADO DE RESPUESTA A PETICIONARIO]]="","Sin respuesta",S3458-G3458)</f>
        <v>Sin respuesta</v>
      </c>
      <c r="P3458" s="64">
        <v>12</v>
      </c>
      <c r="Q3458" s="63" t="str">
        <f>+IFERROR(VLOOKUP(Z3458, fechas!$B$1:$C$247, 2,FALSE), " ")</f>
        <v xml:space="preserve"> </v>
      </c>
      <c r="R3458" s="64"/>
      <c r="S3458" s="85"/>
      <c r="T3458" s="64"/>
      <c r="U3458" s="63"/>
      <c r="V3458" s="64"/>
      <c r="W3458" s="64"/>
      <c r="X3458" s="108">
        <f t="shared" si="365"/>
        <v>1</v>
      </c>
      <c r="Y3458" s="109" t="str">
        <f>+IFERROR(VLOOKUP(G3458,fechas!$A$1:$D$209,2,FALSE), " ")</f>
        <v xml:space="preserve"> </v>
      </c>
      <c r="Z3458" s="109" t="str">
        <f t="shared" si="366"/>
        <v xml:space="preserve"> </v>
      </c>
      <c r="AA3458" s="110" t="str">
        <f ca="1">+IFERROR(IF(S3458&gt;0," ",Q3458-variables!$C$9)," ")</f>
        <v xml:space="preserve"> </v>
      </c>
      <c r="AB3458" s="111" t="str">
        <f t="shared" si="367"/>
        <v>SIN RESPUESTA</v>
      </c>
      <c r="AC3458" s="94" t="str">
        <f t="shared" si="368"/>
        <v>SIN TRASLADO</v>
      </c>
    </row>
    <row r="3459" spans="2:29" s="111" customFormat="1" ht="24.95" hidden="1" customHeight="1">
      <c r="B3459" s="64">
        <f t="shared" si="369"/>
        <v>3456</v>
      </c>
      <c r="C3459" s="69"/>
      <c r="D3459" s="70"/>
      <c r="E3459" s="70"/>
      <c r="F3459" s="64"/>
      <c r="G3459" s="198"/>
      <c r="H3459" s="198"/>
      <c r="I3459" s="198"/>
      <c r="J3459" s="199"/>
      <c r="K3459" s="62"/>
      <c r="L3459" s="62"/>
      <c r="M3459" s="62"/>
      <c r="N3459" s="64" t="s">
        <v>3143</v>
      </c>
      <c r="O3459" s="64" t="str">
        <f>IF(Tabla1[[#This Row],[FECHA RADICADO DE RESPUESTA A PETICIONARIO]]="","Sin respuesta",S3459-G3459)</f>
        <v>Sin respuesta</v>
      </c>
      <c r="P3459" s="64">
        <v>12</v>
      </c>
      <c r="Q3459" s="63" t="str">
        <f>+IFERROR(VLOOKUP(Z3459, fechas!$B$1:$C$247, 2,FALSE), " ")</f>
        <v xml:space="preserve"> </v>
      </c>
      <c r="R3459" s="64"/>
      <c r="S3459" s="85"/>
      <c r="T3459" s="64"/>
      <c r="U3459" s="63"/>
      <c r="V3459" s="64"/>
      <c r="W3459" s="64"/>
      <c r="X3459" s="108">
        <f t="shared" si="365"/>
        <v>1</v>
      </c>
      <c r="Y3459" s="109" t="str">
        <f>+IFERROR(VLOOKUP(G3459,fechas!$A$1:$D$209,2,FALSE), " ")</f>
        <v xml:space="preserve"> </v>
      </c>
      <c r="Z3459" s="109" t="str">
        <f t="shared" si="366"/>
        <v xml:space="preserve"> </v>
      </c>
      <c r="AA3459" s="110" t="str">
        <f ca="1">+IFERROR(IF(S3459&gt;0," ",Q3459-variables!$C$9)," ")</f>
        <v xml:space="preserve"> </v>
      </c>
      <c r="AB3459" s="111" t="str">
        <f t="shared" si="367"/>
        <v>SIN RESPUESTA</v>
      </c>
      <c r="AC3459" s="94" t="str">
        <f t="shared" si="368"/>
        <v>SIN TRASLADO</v>
      </c>
    </row>
    <row r="3460" spans="2:29" s="111" customFormat="1" ht="24.95" hidden="1" customHeight="1">
      <c r="B3460" s="64">
        <f t="shared" si="369"/>
        <v>3457</v>
      </c>
      <c r="C3460" s="69"/>
      <c r="D3460" s="70"/>
      <c r="E3460" s="70"/>
      <c r="F3460" s="64"/>
      <c r="G3460" s="198"/>
      <c r="H3460" s="198"/>
      <c r="I3460" s="198"/>
      <c r="J3460" s="199"/>
      <c r="K3460" s="62"/>
      <c r="L3460" s="62"/>
      <c r="M3460" s="62"/>
      <c r="N3460" s="64" t="s">
        <v>3143</v>
      </c>
      <c r="O3460" s="64" t="str">
        <f>IF(Tabla1[[#This Row],[FECHA RADICADO DE RESPUESTA A PETICIONARIO]]="","Sin respuesta",S3460-G3460)</f>
        <v>Sin respuesta</v>
      </c>
      <c r="P3460" s="64">
        <v>12</v>
      </c>
      <c r="Q3460" s="63" t="str">
        <f>+IFERROR(VLOOKUP(Z3460, fechas!$B$1:$C$247, 2,FALSE), " ")</f>
        <v xml:space="preserve"> </v>
      </c>
      <c r="R3460" s="64"/>
      <c r="S3460" s="85"/>
      <c r="T3460" s="64"/>
      <c r="U3460" s="63"/>
      <c r="V3460" s="64"/>
      <c r="W3460" s="64"/>
      <c r="X3460" s="108">
        <f t="shared" ref="X3460:X3523" si="370">IF(N3460="PENDIENTE",1,0)</f>
        <v>1</v>
      </c>
      <c r="Y3460" s="109" t="str">
        <f>+IFERROR(VLOOKUP(G3460,fechas!$A$1:$D$209,2,FALSE), " ")</f>
        <v xml:space="preserve"> </v>
      </c>
      <c r="Z3460" s="109" t="str">
        <f t="shared" ref="Z3460:Z3523" si="371">+IFERROR(Y3460+P3460, " ")</f>
        <v xml:space="preserve"> </v>
      </c>
      <c r="AA3460" s="110" t="str">
        <f ca="1">+IFERROR(IF(S3460&gt;0," ",Q3460-variables!$C$9)," ")</f>
        <v xml:space="preserve"> </v>
      </c>
      <c r="AB3460" s="111" t="str">
        <f t="shared" si="367"/>
        <v>SIN RESPUESTA</v>
      </c>
      <c r="AC3460" s="94" t="str">
        <f t="shared" si="368"/>
        <v>SIN TRASLADO</v>
      </c>
    </row>
    <row r="3461" spans="2:29" s="111" customFormat="1" ht="24.95" hidden="1" customHeight="1">
      <c r="B3461" s="64">
        <f t="shared" si="369"/>
        <v>3458</v>
      </c>
      <c r="C3461" s="69"/>
      <c r="D3461" s="70"/>
      <c r="E3461" s="70"/>
      <c r="F3461" s="64"/>
      <c r="G3461" s="198"/>
      <c r="H3461" s="198"/>
      <c r="I3461" s="198"/>
      <c r="J3461" s="199"/>
      <c r="K3461" s="62"/>
      <c r="L3461" s="62"/>
      <c r="M3461" s="62"/>
      <c r="N3461" s="64" t="s">
        <v>3143</v>
      </c>
      <c r="O3461" s="64" t="str">
        <f>IF(Tabla1[[#This Row],[FECHA RADICADO DE RESPUESTA A PETICIONARIO]]="","Sin respuesta",S3461-G3461)</f>
        <v>Sin respuesta</v>
      </c>
      <c r="P3461" s="64">
        <v>12</v>
      </c>
      <c r="Q3461" s="63" t="str">
        <f>+IFERROR(VLOOKUP(Z3461, fechas!$B$1:$C$247, 2,FALSE), " ")</f>
        <v xml:space="preserve"> </v>
      </c>
      <c r="R3461" s="64"/>
      <c r="S3461" s="85"/>
      <c r="T3461" s="64"/>
      <c r="U3461" s="63"/>
      <c r="V3461" s="64"/>
      <c r="W3461" s="64"/>
      <c r="X3461" s="108">
        <f t="shared" si="370"/>
        <v>1</v>
      </c>
      <c r="Y3461" s="109" t="str">
        <f>+IFERROR(VLOOKUP(G3461,fechas!$A$1:$D$209,2,FALSE), " ")</f>
        <v xml:space="preserve"> </v>
      </c>
      <c r="Z3461" s="109" t="str">
        <f t="shared" si="371"/>
        <v xml:space="preserve"> </v>
      </c>
      <c r="AA3461" s="110" t="str">
        <f ca="1">+IFERROR(IF(S3461&gt;0," ",Q3461-variables!$C$9)," ")</f>
        <v xml:space="preserve"> </v>
      </c>
      <c r="AB3461" s="111" t="str">
        <f t="shared" ref="AB3461:AB3524" si="372">IF(S3461="","SIN RESPUESTA",IF(S3461&lt;=Q3461,"RESPUESTA OPORTUNA","RESPUESTA EXTEMPORÁNEA"))</f>
        <v>SIN RESPUESTA</v>
      </c>
      <c r="AC3461" s="94" t="str">
        <f t="shared" ref="AC3461:AC3524" si="373">IF(U3461="","SIN TRASLADO",IF(U3461&lt;=Q3461,"TRASLADO OPORTUNO","TRASLADO EXTEMPORÁNEO"))</f>
        <v>SIN TRASLADO</v>
      </c>
    </row>
    <row r="3462" spans="2:29" s="111" customFormat="1" ht="24.95" hidden="1" customHeight="1">
      <c r="B3462" s="64">
        <f t="shared" ref="B3462:B3525" si="374">B3461+1</f>
        <v>3459</v>
      </c>
      <c r="C3462" s="69"/>
      <c r="D3462" s="70"/>
      <c r="E3462" s="70"/>
      <c r="F3462" s="64"/>
      <c r="G3462" s="198"/>
      <c r="H3462" s="198"/>
      <c r="I3462" s="198"/>
      <c r="J3462" s="199"/>
      <c r="K3462" s="62"/>
      <c r="L3462" s="62"/>
      <c r="M3462" s="62"/>
      <c r="N3462" s="64" t="s">
        <v>3143</v>
      </c>
      <c r="O3462" s="64" t="str">
        <f>IF(Tabla1[[#This Row],[FECHA RADICADO DE RESPUESTA A PETICIONARIO]]="","Sin respuesta",S3462-G3462)</f>
        <v>Sin respuesta</v>
      </c>
      <c r="P3462" s="64">
        <v>12</v>
      </c>
      <c r="Q3462" s="63" t="str">
        <f>+IFERROR(VLOOKUP(Z3462, fechas!$B$1:$C$247, 2,FALSE), " ")</f>
        <v xml:space="preserve"> </v>
      </c>
      <c r="R3462" s="64"/>
      <c r="S3462" s="85"/>
      <c r="T3462" s="64"/>
      <c r="U3462" s="63"/>
      <c r="V3462" s="64"/>
      <c r="W3462" s="64"/>
      <c r="X3462" s="108">
        <f t="shared" si="370"/>
        <v>1</v>
      </c>
      <c r="Y3462" s="109" t="str">
        <f>+IFERROR(VLOOKUP(G3462,fechas!$A$1:$D$209,2,FALSE), " ")</f>
        <v xml:space="preserve"> </v>
      </c>
      <c r="Z3462" s="109" t="str">
        <f t="shared" si="371"/>
        <v xml:space="preserve"> </v>
      </c>
      <c r="AA3462" s="110" t="str">
        <f ca="1">+IFERROR(IF(S3462&gt;0," ",Q3462-variables!$C$9)," ")</f>
        <v xml:space="preserve"> </v>
      </c>
      <c r="AB3462" s="111" t="str">
        <f t="shared" si="372"/>
        <v>SIN RESPUESTA</v>
      </c>
      <c r="AC3462" s="94" t="str">
        <f t="shared" si="373"/>
        <v>SIN TRASLADO</v>
      </c>
    </row>
    <row r="3463" spans="2:29" s="111" customFormat="1" ht="24.95" hidden="1" customHeight="1">
      <c r="B3463" s="64">
        <f t="shared" si="374"/>
        <v>3460</v>
      </c>
      <c r="C3463" s="69"/>
      <c r="D3463" s="70"/>
      <c r="E3463" s="70"/>
      <c r="F3463" s="64"/>
      <c r="G3463" s="198"/>
      <c r="H3463" s="198"/>
      <c r="I3463" s="198"/>
      <c r="J3463" s="199"/>
      <c r="K3463" s="62"/>
      <c r="L3463" s="62"/>
      <c r="M3463" s="62"/>
      <c r="N3463" s="64" t="s">
        <v>3143</v>
      </c>
      <c r="O3463" s="64" t="str">
        <f>IF(Tabla1[[#This Row],[FECHA RADICADO DE RESPUESTA A PETICIONARIO]]="","Sin respuesta",S3463-G3463)</f>
        <v>Sin respuesta</v>
      </c>
      <c r="P3463" s="64">
        <v>12</v>
      </c>
      <c r="Q3463" s="63" t="str">
        <f>+IFERROR(VLOOKUP(Z3463, fechas!$B$1:$C$247, 2,FALSE), " ")</f>
        <v xml:space="preserve"> </v>
      </c>
      <c r="R3463" s="64"/>
      <c r="S3463" s="85"/>
      <c r="T3463" s="64"/>
      <c r="U3463" s="63"/>
      <c r="V3463" s="64"/>
      <c r="W3463" s="64"/>
      <c r="X3463" s="108">
        <f t="shared" si="370"/>
        <v>1</v>
      </c>
      <c r="Y3463" s="109" t="str">
        <f>+IFERROR(VLOOKUP(G3463,fechas!$A$1:$D$209,2,FALSE), " ")</f>
        <v xml:space="preserve"> </v>
      </c>
      <c r="Z3463" s="109" t="str">
        <f t="shared" si="371"/>
        <v xml:space="preserve"> </v>
      </c>
      <c r="AA3463" s="110" t="str">
        <f ca="1">+IFERROR(IF(S3463&gt;0," ",Q3463-variables!$C$9)," ")</f>
        <v xml:space="preserve"> </v>
      </c>
      <c r="AB3463" s="111" t="str">
        <f t="shared" si="372"/>
        <v>SIN RESPUESTA</v>
      </c>
      <c r="AC3463" s="94" t="str">
        <f t="shared" si="373"/>
        <v>SIN TRASLADO</v>
      </c>
    </row>
    <row r="3464" spans="2:29" s="111" customFormat="1" ht="24.95" hidden="1" customHeight="1">
      <c r="B3464" s="64">
        <f t="shared" si="374"/>
        <v>3461</v>
      </c>
      <c r="C3464" s="69"/>
      <c r="D3464" s="70"/>
      <c r="E3464" s="70"/>
      <c r="F3464" s="64"/>
      <c r="G3464" s="198"/>
      <c r="H3464" s="198"/>
      <c r="I3464" s="198"/>
      <c r="J3464" s="199"/>
      <c r="K3464" s="62"/>
      <c r="L3464" s="62"/>
      <c r="M3464" s="62"/>
      <c r="N3464" s="64" t="s">
        <v>3143</v>
      </c>
      <c r="O3464" s="64" t="str">
        <f>IF(Tabla1[[#This Row],[FECHA RADICADO DE RESPUESTA A PETICIONARIO]]="","Sin respuesta",S3464-G3464)</f>
        <v>Sin respuesta</v>
      </c>
      <c r="P3464" s="64">
        <v>12</v>
      </c>
      <c r="Q3464" s="63" t="str">
        <f>+IFERROR(VLOOKUP(Z3464, fechas!$B$1:$C$247, 2,FALSE), " ")</f>
        <v xml:space="preserve"> </v>
      </c>
      <c r="R3464" s="64"/>
      <c r="S3464" s="85"/>
      <c r="T3464" s="64"/>
      <c r="U3464" s="63"/>
      <c r="V3464" s="64"/>
      <c r="W3464" s="64"/>
      <c r="X3464" s="108">
        <f t="shared" si="370"/>
        <v>1</v>
      </c>
      <c r="Y3464" s="109" t="str">
        <f>+IFERROR(VLOOKUP(G3464,fechas!$A$1:$D$209,2,FALSE), " ")</f>
        <v xml:space="preserve"> </v>
      </c>
      <c r="Z3464" s="109" t="str">
        <f t="shared" si="371"/>
        <v xml:space="preserve"> </v>
      </c>
      <c r="AA3464" s="110" t="str">
        <f ca="1">+IFERROR(IF(S3464&gt;0," ",Q3464-variables!$C$9)," ")</f>
        <v xml:space="preserve"> </v>
      </c>
      <c r="AB3464" s="111" t="str">
        <f t="shared" si="372"/>
        <v>SIN RESPUESTA</v>
      </c>
      <c r="AC3464" s="94" t="str">
        <f t="shared" si="373"/>
        <v>SIN TRASLADO</v>
      </c>
    </row>
    <row r="3465" spans="2:29" s="111" customFormat="1" ht="24.95" hidden="1" customHeight="1">
      <c r="B3465" s="64">
        <f t="shared" si="374"/>
        <v>3462</v>
      </c>
      <c r="C3465" s="69"/>
      <c r="D3465" s="70"/>
      <c r="E3465" s="70"/>
      <c r="F3465" s="64"/>
      <c r="G3465" s="198"/>
      <c r="H3465" s="198"/>
      <c r="I3465" s="198"/>
      <c r="J3465" s="199"/>
      <c r="K3465" s="62"/>
      <c r="L3465" s="62"/>
      <c r="M3465" s="62"/>
      <c r="N3465" s="64" t="s">
        <v>3143</v>
      </c>
      <c r="O3465" s="64" t="str">
        <f>IF(Tabla1[[#This Row],[FECHA RADICADO DE RESPUESTA A PETICIONARIO]]="","Sin respuesta",S3465-G3465)</f>
        <v>Sin respuesta</v>
      </c>
      <c r="P3465" s="64">
        <v>12</v>
      </c>
      <c r="Q3465" s="63" t="str">
        <f>+IFERROR(VLOOKUP(Z3465, fechas!$B$1:$C$247, 2,FALSE), " ")</f>
        <v xml:space="preserve"> </v>
      </c>
      <c r="R3465" s="64"/>
      <c r="S3465" s="85"/>
      <c r="T3465" s="64"/>
      <c r="U3465" s="63"/>
      <c r="V3465" s="64"/>
      <c r="W3465" s="64"/>
      <c r="X3465" s="108">
        <f t="shared" si="370"/>
        <v>1</v>
      </c>
      <c r="Y3465" s="109" t="str">
        <f>+IFERROR(VLOOKUP(G3465,fechas!$A$1:$D$209,2,FALSE), " ")</f>
        <v xml:space="preserve"> </v>
      </c>
      <c r="Z3465" s="109" t="str">
        <f t="shared" si="371"/>
        <v xml:space="preserve"> </v>
      </c>
      <c r="AA3465" s="110" t="str">
        <f ca="1">+IFERROR(IF(S3465&gt;0," ",Q3465-variables!$C$9)," ")</f>
        <v xml:space="preserve"> </v>
      </c>
      <c r="AB3465" s="111" t="str">
        <f t="shared" si="372"/>
        <v>SIN RESPUESTA</v>
      </c>
      <c r="AC3465" s="94" t="str">
        <f t="shared" si="373"/>
        <v>SIN TRASLADO</v>
      </c>
    </row>
    <row r="3466" spans="2:29" s="111" customFormat="1" ht="24.95" hidden="1" customHeight="1">
      <c r="B3466" s="64">
        <f t="shared" si="374"/>
        <v>3463</v>
      </c>
      <c r="C3466" s="69"/>
      <c r="D3466" s="70"/>
      <c r="E3466" s="70"/>
      <c r="F3466" s="64"/>
      <c r="G3466" s="198"/>
      <c r="H3466" s="198"/>
      <c r="I3466" s="198"/>
      <c r="J3466" s="199"/>
      <c r="K3466" s="62"/>
      <c r="L3466" s="62"/>
      <c r="M3466" s="62"/>
      <c r="N3466" s="64" t="s">
        <v>3143</v>
      </c>
      <c r="O3466" s="64" t="str">
        <f>IF(Tabla1[[#This Row],[FECHA RADICADO DE RESPUESTA A PETICIONARIO]]="","Sin respuesta",S3466-G3466)</f>
        <v>Sin respuesta</v>
      </c>
      <c r="P3466" s="64">
        <v>12</v>
      </c>
      <c r="Q3466" s="63" t="str">
        <f>+IFERROR(VLOOKUP(Z3466, fechas!$B$1:$C$247, 2,FALSE), " ")</f>
        <v xml:space="preserve"> </v>
      </c>
      <c r="R3466" s="64"/>
      <c r="S3466" s="85"/>
      <c r="T3466" s="64"/>
      <c r="U3466" s="63"/>
      <c r="V3466" s="64"/>
      <c r="W3466" s="64"/>
      <c r="X3466" s="108">
        <f t="shared" si="370"/>
        <v>1</v>
      </c>
      <c r="Y3466" s="109" t="str">
        <f>+IFERROR(VLOOKUP(G3466,fechas!$A$1:$D$209,2,FALSE), " ")</f>
        <v xml:space="preserve"> </v>
      </c>
      <c r="Z3466" s="109" t="str">
        <f t="shared" si="371"/>
        <v xml:space="preserve"> </v>
      </c>
      <c r="AA3466" s="110" t="str">
        <f ca="1">+IFERROR(IF(S3466&gt;0," ",Q3466-variables!$C$9)," ")</f>
        <v xml:space="preserve"> </v>
      </c>
      <c r="AB3466" s="111" t="str">
        <f t="shared" si="372"/>
        <v>SIN RESPUESTA</v>
      </c>
      <c r="AC3466" s="94" t="str">
        <f t="shared" si="373"/>
        <v>SIN TRASLADO</v>
      </c>
    </row>
    <row r="3467" spans="2:29" s="111" customFormat="1" ht="24.95" hidden="1" customHeight="1">
      <c r="B3467" s="64">
        <f t="shared" si="374"/>
        <v>3464</v>
      </c>
      <c r="C3467" s="69"/>
      <c r="D3467" s="70"/>
      <c r="E3467" s="70"/>
      <c r="F3467" s="64"/>
      <c r="G3467" s="198"/>
      <c r="H3467" s="198"/>
      <c r="I3467" s="198"/>
      <c r="J3467" s="199"/>
      <c r="K3467" s="62"/>
      <c r="L3467" s="62"/>
      <c r="M3467" s="62"/>
      <c r="N3467" s="64" t="s">
        <v>3143</v>
      </c>
      <c r="O3467" s="64" t="str">
        <f>IF(Tabla1[[#This Row],[FECHA RADICADO DE RESPUESTA A PETICIONARIO]]="","Sin respuesta",S3467-G3467)</f>
        <v>Sin respuesta</v>
      </c>
      <c r="P3467" s="64">
        <v>12</v>
      </c>
      <c r="Q3467" s="63" t="str">
        <f>+IFERROR(VLOOKUP(Z3467, fechas!$B$1:$C$247, 2,FALSE), " ")</f>
        <v xml:space="preserve"> </v>
      </c>
      <c r="R3467" s="64"/>
      <c r="S3467" s="85"/>
      <c r="T3467" s="64"/>
      <c r="U3467" s="63"/>
      <c r="V3467" s="64"/>
      <c r="W3467" s="64"/>
      <c r="X3467" s="108">
        <f t="shared" si="370"/>
        <v>1</v>
      </c>
      <c r="Y3467" s="109" t="str">
        <f>+IFERROR(VLOOKUP(G3467,fechas!$A$1:$D$209,2,FALSE), " ")</f>
        <v xml:space="preserve"> </v>
      </c>
      <c r="Z3467" s="109" t="str">
        <f t="shared" si="371"/>
        <v xml:space="preserve"> </v>
      </c>
      <c r="AA3467" s="110" t="str">
        <f ca="1">+IFERROR(IF(S3467&gt;0," ",Q3467-variables!$C$9)," ")</f>
        <v xml:space="preserve"> </v>
      </c>
      <c r="AB3467" s="111" t="str">
        <f t="shared" si="372"/>
        <v>SIN RESPUESTA</v>
      </c>
      <c r="AC3467" s="94" t="str">
        <f t="shared" si="373"/>
        <v>SIN TRASLADO</v>
      </c>
    </row>
    <row r="3468" spans="2:29" s="111" customFormat="1" ht="24.95" hidden="1" customHeight="1">
      <c r="B3468" s="64">
        <f t="shared" si="374"/>
        <v>3465</v>
      </c>
      <c r="C3468" s="69"/>
      <c r="D3468" s="70"/>
      <c r="E3468" s="70"/>
      <c r="F3468" s="64"/>
      <c r="G3468" s="198"/>
      <c r="H3468" s="198"/>
      <c r="I3468" s="198"/>
      <c r="J3468" s="199"/>
      <c r="K3468" s="62"/>
      <c r="L3468" s="62"/>
      <c r="M3468" s="62"/>
      <c r="N3468" s="64" t="s">
        <v>3143</v>
      </c>
      <c r="O3468" s="64" t="str">
        <f>IF(Tabla1[[#This Row],[FECHA RADICADO DE RESPUESTA A PETICIONARIO]]="","Sin respuesta",S3468-G3468)</f>
        <v>Sin respuesta</v>
      </c>
      <c r="P3468" s="64">
        <v>12</v>
      </c>
      <c r="Q3468" s="63" t="str">
        <f>+IFERROR(VLOOKUP(Z3468, fechas!$B$1:$C$247, 2,FALSE), " ")</f>
        <v xml:space="preserve"> </v>
      </c>
      <c r="R3468" s="64"/>
      <c r="S3468" s="85"/>
      <c r="T3468" s="64"/>
      <c r="U3468" s="63"/>
      <c r="V3468" s="64"/>
      <c r="W3468" s="64"/>
      <c r="X3468" s="108">
        <f t="shared" si="370"/>
        <v>1</v>
      </c>
      <c r="Y3468" s="109" t="str">
        <f>+IFERROR(VLOOKUP(G3468,fechas!$A$1:$D$209,2,FALSE), " ")</f>
        <v xml:space="preserve"> </v>
      </c>
      <c r="Z3468" s="109" t="str">
        <f t="shared" si="371"/>
        <v xml:space="preserve"> </v>
      </c>
      <c r="AA3468" s="110" t="str">
        <f ca="1">+IFERROR(IF(S3468&gt;0," ",Q3468-variables!$C$9)," ")</f>
        <v xml:space="preserve"> </v>
      </c>
      <c r="AB3468" s="111" t="str">
        <f t="shared" si="372"/>
        <v>SIN RESPUESTA</v>
      </c>
      <c r="AC3468" s="94" t="str">
        <f t="shared" si="373"/>
        <v>SIN TRASLADO</v>
      </c>
    </row>
    <row r="3469" spans="2:29" s="111" customFormat="1" ht="24.95" hidden="1" customHeight="1">
      <c r="B3469" s="64">
        <f t="shared" si="374"/>
        <v>3466</v>
      </c>
      <c r="C3469" s="69"/>
      <c r="D3469" s="70"/>
      <c r="E3469" s="70"/>
      <c r="F3469" s="64"/>
      <c r="G3469" s="198"/>
      <c r="H3469" s="198"/>
      <c r="I3469" s="198"/>
      <c r="J3469" s="199"/>
      <c r="K3469" s="62"/>
      <c r="L3469" s="62"/>
      <c r="M3469" s="62"/>
      <c r="N3469" s="64" t="s">
        <v>3143</v>
      </c>
      <c r="O3469" s="64" t="str">
        <f>IF(Tabla1[[#This Row],[FECHA RADICADO DE RESPUESTA A PETICIONARIO]]="","Sin respuesta",S3469-G3469)</f>
        <v>Sin respuesta</v>
      </c>
      <c r="P3469" s="64">
        <v>12</v>
      </c>
      <c r="Q3469" s="63" t="str">
        <f>+IFERROR(VLOOKUP(Z3469, fechas!$B$1:$C$247, 2,FALSE), " ")</f>
        <v xml:space="preserve"> </v>
      </c>
      <c r="R3469" s="64"/>
      <c r="S3469" s="85"/>
      <c r="T3469" s="64"/>
      <c r="U3469" s="63"/>
      <c r="V3469" s="64"/>
      <c r="W3469" s="64"/>
      <c r="X3469" s="108">
        <f t="shared" si="370"/>
        <v>1</v>
      </c>
      <c r="Y3469" s="109" t="str">
        <f>+IFERROR(VLOOKUP(G3469,fechas!$A$1:$D$209,2,FALSE), " ")</f>
        <v xml:space="preserve"> </v>
      </c>
      <c r="Z3469" s="109" t="str">
        <f t="shared" si="371"/>
        <v xml:space="preserve"> </v>
      </c>
      <c r="AA3469" s="110" t="str">
        <f ca="1">+IFERROR(IF(S3469&gt;0," ",Q3469-variables!$C$9)," ")</f>
        <v xml:space="preserve"> </v>
      </c>
      <c r="AB3469" s="111" t="str">
        <f t="shared" si="372"/>
        <v>SIN RESPUESTA</v>
      </c>
      <c r="AC3469" s="94" t="str">
        <f t="shared" si="373"/>
        <v>SIN TRASLADO</v>
      </c>
    </row>
    <row r="3470" spans="2:29" s="111" customFormat="1" ht="24.95" hidden="1" customHeight="1">
      <c r="B3470" s="64">
        <f t="shared" si="374"/>
        <v>3467</v>
      </c>
      <c r="C3470" s="69"/>
      <c r="D3470" s="70"/>
      <c r="E3470" s="70"/>
      <c r="F3470" s="64"/>
      <c r="G3470" s="198"/>
      <c r="H3470" s="198"/>
      <c r="I3470" s="198"/>
      <c r="J3470" s="199"/>
      <c r="K3470" s="62"/>
      <c r="L3470" s="62"/>
      <c r="M3470" s="62"/>
      <c r="N3470" s="64" t="s">
        <v>3143</v>
      </c>
      <c r="O3470" s="64" t="str">
        <f>IF(Tabla1[[#This Row],[FECHA RADICADO DE RESPUESTA A PETICIONARIO]]="","Sin respuesta",S3470-G3470)</f>
        <v>Sin respuesta</v>
      </c>
      <c r="P3470" s="64">
        <v>12</v>
      </c>
      <c r="Q3470" s="63" t="str">
        <f>+IFERROR(VLOOKUP(Z3470, fechas!$B$1:$C$247, 2,FALSE), " ")</f>
        <v xml:space="preserve"> </v>
      </c>
      <c r="R3470" s="64"/>
      <c r="S3470" s="85"/>
      <c r="T3470" s="64"/>
      <c r="U3470" s="63"/>
      <c r="V3470" s="64"/>
      <c r="W3470" s="64"/>
      <c r="X3470" s="108">
        <f t="shared" si="370"/>
        <v>1</v>
      </c>
      <c r="Y3470" s="109" t="str">
        <f>+IFERROR(VLOOKUP(G3470,fechas!$A$1:$D$209,2,FALSE), " ")</f>
        <v xml:space="preserve"> </v>
      </c>
      <c r="Z3470" s="109" t="str">
        <f t="shared" si="371"/>
        <v xml:space="preserve"> </v>
      </c>
      <c r="AA3470" s="110" t="str">
        <f ca="1">+IFERROR(IF(S3470&gt;0," ",Q3470-variables!$C$9)," ")</f>
        <v xml:space="preserve"> </v>
      </c>
      <c r="AB3470" s="111" t="str">
        <f t="shared" si="372"/>
        <v>SIN RESPUESTA</v>
      </c>
      <c r="AC3470" s="94" t="str">
        <f t="shared" si="373"/>
        <v>SIN TRASLADO</v>
      </c>
    </row>
    <row r="3471" spans="2:29" s="111" customFormat="1" ht="24.95" hidden="1" customHeight="1">
      <c r="B3471" s="64">
        <f t="shared" si="374"/>
        <v>3468</v>
      </c>
      <c r="C3471" s="69"/>
      <c r="D3471" s="70"/>
      <c r="E3471" s="70"/>
      <c r="F3471" s="64"/>
      <c r="G3471" s="198"/>
      <c r="H3471" s="198"/>
      <c r="I3471" s="198"/>
      <c r="J3471" s="199"/>
      <c r="K3471" s="62"/>
      <c r="L3471" s="62"/>
      <c r="M3471" s="62"/>
      <c r="N3471" s="64" t="s">
        <v>3143</v>
      </c>
      <c r="O3471" s="64" t="str">
        <f>IF(Tabla1[[#This Row],[FECHA RADICADO DE RESPUESTA A PETICIONARIO]]="","Sin respuesta",S3471-G3471)</f>
        <v>Sin respuesta</v>
      </c>
      <c r="P3471" s="64">
        <v>12</v>
      </c>
      <c r="Q3471" s="63" t="str">
        <f>+IFERROR(VLOOKUP(Z3471, fechas!$B$1:$C$247, 2,FALSE), " ")</f>
        <v xml:space="preserve"> </v>
      </c>
      <c r="R3471" s="64"/>
      <c r="S3471" s="85"/>
      <c r="T3471" s="64"/>
      <c r="U3471" s="63"/>
      <c r="V3471" s="64"/>
      <c r="W3471" s="64"/>
      <c r="X3471" s="108">
        <f t="shared" si="370"/>
        <v>1</v>
      </c>
      <c r="Y3471" s="109" t="str">
        <f>+IFERROR(VLOOKUP(G3471,fechas!$A$1:$D$209,2,FALSE), " ")</f>
        <v xml:space="preserve"> </v>
      </c>
      <c r="Z3471" s="109" t="str">
        <f t="shared" si="371"/>
        <v xml:space="preserve"> </v>
      </c>
      <c r="AA3471" s="110" t="str">
        <f ca="1">+IFERROR(IF(S3471&gt;0," ",Q3471-variables!$C$9)," ")</f>
        <v xml:space="preserve"> </v>
      </c>
      <c r="AB3471" s="111" t="str">
        <f t="shared" si="372"/>
        <v>SIN RESPUESTA</v>
      </c>
      <c r="AC3471" s="94" t="str">
        <f t="shared" si="373"/>
        <v>SIN TRASLADO</v>
      </c>
    </row>
    <row r="3472" spans="2:29" s="111" customFormat="1" ht="24.95" hidden="1" customHeight="1">
      <c r="B3472" s="64">
        <f t="shared" si="374"/>
        <v>3469</v>
      </c>
      <c r="C3472" s="69"/>
      <c r="D3472" s="70"/>
      <c r="E3472" s="70"/>
      <c r="F3472" s="64"/>
      <c r="G3472" s="198"/>
      <c r="H3472" s="198"/>
      <c r="I3472" s="198"/>
      <c r="J3472" s="199"/>
      <c r="K3472" s="62"/>
      <c r="L3472" s="62"/>
      <c r="M3472" s="62"/>
      <c r="N3472" s="64" t="s">
        <v>3143</v>
      </c>
      <c r="O3472" s="64" t="str">
        <f>IF(Tabla1[[#This Row],[FECHA RADICADO DE RESPUESTA A PETICIONARIO]]="","Sin respuesta",S3472-G3472)</f>
        <v>Sin respuesta</v>
      </c>
      <c r="P3472" s="64">
        <v>12</v>
      </c>
      <c r="Q3472" s="63" t="str">
        <f>+IFERROR(VLOOKUP(Z3472, fechas!$B$1:$C$247, 2,FALSE), " ")</f>
        <v xml:space="preserve"> </v>
      </c>
      <c r="R3472" s="64"/>
      <c r="S3472" s="85"/>
      <c r="T3472" s="64"/>
      <c r="U3472" s="63"/>
      <c r="V3472" s="64"/>
      <c r="W3472" s="64"/>
      <c r="X3472" s="108">
        <f t="shared" si="370"/>
        <v>1</v>
      </c>
      <c r="Y3472" s="109" t="str">
        <f>+IFERROR(VLOOKUP(G3472,fechas!$A$1:$D$209,2,FALSE), " ")</f>
        <v xml:space="preserve"> </v>
      </c>
      <c r="Z3472" s="109" t="str">
        <f t="shared" si="371"/>
        <v xml:space="preserve"> </v>
      </c>
      <c r="AA3472" s="110" t="str">
        <f ca="1">+IFERROR(IF(S3472&gt;0," ",Q3472-variables!$C$9)," ")</f>
        <v xml:space="preserve"> </v>
      </c>
      <c r="AB3472" s="111" t="str">
        <f t="shared" si="372"/>
        <v>SIN RESPUESTA</v>
      </c>
      <c r="AC3472" s="94" t="str">
        <f t="shared" si="373"/>
        <v>SIN TRASLADO</v>
      </c>
    </row>
    <row r="3473" spans="2:29" s="111" customFormat="1" ht="24.95" hidden="1" customHeight="1">
      <c r="B3473" s="64">
        <f t="shared" si="374"/>
        <v>3470</v>
      </c>
      <c r="C3473" s="69"/>
      <c r="D3473" s="70"/>
      <c r="E3473" s="70"/>
      <c r="F3473" s="64"/>
      <c r="G3473" s="198"/>
      <c r="H3473" s="198"/>
      <c r="I3473" s="198"/>
      <c r="J3473" s="199"/>
      <c r="K3473" s="62"/>
      <c r="L3473" s="62"/>
      <c r="M3473" s="62"/>
      <c r="N3473" s="64" t="s">
        <v>3143</v>
      </c>
      <c r="O3473" s="64" t="str">
        <f>IF(Tabla1[[#This Row],[FECHA RADICADO DE RESPUESTA A PETICIONARIO]]="","Sin respuesta",S3473-G3473)</f>
        <v>Sin respuesta</v>
      </c>
      <c r="P3473" s="64">
        <v>12</v>
      </c>
      <c r="Q3473" s="63" t="str">
        <f>+IFERROR(VLOOKUP(Z3473, fechas!$B$1:$C$247, 2,FALSE), " ")</f>
        <v xml:space="preserve"> </v>
      </c>
      <c r="R3473" s="64"/>
      <c r="S3473" s="85"/>
      <c r="T3473" s="64"/>
      <c r="U3473" s="63"/>
      <c r="V3473" s="64"/>
      <c r="W3473" s="64"/>
      <c r="X3473" s="108">
        <f t="shared" si="370"/>
        <v>1</v>
      </c>
      <c r="Y3473" s="109" t="str">
        <f>+IFERROR(VLOOKUP(G3473,fechas!$A$1:$D$209,2,FALSE), " ")</f>
        <v xml:space="preserve"> </v>
      </c>
      <c r="Z3473" s="109" t="str">
        <f t="shared" si="371"/>
        <v xml:space="preserve"> </v>
      </c>
      <c r="AA3473" s="110" t="str">
        <f ca="1">+IFERROR(IF(S3473&gt;0," ",Q3473-variables!$C$9)," ")</f>
        <v xml:space="preserve"> </v>
      </c>
      <c r="AB3473" s="111" t="str">
        <f t="shared" si="372"/>
        <v>SIN RESPUESTA</v>
      </c>
      <c r="AC3473" s="94" t="str">
        <f t="shared" si="373"/>
        <v>SIN TRASLADO</v>
      </c>
    </row>
    <row r="3474" spans="2:29" s="111" customFormat="1" ht="24.95" hidden="1" customHeight="1">
      <c r="B3474" s="64">
        <f t="shared" si="374"/>
        <v>3471</v>
      </c>
      <c r="C3474" s="69"/>
      <c r="D3474" s="70"/>
      <c r="E3474" s="70"/>
      <c r="F3474" s="64"/>
      <c r="G3474" s="198"/>
      <c r="H3474" s="198"/>
      <c r="I3474" s="198"/>
      <c r="J3474" s="199"/>
      <c r="K3474" s="62"/>
      <c r="L3474" s="62"/>
      <c r="M3474" s="62"/>
      <c r="N3474" s="64" t="s">
        <v>3143</v>
      </c>
      <c r="O3474" s="64" t="str">
        <f>IF(Tabla1[[#This Row],[FECHA RADICADO DE RESPUESTA A PETICIONARIO]]="","Sin respuesta",S3474-G3474)</f>
        <v>Sin respuesta</v>
      </c>
      <c r="P3474" s="64">
        <v>12</v>
      </c>
      <c r="Q3474" s="63" t="str">
        <f>+IFERROR(VLOOKUP(Z3474, fechas!$B$1:$C$247, 2,FALSE), " ")</f>
        <v xml:space="preserve"> </v>
      </c>
      <c r="R3474" s="64"/>
      <c r="S3474" s="85"/>
      <c r="T3474" s="64"/>
      <c r="U3474" s="63"/>
      <c r="V3474" s="64"/>
      <c r="W3474" s="64"/>
      <c r="X3474" s="108">
        <f t="shared" si="370"/>
        <v>1</v>
      </c>
      <c r="Y3474" s="109" t="str">
        <f>+IFERROR(VLOOKUP(G3474,fechas!$A$1:$D$209,2,FALSE), " ")</f>
        <v xml:space="preserve"> </v>
      </c>
      <c r="Z3474" s="109" t="str">
        <f t="shared" si="371"/>
        <v xml:space="preserve"> </v>
      </c>
      <c r="AA3474" s="110" t="str">
        <f ca="1">+IFERROR(IF(S3474&gt;0," ",Q3474-variables!$C$9)," ")</f>
        <v xml:space="preserve"> </v>
      </c>
      <c r="AB3474" s="111" t="str">
        <f t="shared" si="372"/>
        <v>SIN RESPUESTA</v>
      </c>
      <c r="AC3474" s="94" t="str">
        <f t="shared" si="373"/>
        <v>SIN TRASLADO</v>
      </c>
    </row>
    <row r="3475" spans="2:29" s="111" customFormat="1" ht="24.95" hidden="1" customHeight="1">
      <c r="B3475" s="64">
        <f t="shared" si="374"/>
        <v>3472</v>
      </c>
      <c r="C3475" s="69"/>
      <c r="D3475" s="70"/>
      <c r="E3475" s="70"/>
      <c r="F3475" s="64"/>
      <c r="G3475" s="198"/>
      <c r="H3475" s="198"/>
      <c r="I3475" s="198"/>
      <c r="J3475" s="199"/>
      <c r="K3475" s="62"/>
      <c r="L3475" s="62"/>
      <c r="M3475" s="62"/>
      <c r="N3475" s="64" t="s">
        <v>3143</v>
      </c>
      <c r="O3475" s="64" t="str">
        <f>IF(Tabla1[[#This Row],[FECHA RADICADO DE RESPUESTA A PETICIONARIO]]="","Sin respuesta",S3475-G3475)</f>
        <v>Sin respuesta</v>
      </c>
      <c r="P3475" s="64">
        <v>12</v>
      </c>
      <c r="Q3475" s="63" t="str">
        <f>+IFERROR(VLOOKUP(Z3475, fechas!$B$1:$C$247, 2,FALSE), " ")</f>
        <v xml:space="preserve"> </v>
      </c>
      <c r="R3475" s="64"/>
      <c r="S3475" s="85"/>
      <c r="T3475" s="64"/>
      <c r="U3475" s="63"/>
      <c r="V3475" s="64"/>
      <c r="W3475" s="64"/>
      <c r="X3475" s="108">
        <f t="shared" si="370"/>
        <v>1</v>
      </c>
      <c r="Y3475" s="109" t="str">
        <f>+IFERROR(VLOOKUP(G3475,fechas!$A$1:$D$209,2,FALSE), " ")</f>
        <v xml:space="preserve"> </v>
      </c>
      <c r="Z3475" s="109" t="str">
        <f t="shared" si="371"/>
        <v xml:space="preserve"> </v>
      </c>
      <c r="AA3475" s="110" t="str">
        <f ca="1">+IFERROR(IF(S3475&gt;0," ",Q3475-variables!$C$9)," ")</f>
        <v xml:space="preserve"> </v>
      </c>
      <c r="AB3475" s="111" t="str">
        <f t="shared" si="372"/>
        <v>SIN RESPUESTA</v>
      </c>
      <c r="AC3475" s="94" t="str">
        <f t="shared" si="373"/>
        <v>SIN TRASLADO</v>
      </c>
    </row>
    <row r="3476" spans="2:29" s="111" customFormat="1" ht="24.95" hidden="1" customHeight="1">
      <c r="B3476" s="64">
        <f t="shared" si="374"/>
        <v>3473</v>
      </c>
      <c r="C3476" s="69"/>
      <c r="D3476" s="70"/>
      <c r="E3476" s="70"/>
      <c r="F3476" s="64"/>
      <c r="G3476" s="198"/>
      <c r="H3476" s="198"/>
      <c r="I3476" s="198"/>
      <c r="J3476" s="199"/>
      <c r="K3476" s="62"/>
      <c r="L3476" s="62"/>
      <c r="M3476" s="62"/>
      <c r="N3476" s="64" t="s">
        <v>3143</v>
      </c>
      <c r="O3476" s="64" t="str">
        <f>IF(Tabla1[[#This Row],[FECHA RADICADO DE RESPUESTA A PETICIONARIO]]="","Sin respuesta",S3476-G3476)</f>
        <v>Sin respuesta</v>
      </c>
      <c r="P3476" s="64">
        <v>12</v>
      </c>
      <c r="Q3476" s="63" t="str">
        <f>+IFERROR(VLOOKUP(Z3476, fechas!$B$1:$C$247, 2,FALSE), " ")</f>
        <v xml:space="preserve"> </v>
      </c>
      <c r="R3476" s="64"/>
      <c r="S3476" s="85"/>
      <c r="T3476" s="64"/>
      <c r="U3476" s="63"/>
      <c r="V3476" s="64"/>
      <c r="W3476" s="64"/>
      <c r="X3476" s="108">
        <f t="shared" si="370"/>
        <v>1</v>
      </c>
      <c r="Y3476" s="109" t="str">
        <f>+IFERROR(VLOOKUP(G3476,fechas!$A$1:$D$209,2,FALSE), " ")</f>
        <v xml:space="preserve"> </v>
      </c>
      <c r="Z3476" s="109" t="str">
        <f t="shared" si="371"/>
        <v xml:space="preserve"> </v>
      </c>
      <c r="AA3476" s="110" t="str">
        <f ca="1">+IFERROR(IF(S3476&gt;0," ",Q3476-variables!$C$9)," ")</f>
        <v xml:space="preserve"> </v>
      </c>
      <c r="AB3476" s="111" t="str">
        <f t="shared" si="372"/>
        <v>SIN RESPUESTA</v>
      </c>
      <c r="AC3476" s="94" t="str">
        <f t="shared" si="373"/>
        <v>SIN TRASLADO</v>
      </c>
    </row>
    <row r="3477" spans="2:29" s="111" customFormat="1" ht="24.95" hidden="1" customHeight="1">
      <c r="B3477" s="64">
        <f t="shared" si="374"/>
        <v>3474</v>
      </c>
      <c r="C3477" s="69"/>
      <c r="D3477" s="70"/>
      <c r="E3477" s="70"/>
      <c r="F3477" s="64"/>
      <c r="G3477" s="198"/>
      <c r="H3477" s="198"/>
      <c r="I3477" s="198"/>
      <c r="J3477" s="199"/>
      <c r="K3477" s="62"/>
      <c r="L3477" s="62"/>
      <c r="M3477" s="62"/>
      <c r="N3477" s="64" t="s">
        <v>3143</v>
      </c>
      <c r="O3477" s="64" t="str">
        <f>IF(Tabla1[[#This Row],[FECHA RADICADO DE RESPUESTA A PETICIONARIO]]="","Sin respuesta",S3477-G3477)</f>
        <v>Sin respuesta</v>
      </c>
      <c r="P3477" s="64">
        <v>12</v>
      </c>
      <c r="Q3477" s="63" t="str">
        <f>+IFERROR(VLOOKUP(Z3477, fechas!$B$1:$C$247, 2,FALSE), " ")</f>
        <v xml:space="preserve"> </v>
      </c>
      <c r="R3477" s="64"/>
      <c r="S3477" s="85"/>
      <c r="T3477" s="64"/>
      <c r="U3477" s="63"/>
      <c r="V3477" s="64"/>
      <c r="W3477" s="64"/>
      <c r="X3477" s="108">
        <f t="shared" si="370"/>
        <v>1</v>
      </c>
      <c r="Y3477" s="109" t="str">
        <f>+IFERROR(VLOOKUP(G3477,fechas!$A$1:$D$209,2,FALSE), " ")</f>
        <v xml:space="preserve"> </v>
      </c>
      <c r="Z3477" s="109" t="str">
        <f t="shared" si="371"/>
        <v xml:space="preserve"> </v>
      </c>
      <c r="AA3477" s="110" t="str">
        <f ca="1">+IFERROR(IF(S3477&gt;0," ",Q3477-variables!$C$9)," ")</f>
        <v xml:space="preserve"> </v>
      </c>
      <c r="AB3477" s="111" t="str">
        <f t="shared" si="372"/>
        <v>SIN RESPUESTA</v>
      </c>
      <c r="AC3477" s="94" t="str">
        <f t="shared" si="373"/>
        <v>SIN TRASLADO</v>
      </c>
    </row>
    <row r="3478" spans="2:29" s="111" customFormat="1" ht="24.95" hidden="1" customHeight="1">
      <c r="B3478" s="64">
        <f t="shared" si="374"/>
        <v>3475</v>
      </c>
      <c r="C3478" s="69"/>
      <c r="D3478" s="70"/>
      <c r="E3478" s="70"/>
      <c r="F3478" s="64"/>
      <c r="G3478" s="198"/>
      <c r="H3478" s="198"/>
      <c r="I3478" s="198"/>
      <c r="J3478" s="199"/>
      <c r="K3478" s="62"/>
      <c r="L3478" s="62"/>
      <c r="M3478" s="62"/>
      <c r="N3478" s="64" t="s">
        <v>3143</v>
      </c>
      <c r="O3478" s="64" t="str">
        <f>IF(Tabla1[[#This Row],[FECHA RADICADO DE RESPUESTA A PETICIONARIO]]="","Sin respuesta",S3478-G3478)</f>
        <v>Sin respuesta</v>
      </c>
      <c r="P3478" s="64">
        <v>12</v>
      </c>
      <c r="Q3478" s="63" t="str">
        <f>+IFERROR(VLOOKUP(Z3478, fechas!$B$1:$C$247, 2,FALSE), " ")</f>
        <v xml:space="preserve"> </v>
      </c>
      <c r="R3478" s="64"/>
      <c r="S3478" s="85"/>
      <c r="T3478" s="64"/>
      <c r="U3478" s="63"/>
      <c r="V3478" s="64"/>
      <c r="W3478" s="64"/>
      <c r="X3478" s="108">
        <f t="shared" si="370"/>
        <v>1</v>
      </c>
      <c r="Y3478" s="109" t="str">
        <f>+IFERROR(VLOOKUP(G3478,fechas!$A$1:$D$209,2,FALSE), " ")</f>
        <v xml:space="preserve"> </v>
      </c>
      <c r="Z3478" s="109" t="str">
        <f t="shared" si="371"/>
        <v xml:space="preserve"> </v>
      </c>
      <c r="AA3478" s="110" t="str">
        <f ca="1">+IFERROR(IF(S3478&gt;0," ",Q3478-variables!$C$9)," ")</f>
        <v xml:space="preserve"> </v>
      </c>
      <c r="AB3478" s="111" t="str">
        <f t="shared" si="372"/>
        <v>SIN RESPUESTA</v>
      </c>
      <c r="AC3478" s="94" t="str">
        <f t="shared" si="373"/>
        <v>SIN TRASLADO</v>
      </c>
    </row>
    <row r="3479" spans="2:29" s="111" customFormat="1" ht="24.95" hidden="1" customHeight="1">
      <c r="B3479" s="64">
        <f t="shared" si="374"/>
        <v>3476</v>
      </c>
      <c r="C3479" s="69"/>
      <c r="D3479" s="70"/>
      <c r="E3479" s="70"/>
      <c r="F3479" s="64"/>
      <c r="G3479" s="198"/>
      <c r="H3479" s="198"/>
      <c r="I3479" s="198"/>
      <c r="J3479" s="199"/>
      <c r="K3479" s="62"/>
      <c r="L3479" s="62"/>
      <c r="M3479" s="62"/>
      <c r="N3479" s="64" t="s">
        <v>3143</v>
      </c>
      <c r="O3479" s="64" t="str">
        <f>IF(Tabla1[[#This Row],[FECHA RADICADO DE RESPUESTA A PETICIONARIO]]="","Sin respuesta",S3479-G3479)</f>
        <v>Sin respuesta</v>
      </c>
      <c r="P3479" s="64">
        <v>12</v>
      </c>
      <c r="Q3479" s="63" t="str">
        <f>+IFERROR(VLOOKUP(Z3479, fechas!$B$1:$C$247, 2,FALSE), " ")</f>
        <v xml:space="preserve"> </v>
      </c>
      <c r="R3479" s="64"/>
      <c r="S3479" s="85"/>
      <c r="T3479" s="64"/>
      <c r="U3479" s="63"/>
      <c r="V3479" s="64"/>
      <c r="W3479" s="64"/>
      <c r="X3479" s="108">
        <f t="shared" si="370"/>
        <v>1</v>
      </c>
      <c r="Y3479" s="109" t="str">
        <f>+IFERROR(VLOOKUP(G3479,fechas!$A$1:$D$209,2,FALSE), " ")</f>
        <v xml:space="preserve"> </v>
      </c>
      <c r="Z3479" s="109" t="str">
        <f t="shared" si="371"/>
        <v xml:space="preserve"> </v>
      </c>
      <c r="AA3479" s="110" t="str">
        <f ca="1">+IFERROR(IF(S3479&gt;0," ",Q3479-variables!$C$9)," ")</f>
        <v xml:space="preserve"> </v>
      </c>
      <c r="AB3479" s="111" t="str">
        <f t="shared" si="372"/>
        <v>SIN RESPUESTA</v>
      </c>
      <c r="AC3479" s="94" t="str">
        <f t="shared" si="373"/>
        <v>SIN TRASLADO</v>
      </c>
    </row>
    <row r="3480" spans="2:29" s="111" customFormat="1" ht="24.95" hidden="1" customHeight="1">
      <c r="B3480" s="64">
        <f t="shared" si="374"/>
        <v>3477</v>
      </c>
      <c r="C3480" s="69"/>
      <c r="D3480" s="70"/>
      <c r="E3480" s="70"/>
      <c r="F3480" s="64"/>
      <c r="G3480" s="198"/>
      <c r="H3480" s="198"/>
      <c r="I3480" s="198"/>
      <c r="J3480" s="199"/>
      <c r="K3480" s="62"/>
      <c r="L3480" s="62"/>
      <c r="M3480" s="62"/>
      <c r="N3480" s="64" t="s">
        <v>3143</v>
      </c>
      <c r="O3480" s="64" t="str">
        <f>IF(Tabla1[[#This Row],[FECHA RADICADO DE RESPUESTA A PETICIONARIO]]="","Sin respuesta",S3480-G3480)</f>
        <v>Sin respuesta</v>
      </c>
      <c r="P3480" s="64">
        <v>12</v>
      </c>
      <c r="Q3480" s="63" t="str">
        <f>+IFERROR(VLOOKUP(Z3480, fechas!$B$1:$C$247, 2,FALSE), " ")</f>
        <v xml:space="preserve"> </v>
      </c>
      <c r="R3480" s="64"/>
      <c r="S3480" s="85"/>
      <c r="T3480" s="64"/>
      <c r="U3480" s="63"/>
      <c r="V3480" s="64"/>
      <c r="W3480" s="64"/>
      <c r="X3480" s="108">
        <f t="shared" si="370"/>
        <v>1</v>
      </c>
      <c r="Y3480" s="109" t="str">
        <f>+IFERROR(VLOOKUP(G3480,fechas!$A$1:$D$209,2,FALSE), " ")</f>
        <v xml:space="preserve"> </v>
      </c>
      <c r="Z3480" s="109" t="str">
        <f t="shared" si="371"/>
        <v xml:space="preserve"> </v>
      </c>
      <c r="AA3480" s="110" t="str">
        <f ca="1">+IFERROR(IF(S3480&gt;0," ",Q3480-variables!$C$9)," ")</f>
        <v xml:space="preserve"> </v>
      </c>
      <c r="AB3480" s="111" t="str">
        <f t="shared" si="372"/>
        <v>SIN RESPUESTA</v>
      </c>
      <c r="AC3480" s="94" t="str">
        <f t="shared" si="373"/>
        <v>SIN TRASLADO</v>
      </c>
    </row>
    <row r="3481" spans="2:29" s="111" customFormat="1" ht="24.95" hidden="1" customHeight="1">
      <c r="B3481" s="64">
        <f t="shared" si="374"/>
        <v>3478</v>
      </c>
      <c r="C3481" s="69"/>
      <c r="D3481" s="70"/>
      <c r="E3481" s="70"/>
      <c r="F3481" s="64"/>
      <c r="G3481" s="198"/>
      <c r="H3481" s="198"/>
      <c r="I3481" s="198"/>
      <c r="J3481" s="199"/>
      <c r="K3481" s="62"/>
      <c r="L3481" s="62"/>
      <c r="M3481" s="62"/>
      <c r="N3481" s="64" t="s">
        <v>3143</v>
      </c>
      <c r="O3481" s="64" t="str">
        <f>IF(Tabla1[[#This Row],[FECHA RADICADO DE RESPUESTA A PETICIONARIO]]="","Sin respuesta",S3481-G3481)</f>
        <v>Sin respuesta</v>
      </c>
      <c r="P3481" s="64">
        <v>12</v>
      </c>
      <c r="Q3481" s="63" t="str">
        <f>+IFERROR(VLOOKUP(Z3481, fechas!$B$1:$C$247, 2,FALSE), " ")</f>
        <v xml:space="preserve"> </v>
      </c>
      <c r="R3481" s="64"/>
      <c r="S3481" s="85"/>
      <c r="T3481" s="64"/>
      <c r="U3481" s="63"/>
      <c r="V3481" s="64"/>
      <c r="W3481" s="64"/>
      <c r="X3481" s="108">
        <f t="shared" si="370"/>
        <v>1</v>
      </c>
      <c r="Y3481" s="109" t="str">
        <f>+IFERROR(VLOOKUP(G3481,fechas!$A$1:$D$209,2,FALSE), " ")</f>
        <v xml:space="preserve"> </v>
      </c>
      <c r="Z3481" s="109" t="str">
        <f t="shared" si="371"/>
        <v xml:space="preserve"> </v>
      </c>
      <c r="AA3481" s="110" t="str">
        <f ca="1">+IFERROR(IF(S3481&gt;0," ",Q3481-variables!$C$9)," ")</f>
        <v xml:space="preserve"> </v>
      </c>
      <c r="AB3481" s="111" t="str">
        <f t="shared" si="372"/>
        <v>SIN RESPUESTA</v>
      </c>
      <c r="AC3481" s="94" t="str">
        <f t="shared" si="373"/>
        <v>SIN TRASLADO</v>
      </c>
    </row>
    <row r="3482" spans="2:29" s="111" customFormat="1" ht="24.95" hidden="1" customHeight="1">
      <c r="B3482" s="64">
        <f t="shared" si="374"/>
        <v>3479</v>
      </c>
      <c r="C3482" s="69"/>
      <c r="D3482" s="70"/>
      <c r="E3482" s="70"/>
      <c r="F3482" s="64"/>
      <c r="G3482" s="198"/>
      <c r="H3482" s="198"/>
      <c r="I3482" s="198"/>
      <c r="J3482" s="199"/>
      <c r="K3482" s="62"/>
      <c r="L3482" s="62"/>
      <c r="M3482" s="62"/>
      <c r="N3482" s="64" t="s">
        <v>3143</v>
      </c>
      <c r="O3482" s="64" t="str">
        <f>IF(Tabla1[[#This Row],[FECHA RADICADO DE RESPUESTA A PETICIONARIO]]="","Sin respuesta",S3482-G3482)</f>
        <v>Sin respuesta</v>
      </c>
      <c r="P3482" s="64">
        <v>12</v>
      </c>
      <c r="Q3482" s="63" t="str">
        <f>+IFERROR(VLOOKUP(Z3482, fechas!$B$1:$C$247, 2,FALSE), " ")</f>
        <v xml:space="preserve"> </v>
      </c>
      <c r="R3482" s="64"/>
      <c r="S3482" s="85"/>
      <c r="T3482" s="64"/>
      <c r="U3482" s="63"/>
      <c r="V3482" s="64"/>
      <c r="W3482" s="64"/>
      <c r="X3482" s="108">
        <f t="shared" si="370"/>
        <v>1</v>
      </c>
      <c r="Y3482" s="109" t="str">
        <f>+IFERROR(VLOOKUP(G3482,fechas!$A$1:$D$209,2,FALSE), " ")</f>
        <v xml:space="preserve"> </v>
      </c>
      <c r="Z3482" s="109" t="str">
        <f t="shared" si="371"/>
        <v xml:space="preserve"> </v>
      </c>
      <c r="AA3482" s="110" t="str">
        <f ca="1">+IFERROR(IF(S3482&gt;0," ",Q3482-variables!$C$9)," ")</f>
        <v xml:space="preserve"> </v>
      </c>
      <c r="AB3482" s="111" t="str">
        <f t="shared" si="372"/>
        <v>SIN RESPUESTA</v>
      </c>
      <c r="AC3482" s="94" t="str">
        <f t="shared" si="373"/>
        <v>SIN TRASLADO</v>
      </c>
    </row>
    <row r="3483" spans="2:29" s="111" customFormat="1" ht="24.95" hidden="1" customHeight="1">
      <c r="B3483" s="64">
        <f t="shared" si="374"/>
        <v>3480</v>
      </c>
      <c r="C3483" s="69"/>
      <c r="D3483" s="70"/>
      <c r="E3483" s="70"/>
      <c r="F3483" s="64"/>
      <c r="G3483" s="198"/>
      <c r="H3483" s="198"/>
      <c r="I3483" s="198"/>
      <c r="J3483" s="199"/>
      <c r="K3483" s="62"/>
      <c r="L3483" s="62"/>
      <c r="M3483" s="62"/>
      <c r="N3483" s="64" t="s">
        <v>3143</v>
      </c>
      <c r="O3483" s="64" t="str">
        <f>IF(Tabla1[[#This Row],[FECHA RADICADO DE RESPUESTA A PETICIONARIO]]="","Sin respuesta",S3483-G3483)</f>
        <v>Sin respuesta</v>
      </c>
      <c r="P3483" s="64">
        <v>12</v>
      </c>
      <c r="Q3483" s="63" t="str">
        <f>+IFERROR(VLOOKUP(Z3483, fechas!$B$1:$C$247, 2,FALSE), " ")</f>
        <v xml:space="preserve"> </v>
      </c>
      <c r="R3483" s="64"/>
      <c r="S3483" s="85"/>
      <c r="T3483" s="64"/>
      <c r="U3483" s="63"/>
      <c r="V3483" s="64"/>
      <c r="W3483" s="64"/>
      <c r="X3483" s="108">
        <f t="shared" si="370"/>
        <v>1</v>
      </c>
      <c r="Y3483" s="109" t="str">
        <f>+IFERROR(VLOOKUP(G3483,fechas!$A$1:$D$209,2,FALSE), " ")</f>
        <v xml:space="preserve"> </v>
      </c>
      <c r="Z3483" s="109" t="str">
        <f t="shared" si="371"/>
        <v xml:space="preserve"> </v>
      </c>
      <c r="AA3483" s="110" t="str">
        <f ca="1">+IFERROR(IF(S3483&gt;0," ",Q3483-variables!$C$9)," ")</f>
        <v xml:space="preserve"> </v>
      </c>
      <c r="AB3483" s="111" t="str">
        <f t="shared" si="372"/>
        <v>SIN RESPUESTA</v>
      </c>
      <c r="AC3483" s="94" t="str">
        <f t="shared" si="373"/>
        <v>SIN TRASLADO</v>
      </c>
    </row>
    <row r="3484" spans="2:29" s="111" customFormat="1" ht="24.95" hidden="1" customHeight="1">
      <c r="B3484" s="64">
        <f t="shared" si="374"/>
        <v>3481</v>
      </c>
      <c r="C3484" s="69"/>
      <c r="D3484" s="70"/>
      <c r="E3484" s="70"/>
      <c r="F3484" s="64"/>
      <c r="G3484" s="198"/>
      <c r="H3484" s="198"/>
      <c r="I3484" s="198"/>
      <c r="J3484" s="199"/>
      <c r="K3484" s="62"/>
      <c r="L3484" s="62"/>
      <c r="M3484" s="62"/>
      <c r="N3484" s="64" t="s">
        <v>3143</v>
      </c>
      <c r="O3484" s="64" t="str">
        <f>IF(Tabla1[[#This Row],[FECHA RADICADO DE RESPUESTA A PETICIONARIO]]="","Sin respuesta",S3484-G3484)</f>
        <v>Sin respuesta</v>
      </c>
      <c r="P3484" s="64">
        <v>12</v>
      </c>
      <c r="Q3484" s="63" t="str">
        <f>+IFERROR(VLOOKUP(Z3484, fechas!$B$1:$C$247, 2,FALSE), " ")</f>
        <v xml:space="preserve"> </v>
      </c>
      <c r="R3484" s="64"/>
      <c r="S3484" s="85"/>
      <c r="T3484" s="64"/>
      <c r="U3484" s="63"/>
      <c r="V3484" s="64"/>
      <c r="W3484" s="64"/>
      <c r="X3484" s="108">
        <f t="shared" si="370"/>
        <v>1</v>
      </c>
      <c r="Y3484" s="109" t="str">
        <f>+IFERROR(VLOOKUP(G3484,fechas!$A$1:$D$209,2,FALSE), " ")</f>
        <v xml:space="preserve"> </v>
      </c>
      <c r="Z3484" s="109" t="str">
        <f t="shared" si="371"/>
        <v xml:space="preserve"> </v>
      </c>
      <c r="AA3484" s="110" t="str">
        <f ca="1">+IFERROR(IF(S3484&gt;0," ",Q3484-variables!$C$9)," ")</f>
        <v xml:space="preserve"> </v>
      </c>
      <c r="AB3484" s="111" t="str">
        <f t="shared" si="372"/>
        <v>SIN RESPUESTA</v>
      </c>
      <c r="AC3484" s="94" t="str">
        <f t="shared" si="373"/>
        <v>SIN TRASLADO</v>
      </c>
    </row>
    <row r="3485" spans="2:29" s="111" customFormat="1" ht="24.95" hidden="1" customHeight="1">
      <c r="B3485" s="64">
        <f t="shared" si="374"/>
        <v>3482</v>
      </c>
      <c r="C3485" s="69"/>
      <c r="D3485" s="70"/>
      <c r="E3485" s="70"/>
      <c r="F3485" s="64"/>
      <c r="G3485" s="198"/>
      <c r="H3485" s="198"/>
      <c r="I3485" s="198"/>
      <c r="J3485" s="199"/>
      <c r="K3485" s="62"/>
      <c r="L3485" s="62"/>
      <c r="M3485" s="62"/>
      <c r="N3485" s="64" t="s">
        <v>3143</v>
      </c>
      <c r="O3485" s="64" t="str">
        <f>IF(Tabla1[[#This Row],[FECHA RADICADO DE RESPUESTA A PETICIONARIO]]="","Sin respuesta",S3485-G3485)</f>
        <v>Sin respuesta</v>
      </c>
      <c r="P3485" s="64">
        <v>12</v>
      </c>
      <c r="Q3485" s="63" t="str">
        <f>+IFERROR(VLOOKUP(Z3485, fechas!$B$1:$C$247, 2,FALSE), " ")</f>
        <v xml:space="preserve"> </v>
      </c>
      <c r="R3485" s="64"/>
      <c r="S3485" s="85"/>
      <c r="T3485" s="64"/>
      <c r="U3485" s="63"/>
      <c r="V3485" s="64"/>
      <c r="W3485" s="64"/>
      <c r="X3485" s="108">
        <f t="shared" si="370"/>
        <v>1</v>
      </c>
      <c r="Y3485" s="109" t="str">
        <f>+IFERROR(VLOOKUP(G3485,fechas!$A$1:$D$209,2,FALSE), " ")</f>
        <v xml:space="preserve"> </v>
      </c>
      <c r="Z3485" s="109" t="str">
        <f t="shared" si="371"/>
        <v xml:space="preserve"> </v>
      </c>
      <c r="AA3485" s="110" t="str">
        <f ca="1">+IFERROR(IF(S3485&gt;0," ",Q3485-variables!$C$9)," ")</f>
        <v xml:space="preserve"> </v>
      </c>
      <c r="AB3485" s="111" t="str">
        <f t="shared" si="372"/>
        <v>SIN RESPUESTA</v>
      </c>
      <c r="AC3485" s="94" t="str">
        <f t="shared" si="373"/>
        <v>SIN TRASLADO</v>
      </c>
    </row>
    <row r="3486" spans="2:29" s="111" customFormat="1" ht="24.95" hidden="1" customHeight="1">
      <c r="B3486" s="64">
        <f t="shared" si="374"/>
        <v>3483</v>
      </c>
      <c r="C3486" s="69"/>
      <c r="D3486" s="70"/>
      <c r="E3486" s="70"/>
      <c r="F3486" s="64"/>
      <c r="G3486" s="198"/>
      <c r="H3486" s="198"/>
      <c r="I3486" s="198"/>
      <c r="J3486" s="199"/>
      <c r="K3486" s="62"/>
      <c r="L3486" s="62"/>
      <c r="M3486" s="62"/>
      <c r="N3486" s="64" t="s">
        <v>3143</v>
      </c>
      <c r="O3486" s="64" t="str">
        <f>IF(Tabla1[[#This Row],[FECHA RADICADO DE RESPUESTA A PETICIONARIO]]="","Sin respuesta",S3486-G3486)</f>
        <v>Sin respuesta</v>
      </c>
      <c r="P3486" s="64">
        <v>12</v>
      </c>
      <c r="Q3486" s="63" t="str">
        <f>+IFERROR(VLOOKUP(Z3486, fechas!$B$1:$C$247, 2,FALSE), " ")</f>
        <v xml:space="preserve"> </v>
      </c>
      <c r="R3486" s="64"/>
      <c r="S3486" s="85"/>
      <c r="T3486" s="64"/>
      <c r="U3486" s="63"/>
      <c r="V3486" s="64"/>
      <c r="W3486" s="64"/>
      <c r="X3486" s="108">
        <f t="shared" si="370"/>
        <v>1</v>
      </c>
      <c r="Y3486" s="109" t="str">
        <f>+IFERROR(VLOOKUP(G3486,fechas!$A$1:$D$209,2,FALSE), " ")</f>
        <v xml:space="preserve"> </v>
      </c>
      <c r="Z3486" s="109" t="str">
        <f t="shared" si="371"/>
        <v xml:space="preserve"> </v>
      </c>
      <c r="AA3486" s="110" t="str">
        <f ca="1">+IFERROR(IF(S3486&gt;0," ",Q3486-variables!$C$9)," ")</f>
        <v xml:space="preserve"> </v>
      </c>
      <c r="AB3486" s="111" t="str">
        <f t="shared" si="372"/>
        <v>SIN RESPUESTA</v>
      </c>
      <c r="AC3486" s="94" t="str">
        <f t="shared" si="373"/>
        <v>SIN TRASLADO</v>
      </c>
    </row>
    <row r="3487" spans="2:29" s="111" customFormat="1" ht="24.95" hidden="1" customHeight="1">
      <c r="B3487" s="64">
        <f t="shared" si="374"/>
        <v>3484</v>
      </c>
      <c r="C3487" s="69"/>
      <c r="D3487" s="70"/>
      <c r="E3487" s="70"/>
      <c r="F3487" s="64"/>
      <c r="G3487" s="198"/>
      <c r="H3487" s="198"/>
      <c r="I3487" s="198"/>
      <c r="J3487" s="199"/>
      <c r="K3487" s="62"/>
      <c r="L3487" s="62"/>
      <c r="M3487" s="62"/>
      <c r="N3487" s="64" t="s">
        <v>3143</v>
      </c>
      <c r="O3487" s="64" t="str">
        <f>IF(Tabla1[[#This Row],[FECHA RADICADO DE RESPUESTA A PETICIONARIO]]="","Sin respuesta",S3487-G3487)</f>
        <v>Sin respuesta</v>
      </c>
      <c r="P3487" s="64">
        <v>12</v>
      </c>
      <c r="Q3487" s="63" t="str">
        <f>+IFERROR(VLOOKUP(Z3487, fechas!$B$1:$C$247, 2,FALSE), " ")</f>
        <v xml:space="preserve"> </v>
      </c>
      <c r="R3487" s="64"/>
      <c r="S3487" s="85"/>
      <c r="T3487" s="64"/>
      <c r="U3487" s="63"/>
      <c r="V3487" s="64"/>
      <c r="W3487" s="64"/>
      <c r="X3487" s="108">
        <f t="shared" si="370"/>
        <v>1</v>
      </c>
      <c r="Y3487" s="109" t="str">
        <f>+IFERROR(VLOOKUP(G3487,fechas!$A$1:$D$209,2,FALSE), " ")</f>
        <v xml:space="preserve"> </v>
      </c>
      <c r="Z3487" s="109" t="str">
        <f t="shared" si="371"/>
        <v xml:space="preserve"> </v>
      </c>
      <c r="AA3487" s="110" t="str">
        <f ca="1">+IFERROR(IF(S3487&gt;0," ",Q3487-variables!$C$9)," ")</f>
        <v xml:space="preserve"> </v>
      </c>
      <c r="AB3487" s="111" t="str">
        <f t="shared" si="372"/>
        <v>SIN RESPUESTA</v>
      </c>
      <c r="AC3487" s="94" t="str">
        <f t="shared" si="373"/>
        <v>SIN TRASLADO</v>
      </c>
    </row>
    <row r="3488" spans="2:29" s="111" customFormat="1" ht="24.95" hidden="1" customHeight="1">
      <c r="B3488" s="64">
        <f t="shared" si="374"/>
        <v>3485</v>
      </c>
      <c r="C3488" s="69"/>
      <c r="D3488" s="70"/>
      <c r="E3488" s="70"/>
      <c r="F3488" s="64"/>
      <c r="G3488" s="198"/>
      <c r="H3488" s="198"/>
      <c r="I3488" s="198"/>
      <c r="J3488" s="199"/>
      <c r="K3488" s="62"/>
      <c r="L3488" s="62"/>
      <c r="M3488" s="62"/>
      <c r="N3488" s="64" t="s">
        <v>3143</v>
      </c>
      <c r="O3488" s="64" t="str">
        <f>IF(Tabla1[[#This Row],[FECHA RADICADO DE RESPUESTA A PETICIONARIO]]="","Sin respuesta",S3488-G3488)</f>
        <v>Sin respuesta</v>
      </c>
      <c r="P3488" s="64">
        <v>12</v>
      </c>
      <c r="Q3488" s="63" t="str">
        <f>+IFERROR(VLOOKUP(Z3488, fechas!$B$1:$C$247, 2,FALSE), " ")</f>
        <v xml:space="preserve"> </v>
      </c>
      <c r="R3488" s="64"/>
      <c r="S3488" s="85"/>
      <c r="T3488" s="64"/>
      <c r="U3488" s="63"/>
      <c r="V3488" s="64"/>
      <c r="W3488" s="64"/>
      <c r="X3488" s="108">
        <f t="shared" si="370"/>
        <v>1</v>
      </c>
      <c r="Y3488" s="109" t="str">
        <f>+IFERROR(VLOOKUP(G3488,fechas!$A$1:$D$209,2,FALSE), " ")</f>
        <v xml:space="preserve"> </v>
      </c>
      <c r="Z3488" s="109" t="str">
        <f t="shared" si="371"/>
        <v xml:space="preserve"> </v>
      </c>
      <c r="AA3488" s="110" t="str">
        <f ca="1">+IFERROR(IF(S3488&gt;0," ",Q3488-variables!$C$9)," ")</f>
        <v xml:space="preserve"> </v>
      </c>
      <c r="AB3488" s="111" t="str">
        <f t="shared" si="372"/>
        <v>SIN RESPUESTA</v>
      </c>
      <c r="AC3488" s="94" t="str">
        <f t="shared" si="373"/>
        <v>SIN TRASLADO</v>
      </c>
    </row>
    <row r="3489" spans="2:29" s="111" customFormat="1" ht="24.95" hidden="1" customHeight="1">
      <c r="B3489" s="64">
        <f t="shared" si="374"/>
        <v>3486</v>
      </c>
      <c r="C3489" s="69"/>
      <c r="D3489" s="70"/>
      <c r="E3489" s="70"/>
      <c r="F3489" s="64"/>
      <c r="G3489" s="198"/>
      <c r="H3489" s="198"/>
      <c r="I3489" s="198"/>
      <c r="J3489" s="199"/>
      <c r="K3489" s="62"/>
      <c r="L3489" s="62"/>
      <c r="M3489" s="62"/>
      <c r="N3489" s="64" t="s">
        <v>3143</v>
      </c>
      <c r="O3489" s="64" t="str">
        <f>IF(Tabla1[[#This Row],[FECHA RADICADO DE RESPUESTA A PETICIONARIO]]="","Sin respuesta",S3489-G3489)</f>
        <v>Sin respuesta</v>
      </c>
      <c r="P3489" s="64">
        <v>12</v>
      </c>
      <c r="Q3489" s="63" t="str">
        <f>+IFERROR(VLOOKUP(Z3489, fechas!$B$1:$C$247, 2,FALSE), " ")</f>
        <v xml:space="preserve"> </v>
      </c>
      <c r="R3489" s="64"/>
      <c r="S3489" s="85"/>
      <c r="T3489" s="64"/>
      <c r="U3489" s="63"/>
      <c r="V3489" s="64"/>
      <c r="W3489" s="64"/>
      <c r="X3489" s="108">
        <f t="shared" si="370"/>
        <v>1</v>
      </c>
      <c r="Y3489" s="109" t="str">
        <f>+IFERROR(VLOOKUP(G3489,fechas!$A$1:$D$209,2,FALSE), " ")</f>
        <v xml:space="preserve"> </v>
      </c>
      <c r="Z3489" s="109" t="str">
        <f t="shared" si="371"/>
        <v xml:space="preserve"> </v>
      </c>
      <c r="AA3489" s="110" t="str">
        <f ca="1">+IFERROR(IF(S3489&gt;0," ",Q3489-variables!$C$9)," ")</f>
        <v xml:space="preserve"> </v>
      </c>
      <c r="AB3489" s="111" t="str">
        <f t="shared" si="372"/>
        <v>SIN RESPUESTA</v>
      </c>
      <c r="AC3489" s="94" t="str">
        <f t="shared" si="373"/>
        <v>SIN TRASLADO</v>
      </c>
    </row>
    <row r="3490" spans="2:29" s="111" customFormat="1" ht="24.95" hidden="1" customHeight="1">
      <c r="B3490" s="64">
        <f t="shared" si="374"/>
        <v>3487</v>
      </c>
      <c r="C3490" s="69"/>
      <c r="D3490" s="70"/>
      <c r="E3490" s="70"/>
      <c r="F3490" s="64"/>
      <c r="G3490" s="198"/>
      <c r="H3490" s="198"/>
      <c r="I3490" s="198"/>
      <c r="J3490" s="199"/>
      <c r="K3490" s="62"/>
      <c r="L3490" s="62"/>
      <c r="M3490" s="62"/>
      <c r="N3490" s="64" t="s">
        <v>3143</v>
      </c>
      <c r="O3490" s="64" t="str">
        <f>IF(Tabla1[[#This Row],[FECHA RADICADO DE RESPUESTA A PETICIONARIO]]="","Sin respuesta",S3490-G3490)</f>
        <v>Sin respuesta</v>
      </c>
      <c r="P3490" s="64">
        <v>12</v>
      </c>
      <c r="Q3490" s="63" t="str">
        <f>+IFERROR(VLOOKUP(Z3490, fechas!$B$1:$C$247, 2,FALSE), " ")</f>
        <v xml:space="preserve"> </v>
      </c>
      <c r="R3490" s="64"/>
      <c r="S3490" s="85"/>
      <c r="T3490" s="64"/>
      <c r="U3490" s="63"/>
      <c r="V3490" s="64"/>
      <c r="W3490" s="64"/>
      <c r="X3490" s="108">
        <f t="shared" si="370"/>
        <v>1</v>
      </c>
      <c r="Y3490" s="109" t="str">
        <f>+IFERROR(VLOOKUP(G3490,fechas!$A$1:$D$209,2,FALSE), " ")</f>
        <v xml:space="preserve"> </v>
      </c>
      <c r="Z3490" s="109" t="str">
        <f t="shared" si="371"/>
        <v xml:space="preserve"> </v>
      </c>
      <c r="AA3490" s="110" t="str">
        <f ca="1">+IFERROR(IF(S3490&gt;0," ",Q3490-variables!$C$9)," ")</f>
        <v xml:space="preserve"> </v>
      </c>
      <c r="AB3490" s="111" t="str">
        <f t="shared" si="372"/>
        <v>SIN RESPUESTA</v>
      </c>
      <c r="AC3490" s="94" t="str">
        <f t="shared" si="373"/>
        <v>SIN TRASLADO</v>
      </c>
    </row>
    <row r="3491" spans="2:29" s="111" customFormat="1" ht="24.95" hidden="1" customHeight="1">
      <c r="B3491" s="64">
        <f t="shared" si="374"/>
        <v>3488</v>
      </c>
      <c r="C3491" s="69"/>
      <c r="D3491" s="70"/>
      <c r="E3491" s="70"/>
      <c r="F3491" s="64"/>
      <c r="G3491" s="198"/>
      <c r="H3491" s="198"/>
      <c r="I3491" s="198"/>
      <c r="J3491" s="199"/>
      <c r="K3491" s="62"/>
      <c r="L3491" s="62"/>
      <c r="M3491" s="62"/>
      <c r="N3491" s="64" t="s">
        <v>3143</v>
      </c>
      <c r="O3491" s="64" t="str">
        <f>IF(Tabla1[[#This Row],[FECHA RADICADO DE RESPUESTA A PETICIONARIO]]="","Sin respuesta",S3491-G3491)</f>
        <v>Sin respuesta</v>
      </c>
      <c r="P3491" s="64">
        <v>12</v>
      </c>
      <c r="Q3491" s="63" t="str">
        <f>+IFERROR(VLOOKUP(Z3491, fechas!$B$1:$C$247, 2,FALSE), " ")</f>
        <v xml:space="preserve"> </v>
      </c>
      <c r="R3491" s="64"/>
      <c r="S3491" s="85"/>
      <c r="T3491" s="64"/>
      <c r="U3491" s="63"/>
      <c r="V3491" s="64"/>
      <c r="W3491" s="64"/>
      <c r="X3491" s="108">
        <f t="shared" si="370"/>
        <v>1</v>
      </c>
      <c r="Y3491" s="109" t="str">
        <f>+IFERROR(VLOOKUP(G3491,fechas!$A$1:$D$209,2,FALSE), " ")</f>
        <v xml:space="preserve"> </v>
      </c>
      <c r="Z3491" s="109" t="str">
        <f t="shared" si="371"/>
        <v xml:space="preserve"> </v>
      </c>
      <c r="AA3491" s="110" t="str">
        <f ca="1">+IFERROR(IF(S3491&gt;0," ",Q3491-variables!$C$9)," ")</f>
        <v xml:space="preserve"> </v>
      </c>
      <c r="AB3491" s="111" t="str">
        <f t="shared" si="372"/>
        <v>SIN RESPUESTA</v>
      </c>
      <c r="AC3491" s="94" t="str">
        <f t="shared" si="373"/>
        <v>SIN TRASLADO</v>
      </c>
    </row>
    <row r="3492" spans="2:29" s="111" customFormat="1" ht="24.95" hidden="1" customHeight="1">
      <c r="B3492" s="64">
        <f t="shared" si="374"/>
        <v>3489</v>
      </c>
      <c r="C3492" s="69"/>
      <c r="D3492" s="70"/>
      <c r="E3492" s="70"/>
      <c r="F3492" s="64"/>
      <c r="G3492" s="198"/>
      <c r="H3492" s="198"/>
      <c r="I3492" s="198"/>
      <c r="J3492" s="199"/>
      <c r="K3492" s="62"/>
      <c r="L3492" s="62"/>
      <c r="M3492" s="62"/>
      <c r="N3492" s="64" t="s">
        <v>3143</v>
      </c>
      <c r="O3492" s="64" t="str">
        <f>IF(Tabla1[[#This Row],[FECHA RADICADO DE RESPUESTA A PETICIONARIO]]="","Sin respuesta",S3492-G3492)</f>
        <v>Sin respuesta</v>
      </c>
      <c r="P3492" s="64">
        <v>12</v>
      </c>
      <c r="Q3492" s="63" t="str">
        <f>+IFERROR(VLOOKUP(Z3492, fechas!$B$1:$C$247, 2,FALSE), " ")</f>
        <v xml:space="preserve"> </v>
      </c>
      <c r="R3492" s="64"/>
      <c r="S3492" s="85"/>
      <c r="T3492" s="64"/>
      <c r="U3492" s="63"/>
      <c r="V3492" s="64"/>
      <c r="W3492" s="64"/>
      <c r="X3492" s="108">
        <f t="shared" si="370"/>
        <v>1</v>
      </c>
      <c r="Y3492" s="109" t="str">
        <f>+IFERROR(VLOOKUP(G3492,fechas!$A$1:$D$209,2,FALSE), " ")</f>
        <v xml:space="preserve"> </v>
      </c>
      <c r="Z3492" s="109" t="str">
        <f t="shared" si="371"/>
        <v xml:space="preserve"> </v>
      </c>
      <c r="AA3492" s="110" t="str">
        <f ca="1">+IFERROR(IF(S3492&gt;0," ",Q3492-variables!$C$9)," ")</f>
        <v xml:space="preserve"> </v>
      </c>
      <c r="AB3492" s="111" t="str">
        <f t="shared" si="372"/>
        <v>SIN RESPUESTA</v>
      </c>
      <c r="AC3492" s="94" t="str">
        <f t="shared" si="373"/>
        <v>SIN TRASLADO</v>
      </c>
    </row>
    <row r="3493" spans="2:29" s="111" customFormat="1" ht="24.95" hidden="1" customHeight="1">
      <c r="B3493" s="64">
        <f t="shared" si="374"/>
        <v>3490</v>
      </c>
      <c r="C3493" s="69"/>
      <c r="D3493" s="70"/>
      <c r="E3493" s="70"/>
      <c r="F3493" s="64"/>
      <c r="G3493" s="198"/>
      <c r="H3493" s="198"/>
      <c r="I3493" s="198"/>
      <c r="J3493" s="199"/>
      <c r="K3493" s="62"/>
      <c r="L3493" s="62"/>
      <c r="M3493" s="62"/>
      <c r="N3493" s="64" t="s">
        <v>3143</v>
      </c>
      <c r="O3493" s="64" t="str">
        <f>IF(Tabla1[[#This Row],[FECHA RADICADO DE RESPUESTA A PETICIONARIO]]="","Sin respuesta",S3493-G3493)</f>
        <v>Sin respuesta</v>
      </c>
      <c r="P3493" s="64">
        <v>12</v>
      </c>
      <c r="Q3493" s="63" t="str">
        <f>+IFERROR(VLOOKUP(Z3493, fechas!$B$1:$C$247, 2,FALSE), " ")</f>
        <v xml:space="preserve"> </v>
      </c>
      <c r="R3493" s="64"/>
      <c r="S3493" s="85"/>
      <c r="T3493" s="63"/>
      <c r="U3493" s="63"/>
      <c r="V3493" s="64"/>
      <c r="W3493" s="64"/>
      <c r="X3493" s="108">
        <f t="shared" si="370"/>
        <v>1</v>
      </c>
      <c r="Y3493" s="109" t="str">
        <f>+IFERROR(VLOOKUP(G3493,fechas!$A$1:$D$209,2,FALSE), " ")</f>
        <v xml:space="preserve"> </v>
      </c>
      <c r="Z3493" s="109" t="str">
        <f t="shared" si="371"/>
        <v xml:space="preserve"> </v>
      </c>
      <c r="AA3493" s="110" t="str">
        <f ca="1">+IFERROR(IF(S3493&gt;0," ",Q3493-variables!$C$9)," ")</f>
        <v xml:space="preserve"> </v>
      </c>
      <c r="AB3493" s="111" t="str">
        <f t="shared" si="372"/>
        <v>SIN RESPUESTA</v>
      </c>
      <c r="AC3493" s="94" t="str">
        <f t="shared" si="373"/>
        <v>SIN TRASLADO</v>
      </c>
    </row>
    <row r="3494" spans="2:29" s="111" customFormat="1" ht="24.95" hidden="1" customHeight="1">
      <c r="B3494" s="64">
        <f t="shared" si="374"/>
        <v>3491</v>
      </c>
      <c r="C3494" s="69"/>
      <c r="D3494" s="70"/>
      <c r="E3494" s="70"/>
      <c r="F3494" s="64"/>
      <c r="G3494" s="198"/>
      <c r="H3494" s="198"/>
      <c r="I3494" s="198"/>
      <c r="J3494" s="199"/>
      <c r="K3494" s="62"/>
      <c r="L3494" s="62"/>
      <c r="M3494" s="62"/>
      <c r="N3494" s="64" t="s">
        <v>3143</v>
      </c>
      <c r="O3494" s="64" t="str">
        <f>IF(Tabla1[[#This Row],[FECHA RADICADO DE RESPUESTA A PETICIONARIO]]="","Sin respuesta",S3494-G3494)</f>
        <v>Sin respuesta</v>
      </c>
      <c r="P3494" s="64">
        <v>12</v>
      </c>
      <c r="Q3494" s="63" t="str">
        <f>+IFERROR(VLOOKUP(Z3494, fechas!$B$1:$C$247, 2,FALSE), " ")</f>
        <v xml:space="preserve"> </v>
      </c>
      <c r="R3494" s="64"/>
      <c r="S3494" s="85"/>
      <c r="T3494" s="64"/>
      <c r="U3494" s="63"/>
      <c r="V3494" s="64"/>
      <c r="W3494" s="64"/>
      <c r="X3494" s="108">
        <f t="shared" si="370"/>
        <v>1</v>
      </c>
      <c r="Y3494" s="109" t="str">
        <f>+IFERROR(VLOOKUP(G3494,fechas!$A$1:$D$209,2,FALSE), " ")</f>
        <v xml:space="preserve"> </v>
      </c>
      <c r="Z3494" s="109" t="str">
        <f t="shared" si="371"/>
        <v xml:space="preserve"> </v>
      </c>
      <c r="AA3494" s="110" t="str">
        <f ca="1">+IFERROR(IF(S3494&gt;0," ",Q3494-variables!$C$9)," ")</f>
        <v xml:space="preserve"> </v>
      </c>
      <c r="AB3494" s="111" t="str">
        <f t="shared" si="372"/>
        <v>SIN RESPUESTA</v>
      </c>
      <c r="AC3494" s="94" t="str">
        <f t="shared" si="373"/>
        <v>SIN TRASLADO</v>
      </c>
    </row>
    <row r="3495" spans="2:29" s="111" customFormat="1" ht="24.95" hidden="1" customHeight="1">
      <c r="B3495" s="64">
        <f t="shared" si="374"/>
        <v>3492</v>
      </c>
      <c r="C3495" s="69"/>
      <c r="D3495" s="70"/>
      <c r="E3495" s="70"/>
      <c r="F3495" s="64"/>
      <c r="G3495" s="198"/>
      <c r="H3495" s="198"/>
      <c r="I3495" s="198"/>
      <c r="J3495" s="199"/>
      <c r="K3495" s="62"/>
      <c r="L3495" s="62"/>
      <c r="M3495" s="62"/>
      <c r="N3495" s="64" t="s">
        <v>3143</v>
      </c>
      <c r="O3495" s="64" t="str">
        <f>IF(Tabla1[[#This Row],[FECHA RADICADO DE RESPUESTA A PETICIONARIO]]="","Sin respuesta",S3495-G3495)</f>
        <v>Sin respuesta</v>
      </c>
      <c r="P3495" s="64">
        <v>12</v>
      </c>
      <c r="Q3495" s="63" t="str">
        <f>+IFERROR(VLOOKUP(Z3495, fechas!$B$1:$C$247, 2,FALSE), " ")</f>
        <v xml:space="preserve"> </v>
      </c>
      <c r="R3495" s="64"/>
      <c r="S3495" s="85"/>
      <c r="T3495" s="64"/>
      <c r="U3495" s="63"/>
      <c r="V3495" s="64"/>
      <c r="W3495" s="64"/>
      <c r="X3495" s="108">
        <f t="shared" si="370"/>
        <v>1</v>
      </c>
      <c r="Y3495" s="109" t="str">
        <f>+IFERROR(VLOOKUP(G3495,fechas!$A$1:$D$209,2,FALSE), " ")</f>
        <v xml:space="preserve"> </v>
      </c>
      <c r="Z3495" s="109" t="str">
        <f t="shared" si="371"/>
        <v xml:space="preserve"> </v>
      </c>
      <c r="AA3495" s="110" t="str">
        <f ca="1">+IFERROR(IF(S3495&gt;0," ",Q3495-variables!$C$9)," ")</f>
        <v xml:space="preserve"> </v>
      </c>
      <c r="AB3495" s="111" t="str">
        <f t="shared" si="372"/>
        <v>SIN RESPUESTA</v>
      </c>
      <c r="AC3495" s="94" t="str">
        <f t="shared" si="373"/>
        <v>SIN TRASLADO</v>
      </c>
    </row>
    <row r="3496" spans="2:29" s="111" customFormat="1" ht="24.95" hidden="1" customHeight="1">
      <c r="B3496" s="64">
        <f t="shared" si="374"/>
        <v>3493</v>
      </c>
      <c r="C3496" s="69"/>
      <c r="D3496" s="70"/>
      <c r="E3496" s="70"/>
      <c r="F3496" s="64"/>
      <c r="G3496" s="198"/>
      <c r="H3496" s="198"/>
      <c r="I3496" s="198"/>
      <c r="J3496" s="199"/>
      <c r="K3496" s="62"/>
      <c r="L3496" s="62"/>
      <c r="M3496" s="62"/>
      <c r="N3496" s="64" t="s">
        <v>3143</v>
      </c>
      <c r="O3496" s="64" t="str">
        <f>IF(Tabla1[[#This Row],[FECHA RADICADO DE RESPUESTA A PETICIONARIO]]="","Sin respuesta",S3496-G3496)</f>
        <v>Sin respuesta</v>
      </c>
      <c r="P3496" s="64">
        <v>12</v>
      </c>
      <c r="Q3496" s="63" t="str">
        <f>+IFERROR(VLOOKUP(Z3496, fechas!$B$1:$C$247, 2,FALSE), " ")</f>
        <v xml:space="preserve"> </v>
      </c>
      <c r="R3496" s="64"/>
      <c r="S3496" s="85"/>
      <c r="T3496" s="64"/>
      <c r="U3496" s="63"/>
      <c r="V3496" s="64"/>
      <c r="W3496" s="64"/>
      <c r="X3496" s="108">
        <f t="shared" si="370"/>
        <v>1</v>
      </c>
      <c r="Y3496" s="109" t="str">
        <f>+IFERROR(VLOOKUP(G3496,fechas!$A$1:$D$209,2,FALSE), " ")</f>
        <v xml:space="preserve"> </v>
      </c>
      <c r="Z3496" s="109" t="str">
        <f t="shared" si="371"/>
        <v xml:space="preserve"> </v>
      </c>
      <c r="AA3496" s="110" t="str">
        <f ca="1">+IFERROR(IF(S3496&gt;0," ",Q3496-variables!$C$9)," ")</f>
        <v xml:space="preserve"> </v>
      </c>
      <c r="AB3496" s="111" t="str">
        <f t="shared" si="372"/>
        <v>SIN RESPUESTA</v>
      </c>
      <c r="AC3496" s="94" t="str">
        <f t="shared" si="373"/>
        <v>SIN TRASLADO</v>
      </c>
    </row>
    <row r="3497" spans="2:29" s="111" customFormat="1" ht="24.95" hidden="1" customHeight="1">
      <c r="B3497" s="64">
        <f t="shared" si="374"/>
        <v>3494</v>
      </c>
      <c r="C3497" s="69"/>
      <c r="D3497" s="70"/>
      <c r="E3497" s="70"/>
      <c r="F3497" s="64"/>
      <c r="G3497" s="198"/>
      <c r="H3497" s="198"/>
      <c r="I3497" s="198"/>
      <c r="J3497" s="199"/>
      <c r="K3497" s="62"/>
      <c r="L3497" s="62"/>
      <c r="M3497" s="62"/>
      <c r="N3497" s="64" t="s">
        <v>3143</v>
      </c>
      <c r="O3497" s="64" t="str">
        <f>IF(Tabla1[[#This Row],[FECHA RADICADO DE RESPUESTA A PETICIONARIO]]="","Sin respuesta",S3497-G3497)</f>
        <v>Sin respuesta</v>
      </c>
      <c r="P3497" s="64">
        <v>12</v>
      </c>
      <c r="Q3497" s="63" t="str">
        <f>+IFERROR(VLOOKUP(Z3497, fechas!$B$1:$C$247, 2,FALSE), " ")</f>
        <v xml:space="preserve"> </v>
      </c>
      <c r="R3497" s="64"/>
      <c r="S3497" s="85"/>
      <c r="T3497" s="64"/>
      <c r="U3497" s="85"/>
      <c r="V3497" s="64"/>
      <c r="W3497" s="64"/>
      <c r="X3497" s="108">
        <f t="shared" si="370"/>
        <v>1</v>
      </c>
      <c r="Y3497" s="109" t="str">
        <f>+IFERROR(VLOOKUP(G3497,fechas!$A$1:$D$209,2,FALSE), " ")</f>
        <v xml:space="preserve"> </v>
      </c>
      <c r="Z3497" s="109" t="str">
        <f t="shared" si="371"/>
        <v xml:space="preserve"> </v>
      </c>
      <c r="AA3497" s="110" t="str">
        <f ca="1">+IFERROR(IF(S3497&gt;0," ",Q3497-variables!$C$9)," ")</f>
        <v xml:space="preserve"> </v>
      </c>
      <c r="AB3497" s="111" t="str">
        <f t="shared" si="372"/>
        <v>SIN RESPUESTA</v>
      </c>
      <c r="AC3497" s="94" t="str">
        <f t="shared" si="373"/>
        <v>SIN TRASLADO</v>
      </c>
    </row>
    <row r="3498" spans="2:29" s="111" customFormat="1" ht="24.95" hidden="1" customHeight="1">
      <c r="B3498" s="64">
        <f t="shared" si="374"/>
        <v>3495</v>
      </c>
      <c r="C3498" s="69"/>
      <c r="D3498" s="70"/>
      <c r="E3498" s="70"/>
      <c r="F3498" s="64"/>
      <c r="G3498" s="198"/>
      <c r="H3498" s="198"/>
      <c r="I3498" s="198"/>
      <c r="J3498" s="199"/>
      <c r="K3498" s="62"/>
      <c r="L3498" s="62"/>
      <c r="M3498" s="62"/>
      <c r="N3498" s="64" t="s">
        <v>3143</v>
      </c>
      <c r="O3498" s="64" t="str">
        <f>IF(Tabla1[[#This Row],[FECHA RADICADO DE RESPUESTA A PETICIONARIO]]="","Sin respuesta",S3498-G3498)</f>
        <v>Sin respuesta</v>
      </c>
      <c r="P3498" s="64">
        <v>12</v>
      </c>
      <c r="Q3498" s="63" t="str">
        <f>+IFERROR(VLOOKUP(Z3498, fechas!$B$1:$C$247, 2,FALSE), " ")</f>
        <v xml:space="preserve"> </v>
      </c>
      <c r="R3498" s="64"/>
      <c r="S3498" s="85"/>
      <c r="T3498" s="64"/>
      <c r="U3498" s="63"/>
      <c r="V3498" s="138"/>
      <c r="W3498" s="64"/>
      <c r="X3498" s="108">
        <f t="shared" si="370"/>
        <v>1</v>
      </c>
      <c r="Y3498" s="109" t="str">
        <f>+IFERROR(VLOOKUP(G3498,fechas!$A$1:$D$209,2,FALSE), " ")</f>
        <v xml:space="preserve"> </v>
      </c>
      <c r="Z3498" s="109" t="str">
        <f t="shared" si="371"/>
        <v xml:space="preserve"> </v>
      </c>
      <c r="AA3498" s="110" t="str">
        <f ca="1">+IFERROR(IF(S3498&gt;0," ",Q3498-variables!$C$9)," ")</f>
        <v xml:space="preserve"> </v>
      </c>
      <c r="AB3498" s="111" t="str">
        <f t="shared" si="372"/>
        <v>SIN RESPUESTA</v>
      </c>
      <c r="AC3498" s="94" t="str">
        <f t="shared" si="373"/>
        <v>SIN TRASLADO</v>
      </c>
    </row>
    <row r="3499" spans="2:29" s="111" customFormat="1" ht="24.95" hidden="1" customHeight="1">
      <c r="B3499" s="64">
        <f t="shared" si="374"/>
        <v>3496</v>
      </c>
      <c r="C3499" s="69"/>
      <c r="D3499" s="70"/>
      <c r="E3499" s="70"/>
      <c r="F3499" s="64"/>
      <c r="G3499" s="198"/>
      <c r="H3499" s="198"/>
      <c r="I3499" s="198"/>
      <c r="J3499" s="199"/>
      <c r="K3499" s="62"/>
      <c r="L3499" s="62"/>
      <c r="M3499" s="62"/>
      <c r="N3499" s="64" t="s">
        <v>3143</v>
      </c>
      <c r="O3499" s="64" t="str">
        <f>IF(Tabla1[[#This Row],[FECHA RADICADO DE RESPUESTA A PETICIONARIO]]="","Sin respuesta",S3499-G3499)</f>
        <v>Sin respuesta</v>
      </c>
      <c r="P3499" s="64">
        <v>12</v>
      </c>
      <c r="Q3499" s="63" t="str">
        <f>+IFERROR(VLOOKUP(Z3499, fechas!$B$1:$C$247, 2,FALSE), " ")</f>
        <v xml:space="preserve"> </v>
      </c>
      <c r="R3499" s="64"/>
      <c r="S3499" s="85"/>
      <c r="T3499" s="64"/>
      <c r="U3499" s="63"/>
      <c r="V3499" s="64"/>
      <c r="W3499" s="64"/>
      <c r="X3499" s="108">
        <f t="shared" si="370"/>
        <v>1</v>
      </c>
      <c r="Y3499" s="109" t="str">
        <f>+IFERROR(VLOOKUP(G3499,fechas!$A$1:$D$209,2,FALSE), " ")</f>
        <v xml:space="preserve"> </v>
      </c>
      <c r="Z3499" s="109" t="str">
        <f t="shared" si="371"/>
        <v xml:space="preserve"> </v>
      </c>
      <c r="AA3499" s="110" t="str">
        <f ca="1">+IFERROR(IF(S3499&gt;0," ",Q3499-variables!$C$9)," ")</f>
        <v xml:space="preserve"> </v>
      </c>
      <c r="AB3499" s="111" t="str">
        <f t="shared" si="372"/>
        <v>SIN RESPUESTA</v>
      </c>
      <c r="AC3499" s="94" t="str">
        <f t="shared" si="373"/>
        <v>SIN TRASLADO</v>
      </c>
    </row>
    <row r="3500" spans="2:29" s="111" customFormat="1" ht="24.95" hidden="1" customHeight="1">
      <c r="B3500" s="64">
        <f t="shared" si="374"/>
        <v>3497</v>
      </c>
      <c r="C3500" s="69"/>
      <c r="D3500" s="70"/>
      <c r="E3500" s="70"/>
      <c r="F3500" s="64"/>
      <c r="G3500" s="198"/>
      <c r="H3500" s="198"/>
      <c r="I3500" s="198"/>
      <c r="J3500" s="199"/>
      <c r="K3500" s="62"/>
      <c r="L3500" s="62"/>
      <c r="M3500" s="62"/>
      <c r="N3500" s="64" t="s">
        <v>3143</v>
      </c>
      <c r="O3500" s="64" t="str">
        <f>IF(Tabla1[[#This Row],[FECHA RADICADO DE RESPUESTA A PETICIONARIO]]="","Sin respuesta",S3500-G3500)</f>
        <v>Sin respuesta</v>
      </c>
      <c r="P3500" s="64">
        <v>12</v>
      </c>
      <c r="Q3500" s="63" t="str">
        <f>+IFERROR(VLOOKUP(Z3500, fechas!$B$1:$C$247, 2,FALSE), " ")</f>
        <v xml:space="preserve"> </v>
      </c>
      <c r="R3500" s="64"/>
      <c r="S3500" s="85"/>
      <c r="T3500" s="64"/>
      <c r="U3500" s="63"/>
      <c r="V3500" s="64"/>
      <c r="W3500" s="64"/>
      <c r="X3500" s="108">
        <f t="shared" si="370"/>
        <v>1</v>
      </c>
      <c r="Y3500" s="109" t="str">
        <f>+IFERROR(VLOOKUP(G3500,fechas!$A$1:$D$209,2,FALSE), " ")</f>
        <v xml:space="preserve"> </v>
      </c>
      <c r="Z3500" s="109" t="str">
        <f t="shared" si="371"/>
        <v xml:space="preserve"> </v>
      </c>
      <c r="AA3500" s="110" t="str">
        <f ca="1">+IFERROR(IF(S3500&gt;0," ",Q3500-variables!$C$9)," ")</f>
        <v xml:space="preserve"> </v>
      </c>
      <c r="AB3500" s="111" t="str">
        <f t="shared" si="372"/>
        <v>SIN RESPUESTA</v>
      </c>
      <c r="AC3500" s="94" t="str">
        <f t="shared" si="373"/>
        <v>SIN TRASLADO</v>
      </c>
    </row>
    <row r="3501" spans="2:29" s="111" customFormat="1" ht="24.95" hidden="1" customHeight="1">
      <c r="B3501" s="64">
        <f t="shared" si="374"/>
        <v>3498</v>
      </c>
      <c r="C3501" s="69"/>
      <c r="D3501" s="70"/>
      <c r="E3501" s="70"/>
      <c r="F3501" s="64"/>
      <c r="G3501" s="198"/>
      <c r="H3501" s="198"/>
      <c r="I3501" s="198"/>
      <c r="J3501" s="199"/>
      <c r="K3501" s="62"/>
      <c r="L3501" s="62"/>
      <c r="M3501" s="62"/>
      <c r="N3501" s="64" t="s">
        <v>3143</v>
      </c>
      <c r="O3501" s="64" t="str">
        <f>IF(Tabla1[[#This Row],[FECHA RADICADO DE RESPUESTA A PETICIONARIO]]="","Sin respuesta",S3501-G3501)</f>
        <v>Sin respuesta</v>
      </c>
      <c r="P3501" s="64">
        <v>12</v>
      </c>
      <c r="Q3501" s="63" t="str">
        <f>+IFERROR(VLOOKUP(Z3501, fechas!$B$1:$C$247, 2,FALSE), " ")</f>
        <v xml:space="preserve"> </v>
      </c>
      <c r="R3501" s="64"/>
      <c r="S3501" s="85"/>
      <c r="T3501" s="64"/>
      <c r="U3501" s="64"/>
      <c r="V3501" s="64"/>
      <c r="W3501" s="64"/>
      <c r="X3501" s="108">
        <f t="shared" si="370"/>
        <v>1</v>
      </c>
      <c r="Y3501" s="109" t="str">
        <f>+IFERROR(VLOOKUP(G3501,fechas!$A$1:$D$209,2,FALSE), " ")</f>
        <v xml:space="preserve"> </v>
      </c>
      <c r="Z3501" s="109" t="str">
        <f t="shared" si="371"/>
        <v xml:space="preserve"> </v>
      </c>
      <c r="AA3501" s="110" t="str">
        <f ca="1">+IFERROR(IF(S3501&gt;0," ",Q3501-variables!$C$9)," ")</f>
        <v xml:space="preserve"> </v>
      </c>
      <c r="AB3501" s="111" t="str">
        <f t="shared" si="372"/>
        <v>SIN RESPUESTA</v>
      </c>
      <c r="AC3501" s="94" t="str">
        <f t="shared" si="373"/>
        <v>SIN TRASLADO</v>
      </c>
    </row>
    <row r="3502" spans="2:29" s="111" customFormat="1" ht="24.95" hidden="1" customHeight="1">
      <c r="B3502" s="64">
        <f t="shared" si="374"/>
        <v>3499</v>
      </c>
      <c r="C3502" s="69"/>
      <c r="D3502" s="70"/>
      <c r="E3502" s="70"/>
      <c r="F3502" s="64"/>
      <c r="G3502" s="198"/>
      <c r="H3502" s="198"/>
      <c r="I3502" s="198"/>
      <c r="J3502" s="199"/>
      <c r="K3502" s="62"/>
      <c r="L3502" s="62"/>
      <c r="M3502" s="62"/>
      <c r="N3502" s="64" t="s">
        <v>3143</v>
      </c>
      <c r="O3502" s="64" t="str">
        <f>IF(Tabla1[[#This Row],[FECHA RADICADO DE RESPUESTA A PETICIONARIO]]="","Sin respuesta",S3502-G3502)</f>
        <v>Sin respuesta</v>
      </c>
      <c r="P3502" s="64">
        <v>12</v>
      </c>
      <c r="Q3502" s="63" t="str">
        <f>+IFERROR(VLOOKUP(Z3502, fechas!$B$1:$C$247, 2,FALSE), " ")</f>
        <v xml:space="preserve"> </v>
      </c>
      <c r="R3502" s="64"/>
      <c r="S3502" s="85"/>
      <c r="T3502" s="64"/>
      <c r="U3502" s="63"/>
      <c r="V3502" s="64"/>
      <c r="W3502" s="64"/>
      <c r="X3502" s="108">
        <f t="shared" si="370"/>
        <v>1</v>
      </c>
      <c r="Y3502" s="109" t="str">
        <f>+IFERROR(VLOOKUP(G3502,fechas!$A$1:$D$209,2,FALSE), " ")</f>
        <v xml:space="preserve"> </v>
      </c>
      <c r="Z3502" s="109" t="str">
        <f t="shared" si="371"/>
        <v xml:space="preserve"> </v>
      </c>
      <c r="AA3502" s="110" t="str">
        <f ca="1">+IFERROR(IF(S3502&gt;0," ",Q3502-variables!$C$9)," ")</f>
        <v xml:space="preserve"> </v>
      </c>
      <c r="AB3502" s="111" t="str">
        <f t="shared" si="372"/>
        <v>SIN RESPUESTA</v>
      </c>
      <c r="AC3502" s="94" t="str">
        <f t="shared" si="373"/>
        <v>SIN TRASLADO</v>
      </c>
    </row>
    <row r="3503" spans="2:29" s="111" customFormat="1" ht="24.95" hidden="1" customHeight="1">
      <c r="B3503" s="64">
        <f t="shared" si="374"/>
        <v>3500</v>
      </c>
      <c r="C3503" s="69"/>
      <c r="D3503" s="70"/>
      <c r="E3503" s="70"/>
      <c r="F3503" s="64"/>
      <c r="G3503" s="198"/>
      <c r="H3503" s="198"/>
      <c r="I3503" s="198"/>
      <c r="J3503" s="199"/>
      <c r="K3503" s="62"/>
      <c r="L3503" s="62"/>
      <c r="M3503" s="62"/>
      <c r="N3503" s="64" t="s">
        <v>3143</v>
      </c>
      <c r="O3503" s="64" t="str">
        <f>IF(Tabla1[[#This Row],[FECHA RADICADO DE RESPUESTA A PETICIONARIO]]="","Sin respuesta",S3503-G3503)</f>
        <v>Sin respuesta</v>
      </c>
      <c r="P3503" s="64">
        <v>12</v>
      </c>
      <c r="Q3503" s="63" t="str">
        <f>+IFERROR(VLOOKUP(Z3503, fechas!$B$1:$C$247, 2,FALSE), " ")</f>
        <v xml:space="preserve"> </v>
      </c>
      <c r="R3503" s="64"/>
      <c r="S3503" s="85"/>
      <c r="T3503" s="64"/>
      <c r="U3503" s="63"/>
      <c r="V3503" s="64"/>
      <c r="W3503" s="64"/>
      <c r="X3503" s="108">
        <f t="shared" si="370"/>
        <v>1</v>
      </c>
      <c r="Y3503" s="109" t="str">
        <f>+IFERROR(VLOOKUP(G3503,fechas!$A$1:$D$209,2,FALSE), " ")</f>
        <v xml:space="preserve"> </v>
      </c>
      <c r="Z3503" s="109" t="str">
        <f t="shared" si="371"/>
        <v xml:space="preserve"> </v>
      </c>
      <c r="AA3503" s="110" t="str">
        <f ca="1">+IFERROR(IF(S3503&gt;0," ",Q3503-variables!$C$9)," ")</f>
        <v xml:space="preserve"> </v>
      </c>
      <c r="AB3503" s="111" t="str">
        <f t="shared" si="372"/>
        <v>SIN RESPUESTA</v>
      </c>
      <c r="AC3503" s="94" t="str">
        <f t="shared" si="373"/>
        <v>SIN TRASLADO</v>
      </c>
    </row>
    <row r="3504" spans="2:29" s="111" customFormat="1" ht="24.95" hidden="1" customHeight="1">
      <c r="B3504" s="64">
        <f t="shared" si="374"/>
        <v>3501</v>
      </c>
      <c r="C3504" s="69"/>
      <c r="D3504" s="70"/>
      <c r="E3504" s="70"/>
      <c r="F3504" s="64"/>
      <c r="G3504" s="198"/>
      <c r="H3504" s="198"/>
      <c r="I3504" s="198"/>
      <c r="J3504" s="199"/>
      <c r="K3504" s="62"/>
      <c r="L3504" s="62"/>
      <c r="M3504" s="62"/>
      <c r="N3504" s="64" t="s">
        <v>3143</v>
      </c>
      <c r="O3504" s="64" t="str">
        <f>IF(Tabla1[[#This Row],[FECHA RADICADO DE RESPUESTA A PETICIONARIO]]="","Sin respuesta",S3504-G3504)</f>
        <v>Sin respuesta</v>
      </c>
      <c r="P3504" s="64">
        <v>12</v>
      </c>
      <c r="Q3504" s="63" t="str">
        <f>+IFERROR(VLOOKUP(Z3504, fechas!$B$1:$C$247, 2,FALSE), " ")</f>
        <v xml:space="preserve"> </v>
      </c>
      <c r="R3504" s="64"/>
      <c r="S3504" s="85"/>
      <c r="T3504" s="64"/>
      <c r="U3504" s="63"/>
      <c r="V3504" s="64"/>
      <c r="W3504" s="64"/>
      <c r="X3504" s="108">
        <f t="shared" si="370"/>
        <v>1</v>
      </c>
      <c r="Y3504" s="109" t="str">
        <f>+IFERROR(VLOOKUP(G3504,fechas!$A$1:$D$209,2,FALSE), " ")</f>
        <v xml:space="preserve"> </v>
      </c>
      <c r="Z3504" s="109" t="str">
        <f t="shared" si="371"/>
        <v xml:space="preserve"> </v>
      </c>
      <c r="AA3504" s="110" t="str">
        <f ca="1">+IFERROR(IF(S3504&gt;0," ",Q3504-variables!$C$9)," ")</f>
        <v xml:space="preserve"> </v>
      </c>
      <c r="AB3504" s="111" t="str">
        <f t="shared" si="372"/>
        <v>SIN RESPUESTA</v>
      </c>
      <c r="AC3504" s="94" t="str">
        <f t="shared" si="373"/>
        <v>SIN TRASLADO</v>
      </c>
    </row>
    <row r="3505" spans="2:29" s="111" customFormat="1" ht="24.95" hidden="1" customHeight="1">
      <c r="B3505" s="64">
        <f t="shared" si="374"/>
        <v>3502</v>
      </c>
      <c r="C3505" s="69"/>
      <c r="D3505" s="70"/>
      <c r="E3505" s="70"/>
      <c r="F3505" s="64"/>
      <c r="G3505" s="198"/>
      <c r="H3505" s="198"/>
      <c r="I3505" s="198"/>
      <c r="J3505" s="199"/>
      <c r="K3505" s="62"/>
      <c r="L3505" s="62"/>
      <c r="M3505" s="62"/>
      <c r="N3505" s="64" t="s">
        <v>3143</v>
      </c>
      <c r="O3505" s="64" t="str">
        <f>IF(Tabla1[[#This Row],[FECHA RADICADO DE RESPUESTA A PETICIONARIO]]="","Sin respuesta",S3505-G3505)</f>
        <v>Sin respuesta</v>
      </c>
      <c r="P3505" s="64">
        <v>12</v>
      </c>
      <c r="Q3505" s="63" t="str">
        <f>+IFERROR(VLOOKUP(Z3505, fechas!$B$1:$C$247, 2,FALSE), " ")</f>
        <v xml:space="preserve"> </v>
      </c>
      <c r="R3505" s="64"/>
      <c r="S3505" s="85"/>
      <c r="T3505" s="64"/>
      <c r="U3505" s="63"/>
      <c r="V3505" s="64"/>
      <c r="W3505" s="64"/>
      <c r="X3505" s="108">
        <f t="shared" si="370"/>
        <v>1</v>
      </c>
      <c r="Y3505" s="109" t="str">
        <f>+IFERROR(VLOOKUP(G3505,fechas!$A$1:$D$209,2,FALSE), " ")</f>
        <v xml:space="preserve"> </v>
      </c>
      <c r="Z3505" s="109" t="str">
        <f t="shared" si="371"/>
        <v xml:space="preserve"> </v>
      </c>
      <c r="AA3505" s="110" t="str">
        <f ca="1">+IFERROR(IF(S3505&gt;0," ",Q3505-variables!$C$9)," ")</f>
        <v xml:space="preserve"> </v>
      </c>
      <c r="AB3505" s="111" t="str">
        <f t="shared" si="372"/>
        <v>SIN RESPUESTA</v>
      </c>
      <c r="AC3505" s="94" t="str">
        <f t="shared" si="373"/>
        <v>SIN TRASLADO</v>
      </c>
    </row>
    <row r="3506" spans="2:29" s="111" customFormat="1" ht="24.95" hidden="1" customHeight="1">
      <c r="B3506" s="64">
        <f t="shared" si="374"/>
        <v>3503</v>
      </c>
      <c r="C3506" s="69"/>
      <c r="D3506" s="70"/>
      <c r="E3506" s="70"/>
      <c r="F3506" s="64"/>
      <c r="G3506" s="198"/>
      <c r="H3506" s="198"/>
      <c r="I3506" s="198"/>
      <c r="J3506" s="199"/>
      <c r="K3506" s="62"/>
      <c r="L3506" s="62"/>
      <c r="M3506" s="62"/>
      <c r="N3506" s="64" t="s">
        <v>3143</v>
      </c>
      <c r="O3506" s="64" t="str">
        <f>IF(Tabla1[[#This Row],[FECHA RADICADO DE RESPUESTA A PETICIONARIO]]="","Sin respuesta",S3506-G3506)</f>
        <v>Sin respuesta</v>
      </c>
      <c r="P3506" s="64">
        <v>12</v>
      </c>
      <c r="Q3506" s="63" t="str">
        <f>+IFERROR(VLOOKUP(Z3506, fechas!$B$1:$C$247, 2,FALSE), " ")</f>
        <v xml:space="preserve"> </v>
      </c>
      <c r="R3506" s="64"/>
      <c r="S3506" s="85"/>
      <c r="T3506" s="64"/>
      <c r="U3506" s="63"/>
      <c r="V3506" s="64"/>
      <c r="W3506" s="64"/>
      <c r="X3506" s="108">
        <f t="shared" si="370"/>
        <v>1</v>
      </c>
      <c r="Y3506" s="109" t="str">
        <f>+IFERROR(VLOOKUP(G3506,fechas!$A$1:$D$209,2,FALSE), " ")</f>
        <v xml:space="preserve"> </v>
      </c>
      <c r="Z3506" s="109" t="str">
        <f t="shared" si="371"/>
        <v xml:space="preserve"> </v>
      </c>
      <c r="AA3506" s="110" t="str">
        <f ca="1">+IFERROR(IF(S3506&gt;0," ",Q3506-variables!$C$9)," ")</f>
        <v xml:space="preserve"> </v>
      </c>
      <c r="AB3506" s="111" t="str">
        <f t="shared" si="372"/>
        <v>SIN RESPUESTA</v>
      </c>
      <c r="AC3506" s="94" t="str">
        <f t="shared" si="373"/>
        <v>SIN TRASLADO</v>
      </c>
    </row>
    <row r="3507" spans="2:29" s="111" customFormat="1" ht="24.95" hidden="1" customHeight="1">
      <c r="B3507" s="64">
        <f t="shared" si="374"/>
        <v>3504</v>
      </c>
      <c r="C3507" s="69"/>
      <c r="D3507" s="70"/>
      <c r="E3507" s="70"/>
      <c r="F3507" s="64"/>
      <c r="G3507" s="198"/>
      <c r="H3507" s="198"/>
      <c r="I3507" s="198"/>
      <c r="J3507" s="199"/>
      <c r="K3507" s="62"/>
      <c r="L3507" s="62"/>
      <c r="M3507" s="62"/>
      <c r="N3507" s="64" t="s">
        <v>3143</v>
      </c>
      <c r="O3507" s="64" t="str">
        <f>IF(Tabla1[[#This Row],[FECHA RADICADO DE RESPUESTA A PETICIONARIO]]="","Sin respuesta",S3507-G3507)</f>
        <v>Sin respuesta</v>
      </c>
      <c r="P3507" s="64">
        <v>12</v>
      </c>
      <c r="Q3507" s="63" t="str">
        <f>+IFERROR(VLOOKUP(Z3507, fechas!$B$1:$C$247, 2,FALSE), " ")</f>
        <v xml:space="preserve"> </v>
      </c>
      <c r="R3507" s="64"/>
      <c r="S3507" s="85"/>
      <c r="T3507" s="64"/>
      <c r="U3507" s="63"/>
      <c r="V3507" s="64"/>
      <c r="W3507" s="64"/>
      <c r="X3507" s="108">
        <f t="shared" si="370"/>
        <v>1</v>
      </c>
      <c r="Y3507" s="109" t="str">
        <f>+IFERROR(VLOOKUP(G3507,fechas!$A$1:$D$209,2,FALSE), " ")</f>
        <v xml:space="preserve"> </v>
      </c>
      <c r="Z3507" s="109" t="str">
        <f t="shared" si="371"/>
        <v xml:space="preserve"> </v>
      </c>
      <c r="AA3507" s="110" t="str">
        <f ca="1">+IFERROR(IF(S3507&gt;0," ",Q3507-variables!$C$9)," ")</f>
        <v xml:space="preserve"> </v>
      </c>
      <c r="AB3507" s="111" t="str">
        <f t="shared" si="372"/>
        <v>SIN RESPUESTA</v>
      </c>
      <c r="AC3507" s="94" t="str">
        <f t="shared" si="373"/>
        <v>SIN TRASLADO</v>
      </c>
    </row>
    <row r="3508" spans="2:29" s="111" customFormat="1" ht="24.95" hidden="1" customHeight="1">
      <c r="B3508" s="64">
        <f t="shared" si="374"/>
        <v>3505</v>
      </c>
      <c r="C3508" s="69"/>
      <c r="D3508" s="70"/>
      <c r="E3508" s="70"/>
      <c r="F3508" s="64"/>
      <c r="G3508" s="198"/>
      <c r="H3508" s="198"/>
      <c r="I3508" s="198"/>
      <c r="J3508" s="199"/>
      <c r="K3508" s="62"/>
      <c r="L3508" s="62"/>
      <c r="M3508" s="62"/>
      <c r="N3508" s="64" t="s">
        <v>3143</v>
      </c>
      <c r="O3508" s="64" t="str">
        <f>IF(Tabla1[[#This Row],[FECHA RADICADO DE RESPUESTA A PETICIONARIO]]="","Sin respuesta",S3508-G3508)</f>
        <v>Sin respuesta</v>
      </c>
      <c r="P3508" s="64">
        <v>12</v>
      </c>
      <c r="Q3508" s="63" t="str">
        <f>+IFERROR(VLOOKUP(Z3508, fechas!$B$1:$C$247, 2,FALSE), " ")</f>
        <v xml:space="preserve"> </v>
      </c>
      <c r="R3508" s="64"/>
      <c r="S3508" s="85"/>
      <c r="T3508" s="64"/>
      <c r="U3508" s="63"/>
      <c r="V3508" s="64"/>
      <c r="W3508" s="64"/>
      <c r="X3508" s="108">
        <f t="shared" si="370"/>
        <v>1</v>
      </c>
      <c r="Y3508" s="109" t="str">
        <f>+IFERROR(VLOOKUP(G3508,fechas!$A$1:$D$209,2,FALSE), " ")</f>
        <v xml:space="preserve"> </v>
      </c>
      <c r="Z3508" s="109" t="str">
        <f t="shared" si="371"/>
        <v xml:space="preserve"> </v>
      </c>
      <c r="AA3508" s="110" t="str">
        <f ca="1">+IFERROR(IF(S3508&gt;0," ",Q3508-variables!$C$9)," ")</f>
        <v xml:space="preserve"> </v>
      </c>
      <c r="AB3508" s="111" t="str">
        <f t="shared" si="372"/>
        <v>SIN RESPUESTA</v>
      </c>
      <c r="AC3508" s="94" t="str">
        <f t="shared" si="373"/>
        <v>SIN TRASLADO</v>
      </c>
    </row>
    <row r="3509" spans="2:29" s="111" customFormat="1" ht="24.95" hidden="1" customHeight="1">
      <c r="B3509" s="64">
        <f t="shared" si="374"/>
        <v>3506</v>
      </c>
      <c r="C3509" s="69"/>
      <c r="D3509" s="70"/>
      <c r="E3509" s="70"/>
      <c r="F3509" s="64"/>
      <c r="G3509" s="198"/>
      <c r="H3509" s="198"/>
      <c r="I3509" s="198"/>
      <c r="J3509" s="199"/>
      <c r="K3509" s="62"/>
      <c r="L3509" s="62"/>
      <c r="M3509" s="62"/>
      <c r="N3509" s="64" t="s">
        <v>3143</v>
      </c>
      <c r="O3509" s="64" t="str">
        <f>IF(Tabla1[[#This Row],[FECHA RADICADO DE RESPUESTA A PETICIONARIO]]="","Sin respuesta",S3509-G3509)</f>
        <v>Sin respuesta</v>
      </c>
      <c r="P3509" s="64">
        <v>12</v>
      </c>
      <c r="Q3509" s="63" t="str">
        <f>+IFERROR(VLOOKUP(Z3509, fechas!$B$1:$C$247, 2,FALSE), " ")</f>
        <v xml:space="preserve"> </v>
      </c>
      <c r="R3509" s="64"/>
      <c r="S3509" s="85"/>
      <c r="T3509" s="64"/>
      <c r="U3509" s="63"/>
      <c r="V3509" s="64"/>
      <c r="W3509" s="64"/>
      <c r="X3509" s="108">
        <f t="shared" si="370"/>
        <v>1</v>
      </c>
      <c r="Y3509" s="109" t="str">
        <f>+IFERROR(VLOOKUP(G3509,fechas!$A$1:$D$209,2,FALSE), " ")</f>
        <v xml:space="preserve"> </v>
      </c>
      <c r="Z3509" s="109" t="str">
        <f t="shared" si="371"/>
        <v xml:space="preserve"> </v>
      </c>
      <c r="AA3509" s="110" t="str">
        <f ca="1">+IFERROR(IF(S3509&gt;0," ",Q3509-variables!$C$9)," ")</f>
        <v xml:space="preserve"> </v>
      </c>
      <c r="AB3509" s="111" t="str">
        <f t="shared" si="372"/>
        <v>SIN RESPUESTA</v>
      </c>
      <c r="AC3509" s="94" t="str">
        <f t="shared" si="373"/>
        <v>SIN TRASLADO</v>
      </c>
    </row>
    <row r="3510" spans="2:29" s="111" customFormat="1" ht="24.95" hidden="1" customHeight="1">
      <c r="B3510" s="64">
        <f t="shared" si="374"/>
        <v>3507</v>
      </c>
      <c r="C3510" s="69"/>
      <c r="D3510" s="70"/>
      <c r="E3510" s="70"/>
      <c r="F3510" s="64"/>
      <c r="G3510" s="198"/>
      <c r="H3510" s="198"/>
      <c r="I3510" s="198"/>
      <c r="J3510" s="199"/>
      <c r="K3510" s="62"/>
      <c r="L3510" s="62"/>
      <c r="M3510" s="62"/>
      <c r="N3510" s="64" t="s">
        <v>3143</v>
      </c>
      <c r="O3510" s="64" t="str">
        <f>IF(Tabla1[[#This Row],[FECHA RADICADO DE RESPUESTA A PETICIONARIO]]="","Sin respuesta",S3510-G3510)</f>
        <v>Sin respuesta</v>
      </c>
      <c r="P3510" s="64">
        <v>12</v>
      </c>
      <c r="Q3510" s="63" t="str">
        <f>+IFERROR(VLOOKUP(Z3510, fechas!$B$1:$C$247, 2,FALSE), " ")</f>
        <v xml:space="preserve"> </v>
      </c>
      <c r="R3510" s="64"/>
      <c r="S3510" s="85"/>
      <c r="T3510" s="64"/>
      <c r="U3510" s="63"/>
      <c r="V3510" s="64"/>
      <c r="W3510" s="64"/>
      <c r="X3510" s="108">
        <f t="shared" si="370"/>
        <v>1</v>
      </c>
      <c r="Y3510" s="109" t="str">
        <f>+IFERROR(VLOOKUP(G3510,fechas!$A$1:$D$209,2,FALSE), " ")</f>
        <v xml:space="preserve"> </v>
      </c>
      <c r="Z3510" s="109" t="str">
        <f t="shared" si="371"/>
        <v xml:space="preserve"> </v>
      </c>
      <c r="AA3510" s="110" t="str">
        <f ca="1">+IFERROR(IF(S3510&gt;0," ",Q3510-variables!$C$9)," ")</f>
        <v xml:space="preserve"> </v>
      </c>
      <c r="AB3510" s="111" t="str">
        <f t="shared" si="372"/>
        <v>SIN RESPUESTA</v>
      </c>
      <c r="AC3510" s="94" t="str">
        <f t="shared" si="373"/>
        <v>SIN TRASLADO</v>
      </c>
    </row>
    <row r="3511" spans="2:29" s="111" customFormat="1" ht="24.95" hidden="1" customHeight="1">
      <c r="B3511" s="64">
        <f t="shared" si="374"/>
        <v>3508</v>
      </c>
      <c r="C3511" s="69"/>
      <c r="D3511" s="70"/>
      <c r="E3511" s="70"/>
      <c r="F3511" s="64"/>
      <c r="G3511" s="198"/>
      <c r="H3511" s="198"/>
      <c r="I3511" s="198"/>
      <c r="J3511" s="199"/>
      <c r="K3511" s="62"/>
      <c r="L3511" s="62"/>
      <c r="M3511" s="62"/>
      <c r="N3511" s="64" t="s">
        <v>3143</v>
      </c>
      <c r="O3511" s="64" t="str">
        <f>IF(Tabla1[[#This Row],[FECHA RADICADO DE RESPUESTA A PETICIONARIO]]="","Sin respuesta",S3511-G3511)</f>
        <v>Sin respuesta</v>
      </c>
      <c r="P3511" s="64">
        <v>12</v>
      </c>
      <c r="Q3511" s="63" t="str">
        <f>+IFERROR(VLOOKUP(Z3511, fechas!$B$1:$C$247, 2,FALSE), " ")</f>
        <v xml:space="preserve"> </v>
      </c>
      <c r="R3511" s="64"/>
      <c r="S3511" s="85"/>
      <c r="T3511" s="64"/>
      <c r="U3511" s="63"/>
      <c r="V3511" s="64"/>
      <c r="W3511" s="64"/>
      <c r="X3511" s="108">
        <f t="shared" si="370"/>
        <v>1</v>
      </c>
      <c r="Y3511" s="109" t="str">
        <f>+IFERROR(VLOOKUP(G3511,fechas!$A$1:$D$209,2,FALSE), " ")</f>
        <v xml:space="preserve"> </v>
      </c>
      <c r="Z3511" s="109" t="str">
        <f t="shared" si="371"/>
        <v xml:space="preserve"> </v>
      </c>
      <c r="AA3511" s="110" t="str">
        <f ca="1">+IFERROR(IF(S3511&gt;0," ",Q3511-variables!$C$9)," ")</f>
        <v xml:space="preserve"> </v>
      </c>
      <c r="AB3511" s="111" t="str">
        <f t="shared" si="372"/>
        <v>SIN RESPUESTA</v>
      </c>
      <c r="AC3511" s="94" t="str">
        <f t="shared" si="373"/>
        <v>SIN TRASLADO</v>
      </c>
    </row>
    <row r="3512" spans="2:29" s="111" customFormat="1" ht="24.95" hidden="1" customHeight="1">
      <c r="B3512" s="64">
        <f t="shared" si="374"/>
        <v>3509</v>
      </c>
      <c r="C3512" s="69"/>
      <c r="D3512" s="70"/>
      <c r="E3512" s="70"/>
      <c r="F3512" s="64"/>
      <c r="G3512" s="198"/>
      <c r="H3512" s="198"/>
      <c r="I3512" s="198"/>
      <c r="J3512" s="199"/>
      <c r="K3512" s="62"/>
      <c r="L3512" s="62"/>
      <c r="M3512" s="62"/>
      <c r="N3512" s="64" t="s">
        <v>3143</v>
      </c>
      <c r="O3512" s="64" t="str">
        <f>IF(Tabla1[[#This Row],[FECHA RADICADO DE RESPUESTA A PETICIONARIO]]="","Sin respuesta",S3512-G3512)</f>
        <v>Sin respuesta</v>
      </c>
      <c r="P3512" s="64">
        <v>12</v>
      </c>
      <c r="Q3512" s="63" t="str">
        <f>+IFERROR(VLOOKUP(Z3512, fechas!$B$1:$C$247, 2,FALSE), " ")</f>
        <v xml:space="preserve"> </v>
      </c>
      <c r="R3512" s="64"/>
      <c r="S3512" s="85"/>
      <c r="T3512" s="64"/>
      <c r="U3512" s="63"/>
      <c r="V3512" s="64"/>
      <c r="W3512" s="64"/>
      <c r="X3512" s="108">
        <f t="shared" si="370"/>
        <v>1</v>
      </c>
      <c r="Y3512" s="109" t="str">
        <f>+IFERROR(VLOOKUP(G3512,fechas!$A$1:$D$209,2,FALSE), " ")</f>
        <v xml:space="preserve"> </v>
      </c>
      <c r="Z3512" s="109" t="str">
        <f t="shared" si="371"/>
        <v xml:space="preserve"> </v>
      </c>
      <c r="AA3512" s="110" t="str">
        <f ca="1">+IFERROR(IF(S3512&gt;0," ",Q3512-variables!$C$9)," ")</f>
        <v xml:space="preserve"> </v>
      </c>
      <c r="AB3512" s="111" t="str">
        <f t="shared" si="372"/>
        <v>SIN RESPUESTA</v>
      </c>
      <c r="AC3512" s="94" t="str">
        <f t="shared" si="373"/>
        <v>SIN TRASLADO</v>
      </c>
    </row>
    <row r="3513" spans="2:29" s="111" customFormat="1" ht="24.95" hidden="1" customHeight="1">
      <c r="B3513" s="64">
        <f t="shared" si="374"/>
        <v>3510</v>
      </c>
      <c r="C3513" s="69"/>
      <c r="D3513" s="70"/>
      <c r="E3513" s="70"/>
      <c r="F3513" s="64"/>
      <c r="G3513" s="198"/>
      <c r="H3513" s="198"/>
      <c r="I3513" s="198"/>
      <c r="J3513" s="199"/>
      <c r="K3513" s="62"/>
      <c r="L3513" s="62"/>
      <c r="M3513" s="62"/>
      <c r="N3513" s="64" t="s">
        <v>3143</v>
      </c>
      <c r="O3513" s="64" t="str">
        <f>IF(Tabla1[[#This Row],[FECHA RADICADO DE RESPUESTA A PETICIONARIO]]="","Sin respuesta",S3513-G3513)</f>
        <v>Sin respuesta</v>
      </c>
      <c r="P3513" s="64">
        <v>12</v>
      </c>
      <c r="Q3513" s="63" t="str">
        <f>+IFERROR(VLOOKUP(Z3513, fechas!$B$1:$C$247, 2,FALSE), " ")</f>
        <v xml:space="preserve"> </v>
      </c>
      <c r="R3513" s="64"/>
      <c r="S3513" s="85"/>
      <c r="T3513" s="64"/>
      <c r="U3513" s="63"/>
      <c r="V3513" s="64"/>
      <c r="W3513" s="64"/>
      <c r="X3513" s="108">
        <f t="shared" si="370"/>
        <v>1</v>
      </c>
      <c r="Y3513" s="109" t="str">
        <f>+IFERROR(VLOOKUP(G3513,fechas!$A$1:$D$209,2,FALSE), " ")</f>
        <v xml:space="preserve"> </v>
      </c>
      <c r="Z3513" s="109" t="str">
        <f t="shared" si="371"/>
        <v xml:space="preserve"> </v>
      </c>
      <c r="AA3513" s="110" t="str">
        <f ca="1">+IFERROR(IF(S3513&gt;0," ",Q3513-variables!$C$9)," ")</f>
        <v xml:space="preserve"> </v>
      </c>
      <c r="AB3513" s="111" t="str">
        <f t="shared" si="372"/>
        <v>SIN RESPUESTA</v>
      </c>
      <c r="AC3513" s="94" t="str">
        <f t="shared" si="373"/>
        <v>SIN TRASLADO</v>
      </c>
    </row>
    <row r="3514" spans="2:29" s="111" customFormat="1" ht="24.95" hidden="1" customHeight="1">
      <c r="B3514" s="64">
        <f t="shared" si="374"/>
        <v>3511</v>
      </c>
      <c r="C3514" s="69"/>
      <c r="D3514" s="70"/>
      <c r="E3514" s="70"/>
      <c r="F3514" s="64"/>
      <c r="G3514" s="198"/>
      <c r="H3514" s="198"/>
      <c r="I3514" s="198"/>
      <c r="J3514" s="199"/>
      <c r="K3514" s="62"/>
      <c r="L3514" s="62"/>
      <c r="M3514" s="62"/>
      <c r="N3514" s="64" t="s">
        <v>3143</v>
      </c>
      <c r="O3514" s="64" t="str">
        <f>IF(Tabla1[[#This Row],[FECHA RADICADO DE RESPUESTA A PETICIONARIO]]="","Sin respuesta",S3514-G3514)</f>
        <v>Sin respuesta</v>
      </c>
      <c r="P3514" s="64">
        <v>12</v>
      </c>
      <c r="Q3514" s="63" t="str">
        <f>+IFERROR(VLOOKUP(Z3514, fechas!$B$1:$C$247, 2,FALSE), " ")</f>
        <v xml:space="preserve"> </v>
      </c>
      <c r="R3514" s="64"/>
      <c r="S3514" s="85"/>
      <c r="T3514" s="64"/>
      <c r="U3514" s="63"/>
      <c r="V3514" s="64"/>
      <c r="W3514" s="64"/>
      <c r="X3514" s="108">
        <f t="shared" si="370"/>
        <v>1</v>
      </c>
      <c r="Y3514" s="109" t="str">
        <f>+IFERROR(VLOOKUP(G3514,fechas!$A$1:$D$209,2,FALSE), " ")</f>
        <v xml:space="preserve"> </v>
      </c>
      <c r="Z3514" s="109" t="str">
        <f t="shared" si="371"/>
        <v xml:space="preserve"> </v>
      </c>
      <c r="AA3514" s="110" t="str">
        <f ca="1">+IFERROR(IF(S3514&gt;0," ",Q3514-variables!$C$9)," ")</f>
        <v xml:space="preserve"> </v>
      </c>
      <c r="AB3514" s="111" t="str">
        <f t="shared" si="372"/>
        <v>SIN RESPUESTA</v>
      </c>
      <c r="AC3514" s="94" t="str">
        <f t="shared" si="373"/>
        <v>SIN TRASLADO</v>
      </c>
    </row>
    <row r="3515" spans="2:29" s="111" customFormat="1" ht="24.95" hidden="1" customHeight="1">
      <c r="B3515" s="64">
        <f t="shared" si="374"/>
        <v>3512</v>
      </c>
      <c r="C3515" s="69"/>
      <c r="D3515" s="70"/>
      <c r="E3515" s="70"/>
      <c r="F3515" s="64"/>
      <c r="G3515" s="198"/>
      <c r="H3515" s="198"/>
      <c r="I3515" s="198"/>
      <c r="J3515" s="199"/>
      <c r="K3515" s="62"/>
      <c r="L3515" s="62"/>
      <c r="M3515" s="62"/>
      <c r="N3515" s="64" t="s">
        <v>3143</v>
      </c>
      <c r="O3515" s="64" t="str">
        <f>IF(Tabla1[[#This Row],[FECHA RADICADO DE RESPUESTA A PETICIONARIO]]="","Sin respuesta",S3515-G3515)</f>
        <v>Sin respuesta</v>
      </c>
      <c r="P3515" s="64">
        <v>12</v>
      </c>
      <c r="Q3515" s="63" t="str">
        <f>+IFERROR(VLOOKUP(Z3515, fechas!$B$1:$C$247, 2,FALSE), " ")</f>
        <v xml:space="preserve"> </v>
      </c>
      <c r="R3515" s="64"/>
      <c r="S3515" s="85"/>
      <c r="T3515" s="64"/>
      <c r="U3515" s="64"/>
      <c r="V3515" s="64"/>
      <c r="W3515" s="64"/>
      <c r="X3515" s="108">
        <f t="shared" si="370"/>
        <v>1</v>
      </c>
      <c r="Y3515" s="109" t="str">
        <f>+IFERROR(VLOOKUP(G3515,fechas!$A$1:$D$209,2,FALSE), " ")</f>
        <v xml:space="preserve"> </v>
      </c>
      <c r="Z3515" s="109" t="str">
        <f t="shared" si="371"/>
        <v xml:space="preserve"> </v>
      </c>
      <c r="AA3515" s="110" t="str">
        <f ca="1">+IFERROR(IF(S3515&gt;0," ",Q3515-variables!$C$9)," ")</f>
        <v xml:space="preserve"> </v>
      </c>
      <c r="AB3515" s="111" t="str">
        <f t="shared" si="372"/>
        <v>SIN RESPUESTA</v>
      </c>
      <c r="AC3515" s="94" t="str">
        <f t="shared" si="373"/>
        <v>SIN TRASLADO</v>
      </c>
    </row>
    <row r="3516" spans="2:29" s="111" customFormat="1" ht="24.95" hidden="1" customHeight="1">
      <c r="B3516" s="64">
        <f t="shared" si="374"/>
        <v>3513</v>
      </c>
      <c r="C3516" s="69"/>
      <c r="D3516" s="70"/>
      <c r="E3516" s="70"/>
      <c r="F3516" s="64"/>
      <c r="G3516" s="198"/>
      <c r="H3516" s="198"/>
      <c r="I3516" s="198"/>
      <c r="J3516" s="199"/>
      <c r="K3516" s="62"/>
      <c r="L3516" s="62"/>
      <c r="M3516" s="62"/>
      <c r="N3516" s="64" t="s">
        <v>3143</v>
      </c>
      <c r="O3516" s="64" t="str">
        <f>IF(Tabla1[[#This Row],[FECHA RADICADO DE RESPUESTA A PETICIONARIO]]="","Sin respuesta",S3516-G3516)</f>
        <v>Sin respuesta</v>
      </c>
      <c r="P3516" s="64">
        <v>12</v>
      </c>
      <c r="Q3516" s="63" t="str">
        <f>+IFERROR(VLOOKUP(Z3516, fechas!$B$1:$C$247, 2,FALSE), " ")</f>
        <v xml:space="preserve"> </v>
      </c>
      <c r="R3516" s="64"/>
      <c r="S3516" s="85"/>
      <c r="T3516" s="64"/>
      <c r="U3516" s="63"/>
      <c r="V3516" s="64"/>
      <c r="W3516" s="64"/>
      <c r="X3516" s="108">
        <f t="shared" si="370"/>
        <v>1</v>
      </c>
      <c r="Y3516" s="109" t="str">
        <f>+IFERROR(VLOOKUP(G3516,fechas!$A$1:$D$209,2,FALSE), " ")</f>
        <v xml:space="preserve"> </v>
      </c>
      <c r="Z3516" s="109" t="str">
        <f t="shared" si="371"/>
        <v xml:space="preserve"> </v>
      </c>
      <c r="AA3516" s="110" t="str">
        <f ca="1">+IFERROR(IF(S3516&gt;0," ",Q3516-variables!$C$9)," ")</f>
        <v xml:space="preserve"> </v>
      </c>
      <c r="AB3516" s="111" t="str">
        <f t="shared" si="372"/>
        <v>SIN RESPUESTA</v>
      </c>
      <c r="AC3516" s="94" t="str">
        <f t="shared" si="373"/>
        <v>SIN TRASLADO</v>
      </c>
    </row>
    <row r="3517" spans="2:29" s="111" customFormat="1" ht="24.95" hidden="1" customHeight="1">
      <c r="B3517" s="64">
        <f t="shared" si="374"/>
        <v>3514</v>
      </c>
      <c r="C3517" s="69"/>
      <c r="D3517" s="70"/>
      <c r="E3517" s="70"/>
      <c r="F3517" s="64"/>
      <c r="G3517" s="198"/>
      <c r="H3517" s="198"/>
      <c r="I3517" s="198"/>
      <c r="J3517" s="199"/>
      <c r="K3517" s="62"/>
      <c r="L3517" s="62"/>
      <c r="M3517" s="62"/>
      <c r="N3517" s="64" t="s">
        <v>3143</v>
      </c>
      <c r="O3517" s="64" t="str">
        <f>IF(Tabla1[[#This Row],[FECHA RADICADO DE RESPUESTA A PETICIONARIO]]="","Sin respuesta",S3517-G3517)</f>
        <v>Sin respuesta</v>
      </c>
      <c r="P3517" s="64">
        <v>12</v>
      </c>
      <c r="Q3517" s="63" t="str">
        <f>+IFERROR(VLOOKUP(Z3517, fechas!$B$1:$C$247, 2,FALSE), " ")</f>
        <v xml:space="preserve"> </v>
      </c>
      <c r="R3517" s="64"/>
      <c r="S3517" s="85"/>
      <c r="T3517" s="64"/>
      <c r="U3517" s="63"/>
      <c r="V3517" s="64"/>
      <c r="W3517" s="64"/>
      <c r="X3517" s="108">
        <f t="shared" si="370"/>
        <v>1</v>
      </c>
      <c r="Y3517" s="109" t="str">
        <f>+IFERROR(VLOOKUP(G3517,fechas!$A$1:$D$209,2,FALSE), " ")</f>
        <v xml:space="preserve"> </v>
      </c>
      <c r="Z3517" s="109" t="str">
        <f t="shared" si="371"/>
        <v xml:space="preserve"> </v>
      </c>
      <c r="AA3517" s="110" t="str">
        <f ca="1">+IFERROR(IF(S3517&gt;0," ",Q3517-variables!$C$9)," ")</f>
        <v xml:space="preserve"> </v>
      </c>
      <c r="AB3517" s="111" t="str">
        <f t="shared" si="372"/>
        <v>SIN RESPUESTA</v>
      </c>
      <c r="AC3517" s="94" t="str">
        <f t="shared" si="373"/>
        <v>SIN TRASLADO</v>
      </c>
    </row>
    <row r="3518" spans="2:29" s="111" customFormat="1" ht="24.95" hidden="1" customHeight="1">
      <c r="B3518" s="64">
        <f t="shared" si="374"/>
        <v>3515</v>
      </c>
      <c r="C3518" s="69"/>
      <c r="D3518" s="70"/>
      <c r="E3518" s="70"/>
      <c r="F3518" s="64"/>
      <c r="G3518" s="198"/>
      <c r="H3518" s="198"/>
      <c r="I3518" s="198"/>
      <c r="J3518" s="199"/>
      <c r="K3518" s="62"/>
      <c r="L3518" s="62"/>
      <c r="M3518" s="62"/>
      <c r="N3518" s="64" t="s">
        <v>3143</v>
      </c>
      <c r="O3518" s="64" t="str">
        <f>IF(Tabla1[[#This Row],[FECHA RADICADO DE RESPUESTA A PETICIONARIO]]="","Sin respuesta",S3518-G3518)</f>
        <v>Sin respuesta</v>
      </c>
      <c r="P3518" s="64">
        <v>12</v>
      </c>
      <c r="Q3518" s="63" t="str">
        <f>+IFERROR(VLOOKUP(Z3518, fechas!$B$1:$C$247, 2,FALSE), " ")</f>
        <v xml:space="preserve"> </v>
      </c>
      <c r="R3518" s="64"/>
      <c r="S3518" s="85"/>
      <c r="T3518" s="64"/>
      <c r="U3518" s="63"/>
      <c r="V3518" s="64"/>
      <c r="W3518" s="64"/>
      <c r="X3518" s="108">
        <f t="shared" si="370"/>
        <v>1</v>
      </c>
      <c r="Y3518" s="109" t="str">
        <f>+IFERROR(VLOOKUP(G3518,fechas!$A$1:$D$209,2,FALSE), " ")</f>
        <v xml:space="preserve"> </v>
      </c>
      <c r="Z3518" s="109" t="str">
        <f t="shared" si="371"/>
        <v xml:space="preserve"> </v>
      </c>
      <c r="AA3518" s="110" t="str">
        <f ca="1">+IFERROR(IF(S3518&gt;0," ",Q3518-variables!$C$9)," ")</f>
        <v xml:space="preserve"> </v>
      </c>
      <c r="AB3518" s="111" t="str">
        <f t="shared" si="372"/>
        <v>SIN RESPUESTA</v>
      </c>
      <c r="AC3518" s="94" t="str">
        <f t="shared" si="373"/>
        <v>SIN TRASLADO</v>
      </c>
    </row>
    <row r="3519" spans="2:29" s="111" customFormat="1" ht="24.95" hidden="1" customHeight="1">
      <c r="B3519" s="64">
        <f t="shared" si="374"/>
        <v>3516</v>
      </c>
      <c r="C3519" s="69"/>
      <c r="D3519" s="70"/>
      <c r="E3519" s="70"/>
      <c r="F3519" s="64"/>
      <c r="G3519" s="198"/>
      <c r="H3519" s="198"/>
      <c r="I3519" s="198"/>
      <c r="J3519" s="199"/>
      <c r="K3519" s="62"/>
      <c r="L3519" s="62"/>
      <c r="M3519" s="62"/>
      <c r="N3519" s="64" t="s">
        <v>3143</v>
      </c>
      <c r="O3519" s="64" t="str">
        <f>IF(Tabla1[[#This Row],[FECHA RADICADO DE RESPUESTA A PETICIONARIO]]="","Sin respuesta",S3519-G3519)</f>
        <v>Sin respuesta</v>
      </c>
      <c r="P3519" s="64">
        <v>12</v>
      </c>
      <c r="Q3519" s="63" t="str">
        <f>+IFERROR(VLOOKUP(Z3519, fechas!$B$1:$C$247, 2,FALSE), " ")</f>
        <v xml:space="preserve"> </v>
      </c>
      <c r="R3519" s="64"/>
      <c r="S3519" s="85"/>
      <c r="T3519" s="64"/>
      <c r="U3519" s="63"/>
      <c r="V3519" s="64"/>
      <c r="W3519" s="64"/>
      <c r="X3519" s="108">
        <f t="shared" si="370"/>
        <v>1</v>
      </c>
      <c r="Y3519" s="109" t="str">
        <f>+IFERROR(VLOOKUP(G3519,fechas!$A$1:$D$209,2,FALSE), " ")</f>
        <v xml:space="preserve"> </v>
      </c>
      <c r="Z3519" s="109" t="str">
        <f t="shared" si="371"/>
        <v xml:space="preserve"> </v>
      </c>
      <c r="AA3519" s="110" t="str">
        <f ca="1">+IFERROR(IF(S3519&gt;0," ",Q3519-variables!$C$9)," ")</f>
        <v xml:space="preserve"> </v>
      </c>
      <c r="AB3519" s="111" t="str">
        <f t="shared" si="372"/>
        <v>SIN RESPUESTA</v>
      </c>
      <c r="AC3519" s="94" t="str">
        <f t="shared" si="373"/>
        <v>SIN TRASLADO</v>
      </c>
    </row>
    <row r="3520" spans="2:29" s="111" customFormat="1" ht="24.95" hidden="1" customHeight="1">
      <c r="B3520" s="64">
        <f t="shared" si="374"/>
        <v>3517</v>
      </c>
      <c r="C3520" s="69"/>
      <c r="D3520" s="70"/>
      <c r="E3520" s="70"/>
      <c r="F3520" s="64"/>
      <c r="G3520" s="198"/>
      <c r="H3520" s="198"/>
      <c r="I3520" s="198"/>
      <c r="J3520" s="199"/>
      <c r="K3520" s="62"/>
      <c r="L3520" s="62"/>
      <c r="M3520" s="62"/>
      <c r="N3520" s="64" t="s">
        <v>3143</v>
      </c>
      <c r="O3520" s="64" t="str">
        <f>IF(Tabla1[[#This Row],[FECHA RADICADO DE RESPUESTA A PETICIONARIO]]="","Sin respuesta",S3520-G3520)</f>
        <v>Sin respuesta</v>
      </c>
      <c r="P3520" s="64">
        <v>12</v>
      </c>
      <c r="Q3520" s="63" t="str">
        <f>+IFERROR(VLOOKUP(Z3520, fechas!$B$1:$C$247, 2,FALSE), " ")</f>
        <v xml:space="preserve"> </v>
      </c>
      <c r="R3520" s="64"/>
      <c r="S3520" s="85"/>
      <c r="T3520" s="64"/>
      <c r="U3520" s="63"/>
      <c r="V3520" s="64"/>
      <c r="W3520" s="64"/>
      <c r="X3520" s="108">
        <f t="shared" si="370"/>
        <v>1</v>
      </c>
      <c r="Y3520" s="109" t="str">
        <f>+IFERROR(VLOOKUP(G3520,fechas!$A$1:$D$209,2,FALSE), " ")</f>
        <v xml:space="preserve"> </v>
      </c>
      <c r="Z3520" s="109" t="str">
        <f t="shared" si="371"/>
        <v xml:space="preserve"> </v>
      </c>
      <c r="AA3520" s="110" t="str">
        <f ca="1">+IFERROR(IF(S3520&gt;0," ",Q3520-variables!$C$9)," ")</f>
        <v xml:space="preserve"> </v>
      </c>
      <c r="AB3520" s="111" t="str">
        <f t="shared" si="372"/>
        <v>SIN RESPUESTA</v>
      </c>
      <c r="AC3520" s="94" t="str">
        <f t="shared" si="373"/>
        <v>SIN TRASLADO</v>
      </c>
    </row>
    <row r="3521" spans="2:29" s="111" customFormat="1" ht="24.95" hidden="1" customHeight="1">
      <c r="B3521" s="64">
        <f t="shared" si="374"/>
        <v>3518</v>
      </c>
      <c r="C3521" s="69"/>
      <c r="D3521" s="70"/>
      <c r="E3521" s="70"/>
      <c r="F3521" s="64"/>
      <c r="G3521" s="198"/>
      <c r="H3521" s="198"/>
      <c r="I3521" s="198"/>
      <c r="J3521" s="199"/>
      <c r="K3521" s="62"/>
      <c r="L3521" s="62"/>
      <c r="M3521" s="62"/>
      <c r="N3521" s="64" t="s">
        <v>3143</v>
      </c>
      <c r="O3521" s="64" t="str">
        <f>IF(Tabla1[[#This Row],[FECHA RADICADO DE RESPUESTA A PETICIONARIO]]="","Sin respuesta",S3521-G3521)</f>
        <v>Sin respuesta</v>
      </c>
      <c r="P3521" s="64">
        <v>12</v>
      </c>
      <c r="Q3521" s="63" t="str">
        <f>+IFERROR(VLOOKUP(Z3521, fechas!$B$1:$C$247, 2,FALSE), " ")</f>
        <v xml:space="preserve"> </v>
      </c>
      <c r="R3521" s="64"/>
      <c r="S3521" s="85"/>
      <c r="T3521" s="64"/>
      <c r="U3521" s="63"/>
      <c r="V3521" s="64"/>
      <c r="W3521" s="64"/>
      <c r="X3521" s="108">
        <f t="shared" si="370"/>
        <v>1</v>
      </c>
      <c r="Y3521" s="109" t="str">
        <f>+IFERROR(VLOOKUP(G3521,fechas!$A$1:$D$209,2,FALSE), " ")</f>
        <v xml:space="preserve"> </v>
      </c>
      <c r="Z3521" s="109" t="str">
        <f t="shared" si="371"/>
        <v xml:space="preserve"> </v>
      </c>
      <c r="AA3521" s="110" t="str">
        <f ca="1">+IFERROR(IF(S3521&gt;0," ",Q3521-variables!$C$9)," ")</f>
        <v xml:space="preserve"> </v>
      </c>
      <c r="AB3521" s="111" t="str">
        <f t="shared" si="372"/>
        <v>SIN RESPUESTA</v>
      </c>
      <c r="AC3521" s="94" t="str">
        <f t="shared" si="373"/>
        <v>SIN TRASLADO</v>
      </c>
    </row>
    <row r="3522" spans="2:29" s="111" customFormat="1" ht="24.95" hidden="1" customHeight="1">
      <c r="B3522" s="64">
        <f t="shared" si="374"/>
        <v>3519</v>
      </c>
      <c r="C3522" s="69"/>
      <c r="D3522" s="70"/>
      <c r="E3522" s="70"/>
      <c r="F3522" s="64"/>
      <c r="G3522" s="198"/>
      <c r="H3522" s="198"/>
      <c r="I3522" s="198"/>
      <c r="J3522" s="199"/>
      <c r="K3522" s="62"/>
      <c r="L3522" s="62"/>
      <c r="M3522" s="62"/>
      <c r="N3522" s="64" t="s">
        <v>3143</v>
      </c>
      <c r="O3522" s="64" t="str">
        <f>IF(Tabla1[[#This Row],[FECHA RADICADO DE RESPUESTA A PETICIONARIO]]="","Sin respuesta",S3522-G3522)</f>
        <v>Sin respuesta</v>
      </c>
      <c r="P3522" s="64">
        <v>12</v>
      </c>
      <c r="Q3522" s="63" t="str">
        <f>+IFERROR(VLOOKUP(Z3522, fechas!$B$1:$C$247, 2,FALSE), " ")</f>
        <v xml:space="preserve"> </v>
      </c>
      <c r="R3522" s="64"/>
      <c r="S3522" s="85"/>
      <c r="T3522" s="64"/>
      <c r="U3522" s="63"/>
      <c r="V3522" s="64"/>
      <c r="W3522" s="64"/>
      <c r="X3522" s="108">
        <f t="shared" si="370"/>
        <v>1</v>
      </c>
      <c r="Y3522" s="109" t="str">
        <f>+IFERROR(VLOOKUP(G3522,fechas!$A$1:$D$209,2,FALSE), " ")</f>
        <v xml:space="preserve"> </v>
      </c>
      <c r="Z3522" s="109" t="str">
        <f t="shared" si="371"/>
        <v xml:space="preserve"> </v>
      </c>
      <c r="AA3522" s="110" t="str">
        <f ca="1">+IFERROR(IF(S3522&gt;0," ",Q3522-variables!$C$9)," ")</f>
        <v xml:space="preserve"> </v>
      </c>
      <c r="AB3522" s="111" t="str">
        <f t="shared" si="372"/>
        <v>SIN RESPUESTA</v>
      </c>
      <c r="AC3522" s="94" t="str">
        <f t="shared" si="373"/>
        <v>SIN TRASLADO</v>
      </c>
    </row>
    <row r="3523" spans="2:29" s="111" customFormat="1" ht="24.95" hidden="1" customHeight="1">
      <c r="B3523" s="64">
        <f t="shared" si="374"/>
        <v>3520</v>
      </c>
      <c r="C3523" s="69"/>
      <c r="D3523" s="70"/>
      <c r="E3523" s="70"/>
      <c r="F3523" s="64"/>
      <c r="G3523" s="198"/>
      <c r="H3523" s="198"/>
      <c r="I3523" s="198"/>
      <c r="J3523" s="199"/>
      <c r="K3523" s="62"/>
      <c r="L3523" s="62"/>
      <c r="M3523" s="62"/>
      <c r="N3523" s="64" t="s">
        <v>3143</v>
      </c>
      <c r="O3523" s="64" t="str">
        <f>IF(Tabla1[[#This Row],[FECHA RADICADO DE RESPUESTA A PETICIONARIO]]="","Sin respuesta",S3523-G3523)</f>
        <v>Sin respuesta</v>
      </c>
      <c r="P3523" s="64">
        <v>12</v>
      </c>
      <c r="Q3523" s="63" t="str">
        <f>+IFERROR(VLOOKUP(Z3523, fechas!$B$1:$C$247, 2,FALSE), " ")</f>
        <v xml:space="preserve"> </v>
      </c>
      <c r="R3523" s="64"/>
      <c r="S3523" s="85"/>
      <c r="T3523" s="64"/>
      <c r="U3523" s="63"/>
      <c r="V3523" s="64"/>
      <c r="W3523" s="64"/>
      <c r="X3523" s="108">
        <f t="shared" si="370"/>
        <v>1</v>
      </c>
      <c r="Y3523" s="109" t="str">
        <f>+IFERROR(VLOOKUP(G3523,fechas!$A$1:$D$209,2,FALSE), " ")</f>
        <v xml:space="preserve"> </v>
      </c>
      <c r="Z3523" s="109" t="str">
        <f t="shared" si="371"/>
        <v xml:space="preserve"> </v>
      </c>
      <c r="AA3523" s="110" t="str">
        <f ca="1">+IFERROR(IF(S3523&gt;0," ",Q3523-variables!$C$9)," ")</f>
        <v xml:space="preserve"> </v>
      </c>
      <c r="AB3523" s="111" t="str">
        <f t="shared" si="372"/>
        <v>SIN RESPUESTA</v>
      </c>
      <c r="AC3523" s="94" t="str">
        <f t="shared" si="373"/>
        <v>SIN TRASLADO</v>
      </c>
    </row>
    <row r="3524" spans="2:29" s="111" customFormat="1" ht="24.95" hidden="1" customHeight="1">
      <c r="B3524" s="64">
        <f t="shared" si="374"/>
        <v>3521</v>
      </c>
      <c r="C3524" s="69"/>
      <c r="D3524" s="70"/>
      <c r="E3524" s="70"/>
      <c r="F3524" s="64"/>
      <c r="G3524" s="198"/>
      <c r="H3524" s="198"/>
      <c r="I3524" s="198"/>
      <c r="J3524" s="199"/>
      <c r="K3524" s="62"/>
      <c r="L3524" s="62"/>
      <c r="M3524" s="62"/>
      <c r="N3524" s="64" t="s">
        <v>3143</v>
      </c>
      <c r="O3524" s="64" t="str">
        <f>IF(Tabla1[[#This Row],[FECHA RADICADO DE RESPUESTA A PETICIONARIO]]="","Sin respuesta",S3524-G3524)</f>
        <v>Sin respuesta</v>
      </c>
      <c r="P3524" s="64">
        <v>12</v>
      </c>
      <c r="Q3524" s="63" t="str">
        <f>+IFERROR(VLOOKUP(Z3524, fechas!$B$1:$C$247, 2,FALSE), " ")</f>
        <v xml:space="preserve"> </v>
      </c>
      <c r="R3524" s="64"/>
      <c r="S3524" s="85"/>
      <c r="T3524" s="64"/>
      <c r="U3524" s="63"/>
      <c r="V3524" s="64"/>
      <c r="W3524" s="64"/>
      <c r="X3524" s="108">
        <f t="shared" ref="X3524:X3587" si="375">IF(N3524="PENDIENTE",1,0)</f>
        <v>1</v>
      </c>
      <c r="Y3524" s="109" t="str">
        <f>+IFERROR(VLOOKUP(G3524,fechas!$A$1:$D$209,2,FALSE), " ")</f>
        <v xml:space="preserve"> </v>
      </c>
      <c r="Z3524" s="109" t="str">
        <f t="shared" ref="Z3524:Z3587" si="376">+IFERROR(Y3524+P3524, " ")</f>
        <v xml:space="preserve"> </v>
      </c>
      <c r="AA3524" s="110" t="str">
        <f ca="1">+IFERROR(IF(S3524&gt;0," ",Q3524-variables!$C$9)," ")</f>
        <v xml:space="preserve"> </v>
      </c>
      <c r="AB3524" s="111" t="str">
        <f t="shared" si="372"/>
        <v>SIN RESPUESTA</v>
      </c>
      <c r="AC3524" s="94" t="str">
        <f t="shared" si="373"/>
        <v>SIN TRASLADO</v>
      </c>
    </row>
    <row r="3525" spans="2:29" s="111" customFormat="1" ht="24.95" hidden="1" customHeight="1">
      <c r="B3525" s="64">
        <f t="shared" si="374"/>
        <v>3522</v>
      </c>
      <c r="C3525" s="69"/>
      <c r="D3525" s="70"/>
      <c r="E3525" s="70"/>
      <c r="F3525" s="64"/>
      <c r="G3525" s="198"/>
      <c r="H3525" s="198"/>
      <c r="I3525" s="198"/>
      <c r="J3525" s="199"/>
      <c r="K3525" s="62"/>
      <c r="L3525" s="62"/>
      <c r="M3525" s="62"/>
      <c r="N3525" s="64" t="s">
        <v>3143</v>
      </c>
      <c r="O3525" s="64" t="str">
        <f>IF(Tabla1[[#This Row],[FECHA RADICADO DE RESPUESTA A PETICIONARIO]]="","Sin respuesta",S3525-G3525)</f>
        <v>Sin respuesta</v>
      </c>
      <c r="P3525" s="64">
        <v>12</v>
      </c>
      <c r="Q3525" s="63" t="str">
        <f>+IFERROR(VLOOKUP(Z3525, fechas!$B$1:$C$247, 2,FALSE), " ")</f>
        <v xml:space="preserve"> </v>
      </c>
      <c r="R3525" s="64"/>
      <c r="S3525" s="85"/>
      <c r="T3525" s="64"/>
      <c r="U3525" s="63"/>
      <c r="V3525" s="64"/>
      <c r="W3525" s="64"/>
      <c r="X3525" s="108">
        <f t="shared" si="375"/>
        <v>1</v>
      </c>
      <c r="Y3525" s="109" t="str">
        <f>+IFERROR(VLOOKUP(G3525,fechas!$A$1:$D$209,2,FALSE), " ")</f>
        <v xml:space="preserve"> </v>
      </c>
      <c r="Z3525" s="109" t="str">
        <f t="shared" si="376"/>
        <v xml:space="preserve"> </v>
      </c>
      <c r="AA3525" s="110" t="str">
        <f ca="1">+IFERROR(IF(S3525&gt;0," ",Q3525-variables!$C$9)," ")</f>
        <v xml:space="preserve"> </v>
      </c>
      <c r="AB3525" s="111" t="str">
        <f t="shared" ref="AB3525:AB3588" si="377">IF(S3525="","SIN RESPUESTA",IF(S3525&lt;=Q3525,"RESPUESTA OPORTUNA","RESPUESTA EXTEMPORÁNEA"))</f>
        <v>SIN RESPUESTA</v>
      </c>
      <c r="AC3525" s="94" t="str">
        <f t="shared" ref="AC3525:AC3588" si="378">IF(U3525="","SIN TRASLADO",IF(U3525&lt;=Q3525,"TRASLADO OPORTUNO","TRASLADO EXTEMPORÁNEO"))</f>
        <v>SIN TRASLADO</v>
      </c>
    </row>
    <row r="3526" spans="2:29" s="111" customFormat="1" ht="24.95" hidden="1" customHeight="1">
      <c r="B3526" s="64">
        <f t="shared" ref="B3526:B3589" si="379">B3525+1</f>
        <v>3523</v>
      </c>
      <c r="C3526" s="69"/>
      <c r="D3526" s="70"/>
      <c r="E3526" s="70"/>
      <c r="F3526" s="64"/>
      <c r="G3526" s="198"/>
      <c r="H3526" s="198"/>
      <c r="I3526" s="198"/>
      <c r="J3526" s="199"/>
      <c r="K3526" s="62"/>
      <c r="L3526" s="62"/>
      <c r="M3526" s="62"/>
      <c r="N3526" s="64" t="s">
        <v>3143</v>
      </c>
      <c r="O3526" s="64" t="str">
        <f>IF(Tabla1[[#This Row],[FECHA RADICADO DE RESPUESTA A PETICIONARIO]]="","Sin respuesta",S3526-G3526)</f>
        <v>Sin respuesta</v>
      </c>
      <c r="P3526" s="64">
        <v>12</v>
      </c>
      <c r="Q3526" s="63" t="str">
        <f>+IFERROR(VLOOKUP(Z3526, fechas!$B$1:$C$247, 2,FALSE), " ")</f>
        <v xml:space="preserve"> </v>
      </c>
      <c r="R3526" s="64"/>
      <c r="S3526" s="85"/>
      <c r="T3526" s="64"/>
      <c r="U3526" s="63"/>
      <c r="V3526" s="64"/>
      <c r="W3526" s="64"/>
      <c r="X3526" s="108">
        <f t="shared" si="375"/>
        <v>1</v>
      </c>
      <c r="Y3526" s="109" t="str">
        <f>+IFERROR(VLOOKUP(G3526,fechas!$A$1:$D$209,2,FALSE), " ")</f>
        <v xml:space="preserve"> </v>
      </c>
      <c r="Z3526" s="109" t="str">
        <f t="shared" si="376"/>
        <v xml:space="preserve"> </v>
      </c>
      <c r="AA3526" s="110" t="str">
        <f ca="1">+IFERROR(IF(S3526&gt;0," ",Q3526-variables!$C$9)," ")</f>
        <v xml:space="preserve"> </v>
      </c>
      <c r="AB3526" s="111" t="str">
        <f t="shared" si="377"/>
        <v>SIN RESPUESTA</v>
      </c>
      <c r="AC3526" s="94" t="str">
        <f t="shared" si="378"/>
        <v>SIN TRASLADO</v>
      </c>
    </row>
    <row r="3527" spans="2:29" s="111" customFormat="1" ht="24.95" hidden="1" customHeight="1">
      <c r="B3527" s="64">
        <f t="shared" si="379"/>
        <v>3524</v>
      </c>
      <c r="C3527" s="69"/>
      <c r="D3527" s="70"/>
      <c r="E3527" s="70"/>
      <c r="F3527" s="64"/>
      <c r="G3527" s="198"/>
      <c r="H3527" s="198"/>
      <c r="I3527" s="198"/>
      <c r="J3527" s="199"/>
      <c r="K3527" s="62"/>
      <c r="L3527" s="62"/>
      <c r="M3527" s="62"/>
      <c r="N3527" s="64" t="s">
        <v>3143</v>
      </c>
      <c r="O3527" s="64" t="str">
        <f>IF(Tabla1[[#This Row],[FECHA RADICADO DE RESPUESTA A PETICIONARIO]]="","Sin respuesta",S3527-G3527)</f>
        <v>Sin respuesta</v>
      </c>
      <c r="P3527" s="64">
        <v>12</v>
      </c>
      <c r="Q3527" s="63" t="str">
        <f>+IFERROR(VLOOKUP(Z3527, fechas!$B$1:$C$247, 2,FALSE), " ")</f>
        <v xml:space="preserve"> </v>
      </c>
      <c r="R3527" s="64"/>
      <c r="S3527" s="85"/>
      <c r="T3527" s="64"/>
      <c r="U3527" s="63"/>
      <c r="V3527" s="64"/>
      <c r="W3527" s="64"/>
      <c r="X3527" s="108">
        <f t="shared" si="375"/>
        <v>1</v>
      </c>
      <c r="Y3527" s="109" t="str">
        <f>+IFERROR(VLOOKUP(G3527,fechas!$A$1:$D$209,2,FALSE), " ")</f>
        <v xml:space="preserve"> </v>
      </c>
      <c r="Z3527" s="109" t="str">
        <f t="shared" si="376"/>
        <v xml:space="preserve"> </v>
      </c>
      <c r="AA3527" s="110" t="str">
        <f ca="1">+IFERROR(IF(S3527&gt;0," ",Q3527-variables!$C$9)," ")</f>
        <v xml:space="preserve"> </v>
      </c>
      <c r="AB3527" s="111" t="str">
        <f t="shared" si="377"/>
        <v>SIN RESPUESTA</v>
      </c>
      <c r="AC3527" s="94" t="str">
        <f t="shared" si="378"/>
        <v>SIN TRASLADO</v>
      </c>
    </row>
    <row r="3528" spans="2:29" s="111" customFormat="1" ht="24.95" hidden="1" customHeight="1">
      <c r="B3528" s="64">
        <f t="shared" si="379"/>
        <v>3525</v>
      </c>
      <c r="C3528" s="69"/>
      <c r="D3528" s="70"/>
      <c r="E3528" s="70"/>
      <c r="F3528" s="64"/>
      <c r="G3528" s="198"/>
      <c r="H3528" s="198"/>
      <c r="I3528" s="198"/>
      <c r="J3528" s="199"/>
      <c r="K3528" s="62"/>
      <c r="L3528" s="62"/>
      <c r="M3528" s="62"/>
      <c r="N3528" s="64" t="s">
        <v>3143</v>
      </c>
      <c r="O3528" s="64" t="str">
        <f>IF(Tabla1[[#This Row],[FECHA RADICADO DE RESPUESTA A PETICIONARIO]]="","Sin respuesta",S3528-G3528)</f>
        <v>Sin respuesta</v>
      </c>
      <c r="P3528" s="64">
        <v>12</v>
      </c>
      <c r="Q3528" s="63" t="str">
        <f>+IFERROR(VLOOKUP(Z3528, fechas!$B$1:$C$247, 2,FALSE), " ")</f>
        <v xml:space="preserve"> </v>
      </c>
      <c r="R3528" s="64"/>
      <c r="S3528" s="85"/>
      <c r="T3528" s="64"/>
      <c r="U3528" s="63"/>
      <c r="V3528" s="64"/>
      <c r="W3528" s="64"/>
      <c r="X3528" s="108">
        <f t="shared" si="375"/>
        <v>1</v>
      </c>
      <c r="Y3528" s="109" t="str">
        <f>+IFERROR(VLOOKUP(G3528,fechas!$A$1:$D$209,2,FALSE), " ")</f>
        <v xml:space="preserve"> </v>
      </c>
      <c r="Z3528" s="109" t="str">
        <f t="shared" si="376"/>
        <v xml:space="preserve"> </v>
      </c>
      <c r="AA3528" s="110" t="str">
        <f ca="1">+IFERROR(IF(S3528&gt;0," ",Q3528-variables!$C$9)," ")</f>
        <v xml:space="preserve"> </v>
      </c>
      <c r="AB3528" s="111" t="str">
        <f t="shared" si="377"/>
        <v>SIN RESPUESTA</v>
      </c>
      <c r="AC3528" s="94" t="str">
        <f t="shared" si="378"/>
        <v>SIN TRASLADO</v>
      </c>
    </row>
    <row r="3529" spans="2:29" s="111" customFormat="1" ht="24.95" hidden="1" customHeight="1">
      <c r="B3529" s="64">
        <f t="shared" si="379"/>
        <v>3526</v>
      </c>
      <c r="C3529" s="69"/>
      <c r="D3529" s="70"/>
      <c r="E3529" s="70"/>
      <c r="F3529" s="64"/>
      <c r="G3529" s="198"/>
      <c r="H3529" s="198"/>
      <c r="I3529" s="198"/>
      <c r="J3529" s="199"/>
      <c r="K3529" s="62"/>
      <c r="L3529" s="62"/>
      <c r="M3529" s="62"/>
      <c r="N3529" s="64" t="s">
        <v>3143</v>
      </c>
      <c r="O3529" s="64" t="str">
        <f>IF(Tabla1[[#This Row],[FECHA RADICADO DE RESPUESTA A PETICIONARIO]]="","Sin respuesta",S3529-G3529)</f>
        <v>Sin respuesta</v>
      </c>
      <c r="P3529" s="64">
        <v>12</v>
      </c>
      <c r="Q3529" s="63" t="str">
        <f>+IFERROR(VLOOKUP(Z3529, fechas!$B$1:$C$247, 2,FALSE), " ")</f>
        <v xml:space="preserve"> </v>
      </c>
      <c r="R3529" s="64"/>
      <c r="S3529" s="85"/>
      <c r="T3529" s="64"/>
      <c r="U3529" s="63"/>
      <c r="V3529" s="64"/>
      <c r="W3529" s="64"/>
      <c r="X3529" s="108">
        <f t="shared" si="375"/>
        <v>1</v>
      </c>
      <c r="Y3529" s="109" t="str">
        <f>+IFERROR(VLOOKUP(G3529,fechas!$A$1:$D$209,2,FALSE), " ")</f>
        <v xml:space="preserve"> </v>
      </c>
      <c r="Z3529" s="109" t="str">
        <f t="shared" si="376"/>
        <v xml:space="preserve"> </v>
      </c>
      <c r="AA3529" s="110" t="str">
        <f ca="1">+IFERROR(IF(S3529&gt;0," ",Q3529-variables!$C$9)," ")</f>
        <v xml:space="preserve"> </v>
      </c>
      <c r="AB3529" s="111" t="str">
        <f t="shared" si="377"/>
        <v>SIN RESPUESTA</v>
      </c>
      <c r="AC3529" s="94" t="str">
        <f t="shared" si="378"/>
        <v>SIN TRASLADO</v>
      </c>
    </row>
    <row r="3530" spans="2:29" s="111" customFormat="1" ht="24.95" hidden="1" customHeight="1">
      <c r="B3530" s="64">
        <f t="shared" si="379"/>
        <v>3527</v>
      </c>
      <c r="C3530" s="69"/>
      <c r="D3530" s="70"/>
      <c r="E3530" s="70"/>
      <c r="F3530" s="64"/>
      <c r="G3530" s="198"/>
      <c r="H3530" s="198"/>
      <c r="I3530" s="198"/>
      <c r="J3530" s="199"/>
      <c r="K3530" s="62"/>
      <c r="L3530" s="62"/>
      <c r="M3530" s="62"/>
      <c r="N3530" s="64" t="s">
        <v>3143</v>
      </c>
      <c r="O3530" s="64" t="str">
        <f>IF(Tabla1[[#This Row],[FECHA RADICADO DE RESPUESTA A PETICIONARIO]]="","Sin respuesta",S3530-G3530)</f>
        <v>Sin respuesta</v>
      </c>
      <c r="P3530" s="64">
        <v>12</v>
      </c>
      <c r="Q3530" s="63" t="str">
        <f>+IFERROR(VLOOKUP(Z3530, fechas!$B$1:$C$247, 2,FALSE), " ")</f>
        <v xml:space="preserve"> </v>
      </c>
      <c r="R3530" s="64"/>
      <c r="S3530" s="85"/>
      <c r="T3530" s="64"/>
      <c r="U3530" s="63"/>
      <c r="V3530" s="64"/>
      <c r="W3530" s="64"/>
      <c r="X3530" s="108">
        <f t="shared" si="375"/>
        <v>1</v>
      </c>
      <c r="Y3530" s="109" t="str">
        <f>+IFERROR(VLOOKUP(G3530,fechas!$A$1:$D$209,2,FALSE), " ")</f>
        <v xml:space="preserve"> </v>
      </c>
      <c r="Z3530" s="109" t="str">
        <f t="shared" si="376"/>
        <v xml:space="preserve"> </v>
      </c>
      <c r="AA3530" s="110" t="str">
        <f ca="1">+IFERROR(IF(S3530&gt;0," ",Q3530-variables!$C$9)," ")</f>
        <v xml:space="preserve"> </v>
      </c>
      <c r="AB3530" s="111" t="str">
        <f t="shared" si="377"/>
        <v>SIN RESPUESTA</v>
      </c>
      <c r="AC3530" s="94" t="str">
        <f t="shared" si="378"/>
        <v>SIN TRASLADO</v>
      </c>
    </row>
    <row r="3531" spans="2:29" s="111" customFormat="1" ht="24.95" hidden="1" customHeight="1">
      <c r="B3531" s="64">
        <f t="shared" si="379"/>
        <v>3528</v>
      </c>
      <c r="C3531" s="69"/>
      <c r="D3531" s="70"/>
      <c r="E3531" s="70"/>
      <c r="F3531" s="64"/>
      <c r="G3531" s="198"/>
      <c r="H3531" s="198"/>
      <c r="I3531" s="198"/>
      <c r="J3531" s="199"/>
      <c r="K3531" s="62"/>
      <c r="L3531" s="62"/>
      <c r="M3531" s="62"/>
      <c r="N3531" s="64" t="s">
        <v>3143</v>
      </c>
      <c r="O3531" s="64" t="str">
        <f>IF(Tabla1[[#This Row],[FECHA RADICADO DE RESPUESTA A PETICIONARIO]]="","Sin respuesta",S3531-G3531)</f>
        <v>Sin respuesta</v>
      </c>
      <c r="P3531" s="64">
        <v>12</v>
      </c>
      <c r="Q3531" s="63" t="str">
        <f>+IFERROR(VLOOKUP(Z3531, fechas!$B$1:$C$247, 2,FALSE), " ")</f>
        <v xml:space="preserve"> </v>
      </c>
      <c r="R3531" s="64"/>
      <c r="S3531" s="85"/>
      <c r="T3531" s="64"/>
      <c r="U3531" s="63"/>
      <c r="V3531" s="64"/>
      <c r="W3531" s="64"/>
      <c r="X3531" s="108">
        <f t="shared" si="375"/>
        <v>1</v>
      </c>
      <c r="Y3531" s="109" t="str">
        <f>+IFERROR(VLOOKUP(G3531,fechas!$A$1:$D$209,2,FALSE), " ")</f>
        <v xml:space="preserve"> </v>
      </c>
      <c r="Z3531" s="109" t="str">
        <f t="shared" si="376"/>
        <v xml:space="preserve"> </v>
      </c>
      <c r="AA3531" s="110" t="str">
        <f ca="1">+IFERROR(IF(S3531&gt;0," ",Q3531-variables!$C$9)," ")</f>
        <v xml:space="preserve"> </v>
      </c>
      <c r="AB3531" s="111" t="str">
        <f t="shared" si="377"/>
        <v>SIN RESPUESTA</v>
      </c>
      <c r="AC3531" s="94" t="str">
        <f t="shared" si="378"/>
        <v>SIN TRASLADO</v>
      </c>
    </row>
    <row r="3532" spans="2:29" s="111" customFormat="1" ht="24.95" hidden="1" customHeight="1">
      <c r="B3532" s="64">
        <f t="shared" si="379"/>
        <v>3529</v>
      </c>
      <c r="C3532" s="69"/>
      <c r="D3532" s="70"/>
      <c r="E3532" s="70"/>
      <c r="F3532" s="64"/>
      <c r="G3532" s="198"/>
      <c r="H3532" s="198"/>
      <c r="I3532" s="198"/>
      <c r="J3532" s="199"/>
      <c r="K3532" s="62"/>
      <c r="L3532" s="62"/>
      <c r="M3532" s="62"/>
      <c r="N3532" s="64" t="s">
        <v>3143</v>
      </c>
      <c r="O3532" s="64" t="str">
        <f>IF(Tabla1[[#This Row],[FECHA RADICADO DE RESPUESTA A PETICIONARIO]]="","Sin respuesta",S3532-G3532)</f>
        <v>Sin respuesta</v>
      </c>
      <c r="P3532" s="64">
        <v>12</v>
      </c>
      <c r="Q3532" s="63" t="str">
        <f>+IFERROR(VLOOKUP(Z3532, fechas!$B$1:$C$247, 2,FALSE), " ")</f>
        <v xml:space="preserve"> </v>
      </c>
      <c r="R3532" s="64"/>
      <c r="S3532" s="85"/>
      <c r="T3532" s="64"/>
      <c r="U3532" s="63"/>
      <c r="V3532" s="64"/>
      <c r="W3532" s="64"/>
      <c r="X3532" s="108">
        <f t="shared" si="375"/>
        <v>1</v>
      </c>
      <c r="Y3532" s="109" t="str">
        <f>+IFERROR(VLOOKUP(G3532,fechas!$A$1:$D$209,2,FALSE), " ")</f>
        <v xml:space="preserve"> </v>
      </c>
      <c r="Z3532" s="109" t="str">
        <f t="shared" si="376"/>
        <v xml:space="preserve"> </v>
      </c>
      <c r="AA3532" s="110" t="str">
        <f ca="1">+IFERROR(IF(S3532&gt;0," ",Q3532-variables!$C$9)," ")</f>
        <v xml:space="preserve"> </v>
      </c>
      <c r="AB3532" s="111" t="str">
        <f t="shared" si="377"/>
        <v>SIN RESPUESTA</v>
      </c>
      <c r="AC3532" s="94" t="str">
        <f t="shared" si="378"/>
        <v>SIN TRASLADO</v>
      </c>
    </row>
    <row r="3533" spans="2:29" s="111" customFormat="1" ht="24.95" hidden="1" customHeight="1">
      <c r="B3533" s="64">
        <f t="shared" si="379"/>
        <v>3530</v>
      </c>
      <c r="C3533" s="69"/>
      <c r="D3533" s="70"/>
      <c r="E3533" s="70"/>
      <c r="F3533" s="64"/>
      <c r="G3533" s="198"/>
      <c r="H3533" s="198"/>
      <c r="I3533" s="198"/>
      <c r="J3533" s="199"/>
      <c r="K3533" s="62"/>
      <c r="L3533" s="62"/>
      <c r="M3533" s="62"/>
      <c r="N3533" s="64" t="s">
        <v>3143</v>
      </c>
      <c r="O3533" s="64" t="str">
        <f>IF(Tabla1[[#This Row],[FECHA RADICADO DE RESPUESTA A PETICIONARIO]]="","Sin respuesta",S3533-G3533)</f>
        <v>Sin respuesta</v>
      </c>
      <c r="P3533" s="64">
        <v>12</v>
      </c>
      <c r="Q3533" s="63" t="str">
        <f>+IFERROR(VLOOKUP(Z3533, fechas!$B$1:$C$247, 2,FALSE), " ")</f>
        <v xml:space="preserve"> </v>
      </c>
      <c r="R3533" s="64"/>
      <c r="S3533" s="85"/>
      <c r="T3533" s="64"/>
      <c r="U3533" s="63"/>
      <c r="V3533" s="64"/>
      <c r="W3533" s="64"/>
      <c r="X3533" s="108">
        <f t="shared" si="375"/>
        <v>1</v>
      </c>
      <c r="Y3533" s="109" t="str">
        <f>+IFERROR(VLOOKUP(R3533,fechas!$A$1:$D$209,2,FALSE), " ")</f>
        <v xml:space="preserve"> </v>
      </c>
      <c r="Z3533" s="109" t="str">
        <f t="shared" si="376"/>
        <v xml:space="preserve"> </v>
      </c>
      <c r="AA3533" s="110" t="str">
        <f ca="1">+IFERROR(IF(S3533&gt;0," ",Q3533-variables!$C$9)," ")</f>
        <v xml:space="preserve"> </v>
      </c>
      <c r="AB3533" s="111" t="str">
        <f t="shared" si="377"/>
        <v>SIN RESPUESTA</v>
      </c>
      <c r="AC3533" s="94" t="str">
        <f t="shared" si="378"/>
        <v>SIN TRASLADO</v>
      </c>
    </row>
    <row r="3534" spans="2:29" s="111" customFormat="1" ht="24.95" hidden="1" customHeight="1">
      <c r="B3534" s="64">
        <f t="shared" si="379"/>
        <v>3531</v>
      </c>
      <c r="C3534" s="69"/>
      <c r="D3534" s="70"/>
      <c r="E3534" s="70"/>
      <c r="F3534" s="64"/>
      <c r="G3534" s="198"/>
      <c r="H3534" s="198"/>
      <c r="I3534" s="198"/>
      <c r="J3534" s="199"/>
      <c r="K3534" s="62"/>
      <c r="L3534" s="62"/>
      <c r="M3534" s="62"/>
      <c r="N3534" s="64" t="s">
        <v>3143</v>
      </c>
      <c r="O3534" s="64" t="str">
        <f>IF(Tabla1[[#This Row],[FECHA RADICADO DE RESPUESTA A PETICIONARIO]]="","Sin respuesta",S3534-G3534)</f>
        <v>Sin respuesta</v>
      </c>
      <c r="P3534" s="64">
        <v>12</v>
      </c>
      <c r="Q3534" s="63" t="str">
        <f>+IFERROR(VLOOKUP(Z3534, fechas!$B$1:$C$247, 2,FALSE), " ")</f>
        <v xml:space="preserve"> </v>
      </c>
      <c r="R3534" s="64"/>
      <c r="S3534" s="85"/>
      <c r="T3534" s="64"/>
      <c r="U3534" s="63"/>
      <c r="V3534" s="64"/>
      <c r="W3534" s="64"/>
      <c r="X3534" s="108">
        <f t="shared" si="375"/>
        <v>1</v>
      </c>
      <c r="Y3534" s="109" t="str">
        <f>+IFERROR(VLOOKUP(G3534,fechas!$A$1:$D$209,2,FALSE), " ")</f>
        <v xml:space="preserve"> </v>
      </c>
      <c r="Z3534" s="109" t="str">
        <f t="shared" si="376"/>
        <v xml:space="preserve"> </v>
      </c>
      <c r="AA3534" s="110" t="str">
        <f ca="1">+IFERROR(IF(S3534&gt;0," ",Q3534-variables!$C$9)," ")</f>
        <v xml:space="preserve"> </v>
      </c>
      <c r="AB3534" s="111" t="str">
        <f t="shared" si="377"/>
        <v>SIN RESPUESTA</v>
      </c>
      <c r="AC3534" s="94" t="str">
        <f t="shared" si="378"/>
        <v>SIN TRASLADO</v>
      </c>
    </row>
    <row r="3535" spans="2:29" s="111" customFormat="1" ht="24.95" hidden="1" customHeight="1">
      <c r="B3535" s="64">
        <f t="shared" si="379"/>
        <v>3532</v>
      </c>
      <c r="C3535" s="69"/>
      <c r="D3535" s="70"/>
      <c r="E3535" s="70"/>
      <c r="F3535" s="64"/>
      <c r="G3535" s="198"/>
      <c r="H3535" s="198"/>
      <c r="I3535" s="198"/>
      <c r="J3535" s="199"/>
      <c r="K3535" s="62"/>
      <c r="L3535" s="62"/>
      <c r="M3535" s="62"/>
      <c r="N3535" s="64" t="s">
        <v>3143</v>
      </c>
      <c r="O3535" s="64" t="str">
        <f>IF(Tabla1[[#This Row],[FECHA RADICADO DE RESPUESTA A PETICIONARIO]]="","Sin respuesta",S3535-G3535)</f>
        <v>Sin respuesta</v>
      </c>
      <c r="P3535" s="64">
        <v>12</v>
      </c>
      <c r="Q3535" s="63" t="str">
        <f>+IFERROR(VLOOKUP(Z3535, fechas!$B$1:$C$247, 2,FALSE), " ")</f>
        <v xml:space="preserve"> </v>
      </c>
      <c r="R3535" s="64"/>
      <c r="S3535" s="85"/>
      <c r="T3535" s="64"/>
      <c r="U3535" s="63"/>
      <c r="V3535" s="64"/>
      <c r="W3535" s="64"/>
      <c r="X3535" s="108">
        <f t="shared" si="375"/>
        <v>1</v>
      </c>
      <c r="Y3535" s="109" t="str">
        <f>+IFERROR(VLOOKUP(G3535,fechas!$A$1:$D$209,2,FALSE), " ")</f>
        <v xml:space="preserve"> </v>
      </c>
      <c r="Z3535" s="109" t="str">
        <f t="shared" si="376"/>
        <v xml:space="preserve"> </v>
      </c>
      <c r="AA3535" s="110" t="str">
        <f ca="1">+IFERROR(IF(S3535&gt;0," ",Q3535-variables!$C$9)," ")</f>
        <v xml:space="preserve"> </v>
      </c>
      <c r="AB3535" s="111" t="str">
        <f t="shared" si="377"/>
        <v>SIN RESPUESTA</v>
      </c>
      <c r="AC3535" s="94" t="str">
        <f t="shared" si="378"/>
        <v>SIN TRASLADO</v>
      </c>
    </row>
    <row r="3536" spans="2:29" s="111" customFormat="1" ht="24.95" hidden="1" customHeight="1">
      <c r="B3536" s="64">
        <f t="shared" si="379"/>
        <v>3533</v>
      </c>
      <c r="C3536" s="69"/>
      <c r="D3536" s="70"/>
      <c r="E3536" s="70"/>
      <c r="F3536" s="64"/>
      <c r="G3536" s="198"/>
      <c r="H3536" s="198"/>
      <c r="I3536" s="198"/>
      <c r="J3536" s="199"/>
      <c r="K3536" s="62"/>
      <c r="L3536" s="62"/>
      <c r="M3536" s="62"/>
      <c r="N3536" s="64" t="s">
        <v>3143</v>
      </c>
      <c r="O3536" s="64" t="str">
        <f>IF(Tabla1[[#This Row],[FECHA RADICADO DE RESPUESTA A PETICIONARIO]]="","Sin respuesta",S3536-G3536)</f>
        <v>Sin respuesta</v>
      </c>
      <c r="P3536" s="64">
        <v>12</v>
      </c>
      <c r="Q3536" s="63" t="str">
        <f>+IFERROR(VLOOKUP(Z3536, fechas!$B$1:$C$247, 2,FALSE), " ")</f>
        <v xml:space="preserve"> </v>
      </c>
      <c r="R3536" s="64"/>
      <c r="S3536" s="85"/>
      <c r="T3536" s="64"/>
      <c r="U3536" s="63"/>
      <c r="V3536" s="64"/>
      <c r="W3536" s="64"/>
      <c r="X3536" s="108">
        <f t="shared" si="375"/>
        <v>1</v>
      </c>
      <c r="Y3536" s="109" t="str">
        <f>+IFERROR(VLOOKUP(G3536,fechas!$A$1:$D$209,2,FALSE), " ")</f>
        <v xml:space="preserve"> </v>
      </c>
      <c r="Z3536" s="109" t="str">
        <f t="shared" si="376"/>
        <v xml:space="preserve"> </v>
      </c>
      <c r="AA3536" s="110" t="str">
        <f ca="1">+IFERROR(IF(S3536&gt;0," ",Q3536-variables!$C$9)," ")</f>
        <v xml:space="preserve"> </v>
      </c>
      <c r="AB3536" s="111" t="str">
        <f t="shared" si="377"/>
        <v>SIN RESPUESTA</v>
      </c>
      <c r="AC3536" s="94" t="str">
        <f t="shared" si="378"/>
        <v>SIN TRASLADO</v>
      </c>
    </row>
    <row r="3537" spans="2:29" s="111" customFormat="1" ht="24.95" hidden="1" customHeight="1">
      <c r="B3537" s="64">
        <f t="shared" si="379"/>
        <v>3534</v>
      </c>
      <c r="C3537" s="69"/>
      <c r="D3537" s="70"/>
      <c r="E3537" s="70"/>
      <c r="F3537" s="64"/>
      <c r="G3537" s="198"/>
      <c r="H3537" s="198"/>
      <c r="I3537" s="198"/>
      <c r="J3537" s="199"/>
      <c r="K3537" s="62"/>
      <c r="L3537" s="62"/>
      <c r="M3537" s="62"/>
      <c r="N3537" s="64" t="s">
        <v>3143</v>
      </c>
      <c r="O3537" s="64" t="str">
        <f>IF(Tabla1[[#This Row],[FECHA RADICADO DE RESPUESTA A PETICIONARIO]]="","Sin respuesta",S3537-G3537)</f>
        <v>Sin respuesta</v>
      </c>
      <c r="P3537" s="64">
        <v>12</v>
      </c>
      <c r="Q3537" s="63" t="str">
        <f>+IFERROR(VLOOKUP(Z3537, fechas!$B$1:$C$247, 2,FALSE), " ")</f>
        <v xml:space="preserve"> </v>
      </c>
      <c r="R3537" s="64"/>
      <c r="S3537" s="85"/>
      <c r="T3537" s="64"/>
      <c r="U3537" s="63"/>
      <c r="V3537" s="64"/>
      <c r="W3537" s="64"/>
      <c r="X3537" s="108">
        <f t="shared" si="375"/>
        <v>1</v>
      </c>
      <c r="Y3537" s="109" t="str">
        <f>+IFERROR(VLOOKUP(G3537,fechas!$A$1:$D$209,2,FALSE), " ")</f>
        <v xml:space="preserve"> </v>
      </c>
      <c r="Z3537" s="109" t="str">
        <f t="shared" si="376"/>
        <v xml:space="preserve"> </v>
      </c>
      <c r="AA3537" s="110" t="str">
        <f ca="1">+IFERROR(IF(S3537&gt;0," ",Q3537-variables!$C$9)," ")</f>
        <v xml:space="preserve"> </v>
      </c>
      <c r="AB3537" s="111" t="str">
        <f t="shared" si="377"/>
        <v>SIN RESPUESTA</v>
      </c>
      <c r="AC3537" s="94" t="str">
        <f t="shared" si="378"/>
        <v>SIN TRASLADO</v>
      </c>
    </row>
    <row r="3538" spans="2:29" s="111" customFormat="1" ht="24.95" hidden="1" customHeight="1">
      <c r="B3538" s="64">
        <f t="shared" si="379"/>
        <v>3535</v>
      </c>
      <c r="C3538" s="69"/>
      <c r="D3538" s="70"/>
      <c r="E3538" s="70"/>
      <c r="F3538" s="64"/>
      <c r="G3538" s="198"/>
      <c r="H3538" s="198"/>
      <c r="I3538" s="198"/>
      <c r="J3538" s="199"/>
      <c r="K3538" s="62"/>
      <c r="L3538" s="62"/>
      <c r="M3538" s="62"/>
      <c r="N3538" s="64" t="s">
        <v>3143</v>
      </c>
      <c r="O3538" s="64" t="str">
        <f>IF(Tabla1[[#This Row],[FECHA RADICADO DE RESPUESTA A PETICIONARIO]]="","Sin respuesta",S3538-G3538)</f>
        <v>Sin respuesta</v>
      </c>
      <c r="P3538" s="64">
        <v>12</v>
      </c>
      <c r="Q3538" s="63" t="str">
        <f>+IFERROR(VLOOKUP(Z3538, fechas!$B$1:$C$247, 2,FALSE), " ")</f>
        <v xml:space="preserve"> </v>
      </c>
      <c r="R3538" s="64"/>
      <c r="S3538" s="85"/>
      <c r="T3538" s="64"/>
      <c r="U3538" s="63"/>
      <c r="V3538" s="64"/>
      <c r="W3538" s="64"/>
      <c r="X3538" s="108">
        <f t="shared" si="375"/>
        <v>1</v>
      </c>
      <c r="Y3538" s="109" t="str">
        <f>+IFERROR(VLOOKUP(G3538,fechas!$A$1:$D$209,2,FALSE), " ")</f>
        <v xml:space="preserve"> </v>
      </c>
      <c r="Z3538" s="109" t="str">
        <f t="shared" si="376"/>
        <v xml:space="preserve"> </v>
      </c>
      <c r="AA3538" s="110" t="str">
        <f ca="1">+IFERROR(IF(S3538&gt;0," ",Q3538-variables!$C$9)," ")</f>
        <v xml:space="preserve"> </v>
      </c>
      <c r="AB3538" s="111" t="str">
        <f t="shared" si="377"/>
        <v>SIN RESPUESTA</v>
      </c>
      <c r="AC3538" s="94" t="str">
        <f t="shared" si="378"/>
        <v>SIN TRASLADO</v>
      </c>
    </row>
    <row r="3539" spans="2:29" s="111" customFormat="1" ht="24.95" hidden="1" customHeight="1">
      <c r="B3539" s="64">
        <f t="shared" si="379"/>
        <v>3536</v>
      </c>
      <c r="C3539" s="69"/>
      <c r="D3539" s="70"/>
      <c r="E3539" s="70"/>
      <c r="F3539" s="64"/>
      <c r="G3539" s="198"/>
      <c r="H3539" s="198"/>
      <c r="I3539" s="198"/>
      <c r="J3539" s="199"/>
      <c r="K3539" s="62"/>
      <c r="L3539" s="62"/>
      <c r="M3539" s="62"/>
      <c r="N3539" s="64" t="s">
        <v>3143</v>
      </c>
      <c r="O3539" s="64" t="str">
        <f>IF(Tabla1[[#This Row],[FECHA RADICADO DE RESPUESTA A PETICIONARIO]]="","Sin respuesta",S3539-G3539)</f>
        <v>Sin respuesta</v>
      </c>
      <c r="P3539" s="64">
        <v>12</v>
      </c>
      <c r="Q3539" s="63" t="str">
        <f>+IFERROR(VLOOKUP(Z3539, fechas!$B$1:$C$247, 2,FALSE), " ")</f>
        <v xml:space="preserve"> </v>
      </c>
      <c r="R3539" s="64"/>
      <c r="S3539" s="85"/>
      <c r="T3539" s="64"/>
      <c r="U3539" s="63"/>
      <c r="V3539" s="64"/>
      <c r="W3539" s="64"/>
      <c r="X3539" s="108">
        <f t="shared" si="375"/>
        <v>1</v>
      </c>
      <c r="Y3539" s="109" t="str">
        <f>+IFERROR(VLOOKUP(G3539,fechas!$A$1:$D$209,2,FALSE), " ")</f>
        <v xml:space="preserve"> </v>
      </c>
      <c r="Z3539" s="109" t="str">
        <f t="shared" si="376"/>
        <v xml:space="preserve"> </v>
      </c>
      <c r="AA3539" s="110" t="str">
        <f ca="1">+IFERROR(IF(S3539&gt;0," ",Q3539-variables!$C$9)," ")</f>
        <v xml:space="preserve"> </v>
      </c>
      <c r="AB3539" s="111" t="str">
        <f t="shared" si="377"/>
        <v>SIN RESPUESTA</v>
      </c>
      <c r="AC3539" s="94" t="str">
        <f t="shared" si="378"/>
        <v>SIN TRASLADO</v>
      </c>
    </row>
    <row r="3540" spans="2:29" s="111" customFormat="1" ht="24.95" hidden="1" customHeight="1">
      <c r="B3540" s="64">
        <f t="shared" si="379"/>
        <v>3537</v>
      </c>
      <c r="C3540" s="69"/>
      <c r="D3540" s="70"/>
      <c r="E3540" s="70"/>
      <c r="F3540" s="64"/>
      <c r="G3540" s="198"/>
      <c r="H3540" s="198"/>
      <c r="I3540" s="198"/>
      <c r="J3540" s="199"/>
      <c r="K3540" s="62"/>
      <c r="L3540" s="62"/>
      <c r="M3540" s="62"/>
      <c r="N3540" s="64" t="s">
        <v>3143</v>
      </c>
      <c r="O3540" s="64" t="str">
        <f>IF(Tabla1[[#This Row],[FECHA RADICADO DE RESPUESTA A PETICIONARIO]]="","Sin respuesta",S3540-G3540)</f>
        <v>Sin respuesta</v>
      </c>
      <c r="P3540" s="64">
        <v>12</v>
      </c>
      <c r="Q3540" s="63" t="str">
        <f>+IFERROR(VLOOKUP(Z3540, fechas!$B$1:$C$247, 2,FALSE), " ")</f>
        <v xml:space="preserve"> </v>
      </c>
      <c r="R3540" s="64"/>
      <c r="S3540" s="85"/>
      <c r="T3540" s="64"/>
      <c r="U3540" s="63"/>
      <c r="V3540" s="64"/>
      <c r="W3540" s="64"/>
      <c r="X3540" s="108">
        <f t="shared" si="375"/>
        <v>1</v>
      </c>
      <c r="Y3540" s="109" t="str">
        <f>+IFERROR(VLOOKUP(G3540,fechas!$A$1:$D$209,2,FALSE), " ")</f>
        <v xml:space="preserve"> </v>
      </c>
      <c r="Z3540" s="109" t="str">
        <f t="shared" si="376"/>
        <v xml:space="preserve"> </v>
      </c>
      <c r="AA3540" s="110" t="str">
        <f ca="1">+IFERROR(IF(S3540&gt;0," ",Q3540-variables!$C$9)," ")</f>
        <v xml:space="preserve"> </v>
      </c>
      <c r="AB3540" s="111" t="str">
        <f t="shared" si="377"/>
        <v>SIN RESPUESTA</v>
      </c>
      <c r="AC3540" s="94" t="str">
        <f t="shared" si="378"/>
        <v>SIN TRASLADO</v>
      </c>
    </row>
    <row r="3541" spans="2:29" s="111" customFormat="1" ht="24.95" hidden="1" customHeight="1">
      <c r="B3541" s="64">
        <f t="shared" si="379"/>
        <v>3538</v>
      </c>
      <c r="C3541" s="69"/>
      <c r="D3541" s="70"/>
      <c r="E3541" s="70"/>
      <c r="F3541" s="64"/>
      <c r="G3541" s="198"/>
      <c r="H3541" s="198"/>
      <c r="I3541" s="198"/>
      <c r="J3541" s="199"/>
      <c r="K3541" s="62"/>
      <c r="L3541" s="62"/>
      <c r="M3541" s="62"/>
      <c r="N3541" s="64" t="s">
        <v>3143</v>
      </c>
      <c r="O3541" s="64" t="str">
        <f>IF(Tabla1[[#This Row],[FECHA RADICADO DE RESPUESTA A PETICIONARIO]]="","Sin respuesta",S3541-G3541)</f>
        <v>Sin respuesta</v>
      </c>
      <c r="P3541" s="64">
        <v>12</v>
      </c>
      <c r="Q3541" s="63" t="str">
        <f>+IFERROR(VLOOKUP(Z3541, fechas!$B$1:$C$247, 2,FALSE), " ")</f>
        <v xml:space="preserve"> </v>
      </c>
      <c r="R3541" s="64"/>
      <c r="S3541" s="85"/>
      <c r="T3541" s="64"/>
      <c r="U3541" s="63"/>
      <c r="V3541" s="64"/>
      <c r="W3541" s="64"/>
      <c r="X3541" s="108">
        <f t="shared" si="375"/>
        <v>1</v>
      </c>
      <c r="Y3541" s="109" t="str">
        <f>+IFERROR(VLOOKUP(G3541,fechas!$A$1:$D$209,2,FALSE), " ")</f>
        <v xml:space="preserve"> </v>
      </c>
      <c r="Z3541" s="109" t="str">
        <f t="shared" si="376"/>
        <v xml:space="preserve"> </v>
      </c>
      <c r="AA3541" s="110" t="str">
        <f ca="1">+IFERROR(IF(S3541&gt;0," ",Q3541-variables!$C$9)," ")</f>
        <v xml:space="preserve"> </v>
      </c>
      <c r="AB3541" s="111" t="str">
        <f t="shared" si="377"/>
        <v>SIN RESPUESTA</v>
      </c>
      <c r="AC3541" s="94" t="str">
        <f t="shared" si="378"/>
        <v>SIN TRASLADO</v>
      </c>
    </row>
    <row r="3542" spans="2:29" s="111" customFormat="1" ht="24.95" hidden="1" customHeight="1">
      <c r="B3542" s="64">
        <f t="shared" si="379"/>
        <v>3539</v>
      </c>
      <c r="C3542" s="69"/>
      <c r="D3542" s="70"/>
      <c r="E3542" s="70"/>
      <c r="F3542" s="64"/>
      <c r="G3542" s="198"/>
      <c r="H3542" s="198"/>
      <c r="I3542" s="198"/>
      <c r="J3542" s="199"/>
      <c r="K3542" s="62"/>
      <c r="L3542" s="62"/>
      <c r="M3542" s="62"/>
      <c r="N3542" s="64" t="s">
        <v>3143</v>
      </c>
      <c r="O3542" s="64" t="str">
        <f>IF(Tabla1[[#This Row],[FECHA RADICADO DE RESPUESTA A PETICIONARIO]]="","Sin respuesta",S3542-G3542)</f>
        <v>Sin respuesta</v>
      </c>
      <c r="P3542" s="64">
        <v>12</v>
      </c>
      <c r="Q3542" s="63" t="str">
        <f>+IFERROR(VLOOKUP(Z3542, fechas!$B$1:$C$247, 2,FALSE), " ")</f>
        <v xml:space="preserve"> </v>
      </c>
      <c r="R3542" s="64"/>
      <c r="S3542" s="85"/>
      <c r="T3542" s="64"/>
      <c r="U3542" s="63"/>
      <c r="V3542" s="64"/>
      <c r="W3542" s="64"/>
      <c r="X3542" s="108">
        <f t="shared" si="375"/>
        <v>1</v>
      </c>
      <c r="Y3542" s="109" t="str">
        <f>+IFERROR(VLOOKUP(G3542,fechas!$A$1:$D$209,2,FALSE), " ")</f>
        <v xml:space="preserve"> </v>
      </c>
      <c r="Z3542" s="109" t="str">
        <f t="shared" si="376"/>
        <v xml:space="preserve"> </v>
      </c>
      <c r="AA3542" s="110" t="str">
        <f ca="1">+IFERROR(IF(S3542&gt;0," ",Q3542-variables!$C$9)," ")</f>
        <v xml:space="preserve"> </v>
      </c>
      <c r="AB3542" s="111" t="str">
        <f t="shared" si="377"/>
        <v>SIN RESPUESTA</v>
      </c>
      <c r="AC3542" s="94" t="str">
        <f t="shared" si="378"/>
        <v>SIN TRASLADO</v>
      </c>
    </row>
    <row r="3543" spans="2:29" s="111" customFormat="1" ht="24.95" hidden="1" customHeight="1">
      <c r="B3543" s="64">
        <f t="shared" si="379"/>
        <v>3540</v>
      </c>
      <c r="C3543" s="69"/>
      <c r="D3543" s="70"/>
      <c r="E3543" s="70"/>
      <c r="F3543" s="64"/>
      <c r="G3543" s="198"/>
      <c r="H3543" s="198"/>
      <c r="I3543" s="198"/>
      <c r="J3543" s="199"/>
      <c r="K3543" s="62"/>
      <c r="L3543" s="62"/>
      <c r="M3543" s="62"/>
      <c r="N3543" s="64" t="s">
        <v>3143</v>
      </c>
      <c r="O3543" s="64" t="str">
        <f>IF(Tabla1[[#This Row],[FECHA RADICADO DE RESPUESTA A PETICIONARIO]]="","Sin respuesta",S3543-G3543)</f>
        <v>Sin respuesta</v>
      </c>
      <c r="P3543" s="64">
        <v>12</v>
      </c>
      <c r="Q3543" s="63" t="str">
        <f>+IFERROR(VLOOKUP(Z3543, fechas!$B$1:$C$247, 2,FALSE), " ")</f>
        <v xml:space="preserve"> </v>
      </c>
      <c r="R3543" s="64"/>
      <c r="S3543" s="85"/>
      <c r="T3543" s="64"/>
      <c r="U3543" s="63"/>
      <c r="V3543" s="64"/>
      <c r="W3543" s="64"/>
      <c r="X3543" s="108">
        <f t="shared" si="375"/>
        <v>1</v>
      </c>
      <c r="Y3543" s="109" t="str">
        <f>+IFERROR(VLOOKUP(G3543,fechas!$A$1:$D$209,2,FALSE), " ")</f>
        <v xml:space="preserve"> </v>
      </c>
      <c r="Z3543" s="109" t="str">
        <f t="shared" si="376"/>
        <v xml:space="preserve"> </v>
      </c>
      <c r="AA3543" s="110" t="str">
        <f ca="1">+IFERROR(IF(S3543&gt;0," ",Q3543-variables!$C$9)," ")</f>
        <v xml:space="preserve"> </v>
      </c>
      <c r="AB3543" s="111" t="str">
        <f t="shared" si="377"/>
        <v>SIN RESPUESTA</v>
      </c>
      <c r="AC3543" s="94" t="str">
        <f t="shared" si="378"/>
        <v>SIN TRASLADO</v>
      </c>
    </row>
    <row r="3544" spans="2:29" s="111" customFormat="1" ht="24.95" hidden="1" customHeight="1">
      <c r="B3544" s="64">
        <f t="shared" si="379"/>
        <v>3541</v>
      </c>
      <c r="C3544" s="69"/>
      <c r="D3544" s="70"/>
      <c r="E3544" s="70"/>
      <c r="F3544" s="64"/>
      <c r="G3544" s="198"/>
      <c r="H3544" s="198"/>
      <c r="I3544" s="198"/>
      <c r="J3544" s="199"/>
      <c r="K3544" s="62"/>
      <c r="L3544" s="62"/>
      <c r="M3544" s="62"/>
      <c r="N3544" s="64" t="s">
        <v>3143</v>
      </c>
      <c r="O3544" s="64" t="str">
        <f>IF(Tabla1[[#This Row],[FECHA RADICADO DE RESPUESTA A PETICIONARIO]]="","Sin respuesta",S3544-G3544)</f>
        <v>Sin respuesta</v>
      </c>
      <c r="P3544" s="64">
        <v>12</v>
      </c>
      <c r="Q3544" s="63" t="str">
        <f>+IFERROR(VLOOKUP(Z3544, fechas!$B$1:$C$247, 2,FALSE), " ")</f>
        <v xml:space="preserve"> </v>
      </c>
      <c r="R3544" s="64"/>
      <c r="S3544" s="85"/>
      <c r="T3544" s="64"/>
      <c r="U3544" s="63"/>
      <c r="V3544" s="64"/>
      <c r="W3544" s="64"/>
      <c r="X3544" s="108">
        <f t="shared" si="375"/>
        <v>1</v>
      </c>
      <c r="Y3544" s="109" t="str">
        <f>+IFERROR(VLOOKUP(G3544,fechas!$A$1:$D$209,2,FALSE), " ")</f>
        <v xml:space="preserve"> </v>
      </c>
      <c r="Z3544" s="109" t="str">
        <f t="shared" si="376"/>
        <v xml:space="preserve"> </v>
      </c>
      <c r="AA3544" s="110" t="str">
        <f ca="1">+IFERROR(IF(S3544&gt;0," ",Q3544-variables!$C$9)," ")</f>
        <v xml:space="preserve"> </v>
      </c>
      <c r="AB3544" s="111" t="str">
        <f t="shared" si="377"/>
        <v>SIN RESPUESTA</v>
      </c>
      <c r="AC3544" s="94" t="str">
        <f t="shared" si="378"/>
        <v>SIN TRASLADO</v>
      </c>
    </row>
    <row r="3545" spans="2:29" s="111" customFormat="1" ht="24.95" hidden="1" customHeight="1">
      <c r="B3545" s="64">
        <f t="shared" si="379"/>
        <v>3542</v>
      </c>
      <c r="C3545" s="69"/>
      <c r="D3545" s="70"/>
      <c r="E3545" s="70"/>
      <c r="F3545" s="64"/>
      <c r="G3545" s="198"/>
      <c r="H3545" s="198"/>
      <c r="I3545" s="198"/>
      <c r="J3545" s="199"/>
      <c r="K3545" s="62"/>
      <c r="L3545" s="62"/>
      <c r="M3545" s="62"/>
      <c r="N3545" s="64" t="s">
        <v>3143</v>
      </c>
      <c r="O3545" s="64" t="str">
        <f>IF(Tabla1[[#This Row],[FECHA RADICADO DE RESPUESTA A PETICIONARIO]]="","Sin respuesta",S3545-G3545)</f>
        <v>Sin respuesta</v>
      </c>
      <c r="P3545" s="64">
        <v>12</v>
      </c>
      <c r="Q3545" s="63" t="str">
        <f>+IFERROR(VLOOKUP(Z3545, fechas!$B$1:$C$247, 2,FALSE), " ")</f>
        <v xml:space="preserve"> </v>
      </c>
      <c r="R3545" s="64"/>
      <c r="S3545" s="85"/>
      <c r="T3545" s="64"/>
      <c r="U3545" s="63"/>
      <c r="V3545" s="64"/>
      <c r="W3545" s="64"/>
      <c r="X3545" s="108">
        <f t="shared" si="375"/>
        <v>1</v>
      </c>
      <c r="Y3545" s="109" t="str">
        <f>+IFERROR(VLOOKUP(G3545,fechas!$A$1:$D$209,2,FALSE), " ")</f>
        <v xml:space="preserve"> </v>
      </c>
      <c r="Z3545" s="109" t="str">
        <f t="shared" si="376"/>
        <v xml:space="preserve"> </v>
      </c>
      <c r="AA3545" s="110" t="str">
        <f ca="1">+IFERROR(IF(S3545&gt;0," ",Q3545-variables!$C$9)," ")</f>
        <v xml:space="preserve"> </v>
      </c>
      <c r="AB3545" s="111" t="str">
        <f t="shared" si="377"/>
        <v>SIN RESPUESTA</v>
      </c>
      <c r="AC3545" s="94" t="str">
        <f t="shared" si="378"/>
        <v>SIN TRASLADO</v>
      </c>
    </row>
    <row r="3546" spans="2:29" s="111" customFormat="1" ht="24.95" hidden="1" customHeight="1">
      <c r="B3546" s="64">
        <f t="shared" si="379"/>
        <v>3543</v>
      </c>
      <c r="C3546" s="69"/>
      <c r="D3546" s="70"/>
      <c r="E3546" s="70"/>
      <c r="F3546" s="64"/>
      <c r="G3546" s="198"/>
      <c r="H3546" s="198"/>
      <c r="I3546" s="198"/>
      <c r="J3546" s="199"/>
      <c r="K3546" s="62"/>
      <c r="L3546" s="62"/>
      <c r="M3546" s="62"/>
      <c r="N3546" s="64" t="s">
        <v>3143</v>
      </c>
      <c r="O3546" s="64" t="str">
        <f>IF(Tabla1[[#This Row],[FECHA RADICADO DE RESPUESTA A PETICIONARIO]]="","Sin respuesta",S3546-G3546)</f>
        <v>Sin respuesta</v>
      </c>
      <c r="P3546" s="64">
        <v>12</v>
      </c>
      <c r="Q3546" s="63" t="str">
        <f>+IFERROR(VLOOKUP(Z3546, fechas!$B$1:$C$247, 2,FALSE), " ")</f>
        <v xml:space="preserve"> </v>
      </c>
      <c r="R3546" s="64"/>
      <c r="S3546" s="85"/>
      <c r="T3546" s="64"/>
      <c r="U3546" s="63"/>
      <c r="V3546" s="64"/>
      <c r="W3546" s="64"/>
      <c r="X3546" s="108">
        <f t="shared" si="375"/>
        <v>1</v>
      </c>
      <c r="Y3546" s="109" t="str">
        <f>+IFERROR(VLOOKUP(G3546,fechas!$A$1:$D$209,2,FALSE), " ")</f>
        <v xml:space="preserve"> </v>
      </c>
      <c r="Z3546" s="109" t="str">
        <f t="shared" si="376"/>
        <v xml:space="preserve"> </v>
      </c>
      <c r="AA3546" s="110" t="str">
        <f ca="1">+IFERROR(IF(S3546&gt;0," ",Q3546-variables!$C$9)," ")</f>
        <v xml:space="preserve"> </v>
      </c>
      <c r="AB3546" s="111" t="str">
        <f t="shared" si="377"/>
        <v>SIN RESPUESTA</v>
      </c>
      <c r="AC3546" s="94" t="str">
        <f t="shared" si="378"/>
        <v>SIN TRASLADO</v>
      </c>
    </row>
    <row r="3547" spans="2:29" s="111" customFormat="1" ht="24.95" hidden="1" customHeight="1">
      <c r="B3547" s="64">
        <f t="shared" si="379"/>
        <v>3544</v>
      </c>
      <c r="C3547" s="69"/>
      <c r="D3547" s="70"/>
      <c r="E3547" s="70"/>
      <c r="F3547" s="64"/>
      <c r="G3547" s="198"/>
      <c r="H3547" s="198"/>
      <c r="I3547" s="198"/>
      <c r="J3547" s="199"/>
      <c r="K3547" s="62"/>
      <c r="L3547" s="62"/>
      <c r="M3547" s="62"/>
      <c r="N3547" s="64" t="s">
        <v>3143</v>
      </c>
      <c r="O3547" s="64" t="str">
        <f>IF(Tabla1[[#This Row],[FECHA RADICADO DE RESPUESTA A PETICIONARIO]]="","Sin respuesta",S3547-G3547)</f>
        <v>Sin respuesta</v>
      </c>
      <c r="P3547" s="64">
        <v>12</v>
      </c>
      <c r="Q3547" s="63" t="str">
        <f>+IFERROR(VLOOKUP(Z3547, fechas!$B$1:$C$247, 2,FALSE), " ")</f>
        <v xml:space="preserve"> </v>
      </c>
      <c r="R3547" s="64"/>
      <c r="S3547" s="85"/>
      <c r="T3547" s="64"/>
      <c r="U3547" s="63"/>
      <c r="V3547" s="64"/>
      <c r="W3547" s="64"/>
      <c r="X3547" s="108">
        <f t="shared" si="375"/>
        <v>1</v>
      </c>
      <c r="Y3547" s="109" t="str">
        <f>+IFERROR(VLOOKUP(G3547,fechas!$A$1:$D$209,2,FALSE), " ")</f>
        <v xml:space="preserve"> </v>
      </c>
      <c r="Z3547" s="109" t="str">
        <f t="shared" si="376"/>
        <v xml:space="preserve"> </v>
      </c>
      <c r="AA3547" s="110" t="str">
        <f ca="1">+IFERROR(IF(S3547&gt;0," ",Q3547-variables!$C$9)," ")</f>
        <v xml:space="preserve"> </v>
      </c>
      <c r="AB3547" s="111" t="str">
        <f t="shared" si="377"/>
        <v>SIN RESPUESTA</v>
      </c>
      <c r="AC3547" s="94" t="str">
        <f t="shared" si="378"/>
        <v>SIN TRASLADO</v>
      </c>
    </row>
    <row r="3548" spans="2:29" s="111" customFormat="1" ht="24.95" hidden="1" customHeight="1">
      <c r="B3548" s="64">
        <f t="shared" si="379"/>
        <v>3545</v>
      </c>
      <c r="C3548" s="69"/>
      <c r="D3548" s="70"/>
      <c r="E3548" s="70"/>
      <c r="F3548" s="64"/>
      <c r="G3548" s="198"/>
      <c r="H3548" s="198"/>
      <c r="I3548" s="198"/>
      <c r="J3548" s="199"/>
      <c r="K3548" s="62"/>
      <c r="L3548" s="62"/>
      <c r="M3548" s="62"/>
      <c r="N3548" s="64" t="s">
        <v>3143</v>
      </c>
      <c r="O3548" s="64" t="str">
        <f>IF(Tabla1[[#This Row],[FECHA RADICADO DE RESPUESTA A PETICIONARIO]]="","Sin respuesta",S3548-G3548)</f>
        <v>Sin respuesta</v>
      </c>
      <c r="P3548" s="64">
        <v>12</v>
      </c>
      <c r="Q3548" s="63" t="str">
        <f>+IFERROR(VLOOKUP(Z3548, fechas!$B$1:$C$247, 2,FALSE), " ")</f>
        <v xml:space="preserve"> </v>
      </c>
      <c r="R3548" s="64"/>
      <c r="S3548" s="85"/>
      <c r="T3548" s="64"/>
      <c r="U3548" s="63"/>
      <c r="V3548" s="64"/>
      <c r="W3548" s="64"/>
      <c r="X3548" s="108">
        <f t="shared" si="375"/>
        <v>1</v>
      </c>
      <c r="Y3548" s="109" t="str">
        <f>+IFERROR(VLOOKUP(G3548,fechas!$A$1:$D$209,2,FALSE), " ")</f>
        <v xml:space="preserve"> </v>
      </c>
      <c r="Z3548" s="109" t="str">
        <f t="shared" si="376"/>
        <v xml:space="preserve"> </v>
      </c>
      <c r="AA3548" s="110" t="str">
        <f ca="1">+IFERROR(IF(S3548&gt;0," ",Q3548-variables!$C$9)," ")</f>
        <v xml:space="preserve"> </v>
      </c>
      <c r="AB3548" s="111" t="str">
        <f t="shared" si="377"/>
        <v>SIN RESPUESTA</v>
      </c>
      <c r="AC3548" s="94" t="str">
        <f t="shared" si="378"/>
        <v>SIN TRASLADO</v>
      </c>
    </row>
    <row r="3549" spans="2:29" s="111" customFormat="1" ht="24.95" hidden="1" customHeight="1">
      <c r="B3549" s="64">
        <f t="shared" si="379"/>
        <v>3546</v>
      </c>
      <c r="C3549" s="69"/>
      <c r="D3549" s="70"/>
      <c r="E3549" s="70"/>
      <c r="F3549" s="64"/>
      <c r="G3549" s="198"/>
      <c r="H3549" s="198"/>
      <c r="I3549" s="198"/>
      <c r="J3549" s="199"/>
      <c r="K3549" s="62"/>
      <c r="L3549" s="62"/>
      <c r="M3549" s="62"/>
      <c r="N3549" s="64" t="s">
        <v>3143</v>
      </c>
      <c r="O3549" s="64" t="str">
        <f>IF(Tabla1[[#This Row],[FECHA RADICADO DE RESPUESTA A PETICIONARIO]]="","Sin respuesta",S3549-G3549)</f>
        <v>Sin respuesta</v>
      </c>
      <c r="P3549" s="64">
        <v>12</v>
      </c>
      <c r="Q3549" s="63" t="str">
        <f>+IFERROR(VLOOKUP(Z3549, fechas!$B$1:$C$247, 2,FALSE), " ")</f>
        <v xml:space="preserve"> </v>
      </c>
      <c r="R3549" s="64"/>
      <c r="S3549" s="85"/>
      <c r="T3549" s="64"/>
      <c r="U3549" s="63"/>
      <c r="V3549" s="64"/>
      <c r="W3549" s="64"/>
      <c r="X3549" s="108">
        <f t="shared" si="375"/>
        <v>1</v>
      </c>
      <c r="Y3549" s="109" t="str">
        <f>+IFERROR(VLOOKUP(G3549,fechas!$A$1:$D$209,2,FALSE), " ")</f>
        <v xml:space="preserve"> </v>
      </c>
      <c r="Z3549" s="109" t="str">
        <f t="shared" si="376"/>
        <v xml:space="preserve"> </v>
      </c>
      <c r="AA3549" s="110" t="str">
        <f ca="1">+IFERROR(IF(S3549&gt;0," ",Q3549-variables!$C$9)," ")</f>
        <v xml:space="preserve"> </v>
      </c>
      <c r="AB3549" s="111" t="str">
        <f t="shared" si="377"/>
        <v>SIN RESPUESTA</v>
      </c>
      <c r="AC3549" s="94" t="str">
        <f t="shared" si="378"/>
        <v>SIN TRASLADO</v>
      </c>
    </row>
    <row r="3550" spans="2:29" s="111" customFormat="1" ht="24.95" hidden="1" customHeight="1">
      <c r="B3550" s="64">
        <f t="shared" si="379"/>
        <v>3547</v>
      </c>
      <c r="C3550" s="69"/>
      <c r="D3550" s="70"/>
      <c r="E3550" s="70"/>
      <c r="F3550" s="64"/>
      <c r="G3550" s="198"/>
      <c r="H3550" s="198"/>
      <c r="I3550" s="198"/>
      <c r="J3550" s="199"/>
      <c r="K3550" s="62"/>
      <c r="L3550" s="62"/>
      <c r="M3550" s="62"/>
      <c r="N3550" s="64" t="s">
        <v>3143</v>
      </c>
      <c r="O3550" s="64" t="str">
        <f>IF(Tabla1[[#This Row],[FECHA RADICADO DE RESPUESTA A PETICIONARIO]]="","Sin respuesta",S3550-G3550)</f>
        <v>Sin respuesta</v>
      </c>
      <c r="P3550" s="64">
        <v>12</v>
      </c>
      <c r="Q3550" s="63" t="str">
        <f>+IFERROR(VLOOKUP(Z3550, fechas!$B$1:$C$247, 2,FALSE), " ")</f>
        <v xml:space="preserve"> </v>
      </c>
      <c r="R3550" s="64"/>
      <c r="S3550" s="85"/>
      <c r="T3550" s="64"/>
      <c r="U3550" s="63"/>
      <c r="V3550" s="64"/>
      <c r="W3550" s="64"/>
      <c r="X3550" s="108">
        <f t="shared" si="375"/>
        <v>1</v>
      </c>
      <c r="Y3550" s="109" t="str">
        <f>+IFERROR(VLOOKUP(G3550,fechas!$A$1:$D$209,2,FALSE), " ")</f>
        <v xml:space="preserve"> </v>
      </c>
      <c r="Z3550" s="109" t="str">
        <f t="shared" si="376"/>
        <v xml:space="preserve"> </v>
      </c>
      <c r="AA3550" s="110" t="str">
        <f ca="1">+IFERROR(IF(S3550&gt;0," ",Q3550-variables!$C$9)," ")</f>
        <v xml:space="preserve"> </v>
      </c>
      <c r="AB3550" s="111" t="str">
        <f t="shared" si="377"/>
        <v>SIN RESPUESTA</v>
      </c>
      <c r="AC3550" s="94" t="str">
        <f t="shared" si="378"/>
        <v>SIN TRASLADO</v>
      </c>
    </row>
    <row r="3551" spans="2:29" s="111" customFormat="1" ht="24.95" hidden="1" customHeight="1">
      <c r="B3551" s="64">
        <f t="shared" si="379"/>
        <v>3548</v>
      </c>
      <c r="C3551" s="69"/>
      <c r="D3551" s="70"/>
      <c r="E3551" s="70"/>
      <c r="F3551" s="64"/>
      <c r="G3551" s="198"/>
      <c r="H3551" s="198"/>
      <c r="I3551" s="198"/>
      <c r="J3551" s="199"/>
      <c r="K3551" s="62"/>
      <c r="L3551" s="62"/>
      <c r="M3551" s="62"/>
      <c r="N3551" s="64" t="s">
        <v>3143</v>
      </c>
      <c r="O3551" s="64" t="str">
        <f>IF(Tabla1[[#This Row],[FECHA RADICADO DE RESPUESTA A PETICIONARIO]]="","Sin respuesta",S3551-G3551)</f>
        <v>Sin respuesta</v>
      </c>
      <c r="P3551" s="64">
        <v>12</v>
      </c>
      <c r="Q3551" s="63" t="str">
        <f>+IFERROR(VLOOKUP(Z3551, fechas!$B$1:$C$247, 2,FALSE), " ")</f>
        <v xml:space="preserve"> </v>
      </c>
      <c r="R3551" s="64"/>
      <c r="S3551" s="85"/>
      <c r="T3551" s="64"/>
      <c r="U3551" s="63"/>
      <c r="V3551" s="64"/>
      <c r="W3551" s="64"/>
      <c r="X3551" s="108">
        <f t="shared" si="375"/>
        <v>1</v>
      </c>
      <c r="Y3551" s="109" t="str">
        <f>+IFERROR(VLOOKUP(G3551,fechas!$A$1:$D$209,2,FALSE), " ")</f>
        <v xml:space="preserve"> </v>
      </c>
      <c r="Z3551" s="109" t="str">
        <f t="shared" si="376"/>
        <v xml:space="preserve"> </v>
      </c>
      <c r="AA3551" s="110" t="str">
        <f ca="1">+IFERROR(IF(S3551&gt;0," ",Q3551-variables!$C$9)," ")</f>
        <v xml:space="preserve"> </v>
      </c>
      <c r="AB3551" s="111" t="str">
        <f t="shared" si="377"/>
        <v>SIN RESPUESTA</v>
      </c>
      <c r="AC3551" s="94" t="str">
        <f t="shared" si="378"/>
        <v>SIN TRASLADO</v>
      </c>
    </row>
    <row r="3552" spans="2:29" s="111" customFormat="1" ht="24.95" hidden="1" customHeight="1">
      <c r="B3552" s="64">
        <f t="shared" si="379"/>
        <v>3549</v>
      </c>
      <c r="C3552" s="69"/>
      <c r="D3552" s="70"/>
      <c r="E3552" s="70"/>
      <c r="F3552" s="64"/>
      <c r="G3552" s="198"/>
      <c r="H3552" s="198"/>
      <c r="I3552" s="198"/>
      <c r="J3552" s="199"/>
      <c r="K3552" s="62"/>
      <c r="L3552" s="62"/>
      <c r="M3552" s="62"/>
      <c r="N3552" s="64" t="s">
        <v>3143</v>
      </c>
      <c r="O3552" s="64" t="str">
        <f>IF(Tabla1[[#This Row],[FECHA RADICADO DE RESPUESTA A PETICIONARIO]]="","Sin respuesta",S3552-G3552)</f>
        <v>Sin respuesta</v>
      </c>
      <c r="P3552" s="64">
        <v>12</v>
      </c>
      <c r="Q3552" s="63" t="str">
        <f>+IFERROR(VLOOKUP(Z3552, fechas!$B$1:$C$247, 2,FALSE), " ")</f>
        <v xml:space="preserve"> </v>
      </c>
      <c r="R3552" s="64"/>
      <c r="S3552" s="85"/>
      <c r="T3552" s="64"/>
      <c r="U3552" s="63"/>
      <c r="V3552" s="64"/>
      <c r="W3552" s="64"/>
      <c r="X3552" s="108">
        <f t="shared" si="375"/>
        <v>1</v>
      </c>
      <c r="Y3552" s="109" t="str">
        <f>+IFERROR(VLOOKUP(G3552,fechas!$A$1:$D$209,2,FALSE), " ")</f>
        <v xml:space="preserve"> </v>
      </c>
      <c r="Z3552" s="109" t="str">
        <f t="shared" si="376"/>
        <v xml:space="preserve"> </v>
      </c>
      <c r="AA3552" s="110" t="str">
        <f ca="1">+IFERROR(IF(S3552&gt;0," ",Q3552-variables!$C$9)," ")</f>
        <v xml:space="preserve"> </v>
      </c>
      <c r="AB3552" s="111" t="str">
        <f t="shared" si="377"/>
        <v>SIN RESPUESTA</v>
      </c>
      <c r="AC3552" s="94" t="str">
        <f t="shared" si="378"/>
        <v>SIN TRASLADO</v>
      </c>
    </row>
    <row r="3553" spans="2:29" s="111" customFormat="1" ht="24.95" hidden="1" customHeight="1">
      <c r="B3553" s="64">
        <f t="shared" si="379"/>
        <v>3550</v>
      </c>
      <c r="C3553" s="69"/>
      <c r="D3553" s="70"/>
      <c r="E3553" s="70"/>
      <c r="F3553" s="64"/>
      <c r="G3553" s="198"/>
      <c r="H3553" s="198"/>
      <c r="I3553" s="198"/>
      <c r="J3553" s="199"/>
      <c r="K3553" s="62"/>
      <c r="L3553" s="62"/>
      <c r="M3553" s="62"/>
      <c r="N3553" s="64" t="s">
        <v>3143</v>
      </c>
      <c r="O3553" s="64" t="str">
        <f>IF(Tabla1[[#This Row],[FECHA RADICADO DE RESPUESTA A PETICIONARIO]]="","Sin respuesta",S3553-G3553)</f>
        <v>Sin respuesta</v>
      </c>
      <c r="P3553" s="64">
        <v>12</v>
      </c>
      <c r="Q3553" s="63" t="str">
        <f>+IFERROR(VLOOKUP(Z3553, fechas!$B$1:$C$247, 2,FALSE), " ")</f>
        <v xml:space="preserve"> </v>
      </c>
      <c r="R3553" s="64"/>
      <c r="S3553" s="85"/>
      <c r="T3553" s="64"/>
      <c r="U3553" s="63"/>
      <c r="V3553" s="64"/>
      <c r="W3553" s="64"/>
      <c r="X3553" s="108">
        <f t="shared" si="375"/>
        <v>1</v>
      </c>
      <c r="Y3553" s="109" t="str">
        <f>+IFERROR(VLOOKUP(G3553,fechas!$A$1:$D$209,2,FALSE), " ")</f>
        <v xml:space="preserve"> </v>
      </c>
      <c r="Z3553" s="109" t="str">
        <f t="shared" si="376"/>
        <v xml:space="preserve"> </v>
      </c>
      <c r="AA3553" s="110" t="str">
        <f ca="1">+IFERROR(IF(S3553&gt;0," ",Q3553-variables!$C$9)," ")</f>
        <v xml:space="preserve"> </v>
      </c>
      <c r="AB3553" s="111" t="str">
        <f t="shared" si="377"/>
        <v>SIN RESPUESTA</v>
      </c>
      <c r="AC3553" s="94" t="str">
        <f t="shared" si="378"/>
        <v>SIN TRASLADO</v>
      </c>
    </row>
    <row r="3554" spans="2:29" s="111" customFormat="1" ht="24.95" hidden="1" customHeight="1">
      <c r="B3554" s="64">
        <f t="shared" si="379"/>
        <v>3551</v>
      </c>
      <c r="C3554" s="69"/>
      <c r="D3554" s="70"/>
      <c r="E3554" s="70"/>
      <c r="F3554" s="64"/>
      <c r="G3554" s="198"/>
      <c r="H3554" s="198"/>
      <c r="I3554" s="198"/>
      <c r="J3554" s="199"/>
      <c r="K3554" s="62"/>
      <c r="L3554" s="62"/>
      <c r="M3554" s="62"/>
      <c r="N3554" s="64" t="s">
        <v>3143</v>
      </c>
      <c r="O3554" s="64" t="str">
        <f>IF(Tabla1[[#This Row],[FECHA RADICADO DE RESPUESTA A PETICIONARIO]]="","Sin respuesta",S3554-G3554)</f>
        <v>Sin respuesta</v>
      </c>
      <c r="P3554" s="64">
        <v>12</v>
      </c>
      <c r="Q3554" s="63" t="str">
        <f>+IFERROR(VLOOKUP(Z3554, fechas!$B$1:$C$247, 2,FALSE), " ")</f>
        <v xml:space="preserve"> </v>
      </c>
      <c r="R3554" s="64"/>
      <c r="S3554" s="85"/>
      <c r="T3554" s="64"/>
      <c r="U3554" s="63"/>
      <c r="V3554" s="64"/>
      <c r="W3554" s="64"/>
      <c r="X3554" s="108">
        <f t="shared" si="375"/>
        <v>1</v>
      </c>
      <c r="Y3554" s="109" t="str">
        <f>+IFERROR(VLOOKUP(G3554,fechas!$A$1:$D$209,2,FALSE), " ")</f>
        <v xml:space="preserve"> </v>
      </c>
      <c r="Z3554" s="109" t="str">
        <f t="shared" si="376"/>
        <v xml:space="preserve"> </v>
      </c>
      <c r="AA3554" s="110" t="str">
        <f ca="1">+IFERROR(IF(S3554&gt;0," ",Q3554-variables!$C$9)," ")</f>
        <v xml:space="preserve"> </v>
      </c>
      <c r="AB3554" s="111" t="str">
        <f t="shared" si="377"/>
        <v>SIN RESPUESTA</v>
      </c>
      <c r="AC3554" s="94" t="str">
        <f t="shared" si="378"/>
        <v>SIN TRASLADO</v>
      </c>
    </row>
    <row r="3555" spans="2:29" s="111" customFormat="1" ht="24.95" hidden="1" customHeight="1">
      <c r="B3555" s="64">
        <f t="shared" si="379"/>
        <v>3552</v>
      </c>
      <c r="C3555" s="69"/>
      <c r="D3555" s="70"/>
      <c r="E3555" s="70"/>
      <c r="F3555" s="64"/>
      <c r="G3555" s="198"/>
      <c r="H3555" s="198"/>
      <c r="I3555" s="198"/>
      <c r="J3555" s="199"/>
      <c r="K3555" s="62"/>
      <c r="L3555" s="62"/>
      <c r="M3555" s="62"/>
      <c r="N3555" s="64" t="s">
        <v>3143</v>
      </c>
      <c r="O3555" s="64" t="str">
        <f>IF(Tabla1[[#This Row],[FECHA RADICADO DE RESPUESTA A PETICIONARIO]]="","Sin respuesta",S3555-G3555)</f>
        <v>Sin respuesta</v>
      </c>
      <c r="P3555" s="64">
        <v>12</v>
      </c>
      <c r="Q3555" s="63" t="str">
        <f>+IFERROR(VLOOKUP(Z3555, fechas!$B$1:$C$247, 2,FALSE), " ")</f>
        <v xml:space="preserve"> </v>
      </c>
      <c r="R3555" s="64"/>
      <c r="S3555" s="85"/>
      <c r="T3555" s="64"/>
      <c r="U3555" s="63"/>
      <c r="V3555" s="64"/>
      <c r="W3555" s="64"/>
      <c r="X3555" s="108">
        <f t="shared" si="375"/>
        <v>1</v>
      </c>
      <c r="Y3555" s="109" t="str">
        <f>+IFERROR(VLOOKUP(G3555,fechas!$A$1:$D$209,2,FALSE), " ")</f>
        <v xml:space="preserve"> </v>
      </c>
      <c r="Z3555" s="109" t="str">
        <f t="shared" si="376"/>
        <v xml:space="preserve"> </v>
      </c>
      <c r="AA3555" s="110" t="str">
        <f ca="1">+IFERROR(IF(S3555&gt;0," ",Q3555-variables!$C$9)," ")</f>
        <v xml:space="preserve"> </v>
      </c>
      <c r="AB3555" s="111" t="str">
        <f t="shared" si="377"/>
        <v>SIN RESPUESTA</v>
      </c>
      <c r="AC3555" s="94" t="str">
        <f t="shared" si="378"/>
        <v>SIN TRASLADO</v>
      </c>
    </row>
    <row r="3556" spans="2:29" s="111" customFormat="1" ht="24.95" hidden="1" customHeight="1">
      <c r="B3556" s="64">
        <f t="shared" si="379"/>
        <v>3553</v>
      </c>
      <c r="C3556" s="69"/>
      <c r="D3556" s="70"/>
      <c r="E3556" s="70"/>
      <c r="F3556" s="64"/>
      <c r="G3556" s="198"/>
      <c r="H3556" s="198"/>
      <c r="I3556" s="198"/>
      <c r="J3556" s="199"/>
      <c r="K3556" s="62"/>
      <c r="L3556" s="62"/>
      <c r="M3556" s="62"/>
      <c r="N3556" s="64" t="s">
        <v>3143</v>
      </c>
      <c r="O3556" s="64" t="str">
        <f>IF(Tabla1[[#This Row],[FECHA RADICADO DE RESPUESTA A PETICIONARIO]]="","Sin respuesta",S3556-G3556)</f>
        <v>Sin respuesta</v>
      </c>
      <c r="P3556" s="64">
        <v>12</v>
      </c>
      <c r="Q3556" s="63" t="str">
        <f>+IFERROR(VLOOKUP(Z3556, fechas!$B$1:$C$247, 2,FALSE), " ")</f>
        <v xml:space="preserve"> </v>
      </c>
      <c r="R3556" s="64"/>
      <c r="S3556" s="85"/>
      <c r="T3556" s="64"/>
      <c r="U3556" s="64"/>
      <c r="V3556" s="64"/>
      <c r="W3556" s="64"/>
      <c r="X3556" s="108">
        <f t="shared" si="375"/>
        <v>1</v>
      </c>
      <c r="Y3556" s="109" t="str">
        <f>+IFERROR(VLOOKUP(G3556,fechas!$A$1:$D$209,2,FALSE), " ")</f>
        <v xml:space="preserve"> </v>
      </c>
      <c r="Z3556" s="109" t="str">
        <f t="shared" si="376"/>
        <v xml:space="preserve"> </v>
      </c>
      <c r="AA3556" s="110" t="str">
        <f ca="1">+IFERROR(IF(S3556&gt;0," ",Q3556-variables!$C$9)," ")</f>
        <v xml:space="preserve"> </v>
      </c>
      <c r="AB3556" s="111" t="str">
        <f t="shared" si="377"/>
        <v>SIN RESPUESTA</v>
      </c>
      <c r="AC3556" s="94" t="str">
        <f t="shared" si="378"/>
        <v>SIN TRASLADO</v>
      </c>
    </row>
    <row r="3557" spans="2:29" s="111" customFormat="1" ht="24.95" hidden="1" customHeight="1">
      <c r="B3557" s="64">
        <f t="shared" si="379"/>
        <v>3554</v>
      </c>
      <c r="C3557" s="69"/>
      <c r="D3557" s="70"/>
      <c r="E3557" s="70"/>
      <c r="F3557" s="64"/>
      <c r="G3557" s="198"/>
      <c r="H3557" s="198"/>
      <c r="I3557" s="198"/>
      <c r="J3557" s="199"/>
      <c r="K3557" s="62"/>
      <c r="L3557" s="62"/>
      <c r="M3557" s="62"/>
      <c r="N3557" s="64" t="s">
        <v>3143</v>
      </c>
      <c r="O3557" s="64" t="str">
        <f>IF(Tabla1[[#This Row],[FECHA RADICADO DE RESPUESTA A PETICIONARIO]]="","Sin respuesta",S3557-G3557)</f>
        <v>Sin respuesta</v>
      </c>
      <c r="P3557" s="64">
        <v>12</v>
      </c>
      <c r="Q3557" s="63" t="str">
        <f>+IFERROR(VLOOKUP(Z3557, fechas!$B$1:$C$247, 2,FALSE), " ")</f>
        <v xml:space="preserve"> </v>
      </c>
      <c r="R3557" s="64"/>
      <c r="S3557" s="85"/>
      <c r="T3557" s="64"/>
      <c r="U3557" s="63"/>
      <c r="V3557" s="64"/>
      <c r="W3557" s="64"/>
      <c r="X3557" s="108">
        <f t="shared" si="375"/>
        <v>1</v>
      </c>
      <c r="Y3557" s="109" t="str">
        <f>+IFERROR(VLOOKUP(G3557,fechas!$A$1:$D$209,2,FALSE), " ")</f>
        <v xml:space="preserve"> </v>
      </c>
      <c r="Z3557" s="109" t="str">
        <f t="shared" si="376"/>
        <v xml:space="preserve"> </v>
      </c>
      <c r="AA3557" s="110" t="str">
        <f ca="1">+IFERROR(IF(S3557&gt;0," ",Q3557-variables!$C$9)," ")</f>
        <v xml:space="preserve"> </v>
      </c>
      <c r="AB3557" s="111" t="str">
        <f t="shared" si="377"/>
        <v>SIN RESPUESTA</v>
      </c>
      <c r="AC3557" s="94" t="str">
        <f t="shared" si="378"/>
        <v>SIN TRASLADO</v>
      </c>
    </row>
    <row r="3558" spans="2:29" s="111" customFormat="1" ht="24.95" hidden="1" customHeight="1">
      <c r="B3558" s="64">
        <f t="shared" si="379"/>
        <v>3555</v>
      </c>
      <c r="C3558" s="69"/>
      <c r="D3558" s="70"/>
      <c r="E3558" s="70"/>
      <c r="F3558" s="64"/>
      <c r="G3558" s="198"/>
      <c r="H3558" s="198"/>
      <c r="I3558" s="198"/>
      <c r="J3558" s="199"/>
      <c r="K3558" s="62"/>
      <c r="L3558" s="62"/>
      <c r="M3558" s="62"/>
      <c r="N3558" s="64" t="s">
        <v>3143</v>
      </c>
      <c r="O3558" s="64" t="str">
        <f>IF(Tabla1[[#This Row],[FECHA RADICADO DE RESPUESTA A PETICIONARIO]]="","Sin respuesta",S3558-G3558)</f>
        <v>Sin respuesta</v>
      </c>
      <c r="P3558" s="64">
        <v>12</v>
      </c>
      <c r="Q3558" s="63" t="str">
        <f>+IFERROR(VLOOKUP(Z3558, fechas!$B$1:$C$247, 2,FALSE), " ")</f>
        <v xml:space="preserve"> </v>
      </c>
      <c r="R3558" s="64"/>
      <c r="S3558" s="85"/>
      <c r="T3558" s="64"/>
      <c r="U3558" s="63"/>
      <c r="V3558" s="64"/>
      <c r="W3558" s="64"/>
      <c r="X3558" s="108">
        <f t="shared" si="375"/>
        <v>1</v>
      </c>
      <c r="Y3558" s="109" t="str">
        <f>+IFERROR(VLOOKUP(G3558,fechas!$A$1:$D$209,2,FALSE), " ")</f>
        <v xml:space="preserve"> </v>
      </c>
      <c r="Z3558" s="109" t="str">
        <f t="shared" si="376"/>
        <v xml:space="preserve"> </v>
      </c>
      <c r="AA3558" s="110" t="str">
        <f ca="1">+IFERROR(IF(S3558&gt;0," ",Q3558-variables!$C$9)," ")</f>
        <v xml:space="preserve"> </v>
      </c>
      <c r="AB3558" s="111" t="str">
        <f t="shared" si="377"/>
        <v>SIN RESPUESTA</v>
      </c>
      <c r="AC3558" s="94" t="str">
        <f t="shared" si="378"/>
        <v>SIN TRASLADO</v>
      </c>
    </row>
    <row r="3559" spans="2:29" s="111" customFormat="1" ht="24.95" hidden="1" customHeight="1">
      <c r="B3559" s="64">
        <f t="shared" si="379"/>
        <v>3556</v>
      </c>
      <c r="C3559" s="69"/>
      <c r="D3559" s="70"/>
      <c r="E3559" s="70"/>
      <c r="F3559" s="64"/>
      <c r="G3559" s="198"/>
      <c r="H3559" s="198"/>
      <c r="I3559" s="198"/>
      <c r="J3559" s="199"/>
      <c r="K3559" s="62"/>
      <c r="L3559" s="62"/>
      <c r="M3559" s="62"/>
      <c r="N3559" s="64" t="s">
        <v>3143</v>
      </c>
      <c r="O3559" s="64" t="str">
        <f>IF(Tabla1[[#This Row],[FECHA RADICADO DE RESPUESTA A PETICIONARIO]]="","Sin respuesta",S3559-G3559)</f>
        <v>Sin respuesta</v>
      </c>
      <c r="P3559" s="64">
        <v>12</v>
      </c>
      <c r="Q3559" s="63" t="str">
        <f>+IFERROR(VLOOKUP(Z3559, fechas!$B$1:$C$247, 2,FALSE), " ")</f>
        <v xml:space="preserve"> </v>
      </c>
      <c r="R3559" s="64"/>
      <c r="S3559" s="85"/>
      <c r="T3559" s="64"/>
      <c r="U3559" s="63"/>
      <c r="V3559" s="64"/>
      <c r="W3559" s="64"/>
      <c r="X3559" s="108">
        <f t="shared" si="375"/>
        <v>1</v>
      </c>
      <c r="Y3559" s="109" t="str">
        <f>+IFERROR(VLOOKUP(G3559,fechas!$A$1:$D$209,2,FALSE), " ")</f>
        <v xml:space="preserve"> </v>
      </c>
      <c r="Z3559" s="109" t="str">
        <f t="shared" si="376"/>
        <v xml:space="preserve"> </v>
      </c>
      <c r="AA3559" s="110" t="str">
        <f ca="1">+IFERROR(IF(S3559&gt;0," ",Q3559-variables!$C$9)," ")</f>
        <v xml:space="preserve"> </v>
      </c>
      <c r="AB3559" s="111" t="str">
        <f t="shared" si="377"/>
        <v>SIN RESPUESTA</v>
      </c>
      <c r="AC3559" s="94" t="str">
        <f t="shared" si="378"/>
        <v>SIN TRASLADO</v>
      </c>
    </row>
    <row r="3560" spans="2:29" s="111" customFormat="1" ht="24.95" hidden="1" customHeight="1">
      <c r="B3560" s="64">
        <f t="shared" si="379"/>
        <v>3557</v>
      </c>
      <c r="C3560" s="69"/>
      <c r="D3560" s="70"/>
      <c r="E3560" s="70"/>
      <c r="F3560" s="64"/>
      <c r="G3560" s="198"/>
      <c r="H3560" s="198"/>
      <c r="I3560" s="198"/>
      <c r="J3560" s="199"/>
      <c r="K3560" s="62"/>
      <c r="L3560" s="62"/>
      <c r="M3560" s="62"/>
      <c r="N3560" s="64" t="s">
        <v>3143</v>
      </c>
      <c r="O3560" s="64" t="str">
        <f>IF(Tabla1[[#This Row],[FECHA RADICADO DE RESPUESTA A PETICIONARIO]]="","Sin respuesta",S3560-G3560)</f>
        <v>Sin respuesta</v>
      </c>
      <c r="P3560" s="64">
        <v>12</v>
      </c>
      <c r="Q3560" s="63" t="str">
        <f>+IFERROR(VLOOKUP(Z3560, fechas!$B$1:$C$247, 2,FALSE), " ")</f>
        <v xml:space="preserve"> </v>
      </c>
      <c r="R3560" s="64"/>
      <c r="S3560" s="85"/>
      <c r="T3560" s="64"/>
      <c r="U3560" s="63"/>
      <c r="V3560" s="64"/>
      <c r="W3560" s="64"/>
      <c r="X3560" s="108">
        <f t="shared" si="375"/>
        <v>1</v>
      </c>
      <c r="Y3560" s="109" t="str">
        <f>+IFERROR(VLOOKUP(G3560,fechas!$A$1:$D$209,2,FALSE), " ")</f>
        <v xml:space="preserve"> </v>
      </c>
      <c r="Z3560" s="109" t="str">
        <f t="shared" si="376"/>
        <v xml:space="preserve"> </v>
      </c>
      <c r="AA3560" s="110" t="str">
        <f ca="1">+IFERROR(IF(S3560&gt;0," ",Q3560-variables!$C$9)," ")</f>
        <v xml:space="preserve"> </v>
      </c>
      <c r="AB3560" s="111" t="str">
        <f t="shared" si="377"/>
        <v>SIN RESPUESTA</v>
      </c>
      <c r="AC3560" s="94" t="str">
        <f t="shared" si="378"/>
        <v>SIN TRASLADO</v>
      </c>
    </row>
    <row r="3561" spans="2:29" s="111" customFormat="1" ht="24.95" hidden="1" customHeight="1">
      <c r="B3561" s="64">
        <f t="shared" si="379"/>
        <v>3558</v>
      </c>
      <c r="C3561" s="69"/>
      <c r="D3561" s="70"/>
      <c r="E3561" s="70"/>
      <c r="F3561" s="64"/>
      <c r="G3561" s="198"/>
      <c r="H3561" s="198"/>
      <c r="I3561" s="198"/>
      <c r="J3561" s="199"/>
      <c r="K3561" s="62"/>
      <c r="L3561" s="62"/>
      <c r="M3561" s="62"/>
      <c r="N3561" s="64" t="s">
        <v>3143</v>
      </c>
      <c r="O3561" s="64" t="str">
        <f>IF(Tabla1[[#This Row],[FECHA RADICADO DE RESPUESTA A PETICIONARIO]]="","Sin respuesta",S3561-G3561)</f>
        <v>Sin respuesta</v>
      </c>
      <c r="P3561" s="64">
        <v>12</v>
      </c>
      <c r="Q3561" s="63" t="str">
        <f>+IFERROR(VLOOKUP(Z3561, fechas!$B$1:$C$247, 2,FALSE), " ")</f>
        <v xml:space="preserve"> </v>
      </c>
      <c r="R3561" s="64"/>
      <c r="S3561" s="85"/>
      <c r="T3561" s="64"/>
      <c r="U3561" s="63"/>
      <c r="V3561" s="64"/>
      <c r="W3561" s="64"/>
      <c r="X3561" s="108">
        <f t="shared" si="375"/>
        <v>1</v>
      </c>
      <c r="Y3561" s="109" t="str">
        <f>+IFERROR(VLOOKUP(G3561,fechas!$A$1:$D$209,2,FALSE), " ")</f>
        <v xml:space="preserve"> </v>
      </c>
      <c r="Z3561" s="109" t="str">
        <f t="shared" si="376"/>
        <v xml:space="preserve"> </v>
      </c>
      <c r="AA3561" s="110" t="str">
        <f ca="1">+IFERROR(IF(S3561&gt;0," ",Q3561-variables!$C$9)," ")</f>
        <v xml:space="preserve"> </v>
      </c>
      <c r="AB3561" s="111" t="str">
        <f t="shared" si="377"/>
        <v>SIN RESPUESTA</v>
      </c>
      <c r="AC3561" s="94" t="str">
        <f t="shared" si="378"/>
        <v>SIN TRASLADO</v>
      </c>
    </row>
    <row r="3562" spans="2:29" s="111" customFormat="1" ht="24.95" hidden="1" customHeight="1">
      <c r="B3562" s="64">
        <f t="shared" si="379"/>
        <v>3559</v>
      </c>
      <c r="C3562" s="69"/>
      <c r="D3562" s="70"/>
      <c r="E3562" s="70"/>
      <c r="F3562" s="64"/>
      <c r="G3562" s="198"/>
      <c r="H3562" s="198"/>
      <c r="I3562" s="198"/>
      <c r="J3562" s="199"/>
      <c r="K3562" s="62"/>
      <c r="L3562" s="62"/>
      <c r="M3562" s="62"/>
      <c r="N3562" s="64" t="s">
        <v>3143</v>
      </c>
      <c r="O3562" s="64" t="str">
        <f>IF(Tabla1[[#This Row],[FECHA RADICADO DE RESPUESTA A PETICIONARIO]]="","Sin respuesta",S3562-G3562)</f>
        <v>Sin respuesta</v>
      </c>
      <c r="P3562" s="64">
        <v>12</v>
      </c>
      <c r="Q3562" s="63" t="str">
        <f>+IFERROR(VLOOKUP(Z3562, fechas!$B$1:$C$247, 2,FALSE), " ")</f>
        <v xml:space="preserve"> </v>
      </c>
      <c r="R3562" s="64"/>
      <c r="S3562" s="85"/>
      <c r="T3562" s="64"/>
      <c r="U3562" s="63"/>
      <c r="V3562" s="64"/>
      <c r="W3562" s="64"/>
      <c r="X3562" s="108">
        <f t="shared" si="375"/>
        <v>1</v>
      </c>
      <c r="Y3562" s="109" t="str">
        <f>+IFERROR(VLOOKUP(G3562,fechas!$A$1:$D$209,2,FALSE), " ")</f>
        <v xml:space="preserve"> </v>
      </c>
      <c r="Z3562" s="109" t="str">
        <f t="shared" si="376"/>
        <v xml:space="preserve"> </v>
      </c>
      <c r="AA3562" s="110" t="str">
        <f ca="1">+IFERROR(IF(S3562&gt;0," ",Q3562-variables!$C$9)," ")</f>
        <v xml:space="preserve"> </v>
      </c>
      <c r="AB3562" s="111" t="str">
        <f t="shared" si="377"/>
        <v>SIN RESPUESTA</v>
      </c>
      <c r="AC3562" s="94" t="str">
        <f t="shared" si="378"/>
        <v>SIN TRASLADO</v>
      </c>
    </row>
    <row r="3563" spans="2:29" s="111" customFormat="1" ht="24.95" hidden="1" customHeight="1">
      <c r="B3563" s="64">
        <f t="shared" si="379"/>
        <v>3560</v>
      </c>
      <c r="C3563" s="69"/>
      <c r="D3563" s="70"/>
      <c r="E3563" s="70"/>
      <c r="F3563" s="64"/>
      <c r="G3563" s="198"/>
      <c r="H3563" s="198"/>
      <c r="I3563" s="198"/>
      <c r="J3563" s="199"/>
      <c r="K3563" s="62"/>
      <c r="L3563" s="62"/>
      <c r="M3563" s="62"/>
      <c r="N3563" s="64" t="s">
        <v>3143</v>
      </c>
      <c r="O3563" s="64" t="str">
        <f>IF(Tabla1[[#This Row],[FECHA RADICADO DE RESPUESTA A PETICIONARIO]]="","Sin respuesta",S3563-G3563)</f>
        <v>Sin respuesta</v>
      </c>
      <c r="P3563" s="64">
        <v>12</v>
      </c>
      <c r="Q3563" s="63" t="str">
        <f>+IFERROR(VLOOKUP(Z3563, fechas!$B$1:$C$247, 2,FALSE), " ")</f>
        <v xml:space="preserve"> </v>
      </c>
      <c r="R3563" s="64"/>
      <c r="S3563" s="85"/>
      <c r="T3563" s="64"/>
      <c r="U3563" s="63"/>
      <c r="V3563" s="64"/>
      <c r="W3563" s="64"/>
      <c r="X3563" s="108">
        <f t="shared" si="375"/>
        <v>1</v>
      </c>
      <c r="Y3563" s="109" t="str">
        <f>+IFERROR(VLOOKUP(G3563,fechas!$A$1:$D$209,2,FALSE), " ")</f>
        <v xml:space="preserve"> </v>
      </c>
      <c r="Z3563" s="109" t="str">
        <f t="shared" si="376"/>
        <v xml:space="preserve"> </v>
      </c>
      <c r="AA3563" s="110" t="str">
        <f ca="1">+IFERROR(IF(S3563&gt;0," ",Q3563-variables!$C$9)," ")</f>
        <v xml:space="preserve"> </v>
      </c>
      <c r="AB3563" s="111" t="str">
        <f t="shared" si="377"/>
        <v>SIN RESPUESTA</v>
      </c>
      <c r="AC3563" s="94" t="str">
        <f t="shared" si="378"/>
        <v>SIN TRASLADO</v>
      </c>
    </row>
    <row r="3564" spans="2:29" s="111" customFormat="1" ht="24.95" hidden="1" customHeight="1">
      <c r="B3564" s="64">
        <f t="shared" si="379"/>
        <v>3561</v>
      </c>
      <c r="C3564" s="69"/>
      <c r="D3564" s="70"/>
      <c r="E3564" s="70"/>
      <c r="F3564" s="64"/>
      <c r="G3564" s="198"/>
      <c r="H3564" s="198"/>
      <c r="I3564" s="198"/>
      <c r="J3564" s="199"/>
      <c r="K3564" s="62"/>
      <c r="L3564" s="62"/>
      <c r="M3564" s="62"/>
      <c r="N3564" s="64" t="s">
        <v>3143</v>
      </c>
      <c r="O3564" s="64" t="str">
        <f>IF(Tabla1[[#This Row],[FECHA RADICADO DE RESPUESTA A PETICIONARIO]]="","Sin respuesta",S3564-G3564)</f>
        <v>Sin respuesta</v>
      </c>
      <c r="P3564" s="64">
        <v>12</v>
      </c>
      <c r="Q3564" s="63" t="str">
        <f>+IFERROR(VLOOKUP(Z3564, fechas!$B$1:$C$247, 2,FALSE), " ")</f>
        <v xml:space="preserve"> </v>
      </c>
      <c r="R3564" s="64"/>
      <c r="S3564" s="85"/>
      <c r="T3564" s="64"/>
      <c r="U3564" s="63"/>
      <c r="V3564" s="64"/>
      <c r="W3564" s="64"/>
      <c r="X3564" s="108">
        <f t="shared" si="375"/>
        <v>1</v>
      </c>
      <c r="Y3564" s="109" t="str">
        <f>+IFERROR(VLOOKUP(G3564,fechas!$A$1:$D$209,2,FALSE), " ")</f>
        <v xml:space="preserve"> </v>
      </c>
      <c r="Z3564" s="109" t="str">
        <f t="shared" si="376"/>
        <v xml:space="preserve"> </v>
      </c>
      <c r="AA3564" s="110" t="str">
        <f ca="1">+IFERROR(IF(S3564&gt;0," ",Q3564-variables!$C$9)," ")</f>
        <v xml:space="preserve"> </v>
      </c>
      <c r="AB3564" s="111" t="str">
        <f t="shared" si="377"/>
        <v>SIN RESPUESTA</v>
      </c>
      <c r="AC3564" s="94" t="str">
        <f t="shared" si="378"/>
        <v>SIN TRASLADO</v>
      </c>
    </row>
    <row r="3565" spans="2:29" s="111" customFormat="1" ht="24.95" hidden="1" customHeight="1">
      <c r="B3565" s="64">
        <f t="shared" si="379"/>
        <v>3562</v>
      </c>
      <c r="C3565" s="69"/>
      <c r="D3565" s="70"/>
      <c r="E3565" s="70"/>
      <c r="F3565" s="64"/>
      <c r="G3565" s="198"/>
      <c r="H3565" s="198"/>
      <c r="I3565" s="198"/>
      <c r="J3565" s="199"/>
      <c r="K3565" s="62"/>
      <c r="L3565" s="62"/>
      <c r="M3565" s="62"/>
      <c r="N3565" s="64" t="s">
        <v>3143</v>
      </c>
      <c r="O3565" s="64" t="str">
        <f>IF(Tabla1[[#This Row],[FECHA RADICADO DE RESPUESTA A PETICIONARIO]]="","Sin respuesta",S3565-G3565)</f>
        <v>Sin respuesta</v>
      </c>
      <c r="P3565" s="64">
        <v>12</v>
      </c>
      <c r="Q3565" s="63" t="str">
        <f>+IFERROR(VLOOKUP(Z3565, fechas!$B$1:$C$247, 2,FALSE), " ")</f>
        <v xml:space="preserve"> </v>
      </c>
      <c r="R3565" s="64"/>
      <c r="S3565" s="85"/>
      <c r="T3565" s="64"/>
      <c r="U3565" s="63"/>
      <c r="V3565" s="64"/>
      <c r="W3565" s="64"/>
      <c r="X3565" s="108">
        <f t="shared" si="375"/>
        <v>1</v>
      </c>
      <c r="Y3565" s="109" t="str">
        <f>+IFERROR(VLOOKUP(G3565,fechas!$A$1:$D$209,2,FALSE), " ")</f>
        <v xml:space="preserve"> </v>
      </c>
      <c r="Z3565" s="109" t="str">
        <f t="shared" si="376"/>
        <v xml:space="preserve"> </v>
      </c>
      <c r="AA3565" s="110" t="str">
        <f ca="1">+IFERROR(IF(S3565&gt;0," ",Q3565-variables!$C$9)," ")</f>
        <v xml:space="preserve"> </v>
      </c>
      <c r="AB3565" s="111" t="str">
        <f t="shared" si="377"/>
        <v>SIN RESPUESTA</v>
      </c>
      <c r="AC3565" s="94" t="str">
        <f t="shared" si="378"/>
        <v>SIN TRASLADO</v>
      </c>
    </row>
    <row r="3566" spans="2:29" s="111" customFormat="1" ht="24.95" hidden="1" customHeight="1">
      <c r="B3566" s="64">
        <f t="shared" si="379"/>
        <v>3563</v>
      </c>
      <c r="C3566" s="69"/>
      <c r="D3566" s="70"/>
      <c r="E3566" s="70"/>
      <c r="F3566" s="64"/>
      <c r="G3566" s="198"/>
      <c r="H3566" s="198"/>
      <c r="I3566" s="198"/>
      <c r="J3566" s="199"/>
      <c r="K3566" s="62"/>
      <c r="L3566" s="62"/>
      <c r="M3566" s="62"/>
      <c r="N3566" s="64" t="s">
        <v>3143</v>
      </c>
      <c r="O3566" s="64" t="str">
        <f>IF(Tabla1[[#This Row],[FECHA RADICADO DE RESPUESTA A PETICIONARIO]]="","Sin respuesta",S3566-G3566)</f>
        <v>Sin respuesta</v>
      </c>
      <c r="P3566" s="64">
        <v>12</v>
      </c>
      <c r="Q3566" s="63" t="str">
        <f>+IFERROR(VLOOKUP(Z3566, fechas!$B$1:$C$247, 2,FALSE), " ")</f>
        <v xml:space="preserve"> </v>
      </c>
      <c r="R3566" s="64"/>
      <c r="S3566" s="85"/>
      <c r="T3566" s="64"/>
      <c r="U3566" s="63"/>
      <c r="V3566" s="64"/>
      <c r="W3566" s="64"/>
      <c r="X3566" s="108">
        <f t="shared" si="375"/>
        <v>1</v>
      </c>
      <c r="Y3566" s="109" t="str">
        <f>+IFERROR(VLOOKUP(G3566,fechas!$A$1:$D$209,2,FALSE), " ")</f>
        <v xml:space="preserve"> </v>
      </c>
      <c r="Z3566" s="109" t="str">
        <f t="shared" si="376"/>
        <v xml:space="preserve"> </v>
      </c>
      <c r="AA3566" s="110" t="str">
        <f ca="1">+IFERROR(IF(S3566&gt;0," ",Q3566-variables!$C$9)," ")</f>
        <v xml:space="preserve"> </v>
      </c>
      <c r="AB3566" s="111" t="str">
        <f t="shared" si="377"/>
        <v>SIN RESPUESTA</v>
      </c>
      <c r="AC3566" s="94" t="str">
        <f t="shared" si="378"/>
        <v>SIN TRASLADO</v>
      </c>
    </row>
    <row r="3567" spans="2:29" s="111" customFormat="1" ht="24.95" hidden="1" customHeight="1">
      <c r="B3567" s="64">
        <f t="shared" si="379"/>
        <v>3564</v>
      </c>
      <c r="C3567" s="69"/>
      <c r="D3567" s="70"/>
      <c r="E3567" s="70"/>
      <c r="F3567" s="64"/>
      <c r="G3567" s="198"/>
      <c r="H3567" s="198"/>
      <c r="I3567" s="198"/>
      <c r="J3567" s="199"/>
      <c r="K3567" s="62"/>
      <c r="L3567" s="62"/>
      <c r="M3567" s="62"/>
      <c r="N3567" s="64" t="s">
        <v>3143</v>
      </c>
      <c r="O3567" s="64" t="str">
        <f>IF(Tabla1[[#This Row],[FECHA RADICADO DE RESPUESTA A PETICIONARIO]]="","Sin respuesta",S3567-G3567)</f>
        <v>Sin respuesta</v>
      </c>
      <c r="P3567" s="64">
        <v>12</v>
      </c>
      <c r="Q3567" s="63" t="str">
        <f>+IFERROR(VLOOKUP(Z3567, fechas!$B$1:$C$247, 2,FALSE), " ")</f>
        <v xml:space="preserve"> </v>
      </c>
      <c r="R3567" s="64"/>
      <c r="S3567" s="85"/>
      <c r="T3567" s="64"/>
      <c r="U3567" s="63"/>
      <c r="V3567" s="64"/>
      <c r="W3567" s="64"/>
      <c r="X3567" s="108">
        <f t="shared" si="375"/>
        <v>1</v>
      </c>
      <c r="Y3567" s="109" t="str">
        <f>+IFERROR(VLOOKUP(G3567,fechas!$A$1:$D$209,2,FALSE), " ")</f>
        <v xml:space="preserve"> </v>
      </c>
      <c r="Z3567" s="109" t="str">
        <f t="shared" si="376"/>
        <v xml:space="preserve"> </v>
      </c>
      <c r="AA3567" s="110" t="str">
        <f ca="1">+IFERROR(IF(S3567&gt;0," ",Q3567-variables!$C$9)," ")</f>
        <v xml:space="preserve"> </v>
      </c>
      <c r="AB3567" s="111" t="str">
        <f t="shared" si="377"/>
        <v>SIN RESPUESTA</v>
      </c>
      <c r="AC3567" s="94" t="str">
        <f t="shared" si="378"/>
        <v>SIN TRASLADO</v>
      </c>
    </row>
    <row r="3568" spans="2:29" s="111" customFormat="1" ht="24.95" hidden="1" customHeight="1">
      <c r="B3568" s="64">
        <f t="shared" si="379"/>
        <v>3565</v>
      </c>
      <c r="C3568" s="69"/>
      <c r="D3568" s="70"/>
      <c r="E3568" s="70"/>
      <c r="F3568" s="64"/>
      <c r="G3568" s="198"/>
      <c r="H3568" s="198"/>
      <c r="I3568" s="198"/>
      <c r="J3568" s="199"/>
      <c r="K3568" s="62"/>
      <c r="L3568" s="62"/>
      <c r="M3568" s="62"/>
      <c r="N3568" s="64" t="s">
        <v>3143</v>
      </c>
      <c r="O3568" s="64" t="str">
        <f>IF(Tabla1[[#This Row],[FECHA RADICADO DE RESPUESTA A PETICIONARIO]]="","Sin respuesta",S3568-G3568)</f>
        <v>Sin respuesta</v>
      </c>
      <c r="P3568" s="64">
        <v>12</v>
      </c>
      <c r="Q3568" s="63" t="str">
        <f>+IFERROR(VLOOKUP(Z3568, fechas!$B$1:$C$247, 2,FALSE), " ")</f>
        <v xml:space="preserve"> </v>
      </c>
      <c r="R3568" s="63"/>
      <c r="S3568" s="63"/>
      <c r="T3568" s="64"/>
      <c r="U3568" s="63"/>
      <c r="V3568" s="63"/>
      <c r="W3568" s="64"/>
      <c r="X3568" s="108">
        <f t="shared" si="375"/>
        <v>1</v>
      </c>
      <c r="Y3568" s="109" t="str">
        <f>+IFERROR(VLOOKUP(G3568,fechas!$A$1:$D$209,2,FALSE), " ")</f>
        <v xml:space="preserve"> </v>
      </c>
      <c r="Z3568" s="109" t="str">
        <f t="shared" si="376"/>
        <v xml:space="preserve"> </v>
      </c>
      <c r="AA3568" s="110" t="str">
        <f ca="1">+IFERROR(IF(S3568&gt;0," ",Q3568-variables!$C$9)," ")</f>
        <v xml:space="preserve"> </v>
      </c>
      <c r="AB3568" s="111" t="str">
        <f t="shared" si="377"/>
        <v>SIN RESPUESTA</v>
      </c>
      <c r="AC3568" s="94" t="str">
        <f t="shared" si="378"/>
        <v>SIN TRASLADO</v>
      </c>
    </row>
    <row r="3569" spans="2:29" s="111" customFormat="1" ht="24.95" hidden="1" customHeight="1">
      <c r="B3569" s="64">
        <f t="shared" si="379"/>
        <v>3566</v>
      </c>
      <c r="C3569" s="69"/>
      <c r="D3569" s="70"/>
      <c r="E3569" s="70"/>
      <c r="F3569" s="64"/>
      <c r="G3569" s="198"/>
      <c r="H3569" s="198"/>
      <c r="I3569" s="198"/>
      <c r="J3569" s="199"/>
      <c r="K3569" s="62"/>
      <c r="L3569" s="62"/>
      <c r="M3569" s="62"/>
      <c r="N3569" s="64" t="s">
        <v>3143</v>
      </c>
      <c r="O3569" s="64" t="str">
        <f>IF(Tabla1[[#This Row],[FECHA RADICADO DE RESPUESTA A PETICIONARIO]]="","Sin respuesta",S3569-G3569)</f>
        <v>Sin respuesta</v>
      </c>
      <c r="P3569" s="64">
        <v>12</v>
      </c>
      <c r="Q3569" s="63" t="str">
        <f>+IFERROR(VLOOKUP(Z3569, fechas!$B$1:$C$247, 2,FALSE), " ")</f>
        <v xml:space="preserve"> </v>
      </c>
      <c r="R3569" s="63"/>
      <c r="S3569" s="85"/>
      <c r="T3569" s="85"/>
      <c r="U3569" s="64"/>
      <c r="V3569" s="63"/>
      <c r="W3569" s="64"/>
      <c r="X3569" s="108">
        <f t="shared" si="375"/>
        <v>1</v>
      </c>
      <c r="Y3569" s="109" t="str">
        <f>+IFERROR(VLOOKUP(G3569,fechas!$A$1:$D$209,2,FALSE), " ")</f>
        <v xml:space="preserve"> </v>
      </c>
      <c r="Z3569" s="109" t="str">
        <f t="shared" si="376"/>
        <v xml:space="preserve"> </v>
      </c>
      <c r="AA3569" s="110">
        <f ca="1">+IFERROR(IF(T3569&gt;0," ",R3569-variables!$C$9)," ")</f>
        <v>-46147</v>
      </c>
      <c r="AB3569" s="111" t="str">
        <f t="shared" si="377"/>
        <v>SIN RESPUESTA</v>
      </c>
      <c r="AC3569" s="94" t="str">
        <f t="shared" si="378"/>
        <v>SIN TRASLADO</v>
      </c>
    </row>
    <row r="3570" spans="2:29" s="111" customFormat="1" ht="24.95" hidden="1" customHeight="1">
      <c r="B3570" s="64">
        <f t="shared" si="379"/>
        <v>3567</v>
      </c>
      <c r="C3570" s="69"/>
      <c r="D3570" s="70"/>
      <c r="E3570" s="70"/>
      <c r="F3570" s="64"/>
      <c r="G3570" s="198"/>
      <c r="H3570" s="198"/>
      <c r="I3570" s="198"/>
      <c r="J3570" s="199"/>
      <c r="K3570" s="62"/>
      <c r="L3570" s="62"/>
      <c r="M3570" s="62"/>
      <c r="N3570" s="64" t="s">
        <v>3143</v>
      </c>
      <c r="O3570" s="64" t="str">
        <f>IF(Tabla1[[#This Row],[FECHA RADICADO DE RESPUESTA A PETICIONARIO]]="","Sin respuesta",S3570-G3570)</f>
        <v>Sin respuesta</v>
      </c>
      <c r="P3570" s="64">
        <v>12</v>
      </c>
      <c r="Q3570" s="63" t="str">
        <f>+IFERROR(VLOOKUP(Z3570, fechas!$B$1:$C$247, 2,FALSE), " ")</f>
        <v xml:space="preserve"> </v>
      </c>
      <c r="R3570" s="64"/>
      <c r="S3570" s="85"/>
      <c r="T3570" s="64"/>
      <c r="U3570" s="63"/>
      <c r="V3570" s="64"/>
      <c r="W3570" s="64"/>
      <c r="X3570" s="108">
        <f t="shared" si="375"/>
        <v>1</v>
      </c>
      <c r="Y3570" s="109" t="str">
        <f>+IFERROR(VLOOKUP(G3570,fechas!$A$1:$D$209,2,FALSE), " ")</f>
        <v xml:space="preserve"> </v>
      </c>
      <c r="Z3570" s="109" t="str">
        <f t="shared" si="376"/>
        <v xml:space="preserve"> </v>
      </c>
      <c r="AA3570" s="110" t="str">
        <f ca="1">+IFERROR(IF(S3570&gt;0," ",Q3570-variables!$C$9)," ")</f>
        <v xml:space="preserve"> </v>
      </c>
      <c r="AB3570" s="111" t="str">
        <f t="shared" si="377"/>
        <v>SIN RESPUESTA</v>
      </c>
      <c r="AC3570" s="94" t="str">
        <f t="shared" si="378"/>
        <v>SIN TRASLADO</v>
      </c>
    </row>
    <row r="3571" spans="2:29" s="111" customFormat="1" ht="24.95" hidden="1" customHeight="1">
      <c r="B3571" s="64">
        <f t="shared" si="379"/>
        <v>3568</v>
      </c>
      <c r="C3571" s="69"/>
      <c r="D3571" s="70"/>
      <c r="E3571" s="70"/>
      <c r="F3571" s="64"/>
      <c r="G3571" s="198"/>
      <c r="H3571" s="198"/>
      <c r="I3571" s="198"/>
      <c r="J3571" s="199"/>
      <c r="K3571" s="62"/>
      <c r="L3571" s="62"/>
      <c r="M3571" s="62"/>
      <c r="N3571" s="64" t="s">
        <v>3143</v>
      </c>
      <c r="O3571" s="64" t="str">
        <f>IF(Tabla1[[#This Row],[FECHA RADICADO DE RESPUESTA A PETICIONARIO]]="","Sin respuesta",S3571-G3571)</f>
        <v>Sin respuesta</v>
      </c>
      <c r="P3571" s="64">
        <v>12</v>
      </c>
      <c r="Q3571" s="63" t="str">
        <f>+IFERROR(VLOOKUP(Z3571, fechas!$B$1:$C$247, 2,FALSE), " ")</f>
        <v xml:space="preserve"> </v>
      </c>
      <c r="R3571" s="64"/>
      <c r="S3571" s="85"/>
      <c r="T3571" s="64"/>
      <c r="U3571" s="63"/>
      <c r="V3571" s="64"/>
      <c r="W3571" s="64"/>
      <c r="X3571" s="108">
        <f t="shared" si="375"/>
        <v>1</v>
      </c>
      <c r="Y3571" s="109" t="str">
        <f>+IFERROR(VLOOKUP(G3571,fechas!$A$1:$D$209,2,FALSE), " ")</f>
        <v xml:space="preserve"> </v>
      </c>
      <c r="Z3571" s="109" t="str">
        <f t="shared" si="376"/>
        <v xml:space="preserve"> </v>
      </c>
      <c r="AA3571" s="110" t="str">
        <f ca="1">+IFERROR(IF(S3571&gt;0," ",Q3571-variables!$C$9)," ")</f>
        <v xml:space="preserve"> </v>
      </c>
      <c r="AB3571" s="111" t="str">
        <f t="shared" si="377"/>
        <v>SIN RESPUESTA</v>
      </c>
      <c r="AC3571" s="94" t="str">
        <f t="shared" si="378"/>
        <v>SIN TRASLADO</v>
      </c>
    </row>
    <row r="3572" spans="2:29" s="111" customFormat="1" ht="24.95" hidden="1" customHeight="1">
      <c r="B3572" s="64">
        <f t="shared" si="379"/>
        <v>3569</v>
      </c>
      <c r="C3572" s="69"/>
      <c r="D3572" s="70"/>
      <c r="E3572" s="70"/>
      <c r="F3572" s="64"/>
      <c r="G3572" s="198"/>
      <c r="H3572" s="198"/>
      <c r="I3572" s="198"/>
      <c r="J3572" s="199"/>
      <c r="K3572" s="62"/>
      <c r="L3572" s="62"/>
      <c r="M3572" s="62"/>
      <c r="N3572" s="64" t="s">
        <v>3143</v>
      </c>
      <c r="O3572" s="64" t="str">
        <f>IF(Tabla1[[#This Row],[FECHA RADICADO DE RESPUESTA A PETICIONARIO]]="","Sin respuesta",S3572-G3572)</f>
        <v>Sin respuesta</v>
      </c>
      <c r="P3572" s="64">
        <v>12</v>
      </c>
      <c r="Q3572" s="63" t="str">
        <f>+IFERROR(VLOOKUP(Z3572, fechas!$B$1:$C$247, 2,FALSE), " ")</f>
        <v xml:space="preserve"> </v>
      </c>
      <c r="R3572" s="64"/>
      <c r="S3572" s="85"/>
      <c r="T3572" s="64"/>
      <c r="U3572" s="63"/>
      <c r="V3572" s="64"/>
      <c r="W3572" s="64"/>
      <c r="X3572" s="108">
        <f t="shared" si="375"/>
        <v>1</v>
      </c>
      <c r="Y3572" s="109" t="str">
        <f>+IFERROR(VLOOKUP(G3572,fechas!$A$1:$D$209,2,FALSE), " ")</f>
        <v xml:space="preserve"> </v>
      </c>
      <c r="Z3572" s="109" t="str">
        <f t="shared" si="376"/>
        <v xml:space="preserve"> </v>
      </c>
      <c r="AA3572" s="110" t="str">
        <f ca="1">+IFERROR(IF(S3572&gt;0," ",Q3572-variables!$C$9)," ")</f>
        <v xml:space="preserve"> </v>
      </c>
      <c r="AB3572" s="111" t="str">
        <f t="shared" si="377"/>
        <v>SIN RESPUESTA</v>
      </c>
      <c r="AC3572" s="94" t="str">
        <f t="shared" si="378"/>
        <v>SIN TRASLADO</v>
      </c>
    </row>
    <row r="3573" spans="2:29" s="111" customFormat="1" ht="24.95" hidden="1" customHeight="1">
      <c r="B3573" s="64">
        <f t="shared" si="379"/>
        <v>3570</v>
      </c>
      <c r="C3573" s="69"/>
      <c r="D3573" s="70"/>
      <c r="E3573" s="70"/>
      <c r="F3573" s="64"/>
      <c r="G3573" s="198"/>
      <c r="H3573" s="198"/>
      <c r="I3573" s="198"/>
      <c r="J3573" s="199"/>
      <c r="K3573" s="62"/>
      <c r="L3573" s="62"/>
      <c r="M3573" s="62"/>
      <c r="N3573" s="64" t="s">
        <v>3143</v>
      </c>
      <c r="O3573" s="64" t="str">
        <f>IF(Tabla1[[#This Row],[FECHA RADICADO DE RESPUESTA A PETICIONARIO]]="","Sin respuesta",S3573-G3573)</f>
        <v>Sin respuesta</v>
      </c>
      <c r="P3573" s="64">
        <v>12</v>
      </c>
      <c r="Q3573" s="63" t="str">
        <f>+IFERROR(VLOOKUP(Z3573, fechas!$B$1:$C$247, 2,FALSE), " ")</f>
        <v xml:space="preserve"> </v>
      </c>
      <c r="R3573" s="63"/>
      <c r="S3573" s="85"/>
      <c r="T3573" s="64"/>
      <c r="U3573" s="63"/>
      <c r="V3573" s="64"/>
      <c r="W3573" s="64"/>
      <c r="X3573" s="108">
        <f t="shared" si="375"/>
        <v>1</v>
      </c>
      <c r="Y3573" s="109" t="str">
        <f>+IFERROR(VLOOKUP(G3573,fechas!$A$1:$D$209,2,FALSE), " ")</f>
        <v xml:space="preserve"> </v>
      </c>
      <c r="Z3573" s="109" t="str">
        <f t="shared" si="376"/>
        <v xml:space="preserve"> </v>
      </c>
      <c r="AA3573" s="110" t="str">
        <f ca="1">+IFERROR(IF(S3573&gt;0," ",Q3573-variables!$C$9)," ")</f>
        <v xml:space="preserve"> </v>
      </c>
      <c r="AB3573" s="111" t="str">
        <f t="shared" si="377"/>
        <v>SIN RESPUESTA</v>
      </c>
      <c r="AC3573" s="94" t="str">
        <f t="shared" si="378"/>
        <v>SIN TRASLADO</v>
      </c>
    </row>
    <row r="3574" spans="2:29" s="111" customFormat="1" ht="24.95" hidden="1" customHeight="1">
      <c r="B3574" s="64">
        <f t="shared" si="379"/>
        <v>3571</v>
      </c>
      <c r="C3574" s="69"/>
      <c r="D3574" s="70"/>
      <c r="E3574" s="70"/>
      <c r="F3574" s="64"/>
      <c r="G3574" s="198"/>
      <c r="H3574" s="198"/>
      <c r="I3574" s="198"/>
      <c r="J3574" s="199"/>
      <c r="K3574" s="62"/>
      <c r="L3574" s="62"/>
      <c r="M3574" s="62"/>
      <c r="N3574" s="64" t="s">
        <v>3143</v>
      </c>
      <c r="O3574" s="64" t="str">
        <f>IF(Tabla1[[#This Row],[FECHA RADICADO DE RESPUESTA A PETICIONARIO]]="","Sin respuesta",S3574-G3574)</f>
        <v>Sin respuesta</v>
      </c>
      <c r="P3574" s="64">
        <v>12</v>
      </c>
      <c r="Q3574" s="63" t="str">
        <f>+IFERROR(VLOOKUP(Z3574, fechas!$B$1:$C$247, 2,FALSE), " ")</f>
        <v xml:space="preserve"> </v>
      </c>
      <c r="R3574" s="64"/>
      <c r="S3574" s="85"/>
      <c r="T3574" s="64"/>
      <c r="U3574" s="63"/>
      <c r="V3574" s="64"/>
      <c r="W3574" s="64"/>
      <c r="X3574" s="108">
        <f t="shared" si="375"/>
        <v>1</v>
      </c>
      <c r="Y3574" s="109" t="str">
        <f>+IFERROR(VLOOKUP(G3574,fechas!$A$1:$D$209,2,FALSE), " ")</f>
        <v xml:space="preserve"> </v>
      </c>
      <c r="Z3574" s="109" t="str">
        <f t="shared" si="376"/>
        <v xml:space="preserve"> </v>
      </c>
      <c r="AA3574" s="110" t="str">
        <f ca="1">+IFERROR(IF(S3574&gt;0," ",Q3574-variables!$C$9)," ")</f>
        <v xml:space="preserve"> </v>
      </c>
      <c r="AB3574" s="111" t="str">
        <f t="shared" si="377"/>
        <v>SIN RESPUESTA</v>
      </c>
      <c r="AC3574" s="94" t="str">
        <f t="shared" si="378"/>
        <v>SIN TRASLADO</v>
      </c>
    </row>
    <row r="3575" spans="2:29" s="111" customFormat="1" ht="24.95" hidden="1" customHeight="1">
      <c r="B3575" s="64">
        <f t="shared" si="379"/>
        <v>3572</v>
      </c>
      <c r="C3575" s="69"/>
      <c r="D3575" s="70"/>
      <c r="E3575" s="70"/>
      <c r="F3575" s="64"/>
      <c r="G3575" s="198"/>
      <c r="H3575" s="198"/>
      <c r="I3575" s="198"/>
      <c r="J3575" s="199"/>
      <c r="K3575" s="62"/>
      <c r="L3575" s="62"/>
      <c r="M3575" s="62"/>
      <c r="N3575" s="64" t="s">
        <v>3143</v>
      </c>
      <c r="O3575" s="64" t="str">
        <f>IF(Tabla1[[#This Row],[FECHA RADICADO DE RESPUESTA A PETICIONARIO]]="","Sin respuesta",S3575-G3575)</f>
        <v>Sin respuesta</v>
      </c>
      <c r="P3575" s="64">
        <v>12</v>
      </c>
      <c r="Q3575" s="63" t="str">
        <f>+IFERROR(VLOOKUP(Z3575, fechas!$B$1:$C$247, 2,FALSE), " ")</f>
        <v xml:space="preserve"> </v>
      </c>
      <c r="R3575" s="64"/>
      <c r="S3575" s="85"/>
      <c r="T3575" s="64"/>
      <c r="U3575" s="63"/>
      <c r="V3575" s="64"/>
      <c r="W3575" s="64"/>
      <c r="X3575" s="108">
        <f t="shared" si="375"/>
        <v>1</v>
      </c>
      <c r="Y3575" s="109" t="str">
        <f>+IFERROR(VLOOKUP(G3575,fechas!$A$1:$D$209,2,FALSE), " ")</f>
        <v xml:space="preserve"> </v>
      </c>
      <c r="Z3575" s="109" t="str">
        <f t="shared" si="376"/>
        <v xml:space="preserve"> </v>
      </c>
      <c r="AA3575" s="110" t="str">
        <f ca="1">+IFERROR(IF(S3575&gt;0," ",Q3575-variables!$C$9)," ")</f>
        <v xml:space="preserve"> </v>
      </c>
      <c r="AB3575" s="111" t="str">
        <f t="shared" si="377"/>
        <v>SIN RESPUESTA</v>
      </c>
      <c r="AC3575" s="94" t="str">
        <f t="shared" si="378"/>
        <v>SIN TRASLADO</v>
      </c>
    </row>
    <row r="3576" spans="2:29" s="111" customFormat="1" ht="24.95" hidden="1" customHeight="1">
      <c r="B3576" s="64">
        <f t="shared" si="379"/>
        <v>3573</v>
      </c>
      <c r="C3576" s="69"/>
      <c r="D3576" s="70"/>
      <c r="E3576" s="70"/>
      <c r="F3576" s="64"/>
      <c r="G3576" s="198"/>
      <c r="H3576" s="198"/>
      <c r="I3576" s="198"/>
      <c r="J3576" s="199"/>
      <c r="K3576" s="62"/>
      <c r="L3576" s="62"/>
      <c r="M3576" s="62"/>
      <c r="N3576" s="64" t="s">
        <v>3143</v>
      </c>
      <c r="O3576" s="64" t="str">
        <f>IF(Tabla1[[#This Row],[FECHA RADICADO DE RESPUESTA A PETICIONARIO]]="","Sin respuesta",S3576-G3576)</f>
        <v>Sin respuesta</v>
      </c>
      <c r="P3576" s="64">
        <v>12</v>
      </c>
      <c r="Q3576" s="63" t="str">
        <f>+IFERROR(VLOOKUP(Z3576, fechas!$B$1:$C$247, 2,FALSE), " ")</f>
        <v xml:space="preserve"> </v>
      </c>
      <c r="R3576" s="64"/>
      <c r="S3576" s="85"/>
      <c r="T3576" s="64"/>
      <c r="U3576" s="63"/>
      <c r="V3576" s="64"/>
      <c r="W3576" s="64"/>
      <c r="X3576" s="108">
        <f t="shared" si="375"/>
        <v>1</v>
      </c>
      <c r="Y3576" s="109" t="str">
        <f>+IFERROR(VLOOKUP(G3576,fechas!$A$1:$D$209,2,FALSE), " ")</f>
        <v xml:space="preserve"> </v>
      </c>
      <c r="Z3576" s="109" t="str">
        <f t="shared" si="376"/>
        <v xml:space="preserve"> </v>
      </c>
      <c r="AA3576" s="110" t="str">
        <f ca="1">+IFERROR(IF(S3576&gt;0," ",Q3576-variables!$C$9)," ")</f>
        <v xml:space="preserve"> </v>
      </c>
      <c r="AB3576" s="111" t="str">
        <f t="shared" si="377"/>
        <v>SIN RESPUESTA</v>
      </c>
      <c r="AC3576" s="94" t="str">
        <f t="shared" si="378"/>
        <v>SIN TRASLADO</v>
      </c>
    </row>
    <row r="3577" spans="2:29" s="111" customFormat="1" ht="24.95" hidden="1" customHeight="1">
      <c r="B3577" s="64">
        <f t="shared" si="379"/>
        <v>3574</v>
      </c>
      <c r="C3577" s="69"/>
      <c r="D3577" s="70"/>
      <c r="E3577" s="70"/>
      <c r="F3577" s="64"/>
      <c r="G3577" s="198"/>
      <c r="H3577" s="198"/>
      <c r="I3577" s="198"/>
      <c r="J3577" s="199"/>
      <c r="K3577" s="62"/>
      <c r="L3577" s="62"/>
      <c r="M3577" s="62"/>
      <c r="N3577" s="64" t="s">
        <v>3143</v>
      </c>
      <c r="O3577" s="64" t="str">
        <f>IF(Tabla1[[#This Row],[FECHA RADICADO DE RESPUESTA A PETICIONARIO]]="","Sin respuesta",S3577-G3577)</f>
        <v>Sin respuesta</v>
      </c>
      <c r="P3577" s="64">
        <v>12</v>
      </c>
      <c r="Q3577" s="63" t="str">
        <f>+IFERROR(VLOOKUP(Z3577, fechas!$B$1:$C$247, 2,FALSE), " ")</f>
        <v xml:space="preserve"> </v>
      </c>
      <c r="R3577" s="64"/>
      <c r="S3577" s="85"/>
      <c r="T3577" s="64"/>
      <c r="U3577" s="63"/>
      <c r="V3577" s="64"/>
      <c r="W3577" s="64"/>
      <c r="X3577" s="108">
        <f t="shared" si="375"/>
        <v>1</v>
      </c>
      <c r="Y3577" s="109" t="str">
        <f>+IFERROR(VLOOKUP(G3577,fechas!$A$1:$D$209,2,FALSE), " ")</f>
        <v xml:space="preserve"> </v>
      </c>
      <c r="Z3577" s="109" t="str">
        <f t="shared" si="376"/>
        <v xml:space="preserve"> </v>
      </c>
      <c r="AA3577" s="110" t="str">
        <f ca="1">+IFERROR(IF(S3577&gt;0," ",Q3577-variables!$C$9)," ")</f>
        <v xml:space="preserve"> </v>
      </c>
      <c r="AB3577" s="111" t="str">
        <f t="shared" si="377"/>
        <v>SIN RESPUESTA</v>
      </c>
      <c r="AC3577" s="94" t="str">
        <f t="shared" si="378"/>
        <v>SIN TRASLADO</v>
      </c>
    </row>
    <row r="3578" spans="2:29" s="111" customFormat="1" ht="24.95" hidden="1" customHeight="1">
      <c r="B3578" s="64">
        <f t="shared" si="379"/>
        <v>3575</v>
      </c>
      <c r="C3578" s="69"/>
      <c r="D3578" s="70"/>
      <c r="E3578" s="70"/>
      <c r="F3578" s="64"/>
      <c r="G3578" s="198"/>
      <c r="H3578" s="198"/>
      <c r="I3578" s="198"/>
      <c r="J3578" s="199"/>
      <c r="K3578" s="62"/>
      <c r="L3578" s="62"/>
      <c r="M3578" s="62"/>
      <c r="N3578" s="64" t="s">
        <v>3143</v>
      </c>
      <c r="O3578" s="64" t="str">
        <f>IF(Tabla1[[#This Row],[FECHA RADICADO DE RESPUESTA A PETICIONARIO]]="","Sin respuesta",S3578-G3578)</f>
        <v>Sin respuesta</v>
      </c>
      <c r="P3578" s="64">
        <v>12</v>
      </c>
      <c r="Q3578" s="63" t="str">
        <f>+IFERROR(VLOOKUP(Z3578, fechas!$B$1:$C$247, 2,FALSE), " ")</f>
        <v xml:space="preserve"> </v>
      </c>
      <c r="R3578" s="64"/>
      <c r="S3578" s="85"/>
      <c r="T3578" s="64"/>
      <c r="U3578" s="63"/>
      <c r="V3578" s="64"/>
      <c r="W3578" s="64"/>
      <c r="X3578" s="108">
        <f t="shared" si="375"/>
        <v>1</v>
      </c>
      <c r="Y3578" s="109" t="str">
        <f>+IFERROR(VLOOKUP(G3578,fechas!$A$1:$D$209,2,FALSE), " ")</f>
        <v xml:space="preserve"> </v>
      </c>
      <c r="Z3578" s="109" t="str">
        <f t="shared" si="376"/>
        <v xml:space="preserve"> </v>
      </c>
      <c r="AA3578" s="110" t="str">
        <f ca="1">+IFERROR(IF(S3578&gt;0," ",Q3578-variables!$C$9)," ")</f>
        <v xml:space="preserve"> </v>
      </c>
      <c r="AB3578" s="111" t="str">
        <f t="shared" si="377"/>
        <v>SIN RESPUESTA</v>
      </c>
      <c r="AC3578" s="94" t="str">
        <f t="shared" si="378"/>
        <v>SIN TRASLADO</v>
      </c>
    </row>
    <row r="3579" spans="2:29" s="111" customFormat="1" ht="24.95" hidden="1" customHeight="1">
      <c r="B3579" s="64">
        <f t="shared" si="379"/>
        <v>3576</v>
      </c>
      <c r="C3579" s="69"/>
      <c r="D3579" s="70"/>
      <c r="E3579" s="70"/>
      <c r="F3579" s="64"/>
      <c r="G3579" s="198"/>
      <c r="H3579" s="198"/>
      <c r="I3579" s="198"/>
      <c r="J3579" s="199"/>
      <c r="K3579" s="62"/>
      <c r="L3579" s="62"/>
      <c r="M3579" s="62"/>
      <c r="N3579" s="64" t="s">
        <v>3143</v>
      </c>
      <c r="O3579" s="64" t="str">
        <f>IF(Tabla1[[#This Row],[FECHA RADICADO DE RESPUESTA A PETICIONARIO]]="","Sin respuesta",S3579-G3579)</f>
        <v>Sin respuesta</v>
      </c>
      <c r="P3579" s="64">
        <v>12</v>
      </c>
      <c r="Q3579" s="63" t="str">
        <f>+IFERROR(VLOOKUP(Z3579, fechas!$B$1:$C$247, 2,FALSE), " ")</f>
        <v xml:space="preserve"> </v>
      </c>
      <c r="R3579" s="64"/>
      <c r="S3579" s="85"/>
      <c r="T3579" s="64"/>
      <c r="U3579" s="63"/>
      <c r="V3579" s="64"/>
      <c r="W3579" s="64"/>
      <c r="X3579" s="108">
        <f t="shared" si="375"/>
        <v>1</v>
      </c>
      <c r="Y3579" s="109" t="str">
        <f>+IFERROR(VLOOKUP(G3579,fechas!$A$1:$D$209,2,FALSE), " ")</f>
        <v xml:space="preserve"> </v>
      </c>
      <c r="Z3579" s="109" t="str">
        <f t="shared" si="376"/>
        <v xml:space="preserve"> </v>
      </c>
      <c r="AA3579" s="110" t="str">
        <f ca="1">+IFERROR(IF(S3579&gt;0," ",Q3579-variables!$C$9)," ")</f>
        <v xml:space="preserve"> </v>
      </c>
      <c r="AB3579" s="111" t="str">
        <f t="shared" si="377"/>
        <v>SIN RESPUESTA</v>
      </c>
      <c r="AC3579" s="94" t="str">
        <f t="shared" si="378"/>
        <v>SIN TRASLADO</v>
      </c>
    </row>
    <row r="3580" spans="2:29" s="111" customFormat="1" ht="24.95" hidden="1" customHeight="1">
      <c r="B3580" s="64">
        <f t="shared" si="379"/>
        <v>3577</v>
      </c>
      <c r="C3580" s="69"/>
      <c r="D3580" s="70"/>
      <c r="E3580" s="70"/>
      <c r="F3580" s="64"/>
      <c r="G3580" s="198"/>
      <c r="H3580" s="198"/>
      <c r="I3580" s="198"/>
      <c r="J3580" s="199"/>
      <c r="K3580" s="62"/>
      <c r="L3580" s="62"/>
      <c r="M3580" s="62"/>
      <c r="N3580" s="64" t="s">
        <v>3143</v>
      </c>
      <c r="O3580" s="64" t="str">
        <f>IF(Tabla1[[#This Row],[FECHA RADICADO DE RESPUESTA A PETICIONARIO]]="","Sin respuesta",S3580-G3580)</f>
        <v>Sin respuesta</v>
      </c>
      <c r="P3580" s="64">
        <v>12</v>
      </c>
      <c r="Q3580" s="63" t="str">
        <f>+IFERROR(VLOOKUP(Z3580, fechas!$B$1:$C$247, 2,FALSE), " ")</f>
        <v xml:space="preserve"> </v>
      </c>
      <c r="R3580" s="64"/>
      <c r="S3580" s="85"/>
      <c r="T3580" s="64"/>
      <c r="U3580" s="63"/>
      <c r="V3580" s="64"/>
      <c r="W3580" s="64"/>
      <c r="X3580" s="108">
        <f t="shared" si="375"/>
        <v>1</v>
      </c>
      <c r="Y3580" s="109" t="str">
        <f>+IFERROR(VLOOKUP(G3580,fechas!$A$1:$D$209,2,FALSE), " ")</f>
        <v xml:space="preserve"> </v>
      </c>
      <c r="Z3580" s="109" t="str">
        <f t="shared" si="376"/>
        <v xml:space="preserve"> </v>
      </c>
      <c r="AA3580" s="110" t="str">
        <f ca="1">+IFERROR(IF(S3580&gt;0," ",Q3580-variables!$C$9)," ")</f>
        <v xml:space="preserve"> </v>
      </c>
      <c r="AB3580" s="111" t="str">
        <f t="shared" si="377"/>
        <v>SIN RESPUESTA</v>
      </c>
      <c r="AC3580" s="94" t="str">
        <f t="shared" si="378"/>
        <v>SIN TRASLADO</v>
      </c>
    </row>
    <row r="3581" spans="2:29" s="111" customFormat="1" ht="24.95" hidden="1" customHeight="1">
      <c r="B3581" s="64">
        <f t="shared" si="379"/>
        <v>3578</v>
      </c>
      <c r="C3581" s="69"/>
      <c r="D3581" s="70"/>
      <c r="E3581" s="70"/>
      <c r="F3581" s="64"/>
      <c r="G3581" s="198"/>
      <c r="H3581" s="198"/>
      <c r="I3581" s="198"/>
      <c r="J3581" s="199"/>
      <c r="K3581" s="62"/>
      <c r="L3581" s="62"/>
      <c r="M3581" s="62"/>
      <c r="N3581" s="64" t="s">
        <v>3143</v>
      </c>
      <c r="O3581" s="64" t="str">
        <f>IF(Tabla1[[#This Row],[FECHA RADICADO DE RESPUESTA A PETICIONARIO]]="","Sin respuesta",S3581-G3581)</f>
        <v>Sin respuesta</v>
      </c>
      <c r="P3581" s="64">
        <v>12</v>
      </c>
      <c r="Q3581" s="63" t="str">
        <f>+IFERROR(VLOOKUP(Z3581, fechas!$B$1:$C$247, 2,FALSE), " ")</f>
        <v xml:space="preserve"> </v>
      </c>
      <c r="R3581" s="64"/>
      <c r="S3581" s="85"/>
      <c r="T3581" s="64"/>
      <c r="U3581" s="63"/>
      <c r="V3581" s="64"/>
      <c r="W3581" s="64"/>
      <c r="X3581" s="108">
        <f t="shared" si="375"/>
        <v>1</v>
      </c>
      <c r="Y3581" s="109" t="str">
        <f>+IFERROR(VLOOKUP(G3581,fechas!$A$1:$D$209,2,FALSE), " ")</f>
        <v xml:space="preserve"> </v>
      </c>
      <c r="Z3581" s="109" t="str">
        <f t="shared" si="376"/>
        <v xml:space="preserve"> </v>
      </c>
      <c r="AA3581" s="110" t="str">
        <f ca="1">+IFERROR(IF(S3581&gt;0," ",Q3581-variables!$C$9)," ")</f>
        <v xml:space="preserve"> </v>
      </c>
      <c r="AB3581" s="111" t="str">
        <f t="shared" si="377"/>
        <v>SIN RESPUESTA</v>
      </c>
      <c r="AC3581" s="94" t="str">
        <f t="shared" si="378"/>
        <v>SIN TRASLADO</v>
      </c>
    </row>
    <row r="3582" spans="2:29" s="111" customFormat="1" ht="24.95" hidden="1" customHeight="1">
      <c r="B3582" s="64">
        <f t="shared" si="379"/>
        <v>3579</v>
      </c>
      <c r="C3582" s="69"/>
      <c r="D3582" s="70"/>
      <c r="E3582" s="70"/>
      <c r="F3582" s="64"/>
      <c r="G3582" s="198"/>
      <c r="H3582" s="198"/>
      <c r="I3582" s="198"/>
      <c r="J3582" s="199"/>
      <c r="K3582" s="62"/>
      <c r="L3582" s="62"/>
      <c r="M3582" s="62"/>
      <c r="N3582" s="64" t="s">
        <v>3143</v>
      </c>
      <c r="O3582" s="64" t="str">
        <f>IF(Tabla1[[#This Row],[FECHA RADICADO DE RESPUESTA A PETICIONARIO]]="","Sin respuesta",S3582-G3582)</f>
        <v>Sin respuesta</v>
      </c>
      <c r="P3582" s="64">
        <v>12</v>
      </c>
      <c r="Q3582" s="63" t="str">
        <f>+IFERROR(VLOOKUP(Z3582, fechas!$B$1:$C$247, 2,FALSE), " ")</f>
        <v xml:space="preserve"> </v>
      </c>
      <c r="R3582" s="64"/>
      <c r="S3582" s="85"/>
      <c r="T3582" s="64"/>
      <c r="U3582" s="63"/>
      <c r="V3582" s="64"/>
      <c r="W3582" s="64"/>
      <c r="X3582" s="108">
        <f t="shared" si="375"/>
        <v>1</v>
      </c>
      <c r="Y3582" s="109" t="str">
        <f>+IFERROR(VLOOKUP(G3582,fechas!$A$1:$D$209,2,FALSE), " ")</f>
        <v xml:space="preserve"> </v>
      </c>
      <c r="Z3582" s="109" t="str">
        <f t="shared" si="376"/>
        <v xml:space="preserve"> </v>
      </c>
      <c r="AA3582" s="110" t="str">
        <f ca="1">+IFERROR(IF(S3582&gt;0," ",Q3582-variables!$C$9)," ")</f>
        <v xml:space="preserve"> </v>
      </c>
      <c r="AB3582" s="111" t="str">
        <f t="shared" si="377"/>
        <v>SIN RESPUESTA</v>
      </c>
      <c r="AC3582" s="94" t="str">
        <f t="shared" si="378"/>
        <v>SIN TRASLADO</v>
      </c>
    </row>
    <row r="3583" spans="2:29" s="111" customFormat="1" ht="24.95" hidden="1" customHeight="1">
      <c r="B3583" s="64">
        <f t="shared" si="379"/>
        <v>3580</v>
      </c>
      <c r="C3583" s="69"/>
      <c r="D3583" s="70"/>
      <c r="E3583" s="70"/>
      <c r="F3583" s="64"/>
      <c r="G3583" s="198"/>
      <c r="H3583" s="198"/>
      <c r="I3583" s="198"/>
      <c r="J3583" s="199"/>
      <c r="K3583" s="62"/>
      <c r="L3583" s="62"/>
      <c r="M3583" s="62"/>
      <c r="N3583" s="64" t="s">
        <v>3143</v>
      </c>
      <c r="O3583" s="64" t="str">
        <f>IF(Tabla1[[#This Row],[FECHA RADICADO DE RESPUESTA A PETICIONARIO]]="","Sin respuesta",S3583-G3583)</f>
        <v>Sin respuesta</v>
      </c>
      <c r="P3583" s="64">
        <v>12</v>
      </c>
      <c r="Q3583" s="63" t="str">
        <f>+IFERROR(VLOOKUP(Z3583, fechas!$B$1:$C$247, 2,FALSE), " ")</f>
        <v xml:space="preserve"> </v>
      </c>
      <c r="R3583" s="64"/>
      <c r="S3583" s="85"/>
      <c r="T3583" s="64"/>
      <c r="U3583" s="63"/>
      <c r="V3583" s="64"/>
      <c r="W3583" s="64"/>
      <c r="X3583" s="108">
        <f t="shared" si="375"/>
        <v>1</v>
      </c>
      <c r="Y3583" s="109" t="str">
        <f>+IFERROR(VLOOKUP(G3583,fechas!$A$1:$D$209,2,FALSE), " ")</f>
        <v xml:space="preserve"> </v>
      </c>
      <c r="Z3583" s="109" t="str">
        <f t="shared" si="376"/>
        <v xml:space="preserve"> </v>
      </c>
      <c r="AA3583" s="110" t="str">
        <f ca="1">+IFERROR(IF(S3583&gt;0," ",Q3583-variables!$C$9)," ")</f>
        <v xml:space="preserve"> </v>
      </c>
      <c r="AB3583" s="111" t="str">
        <f t="shared" si="377"/>
        <v>SIN RESPUESTA</v>
      </c>
      <c r="AC3583" s="94" t="str">
        <f t="shared" si="378"/>
        <v>SIN TRASLADO</v>
      </c>
    </row>
    <row r="3584" spans="2:29" s="111" customFormat="1" ht="24.95" hidden="1" customHeight="1">
      <c r="B3584" s="64">
        <f t="shared" si="379"/>
        <v>3581</v>
      </c>
      <c r="C3584" s="69"/>
      <c r="D3584" s="70"/>
      <c r="E3584" s="70"/>
      <c r="F3584" s="64"/>
      <c r="G3584" s="198"/>
      <c r="H3584" s="198"/>
      <c r="I3584" s="198"/>
      <c r="J3584" s="199"/>
      <c r="K3584" s="62"/>
      <c r="L3584" s="62"/>
      <c r="M3584" s="62"/>
      <c r="N3584" s="64" t="s">
        <v>3143</v>
      </c>
      <c r="O3584" s="64" t="str">
        <f>IF(Tabla1[[#This Row],[FECHA RADICADO DE RESPUESTA A PETICIONARIO]]="","Sin respuesta",S3584-G3584)</f>
        <v>Sin respuesta</v>
      </c>
      <c r="P3584" s="64">
        <v>12</v>
      </c>
      <c r="Q3584" s="63" t="str">
        <f>+IFERROR(VLOOKUP(Z3584, fechas!$B$1:$C$247, 2,FALSE), " ")</f>
        <v xml:space="preserve"> </v>
      </c>
      <c r="R3584" s="64"/>
      <c r="S3584" s="85"/>
      <c r="T3584" s="64"/>
      <c r="U3584" s="63"/>
      <c r="V3584" s="64"/>
      <c r="W3584" s="64"/>
      <c r="X3584" s="108">
        <f t="shared" si="375"/>
        <v>1</v>
      </c>
      <c r="Y3584" s="109" t="str">
        <f>+IFERROR(VLOOKUP(G3584,fechas!$A$1:$D$209,2,FALSE), " ")</f>
        <v xml:space="preserve"> </v>
      </c>
      <c r="Z3584" s="109" t="str">
        <f t="shared" si="376"/>
        <v xml:space="preserve"> </v>
      </c>
      <c r="AA3584" s="110" t="str">
        <f ca="1">+IFERROR(IF(S3584&gt;0," ",Q3584-variables!$C$9)," ")</f>
        <v xml:space="preserve"> </v>
      </c>
      <c r="AB3584" s="111" t="str">
        <f t="shared" si="377"/>
        <v>SIN RESPUESTA</v>
      </c>
      <c r="AC3584" s="94" t="str">
        <f t="shared" si="378"/>
        <v>SIN TRASLADO</v>
      </c>
    </row>
    <row r="3585" spans="2:29" s="111" customFormat="1" ht="24.95" hidden="1" customHeight="1">
      <c r="B3585" s="64">
        <f t="shared" si="379"/>
        <v>3582</v>
      </c>
      <c r="C3585" s="69"/>
      <c r="D3585" s="70"/>
      <c r="E3585" s="70"/>
      <c r="F3585" s="64"/>
      <c r="G3585" s="198"/>
      <c r="H3585" s="198"/>
      <c r="I3585" s="198"/>
      <c r="J3585" s="199"/>
      <c r="K3585" s="62"/>
      <c r="L3585" s="62"/>
      <c r="M3585" s="62"/>
      <c r="N3585" s="64" t="s">
        <v>3143</v>
      </c>
      <c r="O3585" s="64" t="str">
        <f>IF(Tabla1[[#This Row],[FECHA RADICADO DE RESPUESTA A PETICIONARIO]]="","Sin respuesta",S3585-G3585)</f>
        <v>Sin respuesta</v>
      </c>
      <c r="P3585" s="64">
        <v>12</v>
      </c>
      <c r="Q3585" s="63" t="str">
        <f>+IFERROR(VLOOKUP(Z3585, fechas!$B$1:$C$247, 2,FALSE), " ")</f>
        <v xml:space="preserve"> </v>
      </c>
      <c r="R3585" s="64"/>
      <c r="S3585" s="85"/>
      <c r="T3585" s="64"/>
      <c r="U3585" s="63"/>
      <c r="V3585" s="64"/>
      <c r="W3585" s="64"/>
      <c r="X3585" s="108">
        <f t="shared" si="375"/>
        <v>1</v>
      </c>
      <c r="Y3585" s="109" t="str">
        <f>+IFERROR(VLOOKUP(G3585,fechas!$A$1:$D$209,2,FALSE), " ")</f>
        <v xml:space="preserve"> </v>
      </c>
      <c r="Z3585" s="109" t="str">
        <f t="shared" si="376"/>
        <v xml:space="preserve"> </v>
      </c>
      <c r="AA3585" s="110" t="str">
        <f ca="1">+IFERROR(IF(S3585&gt;0," ",Q3585-variables!$C$9)," ")</f>
        <v xml:space="preserve"> </v>
      </c>
      <c r="AB3585" s="111" t="str">
        <f t="shared" si="377"/>
        <v>SIN RESPUESTA</v>
      </c>
      <c r="AC3585" s="94" t="str">
        <f t="shared" si="378"/>
        <v>SIN TRASLADO</v>
      </c>
    </row>
    <row r="3586" spans="2:29" s="111" customFormat="1" ht="24.95" hidden="1" customHeight="1">
      <c r="B3586" s="64">
        <f t="shared" si="379"/>
        <v>3583</v>
      </c>
      <c r="C3586" s="69"/>
      <c r="D3586" s="70"/>
      <c r="E3586" s="70"/>
      <c r="F3586" s="64"/>
      <c r="G3586" s="198"/>
      <c r="H3586" s="198"/>
      <c r="I3586" s="198"/>
      <c r="J3586" s="199"/>
      <c r="K3586" s="62"/>
      <c r="L3586" s="62"/>
      <c r="M3586" s="62"/>
      <c r="N3586" s="64" t="s">
        <v>3143</v>
      </c>
      <c r="O3586" s="64" t="str">
        <f>IF(Tabla1[[#This Row],[FECHA RADICADO DE RESPUESTA A PETICIONARIO]]="","Sin respuesta",S3586-G3586)</f>
        <v>Sin respuesta</v>
      </c>
      <c r="P3586" s="64">
        <v>12</v>
      </c>
      <c r="Q3586" s="63" t="str">
        <f>+IFERROR(VLOOKUP(Z3586, fechas!$B$1:$C$247, 2,FALSE), " ")</f>
        <v xml:space="preserve"> </v>
      </c>
      <c r="R3586" s="64"/>
      <c r="S3586" s="85"/>
      <c r="T3586" s="64"/>
      <c r="U3586" s="63"/>
      <c r="V3586" s="64"/>
      <c r="W3586" s="64"/>
      <c r="X3586" s="108">
        <f t="shared" si="375"/>
        <v>1</v>
      </c>
      <c r="Y3586" s="109" t="str">
        <f>+IFERROR(VLOOKUP(G3586,fechas!$A$1:$D$209,2,FALSE), " ")</f>
        <v xml:space="preserve"> </v>
      </c>
      <c r="Z3586" s="109" t="str">
        <f t="shared" si="376"/>
        <v xml:space="preserve"> </v>
      </c>
      <c r="AA3586" s="110" t="str">
        <f ca="1">+IFERROR(IF(S3586&gt;0," ",Q3586-variables!$C$9)," ")</f>
        <v xml:space="preserve"> </v>
      </c>
      <c r="AB3586" s="111" t="str">
        <f t="shared" si="377"/>
        <v>SIN RESPUESTA</v>
      </c>
      <c r="AC3586" s="94" t="str">
        <f t="shared" si="378"/>
        <v>SIN TRASLADO</v>
      </c>
    </row>
    <row r="3587" spans="2:29" s="111" customFormat="1" ht="24.95" hidden="1" customHeight="1">
      <c r="B3587" s="64">
        <f t="shared" si="379"/>
        <v>3584</v>
      </c>
      <c r="C3587" s="69"/>
      <c r="D3587" s="70"/>
      <c r="E3587" s="70"/>
      <c r="F3587" s="64"/>
      <c r="G3587" s="198"/>
      <c r="H3587" s="198"/>
      <c r="I3587" s="198"/>
      <c r="J3587" s="199"/>
      <c r="K3587" s="62"/>
      <c r="L3587" s="62"/>
      <c r="M3587" s="62"/>
      <c r="N3587" s="64" t="s">
        <v>3143</v>
      </c>
      <c r="O3587" s="64" t="str">
        <f>IF(Tabla1[[#This Row],[FECHA RADICADO DE RESPUESTA A PETICIONARIO]]="","Sin respuesta",S3587-G3587)</f>
        <v>Sin respuesta</v>
      </c>
      <c r="P3587" s="64">
        <v>12</v>
      </c>
      <c r="Q3587" s="63" t="str">
        <f>+IFERROR(VLOOKUP(Z3587, fechas!$B$1:$C$247, 2,FALSE), " ")</f>
        <v xml:space="preserve"> </v>
      </c>
      <c r="R3587" s="64"/>
      <c r="S3587" s="85"/>
      <c r="T3587" s="64"/>
      <c r="U3587" s="63"/>
      <c r="V3587" s="64"/>
      <c r="W3587" s="64"/>
      <c r="X3587" s="108">
        <f t="shared" si="375"/>
        <v>1</v>
      </c>
      <c r="Y3587" s="109" t="str">
        <f>+IFERROR(VLOOKUP(G3587,fechas!$A$1:$D$209,2,FALSE), " ")</f>
        <v xml:space="preserve"> </v>
      </c>
      <c r="Z3587" s="109" t="str">
        <f t="shared" si="376"/>
        <v xml:space="preserve"> </v>
      </c>
      <c r="AA3587" s="110" t="str">
        <f ca="1">+IFERROR(IF(S3587&gt;0," ",Q3587-variables!$C$9)," ")</f>
        <v xml:space="preserve"> </v>
      </c>
      <c r="AB3587" s="111" t="str">
        <f t="shared" si="377"/>
        <v>SIN RESPUESTA</v>
      </c>
      <c r="AC3587" s="94" t="str">
        <f t="shared" si="378"/>
        <v>SIN TRASLADO</v>
      </c>
    </row>
    <row r="3588" spans="2:29" s="111" customFormat="1" ht="24.95" hidden="1" customHeight="1">
      <c r="B3588" s="64">
        <f t="shared" si="379"/>
        <v>3585</v>
      </c>
      <c r="C3588" s="69"/>
      <c r="D3588" s="70"/>
      <c r="E3588" s="70"/>
      <c r="F3588" s="64"/>
      <c r="G3588" s="198"/>
      <c r="H3588" s="198"/>
      <c r="I3588" s="198"/>
      <c r="J3588" s="199"/>
      <c r="K3588" s="62"/>
      <c r="L3588" s="62"/>
      <c r="M3588" s="62"/>
      <c r="N3588" s="64" t="s">
        <v>3143</v>
      </c>
      <c r="O3588" s="64" t="str">
        <f>IF(Tabla1[[#This Row],[FECHA RADICADO DE RESPUESTA A PETICIONARIO]]="","Sin respuesta",S3588-G3588)</f>
        <v>Sin respuesta</v>
      </c>
      <c r="P3588" s="64">
        <v>12</v>
      </c>
      <c r="Q3588" s="63" t="str">
        <f>+IFERROR(VLOOKUP(Z3588, fechas!$B$1:$C$247, 2,FALSE), " ")</f>
        <v xml:space="preserve"> </v>
      </c>
      <c r="R3588" s="64"/>
      <c r="S3588" s="85"/>
      <c r="T3588" s="64"/>
      <c r="U3588" s="63"/>
      <c r="V3588" s="64"/>
      <c r="W3588" s="64"/>
      <c r="X3588" s="108">
        <f t="shared" ref="X3588:X3651" si="380">IF(N3588="PENDIENTE",1,0)</f>
        <v>1</v>
      </c>
      <c r="Y3588" s="109" t="str">
        <f>+IFERROR(VLOOKUP(G3588,fechas!$A$1:$D$209,2,FALSE), " ")</f>
        <v xml:space="preserve"> </v>
      </c>
      <c r="Z3588" s="109" t="str">
        <f t="shared" ref="Z3588:Z3651" si="381">+IFERROR(Y3588+P3588, " ")</f>
        <v xml:space="preserve"> </v>
      </c>
      <c r="AA3588" s="110" t="str">
        <f ca="1">+IFERROR(IF(S3588&gt;0," ",Q3588-variables!$C$9)," ")</f>
        <v xml:space="preserve"> </v>
      </c>
      <c r="AB3588" s="111" t="str">
        <f t="shared" si="377"/>
        <v>SIN RESPUESTA</v>
      </c>
      <c r="AC3588" s="94" t="str">
        <f t="shared" si="378"/>
        <v>SIN TRASLADO</v>
      </c>
    </row>
    <row r="3589" spans="2:29" s="111" customFormat="1" ht="24.95" hidden="1" customHeight="1">
      <c r="B3589" s="64">
        <f t="shared" si="379"/>
        <v>3586</v>
      </c>
      <c r="C3589" s="69"/>
      <c r="D3589" s="70"/>
      <c r="E3589" s="70"/>
      <c r="F3589" s="64"/>
      <c r="G3589" s="198"/>
      <c r="H3589" s="198"/>
      <c r="I3589" s="198"/>
      <c r="J3589" s="199"/>
      <c r="K3589" s="62"/>
      <c r="L3589" s="62"/>
      <c r="M3589" s="62"/>
      <c r="N3589" s="64" t="s">
        <v>3143</v>
      </c>
      <c r="O3589" s="64" t="str">
        <f>IF(Tabla1[[#This Row],[FECHA RADICADO DE RESPUESTA A PETICIONARIO]]="","Sin respuesta",S3589-G3589)</f>
        <v>Sin respuesta</v>
      </c>
      <c r="P3589" s="64">
        <v>12</v>
      </c>
      <c r="Q3589" s="63" t="str">
        <f>+IFERROR(VLOOKUP(Z3589, fechas!$B$1:$C$247, 2,FALSE), " ")</f>
        <v xml:space="preserve"> </v>
      </c>
      <c r="R3589" s="64"/>
      <c r="S3589" s="85"/>
      <c r="T3589" s="64"/>
      <c r="U3589" s="63"/>
      <c r="V3589" s="64"/>
      <c r="W3589" s="64"/>
      <c r="X3589" s="108">
        <f t="shared" si="380"/>
        <v>1</v>
      </c>
      <c r="Y3589" s="109" t="str">
        <f>+IFERROR(VLOOKUP(G3589,fechas!$A$1:$D$209,2,FALSE), " ")</f>
        <v xml:space="preserve"> </v>
      </c>
      <c r="Z3589" s="109" t="str">
        <f t="shared" si="381"/>
        <v xml:space="preserve"> </v>
      </c>
      <c r="AA3589" s="110" t="str">
        <f ca="1">+IFERROR(IF(S3589&gt;0," ",Q3589-variables!$C$9)," ")</f>
        <v xml:space="preserve"> </v>
      </c>
      <c r="AB3589" s="111" t="str">
        <f t="shared" ref="AB3589:AB3652" si="382">IF(S3589="","SIN RESPUESTA",IF(S3589&lt;=Q3589,"RESPUESTA OPORTUNA","RESPUESTA EXTEMPORÁNEA"))</f>
        <v>SIN RESPUESTA</v>
      </c>
      <c r="AC3589" s="94" t="str">
        <f t="shared" ref="AC3589:AC3652" si="383">IF(U3589="","SIN TRASLADO",IF(U3589&lt;=Q3589,"TRASLADO OPORTUNO","TRASLADO EXTEMPORÁNEO"))</f>
        <v>SIN TRASLADO</v>
      </c>
    </row>
    <row r="3590" spans="2:29" s="111" customFormat="1" ht="24.95" hidden="1" customHeight="1">
      <c r="B3590" s="64">
        <f t="shared" ref="B3590:B3653" si="384">B3589+1</f>
        <v>3587</v>
      </c>
      <c r="C3590" s="69"/>
      <c r="D3590" s="70"/>
      <c r="E3590" s="70"/>
      <c r="F3590" s="64"/>
      <c r="G3590" s="198"/>
      <c r="H3590" s="198"/>
      <c r="I3590" s="198"/>
      <c r="J3590" s="199"/>
      <c r="K3590" s="62"/>
      <c r="L3590" s="62"/>
      <c r="M3590" s="62"/>
      <c r="N3590" s="64" t="s">
        <v>3143</v>
      </c>
      <c r="O3590" s="64" t="str">
        <f>IF(Tabla1[[#This Row],[FECHA RADICADO DE RESPUESTA A PETICIONARIO]]="","Sin respuesta",S3590-G3590)</f>
        <v>Sin respuesta</v>
      </c>
      <c r="P3590" s="64">
        <v>12</v>
      </c>
      <c r="Q3590" s="63" t="str">
        <f>+IFERROR(VLOOKUP(Z3590, fechas!$B$1:$C$247, 2,FALSE), " ")</f>
        <v xml:space="preserve"> </v>
      </c>
      <c r="R3590" s="64"/>
      <c r="S3590" s="85"/>
      <c r="T3590" s="64"/>
      <c r="U3590" s="63"/>
      <c r="V3590" s="64"/>
      <c r="W3590" s="64"/>
      <c r="X3590" s="108">
        <f t="shared" si="380"/>
        <v>1</v>
      </c>
      <c r="Y3590" s="109" t="str">
        <f>+IFERROR(VLOOKUP(G3590,fechas!$A$1:$D$209,2,FALSE), " ")</f>
        <v xml:space="preserve"> </v>
      </c>
      <c r="Z3590" s="109" t="str">
        <f t="shared" si="381"/>
        <v xml:space="preserve"> </v>
      </c>
      <c r="AA3590" s="110" t="str">
        <f ca="1">+IFERROR(IF(S3590&gt;0," ",Q3590-variables!$C$9)," ")</f>
        <v xml:space="preserve"> </v>
      </c>
      <c r="AB3590" s="111" t="str">
        <f t="shared" si="382"/>
        <v>SIN RESPUESTA</v>
      </c>
      <c r="AC3590" s="94" t="str">
        <f t="shared" si="383"/>
        <v>SIN TRASLADO</v>
      </c>
    </row>
    <row r="3591" spans="2:29" s="111" customFormat="1" ht="24.95" hidden="1" customHeight="1">
      <c r="B3591" s="64">
        <f t="shared" si="384"/>
        <v>3588</v>
      </c>
      <c r="C3591" s="69"/>
      <c r="D3591" s="70"/>
      <c r="E3591" s="70"/>
      <c r="F3591" s="64"/>
      <c r="G3591" s="198"/>
      <c r="H3591" s="198"/>
      <c r="I3591" s="198"/>
      <c r="J3591" s="199"/>
      <c r="K3591" s="62"/>
      <c r="L3591" s="62"/>
      <c r="M3591" s="62"/>
      <c r="N3591" s="64" t="s">
        <v>3143</v>
      </c>
      <c r="O3591" s="64" t="str">
        <f>IF(Tabla1[[#This Row],[FECHA RADICADO DE RESPUESTA A PETICIONARIO]]="","Sin respuesta",S3591-G3591)</f>
        <v>Sin respuesta</v>
      </c>
      <c r="P3591" s="64">
        <v>12</v>
      </c>
      <c r="Q3591" s="63" t="str">
        <f>+IFERROR(VLOOKUP(Z3591, fechas!$B$1:$C$247, 2,FALSE), " ")</f>
        <v xml:space="preserve"> </v>
      </c>
      <c r="R3591" s="64"/>
      <c r="S3591" s="85"/>
      <c r="T3591" s="64"/>
      <c r="U3591" s="63"/>
      <c r="V3591" s="64"/>
      <c r="W3591" s="64"/>
      <c r="X3591" s="108">
        <f t="shared" si="380"/>
        <v>1</v>
      </c>
      <c r="Y3591" s="109" t="str">
        <f>+IFERROR(VLOOKUP(G3591,fechas!$A$1:$D$209,2,FALSE), " ")</f>
        <v xml:space="preserve"> </v>
      </c>
      <c r="Z3591" s="109" t="str">
        <f t="shared" si="381"/>
        <v xml:space="preserve"> </v>
      </c>
      <c r="AA3591" s="110" t="str">
        <f ca="1">+IFERROR(IF(S3591&gt;0," ",Q3591-variables!$C$9)," ")</f>
        <v xml:space="preserve"> </v>
      </c>
      <c r="AB3591" s="111" t="str">
        <f t="shared" si="382"/>
        <v>SIN RESPUESTA</v>
      </c>
      <c r="AC3591" s="94" t="str">
        <f t="shared" si="383"/>
        <v>SIN TRASLADO</v>
      </c>
    </row>
    <row r="3592" spans="2:29" s="111" customFormat="1" ht="24.95" hidden="1" customHeight="1">
      <c r="B3592" s="64">
        <f t="shared" si="384"/>
        <v>3589</v>
      </c>
      <c r="C3592" s="69"/>
      <c r="D3592" s="70"/>
      <c r="E3592" s="70"/>
      <c r="F3592" s="64"/>
      <c r="G3592" s="198"/>
      <c r="H3592" s="198"/>
      <c r="I3592" s="198"/>
      <c r="J3592" s="199"/>
      <c r="K3592" s="62"/>
      <c r="L3592" s="62"/>
      <c r="M3592" s="62"/>
      <c r="N3592" s="64" t="s">
        <v>3143</v>
      </c>
      <c r="O3592" s="64" t="str">
        <f>IF(Tabla1[[#This Row],[FECHA RADICADO DE RESPUESTA A PETICIONARIO]]="","Sin respuesta",S3592-G3592)</f>
        <v>Sin respuesta</v>
      </c>
      <c r="P3592" s="64">
        <v>12</v>
      </c>
      <c r="Q3592" s="63" t="str">
        <f>+IFERROR(VLOOKUP(Z3592, fechas!$B$1:$C$247, 2,FALSE), " ")</f>
        <v xml:space="preserve"> </v>
      </c>
      <c r="R3592" s="64"/>
      <c r="S3592" s="85"/>
      <c r="T3592" s="64"/>
      <c r="U3592" s="63"/>
      <c r="V3592" s="64"/>
      <c r="W3592" s="64"/>
      <c r="X3592" s="108">
        <f t="shared" si="380"/>
        <v>1</v>
      </c>
      <c r="Y3592" s="109" t="str">
        <f>+IFERROR(VLOOKUP(G3592,fechas!$A$1:$D$209,2,FALSE), " ")</f>
        <v xml:space="preserve"> </v>
      </c>
      <c r="Z3592" s="109" t="str">
        <f t="shared" si="381"/>
        <v xml:space="preserve"> </v>
      </c>
      <c r="AA3592" s="110" t="str">
        <f ca="1">+IFERROR(IF(S3592&gt;0," ",Q3592-variables!$C$9)," ")</f>
        <v xml:space="preserve"> </v>
      </c>
      <c r="AB3592" s="111" t="str">
        <f t="shared" si="382"/>
        <v>SIN RESPUESTA</v>
      </c>
      <c r="AC3592" s="94" t="str">
        <f t="shared" si="383"/>
        <v>SIN TRASLADO</v>
      </c>
    </row>
    <row r="3593" spans="2:29" s="111" customFormat="1" ht="24.95" hidden="1" customHeight="1">
      <c r="B3593" s="64">
        <f t="shared" si="384"/>
        <v>3590</v>
      </c>
      <c r="C3593" s="69"/>
      <c r="D3593" s="70"/>
      <c r="E3593" s="70"/>
      <c r="F3593" s="64"/>
      <c r="G3593" s="198"/>
      <c r="H3593" s="198"/>
      <c r="I3593" s="198"/>
      <c r="J3593" s="199"/>
      <c r="K3593" s="62"/>
      <c r="L3593" s="62"/>
      <c r="M3593" s="62"/>
      <c r="N3593" s="64" t="s">
        <v>3143</v>
      </c>
      <c r="O3593" s="64" t="str">
        <f>IF(Tabla1[[#This Row],[FECHA RADICADO DE RESPUESTA A PETICIONARIO]]="","Sin respuesta",S3593-G3593)</f>
        <v>Sin respuesta</v>
      </c>
      <c r="P3593" s="64">
        <v>12</v>
      </c>
      <c r="Q3593" s="63" t="str">
        <f>+IFERROR(VLOOKUP(Z3593, fechas!$B$1:$C$247, 2,FALSE), " ")</f>
        <v xml:space="preserve"> </v>
      </c>
      <c r="R3593" s="64"/>
      <c r="S3593" s="85"/>
      <c r="T3593" s="64"/>
      <c r="U3593" s="63"/>
      <c r="V3593" s="64"/>
      <c r="W3593" s="64"/>
      <c r="X3593" s="108">
        <f t="shared" si="380"/>
        <v>1</v>
      </c>
      <c r="Y3593" s="109" t="str">
        <f>+IFERROR(VLOOKUP(G3593,fechas!$A$1:$D$209,2,FALSE), " ")</f>
        <v xml:space="preserve"> </v>
      </c>
      <c r="Z3593" s="109" t="str">
        <f t="shared" si="381"/>
        <v xml:space="preserve"> </v>
      </c>
      <c r="AA3593" s="110" t="str">
        <f ca="1">+IFERROR(IF(S3593&gt;0," ",Q3593-variables!$C$9)," ")</f>
        <v xml:space="preserve"> </v>
      </c>
      <c r="AB3593" s="111" t="str">
        <f t="shared" si="382"/>
        <v>SIN RESPUESTA</v>
      </c>
      <c r="AC3593" s="94" t="str">
        <f t="shared" si="383"/>
        <v>SIN TRASLADO</v>
      </c>
    </row>
    <row r="3594" spans="2:29" s="111" customFormat="1" ht="24.95" hidden="1" customHeight="1">
      <c r="B3594" s="64">
        <f t="shared" si="384"/>
        <v>3591</v>
      </c>
      <c r="C3594" s="69"/>
      <c r="D3594" s="70"/>
      <c r="E3594" s="70"/>
      <c r="F3594" s="64"/>
      <c r="G3594" s="198"/>
      <c r="H3594" s="198"/>
      <c r="I3594" s="198"/>
      <c r="J3594" s="199"/>
      <c r="K3594" s="62"/>
      <c r="L3594" s="62"/>
      <c r="M3594" s="62"/>
      <c r="N3594" s="64" t="s">
        <v>3143</v>
      </c>
      <c r="O3594" s="64" t="str">
        <f>IF(Tabla1[[#This Row],[FECHA RADICADO DE RESPUESTA A PETICIONARIO]]="","Sin respuesta",S3594-G3594)</f>
        <v>Sin respuesta</v>
      </c>
      <c r="P3594" s="64">
        <v>12</v>
      </c>
      <c r="Q3594" s="63" t="str">
        <f>+IFERROR(VLOOKUP(Z3594, fechas!$B$1:$C$247, 2,FALSE), " ")</f>
        <v xml:space="preserve"> </v>
      </c>
      <c r="R3594" s="64"/>
      <c r="S3594" s="85"/>
      <c r="T3594" s="64"/>
      <c r="U3594" s="63"/>
      <c r="V3594" s="64"/>
      <c r="W3594" s="64"/>
      <c r="X3594" s="108">
        <f t="shared" si="380"/>
        <v>1</v>
      </c>
      <c r="Y3594" s="109" t="str">
        <f>+IFERROR(VLOOKUP(G3594,fechas!$A$1:$D$209,2,FALSE), " ")</f>
        <v xml:space="preserve"> </v>
      </c>
      <c r="Z3594" s="109" t="str">
        <f t="shared" si="381"/>
        <v xml:space="preserve"> </v>
      </c>
      <c r="AA3594" s="110" t="str">
        <f ca="1">+IFERROR(IF(S3594&gt;0," ",Q3594-variables!$C$9)," ")</f>
        <v xml:space="preserve"> </v>
      </c>
      <c r="AB3594" s="111" t="str">
        <f t="shared" si="382"/>
        <v>SIN RESPUESTA</v>
      </c>
      <c r="AC3594" s="94" t="str">
        <f t="shared" si="383"/>
        <v>SIN TRASLADO</v>
      </c>
    </row>
    <row r="3595" spans="2:29" s="111" customFormat="1" ht="24.95" hidden="1" customHeight="1">
      <c r="B3595" s="64">
        <f t="shared" si="384"/>
        <v>3592</v>
      </c>
      <c r="C3595" s="69"/>
      <c r="D3595" s="70"/>
      <c r="E3595" s="70"/>
      <c r="F3595" s="64"/>
      <c r="G3595" s="198"/>
      <c r="H3595" s="198"/>
      <c r="I3595" s="198"/>
      <c r="J3595" s="199"/>
      <c r="K3595" s="62"/>
      <c r="L3595" s="62"/>
      <c r="M3595" s="62"/>
      <c r="N3595" s="64" t="s">
        <v>3143</v>
      </c>
      <c r="O3595" s="64" t="str">
        <f>IF(Tabla1[[#This Row],[FECHA RADICADO DE RESPUESTA A PETICIONARIO]]="","Sin respuesta",S3595-G3595)</f>
        <v>Sin respuesta</v>
      </c>
      <c r="P3595" s="64">
        <v>12</v>
      </c>
      <c r="Q3595" s="63" t="str">
        <f>+IFERROR(VLOOKUP(Z3595, fechas!$B$1:$C$247, 2,FALSE), " ")</f>
        <v xml:space="preserve"> </v>
      </c>
      <c r="R3595" s="64"/>
      <c r="S3595" s="85"/>
      <c r="T3595" s="64"/>
      <c r="U3595" s="63"/>
      <c r="V3595" s="64"/>
      <c r="W3595" s="64"/>
      <c r="X3595" s="108">
        <f t="shared" si="380"/>
        <v>1</v>
      </c>
      <c r="Y3595" s="109" t="str">
        <f>+IFERROR(VLOOKUP(G3595,fechas!$A$1:$D$209,2,FALSE), " ")</f>
        <v xml:space="preserve"> </v>
      </c>
      <c r="Z3595" s="109" t="str">
        <f t="shared" si="381"/>
        <v xml:space="preserve"> </v>
      </c>
      <c r="AA3595" s="110" t="str">
        <f ca="1">+IFERROR(IF(S3595&gt;0," ",Q3595-variables!$C$9)," ")</f>
        <v xml:space="preserve"> </v>
      </c>
      <c r="AB3595" s="111" t="str">
        <f t="shared" si="382"/>
        <v>SIN RESPUESTA</v>
      </c>
      <c r="AC3595" s="94" t="str">
        <f t="shared" si="383"/>
        <v>SIN TRASLADO</v>
      </c>
    </row>
    <row r="3596" spans="2:29" s="111" customFormat="1" ht="24.95" hidden="1" customHeight="1">
      <c r="B3596" s="64">
        <f t="shared" si="384"/>
        <v>3593</v>
      </c>
      <c r="C3596" s="69"/>
      <c r="D3596" s="70"/>
      <c r="E3596" s="70"/>
      <c r="F3596" s="64"/>
      <c r="G3596" s="198"/>
      <c r="H3596" s="198"/>
      <c r="I3596" s="198"/>
      <c r="J3596" s="199"/>
      <c r="K3596" s="62"/>
      <c r="L3596" s="62"/>
      <c r="M3596" s="62"/>
      <c r="N3596" s="64" t="s">
        <v>3143</v>
      </c>
      <c r="O3596" s="64" t="str">
        <f>IF(Tabla1[[#This Row],[FECHA RADICADO DE RESPUESTA A PETICIONARIO]]="","Sin respuesta",S3596-G3596)</f>
        <v>Sin respuesta</v>
      </c>
      <c r="P3596" s="64">
        <v>12</v>
      </c>
      <c r="Q3596" s="63" t="str">
        <f>+IFERROR(VLOOKUP(Z3596, fechas!$B$1:$C$247, 2,FALSE), " ")</f>
        <v xml:space="preserve"> </v>
      </c>
      <c r="R3596" s="64"/>
      <c r="S3596" s="85"/>
      <c r="T3596" s="64"/>
      <c r="U3596" s="63"/>
      <c r="V3596" s="64"/>
      <c r="W3596" s="64"/>
      <c r="X3596" s="108">
        <f t="shared" si="380"/>
        <v>1</v>
      </c>
      <c r="Y3596" s="109" t="str">
        <f>+IFERROR(VLOOKUP(G3596,fechas!$A$1:$D$209,2,FALSE), " ")</f>
        <v xml:space="preserve"> </v>
      </c>
      <c r="Z3596" s="109" t="str">
        <f t="shared" si="381"/>
        <v xml:space="preserve"> </v>
      </c>
      <c r="AA3596" s="110" t="str">
        <f ca="1">+IFERROR(IF(S3596&gt;0," ",Q3596-variables!$C$9)," ")</f>
        <v xml:space="preserve"> </v>
      </c>
      <c r="AB3596" s="111" t="str">
        <f t="shared" si="382"/>
        <v>SIN RESPUESTA</v>
      </c>
      <c r="AC3596" s="94" t="str">
        <f t="shared" si="383"/>
        <v>SIN TRASLADO</v>
      </c>
    </row>
    <row r="3597" spans="2:29" s="111" customFormat="1" ht="24.95" hidden="1" customHeight="1">
      <c r="B3597" s="64">
        <f t="shared" si="384"/>
        <v>3594</v>
      </c>
      <c r="C3597" s="69"/>
      <c r="D3597" s="70"/>
      <c r="E3597" s="70"/>
      <c r="F3597" s="64"/>
      <c r="G3597" s="198"/>
      <c r="H3597" s="198"/>
      <c r="I3597" s="198"/>
      <c r="J3597" s="199"/>
      <c r="K3597" s="62"/>
      <c r="L3597" s="62"/>
      <c r="M3597" s="62"/>
      <c r="N3597" s="64" t="s">
        <v>3143</v>
      </c>
      <c r="O3597" s="64" t="str">
        <f>IF(Tabla1[[#This Row],[FECHA RADICADO DE RESPUESTA A PETICIONARIO]]="","Sin respuesta",S3597-G3597)</f>
        <v>Sin respuesta</v>
      </c>
      <c r="P3597" s="64">
        <v>12</v>
      </c>
      <c r="Q3597" s="63" t="str">
        <f>+IFERROR(VLOOKUP(Z3597, fechas!$B$1:$C$247, 2,FALSE), " ")</f>
        <v xml:space="preserve"> </v>
      </c>
      <c r="R3597" s="64"/>
      <c r="S3597" s="85"/>
      <c r="T3597" s="64"/>
      <c r="U3597" s="63"/>
      <c r="V3597" s="64"/>
      <c r="W3597" s="64"/>
      <c r="X3597" s="108">
        <f t="shared" si="380"/>
        <v>1</v>
      </c>
      <c r="Y3597" s="109" t="str">
        <f>+IFERROR(VLOOKUP(G3597,fechas!$A$1:$D$209,2,FALSE), " ")</f>
        <v xml:space="preserve"> </v>
      </c>
      <c r="Z3597" s="109" t="str">
        <f t="shared" si="381"/>
        <v xml:space="preserve"> </v>
      </c>
      <c r="AA3597" s="110" t="str">
        <f ca="1">+IFERROR(IF(S3597&gt;0," ",Q3597-variables!$C$9)," ")</f>
        <v xml:space="preserve"> </v>
      </c>
      <c r="AB3597" s="111" t="str">
        <f t="shared" si="382"/>
        <v>SIN RESPUESTA</v>
      </c>
      <c r="AC3597" s="94" t="str">
        <f t="shared" si="383"/>
        <v>SIN TRASLADO</v>
      </c>
    </row>
    <row r="3598" spans="2:29" s="111" customFormat="1" ht="24.95" hidden="1" customHeight="1">
      <c r="B3598" s="64">
        <f t="shared" si="384"/>
        <v>3595</v>
      </c>
      <c r="C3598" s="69"/>
      <c r="D3598" s="70"/>
      <c r="E3598" s="70"/>
      <c r="F3598" s="64"/>
      <c r="G3598" s="198"/>
      <c r="H3598" s="198"/>
      <c r="I3598" s="198"/>
      <c r="J3598" s="199"/>
      <c r="K3598" s="62"/>
      <c r="L3598" s="62"/>
      <c r="M3598" s="62"/>
      <c r="N3598" s="64" t="s">
        <v>3143</v>
      </c>
      <c r="O3598" s="64" t="str">
        <f>IF(Tabla1[[#This Row],[FECHA RADICADO DE RESPUESTA A PETICIONARIO]]="","Sin respuesta",S3598-G3598)</f>
        <v>Sin respuesta</v>
      </c>
      <c r="P3598" s="64">
        <v>12</v>
      </c>
      <c r="Q3598" s="63" t="str">
        <f>+IFERROR(VLOOKUP(Z3598, fechas!$B$1:$C$247, 2,FALSE), " ")</f>
        <v xml:space="preserve"> </v>
      </c>
      <c r="R3598" s="64"/>
      <c r="S3598" s="85"/>
      <c r="T3598" s="64"/>
      <c r="U3598" s="63"/>
      <c r="V3598" s="64"/>
      <c r="W3598" s="64"/>
      <c r="X3598" s="108">
        <f t="shared" si="380"/>
        <v>1</v>
      </c>
      <c r="Y3598" s="109" t="str">
        <f>+IFERROR(VLOOKUP(G3598,fechas!$A$1:$D$209,2,FALSE), " ")</f>
        <v xml:space="preserve"> </v>
      </c>
      <c r="Z3598" s="109" t="str">
        <f t="shared" si="381"/>
        <v xml:space="preserve"> </v>
      </c>
      <c r="AA3598" s="110" t="str">
        <f ca="1">+IFERROR(IF(S3598&gt;0," ",Q3598-variables!$C$9)," ")</f>
        <v xml:space="preserve"> </v>
      </c>
      <c r="AB3598" s="111" t="str">
        <f t="shared" si="382"/>
        <v>SIN RESPUESTA</v>
      </c>
      <c r="AC3598" s="94" t="str">
        <f t="shared" si="383"/>
        <v>SIN TRASLADO</v>
      </c>
    </row>
    <row r="3599" spans="2:29" s="111" customFormat="1" ht="24.95" hidden="1" customHeight="1">
      <c r="B3599" s="64">
        <f t="shared" si="384"/>
        <v>3596</v>
      </c>
      <c r="C3599" s="69"/>
      <c r="D3599" s="70"/>
      <c r="E3599" s="70"/>
      <c r="F3599" s="64"/>
      <c r="G3599" s="198"/>
      <c r="H3599" s="198"/>
      <c r="I3599" s="198"/>
      <c r="J3599" s="199"/>
      <c r="K3599" s="62"/>
      <c r="L3599" s="62"/>
      <c r="M3599" s="62"/>
      <c r="N3599" s="64" t="s">
        <v>3143</v>
      </c>
      <c r="O3599" s="64" t="str">
        <f>IF(Tabla1[[#This Row],[FECHA RADICADO DE RESPUESTA A PETICIONARIO]]="","Sin respuesta",S3599-G3599)</f>
        <v>Sin respuesta</v>
      </c>
      <c r="P3599" s="64">
        <v>12</v>
      </c>
      <c r="Q3599" s="63" t="str">
        <f>+IFERROR(VLOOKUP(Z3599, fechas!$B$1:$C$247, 2,FALSE), " ")</f>
        <v xml:space="preserve"> </v>
      </c>
      <c r="R3599" s="64"/>
      <c r="S3599" s="85"/>
      <c r="T3599" s="64"/>
      <c r="U3599" s="63"/>
      <c r="V3599" s="64"/>
      <c r="W3599" s="64"/>
      <c r="X3599" s="108">
        <f t="shared" si="380"/>
        <v>1</v>
      </c>
      <c r="Y3599" s="109" t="str">
        <f>+IFERROR(VLOOKUP(G3599,fechas!$A$1:$D$209,2,FALSE), " ")</f>
        <v xml:space="preserve"> </v>
      </c>
      <c r="Z3599" s="109" t="str">
        <f t="shared" si="381"/>
        <v xml:space="preserve"> </v>
      </c>
      <c r="AA3599" s="110" t="str">
        <f ca="1">+IFERROR(IF(S3599&gt;0," ",Q3599-variables!$C$9)," ")</f>
        <v xml:space="preserve"> </v>
      </c>
      <c r="AB3599" s="111" t="str">
        <f t="shared" si="382"/>
        <v>SIN RESPUESTA</v>
      </c>
      <c r="AC3599" s="94" t="str">
        <f t="shared" si="383"/>
        <v>SIN TRASLADO</v>
      </c>
    </row>
    <row r="3600" spans="2:29" s="111" customFormat="1" ht="24.95" hidden="1" customHeight="1">
      <c r="B3600" s="64">
        <f t="shared" si="384"/>
        <v>3597</v>
      </c>
      <c r="C3600" s="69"/>
      <c r="D3600" s="70"/>
      <c r="E3600" s="70"/>
      <c r="F3600" s="64"/>
      <c r="G3600" s="198"/>
      <c r="H3600" s="198"/>
      <c r="I3600" s="198"/>
      <c r="J3600" s="199"/>
      <c r="K3600" s="62"/>
      <c r="L3600" s="62"/>
      <c r="M3600" s="62"/>
      <c r="N3600" s="64" t="s">
        <v>3143</v>
      </c>
      <c r="O3600" s="64" t="str">
        <f>IF(Tabla1[[#This Row],[FECHA RADICADO DE RESPUESTA A PETICIONARIO]]="","Sin respuesta",S3600-G3600)</f>
        <v>Sin respuesta</v>
      </c>
      <c r="P3600" s="64">
        <v>12</v>
      </c>
      <c r="Q3600" s="63" t="str">
        <f>+IFERROR(VLOOKUP(Z3600, fechas!$B$1:$C$247, 2,FALSE), " ")</f>
        <v xml:space="preserve"> </v>
      </c>
      <c r="R3600" s="64"/>
      <c r="S3600" s="85"/>
      <c r="T3600" s="64"/>
      <c r="U3600" s="63"/>
      <c r="V3600" s="64"/>
      <c r="W3600" s="64"/>
      <c r="X3600" s="108">
        <f t="shared" si="380"/>
        <v>1</v>
      </c>
      <c r="Y3600" s="109" t="str">
        <f>+IFERROR(VLOOKUP(G3600,fechas!$A$1:$D$209,2,FALSE), " ")</f>
        <v xml:space="preserve"> </v>
      </c>
      <c r="Z3600" s="109" t="str">
        <f t="shared" si="381"/>
        <v xml:space="preserve"> </v>
      </c>
      <c r="AA3600" s="110" t="str">
        <f ca="1">+IFERROR(IF(S3600&gt;0," ",Q3600-variables!$C$9)," ")</f>
        <v xml:space="preserve"> </v>
      </c>
      <c r="AB3600" s="111" t="str">
        <f t="shared" si="382"/>
        <v>SIN RESPUESTA</v>
      </c>
      <c r="AC3600" s="94" t="str">
        <f t="shared" si="383"/>
        <v>SIN TRASLADO</v>
      </c>
    </row>
    <row r="3601" spans="2:29" s="111" customFormat="1" ht="24.95" hidden="1" customHeight="1">
      <c r="B3601" s="64">
        <f t="shared" si="384"/>
        <v>3598</v>
      </c>
      <c r="C3601" s="69"/>
      <c r="D3601" s="70"/>
      <c r="E3601" s="70"/>
      <c r="F3601" s="64"/>
      <c r="G3601" s="198"/>
      <c r="H3601" s="198"/>
      <c r="I3601" s="198"/>
      <c r="J3601" s="199"/>
      <c r="K3601" s="62"/>
      <c r="L3601" s="62"/>
      <c r="M3601" s="62"/>
      <c r="N3601" s="64" t="s">
        <v>3143</v>
      </c>
      <c r="O3601" s="64" t="str">
        <f>IF(Tabla1[[#This Row],[FECHA RADICADO DE RESPUESTA A PETICIONARIO]]="","Sin respuesta",S3601-G3601)</f>
        <v>Sin respuesta</v>
      </c>
      <c r="P3601" s="64">
        <v>12</v>
      </c>
      <c r="Q3601" s="63" t="str">
        <f>+IFERROR(VLOOKUP(Z3601, fechas!$B$1:$C$247, 2,FALSE), " ")</f>
        <v xml:space="preserve"> </v>
      </c>
      <c r="R3601" s="64"/>
      <c r="S3601" s="85"/>
      <c r="T3601" s="64"/>
      <c r="U3601" s="63"/>
      <c r="V3601" s="64"/>
      <c r="W3601" s="64"/>
      <c r="X3601" s="108">
        <f t="shared" si="380"/>
        <v>1</v>
      </c>
      <c r="Y3601" s="109" t="str">
        <f>+IFERROR(VLOOKUP(G3601,fechas!$A$1:$D$209,2,FALSE), " ")</f>
        <v xml:space="preserve"> </v>
      </c>
      <c r="Z3601" s="109" t="str">
        <f t="shared" si="381"/>
        <v xml:space="preserve"> </v>
      </c>
      <c r="AA3601" s="110" t="str">
        <f ca="1">+IFERROR(IF(S3601&gt;0," ",Q3601-variables!$C$9)," ")</f>
        <v xml:space="preserve"> </v>
      </c>
      <c r="AB3601" s="111" t="str">
        <f t="shared" si="382"/>
        <v>SIN RESPUESTA</v>
      </c>
      <c r="AC3601" s="94" t="str">
        <f t="shared" si="383"/>
        <v>SIN TRASLADO</v>
      </c>
    </row>
    <row r="3602" spans="2:29" s="111" customFormat="1" ht="24.95" hidden="1" customHeight="1">
      <c r="B3602" s="64">
        <f t="shared" si="384"/>
        <v>3599</v>
      </c>
      <c r="C3602" s="69"/>
      <c r="D3602" s="70"/>
      <c r="E3602" s="70"/>
      <c r="F3602" s="64"/>
      <c r="G3602" s="198"/>
      <c r="H3602" s="198"/>
      <c r="I3602" s="198"/>
      <c r="J3602" s="199"/>
      <c r="K3602" s="62"/>
      <c r="L3602" s="62"/>
      <c r="M3602" s="62"/>
      <c r="N3602" s="64" t="s">
        <v>3143</v>
      </c>
      <c r="O3602" s="64" t="str">
        <f>IF(Tabla1[[#This Row],[FECHA RADICADO DE RESPUESTA A PETICIONARIO]]="","Sin respuesta",S3602-G3602)</f>
        <v>Sin respuesta</v>
      </c>
      <c r="P3602" s="64">
        <v>12</v>
      </c>
      <c r="Q3602" s="63" t="str">
        <f>+IFERROR(VLOOKUP(Z3602, fechas!$B$1:$C$247, 2,FALSE), " ")</f>
        <v xml:space="preserve"> </v>
      </c>
      <c r="R3602" s="64"/>
      <c r="S3602" s="85"/>
      <c r="T3602" s="64"/>
      <c r="U3602" s="63"/>
      <c r="V3602" s="64"/>
      <c r="W3602" s="64"/>
      <c r="X3602" s="108">
        <f t="shared" si="380"/>
        <v>1</v>
      </c>
      <c r="Y3602" s="109" t="str">
        <f>+IFERROR(VLOOKUP(G3602,fechas!$A$1:$D$209,2,FALSE), " ")</f>
        <v xml:space="preserve"> </v>
      </c>
      <c r="Z3602" s="109" t="str">
        <f t="shared" si="381"/>
        <v xml:space="preserve"> </v>
      </c>
      <c r="AA3602" s="110" t="str">
        <f ca="1">+IFERROR(IF(S3602&gt;0," ",Q3602-variables!$C$9)," ")</f>
        <v xml:space="preserve"> </v>
      </c>
      <c r="AB3602" s="111" t="str">
        <f t="shared" si="382"/>
        <v>SIN RESPUESTA</v>
      </c>
      <c r="AC3602" s="94" t="str">
        <f t="shared" si="383"/>
        <v>SIN TRASLADO</v>
      </c>
    </row>
    <row r="3603" spans="2:29" s="111" customFormat="1" ht="24.95" hidden="1" customHeight="1">
      <c r="B3603" s="64">
        <f t="shared" si="384"/>
        <v>3600</v>
      </c>
      <c r="C3603" s="69"/>
      <c r="D3603" s="70"/>
      <c r="E3603" s="70"/>
      <c r="F3603" s="64"/>
      <c r="G3603" s="198"/>
      <c r="H3603" s="198"/>
      <c r="I3603" s="198"/>
      <c r="J3603" s="199"/>
      <c r="K3603" s="62"/>
      <c r="L3603" s="62"/>
      <c r="M3603" s="62"/>
      <c r="N3603" s="64" t="s">
        <v>3143</v>
      </c>
      <c r="O3603" s="64" t="str">
        <f>IF(Tabla1[[#This Row],[FECHA RADICADO DE RESPUESTA A PETICIONARIO]]="","Sin respuesta",S3603-G3603)</f>
        <v>Sin respuesta</v>
      </c>
      <c r="P3603" s="64">
        <v>12</v>
      </c>
      <c r="Q3603" s="63" t="str">
        <f>+IFERROR(VLOOKUP(Z3603, fechas!$B$1:$C$247, 2,FALSE), " ")</f>
        <v xml:space="preserve"> </v>
      </c>
      <c r="R3603" s="64"/>
      <c r="S3603" s="85"/>
      <c r="T3603" s="64"/>
      <c r="U3603" s="63"/>
      <c r="V3603" s="64"/>
      <c r="W3603" s="64"/>
      <c r="X3603" s="108">
        <f t="shared" si="380"/>
        <v>1</v>
      </c>
      <c r="Y3603" s="109" t="str">
        <f>+IFERROR(VLOOKUP(G3603,fechas!$A$1:$D$209,2,FALSE), " ")</f>
        <v xml:space="preserve"> </v>
      </c>
      <c r="Z3603" s="109" t="str">
        <f t="shared" si="381"/>
        <v xml:space="preserve"> </v>
      </c>
      <c r="AA3603" s="110" t="str">
        <f ca="1">+IFERROR(IF(S3603&gt;0," ",Q3603-variables!$C$9)," ")</f>
        <v xml:space="preserve"> </v>
      </c>
      <c r="AB3603" s="111" t="str">
        <f t="shared" si="382"/>
        <v>SIN RESPUESTA</v>
      </c>
      <c r="AC3603" s="94" t="str">
        <f t="shared" si="383"/>
        <v>SIN TRASLADO</v>
      </c>
    </row>
    <row r="3604" spans="2:29" s="111" customFormat="1" ht="24.95" hidden="1" customHeight="1">
      <c r="B3604" s="64">
        <f t="shared" si="384"/>
        <v>3601</v>
      </c>
      <c r="C3604" s="69"/>
      <c r="D3604" s="70"/>
      <c r="E3604" s="70"/>
      <c r="F3604" s="64"/>
      <c r="G3604" s="198"/>
      <c r="H3604" s="198"/>
      <c r="I3604" s="198"/>
      <c r="J3604" s="199"/>
      <c r="K3604" s="62"/>
      <c r="L3604" s="62"/>
      <c r="M3604" s="62"/>
      <c r="N3604" s="64" t="s">
        <v>3143</v>
      </c>
      <c r="O3604" s="64" t="str">
        <f>IF(Tabla1[[#This Row],[FECHA RADICADO DE RESPUESTA A PETICIONARIO]]="","Sin respuesta",S3604-G3604)</f>
        <v>Sin respuesta</v>
      </c>
      <c r="P3604" s="64">
        <v>12</v>
      </c>
      <c r="Q3604" s="63" t="str">
        <f>+IFERROR(VLOOKUP(Z3604, fechas!$B$1:$C$247, 2,FALSE), " ")</f>
        <v xml:space="preserve"> </v>
      </c>
      <c r="R3604" s="64"/>
      <c r="S3604" s="85"/>
      <c r="T3604" s="64"/>
      <c r="U3604" s="63"/>
      <c r="V3604" s="64"/>
      <c r="W3604" s="64"/>
      <c r="X3604" s="108">
        <f t="shared" si="380"/>
        <v>1</v>
      </c>
      <c r="Y3604" s="109" t="str">
        <f>+IFERROR(VLOOKUP(G3604,fechas!$A$1:$D$209,2,FALSE), " ")</f>
        <v xml:space="preserve"> </v>
      </c>
      <c r="Z3604" s="109" t="str">
        <f t="shared" si="381"/>
        <v xml:space="preserve"> </v>
      </c>
      <c r="AA3604" s="110" t="str">
        <f ca="1">+IFERROR(IF(S3604&gt;0," ",Q3604-variables!$C$9)," ")</f>
        <v xml:space="preserve"> </v>
      </c>
      <c r="AB3604" s="111" t="str">
        <f t="shared" si="382"/>
        <v>SIN RESPUESTA</v>
      </c>
      <c r="AC3604" s="94" t="str">
        <f t="shared" si="383"/>
        <v>SIN TRASLADO</v>
      </c>
    </row>
    <row r="3605" spans="2:29" s="111" customFormat="1" ht="24.95" hidden="1" customHeight="1">
      <c r="B3605" s="64">
        <f t="shared" si="384"/>
        <v>3602</v>
      </c>
      <c r="C3605" s="69"/>
      <c r="D3605" s="70"/>
      <c r="E3605" s="70"/>
      <c r="F3605" s="64"/>
      <c r="G3605" s="198"/>
      <c r="H3605" s="198"/>
      <c r="I3605" s="198"/>
      <c r="J3605" s="199"/>
      <c r="K3605" s="62"/>
      <c r="L3605" s="62"/>
      <c r="M3605" s="62"/>
      <c r="N3605" s="64" t="s">
        <v>3143</v>
      </c>
      <c r="O3605" s="64" t="str">
        <f>IF(Tabla1[[#This Row],[FECHA RADICADO DE RESPUESTA A PETICIONARIO]]="","Sin respuesta",S3605-G3605)</f>
        <v>Sin respuesta</v>
      </c>
      <c r="P3605" s="64">
        <v>12</v>
      </c>
      <c r="Q3605" s="63" t="str">
        <f>+IFERROR(VLOOKUP(Z3605, fechas!$B$1:$C$247, 2,FALSE), " ")</f>
        <v xml:space="preserve"> </v>
      </c>
      <c r="R3605" s="64"/>
      <c r="S3605" s="85"/>
      <c r="T3605" s="64"/>
      <c r="U3605" s="63"/>
      <c r="V3605" s="64"/>
      <c r="W3605" s="64"/>
      <c r="X3605" s="108">
        <f t="shared" si="380"/>
        <v>1</v>
      </c>
      <c r="Y3605" s="109" t="str">
        <f>+IFERROR(VLOOKUP(G3605,fechas!$A$1:$D$209,2,FALSE), " ")</f>
        <v xml:space="preserve"> </v>
      </c>
      <c r="Z3605" s="109" t="str">
        <f t="shared" si="381"/>
        <v xml:space="preserve"> </v>
      </c>
      <c r="AA3605" s="110" t="str">
        <f ca="1">+IFERROR(IF(S3605&gt;0," ",Q3605-variables!$C$9)," ")</f>
        <v xml:space="preserve"> </v>
      </c>
      <c r="AB3605" s="111" t="str">
        <f t="shared" si="382"/>
        <v>SIN RESPUESTA</v>
      </c>
      <c r="AC3605" s="94" t="str">
        <f t="shared" si="383"/>
        <v>SIN TRASLADO</v>
      </c>
    </row>
    <row r="3606" spans="2:29" s="111" customFormat="1" ht="24.95" hidden="1" customHeight="1">
      <c r="B3606" s="64">
        <f t="shared" si="384"/>
        <v>3603</v>
      </c>
      <c r="C3606" s="69"/>
      <c r="D3606" s="70"/>
      <c r="E3606" s="70"/>
      <c r="F3606" s="64"/>
      <c r="G3606" s="198"/>
      <c r="H3606" s="198"/>
      <c r="I3606" s="198"/>
      <c r="J3606" s="199"/>
      <c r="K3606" s="62"/>
      <c r="L3606" s="62"/>
      <c r="M3606" s="62"/>
      <c r="N3606" s="64" t="s">
        <v>3143</v>
      </c>
      <c r="O3606" s="64" t="str">
        <f>IF(Tabla1[[#This Row],[FECHA RADICADO DE RESPUESTA A PETICIONARIO]]="","Sin respuesta",S3606-G3606)</f>
        <v>Sin respuesta</v>
      </c>
      <c r="P3606" s="64">
        <v>12</v>
      </c>
      <c r="Q3606" s="63" t="str">
        <f>+IFERROR(VLOOKUP(Z3606, fechas!$B$1:$C$247, 2,FALSE), " ")</f>
        <v xml:space="preserve"> </v>
      </c>
      <c r="R3606" s="64"/>
      <c r="S3606" s="85"/>
      <c r="T3606" s="64"/>
      <c r="U3606" s="63"/>
      <c r="V3606" s="64"/>
      <c r="W3606" s="64"/>
      <c r="X3606" s="108">
        <f t="shared" si="380"/>
        <v>1</v>
      </c>
      <c r="Y3606" s="109" t="str">
        <f>+IFERROR(VLOOKUP(G3606,fechas!$A$1:$D$209,2,FALSE), " ")</f>
        <v xml:space="preserve"> </v>
      </c>
      <c r="Z3606" s="109" t="str">
        <f t="shared" si="381"/>
        <v xml:space="preserve"> </v>
      </c>
      <c r="AA3606" s="110" t="str">
        <f ca="1">+IFERROR(IF(S3606&gt;0," ",Q3606-variables!$C$9)," ")</f>
        <v xml:space="preserve"> </v>
      </c>
      <c r="AB3606" s="111" t="str">
        <f t="shared" si="382"/>
        <v>SIN RESPUESTA</v>
      </c>
      <c r="AC3606" s="94" t="str">
        <f t="shared" si="383"/>
        <v>SIN TRASLADO</v>
      </c>
    </row>
    <row r="3607" spans="2:29" s="111" customFormat="1" ht="24.95" hidden="1" customHeight="1">
      <c r="B3607" s="64">
        <f t="shared" si="384"/>
        <v>3604</v>
      </c>
      <c r="C3607" s="69"/>
      <c r="D3607" s="70"/>
      <c r="E3607" s="70"/>
      <c r="F3607" s="64"/>
      <c r="G3607" s="198"/>
      <c r="H3607" s="198"/>
      <c r="I3607" s="198"/>
      <c r="J3607" s="199"/>
      <c r="K3607" s="62"/>
      <c r="L3607" s="62"/>
      <c r="M3607" s="62"/>
      <c r="N3607" s="64" t="s">
        <v>3143</v>
      </c>
      <c r="O3607" s="64" t="str">
        <f>IF(Tabla1[[#This Row],[FECHA RADICADO DE RESPUESTA A PETICIONARIO]]="","Sin respuesta",S3607-G3607)</f>
        <v>Sin respuesta</v>
      </c>
      <c r="P3607" s="64">
        <v>12</v>
      </c>
      <c r="Q3607" s="63" t="str">
        <f>+IFERROR(VLOOKUP(Z3607, fechas!$B$1:$C$247, 2,FALSE), " ")</f>
        <v xml:space="preserve"> </v>
      </c>
      <c r="R3607" s="64"/>
      <c r="S3607" s="85"/>
      <c r="T3607" s="64"/>
      <c r="U3607" s="63"/>
      <c r="V3607" s="64"/>
      <c r="W3607" s="64"/>
      <c r="X3607" s="108">
        <f t="shared" si="380"/>
        <v>1</v>
      </c>
      <c r="Y3607" s="109" t="str">
        <f>+IFERROR(VLOOKUP(G3607,fechas!$A$1:$D$209,2,FALSE), " ")</f>
        <v xml:space="preserve"> </v>
      </c>
      <c r="Z3607" s="109" t="str">
        <f t="shared" si="381"/>
        <v xml:space="preserve"> </v>
      </c>
      <c r="AA3607" s="110" t="str">
        <f ca="1">+IFERROR(IF(S3607&gt;0," ",Q3607-variables!$C$9)," ")</f>
        <v xml:space="preserve"> </v>
      </c>
      <c r="AB3607" s="111" t="str">
        <f t="shared" si="382"/>
        <v>SIN RESPUESTA</v>
      </c>
      <c r="AC3607" s="94" t="str">
        <f t="shared" si="383"/>
        <v>SIN TRASLADO</v>
      </c>
    </row>
    <row r="3608" spans="2:29" s="111" customFormat="1" ht="24.95" hidden="1" customHeight="1">
      <c r="B3608" s="64">
        <f t="shared" si="384"/>
        <v>3605</v>
      </c>
      <c r="C3608" s="69"/>
      <c r="D3608" s="70"/>
      <c r="E3608" s="70"/>
      <c r="F3608" s="64"/>
      <c r="G3608" s="198"/>
      <c r="H3608" s="198"/>
      <c r="I3608" s="198"/>
      <c r="J3608" s="199"/>
      <c r="K3608" s="62"/>
      <c r="L3608" s="62"/>
      <c r="M3608" s="62"/>
      <c r="N3608" s="64" t="s">
        <v>3143</v>
      </c>
      <c r="O3608" s="64" t="str">
        <f>IF(Tabla1[[#This Row],[FECHA RADICADO DE RESPUESTA A PETICIONARIO]]="","Sin respuesta",S3608-G3608)</f>
        <v>Sin respuesta</v>
      </c>
      <c r="P3608" s="64">
        <v>12</v>
      </c>
      <c r="Q3608" s="63" t="str">
        <f>+IFERROR(VLOOKUP(Z3608, fechas!$B$1:$C$247, 2,FALSE), " ")</f>
        <v xml:space="preserve"> </v>
      </c>
      <c r="R3608" s="64"/>
      <c r="S3608" s="85"/>
      <c r="T3608" s="64"/>
      <c r="U3608" s="63"/>
      <c r="V3608" s="64"/>
      <c r="W3608" s="64"/>
      <c r="X3608" s="108">
        <f t="shared" si="380"/>
        <v>1</v>
      </c>
      <c r="Y3608" s="109" t="str">
        <f>+IFERROR(VLOOKUP(G3608,fechas!$A$1:$D$209,2,FALSE), " ")</f>
        <v xml:space="preserve"> </v>
      </c>
      <c r="Z3608" s="109" t="str">
        <f t="shared" si="381"/>
        <v xml:space="preserve"> </v>
      </c>
      <c r="AA3608" s="110" t="str">
        <f ca="1">+IFERROR(IF(S3608&gt;0," ",Q3608-variables!$C$9)," ")</f>
        <v xml:space="preserve"> </v>
      </c>
      <c r="AB3608" s="111" t="str">
        <f t="shared" si="382"/>
        <v>SIN RESPUESTA</v>
      </c>
      <c r="AC3608" s="94" t="str">
        <f t="shared" si="383"/>
        <v>SIN TRASLADO</v>
      </c>
    </row>
    <row r="3609" spans="2:29" s="111" customFormat="1" ht="24.95" hidden="1" customHeight="1">
      <c r="B3609" s="64">
        <f t="shared" si="384"/>
        <v>3606</v>
      </c>
      <c r="C3609" s="69"/>
      <c r="D3609" s="70"/>
      <c r="E3609" s="70"/>
      <c r="F3609" s="64"/>
      <c r="G3609" s="198"/>
      <c r="H3609" s="198"/>
      <c r="I3609" s="198"/>
      <c r="J3609" s="199"/>
      <c r="K3609" s="62"/>
      <c r="L3609" s="62"/>
      <c r="M3609" s="62"/>
      <c r="N3609" s="64" t="s">
        <v>3143</v>
      </c>
      <c r="O3609" s="64" t="str">
        <f>IF(Tabla1[[#This Row],[FECHA RADICADO DE RESPUESTA A PETICIONARIO]]="","Sin respuesta",S3609-G3609)</f>
        <v>Sin respuesta</v>
      </c>
      <c r="P3609" s="64">
        <v>12</v>
      </c>
      <c r="Q3609" s="63" t="str">
        <f>+IFERROR(VLOOKUP(Z3609, fechas!$B$1:$C$247, 2,FALSE), " ")</f>
        <v xml:space="preserve"> </v>
      </c>
      <c r="R3609" s="64"/>
      <c r="S3609" s="85"/>
      <c r="T3609" s="64"/>
      <c r="U3609" s="63"/>
      <c r="V3609" s="64"/>
      <c r="W3609" s="64"/>
      <c r="X3609" s="108">
        <f t="shared" si="380"/>
        <v>1</v>
      </c>
      <c r="Y3609" s="109" t="str">
        <f>+IFERROR(VLOOKUP(G3609,fechas!$A$1:$D$209,2,FALSE), " ")</f>
        <v xml:space="preserve"> </v>
      </c>
      <c r="Z3609" s="109" t="str">
        <f t="shared" si="381"/>
        <v xml:space="preserve"> </v>
      </c>
      <c r="AA3609" s="110" t="str">
        <f ca="1">+IFERROR(IF(S3609&gt;0," ",Q3609-variables!$C$9)," ")</f>
        <v xml:space="preserve"> </v>
      </c>
      <c r="AB3609" s="111" t="str">
        <f t="shared" si="382"/>
        <v>SIN RESPUESTA</v>
      </c>
      <c r="AC3609" s="94" t="str">
        <f t="shared" si="383"/>
        <v>SIN TRASLADO</v>
      </c>
    </row>
    <row r="3610" spans="2:29" s="111" customFormat="1" ht="24.95" hidden="1" customHeight="1">
      <c r="B3610" s="64">
        <f t="shared" si="384"/>
        <v>3607</v>
      </c>
      <c r="C3610" s="69"/>
      <c r="D3610" s="70"/>
      <c r="E3610" s="70"/>
      <c r="F3610" s="64"/>
      <c r="G3610" s="198"/>
      <c r="H3610" s="198"/>
      <c r="I3610" s="198"/>
      <c r="J3610" s="199"/>
      <c r="K3610" s="62"/>
      <c r="L3610" s="62"/>
      <c r="M3610" s="62"/>
      <c r="N3610" s="64" t="s">
        <v>3143</v>
      </c>
      <c r="O3610" s="64" t="str">
        <f>IF(Tabla1[[#This Row],[FECHA RADICADO DE RESPUESTA A PETICIONARIO]]="","Sin respuesta",S3610-G3610)</f>
        <v>Sin respuesta</v>
      </c>
      <c r="P3610" s="64">
        <v>12</v>
      </c>
      <c r="Q3610" s="63" t="str">
        <f>+IFERROR(VLOOKUP(Z3610, fechas!$B$1:$C$247, 2,FALSE), " ")</f>
        <v xml:space="preserve"> </v>
      </c>
      <c r="R3610" s="64"/>
      <c r="S3610" s="85"/>
      <c r="T3610" s="64"/>
      <c r="U3610" s="63"/>
      <c r="V3610" s="64"/>
      <c r="W3610" s="64"/>
      <c r="X3610" s="108">
        <f t="shared" si="380"/>
        <v>1</v>
      </c>
      <c r="Y3610" s="109" t="str">
        <f>+IFERROR(VLOOKUP(G3610,fechas!$A$1:$D$209,2,FALSE), " ")</f>
        <v xml:space="preserve"> </v>
      </c>
      <c r="Z3610" s="109" t="str">
        <f t="shared" si="381"/>
        <v xml:space="preserve"> </v>
      </c>
      <c r="AA3610" s="110" t="str">
        <f ca="1">+IFERROR(IF(S3610&gt;0," ",Q3610-variables!$C$9)," ")</f>
        <v xml:space="preserve"> </v>
      </c>
      <c r="AB3610" s="111" t="str">
        <f t="shared" si="382"/>
        <v>SIN RESPUESTA</v>
      </c>
      <c r="AC3610" s="94" t="str">
        <f t="shared" si="383"/>
        <v>SIN TRASLADO</v>
      </c>
    </row>
    <row r="3611" spans="2:29" s="111" customFormat="1" ht="24.95" hidden="1" customHeight="1">
      <c r="B3611" s="64">
        <f t="shared" si="384"/>
        <v>3608</v>
      </c>
      <c r="C3611" s="69"/>
      <c r="D3611" s="70"/>
      <c r="E3611" s="70"/>
      <c r="F3611" s="64"/>
      <c r="G3611" s="198"/>
      <c r="H3611" s="198"/>
      <c r="I3611" s="198"/>
      <c r="J3611" s="199"/>
      <c r="K3611" s="62"/>
      <c r="L3611" s="62"/>
      <c r="M3611" s="62"/>
      <c r="N3611" s="64" t="s">
        <v>3143</v>
      </c>
      <c r="O3611" s="64" t="str">
        <f>IF(Tabla1[[#This Row],[FECHA RADICADO DE RESPUESTA A PETICIONARIO]]="","Sin respuesta",S3611-G3611)</f>
        <v>Sin respuesta</v>
      </c>
      <c r="P3611" s="64">
        <v>12</v>
      </c>
      <c r="Q3611" s="63" t="str">
        <f>+IFERROR(VLOOKUP(Z3611, fechas!$B$1:$C$247, 2,FALSE), " ")</f>
        <v xml:space="preserve"> </v>
      </c>
      <c r="R3611" s="64"/>
      <c r="S3611" s="85"/>
      <c r="T3611" s="64"/>
      <c r="U3611" s="63"/>
      <c r="V3611" s="64"/>
      <c r="W3611" s="64"/>
      <c r="X3611" s="108">
        <f t="shared" si="380"/>
        <v>1</v>
      </c>
      <c r="Y3611" s="109" t="str">
        <f>+IFERROR(VLOOKUP(G3611,fechas!$A$1:$D$209,2,FALSE), " ")</f>
        <v xml:space="preserve"> </v>
      </c>
      <c r="Z3611" s="109" t="str">
        <f t="shared" si="381"/>
        <v xml:space="preserve"> </v>
      </c>
      <c r="AA3611" s="110" t="str">
        <f ca="1">+IFERROR(IF(S3611&gt;0," ",Q3611-variables!$C$9)," ")</f>
        <v xml:space="preserve"> </v>
      </c>
      <c r="AB3611" s="111" t="str">
        <f t="shared" si="382"/>
        <v>SIN RESPUESTA</v>
      </c>
      <c r="AC3611" s="94" t="str">
        <f t="shared" si="383"/>
        <v>SIN TRASLADO</v>
      </c>
    </row>
    <row r="3612" spans="2:29" s="111" customFormat="1" ht="24.95" hidden="1" customHeight="1">
      <c r="B3612" s="64">
        <f t="shared" si="384"/>
        <v>3609</v>
      </c>
      <c r="C3612" s="69"/>
      <c r="D3612" s="70"/>
      <c r="E3612" s="70"/>
      <c r="F3612" s="64"/>
      <c r="G3612" s="198"/>
      <c r="H3612" s="198"/>
      <c r="I3612" s="198"/>
      <c r="J3612" s="199"/>
      <c r="K3612" s="62"/>
      <c r="L3612" s="62"/>
      <c r="M3612" s="62"/>
      <c r="N3612" s="64" t="s">
        <v>3143</v>
      </c>
      <c r="O3612" s="64" t="str">
        <f>IF(Tabla1[[#This Row],[FECHA RADICADO DE RESPUESTA A PETICIONARIO]]="","Sin respuesta",S3612-G3612)</f>
        <v>Sin respuesta</v>
      </c>
      <c r="P3612" s="64">
        <v>12</v>
      </c>
      <c r="Q3612" s="63" t="str">
        <f>+IFERROR(VLOOKUP(Z3612, fechas!$B$1:$C$247, 2,FALSE), " ")</f>
        <v xml:space="preserve"> </v>
      </c>
      <c r="R3612" s="64"/>
      <c r="S3612" s="85"/>
      <c r="T3612" s="64"/>
      <c r="U3612" s="63"/>
      <c r="V3612" s="64"/>
      <c r="W3612" s="64"/>
      <c r="X3612" s="108">
        <f t="shared" si="380"/>
        <v>1</v>
      </c>
      <c r="Y3612" s="109" t="str">
        <f>+IFERROR(VLOOKUP(G3612,fechas!$A$1:$D$209,2,FALSE), " ")</f>
        <v xml:space="preserve"> </v>
      </c>
      <c r="Z3612" s="109" t="str">
        <f t="shared" si="381"/>
        <v xml:space="preserve"> </v>
      </c>
      <c r="AA3612" s="110" t="str">
        <f ca="1">+IFERROR(IF(S3612&gt;0," ",Q3612-variables!$C$9)," ")</f>
        <v xml:space="preserve"> </v>
      </c>
      <c r="AB3612" s="111" t="str">
        <f t="shared" si="382"/>
        <v>SIN RESPUESTA</v>
      </c>
      <c r="AC3612" s="94" t="str">
        <f t="shared" si="383"/>
        <v>SIN TRASLADO</v>
      </c>
    </row>
    <row r="3613" spans="2:29" s="111" customFormat="1" ht="24.95" hidden="1" customHeight="1">
      <c r="B3613" s="64">
        <f t="shared" si="384"/>
        <v>3610</v>
      </c>
      <c r="C3613" s="69"/>
      <c r="D3613" s="70"/>
      <c r="E3613" s="70"/>
      <c r="F3613" s="64"/>
      <c r="G3613" s="198"/>
      <c r="H3613" s="198"/>
      <c r="I3613" s="198"/>
      <c r="J3613" s="199"/>
      <c r="K3613" s="62"/>
      <c r="L3613" s="62"/>
      <c r="M3613" s="62"/>
      <c r="N3613" s="64" t="s">
        <v>3143</v>
      </c>
      <c r="O3613" s="64" t="str">
        <f>IF(Tabla1[[#This Row],[FECHA RADICADO DE RESPUESTA A PETICIONARIO]]="","Sin respuesta",S3613-G3613)</f>
        <v>Sin respuesta</v>
      </c>
      <c r="P3613" s="64">
        <v>12</v>
      </c>
      <c r="Q3613" s="63" t="str">
        <f>+IFERROR(VLOOKUP(Z3613, fechas!$B$1:$C$247, 2,FALSE), " ")</f>
        <v xml:space="preserve"> </v>
      </c>
      <c r="R3613" s="64"/>
      <c r="S3613" s="85"/>
      <c r="T3613" s="64"/>
      <c r="U3613" s="63"/>
      <c r="V3613" s="64"/>
      <c r="W3613" s="64"/>
      <c r="X3613" s="108">
        <f t="shared" si="380"/>
        <v>1</v>
      </c>
      <c r="Y3613" s="109" t="str">
        <f>+IFERROR(VLOOKUP(G3613,fechas!$A$1:$D$209,2,FALSE), " ")</f>
        <v xml:space="preserve"> </v>
      </c>
      <c r="Z3613" s="109" t="str">
        <f t="shared" si="381"/>
        <v xml:space="preserve"> </v>
      </c>
      <c r="AA3613" s="110" t="str">
        <f ca="1">+IFERROR(IF(S3613&gt;0," ",Q3613-variables!$C$9)," ")</f>
        <v xml:space="preserve"> </v>
      </c>
      <c r="AB3613" s="111" t="str">
        <f t="shared" si="382"/>
        <v>SIN RESPUESTA</v>
      </c>
      <c r="AC3613" s="94" t="str">
        <f t="shared" si="383"/>
        <v>SIN TRASLADO</v>
      </c>
    </row>
    <row r="3614" spans="2:29" s="111" customFormat="1" ht="24.95" hidden="1" customHeight="1">
      <c r="B3614" s="64">
        <f t="shared" si="384"/>
        <v>3611</v>
      </c>
      <c r="C3614" s="69"/>
      <c r="D3614" s="70"/>
      <c r="E3614" s="70"/>
      <c r="F3614" s="64"/>
      <c r="G3614" s="198"/>
      <c r="H3614" s="198"/>
      <c r="I3614" s="198"/>
      <c r="J3614" s="199"/>
      <c r="K3614" s="62"/>
      <c r="L3614" s="62"/>
      <c r="M3614" s="62"/>
      <c r="N3614" s="64" t="s">
        <v>3143</v>
      </c>
      <c r="O3614" s="64" t="str">
        <f>IF(Tabla1[[#This Row],[FECHA RADICADO DE RESPUESTA A PETICIONARIO]]="","Sin respuesta",S3614-G3614)</f>
        <v>Sin respuesta</v>
      </c>
      <c r="P3614" s="64">
        <v>12</v>
      </c>
      <c r="Q3614" s="63" t="str">
        <f>+IFERROR(VLOOKUP(Z3614, fechas!$B$1:$C$247, 2,FALSE), " ")</f>
        <v xml:space="preserve"> </v>
      </c>
      <c r="R3614" s="64"/>
      <c r="S3614" s="85"/>
      <c r="T3614" s="64"/>
      <c r="U3614" s="63"/>
      <c r="V3614" s="64"/>
      <c r="W3614" s="64"/>
      <c r="X3614" s="108">
        <f t="shared" si="380"/>
        <v>1</v>
      </c>
      <c r="Y3614" s="109" t="str">
        <f>+IFERROR(VLOOKUP(G3614,fechas!$A$1:$D$209,2,FALSE), " ")</f>
        <v xml:space="preserve"> </v>
      </c>
      <c r="Z3614" s="109" t="str">
        <f t="shared" si="381"/>
        <v xml:space="preserve"> </v>
      </c>
      <c r="AA3614" s="110" t="str">
        <f ca="1">+IFERROR(IF(S3614&gt;0," ",Q3614-variables!$C$9)," ")</f>
        <v xml:space="preserve"> </v>
      </c>
      <c r="AB3614" s="111" t="str">
        <f t="shared" si="382"/>
        <v>SIN RESPUESTA</v>
      </c>
      <c r="AC3614" s="94" t="str">
        <f t="shared" si="383"/>
        <v>SIN TRASLADO</v>
      </c>
    </row>
    <row r="3615" spans="2:29" s="111" customFormat="1" ht="24.95" hidden="1" customHeight="1">
      <c r="B3615" s="64">
        <f t="shared" si="384"/>
        <v>3612</v>
      </c>
      <c r="C3615" s="69"/>
      <c r="D3615" s="70"/>
      <c r="E3615" s="70"/>
      <c r="F3615" s="64"/>
      <c r="G3615" s="198"/>
      <c r="H3615" s="198"/>
      <c r="I3615" s="198"/>
      <c r="J3615" s="199"/>
      <c r="K3615" s="62"/>
      <c r="L3615" s="62"/>
      <c r="M3615" s="62"/>
      <c r="N3615" s="64" t="s">
        <v>3143</v>
      </c>
      <c r="O3615" s="64" t="str">
        <f>IF(Tabla1[[#This Row],[FECHA RADICADO DE RESPUESTA A PETICIONARIO]]="","Sin respuesta",S3615-G3615)</f>
        <v>Sin respuesta</v>
      </c>
      <c r="P3615" s="64">
        <v>12</v>
      </c>
      <c r="Q3615" s="63" t="str">
        <f>+IFERROR(VLOOKUP(Z3615, fechas!$B$1:$C$247, 2,FALSE), " ")</f>
        <v xml:space="preserve"> </v>
      </c>
      <c r="R3615" s="64"/>
      <c r="S3615" s="85"/>
      <c r="T3615" s="64"/>
      <c r="U3615" s="63"/>
      <c r="V3615" s="64"/>
      <c r="W3615" s="64"/>
      <c r="X3615" s="108">
        <f t="shared" si="380"/>
        <v>1</v>
      </c>
      <c r="Y3615" s="109" t="str">
        <f>+IFERROR(VLOOKUP(G3615,fechas!$A$1:$D$209,2,FALSE), " ")</f>
        <v xml:space="preserve"> </v>
      </c>
      <c r="Z3615" s="109" t="str">
        <f t="shared" si="381"/>
        <v xml:space="preserve"> </v>
      </c>
      <c r="AA3615" s="110" t="str">
        <f ca="1">+IFERROR(IF(S3615&gt;0," ",Q3615-variables!$C$9)," ")</f>
        <v xml:space="preserve"> </v>
      </c>
      <c r="AB3615" s="111" t="str">
        <f t="shared" si="382"/>
        <v>SIN RESPUESTA</v>
      </c>
      <c r="AC3615" s="94" t="str">
        <f t="shared" si="383"/>
        <v>SIN TRASLADO</v>
      </c>
    </row>
    <row r="3616" spans="2:29" s="111" customFormat="1" ht="24.95" hidden="1" customHeight="1">
      <c r="B3616" s="64">
        <f t="shared" si="384"/>
        <v>3613</v>
      </c>
      <c r="C3616" s="69"/>
      <c r="D3616" s="70"/>
      <c r="E3616" s="70"/>
      <c r="F3616" s="64"/>
      <c r="G3616" s="198"/>
      <c r="H3616" s="198"/>
      <c r="I3616" s="198"/>
      <c r="J3616" s="199"/>
      <c r="K3616" s="62"/>
      <c r="L3616" s="62"/>
      <c r="M3616" s="62"/>
      <c r="N3616" s="64" t="s">
        <v>3143</v>
      </c>
      <c r="O3616" s="64" t="str">
        <f>IF(Tabla1[[#This Row],[FECHA RADICADO DE RESPUESTA A PETICIONARIO]]="","Sin respuesta",S3616-G3616)</f>
        <v>Sin respuesta</v>
      </c>
      <c r="P3616" s="64">
        <v>12</v>
      </c>
      <c r="Q3616" s="63" t="str">
        <f>+IFERROR(VLOOKUP(Z3616, fechas!$B$1:$C$247, 2,FALSE), " ")</f>
        <v xml:space="preserve"> </v>
      </c>
      <c r="R3616" s="64"/>
      <c r="S3616" s="85"/>
      <c r="T3616" s="64"/>
      <c r="U3616" s="63"/>
      <c r="V3616" s="64"/>
      <c r="W3616" s="64"/>
      <c r="X3616" s="108">
        <f t="shared" si="380"/>
        <v>1</v>
      </c>
      <c r="Y3616" s="109" t="str">
        <f>+IFERROR(VLOOKUP(G3616,fechas!$A$1:$D$209,2,FALSE), " ")</f>
        <v xml:space="preserve"> </v>
      </c>
      <c r="Z3616" s="109" t="str">
        <f t="shared" si="381"/>
        <v xml:space="preserve"> </v>
      </c>
      <c r="AA3616" s="110" t="str">
        <f ca="1">+IFERROR(IF(S3616&gt;0," ",Q3616-variables!$C$9)," ")</f>
        <v xml:space="preserve"> </v>
      </c>
      <c r="AB3616" s="111" t="str">
        <f t="shared" si="382"/>
        <v>SIN RESPUESTA</v>
      </c>
      <c r="AC3616" s="94" t="str">
        <f t="shared" si="383"/>
        <v>SIN TRASLADO</v>
      </c>
    </row>
    <row r="3617" spans="2:29" s="111" customFormat="1" ht="24.95" hidden="1" customHeight="1">
      <c r="B3617" s="64">
        <f t="shared" si="384"/>
        <v>3614</v>
      </c>
      <c r="C3617" s="69"/>
      <c r="D3617" s="70"/>
      <c r="E3617" s="70"/>
      <c r="F3617" s="64"/>
      <c r="G3617" s="198"/>
      <c r="H3617" s="198"/>
      <c r="I3617" s="198"/>
      <c r="J3617" s="199"/>
      <c r="K3617" s="62"/>
      <c r="L3617" s="62"/>
      <c r="M3617" s="62"/>
      <c r="N3617" s="64" t="s">
        <v>3143</v>
      </c>
      <c r="O3617" s="64" t="str">
        <f>IF(Tabla1[[#This Row],[FECHA RADICADO DE RESPUESTA A PETICIONARIO]]="","Sin respuesta",S3617-G3617)</f>
        <v>Sin respuesta</v>
      </c>
      <c r="P3617" s="64">
        <v>12</v>
      </c>
      <c r="Q3617" s="63" t="str">
        <f>+IFERROR(VLOOKUP(Z3617, fechas!$B$1:$C$247, 2,FALSE), " ")</f>
        <v xml:space="preserve"> </v>
      </c>
      <c r="R3617" s="64"/>
      <c r="S3617" s="85"/>
      <c r="T3617" s="64"/>
      <c r="U3617" s="63"/>
      <c r="V3617" s="64"/>
      <c r="W3617" s="64"/>
      <c r="X3617" s="108">
        <f t="shared" si="380"/>
        <v>1</v>
      </c>
      <c r="Y3617" s="109" t="str">
        <f>+IFERROR(VLOOKUP(G3617,fechas!$A$1:$D$209,2,FALSE), " ")</f>
        <v xml:space="preserve"> </v>
      </c>
      <c r="Z3617" s="109" t="str">
        <f t="shared" si="381"/>
        <v xml:space="preserve"> </v>
      </c>
      <c r="AA3617" s="110" t="str">
        <f ca="1">+IFERROR(IF(S3617&gt;0," ",Q3617-variables!$C$9)," ")</f>
        <v xml:space="preserve"> </v>
      </c>
      <c r="AB3617" s="111" t="str">
        <f t="shared" si="382"/>
        <v>SIN RESPUESTA</v>
      </c>
      <c r="AC3617" s="94" t="str">
        <f t="shared" si="383"/>
        <v>SIN TRASLADO</v>
      </c>
    </row>
    <row r="3618" spans="2:29" s="111" customFormat="1" ht="24.95" hidden="1" customHeight="1">
      <c r="B3618" s="64">
        <f t="shared" si="384"/>
        <v>3615</v>
      </c>
      <c r="C3618" s="69"/>
      <c r="D3618" s="70"/>
      <c r="E3618" s="70"/>
      <c r="F3618" s="64"/>
      <c r="G3618" s="198"/>
      <c r="H3618" s="198"/>
      <c r="I3618" s="198"/>
      <c r="J3618" s="199"/>
      <c r="K3618" s="62"/>
      <c r="L3618" s="62"/>
      <c r="M3618" s="62"/>
      <c r="N3618" s="64" t="s">
        <v>3143</v>
      </c>
      <c r="O3618" s="64" t="str">
        <f>IF(Tabla1[[#This Row],[FECHA RADICADO DE RESPUESTA A PETICIONARIO]]="","Sin respuesta",S3618-G3618)</f>
        <v>Sin respuesta</v>
      </c>
      <c r="P3618" s="64">
        <v>12</v>
      </c>
      <c r="Q3618" s="63" t="str">
        <f>+IFERROR(VLOOKUP(Z3618, fechas!$B$1:$C$247, 2,FALSE), " ")</f>
        <v xml:space="preserve"> </v>
      </c>
      <c r="R3618" s="64"/>
      <c r="S3618" s="85"/>
      <c r="T3618" s="64"/>
      <c r="U3618" s="63"/>
      <c r="V3618" s="64"/>
      <c r="W3618" s="64"/>
      <c r="X3618" s="108">
        <f t="shared" si="380"/>
        <v>1</v>
      </c>
      <c r="Y3618" s="109" t="str">
        <f>+IFERROR(VLOOKUP(G3618,fechas!$A$1:$D$209,2,FALSE), " ")</f>
        <v xml:space="preserve"> </v>
      </c>
      <c r="Z3618" s="109" t="str">
        <f t="shared" si="381"/>
        <v xml:space="preserve"> </v>
      </c>
      <c r="AA3618" s="110" t="str">
        <f ca="1">+IFERROR(IF(S3618&gt;0," ",Q3618-variables!$C$9)," ")</f>
        <v xml:space="preserve"> </v>
      </c>
      <c r="AB3618" s="111" t="str">
        <f t="shared" si="382"/>
        <v>SIN RESPUESTA</v>
      </c>
      <c r="AC3618" s="94" t="str">
        <f t="shared" si="383"/>
        <v>SIN TRASLADO</v>
      </c>
    </row>
    <row r="3619" spans="2:29" s="111" customFormat="1" ht="24.95" hidden="1" customHeight="1">
      <c r="B3619" s="64">
        <f t="shared" si="384"/>
        <v>3616</v>
      </c>
      <c r="C3619" s="69"/>
      <c r="D3619" s="70"/>
      <c r="E3619" s="70"/>
      <c r="F3619" s="64"/>
      <c r="G3619" s="198"/>
      <c r="H3619" s="198"/>
      <c r="I3619" s="198"/>
      <c r="J3619" s="199"/>
      <c r="K3619" s="62"/>
      <c r="L3619" s="62"/>
      <c r="M3619" s="62"/>
      <c r="N3619" s="64" t="s">
        <v>3143</v>
      </c>
      <c r="O3619" s="64" t="str">
        <f>IF(Tabla1[[#This Row],[FECHA RADICADO DE RESPUESTA A PETICIONARIO]]="","Sin respuesta",S3619-G3619)</f>
        <v>Sin respuesta</v>
      </c>
      <c r="P3619" s="64">
        <v>12</v>
      </c>
      <c r="Q3619" s="63" t="str">
        <f>+IFERROR(VLOOKUP(Z3619, fechas!$B$1:$C$247, 2,FALSE), " ")</f>
        <v xml:space="preserve"> </v>
      </c>
      <c r="R3619" s="64"/>
      <c r="S3619" s="85"/>
      <c r="T3619" s="64"/>
      <c r="U3619" s="63"/>
      <c r="V3619" s="64"/>
      <c r="W3619" s="64"/>
      <c r="X3619" s="108">
        <f t="shared" si="380"/>
        <v>1</v>
      </c>
      <c r="Y3619" s="109" t="str">
        <f>+IFERROR(VLOOKUP(G3619,fechas!$A$1:$D$209,2,FALSE), " ")</f>
        <v xml:space="preserve"> </v>
      </c>
      <c r="Z3619" s="109" t="str">
        <f t="shared" si="381"/>
        <v xml:space="preserve"> </v>
      </c>
      <c r="AA3619" s="110" t="str">
        <f ca="1">+IFERROR(IF(S3619&gt;0," ",Q3619-variables!$C$9)," ")</f>
        <v xml:space="preserve"> </v>
      </c>
      <c r="AB3619" s="111" t="str">
        <f t="shared" si="382"/>
        <v>SIN RESPUESTA</v>
      </c>
      <c r="AC3619" s="94" t="str">
        <f t="shared" si="383"/>
        <v>SIN TRASLADO</v>
      </c>
    </row>
    <row r="3620" spans="2:29" s="111" customFormat="1" ht="24.95" hidden="1" customHeight="1">
      <c r="B3620" s="64">
        <f t="shared" si="384"/>
        <v>3617</v>
      </c>
      <c r="C3620" s="69"/>
      <c r="D3620" s="70"/>
      <c r="E3620" s="70"/>
      <c r="F3620" s="64"/>
      <c r="G3620" s="198"/>
      <c r="H3620" s="198"/>
      <c r="I3620" s="198"/>
      <c r="J3620" s="199"/>
      <c r="K3620" s="62"/>
      <c r="L3620" s="62"/>
      <c r="M3620" s="62"/>
      <c r="N3620" s="64" t="s">
        <v>3143</v>
      </c>
      <c r="O3620" s="64" t="str">
        <f>IF(Tabla1[[#This Row],[FECHA RADICADO DE RESPUESTA A PETICIONARIO]]="","Sin respuesta",S3620-G3620)</f>
        <v>Sin respuesta</v>
      </c>
      <c r="P3620" s="64">
        <v>12</v>
      </c>
      <c r="Q3620" s="63" t="str">
        <f>+IFERROR(VLOOKUP(Z3620, fechas!$B$1:$C$247, 2,FALSE), " ")</f>
        <v xml:space="preserve"> </v>
      </c>
      <c r="R3620" s="64"/>
      <c r="S3620" s="85"/>
      <c r="T3620" s="64"/>
      <c r="U3620" s="63"/>
      <c r="V3620" s="64"/>
      <c r="W3620" s="64"/>
      <c r="X3620" s="108">
        <f t="shared" si="380"/>
        <v>1</v>
      </c>
      <c r="Y3620" s="109" t="str">
        <f>+IFERROR(VLOOKUP(G3620,fechas!$A$1:$D$209,2,FALSE), " ")</f>
        <v xml:space="preserve"> </v>
      </c>
      <c r="Z3620" s="109" t="str">
        <f t="shared" si="381"/>
        <v xml:space="preserve"> </v>
      </c>
      <c r="AA3620" s="110" t="str">
        <f ca="1">+IFERROR(IF(S3620&gt;0," ",Q3620-variables!$C$9)," ")</f>
        <v xml:space="preserve"> </v>
      </c>
      <c r="AB3620" s="111" t="str">
        <f t="shared" si="382"/>
        <v>SIN RESPUESTA</v>
      </c>
      <c r="AC3620" s="94" t="str">
        <f t="shared" si="383"/>
        <v>SIN TRASLADO</v>
      </c>
    </row>
    <row r="3621" spans="2:29" s="111" customFormat="1" ht="24.95" hidden="1" customHeight="1">
      <c r="B3621" s="64">
        <f t="shared" si="384"/>
        <v>3618</v>
      </c>
      <c r="C3621" s="69"/>
      <c r="D3621" s="70"/>
      <c r="E3621" s="70"/>
      <c r="F3621" s="64"/>
      <c r="G3621" s="198"/>
      <c r="H3621" s="198"/>
      <c r="I3621" s="198"/>
      <c r="J3621" s="199"/>
      <c r="K3621" s="62"/>
      <c r="L3621" s="62"/>
      <c r="M3621" s="62"/>
      <c r="N3621" s="64" t="s">
        <v>3143</v>
      </c>
      <c r="O3621" s="64" t="str">
        <f>IF(Tabla1[[#This Row],[FECHA RADICADO DE RESPUESTA A PETICIONARIO]]="","Sin respuesta",S3621-G3621)</f>
        <v>Sin respuesta</v>
      </c>
      <c r="P3621" s="64">
        <v>12</v>
      </c>
      <c r="Q3621" s="63" t="str">
        <f>+IFERROR(VLOOKUP(Z3621, fechas!$B$1:$C$247, 2,FALSE), " ")</f>
        <v xml:space="preserve"> </v>
      </c>
      <c r="R3621" s="64"/>
      <c r="S3621" s="85"/>
      <c r="T3621" s="64"/>
      <c r="U3621" s="63"/>
      <c r="V3621" s="64"/>
      <c r="W3621" s="64"/>
      <c r="X3621" s="108">
        <f t="shared" si="380"/>
        <v>1</v>
      </c>
      <c r="Y3621" s="109" t="str">
        <f>+IFERROR(VLOOKUP(G3621,fechas!$A$1:$D$209,2,FALSE), " ")</f>
        <v xml:space="preserve"> </v>
      </c>
      <c r="Z3621" s="109" t="str">
        <f t="shared" si="381"/>
        <v xml:space="preserve"> </v>
      </c>
      <c r="AA3621" s="110" t="str">
        <f ca="1">+IFERROR(IF(S3621&gt;0," ",Q3621-variables!$C$9)," ")</f>
        <v xml:space="preserve"> </v>
      </c>
      <c r="AB3621" s="111" t="str">
        <f t="shared" si="382"/>
        <v>SIN RESPUESTA</v>
      </c>
      <c r="AC3621" s="94" t="str">
        <f t="shared" si="383"/>
        <v>SIN TRASLADO</v>
      </c>
    </row>
    <row r="3622" spans="2:29" s="111" customFormat="1" ht="24.95" hidden="1" customHeight="1">
      <c r="B3622" s="64">
        <f t="shared" si="384"/>
        <v>3619</v>
      </c>
      <c r="C3622" s="69"/>
      <c r="D3622" s="70"/>
      <c r="E3622" s="70"/>
      <c r="F3622" s="64"/>
      <c r="G3622" s="198"/>
      <c r="H3622" s="198"/>
      <c r="I3622" s="198"/>
      <c r="J3622" s="199"/>
      <c r="K3622" s="62"/>
      <c r="L3622" s="62"/>
      <c r="M3622" s="62"/>
      <c r="N3622" s="64" t="s">
        <v>3143</v>
      </c>
      <c r="O3622" s="64" t="str">
        <f>IF(Tabla1[[#This Row],[FECHA RADICADO DE RESPUESTA A PETICIONARIO]]="","Sin respuesta",S3622-G3622)</f>
        <v>Sin respuesta</v>
      </c>
      <c r="P3622" s="64">
        <v>12</v>
      </c>
      <c r="Q3622" s="63" t="str">
        <f>+IFERROR(VLOOKUP(Z3622, fechas!$B$1:$C$247, 2,FALSE), " ")</f>
        <v xml:space="preserve"> </v>
      </c>
      <c r="R3622" s="64"/>
      <c r="S3622" s="85"/>
      <c r="T3622" s="64"/>
      <c r="U3622" s="63"/>
      <c r="V3622" s="64"/>
      <c r="W3622" s="64"/>
      <c r="X3622" s="108">
        <f t="shared" si="380"/>
        <v>1</v>
      </c>
      <c r="Y3622" s="109" t="str">
        <f>+IFERROR(VLOOKUP(G3622,fechas!$A$1:$D$209,2,FALSE), " ")</f>
        <v xml:space="preserve"> </v>
      </c>
      <c r="Z3622" s="109" t="str">
        <f t="shared" si="381"/>
        <v xml:space="preserve"> </v>
      </c>
      <c r="AA3622" s="110" t="str">
        <f ca="1">+IFERROR(IF(S3622&gt;0," ",Q3622-variables!$C$9)," ")</f>
        <v xml:space="preserve"> </v>
      </c>
      <c r="AB3622" s="111" t="str">
        <f t="shared" si="382"/>
        <v>SIN RESPUESTA</v>
      </c>
      <c r="AC3622" s="94" t="str">
        <f t="shared" si="383"/>
        <v>SIN TRASLADO</v>
      </c>
    </row>
    <row r="3623" spans="2:29" s="111" customFormat="1" ht="24.95" hidden="1" customHeight="1">
      <c r="B3623" s="64">
        <f t="shared" si="384"/>
        <v>3620</v>
      </c>
      <c r="C3623" s="69"/>
      <c r="D3623" s="70"/>
      <c r="E3623" s="70"/>
      <c r="F3623" s="64"/>
      <c r="G3623" s="198"/>
      <c r="H3623" s="198"/>
      <c r="I3623" s="198"/>
      <c r="J3623" s="199"/>
      <c r="K3623" s="62"/>
      <c r="L3623" s="62"/>
      <c r="M3623" s="62"/>
      <c r="N3623" s="64" t="s">
        <v>3143</v>
      </c>
      <c r="O3623" s="64" t="str">
        <f>IF(Tabla1[[#This Row],[FECHA RADICADO DE RESPUESTA A PETICIONARIO]]="","Sin respuesta",S3623-G3623)</f>
        <v>Sin respuesta</v>
      </c>
      <c r="P3623" s="64">
        <v>12</v>
      </c>
      <c r="Q3623" s="63" t="str">
        <f>+IFERROR(VLOOKUP(Z3623, fechas!$B$1:$C$247, 2,FALSE), " ")</f>
        <v xml:space="preserve"> </v>
      </c>
      <c r="R3623" s="64"/>
      <c r="S3623" s="85"/>
      <c r="T3623" s="64"/>
      <c r="U3623" s="63"/>
      <c r="V3623" s="64"/>
      <c r="W3623" s="64"/>
      <c r="X3623" s="108">
        <f t="shared" si="380"/>
        <v>1</v>
      </c>
      <c r="Y3623" s="109" t="str">
        <f>+IFERROR(VLOOKUP(G3623,fechas!$A$1:$D$209,2,FALSE), " ")</f>
        <v xml:space="preserve"> </v>
      </c>
      <c r="Z3623" s="109" t="str">
        <f t="shared" si="381"/>
        <v xml:space="preserve"> </v>
      </c>
      <c r="AA3623" s="110" t="str">
        <f ca="1">+IFERROR(IF(S3623&gt;0," ",Q3623-variables!$C$9)," ")</f>
        <v xml:space="preserve"> </v>
      </c>
      <c r="AB3623" s="111" t="str">
        <f t="shared" si="382"/>
        <v>SIN RESPUESTA</v>
      </c>
      <c r="AC3623" s="94" t="str">
        <f t="shared" si="383"/>
        <v>SIN TRASLADO</v>
      </c>
    </row>
    <row r="3624" spans="2:29" s="111" customFormat="1" ht="24.95" hidden="1" customHeight="1">
      <c r="B3624" s="64">
        <f t="shared" si="384"/>
        <v>3621</v>
      </c>
      <c r="C3624" s="69"/>
      <c r="D3624" s="70"/>
      <c r="E3624" s="70"/>
      <c r="F3624" s="64"/>
      <c r="G3624" s="198"/>
      <c r="H3624" s="198"/>
      <c r="I3624" s="198"/>
      <c r="J3624" s="199"/>
      <c r="K3624" s="62"/>
      <c r="L3624" s="62"/>
      <c r="M3624" s="62"/>
      <c r="N3624" s="64" t="s">
        <v>3143</v>
      </c>
      <c r="O3624" s="64" t="str">
        <f>IF(Tabla1[[#This Row],[FECHA RADICADO DE RESPUESTA A PETICIONARIO]]="","Sin respuesta",S3624-G3624)</f>
        <v>Sin respuesta</v>
      </c>
      <c r="P3624" s="64">
        <v>12</v>
      </c>
      <c r="Q3624" s="63" t="str">
        <f>+IFERROR(VLOOKUP(Z3624, fechas!$B$1:$C$247, 2,FALSE), " ")</f>
        <v xml:space="preserve"> </v>
      </c>
      <c r="R3624" s="64"/>
      <c r="S3624" s="85"/>
      <c r="T3624" s="64"/>
      <c r="U3624" s="63"/>
      <c r="V3624" s="64"/>
      <c r="W3624" s="64"/>
      <c r="X3624" s="108">
        <f t="shared" si="380"/>
        <v>1</v>
      </c>
      <c r="Y3624" s="109" t="str">
        <f>+IFERROR(VLOOKUP(G3624,fechas!$A$1:$D$209,2,FALSE), " ")</f>
        <v xml:space="preserve"> </v>
      </c>
      <c r="Z3624" s="109" t="str">
        <f t="shared" si="381"/>
        <v xml:space="preserve"> </v>
      </c>
      <c r="AA3624" s="110" t="str">
        <f ca="1">+IFERROR(IF(S3624&gt;0," ",Q3624-variables!$C$9)," ")</f>
        <v xml:space="preserve"> </v>
      </c>
      <c r="AB3624" s="111" t="str">
        <f t="shared" si="382"/>
        <v>SIN RESPUESTA</v>
      </c>
      <c r="AC3624" s="94" t="str">
        <f t="shared" si="383"/>
        <v>SIN TRASLADO</v>
      </c>
    </row>
    <row r="3625" spans="2:29" s="111" customFormat="1" ht="24.95" hidden="1" customHeight="1">
      <c r="B3625" s="64">
        <f t="shared" si="384"/>
        <v>3622</v>
      </c>
      <c r="C3625" s="69"/>
      <c r="D3625" s="70"/>
      <c r="E3625" s="70"/>
      <c r="F3625" s="64"/>
      <c r="G3625" s="198"/>
      <c r="H3625" s="198"/>
      <c r="I3625" s="198"/>
      <c r="J3625" s="199"/>
      <c r="K3625" s="62"/>
      <c r="L3625" s="62"/>
      <c r="M3625" s="62"/>
      <c r="N3625" s="64" t="s">
        <v>3143</v>
      </c>
      <c r="O3625" s="64" t="str">
        <f>IF(Tabla1[[#This Row],[FECHA RADICADO DE RESPUESTA A PETICIONARIO]]="","Sin respuesta",S3625-G3625)</f>
        <v>Sin respuesta</v>
      </c>
      <c r="P3625" s="64">
        <v>12</v>
      </c>
      <c r="Q3625" s="63" t="str">
        <f>+IFERROR(VLOOKUP(Z3625, fechas!$B$1:$C$247, 2,FALSE), " ")</f>
        <v xml:space="preserve"> </v>
      </c>
      <c r="R3625" s="64"/>
      <c r="S3625" s="85"/>
      <c r="T3625" s="64"/>
      <c r="U3625" s="63"/>
      <c r="V3625" s="64"/>
      <c r="W3625" s="64"/>
      <c r="X3625" s="108">
        <f t="shared" si="380"/>
        <v>1</v>
      </c>
      <c r="Y3625" s="109" t="str">
        <f>+IFERROR(VLOOKUP(G3625,fechas!$A$1:$D$209,2,FALSE), " ")</f>
        <v xml:space="preserve"> </v>
      </c>
      <c r="Z3625" s="109" t="str">
        <f t="shared" si="381"/>
        <v xml:space="preserve"> </v>
      </c>
      <c r="AA3625" s="110" t="str">
        <f ca="1">+IFERROR(IF(S3625&gt;0," ",Q3625-variables!$C$9)," ")</f>
        <v xml:space="preserve"> </v>
      </c>
      <c r="AB3625" s="111" t="str">
        <f t="shared" si="382"/>
        <v>SIN RESPUESTA</v>
      </c>
      <c r="AC3625" s="94" t="str">
        <f t="shared" si="383"/>
        <v>SIN TRASLADO</v>
      </c>
    </row>
    <row r="3626" spans="2:29" s="111" customFormat="1" ht="24.95" hidden="1" customHeight="1">
      <c r="B3626" s="64">
        <f t="shared" si="384"/>
        <v>3623</v>
      </c>
      <c r="C3626" s="69"/>
      <c r="D3626" s="70"/>
      <c r="E3626" s="70"/>
      <c r="F3626" s="64"/>
      <c r="G3626" s="198"/>
      <c r="H3626" s="198"/>
      <c r="I3626" s="198"/>
      <c r="J3626" s="199"/>
      <c r="K3626" s="62"/>
      <c r="L3626" s="62"/>
      <c r="M3626" s="62"/>
      <c r="N3626" s="64" t="s">
        <v>3143</v>
      </c>
      <c r="O3626" s="64" t="str">
        <f>IF(Tabla1[[#This Row],[FECHA RADICADO DE RESPUESTA A PETICIONARIO]]="","Sin respuesta",S3626-G3626)</f>
        <v>Sin respuesta</v>
      </c>
      <c r="P3626" s="64">
        <v>12</v>
      </c>
      <c r="Q3626" s="63" t="str">
        <f>+IFERROR(VLOOKUP(Z3626, fechas!$B$1:$C$247, 2,FALSE), " ")</f>
        <v xml:space="preserve"> </v>
      </c>
      <c r="R3626" s="64"/>
      <c r="S3626" s="85"/>
      <c r="T3626" s="64"/>
      <c r="U3626" s="63"/>
      <c r="V3626" s="64"/>
      <c r="W3626" s="64"/>
      <c r="X3626" s="108">
        <f t="shared" si="380"/>
        <v>1</v>
      </c>
      <c r="Y3626" s="109" t="str">
        <f>+IFERROR(VLOOKUP(G3626,fechas!$A$1:$D$209,2,FALSE), " ")</f>
        <v xml:space="preserve"> </v>
      </c>
      <c r="Z3626" s="109" t="str">
        <f t="shared" si="381"/>
        <v xml:space="preserve"> </v>
      </c>
      <c r="AA3626" s="110" t="str">
        <f ca="1">+IFERROR(IF(S3626&gt;0," ",Q3626-variables!$C$9)," ")</f>
        <v xml:space="preserve"> </v>
      </c>
      <c r="AB3626" s="111" t="str">
        <f t="shared" si="382"/>
        <v>SIN RESPUESTA</v>
      </c>
      <c r="AC3626" s="94" t="str">
        <f t="shared" si="383"/>
        <v>SIN TRASLADO</v>
      </c>
    </row>
    <row r="3627" spans="2:29" s="111" customFormat="1" ht="24.95" hidden="1" customHeight="1">
      <c r="B3627" s="64">
        <f t="shared" si="384"/>
        <v>3624</v>
      </c>
      <c r="C3627" s="69"/>
      <c r="D3627" s="70"/>
      <c r="E3627" s="70"/>
      <c r="F3627" s="64"/>
      <c r="G3627" s="198"/>
      <c r="H3627" s="198"/>
      <c r="I3627" s="198"/>
      <c r="J3627" s="199"/>
      <c r="K3627" s="62"/>
      <c r="L3627" s="62"/>
      <c r="M3627" s="62"/>
      <c r="N3627" s="64" t="s">
        <v>3143</v>
      </c>
      <c r="O3627" s="64" t="str">
        <f>IF(Tabla1[[#This Row],[FECHA RADICADO DE RESPUESTA A PETICIONARIO]]="","Sin respuesta",S3627-G3627)</f>
        <v>Sin respuesta</v>
      </c>
      <c r="P3627" s="64">
        <v>12</v>
      </c>
      <c r="Q3627" s="63" t="str">
        <f>+IFERROR(VLOOKUP(Z3627, fechas!$B$1:$C$247, 2,FALSE), " ")</f>
        <v xml:space="preserve"> </v>
      </c>
      <c r="R3627" s="64"/>
      <c r="S3627" s="85"/>
      <c r="T3627" s="64"/>
      <c r="U3627" s="63"/>
      <c r="V3627" s="64"/>
      <c r="W3627" s="64"/>
      <c r="X3627" s="108">
        <f t="shared" si="380"/>
        <v>1</v>
      </c>
      <c r="Y3627" s="109" t="str">
        <f>+IFERROR(VLOOKUP(G3627,fechas!$A$1:$D$209,2,FALSE), " ")</f>
        <v xml:space="preserve"> </v>
      </c>
      <c r="Z3627" s="109" t="str">
        <f t="shared" si="381"/>
        <v xml:space="preserve"> </v>
      </c>
      <c r="AA3627" s="110" t="str">
        <f ca="1">+IFERROR(IF(S3627&gt;0," ",Q3627-variables!$C$9)," ")</f>
        <v xml:space="preserve"> </v>
      </c>
      <c r="AB3627" s="111" t="str">
        <f t="shared" si="382"/>
        <v>SIN RESPUESTA</v>
      </c>
      <c r="AC3627" s="94" t="str">
        <f t="shared" si="383"/>
        <v>SIN TRASLADO</v>
      </c>
    </row>
    <row r="3628" spans="2:29" s="111" customFormat="1" ht="24.95" hidden="1" customHeight="1">
      <c r="B3628" s="64">
        <f t="shared" si="384"/>
        <v>3625</v>
      </c>
      <c r="C3628" s="69"/>
      <c r="D3628" s="70"/>
      <c r="E3628" s="70"/>
      <c r="F3628" s="64"/>
      <c r="G3628" s="198"/>
      <c r="H3628" s="198"/>
      <c r="I3628" s="198"/>
      <c r="J3628" s="199"/>
      <c r="K3628" s="62"/>
      <c r="L3628" s="62"/>
      <c r="M3628" s="62"/>
      <c r="N3628" s="64" t="s">
        <v>3143</v>
      </c>
      <c r="O3628" s="64" t="str">
        <f>IF(Tabla1[[#This Row],[FECHA RADICADO DE RESPUESTA A PETICIONARIO]]="","Sin respuesta",S3628-G3628)</f>
        <v>Sin respuesta</v>
      </c>
      <c r="P3628" s="64">
        <v>12</v>
      </c>
      <c r="Q3628" s="63" t="str">
        <f>+IFERROR(VLOOKUP(Z3628, fechas!$B$1:$C$247, 2,FALSE), " ")</f>
        <v xml:space="preserve"> </v>
      </c>
      <c r="R3628" s="64"/>
      <c r="S3628" s="85"/>
      <c r="T3628" s="64"/>
      <c r="U3628" s="63"/>
      <c r="V3628" s="64"/>
      <c r="W3628" s="64"/>
      <c r="X3628" s="108">
        <f t="shared" si="380"/>
        <v>1</v>
      </c>
      <c r="Y3628" s="109" t="str">
        <f>+IFERROR(VLOOKUP(G3628,fechas!$A$1:$D$209,2,FALSE), " ")</f>
        <v xml:space="preserve"> </v>
      </c>
      <c r="Z3628" s="109" t="str">
        <f t="shared" si="381"/>
        <v xml:space="preserve"> </v>
      </c>
      <c r="AA3628" s="110" t="str">
        <f ca="1">+IFERROR(IF(S3628&gt;0," ",Q3628-variables!$C$9)," ")</f>
        <v xml:space="preserve"> </v>
      </c>
      <c r="AB3628" s="111" t="str">
        <f t="shared" si="382"/>
        <v>SIN RESPUESTA</v>
      </c>
      <c r="AC3628" s="94" t="str">
        <f t="shared" si="383"/>
        <v>SIN TRASLADO</v>
      </c>
    </row>
    <row r="3629" spans="2:29" s="111" customFormat="1" ht="24.95" hidden="1" customHeight="1">
      <c r="B3629" s="64">
        <f t="shared" si="384"/>
        <v>3626</v>
      </c>
      <c r="C3629" s="69"/>
      <c r="D3629" s="70"/>
      <c r="E3629" s="70"/>
      <c r="F3629" s="64"/>
      <c r="G3629" s="198"/>
      <c r="H3629" s="198"/>
      <c r="I3629" s="198"/>
      <c r="J3629" s="199"/>
      <c r="K3629" s="62"/>
      <c r="L3629" s="62"/>
      <c r="M3629" s="62"/>
      <c r="N3629" s="64" t="s">
        <v>3143</v>
      </c>
      <c r="O3629" s="64" t="str">
        <f>IF(Tabla1[[#This Row],[FECHA RADICADO DE RESPUESTA A PETICIONARIO]]="","Sin respuesta",S3629-G3629)</f>
        <v>Sin respuesta</v>
      </c>
      <c r="P3629" s="64">
        <v>12</v>
      </c>
      <c r="Q3629" s="63" t="str">
        <f>+IFERROR(VLOOKUP(Z3629, fechas!$B$1:$C$247, 2,FALSE), " ")</f>
        <v xml:space="preserve"> </v>
      </c>
      <c r="R3629" s="64"/>
      <c r="S3629" s="85"/>
      <c r="T3629" s="64"/>
      <c r="U3629" s="63"/>
      <c r="V3629" s="64"/>
      <c r="W3629" s="64"/>
      <c r="X3629" s="108">
        <f t="shared" si="380"/>
        <v>1</v>
      </c>
      <c r="Y3629" s="109" t="str">
        <f>+IFERROR(VLOOKUP(G3629,fechas!$A$1:$D$209,2,FALSE), " ")</f>
        <v xml:space="preserve"> </v>
      </c>
      <c r="Z3629" s="109" t="str">
        <f t="shared" si="381"/>
        <v xml:space="preserve"> </v>
      </c>
      <c r="AA3629" s="110" t="str">
        <f ca="1">+IFERROR(IF(S3629&gt;0," ",Q3629-variables!$C$9)," ")</f>
        <v xml:space="preserve"> </v>
      </c>
      <c r="AB3629" s="111" t="str">
        <f t="shared" si="382"/>
        <v>SIN RESPUESTA</v>
      </c>
      <c r="AC3629" s="94" t="str">
        <f t="shared" si="383"/>
        <v>SIN TRASLADO</v>
      </c>
    </row>
    <row r="3630" spans="2:29" s="111" customFormat="1" ht="24.95" hidden="1" customHeight="1">
      <c r="B3630" s="64">
        <f t="shared" si="384"/>
        <v>3627</v>
      </c>
      <c r="C3630" s="69"/>
      <c r="D3630" s="70"/>
      <c r="E3630" s="70"/>
      <c r="F3630" s="64"/>
      <c r="G3630" s="198"/>
      <c r="H3630" s="198"/>
      <c r="I3630" s="198"/>
      <c r="J3630" s="199"/>
      <c r="K3630" s="62"/>
      <c r="L3630" s="62"/>
      <c r="M3630" s="62"/>
      <c r="N3630" s="64" t="s">
        <v>3143</v>
      </c>
      <c r="O3630" s="64" t="str">
        <f>IF(Tabla1[[#This Row],[FECHA RADICADO DE RESPUESTA A PETICIONARIO]]="","Sin respuesta",S3630-G3630)</f>
        <v>Sin respuesta</v>
      </c>
      <c r="P3630" s="64">
        <v>12</v>
      </c>
      <c r="Q3630" s="63" t="str">
        <f>+IFERROR(VLOOKUP(Z3630, fechas!$B$1:$C$247, 2,FALSE), " ")</f>
        <v xml:space="preserve"> </v>
      </c>
      <c r="R3630" s="64"/>
      <c r="S3630" s="85"/>
      <c r="T3630" s="64"/>
      <c r="U3630" s="63"/>
      <c r="V3630" s="64"/>
      <c r="W3630" s="64"/>
      <c r="X3630" s="108">
        <f t="shared" si="380"/>
        <v>1</v>
      </c>
      <c r="Y3630" s="109" t="str">
        <f>+IFERROR(VLOOKUP(G3630,fechas!$A$1:$D$209,2,FALSE), " ")</f>
        <v xml:space="preserve"> </v>
      </c>
      <c r="Z3630" s="109" t="str">
        <f t="shared" si="381"/>
        <v xml:space="preserve"> </v>
      </c>
      <c r="AA3630" s="110" t="str">
        <f ca="1">+IFERROR(IF(S3630&gt;0," ",Q3630-variables!$C$9)," ")</f>
        <v xml:space="preserve"> </v>
      </c>
      <c r="AB3630" s="111" t="str">
        <f t="shared" si="382"/>
        <v>SIN RESPUESTA</v>
      </c>
      <c r="AC3630" s="94" t="str">
        <f t="shared" si="383"/>
        <v>SIN TRASLADO</v>
      </c>
    </row>
    <row r="3631" spans="2:29" s="111" customFormat="1" ht="24.95" hidden="1" customHeight="1">
      <c r="B3631" s="64">
        <f t="shared" si="384"/>
        <v>3628</v>
      </c>
      <c r="C3631" s="69"/>
      <c r="D3631" s="70"/>
      <c r="E3631" s="70"/>
      <c r="F3631" s="64"/>
      <c r="G3631" s="198"/>
      <c r="H3631" s="198"/>
      <c r="I3631" s="198"/>
      <c r="J3631" s="199"/>
      <c r="K3631" s="62"/>
      <c r="L3631" s="62"/>
      <c r="M3631" s="62"/>
      <c r="N3631" s="64" t="s">
        <v>3143</v>
      </c>
      <c r="O3631" s="64" t="str">
        <f>IF(Tabla1[[#This Row],[FECHA RADICADO DE RESPUESTA A PETICIONARIO]]="","Sin respuesta",S3631-G3631)</f>
        <v>Sin respuesta</v>
      </c>
      <c r="P3631" s="64">
        <v>12</v>
      </c>
      <c r="Q3631" s="63" t="str">
        <f>+IFERROR(VLOOKUP(Z3631, fechas!$B$1:$C$247, 2,FALSE), " ")</f>
        <v xml:space="preserve"> </v>
      </c>
      <c r="R3631" s="64"/>
      <c r="S3631" s="85"/>
      <c r="T3631" s="64"/>
      <c r="U3631" s="63"/>
      <c r="V3631" s="64"/>
      <c r="W3631" s="64"/>
      <c r="X3631" s="108">
        <f t="shared" si="380"/>
        <v>1</v>
      </c>
      <c r="Y3631" s="109" t="str">
        <f>+IFERROR(VLOOKUP(G3631,fechas!$A$1:$D$209,2,FALSE), " ")</f>
        <v xml:space="preserve"> </v>
      </c>
      <c r="Z3631" s="109" t="str">
        <f t="shared" si="381"/>
        <v xml:space="preserve"> </v>
      </c>
      <c r="AA3631" s="110" t="str">
        <f ca="1">+IFERROR(IF(S3631&gt;0," ",Q3631-variables!$C$9)," ")</f>
        <v xml:space="preserve"> </v>
      </c>
      <c r="AB3631" s="111" t="str">
        <f t="shared" si="382"/>
        <v>SIN RESPUESTA</v>
      </c>
      <c r="AC3631" s="94" t="str">
        <f t="shared" si="383"/>
        <v>SIN TRASLADO</v>
      </c>
    </row>
    <row r="3632" spans="2:29" s="111" customFormat="1" ht="24.95" hidden="1" customHeight="1">
      <c r="B3632" s="64">
        <f t="shared" si="384"/>
        <v>3629</v>
      </c>
      <c r="C3632" s="69"/>
      <c r="D3632" s="70"/>
      <c r="E3632" s="70"/>
      <c r="F3632" s="64"/>
      <c r="G3632" s="198"/>
      <c r="H3632" s="198"/>
      <c r="I3632" s="198"/>
      <c r="J3632" s="199"/>
      <c r="K3632" s="62"/>
      <c r="L3632" s="62"/>
      <c r="M3632" s="62"/>
      <c r="N3632" s="64" t="s">
        <v>3143</v>
      </c>
      <c r="O3632" s="64" t="str">
        <f>IF(Tabla1[[#This Row],[FECHA RADICADO DE RESPUESTA A PETICIONARIO]]="","Sin respuesta",S3632-G3632)</f>
        <v>Sin respuesta</v>
      </c>
      <c r="P3632" s="64">
        <v>12</v>
      </c>
      <c r="Q3632" s="63" t="str">
        <f>+IFERROR(VLOOKUP(Z3632, fechas!$B$1:$C$247, 2,FALSE), " ")</f>
        <v xml:space="preserve"> </v>
      </c>
      <c r="R3632" s="64"/>
      <c r="S3632" s="85"/>
      <c r="T3632" s="64"/>
      <c r="U3632" s="63"/>
      <c r="V3632" s="64"/>
      <c r="W3632" s="64"/>
      <c r="X3632" s="108">
        <f t="shared" si="380"/>
        <v>1</v>
      </c>
      <c r="Y3632" s="109" t="str">
        <f>+IFERROR(VLOOKUP(G3632,fechas!$A$1:$D$209,2,FALSE), " ")</f>
        <v xml:space="preserve"> </v>
      </c>
      <c r="Z3632" s="109" t="str">
        <f t="shared" si="381"/>
        <v xml:space="preserve"> </v>
      </c>
      <c r="AA3632" s="110" t="str">
        <f ca="1">+IFERROR(IF(S3632&gt;0," ",Q3632-variables!$C$9)," ")</f>
        <v xml:space="preserve"> </v>
      </c>
      <c r="AB3632" s="111" t="str">
        <f t="shared" si="382"/>
        <v>SIN RESPUESTA</v>
      </c>
      <c r="AC3632" s="94" t="str">
        <f t="shared" si="383"/>
        <v>SIN TRASLADO</v>
      </c>
    </row>
    <row r="3633" spans="2:29" s="111" customFormat="1" ht="24.95" hidden="1" customHeight="1">
      <c r="B3633" s="64">
        <f t="shared" si="384"/>
        <v>3630</v>
      </c>
      <c r="C3633" s="69"/>
      <c r="D3633" s="70"/>
      <c r="E3633" s="70"/>
      <c r="F3633" s="64"/>
      <c r="G3633" s="198"/>
      <c r="H3633" s="198"/>
      <c r="I3633" s="198"/>
      <c r="J3633" s="199"/>
      <c r="K3633" s="62"/>
      <c r="L3633" s="62"/>
      <c r="M3633" s="62"/>
      <c r="N3633" s="64" t="s">
        <v>3143</v>
      </c>
      <c r="O3633" s="64" t="str">
        <f>IF(Tabla1[[#This Row],[FECHA RADICADO DE RESPUESTA A PETICIONARIO]]="","Sin respuesta",S3633-G3633)</f>
        <v>Sin respuesta</v>
      </c>
      <c r="P3633" s="64">
        <v>12</v>
      </c>
      <c r="Q3633" s="63" t="str">
        <f>+IFERROR(VLOOKUP(Z3633, fechas!$B$1:$C$247, 2,FALSE), " ")</f>
        <v xml:space="preserve"> </v>
      </c>
      <c r="R3633" s="64"/>
      <c r="S3633" s="85"/>
      <c r="T3633" s="64"/>
      <c r="U3633" s="63"/>
      <c r="V3633" s="64"/>
      <c r="W3633" s="64"/>
      <c r="X3633" s="108">
        <f t="shared" si="380"/>
        <v>1</v>
      </c>
      <c r="Y3633" s="109" t="str">
        <f>+IFERROR(VLOOKUP(G3633,fechas!$A$1:$D$209,2,FALSE), " ")</f>
        <v xml:space="preserve"> </v>
      </c>
      <c r="Z3633" s="109" t="str">
        <f t="shared" si="381"/>
        <v xml:space="preserve"> </v>
      </c>
      <c r="AA3633" s="110" t="str">
        <f ca="1">+IFERROR(IF(S3633&gt;0," ",Q3633-variables!$C$9)," ")</f>
        <v xml:space="preserve"> </v>
      </c>
      <c r="AB3633" s="111" t="str">
        <f t="shared" si="382"/>
        <v>SIN RESPUESTA</v>
      </c>
      <c r="AC3633" s="94" t="str">
        <f t="shared" si="383"/>
        <v>SIN TRASLADO</v>
      </c>
    </row>
    <row r="3634" spans="2:29" s="111" customFormat="1" ht="24.95" hidden="1" customHeight="1">
      <c r="B3634" s="64">
        <f t="shared" si="384"/>
        <v>3631</v>
      </c>
      <c r="C3634" s="69"/>
      <c r="D3634" s="70"/>
      <c r="E3634" s="70"/>
      <c r="F3634" s="64"/>
      <c r="G3634" s="198"/>
      <c r="H3634" s="198"/>
      <c r="I3634" s="198"/>
      <c r="J3634" s="199"/>
      <c r="K3634" s="62"/>
      <c r="L3634" s="62"/>
      <c r="M3634" s="62"/>
      <c r="N3634" s="64" t="s">
        <v>3143</v>
      </c>
      <c r="O3634" s="64" t="str">
        <f>IF(Tabla1[[#This Row],[FECHA RADICADO DE RESPUESTA A PETICIONARIO]]="","Sin respuesta",S3634-G3634)</f>
        <v>Sin respuesta</v>
      </c>
      <c r="P3634" s="64">
        <v>12</v>
      </c>
      <c r="Q3634" s="63" t="str">
        <f>+IFERROR(VLOOKUP(Z3634, fechas!$B$1:$C$247, 2,FALSE), " ")</f>
        <v xml:space="preserve"> </v>
      </c>
      <c r="R3634" s="64"/>
      <c r="S3634" s="85"/>
      <c r="T3634" s="64"/>
      <c r="U3634" s="63"/>
      <c r="V3634" s="64"/>
      <c r="W3634" s="64"/>
      <c r="X3634" s="108">
        <f t="shared" si="380"/>
        <v>1</v>
      </c>
      <c r="Y3634" s="109" t="str">
        <f>+IFERROR(VLOOKUP(G3634,fechas!$A$1:$D$209,2,FALSE), " ")</f>
        <v xml:space="preserve"> </v>
      </c>
      <c r="Z3634" s="109" t="str">
        <f t="shared" si="381"/>
        <v xml:space="preserve"> </v>
      </c>
      <c r="AA3634" s="110" t="str">
        <f ca="1">+IFERROR(IF(S3634&gt;0," ",Q3634-variables!$C$9)," ")</f>
        <v xml:space="preserve"> </v>
      </c>
      <c r="AB3634" s="111" t="str">
        <f t="shared" si="382"/>
        <v>SIN RESPUESTA</v>
      </c>
      <c r="AC3634" s="94" t="str">
        <f t="shared" si="383"/>
        <v>SIN TRASLADO</v>
      </c>
    </row>
    <row r="3635" spans="2:29" s="111" customFormat="1" ht="24.95" hidden="1" customHeight="1">
      <c r="B3635" s="64">
        <f t="shared" si="384"/>
        <v>3632</v>
      </c>
      <c r="C3635" s="69"/>
      <c r="D3635" s="70"/>
      <c r="E3635" s="70"/>
      <c r="F3635" s="64"/>
      <c r="G3635" s="198"/>
      <c r="H3635" s="198"/>
      <c r="I3635" s="198"/>
      <c r="J3635" s="199"/>
      <c r="K3635" s="62"/>
      <c r="L3635" s="62"/>
      <c r="M3635" s="62"/>
      <c r="N3635" s="64" t="s">
        <v>3143</v>
      </c>
      <c r="O3635" s="64" t="str">
        <f>IF(Tabla1[[#This Row],[FECHA RADICADO DE RESPUESTA A PETICIONARIO]]="","Sin respuesta",S3635-G3635)</f>
        <v>Sin respuesta</v>
      </c>
      <c r="P3635" s="64">
        <v>12</v>
      </c>
      <c r="Q3635" s="63" t="str">
        <f>+IFERROR(VLOOKUP(Z3635, fechas!$B$1:$C$247, 2,FALSE), " ")</f>
        <v xml:space="preserve"> </v>
      </c>
      <c r="R3635" s="64"/>
      <c r="S3635" s="85"/>
      <c r="T3635" s="64"/>
      <c r="U3635" s="63"/>
      <c r="V3635" s="64"/>
      <c r="W3635" s="64"/>
      <c r="X3635" s="108">
        <f t="shared" si="380"/>
        <v>1</v>
      </c>
      <c r="Y3635" s="109" t="str">
        <f>+IFERROR(VLOOKUP(G3635,fechas!$A$1:$D$209,2,FALSE), " ")</f>
        <v xml:space="preserve"> </v>
      </c>
      <c r="Z3635" s="109" t="str">
        <f t="shared" si="381"/>
        <v xml:space="preserve"> </v>
      </c>
      <c r="AA3635" s="110" t="str">
        <f ca="1">+IFERROR(IF(S3635&gt;0," ",Q3635-variables!$C$9)," ")</f>
        <v xml:space="preserve"> </v>
      </c>
      <c r="AB3635" s="111" t="str">
        <f t="shared" si="382"/>
        <v>SIN RESPUESTA</v>
      </c>
      <c r="AC3635" s="94" t="str">
        <f t="shared" si="383"/>
        <v>SIN TRASLADO</v>
      </c>
    </row>
    <row r="3636" spans="2:29" s="111" customFormat="1" ht="24.95" hidden="1" customHeight="1">
      <c r="B3636" s="64">
        <f t="shared" si="384"/>
        <v>3633</v>
      </c>
      <c r="C3636" s="69"/>
      <c r="D3636" s="70"/>
      <c r="E3636" s="70"/>
      <c r="F3636" s="64"/>
      <c r="G3636" s="198"/>
      <c r="H3636" s="198"/>
      <c r="I3636" s="198"/>
      <c r="J3636" s="199"/>
      <c r="K3636" s="62"/>
      <c r="L3636" s="62"/>
      <c r="M3636" s="62"/>
      <c r="N3636" s="64" t="s">
        <v>3143</v>
      </c>
      <c r="O3636" s="64" t="str">
        <f>IF(Tabla1[[#This Row],[FECHA RADICADO DE RESPUESTA A PETICIONARIO]]="","Sin respuesta",S3636-G3636)</f>
        <v>Sin respuesta</v>
      </c>
      <c r="P3636" s="64">
        <v>12</v>
      </c>
      <c r="Q3636" s="63" t="str">
        <f>+IFERROR(VLOOKUP(Z3636, fechas!$B$1:$C$247, 2,FALSE), " ")</f>
        <v xml:space="preserve"> </v>
      </c>
      <c r="R3636" s="64"/>
      <c r="S3636" s="85"/>
      <c r="T3636" s="64"/>
      <c r="U3636" s="63"/>
      <c r="V3636" s="64"/>
      <c r="W3636" s="64"/>
      <c r="X3636" s="108">
        <f t="shared" si="380"/>
        <v>1</v>
      </c>
      <c r="Y3636" s="109" t="str">
        <f>+IFERROR(VLOOKUP(G3636,fechas!$A$1:$D$209,2,FALSE), " ")</f>
        <v xml:space="preserve"> </v>
      </c>
      <c r="Z3636" s="109" t="str">
        <f t="shared" si="381"/>
        <v xml:space="preserve"> </v>
      </c>
      <c r="AA3636" s="110" t="str">
        <f ca="1">+IFERROR(IF(S3636&gt;0," ",Q3636-variables!$C$9)," ")</f>
        <v xml:space="preserve"> </v>
      </c>
      <c r="AB3636" s="111" t="str">
        <f t="shared" si="382"/>
        <v>SIN RESPUESTA</v>
      </c>
      <c r="AC3636" s="94" t="str">
        <f t="shared" si="383"/>
        <v>SIN TRASLADO</v>
      </c>
    </row>
    <row r="3637" spans="2:29" s="111" customFormat="1" ht="24.95" hidden="1" customHeight="1">
      <c r="B3637" s="64">
        <f t="shared" si="384"/>
        <v>3634</v>
      </c>
      <c r="C3637" s="69"/>
      <c r="D3637" s="70"/>
      <c r="E3637" s="70"/>
      <c r="F3637" s="64"/>
      <c r="G3637" s="198"/>
      <c r="H3637" s="198"/>
      <c r="I3637" s="198"/>
      <c r="J3637" s="199"/>
      <c r="K3637" s="62"/>
      <c r="L3637" s="62"/>
      <c r="M3637" s="62"/>
      <c r="N3637" s="64" t="s">
        <v>3143</v>
      </c>
      <c r="O3637" s="64" t="str">
        <f>IF(Tabla1[[#This Row],[FECHA RADICADO DE RESPUESTA A PETICIONARIO]]="","Sin respuesta",S3637-G3637)</f>
        <v>Sin respuesta</v>
      </c>
      <c r="P3637" s="64">
        <v>12</v>
      </c>
      <c r="Q3637" s="63" t="str">
        <f>+IFERROR(VLOOKUP(Z3637, fechas!$B$1:$C$247, 2,FALSE), " ")</f>
        <v xml:space="preserve"> </v>
      </c>
      <c r="R3637" s="64"/>
      <c r="S3637" s="85"/>
      <c r="T3637" s="64"/>
      <c r="U3637" s="63"/>
      <c r="V3637" s="64"/>
      <c r="W3637" s="64"/>
      <c r="X3637" s="108">
        <f t="shared" si="380"/>
        <v>1</v>
      </c>
      <c r="Y3637" s="109" t="str">
        <f>+IFERROR(VLOOKUP(G3637,fechas!$A$1:$D$209,2,FALSE), " ")</f>
        <v xml:space="preserve"> </v>
      </c>
      <c r="Z3637" s="109" t="str">
        <f t="shared" si="381"/>
        <v xml:space="preserve"> </v>
      </c>
      <c r="AA3637" s="110" t="str">
        <f ca="1">+IFERROR(IF(S3637&gt;0," ",Q3637-variables!$C$9)," ")</f>
        <v xml:space="preserve"> </v>
      </c>
      <c r="AB3637" s="111" t="str">
        <f t="shared" si="382"/>
        <v>SIN RESPUESTA</v>
      </c>
      <c r="AC3637" s="94" t="str">
        <f t="shared" si="383"/>
        <v>SIN TRASLADO</v>
      </c>
    </row>
    <row r="3638" spans="2:29" s="111" customFormat="1" ht="24.95" hidden="1" customHeight="1">
      <c r="B3638" s="64">
        <f t="shared" si="384"/>
        <v>3635</v>
      </c>
      <c r="C3638" s="69"/>
      <c r="D3638" s="70"/>
      <c r="E3638" s="70"/>
      <c r="F3638" s="64"/>
      <c r="G3638" s="198"/>
      <c r="H3638" s="198"/>
      <c r="I3638" s="198"/>
      <c r="J3638" s="199"/>
      <c r="K3638" s="62"/>
      <c r="L3638" s="62"/>
      <c r="M3638" s="62"/>
      <c r="N3638" s="64" t="s">
        <v>3143</v>
      </c>
      <c r="O3638" s="64" t="str">
        <f>IF(Tabla1[[#This Row],[FECHA RADICADO DE RESPUESTA A PETICIONARIO]]="","Sin respuesta",S3638-G3638)</f>
        <v>Sin respuesta</v>
      </c>
      <c r="P3638" s="64">
        <v>12</v>
      </c>
      <c r="Q3638" s="63" t="str">
        <f>+IFERROR(VLOOKUP(Z3638, fechas!$B$1:$C$247, 2,FALSE), " ")</f>
        <v xml:space="preserve"> </v>
      </c>
      <c r="R3638" s="64"/>
      <c r="S3638" s="85"/>
      <c r="T3638" s="64"/>
      <c r="U3638" s="63"/>
      <c r="V3638" s="64"/>
      <c r="W3638" s="64"/>
      <c r="X3638" s="108">
        <f t="shared" si="380"/>
        <v>1</v>
      </c>
      <c r="Y3638" s="109" t="str">
        <f>+IFERROR(VLOOKUP(G3638,fechas!$A$1:$D$209,2,FALSE), " ")</f>
        <v xml:space="preserve"> </v>
      </c>
      <c r="Z3638" s="109" t="str">
        <f t="shared" si="381"/>
        <v xml:space="preserve"> </v>
      </c>
      <c r="AA3638" s="110" t="str">
        <f ca="1">+IFERROR(IF(S3638&gt;0," ",Q3638-variables!$C$9)," ")</f>
        <v xml:space="preserve"> </v>
      </c>
      <c r="AB3638" s="111" t="str">
        <f t="shared" si="382"/>
        <v>SIN RESPUESTA</v>
      </c>
      <c r="AC3638" s="94" t="str">
        <f t="shared" si="383"/>
        <v>SIN TRASLADO</v>
      </c>
    </row>
    <row r="3639" spans="2:29" s="111" customFormat="1" ht="24.95" hidden="1" customHeight="1">
      <c r="B3639" s="64">
        <f t="shared" si="384"/>
        <v>3636</v>
      </c>
      <c r="C3639" s="69"/>
      <c r="D3639" s="70"/>
      <c r="E3639" s="70"/>
      <c r="F3639" s="64"/>
      <c r="G3639" s="198"/>
      <c r="H3639" s="198"/>
      <c r="I3639" s="198"/>
      <c r="J3639" s="199"/>
      <c r="K3639" s="62"/>
      <c r="L3639" s="62"/>
      <c r="M3639" s="62"/>
      <c r="N3639" s="64" t="s">
        <v>3143</v>
      </c>
      <c r="O3639" s="64" t="str">
        <f>IF(Tabla1[[#This Row],[FECHA RADICADO DE RESPUESTA A PETICIONARIO]]="","Sin respuesta",S3639-G3639)</f>
        <v>Sin respuesta</v>
      </c>
      <c r="P3639" s="64">
        <v>12</v>
      </c>
      <c r="Q3639" s="63" t="str">
        <f>+IFERROR(VLOOKUP(Z3639, fechas!$B$1:$C$247, 2,FALSE), " ")</f>
        <v xml:space="preserve"> </v>
      </c>
      <c r="R3639" s="64"/>
      <c r="S3639" s="85"/>
      <c r="T3639" s="64"/>
      <c r="U3639" s="63"/>
      <c r="V3639" s="64"/>
      <c r="W3639" s="64"/>
      <c r="X3639" s="108">
        <f t="shared" si="380"/>
        <v>1</v>
      </c>
      <c r="Y3639" s="109" t="str">
        <f>+IFERROR(VLOOKUP(G3639,fechas!$A$1:$D$209,2,FALSE), " ")</f>
        <v xml:space="preserve"> </v>
      </c>
      <c r="Z3639" s="109" t="str">
        <f t="shared" si="381"/>
        <v xml:space="preserve"> </v>
      </c>
      <c r="AA3639" s="110" t="str">
        <f ca="1">+IFERROR(IF(S3639&gt;0," ",Q3639-variables!$C$9)," ")</f>
        <v xml:space="preserve"> </v>
      </c>
      <c r="AB3639" s="111" t="str">
        <f t="shared" si="382"/>
        <v>SIN RESPUESTA</v>
      </c>
      <c r="AC3639" s="94" t="str">
        <f t="shared" si="383"/>
        <v>SIN TRASLADO</v>
      </c>
    </row>
    <row r="3640" spans="2:29" s="111" customFormat="1" ht="24.95" hidden="1" customHeight="1">
      <c r="B3640" s="64">
        <f t="shared" si="384"/>
        <v>3637</v>
      </c>
      <c r="C3640" s="69"/>
      <c r="D3640" s="70"/>
      <c r="E3640" s="70"/>
      <c r="F3640" s="64"/>
      <c r="G3640" s="198"/>
      <c r="H3640" s="198"/>
      <c r="I3640" s="198"/>
      <c r="J3640" s="199"/>
      <c r="K3640" s="62"/>
      <c r="L3640" s="62"/>
      <c r="M3640" s="62"/>
      <c r="N3640" s="64" t="s">
        <v>3143</v>
      </c>
      <c r="O3640" s="64" t="str">
        <f>IF(Tabla1[[#This Row],[FECHA RADICADO DE RESPUESTA A PETICIONARIO]]="","Sin respuesta",S3640-G3640)</f>
        <v>Sin respuesta</v>
      </c>
      <c r="P3640" s="64">
        <v>12</v>
      </c>
      <c r="Q3640" s="63" t="str">
        <f>+IFERROR(VLOOKUP(Z3640, fechas!$B$1:$C$247, 2,FALSE), " ")</f>
        <v xml:space="preserve"> </v>
      </c>
      <c r="R3640" s="64"/>
      <c r="S3640" s="85"/>
      <c r="T3640" s="64"/>
      <c r="U3640" s="63"/>
      <c r="V3640" s="64"/>
      <c r="W3640" s="64"/>
      <c r="X3640" s="108">
        <f t="shared" si="380"/>
        <v>1</v>
      </c>
      <c r="Y3640" s="109" t="str">
        <f>+IFERROR(VLOOKUP(G3640,fechas!$A$1:$D$209,2,FALSE), " ")</f>
        <v xml:space="preserve"> </v>
      </c>
      <c r="Z3640" s="109" t="str">
        <f t="shared" si="381"/>
        <v xml:space="preserve"> </v>
      </c>
      <c r="AA3640" s="110" t="str">
        <f ca="1">+IFERROR(IF(S3640&gt;0," ",Q3640-variables!$C$9)," ")</f>
        <v xml:space="preserve"> </v>
      </c>
      <c r="AB3640" s="111" t="str">
        <f t="shared" si="382"/>
        <v>SIN RESPUESTA</v>
      </c>
      <c r="AC3640" s="94" t="str">
        <f t="shared" si="383"/>
        <v>SIN TRASLADO</v>
      </c>
    </row>
    <row r="3641" spans="2:29" s="111" customFormat="1" ht="24.95" hidden="1" customHeight="1">
      <c r="B3641" s="64">
        <f t="shared" si="384"/>
        <v>3638</v>
      </c>
      <c r="C3641" s="69"/>
      <c r="D3641" s="70"/>
      <c r="E3641" s="70"/>
      <c r="F3641" s="64"/>
      <c r="G3641" s="198"/>
      <c r="H3641" s="198"/>
      <c r="I3641" s="198"/>
      <c r="J3641" s="199"/>
      <c r="K3641" s="62"/>
      <c r="L3641" s="62"/>
      <c r="M3641" s="62"/>
      <c r="N3641" s="64" t="s">
        <v>3143</v>
      </c>
      <c r="O3641" s="64" t="str">
        <f>IF(Tabla1[[#This Row],[FECHA RADICADO DE RESPUESTA A PETICIONARIO]]="","Sin respuesta",S3641-G3641)</f>
        <v>Sin respuesta</v>
      </c>
      <c r="P3641" s="64">
        <v>12</v>
      </c>
      <c r="Q3641" s="63" t="str">
        <f>+IFERROR(VLOOKUP(Z3641, fechas!$B$1:$C$247, 2,FALSE), " ")</f>
        <v xml:space="preserve"> </v>
      </c>
      <c r="R3641" s="64"/>
      <c r="S3641" s="85"/>
      <c r="T3641" s="64"/>
      <c r="U3641" s="63"/>
      <c r="V3641" s="64"/>
      <c r="W3641" s="64"/>
      <c r="X3641" s="108">
        <f t="shared" si="380"/>
        <v>1</v>
      </c>
      <c r="Y3641" s="109" t="str">
        <f>+IFERROR(VLOOKUP(G3641,fechas!$A$1:$D$209,2,FALSE), " ")</f>
        <v xml:space="preserve"> </v>
      </c>
      <c r="Z3641" s="109" t="str">
        <f t="shared" si="381"/>
        <v xml:space="preserve"> </v>
      </c>
      <c r="AA3641" s="110" t="str">
        <f ca="1">+IFERROR(IF(S3641&gt;0," ",Q3641-variables!$C$9)," ")</f>
        <v xml:space="preserve"> </v>
      </c>
      <c r="AB3641" s="111" t="str">
        <f t="shared" si="382"/>
        <v>SIN RESPUESTA</v>
      </c>
      <c r="AC3641" s="94" t="str">
        <f t="shared" si="383"/>
        <v>SIN TRASLADO</v>
      </c>
    </row>
    <row r="3642" spans="2:29" s="111" customFormat="1" ht="24.95" hidden="1" customHeight="1">
      <c r="B3642" s="64">
        <f t="shared" si="384"/>
        <v>3639</v>
      </c>
      <c r="C3642" s="69"/>
      <c r="D3642" s="70"/>
      <c r="E3642" s="70"/>
      <c r="F3642" s="64"/>
      <c r="G3642" s="198"/>
      <c r="H3642" s="198"/>
      <c r="I3642" s="198"/>
      <c r="J3642" s="199"/>
      <c r="K3642" s="62"/>
      <c r="L3642" s="62"/>
      <c r="M3642" s="62"/>
      <c r="N3642" s="64" t="s">
        <v>3143</v>
      </c>
      <c r="O3642" s="64" t="str">
        <f>IF(Tabla1[[#This Row],[FECHA RADICADO DE RESPUESTA A PETICIONARIO]]="","Sin respuesta",S3642-G3642)</f>
        <v>Sin respuesta</v>
      </c>
      <c r="P3642" s="64">
        <v>12</v>
      </c>
      <c r="Q3642" s="63" t="str">
        <f>+IFERROR(VLOOKUP(Z3642, fechas!$B$1:$C$247, 2,FALSE), " ")</f>
        <v xml:space="preserve"> </v>
      </c>
      <c r="R3642" s="64"/>
      <c r="S3642" s="85"/>
      <c r="T3642" s="64"/>
      <c r="U3642" s="63"/>
      <c r="V3642" s="64"/>
      <c r="W3642" s="64"/>
      <c r="X3642" s="108">
        <f t="shared" si="380"/>
        <v>1</v>
      </c>
      <c r="Y3642" s="109" t="str">
        <f>+IFERROR(VLOOKUP(G3642,fechas!$A$1:$D$209,2,FALSE), " ")</f>
        <v xml:space="preserve"> </v>
      </c>
      <c r="Z3642" s="109" t="str">
        <f t="shared" si="381"/>
        <v xml:space="preserve"> </v>
      </c>
      <c r="AA3642" s="110" t="str">
        <f ca="1">+IFERROR(IF(S3642&gt;0," ",Q3642-variables!$C$9)," ")</f>
        <v xml:space="preserve"> </v>
      </c>
      <c r="AB3642" s="111" t="str">
        <f t="shared" si="382"/>
        <v>SIN RESPUESTA</v>
      </c>
      <c r="AC3642" s="94" t="str">
        <f t="shared" si="383"/>
        <v>SIN TRASLADO</v>
      </c>
    </row>
    <row r="3643" spans="2:29" s="111" customFormat="1" ht="24.95" hidden="1" customHeight="1">
      <c r="B3643" s="64">
        <f t="shared" si="384"/>
        <v>3640</v>
      </c>
      <c r="C3643" s="69"/>
      <c r="D3643" s="70"/>
      <c r="E3643" s="70"/>
      <c r="F3643" s="64"/>
      <c r="G3643" s="198"/>
      <c r="H3643" s="198"/>
      <c r="I3643" s="198"/>
      <c r="J3643" s="199"/>
      <c r="K3643" s="62"/>
      <c r="L3643" s="62"/>
      <c r="M3643" s="62"/>
      <c r="N3643" s="64" t="s">
        <v>3143</v>
      </c>
      <c r="O3643" s="64" t="str">
        <f>IF(Tabla1[[#This Row],[FECHA RADICADO DE RESPUESTA A PETICIONARIO]]="","Sin respuesta",S3643-G3643)</f>
        <v>Sin respuesta</v>
      </c>
      <c r="P3643" s="64">
        <v>12</v>
      </c>
      <c r="Q3643" s="63" t="str">
        <f>+IFERROR(VLOOKUP(Z3643, fechas!$B$1:$C$247, 2,FALSE), " ")</f>
        <v xml:space="preserve"> </v>
      </c>
      <c r="R3643" s="64"/>
      <c r="S3643" s="85"/>
      <c r="T3643" s="64"/>
      <c r="U3643" s="63"/>
      <c r="V3643" s="64"/>
      <c r="W3643" s="64"/>
      <c r="X3643" s="108">
        <f t="shared" si="380"/>
        <v>1</v>
      </c>
      <c r="Y3643" s="109" t="str">
        <f>+IFERROR(VLOOKUP(G3643,fechas!$A$1:$D$209,2,FALSE), " ")</f>
        <v xml:space="preserve"> </v>
      </c>
      <c r="Z3643" s="109" t="str">
        <f t="shared" si="381"/>
        <v xml:space="preserve"> </v>
      </c>
      <c r="AA3643" s="110" t="str">
        <f ca="1">+IFERROR(IF(S3643&gt;0," ",Q3643-variables!$C$9)," ")</f>
        <v xml:space="preserve"> </v>
      </c>
      <c r="AB3643" s="111" t="str">
        <f t="shared" si="382"/>
        <v>SIN RESPUESTA</v>
      </c>
      <c r="AC3643" s="94" t="str">
        <f t="shared" si="383"/>
        <v>SIN TRASLADO</v>
      </c>
    </row>
    <row r="3644" spans="2:29" s="111" customFormat="1" ht="24.95" hidden="1" customHeight="1">
      <c r="B3644" s="64">
        <f t="shared" si="384"/>
        <v>3641</v>
      </c>
      <c r="C3644" s="69"/>
      <c r="D3644" s="70"/>
      <c r="E3644" s="70"/>
      <c r="F3644" s="64"/>
      <c r="G3644" s="198"/>
      <c r="H3644" s="198"/>
      <c r="I3644" s="198"/>
      <c r="J3644" s="199"/>
      <c r="K3644" s="62"/>
      <c r="L3644" s="62"/>
      <c r="M3644" s="62"/>
      <c r="N3644" s="64" t="s">
        <v>3143</v>
      </c>
      <c r="O3644" s="64" t="str">
        <f>IF(Tabla1[[#This Row],[FECHA RADICADO DE RESPUESTA A PETICIONARIO]]="","Sin respuesta",S3644-G3644)</f>
        <v>Sin respuesta</v>
      </c>
      <c r="P3644" s="64">
        <v>12</v>
      </c>
      <c r="Q3644" s="63" t="str">
        <f>+IFERROR(VLOOKUP(Z3644, fechas!$B$1:$C$247, 2,FALSE), " ")</f>
        <v xml:space="preserve"> </v>
      </c>
      <c r="R3644" s="64"/>
      <c r="S3644" s="85"/>
      <c r="T3644" s="64"/>
      <c r="U3644" s="63"/>
      <c r="V3644" s="64"/>
      <c r="W3644" s="64"/>
      <c r="X3644" s="108">
        <f t="shared" si="380"/>
        <v>1</v>
      </c>
      <c r="Y3644" s="109" t="str">
        <f>+IFERROR(VLOOKUP(G3644,fechas!$A$1:$D$209,2,FALSE), " ")</f>
        <v xml:space="preserve"> </v>
      </c>
      <c r="Z3644" s="109" t="str">
        <f t="shared" si="381"/>
        <v xml:space="preserve"> </v>
      </c>
      <c r="AA3644" s="110" t="str">
        <f ca="1">+IFERROR(IF(S3644&gt;0," ",Q3644-variables!$C$9)," ")</f>
        <v xml:space="preserve"> </v>
      </c>
      <c r="AB3644" s="111" t="str">
        <f t="shared" si="382"/>
        <v>SIN RESPUESTA</v>
      </c>
      <c r="AC3644" s="94" t="str">
        <f t="shared" si="383"/>
        <v>SIN TRASLADO</v>
      </c>
    </row>
    <row r="3645" spans="2:29" s="111" customFormat="1" ht="24.95" hidden="1" customHeight="1">
      <c r="B3645" s="64">
        <f t="shared" si="384"/>
        <v>3642</v>
      </c>
      <c r="C3645" s="69"/>
      <c r="D3645" s="70"/>
      <c r="E3645" s="70"/>
      <c r="F3645" s="64"/>
      <c r="G3645" s="198"/>
      <c r="H3645" s="198"/>
      <c r="I3645" s="198"/>
      <c r="J3645" s="199"/>
      <c r="K3645" s="62"/>
      <c r="L3645" s="62"/>
      <c r="M3645" s="62"/>
      <c r="N3645" s="64" t="s">
        <v>3143</v>
      </c>
      <c r="O3645" s="64" t="str">
        <f>IF(Tabla1[[#This Row],[FECHA RADICADO DE RESPUESTA A PETICIONARIO]]="","Sin respuesta",S3645-G3645)</f>
        <v>Sin respuesta</v>
      </c>
      <c r="P3645" s="64">
        <v>12</v>
      </c>
      <c r="Q3645" s="63" t="str">
        <f>+IFERROR(VLOOKUP(Z3645, fechas!$B$1:$C$247, 2,FALSE), " ")</f>
        <v xml:space="preserve"> </v>
      </c>
      <c r="R3645" s="64"/>
      <c r="S3645" s="85"/>
      <c r="T3645" s="64"/>
      <c r="U3645" s="63"/>
      <c r="V3645" s="64"/>
      <c r="W3645" s="64"/>
      <c r="X3645" s="108">
        <f t="shared" si="380"/>
        <v>1</v>
      </c>
      <c r="Y3645" s="109" t="str">
        <f>+IFERROR(VLOOKUP(G3645,fechas!$A$1:$D$209,2,FALSE), " ")</f>
        <v xml:space="preserve"> </v>
      </c>
      <c r="Z3645" s="109" t="str">
        <f t="shared" si="381"/>
        <v xml:space="preserve"> </v>
      </c>
      <c r="AA3645" s="110" t="str">
        <f ca="1">+IFERROR(IF(S3645&gt;0," ",Q3645-variables!$C$9)," ")</f>
        <v xml:space="preserve"> </v>
      </c>
      <c r="AB3645" s="111" t="str">
        <f t="shared" si="382"/>
        <v>SIN RESPUESTA</v>
      </c>
      <c r="AC3645" s="94" t="str">
        <f t="shared" si="383"/>
        <v>SIN TRASLADO</v>
      </c>
    </row>
    <row r="3646" spans="2:29" s="111" customFormat="1" ht="24.95" hidden="1" customHeight="1">
      <c r="B3646" s="64">
        <f t="shared" si="384"/>
        <v>3643</v>
      </c>
      <c r="C3646" s="69"/>
      <c r="D3646" s="70"/>
      <c r="E3646" s="70"/>
      <c r="F3646" s="64"/>
      <c r="G3646" s="198"/>
      <c r="H3646" s="198"/>
      <c r="I3646" s="198"/>
      <c r="J3646" s="199"/>
      <c r="K3646" s="62"/>
      <c r="L3646" s="62"/>
      <c r="M3646" s="62"/>
      <c r="N3646" s="64" t="s">
        <v>3143</v>
      </c>
      <c r="O3646" s="64" t="str">
        <f>IF(Tabla1[[#This Row],[FECHA RADICADO DE RESPUESTA A PETICIONARIO]]="","Sin respuesta",S3646-G3646)</f>
        <v>Sin respuesta</v>
      </c>
      <c r="P3646" s="64">
        <v>12</v>
      </c>
      <c r="Q3646" s="63" t="str">
        <f>+IFERROR(VLOOKUP(Z3646, fechas!$B$1:$C$247, 2,FALSE), " ")</f>
        <v xml:space="preserve"> </v>
      </c>
      <c r="R3646" s="64"/>
      <c r="S3646" s="85"/>
      <c r="T3646" s="64"/>
      <c r="U3646" s="63"/>
      <c r="V3646" s="64"/>
      <c r="W3646" s="64"/>
      <c r="X3646" s="108">
        <f t="shared" si="380"/>
        <v>1</v>
      </c>
      <c r="Y3646" s="109" t="str">
        <f>+IFERROR(VLOOKUP(G3646,fechas!$A$1:$D$209,2,FALSE), " ")</f>
        <v xml:space="preserve"> </v>
      </c>
      <c r="Z3646" s="109" t="str">
        <f t="shared" si="381"/>
        <v xml:space="preserve"> </v>
      </c>
      <c r="AA3646" s="110" t="str">
        <f ca="1">+IFERROR(IF(S3646&gt;0," ",Q3646-variables!$C$9)," ")</f>
        <v xml:space="preserve"> </v>
      </c>
      <c r="AB3646" s="111" t="str">
        <f t="shared" si="382"/>
        <v>SIN RESPUESTA</v>
      </c>
      <c r="AC3646" s="94" t="str">
        <f t="shared" si="383"/>
        <v>SIN TRASLADO</v>
      </c>
    </row>
    <row r="3647" spans="2:29" s="111" customFormat="1" ht="24.95" hidden="1" customHeight="1">
      <c r="B3647" s="64">
        <f t="shared" si="384"/>
        <v>3644</v>
      </c>
      <c r="C3647" s="69"/>
      <c r="D3647" s="70"/>
      <c r="E3647" s="70"/>
      <c r="F3647" s="64"/>
      <c r="G3647" s="198"/>
      <c r="H3647" s="198"/>
      <c r="I3647" s="198"/>
      <c r="J3647" s="199"/>
      <c r="K3647" s="62"/>
      <c r="L3647" s="62"/>
      <c r="M3647" s="62"/>
      <c r="N3647" s="64" t="s">
        <v>3143</v>
      </c>
      <c r="O3647" s="64" t="str">
        <f>IF(Tabla1[[#This Row],[FECHA RADICADO DE RESPUESTA A PETICIONARIO]]="","Sin respuesta",S3647-G3647)</f>
        <v>Sin respuesta</v>
      </c>
      <c r="P3647" s="64">
        <v>12</v>
      </c>
      <c r="Q3647" s="63" t="str">
        <f>+IFERROR(VLOOKUP(Z3647, fechas!$B$1:$C$247, 2,FALSE), " ")</f>
        <v xml:space="preserve"> </v>
      </c>
      <c r="R3647" s="64"/>
      <c r="S3647" s="85"/>
      <c r="T3647" s="64"/>
      <c r="U3647" s="63"/>
      <c r="V3647" s="64"/>
      <c r="W3647" s="64"/>
      <c r="X3647" s="108">
        <f t="shared" si="380"/>
        <v>1</v>
      </c>
      <c r="Y3647" s="109" t="str">
        <f>+IFERROR(VLOOKUP(G3647,fechas!$A$1:$D$209,2,FALSE), " ")</f>
        <v xml:space="preserve"> </v>
      </c>
      <c r="Z3647" s="109" t="str">
        <f t="shared" si="381"/>
        <v xml:space="preserve"> </v>
      </c>
      <c r="AA3647" s="110" t="str">
        <f ca="1">+IFERROR(IF(S3647&gt;0," ",Q3647-variables!$C$9)," ")</f>
        <v xml:space="preserve"> </v>
      </c>
      <c r="AB3647" s="111" t="str">
        <f t="shared" si="382"/>
        <v>SIN RESPUESTA</v>
      </c>
      <c r="AC3647" s="94" t="str">
        <f t="shared" si="383"/>
        <v>SIN TRASLADO</v>
      </c>
    </row>
    <row r="3648" spans="2:29" s="111" customFormat="1" ht="24.95" hidden="1" customHeight="1">
      <c r="B3648" s="64">
        <f t="shared" si="384"/>
        <v>3645</v>
      </c>
      <c r="C3648" s="69"/>
      <c r="D3648" s="70"/>
      <c r="E3648" s="70"/>
      <c r="F3648" s="64"/>
      <c r="G3648" s="198"/>
      <c r="H3648" s="198"/>
      <c r="I3648" s="198"/>
      <c r="J3648" s="199"/>
      <c r="K3648" s="62"/>
      <c r="L3648" s="62"/>
      <c r="M3648" s="62"/>
      <c r="N3648" s="64" t="s">
        <v>3143</v>
      </c>
      <c r="O3648" s="64" t="str">
        <f>IF(Tabla1[[#This Row],[FECHA RADICADO DE RESPUESTA A PETICIONARIO]]="","Sin respuesta",S3648-G3648)</f>
        <v>Sin respuesta</v>
      </c>
      <c r="P3648" s="64">
        <v>12</v>
      </c>
      <c r="Q3648" s="63" t="str">
        <f>+IFERROR(VLOOKUP(Z3648, fechas!$B$1:$C$247, 2,FALSE), " ")</f>
        <v xml:space="preserve"> </v>
      </c>
      <c r="R3648" s="64"/>
      <c r="S3648" s="85"/>
      <c r="T3648" s="64"/>
      <c r="U3648" s="63"/>
      <c r="V3648" s="64"/>
      <c r="W3648" s="64"/>
      <c r="X3648" s="108">
        <f t="shared" si="380"/>
        <v>1</v>
      </c>
      <c r="Y3648" s="109" t="str">
        <f>+IFERROR(VLOOKUP(G3648,fechas!$A$1:$D$209,2,FALSE), " ")</f>
        <v xml:space="preserve"> </v>
      </c>
      <c r="Z3648" s="109" t="str">
        <f t="shared" si="381"/>
        <v xml:space="preserve"> </v>
      </c>
      <c r="AA3648" s="110" t="str">
        <f ca="1">+IFERROR(IF(S3648&gt;0," ",Q3648-variables!$C$9)," ")</f>
        <v xml:space="preserve"> </v>
      </c>
      <c r="AB3648" s="111" t="str">
        <f t="shared" si="382"/>
        <v>SIN RESPUESTA</v>
      </c>
      <c r="AC3648" s="94" t="str">
        <f t="shared" si="383"/>
        <v>SIN TRASLADO</v>
      </c>
    </row>
    <row r="3649" spans="2:29" s="111" customFormat="1" ht="24.95" hidden="1" customHeight="1">
      <c r="B3649" s="64">
        <f t="shared" si="384"/>
        <v>3646</v>
      </c>
      <c r="C3649" s="69"/>
      <c r="D3649" s="70"/>
      <c r="E3649" s="70"/>
      <c r="F3649" s="64"/>
      <c r="G3649" s="198"/>
      <c r="H3649" s="198"/>
      <c r="I3649" s="198"/>
      <c r="J3649" s="199"/>
      <c r="K3649" s="62"/>
      <c r="L3649" s="62"/>
      <c r="M3649" s="62"/>
      <c r="N3649" s="64" t="s">
        <v>3143</v>
      </c>
      <c r="O3649" s="64" t="str">
        <f>IF(Tabla1[[#This Row],[FECHA RADICADO DE RESPUESTA A PETICIONARIO]]="","Sin respuesta",S3649-G3649)</f>
        <v>Sin respuesta</v>
      </c>
      <c r="P3649" s="64">
        <v>12</v>
      </c>
      <c r="Q3649" s="63" t="str">
        <f>+IFERROR(VLOOKUP(Z3649, fechas!$B$1:$C$247, 2,FALSE), " ")</f>
        <v xml:space="preserve"> </v>
      </c>
      <c r="R3649" s="64"/>
      <c r="S3649" s="85"/>
      <c r="T3649" s="64"/>
      <c r="U3649" s="63"/>
      <c r="V3649" s="64"/>
      <c r="W3649" s="64"/>
      <c r="X3649" s="108">
        <f t="shared" si="380"/>
        <v>1</v>
      </c>
      <c r="Y3649" s="109" t="str">
        <f>+IFERROR(VLOOKUP(G3649,fechas!$A$1:$D$209,2,FALSE), " ")</f>
        <v xml:space="preserve"> </v>
      </c>
      <c r="Z3649" s="109" t="str">
        <f t="shared" si="381"/>
        <v xml:space="preserve"> </v>
      </c>
      <c r="AA3649" s="110" t="str">
        <f ca="1">+IFERROR(IF(S3649&gt;0," ",Q3649-variables!$C$9)," ")</f>
        <v xml:space="preserve"> </v>
      </c>
      <c r="AB3649" s="111" t="str">
        <f t="shared" si="382"/>
        <v>SIN RESPUESTA</v>
      </c>
      <c r="AC3649" s="94" t="str">
        <f t="shared" si="383"/>
        <v>SIN TRASLADO</v>
      </c>
    </row>
    <row r="3650" spans="2:29" s="111" customFormat="1" ht="24.95" hidden="1" customHeight="1">
      <c r="B3650" s="64">
        <f t="shared" si="384"/>
        <v>3647</v>
      </c>
      <c r="C3650" s="69"/>
      <c r="D3650" s="70"/>
      <c r="E3650" s="70"/>
      <c r="F3650" s="64"/>
      <c r="G3650" s="198"/>
      <c r="H3650" s="198"/>
      <c r="I3650" s="198"/>
      <c r="J3650" s="199"/>
      <c r="K3650" s="62"/>
      <c r="L3650" s="62"/>
      <c r="M3650" s="62"/>
      <c r="N3650" s="64" t="s">
        <v>3143</v>
      </c>
      <c r="O3650" s="64" t="str">
        <f>IF(Tabla1[[#This Row],[FECHA RADICADO DE RESPUESTA A PETICIONARIO]]="","Sin respuesta",S3650-G3650)</f>
        <v>Sin respuesta</v>
      </c>
      <c r="P3650" s="64">
        <v>12</v>
      </c>
      <c r="Q3650" s="63" t="str">
        <f>+IFERROR(VLOOKUP(Z3650, fechas!$B$1:$C$247, 2,FALSE), " ")</f>
        <v xml:space="preserve"> </v>
      </c>
      <c r="R3650" s="64"/>
      <c r="S3650" s="85"/>
      <c r="T3650" s="64"/>
      <c r="U3650" s="63"/>
      <c r="V3650" s="64"/>
      <c r="W3650" s="64"/>
      <c r="X3650" s="108">
        <f t="shared" si="380"/>
        <v>1</v>
      </c>
      <c r="Y3650" s="109" t="str">
        <f>+IFERROR(VLOOKUP(G3650,fechas!$A$1:$D$209,2,FALSE), " ")</f>
        <v xml:space="preserve"> </v>
      </c>
      <c r="Z3650" s="109" t="str">
        <f t="shared" si="381"/>
        <v xml:space="preserve"> </v>
      </c>
      <c r="AA3650" s="110" t="str">
        <f ca="1">+IFERROR(IF(S3650&gt;0," ",Q3650-variables!$C$9)," ")</f>
        <v xml:space="preserve"> </v>
      </c>
      <c r="AB3650" s="111" t="str">
        <f t="shared" si="382"/>
        <v>SIN RESPUESTA</v>
      </c>
      <c r="AC3650" s="94" t="str">
        <f t="shared" si="383"/>
        <v>SIN TRASLADO</v>
      </c>
    </row>
    <row r="3651" spans="2:29" s="111" customFormat="1" ht="24.95" hidden="1" customHeight="1">
      <c r="B3651" s="64">
        <f t="shared" si="384"/>
        <v>3648</v>
      </c>
      <c r="C3651" s="69"/>
      <c r="D3651" s="70"/>
      <c r="E3651" s="70"/>
      <c r="F3651" s="64"/>
      <c r="G3651" s="198"/>
      <c r="H3651" s="198"/>
      <c r="I3651" s="198"/>
      <c r="J3651" s="199"/>
      <c r="K3651" s="62"/>
      <c r="L3651" s="62"/>
      <c r="M3651" s="62"/>
      <c r="N3651" s="64" t="s">
        <v>3143</v>
      </c>
      <c r="O3651" s="64" t="str">
        <f>IF(Tabla1[[#This Row],[FECHA RADICADO DE RESPUESTA A PETICIONARIO]]="","Sin respuesta",S3651-G3651)</f>
        <v>Sin respuesta</v>
      </c>
      <c r="P3651" s="64">
        <v>12</v>
      </c>
      <c r="Q3651" s="63" t="str">
        <f>+IFERROR(VLOOKUP(Z3651, fechas!$B$1:$C$247, 2,FALSE), " ")</f>
        <v xml:space="preserve"> </v>
      </c>
      <c r="R3651" s="64"/>
      <c r="S3651" s="85"/>
      <c r="T3651" s="64"/>
      <c r="U3651" s="63"/>
      <c r="V3651" s="64"/>
      <c r="W3651" s="64"/>
      <c r="X3651" s="108">
        <f t="shared" si="380"/>
        <v>1</v>
      </c>
      <c r="Y3651" s="109" t="str">
        <f>+IFERROR(VLOOKUP(G3651,fechas!$A$1:$D$209,2,FALSE), " ")</f>
        <v xml:space="preserve"> </v>
      </c>
      <c r="Z3651" s="109" t="str">
        <f t="shared" si="381"/>
        <v xml:space="preserve"> </v>
      </c>
      <c r="AA3651" s="110" t="str">
        <f ca="1">+IFERROR(IF(S3651&gt;0," ",Q3651-variables!$C$9)," ")</f>
        <v xml:space="preserve"> </v>
      </c>
      <c r="AB3651" s="111" t="str">
        <f t="shared" si="382"/>
        <v>SIN RESPUESTA</v>
      </c>
      <c r="AC3651" s="94" t="str">
        <f t="shared" si="383"/>
        <v>SIN TRASLADO</v>
      </c>
    </row>
    <row r="3652" spans="2:29" s="111" customFormat="1" ht="24.95" hidden="1" customHeight="1">
      <c r="B3652" s="64">
        <f t="shared" si="384"/>
        <v>3649</v>
      </c>
      <c r="C3652" s="69"/>
      <c r="D3652" s="70"/>
      <c r="E3652" s="70"/>
      <c r="F3652" s="64"/>
      <c r="G3652" s="198"/>
      <c r="H3652" s="198"/>
      <c r="I3652" s="198"/>
      <c r="J3652" s="199"/>
      <c r="K3652" s="62"/>
      <c r="L3652" s="62"/>
      <c r="M3652" s="62"/>
      <c r="N3652" s="64" t="s">
        <v>3143</v>
      </c>
      <c r="O3652" s="64" t="str">
        <f>IF(Tabla1[[#This Row],[FECHA RADICADO DE RESPUESTA A PETICIONARIO]]="","Sin respuesta",S3652-G3652)</f>
        <v>Sin respuesta</v>
      </c>
      <c r="P3652" s="64">
        <v>12</v>
      </c>
      <c r="Q3652" s="63" t="str">
        <f>+IFERROR(VLOOKUP(Z3652, fechas!$B$1:$C$247, 2,FALSE), " ")</f>
        <v xml:space="preserve"> </v>
      </c>
      <c r="R3652" s="64"/>
      <c r="S3652" s="85"/>
      <c r="T3652" s="64"/>
      <c r="U3652" s="63"/>
      <c r="V3652" s="64"/>
      <c r="W3652" s="64"/>
      <c r="X3652" s="108">
        <f t="shared" ref="X3652:X3715" si="385">IF(N3652="PENDIENTE",1,0)</f>
        <v>1</v>
      </c>
      <c r="Y3652" s="109" t="str">
        <f>+IFERROR(VLOOKUP(G3652,fechas!$A$1:$D$209,2,FALSE), " ")</f>
        <v xml:space="preserve"> </v>
      </c>
      <c r="Z3652" s="109" t="str">
        <f t="shared" ref="Z3652:Z3715" si="386">+IFERROR(Y3652+P3652, " ")</f>
        <v xml:space="preserve"> </v>
      </c>
      <c r="AA3652" s="110" t="str">
        <f ca="1">+IFERROR(IF(S3652&gt;0," ",Q3652-variables!$C$9)," ")</f>
        <v xml:space="preserve"> </v>
      </c>
      <c r="AB3652" s="111" t="str">
        <f t="shared" si="382"/>
        <v>SIN RESPUESTA</v>
      </c>
      <c r="AC3652" s="94" t="str">
        <f t="shared" si="383"/>
        <v>SIN TRASLADO</v>
      </c>
    </row>
    <row r="3653" spans="2:29" s="111" customFormat="1" ht="24.95" hidden="1" customHeight="1">
      <c r="B3653" s="64">
        <f t="shared" si="384"/>
        <v>3650</v>
      </c>
      <c r="C3653" s="69"/>
      <c r="D3653" s="70"/>
      <c r="E3653" s="70"/>
      <c r="F3653" s="64"/>
      <c r="G3653" s="198"/>
      <c r="H3653" s="198"/>
      <c r="I3653" s="198"/>
      <c r="J3653" s="199"/>
      <c r="K3653" s="62"/>
      <c r="L3653" s="62"/>
      <c r="M3653" s="62"/>
      <c r="N3653" s="64" t="s">
        <v>3143</v>
      </c>
      <c r="O3653" s="64" t="str">
        <f>IF(Tabla1[[#This Row],[FECHA RADICADO DE RESPUESTA A PETICIONARIO]]="","Sin respuesta",S3653-G3653)</f>
        <v>Sin respuesta</v>
      </c>
      <c r="P3653" s="64">
        <v>12</v>
      </c>
      <c r="Q3653" s="63" t="str">
        <f>+IFERROR(VLOOKUP(Z3653, fechas!$B$1:$C$247, 2,FALSE), " ")</f>
        <v xml:space="preserve"> </v>
      </c>
      <c r="R3653" s="64"/>
      <c r="S3653" s="85"/>
      <c r="T3653" s="64"/>
      <c r="U3653" s="63"/>
      <c r="V3653" s="64"/>
      <c r="W3653" s="64"/>
      <c r="X3653" s="108">
        <f t="shared" si="385"/>
        <v>1</v>
      </c>
      <c r="Y3653" s="109" t="str">
        <f>+IFERROR(VLOOKUP(G3653,fechas!$A$1:$D$209,2,FALSE), " ")</f>
        <v xml:space="preserve"> </v>
      </c>
      <c r="Z3653" s="109" t="str">
        <f t="shared" si="386"/>
        <v xml:space="preserve"> </v>
      </c>
      <c r="AA3653" s="110" t="str">
        <f ca="1">+IFERROR(IF(S3653&gt;0," ",Q3653-variables!$C$9)," ")</f>
        <v xml:space="preserve"> </v>
      </c>
      <c r="AB3653" s="111" t="str">
        <f t="shared" ref="AB3653:AB3716" si="387">IF(S3653="","SIN RESPUESTA",IF(S3653&lt;=Q3653,"RESPUESTA OPORTUNA","RESPUESTA EXTEMPORÁNEA"))</f>
        <v>SIN RESPUESTA</v>
      </c>
      <c r="AC3653" s="94" t="str">
        <f t="shared" ref="AC3653:AC3716" si="388">IF(U3653="","SIN TRASLADO",IF(U3653&lt;=Q3653,"TRASLADO OPORTUNO","TRASLADO EXTEMPORÁNEO"))</f>
        <v>SIN TRASLADO</v>
      </c>
    </row>
    <row r="3654" spans="2:29" s="111" customFormat="1" ht="24.95" hidden="1" customHeight="1">
      <c r="B3654" s="64">
        <f t="shared" ref="B3654:B3717" si="389">B3653+1</f>
        <v>3651</v>
      </c>
      <c r="C3654" s="69"/>
      <c r="D3654" s="70"/>
      <c r="E3654" s="70"/>
      <c r="F3654" s="64"/>
      <c r="G3654" s="198"/>
      <c r="H3654" s="198"/>
      <c r="I3654" s="198"/>
      <c r="J3654" s="199"/>
      <c r="K3654" s="62"/>
      <c r="L3654" s="62"/>
      <c r="M3654" s="62"/>
      <c r="N3654" s="64" t="s">
        <v>3143</v>
      </c>
      <c r="O3654" s="64" t="str">
        <f>IF(Tabla1[[#This Row],[FECHA RADICADO DE RESPUESTA A PETICIONARIO]]="","Sin respuesta",S3654-G3654)</f>
        <v>Sin respuesta</v>
      </c>
      <c r="P3654" s="64">
        <v>12</v>
      </c>
      <c r="Q3654" s="63" t="str">
        <f>+IFERROR(VLOOKUP(Z3654, fechas!$B$1:$C$247, 2,FALSE), " ")</f>
        <v xml:space="preserve"> </v>
      </c>
      <c r="R3654" s="64"/>
      <c r="S3654" s="85"/>
      <c r="T3654" s="64"/>
      <c r="U3654" s="63"/>
      <c r="V3654" s="64"/>
      <c r="W3654" s="64"/>
      <c r="X3654" s="108">
        <f t="shared" si="385"/>
        <v>1</v>
      </c>
      <c r="Y3654" s="109" t="str">
        <f>+IFERROR(VLOOKUP(G3654,fechas!$A$1:$D$209,2,FALSE), " ")</f>
        <v xml:space="preserve"> </v>
      </c>
      <c r="Z3654" s="109" t="str">
        <f t="shared" si="386"/>
        <v xml:space="preserve"> </v>
      </c>
      <c r="AA3654" s="110" t="str">
        <f ca="1">+IFERROR(IF(S3654&gt;0," ",Q3654-variables!$C$9)," ")</f>
        <v xml:space="preserve"> </v>
      </c>
      <c r="AB3654" s="111" t="str">
        <f t="shared" si="387"/>
        <v>SIN RESPUESTA</v>
      </c>
      <c r="AC3654" s="94" t="str">
        <f t="shared" si="388"/>
        <v>SIN TRASLADO</v>
      </c>
    </row>
    <row r="3655" spans="2:29" s="111" customFormat="1" ht="24.95" hidden="1" customHeight="1">
      <c r="B3655" s="64">
        <f t="shared" si="389"/>
        <v>3652</v>
      </c>
      <c r="C3655" s="69"/>
      <c r="D3655" s="70"/>
      <c r="E3655" s="70"/>
      <c r="F3655" s="64"/>
      <c r="G3655" s="198"/>
      <c r="H3655" s="198"/>
      <c r="I3655" s="198"/>
      <c r="J3655" s="199"/>
      <c r="K3655" s="62"/>
      <c r="L3655" s="62"/>
      <c r="M3655" s="62"/>
      <c r="N3655" s="64" t="s">
        <v>3143</v>
      </c>
      <c r="O3655" s="64" t="str">
        <f>IF(Tabla1[[#This Row],[FECHA RADICADO DE RESPUESTA A PETICIONARIO]]="","Sin respuesta",S3655-G3655)</f>
        <v>Sin respuesta</v>
      </c>
      <c r="P3655" s="64">
        <v>12</v>
      </c>
      <c r="Q3655" s="63" t="str">
        <f>+IFERROR(VLOOKUP(Z3655, fechas!$B$1:$C$247, 2,FALSE), " ")</f>
        <v xml:space="preserve"> </v>
      </c>
      <c r="R3655" s="64"/>
      <c r="S3655" s="85"/>
      <c r="T3655" s="64"/>
      <c r="U3655" s="63"/>
      <c r="V3655" s="64"/>
      <c r="W3655" s="64"/>
      <c r="X3655" s="108">
        <f t="shared" si="385"/>
        <v>1</v>
      </c>
      <c r="Y3655" s="109" t="str">
        <f>+IFERROR(VLOOKUP(G3655,fechas!$A$1:$D$209,2,FALSE), " ")</f>
        <v xml:space="preserve"> </v>
      </c>
      <c r="Z3655" s="109" t="str">
        <f t="shared" si="386"/>
        <v xml:space="preserve"> </v>
      </c>
      <c r="AA3655" s="110" t="str">
        <f ca="1">+IFERROR(IF(S3655&gt;0," ",Q3655-variables!$C$9)," ")</f>
        <v xml:space="preserve"> </v>
      </c>
      <c r="AB3655" s="111" t="str">
        <f t="shared" si="387"/>
        <v>SIN RESPUESTA</v>
      </c>
      <c r="AC3655" s="94" t="str">
        <f t="shared" si="388"/>
        <v>SIN TRASLADO</v>
      </c>
    </row>
    <row r="3656" spans="2:29" s="111" customFormat="1" ht="24.95" hidden="1" customHeight="1">
      <c r="B3656" s="64">
        <f t="shared" si="389"/>
        <v>3653</v>
      </c>
      <c r="C3656" s="69"/>
      <c r="D3656" s="70"/>
      <c r="E3656" s="70"/>
      <c r="F3656" s="64"/>
      <c r="G3656" s="198"/>
      <c r="H3656" s="198"/>
      <c r="I3656" s="198"/>
      <c r="J3656" s="199"/>
      <c r="K3656" s="62"/>
      <c r="L3656" s="62"/>
      <c r="M3656" s="62"/>
      <c r="N3656" s="64" t="s">
        <v>3143</v>
      </c>
      <c r="O3656" s="64" t="str">
        <f>IF(Tabla1[[#This Row],[FECHA RADICADO DE RESPUESTA A PETICIONARIO]]="","Sin respuesta",S3656-G3656)</f>
        <v>Sin respuesta</v>
      </c>
      <c r="P3656" s="64">
        <v>12</v>
      </c>
      <c r="Q3656" s="63" t="str">
        <f>+IFERROR(VLOOKUP(Z3656, fechas!$B$1:$C$247, 2,FALSE), " ")</f>
        <v xml:space="preserve"> </v>
      </c>
      <c r="R3656" s="64"/>
      <c r="S3656" s="85"/>
      <c r="T3656" s="64"/>
      <c r="U3656" s="63"/>
      <c r="V3656" s="64"/>
      <c r="W3656" s="64"/>
      <c r="X3656" s="108">
        <f t="shared" si="385"/>
        <v>1</v>
      </c>
      <c r="Y3656" s="109" t="str">
        <f>+IFERROR(VLOOKUP(G3656,fechas!$A$1:$D$209,2,FALSE), " ")</f>
        <v xml:space="preserve"> </v>
      </c>
      <c r="Z3656" s="109" t="str">
        <f t="shared" si="386"/>
        <v xml:space="preserve"> </v>
      </c>
      <c r="AA3656" s="110" t="str">
        <f ca="1">+IFERROR(IF(S3656&gt;0," ",Q3656-variables!$C$9)," ")</f>
        <v xml:space="preserve"> </v>
      </c>
      <c r="AB3656" s="111" t="str">
        <f t="shared" si="387"/>
        <v>SIN RESPUESTA</v>
      </c>
      <c r="AC3656" s="94" t="str">
        <f t="shared" si="388"/>
        <v>SIN TRASLADO</v>
      </c>
    </row>
    <row r="3657" spans="2:29" s="111" customFormat="1" ht="24.95" hidden="1" customHeight="1">
      <c r="B3657" s="64">
        <f t="shared" si="389"/>
        <v>3654</v>
      </c>
      <c r="C3657" s="69"/>
      <c r="D3657" s="70"/>
      <c r="E3657" s="70"/>
      <c r="F3657" s="64"/>
      <c r="G3657" s="198"/>
      <c r="H3657" s="198"/>
      <c r="I3657" s="198"/>
      <c r="J3657" s="199"/>
      <c r="K3657" s="62"/>
      <c r="L3657" s="62"/>
      <c r="M3657" s="62"/>
      <c r="N3657" s="64" t="s">
        <v>3143</v>
      </c>
      <c r="O3657" s="64" t="str">
        <f>IF(Tabla1[[#This Row],[FECHA RADICADO DE RESPUESTA A PETICIONARIO]]="","Sin respuesta",S3657-G3657)</f>
        <v>Sin respuesta</v>
      </c>
      <c r="P3657" s="64">
        <v>12</v>
      </c>
      <c r="Q3657" s="63" t="str">
        <f>+IFERROR(VLOOKUP(Z3657, fechas!$B$1:$C$247, 2,FALSE), " ")</f>
        <v xml:space="preserve"> </v>
      </c>
      <c r="R3657" s="64"/>
      <c r="S3657" s="85"/>
      <c r="T3657" s="64"/>
      <c r="U3657" s="63"/>
      <c r="V3657" s="64"/>
      <c r="W3657" s="64"/>
      <c r="X3657" s="108">
        <f t="shared" si="385"/>
        <v>1</v>
      </c>
      <c r="Y3657" s="109" t="str">
        <f>+IFERROR(VLOOKUP(G3657,fechas!$A$1:$D$209,2,FALSE), " ")</f>
        <v xml:space="preserve"> </v>
      </c>
      <c r="Z3657" s="109" t="str">
        <f t="shared" si="386"/>
        <v xml:space="preserve"> </v>
      </c>
      <c r="AA3657" s="110" t="str">
        <f ca="1">+IFERROR(IF(S3657&gt;0," ",Q3657-variables!$C$9)," ")</f>
        <v xml:space="preserve"> </v>
      </c>
      <c r="AB3657" s="111" t="str">
        <f t="shared" si="387"/>
        <v>SIN RESPUESTA</v>
      </c>
      <c r="AC3657" s="94" t="str">
        <f t="shared" si="388"/>
        <v>SIN TRASLADO</v>
      </c>
    </row>
    <row r="3658" spans="2:29" s="111" customFormat="1" ht="24.95" hidden="1" customHeight="1">
      <c r="B3658" s="64">
        <f t="shared" si="389"/>
        <v>3655</v>
      </c>
      <c r="C3658" s="69"/>
      <c r="D3658" s="70"/>
      <c r="E3658" s="70"/>
      <c r="F3658" s="64"/>
      <c r="G3658" s="198"/>
      <c r="H3658" s="198"/>
      <c r="I3658" s="198"/>
      <c r="J3658" s="199"/>
      <c r="K3658" s="62"/>
      <c r="L3658" s="62"/>
      <c r="M3658" s="62"/>
      <c r="N3658" s="64" t="s">
        <v>3143</v>
      </c>
      <c r="O3658" s="64" t="str">
        <f>IF(Tabla1[[#This Row],[FECHA RADICADO DE RESPUESTA A PETICIONARIO]]="","Sin respuesta",S3658-G3658)</f>
        <v>Sin respuesta</v>
      </c>
      <c r="P3658" s="64">
        <v>12</v>
      </c>
      <c r="Q3658" s="63" t="str">
        <f>+IFERROR(VLOOKUP(Z3658, fechas!$B$1:$C$247, 2,FALSE), " ")</f>
        <v xml:space="preserve"> </v>
      </c>
      <c r="R3658" s="64"/>
      <c r="S3658" s="85"/>
      <c r="T3658" s="64"/>
      <c r="U3658" s="63"/>
      <c r="V3658" s="64"/>
      <c r="W3658" s="64"/>
      <c r="X3658" s="108">
        <f t="shared" si="385"/>
        <v>1</v>
      </c>
      <c r="Y3658" s="109" t="str">
        <f>+IFERROR(VLOOKUP(G3658,fechas!$A$1:$D$209,2,FALSE), " ")</f>
        <v xml:space="preserve"> </v>
      </c>
      <c r="Z3658" s="109" t="str">
        <f t="shared" si="386"/>
        <v xml:space="preserve"> </v>
      </c>
      <c r="AA3658" s="110" t="str">
        <f ca="1">+IFERROR(IF(S3658&gt;0," ",Q3658-variables!$C$9)," ")</f>
        <v xml:space="preserve"> </v>
      </c>
      <c r="AB3658" s="111" t="str">
        <f t="shared" si="387"/>
        <v>SIN RESPUESTA</v>
      </c>
      <c r="AC3658" s="94" t="str">
        <f t="shared" si="388"/>
        <v>SIN TRASLADO</v>
      </c>
    </row>
    <row r="3659" spans="2:29" s="111" customFormat="1" ht="24.95" hidden="1" customHeight="1">
      <c r="B3659" s="64">
        <f t="shared" si="389"/>
        <v>3656</v>
      </c>
      <c r="C3659" s="69"/>
      <c r="D3659" s="70"/>
      <c r="E3659" s="70"/>
      <c r="F3659" s="64"/>
      <c r="G3659" s="198"/>
      <c r="H3659" s="198"/>
      <c r="I3659" s="198"/>
      <c r="J3659" s="199"/>
      <c r="K3659" s="62"/>
      <c r="L3659" s="62"/>
      <c r="M3659" s="62"/>
      <c r="N3659" s="64" t="s">
        <v>3143</v>
      </c>
      <c r="O3659" s="64" t="str">
        <f>IF(Tabla1[[#This Row],[FECHA RADICADO DE RESPUESTA A PETICIONARIO]]="","Sin respuesta",S3659-G3659)</f>
        <v>Sin respuesta</v>
      </c>
      <c r="P3659" s="64">
        <v>12</v>
      </c>
      <c r="Q3659" s="63" t="str">
        <f>+IFERROR(VLOOKUP(Z3659, fechas!$B$1:$C$247, 2,FALSE), " ")</f>
        <v xml:space="preserve"> </v>
      </c>
      <c r="R3659" s="64"/>
      <c r="S3659" s="85"/>
      <c r="T3659" s="64"/>
      <c r="U3659" s="63"/>
      <c r="V3659" s="64"/>
      <c r="W3659" s="64"/>
      <c r="X3659" s="108">
        <f t="shared" si="385"/>
        <v>1</v>
      </c>
      <c r="Y3659" s="109" t="str">
        <f>+IFERROR(VLOOKUP(G3659,fechas!$A$1:$D$209,2,FALSE), " ")</f>
        <v xml:space="preserve"> </v>
      </c>
      <c r="Z3659" s="109" t="str">
        <f t="shared" si="386"/>
        <v xml:space="preserve"> </v>
      </c>
      <c r="AA3659" s="110" t="str">
        <f ca="1">+IFERROR(IF(S3659&gt;0," ",Q3659-variables!$C$9)," ")</f>
        <v xml:space="preserve"> </v>
      </c>
      <c r="AB3659" s="111" t="str">
        <f t="shared" si="387"/>
        <v>SIN RESPUESTA</v>
      </c>
      <c r="AC3659" s="94" t="str">
        <f t="shared" si="388"/>
        <v>SIN TRASLADO</v>
      </c>
    </row>
    <row r="3660" spans="2:29" s="111" customFormat="1" ht="24.95" hidden="1" customHeight="1">
      <c r="B3660" s="64">
        <f t="shared" si="389"/>
        <v>3657</v>
      </c>
      <c r="C3660" s="69"/>
      <c r="D3660" s="70"/>
      <c r="E3660" s="70"/>
      <c r="F3660" s="64"/>
      <c r="G3660" s="198"/>
      <c r="H3660" s="198"/>
      <c r="I3660" s="198"/>
      <c r="J3660" s="199"/>
      <c r="K3660" s="62"/>
      <c r="L3660" s="62"/>
      <c r="M3660" s="62"/>
      <c r="N3660" s="64" t="s">
        <v>3143</v>
      </c>
      <c r="O3660" s="64" t="str">
        <f>IF(Tabla1[[#This Row],[FECHA RADICADO DE RESPUESTA A PETICIONARIO]]="","Sin respuesta",S3660-G3660)</f>
        <v>Sin respuesta</v>
      </c>
      <c r="P3660" s="64">
        <v>12</v>
      </c>
      <c r="Q3660" s="63" t="str">
        <f>+IFERROR(VLOOKUP(Z3660, fechas!$B$1:$C$247, 2,FALSE), " ")</f>
        <v xml:space="preserve"> </v>
      </c>
      <c r="R3660" s="64"/>
      <c r="S3660" s="85"/>
      <c r="T3660" s="64"/>
      <c r="U3660" s="63"/>
      <c r="V3660" s="64"/>
      <c r="W3660" s="64"/>
      <c r="X3660" s="108">
        <f t="shared" si="385"/>
        <v>1</v>
      </c>
      <c r="Y3660" s="109" t="str">
        <f>+IFERROR(VLOOKUP(G3660,fechas!$A$1:$D$209,2,FALSE), " ")</f>
        <v xml:space="preserve"> </v>
      </c>
      <c r="Z3660" s="109" t="str">
        <f t="shared" si="386"/>
        <v xml:space="preserve"> </v>
      </c>
      <c r="AA3660" s="110" t="str">
        <f ca="1">+IFERROR(IF(S3660&gt;0," ",Q3660-variables!$C$9)," ")</f>
        <v xml:space="preserve"> </v>
      </c>
      <c r="AB3660" s="111" t="str">
        <f t="shared" si="387"/>
        <v>SIN RESPUESTA</v>
      </c>
      <c r="AC3660" s="94" t="str">
        <f t="shared" si="388"/>
        <v>SIN TRASLADO</v>
      </c>
    </row>
    <row r="3661" spans="2:29" s="111" customFormat="1" ht="24.95" hidden="1" customHeight="1">
      <c r="B3661" s="64">
        <f t="shared" si="389"/>
        <v>3658</v>
      </c>
      <c r="C3661" s="69"/>
      <c r="D3661" s="70"/>
      <c r="E3661" s="70"/>
      <c r="F3661" s="64"/>
      <c r="G3661" s="198"/>
      <c r="H3661" s="198"/>
      <c r="I3661" s="198"/>
      <c r="J3661" s="199"/>
      <c r="K3661" s="62"/>
      <c r="L3661" s="62"/>
      <c r="M3661" s="62"/>
      <c r="N3661" s="64" t="s">
        <v>3143</v>
      </c>
      <c r="O3661" s="64" t="str">
        <f>IF(Tabla1[[#This Row],[FECHA RADICADO DE RESPUESTA A PETICIONARIO]]="","Sin respuesta",S3661-G3661)</f>
        <v>Sin respuesta</v>
      </c>
      <c r="P3661" s="64">
        <v>12</v>
      </c>
      <c r="Q3661" s="63" t="str">
        <f>+IFERROR(VLOOKUP(Z3661, fechas!$B$1:$C$247, 2,FALSE), " ")</f>
        <v xml:space="preserve"> </v>
      </c>
      <c r="R3661" s="64"/>
      <c r="S3661" s="85"/>
      <c r="T3661" s="64"/>
      <c r="U3661" s="63"/>
      <c r="V3661" s="64"/>
      <c r="W3661" s="64"/>
      <c r="X3661" s="108">
        <f t="shared" si="385"/>
        <v>1</v>
      </c>
      <c r="Y3661" s="109" t="str">
        <f>+IFERROR(VLOOKUP(G3661,fechas!$A$1:$D$209,2,FALSE), " ")</f>
        <v xml:space="preserve"> </v>
      </c>
      <c r="Z3661" s="109" t="str">
        <f t="shared" si="386"/>
        <v xml:space="preserve"> </v>
      </c>
      <c r="AA3661" s="110" t="str">
        <f ca="1">+IFERROR(IF(S3661&gt;0," ",Q3661-variables!$C$9)," ")</f>
        <v xml:space="preserve"> </v>
      </c>
      <c r="AB3661" s="111" t="str">
        <f t="shared" si="387"/>
        <v>SIN RESPUESTA</v>
      </c>
      <c r="AC3661" s="94" t="str">
        <f t="shared" si="388"/>
        <v>SIN TRASLADO</v>
      </c>
    </row>
    <row r="3662" spans="2:29" s="111" customFormat="1" ht="24.95" hidden="1" customHeight="1">
      <c r="B3662" s="64">
        <f t="shared" si="389"/>
        <v>3659</v>
      </c>
      <c r="C3662" s="69"/>
      <c r="D3662" s="70"/>
      <c r="E3662" s="70"/>
      <c r="F3662" s="64"/>
      <c r="G3662" s="198"/>
      <c r="H3662" s="198"/>
      <c r="I3662" s="198"/>
      <c r="J3662" s="199"/>
      <c r="K3662" s="62"/>
      <c r="L3662" s="62"/>
      <c r="M3662" s="62"/>
      <c r="N3662" s="64" t="s">
        <v>3143</v>
      </c>
      <c r="O3662" s="64" t="str">
        <f>IF(Tabla1[[#This Row],[FECHA RADICADO DE RESPUESTA A PETICIONARIO]]="","Sin respuesta",S3662-G3662)</f>
        <v>Sin respuesta</v>
      </c>
      <c r="P3662" s="64">
        <v>12</v>
      </c>
      <c r="Q3662" s="63" t="str">
        <f>+IFERROR(VLOOKUP(Z3662, fechas!$B$1:$C$247, 2,FALSE), " ")</f>
        <v xml:space="preserve"> </v>
      </c>
      <c r="R3662" s="64"/>
      <c r="S3662" s="85"/>
      <c r="T3662" s="64"/>
      <c r="U3662" s="63"/>
      <c r="V3662" s="64"/>
      <c r="W3662" s="64"/>
      <c r="X3662" s="108">
        <f t="shared" si="385"/>
        <v>1</v>
      </c>
      <c r="Y3662" s="109" t="str">
        <f>+IFERROR(VLOOKUP(G3662,fechas!$A$1:$D$209,2,FALSE), " ")</f>
        <v xml:space="preserve"> </v>
      </c>
      <c r="Z3662" s="109" t="str">
        <f t="shared" si="386"/>
        <v xml:space="preserve"> </v>
      </c>
      <c r="AA3662" s="110" t="str">
        <f ca="1">+IFERROR(IF(S3662&gt;0," ",Q3662-variables!$C$9)," ")</f>
        <v xml:space="preserve"> </v>
      </c>
      <c r="AB3662" s="111" t="str">
        <f t="shared" si="387"/>
        <v>SIN RESPUESTA</v>
      </c>
      <c r="AC3662" s="94" t="str">
        <f t="shared" si="388"/>
        <v>SIN TRASLADO</v>
      </c>
    </row>
    <row r="3663" spans="2:29" s="111" customFormat="1" ht="24.95" hidden="1" customHeight="1">
      <c r="B3663" s="64">
        <f t="shared" si="389"/>
        <v>3660</v>
      </c>
      <c r="C3663" s="69"/>
      <c r="D3663" s="70"/>
      <c r="E3663" s="70"/>
      <c r="F3663" s="64"/>
      <c r="G3663" s="198"/>
      <c r="H3663" s="198"/>
      <c r="I3663" s="198"/>
      <c r="J3663" s="199"/>
      <c r="K3663" s="62"/>
      <c r="L3663" s="62"/>
      <c r="M3663" s="62"/>
      <c r="N3663" s="64" t="s">
        <v>3143</v>
      </c>
      <c r="O3663" s="64" t="str">
        <f>IF(Tabla1[[#This Row],[FECHA RADICADO DE RESPUESTA A PETICIONARIO]]="","Sin respuesta",S3663-G3663)</f>
        <v>Sin respuesta</v>
      </c>
      <c r="P3663" s="64">
        <v>12</v>
      </c>
      <c r="Q3663" s="63" t="str">
        <f>+IFERROR(VLOOKUP(Z3663, fechas!$B$1:$C$247, 2,FALSE), " ")</f>
        <v xml:space="preserve"> </v>
      </c>
      <c r="R3663" s="64"/>
      <c r="S3663" s="85"/>
      <c r="T3663" s="64"/>
      <c r="U3663" s="63"/>
      <c r="V3663" s="64"/>
      <c r="W3663" s="64"/>
      <c r="X3663" s="108">
        <f t="shared" si="385"/>
        <v>1</v>
      </c>
      <c r="Y3663" s="109" t="str">
        <f>+IFERROR(VLOOKUP(G3663,fechas!$A$1:$D$209,2,FALSE), " ")</f>
        <v xml:space="preserve"> </v>
      </c>
      <c r="Z3663" s="109" t="str">
        <f t="shared" si="386"/>
        <v xml:space="preserve"> </v>
      </c>
      <c r="AA3663" s="110" t="str">
        <f ca="1">+IFERROR(IF(S3663&gt;0," ",Q3663-variables!$C$9)," ")</f>
        <v xml:space="preserve"> </v>
      </c>
      <c r="AB3663" s="111" t="str">
        <f t="shared" si="387"/>
        <v>SIN RESPUESTA</v>
      </c>
      <c r="AC3663" s="94" t="str">
        <f t="shared" si="388"/>
        <v>SIN TRASLADO</v>
      </c>
    </row>
    <row r="3664" spans="2:29" s="111" customFormat="1" ht="24.95" hidden="1" customHeight="1">
      <c r="B3664" s="64">
        <f t="shared" si="389"/>
        <v>3661</v>
      </c>
      <c r="C3664" s="69"/>
      <c r="D3664" s="70"/>
      <c r="E3664" s="70"/>
      <c r="F3664" s="64"/>
      <c r="G3664" s="198"/>
      <c r="H3664" s="198"/>
      <c r="I3664" s="198"/>
      <c r="J3664" s="199"/>
      <c r="K3664" s="62"/>
      <c r="L3664" s="62"/>
      <c r="M3664" s="62"/>
      <c r="N3664" s="64" t="s">
        <v>3143</v>
      </c>
      <c r="O3664" s="64" t="str">
        <f>IF(Tabla1[[#This Row],[FECHA RADICADO DE RESPUESTA A PETICIONARIO]]="","Sin respuesta",S3664-G3664)</f>
        <v>Sin respuesta</v>
      </c>
      <c r="P3664" s="64">
        <v>12</v>
      </c>
      <c r="Q3664" s="63" t="str">
        <f>+IFERROR(VLOOKUP(Z3664, fechas!$B$1:$C$247, 2,FALSE), " ")</f>
        <v xml:space="preserve"> </v>
      </c>
      <c r="R3664" s="64"/>
      <c r="S3664" s="85"/>
      <c r="T3664" s="64"/>
      <c r="U3664" s="63"/>
      <c r="V3664" s="64"/>
      <c r="W3664" s="64"/>
      <c r="X3664" s="108">
        <f t="shared" si="385"/>
        <v>1</v>
      </c>
      <c r="Y3664" s="109" t="str">
        <f>+IFERROR(VLOOKUP(G3664,fechas!$A$1:$D$209,2,FALSE), " ")</f>
        <v xml:space="preserve"> </v>
      </c>
      <c r="Z3664" s="109" t="str">
        <f t="shared" si="386"/>
        <v xml:space="preserve"> </v>
      </c>
      <c r="AA3664" s="110" t="str">
        <f ca="1">+IFERROR(IF(S3664&gt;0," ",Q3664-variables!$C$9)," ")</f>
        <v xml:space="preserve"> </v>
      </c>
      <c r="AB3664" s="111" t="str">
        <f t="shared" si="387"/>
        <v>SIN RESPUESTA</v>
      </c>
      <c r="AC3664" s="94" t="str">
        <f t="shared" si="388"/>
        <v>SIN TRASLADO</v>
      </c>
    </row>
    <row r="3665" spans="2:29" s="111" customFormat="1" ht="24.95" hidden="1" customHeight="1">
      <c r="B3665" s="64">
        <f t="shared" si="389"/>
        <v>3662</v>
      </c>
      <c r="C3665" s="69"/>
      <c r="D3665" s="70"/>
      <c r="E3665" s="70"/>
      <c r="F3665" s="64"/>
      <c r="G3665" s="198"/>
      <c r="H3665" s="198"/>
      <c r="I3665" s="198"/>
      <c r="J3665" s="199"/>
      <c r="K3665" s="62"/>
      <c r="L3665" s="62"/>
      <c r="M3665" s="62"/>
      <c r="N3665" s="64" t="s">
        <v>3143</v>
      </c>
      <c r="O3665" s="64" t="str">
        <f>IF(Tabla1[[#This Row],[FECHA RADICADO DE RESPUESTA A PETICIONARIO]]="","Sin respuesta",S3665-G3665)</f>
        <v>Sin respuesta</v>
      </c>
      <c r="P3665" s="64">
        <v>12</v>
      </c>
      <c r="Q3665" s="63" t="str">
        <f>+IFERROR(VLOOKUP(Z3665, fechas!$B$1:$C$247, 2,FALSE), " ")</f>
        <v xml:space="preserve"> </v>
      </c>
      <c r="R3665" s="64"/>
      <c r="S3665" s="85"/>
      <c r="T3665" s="64"/>
      <c r="U3665" s="63"/>
      <c r="V3665" s="64"/>
      <c r="W3665" s="64"/>
      <c r="X3665" s="108">
        <f t="shared" si="385"/>
        <v>1</v>
      </c>
      <c r="Y3665" s="109" t="str">
        <f>+IFERROR(VLOOKUP(G3665,fechas!$A$1:$D$209,2,FALSE), " ")</f>
        <v xml:space="preserve"> </v>
      </c>
      <c r="Z3665" s="109" t="str">
        <f t="shared" si="386"/>
        <v xml:space="preserve"> </v>
      </c>
      <c r="AA3665" s="110" t="str">
        <f ca="1">+IFERROR(IF(S3665&gt;0," ",Q3665-variables!$C$9)," ")</f>
        <v xml:space="preserve"> </v>
      </c>
      <c r="AB3665" s="111" t="str">
        <f t="shared" si="387"/>
        <v>SIN RESPUESTA</v>
      </c>
      <c r="AC3665" s="94" t="str">
        <f t="shared" si="388"/>
        <v>SIN TRASLADO</v>
      </c>
    </row>
    <row r="3666" spans="2:29" s="111" customFormat="1" ht="24.95" hidden="1" customHeight="1">
      <c r="B3666" s="64">
        <f t="shared" si="389"/>
        <v>3663</v>
      </c>
      <c r="C3666" s="69"/>
      <c r="D3666" s="70"/>
      <c r="E3666" s="70"/>
      <c r="F3666" s="64"/>
      <c r="G3666" s="198"/>
      <c r="H3666" s="198"/>
      <c r="I3666" s="198"/>
      <c r="J3666" s="199"/>
      <c r="K3666" s="62"/>
      <c r="L3666" s="62"/>
      <c r="M3666" s="62"/>
      <c r="N3666" s="64" t="s">
        <v>3143</v>
      </c>
      <c r="O3666" s="64" t="str">
        <f>IF(Tabla1[[#This Row],[FECHA RADICADO DE RESPUESTA A PETICIONARIO]]="","Sin respuesta",S3666-G3666)</f>
        <v>Sin respuesta</v>
      </c>
      <c r="P3666" s="64">
        <v>12</v>
      </c>
      <c r="Q3666" s="63" t="str">
        <f>+IFERROR(VLOOKUP(Z3666, fechas!$B$1:$C$247, 2,FALSE), " ")</f>
        <v xml:space="preserve"> </v>
      </c>
      <c r="R3666" s="64"/>
      <c r="S3666" s="85"/>
      <c r="T3666" s="64"/>
      <c r="U3666" s="63"/>
      <c r="V3666" s="64"/>
      <c r="W3666" s="64"/>
      <c r="X3666" s="108">
        <f t="shared" si="385"/>
        <v>1</v>
      </c>
      <c r="Y3666" s="109" t="str">
        <f>+IFERROR(VLOOKUP(G3666,fechas!$A$1:$D$209,2,FALSE), " ")</f>
        <v xml:space="preserve"> </v>
      </c>
      <c r="Z3666" s="109" t="str">
        <f t="shared" si="386"/>
        <v xml:space="preserve"> </v>
      </c>
      <c r="AA3666" s="110" t="str">
        <f ca="1">+IFERROR(IF(S3666&gt;0," ",Q3666-variables!$C$9)," ")</f>
        <v xml:space="preserve"> </v>
      </c>
      <c r="AB3666" s="111" t="str">
        <f t="shared" si="387"/>
        <v>SIN RESPUESTA</v>
      </c>
      <c r="AC3666" s="94" t="str">
        <f t="shared" si="388"/>
        <v>SIN TRASLADO</v>
      </c>
    </row>
    <row r="3667" spans="2:29" s="111" customFormat="1" ht="24.95" hidden="1" customHeight="1">
      <c r="B3667" s="64">
        <f t="shared" si="389"/>
        <v>3664</v>
      </c>
      <c r="C3667" s="69"/>
      <c r="D3667" s="70"/>
      <c r="E3667" s="70"/>
      <c r="F3667" s="64"/>
      <c r="G3667" s="198"/>
      <c r="H3667" s="198"/>
      <c r="I3667" s="198"/>
      <c r="J3667" s="199"/>
      <c r="K3667" s="62"/>
      <c r="L3667" s="62"/>
      <c r="M3667" s="62"/>
      <c r="N3667" s="64" t="s">
        <v>3143</v>
      </c>
      <c r="O3667" s="64" t="str">
        <f>IF(Tabla1[[#This Row],[FECHA RADICADO DE RESPUESTA A PETICIONARIO]]="","Sin respuesta",S3667-G3667)</f>
        <v>Sin respuesta</v>
      </c>
      <c r="P3667" s="64">
        <v>12</v>
      </c>
      <c r="Q3667" s="63" t="str">
        <f>+IFERROR(VLOOKUP(Z3667, fechas!$B$1:$C$247, 2,FALSE), " ")</f>
        <v xml:space="preserve"> </v>
      </c>
      <c r="R3667" s="64"/>
      <c r="S3667" s="85"/>
      <c r="T3667" s="64"/>
      <c r="U3667" s="63"/>
      <c r="V3667" s="64"/>
      <c r="W3667" s="64"/>
      <c r="X3667" s="108">
        <f t="shared" si="385"/>
        <v>1</v>
      </c>
      <c r="Y3667" s="109" t="str">
        <f>+IFERROR(VLOOKUP(G3667,fechas!$A$1:$D$209,2,FALSE), " ")</f>
        <v xml:space="preserve"> </v>
      </c>
      <c r="Z3667" s="109" t="str">
        <f t="shared" si="386"/>
        <v xml:space="preserve"> </v>
      </c>
      <c r="AA3667" s="110" t="str">
        <f ca="1">+IFERROR(IF(S3667&gt;0," ",Q3667-variables!$C$9)," ")</f>
        <v xml:space="preserve"> </v>
      </c>
      <c r="AB3667" s="111" t="str">
        <f t="shared" si="387"/>
        <v>SIN RESPUESTA</v>
      </c>
      <c r="AC3667" s="94" t="str">
        <f t="shared" si="388"/>
        <v>SIN TRASLADO</v>
      </c>
    </row>
    <row r="3668" spans="2:29" s="111" customFormat="1" ht="24.95" hidden="1" customHeight="1">
      <c r="B3668" s="64">
        <f t="shared" si="389"/>
        <v>3665</v>
      </c>
      <c r="C3668" s="69"/>
      <c r="D3668" s="70"/>
      <c r="E3668" s="70"/>
      <c r="F3668" s="64"/>
      <c r="G3668" s="198"/>
      <c r="H3668" s="198"/>
      <c r="I3668" s="198"/>
      <c r="J3668" s="199"/>
      <c r="K3668" s="62"/>
      <c r="L3668" s="62"/>
      <c r="M3668" s="62"/>
      <c r="N3668" s="64" t="s">
        <v>3143</v>
      </c>
      <c r="O3668" s="64" t="str">
        <f>IF(Tabla1[[#This Row],[FECHA RADICADO DE RESPUESTA A PETICIONARIO]]="","Sin respuesta",S3668-G3668)</f>
        <v>Sin respuesta</v>
      </c>
      <c r="P3668" s="64">
        <v>12</v>
      </c>
      <c r="Q3668" s="63" t="str">
        <f>+IFERROR(VLOOKUP(Z3668, fechas!$B$1:$C$247, 2,FALSE), " ")</f>
        <v xml:space="preserve"> </v>
      </c>
      <c r="R3668" s="64"/>
      <c r="S3668" s="85"/>
      <c r="T3668" s="64"/>
      <c r="U3668" s="63"/>
      <c r="V3668" s="64"/>
      <c r="W3668" s="64"/>
      <c r="X3668" s="108">
        <f t="shared" si="385"/>
        <v>1</v>
      </c>
      <c r="Y3668" s="109" t="str">
        <f>+IFERROR(VLOOKUP(G3668,fechas!$A$1:$D$209,2,FALSE), " ")</f>
        <v xml:space="preserve"> </v>
      </c>
      <c r="Z3668" s="109" t="str">
        <f t="shared" si="386"/>
        <v xml:space="preserve"> </v>
      </c>
      <c r="AA3668" s="110" t="str">
        <f ca="1">+IFERROR(IF(S3668&gt;0," ",Q3668-variables!$C$9)," ")</f>
        <v xml:space="preserve"> </v>
      </c>
      <c r="AB3668" s="111" t="str">
        <f t="shared" si="387"/>
        <v>SIN RESPUESTA</v>
      </c>
      <c r="AC3668" s="94" t="str">
        <f t="shared" si="388"/>
        <v>SIN TRASLADO</v>
      </c>
    </row>
    <row r="3669" spans="2:29" s="111" customFormat="1" ht="24.95" hidden="1" customHeight="1">
      <c r="B3669" s="64">
        <f t="shared" si="389"/>
        <v>3666</v>
      </c>
      <c r="C3669" s="69"/>
      <c r="D3669" s="70"/>
      <c r="E3669" s="70"/>
      <c r="F3669" s="64"/>
      <c r="G3669" s="198"/>
      <c r="H3669" s="198"/>
      <c r="I3669" s="198"/>
      <c r="J3669" s="199"/>
      <c r="K3669" s="62"/>
      <c r="L3669" s="62"/>
      <c r="M3669" s="62"/>
      <c r="N3669" s="64" t="s">
        <v>3143</v>
      </c>
      <c r="O3669" s="64" t="str">
        <f>IF(Tabla1[[#This Row],[FECHA RADICADO DE RESPUESTA A PETICIONARIO]]="","Sin respuesta",S3669-G3669)</f>
        <v>Sin respuesta</v>
      </c>
      <c r="P3669" s="64">
        <v>12</v>
      </c>
      <c r="Q3669" s="63" t="str">
        <f>+IFERROR(VLOOKUP(Z3669, fechas!$B$1:$C$247, 2,FALSE), " ")</f>
        <v xml:space="preserve"> </v>
      </c>
      <c r="R3669" s="64"/>
      <c r="S3669" s="85"/>
      <c r="T3669" s="64"/>
      <c r="U3669" s="63"/>
      <c r="V3669" s="64"/>
      <c r="W3669" s="64"/>
      <c r="X3669" s="108">
        <f t="shared" si="385"/>
        <v>1</v>
      </c>
      <c r="Y3669" s="109" t="str">
        <f>+IFERROR(VLOOKUP(G3669,fechas!$A$1:$D$209,2,FALSE), " ")</f>
        <v xml:space="preserve"> </v>
      </c>
      <c r="Z3669" s="109" t="str">
        <f t="shared" si="386"/>
        <v xml:space="preserve"> </v>
      </c>
      <c r="AA3669" s="110" t="str">
        <f ca="1">+IFERROR(IF(S3669&gt;0," ",Q3669-variables!$C$9)," ")</f>
        <v xml:space="preserve"> </v>
      </c>
      <c r="AB3669" s="111" t="str">
        <f t="shared" si="387"/>
        <v>SIN RESPUESTA</v>
      </c>
      <c r="AC3669" s="94" t="str">
        <f t="shared" si="388"/>
        <v>SIN TRASLADO</v>
      </c>
    </row>
    <row r="3670" spans="2:29" s="111" customFormat="1" ht="24.95" hidden="1" customHeight="1">
      <c r="B3670" s="64">
        <f t="shared" si="389"/>
        <v>3667</v>
      </c>
      <c r="C3670" s="69"/>
      <c r="D3670" s="70"/>
      <c r="E3670" s="70"/>
      <c r="F3670" s="64"/>
      <c r="G3670" s="198"/>
      <c r="H3670" s="198"/>
      <c r="I3670" s="198"/>
      <c r="J3670" s="199"/>
      <c r="K3670" s="62"/>
      <c r="L3670" s="62"/>
      <c r="M3670" s="62"/>
      <c r="N3670" s="64" t="s">
        <v>3143</v>
      </c>
      <c r="O3670" s="64" t="str">
        <f>IF(Tabla1[[#This Row],[FECHA RADICADO DE RESPUESTA A PETICIONARIO]]="","Sin respuesta",S3670-G3670)</f>
        <v>Sin respuesta</v>
      </c>
      <c r="P3670" s="64">
        <v>12</v>
      </c>
      <c r="Q3670" s="63" t="str">
        <f>+IFERROR(VLOOKUP(Z3670, fechas!$B$1:$C$247, 2,FALSE), " ")</f>
        <v xml:space="preserve"> </v>
      </c>
      <c r="R3670" s="64"/>
      <c r="S3670" s="85"/>
      <c r="T3670" s="64"/>
      <c r="U3670" s="63"/>
      <c r="V3670" s="64"/>
      <c r="W3670" s="64"/>
      <c r="X3670" s="108">
        <f t="shared" si="385"/>
        <v>1</v>
      </c>
      <c r="Y3670" s="109" t="str">
        <f>+IFERROR(VLOOKUP(G3670,fechas!$A$1:$D$209,2,FALSE), " ")</f>
        <v xml:space="preserve"> </v>
      </c>
      <c r="Z3670" s="109" t="str">
        <f t="shared" si="386"/>
        <v xml:space="preserve"> </v>
      </c>
      <c r="AA3670" s="110" t="str">
        <f ca="1">+IFERROR(IF(S3670&gt;0," ",Q3670-variables!$C$9)," ")</f>
        <v xml:space="preserve"> </v>
      </c>
      <c r="AB3670" s="111" t="str">
        <f t="shared" si="387"/>
        <v>SIN RESPUESTA</v>
      </c>
      <c r="AC3670" s="94" t="str">
        <f t="shared" si="388"/>
        <v>SIN TRASLADO</v>
      </c>
    </row>
    <row r="3671" spans="2:29" s="111" customFormat="1" ht="24.95" hidden="1" customHeight="1">
      <c r="B3671" s="64">
        <f t="shared" si="389"/>
        <v>3668</v>
      </c>
      <c r="C3671" s="69"/>
      <c r="D3671" s="70"/>
      <c r="E3671" s="70"/>
      <c r="F3671" s="64"/>
      <c r="G3671" s="198"/>
      <c r="H3671" s="198"/>
      <c r="I3671" s="198"/>
      <c r="J3671" s="199"/>
      <c r="K3671" s="62"/>
      <c r="L3671" s="62"/>
      <c r="M3671" s="62"/>
      <c r="N3671" s="64" t="s">
        <v>3143</v>
      </c>
      <c r="O3671" s="64" t="str">
        <f>IF(Tabla1[[#This Row],[FECHA RADICADO DE RESPUESTA A PETICIONARIO]]="","Sin respuesta",S3671-G3671)</f>
        <v>Sin respuesta</v>
      </c>
      <c r="P3671" s="64">
        <v>12</v>
      </c>
      <c r="Q3671" s="63" t="str">
        <f>+IFERROR(VLOOKUP(Z3671, fechas!$B$1:$C$247, 2,FALSE), " ")</f>
        <v xml:space="preserve"> </v>
      </c>
      <c r="R3671" s="64"/>
      <c r="S3671" s="85"/>
      <c r="T3671" s="64"/>
      <c r="U3671" s="63"/>
      <c r="V3671" s="64"/>
      <c r="W3671" s="64"/>
      <c r="X3671" s="108">
        <f t="shared" si="385"/>
        <v>1</v>
      </c>
      <c r="Y3671" s="109" t="str">
        <f>+IFERROR(VLOOKUP(G3671,fechas!$A$1:$D$209,2,FALSE), " ")</f>
        <v xml:space="preserve"> </v>
      </c>
      <c r="Z3671" s="109" t="str">
        <f t="shared" si="386"/>
        <v xml:space="preserve"> </v>
      </c>
      <c r="AA3671" s="110" t="str">
        <f ca="1">+IFERROR(IF(S3671&gt;0," ",Q3671-variables!$C$9)," ")</f>
        <v xml:space="preserve"> </v>
      </c>
      <c r="AB3671" s="111" t="str">
        <f t="shared" si="387"/>
        <v>SIN RESPUESTA</v>
      </c>
      <c r="AC3671" s="94" t="str">
        <f t="shared" si="388"/>
        <v>SIN TRASLADO</v>
      </c>
    </row>
    <row r="3672" spans="2:29" s="111" customFormat="1" ht="24.95" hidden="1" customHeight="1">
      <c r="B3672" s="64">
        <f t="shared" si="389"/>
        <v>3669</v>
      </c>
      <c r="C3672" s="69"/>
      <c r="D3672" s="70"/>
      <c r="E3672" s="70"/>
      <c r="F3672" s="64"/>
      <c r="G3672" s="198"/>
      <c r="H3672" s="198"/>
      <c r="I3672" s="198"/>
      <c r="J3672" s="199"/>
      <c r="K3672" s="62"/>
      <c r="L3672" s="62"/>
      <c r="M3672" s="62"/>
      <c r="N3672" s="64" t="s">
        <v>3143</v>
      </c>
      <c r="O3672" s="64" t="str">
        <f>IF(Tabla1[[#This Row],[FECHA RADICADO DE RESPUESTA A PETICIONARIO]]="","Sin respuesta",S3672-G3672)</f>
        <v>Sin respuesta</v>
      </c>
      <c r="P3672" s="64">
        <v>12</v>
      </c>
      <c r="Q3672" s="63" t="str">
        <f>+IFERROR(VLOOKUP(Z3672, fechas!$B$1:$C$247, 2,FALSE), " ")</f>
        <v xml:space="preserve"> </v>
      </c>
      <c r="R3672" s="64"/>
      <c r="S3672" s="85"/>
      <c r="T3672" s="64"/>
      <c r="U3672" s="63"/>
      <c r="V3672" s="64"/>
      <c r="W3672" s="64"/>
      <c r="X3672" s="108">
        <f t="shared" si="385"/>
        <v>1</v>
      </c>
      <c r="Y3672" s="109" t="str">
        <f>+IFERROR(VLOOKUP(G3672,fechas!$A$1:$D$209,2,FALSE), " ")</f>
        <v xml:space="preserve"> </v>
      </c>
      <c r="Z3672" s="109" t="str">
        <f t="shared" si="386"/>
        <v xml:space="preserve"> </v>
      </c>
      <c r="AA3672" s="110" t="str">
        <f ca="1">+IFERROR(IF(S3672&gt;0," ",Q3672-variables!$C$9)," ")</f>
        <v xml:space="preserve"> </v>
      </c>
      <c r="AB3672" s="111" t="str">
        <f t="shared" si="387"/>
        <v>SIN RESPUESTA</v>
      </c>
      <c r="AC3672" s="94" t="str">
        <f t="shared" si="388"/>
        <v>SIN TRASLADO</v>
      </c>
    </row>
    <row r="3673" spans="2:29" s="111" customFormat="1" ht="24.95" hidden="1" customHeight="1">
      <c r="B3673" s="64">
        <f t="shared" si="389"/>
        <v>3670</v>
      </c>
      <c r="C3673" s="69"/>
      <c r="D3673" s="70"/>
      <c r="E3673" s="70"/>
      <c r="F3673" s="64"/>
      <c r="G3673" s="198"/>
      <c r="H3673" s="198"/>
      <c r="I3673" s="198"/>
      <c r="J3673" s="199"/>
      <c r="K3673" s="62"/>
      <c r="L3673" s="62"/>
      <c r="M3673" s="62"/>
      <c r="N3673" s="64" t="s">
        <v>3143</v>
      </c>
      <c r="O3673" s="64" t="str">
        <f>IF(Tabla1[[#This Row],[FECHA RADICADO DE RESPUESTA A PETICIONARIO]]="","Sin respuesta",S3673-G3673)</f>
        <v>Sin respuesta</v>
      </c>
      <c r="P3673" s="64">
        <v>12</v>
      </c>
      <c r="Q3673" s="63" t="str">
        <f>+IFERROR(VLOOKUP(Z3673, fechas!$B$1:$C$247, 2,FALSE), " ")</f>
        <v xml:space="preserve"> </v>
      </c>
      <c r="R3673" s="64"/>
      <c r="S3673" s="85"/>
      <c r="T3673" s="64"/>
      <c r="U3673" s="63"/>
      <c r="V3673" s="64"/>
      <c r="W3673" s="64"/>
      <c r="X3673" s="108">
        <f t="shared" si="385"/>
        <v>1</v>
      </c>
      <c r="Y3673" s="109" t="str">
        <f>+IFERROR(VLOOKUP(G3673,fechas!$A$1:$D$209,2,FALSE), " ")</f>
        <v xml:space="preserve"> </v>
      </c>
      <c r="Z3673" s="109" t="str">
        <f t="shared" si="386"/>
        <v xml:space="preserve"> </v>
      </c>
      <c r="AA3673" s="110" t="str">
        <f ca="1">+IFERROR(IF(S3673&gt;0," ",Q3673-variables!$C$9)," ")</f>
        <v xml:space="preserve"> </v>
      </c>
      <c r="AB3673" s="111" t="str">
        <f t="shared" si="387"/>
        <v>SIN RESPUESTA</v>
      </c>
      <c r="AC3673" s="94" t="str">
        <f t="shared" si="388"/>
        <v>SIN TRASLADO</v>
      </c>
    </row>
    <row r="3674" spans="2:29" s="111" customFormat="1" ht="24.95" hidden="1" customHeight="1">
      <c r="B3674" s="64">
        <f t="shared" si="389"/>
        <v>3671</v>
      </c>
      <c r="C3674" s="69"/>
      <c r="D3674" s="70"/>
      <c r="E3674" s="70"/>
      <c r="F3674" s="64"/>
      <c r="G3674" s="198"/>
      <c r="H3674" s="198"/>
      <c r="I3674" s="198"/>
      <c r="J3674" s="199"/>
      <c r="K3674" s="62"/>
      <c r="L3674" s="62"/>
      <c r="M3674" s="62"/>
      <c r="N3674" s="64" t="s">
        <v>3143</v>
      </c>
      <c r="O3674" s="64" t="str">
        <f>IF(Tabla1[[#This Row],[FECHA RADICADO DE RESPUESTA A PETICIONARIO]]="","Sin respuesta",S3674-G3674)</f>
        <v>Sin respuesta</v>
      </c>
      <c r="P3674" s="64">
        <v>12</v>
      </c>
      <c r="Q3674" s="63" t="str">
        <f>+IFERROR(VLOOKUP(Z3674, fechas!$B$1:$C$247, 2,FALSE), " ")</f>
        <v xml:space="preserve"> </v>
      </c>
      <c r="R3674" s="64"/>
      <c r="S3674" s="85"/>
      <c r="T3674" s="64"/>
      <c r="U3674" s="63"/>
      <c r="V3674" s="64"/>
      <c r="W3674" s="64"/>
      <c r="X3674" s="108">
        <f t="shared" si="385"/>
        <v>1</v>
      </c>
      <c r="Y3674" s="109" t="str">
        <f>+IFERROR(VLOOKUP(G3674,fechas!$A$1:$D$209,2,FALSE), " ")</f>
        <v xml:space="preserve"> </v>
      </c>
      <c r="Z3674" s="109" t="str">
        <f t="shared" si="386"/>
        <v xml:space="preserve"> </v>
      </c>
      <c r="AA3674" s="110" t="str">
        <f ca="1">+IFERROR(IF(S3674&gt;0," ",Q3674-variables!$C$9)," ")</f>
        <v xml:space="preserve"> </v>
      </c>
      <c r="AB3674" s="111" t="str">
        <f t="shared" si="387"/>
        <v>SIN RESPUESTA</v>
      </c>
      <c r="AC3674" s="94" t="str">
        <f t="shared" si="388"/>
        <v>SIN TRASLADO</v>
      </c>
    </row>
    <row r="3675" spans="2:29" s="111" customFormat="1" ht="24.95" hidden="1" customHeight="1">
      <c r="B3675" s="64">
        <f t="shared" si="389"/>
        <v>3672</v>
      </c>
      <c r="C3675" s="69"/>
      <c r="D3675" s="70"/>
      <c r="E3675" s="70"/>
      <c r="F3675" s="64"/>
      <c r="G3675" s="198"/>
      <c r="H3675" s="198"/>
      <c r="I3675" s="198"/>
      <c r="J3675" s="199"/>
      <c r="K3675" s="62"/>
      <c r="L3675" s="62"/>
      <c r="M3675" s="62"/>
      <c r="N3675" s="64" t="s">
        <v>3143</v>
      </c>
      <c r="O3675" s="64" t="str">
        <f>IF(Tabla1[[#This Row],[FECHA RADICADO DE RESPUESTA A PETICIONARIO]]="","Sin respuesta",S3675-G3675)</f>
        <v>Sin respuesta</v>
      </c>
      <c r="P3675" s="64">
        <v>12</v>
      </c>
      <c r="Q3675" s="63" t="str">
        <f>+IFERROR(VLOOKUP(Z3675, fechas!$B$1:$C$247, 2,FALSE), " ")</f>
        <v xml:space="preserve"> </v>
      </c>
      <c r="R3675" s="64"/>
      <c r="S3675" s="85"/>
      <c r="T3675" s="64"/>
      <c r="U3675" s="63"/>
      <c r="V3675" s="64"/>
      <c r="W3675" s="64"/>
      <c r="X3675" s="108">
        <f t="shared" si="385"/>
        <v>1</v>
      </c>
      <c r="Y3675" s="109" t="str">
        <f>+IFERROR(VLOOKUP(G3675,fechas!$A$1:$D$209,2,FALSE), " ")</f>
        <v xml:space="preserve"> </v>
      </c>
      <c r="Z3675" s="109" t="str">
        <f t="shared" si="386"/>
        <v xml:space="preserve"> </v>
      </c>
      <c r="AA3675" s="110" t="str">
        <f ca="1">+IFERROR(IF(S3675&gt;0," ",Q3675-variables!$C$9)," ")</f>
        <v xml:space="preserve"> </v>
      </c>
      <c r="AB3675" s="111" t="str">
        <f t="shared" si="387"/>
        <v>SIN RESPUESTA</v>
      </c>
      <c r="AC3675" s="94" t="str">
        <f t="shared" si="388"/>
        <v>SIN TRASLADO</v>
      </c>
    </row>
    <row r="3676" spans="2:29" s="111" customFormat="1" ht="24.95" hidden="1" customHeight="1">
      <c r="B3676" s="64">
        <f t="shared" si="389"/>
        <v>3673</v>
      </c>
      <c r="C3676" s="69"/>
      <c r="D3676" s="70"/>
      <c r="E3676" s="70"/>
      <c r="F3676" s="64"/>
      <c r="G3676" s="198"/>
      <c r="H3676" s="198"/>
      <c r="I3676" s="198"/>
      <c r="J3676" s="199"/>
      <c r="K3676" s="62"/>
      <c r="L3676" s="62"/>
      <c r="M3676" s="62"/>
      <c r="N3676" s="64" t="s">
        <v>3143</v>
      </c>
      <c r="O3676" s="64" t="str">
        <f>IF(Tabla1[[#This Row],[FECHA RADICADO DE RESPUESTA A PETICIONARIO]]="","Sin respuesta",S3676-G3676)</f>
        <v>Sin respuesta</v>
      </c>
      <c r="P3676" s="64">
        <v>12</v>
      </c>
      <c r="Q3676" s="63" t="str">
        <f>+IFERROR(VLOOKUP(Z3676, fechas!$B$1:$C$247, 2,FALSE), " ")</f>
        <v xml:space="preserve"> </v>
      </c>
      <c r="R3676" s="64"/>
      <c r="S3676" s="85"/>
      <c r="T3676" s="64"/>
      <c r="U3676" s="63"/>
      <c r="V3676" s="64"/>
      <c r="W3676" s="64"/>
      <c r="X3676" s="108">
        <f t="shared" si="385"/>
        <v>1</v>
      </c>
      <c r="Y3676" s="109" t="str">
        <f>+IFERROR(VLOOKUP(G3676,fechas!$A$1:$D$209,2,FALSE), " ")</f>
        <v xml:space="preserve"> </v>
      </c>
      <c r="Z3676" s="109" t="str">
        <f t="shared" si="386"/>
        <v xml:space="preserve"> </v>
      </c>
      <c r="AA3676" s="110" t="str">
        <f ca="1">+IFERROR(IF(S3676&gt;0," ",Q3676-variables!$C$9)," ")</f>
        <v xml:space="preserve"> </v>
      </c>
      <c r="AB3676" s="111" t="str">
        <f t="shared" si="387"/>
        <v>SIN RESPUESTA</v>
      </c>
      <c r="AC3676" s="94" t="str">
        <f t="shared" si="388"/>
        <v>SIN TRASLADO</v>
      </c>
    </row>
    <row r="3677" spans="2:29" s="111" customFormat="1" ht="24.95" hidden="1" customHeight="1">
      <c r="B3677" s="64">
        <f t="shared" si="389"/>
        <v>3674</v>
      </c>
      <c r="C3677" s="69"/>
      <c r="D3677" s="70"/>
      <c r="E3677" s="70"/>
      <c r="F3677" s="64"/>
      <c r="G3677" s="198"/>
      <c r="H3677" s="198"/>
      <c r="I3677" s="198"/>
      <c r="J3677" s="199"/>
      <c r="K3677" s="62"/>
      <c r="L3677" s="62"/>
      <c r="M3677" s="62"/>
      <c r="N3677" s="64" t="s">
        <v>3143</v>
      </c>
      <c r="O3677" s="64" t="str">
        <f>IF(Tabla1[[#This Row],[FECHA RADICADO DE RESPUESTA A PETICIONARIO]]="","Sin respuesta",S3677-G3677)</f>
        <v>Sin respuesta</v>
      </c>
      <c r="P3677" s="64">
        <v>12</v>
      </c>
      <c r="Q3677" s="63" t="str">
        <f>+IFERROR(VLOOKUP(Z3677, fechas!$B$1:$C$247, 2,FALSE), " ")</f>
        <v xml:space="preserve"> </v>
      </c>
      <c r="R3677" s="64"/>
      <c r="S3677" s="85"/>
      <c r="T3677" s="64"/>
      <c r="U3677" s="63"/>
      <c r="V3677" s="64"/>
      <c r="W3677" s="64"/>
      <c r="X3677" s="108">
        <f t="shared" si="385"/>
        <v>1</v>
      </c>
      <c r="Y3677" s="109" t="str">
        <f>+IFERROR(VLOOKUP(G3677,fechas!$A$1:$D$209,2,FALSE), " ")</f>
        <v xml:space="preserve"> </v>
      </c>
      <c r="Z3677" s="109" t="str">
        <f t="shared" si="386"/>
        <v xml:space="preserve"> </v>
      </c>
      <c r="AA3677" s="110" t="str">
        <f ca="1">+IFERROR(IF(S3677&gt;0," ",Q3677-variables!$C$9)," ")</f>
        <v xml:space="preserve"> </v>
      </c>
      <c r="AB3677" s="111" t="str">
        <f t="shared" si="387"/>
        <v>SIN RESPUESTA</v>
      </c>
      <c r="AC3677" s="94" t="str">
        <f t="shared" si="388"/>
        <v>SIN TRASLADO</v>
      </c>
    </row>
    <row r="3678" spans="2:29" s="111" customFormat="1" ht="24.95" hidden="1" customHeight="1">
      <c r="B3678" s="64">
        <f t="shared" si="389"/>
        <v>3675</v>
      </c>
      <c r="C3678" s="69"/>
      <c r="D3678" s="70"/>
      <c r="E3678" s="70"/>
      <c r="F3678" s="64"/>
      <c r="G3678" s="198"/>
      <c r="H3678" s="198"/>
      <c r="I3678" s="198"/>
      <c r="J3678" s="199"/>
      <c r="K3678" s="62"/>
      <c r="L3678" s="62"/>
      <c r="M3678" s="62"/>
      <c r="N3678" s="64" t="s">
        <v>3143</v>
      </c>
      <c r="O3678" s="64" t="str">
        <f>IF(Tabla1[[#This Row],[FECHA RADICADO DE RESPUESTA A PETICIONARIO]]="","Sin respuesta",S3678-G3678)</f>
        <v>Sin respuesta</v>
      </c>
      <c r="P3678" s="64">
        <v>12</v>
      </c>
      <c r="Q3678" s="63" t="str">
        <f>+IFERROR(VLOOKUP(Z3678, fechas!$B$1:$C$247, 2,FALSE), " ")</f>
        <v xml:space="preserve"> </v>
      </c>
      <c r="R3678" s="64"/>
      <c r="S3678" s="85"/>
      <c r="T3678" s="64"/>
      <c r="U3678" s="63"/>
      <c r="V3678" s="64"/>
      <c r="W3678" s="64"/>
      <c r="X3678" s="108">
        <f t="shared" si="385"/>
        <v>1</v>
      </c>
      <c r="Y3678" s="109" t="str">
        <f>+IFERROR(VLOOKUP(G3678,fechas!$A$1:$D$209,2,FALSE), " ")</f>
        <v xml:space="preserve"> </v>
      </c>
      <c r="Z3678" s="109" t="str">
        <f t="shared" si="386"/>
        <v xml:space="preserve"> </v>
      </c>
      <c r="AA3678" s="110" t="str">
        <f ca="1">+IFERROR(IF(S3678&gt;0," ",Q3678-variables!$C$9)," ")</f>
        <v xml:space="preserve"> </v>
      </c>
      <c r="AB3678" s="111" t="str">
        <f t="shared" si="387"/>
        <v>SIN RESPUESTA</v>
      </c>
      <c r="AC3678" s="94" t="str">
        <f t="shared" si="388"/>
        <v>SIN TRASLADO</v>
      </c>
    </row>
    <row r="3679" spans="2:29" s="111" customFormat="1" ht="24.95" hidden="1" customHeight="1">
      <c r="B3679" s="64">
        <f t="shared" si="389"/>
        <v>3676</v>
      </c>
      <c r="C3679" s="69"/>
      <c r="D3679" s="70"/>
      <c r="E3679" s="70"/>
      <c r="F3679" s="64"/>
      <c r="G3679" s="198"/>
      <c r="H3679" s="198"/>
      <c r="I3679" s="198"/>
      <c r="J3679" s="199"/>
      <c r="K3679" s="62"/>
      <c r="L3679" s="62"/>
      <c r="M3679" s="62"/>
      <c r="N3679" s="64" t="s">
        <v>3143</v>
      </c>
      <c r="O3679" s="64" t="str">
        <f>IF(Tabla1[[#This Row],[FECHA RADICADO DE RESPUESTA A PETICIONARIO]]="","Sin respuesta",S3679-G3679)</f>
        <v>Sin respuesta</v>
      </c>
      <c r="P3679" s="64">
        <v>12</v>
      </c>
      <c r="Q3679" s="63" t="str">
        <f>+IFERROR(VLOOKUP(Z3679, fechas!$B$1:$C$247, 2,FALSE), " ")</f>
        <v xml:space="preserve"> </v>
      </c>
      <c r="R3679" s="64"/>
      <c r="S3679" s="85"/>
      <c r="T3679" s="64"/>
      <c r="U3679" s="63"/>
      <c r="V3679" s="64"/>
      <c r="W3679" s="64"/>
      <c r="X3679" s="108">
        <f t="shared" si="385"/>
        <v>1</v>
      </c>
      <c r="Y3679" s="109" t="str">
        <f>+IFERROR(VLOOKUP(G3679,fechas!$A$1:$D$209,2,FALSE), " ")</f>
        <v xml:space="preserve"> </v>
      </c>
      <c r="Z3679" s="109" t="str">
        <f t="shared" si="386"/>
        <v xml:space="preserve"> </v>
      </c>
      <c r="AA3679" s="110" t="str">
        <f ca="1">+IFERROR(IF(S3679&gt;0," ",Q3679-variables!$C$9)," ")</f>
        <v xml:space="preserve"> </v>
      </c>
      <c r="AB3679" s="111" t="str">
        <f t="shared" si="387"/>
        <v>SIN RESPUESTA</v>
      </c>
      <c r="AC3679" s="94" t="str">
        <f t="shared" si="388"/>
        <v>SIN TRASLADO</v>
      </c>
    </row>
    <row r="3680" spans="2:29" s="111" customFormat="1" ht="24.95" hidden="1" customHeight="1">
      <c r="B3680" s="64">
        <f t="shared" si="389"/>
        <v>3677</v>
      </c>
      <c r="C3680" s="69"/>
      <c r="D3680" s="70"/>
      <c r="E3680" s="70"/>
      <c r="F3680" s="64"/>
      <c r="G3680" s="198"/>
      <c r="H3680" s="198"/>
      <c r="I3680" s="198"/>
      <c r="J3680" s="199"/>
      <c r="K3680" s="62"/>
      <c r="L3680" s="62"/>
      <c r="M3680" s="62"/>
      <c r="N3680" s="64" t="s">
        <v>3143</v>
      </c>
      <c r="O3680" s="64" t="str">
        <f>IF(Tabla1[[#This Row],[FECHA RADICADO DE RESPUESTA A PETICIONARIO]]="","Sin respuesta",S3680-G3680)</f>
        <v>Sin respuesta</v>
      </c>
      <c r="P3680" s="64">
        <v>12</v>
      </c>
      <c r="Q3680" s="63" t="str">
        <f>+IFERROR(VLOOKUP(Z3680, fechas!$B$1:$C$247, 2,FALSE), " ")</f>
        <v xml:space="preserve"> </v>
      </c>
      <c r="R3680" s="64"/>
      <c r="S3680" s="85"/>
      <c r="T3680" s="64"/>
      <c r="U3680" s="63"/>
      <c r="V3680" s="64"/>
      <c r="W3680" s="64"/>
      <c r="X3680" s="108">
        <f t="shared" si="385"/>
        <v>1</v>
      </c>
      <c r="Y3680" s="109" t="str">
        <f>+IFERROR(VLOOKUP(G3680,fechas!$A$1:$D$209,2,FALSE), " ")</f>
        <v xml:space="preserve"> </v>
      </c>
      <c r="Z3680" s="109" t="str">
        <f t="shared" si="386"/>
        <v xml:space="preserve"> </v>
      </c>
      <c r="AA3680" s="110" t="str">
        <f ca="1">+IFERROR(IF(S3680&gt;0," ",Q3680-variables!$C$9)," ")</f>
        <v xml:space="preserve"> </v>
      </c>
      <c r="AB3680" s="111" t="str">
        <f t="shared" si="387"/>
        <v>SIN RESPUESTA</v>
      </c>
      <c r="AC3680" s="94" t="str">
        <f t="shared" si="388"/>
        <v>SIN TRASLADO</v>
      </c>
    </row>
    <row r="3681" spans="2:29" s="111" customFormat="1" ht="24.95" hidden="1" customHeight="1">
      <c r="B3681" s="64">
        <f t="shared" si="389"/>
        <v>3678</v>
      </c>
      <c r="C3681" s="69"/>
      <c r="D3681" s="70"/>
      <c r="E3681" s="70"/>
      <c r="F3681" s="64"/>
      <c r="G3681" s="198"/>
      <c r="H3681" s="198"/>
      <c r="I3681" s="198"/>
      <c r="J3681" s="199"/>
      <c r="K3681" s="62"/>
      <c r="L3681" s="62"/>
      <c r="M3681" s="62"/>
      <c r="N3681" s="64" t="s">
        <v>3143</v>
      </c>
      <c r="O3681" s="64" t="str">
        <f>IF(Tabla1[[#This Row],[FECHA RADICADO DE RESPUESTA A PETICIONARIO]]="","Sin respuesta",S3681-G3681)</f>
        <v>Sin respuesta</v>
      </c>
      <c r="P3681" s="64">
        <v>12</v>
      </c>
      <c r="Q3681" s="63" t="str">
        <f>+IFERROR(VLOOKUP(Z3681, fechas!$B$1:$C$247, 2,FALSE), " ")</f>
        <v xml:space="preserve"> </v>
      </c>
      <c r="R3681" s="64"/>
      <c r="S3681" s="85"/>
      <c r="T3681" s="64"/>
      <c r="U3681" s="63"/>
      <c r="V3681" s="64"/>
      <c r="W3681" s="64"/>
      <c r="X3681" s="108">
        <f t="shared" si="385"/>
        <v>1</v>
      </c>
      <c r="Y3681" s="109" t="str">
        <f>+IFERROR(VLOOKUP(G3681,fechas!$A$1:$D$209,2,FALSE), " ")</f>
        <v xml:space="preserve"> </v>
      </c>
      <c r="Z3681" s="109" t="str">
        <f t="shared" si="386"/>
        <v xml:space="preserve"> </v>
      </c>
      <c r="AA3681" s="110" t="str">
        <f ca="1">+IFERROR(IF(S3681&gt;0," ",Q3681-variables!$C$9)," ")</f>
        <v xml:space="preserve"> </v>
      </c>
      <c r="AB3681" s="111" t="str">
        <f t="shared" si="387"/>
        <v>SIN RESPUESTA</v>
      </c>
      <c r="AC3681" s="94" t="str">
        <f t="shared" si="388"/>
        <v>SIN TRASLADO</v>
      </c>
    </row>
    <row r="3682" spans="2:29" s="111" customFormat="1" ht="24.95" hidden="1" customHeight="1">
      <c r="B3682" s="64">
        <f t="shared" si="389"/>
        <v>3679</v>
      </c>
      <c r="C3682" s="69"/>
      <c r="D3682" s="70"/>
      <c r="E3682" s="70"/>
      <c r="F3682" s="64"/>
      <c r="G3682" s="198"/>
      <c r="H3682" s="198"/>
      <c r="I3682" s="198"/>
      <c r="J3682" s="199"/>
      <c r="K3682" s="62"/>
      <c r="L3682" s="62"/>
      <c r="M3682" s="62"/>
      <c r="N3682" s="64" t="s">
        <v>3143</v>
      </c>
      <c r="O3682" s="64" t="str">
        <f>IF(Tabla1[[#This Row],[FECHA RADICADO DE RESPUESTA A PETICIONARIO]]="","Sin respuesta",S3682-G3682)</f>
        <v>Sin respuesta</v>
      </c>
      <c r="P3682" s="64">
        <v>12</v>
      </c>
      <c r="Q3682" s="63" t="str">
        <f>+IFERROR(VLOOKUP(Z3682, fechas!$B$1:$C$247, 2,FALSE), " ")</f>
        <v xml:space="preserve"> </v>
      </c>
      <c r="R3682" s="64"/>
      <c r="S3682" s="85"/>
      <c r="T3682" s="64"/>
      <c r="U3682" s="63"/>
      <c r="V3682" s="64"/>
      <c r="W3682" s="64"/>
      <c r="X3682" s="108">
        <f t="shared" si="385"/>
        <v>1</v>
      </c>
      <c r="Y3682" s="109" t="str">
        <f>+IFERROR(VLOOKUP(G3682,fechas!$A$1:$D$209,2,FALSE), " ")</f>
        <v xml:space="preserve"> </v>
      </c>
      <c r="Z3682" s="109" t="str">
        <f t="shared" si="386"/>
        <v xml:space="preserve"> </v>
      </c>
      <c r="AA3682" s="110" t="str">
        <f ca="1">+IFERROR(IF(S3682&gt;0," ",Q3682-variables!$C$9)," ")</f>
        <v xml:space="preserve"> </v>
      </c>
      <c r="AB3682" s="111" t="str">
        <f t="shared" si="387"/>
        <v>SIN RESPUESTA</v>
      </c>
      <c r="AC3682" s="94" t="str">
        <f t="shared" si="388"/>
        <v>SIN TRASLADO</v>
      </c>
    </row>
    <row r="3683" spans="2:29" s="111" customFormat="1" ht="24.95" hidden="1" customHeight="1">
      <c r="B3683" s="64">
        <f t="shared" si="389"/>
        <v>3680</v>
      </c>
      <c r="C3683" s="69"/>
      <c r="D3683" s="70"/>
      <c r="E3683" s="70"/>
      <c r="F3683" s="64"/>
      <c r="G3683" s="198"/>
      <c r="H3683" s="198"/>
      <c r="I3683" s="198"/>
      <c r="J3683" s="199"/>
      <c r="K3683" s="62"/>
      <c r="L3683" s="62"/>
      <c r="M3683" s="62"/>
      <c r="N3683" s="64" t="s">
        <v>3143</v>
      </c>
      <c r="O3683" s="64" t="str">
        <f>IF(Tabla1[[#This Row],[FECHA RADICADO DE RESPUESTA A PETICIONARIO]]="","Sin respuesta",S3683-G3683)</f>
        <v>Sin respuesta</v>
      </c>
      <c r="P3683" s="64">
        <v>12</v>
      </c>
      <c r="Q3683" s="63" t="str">
        <f>+IFERROR(VLOOKUP(Z3683, fechas!$B$1:$C$247, 2,FALSE), " ")</f>
        <v xml:space="preserve"> </v>
      </c>
      <c r="R3683" s="64"/>
      <c r="S3683" s="85"/>
      <c r="T3683" s="64"/>
      <c r="U3683" s="63"/>
      <c r="V3683" s="64"/>
      <c r="W3683" s="64"/>
      <c r="X3683" s="108">
        <f t="shared" si="385"/>
        <v>1</v>
      </c>
      <c r="Y3683" s="109" t="str">
        <f>+IFERROR(VLOOKUP(G3683,fechas!$A$1:$D$209,2,FALSE), " ")</f>
        <v xml:space="preserve"> </v>
      </c>
      <c r="Z3683" s="109" t="str">
        <f t="shared" si="386"/>
        <v xml:space="preserve"> </v>
      </c>
      <c r="AA3683" s="110" t="str">
        <f ca="1">+IFERROR(IF(S3683&gt;0," ",Q3683-variables!$C$9)," ")</f>
        <v xml:space="preserve"> </v>
      </c>
      <c r="AB3683" s="111" t="str">
        <f t="shared" si="387"/>
        <v>SIN RESPUESTA</v>
      </c>
      <c r="AC3683" s="94" t="str">
        <f t="shared" si="388"/>
        <v>SIN TRASLADO</v>
      </c>
    </row>
    <row r="3684" spans="2:29" s="111" customFormat="1" ht="24.95" hidden="1" customHeight="1">
      <c r="B3684" s="64">
        <f t="shared" si="389"/>
        <v>3681</v>
      </c>
      <c r="C3684" s="69"/>
      <c r="D3684" s="70"/>
      <c r="E3684" s="70"/>
      <c r="F3684" s="64"/>
      <c r="G3684" s="198"/>
      <c r="H3684" s="198"/>
      <c r="I3684" s="198"/>
      <c r="J3684" s="199"/>
      <c r="K3684" s="62"/>
      <c r="L3684" s="62"/>
      <c r="M3684" s="62"/>
      <c r="N3684" s="64" t="s">
        <v>3143</v>
      </c>
      <c r="O3684" s="64" t="str">
        <f>IF(Tabla1[[#This Row],[FECHA RADICADO DE RESPUESTA A PETICIONARIO]]="","Sin respuesta",S3684-G3684)</f>
        <v>Sin respuesta</v>
      </c>
      <c r="P3684" s="64">
        <v>12</v>
      </c>
      <c r="Q3684" s="63" t="str">
        <f>+IFERROR(VLOOKUP(Z3684, fechas!$B$1:$C$247, 2,FALSE), " ")</f>
        <v xml:space="preserve"> </v>
      </c>
      <c r="R3684" s="64"/>
      <c r="S3684" s="85"/>
      <c r="T3684" s="64"/>
      <c r="U3684" s="63"/>
      <c r="V3684" s="64"/>
      <c r="W3684" s="64"/>
      <c r="X3684" s="108">
        <f t="shared" si="385"/>
        <v>1</v>
      </c>
      <c r="Y3684" s="109" t="str">
        <f>+IFERROR(VLOOKUP(G3684,fechas!$A$1:$D$209,2,FALSE), " ")</f>
        <v xml:space="preserve"> </v>
      </c>
      <c r="Z3684" s="109" t="str">
        <f t="shared" si="386"/>
        <v xml:space="preserve"> </v>
      </c>
      <c r="AA3684" s="110" t="str">
        <f ca="1">+IFERROR(IF(S3684&gt;0," ",Q3684-variables!$C$9)," ")</f>
        <v xml:space="preserve"> </v>
      </c>
      <c r="AB3684" s="111" t="str">
        <f t="shared" si="387"/>
        <v>SIN RESPUESTA</v>
      </c>
      <c r="AC3684" s="94" t="str">
        <f t="shared" si="388"/>
        <v>SIN TRASLADO</v>
      </c>
    </row>
    <row r="3685" spans="2:29" s="111" customFormat="1" ht="24.95" hidden="1" customHeight="1">
      <c r="B3685" s="64">
        <f t="shared" si="389"/>
        <v>3682</v>
      </c>
      <c r="C3685" s="69"/>
      <c r="D3685" s="70"/>
      <c r="E3685" s="70"/>
      <c r="F3685" s="64"/>
      <c r="G3685" s="198"/>
      <c r="H3685" s="198"/>
      <c r="I3685" s="198"/>
      <c r="J3685" s="199"/>
      <c r="K3685" s="62"/>
      <c r="L3685" s="62"/>
      <c r="M3685" s="62"/>
      <c r="N3685" s="64" t="s">
        <v>3143</v>
      </c>
      <c r="O3685" s="64" t="str">
        <f>IF(Tabla1[[#This Row],[FECHA RADICADO DE RESPUESTA A PETICIONARIO]]="","Sin respuesta",S3685-G3685)</f>
        <v>Sin respuesta</v>
      </c>
      <c r="P3685" s="64">
        <v>12</v>
      </c>
      <c r="Q3685" s="63" t="str">
        <f>+IFERROR(VLOOKUP(Z3685, fechas!$B$1:$C$247, 2,FALSE), " ")</f>
        <v xml:space="preserve"> </v>
      </c>
      <c r="R3685" s="64"/>
      <c r="S3685" s="85"/>
      <c r="T3685" s="64"/>
      <c r="U3685" s="63"/>
      <c r="V3685" s="64"/>
      <c r="W3685" s="64"/>
      <c r="X3685" s="108">
        <f t="shared" si="385"/>
        <v>1</v>
      </c>
      <c r="Y3685" s="109" t="str">
        <f>+IFERROR(VLOOKUP(G3685,fechas!$A$1:$D$209,2,FALSE), " ")</f>
        <v xml:space="preserve"> </v>
      </c>
      <c r="Z3685" s="109" t="str">
        <f t="shared" si="386"/>
        <v xml:space="preserve"> </v>
      </c>
      <c r="AA3685" s="110" t="str">
        <f ca="1">+IFERROR(IF(S3685&gt;0," ",Q3685-variables!$C$9)," ")</f>
        <v xml:space="preserve"> </v>
      </c>
      <c r="AB3685" s="111" t="str">
        <f t="shared" si="387"/>
        <v>SIN RESPUESTA</v>
      </c>
      <c r="AC3685" s="94" t="str">
        <f t="shared" si="388"/>
        <v>SIN TRASLADO</v>
      </c>
    </row>
    <row r="3686" spans="2:29" s="111" customFormat="1" ht="24.95" hidden="1" customHeight="1">
      <c r="B3686" s="64">
        <f t="shared" si="389"/>
        <v>3683</v>
      </c>
      <c r="C3686" s="69"/>
      <c r="D3686" s="70"/>
      <c r="E3686" s="70"/>
      <c r="F3686" s="64"/>
      <c r="G3686" s="198"/>
      <c r="H3686" s="198"/>
      <c r="I3686" s="198"/>
      <c r="J3686" s="199"/>
      <c r="K3686" s="62"/>
      <c r="L3686" s="62"/>
      <c r="M3686" s="62"/>
      <c r="N3686" s="64" t="s">
        <v>3143</v>
      </c>
      <c r="O3686" s="64" t="str">
        <f>IF(Tabla1[[#This Row],[FECHA RADICADO DE RESPUESTA A PETICIONARIO]]="","Sin respuesta",S3686-G3686)</f>
        <v>Sin respuesta</v>
      </c>
      <c r="P3686" s="64">
        <v>12</v>
      </c>
      <c r="Q3686" s="63" t="str">
        <f>+IFERROR(VLOOKUP(Z3686, fechas!$B$1:$C$247, 2,FALSE), " ")</f>
        <v xml:space="preserve"> </v>
      </c>
      <c r="R3686" s="64"/>
      <c r="S3686" s="85"/>
      <c r="T3686" s="64"/>
      <c r="U3686" s="63"/>
      <c r="V3686" s="64"/>
      <c r="W3686" s="64"/>
      <c r="X3686" s="108">
        <f t="shared" si="385"/>
        <v>1</v>
      </c>
      <c r="Y3686" s="109" t="str">
        <f>+IFERROR(VLOOKUP(G3686,fechas!$A$1:$D$209,2,FALSE), " ")</f>
        <v xml:space="preserve"> </v>
      </c>
      <c r="Z3686" s="109" t="str">
        <f t="shared" si="386"/>
        <v xml:space="preserve"> </v>
      </c>
      <c r="AA3686" s="110" t="str">
        <f ca="1">+IFERROR(IF(S3686&gt;0," ",Q3686-variables!$C$9)," ")</f>
        <v xml:space="preserve"> </v>
      </c>
      <c r="AB3686" s="111" t="str">
        <f t="shared" si="387"/>
        <v>SIN RESPUESTA</v>
      </c>
      <c r="AC3686" s="94" t="str">
        <f t="shared" si="388"/>
        <v>SIN TRASLADO</v>
      </c>
    </row>
    <row r="3687" spans="2:29" s="111" customFormat="1" ht="24.95" hidden="1" customHeight="1">
      <c r="B3687" s="64">
        <f t="shared" si="389"/>
        <v>3684</v>
      </c>
      <c r="C3687" s="69"/>
      <c r="D3687" s="70"/>
      <c r="E3687" s="70"/>
      <c r="F3687" s="64"/>
      <c r="G3687" s="198"/>
      <c r="H3687" s="198"/>
      <c r="I3687" s="198"/>
      <c r="J3687" s="199"/>
      <c r="K3687" s="62"/>
      <c r="L3687" s="62"/>
      <c r="M3687" s="62"/>
      <c r="N3687" s="64" t="s">
        <v>3143</v>
      </c>
      <c r="O3687" s="64" t="str">
        <f>IF(Tabla1[[#This Row],[FECHA RADICADO DE RESPUESTA A PETICIONARIO]]="","Sin respuesta",S3687-G3687)</f>
        <v>Sin respuesta</v>
      </c>
      <c r="P3687" s="64">
        <v>12</v>
      </c>
      <c r="Q3687" s="63" t="str">
        <f>+IFERROR(VLOOKUP(Z3687, fechas!$B$1:$C$247, 2,FALSE), " ")</f>
        <v xml:space="preserve"> </v>
      </c>
      <c r="R3687" s="64"/>
      <c r="S3687" s="85"/>
      <c r="T3687" s="64"/>
      <c r="U3687" s="63"/>
      <c r="V3687" s="64"/>
      <c r="W3687" s="64"/>
      <c r="X3687" s="108">
        <f t="shared" si="385"/>
        <v>1</v>
      </c>
      <c r="Y3687" s="109" t="str">
        <f>+IFERROR(VLOOKUP(G3687,fechas!$A$1:$D$209,2,FALSE), " ")</f>
        <v xml:space="preserve"> </v>
      </c>
      <c r="Z3687" s="109" t="str">
        <f t="shared" si="386"/>
        <v xml:space="preserve"> </v>
      </c>
      <c r="AA3687" s="110" t="str">
        <f ca="1">+IFERROR(IF(S3687&gt;0," ",Q3687-variables!$C$9)," ")</f>
        <v xml:space="preserve"> </v>
      </c>
      <c r="AB3687" s="111" t="str">
        <f t="shared" si="387"/>
        <v>SIN RESPUESTA</v>
      </c>
      <c r="AC3687" s="94" t="str">
        <f t="shared" si="388"/>
        <v>SIN TRASLADO</v>
      </c>
    </row>
    <row r="3688" spans="2:29" s="111" customFormat="1" ht="24.95" hidden="1" customHeight="1">
      <c r="B3688" s="64">
        <f t="shared" si="389"/>
        <v>3685</v>
      </c>
      <c r="C3688" s="69"/>
      <c r="D3688" s="70"/>
      <c r="E3688" s="70"/>
      <c r="F3688" s="64"/>
      <c r="G3688" s="198"/>
      <c r="H3688" s="198"/>
      <c r="I3688" s="198"/>
      <c r="J3688" s="199"/>
      <c r="K3688" s="62"/>
      <c r="L3688" s="62"/>
      <c r="M3688" s="62"/>
      <c r="N3688" s="64" t="s">
        <v>3143</v>
      </c>
      <c r="O3688" s="64" t="str">
        <f>IF(Tabla1[[#This Row],[FECHA RADICADO DE RESPUESTA A PETICIONARIO]]="","Sin respuesta",S3688-G3688)</f>
        <v>Sin respuesta</v>
      </c>
      <c r="P3688" s="64">
        <v>12</v>
      </c>
      <c r="Q3688" s="63" t="str">
        <f>+IFERROR(VLOOKUP(Z3688, fechas!$B$1:$C$247, 2,FALSE), " ")</f>
        <v xml:space="preserve"> </v>
      </c>
      <c r="R3688" s="64"/>
      <c r="S3688" s="85"/>
      <c r="T3688" s="64"/>
      <c r="U3688" s="63"/>
      <c r="V3688" s="64"/>
      <c r="W3688" s="64"/>
      <c r="X3688" s="108">
        <f t="shared" si="385"/>
        <v>1</v>
      </c>
      <c r="Y3688" s="109" t="str">
        <f>+IFERROR(VLOOKUP(G3688,fechas!$A$1:$D$209,2,FALSE), " ")</f>
        <v xml:space="preserve"> </v>
      </c>
      <c r="Z3688" s="109" t="str">
        <f t="shared" si="386"/>
        <v xml:space="preserve"> </v>
      </c>
      <c r="AA3688" s="110" t="str">
        <f ca="1">+IFERROR(IF(S3688&gt;0," ",Q3688-variables!$C$9)," ")</f>
        <v xml:space="preserve"> </v>
      </c>
      <c r="AB3688" s="111" t="str">
        <f t="shared" si="387"/>
        <v>SIN RESPUESTA</v>
      </c>
      <c r="AC3688" s="94" t="str">
        <f t="shared" si="388"/>
        <v>SIN TRASLADO</v>
      </c>
    </row>
    <row r="3689" spans="2:29" s="111" customFormat="1" ht="24.95" hidden="1" customHeight="1">
      <c r="B3689" s="64">
        <f t="shared" si="389"/>
        <v>3686</v>
      </c>
      <c r="C3689" s="69"/>
      <c r="D3689" s="70"/>
      <c r="E3689" s="70"/>
      <c r="F3689" s="64"/>
      <c r="G3689" s="198"/>
      <c r="H3689" s="198"/>
      <c r="I3689" s="198"/>
      <c r="J3689" s="199"/>
      <c r="K3689" s="62"/>
      <c r="L3689" s="62"/>
      <c r="M3689" s="62"/>
      <c r="N3689" s="64" t="s">
        <v>3143</v>
      </c>
      <c r="O3689" s="64" t="str">
        <f>IF(Tabla1[[#This Row],[FECHA RADICADO DE RESPUESTA A PETICIONARIO]]="","Sin respuesta",S3689-G3689)</f>
        <v>Sin respuesta</v>
      </c>
      <c r="P3689" s="64">
        <v>12</v>
      </c>
      <c r="Q3689" s="63" t="str">
        <f>+IFERROR(VLOOKUP(Z3689, fechas!$B$1:$C$247, 2,FALSE), " ")</f>
        <v xml:space="preserve"> </v>
      </c>
      <c r="R3689" s="64"/>
      <c r="S3689" s="85"/>
      <c r="T3689" s="64"/>
      <c r="U3689" s="63"/>
      <c r="V3689" s="64"/>
      <c r="W3689" s="64"/>
      <c r="X3689" s="108">
        <f t="shared" si="385"/>
        <v>1</v>
      </c>
      <c r="Y3689" s="109" t="str">
        <f>+IFERROR(VLOOKUP(G3689,fechas!$A$1:$D$209,2,FALSE), " ")</f>
        <v xml:space="preserve"> </v>
      </c>
      <c r="Z3689" s="109" t="str">
        <f t="shared" si="386"/>
        <v xml:space="preserve"> </v>
      </c>
      <c r="AA3689" s="110" t="str">
        <f ca="1">+IFERROR(IF(S3689&gt;0," ",Q3689-variables!$C$9)," ")</f>
        <v xml:space="preserve"> </v>
      </c>
      <c r="AB3689" s="111" t="str">
        <f t="shared" si="387"/>
        <v>SIN RESPUESTA</v>
      </c>
      <c r="AC3689" s="94" t="str">
        <f t="shared" si="388"/>
        <v>SIN TRASLADO</v>
      </c>
    </row>
    <row r="3690" spans="2:29" s="111" customFormat="1" ht="24.95" hidden="1" customHeight="1">
      <c r="B3690" s="64">
        <f t="shared" si="389"/>
        <v>3687</v>
      </c>
      <c r="C3690" s="69"/>
      <c r="D3690" s="70"/>
      <c r="E3690" s="70"/>
      <c r="F3690" s="64"/>
      <c r="G3690" s="198"/>
      <c r="H3690" s="198"/>
      <c r="I3690" s="198"/>
      <c r="J3690" s="199"/>
      <c r="K3690" s="62"/>
      <c r="L3690" s="62"/>
      <c r="M3690" s="62"/>
      <c r="N3690" s="64" t="s">
        <v>3143</v>
      </c>
      <c r="O3690" s="64" t="str">
        <f>IF(Tabla1[[#This Row],[FECHA RADICADO DE RESPUESTA A PETICIONARIO]]="","Sin respuesta",S3690-G3690)</f>
        <v>Sin respuesta</v>
      </c>
      <c r="P3690" s="64">
        <v>12</v>
      </c>
      <c r="Q3690" s="63" t="str">
        <f>+IFERROR(VLOOKUP(Z3690, fechas!$B$1:$C$247, 2,FALSE), " ")</f>
        <v xml:space="preserve"> </v>
      </c>
      <c r="R3690" s="64"/>
      <c r="S3690" s="85"/>
      <c r="T3690" s="64"/>
      <c r="U3690" s="63"/>
      <c r="V3690" s="64"/>
      <c r="W3690" s="64"/>
      <c r="X3690" s="108">
        <f t="shared" si="385"/>
        <v>1</v>
      </c>
      <c r="Y3690" s="109" t="str">
        <f>+IFERROR(VLOOKUP(G3690,fechas!$A$1:$D$209,2,FALSE), " ")</f>
        <v xml:space="preserve"> </v>
      </c>
      <c r="Z3690" s="109" t="str">
        <f t="shared" si="386"/>
        <v xml:space="preserve"> </v>
      </c>
      <c r="AA3690" s="110" t="str">
        <f ca="1">+IFERROR(IF(S3690&gt;0," ",Q3690-variables!$C$9)," ")</f>
        <v xml:space="preserve"> </v>
      </c>
      <c r="AB3690" s="111" t="str">
        <f t="shared" si="387"/>
        <v>SIN RESPUESTA</v>
      </c>
      <c r="AC3690" s="94" t="str">
        <f t="shared" si="388"/>
        <v>SIN TRASLADO</v>
      </c>
    </row>
    <row r="3691" spans="2:29" s="111" customFormat="1" ht="24.95" hidden="1" customHeight="1">
      <c r="B3691" s="64">
        <f t="shared" si="389"/>
        <v>3688</v>
      </c>
      <c r="C3691" s="69"/>
      <c r="D3691" s="70"/>
      <c r="E3691" s="70"/>
      <c r="F3691" s="64"/>
      <c r="G3691" s="198"/>
      <c r="H3691" s="198"/>
      <c r="I3691" s="198"/>
      <c r="J3691" s="199"/>
      <c r="K3691" s="62"/>
      <c r="L3691" s="62"/>
      <c r="M3691" s="62"/>
      <c r="N3691" s="64" t="s">
        <v>3143</v>
      </c>
      <c r="O3691" s="64" t="str">
        <f>IF(Tabla1[[#This Row],[FECHA RADICADO DE RESPUESTA A PETICIONARIO]]="","Sin respuesta",S3691-G3691)</f>
        <v>Sin respuesta</v>
      </c>
      <c r="P3691" s="64">
        <v>12</v>
      </c>
      <c r="Q3691" s="63" t="str">
        <f>+IFERROR(VLOOKUP(Z3691, fechas!$B$1:$C$247, 2,FALSE), " ")</f>
        <v xml:space="preserve"> </v>
      </c>
      <c r="R3691" s="64"/>
      <c r="S3691" s="85"/>
      <c r="T3691" s="64"/>
      <c r="U3691" s="63"/>
      <c r="V3691" s="64"/>
      <c r="W3691" s="64"/>
      <c r="X3691" s="108">
        <f t="shared" si="385"/>
        <v>1</v>
      </c>
      <c r="Y3691" s="109" t="str">
        <f>+IFERROR(VLOOKUP(G3691,fechas!$A$1:$D$209,2,FALSE), " ")</f>
        <v xml:space="preserve"> </v>
      </c>
      <c r="Z3691" s="109" t="str">
        <f t="shared" si="386"/>
        <v xml:space="preserve"> </v>
      </c>
      <c r="AA3691" s="110" t="str">
        <f ca="1">+IFERROR(IF(S3691&gt;0," ",Q3691-variables!$C$9)," ")</f>
        <v xml:space="preserve"> </v>
      </c>
      <c r="AB3691" s="111" t="str">
        <f t="shared" si="387"/>
        <v>SIN RESPUESTA</v>
      </c>
      <c r="AC3691" s="94" t="str">
        <f t="shared" si="388"/>
        <v>SIN TRASLADO</v>
      </c>
    </row>
    <row r="3692" spans="2:29" s="111" customFormat="1" ht="24.95" hidden="1" customHeight="1">
      <c r="B3692" s="64">
        <f t="shared" si="389"/>
        <v>3689</v>
      </c>
      <c r="C3692" s="69"/>
      <c r="D3692" s="70"/>
      <c r="E3692" s="70"/>
      <c r="F3692" s="64"/>
      <c r="G3692" s="198"/>
      <c r="H3692" s="198"/>
      <c r="I3692" s="198"/>
      <c r="J3692" s="199"/>
      <c r="K3692" s="62"/>
      <c r="L3692" s="62"/>
      <c r="M3692" s="62"/>
      <c r="N3692" s="64" t="s">
        <v>3143</v>
      </c>
      <c r="O3692" s="64" t="str">
        <f>IF(Tabla1[[#This Row],[FECHA RADICADO DE RESPUESTA A PETICIONARIO]]="","Sin respuesta",S3692-G3692)</f>
        <v>Sin respuesta</v>
      </c>
      <c r="P3692" s="64">
        <v>12</v>
      </c>
      <c r="Q3692" s="63" t="str">
        <f>+IFERROR(VLOOKUP(Z3692, fechas!$B$1:$C$247, 2,FALSE), " ")</f>
        <v xml:space="preserve"> </v>
      </c>
      <c r="R3692" s="64"/>
      <c r="S3692" s="85"/>
      <c r="T3692" s="64"/>
      <c r="U3692" s="63"/>
      <c r="V3692" s="64"/>
      <c r="W3692" s="64"/>
      <c r="X3692" s="108">
        <f t="shared" si="385"/>
        <v>1</v>
      </c>
      <c r="Y3692" s="109" t="str">
        <f>+IFERROR(VLOOKUP(G3692,fechas!$A$1:$D$209,2,FALSE), " ")</f>
        <v xml:space="preserve"> </v>
      </c>
      <c r="Z3692" s="109" t="str">
        <f t="shared" si="386"/>
        <v xml:space="preserve"> </v>
      </c>
      <c r="AA3692" s="110" t="str">
        <f ca="1">+IFERROR(IF(S3692&gt;0," ",Q3692-variables!$C$9)," ")</f>
        <v xml:space="preserve"> </v>
      </c>
      <c r="AB3692" s="111" t="str">
        <f t="shared" si="387"/>
        <v>SIN RESPUESTA</v>
      </c>
      <c r="AC3692" s="94" t="str">
        <f t="shared" si="388"/>
        <v>SIN TRASLADO</v>
      </c>
    </row>
    <row r="3693" spans="2:29" s="111" customFormat="1" ht="24.95" hidden="1" customHeight="1">
      <c r="B3693" s="64">
        <f t="shared" si="389"/>
        <v>3690</v>
      </c>
      <c r="C3693" s="69"/>
      <c r="D3693" s="70"/>
      <c r="E3693" s="70"/>
      <c r="F3693" s="64"/>
      <c r="G3693" s="198"/>
      <c r="H3693" s="198"/>
      <c r="I3693" s="198"/>
      <c r="J3693" s="199"/>
      <c r="K3693" s="62"/>
      <c r="L3693" s="62"/>
      <c r="M3693" s="62"/>
      <c r="N3693" s="64" t="s">
        <v>3143</v>
      </c>
      <c r="O3693" s="64" t="str">
        <f>IF(Tabla1[[#This Row],[FECHA RADICADO DE RESPUESTA A PETICIONARIO]]="","Sin respuesta",S3693-G3693)</f>
        <v>Sin respuesta</v>
      </c>
      <c r="P3693" s="64">
        <v>12</v>
      </c>
      <c r="Q3693" s="63" t="str">
        <f>+IFERROR(VLOOKUP(Z3693, fechas!$B$1:$C$247, 2,FALSE), " ")</f>
        <v xml:space="preserve"> </v>
      </c>
      <c r="R3693" s="64"/>
      <c r="S3693" s="85"/>
      <c r="T3693" s="64"/>
      <c r="U3693" s="63"/>
      <c r="V3693" s="64"/>
      <c r="W3693" s="64"/>
      <c r="X3693" s="108">
        <f t="shared" si="385"/>
        <v>1</v>
      </c>
      <c r="Y3693" s="109" t="str">
        <f>+IFERROR(VLOOKUP(G3693,fechas!$A$1:$D$209,2,FALSE), " ")</f>
        <v xml:space="preserve"> </v>
      </c>
      <c r="Z3693" s="109" t="str">
        <f t="shared" si="386"/>
        <v xml:space="preserve"> </v>
      </c>
      <c r="AA3693" s="110" t="str">
        <f ca="1">+IFERROR(IF(S3693&gt;0," ",Q3693-variables!$C$9)," ")</f>
        <v xml:space="preserve"> </v>
      </c>
      <c r="AB3693" s="111" t="str">
        <f t="shared" si="387"/>
        <v>SIN RESPUESTA</v>
      </c>
      <c r="AC3693" s="94" t="str">
        <f t="shared" si="388"/>
        <v>SIN TRASLADO</v>
      </c>
    </row>
    <row r="3694" spans="2:29" s="111" customFormat="1" ht="24.95" hidden="1" customHeight="1">
      <c r="B3694" s="64">
        <f t="shared" si="389"/>
        <v>3691</v>
      </c>
      <c r="C3694" s="69"/>
      <c r="D3694" s="70"/>
      <c r="E3694" s="70"/>
      <c r="F3694" s="64"/>
      <c r="G3694" s="198"/>
      <c r="H3694" s="198"/>
      <c r="I3694" s="198"/>
      <c r="J3694" s="199"/>
      <c r="K3694" s="62"/>
      <c r="L3694" s="62"/>
      <c r="M3694" s="62"/>
      <c r="N3694" s="64" t="s">
        <v>3143</v>
      </c>
      <c r="O3694" s="64" t="str">
        <f>IF(Tabla1[[#This Row],[FECHA RADICADO DE RESPUESTA A PETICIONARIO]]="","Sin respuesta",S3694-G3694)</f>
        <v>Sin respuesta</v>
      </c>
      <c r="P3694" s="64">
        <v>12</v>
      </c>
      <c r="Q3694" s="63" t="str">
        <f>+IFERROR(VLOOKUP(Z3694, fechas!$B$1:$C$247, 2,FALSE), " ")</f>
        <v xml:space="preserve"> </v>
      </c>
      <c r="R3694" s="64"/>
      <c r="S3694" s="85"/>
      <c r="T3694" s="64"/>
      <c r="U3694" s="63"/>
      <c r="V3694" s="64"/>
      <c r="W3694" s="64"/>
      <c r="X3694" s="108">
        <f t="shared" si="385"/>
        <v>1</v>
      </c>
      <c r="Y3694" s="109" t="str">
        <f>+IFERROR(VLOOKUP(G3694,fechas!$A$1:$D$209,2,FALSE), " ")</f>
        <v xml:space="preserve"> </v>
      </c>
      <c r="Z3694" s="109" t="str">
        <f t="shared" si="386"/>
        <v xml:space="preserve"> </v>
      </c>
      <c r="AA3694" s="110" t="str">
        <f ca="1">+IFERROR(IF(S3694&gt;0," ",Q3694-variables!$C$9)," ")</f>
        <v xml:space="preserve"> </v>
      </c>
      <c r="AB3694" s="111" t="str">
        <f t="shared" si="387"/>
        <v>SIN RESPUESTA</v>
      </c>
      <c r="AC3694" s="94" t="str">
        <f t="shared" si="388"/>
        <v>SIN TRASLADO</v>
      </c>
    </row>
    <row r="3695" spans="2:29" s="111" customFormat="1" ht="24.95" hidden="1" customHeight="1">
      <c r="B3695" s="64">
        <f t="shared" si="389"/>
        <v>3692</v>
      </c>
      <c r="C3695" s="69"/>
      <c r="D3695" s="70"/>
      <c r="E3695" s="70"/>
      <c r="F3695" s="64"/>
      <c r="G3695" s="198"/>
      <c r="H3695" s="198"/>
      <c r="I3695" s="198"/>
      <c r="J3695" s="199"/>
      <c r="K3695" s="62"/>
      <c r="L3695" s="62"/>
      <c r="M3695" s="62"/>
      <c r="N3695" s="64" t="s">
        <v>3143</v>
      </c>
      <c r="O3695" s="64" t="str">
        <f>IF(Tabla1[[#This Row],[FECHA RADICADO DE RESPUESTA A PETICIONARIO]]="","Sin respuesta",S3695-G3695)</f>
        <v>Sin respuesta</v>
      </c>
      <c r="P3695" s="64">
        <v>12</v>
      </c>
      <c r="Q3695" s="63" t="str">
        <f>+IFERROR(VLOOKUP(Z3695, fechas!$B$1:$C$247, 2,FALSE), " ")</f>
        <v xml:space="preserve"> </v>
      </c>
      <c r="R3695" s="64"/>
      <c r="S3695" s="85"/>
      <c r="T3695" s="64"/>
      <c r="U3695" s="63"/>
      <c r="V3695" s="64"/>
      <c r="W3695" s="64"/>
      <c r="X3695" s="108">
        <f t="shared" si="385"/>
        <v>1</v>
      </c>
      <c r="Y3695" s="109" t="str">
        <f>+IFERROR(VLOOKUP(G3695,fechas!$A$1:$D$209,2,FALSE), " ")</f>
        <v xml:space="preserve"> </v>
      </c>
      <c r="Z3695" s="109" t="str">
        <f t="shared" si="386"/>
        <v xml:space="preserve"> </v>
      </c>
      <c r="AA3695" s="110" t="str">
        <f ca="1">+IFERROR(IF(S3695&gt;0," ",Q3695-variables!$C$9)," ")</f>
        <v xml:space="preserve"> </v>
      </c>
      <c r="AB3695" s="111" t="str">
        <f t="shared" si="387"/>
        <v>SIN RESPUESTA</v>
      </c>
      <c r="AC3695" s="94" t="str">
        <f t="shared" si="388"/>
        <v>SIN TRASLADO</v>
      </c>
    </row>
    <row r="3696" spans="2:29" s="111" customFormat="1" ht="24.95" hidden="1" customHeight="1">
      <c r="B3696" s="64">
        <f t="shared" si="389"/>
        <v>3693</v>
      </c>
      <c r="C3696" s="69"/>
      <c r="D3696" s="70"/>
      <c r="E3696" s="70"/>
      <c r="F3696" s="64"/>
      <c r="G3696" s="198"/>
      <c r="H3696" s="198"/>
      <c r="I3696" s="198"/>
      <c r="J3696" s="199"/>
      <c r="K3696" s="62"/>
      <c r="L3696" s="62"/>
      <c r="M3696" s="62"/>
      <c r="N3696" s="64" t="s">
        <v>3143</v>
      </c>
      <c r="O3696" s="64" t="str">
        <f>IF(Tabla1[[#This Row],[FECHA RADICADO DE RESPUESTA A PETICIONARIO]]="","Sin respuesta",S3696-G3696)</f>
        <v>Sin respuesta</v>
      </c>
      <c r="P3696" s="64">
        <v>12</v>
      </c>
      <c r="Q3696" s="63" t="str">
        <f>+IFERROR(VLOOKUP(Z3696, fechas!$B$1:$C$247, 2,FALSE), " ")</f>
        <v xml:space="preserve"> </v>
      </c>
      <c r="R3696" s="64"/>
      <c r="S3696" s="85"/>
      <c r="T3696" s="64"/>
      <c r="U3696" s="63"/>
      <c r="V3696" s="64"/>
      <c r="W3696" s="64"/>
      <c r="X3696" s="108">
        <f t="shared" si="385"/>
        <v>1</v>
      </c>
      <c r="Y3696" s="109" t="str">
        <f>+IFERROR(VLOOKUP(G3696,fechas!$A$1:$D$209,2,FALSE), " ")</f>
        <v xml:space="preserve"> </v>
      </c>
      <c r="Z3696" s="109" t="str">
        <f t="shared" si="386"/>
        <v xml:space="preserve"> </v>
      </c>
      <c r="AA3696" s="110" t="str">
        <f ca="1">+IFERROR(IF(S3696&gt;0," ",Q3696-variables!$C$9)," ")</f>
        <v xml:space="preserve"> </v>
      </c>
      <c r="AB3696" s="111" t="str">
        <f t="shared" si="387"/>
        <v>SIN RESPUESTA</v>
      </c>
      <c r="AC3696" s="94" t="str">
        <f t="shared" si="388"/>
        <v>SIN TRASLADO</v>
      </c>
    </row>
    <row r="3697" spans="2:29" s="111" customFormat="1" ht="24.95" hidden="1" customHeight="1">
      <c r="B3697" s="64">
        <f t="shared" si="389"/>
        <v>3694</v>
      </c>
      <c r="C3697" s="69"/>
      <c r="D3697" s="70"/>
      <c r="E3697" s="70"/>
      <c r="F3697" s="64"/>
      <c r="G3697" s="198"/>
      <c r="H3697" s="198"/>
      <c r="I3697" s="198"/>
      <c r="J3697" s="199"/>
      <c r="K3697" s="62"/>
      <c r="L3697" s="62"/>
      <c r="M3697" s="62"/>
      <c r="N3697" s="64" t="s">
        <v>3143</v>
      </c>
      <c r="O3697" s="64" t="str">
        <f>IF(Tabla1[[#This Row],[FECHA RADICADO DE RESPUESTA A PETICIONARIO]]="","Sin respuesta",S3697-G3697)</f>
        <v>Sin respuesta</v>
      </c>
      <c r="P3697" s="64">
        <v>12</v>
      </c>
      <c r="Q3697" s="63" t="str">
        <f>+IFERROR(VLOOKUP(Z3697, fechas!$B$1:$C$247, 2,FALSE), " ")</f>
        <v xml:space="preserve"> </v>
      </c>
      <c r="R3697" s="64"/>
      <c r="S3697" s="85"/>
      <c r="T3697" s="64"/>
      <c r="U3697" s="63"/>
      <c r="V3697" s="64"/>
      <c r="W3697" s="64"/>
      <c r="X3697" s="108">
        <f t="shared" si="385"/>
        <v>1</v>
      </c>
      <c r="Y3697" s="109" t="str">
        <f>+IFERROR(VLOOKUP(G3697,fechas!$A$1:$D$209,2,FALSE), " ")</f>
        <v xml:space="preserve"> </v>
      </c>
      <c r="Z3697" s="109" t="str">
        <f t="shared" si="386"/>
        <v xml:space="preserve"> </v>
      </c>
      <c r="AA3697" s="110" t="str">
        <f ca="1">+IFERROR(IF(S3697&gt;0," ",Q3697-variables!$C$9)," ")</f>
        <v xml:space="preserve"> </v>
      </c>
      <c r="AB3697" s="111" t="str">
        <f t="shared" si="387"/>
        <v>SIN RESPUESTA</v>
      </c>
      <c r="AC3697" s="94" t="str">
        <f t="shared" si="388"/>
        <v>SIN TRASLADO</v>
      </c>
    </row>
    <row r="3698" spans="2:29" s="111" customFormat="1" ht="24.95" hidden="1" customHeight="1">
      <c r="B3698" s="64">
        <f t="shared" si="389"/>
        <v>3695</v>
      </c>
      <c r="C3698" s="69"/>
      <c r="D3698" s="70"/>
      <c r="E3698" s="70"/>
      <c r="F3698" s="64"/>
      <c r="G3698" s="198"/>
      <c r="H3698" s="198"/>
      <c r="I3698" s="198"/>
      <c r="J3698" s="199"/>
      <c r="K3698" s="62"/>
      <c r="L3698" s="62"/>
      <c r="M3698" s="62"/>
      <c r="N3698" s="64" t="s">
        <v>3143</v>
      </c>
      <c r="O3698" s="64" t="str">
        <f>IF(Tabla1[[#This Row],[FECHA RADICADO DE RESPUESTA A PETICIONARIO]]="","Sin respuesta",S3698-G3698)</f>
        <v>Sin respuesta</v>
      </c>
      <c r="P3698" s="64">
        <v>12</v>
      </c>
      <c r="Q3698" s="63" t="str">
        <f>+IFERROR(VLOOKUP(Z3698, fechas!$B$1:$C$247, 2,FALSE), " ")</f>
        <v xml:space="preserve"> </v>
      </c>
      <c r="R3698" s="64"/>
      <c r="S3698" s="85"/>
      <c r="T3698" s="64"/>
      <c r="U3698" s="63"/>
      <c r="V3698" s="64"/>
      <c r="W3698" s="64"/>
      <c r="X3698" s="108">
        <f t="shared" si="385"/>
        <v>1</v>
      </c>
      <c r="Y3698" s="109" t="str">
        <f>+IFERROR(VLOOKUP(G3698,fechas!$A$1:$D$209,2,FALSE), " ")</f>
        <v xml:space="preserve"> </v>
      </c>
      <c r="Z3698" s="109" t="str">
        <f t="shared" si="386"/>
        <v xml:space="preserve"> </v>
      </c>
      <c r="AA3698" s="110" t="str">
        <f ca="1">+IFERROR(IF(S3698&gt;0," ",Q3698-variables!$C$9)," ")</f>
        <v xml:space="preserve"> </v>
      </c>
      <c r="AB3698" s="111" t="str">
        <f t="shared" si="387"/>
        <v>SIN RESPUESTA</v>
      </c>
      <c r="AC3698" s="94" t="str">
        <f t="shared" si="388"/>
        <v>SIN TRASLADO</v>
      </c>
    </row>
    <row r="3699" spans="2:29" s="111" customFormat="1" ht="24.95" hidden="1" customHeight="1">
      <c r="B3699" s="64">
        <f t="shared" si="389"/>
        <v>3696</v>
      </c>
      <c r="C3699" s="69"/>
      <c r="D3699" s="70"/>
      <c r="E3699" s="70"/>
      <c r="F3699" s="64"/>
      <c r="G3699" s="198"/>
      <c r="H3699" s="198"/>
      <c r="I3699" s="198"/>
      <c r="J3699" s="199"/>
      <c r="K3699" s="62"/>
      <c r="L3699" s="62"/>
      <c r="M3699" s="62"/>
      <c r="N3699" s="64" t="s">
        <v>3143</v>
      </c>
      <c r="O3699" s="64" t="str">
        <f>IF(Tabla1[[#This Row],[FECHA RADICADO DE RESPUESTA A PETICIONARIO]]="","Sin respuesta",S3699-G3699)</f>
        <v>Sin respuesta</v>
      </c>
      <c r="P3699" s="64">
        <v>12</v>
      </c>
      <c r="Q3699" s="63" t="str">
        <f>+IFERROR(VLOOKUP(Z3699, fechas!$B$1:$C$247, 2,FALSE), " ")</f>
        <v xml:space="preserve"> </v>
      </c>
      <c r="R3699" s="64"/>
      <c r="S3699" s="85"/>
      <c r="T3699" s="64"/>
      <c r="U3699" s="63"/>
      <c r="V3699" s="64"/>
      <c r="W3699" s="64"/>
      <c r="X3699" s="108">
        <f t="shared" si="385"/>
        <v>1</v>
      </c>
      <c r="Y3699" s="109" t="str">
        <f>+IFERROR(VLOOKUP(G3699,fechas!$A$1:$D$209,2,FALSE), " ")</f>
        <v xml:space="preserve"> </v>
      </c>
      <c r="Z3699" s="109" t="str">
        <f t="shared" si="386"/>
        <v xml:space="preserve"> </v>
      </c>
      <c r="AA3699" s="110" t="str">
        <f ca="1">+IFERROR(IF(S3699&gt;0," ",Q3699-variables!$C$9)," ")</f>
        <v xml:space="preserve"> </v>
      </c>
      <c r="AB3699" s="111" t="str">
        <f t="shared" si="387"/>
        <v>SIN RESPUESTA</v>
      </c>
      <c r="AC3699" s="94" t="str">
        <f t="shared" si="388"/>
        <v>SIN TRASLADO</v>
      </c>
    </row>
    <row r="3700" spans="2:29" s="111" customFormat="1" ht="24.95" hidden="1" customHeight="1">
      <c r="B3700" s="64">
        <f t="shared" si="389"/>
        <v>3697</v>
      </c>
      <c r="C3700" s="69"/>
      <c r="D3700" s="70"/>
      <c r="E3700" s="70"/>
      <c r="F3700" s="64"/>
      <c r="G3700" s="198"/>
      <c r="H3700" s="198"/>
      <c r="I3700" s="198"/>
      <c r="J3700" s="199"/>
      <c r="K3700" s="62"/>
      <c r="L3700" s="62"/>
      <c r="M3700" s="62"/>
      <c r="N3700" s="64" t="s">
        <v>3143</v>
      </c>
      <c r="O3700" s="64" t="str">
        <f>IF(Tabla1[[#This Row],[FECHA RADICADO DE RESPUESTA A PETICIONARIO]]="","Sin respuesta",S3700-G3700)</f>
        <v>Sin respuesta</v>
      </c>
      <c r="P3700" s="64">
        <v>12</v>
      </c>
      <c r="Q3700" s="63" t="str">
        <f>+IFERROR(VLOOKUP(Z3700, fechas!$B$1:$C$247, 2,FALSE), " ")</f>
        <v xml:space="preserve"> </v>
      </c>
      <c r="R3700" s="64"/>
      <c r="S3700" s="85"/>
      <c r="T3700" s="64"/>
      <c r="U3700" s="63"/>
      <c r="V3700" s="64"/>
      <c r="W3700" s="64"/>
      <c r="X3700" s="108">
        <f t="shared" si="385"/>
        <v>1</v>
      </c>
      <c r="Y3700" s="109" t="str">
        <f>+IFERROR(VLOOKUP(G3700,fechas!$A$1:$D$209,2,FALSE), " ")</f>
        <v xml:space="preserve"> </v>
      </c>
      <c r="Z3700" s="109" t="str">
        <f t="shared" si="386"/>
        <v xml:space="preserve"> </v>
      </c>
      <c r="AA3700" s="110" t="str">
        <f ca="1">+IFERROR(IF(S3700&gt;0," ",Q3700-variables!$C$9)," ")</f>
        <v xml:space="preserve"> </v>
      </c>
      <c r="AB3700" s="111" t="str">
        <f t="shared" si="387"/>
        <v>SIN RESPUESTA</v>
      </c>
      <c r="AC3700" s="94" t="str">
        <f t="shared" si="388"/>
        <v>SIN TRASLADO</v>
      </c>
    </row>
    <row r="3701" spans="2:29" s="111" customFormat="1" ht="24.95" hidden="1" customHeight="1">
      <c r="B3701" s="64">
        <f t="shared" si="389"/>
        <v>3698</v>
      </c>
      <c r="C3701" s="69"/>
      <c r="D3701" s="70"/>
      <c r="E3701" s="70"/>
      <c r="F3701" s="64"/>
      <c r="G3701" s="198"/>
      <c r="H3701" s="198"/>
      <c r="I3701" s="198"/>
      <c r="J3701" s="199"/>
      <c r="K3701" s="62"/>
      <c r="L3701" s="62"/>
      <c r="M3701" s="62"/>
      <c r="N3701" s="64" t="s">
        <v>3143</v>
      </c>
      <c r="O3701" s="64" t="str">
        <f>IF(Tabla1[[#This Row],[FECHA RADICADO DE RESPUESTA A PETICIONARIO]]="","Sin respuesta",S3701-G3701)</f>
        <v>Sin respuesta</v>
      </c>
      <c r="P3701" s="64">
        <v>12</v>
      </c>
      <c r="Q3701" s="63" t="str">
        <f>+IFERROR(VLOOKUP(Z3701, fechas!$B$1:$C$247, 2,FALSE), " ")</f>
        <v xml:space="preserve"> </v>
      </c>
      <c r="R3701" s="64"/>
      <c r="S3701" s="85"/>
      <c r="T3701" s="64"/>
      <c r="U3701" s="63"/>
      <c r="V3701" s="64"/>
      <c r="W3701" s="64"/>
      <c r="X3701" s="108">
        <f t="shared" si="385"/>
        <v>1</v>
      </c>
      <c r="Y3701" s="109" t="str">
        <f>+IFERROR(VLOOKUP(G3701,fechas!$A$1:$D$209,2,FALSE), " ")</f>
        <v xml:space="preserve"> </v>
      </c>
      <c r="Z3701" s="109" t="str">
        <f t="shared" si="386"/>
        <v xml:space="preserve"> </v>
      </c>
      <c r="AA3701" s="110" t="str">
        <f ca="1">+IFERROR(IF(S3701&gt;0," ",Q3701-variables!$C$9)," ")</f>
        <v xml:space="preserve"> </v>
      </c>
      <c r="AB3701" s="111" t="str">
        <f t="shared" si="387"/>
        <v>SIN RESPUESTA</v>
      </c>
      <c r="AC3701" s="94" t="str">
        <f t="shared" si="388"/>
        <v>SIN TRASLADO</v>
      </c>
    </row>
    <row r="3702" spans="2:29" s="111" customFormat="1" ht="24.95" hidden="1" customHeight="1">
      <c r="B3702" s="64">
        <f t="shared" si="389"/>
        <v>3699</v>
      </c>
      <c r="C3702" s="69"/>
      <c r="D3702" s="70"/>
      <c r="E3702" s="70"/>
      <c r="F3702" s="64"/>
      <c r="G3702" s="198"/>
      <c r="H3702" s="198"/>
      <c r="I3702" s="198"/>
      <c r="J3702" s="199"/>
      <c r="K3702" s="62"/>
      <c r="L3702" s="62"/>
      <c r="M3702" s="62"/>
      <c r="N3702" s="64" t="s">
        <v>3143</v>
      </c>
      <c r="O3702" s="64" t="str">
        <f>IF(Tabla1[[#This Row],[FECHA RADICADO DE RESPUESTA A PETICIONARIO]]="","Sin respuesta",S3702-G3702)</f>
        <v>Sin respuesta</v>
      </c>
      <c r="P3702" s="64">
        <v>12</v>
      </c>
      <c r="Q3702" s="63" t="str">
        <f>+IFERROR(VLOOKUP(Z3702, fechas!$B$1:$C$247, 2,FALSE), " ")</f>
        <v xml:space="preserve"> </v>
      </c>
      <c r="R3702" s="64"/>
      <c r="S3702" s="85"/>
      <c r="T3702" s="64"/>
      <c r="U3702" s="63"/>
      <c r="V3702" s="64"/>
      <c r="W3702" s="64"/>
      <c r="X3702" s="108">
        <f t="shared" si="385"/>
        <v>1</v>
      </c>
      <c r="Y3702" s="109" t="str">
        <f>+IFERROR(VLOOKUP(G3702,fechas!$A$1:$D$209,2,FALSE), " ")</f>
        <v xml:space="preserve"> </v>
      </c>
      <c r="Z3702" s="109" t="str">
        <f t="shared" si="386"/>
        <v xml:space="preserve"> </v>
      </c>
      <c r="AA3702" s="110" t="str">
        <f ca="1">+IFERROR(IF(S3702&gt;0," ",Q3702-variables!$C$9)," ")</f>
        <v xml:space="preserve"> </v>
      </c>
      <c r="AB3702" s="111" t="str">
        <f t="shared" si="387"/>
        <v>SIN RESPUESTA</v>
      </c>
      <c r="AC3702" s="94" t="str">
        <f t="shared" si="388"/>
        <v>SIN TRASLADO</v>
      </c>
    </row>
    <row r="3703" spans="2:29" s="111" customFormat="1" ht="24.95" hidden="1" customHeight="1">
      <c r="B3703" s="64">
        <f t="shared" si="389"/>
        <v>3700</v>
      </c>
      <c r="C3703" s="69"/>
      <c r="D3703" s="70"/>
      <c r="E3703" s="70"/>
      <c r="F3703" s="64"/>
      <c r="G3703" s="198"/>
      <c r="H3703" s="198"/>
      <c r="I3703" s="198"/>
      <c r="J3703" s="199"/>
      <c r="K3703" s="62"/>
      <c r="L3703" s="62"/>
      <c r="M3703" s="62"/>
      <c r="N3703" s="64" t="s">
        <v>3143</v>
      </c>
      <c r="O3703" s="64" t="str">
        <f>IF(Tabla1[[#This Row],[FECHA RADICADO DE RESPUESTA A PETICIONARIO]]="","Sin respuesta",S3703-G3703)</f>
        <v>Sin respuesta</v>
      </c>
      <c r="P3703" s="64">
        <v>12</v>
      </c>
      <c r="Q3703" s="63" t="str">
        <f>+IFERROR(VLOOKUP(Z3703, fechas!$B$1:$C$247, 2,FALSE), " ")</f>
        <v xml:space="preserve"> </v>
      </c>
      <c r="R3703" s="64"/>
      <c r="S3703" s="85"/>
      <c r="T3703" s="64"/>
      <c r="U3703" s="63"/>
      <c r="V3703" s="64"/>
      <c r="W3703" s="64"/>
      <c r="X3703" s="108">
        <f t="shared" si="385"/>
        <v>1</v>
      </c>
      <c r="Y3703" s="109" t="str">
        <f>+IFERROR(VLOOKUP(G3703,fechas!$A$1:$D$209,2,FALSE), " ")</f>
        <v xml:space="preserve"> </v>
      </c>
      <c r="Z3703" s="109" t="str">
        <f t="shared" si="386"/>
        <v xml:space="preserve"> </v>
      </c>
      <c r="AA3703" s="110" t="str">
        <f ca="1">+IFERROR(IF(S3703&gt;0," ",Q3703-variables!$C$9)," ")</f>
        <v xml:space="preserve"> </v>
      </c>
      <c r="AB3703" s="111" t="str">
        <f t="shared" si="387"/>
        <v>SIN RESPUESTA</v>
      </c>
      <c r="AC3703" s="94" t="str">
        <f t="shared" si="388"/>
        <v>SIN TRASLADO</v>
      </c>
    </row>
    <row r="3704" spans="2:29" s="111" customFormat="1" ht="24.95" hidden="1" customHeight="1">
      <c r="B3704" s="64">
        <f t="shared" si="389"/>
        <v>3701</v>
      </c>
      <c r="C3704" s="69"/>
      <c r="D3704" s="70"/>
      <c r="E3704" s="70"/>
      <c r="F3704" s="64"/>
      <c r="G3704" s="198"/>
      <c r="H3704" s="198"/>
      <c r="I3704" s="198"/>
      <c r="J3704" s="199"/>
      <c r="K3704" s="62"/>
      <c r="L3704" s="62"/>
      <c r="M3704" s="62"/>
      <c r="N3704" s="64" t="s">
        <v>3143</v>
      </c>
      <c r="O3704" s="64" t="str">
        <f>IF(Tabla1[[#This Row],[FECHA RADICADO DE RESPUESTA A PETICIONARIO]]="","Sin respuesta",S3704-G3704)</f>
        <v>Sin respuesta</v>
      </c>
      <c r="P3704" s="64">
        <v>12</v>
      </c>
      <c r="Q3704" s="63" t="str">
        <f>+IFERROR(VLOOKUP(Z3704, fechas!$B$1:$C$247, 2,FALSE), " ")</f>
        <v xml:space="preserve"> </v>
      </c>
      <c r="R3704" s="64"/>
      <c r="S3704" s="85"/>
      <c r="T3704" s="64"/>
      <c r="U3704" s="63"/>
      <c r="V3704" s="64"/>
      <c r="W3704" s="64"/>
      <c r="X3704" s="108">
        <f t="shared" si="385"/>
        <v>1</v>
      </c>
      <c r="Y3704" s="109" t="str">
        <f>+IFERROR(VLOOKUP(G3704,fechas!$A$1:$D$209,2,FALSE), " ")</f>
        <v xml:space="preserve"> </v>
      </c>
      <c r="Z3704" s="109" t="str">
        <f t="shared" si="386"/>
        <v xml:space="preserve"> </v>
      </c>
      <c r="AA3704" s="110" t="str">
        <f ca="1">+IFERROR(IF(S3704&gt;0," ",Q3704-variables!$C$9)," ")</f>
        <v xml:space="preserve"> </v>
      </c>
      <c r="AB3704" s="111" t="str">
        <f t="shared" si="387"/>
        <v>SIN RESPUESTA</v>
      </c>
      <c r="AC3704" s="94" t="str">
        <f t="shared" si="388"/>
        <v>SIN TRASLADO</v>
      </c>
    </row>
    <row r="3705" spans="2:29" s="111" customFormat="1" ht="24.95" hidden="1" customHeight="1">
      <c r="B3705" s="64">
        <f t="shared" si="389"/>
        <v>3702</v>
      </c>
      <c r="C3705" s="69"/>
      <c r="D3705" s="70"/>
      <c r="E3705" s="70"/>
      <c r="F3705" s="64"/>
      <c r="G3705" s="198"/>
      <c r="H3705" s="198"/>
      <c r="I3705" s="198"/>
      <c r="J3705" s="199"/>
      <c r="K3705" s="62"/>
      <c r="L3705" s="62"/>
      <c r="M3705" s="62"/>
      <c r="N3705" s="64" t="s">
        <v>3143</v>
      </c>
      <c r="O3705" s="64" t="str">
        <f>IF(Tabla1[[#This Row],[FECHA RADICADO DE RESPUESTA A PETICIONARIO]]="","Sin respuesta",S3705-G3705)</f>
        <v>Sin respuesta</v>
      </c>
      <c r="P3705" s="64">
        <v>12</v>
      </c>
      <c r="Q3705" s="63" t="str">
        <f>+IFERROR(VLOOKUP(Z3705, fechas!$B$1:$C$247, 2,FALSE), " ")</f>
        <v xml:space="preserve"> </v>
      </c>
      <c r="R3705" s="64"/>
      <c r="S3705" s="85"/>
      <c r="T3705" s="64"/>
      <c r="U3705" s="63"/>
      <c r="V3705" s="64"/>
      <c r="W3705" s="64"/>
      <c r="X3705" s="108">
        <f t="shared" si="385"/>
        <v>1</v>
      </c>
      <c r="Y3705" s="109" t="str">
        <f>+IFERROR(VLOOKUP(G3705,fechas!$A$1:$D$209,2,FALSE), " ")</f>
        <v xml:space="preserve"> </v>
      </c>
      <c r="Z3705" s="109" t="str">
        <f t="shared" si="386"/>
        <v xml:space="preserve"> </v>
      </c>
      <c r="AA3705" s="110" t="str">
        <f ca="1">+IFERROR(IF(S3705&gt;0," ",Q3705-variables!$C$9)," ")</f>
        <v xml:space="preserve"> </v>
      </c>
      <c r="AB3705" s="111" t="str">
        <f t="shared" si="387"/>
        <v>SIN RESPUESTA</v>
      </c>
      <c r="AC3705" s="94" t="str">
        <f t="shared" si="388"/>
        <v>SIN TRASLADO</v>
      </c>
    </row>
    <row r="3706" spans="2:29" s="111" customFormat="1" ht="24.95" hidden="1" customHeight="1">
      <c r="B3706" s="64">
        <f t="shared" si="389"/>
        <v>3703</v>
      </c>
      <c r="C3706" s="69"/>
      <c r="D3706" s="70"/>
      <c r="E3706" s="70"/>
      <c r="F3706" s="64"/>
      <c r="G3706" s="198"/>
      <c r="H3706" s="198"/>
      <c r="I3706" s="198"/>
      <c r="J3706" s="199"/>
      <c r="K3706" s="62"/>
      <c r="L3706" s="62"/>
      <c r="M3706" s="62"/>
      <c r="N3706" s="64" t="s">
        <v>3143</v>
      </c>
      <c r="O3706" s="64" t="str">
        <f>IF(Tabla1[[#This Row],[FECHA RADICADO DE RESPUESTA A PETICIONARIO]]="","Sin respuesta",S3706-G3706)</f>
        <v>Sin respuesta</v>
      </c>
      <c r="P3706" s="64">
        <v>12</v>
      </c>
      <c r="Q3706" s="63" t="str">
        <f>+IFERROR(VLOOKUP(Z3706, fechas!$B$1:$C$247, 2,FALSE), " ")</f>
        <v xml:space="preserve"> </v>
      </c>
      <c r="R3706" s="64"/>
      <c r="S3706" s="85"/>
      <c r="T3706" s="64"/>
      <c r="U3706" s="63"/>
      <c r="V3706" s="64"/>
      <c r="W3706" s="64"/>
      <c r="X3706" s="108">
        <f t="shared" si="385"/>
        <v>1</v>
      </c>
      <c r="Y3706" s="109" t="str">
        <f>+IFERROR(VLOOKUP(G3706,fechas!$A$1:$D$209,2,FALSE), " ")</f>
        <v xml:space="preserve"> </v>
      </c>
      <c r="Z3706" s="109" t="str">
        <f t="shared" si="386"/>
        <v xml:space="preserve"> </v>
      </c>
      <c r="AA3706" s="110" t="str">
        <f ca="1">+IFERROR(IF(S3706&gt;0," ",Q3706-variables!$C$9)," ")</f>
        <v xml:space="preserve"> </v>
      </c>
      <c r="AB3706" s="111" t="str">
        <f t="shared" si="387"/>
        <v>SIN RESPUESTA</v>
      </c>
      <c r="AC3706" s="94" t="str">
        <f t="shared" si="388"/>
        <v>SIN TRASLADO</v>
      </c>
    </row>
    <row r="3707" spans="2:29" s="111" customFormat="1" ht="24.95" hidden="1" customHeight="1">
      <c r="B3707" s="64">
        <f t="shared" si="389"/>
        <v>3704</v>
      </c>
      <c r="C3707" s="69"/>
      <c r="D3707" s="70"/>
      <c r="E3707" s="70"/>
      <c r="F3707" s="64"/>
      <c r="G3707" s="198"/>
      <c r="H3707" s="198"/>
      <c r="I3707" s="198"/>
      <c r="J3707" s="199"/>
      <c r="K3707" s="62"/>
      <c r="L3707" s="62"/>
      <c r="M3707" s="62"/>
      <c r="N3707" s="64" t="s">
        <v>3143</v>
      </c>
      <c r="O3707" s="64" t="str">
        <f>IF(Tabla1[[#This Row],[FECHA RADICADO DE RESPUESTA A PETICIONARIO]]="","Sin respuesta",S3707-G3707)</f>
        <v>Sin respuesta</v>
      </c>
      <c r="P3707" s="64">
        <v>12</v>
      </c>
      <c r="Q3707" s="63" t="str">
        <f>+IFERROR(VLOOKUP(Z3707, fechas!$B$1:$C$247, 2,FALSE), " ")</f>
        <v xml:space="preserve"> </v>
      </c>
      <c r="R3707" s="64"/>
      <c r="S3707" s="85"/>
      <c r="T3707" s="64"/>
      <c r="U3707" s="63"/>
      <c r="V3707" s="64"/>
      <c r="W3707" s="64"/>
      <c r="X3707" s="108">
        <f t="shared" si="385"/>
        <v>1</v>
      </c>
      <c r="Y3707" s="109" t="str">
        <f>+IFERROR(VLOOKUP(G3707,fechas!$A$1:$D$209,2,FALSE), " ")</f>
        <v xml:space="preserve"> </v>
      </c>
      <c r="Z3707" s="109" t="str">
        <f t="shared" si="386"/>
        <v xml:space="preserve"> </v>
      </c>
      <c r="AA3707" s="110" t="str">
        <f ca="1">+IFERROR(IF(S3707&gt;0," ",Q3707-variables!$C$9)," ")</f>
        <v xml:space="preserve"> </v>
      </c>
      <c r="AB3707" s="111" t="str">
        <f t="shared" si="387"/>
        <v>SIN RESPUESTA</v>
      </c>
      <c r="AC3707" s="94" t="str">
        <f t="shared" si="388"/>
        <v>SIN TRASLADO</v>
      </c>
    </row>
    <row r="3708" spans="2:29" s="111" customFormat="1" ht="24.95" hidden="1" customHeight="1">
      <c r="B3708" s="64">
        <f t="shared" si="389"/>
        <v>3705</v>
      </c>
      <c r="C3708" s="69"/>
      <c r="D3708" s="70"/>
      <c r="E3708" s="70"/>
      <c r="F3708" s="64"/>
      <c r="G3708" s="198"/>
      <c r="H3708" s="198"/>
      <c r="I3708" s="198"/>
      <c r="J3708" s="199"/>
      <c r="K3708" s="62"/>
      <c r="L3708" s="62"/>
      <c r="M3708" s="62"/>
      <c r="N3708" s="64" t="s">
        <v>3143</v>
      </c>
      <c r="O3708" s="64" t="str">
        <f>IF(Tabla1[[#This Row],[FECHA RADICADO DE RESPUESTA A PETICIONARIO]]="","Sin respuesta",S3708-G3708)</f>
        <v>Sin respuesta</v>
      </c>
      <c r="P3708" s="64">
        <v>12</v>
      </c>
      <c r="Q3708" s="63" t="str">
        <f>+IFERROR(VLOOKUP(Z3708, fechas!$B$1:$C$247, 2,FALSE), " ")</f>
        <v xml:space="preserve"> </v>
      </c>
      <c r="R3708" s="64"/>
      <c r="S3708" s="85"/>
      <c r="T3708" s="64"/>
      <c r="U3708" s="63"/>
      <c r="V3708" s="64"/>
      <c r="W3708" s="64"/>
      <c r="X3708" s="108">
        <f t="shared" si="385"/>
        <v>1</v>
      </c>
      <c r="Y3708" s="109" t="str">
        <f>+IFERROR(VLOOKUP(G3708,fechas!$A$1:$D$209,2,FALSE), " ")</f>
        <v xml:space="preserve"> </v>
      </c>
      <c r="Z3708" s="109" t="str">
        <f t="shared" si="386"/>
        <v xml:space="preserve"> </v>
      </c>
      <c r="AA3708" s="110" t="str">
        <f ca="1">+IFERROR(IF(S3708&gt;0," ",Q3708-variables!$C$9)," ")</f>
        <v xml:space="preserve"> </v>
      </c>
      <c r="AB3708" s="111" t="str">
        <f t="shared" si="387"/>
        <v>SIN RESPUESTA</v>
      </c>
      <c r="AC3708" s="94" t="str">
        <f t="shared" si="388"/>
        <v>SIN TRASLADO</v>
      </c>
    </row>
    <row r="3709" spans="2:29" s="111" customFormat="1" ht="24.95" hidden="1" customHeight="1">
      <c r="B3709" s="64">
        <f t="shared" si="389"/>
        <v>3706</v>
      </c>
      <c r="C3709" s="69"/>
      <c r="D3709" s="70"/>
      <c r="E3709" s="70"/>
      <c r="F3709" s="64"/>
      <c r="G3709" s="198"/>
      <c r="H3709" s="198"/>
      <c r="I3709" s="198"/>
      <c r="J3709" s="199"/>
      <c r="K3709" s="62"/>
      <c r="L3709" s="62"/>
      <c r="M3709" s="62"/>
      <c r="N3709" s="64" t="s">
        <v>3143</v>
      </c>
      <c r="O3709" s="64" t="str">
        <f>IF(Tabla1[[#This Row],[FECHA RADICADO DE RESPUESTA A PETICIONARIO]]="","Sin respuesta",S3709-G3709)</f>
        <v>Sin respuesta</v>
      </c>
      <c r="P3709" s="64">
        <v>12</v>
      </c>
      <c r="Q3709" s="63" t="str">
        <f>+IFERROR(VLOOKUP(Z3709, fechas!$B$1:$C$247, 2,FALSE), " ")</f>
        <v xml:space="preserve"> </v>
      </c>
      <c r="R3709" s="64"/>
      <c r="S3709" s="85"/>
      <c r="T3709" s="64"/>
      <c r="U3709" s="63"/>
      <c r="V3709" s="64"/>
      <c r="W3709" s="64"/>
      <c r="X3709" s="108">
        <f t="shared" si="385"/>
        <v>1</v>
      </c>
      <c r="Y3709" s="109" t="str">
        <f>+IFERROR(VLOOKUP(G3709,fechas!$A$1:$D$209,2,FALSE), " ")</f>
        <v xml:space="preserve"> </v>
      </c>
      <c r="Z3709" s="109" t="str">
        <f t="shared" si="386"/>
        <v xml:space="preserve"> </v>
      </c>
      <c r="AA3709" s="110" t="str">
        <f ca="1">+IFERROR(IF(S3709&gt;0," ",Q3709-variables!$C$9)," ")</f>
        <v xml:space="preserve"> </v>
      </c>
      <c r="AB3709" s="111" t="str">
        <f t="shared" si="387"/>
        <v>SIN RESPUESTA</v>
      </c>
      <c r="AC3709" s="94" t="str">
        <f t="shared" si="388"/>
        <v>SIN TRASLADO</v>
      </c>
    </row>
    <row r="3710" spans="2:29" s="111" customFormat="1" ht="24.95" hidden="1" customHeight="1">
      <c r="B3710" s="64">
        <f t="shared" si="389"/>
        <v>3707</v>
      </c>
      <c r="C3710" s="69"/>
      <c r="D3710" s="70"/>
      <c r="E3710" s="70"/>
      <c r="F3710" s="64"/>
      <c r="G3710" s="198"/>
      <c r="H3710" s="198"/>
      <c r="I3710" s="198"/>
      <c r="J3710" s="199"/>
      <c r="K3710" s="62"/>
      <c r="L3710" s="62"/>
      <c r="M3710" s="62"/>
      <c r="N3710" s="64" t="s">
        <v>3143</v>
      </c>
      <c r="O3710" s="64" t="str">
        <f>IF(Tabla1[[#This Row],[FECHA RADICADO DE RESPUESTA A PETICIONARIO]]="","Sin respuesta",S3710-G3710)</f>
        <v>Sin respuesta</v>
      </c>
      <c r="P3710" s="64">
        <v>12</v>
      </c>
      <c r="Q3710" s="63" t="str">
        <f>+IFERROR(VLOOKUP(Z3710, fechas!$B$1:$C$247, 2,FALSE), " ")</f>
        <v xml:space="preserve"> </v>
      </c>
      <c r="R3710" s="64"/>
      <c r="S3710" s="85"/>
      <c r="T3710" s="64"/>
      <c r="U3710" s="63"/>
      <c r="V3710" s="64"/>
      <c r="W3710" s="64"/>
      <c r="X3710" s="108">
        <f t="shared" si="385"/>
        <v>1</v>
      </c>
      <c r="Y3710" s="109" t="str">
        <f>+IFERROR(VLOOKUP(G3710,fechas!$A$1:$D$209,2,FALSE), " ")</f>
        <v xml:space="preserve"> </v>
      </c>
      <c r="Z3710" s="109" t="str">
        <f t="shared" si="386"/>
        <v xml:space="preserve"> </v>
      </c>
      <c r="AA3710" s="110" t="str">
        <f ca="1">+IFERROR(IF(S3710&gt;0," ",Q3710-variables!$C$9)," ")</f>
        <v xml:space="preserve"> </v>
      </c>
      <c r="AB3710" s="111" t="str">
        <f t="shared" si="387"/>
        <v>SIN RESPUESTA</v>
      </c>
      <c r="AC3710" s="94" t="str">
        <f t="shared" si="388"/>
        <v>SIN TRASLADO</v>
      </c>
    </row>
    <row r="3711" spans="2:29" s="111" customFormat="1" ht="24.95" hidden="1" customHeight="1">
      <c r="B3711" s="64">
        <f t="shared" si="389"/>
        <v>3708</v>
      </c>
      <c r="C3711" s="69"/>
      <c r="D3711" s="70"/>
      <c r="E3711" s="70"/>
      <c r="F3711" s="64"/>
      <c r="G3711" s="198"/>
      <c r="H3711" s="198"/>
      <c r="I3711" s="198"/>
      <c r="J3711" s="199"/>
      <c r="K3711" s="62"/>
      <c r="L3711" s="62"/>
      <c r="M3711" s="62"/>
      <c r="N3711" s="64" t="s">
        <v>3143</v>
      </c>
      <c r="O3711" s="64" t="str">
        <f>IF(Tabla1[[#This Row],[FECHA RADICADO DE RESPUESTA A PETICIONARIO]]="","Sin respuesta",S3711-G3711)</f>
        <v>Sin respuesta</v>
      </c>
      <c r="P3711" s="64">
        <v>12</v>
      </c>
      <c r="Q3711" s="63" t="str">
        <f>+IFERROR(VLOOKUP(Z3711, fechas!$B$1:$C$247, 2,FALSE), " ")</f>
        <v xml:space="preserve"> </v>
      </c>
      <c r="R3711" s="64"/>
      <c r="S3711" s="85"/>
      <c r="T3711" s="64"/>
      <c r="U3711" s="63"/>
      <c r="V3711" s="64"/>
      <c r="W3711" s="64"/>
      <c r="X3711" s="108">
        <f t="shared" si="385"/>
        <v>1</v>
      </c>
      <c r="Y3711" s="109" t="str">
        <f>+IFERROR(VLOOKUP(G3711,fechas!$A$1:$D$209,2,FALSE), " ")</f>
        <v xml:space="preserve"> </v>
      </c>
      <c r="Z3711" s="109" t="str">
        <f t="shared" si="386"/>
        <v xml:space="preserve"> </v>
      </c>
      <c r="AA3711" s="110" t="str">
        <f ca="1">+IFERROR(IF(S3711&gt;0," ",Q3711-variables!$C$9)," ")</f>
        <v xml:space="preserve"> </v>
      </c>
      <c r="AB3711" s="111" t="str">
        <f t="shared" si="387"/>
        <v>SIN RESPUESTA</v>
      </c>
      <c r="AC3711" s="94" t="str">
        <f t="shared" si="388"/>
        <v>SIN TRASLADO</v>
      </c>
    </row>
    <row r="3712" spans="2:29" s="111" customFormat="1" ht="24.95" hidden="1" customHeight="1">
      <c r="B3712" s="64">
        <f t="shared" si="389"/>
        <v>3709</v>
      </c>
      <c r="C3712" s="69"/>
      <c r="D3712" s="70"/>
      <c r="E3712" s="70"/>
      <c r="F3712" s="64"/>
      <c r="G3712" s="198"/>
      <c r="H3712" s="198"/>
      <c r="I3712" s="198"/>
      <c r="J3712" s="199"/>
      <c r="K3712" s="62"/>
      <c r="L3712" s="62"/>
      <c r="M3712" s="62"/>
      <c r="N3712" s="64" t="s">
        <v>3143</v>
      </c>
      <c r="O3712" s="64" t="str">
        <f>IF(Tabla1[[#This Row],[FECHA RADICADO DE RESPUESTA A PETICIONARIO]]="","Sin respuesta",S3712-G3712)</f>
        <v>Sin respuesta</v>
      </c>
      <c r="P3712" s="64">
        <v>12</v>
      </c>
      <c r="Q3712" s="63" t="str">
        <f>+IFERROR(VLOOKUP(Z3712, fechas!$B$1:$C$247, 2,FALSE), " ")</f>
        <v xml:space="preserve"> </v>
      </c>
      <c r="R3712" s="64"/>
      <c r="S3712" s="85"/>
      <c r="T3712" s="64"/>
      <c r="U3712" s="63"/>
      <c r="V3712" s="64"/>
      <c r="W3712" s="64"/>
      <c r="X3712" s="108">
        <f t="shared" si="385"/>
        <v>1</v>
      </c>
      <c r="Y3712" s="109" t="str">
        <f>+IFERROR(VLOOKUP(G3712,fechas!$A$1:$D$209,2,FALSE), " ")</f>
        <v xml:space="preserve"> </v>
      </c>
      <c r="Z3712" s="109" t="str">
        <f t="shared" si="386"/>
        <v xml:space="preserve"> </v>
      </c>
      <c r="AA3712" s="110" t="str">
        <f ca="1">+IFERROR(IF(S3712&gt;0," ",Q3712-variables!$C$9)," ")</f>
        <v xml:space="preserve"> </v>
      </c>
      <c r="AB3712" s="111" t="str">
        <f t="shared" si="387"/>
        <v>SIN RESPUESTA</v>
      </c>
      <c r="AC3712" s="94" t="str">
        <f t="shared" si="388"/>
        <v>SIN TRASLADO</v>
      </c>
    </row>
    <row r="3713" spans="2:29" s="111" customFormat="1" ht="24.95" hidden="1" customHeight="1">
      <c r="B3713" s="64">
        <f t="shared" si="389"/>
        <v>3710</v>
      </c>
      <c r="C3713" s="69"/>
      <c r="D3713" s="70"/>
      <c r="E3713" s="70"/>
      <c r="F3713" s="64"/>
      <c r="G3713" s="198"/>
      <c r="H3713" s="198"/>
      <c r="I3713" s="198"/>
      <c r="J3713" s="199"/>
      <c r="K3713" s="62"/>
      <c r="L3713" s="62"/>
      <c r="M3713" s="62"/>
      <c r="N3713" s="64" t="s">
        <v>3143</v>
      </c>
      <c r="O3713" s="64" t="str">
        <f>IF(Tabla1[[#This Row],[FECHA RADICADO DE RESPUESTA A PETICIONARIO]]="","Sin respuesta",S3713-G3713)</f>
        <v>Sin respuesta</v>
      </c>
      <c r="P3713" s="64">
        <v>12</v>
      </c>
      <c r="Q3713" s="63" t="str">
        <f>+IFERROR(VLOOKUP(Z3713, fechas!$B$1:$C$247, 2,FALSE), " ")</f>
        <v xml:space="preserve"> </v>
      </c>
      <c r="R3713" s="64"/>
      <c r="S3713" s="85"/>
      <c r="T3713" s="64"/>
      <c r="U3713" s="63"/>
      <c r="V3713" s="64"/>
      <c r="W3713" s="64"/>
      <c r="X3713" s="108">
        <f t="shared" si="385"/>
        <v>1</v>
      </c>
      <c r="Y3713" s="109" t="str">
        <f>+IFERROR(VLOOKUP(G3713,fechas!$A$1:$D$209,2,FALSE), " ")</f>
        <v xml:space="preserve"> </v>
      </c>
      <c r="Z3713" s="109" t="str">
        <f t="shared" si="386"/>
        <v xml:space="preserve"> </v>
      </c>
      <c r="AA3713" s="110" t="str">
        <f ca="1">+IFERROR(IF(S3713&gt;0," ",Q3713-variables!$C$9)," ")</f>
        <v xml:space="preserve"> </v>
      </c>
      <c r="AB3713" s="111" t="str">
        <f t="shared" si="387"/>
        <v>SIN RESPUESTA</v>
      </c>
      <c r="AC3713" s="94" t="str">
        <f t="shared" si="388"/>
        <v>SIN TRASLADO</v>
      </c>
    </row>
    <row r="3714" spans="2:29" s="111" customFormat="1" ht="24.95" hidden="1" customHeight="1">
      <c r="B3714" s="64">
        <f t="shared" si="389"/>
        <v>3711</v>
      </c>
      <c r="C3714" s="69"/>
      <c r="D3714" s="70"/>
      <c r="E3714" s="70"/>
      <c r="F3714" s="64"/>
      <c r="G3714" s="198"/>
      <c r="H3714" s="198"/>
      <c r="I3714" s="198"/>
      <c r="J3714" s="199"/>
      <c r="K3714" s="62"/>
      <c r="L3714" s="62"/>
      <c r="M3714" s="62"/>
      <c r="N3714" s="64" t="s">
        <v>3143</v>
      </c>
      <c r="O3714" s="64" t="str">
        <f>IF(Tabla1[[#This Row],[FECHA RADICADO DE RESPUESTA A PETICIONARIO]]="","Sin respuesta",S3714-G3714)</f>
        <v>Sin respuesta</v>
      </c>
      <c r="P3714" s="64">
        <v>12</v>
      </c>
      <c r="Q3714" s="63" t="str">
        <f>+IFERROR(VLOOKUP(Z3714, fechas!$B$1:$C$247, 2,FALSE), " ")</f>
        <v xml:space="preserve"> </v>
      </c>
      <c r="R3714" s="64"/>
      <c r="S3714" s="85"/>
      <c r="T3714" s="64"/>
      <c r="U3714" s="63"/>
      <c r="V3714" s="64"/>
      <c r="W3714" s="64"/>
      <c r="X3714" s="108">
        <f t="shared" si="385"/>
        <v>1</v>
      </c>
      <c r="Y3714" s="109" t="str">
        <f>+IFERROR(VLOOKUP(G3714,fechas!$A$1:$D$209,2,FALSE), " ")</f>
        <v xml:space="preserve"> </v>
      </c>
      <c r="Z3714" s="109" t="str">
        <f t="shared" si="386"/>
        <v xml:space="preserve"> </v>
      </c>
      <c r="AA3714" s="110" t="str">
        <f ca="1">+IFERROR(IF(S3714&gt;0," ",Q3714-variables!$C$9)," ")</f>
        <v xml:space="preserve"> </v>
      </c>
      <c r="AB3714" s="111" t="str">
        <f t="shared" si="387"/>
        <v>SIN RESPUESTA</v>
      </c>
      <c r="AC3714" s="94" t="str">
        <f t="shared" si="388"/>
        <v>SIN TRASLADO</v>
      </c>
    </row>
    <row r="3715" spans="2:29" s="111" customFormat="1" ht="24.95" hidden="1" customHeight="1">
      <c r="B3715" s="64">
        <f t="shared" si="389"/>
        <v>3712</v>
      </c>
      <c r="C3715" s="69"/>
      <c r="D3715" s="70"/>
      <c r="E3715" s="70"/>
      <c r="F3715" s="64"/>
      <c r="G3715" s="198"/>
      <c r="H3715" s="198"/>
      <c r="I3715" s="198"/>
      <c r="J3715" s="199"/>
      <c r="K3715" s="62"/>
      <c r="L3715" s="62"/>
      <c r="M3715" s="62"/>
      <c r="N3715" s="64" t="s">
        <v>3143</v>
      </c>
      <c r="O3715" s="64" t="str">
        <f>IF(Tabla1[[#This Row],[FECHA RADICADO DE RESPUESTA A PETICIONARIO]]="","Sin respuesta",S3715-G3715)</f>
        <v>Sin respuesta</v>
      </c>
      <c r="P3715" s="64">
        <v>12</v>
      </c>
      <c r="Q3715" s="63" t="str">
        <f>+IFERROR(VLOOKUP(Z3715, fechas!$B$1:$C$247, 2,FALSE), " ")</f>
        <v xml:space="preserve"> </v>
      </c>
      <c r="R3715" s="64"/>
      <c r="S3715" s="85"/>
      <c r="T3715" s="64"/>
      <c r="U3715" s="63"/>
      <c r="V3715" s="64"/>
      <c r="W3715" s="64"/>
      <c r="X3715" s="108">
        <f t="shared" si="385"/>
        <v>1</v>
      </c>
      <c r="Y3715" s="109" t="str">
        <f>+IFERROR(VLOOKUP(G3715,fechas!$A$1:$D$209,2,FALSE), " ")</f>
        <v xml:space="preserve"> </v>
      </c>
      <c r="Z3715" s="109" t="str">
        <f t="shared" si="386"/>
        <v xml:space="preserve"> </v>
      </c>
      <c r="AA3715" s="110" t="str">
        <f ca="1">+IFERROR(IF(S3715&gt;0," ",Q3715-variables!$C$9)," ")</f>
        <v xml:space="preserve"> </v>
      </c>
      <c r="AB3715" s="111" t="str">
        <f t="shared" si="387"/>
        <v>SIN RESPUESTA</v>
      </c>
      <c r="AC3715" s="94" t="str">
        <f t="shared" si="388"/>
        <v>SIN TRASLADO</v>
      </c>
    </row>
    <row r="3716" spans="2:29" s="111" customFormat="1" ht="24.95" hidden="1" customHeight="1">
      <c r="B3716" s="64">
        <f t="shared" si="389"/>
        <v>3713</v>
      </c>
      <c r="C3716" s="69"/>
      <c r="D3716" s="70"/>
      <c r="E3716" s="70"/>
      <c r="F3716" s="64"/>
      <c r="G3716" s="198"/>
      <c r="H3716" s="198"/>
      <c r="I3716" s="198"/>
      <c r="J3716" s="199"/>
      <c r="K3716" s="62"/>
      <c r="L3716" s="62"/>
      <c r="M3716" s="62"/>
      <c r="N3716" s="64" t="s">
        <v>3143</v>
      </c>
      <c r="O3716" s="64" t="str">
        <f>IF(Tabla1[[#This Row],[FECHA RADICADO DE RESPUESTA A PETICIONARIO]]="","Sin respuesta",S3716-G3716)</f>
        <v>Sin respuesta</v>
      </c>
      <c r="P3716" s="64">
        <v>12</v>
      </c>
      <c r="Q3716" s="63" t="str">
        <f>+IFERROR(VLOOKUP(Z3716, fechas!$B$1:$C$247, 2,FALSE), " ")</f>
        <v xml:space="preserve"> </v>
      </c>
      <c r="R3716" s="64"/>
      <c r="S3716" s="85"/>
      <c r="T3716" s="64"/>
      <c r="U3716" s="63"/>
      <c r="V3716" s="64"/>
      <c r="W3716" s="64"/>
      <c r="X3716" s="108">
        <f t="shared" ref="X3716:X3779" si="390">IF(N3716="PENDIENTE",1,0)</f>
        <v>1</v>
      </c>
      <c r="Y3716" s="109" t="str">
        <f>+IFERROR(VLOOKUP(G3716,fechas!$A$1:$D$209,2,FALSE), " ")</f>
        <v xml:space="preserve"> </v>
      </c>
      <c r="Z3716" s="109" t="str">
        <f t="shared" ref="Z3716:Z3779" si="391">+IFERROR(Y3716+P3716, " ")</f>
        <v xml:space="preserve"> </v>
      </c>
      <c r="AA3716" s="110" t="str">
        <f ca="1">+IFERROR(IF(S3716&gt;0," ",Q3716-variables!$C$9)," ")</f>
        <v xml:space="preserve"> </v>
      </c>
      <c r="AB3716" s="111" t="str">
        <f t="shared" si="387"/>
        <v>SIN RESPUESTA</v>
      </c>
      <c r="AC3716" s="94" t="str">
        <f t="shared" si="388"/>
        <v>SIN TRASLADO</v>
      </c>
    </row>
    <row r="3717" spans="2:29" s="111" customFormat="1" ht="24.95" hidden="1" customHeight="1">
      <c r="B3717" s="64">
        <f t="shared" si="389"/>
        <v>3714</v>
      </c>
      <c r="C3717" s="69"/>
      <c r="D3717" s="70"/>
      <c r="E3717" s="70"/>
      <c r="F3717" s="64"/>
      <c r="G3717" s="198"/>
      <c r="H3717" s="198"/>
      <c r="I3717" s="198"/>
      <c r="J3717" s="199"/>
      <c r="K3717" s="62"/>
      <c r="L3717" s="62"/>
      <c r="M3717" s="62"/>
      <c r="N3717" s="64" t="s">
        <v>3143</v>
      </c>
      <c r="O3717" s="64" t="str">
        <f>IF(Tabla1[[#This Row],[FECHA RADICADO DE RESPUESTA A PETICIONARIO]]="","Sin respuesta",S3717-G3717)</f>
        <v>Sin respuesta</v>
      </c>
      <c r="P3717" s="64">
        <v>12</v>
      </c>
      <c r="Q3717" s="63" t="str">
        <f>+IFERROR(VLOOKUP(Z3717, fechas!$B$1:$C$247, 2,FALSE), " ")</f>
        <v xml:space="preserve"> </v>
      </c>
      <c r="R3717" s="64"/>
      <c r="S3717" s="85"/>
      <c r="T3717" s="64"/>
      <c r="U3717" s="63"/>
      <c r="V3717" s="64"/>
      <c r="W3717" s="64"/>
      <c r="X3717" s="108">
        <f t="shared" si="390"/>
        <v>1</v>
      </c>
      <c r="Y3717" s="109" t="str">
        <f>+IFERROR(VLOOKUP(G3717,fechas!$A$1:$D$209,2,FALSE), " ")</f>
        <v xml:space="preserve"> </v>
      </c>
      <c r="Z3717" s="109" t="str">
        <f t="shared" si="391"/>
        <v xml:space="preserve"> </v>
      </c>
      <c r="AA3717" s="110" t="str">
        <f ca="1">+IFERROR(IF(S3717&gt;0," ",Q3717-variables!$C$9)," ")</f>
        <v xml:space="preserve"> </v>
      </c>
      <c r="AB3717" s="111" t="str">
        <f t="shared" ref="AB3717:AB3780" si="392">IF(S3717="","SIN RESPUESTA",IF(S3717&lt;=Q3717,"RESPUESTA OPORTUNA","RESPUESTA EXTEMPORÁNEA"))</f>
        <v>SIN RESPUESTA</v>
      </c>
      <c r="AC3717" s="94" t="str">
        <f t="shared" ref="AC3717:AC3780" si="393">IF(U3717="","SIN TRASLADO",IF(U3717&lt;=Q3717,"TRASLADO OPORTUNO","TRASLADO EXTEMPORÁNEO"))</f>
        <v>SIN TRASLADO</v>
      </c>
    </row>
    <row r="3718" spans="2:29" s="111" customFormat="1" ht="24.95" hidden="1" customHeight="1">
      <c r="B3718" s="64">
        <f t="shared" ref="B3718:B3781" si="394">B3717+1</f>
        <v>3715</v>
      </c>
      <c r="C3718" s="69"/>
      <c r="D3718" s="70"/>
      <c r="E3718" s="70"/>
      <c r="F3718" s="64"/>
      <c r="G3718" s="198"/>
      <c r="H3718" s="198"/>
      <c r="I3718" s="198"/>
      <c r="J3718" s="199"/>
      <c r="K3718" s="62"/>
      <c r="L3718" s="62"/>
      <c r="M3718" s="62"/>
      <c r="N3718" s="64" t="s">
        <v>3143</v>
      </c>
      <c r="O3718" s="64" t="str">
        <f>IF(Tabla1[[#This Row],[FECHA RADICADO DE RESPUESTA A PETICIONARIO]]="","Sin respuesta",S3718-G3718)</f>
        <v>Sin respuesta</v>
      </c>
      <c r="P3718" s="64">
        <v>12</v>
      </c>
      <c r="Q3718" s="63" t="str">
        <f>+IFERROR(VLOOKUP(Z3718, fechas!$B$1:$C$247, 2,FALSE), " ")</f>
        <v xml:space="preserve"> </v>
      </c>
      <c r="R3718" s="64"/>
      <c r="S3718" s="85"/>
      <c r="T3718" s="64"/>
      <c r="U3718" s="63"/>
      <c r="V3718" s="64"/>
      <c r="W3718" s="64"/>
      <c r="X3718" s="108">
        <f t="shared" si="390"/>
        <v>1</v>
      </c>
      <c r="Y3718" s="109" t="str">
        <f>+IFERROR(VLOOKUP(G3718,fechas!$A$1:$D$209,2,FALSE), " ")</f>
        <v xml:space="preserve"> </v>
      </c>
      <c r="Z3718" s="109" t="str">
        <f t="shared" si="391"/>
        <v xml:space="preserve"> </v>
      </c>
      <c r="AA3718" s="110" t="str">
        <f ca="1">+IFERROR(IF(S3718&gt;0," ",Q3718-variables!$C$9)," ")</f>
        <v xml:space="preserve"> </v>
      </c>
      <c r="AB3718" s="111" t="str">
        <f t="shared" si="392"/>
        <v>SIN RESPUESTA</v>
      </c>
      <c r="AC3718" s="94" t="str">
        <f t="shared" si="393"/>
        <v>SIN TRASLADO</v>
      </c>
    </row>
    <row r="3719" spans="2:29" s="111" customFormat="1" ht="24.95" hidden="1" customHeight="1">
      <c r="B3719" s="64">
        <f t="shared" si="394"/>
        <v>3716</v>
      </c>
      <c r="C3719" s="69"/>
      <c r="D3719" s="70"/>
      <c r="E3719" s="70"/>
      <c r="F3719" s="64"/>
      <c r="G3719" s="198"/>
      <c r="H3719" s="198"/>
      <c r="I3719" s="198"/>
      <c r="J3719" s="199"/>
      <c r="K3719" s="62"/>
      <c r="L3719" s="62"/>
      <c r="M3719" s="62"/>
      <c r="N3719" s="64" t="s">
        <v>3143</v>
      </c>
      <c r="O3719" s="64" t="str">
        <f>IF(Tabla1[[#This Row],[FECHA RADICADO DE RESPUESTA A PETICIONARIO]]="","Sin respuesta",S3719-G3719)</f>
        <v>Sin respuesta</v>
      </c>
      <c r="P3719" s="64">
        <v>12</v>
      </c>
      <c r="Q3719" s="63" t="str">
        <f>+IFERROR(VLOOKUP(Z3719, fechas!$B$1:$C$247, 2,FALSE), " ")</f>
        <v xml:space="preserve"> </v>
      </c>
      <c r="R3719" s="64"/>
      <c r="S3719" s="85"/>
      <c r="T3719" s="64"/>
      <c r="U3719" s="63"/>
      <c r="V3719" s="64"/>
      <c r="W3719" s="64"/>
      <c r="X3719" s="108">
        <f t="shared" si="390"/>
        <v>1</v>
      </c>
      <c r="Y3719" s="109" t="str">
        <f>+IFERROR(VLOOKUP(G3719,fechas!$A$1:$D$209,2,FALSE), " ")</f>
        <v xml:space="preserve"> </v>
      </c>
      <c r="Z3719" s="109" t="str">
        <f t="shared" si="391"/>
        <v xml:space="preserve"> </v>
      </c>
      <c r="AA3719" s="110" t="str">
        <f ca="1">+IFERROR(IF(S3719&gt;0," ",Q3719-variables!$C$9)," ")</f>
        <v xml:space="preserve"> </v>
      </c>
      <c r="AB3719" s="111" t="str">
        <f t="shared" si="392"/>
        <v>SIN RESPUESTA</v>
      </c>
      <c r="AC3719" s="94" t="str">
        <f t="shared" si="393"/>
        <v>SIN TRASLADO</v>
      </c>
    </row>
    <row r="3720" spans="2:29" s="111" customFormat="1" ht="24.95" hidden="1" customHeight="1">
      <c r="B3720" s="64">
        <f t="shared" si="394"/>
        <v>3717</v>
      </c>
      <c r="C3720" s="69"/>
      <c r="D3720" s="70"/>
      <c r="E3720" s="70"/>
      <c r="F3720" s="64"/>
      <c r="G3720" s="198"/>
      <c r="H3720" s="198"/>
      <c r="I3720" s="198"/>
      <c r="J3720" s="199"/>
      <c r="K3720" s="62"/>
      <c r="L3720" s="62"/>
      <c r="M3720" s="62"/>
      <c r="N3720" s="64" t="s">
        <v>3143</v>
      </c>
      <c r="O3720" s="64" t="str">
        <f>IF(Tabla1[[#This Row],[FECHA RADICADO DE RESPUESTA A PETICIONARIO]]="","Sin respuesta",S3720-G3720)</f>
        <v>Sin respuesta</v>
      </c>
      <c r="P3720" s="64">
        <v>12</v>
      </c>
      <c r="Q3720" s="63" t="str">
        <f>+IFERROR(VLOOKUP(Z3720, fechas!$B$1:$C$247, 2,FALSE), " ")</f>
        <v xml:space="preserve"> </v>
      </c>
      <c r="R3720" s="64"/>
      <c r="S3720" s="85"/>
      <c r="T3720" s="64"/>
      <c r="U3720" s="63"/>
      <c r="V3720" s="64"/>
      <c r="W3720" s="64"/>
      <c r="X3720" s="108">
        <f t="shared" si="390"/>
        <v>1</v>
      </c>
      <c r="Y3720" s="109" t="str">
        <f>+IFERROR(VLOOKUP(G3720,fechas!$A$1:$D$209,2,FALSE), " ")</f>
        <v xml:space="preserve"> </v>
      </c>
      <c r="Z3720" s="109" t="str">
        <f t="shared" si="391"/>
        <v xml:space="preserve"> </v>
      </c>
      <c r="AA3720" s="110" t="str">
        <f ca="1">+IFERROR(IF(S3720&gt;0," ",Q3720-variables!$C$9)," ")</f>
        <v xml:space="preserve"> </v>
      </c>
      <c r="AB3720" s="111" t="str">
        <f t="shared" si="392"/>
        <v>SIN RESPUESTA</v>
      </c>
      <c r="AC3720" s="94" t="str">
        <f t="shared" si="393"/>
        <v>SIN TRASLADO</v>
      </c>
    </row>
    <row r="3721" spans="2:29" s="111" customFormat="1" ht="24.95" hidden="1" customHeight="1">
      <c r="B3721" s="64">
        <f t="shared" si="394"/>
        <v>3718</v>
      </c>
      <c r="C3721" s="69"/>
      <c r="D3721" s="70"/>
      <c r="E3721" s="70"/>
      <c r="F3721" s="64"/>
      <c r="G3721" s="198"/>
      <c r="H3721" s="198"/>
      <c r="I3721" s="198"/>
      <c r="J3721" s="199"/>
      <c r="K3721" s="62"/>
      <c r="L3721" s="62"/>
      <c r="M3721" s="62"/>
      <c r="N3721" s="64" t="s">
        <v>3143</v>
      </c>
      <c r="O3721" s="64" t="str">
        <f>IF(Tabla1[[#This Row],[FECHA RADICADO DE RESPUESTA A PETICIONARIO]]="","Sin respuesta",S3721-G3721)</f>
        <v>Sin respuesta</v>
      </c>
      <c r="P3721" s="64">
        <v>12</v>
      </c>
      <c r="Q3721" s="63" t="str">
        <f>+IFERROR(VLOOKUP(Z3721, fechas!$B$1:$C$247, 2,FALSE), " ")</f>
        <v xml:space="preserve"> </v>
      </c>
      <c r="R3721" s="64"/>
      <c r="S3721" s="85"/>
      <c r="T3721" s="64"/>
      <c r="U3721" s="63"/>
      <c r="V3721" s="64"/>
      <c r="W3721" s="64"/>
      <c r="X3721" s="108">
        <f t="shared" si="390"/>
        <v>1</v>
      </c>
      <c r="Y3721" s="109" t="str">
        <f>+IFERROR(VLOOKUP(G3721,fechas!$A$1:$D$209,2,FALSE), " ")</f>
        <v xml:space="preserve"> </v>
      </c>
      <c r="Z3721" s="109" t="str">
        <f t="shared" si="391"/>
        <v xml:space="preserve"> </v>
      </c>
      <c r="AA3721" s="110" t="str">
        <f ca="1">+IFERROR(IF(S3721&gt;0," ",Q3721-variables!$C$9)," ")</f>
        <v xml:space="preserve"> </v>
      </c>
      <c r="AB3721" s="111" t="str">
        <f t="shared" si="392"/>
        <v>SIN RESPUESTA</v>
      </c>
      <c r="AC3721" s="94" t="str">
        <f t="shared" si="393"/>
        <v>SIN TRASLADO</v>
      </c>
    </row>
    <row r="3722" spans="2:29" s="111" customFormat="1" ht="24.95" hidden="1" customHeight="1">
      <c r="B3722" s="64">
        <f t="shared" si="394"/>
        <v>3719</v>
      </c>
      <c r="C3722" s="69"/>
      <c r="D3722" s="70"/>
      <c r="E3722" s="70"/>
      <c r="F3722" s="64"/>
      <c r="G3722" s="198"/>
      <c r="H3722" s="198"/>
      <c r="I3722" s="198"/>
      <c r="J3722" s="199"/>
      <c r="K3722" s="62"/>
      <c r="L3722" s="62"/>
      <c r="M3722" s="62"/>
      <c r="N3722" s="64" t="s">
        <v>3143</v>
      </c>
      <c r="O3722" s="64" t="str">
        <f>IF(Tabla1[[#This Row],[FECHA RADICADO DE RESPUESTA A PETICIONARIO]]="","Sin respuesta",S3722-G3722)</f>
        <v>Sin respuesta</v>
      </c>
      <c r="P3722" s="64">
        <v>12</v>
      </c>
      <c r="Q3722" s="63" t="str">
        <f>+IFERROR(VLOOKUP(Z3722, fechas!$B$1:$C$247, 2,FALSE), " ")</f>
        <v xml:space="preserve"> </v>
      </c>
      <c r="R3722" s="64"/>
      <c r="S3722" s="85"/>
      <c r="T3722" s="64"/>
      <c r="U3722" s="63"/>
      <c r="V3722" s="64"/>
      <c r="W3722" s="64"/>
      <c r="X3722" s="108">
        <f t="shared" si="390"/>
        <v>1</v>
      </c>
      <c r="Y3722" s="109" t="str">
        <f>+IFERROR(VLOOKUP(G3722,fechas!$A$1:$D$209,2,FALSE), " ")</f>
        <v xml:space="preserve"> </v>
      </c>
      <c r="Z3722" s="109" t="str">
        <f t="shared" si="391"/>
        <v xml:space="preserve"> </v>
      </c>
      <c r="AA3722" s="110" t="str">
        <f ca="1">+IFERROR(IF(S3722&gt;0," ",Q3722-variables!$C$9)," ")</f>
        <v xml:space="preserve"> </v>
      </c>
      <c r="AB3722" s="111" t="str">
        <f t="shared" si="392"/>
        <v>SIN RESPUESTA</v>
      </c>
      <c r="AC3722" s="94" t="str">
        <f t="shared" si="393"/>
        <v>SIN TRASLADO</v>
      </c>
    </row>
    <row r="3723" spans="2:29" s="111" customFormat="1" ht="24.95" hidden="1" customHeight="1">
      <c r="B3723" s="64">
        <f t="shared" si="394"/>
        <v>3720</v>
      </c>
      <c r="C3723" s="69"/>
      <c r="D3723" s="70"/>
      <c r="E3723" s="70"/>
      <c r="F3723" s="64"/>
      <c r="G3723" s="198"/>
      <c r="H3723" s="198"/>
      <c r="I3723" s="198"/>
      <c r="J3723" s="199"/>
      <c r="K3723" s="62"/>
      <c r="L3723" s="62"/>
      <c r="M3723" s="62"/>
      <c r="N3723" s="64" t="s">
        <v>3143</v>
      </c>
      <c r="O3723" s="64" t="str">
        <f>IF(Tabla1[[#This Row],[FECHA RADICADO DE RESPUESTA A PETICIONARIO]]="","Sin respuesta",S3723-G3723)</f>
        <v>Sin respuesta</v>
      </c>
      <c r="P3723" s="64">
        <v>12</v>
      </c>
      <c r="Q3723" s="63" t="str">
        <f>+IFERROR(VLOOKUP(Z3723, fechas!$B$1:$C$247, 2,FALSE), " ")</f>
        <v xml:space="preserve"> </v>
      </c>
      <c r="R3723" s="64"/>
      <c r="S3723" s="85"/>
      <c r="T3723" s="64"/>
      <c r="U3723" s="63"/>
      <c r="V3723" s="64"/>
      <c r="W3723" s="64"/>
      <c r="X3723" s="108">
        <f t="shared" si="390"/>
        <v>1</v>
      </c>
      <c r="Y3723" s="109" t="str">
        <f>+IFERROR(VLOOKUP(G3723,fechas!$A$1:$D$209,2,FALSE), " ")</f>
        <v xml:space="preserve"> </v>
      </c>
      <c r="Z3723" s="109" t="str">
        <f t="shared" si="391"/>
        <v xml:space="preserve"> </v>
      </c>
      <c r="AA3723" s="110" t="str">
        <f ca="1">+IFERROR(IF(S3723&gt;0," ",Q3723-variables!$C$9)," ")</f>
        <v xml:space="preserve"> </v>
      </c>
      <c r="AB3723" s="111" t="str">
        <f t="shared" si="392"/>
        <v>SIN RESPUESTA</v>
      </c>
      <c r="AC3723" s="94" t="str">
        <f t="shared" si="393"/>
        <v>SIN TRASLADO</v>
      </c>
    </row>
    <row r="3724" spans="2:29" s="111" customFormat="1" ht="24.95" hidden="1" customHeight="1">
      <c r="B3724" s="64">
        <f t="shared" si="394"/>
        <v>3721</v>
      </c>
      <c r="C3724" s="69"/>
      <c r="D3724" s="70"/>
      <c r="E3724" s="70"/>
      <c r="F3724" s="64"/>
      <c r="G3724" s="198"/>
      <c r="H3724" s="198"/>
      <c r="I3724" s="198"/>
      <c r="J3724" s="199"/>
      <c r="K3724" s="62"/>
      <c r="L3724" s="62"/>
      <c r="M3724" s="62"/>
      <c r="N3724" s="64" t="s">
        <v>3143</v>
      </c>
      <c r="O3724" s="64" t="str">
        <f>IF(Tabla1[[#This Row],[FECHA RADICADO DE RESPUESTA A PETICIONARIO]]="","Sin respuesta",S3724-G3724)</f>
        <v>Sin respuesta</v>
      </c>
      <c r="P3724" s="64">
        <v>12</v>
      </c>
      <c r="Q3724" s="63" t="str">
        <f>+IFERROR(VLOOKUP(Z3724, fechas!$B$1:$C$247, 2,FALSE), " ")</f>
        <v xml:space="preserve"> </v>
      </c>
      <c r="R3724" s="64"/>
      <c r="S3724" s="85"/>
      <c r="T3724" s="64"/>
      <c r="U3724" s="63"/>
      <c r="V3724" s="64"/>
      <c r="W3724" s="64"/>
      <c r="X3724" s="108">
        <f t="shared" si="390"/>
        <v>1</v>
      </c>
      <c r="Y3724" s="109" t="str">
        <f>+IFERROR(VLOOKUP(G3724,fechas!$A$1:$D$209,2,FALSE), " ")</f>
        <v xml:space="preserve"> </v>
      </c>
      <c r="Z3724" s="109" t="str">
        <f t="shared" si="391"/>
        <v xml:space="preserve"> </v>
      </c>
      <c r="AA3724" s="110" t="str">
        <f ca="1">+IFERROR(IF(S3724&gt;0," ",Q3724-variables!$C$9)," ")</f>
        <v xml:space="preserve"> </v>
      </c>
      <c r="AB3724" s="111" t="str">
        <f t="shared" si="392"/>
        <v>SIN RESPUESTA</v>
      </c>
      <c r="AC3724" s="94" t="str">
        <f t="shared" si="393"/>
        <v>SIN TRASLADO</v>
      </c>
    </row>
    <row r="3725" spans="2:29" s="111" customFormat="1" ht="24.95" hidden="1" customHeight="1">
      <c r="B3725" s="64">
        <f t="shared" si="394"/>
        <v>3722</v>
      </c>
      <c r="C3725" s="69"/>
      <c r="D3725" s="70"/>
      <c r="E3725" s="70"/>
      <c r="F3725" s="64"/>
      <c r="G3725" s="198"/>
      <c r="H3725" s="198"/>
      <c r="I3725" s="198"/>
      <c r="J3725" s="199"/>
      <c r="K3725" s="62"/>
      <c r="L3725" s="62"/>
      <c r="M3725" s="62"/>
      <c r="N3725" s="64" t="s">
        <v>3143</v>
      </c>
      <c r="O3725" s="64" t="str">
        <f>IF(Tabla1[[#This Row],[FECHA RADICADO DE RESPUESTA A PETICIONARIO]]="","Sin respuesta",S3725-G3725)</f>
        <v>Sin respuesta</v>
      </c>
      <c r="P3725" s="64">
        <v>12</v>
      </c>
      <c r="Q3725" s="63" t="str">
        <f>+IFERROR(VLOOKUP(Z3725, fechas!$B$1:$C$247, 2,FALSE), " ")</f>
        <v xml:space="preserve"> </v>
      </c>
      <c r="R3725" s="64"/>
      <c r="S3725" s="85"/>
      <c r="T3725" s="64"/>
      <c r="U3725" s="63"/>
      <c r="V3725" s="64"/>
      <c r="W3725" s="64"/>
      <c r="X3725" s="108">
        <f t="shared" si="390"/>
        <v>1</v>
      </c>
      <c r="Y3725" s="109" t="str">
        <f>+IFERROR(VLOOKUP(G3725,fechas!$A$1:$D$209,2,FALSE), " ")</f>
        <v xml:space="preserve"> </v>
      </c>
      <c r="Z3725" s="109" t="str">
        <f t="shared" si="391"/>
        <v xml:space="preserve"> </v>
      </c>
      <c r="AA3725" s="110" t="str">
        <f ca="1">+IFERROR(IF(S3725&gt;0," ",Q3725-variables!$C$9)," ")</f>
        <v xml:space="preserve"> </v>
      </c>
      <c r="AB3725" s="111" t="str">
        <f t="shared" si="392"/>
        <v>SIN RESPUESTA</v>
      </c>
      <c r="AC3725" s="94" t="str">
        <f t="shared" si="393"/>
        <v>SIN TRASLADO</v>
      </c>
    </row>
    <row r="3726" spans="2:29" s="111" customFormat="1" ht="24.95" hidden="1" customHeight="1">
      <c r="B3726" s="64">
        <f t="shared" si="394"/>
        <v>3723</v>
      </c>
      <c r="C3726" s="69"/>
      <c r="D3726" s="70"/>
      <c r="E3726" s="70"/>
      <c r="F3726" s="64"/>
      <c r="G3726" s="198"/>
      <c r="H3726" s="198"/>
      <c r="I3726" s="198"/>
      <c r="J3726" s="199"/>
      <c r="K3726" s="62"/>
      <c r="L3726" s="62"/>
      <c r="M3726" s="62"/>
      <c r="N3726" s="64" t="s">
        <v>3143</v>
      </c>
      <c r="O3726" s="64" t="str">
        <f>IF(Tabla1[[#This Row],[FECHA RADICADO DE RESPUESTA A PETICIONARIO]]="","Sin respuesta",S3726-G3726)</f>
        <v>Sin respuesta</v>
      </c>
      <c r="P3726" s="64">
        <v>12</v>
      </c>
      <c r="Q3726" s="63" t="str">
        <f>+IFERROR(VLOOKUP(Z3726, fechas!$B$1:$C$247, 2,FALSE), " ")</f>
        <v xml:space="preserve"> </v>
      </c>
      <c r="R3726" s="64"/>
      <c r="S3726" s="85"/>
      <c r="T3726" s="64"/>
      <c r="U3726" s="63"/>
      <c r="V3726" s="64"/>
      <c r="W3726" s="64"/>
      <c r="X3726" s="108">
        <f t="shared" si="390"/>
        <v>1</v>
      </c>
      <c r="Y3726" s="109" t="str">
        <f>+IFERROR(VLOOKUP(G3726,fechas!$A$1:$D$209,2,FALSE), " ")</f>
        <v xml:space="preserve"> </v>
      </c>
      <c r="Z3726" s="109" t="str">
        <f t="shared" si="391"/>
        <v xml:space="preserve"> </v>
      </c>
      <c r="AA3726" s="110" t="str">
        <f ca="1">+IFERROR(IF(S3726&gt;0," ",Q3726-variables!$C$9)," ")</f>
        <v xml:space="preserve"> </v>
      </c>
      <c r="AB3726" s="111" t="str">
        <f t="shared" si="392"/>
        <v>SIN RESPUESTA</v>
      </c>
      <c r="AC3726" s="94" t="str">
        <f t="shared" si="393"/>
        <v>SIN TRASLADO</v>
      </c>
    </row>
    <row r="3727" spans="2:29" s="111" customFormat="1" ht="24.95" hidden="1" customHeight="1">
      <c r="B3727" s="64">
        <f t="shared" si="394"/>
        <v>3724</v>
      </c>
      <c r="C3727" s="69"/>
      <c r="D3727" s="70"/>
      <c r="E3727" s="70"/>
      <c r="F3727" s="64"/>
      <c r="G3727" s="198"/>
      <c r="H3727" s="198"/>
      <c r="I3727" s="198"/>
      <c r="J3727" s="199"/>
      <c r="K3727" s="62"/>
      <c r="L3727" s="62"/>
      <c r="M3727" s="62"/>
      <c r="N3727" s="64" t="s">
        <v>3143</v>
      </c>
      <c r="O3727" s="64" t="str">
        <f>IF(Tabla1[[#This Row],[FECHA RADICADO DE RESPUESTA A PETICIONARIO]]="","Sin respuesta",S3727-G3727)</f>
        <v>Sin respuesta</v>
      </c>
      <c r="P3727" s="64">
        <v>12</v>
      </c>
      <c r="Q3727" s="63" t="str">
        <f>+IFERROR(VLOOKUP(Z3727, fechas!$B$1:$C$247, 2,FALSE), " ")</f>
        <v xml:space="preserve"> </v>
      </c>
      <c r="R3727" s="64"/>
      <c r="S3727" s="85"/>
      <c r="T3727" s="64"/>
      <c r="U3727" s="63"/>
      <c r="V3727" s="64"/>
      <c r="W3727" s="64"/>
      <c r="X3727" s="108">
        <f t="shared" si="390"/>
        <v>1</v>
      </c>
      <c r="Y3727" s="109" t="str">
        <f>+IFERROR(VLOOKUP(G3727,fechas!$A$1:$D$209,2,FALSE), " ")</f>
        <v xml:space="preserve"> </v>
      </c>
      <c r="Z3727" s="109" t="str">
        <f t="shared" si="391"/>
        <v xml:space="preserve"> </v>
      </c>
      <c r="AA3727" s="110" t="str">
        <f ca="1">+IFERROR(IF(S3727&gt;0," ",Q3727-variables!$C$9)," ")</f>
        <v xml:space="preserve"> </v>
      </c>
      <c r="AB3727" s="111" t="str">
        <f t="shared" si="392"/>
        <v>SIN RESPUESTA</v>
      </c>
      <c r="AC3727" s="94" t="str">
        <f t="shared" si="393"/>
        <v>SIN TRASLADO</v>
      </c>
    </row>
    <row r="3728" spans="2:29" s="111" customFormat="1" ht="24.95" hidden="1" customHeight="1">
      <c r="B3728" s="64">
        <f t="shared" si="394"/>
        <v>3725</v>
      </c>
      <c r="C3728" s="69"/>
      <c r="D3728" s="70"/>
      <c r="E3728" s="70"/>
      <c r="F3728" s="64"/>
      <c r="G3728" s="198"/>
      <c r="H3728" s="198"/>
      <c r="I3728" s="198"/>
      <c r="J3728" s="199"/>
      <c r="K3728" s="62"/>
      <c r="L3728" s="62"/>
      <c r="M3728" s="62"/>
      <c r="N3728" s="64" t="s">
        <v>3143</v>
      </c>
      <c r="O3728" s="64" t="str">
        <f>IF(Tabla1[[#This Row],[FECHA RADICADO DE RESPUESTA A PETICIONARIO]]="","Sin respuesta",S3728-G3728)</f>
        <v>Sin respuesta</v>
      </c>
      <c r="P3728" s="64">
        <v>12</v>
      </c>
      <c r="Q3728" s="63" t="str">
        <f>+IFERROR(VLOOKUP(Z3728, fechas!$B$1:$C$247, 2,FALSE), " ")</f>
        <v xml:space="preserve"> </v>
      </c>
      <c r="R3728" s="64"/>
      <c r="S3728" s="85"/>
      <c r="T3728" s="64"/>
      <c r="U3728" s="63"/>
      <c r="V3728" s="64"/>
      <c r="W3728" s="64"/>
      <c r="X3728" s="108">
        <f t="shared" si="390"/>
        <v>1</v>
      </c>
      <c r="Y3728" s="109" t="str">
        <f>+IFERROR(VLOOKUP(G3728,fechas!$A$1:$D$209,2,FALSE), " ")</f>
        <v xml:space="preserve"> </v>
      </c>
      <c r="Z3728" s="109" t="str">
        <f t="shared" si="391"/>
        <v xml:space="preserve"> </v>
      </c>
      <c r="AA3728" s="110" t="str">
        <f ca="1">+IFERROR(IF(S3728&gt;0," ",Q3728-variables!$C$9)," ")</f>
        <v xml:space="preserve"> </v>
      </c>
      <c r="AB3728" s="111" t="str">
        <f t="shared" si="392"/>
        <v>SIN RESPUESTA</v>
      </c>
      <c r="AC3728" s="94" t="str">
        <f t="shared" si="393"/>
        <v>SIN TRASLADO</v>
      </c>
    </row>
    <row r="3729" spans="2:29" s="111" customFormat="1" ht="24.95" hidden="1" customHeight="1">
      <c r="B3729" s="64">
        <f t="shared" si="394"/>
        <v>3726</v>
      </c>
      <c r="C3729" s="69"/>
      <c r="D3729" s="70"/>
      <c r="E3729" s="70"/>
      <c r="F3729" s="64"/>
      <c r="G3729" s="198"/>
      <c r="H3729" s="198"/>
      <c r="I3729" s="198"/>
      <c r="J3729" s="199"/>
      <c r="K3729" s="62"/>
      <c r="L3729" s="62"/>
      <c r="M3729" s="62"/>
      <c r="N3729" s="64" t="s">
        <v>3143</v>
      </c>
      <c r="O3729" s="64" t="str">
        <f>IF(Tabla1[[#This Row],[FECHA RADICADO DE RESPUESTA A PETICIONARIO]]="","Sin respuesta",S3729-G3729)</f>
        <v>Sin respuesta</v>
      </c>
      <c r="P3729" s="64">
        <v>12</v>
      </c>
      <c r="Q3729" s="63" t="str">
        <f>+IFERROR(VLOOKUP(Z3729, fechas!$B$1:$C$247, 2,FALSE), " ")</f>
        <v xml:space="preserve"> </v>
      </c>
      <c r="R3729" s="64"/>
      <c r="S3729" s="85"/>
      <c r="T3729" s="64"/>
      <c r="U3729" s="63"/>
      <c r="V3729" s="64"/>
      <c r="W3729" s="64"/>
      <c r="X3729" s="108">
        <f t="shared" si="390"/>
        <v>1</v>
      </c>
      <c r="Y3729" s="109" t="str">
        <f>+IFERROR(VLOOKUP(G3729,fechas!$A$1:$D$209,2,FALSE), " ")</f>
        <v xml:space="preserve"> </v>
      </c>
      <c r="Z3729" s="109" t="str">
        <f t="shared" si="391"/>
        <v xml:space="preserve"> </v>
      </c>
      <c r="AA3729" s="110" t="str">
        <f ca="1">+IFERROR(IF(S3729&gt;0," ",Q3729-variables!$C$9)," ")</f>
        <v xml:space="preserve"> </v>
      </c>
      <c r="AB3729" s="111" t="str">
        <f t="shared" si="392"/>
        <v>SIN RESPUESTA</v>
      </c>
      <c r="AC3729" s="94" t="str">
        <f t="shared" si="393"/>
        <v>SIN TRASLADO</v>
      </c>
    </row>
    <row r="3730" spans="2:29" s="111" customFormat="1" ht="24.95" hidden="1" customHeight="1">
      <c r="B3730" s="64">
        <f t="shared" si="394"/>
        <v>3727</v>
      </c>
      <c r="C3730" s="69"/>
      <c r="D3730" s="70"/>
      <c r="E3730" s="70"/>
      <c r="F3730" s="64"/>
      <c r="G3730" s="198"/>
      <c r="H3730" s="198"/>
      <c r="I3730" s="198"/>
      <c r="J3730" s="199"/>
      <c r="K3730" s="62"/>
      <c r="L3730" s="62"/>
      <c r="M3730" s="62"/>
      <c r="N3730" s="64" t="s">
        <v>3143</v>
      </c>
      <c r="O3730" s="64" t="str">
        <f>IF(Tabla1[[#This Row],[FECHA RADICADO DE RESPUESTA A PETICIONARIO]]="","Sin respuesta",S3730-G3730)</f>
        <v>Sin respuesta</v>
      </c>
      <c r="P3730" s="64">
        <v>12</v>
      </c>
      <c r="Q3730" s="63" t="str">
        <f>+IFERROR(VLOOKUP(Z3730, fechas!$B$1:$C$247, 2,FALSE), " ")</f>
        <v xml:space="preserve"> </v>
      </c>
      <c r="R3730" s="64"/>
      <c r="S3730" s="85"/>
      <c r="T3730" s="64"/>
      <c r="U3730" s="63"/>
      <c r="V3730" s="64"/>
      <c r="W3730" s="64"/>
      <c r="X3730" s="108">
        <f t="shared" si="390"/>
        <v>1</v>
      </c>
      <c r="Y3730" s="109" t="str">
        <f>+IFERROR(VLOOKUP(G3730,fechas!$A$1:$D$209,2,FALSE), " ")</f>
        <v xml:space="preserve"> </v>
      </c>
      <c r="Z3730" s="109" t="str">
        <f t="shared" si="391"/>
        <v xml:space="preserve"> </v>
      </c>
      <c r="AA3730" s="110" t="str">
        <f ca="1">+IFERROR(IF(S3730&gt;0," ",Q3730-variables!$C$9)," ")</f>
        <v xml:space="preserve"> </v>
      </c>
      <c r="AB3730" s="111" t="str">
        <f t="shared" si="392"/>
        <v>SIN RESPUESTA</v>
      </c>
      <c r="AC3730" s="94" t="str">
        <f t="shared" si="393"/>
        <v>SIN TRASLADO</v>
      </c>
    </row>
    <row r="3731" spans="2:29" s="111" customFormat="1" ht="24.95" hidden="1" customHeight="1">
      <c r="B3731" s="64">
        <f t="shared" si="394"/>
        <v>3728</v>
      </c>
      <c r="C3731" s="69"/>
      <c r="D3731" s="70"/>
      <c r="E3731" s="70"/>
      <c r="F3731" s="64"/>
      <c r="G3731" s="198"/>
      <c r="H3731" s="198"/>
      <c r="I3731" s="198"/>
      <c r="J3731" s="199"/>
      <c r="K3731" s="62"/>
      <c r="L3731" s="62"/>
      <c r="M3731" s="62"/>
      <c r="N3731" s="64" t="s">
        <v>3143</v>
      </c>
      <c r="O3731" s="64" t="str">
        <f>IF(Tabla1[[#This Row],[FECHA RADICADO DE RESPUESTA A PETICIONARIO]]="","Sin respuesta",S3731-G3731)</f>
        <v>Sin respuesta</v>
      </c>
      <c r="P3731" s="64">
        <v>12</v>
      </c>
      <c r="Q3731" s="63" t="str">
        <f>+IFERROR(VLOOKUP(Z3731, fechas!$B$1:$C$247, 2,FALSE), " ")</f>
        <v xml:space="preserve"> </v>
      </c>
      <c r="R3731" s="64"/>
      <c r="S3731" s="85"/>
      <c r="T3731" s="64"/>
      <c r="U3731" s="63"/>
      <c r="V3731" s="64"/>
      <c r="W3731" s="64"/>
      <c r="X3731" s="108">
        <f t="shared" si="390"/>
        <v>1</v>
      </c>
      <c r="Y3731" s="109" t="str">
        <f>+IFERROR(VLOOKUP(G3731,fechas!$A$1:$D$209,2,FALSE), " ")</f>
        <v xml:space="preserve"> </v>
      </c>
      <c r="Z3731" s="109" t="str">
        <f t="shared" si="391"/>
        <v xml:space="preserve"> </v>
      </c>
      <c r="AA3731" s="110" t="str">
        <f ca="1">+IFERROR(IF(S3731&gt;0," ",Q3731-variables!$C$9)," ")</f>
        <v xml:space="preserve"> </v>
      </c>
      <c r="AB3731" s="111" t="str">
        <f t="shared" si="392"/>
        <v>SIN RESPUESTA</v>
      </c>
      <c r="AC3731" s="94" t="str">
        <f t="shared" si="393"/>
        <v>SIN TRASLADO</v>
      </c>
    </row>
    <row r="3732" spans="2:29" s="111" customFormat="1" ht="24.95" hidden="1" customHeight="1">
      <c r="B3732" s="64">
        <f t="shared" si="394"/>
        <v>3729</v>
      </c>
      <c r="C3732" s="69"/>
      <c r="D3732" s="70"/>
      <c r="E3732" s="70"/>
      <c r="F3732" s="64"/>
      <c r="G3732" s="198"/>
      <c r="H3732" s="198"/>
      <c r="I3732" s="198"/>
      <c r="J3732" s="199"/>
      <c r="K3732" s="62"/>
      <c r="L3732" s="62"/>
      <c r="M3732" s="62"/>
      <c r="N3732" s="64" t="s">
        <v>3143</v>
      </c>
      <c r="O3732" s="64" t="str">
        <f>IF(Tabla1[[#This Row],[FECHA RADICADO DE RESPUESTA A PETICIONARIO]]="","Sin respuesta",S3732-G3732)</f>
        <v>Sin respuesta</v>
      </c>
      <c r="P3732" s="64">
        <v>12</v>
      </c>
      <c r="Q3732" s="63" t="str">
        <f>+IFERROR(VLOOKUP(Z3732, fechas!$B$1:$C$247, 2,FALSE), " ")</f>
        <v xml:space="preserve"> </v>
      </c>
      <c r="R3732" s="64"/>
      <c r="S3732" s="85"/>
      <c r="T3732" s="64"/>
      <c r="U3732" s="63"/>
      <c r="V3732" s="64"/>
      <c r="W3732" s="64"/>
      <c r="X3732" s="108">
        <f t="shared" si="390"/>
        <v>1</v>
      </c>
      <c r="Y3732" s="109" t="str">
        <f>+IFERROR(VLOOKUP(G3732,fechas!$A$1:$D$209,2,FALSE), " ")</f>
        <v xml:space="preserve"> </v>
      </c>
      <c r="Z3732" s="109" t="str">
        <f t="shared" si="391"/>
        <v xml:space="preserve"> </v>
      </c>
      <c r="AA3732" s="110" t="str">
        <f ca="1">+IFERROR(IF(S3732&gt;0," ",Q3732-variables!$C$9)," ")</f>
        <v xml:space="preserve"> </v>
      </c>
      <c r="AB3732" s="111" t="str">
        <f t="shared" si="392"/>
        <v>SIN RESPUESTA</v>
      </c>
      <c r="AC3732" s="94" t="str">
        <f t="shared" si="393"/>
        <v>SIN TRASLADO</v>
      </c>
    </row>
    <row r="3733" spans="2:29" s="111" customFormat="1" ht="24.95" hidden="1" customHeight="1">
      <c r="B3733" s="64">
        <f t="shared" si="394"/>
        <v>3730</v>
      </c>
      <c r="C3733" s="69"/>
      <c r="D3733" s="70"/>
      <c r="E3733" s="70"/>
      <c r="F3733" s="64"/>
      <c r="G3733" s="198"/>
      <c r="H3733" s="198"/>
      <c r="I3733" s="198"/>
      <c r="J3733" s="199"/>
      <c r="K3733" s="62"/>
      <c r="L3733" s="62"/>
      <c r="M3733" s="62"/>
      <c r="N3733" s="64" t="s">
        <v>3143</v>
      </c>
      <c r="O3733" s="64" t="str">
        <f>IF(Tabla1[[#This Row],[FECHA RADICADO DE RESPUESTA A PETICIONARIO]]="","Sin respuesta",S3733-G3733)</f>
        <v>Sin respuesta</v>
      </c>
      <c r="P3733" s="64">
        <v>12</v>
      </c>
      <c r="Q3733" s="63" t="str">
        <f>+IFERROR(VLOOKUP(Z3733, fechas!$B$1:$C$247, 2,FALSE), " ")</f>
        <v xml:space="preserve"> </v>
      </c>
      <c r="R3733" s="64"/>
      <c r="S3733" s="85"/>
      <c r="T3733" s="64"/>
      <c r="U3733" s="63"/>
      <c r="V3733" s="64"/>
      <c r="W3733" s="64"/>
      <c r="X3733" s="108">
        <f t="shared" si="390"/>
        <v>1</v>
      </c>
      <c r="Y3733" s="109" t="str">
        <f>+IFERROR(VLOOKUP(G3733,fechas!$A$1:$D$209,2,FALSE), " ")</f>
        <v xml:space="preserve"> </v>
      </c>
      <c r="Z3733" s="109" t="str">
        <f t="shared" si="391"/>
        <v xml:space="preserve"> </v>
      </c>
      <c r="AA3733" s="110" t="str">
        <f ca="1">+IFERROR(IF(S3733&gt;0," ",Q3733-variables!$C$9)," ")</f>
        <v xml:space="preserve"> </v>
      </c>
      <c r="AB3733" s="111" t="str">
        <f t="shared" si="392"/>
        <v>SIN RESPUESTA</v>
      </c>
      <c r="AC3733" s="94" t="str">
        <f t="shared" si="393"/>
        <v>SIN TRASLADO</v>
      </c>
    </row>
    <row r="3734" spans="2:29" s="111" customFormat="1" ht="24.95" hidden="1" customHeight="1">
      <c r="B3734" s="64">
        <f t="shared" si="394"/>
        <v>3731</v>
      </c>
      <c r="C3734" s="69"/>
      <c r="D3734" s="70"/>
      <c r="E3734" s="70"/>
      <c r="F3734" s="64"/>
      <c r="G3734" s="198"/>
      <c r="H3734" s="198"/>
      <c r="I3734" s="198"/>
      <c r="J3734" s="199"/>
      <c r="K3734" s="62"/>
      <c r="L3734" s="62"/>
      <c r="M3734" s="62"/>
      <c r="N3734" s="64" t="s">
        <v>3143</v>
      </c>
      <c r="O3734" s="64" t="str">
        <f>IF(Tabla1[[#This Row],[FECHA RADICADO DE RESPUESTA A PETICIONARIO]]="","Sin respuesta",S3734-G3734)</f>
        <v>Sin respuesta</v>
      </c>
      <c r="P3734" s="64">
        <v>12</v>
      </c>
      <c r="Q3734" s="63" t="str">
        <f>+IFERROR(VLOOKUP(Z3734, fechas!$B$1:$C$247, 2,FALSE), " ")</f>
        <v xml:space="preserve"> </v>
      </c>
      <c r="R3734" s="64"/>
      <c r="S3734" s="85"/>
      <c r="T3734" s="64"/>
      <c r="U3734" s="63"/>
      <c r="V3734" s="64"/>
      <c r="W3734" s="64"/>
      <c r="X3734" s="108">
        <f t="shared" si="390"/>
        <v>1</v>
      </c>
      <c r="Y3734" s="109" t="str">
        <f>+IFERROR(VLOOKUP(G3734,fechas!$A$1:$D$209,2,FALSE), " ")</f>
        <v xml:space="preserve"> </v>
      </c>
      <c r="Z3734" s="109" t="str">
        <f t="shared" si="391"/>
        <v xml:space="preserve"> </v>
      </c>
      <c r="AA3734" s="110" t="str">
        <f ca="1">+IFERROR(IF(S3734&gt;0," ",Q3734-variables!$C$9)," ")</f>
        <v xml:space="preserve"> </v>
      </c>
      <c r="AB3734" s="111" t="str">
        <f t="shared" si="392"/>
        <v>SIN RESPUESTA</v>
      </c>
      <c r="AC3734" s="94" t="str">
        <f t="shared" si="393"/>
        <v>SIN TRASLADO</v>
      </c>
    </row>
    <row r="3735" spans="2:29" s="111" customFormat="1" ht="24.95" hidden="1" customHeight="1">
      <c r="B3735" s="64">
        <f t="shared" si="394"/>
        <v>3732</v>
      </c>
      <c r="C3735" s="69"/>
      <c r="D3735" s="70"/>
      <c r="E3735" s="70"/>
      <c r="F3735" s="64"/>
      <c r="G3735" s="198"/>
      <c r="H3735" s="198"/>
      <c r="I3735" s="198"/>
      <c r="J3735" s="199"/>
      <c r="K3735" s="62"/>
      <c r="L3735" s="62"/>
      <c r="M3735" s="62"/>
      <c r="N3735" s="64" t="s">
        <v>3143</v>
      </c>
      <c r="O3735" s="64" t="str">
        <f>IF(Tabla1[[#This Row],[FECHA RADICADO DE RESPUESTA A PETICIONARIO]]="","Sin respuesta",S3735-G3735)</f>
        <v>Sin respuesta</v>
      </c>
      <c r="P3735" s="64">
        <v>12</v>
      </c>
      <c r="Q3735" s="63" t="str">
        <f>+IFERROR(VLOOKUP(Z3735, fechas!$B$1:$C$247, 2,FALSE), " ")</f>
        <v xml:space="preserve"> </v>
      </c>
      <c r="R3735" s="64"/>
      <c r="S3735" s="85"/>
      <c r="T3735" s="64"/>
      <c r="U3735" s="63"/>
      <c r="V3735" s="64"/>
      <c r="W3735" s="64"/>
      <c r="X3735" s="108">
        <f t="shared" si="390"/>
        <v>1</v>
      </c>
      <c r="Y3735" s="109" t="str">
        <f>+IFERROR(VLOOKUP(G3735,fechas!$A$1:$D$209,2,FALSE), " ")</f>
        <v xml:space="preserve"> </v>
      </c>
      <c r="Z3735" s="109" t="str">
        <f t="shared" si="391"/>
        <v xml:space="preserve"> </v>
      </c>
      <c r="AA3735" s="110" t="str">
        <f ca="1">+IFERROR(IF(S3735&gt;0," ",Q3735-variables!$C$9)," ")</f>
        <v xml:space="preserve"> </v>
      </c>
      <c r="AB3735" s="111" t="str">
        <f t="shared" si="392"/>
        <v>SIN RESPUESTA</v>
      </c>
      <c r="AC3735" s="94" t="str">
        <f t="shared" si="393"/>
        <v>SIN TRASLADO</v>
      </c>
    </row>
    <row r="3736" spans="2:29" s="111" customFormat="1" ht="24.95" hidden="1" customHeight="1">
      <c r="B3736" s="64">
        <f t="shared" si="394"/>
        <v>3733</v>
      </c>
      <c r="C3736" s="69"/>
      <c r="D3736" s="70"/>
      <c r="E3736" s="70"/>
      <c r="F3736" s="64"/>
      <c r="G3736" s="198"/>
      <c r="H3736" s="198"/>
      <c r="I3736" s="198"/>
      <c r="J3736" s="199"/>
      <c r="K3736" s="62"/>
      <c r="L3736" s="62"/>
      <c r="M3736" s="62"/>
      <c r="N3736" s="64" t="s">
        <v>3143</v>
      </c>
      <c r="O3736" s="64" t="str">
        <f>IF(Tabla1[[#This Row],[FECHA RADICADO DE RESPUESTA A PETICIONARIO]]="","Sin respuesta",S3736-G3736)</f>
        <v>Sin respuesta</v>
      </c>
      <c r="P3736" s="64">
        <v>12</v>
      </c>
      <c r="Q3736" s="63" t="str">
        <f>+IFERROR(VLOOKUP(Z3736, fechas!$B$1:$C$247, 2,FALSE), " ")</f>
        <v xml:space="preserve"> </v>
      </c>
      <c r="R3736" s="64"/>
      <c r="S3736" s="85"/>
      <c r="T3736" s="64"/>
      <c r="U3736" s="63"/>
      <c r="V3736" s="64"/>
      <c r="W3736" s="64"/>
      <c r="X3736" s="108">
        <f t="shared" si="390"/>
        <v>1</v>
      </c>
      <c r="Y3736" s="109" t="str">
        <f>+IFERROR(VLOOKUP(G3736,fechas!$A$1:$D$209,2,FALSE), " ")</f>
        <v xml:space="preserve"> </v>
      </c>
      <c r="Z3736" s="109" t="str">
        <f t="shared" si="391"/>
        <v xml:space="preserve"> </v>
      </c>
      <c r="AA3736" s="110" t="str">
        <f ca="1">+IFERROR(IF(S3736&gt;0," ",Q3736-variables!$C$9)," ")</f>
        <v xml:space="preserve"> </v>
      </c>
      <c r="AB3736" s="111" t="str">
        <f t="shared" si="392"/>
        <v>SIN RESPUESTA</v>
      </c>
      <c r="AC3736" s="94" t="str">
        <f t="shared" si="393"/>
        <v>SIN TRASLADO</v>
      </c>
    </row>
    <row r="3737" spans="2:29" s="111" customFormat="1" ht="24.95" hidden="1" customHeight="1">
      <c r="B3737" s="64">
        <f t="shared" si="394"/>
        <v>3734</v>
      </c>
      <c r="C3737" s="69"/>
      <c r="D3737" s="70"/>
      <c r="E3737" s="70"/>
      <c r="F3737" s="64"/>
      <c r="G3737" s="198"/>
      <c r="H3737" s="198"/>
      <c r="I3737" s="198"/>
      <c r="J3737" s="199"/>
      <c r="K3737" s="62"/>
      <c r="L3737" s="62"/>
      <c r="M3737" s="62"/>
      <c r="N3737" s="64" t="s">
        <v>3143</v>
      </c>
      <c r="O3737" s="64" t="str">
        <f>IF(Tabla1[[#This Row],[FECHA RADICADO DE RESPUESTA A PETICIONARIO]]="","Sin respuesta",S3737-G3737)</f>
        <v>Sin respuesta</v>
      </c>
      <c r="P3737" s="64">
        <v>12</v>
      </c>
      <c r="Q3737" s="63" t="str">
        <f>+IFERROR(VLOOKUP(Z3737, fechas!$B$1:$C$247, 2,FALSE), " ")</f>
        <v xml:space="preserve"> </v>
      </c>
      <c r="R3737" s="64"/>
      <c r="S3737" s="85"/>
      <c r="T3737" s="64"/>
      <c r="U3737" s="63"/>
      <c r="V3737" s="64"/>
      <c r="W3737" s="64"/>
      <c r="X3737" s="108">
        <f t="shared" si="390"/>
        <v>1</v>
      </c>
      <c r="Y3737" s="109" t="str">
        <f>+IFERROR(VLOOKUP(G3737,fechas!$A$1:$D$209,2,FALSE), " ")</f>
        <v xml:space="preserve"> </v>
      </c>
      <c r="Z3737" s="109" t="str">
        <f t="shared" si="391"/>
        <v xml:space="preserve"> </v>
      </c>
      <c r="AA3737" s="110" t="str">
        <f ca="1">+IFERROR(IF(S3737&gt;0," ",Q3737-variables!$C$9)," ")</f>
        <v xml:space="preserve"> </v>
      </c>
      <c r="AB3737" s="111" t="str">
        <f t="shared" si="392"/>
        <v>SIN RESPUESTA</v>
      </c>
      <c r="AC3737" s="94" t="str">
        <f t="shared" si="393"/>
        <v>SIN TRASLADO</v>
      </c>
    </row>
    <row r="3738" spans="2:29" s="111" customFormat="1" ht="24.95" hidden="1" customHeight="1">
      <c r="B3738" s="64">
        <f t="shared" si="394"/>
        <v>3735</v>
      </c>
      <c r="C3738" s="69"/>
      <c r="D3738" s="70"/>
      <c r="E3738" s="70"/>
      <c r="F3738" s="64"/>
      <c r="G3738" s="198"/>
      <c r="H3738" s="198"/>
      <c r="I3738" s="198"/>
      <c r="J3738" s="199"/>
      <c r="K3738" s="62"/>
      <c r="L3738" s="62"/>
      <c r="M3738" s="62"/>
      <c r="N3738" s="64" t="s">
        <v>3143</v>
      </c>
      <c r="O3738" s="64" t="str">
        <f>IF(Tabla1[[#This Row],[FECHA RADICADO DE RESPUESTA A PETICIONARIO]]="","Sin respuesta",S3738-G3738)</f>
        <v>Sin respuesta</v>
      </c>
      <c r="P3738" s="64">
        <v>12</v>
      </c>
      <c r="Q3738" s="63" t="str">
        <f>+IFERROR(VLOOKUP(Z3738, fechas!$B$1:$C$247, 2,FALSE), " ")</f>
        <v xml:space="preserve"> </v>
      </c>
      <c r="R3738" s="64"/>
      <c r="S3738" s="85"/>
      <c r="T3738" s="64"/>
      <c r="U3738" s="63"/>
      <c r="V3738" s="64"/>
      <c r="W3738" s="64"/>
      <c r="X3738" s="108">
        <f t="shared" si="390"/>
        <v>1</v>
      </c>
      <c r="Y3738" s="109" t="str">
        <f>+IFERROR(VLOOKUP(G3738,fechas!$A$1:$D$209,2,FALSE), " ")</f>
        <v xml:space="preserve"> </v>
      </c>
      <c r="Z3738" s="109" t="str">
        <f t="shared" si="391"/>
        <v xml:space="preserve"> </v>
      </c>
      <c r="AA3738" s="110" t="str">
        <f ca="1">+IFERROR(IF(S3738&gt;0," ",Q3738-variables!$C$9)," ")</f>
        <v xml:space="preserve"> </v>
      </c>
      <c r="AB3738" s="111" t="str">
        <f t="shared" si="392"/>
        <v>SIN RESPUESTA</v>
      </c>
      <c r="AC3738" s="94" t="str">
        <f t="shared" si="393"/>
        <v>SIN TRASLADO</v>
      </c>
    </row>
    <row r="3739" spans="2:29" s="111" customFormat="1" ht="24.95" hidden="1" customHeight="1">
      <c r="B3739" s="64">
        <f t="shared" si="394"/>
        <v>3736</v>
      </c>
      <c r="C3739" s="69"/>
      <c r="D3739" s="70"/>
      <c r="E3739" s="70"/>
      <c r="F3739" s="64"/>
      <c r="G3739" s="198"/>
      <c r="H3739" s="198"/>
      <c r="I3739" s="198"/>
      <c r="J3739" s="199"/>
      <c r="K3739" s="62"/>
      <c r="L3739" s="62"/>
      <c r="M3739" s="62"/>
      <c r="N3739" s="64" t="s">
        <v>3143</v>
      </c>
      <c r="O3739" s="64" t="str">
        <f>IF(Tabla1[[#This Row],[FECHA RADICADO DE RESPUESTA A PETICIONARIO]]="","Sin respuesta",S3739-G3739)</f>
        <v>Sin respuesta</v>
      </c>
      <c r="P3739" s="64">
        <v>12</v>
      </c>
      <c r="Q3739" s="63" t="str">
        <f>+IFERROR(VLOOKUP(Z3739, fechas!$B$1:$C$247, 2,FALSE), " ")</f>
        <v xml:space="preserve"> </v>
      </c>
      <c r="R3739" s="64"/>
      <c r="S3739" s="85"/>
      <c r="T3739" s="64"/>
      <c r="U3739" s="63"/>
      <c r="V3739" s="64"/>
      <c r="W3739" s="64"/>
      <c r="X3739" s="108">
        <f t="shared" si="390"/>
        <v>1</v>
      </c>
      <c r="Y3739" s="109" t="str">
        <f>+IFERROR(VLOOKUP(G3739,fechas!$A$1:$D$209,2,FALSE), " ")</f>
        <v xml:space="preserve"> </v>
      </c>
      <c r="Z3739" s="109" t="str">
        <f t="shared" si="391"/>
        <v xml:space="preserve"> </v>
      </c>
      <c r="AA3739" s="110" t="str">
        <f ca="1">+IFERROR(IF(S3739&gt;0," ",Q3739-variables!$C$9)," ")</f>
        <v xml:space="preserve"> </v>
      </c>
      <c r="AB3739" s="111" t="str">
        <f t="shared" si="392"/>
        <v>SIN RESPUESTA</v>
      </c>
      <c r="AC3739" s="94" t="str">
        <f t="shared" si="393"/>
        <v>SIN TRASLADO</v>
      </c>
    </row>
    <row r="3740" spans="2:29" s="111" customFormat="1" ht="24.95" hidden="1" customHeight="1">
      <c r="B3740" s="64">
        <f t="shared" si="394"/>
        <v>3737</v>
      </c>
      <c r="C3740" s="69"/>
      <c r="D3740" s="70"/>
      <c r="E3740" s="70"/>
      <c r="F3740" s="64"/>
      <c r="G3740" s="198"/>
      <c r="H3740" s="198"/>
      <c r="I3740" s="198"/>
      <c r="J3740" s="199"/>
      <c r="K3740" s="62"/>
      <c r="L3740" s="62"/>
      <c r="M3740" s="62"/>
      <c r="N3740" s="64" t="s">
        <v>3143</v>
      </c>
      <c r="O3740" s="64" t="str">
        <f>IF(Tabla1[[#This Row],[FECHA RADICADO DE RESPUESTA A PETICIONARIO]]="","Sin respuesta",S3740-G3740)</f>
        <v>Sin respuesta</v>
      </c>
      <c r="P3740" s="64">
        <v>12</v>
      </c>
      <c r="Q3740" s="63" t="str">
        <f>+IFERROR(VLOOKUP(Z3740, fechas!$B$1:$C$247, 2,FALSE), " ")</f>
        <v xml:space="preserve"> </v>
      </c>
      <c r="R3740" s="64"/>
      <c r="S3740" s="85"/>
      <c r="T3740" s="64"/>
      <c r="U3740" s="63"/>
      <c r="V3740" s="64"/>
      <c r="W3740" s="64"/>
      <c r="X3740" s="108">
        <f t="shared" si="390"/>
        <v>1</v>
      </c>
      <c r="Y3740" s="109" t="str">
        <f>+IFERROR(VLOOKUP(G3740,fechas!$A$1:$D$209,2,FALSE), " ")</f>
        <v xml:space="preserve"> </v>
      </c>
      <c r="Z3740" s="109" t="str">
        <f t="shared" si="391"/>
        <v xml:space="preserve"> </v>
      </c>
      <c r="AA3740" s="110" t="str">
        <f ca="1">+IFERROR(IF(S3740&gt;0," ",Q3740-variables!$C$9)," ")</f>
        <v xml:space="preserve"> </v>
      </c>
      <c r="AB3740" s="111" t="str">
        <f t="shared" si="392"/>
        <v>SIN RESPUESTA</v>
      </c>
      <c r="AC3740" s="94" t="str">
        <f t="shared" si="393"/>
        <v>SIN TRASLADO</v>
      </c>
    </row>
    <row r="3741" spans="2:29" s="111" customFormat="1" ht="24.95" hidden="1" customHeight="1">
      <c r="B3741" s="64">
        <f t="shared" si="394"/>
        <v>3738</v>
      </c>
      <c r="C3741" s="69"/>
      <c r="D3741" s="70"/>
      <c r="E3741" s="70"/>
      <c r="F3741" s="64"/>
      <c r="G3741" s="198"/>
      <c r="H3741" s="198"/>
      <c r="I3741" s="198"/>
      <c r="J3741" s="199"/>
      <c r="K3741" s="62"/>
      <c r="L3741" s="62"/>
      <c r="M3741" s="62"/>
      <c r="N3741" s="64" t="s">
        <v>3143</v>
      </c>
      <c r="O3741" s="64" t="str">
        <f>IF(Tabla1[[#This Row],[FECHA RADICADO DE RESPUESTA A PETICIONARIO]]="","Sin respuesta",S3741-G3741)</f>
        <v>Sin respuesta</v>
      </c>
      <c r="P3741" s="64">
        <v>12</v>
      </c>
      <c r="Q3741" s="63" t="str">
        <f>+IFERROR(VLOOKUP(Z3741, fechas!$B$1:$C$247, 2,FALSE), " ")</f>
        <v xml:space="preserve"> </v>
      </c>
      <c r="R3741" s="64"/>
      <c r="S3741" s="85"/>
      <c r="T3741" s="64"/>
      <c r="U3741" s="63"/>
      <c r="V3741" s="64"/>
      <c r="W3741" s="64"/>
      <c r="X3741" s="108">
        <f t="shared" si="390"/>
        <v>1</v>
      </c>
      <c r="Y3741" s="109" t="str">
        <f>+IFERROR(VLOOKUP(G3741,fechas!$A$1:$D$209,2,FALSE), " ")</f>
        <v xml:space="preserve"> </v>
      </c>
      <c r="Z3741" s="109" t="str">
        <f t="shared" si="391"/>
        <v xml:space="preserve"> </v>
      </c>
      <c r="AA3741" s="110" t="str">
        <f ca="1">+IFERROR(IF(S3741&gt;0," ",Q3741-variables!$C$9)," ")</f>
        <v xml:space="preserve"> </v>
      </c>
      <c r="AB3741" s="111" t="str">
        <f t="shared" si="392"/>
        <v>SIN RESPUESTA</v>
      </c>
      <c r="AC3741" s="94" t="str">
        <f t="shared" si="393"/>
        <v>SIN TRASLADO</v>
      </c>
    </row>
    <row r="3742" spans="2:29" s="111" customFormat="1" ht="24.95" hidden="1" customHeight="1">
      <c r="B3742" s="64">
        <f t="shared" si="394"/>
        <v>3739</v>
      </c>
      <c r="C3742" s="69"/>
      <c r="D3742" s="70"/>
      <c r="E3742" s="70"/>
      <c r="F3742" s="64"/>
      <c r="G3742" s="198"/>
      <c r="H3742" s="198"/>
      <c r="I3742" s="198"/>
      <c r="J3742" s="199"/>
      <c r="K3742" s="62"/>
      <c r="L3742" s="62"/>
      <c r="M3742" s="62"/>
      <c r="N3742" s="64" t="s">
        <v>3143</v>
      </c>
      <c r="O3742" s="64" t="str">
        <f>IF(Tabla1[[#This Row],[FECHA RADICADO DE RESPUESTA A PETICIONARIO]]="","Sin respuesta",S3742-G3742)</f>
        <v>Sin respuesta</v>
      </c>
      <c r="P3742" s="64">
        <v>12</v>
      </c>
      <c r="Q3742" s="63" t="str">
        <f>+IFERROR(VLOOKUP(Z3742, fechas!$B$1:$C$247, 2,FALSE), " ")</f>
        <v xml:space="preserve"> </v>
      </c>
      <c r="R3742" s="64"/>
      <c r="S3742" s="85"/>
      <c r="T3742" s="64"/>
      <c r="U3742" s="63"/>
      <c r="V3742" s="64"/>
      <c r="W3742" s="64"/>
      <c r="X3742" s="108">
        <f t="shared" si="390"/>
        <v>1</v>
      </c>
      <c r="Y3742" s="109" t="str">
        <f>+IFERROR(VLOOKUP(G3742,fechas!$A$1:$D$209,2,FALSE), " ")</f>
        <v xml:space="preserve"> </v>
      </c>
      <c r="Z3742" s="109" t="str">
        <f t="shared" si="391"/>
        <v xml:space="preserve"> </v>
      </c>
      <c r="AA3742" s="110" t="str">
        <f ca="1">+IFERROR(IF(S3742&gt;0," ",Q3742-variables!$C$9)," ")</f>
        <v xml:space="preserve"> </v>
      </c>
      <c r="AB3742" s="111" t="str">
        <f t="shared" si="392"/>
        <v>SIN RESPUESTA</v>
      </c>
      <c r="AC3742" s="94" t="str">
        <f t="shared" si="393"/>
        <v>SIN TRASLADO</v>
      </c>
    </row>
    <row r="3743" spans="2:29" s="111" customFormat="1" ht="24.95" hidden="1" customHeight="1">
      <c r="B3743" s="64">
        <f t="shared" si="394"/>
        <v>3740</v>
      </c>
      <c r="C3743" s="69"/>
      <c r="D3743" s="70"/>
      <c r="E3743" s="70"/>
      <c r="F3743" s="64"/>
      <c r="G3743" s="198"/>
      <c r="H3743" s="198"/>
      <c r="I3743" s="198"/>
      <c r="J3743" s="199"/>
      <c r="K3743" s="62"/>
      <c r="L3743" s="62"/>
      <c r="M3743" s="62"/>
      <c r="N3743" s="64" t="s">
        <v>3143</v>
      </c>
      <c r="O3743" s="64" t="str">
        <f>IF(Tabla1[[#This Row],[FECHA RADICADO DE RESPUESTA A PETICIONARIO]]="","Sin respuesta",S3743-G3743)</f>
        <v>Sin respuesta</v>
      </c>
      <c r="P3743" s="64">
        <v>12</v>
      </c>
      <c r="Q3743" s="63" t="str">
        <f>+IFERROR(VLOOKUP(Z3743, fechas!$B$1:$C$247, 2,FALSE), " ")</f>
        <v xml:space="preserve"> </v>
      </c>
      <c r="R3743" s="64"/>
      <c r="S3743" s="85"/>
      <c r="T3743" s="64"/>
      <c r="U3743" s="63"/>
      <c r="V3743" s="64"/>
      <c r="W3743" s="64"/>
      <c r="X3743" s="108">
        <f t="shared" si="390"/>
        <v>1</v>
      </c>
      <c r="Y3743" s="109" t="str">
        <f>+IFERROR(VLOOKUP(G3743,fechas!$A$1:$D$209,2,FALSE), " ")</f>
        <v xml:space="preserve"> </v>
      </c>
      <c r="Z3743" s="109" t="str">
        <f t="shared" si="391"/>
        <v xml:space="preserve"> </v>
      </c>
      <c r="AA3743" s="110" t="str">
        <f ca="1">+IFERROR(IF(S3743&gt;0," ",Q3743-variables!$C$9)," ")</f>
        <v xml:space="preserve"> </v>
      </c>
      <c r="AB3743" s="111" t="str">
        <f t="shared" si="392"/>
        <v>SIN RESPUESTA</v>
      </c>
      <c r="AC3743" s="94" t="str">
        <f t="shared" si="393"/>
        <v>SIN TRASLADO</v>
      </c>
    </row>
    <row r="3744" spans="2:29" s="111" customFormat="1" ht="24.95" hidden="1" customHeight="1">
      <c r="B3744" s="64">
        <f t="shared" si="394"/>
        <v>3741</v>
      </c>
      <c r="C3744" s="69"/>
      <c r="D3744" s="70"/>
      <c r="E3744" s="70"/>
      <c r="F3744" s="64"/>
      <c r="G3744" s="198"/>
      <c r="H3744" s="198"/>
      <c r="I3744" s="198"/>
      <c r="J3744" s="199"/>
      <c r="K3744" s="62"/>
      <c r="L3744" s="62"/>
      <c r="M3744" s="62"/>
      <c r="N3744" s="64" t="s">
        <v>3143</v>
      </c>
      <c r="O3744" s="64" t="str">
        <f>IF(Tabla1[[#This Row],[FECHA RADICADO DE RESPUESTA A PETICIONARIO]]="","Sin respuesta",S3744-G3744)</f>
        <v>Sin respuesta</v>
      </c>
      <c r="P3744" s="64">
        <v>12</v>
      </c>
      <c r="Q3744" s="63" t="str">
        <f>+IFERROR(VLOOKUP(Z3744, fechas!$B$1:$C$247, 2,FALSE), " ")</f>
        <v xml:space="preserve"> </v>
      </c>
      <c r="R3744" s="64"/>
      <c r="S3744" s="85"/>
      <c r="T3744" s="64"/>
      <c r="U3744" s="63"/>
      <c r="V3744" s="64"/>
      <c r="W3744" s="64"/>
      <c r="X3744" s="108">
        <f t="shared" si="390"/>
        <v>1</v>
      </c>
      <c r="Y3744" s="109" t="str">
        <f>+IFERROR(VLOOKUP(G3744,fechas!$A$1:$D$209,2,FALSE), " ")</f>
        <v xml:space="preserve"> </v>
      </c>
      <c r="Z3744" s="109" t="str">
        <f t="shared" si="391"/>
        <v xml:space="preserve"> </v>
      </c>
      <c r="AA3744" s="110" t="str">
        <f ca="1">+IFERROR(IF(S3744&gt;0," ",Q3744-variables!$C$9)," ")</f>
        <v xml:space="preserve"> </v>
      </c>
      <c r="AB3744" s="111" t="str">
        <f t="shared" si="392"/>
        <v>SIN RESPUESTA</v>
      </c>
      <c r="AC3744" s="94" t="str">
        <f t="shared" si="393"/>
        <v>SIN TRASLADO</v>
      </c>
    </row>
    <row r="3745" spans="2:29" s="111" customFormat="1" ht="24.95" hidden="1" customHeight="1">
      <c r="B3745" s="64">
        <f t="shared" si="394"/>
        <v>3742</v>
      </c>
      <c r="C3745" s="69"/>
      <c r="D3745" s="70"/>
      <c r="E3745" s="70"/>
      <c r="F3745" s="64"/>
      <c r="G3745" s="198"/>
      <c r="H3745" s="198"/>
      <c r="I3745" s="198"/>
      <c r="J3745" s="199"/>
      <c r="K3745" s="62"/>
      <c r="L3745" s="62"/>
      <c r="M3745" s="62"/>
      <c r="N3745" s="64" t="s">
        <v>3143</v>
      </c>
      <c r="O3745" s="64" t="str">
        <f>IF(Tabla1[[#This Row],[FECHA RADICADO DE RESPUESTA A PETICIONARIO]]="","Sin respuesta",S3745-G3745)</f>
        <v>Sin respuesta</v>
      </c>
      <c r="P3745" s="64">
        <v>12</v>
      </c>
      <c r="Q3745" s="63" t="str">
        <f>+IFERROR(VLOOKUP(Z3745, fechas!$B$1:$C$247, 2,FALSE), " ")</f>
        <v xml:space="preserve"> </v>
      </c>
      <c r="R3745" s="64"/>
      <c r="S3745" s="85"/>
      <c r="T3745" s="64"/>
      <c r="U3745" s="63"/>
      <c r="V3745" s="64"/>
      <c r="W3745" s="64"/>
      <c r="X3745" s="108">
        <f t="shared" si="390"/>
        <v>1</v>
      </c>
      <c r="Y3745" s="109" t="str">
        <f>+IFERROR(VLOOKUP(G3745,fechas!$A$1:$D$209,2,FALSE), " ")</f>
        <v xml:space="preserve"> </v>
      </c>
      <c r="Z3745" s="109" t="str">
        <f t="shared" si="391"/>
        <v xml:space="preserve"> </v>
      </c>
      <c r="AA3745" s="110" t="str">
        <f ca="1">+IFERROR(IF(S3745&gt;0," ",Q3745-variables!$C$9)," ")</f>
        <v xml:space="preserve"> </v>
      </c>
      <c r="AB3745" s="111" t="str">
        <f t="shared" si="392"/>
        <v>SIN RESPUESTA</v>
      </c>
      <c r="AC3745" s="94" t="str">
        <f t="shared" si="393"/>
        <v>SIN TRASLADO</v>
      </c>
    </row>
    <row r="3746" spans="2:29" s="111" customFormat="1" ht="24.95" hidden="1" customHeight="1">
      <c r="B3746" s="64">
        <f t="shared" si="394"/>
        <v>3743</v>
      </c>
      <c r="C3746" s="69"/>
      <c r="D3746" s="70"/>
      <c r="E3746" s="70"/>
      <c r="F3746" s="64"/>
      <c r="G3746" s="198"/>
      <c r="H3746" s="198"/>
      <c r="I3746" s="198"/>
      <c r="J3746" s="199"/>
      <c r="K3746" s="62"/>
      <c r="L3746" s="62"/>
      <c r="M3746" s="62"/>
      <c r="N3746" s="64" t="s">
        <v>3143</v>
      </c>
      <c r="O3746" s="64" t="str">
        <f>IF(Tabla1[[#This Row],[FECHA RADICADO DE RESPUESTA A PETICIONARIO]]="","Sin respuesta",S3746-G3746)</f>
        <v>Sin respuesta</v>
      </c>
      <c r="P3746" s="64">
        <v>12</v>
      </c>
      <c r="Q3746" s="63" t="str">
        <f>+IFERROR(VLOOKUP(Z3746, fechas!$B$1:$C$247, 2,FALSE), " ")</f>
        <v xml:space="preserve"> </v>
      </c>
      <c r="R3746" s="64"/>
      <c r="S3746" s="85"/>
      <c r="T3746" s="64"/>
      <c r="U3746" s="63"/>
      <c r="V3746" s="64"/>
      <c r="W3746" s="64"/>
      <c r="X3746" s="108">
        <f t="shared" si="390"/>
        <v>1</v>
      </c>
      <c r="Y3746" s="109" t="str">
        <f>+IFERROR(VLOOKUP(G3746,fechas!$A$1:$D$209,2,FALSE), " ")</f>
        <v xml:space="preserve"> </v>
      </c>
      <c r="Z3746" s="109" t="str">
        <f t="shared" si="391"/>
        <v xml:space="preserve"> </v>
      </c>
      <c r="AA3746" s="110" t="str">
        <f ca="1">+IFERROR(IF(S3746&gt;0," ",Q3746-variables!$C$9)," ")</f>
        <v xml:space="preserve"> </v>
      </c>
      <c r="AB3746" s="111" t="str">
        <f t="shared" si="392"/>
        <v>SIN RESPUESTA</v>
      </c>
      <c r="AC3746" s="94" t="str">
        <f t="shared" si="393"/>
        <v>SIN TRASLADO</v>
      </c>
    </row>
    <row r="3747" spans="2:29" s="111" customFormat="1" ht="24.95" hidden="1" customHeight="1">
      <c r="B3747" s="64">
        <f t="shared" si="394"/>
        <v>3744</v>
      </c>
      <c r="C3747" s="69"/>
      <c r="D3747" s="70"/>
      <c r="E3747" s="70"/>
      <c r="F3747" s="64"/>
      <c r="G3747" s="198"/>
      <c r="H3747" s="198"/>
      <c r="I3747" s="198"/>
      <c r="J3747" s="199"/>
      <c r="K3747" s="62"/>
      <c r="L3747" s="62"/>
      <c r="M3747" s="62"/>
      <c r="N3747" s="64" t="s">
        <v>3143</v>
      </c>
      <c r="O3747" s="64" t="str">
        <f>IF(Tabla1[[#This Row],[FECHA RADICADO DE RESPUESTA A PETICIONARIO]]="","Sin respuesta",S3747-G3747)</f>
        <v>Sin respuesta</v>
      </c>
      <c r="P3747" s="64">
        <v>12</v>
      </c>
      <c r="Q3747" s="63" t="str">
        <f>+IFERROR(VLOOKUP(Z3747, fechas!$B$1:$C$247, 2,FALSE), " ")</f>
        <v xml:space="preserve"> </v>
      </c>
      <c r="R3747" s="64"/>
      <c r="S3747" s="85"/>
      <c r="T3747" s="64"/>
      <c r="U3747" s="63"/>
      <c r="V3747" s="64"/>
      <c r="W3747" s="64"/>
      <c r="X3747" s="108">
        <f t="shared" si="390"/>
        <v>1</v>
      </c>
      <c r="Y3747" s="109" t="str">
        <f>+IFERROR(VLOOKUP(G3747,fechas!$A$1:$D$209,2,FALSE), " ")</f>
        <v xml:space="preserve"> </v>
      </c>
      <c r="Z3747" s="109" t="str">
        <f t="shared" si="391"/>
        <v xml:space="preserve"> </v>
      </c>
      <c r="AA3747" s="110" t="str">
        <f ca="1">+IFERROR(IF(S3747&gt;0," ",Q3747-variables!$C$9)," ")</f>
        <v xml:space="preserve"> </v>
      </c>
      <c r="AB3747" s="111" t="str">
        <f t="shared" si="392"/>
        <v>SIN RESPUESTA</v>
      </c>
      <c r="AC3747" s="94" t="str">
        <f t="shared" si="393"/>
        <v>SIN TRASLADO</v>
      </c>
    </row>
    <row r="3748" spans="2:29" s="111" customFormat="1" ht="24.95" hidden="1" customHeight="1">
      <c r="B3748" s="64">
        <f t="shared" si="394"/>
        <v>3745</v>
      </c>
      <c r="C3748" s="69"/>
      <c r="D3748" s="70"/>
      <c r="E3748" s="70"/>
      <c r="F3748" s="64"/>
      <c r="G3748" s="198"/>
      <c r="H3748" s="198"/>
      <c r="I3748" s="198"/>
      <c r="J3748" s="199"/>
      <c r="K3748" s="62"/>
      <c r="L3748" s="62"/>
      <c r="M3748" s="62"/>
      <c r="N3748" s="64" t="s">
        <v>3143</v>
      </c>
      <c r="O3748" s="64" t="str">
        <f>IF(Tabla1[[#This Row],[FECHA RADICADO DE RESPUESTA A PETICIONARIO]]="","Sin respuesta",S3748-G3748)</f>
        <v>Sin respuesta</v>
      </c>
      <c r="P3748" s="64">
        <v>12</v>
      </c>
      <c r="Q3748" s="63" t="str">
        <f>+IFERROR(VLOOKUP(Z3748, fechas!$B$1:$C$247, 2,FALSE), " ")</f>
        <v xml:space="preserve"> </v>
      </c>
      <c r="R3748" s="64"/>
      <c r="S3748" s="85"/>
      <c r="T3748" s="64"/>
      <c r="U3748" s="63"/>
      <c r="V3748" s="64"/>
      <c r="W3748" s="64"/>
      <c r="X3748" s="108">
        <f t="shared" si="390"/>
        <v>1</v>
      </c>
      <c r="Y3748" s="109" t="str">
        <f>+IFERROR(VLOOKUP(G3748,fechas!$A$1:$D$209,2,FALSE), " ")</f>
        <v xml:space="preserve"> </v>
      </c>
      <c r="Z3748" s="109" t="str">
        <f t="shared" si="391"/>
        <v xml:space="preserve"> </v>
      </c>
      <c r="AA3748" s="110" t="str">
        <f ca="1">+IFERROR(IF(S3748&gt;0," ",Q3748-variables!$C$9)," ")</f>
        <v xml:space="preserve"> </v>
      </c>
      <c r="AB3748" s="111" t="str">
        <f t="shared" si="392"/>
        <v>SIN RESPUESTA</v>
      </c>
      <c r="AC3748" s="94" t="str">
        <f t="shared" si="393"/>
        <v>SIN TRASLADO</v>
      </c>
    </row>
    <row r="3749" spans="2:29" s="111" customFormat="1" ht="24.95" hidden="1" customHeight="1">
      <c r="B3749" s="64">
        <f t="shared" si="394"/>
        <v>3746</v>
      </c>
      <c r="C3749" s="69"/>
      <c r="D3749" s="70"/>
      <c r="E3749" s="70"/>
      <c r="F3749" s="64"/>
      <c r="G3749" s="198"/>
      <c r="H3749" s="198"/>
      <c r="I3749" s="198"/>
      <c r="J3749" s="199"/>
      <c r="K3749" s="62"/>
      <c r="L3749" s="62"/>
      <c r="M3749" s="62"/>
      <c r="N3749" s="64" t="s">
        <v>3143</v>
      </c>
      <c r="O3749" s="64" t="str">
        <f>IF(Tabla1[[#This Row],[FECHA RADICADO DE RESPUESTA A PETICIONARIO]]="","Sin respuesta",S3749-G3749)</f>
        <v>Sin respuesta</v>
      </c>
      <c r="P3749" s="64">
        <v>12</v>
      </c>
      <c r="Q3749" s="63" t="str">
        <f>+IFERROR(VLOOKUP(Z3749, fechas!$B$1:$C$247, 2,FALSE), " ")</f>
        <v xml:space="preserve"> </v>
      </c>
      <c r="R3749" s="64"/>
      <c r="S3749" s="85"/>
      <c r="T3749" s="64"/>
      <c r="U3749" s="63"/>
      <c r="V3749" s="64"/>
      <c r="W3749" s="64"/>
      <c r="X3749" s="108">
        <f t="shared" si="390"/>
        <v>1</v>
      </c>
      <c r="Y3749" s="109" t="str">
        <f>+IFERROR(VLOOKUP(G3749,fechas!$A$1:$D$209,2,FALSE), " ")</f>
        <v xml:space="preserve"> </v>
      </c>
      <c r="Z3749" s="109" t="str">
        <f t="shared" si="391"/>
        <v xml:space="preserve"> </v>
      </c>
      <c r="AA3749" s="110" t="str">
        <f ca="1">+IFERROR(IF(S3749&gt;0," ",Q3749-variables!$C$9)," ")</f>
        <v xml:space="preserve"> </v>
      </c>
      <c r="AB3749" s="111" t="str">
        <f t="shared" si="392"/>
        <v>SIN RESPUESTA</v>
      </c>
      <c r="AC3749" s="94" t="str">
        <f t="shared" si="393"/>
        <v>SIN TRASLADO</v>
      </c>
    </row>
    <row r="3750" spans="2:29" s="111" customFormat="1" ht="24.95" hidden="1" customHeight="1">
      <c r="B3750" s="64">
        <f t="shared" si="394"/>
        <v>3747</v>
      </c>
      <c r="C3750" s="69"/>
      <c r="D3750" s="70"/>
      <c r="E3750" s="70"/>
      <c r="F3750" s="64"/>
      <c r="G3750" s="198"/>
      <c r="H3750" s="198"/>
      <c r="I3750" s="198"/>
      <c r="J3750" s="199"/>
      <c r="K3750" s="62"/>
      <c r="L3750" s="62"/>
      <c r="M3750" s="62"/>
      <c r="N3750" s="64" t="s">
        <v>3143</v>
      </c>
      <c r="O3750" s="64" t="str">
        <f>IF(Tabla1[[#This Row],[FECHA RADICADO DE RESPUESTA A PETICIONARIO]]="","Sin respuesta",S3750-G3750)</f>
        <v>Sin respuesta</v>
      </c>
      <c r="P3750" s="64">
        <v>12</v>
      </c>
      <c r="Q3750" s="63" t="str">
        <f>+IFERROR(VLOOKUP(Z3750, fechas!$B$1:$C$247, 2,FALSE), " ")</f>
        <v xml:space="preserve"> </v>
      </c>
      <c r="R3750" s="64"/>
      <c r="S3750" s="85"/>
      <c r="T3750" s="64"/>
      <c r="U3750" s="63"/>
      <c r="V3750" s="64"/>
      <c r="W3750" s="64"/>
      <c r="X3750" s="108">
        <f t="shared" si="390"/>
        <v>1</v>
      </c>
      <c r="Y3750" s="109" t="str">
        <f>+IFERROR(VLOOKUP(G3750,fechas!$A$1:$D$209,2,FALSE), " ")</f>
        <v xml:space="preserve"> </v>
      </c>
      <c r="Z3750" s="109" t="str">
        <f t="shared" si="391"/>
        <v xml:space="preserve"> </v>
      </c>
      <c r="AA3750" s="110" t="str">
        <f ca="1">+IFERROR(IF(S3750&gt;0," ",Q3750-variables!$C$9)," ")</f>
        <v xml:space="preserve"> </v>
      </c>
      <c r="AB3750" s="111" t="str">
        <f t="shared" si="392"/>
        <v>SIN RESPUESTA</v>
      </c>
      <c r="AC3750" s="94" t="str">
        <f t="shared" si="393"/>
        <v>SIN TRASLADO</v>
      </c>
    </row>
    <row r="3751" spans="2:29" s="111" customFormat="1" ht="24.95" hidden="1" customHeight="1">
      <c r="B3751" s="64">
        <f t="shared" si="394"/>
        <v>3748</v>
      </c>
      <c r="C3751" s="69"/>
      <c r="D3751" s="70"/>
      <c r="E3751" s="70"/>
      <c r="F3751" s="64"/>
      <c r="G3751" s="198"/>
      <c r="H3751" s="198"/>
      <c r="I3751" s="198"/>
      <c r="J3751" s="199"/>
      <c r="K3751" s="62"/>
      <c r="L3751" s="62"/>
      <c r="M3751" s="62"/>
      <c r="N3751" s="64" t="s">
        <v>3143</v>
      </c>
      <c r="O3751" s="64" t="str">
        <f>IF(Tabla1[[#This Row],[FECHA RADICADO DE RESPUESTA A PETICIONARIO]]="","Sin respuesta",S3751-G3751)</f>
        <v>Sin respuesta</v>
      </c>
      <c r="P3751" s="64">
        <v>12</v>
      </c>
      <c r="Q3751" s="63" t="str">
        <f>+IFERROR(VLOOKUP(Z3751, fechas!$B$1:$C$247, 2,FALSE), " ")</f>
        <v xml:space="preserve"> </v>
      </c>
      <c r="R3751" s="64"/>
      <c r="S3751" s="85"/>
      <c r="T3751" s="64"/>
      <c r="U3751" s="63"/>
      <c r="V3751" s="64"/>
      <c r="W3751" s="64"/>
      <c r="X3751" s="108">
        <f t="shared" si="390"/>
        <v>1</v>
      </c>
      <c r="Y3751" s="109" t="str">
        <f>+IFERROR(VLOOKUP(G3751,fechas!$A$1:$D$209,2,FALSE), " ")</f>
        <v xml:space="preserve"> </v>
      </c>
      <c r="Z3751" s="109" t="str">
        <f t="shared" si="391"/>
        <v xml:space="preserve"> </v>
      </c>
      <c r="AA3751" s="110" t="str">
        <f ca="1">+IFERROR(IF(S3751&gt;0," ",Q3751-variables!$C$9)," ")</f>
        <v xml:space="preserve"> </v>
      </c>
      <c r="AB3751" s="111" t="str">
        <f t="shared" si="392"/>
        <v>SIN RESPUESTA</v>
      </c>
      <c r="AC3751" s="94" t="str">
        <f t="shared" si="393"/>
        <v>SIN TRASLADO</v>
      </c>
    </row>
    <row r="3752" spans="2:29" s="111" customFormat="1" ht="24.95" hidden="1" customHeight="1">
      <c r="B3752" s="64">
        <f t="shared" si="394"/>
        <v>3749</v>
      </c>
      <c r="C3752" s="69"/>
      <c r="D3752" s="70"/>
      <c r="E3752" s="70"/>
      <c r="F3752" s="64"/>
      <c r="G3752" s="198"/>
      <c r="H3752" s="198"/>
      <c r="I3752" s="198"/>
      <c r="J3752" s="199"/>
      <c r="K3752" s="62"/>
      <c r="L3752" s="62"/>
      <c r="M3752" s="62"/>
      <c r="N3752" s="64" t="s">
        <v>3143</v>
      </c>
      <c r="O3752" s="64" t="str">
        <f>IF(Tabla1[[#This Row],[FECHA RADICADO DE RESPUESTA A PETICIONARIO]]="","Sin respuesta",S3752-G3752)</f>
        <v>Sin respuesta</v>
      </c>
      <c r="P3752" s="64">
        <v>12</v>
      </c>
      <c r="Q3752" s="63" t="str">
        <f>+IFERROR(VLOOKUP(Z3752, fechas!$B$1:$C$247, 2,FALSE), " ")</f>
        <v xml:space="preserve"> </v>
      </c>
      <c r="R3752" s="64"/>
      <c r="S3752" s="85"/>
      <c r="T3752" s="64"/>
      <c r="U3752" s="63"/>
      <c r="V3752" s="64"/>
      <c r="W3752" s="64"/>
      <c r="X3752" s="108">
        <f t="shared" si="390"/>
        <v>1</v>
      </c>
      <c r="Y3752" s="109" t="str">
        <f>+IFERROR(VLOOKUP(G3752,fechas!$A$1:$D$209,2,FALSE), " ")</f>
        <v xml:space="preserve"> </v>
      </c>
      <c r="Z3752" s="109" t="str">
        <f t="shared" si="391"/>
        <v xml:space="preserve"> </v>
      </c>
      <c r="AA3752" s="110" t="str">
        <f ca="1">+IFERROR(IF(S3752&gt;0," ",Q3752-variables!$C$9)," ")</f>
        <v xml:space="preserve"> </v>
      </c>
      <c r="AB3752" s="111" t="str">
        <f t="shared" si="392"/>
        <v>SIN RESPUESTA</v>
      </c>
      <c r="AC3752" s="94" t="str">
        <f t="shared" si="393"/>
        <v>SIN TRASLADO</v>
      </c>
    </row>
    <row r="3753" spans="2:29" s="111" customFormat="1" ht="24.95" hidden="1" customHeight="1">
      <c r="B3753" s="64">
        <f t="shared" si="394"/>
        <v>3750</v>
      </c>
      <c r="C3753" s="69"/>
      <c r="D3753" s="70"/>
      <c r="E3753" s="70"/>
      <c r="F3753" s="64"/>
      <c r="G3753" s="198"/>
      <c r="H3753" s="198"/>
      <c r="I3753" s="198"/>
      <c r="J3753" s="199"/>
      <c r="K3753" s="62"/>
      <c r="L3753" s="62"/>
      <c r="M3753" s="62"/>
      <c r="N3753" s="64" t="s">
        <v>3143</v>
      </c>
      <c r="O3753" s="64" t="str">
        <f>IF(Tabla1[[#This Row],[FECHA RADICADO DE RESPUESTA A PETICIONARIO]]="","Sin respuesta",S3753-G3753)</f>
        <v>Sin respuesta</v>
      </c>
      <c r="P3753" s="64">
        <v>12</v>
      </c>
      <c r="Q3753" s="63" t="str">
        <f>+IFERROR(VLOOKUP(Z3753, fechas!$B$1:$C$247, 2,FALSE), " ")</f>
        <v xml:space="preserve"> </v>
      </c>
      <c r="R3753" s="64"/>
      <c r="S3753" s="85"/>
      <c r="T3753" s="64"/>
      <c r="U3753" s="63"/>
      <c r="V3753" s="64"/>
      <c r="W3753" s="64"/>
      <c r="X3753" s="108">
        <f t="shared" si="390"/>
        <v>1</v>
      </c>
      <c r="Y3753" s="109" t="str">
        <f>+IFERROR(VLOOKUP(G3753,fechas!$A$1:$D$209,2,FALSE), " ")</f>
        <v xml:space="preserve"> </v>
      </c>
      <c r="Z3753" s="109" t="str">
        <f t="shared" si="391"/>
        <v xml:space="preserve"> </v>
      </c>
      <c r="AA3753" s="110" t="str">
        <f ca="1">+IFERROR(IF(S3753&gt;0," ",Q3753-variables!$C$9)," ")</f>
        <v xml:space="preserve"> </v>
      </c>
      <c r="AB3753" s="111" t="str">
        <f t="shared" si="392"/>
        <v>SIN RESPUESTA</v>
      </c>
      <c r="AC3753" s="94" t="str">
        <f t="shared" si="393"/>
        <v>SIN TRASLADO</v>
      </c>
    </row>
    <row r="3754" spans="2:29" s="111" customFormat="1" ht="24.95" hidden="1" customHeight="1">
      <c r="B3754" s="64">
        <f t="shared" si="394"/>
        <v>3751</v>
      </c>
      <c r="C3754" s="69"/>
      <c r="D3754" s="70"/>
      <c r="E3754" s="70"/>
      <c r="F3754" s="64"/>
      <c r="G3754" s="198"/>
      <c r="H3754" s="198"/>
      <c r="I3754" s="198"/>
      <c r="J3754" s="199"/>
      <c r="K3754" s="62"/>
      <c r="L3754" s="62"/>
      <c r="M3754" s="62"/>
      <c r="N3754" s="64" t="s">
        <v>3143</v>
      </c>
      <c r="O3754" s="64" t="str">
        <f>IF(Tabla1[[#This Row],[FECHA RADICADO DE RESPUESTA A PETICIONARIO]]="","Sin respuesta",S3754-G3754)</f>
        <v>Sin respuesta</v>
      </c>
      <c r="P3754" s="64">
        <v>12</v>
      </c>
      <c r="Q3754" s="63" t="str">
        <f>+IFERROR(VLOOKUP(Z3754, fechas!$B$1:$C$247, 2,FALSE), " ")</f>
        <v xml:space="preserve"> </v>
      </c>
      <c r="R3754" s="64"/>
      <c r="S3754" s="85"/>
      <c r="T3754" s="64"/>
      <c r="U3754" s="63"/>
      <c r="V3754" s="64"/>
      <c r="W3754" s="64"/>
      <c r="X3754" s="108">
        <f t="shared" si="390"/>
        <v>1</v>
      </c>
      <c r="Y3754" s="109" t="str">
        <f>+IFERROR(VLOOKUP(G3754,fechas!$A$1:$D$209,2,FALSE), " ")</f>
        <v xml:space="preserve"> </v>
      </c>
      <c r="Z3754" s="109" t="str">
        <f t="shared" si="391"/>
        <v xml:space="preserve"> </v>
      </c>
      <c r="AA3754" s="110" t="str">
        <f ca="1">+IFERROR(IF(S3754&gt;0," ",Q3754-variables!$C$9)," ")</f>
        <v xml:space="preserve"> </v>
      </c>
      <c r="AB3754" s="111" t="str">
        <f t="shared" si="392"/>
        <v>SIN RESPUESTA</v>
      </c>
      <c r="AC3754" s="94" t="str">
        <f t="shared" si="393"/>
        <v>SIN TRASLADO</v>
      </c>
    </row>
    <row r="3755" spans="2:29" s="111" customFormat="1" ht="24.95" hidden="1" customHeight="1">
      <c r="B3755" s="64">
        <f t="shared" si="394"/>
        <v>3752</v>
      </c>
      <c r="C3755" s="69"/>
      <c r="D3755" s="70"/>
      <c r="E3755" s="70"/>
      <c r="F3755" s="64"/>
      <c r="G3755" s="198"/>
      <c r="H3755" s="198"/>
      <c r="I3755" s="198"/>
      <c r="J3755" s="199"/>
      <c r="K3755" s="62"/>
      <c r="L3755" s="62"/>
      <c r="M3755" s="62"/>
      <c r="N3755" s="64" t="s">
        <v>3143</v>
      </c>
      <c r="O3755" s="64" t="str">
        <f>IF(Tabla1[[#This Row],[FECHA RADICADO DE RESPUESTA A PETICIONARIO]]="","Sin respuesta",S3755-G3755)</f>
        <v>Sin respuesta</v>
      </c>
      <c r="P3755" s="64">
        <v>12</v>
      </c>
      <c r="Q3755" s="63" t="str">
        <f>+IFERROR(VLOOKUP(Z3755, fechas!$B$1:$C$247, 2,FALSE), " ")</f>
        <v xml:space="preserve"> </v>
      </c>
      <c r="R3755" s="64"/>
      <c r="S3755" s="85"/>
      <c r="T3755" s="64"/>
      <c r="U3755" s="63"/>
      <c r="V3755" s="64"/>
      <c r="W3755" s="64"/>
      <c r="X3755" s="108">
        <f t="shared" si="390"/>
        <v>1</v>
      </c>
      <c r="Y3755" s="109" t="str">
        <f>+IFERROR(VLOOKUP(G3755,fechas!$A$1:$D$209,2,FALSE), " ")</f>
        <v xml:space="preserve"> </v>
      </c>
      <c r="Z3755" s="109" t="str">
        <f t="shared" si="391"/>
        <v xml:space="preserve"> </v>
      </c>
      <c r="AA3755" s="110" t="str">
        <f ca="1">+IFERROR(IF(S3755&gt;0," ",Q3755-variables!$C$9)," ")</f>
        <v xml:space="preserve"> </v>
      </c>
      <c r="AB3755" s="111" t="str">
        <f t="shared" si="392"/>
        <v>SIN RESPUESTA</v>
      </c>
      <c r="AC3755" s="94" t="str">
        <f t="shared" si="393"/>
        <v>SIN TRASLADO</v>
      </c>
    </row>
    <row r="3756" spans="2:29" s="111" customFormat="1" ht="24.95" hidden="1" customHeight="1">
      <c r="B3756" s="64">
        <f t="shared" si="394"/>
        <v>3753</v>
      </c>
      <c r="C3756" s="69"/>
      <c r="D3756" s="70"/>
      <c r="E3756" s="70"/>
      <c r="F3756" s="64"/>
      <c r="G3756" s="198"/>
      <c r="H3756" s="198"/>
      <c r="I3756" s="198"/>
      <c r="J3756" s="199"/>
      <c r="K3756" s="62"/>
      <c r="L3756" s="62"/>
      <c r="M3756" s="62"/>
      <c r="N3756" s="64" t="s">
        <v>3143</v>
      </c>
      <c r="O3756" s="64" t="str">
        <f>IF(Tabla1[[#This Row],[FECHA RADICADO DE RESPUESTA A PETICIONARIO]]="","Sin respuesta",S3756-G3756)</f>
        <v>Sin respuesta</v>
      </c>
      <c r="P3756" s="64">
        <v>12</v>
      </c>
      <c r="Q3756" s="63" t="str">
        <f>+IFERROR(VLOOKUP(Z3756, fechas!$B$1:$C$247, 2,FALSE), " ")</f>
        <v xml:space="preserve"> </v>
      </c>
      <c r="R3756" s="64"/>
      <c r="S3756" s="85"/>
      <c r="T3756" s="64"/>
      <c r="U3756" s="63"/>
      <c r="V3756" s="64"/>
      <c r="W3756" s="64"/>
      <c r="X3756" s="108">
        <f t="shared" si="390"/>
        <v>1</v>
      </c>
      <c r="Y3756" s="109" t="str">
        <f>+IFERROR(VLOOKUP(G3756,fechas!$A$1:$D$209,2,FALSE), " ")</f>
        <v xml:space="preserve"> </v>
      </c>
      <c r="Z3756" s="109" t="str">
        <f t="shared" si="391"/>
        <v xml:space="preserve"> </v>
      </c>
      <c r="AA3756" s="110" t="str">
        <f ca="1">+IFERROR(IF(S3756&gt;0," ",Q3756-variables!$C$9)," ")</f>
        <v xml:space="preserve"> </v>
      </c>
      <c r="AB3756" s="111" t="str">
        <f t="shared" si="392"/>
        <v>SIN RESPUESTA</v>
      </c>
      <c r="AC3756" s="94" t="str">
        <f t="shared" si="393"/>
        <v>SIN TRASLADO</v>
      </c>
    </row>
    <row r="3757" spans="2:29" s="111" customFormat="1" ht="24.95" hidden="1" customHeight="1">
      <c r="B3757" s="64">
        <f t="shared" si="394"/>
        <v>3754</v>
      </c>
      <c r="C3757" s="69"/>
      <c r="D3757" s="70"/>
      <c r="E3757" s="70"/>
      <c r="F3757" s="64"/>
      <c r="G3757" s="198"/>
      <c r="H3757" s="198"/>
      <c r="I3757" s="198"/>
      <c r="J3757" s="199"/>
      <c r="K3757" s="62"/>
      <c r="L3757" s="62"/>
      <c r="M3757" s="62"/>
      <c r="N3757" s="64" t="s">
        <v>3143</v>
      </c>
      <c r="O3757" s="64" t="str">
        <f>IF(Tabla1[[#This Row],[FECHA RADICADO DE RESPUESTA A PETICIONARIO]]="","Sin respuesta",S3757-G3757)</f>
        <v>Sin respuesta</v>
      </c>
      <c r="P3757" s="64">
        <v>12</v>
      </c>
      <c r="Q3757" s="63" t="str">
        <f>+IFERROR(VLOOKUP(Z3757, fechas!$B$1:$C$247, 2,FALSE), " ")</f>
        <v xml:space="preserve"> </v>
      </c>
      <c r="R3757" s="64"/>
      <c r="S3757" s="85"/>
      <c r="T3757" s="64"/>
      <c r="U3757" s="63"/>
      <c r="V3757" s="64"/>
      <c r="W3757" s="64"/>
      <c r="X3757" s="108">
        <f t="shared" si="390"/>
        <v>1</v>
      </c>
      <c r="Y3757" s="109" t="str">
        <f>+IFERROR(VLOOKUP(G3757,fechas!$A$1:$D$209,2,FALSE), " ")</f>
        <v xml:space="preserve"> </v>
      </c>
      <c r="Z3757" s="109" t="str">
        <f t="shared" si="391"/>
        <v xml:space="preserve"> </v>
      </c>
      <c r="AA3757" s="110" t="str">
        <f ca="1">+IFERROR(IF(S3757&gt;0," ",Q3757-variables!$C$9)," ")</f>
        <v xml:space="preserve"> </v>
      </c>
      <c r="AB3757" s="111" t="str">
        <f t="shared" si="392"/>
        <v>SIN RESPUESTA</v>
      </c>
      <c r="AC3757" s="94" t="str">
        <f t="shared" si="393"/>
        <v>SIN TRASLADO</v>
      </c>
    </row>
    <row r="3758" spans="2:29" s="111" customFormat="1" ht="24.95" hidden="1" customHeight="1">
      <c r="B3758" s="64">
        <f t="shared" si="394"/>
        <v>3755</v>
      </c>
      <c r="C3758" s="69"/>
      <c r="D3758" s="70"/>
      <c r="E3758" s="70"/>
      <c r="F3758" s="64"/>
      <c r="G3758" s="198"/>
      <c r="H3758" s="198"/>
      <c r="I3758" s="198"/>
      <c r="J3758" s="199"/>
      <c r="K3758" s="62"/>
      <c r="L3758" s="62"/>
      <c r="M3758" s="62"/>
      <c r="N3758" s="64" t="s">
        <v>3143</v>
      </c>
      <c r="O3758" s="64" t="str">
        <f>IF(Tabla1[[#This Row],[FECHA RADICADO DE RESPUESTA A PETICIONARIO]]="","Sin respuesta",S3758-G3758)</f>
        <v>Sin respuesta</v>
      </c>
      <c r="P3758" s="64">
        <v>12</v>
      </c>
      <c r="Q3758" s="63" t="str">
        <f>+IFERROR(VLOOKUP(Z3758, fechas!$B$1:$C$247, 2,FALSE), " ")</f>
        <v xml:space="preserve"> </v>
      </c>
      <c r="R3758" s="64"/>
      <c r="S3758" s="85"/>
      <c r="T3758" s="64"/>
      <c r="U3758" s="63"/>
      <c r="V3758" s="64"/>
      <c r="W3758" s="64"/>
      <c r="X3758" s="108">
        <f t="shared" si="390"/>
        <v>1</v>
      </c>
      <c r="Y3758" s="109" t="str">
        <f>+IFERROR(VLOOKUP(G3758,fechas!$A$1:$D$209,2,FALSE), " ")</f>
        <v xml:space="preserve"> </v>
      </c>
      <c r="Z3758" s="109" t="str">
        <f t="shared" si="391"/>
        <v xml:space="preserve"> </v>
      </c>
      <c r="AA3758" s="110" t="str">
        <f ca="1">+IFERROR(IF(S3758&gt;0," ",Q3758-variables!$C$9)," ")</f>
        <v xml:space="preserve"> </v>
      </c>
      <c r="AB3758" s="111" t="str">
        <f t="shared" si="392"/>
        <v>SIN RESPUESTA</v>
      </c>
      <c r="AC3758" s="94" t="str">
        <f t="shared" si="393"/>
        <v>SIN TRASLADO</v>
      </c>
    </row>
    <row r="3759" spans="2:29" s="111" customFormat="1" ht="24.95" hidden="1" customHeight="1">
      <c r="B3759" s="64">
        <f t="shared" si="394"/>
        <v>3756</v>
      </c>
      <c r="C3759" s="69"/>
      <c r="D3759" s="70"/>
      <c r="E3759" s="70"/>
      <c r="F3759" s="64"/>
      <c r="G3759" s="198"/>
      <c r="H3759" s="198"/>
      <c r="I3759" s="198"/>
      <c r="J3759" s="199"/>
      <c r="K3759" s="62"/>
      <c r="L3759" s="62"/>
      <c r="M3759" s="62"/>
      <c r="N3759" s="64" t="s">
        <v>3143</v>
      </c>
      <c r="O3759" s="64" t="str">
        <f>IF(Tabla1[[#This Row],[FECHA RADICADO DE RESPUESTA A PETICIONARIO]]="","Sin respuesta",S3759-G3759)</f>
        <v>Sin respuesta</v>
      </c>
      <c r="P3759" s="64">
        <v>12</v>
      </c>
      <c r="Q3759" s="63" t="str">
        <f>+IFERROR(VLOOKUP(Z3759, fechas!$B$1:$C$247, 2,FALSE), " ")</f>
        <v xml:space="preserve"> </v>
      </c>
      <c r="R3759" s="64"/>
      <c r="S3759" s="85"/>
      <c r="T3759" s="64"/>
      <c r="U3759" s="63"/>
      <c r="V3759" s="64"/>
      <c r="W3759" s="64"/>
      <c r="X3759" s="108">
        <f t="shared" si="390"/>
        <v>1</v>
      </c>
      <c r="Y3759" s="109" t="str">
        <f>+IFERROR(VLOOKUP(G3759,fechas!$A$1:$D$209,2,FALSE), " ")</f>
        <v xml:space="preserve"> </v>
      </c>
      <c r="Z3759" s="109" t="str">
        <f t="shared" si="391"/>
        <v xml:space="preserve"> </v>
      </c>
      <c r="AA3759" s="110" t="str">
        <f ca="1">+IFERROR(IF(S3759&gt;0," ",Q3759-variables!$C$9)," ")</f>
        <v xml:space="preserve"> </v>
      </c>
      <c r="AB3759" s="111" t="str">
        <f t="shared" si="392"/>
        <v>SIN RESPUESTA</v>
      </c>
      <c r="AC3759" s="94" t="str">
        <f t="shared" si="393"/>
        <v>SIN TRASLADO</v>
      </c>
    </row>
    <row r="3760" spans="2:29" s="111" customFormat="1" ht="24.95" hidden="1" customHeight="1">
      <c r="B3760" s="64">
        <f t="shared" si="394"/>
        <v>3757</v>
      </c>
      <c r="C3760" s="69"/>
      <c r="D3760" s="70"/>
      <c r="E3760" s="70"/>
      <c r="F3760" s="64"/>
      <c r="G3760" s="198"/>
      <c r="H3760" s="198"/>
      <c r="I3760" s="198"/>
      <c r="J3760" s="199"/>
      <c r="K3760" s="62"/>
      <c r="L3760" s="62"/>
      <c r="M3760" s="62"/>
      <c r="N3760" s="64" t="s">
        <v>3143</v>
      </c>
      <c r="O3760" s="64" t="str">
        <f>IF(Tabla1[[#This Row],[FECHA RADICADO DE RESPUESTA A PETICIONARIO]]="","Sin respuesta",S3760-G3760)</f>
        <v>Sin respuesta</v>
      </c>
      <c r="P3760" s="64">
        <v>12</v>
      </c>
      <c r="Q3760" s="63" t="str">
        <f>+IFERROR(VLOOKUP(Z3760, fechas!$B$1:$C$247, 2,FALSE), " ")</f>
        <v xml:space="preserve"> </v>
      </c>
      <c r="R3760" s="64"/>
      <c r="S3760" s="85"/>
      <c r="T3760" s="64"/>
      <c r="U3760" s="63"/>
      <c r="V3760" s="64"/>
      <c r="W3760" s="64"/>
      <c r="X3760" s="108">
        <f t="shared" si="390"/>
        <v>1</v>
      </c>
      <c r="Y3760" s="109" t="str">
        <f>+IFERROR(VLOOKUP(G3760,fechas!$A$1:$D$209,2,FALSE), " ")</f>
        <v xml:space="preserve"> </v>
      </c>
      <c r="Z3760" s="109" t="str">
        <f t="shared" si="391"/>
        <v xml:space="preserve"> </v>
      </c>
      <c r="AA3760" s="110" t="str">
        <f ca="1">+IFERROR(IF(S3760&gt;0," ",Q3760-variables!$C$9)," ")</f>
        <v xml:space="preserve"> </v>
      </c>
      <c r="AB3760" s="111" t="str">
        <f t="shared" si="392"/>
        <v>SIN RESPUESTA</v>
      </c>
      <c r="AC3760" s="94" t="str">
        <f t="shared" si="393"/>
        <v>SIN TRASLADO</v>
      </c>
    </row>
    <row r="3761" spans="2:29" s="111" customFormat="1" ht="24.95" hidden="1" customHeight="1">
      <c r="B3761" s="64">
        <f t="shared" si="394"/>
        <v>3758</v>
      </c>
      <c r="C3761" s="69"/>
      <c r="D3761" s="70"/>
      <c r="E3761" s="70"/>
      <c r="F3761" s="64"/>
      <c r="G3761" s="198"/>
      <c r="H3761" s="198"/>
      <c r="I3761" s="198"/>
      <c r="J3761" s="199"/>
      <c r="K3761" s="62"/>
      <c r="L3761" s="62"/>
      <c r="M3761" s="62"/>
      <c r="N3761" s="64" t="s">
        <v>3143</v>
      </c>
      <c r="O3761" s="64" t="str">
        <f>IF(Tabla1[[#This Row],[FECHA RADICADO DE RESPUESTA A PETICIONARIO]]="","Sin respuesta",S3761-G3761)</f>
        <v>Sin respuesta</v>
      </c>
      <c r="P3761" s="64">
        <v>12</v>
      </c>
      <c r="Q3761" s="63" t="str">
        <f>+IFERROR(VLOOKUP(Z3761, fechas!$B$1:$C$247, 2,FALSE), " ")</f>
        <v xml:space="preserve"> </v>
      </c>
      <c r="R3761" s="64"/>
      <c r="S3761" s="85"/>
      <c r="T3761" s="64"/>
      <c r="U3761" s="63"/>
      <c r="V3761" s="64"/>
      <c r="W3761" s="64"/>
      <c r="X3761" s="108">
        <f t="shared" si="390"/>
        <v>1</v>
      </c>
      <c r="Y3761" s="109" t="str">
        <f>+IFERROR(VLOOKUP(G3761,fechas!$A$1:$D$209,2,FALSE), " ")</f>
        <v xml:space="preserve"> </v>
      </c>
      <c r="Z3761" s="109" t="str">
        <f t="shared" si="391"/>
        <v xml:space="preserve"> </v>
      </c>
      <c r="AA3761" s="110" t="str">
        <f ca="1">+IFERROR(IF(S3761&gt;0," ",Q3761-variables!$C$9)," ")</f>
        <v xml:space="preserve"> </v>
      </c>
      <c r="AB3761" s="111" t="str">
        <f t="shared" si="392"/>
        <v>SIN RESPUESTA</v>
      </c>
      <c r="AC3761" s="94" t="str">
        <f t="shared" si="393"/>
        <v>SIN TRASLADO</v>
      </c>
    </row>
    <row r="3762" spans="2:29" s="111" customFormat="1" ht="24.95" hidden="1" customHeight="1">
      <c r="B3762" s="64">
        <f t="shared" si="394"/>
        <v>3759</v>
      </c>
      <c r="C3762" s="69"/>
      <c r="D3762" s="70"/>
      <c r="E3762" s="70"/>
      <c r="F3762" s="64"/>
      <c r="G3762" s="198"/>
      <c r="H3762" s="198"/>
      <c r="I3762" s="198"/>
      <c r="J3762" s="199"/>
      <c r="K3762" s="62"/>
      <c r="L3762" s="62"/>
      <c r="M3762" s="62"/>
      <c r="N3762" s="64" t="s">
        <v>3143</v>
      </c>
      <c r="O3762" s="64" t="str">
        <f>IF(Tabla1[[#This Row],[FECHA RADICADO DE RESPUESTA A PETICIONARIO]]="","Sin respuesta",S3762-G3762)</f>
        <v>Sin respuesta</v>
      </c>
      <c r="P3762" s="64">
        <v>12</v>
      </c>
      <c r="Q3762" s="63" t="str">
        <f>+IFERROR(VLOOKUP(Z3762, fechas!$B$1:$C$247, 2,FALSE), " ")</f>
        <v xml:space="preserve"> </v>
      </c>
      <c r="R3762" s="64"/>
      <c r="S3762" s="85"/>
      <c r="T3762" s="64"/>
      <c r="U3762" s="63"/>
      <c r="V3762" s="64"/>
      <c r="W3762" s="64"/>
      <c r="X3762" s="108">
        <f t="shared" si="390"/>
        <v>1</v>
      </c>
      <c r="Y3762" s="109" t="str">
        <f>+IFERROR(VLOOKUP(G3762,fechas!$A$1:$D$209,2,FALSE), " ")</f>
        <v xml:space="preserve"> </v>
      </c>
      <c r="Z3762" s="109" t="str">
        <f t="shared" si="391"/>
        <v xml:space="preserve"> </v>
      </c>
      <c r="AA3762" s="110" t="str">
        <f ca="1">+IFERROR(IF(S3762&gt;0," ",Q3762-variables!$C$9)," ")</f>
        <v xml:space="preserve"> </v>
      </c>
      <c r="AB3762" s="111" t="str">
        <f t="shared" si="392"/>
        <v>SIN RESPUESTA</v>
      </c>
      <c r="AC3762" s="94" t="str">
        <f t="shared" si="393"/>
        <v>SIN TRASLADO</v>
      </c>
    </row>
    <row r="3763" spans="2:29" s="111" customFormat="1" ht="24.95" hidden="1" customHeight="1">
      <c r="B3763" s="64">
        <f t="shared" si="394"/>
        <v>3760</v>
      </c>
      <c r="C3763" s="69"/>
      <c r="D3763" s="70"/>
      <c r="E3763" s="70"/>
      <c r="F3763" s="64"/>
      <c r="G3763" s="198"/>
      <c r="H3763" s="198"/>
      <c r="I3763" s="198"/>
      <c r="J3763" s="199"/>
      <c r="K3763" s="62"/>
      <c r="L3763" s="62"/>
      <c r="M3763" s="62"/>
      <c r="N3763" s="64" t="s">
        <v>3143</v>
      </c>
      <c r="O3763" s="64" t="str">
        <f>IF(Tabla1[[#This Row],[FECHA RADICADO DE RESPUESTA A PETICIONARIO]]="","Sin respuesta",S3763-G3763)</f>
        <v>Sin respuesta</v>
      </c>
      <c r="P3763" s="64">
        <v>12</v>
      </c>
      <c r="Q3763" s="63" t="str">
        <f>+IFERROR(VLOOKUP(Z3763, fechas!$B$1:$C$247, 2,FALSE), " ")</f>
        <v xml:space="preserve"> </v>
      </c>
      <c r="R3763" s="64"/>
      <c r="S3763" s="85"/>
      <c r="T3763" s="64"/>
      <c r="U3763" s="63"/>
      <c r="V3763" s="64"/>
      <c r="W3763" s="64"/>
      <c r="X3763" s="108">
        <f t="shared" si="390"/>
        <v>1</v>
      </c>
      <c r="Y3763" s="109" t="str">
        <f>+IFERROR(VLOOKUP(G3763,fechas!$A$1:$D$209,2,FALSE), " ")</f>
        <v xml:space="preserve"> </v>
      </c>
      <c r="Z3763" s="109" t="str">
        <f t="shared" si="391"/>
        <v xml:space="preserve"> </v>
      </c>
      <c r="AA3763" s="110" t="str">
        <f ca="1">+IFERROR(IF(S3763&gt;0," ",Q3763-variables!$C$9)," ")</f>
        <v xml:space="preserve"> </v>
      </c>
      <c r="AB3763" s="111" t="str">
        <f t="shared" si="392"/>
        <v>SIN RESPUESTA</v>
      </c>
      <c r="AC3763" s="94" t="str">
        <f t="shared" si="393"/>
        <v>SIN TRASLADO</v>
      </c>
    </row>
    <row r="3764" spans="2:29" s="111" customFormat="1" ht="24.95" hidden="1" customHeight="1">
      <c r="B3764" s="64">
        <f t="shared" si="394"/>
        <v>3761</v>
      </c>
      <c r="C3764" s="69"/>
      <c r="D3764" s="70"/>
      <c r="E3764" s="70"/>
      <c r="F3764" s="64"/>
      <c r="G3764" s="198"/>
      <c r="H3764" s="198"/>
      <c r="I3764" s="198"/>
      <c r="J3764" s="199"/>
      <c r="K3764" s="62"/>
      <c r="L3764" s="62"/>
      <c r="M3764" s="62"/>
      <c r="N3764" s="64" t="s">
        <v>3143</v>
      </c>
      <c r="O3764" s="64" t="str">
        <f>IF(Tabla1[[#This Row],[FECHA RADICADO DE RESPUESTA A PETICIONARIO]]="","Sin respuesta",S3764-G3764)</f>
        <v>Sin respuesta</v>
      </c>
      <c r="P3764" s="64">
        <v>12</v>
      </c>
      <c r="Q3764" s="63" t="str">
        <f>+IFERROR(VLOOKUP(Z3764, fechas!$B$1:$C$247, 2,FALSE), " ")</f>
        <v xml:space="preserve"> </v>
      </c>
      <c r="R3764" s="64"/>
      <c r="S3764" s="85"/>
      <c r="T3764" s="64"/>
      <c r="U3764" s="63"/>
      <c r="V3764" s="64"/>
      <c r="W3764" s="64"/>
      <c r="X3764" s="108">
        <f t="shared" si="390"/>
        <v>1</v>
      </c>
      <c r="Y3764" s="109" t="str">
        <f>+IFERROR(VLOOKUP(G3764,fechas!$A$1:$D$209,2,FALSE), " ")</f>
        <v xml:space="preserve"> </v>
      </c>
      <c r="Z3764" s="109" t="str">
        <f t="shared" si="391"/>
        <v xml:space="preserve"> </v>
      </c>
      <c r="AA3764" s="110" t="str">
        <f ca="1">+IFERROR(IF(S3764&gt;0," ",Q3764-variables!$C$9)," ")</f>
        <v xml:space="preserve"> </v>
      </c>
      <c r="AB3764" s="111" t="str">
        <f t="shared" si="392"/>
        <v>SIN RESPUESTA</v>
      </c>
      <c r="AC3764" s="94" t="str">
        <f t="shared" si="393"/>
        <v>SIN TRASLADO</v>
      </c>
    </row>
    <row r="3765" spans="2:29" s="111" customFormat="1" ht="24.95" hidden="1" customHeight="1">
      <c r="B3765" s="64">
        <f t="shared" si="394"/>
        <v>3762</v>
      </c>
      <c r="C3765" s="69"/>
      <c r="D3765" s="70"/>
      <c r="E3765" s="70"/>
      <c r="F3765" s="64"/>
      <c r="G3765" s="198"/>
      <c r="H3765" s="198"/>
      <c r="I3765" s="198"/>
      <c r="J3765" s="199"/>
      <c r="K3765" s="62"/>
      <c r="L3765" s="62"/>
      <c r="M3765" s="62"/>
      <c r="N3765" s="64" t="s">
        <v>3143</v>
      </c>
      <c r="O3765" s="64" t="str">
        <f>IF(Tabla1[[#This Row],[FECHA RADICADO DE RESPUESTA A PETICIONARIO]]="","Sin respuesta",S3765-G3765)</f>
        <v>Sin respuesta</v>
      </c>
      <c r="P3765" s="64">
        <v>12</v>
      </c>
      <c r="Q3765" s="63" t="str">
        <f>+IFERROR(VLOOKUP(Z3765, fechas!$B$1:$C$247, 2,FALSE), " ")</f>
        <v xml:space="preserve"> </v>
      </c>
      <c r="R3765" s="64"/>
      <c r="S3765" s="85"/>
      <c r="T3765" s="64"/>
      <c r="U3765" s="63"/>
      <c r="V3765" s="64"/>
      <c r="W3765" s="64"/>
      <c r="X3765" s="108">
        <f t="shared" si="390"/>
        <v>1</v>
      </c>
      <c r="Y3765" s="109" t="str">
        <f>+IFERROR(VLOOKUP(G3765,fechas!$A$1:$D$209,2,FALSE), " ")</f>
        <v xml:space="preserve"> </v>
      </c>
      <c r="Z3765" s="109" t="str">
        <f t="shared" si="391"/>
        <v xml:space="preserve"> </v>
      </c>
      <c r="AA3765" s="110" t="str">
        <f ca="1">+IFERROR(IF(S3765&gt;0," ",Q3765-variables!$C$9)," ")</f>
        <v xml:space="preserve"> </v>
      </c>
      <c r="AB3765" s="111" t="str">
        <f t="shared" si="392"/>
        <v>SIN RESPUESTA</v>
      </c>
      <c r="AC3765" s="94" t="str">
        <f t="shared" si="393"/>
        <v>SIN TRASLADO</v>
      </c>
    </row>
    <row r="3766" spans="2:29" s="111" customFormat="1" ht="24.95" hidden="1" customHeight="1">
      <c r="B3766" s="64">
        <f t="shared" si="394"/>
        <v>3763</v>
      </c>
      <c r="C3766" s="69"/>
      <c r="D3766" s="70"/>
      <c r="E3766" s="70"/>
      <c r="F3766" s="64"/>
      <c r="G3766" s="198"/>
      <c r="H3766" s="198"/>
      <c r="I3766" s="198"/>
      <c r="J3766" s="199"/>
      <c r="K3766" s="62"/>
      <c r="L3766" s="62"/>
      <c r="M3766" s="62"/>
      <c r="N3766" s="64" t="s">
        <v>3143</v>
      </c>
      <c r="O3766" s="64" t="str">
        <f>IF(Tabla1[[#This Row],[FECHA RADICADO DE RESPUESTA A PETICIONARIO]]="","Sin respuesta",S3766-G3766)</f>
        <v>Sin respuesta</v>
      </c>
      <c r="P3766" s="64">
        <v>12</v>
      </c>
      <c r="Q3766" s="63" t="str">
        <f>+IFERROR(VLOOKUP(Z3766, fechas!$B$1:$C$247, 2,FALSE), " ")</f>
        <v xml:space="preserve"> </v>
      </c>
      <c r="R3766" s="64"/>
      <c r="S3766" s="85"/>
      <c r="T3766" s="64"/>
      <c r="U3766" s="63"/>
      <c r="V3766" s="64"/>
      <c r="W3766" s="64"/>
      <c r="X3766" s="108">
        <f t="shared" si="390"/>
        <v>1</v>
      </c>
      <c r="Y3766" s="109" t="str">
        <f>+IFERROR(VLOOKUP(G3766,fechas!$A$1:$D$209,2,FALSE), " ")</f>
        <v xml:space="preserve"> </v>
      </c>
      <c r="Z3766" s="109" t="str">
        <f t="shared" si="391"/>
        <v xml:space="preserve"> </v>
      </c>
      <c r="AA3766" s="110" t="str">
        <f ca="1">+IFERROR(IF(S3766&gt;0," ",Q3766-variables!$C$9)," ")</f>
        <v xml:space="preserve"> </v>
      </c>
      <c r="AB3766" s="111" t="str">
        <f t="shared" si="392"/>
        <v>SIN RESPUESTA</v>
      </c>
      <c r="AC3766" s="94" t="str">
        <f t="shared" si="393"/>
        <v>SIN TRASLADO</v>
      </c>
    </row>
    <row r="3767" spans="2:29" s="111" customFormat="1" ht="24.95" hidden="1" customHeight="1">
      <c r="B3767" s="64">
        <f t="shared" si="394"/>
        <v>3764</v>
      </c>
      <c r="C3767" s="69"/>
      <c r="D3767" s="70"/>
      <c r="E3767" s="70"/>
      <c r="F3767" s="64"/>
      <c r="G3767" s="198"/>
      <c r="H3767" s="198"/>
      <c r="I3767" s="198"/>
      <c r="J3767" s="199"/>
      <c r="K3767" s="62"/>
      <c r="L3767" s="62"/>
      <c r="M3767" s="62"/>
      <c r="N3767" s="64" t="s">
        <v>3143</v>
      </c>
      <c r="O3767" s="64" t="str">
        <f>IF(Tabla1[[#This Row],[FECHA RADICADO DE RESPUESTA A PETICIONARIO]]="","Sin respuesta",S3767-G3767)</f>
        <v>Sin respuesta</v>
      </c>
      <c r="P3767" s="64">
        <v>12</v>
      </c>
      <c r="Q3767" s="63" t="str">
        <f>+IFERROR(VLOOKUP(Z3767, fechas!$B$1:$C$247, 2,FALSE), " ")</f>
        <v xml:space="preserve"> </v>
      </c>
      <c r="R3767" s="64"/>
      <c r="S3767" s="85"/>
      <c r="T3767" s="64"/>
      <c r="U3767" s="63"/>
      <c r="V3767" s="64"/>
      <c r="W3767" s="64"/>
      <c r="X3767" s="108">
        <f t="shared" si="390"/>
        <v>1</v>
      </c>
      <c r="Y3767" s="109" t="str">
        <f>+IFERROR(VLOOKUP(G3767,fechas!$A$1:$D$209,2,FALSE), " ")</f>
        <v xml:space="preserve"> </v>
      </c>
      <c r="Z3767" s="109" t="str">
        <f t="shared" si="391"/>
        <v xml:space="preserve"> </v>
      </c>
      <c r="AA3767" s="110" t="str">
        <f ca="1">+IFERROR(IF(S3767&gt;0," ",Q3767-variables!$C$9)," ")</f>
        <v xml:space="preserve"> </v>
      </c>
      <c r="AB3767" s="111" t="str">
        <f t="shared" si="392"/>
        <v>SIN RESPUESTA</v>
      </c>
      <c r="AC3767" s="94" t="str">
        <f t="shared" si="393"/>
        <v>SIN TRASLADO</v>
      </c>
    </row>
    <row r="3768" spans="2:29" s="111" customFormat="1" ht="24.95" hidden="1" customHeight="1">
      <c r="B3768" s="64">
        <f t="shared" si="394"/>
        <v>3765</v>
      </c>
      <c r="C3768" s="69"/>
      <c r="D3768" s="70"/>
      <c r="E3768" s="70"/>
      <c r="F3768" s="64"/>
      <c r="G3768" s="198"/>
      <c r="H3768" s="198"/>
      <c r="I3768" s="198"/>
      <c r="J3768" s="199"/>
      <c r="K3768" s="62"/>
      <c r="L3768" s="62"/>
      <c r="M3768" s="62"/>
      <c r="N3768" s="64" t="s">
        <v>3143</v>
      </c>
      <c r="O3768" s="64" t="str">
        <f>IF(Tabla1[[#This Row],[FECHA RADICADO DE RESPUESTA A PETICIONARIO]]="","Sin respuesta",S3768-G3768)</f>
        <v>Sin respuesta</v>
      </c>
      <c r="P3768" s="64">
        <v>12</v>
      </c>
      <c r="Q3768" s="63" t="str">
        <f>+IFERROR(VLOOKUP(Z3768, fechas!$B$1:$C$247, 2,FALSE), " ")</f>
        <v xml:space="preserve"> </v>
      </c>
      <c r="R3768" s="64"/>
      <c r="S3768" s="85"/>
      <c r="T3768" s="64"/>
      <c r="U3768" s="63"/>
      <c r="V3768" s="64"/>
      <c r="W3768" s="64"/>
      <c r="X3768" s="108">
        <f t="shared" si="390"/>
        <v>1</v>
      </c>
      <c r="Y3768" s="109" t="str">
        <f>+IFERROR(VLOOKUP(G3768,fechas!$A$1:$D$209,2,FALSE), " ")</f>
        <v xml:space="preserve"> </v>
      </c>
      <c r="Z3768" s="109" t="str">
        <f t="shared" si="391"/>
        <v xml:space="preserve"> </v>
      </c>
      <c r="AA3768" s="110" t="str">
        <f ca="1">+IFERROR(IF(S3768&gt;0," ",Q3768-variables!$C$9)," ")</f>
        <v xml:space="preserve"> </v>
      </c>
      <c r="AB3768" s="111" t="str">
        <f t="shared" si="392"/>
        <v>SIN RESPUESTA</v>
      </c>
      <c r="AC3768" s="94" t="str">
        <f t="shared" si="393"/>
        <v>SIN TRASLADO</v>
      </c>
    </row>
    <row r="3769" spans="2:29" s="111" customFormat="1" ht="24.95" hidden="1" customHeight="1">
      <c r="B3769" s="64">
        <f t="shared" si="394"/>
        <v>3766</v>
      </c>
      <c r="C3769" s="69"/>
      <c r="D3769" s="70"/>
      <c r="E3769" s="70"/>
      <c r="F3769" s="64"/>
      <c r="G3769" s="198"/>
      <c r="H3769" s="198"/>
      <c r="I3769" s="198"/>
      <c r="J3769" s="199"/>
      <c r="K3769" s="62"/>
      <c r="L3769" s="62"/>
      <c r="M3769" s="62"/>
      <c r="N3769" s="64" t="s">
        <v>3143</v>
      </c>
      <c r="O3769" s="64" t="str">
        <f>IF(Tabla1[[#This Row],[FECHA RADICADO DE RESPUESTA A PETICIONARIO]]="","Sin respuesta",S3769-G3769)</f>
        <v>Sin respuesta</v>
      </c>
      <c r="P3769" s="64">
        <v>12</v>
      </c>
      <c r="Q3769" s="63" t="str">
        <f>+IFERROR(VLOOKUP(Z3769, fechas!$B$1:$C$247, 2,FALSE), " ")</f>
        <v xml:space="preserve"> </v>
      </c>
      <c r="R3769" s="64"/>
      <c r="S3769" s="85"/>
      <c r="T3769" s="64"/>
      <c r="U3769" s="63"/>
      <c r="V3769" s="64"/>
      <c r="W3769" s="64"/>
      <c r="X3769" s="108">
        <f t="shared" si="390"/>
        <v>1</v>
      </c>
      <c r="Y3769" s="109" t="str">
        <f>+IFERROR(VLOOKUP(G3769,fechas!$A$1:$D$209,2,FALSE), " ")</f>
        <v xml:space="preserve"> </v>
      </c>
      <c r="Z3769" s="109" t="str">
        <f t="shared" si="391"/>
        <v xml:space="preserve"> </v>
      </c>
      <c r="AA3769" s="110" t="str">
        <f ca="1">+IFERROR(IF(S3769&gt;0," ",Q3769-variables!$C$9)," ")</f>
        <v xml:space="preserve"> </v>
      </c>
      <c r="AB3769" s="111" t="str">
        <f t="shared" si="392"/>
        <v>SIN RESPUESTA</v>
      </c>
      <c r="AC3769" s="94" t="str">
        <f t="shared" si="393"/>
        <v>SIN TRASLADO</v>
      </c>
    </row>
    <row r="3770" spans="2:29" s="111" customFormat="1" ht="24.95" hidden="1" customHeight="1">
      <c r="B3770" s="64">
        <f t="shared" si="394"/>
        <v>3767</v>
      </c>
      <c r="C3770" s="69"/>
      <c r="D3770" s="70"/>
      <c r="E3770" s="70"/>
      <c r="F3770" s="64"/>
      <c r="G3770" s="198"/>
      <c r="H3770" s="198"/>
      <c r="I3770" s="198"/>
      <c r="J3770" s="199"/>
      <c r="K3770" s="62"/>
      <c r="L3770" s="62"/>
      <c r="M3770" s="62"/>
      <c r="N3770" s="64" t="s">
        <v>3143</v>
      </c>
      <c r="O3770" s="64" t="str">
        <f>IF(Tabla1[[#This Row],[FECHA RADICADO DE RESPUESTA A PETICIONARIO]]="","Sin respuesta",S3770-G3770)</f>
        <v>Sin respuesta</v>
      </c>
      <c r="P3770" s="64">
        <v>12</v>
      </c>
      <c r="Q3770" s="63" t="str">
        <f>+IFERROR(VLOOKUP(Z3770, fechas!$B$1:$C$247, 2,FALSE), " ")</f>
        <v xml:space="preserve"> </v>
      </c>
      <c r="R3770" s="64"/>
      <c r="S3770" s="85"/>
      <c r="T3770" s="64"/>
      <c r="U3770" s="63"/>
      <c r="V3770" s="64"/>
      <c r="W3770" s="64"/>
      <c r="X3770" s="108">
        <f t="shared" si="390"/>
        <v>1</v>
      </c>
      <c r="Y3770" s="109" t="str">
        <f>+IFERROR(VLOOKUP(G3770,fechas!$A$1:$D$209,2,FALSE), " ")</f>
        <v xml:space="preserve"> </v>
      </c>
      <c r="Z3770" s="109" t="str">
        <f t="shared" si="391"/>
        <v xml:space="preserve"> </v>
      </c>
      <c r="AA3770" s="110" t="str">
        <f ca="1">+IFERROR(IF(S3770&gt;0," ",Q3770-variables!$C$9)," ")</f>
        <v xml:space="preserve"> </v>
      </c>
      <c r="AB3770" s="111" t="str">
        <f t="shared" si="392"/>
        <v>SIN RESPUESTA</v>
      </c>
      <c r="AC3770" s="94" t="str">
        <f t="shared" si="393"/>
        <v>SIN TRASLADO</v>
      </c>
    </row>
    <row r="3771" spans="2:29" s="111" customFormat="1" ht="24.95" hidden="1" customHeight="1">
      <c r="B3771" s="64">
        <f t="shared" si="394"/>
        <v>3768</v>
      </c>
      <c r="C3771" s="69"/>
      <c r="D3771" s="70"/>
      <c r="E3771" s="70"/>
      <c r="F3771" s="64"/>
      <c r="G3771" s="198"/>
      <c r="H3771" s="198"/>
      <c r="I3771" s="198"/>
      <c r="J3771" s="199"/>
      <c r="K3771" s="62"/>
      <c r="L3771" s="62"/>
      <c r="M3771" s="62"/>
      <c r="N3771" s="64" t="s">
        <v>3143</v>
      </c>
      <c r="O3771" s="64" t="str">
        <f>IF(Tabla1[[#This Row],[FECHA RADICADO DE RESPUESTA A PETICIONARIO]]="","Sin respuesta",S3771-G3771)</f>
        <v>Sin respuesta</v>
      </c>
      <c r="P3771" s="64">
        <v>12</v>
      </c>
      <c r="Q3771" s="63" t="str">
        <f>+IFERROR(VLOOKUP(Z3771, fechas!$B$1:$C$247, 2,FALSE), " ")</f>
        <v xml:space="preserve"> </v>
      </c>
      <c r="R3771" s="64"/>
      <c r="S3771" s="85"/>
      <c r="T3771" s="64"/>
      <c r="U3771" s="63"/>
      <c r="V3771" s="64"/>
      <c r="W3771" s="64"/>
      <c r="X3771" s="108">
        <f t="shared" si="390"/>
        <v>1</v>
      </c>
      <c r="Y3771" s="109" t="str">
        <f>+IFERROR(VLOOKUP(G3771,fechas!$A$1:$D$209,2,FALSE), " ")</f>
        <v xml:space="preserve"> </v>
      </c>
      <c r="Z3771" s="109" t="str">
        <f t="shared" si="391"/>
        <v xml:space="preserve"> </v>
      </c>
      <c r="AA3771" s="110" t="str">
        <f ca="1">+IFERROR(IF(S3771&gt;0," ",Q3771-variables!$C$9)," ")</f>
        <v xml:space="preserve"> </v>
      </c>
      <c r="AB3771" s="111" t="str">
        <f t="shared" si="392"/>
        <v>SIN RESPUESTA</v>
      </c>
      <c r="AC3771" s="94" t="str">
        <f t="shared" si="393"/>
        <v>SIN TRASLADO</v>
      </c>
    </row>
    <row r="3772" spans="2:29" s="111" customFormat="1" ht="24.95" hidden="1" customHeight="1">
      <c r="B3772" s="64">
        <f t="shared" si="394"/>
        <v>3769</v>
      </c>
      <c r="C3772" s="69"/>
      <c r="D3772" s="70"/>
      <c r="E3772" s="70"/>
      <c r="F3772" s="64"/>
      <c r="G3772" s="198"/>
      <c r="H3772" s="198"/>
      <c r="I3772" s="198"/>
      <c r="J3772" s="199"/>
      <c r="K3772" s="62"/>
      <c r="L3772" s="62"/>
      <c r="M3772" s="62"/>
      <c r="N3772" s="64" t="s">
        <v>3143</v>
      </c>
      <c r="O3772" s="64" t="str">
        <f>IF(Tabla1[[#This Row],[FECHA RADICADO DE RESPUESTA A PETICIONARIO]]="","Sin respuesta",S3772-G3772)</f>
        <v>Sin respuesta</v>
      </c>
      <c r="P3772" s="64">
        <v>12</v>
      </c>
      <c r="Q3772" s="63" t="str">
        <f>+IFERROR(VLOOKUP(Z3772, fechas!$B$1:$C$247, 2,FALSE), " ")</f>
        <v xml:space="preserve"> </v>
      </c>
      <c r="R3772" s="64"/>
      <c r="S3772" s="85"/>
      <c r="T3772" s="64"/>
      <c r="U3772" s="63"/>
      <c r="V3772" s="64"/>
      <c r="W3772" s="64"/>
      <c r="X3772" s="108">
        <f t="shared" si="390"/>
        <v>1</v>
      </c>
      <c r="Y3772" s="109" t="str">
        <f>+IFERROR(VLOOKUP(G3772,fechas!$A$1:$D$209,2,FALSE), " ")</f>
        <v xml:space="preserve"> </v>
      </c>
      <c r="Z3772" s="109" t="str">
        <f t="shared" si="391"/>
        <v xml:space="preserve"> </v>
      </c>
      <c r="AA3772" s="110" t="str">
        <f ca="1">+IFERROR(IF(S3772&gt;0," ",Q3772-variables!$C$9)," ")</f>
        <v xml:space="preserve"> </v>
      </c>
      <c r="AB3772" s="111" t="str">
        <f t="shared" si="392"/>
        <v>SIN RESPUESTA</v>
      </c>
      <c r="AC3772" s="94" t="str">
        <f t="shared" si="393"/>
        <v>SIN TRASLADO</v>
      </c>
    </row>
    <row r="3773" spans="2:29" s="111" customFormat="1" ht="24.95" hidden="1" customHeight="1">
      <c r="B3773" s="64">
        <f t="shared" si="394"/>
        <v>3770</v>
      </c>
      <c r="C3773" s="69"/>
      <c r="D3773" s="70"/>
      <c r="E3773" s="70"/>
      <c r="F3773" s="64"/>
      <c r="G3773" s="198"/>
      <c r="H3773" s="198"/>
      <c r="I3773" s="198"/>
      <c r="J3773" s="199"/>
      <c r="K3773" s="62"/>
      <c r="L3773" s="62"/>
      <c r="M3773" s="62"/>
      <c r="N3773" s="64" t="s">
        <v>3143</v>
      </c>
      <c r="O3773" s="64" t="str">
        <f>IF(Tabla1[[#This Row],[FECHA RADICADO DE RESPUESTA A PETICIONARIO]]="","Sin respuesta",S3773-G3773)</f>
        <v>Sin respuesta</v>
      </c>
      <c r="P3773" s="64">
        <v>12</v>
      </c>
      <c r="Q3773" s="63" t="str">
        <f>+IFERROR(VLOOKUP(Z3773, fechas!$B$1:$C$247, 2,FALSE), " ")</f>
        <v xml:space="preserve"> </v>
      </c>
      <c r="R3773" s="64"/>
      <c r="S3773" s="85"/>
      <c r="T3773" s="64"/>
      <c r="U3773" s="63"/>
      <c r="V3773" s="64"/>
      <c r="W3773" s="64"/>
      <c r="X3773" s="108">
        <f t="shared" si="390"/>
        <v>1</v>
      </c>
      <c r="Y3773" s="109" t="str">
        <f>+IFERROR(VLOOKUP(G3773,fechas!$A$1:$D$209,2,FALSE), " ")</f>
        <v xml:space="preserve"> </v>
      </c>
      <c r="Z3773" s="109" t="str">
        <f t="shared" si="391"/>
        <v xml:space="preserve"> </v>
      </c>
      <c r="AA3773" s="110" t="str">
        <f ca="1">+IFERROR(IF(S3773&gt;0," ",Q3773-variables!$C$9)," ")</f>
        <v xml:space="preserve"> </v>
      </c>
      <c r="AB3773" s="111" t="str">
        <f t="shared" si="392"/>
        <v>SIN RESPUESTA</v>
      </c>
      <c r="AC3773" s="94" t="str">
        <f t="shared" si="393"/>
        <v>SIN TRASLADO</v>
      </c>
    </row>
    <row r="3774" spans="2:29" s="111" customFormat="1" ht="24.95" hidden="1" customHeight="1">
      <c r="B3774" s="64">
        <f t="shared" si="394"/>
        <v>3771</v>
      </c>
      <c r="C3774" s="69"/>
      <c r="D3774" s="70"/>
      <c r="E3774" s="70"/>
      <c r="F3774" s="64"/>
      <c r="G3774" s="198"/>
      <c r="H3774" s="198"/>
      <c r="I3774" s="198"/>
      <c r="J3774" s="199"/>
      <c r="K3774" s="62"/>
      <c r="L3774" s="62"/>
      <c r="M3774" s="62"/>
      <c r="N3774" s="64" t="s">
        <v>3143</v>
      </c>
      <c r="O3774" s="64" t="str">
        <f>IF(Tabla1[[#This Row],[FECHA RADICADO DE RESPUESTA A PETICIONARIO]]="","Sin respuesta",S3774-G3774)</f>
        <v>Sin respuesta</v>
      </c>
      <c r="P3774" s="64">
        <v>12</v>
      </c>
      <c r="Q3774" s="63" t="str">
        <f>+IFERROR(VLOOKUP(Z3774, fechas!$B$1:$C$247, 2,FALSE), " ")</f>
        <v xml:space="preserve"> </v>
      </c>
      <c r="R3774" s="64"/>
      <c r="S3774" s="85"/>
      <c r="T3774" s="64"/>
      <c r="U3774" s="63"/>
      <c r="V3774" s="64"/>
      <c r="W3774" s="64"/>
      <c r="X3774" s="108">
        <f t="shared" si="390"/>
        <v>1</v>
      </c>
      <c r="Y3774" s="109" t="str">
        <f>+IFERROR(VLOOKUP(G3774,fechas!$A$1:$D$209,2,FALSE), " ")</f>
        <v xml:space="preserve"> </v>
      </c>
      <c r="Z3774" s="109" t="str">
        <f t="shared" si="391"/>
        <v xml:space="preserve"> </v>
      </c>
      <c r="AA3774" s="110" t="str">
        <f ca="1">+IFERROR(IF(S3774&gt;0," ",Q3774-variables!$C$9)," ")</f>
        <v xml:space="preserve"> </v>
      </c>
      <c r="AB3774" s="111" t="str">
        <f t="shared" si="392"/>
        <v>SIN RESPUESTA</v>
      </c>
      <c r="AC3774" s="94" t="str">
        <f t="shared" si="393"/>
        <v>SIN TRASLADO</v>
      </c>
    </row>
    <row r="3775" spans="2:29" s="111" customFormat="1" ht="24.95" hidden="1" customHeight="1">
      <c r="B3775" s="64">
        <f t="shared" si="394"/>
        <v>3772</v>
      </c>
      <c r="C3775" s="69"/>
      <c r="D3775" s="70"/>
      <c r="E3775" s="70"/>
      <c r="F3775" s="64"/>
      <c r="G3775" s="198"/>
      <c r="H3775" s="198"/>
      <c r="I3775" s="198"/>
      <c r="J3775" s="199"/>
      <c r="K3775" s="62"/>
      <c r="L3775" s="62"/>
      <c r="M3775" s="62"/>
      <c r="N3775" s="64" t="s">
        <v>3143</v>
      </c>
      <c r="O3775" s="64" t="str">
        <f>IF(Tabla1[[#This Row],[FECHA RADICADO DE RESPUESTA A PETICIONARIO]]="","Sin respuesta",S3775-G3775)</f>
        <v>Sin respuesta</v>
      </c>
      <c r="P3775" s="64">
        <v>12</v>
      </c>
      <c r="Q3775" s="63" t="str">
        <f>+IFERROR(VLOOKUP(Z3775, fechas!$B$1:$C$247, 2,FALSE), " ")</f>
        <v xml:space="preserve"> </v>
      </c>
      <c r="R3775" s="64"/>
      <c r="S3775" s="85"/>
      <c r="T3775" s="64"/>
      <c r="U3775" s="63"/>
      <c r="V3775" s="64"/>
      <c r="W3775" s="64"/>
      <c r="X3775" s="108">
        <f t="shared" si="390"/>
        <v>1</v>
      </c>
      <c r="Y3775" s="109" t="str">
        <f>+IFERROR(VLOOKUP(G3775,fechas!$A$1:$D$209,2,FALSE), " ")</f>
        <v xml:space="preserve"> </v>
      </c>
      <c r="Z3775" s="109" t="str">
        <f t="shared" si="391"/>
        <v xml:space="preserve"> </v>
      </c>
      <c r="AA3775" s="110" t="str">
        <f ca="1">+IFERROR(IF(S3775&gt;0," ",Q3775-variables!$C$9)," ")</f>
        <v xml:space="preserve"> </v>
      </c>
      <c r="AB3775" s="111" t="str">
        <f t="shared" si="392"/>
        <v>SIN RESPUESTA</v>
      </c>
      <c r="AC3775" s="94" t="str">
        <f t="shared" si="393"/>
        <v>SIN TRASLADO</v>
      </c>
    </row>
    <row r="3776" spans="2:29" s="111" customFormat="1" ht="24.95" hidden="1" customHeight="1">
      <c r="B3776" s="64">
        <f t="shared" si="394"/>
        <v>3773</v>
      </c>
      <c r="C3776" s="69"/>
      <c r="D3776" s="70"/>
      <c r="E3776" s="70"/>
      <c r="F3776" s="64"/>
      <c r="G3776" s="198"/>
      <c r="H3776" s="198"/>
      <c r="I3776" s="198"/>
      <c r="J3776" s="199"/>
      <c r="K3776" s="62"/>
      <c r="L3776" s="62"/>
      <c r="M3776" s="62"/>
      <c r="N3776" s="64" t="s">
        <v>3143</v>
      </c>
      <c r="O3776" s="64" t="str">
        <f>IF(Tabla1[[#This Row],[FECHA RADICADO DE RESPUESTA A PETICIONARIO]]="","Sin respuesta",S3776-G3776)</f>
        <v>Sin respuesta</v>
      </c>
      <c r="P3776" s="64">
        <v>12</v>
      </c>
      <c r="Q3776" s="63" t="str">
        <f>+IFERROR(VLOOKUP(Z3776, fechas!$B$1:$C$247, 2,FALSE), " ")</f>
        <v xml:space="preserve"> </v>
      </c>
      <c r="R3776" s="64"/>
      <c r="S3776" s="85"/>
      <c r="T3776" s="64"/>
      <c r="U3776" s="63"/>
      <c r="V3776" s="64"/>
      <c r="W3776" s="64"/>
      <c r="X3776" s="108">
        <f t="shared" si="390"/>
        <v>1</v>
      </c>
      <c r="Y3776" s="109" t="str">
        <f>+IFERROR(VLOOKUP(G3776,fechas!$A$1:$D$209,2,FALSE), " ")</f>
        <v xml:space="preserve"> </v>
      </c>
      <c r="Z3776" s="109" t="str">
        <f t="shared" si="391"/>
        <v xml:space="preserve"> </v>
      </c>
      <c r="AA3776" s="110" t="str">
        <f ca="1">+IFERROR(IF(S3776&gt;0," ",Q3776-variables!$C$9)," ")</f>
        <v xml:space="preserve"> </v>
      </c>
      <c r="AB3776" s="111" t="str">
        <f t="shared" si="392"/>
        <v>SIN RESPUESTA</v>
      </c>
      <c r="AC3776" s="94" t="str">
        <f t="shared" si="393"/>
        <v>SIN TRASLADO</v>
      </c>
    </row>
    <row r="3777" spans="2:29" s="111" customFormat="1" ht="24.95" hidden="1" customHeight="1">
      <c r="B3777" s="64">
        <f t="shared" si="394"/>
        <v>3774</v>
      </c>
      <c r="C3777" s="69"/>
      <c r="D3777" s="70"/>
      <c r="E3777" s="70"/>
      <c r="F3777" s="64"/>
      <c r="G3777" s="198"/>
      <c r="H3777" s="198"/>
      <c r="I3777" s="198"/>
      <c r="J3777" s="199"/>
      <c r="K3777" s="62"/>
      <c r="L3777" s="62"/>
      <c r="M3777" s="62"/>
      <c r="N3777" s="64" t="s">
        <v>3143</v>
      </c>
      <c r="O3777" s="64" t="str">
        <f>IF(Tabla1[[#This Row],[FECHA RADICADO DE RESPUESTA A PETICIONARIO]]="","Sin respuesta",S3777-G3777)</f>
        <v>Sin respuesta</v>
      </c>
      <c r="P3777" s="64">
        <v>12</v>
      </c>
      <c r="Q3777" s="63" t="str">
        <f>+IFERROR(VLOOKUP(Z3777, fechas!$B$1:$C$247, 2,FALSE), " ")</f>
        <v xml:space="preserve"> </v>
      </c>
      <c r="R3777" s="64"/>
      <c r="S3777" s="85"/>
      <c r="T3777" s="64"/>
      <c r="U3777" s="63"/>
      <c r="V3777" s="64"/>
      <c r="W3777" s="64"/>
      <c r="X3777" s="108">
        <f t="shared" si="390"/>
        <v>1</v>
      </c>
      <c r="Y3777" s="109" t="str">
        <f>+IFERROR(VLOOKUP(G3777,fechas!$A$1:$D$209,2,FALSE), " ")</f>
        <v xml:space="preserve"> </v>
      </c>
      <c r="Z3777" s="109" t="str">
        <f t="shared" si="391"/>
        <v xml:space="preserve"> </v>
      </c>
      <c r="AA3777" s="110" t="str">
        <f ca="1">+IFERROR(IF(S3777&gt;0," ",Q3777-variables!$C$9)," ")</f>
        <v xml:space="preserve"> </v>
      </c>
      <c r="AB3777" s="111" t="str">
        <f t="shared" si="392"/>
        <v>SIN RESPUESTA</v>
      </c>
      <c r="AC3777" s="94" t="str">
        <f t="shared" si="393"/>
        <v>SIN TRASLADO</v>
      </c>
    </row>
    <row r="3778" spans="2:29" s="111" customFormat="1" ht="24.95" hidden="1" customHeight="1">
      <c r="B3778" s="64">
        <f t="shared" si="394"/>
        <v>3775</v>
      </c>
      <c r="C3778" s="69"/>
      <c r="D3778" s="70"/>
      <c r="E3778" s="70"/>
      <c r="F3778" s="64"/>
      <c r="G3778" s="198"/>
      <c r="H3778" s="198"/>
      <c r="I3778" s="198"/>
      <c r="J3778" s="199"/>
      <c r="K3778" s="62"/>
      <c r="L3778" s="62"/>
      <c r="M3778" s="62"/>
      <c r="N3778" s="64" t="s">
        <v>3143</v>
      </c>
      <c r="O3778" s="64" t="str">
        <f>IF(Tabla1[[#This Row],[FECHA RADICADO DE RESPUESTA A PETICIONARIO]]="","Sin respuesta",S3778-G3778)</f>
        <v>Sin respuesta</v>
      </c>
      <c r="P3778" s="64">
        <v>12</v>
      </c>
      <c r="Q3778" s="63" t="str">
        <f>+IFERROR(VLOOKUP(Z3778, fechas!$B$1:$C$247, 2,FALSE), " ")</f>
        <v xml:space="preserve"> </v>
      </c>
      <c r="R3778" s="64"/>
      <c r="S3778" s="85"/>
      <c r="T3778" s="64"/>
      <c r="U3778" s="63"/>
      <c r="V3778" s="64"/>
      <c r="W3778" s="64"/>
      <c r="X3778" s="108">
        <f t="shared" si="390"/>
        <v>1</v>
      </c>
      <c r="Y3778" s="109" t="str">
        <f>+IFERROR(VLOOKUP(G3778,fechas!$A$1:$D$209,2,FALSE), " ")</f>
        <v xml:space="preserve"> </v>
      </c>
      <c r="Z3778" s="109" t="str">
        <f t="shared" si="391"/>
        <v xml:space="preserve"> </v>
      </c>
      <c r="AA3778" s="110" t="str">
        <f ca="1">+IFERROR(IF(S3778&gt;0," ",Q3778-variables!$C$9)," ")</f>
        <v xml:space="preserve"> </v>
      </c>
      <c r="AB3778" s="111" t="str">
        <f t="shared" si="392"/>
        <v>SIN RESPUESTA</v>
      </c>
      <c r="AC3778" s="94" t="str">
        <f t="shared" si="393"/>
        <v>SIN TRASLADO</v>
      </c>
    </row>
    <row r="3779" spans="2:29" s="111" customFormat="1" ht="24.95" hidden="1" customHeight="1">
      <c r="B3779" s="64">
        <f t="shared" si="394"/>
        <v>3776</v>
      </c>
      <c r="C3779" s="69"/>
      <c r="D3779" s="70"/>
      <c r="E3779" s="70"/>
      <c r="F3779" s="64"/>
      <c r="G3779" s="198"/>
      <c r="H3779" s="198"/>
      <c r="I3779" s="198"/>
      <c r="J3779" s="199"/>
      <c r="K3779" s="62"/>
      <c r="L3779" s="62"/>
      <c r="M3779" s="62"/>
      <c r="N3779" s="64" t="s">
        <v>3143</v>
      </c>
      <c r="O3779" s="64" t="str">
        <f>IF(Tabla1[[#This Row],[FECHA RADICADO DE RESPUESTA A PETICIONARIO]]="","Sin respuesta",S3779-G3779)</f>
        <v>Sin respuesta</v>
      </c>
      <c r="P3779" s="64">
        <v>12</v>
      </c>
      <c r="Q3779" s="63" t="str">
        <f>+IFERROR(VLOOKUP(Z3779, fechas!$B$1:$C$247, 2,FALSE), " ")</f>
        <v xml:space="preserve"> </v>
      </c>
      <c r="R3779" s="64"/>
      <c r="S3779" s="85"/>
      <c r="T3779" s="64"/>
      <c r="U3779" s="63"/>
      <c r="V3779" s="64"/>
      <c r="W3779" s="64"/>
      <c r="X3779" s="108">
        <f t="shared" si="390"/>
        <v>1</v>
      </c>
      <c r="Y3779" s="109" t="str">
        <f>+IFERROR(VLOOKUP(G3779,fechas!$A$1:$D$209,2,FALSE), " ")</f>
        <v xml:space="preserve"> </v>
      </c>
      <c r="Z3779" s="109" t="str">
        <f t="shared" si="391"/>
        <v xml:space="preserve"> </v>
      </c>
      <c r="AA3779" s="110" t="str">
        <f ca="1">+IFERROR(IF(S3779&gt;0," ",Q3779-variables!$C$9)," ")</f>
        <v xml:space="preserve"> </v>
      </c>
      <c r="AB3779" s="111" t="str">
        <f t="shared" si="392"/>
        <v>SIN RESPUESTA</v>
      </c>
      <c r="AC3779" s="94" t="str">
        <f t="shared" si="393"/>
        <v>SIN TRASLADO</v>
      </c>
    </row>
    <row r="3780" spans="2:29" s="111" customFormat="1" ht="24.95" hidden="1" customHeight="1">
      <c r="B3780" s="64">
        <f t="shared" si="394"/>
        <v>3777</v>
      </c>
      <c r="C3780" s="69"/>
      <c r="D3780" s="70"/>
      <c r="E3780" s="70"/>
      <c r="F3780" s="64"/>
      <c r="G3780" s="198"/>
      <c r="H3780" s="198"/>
      <c r="I3780" s="198"/>
      <c r="J3780" s="199"/>
      <c r="K3780" s="62"/>
      <c r="L3780" s="62"/>
      <c r="M3780" s="62"/>
      <c r="N3780" s="64" t="s">
        <v>3143</v>
      </c>
      <c r="O3780" s="64" t="str">
        <f>IF(Tabla1[[#This Row],[FECHA RADICADO DE RESPUESTA A PETICIONARIO]]="","Sin respuesta",S3780-G3780)</f>
        <v>Sin respuesta</v>
      </c>
      <c r="P3780" s="64">
        <v>12</v>
      </c>
      <c r="Q3780" s="63" t="str">
        <f>+IFERROR(VLOOKUP(Z3780, fechas!$B$1:$C$247, 2,FALSE), " ")</f>
        <v xml:space="preserve"> </v>
      </c>
      <c r="R3780" s="64"/>
      <c r="S3780" s="85"/>
      <c r="T3780" s="64"/>
      <c r="U3780" s="63"/>
      <c r="V3780" s="64"/>
      <c r="W3780" s="64"/>
      <c r="X3780" s="108">
        <f t="shared" ref="X3780:X3843" si="395">IF(N3780="PENDIENTE",1,0)</f>
        <v>1</v>
      </c>
      <c r="Y3780" s="109" t="str">
        <f>+IFERROR(VLOOKUP(G3780,fechas!$A$1:$D$209,2,FALSE), " ")</f>
        <v xml:space="preserve"> </v>
      </c>
      <c r="Z3780" s="109" t="str">
        <f t="shared" ref="Z3780:Z3843" si="396">+IFERROR(Y3780+P3780, " ")</f>
        <v xml:space="preserve"> </v>
      </c>
      <c r="AA3780" s="110" t="str">
        <f ca="1">+IFERROR(IF(S3780&gt;0," ",Q3780-variables!$C$9)," ")</f>
        <v xml:space="preserve"> </v>
      </c>
      <c r="AB3780" s="111" t="str">
        <f t="shared" si="392"/>
        <v>SIN RESPUESTA</v>
      </c>
      <c r="AC3780" s="94" t="str">
        <f t="shared" si="393"/>
        <v>SIN TRASLADO</v>
      </c>
    </row>
    <row r="3781" spans="2:29" s="111" customFormat="1" ht="24.95" hidden="1" customHeight="1">
      <c r="B3781" s="64">
        <f t="shared" si="394"/>
        <v>3778</v>
      </c>
      <c r="C3781" s="69"/>
      <c r="D3781" s="70"/>
      <c r="E3781" s="70"/>
      <c r="F3781" s="64"/>
      <c r="G3781" s="198"/>
      <c r="H3781" s="198"/>
      <c r="I3781" s="198"/>
      <c r="J3781" s="199"/>
      <c r="K3781" s="62"/>
      <c r="L3781" s="62"/>
      <c r="M3781" s="62"/>
      <c r="N3781" s="64" t="s">
        <v>3143</v>
      </c>
      <c r="O3781" s="64" t="str">
        <f>IF(Tabla1[[#This Row],[FECHA RADICADO DE RESPUESTA A PETICIONARIO]]="","Sin respuesta",S3781-G3781)</f>
        <v>Sin respuesta</v>
      </c>
      <c r="P3781" s="64">
        <v>12</v>
      </c>
      <c r="Q3781" s="63" t="str">
        <f>+IFERROR(VLOOKUP(Z3781, fechas!$B$1:$C$247, 2,FALSE), " ")</f>
        <v xml:space="preserve"> </v>
      </c>
      <c r="R3781" s="64"/>
      <c r="S3781" s="85"/>
      <c r="T3781" s="64"/>
      <c r="U3781" s="63"/>
      <c r="V3781" s="64"/>
      <c r="W3781" s="64"/>
      <c r="X3781" s="108">
        <f t="shared" si="395"/>
        <v>1</v>
      </c>
      <c r="Y3781" s="109" t="str">
        <f>+IFERROR(VLOOKUP(G3781,fechas!$A$1:$D$209,2,FALSE), " ")</f>
        <v xml:space="preserve"> </v>
      </c>
      <c r="Z3781" s="109" t="str">
        <f t="shared" si="396"/>
        <v xml:space="preserve"> </v>
      </c>
      <c r="AA3781" s="110" t="str">
        <f ca="1">+IFERROR(IF(S3781&gt;0," ",Q3781-variables!$C$9)," ")</f>
        <v xml:space="preserve"> </v>
      </c>
      <c r="AB3781" s="111" t="str">
        <f t="shared" ref="AB3781:AB3844" si="397">IF(S3781="","SIN RESPUESTA",IF(S3781&lt;=Q3781,"RESPUESTA OPORTUNA","RESPUESTA EXTEMPORÁNEA"))</f>
        <v>SIN RESPUESTA</v>
      </c>
      <c r="AC3781" s="94" t="str">
        <f t="shared" ref="AC3781:AC3844" si="398">IF(U3781="","SIN TRASLADO",IF(U3781&lt;=Q3781,"TRASLADO OPORTUNO","TRASLADO EXTEMPORÁNEO"))</f>
        <v>SIN TRASLADO</v>
      </c>
    </row>
    <row r="3782" spans="2:29" s="111" customFormat="1" ht="24.95" hidden="1" customHeight="1">
      <c r="B3782" s="64">
        <f t="shared" ref="B3782:B3845" si="399">B3781+1</f>
        <v>3779</v>
      </c>
      <c r="C3782" s="69"/>
      <c r="D3782" s="70"/>
      <c r="E3782" s="70"/>
      <c r="F3782" s="64"/>
      <c r="G3782" s="198"/>
      <c r="H3782" s="198"/>
      <c r="I3782" s="198"/>
      <c r="J3782" s="199"/>
      <c r="K3782" s="62"/>
      <c r="L3782" s="62"/>
      <c r="M3782" s="62"/>
      <c r="N3782" s="64" t="s">
        <v>3143</v>
      </c>
      <c r="O3782" s="64" t="str">
        <f>IF(Tabla1[[#This Row],[FECHA RADICADO DE RESPUESTA A PETICIONARIO]]="","Sin respuesta",S3782-G3782)</f>
        <v>Sin respuesta</v>
      </c>
      <c r="P3782" s="64">
        <v>12</v>
      </c>
      <c r="Q3782" s="63" t="str">
        <f>+IFERROR(VLOOKUP(Z3782, fechas!$B$1:$C$247, 2,FALSE), " ")</f>
        <v xml:space="preserve"> </v>
      </c>
      <c r="R3782" s="64"/>
      <c r="S3782" s="85"/>
      <c r="T3782" s="64"/>
      <c r="U3782" s="63"/>
      <c r="V3782" s="64"/>
      <c r="W3782" s="64"/>
      <c r="X3782" s="108">
        <f t="shared" si="395"/>
        <v>1</v>
      </c>
      <c r="Y3782" s="109" t="str">
        <f>+IFERROR(VLOOKUP(G3782,fechas!$A$1:$D$209,2,FALSE), " ")</f>
        <v xml:space="preserve"> </v>
      </c>
      <c r="Z3782" s="109" t="str">
        <f t="shared" si="396"/>
        <v xml:space="preserve"> </v>
      </c>
      <c r="AA3782" s="110" t="str">
        <f ca="1">+IFERROR(IF(S3782&gt;0," ",Q3782-variables!$C$9)," ")</f>
        <v xml:space="preserve"> </v>
      </c>
      <c r="AB3782" s="111" t="str">
        <f t="shared" si="397"/>
        <v>SIN RESPUESTA</v>
      </c>
      <c r="AC3782" s="94" t="str">
        <f t="shared" si="398"/>
        <v>SIN TRASLADO</v>
      </c>
    </row>
    <row r="3783" spans="2:29" s="111" customFormat="1" ht="24.95" hidden="1" customHeight="1">
      <c r="B3783" s="64">
        <f t="shared" si="399"/>
        <v>3780</v>
      </c>
      <c r="C3783" s="69"/>
      <c r="D3783" s="70"/>
      <c r="E3783" s="70"/>
      <c r="F3783" s="64"/>
      <c r="G3783" s="198"/>
      <c r="H3783" s="198"/>
      <c r="I3783" s="198"/>
      <c r="J3783" s="199"/>
      <c r="K3783" s="62"/>
      <c r="L3783" s="62"/>
      <c r="M3783" s="62"/>
      <c r="N3783" s="64" t="s">
        <v>3143</v>
      </c>
      <c r="O3783" s="64" t="str">
        <f>IF(Tabla1[[#This Row],[FECHA RADICADO DE RESPUESTA A PETICIONARIO]]="","Sin respuesta",S3783-G3783)</f>
        <v>Sin respuesta</v>
      </c>
      <c r="P3783" s="64">
        <v>12</v>
      </c>
      <c r="Q3783" s="63" t="str">
        <f>+IFERROR(VLOOKUP(Z3783, fechas!$B$1:$C$247, 2,FALSE), " ")</f>
        <v xml:space="preserve"> </v>
      </c>
      <c r="R3783" s="64"/>
      <c r="S3783" s="85"/>
      <c r="T3783" s="64"/>
      <c r="U3783" s="63"/>
      <c r="V3783" s="64"/>
      <c r="W3783" s="64"/>
      <c r="X3783" s="108">
        <f t="shared" si="395"/>
        <v>1</v>
      </c>
      <c r="Y3783" s="109" t="str">
        <f>+IFERROR(VLOOKUP(G3783,fechas!$A$1:$D$209,2,FALSE), " ")</f>
        <v xml:space="preserve"> </v>
      </c>
      <c r="Z3783" s="109" t="str">
        <f t="shared" si="396"/>
        <v xml:space="preserve"> </v>
      </c>
      <c r="AA3783" s="110" t="str">
        <f ca="1">+IFERROR(IF(S3783&gt;0," ",Q3783-variables!$C$9)," ")</f>
        <v xml:space="preserve"> </v>
      </c>
      <c r="AB3783" s="111" t="str">
        <f t="shared" si="397"/>
        <v>SIN RESPUESTA</v>
      </c>
      <c r="AC3783" s="94" t="str">
        <f t="shared" si="398"/>
        <v>SIN TRASLADO</v>
      </c>
    </row>
    <row r="3784" spans="2:29" s="111" customFormat="1" ht="24.95" hidden="1" customHeight="1">
      <c r="B3784" s="64">
        <f t="shared" si="399"/>
        <v>3781</v>
      </c>
      <c r="C3784" s="69"/>
      <c r="D3784" s="70"/>
      <c r="E3784" s="70"/>
      <c r="F3784" s="64"/>
      <c r="G3784" s="198"/>
      <c r="H3784" s="198"/>
      <c r="I3784" s="198"/>
      <c r="J3784" s="199"/>
      <c r="K3784" s="62"/>
      <c r="L3784" s="62"/>
      <c r="M3784" s="62"/>
      <c r="N3784" s="64" t="s">
        <v>3143</v>
      </c>
      <c r="O3784" s="64" t="str">
        <f>IF(Tabla1[[#This Row],[FECHA RADICADO DE RESPUESTA A PETICIONARIO]]="","Sin respuesta",S3784-G3784)</f>
        <v>Sin respuesta</v>
      </c>
      <c r="P3784" s="64">
        <v>12</v>
      </c>
      <c r="Q3784" s="63" t="str">
        <f>+IFERROR(VLOOKUP(Z3784, fechas!$B$1:$C$247, 2,FALSE), " ")</f>
        <v xml:space="preserve"> </v>
      </c>
      <c r="R3784" s="64"/>
      <c r="S3784" s="85"/>
      <c r="T3784" s="64"/>
      <c r="U3784" s="63"/>
      <c r="V3784" s="64"/>
      <c r="W3784" s="64"/>
      <c r="X3784" s="108">
        <f t="shared" si="395"/>
        <v>1</v>
      </c>
      <c r="Y3784" s="109" t="str">
        <f>+IFERROR(VLOOKUP(G3784,fechas!$A$1:$D$209,2,FALSE), " ")</f>
        <v xml:space="preserve"> </v>
      </c>
      <c r="Z3784" s="109" t="str">
        <f t="shared" si="396"/>
        <v xml:space="preserve"> </v>
      </c>
      <c r="AA3784" s="110" t="str">
        <f ca="1">+IFERROR(IF(S3784&gt;0," ",Q3784-variables!$C$9)," ")</f>
        <v xml:space="preserve"> </v>
      </c>
      <c r="AB3784" s="111" t="str">
        <f t="shared" si="397"/>
        <v>SIN RESPUESTA</v>
      </c>
      <c r="AC3784" s="94" t="str">
        <f t="shared" si="398"/>
        <v>SIN TRASLADO</v>
      </c>
    </row>
    <row r="3785" spans="2:29" s="111" customFormat="1" ht="24.95" hidden="1" customHeight="1">
      <c r="B3785" s="64">
        <f t="shared" si="399"/>
        <v>3782</v>
      </c>
      <c r="C3785" s="69"/>
      <c r="D3785" s="70"/>
      <c r="E3785" s="70"/>
      <c r="F3785" s="64"/>
      <c r="G3785" s="198"/>
      <c r="H3785" s="198"/>
      <c r="I3785" s="198"/>
      <c r="J3785" s="199"/>
      <c r="K3785" s="62"/>
      <c r="L3785" s="62"/>
      <c r="M3785" s="62"/>
      <c r="N3785" s="64" t="s">
        <v>3143</v>
      </c>
      <c r="O3785" s="64" t="str">
        <f>IF(Tabla1[[#This Row],[FECHA RADICADO DE RESPUESTA A PETICIONARIO]]="","Sin respuesta",S3785-G3785)</f>
        <v>Sin respuesta</v>
      </c>
      <c r="P3785" s="64">
        <v>12</v>
      </c>
      <c r="Q3785" s="63" t="str">
        <f>+IFERROR(VLOOKUP(Z3785, fechas!$B$1:$C$247, 2,FALSE), " ")</f>
        <v xml:space="preserve"> </v>
      </c>
      <c r="R3785" s="64"/>
      <c r="S3785" s="85"/>
      <c r="T3785" s="64"/>
      <c r="U3785" s="63"/>
      <c r="V3785" s="64"/>
      <c r="W3785" s="64"/>
      <c r="X3785" s="108">
        <f t="shared" si="395"/>
        <v>1</v>
      </c>
      <c r="Y3785" s="109" t="str">
        <f>+IFERROR(VLOOKUP(G3785,fechas!$A$1:$D$209,2,FALSE), " ")</f>
        <v xml:space="preserve"> </v>
      </c>
      <c r="Z3785" s="109" t="str">
        <f t="shared" si="396"/>
        <v xml:space="preserve"> </v>
      </c>
      <c r="AA3785" s="110" t="str">
        <f ca="1">+IFERROR(IF(S3785&gt;0," ",Q3785-variables!$C$9)," ")</f>
        <v xml:space="preserve"> </v>
      </c>
      <c r="AB3785" s="111" t="str">
        <f t="shared" si="397"/>
        <v>SIN RESPUESTA</v>
      </c>
      <c r="AC3785" s="94" t="str">
        <f t="shared" si="398"/>
        <v>SIN TRASLADO</v>
      </c>
    </row>
    <row r="3786" spans="2:29" s="111" customFormat="1" ht="24.95" hidden="1" customHeight="1">
      <c r="B3786" s="64">
        <f t="shared" si="399"/>
        <v>3783</v>
      </c>
      <c r="C3786" s="69"/>
      <c r="D3786" s="70"/>
      <c r="E3786" s="70"/>
      <c r="F3786" s="64"/>
      <c r="G3786" s="198"/>
      <c r="H3786" s="198"/>
      <c r="I3786" s="198"/>
      <c r="J3786" s="199"/>
      <c r="K3786" s="62"/>
      <c r="L3786" s="62"/>
      <c r="M3786" s="62"/>
      <c r="N3786" s="64" t="s">
        <v>3143</v>
      </c>
      <c r="O3786" s="64" t="str">
        <f>IF(Tabla1[[#This Row],[FECHA RADICADO DE RESPUESTA A PETICIONARIO]]="","Sin respuesta",S3786-G3786)</f>
        <v>Sin respuesta</v>
      </c>
      <c r="P3786" s="64">
        <v>12</v>
      </c>
      <c r="Q3786" s="63" t="str">
        <f>+IFERROR(VLOOKUP(Z3786, fechas!$B$1:$C$247, 2,FALSE), " ")</f>
        <v xml:space="preserve"> </v>
      </c>
      <c r="R3786" s="64"/>
      <c r="S3786" s="85"/>
      <c r="T3786" s="64"/>
      <c r="U3786" s="63"/>
      <c r="V3786" s="64"/>
      <c r="W3786" s="64"/>
      <c r="X3786" s="108">
        <f t="shared" si="395"/>
        <v>1</v>
      </c>
      <c r="Y3786" s="109" t="str">
        <f>+IFERROR(VLOOKUP(G3786,fechas!$A$1:$D$209,2,FALSE), " ")</f>
        <v xml:space="preserve"> </v>
      </c>
      <c r="Z3786" s="109" t="str">
        <f t="shared" si="396"/>
        <v xml:space="preserve"> </v>
      </c>
      <c r="AA3786" s="110" t="str">
        <f ca="1">+IFERROR(IF(S3786&gt;0," ",Q3786-variables!$C$9)," ")</f>
        <v xml:space="preserve"> </v>
      </c>
      <c r="AB3786" s="111" t="str">
        <f t="shared" si="397"/>
        <v>SIN RESPUESTA</v>
      </c>
      <c r="AC3786" s="94" t="str">
        <f t="shared" si="398"/>
        <v>SIN TRASLADO</v>
      </c>
    </row>
    <row r="3787" spans="2:29" s="111" customFormat="1" ht="24.95" hidden="1" customHeight="1">
      <c r="B3787" s="64">
        <f t="shared" si="399"/>
        <v>3784</v>
      </c>
      <c r="C3787" s="69"/>
      <c r="D3787" s="70"/>
      <c r="E3787" s="70"/>
      <c r="F3787" s="64"/>
      <c r="G3787" s="198"/>
      <c r="H3787" s="198"/>
      <c r="I3787" s="198"/>
      <c r="J3787" s="199"/>
      <c r="K3787" s="62"/>
      <c r="L3787" s="62"/>
      <c r="M3787" s="62"/>
      <c r="N3787" s="64" t="s">
        <v>3143</v>
      </c>
      <c r="O3787" s="64" t="str">
        <f>IF(Tabla1[[#This Row],[FECHA RADICADO DE RESPUESTA A PETICIONARIO]]="","Sin respuesta",S3787-G3787)</f>
        <v>Sin respuesta</v>
      </c>
      <c r="P3787" s="64">
        <v>12</v>
      </c>
      <c r="Q3787" s="63" t="str">
        <f>+IFERROR(VLOOKUP(Z3787, fechas!$B$1:$C$247, 2,FALSE), " ")</f>
        <v xml:space="preserve"> </v>
      </c>
      <c r="R3787" s="64"/>
      <c r="S3787" s="85"/>
      <c r="T3787" s="64"/>
      <c r="U3787" s="63"/>
      <c r="V3787" s="64"/>
      <c r="W3787" s="64"/>
      <c r="X3787" s="108">
        <f t="shared" si="395"/>
        <v>1</v>
      </c>
      <c r="Y3787" s="109" t="str">
        <f>+IFERROR(VLOOKUP(G3787,fechas!$A$1:$D$209,2,FALSE), " ")</f>
        <v xml:space="preserve"> </v>
      </c>
      <c r="Z3787" s="109" t="str">
        <f t="shared" si="396"/>
        <v xml:space="preserve"> </v>
      </c>
      <c r="AA3787" s="110" t="str">
        <f ca="1">+IFERROR(IF(S3787&gt;0," ",Q3787-variables!$C$9)," ")</f>
        <v xml:space="preserve"> </v>
      </c>
      <c r="AB3787" s="111" t="str">
        <f t="shared" si="397"/>
        <v>SIN RESPUESTA</v>
      </c>
      <c r="AC3787" s="94" t="str">
        <f t="shared" si="398"/>
        <v>SIN TRASLADO</v>
      </c>
    </row>
    <row r="3788" spans="2:29" s="111" customFormat="1" ht="24.95" hidden="1" customHeight="1">
      <c r="B3788" s="64">
        <f t="shared" si="399"/>
        <v>3785</v>
      </c>
      <c r="C3788" s="69"/>
      <c r="D3788" s="70"/>
      <c r="E3788" s="70"/>
      <c r="F3788" s="64"/>
      <c r="G3788" s="198"/>
      <c r="H3788" s="198"/>
      <c r="I3788" s="198"/>
      <c r="J3788" s="199"/>
      <c r="K3788" s="62"/>
      <c r="L3788" s="62"/>
      <c r="M3788" s="62"/>
      <c r="N3788" s="64" t="s">
        <v>3143</v>
      </c>
      <c r="O3788" s="64" t="str">
        <f>IF(Tabla1[[#This Row],[FECHA RADICADO DE RESPUESTA A PETICIONARIO]]="","Sin respuesta",S3788-G3788)</f>
        <v>Sin respuesta</v>
      </c>
      <c r="P3788" s="64">
        <v>12</v>
      </c>
      <c r="Q3788" s="63" t="str">
        <f>+IFERROR(VLOOKUP(Z3788, fechas!$B$1:$C$247, 2,FALSE), " ")</f>
        <v xml:space="preserve"> </v>
      </c>
      <c r="R3788" s="64"/>
      <c r="S3788" s="85"/>
      <c r="T3788" s="64"/>
      <c r="U3788" s="63"/>
      <c r="V3788" s="64"/>
      <c r="W3788" s="64"/>
      <c r="X3788" s="108">
        <f t="shared" si="395"/>
        <v>1</v>
      </c>
      <c r="Y3788" s="109" t="str">
        <f>+IFERROR(VLOOKUP(G3788,fechas!$A$1:$D$209,2,FALSE), " ")</f>
        <v xml:space="preserve"> </v>
      </c>
      <c r="Z3788" s="109" t="str">
        <f t="shared" si="396"/>
        <v xml:space="preserve"> </v>
      </c>
      <c r="AA3788" s="110" t="str">
        <f ca="1">+IFERROR(IF(S3788&gt;0," ",Q3788-variables!$C$9)," ")</f>
        <v xml:space="preserve"> </v>
      </c>
      <c r="AB3788" s="111" t="str">
        <f t="shared" si="397"/>
        <v>SIN RESPUESTA</v>
      </c>
      <c r="AC3788" s="94" t="str">
        <f t="shared" si="398"/>
        <v>SIN TRASLADO</v>
      </c>
    </row>
    <row r="3789" spans="2:29" s="111" customFormat="1" ht="24.95" hidden="1" customHeight="1">
      <c r="B3789" s="64">
        <f t="shared" si="399"/>
        <v>3786</v>
      </c>
      <c r="C3789" s="69"/>
      <c r="D3789" s="70"/>
      <c r="E3789" s="70"/>
      <c r="F3789" s="64"/>
      <c r="G3789" s="198"/>
      <c r="H3789" s="198"/>
      <c r="I3789" s="198"/>
      <c r="J3789" s="199"/>
      <c r="K3789" s="62"/>
      <c r="L3789" s="62"/>
      <c r="M3789" s="62"/>
      <c r="N3789" s="64" t="s">
        <v>3143</v>
      </c>
      <c r="O3789" s="64" t="str">
        <f>IF(Tabla1[[#This Row],[FECHA RADICADO DE RESPUESTA A PETICIONARIO]]="","Sin respuesta",S3789-G3789)</f>
        <v>Sin respuesta</v>
      </c>
      <c r="P3789" s="64">
        <v>12</v>
      </c>
      <c r="Q3789" s="63" t="str">
        <f>+IFERROR(VLOOKUP(Z3789, fechas!$B$1:$C$247, 2,FALSE), " ")</f>
        <v xml:space="preserve"> </v>
      </c>
      <c r="R3789" s="64"/>
      <c r="S3789" s="85"/>
      <c r="T3789" s="64"/>
      <c r="U3789" s="63"/>
      <c r="V3789" s="64"/>
      <c r="W3789" s="64"/>
      <c r="X3789" s="108">
        <f t="shared" si="395"/>
        <v>1</v>
      </c>
      <c r="Y3789" s="109" t="str">
        <f>+IFERROR(VLOOKUP(G3789,fechas!$A$1:$D$209,2,FALSE), " ")</f>
        <v xml:space="preserve"> </v>
      </c>
      <c r="Z3789" s="109" t="str">
        <f t="shared" si="396"/>
        <v xml:space="preserve"> </v>
      </c>
      <c r="AA3789" s="110" t="str">
        <f ca="1">+IFERROR(IF(S3789&gt;0," ",Q3789-variables!$C$9)," ")</f>
        <v xml:space="preserve"> </v>
      </c>
      <c r="AB3789" s="111" t="str">
        <f t="shared" si="397"/>
        <v>SIN RESPUESTA</v>
      </c>
      <c r="AC3789" s="94" t="str">
        <f t="shared" si="398"/>
        <v>SIN TRASLADO</v>
      </c>
    </row>
    <row r="3790" spans="2:29" s="111" customFormat="1" ht="24.95" hidden="1" customHeight="1">
      <c r="B3790" s="64">
        <f t="shared" si="399"/>
        <v>3787</v>
      </c>
      <c r="C3790" s="69"/>
      <c r="D3790" s="70"/>
      <c r="E3790" s="70"/>
      <c r="F3790" s="64"/>
      <c r="G3790" s="198"/>
      <c r="H3790" s="198"/>
      <c r="I3790" s="198"/>
      <c r="J3790" s="199"/>
      <c r="K3790" s="62"/>
      <c r="L3790" s="62"/>
      <c r="M3790" s="62"/>
      <c r="N3790" s="64" t="s">
        <v>3143</v>
      </c>
      <c r="O3790" s="64" t="str">
        <f>IF(Tabla1[[#This Row],[FECHA RADICADO DE RESPUESTA A PETICIONARIO]]="","Sin respuesta",S3790-G3790)</f>
        <v>Sin respuesta</v>
      </c>
      <c r="P3790" s="64">
        <v>12</v>
      </c>
      <c r="Q3790" s="63" t="str">
        <f>+IFERROR(VLOOKUP(Z3790, fechas!$B$1:$C$247, 2,FALSE), " ")</f>
        <v xml:space="preserve"> </v>
      </c>
      <c r="R3790" s="64"/>
      <c r="S3790" s="85"/>
      <c r="T3790" s="64"/>
      <c r="U3790" s="63"/>
      <c r="V3790" s="64"/>
      <c r="W3790" s="64"/>
      <c r="X3790" s="108">
        <f t="shared" si="395"/>
        <v>1</v>
      </c>
      <c r="Y3790" s="109" t="str">
        <f>+IFERROR(VLOOKUP(G3790,fechas!$A$1:$D$209,2,FALSE), " ")</f>
        <v xml:space="preserve"> </v>
      </c>
      <c r="Z3790" s="109" t="str">
        <f t="shared" si="396"/>
        <v xml:space="preserve"> </v>
      </c>
      <c r="AA3790" s="110" t="str">
        <f ca="1">+IFERROR(IF(S3790&gt;0," ",Q3790-variables!$C$9)," ")</f>
        <v xml:space="preserve"> </v>
      </c>
      <c r="AB3790" s="111" t="str">
        <f t="shared" si="397"/>
        <v>SIN RESPUESTA</v>
      </c>
      <c r="AC3790" s="94" t="str">
        <f t="shared" si="398"/>
        <v>SIN TRASLADO</v>
      </c>
    </row>
    <row r="3791" spans="2:29" s="111" customFormat="1" ht="24.95" hidden="1" customHeight="1">
      <c r="B3791" s="64">
        <f t="shared" si="399"/>
        <v>3788</v>
      </c>
      <c r="C3791" s="69"/>
      <c r="D3791" s="70"/>
      <c r="E3791" s="70"/>
      <c r="F3791" s="64"/>
      <c r="G3791" s="198"/>
      <c r="H3791" s="198"/>
      <c r="I3791" s="198"/>
      <c r="J3791" s="199"/>
      <c r="K3791" s="62"/>
      <c r="L3791" s="62"/>
      <c r="M3791" s="62"/>
      <c r="N3791" s="64" t="s">
        <v>3143</v>
      </c>
      <c r="O3791" s="64" t="str">
        <f>IF(Tabla1[[#This Row],[FECHA RADICADO DE RESPUESTA A PETICIONARIO]]="","Sin respuesta",S3791-G3791)</f>
        <v>Sin respuesta</v>
      </c>
      <c r="P3791" s="64">
        <v>12</v>
      </c>
      <c r="Q3791" s="63" t="str">
        <f>+IFERROR(VLOOKUP(Z3791, fechas!$B$1:$C$247, 2,FALSE), " ")</f>
        <v xml:space="preserve"> </v>
      </c>
      <c r="R3791" s="64"/>
      <c r="S3791" s="85"/>
      <c r="T3791" s="64"/>
      <c r="U3791" s="63"/>
      <c r="V3791" s="64"/>
      <c r="W3791" s="64"/>
      <c r="X3791" s="108">
        <f t="shared" si="395"/>
        <v>1</v>
      </c>
      <c r="Y3791" s="109" t="str">
        <f>+IFERROR(VLOOKUP(G3791,fechas!$A$1:$D$209,2,FALSE), " ")</f>
        <v xml:space="preserve"> </v>
      </c>
      <c r="Z3791" s="109" t="str">
        <f t="shared" si="396"/>
        <v xml:space="preserve"> </v>
      </c>
      <c r="AA3791" s="110" t="str">
        <f ca="1">+IFERROR(IF(S3791&gt;0," ",Q3791-variables!$C$9)," ")</f>
        <v xml:space="preserve"> </v>
      </c>
      <c r="AB3791" s="111" t="str">
        <f t="shared" si="397"/>
        <v>SIN RESPUESTA</v>
      </c>
      <c r="AC3791" s="94" t="str">
        <f t="shared" si="398"/>
        <v>SIN TRASLADO</v>
      </c>
    </row>
    <row r="3792" spans="2:29" s="111" customFormat="1" ht="24.95" hidden="1" customHeight="1">
      <c r="B3792" s="64">
        <f t="shared" si="399"/>
        <v>3789</v>
      </c>
      <c r="C3792" s="69"/>
      <c r="D3792" s="70"/>
      <c r="E3792" s="70"/>
      <c r="F3792" s="64"/>
      <c r="G3792" s="198"/>
      <c r="H3792" s="198"/>
      <c r="I3792" s="198"/>
      <c r="J3792" s="199"/>
      <c r="K3792" s="62"/>
      <c r="L3792" s="62"/>
      <c r="M3792" s="62"/>
      <c r="N3792" s="64" t="s">
        <v>3143</v>
      </c>
      <c r="O3792" s="64" t="str">
        <f>IF(Tabla1[[#This Row],[FECHA RADICADO DE RESPUESTA A PETICIONARIO]]="","Sin respuesta",S3792-G3792)</f>
        <v>Sin respuesta</v>
      </c>
      <c r="P3792" s="64">
        <v>12</v>
      </c>
      <c r="Q3792" s="63" t="str">
        <f>+IFERROR(VLOOKUP(Z3792, fechas!$B$1:$C$247, 2,FALSE), " ")</f>
        <v xml:space="preserve"> </v>
      </c>
      <c r="R3792" s="64"/>
      <c r="S3792" s="85"/>
      <c r="T3792" s="64"/>
      <c r="U3792" s="63"/>
      <c r="V3792" s="64"/>
      <c r="W3792" s="64"/>
      <c r="X3792" s="108">
        <f t="shared" si="395"/>
        <v>1</v>
      </c>
      <c r="Y3792" s="109" t="str">
        <f>+IFERROR(VLOOKUP(G3792,fechas!$A$1:$D$209,2,FALSE), " ")</f>
        <v xml:space="preserve"> </v>
      </c>
      <c r="Z3792" s="109" t="str">
        <f t="shared" si="396"/>
        <v xml:space="preserve"> </v>
      </c>
      <c r="AA3792" s="110" t="str">
        <f ca="1">+IFERROR(IF(S3792&gt;0," ",Q3792-variables!$C$9)," ")</f>
        <v xml:space="preserve"> </v>
      </c>
      <c r="AB3792" s="111" t="str">
        <f t="shared" si="397"/>
        <v>SIN RESPUESTA</v>
      </c>
      <c r="AC3792" s="94" t="str">
        <f t="shared" si="398"/>
        <v>SIN TRASLADO</v>
      </c>
    </row>
    <row r="3793" spans="2:29" s="111" customFormat="1" ht="24.95" hidden="1" customHeight="1">
      <c r="B3793" s="64">
        <f t="shared" si="399"/>
        <v>3790</v>
      </c>
      <c r="C3793" s="69"/>
      <c r="D3793" s="70"/>
      <c r="E3793" s="70"/>
      <c r="F3793" s="64"/>
      <c r="G3793" s="198"/>
      <c r="H3793" s="198"/>
      <c r="I3793" s="198"/>
      <c r="J3793" s="199"/>
      <c r="K3793" s="62"/>
      <c r="L3793" s="62"/>
      <c r="M3793" s="62"/>
      <c r="N3793" s="64" t="s">
        <v>3143</v>
      </c>
      <c r="O3793" s="64" t="str">
        <f>IF(Tabla1[[#This Row],[FECHA RADICADO DE RESPUESTA A PETICIONARIO]]="","Sin respuesta",S3793-G3793)</f>
        <v>Sin respuesta</v>
      </c>
      <c r="P3793" s="64">
        <v>12</v>
      </c>
      <c r="Q3793" s="63" t="str">
        <f>+IFERROR(VLOOKUP(Z3793, fechas!$B$1:$C$247, 2,FALSE), " ")</f>
        <v xml:space="preserve"> </v>
      </c>
      <c r="R3793" s="64"/>
      <c r="S3793" s="85"/>
      <c r="T3793" s="64"/>
      <c r="U3793" s="63"/>
      <c r="V3793" s="64"/>
      <c r="W3793" s="64"/>
      <c r="X3793" s="108">
        <f t="shared" si="395"/>
        <v>1</v>
      </c>
      <c r="Y3793" s="109" t="str">
        <f>+IFERROR(VLOOKUP(G3793,fechas!$A$1:$D$209,2,FALSE), " ")</f>
        <v xml:space="preserve"> </v>
      </c>
      <c r="Z3793" s="109" t="str">
        <f t="shared" si="396"/>
        <v xml:space="preserve"> </v>
      </c>
      <c r="AA3793" s="110" t="str">
        <f ca="1">+IFERROR(IF(S3793&gt;0," ",Q3793-variables!$C$9)," ")</f>
        <v xml:space="preserve"> </v>
      </c>
      <c r="AB3793" s="111" t="str">
        <f t="shared" si="397"/>
        <v>SIN RESPUESTA</v>
      </c>
      <c r="AC3793" s="94" t="str">
        <f t="shared" si="398"/>
        <v>SIN TRASLADO</v>
      </c>
    </row>
    <row r="3794" spans="2:29" s="111" customFormat="1" ht="24.95" hidden="1" customHeight="1">
      <c r="B3794" s="64">
        <f t="shared" si="399"/>
        <v>3791</v>
      </c>
      <c r="C3794" s="69"/>
      <c r="D3794" s="70"/>
      <c r="E3794" s="70"/>
      <c r="F3794" s="64"/>
      <c r="G3794" s="198"/>
      <c r="H3794" s="198"/>
      <c r="I3794" s="198"/>
      <c r="J3794" s="199"/>
      <c r="K3794" s="62"/>
      <c r="L3794" s="62"/>
      <c r="M3794" s="62"/>
      <c r="N3794" s="64" t="s">
        <v>3143</v>
      </c>
      <c r="O3794" s="64" t="str">
        <f>IF(Tabla1[[#This Row],[FECHA RADICADO DE RESPUESTA A PETICIONARIO]]="","Sin respuesta",S3794-G3794)</f>
        <v>Sin respuesta</v>
      </c>
      <c r="P3794" s="64">
        <v>12</v>
      </c>
      <c r="Q3794" s="63" t="str">
        <f>+IFERROR(VLOOKUP(Z3794, fechas!$B$1:$C$247, 2,FALSE), " ")</f>
        <v xml:space="preserve"> </v>
      </c>
      <c r="R3794" s="64"/>
      <c r="S3794" s="85"/>
      <c r="T3794" s="64"/>
      <c r="U3794" s="63"/>
      <c r="V3794" s="64"/>
      <c r="W3794" s="64"/>
      <c r="X3794" s="108">
        <f t="shared" si="395"/>
        <v>1</v>
      </c>
      <c r="Y3794" s="109" t="str">
        <f>+IFERROR(VLOOKUP(G3794,fechas!$A$1:$D$209,2,FALSE), " ")</f>
        <v xml:space="preserve"> </v>
      </c>
      <c r="Z3794" s="109" t="str">
        <f t="shared" si="396"/>
        <v xml:space="preserve"> </v>
      </c>
      <c r="AA3794" s="110" t="str">
        <f ca="1">+IFERROR(IF(S3794&gt;0," ",Q3794-variables!$C$9)," ")</f>
        <v xml:space="preserve"> </v>
      </c>
      <c r="AB3794" s="111" t="str">
        <f t="shared" si="397"/>
        <v>SIN RESPUESTA</v>
      </c>
      <c r="AC3794" s="94" t="str">
        <f t="shared" si="398"/>
        <v>SIN TRASLADO</v>
      </c>
    </row>
    <row r="3795" spans="2:29" s="111" customFormat="1" ht="24.95" hidden="1" customHeight="1">
      <c r="B3795" s="64">
        <f t="shared" si="399"/>
        <v>3792</v>
      </c>
      <c r="C3795" s="69"/>
      <c r="D3795" s="70"/>
      <c r="E3795" s="70"/>
      <c r="F3795" s="64"/>
      <c r="G3795" s="198"/>
      <c r="H3795" s="198"/>
      <c r="I3795" s="198"/>
      <c r="J3795" s="199"/>
      <c r="K3795" s="62"/>
      <c r="L3795" s="62"/>
      <c r="M3795" s="62"/>
      <c r="N3795" s="64" t="s">
        <v>3143</v>
      </c>
      <c r="O3795" s="64" t="str">
        <f>IF(Tabla1[[#This Row],[FECHA RADICADO DE RESPUESTA A PETICIONARIO]]="","Sin respuesta",S3795-G3795)</f>
        <v>Sin respuesta</v>
      </c>
      <c r="P3795" s="64">
        <v>12</v>
      </c>
      <c r="Q3795" s="63" t="str">
        <f>+IFERROR(VLOOKUP(Z3795, fechas!$B$1:$C$247, 2,FALSE), " ")</f>
        <v xml:space="preserve"> </v>
      </c>
      <c r="R3795" s="64"/>
      <c r="S3795" s="85"/>
      <c r="T3795" s="64"/>
      <c r="U3795" s="63"/>
      <c r="V3795" s="64"/>
      <c r="W3795" s="64"/>
      <c r="X3795" s="108">
        <f t="shared" si="395"/>
        <v>1</v>
      </c>
      <c r="Y3795" s="109" t="str">
        <f>+IFERROR(VLOOKUP(G3795,fechas!$A$1:$D$209,2,FALSE), " ")</f>
        <v xml:space="preserve"> </v>
      </c>
      <c r="Z3795" s="109" t="str">
        <f t="shared" si="396"/>
        <v xml:space="preserve"> </v>
      </c>
      <c r="AA3795" s="110" t="str">
        <f ca="1">+IFERROR(IF(S3795&gt;0," ",Q3795-variables!$C$9)," ")</f>
        <v xml:space="preserve"> </v>
      </c>
      <c r="AB3795" s="111" t="str">
        <f t="shared" si="397"/>
        <v>SIN RESPUESTA</v>
      </c>
      <c r="AC3795" s="94" t="str">
        <f t="shared" si="398"/>
        <v>SIN TRASLADO</v>
      </c>
    </row>
    <row r="3796" spans="2:29" s="111" customFormat="1" ht="24.95" hidden="1" customHeight="1">
      <c r="B3796" s="64">
        <f t="shared" si="399"/>
        <v>3793</v>
      </c>
      <c r="C3796" s="69"/>
      <c r="D3796" s="70"/>
      <c r="E3796" s="70"/>
      <c r="F3796" s="64"/>
      <c r="G3796" s="198"/>
      <c r="H3796" s="198"/>
      <c r="I3796" s="198"/>
      <c r="J3796" s="199"/>
      <c r="K3796" s="62"/>
      <c r="L3796" s="62"/>
      <c r="M3796" s="62"/>
      <c r="N3796" s="64" t="s">
        <v>3143</v>
      </c>
      <c r="O3796" s="64" t="str">
        <f>IF(Tabla1[[#This Row],[FECHA RADICADO DE RESPUESTA A PETICIONARIO]]="","Sin respuesta",S3796-G3796)</f>
        <v>Sin respuesta</v>
      </c>
      <c r="P3796" s="64">
        <v>12</v>
      </c>
      <c r="Q3796" s="63" t="str">
        <f>+IFERROR(VLOOKUP(Z3796, fechas!$B$1:$C$247, 2,FALSE), " ")</f>
        <v xml:space="preserve"> </v>
      </c>
      <c r="R3796" s="64"/>
      <c r="S3796" s="85"/>
      <c r="T3796" s="64"/>
      <c r="U3796" s="63"/>
      <c r="V3796" s="64"/>
      <c r="W3796" s="64"/>
      <c r="X3796" s="108">
        <f t="shared" si="395"/>
        <v>1</v>
      </c>
      <c r="Y3796" s="109" t="str">
        <f>+IFERROR(VLOOKUP(G3796,fechas!$A$1:$D$209,2,FALSE), " ")</f>
        <v xml:space="preserve"> </v>
      </c>
      <c r="Z3796" s="109" t="str">
        <f t="shared" si="396"/>
        <v xml:space="preserve"> </v>
      </c>
      <c r="AA3796" s="110" t="str">
        <f ca="1">+IFERROR(IF(S3796&gt;0," ",Q3796-variables!$C$9)," ")</f>
        <v xml:space="preserve"> </v>
      </c>
      <c r="AB3796" s="111" t="str">
        <f t="shared" si="397"/>
        <v>SIN RESPUESTA</v>
      </c>
      <c r="AC3796" s="94" t="str">
        <f t="shared" si="398"/>
        <v>SIN TRASLADO</v>
      </c>
    </row>
    <row r="3797" spans="2:29" s="111" customFormat="1" ht="24.95" hidden="1" customHeight="1">
      <c r="B3797" s="64">
        <f t="shared" si="399"/>
        <v>3794</v>
      </c>
      <c r="C3797" s="69"/>
      <c r="D3797" s="70"/>
      <c r="E3797" s="70"/>
      <c r="F3797" s="64"/>
      <c r="G3797" s="198"/>
      <c r="H3797" s="198"/>
      <c r="I3797" s="198"/>
      <c r="J3797" s="199"/>
      <c r="K3797" s="62"/>
      <c r="L3797" s="62"/>
      <c r="M3797" s="62"/>
      <c r="N3797" s="64" t="s">
        <v>3143</v>
      </c>
      <c r="O3797" s="64" t="str">
        <f>IF(Tabla1[[#This Row],[FECHA RADICADO DE RESPUESTA A PETICIONARIO]]="","Sin respuesta",S3797-G3797)</f>
        <v>Sin respuesta</v>
      </c>
      <c r="P3797" s="64">
        <v>12</v>
      </c>
      <c r="Q3797" s="63" t="str">
        <f>+IFERROR(VLOOKUP(Z3797, fechas!$B$1:$C$247, 2,FALSE), " ")</f>
        <v xml:space="preserve"> </v>
      </c>
      <c r="R3797" s="64"/>
      <c r="S3797" s="85"/>
      <c r="T3797" s="64"/>
      <c r="U3797" s="63"/>
      <c r="V3797" s="64"/>
      <c r="W3797" s="64"/>
      <c r="X3797" s="108">
        <f t="shared" si="395"/>
        <v>1</v>
      </c>
      <c r="Y3797" s="109" t="str">
        <f>+IFERROR(VLOOKUP(G3797,fechas!$A$1:$D$209,2,FALSE), " ")</f>
        <v xml:space="preserve"> </v>
      </c>
      <c r="Z3797" s="109" t="str">
        <f t="shared" si="396"/>
        <v xml:space="preserve"> </v>
      </c>
      <c r="AA3797" s="110" t="str">
        <f ca="1">+IFERROR(IF(S3797&gt;0," ",Q3797-variables!$C$9)," ")</f>
        <v xml:space="preserve"> </v>
      </c>
      <c r="AB3797" s="111" t="str">
        <f t="shared" si="397"/>
        <v>SIN RESPUESTA</v>
      </c>
      <c r="AC3797" s="94" t="str">
        <f t="shared" si="398"/>
        <v>SIN TRASLADO</v>
      </c>
    </row>
    <row r="3798" spans="2:29" s="111" customFormat="1" ht="24.95" hidden="1" customHeight="1">
      <c r="B3798" s="64">
        <f t="shared" si="399"/>
        <v>3795</v>
      </c>
      <c r="C3798" s="69"/>
      <c r="D3798" s="70"/>
      <c r="E3798" s="70"/>
      <c r="F3798" s="64"/>
      <c r="G3798" s="198"/>
      <c r="H3798" s="198"/>
      <c r="I3798" s="198"/>
      <c r="J3798" s="199"/>
      <c r="K3798" s="62"/>
      <c r="L3798" s="62"/>
      <c r="M3798" s="62"/>
      <c r="N3798" s="64" t="s">
        <v>3143</v>
      </c>
      <c r="O3798" s="64" t="str">
        <f>IF(Tabla1[[#This Row],[FECHA RADICADO DE RESPUESTA A PETICIONARIO]]="","Sin respuesta",S3798-G3798)</f>
        <v>Sin respuesta</v>
      </c>
      <c r="P3798" s="64">
        <v>12</v>
      </c>
      <c r="Q3798" s="63" t="str">
        <f>+IFERROR(VLOOKUP(Z3798, fechas!$B$1:$C$247, 2,FALSE), " ")</f>
        <v xml:space="preserve"> </v>
      </c>
      <c r="R3798" s="64"/>
      <c r="S3798" s="85"/>
      <c r="T3798" s="64"/>
      <c r="U3798" s="63"/>
      <c r="V3798" s="64"/>
      <c r="W3798" s="64"/>
      <c r="X3798" s="108">
        <f t="shared" si="395"/>
        <v>1</v>
      </c>
      <c r="Y3798" s="109" t="str">
        <f>+IFERROR(VLOOKUP(G3798,fechas!$A$1:$D$209,2,FALSE), " ")</f>
        <v xml:space="preserve"> </v>
      </c>
      <c r="Z3798" s="109" t="str">
        <f t="shared" si="396"/>
        <v xml:space="preserve"> </v>
      </c>
      <c r="AA3798" s="110" t="str">
        <f ca="1">+IFERROR(IF(S3798&gt;0," ",Q3798-variables!$C$9)," ")</f>
        <v xml:space="preserve"> </v>
      </c>
      <c r="AB3798" s="111" t="str">
        <f t="shared" si="397"/>
        <v>SIN RESPUESTA</v>
      </c>
      <c r="AC3798" s="94" t="str">
        <f t="shared" si="398"/>
        <v>SIN TRASLADO</v>
      </c>
    </row>
    <row r="3799" spans="2:29" s="111" customFormat="1" ht="24.95" hidden="1" customHeight="1">
      <c r="B3799" s="64">
        <f t="shared" si="399"/>
        <v>3796</v>
      </c>
      <c r="C3799" s="69"/>
      <c r="D3799" s="70"/>
      <c r="E3799" s="70"/>
      <c r="F3799" s="64"/>
      <c r="G3799" s="198"/>
      <c r="H3799" s="198"/>
      <c r="I3799" s="198"/>
      <c r="J3799" s="199"/>
      <c r="K3799" s="62"/>
      <c r="L3799" s="62"/>
      <c r="M3799" s="62"/>
      <c r="N3799" s="64" t="s">
        <v>3143</v>
      </c>
      <c r="O3799" s="64" t="str">
        <f>IF(Tabla1[[#This Row],[FECHA RADICADO DE RESPUESTA A PETICIONARIO]]="","Sin respuesta",S3799-G3799)</f>
        <v>Sin respuesta</v>
      </c>
      <c r="P3799" s="64">
        <v>12</v>
      </c>
      <c r="Q3799" s="63" t="str">
        <f>+IFERROR(VLOOKUP(Z3799, fechas!$B$1:$C$247, 2,FALSE), " ")</f>
        <v xml:space="preserve"> </v>
      </c>
      <c r="R3799" s="64"/>
      <c r="S3799" s="85"/>
      <c r="T3799" s="64"/>
      <c r="U3799" s="63"/>
      <c r="V3799" s="64"/>
      <c r="W3799" s="64"/>
      <c r="X3799" s="108">
        <f t="shared" si="395"/>
        <v>1</v>
      </c>
      <c r="Y3799" s="109" t="str">
        <f>+IFERROR(VLOOKUP(G3799,fechas!$A$1:$D$209,2,FALSE), " ")</f>
        <v xml:space="preserve"> </v>
      </c>
      <c r="Z3799" s="109" t="str">
        <f t="shared" si="396"/>
        <v xml:space="preserve"> </v>
      </c>
      <c r="AA3799" s="110" t="str">
        <f ca="1">+IFERROR(IF(S3799&gt;0," ",Q3799-variables!$C$9)," ")</f>
        <v xml:space="preserve"> </v>
      </c>
      <c r="AB3799" s="111" t="str">
        <f t="shared" si="397"/>
        <v>SIN RESPUESTA</v>
      </c>
      <c r="AC3799" s="94" t="str">
        <f t="shared" si="398"/>
        <v>SIN TRASLADO</v>
      </c>
    </row>
    <row r="3800" spans="2:29" s="111" customFormat="1" ht="24.95" hidden="1" customHeight="1">
      <c r="B3800" s="64">
        <f t="shared" si="399"/>
        <v>3797</v>
      </c>
      <c r="C3800" s="69"/>
      <c r="D3800" s="70"/>
      <c r="E3800" s="70"/>
      <c r="F3800" s="64"/>
      <c r="G3800" s="198"/>
      <c r="H3800" s="198"/>
      <c r="I3800" s="198"/>
      <c r="J3800" s="199"/>
      <c r="K3800" s="62"/>
      <c r="L3800" s="62"/>
      <c r="M3800" s="62"/>
      <c r="N3800" s="64" t="s">
        <v>3143</v>
      </c>
      <c r="O3800" s="64" t="str">
        <f>IF(Tabla1[[#This Row],[FECHA RADICADO DE RESPUESTA A PETICIONARIO]]="","Sin respuesta",S3800-G3800)</f>
        <v>Sin respuesta</v>
      </c>
      <c r="P3800" s="64">
        <v>12</v>
      </c>
      <c r="Q3800" s="63" t="str">
        <f>+IFERROR(VLOOKUP(Z3800, fechas!$B$1:$C$247, 2,FALSE), " ")</f>
        <v xml:space="preserve"> </v>
      </c>
      <c r="R3800" s="64"/>
      <c r="S3800" s="85"/>
      <c r="T3800" s="64"/>
      <c r="U3800" s="63"/>
      <c r="V3800" s="64"/>
      <c r="W3800" s="64"/>
      <c r="X3800" s="108">
        <f t="shared" si="395"/>
        <v>1</v>
      </c>
      <c r="Y3800" s="109" t="str">
        <f>+IFERROR(VLOOKUP(G3800,fechas!$A$1:$D$209,2,FALSE), " ")</f>
        <v xml:space="preserve"> </v>
      </c>
      <c r="Z3800" s="109" t="str">
        <f t="shared" si="396"/>
        <v xml:space="preserve"> </v>
      </c>
      <c r="AA3800" s="110" t="str">
        <f ca="1">+IFERROR(IF(S3800&gt;0," ",Q3800-variables!$C$9)," ")</f>
        <v xml:space="preserve"> </v>
      </c>
      <c r="AB3800" s="111" t="str">
        <f t="shared" si="397"/>
        <v>SIN RESPUESTA</v>
      </c>
      <c r="AC3800" s="94" t="str">
        <f t="shared" si="398"/>
        <v>SIN TRASLADO</v>
      </c>
    </row>
    <row r="3801" spans="2:29" s="111" customFormat="1" ht="24.95" hidden="1" customHeight="1">
      <c r="B3801" s="64">
        <f t="shared" si="399"/>
        <v>3798</v>
      </c>
      <c r="C3801" s="69"/>
      <c r="D3801" s="70"/>
      <c r="E3801" s="70"/>
      <c r="F3801" s="64"/>
      <c r="G3801" s="198"/>
      <c r="H3801" s="198"/>
      <c r="I3801" s="198"/>
      <c r="J3801" s="199"/>
      <c r="K3801" s="62"/>
      <c r="L3801" s="62"/>
      <c r="M3801" s="62"/>
      <c r="N3801" s="64" t="s">
        <v>3143</v>
      </c>
      <c r="O3801" s="64" t="str">
        <f>IF(Tabla1[[#This Row],[FECHA RADICADO DE RESPUESTA A PETICIONARIO]]="","Sin respuesta",S3801-G3801)</f>
        <v>Sin respuesta</v>
      </c>
      <c r="P3801" s="64">
        <v>12</v>
      </c>
      <c r="Q3801" s="63" t="str">
        <f>+IFERROR(VLOOKUP(Z3801, fechas!$B$1:$C$247, 2,FALSE), " ")</f>
        <v xml:space="preserve"> </v>
      </c>
      <c r="R3801" s="64"/>
      <c r="S3801" s="85"/>
      <c r="T3801" s="64"/>
      <c r="U3801" s="63"/>
      <c r="V3801" s="64"/>
      <c r="W3801" s="64"/>
      <c r="X3801" s="108">
        <f t="shared" si="395"/>
        <v>1</v>
      </c>
      <c r="Y3801" s="109" t="str">
        <f>+IFERROR(VLOOKUP(G3801,fechas!$A$1:$D$209,2,FALSE), " ")</f>
        <v xml:space="preserve"> </v>
      </c>
      <c r="Z3801" s="109" t="str">
        <f t="shared" si="396"/>
        <v xml:space="preserve"> </v>
      </c>
      <c r="AA3801" s="110" t="str">
        <f ca="1">+IFERROR(IF(S3801&gt;0," ",Q3801-variables!$C$9)," ")</f>
        <v xml:space="preserve"> </v>
      </c>
      <c r="AB3801" s="111" t="str">
        <f t="shared" si="397"/>
        <v>SIN RESPUESTA</v>
      </c>
      <c r="AC3801" s="94" t="str">
        <f t="shared" si="398"/>
        <v>SIN TRASLADO</v>
      </c>
    </row>
    <row r="3802" spans="2:29" s="111" customFormat="1" ht="24.95" hidden="1" customHeight="1">
      <c r="B3802" s="64">
        <f t="shared" si="399"/>
        <v>3799</v>
      </c>
      <c r="C3802" s="69"/>
      <c r="D3802" s="70"/>
      <c r="E3802" s="70"/>
      <c r="F3802" s="64"/>
      <c r="G3802" s="198"/>
      <c r="H3802" s="198"/>
      <c r="I3802" s="198"/>
      <c r="J3802" s="199"/>
      <c r="K3802" s="62"/>
      <c r="L3802" s="62"/>
      <c r="M3802" s="62"/>
      <c r="N3802" s="64" t="s">
        <v>3143</v>
      </c>
      <c r="O3802" s="64" t="str">
        <f>IF(Tabla1[[#This Row],[FECHA RADICADO DE RESPUESTA A PETICIONARIO]]="","Sin respuesta",S3802-G3802)</f>
        <v>Sin respuesta</v>
      </c>
      <c r="P3802" s="64">
        <v>12</v>
      </c>
      <c r="Q3802" s="63" t="str">
        <f>+IFERROR(VLOOKUP(Z3802, fechas!$B$1:$C$247, 2,FALSE), " ")</f>
        <v xml:space="preserve"> </v>
      </c>
      <c r="R3802" s="64"/>
      <c r="S3802" s="85"/>
      <c r="T3802" s="64"/>
      <c r="U3802" s="63"/>
      <c r="V3802" s="64"/>
      <c r="W3802" s="64"/>
      <c r="X3802" s="108">
        <f t="shared" si="395"/>
        <v>1</v>
      </c>
      <c r="Y3802" s="109" t="str">
        <f>+IFERROR(VLOOKUP(G3802,fechas!$A$1:$D$209,2,FALSE), " ")</f>
        <v xml:space="preserve"> </v>
      </c>
      <c r="Z3802" s="109" t="str">
        <f t="shared" si="396"/>
        <v xml:space="preserve"> </v>
      </c>
      <c r="AA3802" s="110" t="str">
        <f ca="1">+IFERROR(IF(S3802&gt;0," ",Q3802-variables!$C$9)," ")</f>
        <v xml:space="preserve"> </v>
      </c>
      <c r="AB3802" s="111" t="str">
        <f t="shared" si="397"/>
        <v>SIN RESPUESTA</v>
      </c>
      <c r="AC3802" s="94" t="str">
        <f t="shared" si="398"/>
        <v>SIN TRASLADO</v>
      </c>
    </row>
    <row r="3803" spans="2:29" s="111" customFormat="1" ht="24.95" hidden="1" customHeight="1">
      <c r="B3803" s="64">
        <f t="shared" si="399"/>
        <v>3800</v>
      </c>
      <c r="C3803" s="69"/>
      <c r="D3803" s="70"/>
      <c r="E3803" s="70"/>
      <c r="F3803" s="64"/>
      <c r="G3803" s="198"/>
      <c r="H3803" s="198"/>
      <c r="I3803" s="198"/>
      <c r="J3803" s="199"/>
      <c r="K3803" s="62"/>
      <c r="L3803" s="62"/>
      <c r="M3803" s="62"/>
      <c r="N3803" s="64" t="s">
        <v>3143</v>
      </c>
      <c r="O3803" s="64" t="str">
        <f>IF(Tabla1[[#This Row],[FECHA RADICADO DE RESPUESTA A PETICIONARIO]]="","Sin respuesta",S3803-G3803)</f>
        <v>Sin respuesta</v>
      </c>
      <c r="P3803" s="64">
        <v>12</v>
      </c>
      <c r="Q3803" s="63" t="str">
        <f>+IFERROR(VLOOKUP(Z3803, fechas!$B$1:$C$247, 2,FALSE), " ")</f>
        <v xml:space="preserve"> </v>
      </c>
      <c r="R3803" s="64"/>
      <c r="S3803" s="85"/>
      <c r="T3803" s="64"/>
      <c r="U3803" s="63"/>
      <c r="V3803" s="64"/>
      <c r="W3803" s="64"/>
      <c r="X3803" s="108">
        <f t="shared" si="395"/>
        <v>1</v>
      </c>
      <c r="Y3803" s="109" t="str">
        <f>+IFERROR(VLOOKUP(G3803,fechas!$A$1:$D$209,2,FALSE), " ")</f>
        <v xml:space="preserve"> </v>
      </c>
      <c r="Z3803" s="109" t="str">
        <f t="shared" si="396"/>
        <v xml:space="preserve"> </v>
      </c>
      <c r="AA3803" s="110" t="str">
        <f ca="1">+IFERROR(IF(S3803&gt;0," ",Q3803-variables!$C$9)," ")</f>
        <v xml:space="preserve"> </v>
      </c>
      <c r="AB3803" s="111" t="str">
        <f t="shared" si="397"/>
        <v>SIN RESPUESTA</v>
      </c>
      <c r="AC3803" s="94" t="str">
        <f t="shared" si="398"/>
        <v>SIN TRASLADO</v>
      </c>
    </row>
    <row r="3804" spans="2:29" s="111" customFormat="1" ht="24.95" hidden="1" customHeight="1">
      <c r="B3804" s="64">
        <f t="shared" si="399"/>
        <v>3801</v>
      </c>
      <c r="C3804" s="69"/>
      <c r="D3804" s="70"/>
      <c r="E3804" s="70"/>
      <c r="F3804" s="64"/>
      <c r="G3804" s="198"/>
      <c r="H3804" s="198"/>
      <c r="I3804" s="198"/>
      <c r="J3804" s="199"/>
      <c r="K3804" s="62"/>
      <c r="L3804" s="62"/>
      <c r="M3804" s="62"/>
      <c r="N3804" s="64" t="s">
        <v>3143</v>
      </c>
      <c r="O3804" s="64" t="str">
        <f>IF(Tabla1[[#This Row],[FECHA RADICADO DE RESPUESTA A PETICIONARIO]]="","Sin respuesta",S3804-G3804)</f>
        <v>Sin respuesta</v>
      </c>
      <c r="P3804" s="64">
        <v>12</v>
      </c>
      <c r="Q3804" s="63" t="str">
        <f>+IFERROR(VLOOKUP(Z3804, fechas!$B$1:$C$247, 2,FALSE), " ")</f>
        <v xml:space="preserve"> </v>
      </c>
      <c r="R3804" s="64"/>
      <c r="S3804" s="85"/>
      <c r="T3804" s="64"/>
      <c r="U3804" s="63"/>
      <c r="V3804" s="64"/>
      <c r="W3804" s="64"/>
      <c r="X3804" s="108">
        <f t="shared" si="395"/>
        <v>1</v>
      </c>
      <c r="Y3804" s="109" t="str">
        <f>+IFERROR(VLOOKUP(G3804,fechas!$A$1:$D$209,2,FALSE), " ")</f>
        <v xml:space="preserve"> </v>
      </c>
      <c r="Z3804" s="109" t="str">
        <f t="shared" si="396"/>
        <v xml:space="preserve"> </v>
      </c>
      <c r="AA3804" s="110" t="str">
        <f ca="1">+IFERROR(IF(S3804&gt;0," ",Q3804-variables!$C$9)," ")</f>
        <v xml:space="preserve"> </v>
      </c>
      <c r="AB3804" s="111" t="str">
        <f t="shared" si="397"/>
        <v>SIN RESPUESTA</v>
      </c>
      <c r="AC3804" s="94" t="str">
        <f t="shared" si="398"/>
        <v>SIN TRASLADO</v>
      </c>
    </row>
    <row r="3805" spans="2:29" s="111" customFormat="1" ht="24.95" hidden="1" customHeight="1">
      <c r="B3805" s="64">
        <f t="shared" si="399"/>
        <v>3802</v>
      </c>
      <c r="C3805" s="69"/>
      <c r="D3805" s="70"/>
      <c r="E3805" s="70"/>
      <c r="F3805" s="64"/>
      <c r="G3805" s="198"/>
      <c r="H3805" s="198"/>
      <c r="I3805" s="198"/>
      <c r="J3805" s="199"/>
      <c r="K3805" s="62"/>
      <c r="L3805" s="62"/>
      <c r="M3805" s="62"/>
      <c r="N3805" s="64" t="s">
        <v>3143</v>
      </c>
      <c r="O3805" s="64" t="str">
        <f>IF(Tabla1[[#This Row],[FECHA RADICADO DE RESPUESTA A PETICIONARIO]]="","Sin respuesta",S3805-G3805)</f>
        <v>Sin respuesta</v>
      </c>
      <c r="P3805" s="64">
        <v>12</v>
      </c>
      <c r="Q3805" s="63" t="str">
        <f>+IFERROR(VLOOKUP(Z3805, fechas!$B$1:$C$247, 2,FALSE), " ")</f>
        <v xml:space="preserve"> </v>
      </c>
      <c r="R3805" s="64"/>
      <c r="S3805" s="85"/>
      <c r="T3805" s="64"/>
      <c r="U3805" s="63"/>
      <c r="V3805" s="64"/>
      <c r="W3805" s="64"/>
      <c r="X3805" s="108">
        <f t="shared" si="395"/>
        <v>1</v>
      </c>
      <c r="Y3805" s="109" t="str">
        <f>+IFERROR(VLOOKUP(G3805,fechas!$A$1:$D$209,2,FALSE), " ")</f>
        <v xml:space="preserve"> </v>
      </c>
      <c r="Z3805" s="109" t="str">
        <f t="shared" si="396"/>
        <v xml:space="preserve"> </v>
      </c>
      <c r="AA3805" s="110" t="str">
        <f ca="1">+IFERROR(IF(S3805&gt;0," ",Q3805-variables!$C$9)," ")</f>
        <v xml:space="preserve"> </v>
      </c>
      <c r="AB3805" s="111" t="str">
        <f t="shared" si="397"/>
        <v>SIN RESPUESTA</v>
      </c>
      <c r="AC3805" s="94" t="str">
        <f t="shared" si="398"/>
        <v>SIN TRASLADO</v>
      </c>
    </row>
    <row r="3806" spans="2:29" s="111" customFormat="1" ht="24.95" hidden="1" customHeight="1">
      <c r="B3806" s="64">
        <f t="shared" si="399"/>
        <v>3803</v>
      </c>
      <c r="C3806" s="69"/>
      <c r="D3806" s="70"/>
      <c r="E3806" s="70"/>
      <c r="F3806" s="64"/>
      <c r="G3806" s="198"/>
      <c r="H3806" s="198"/>
      <c r="I3806" s="198"/>
      <c r="J3806" s="199"/>
      <c r="K3806" s="62"/>
      <c r="L3806" s="62"/>
      <c r="M3806" s="62"/>
      <c r="N3806" s="64" t="s">
        <v>3143</v>
      </c>
      <c r="O3806" s="64" t="str">
        <f>IF(Tabla1[[#This Row],[FECHA RADICADO DE RESPUESTA A PETICIONARIO]]="","Sin respuesta",S3806-G3806)</f>
        <v>Sin respuesta</v>
      </c>
      <c r="P3806" s="64">
        <v>12</v>
      </c>
      <c r="Q3806" s="63" t="str">
        <f>+IFERROR(VLOOKUP(Z3806, fechas!$B$1:$C$247, 2,FALSE), " ")</f>
        <v xml:space="preserve"> </v>
      </c>
      <c r="R3806" s="64"/>
      <c r="S3806" s="85"/>
      <c r="T3806" s="64"/>
      <c r="U3806" s="63"/>
      <c r="V3806" s="64"/>
      <c r="W3806" s="64"/>
      <c r="X3806" s="108">
        <f t="shared" si="395"/>
        <v>1</v>
      </c>
      <c r="Y3806" s="109" t="str">
        <f>+IFERROR(VLOOKUP(G3806,fechas!$A$1:$D$209,2,FALSE), " ")</f>
        <v xml:space="preserve"> </v>
      </c>
      <c r="Z3806" s="109" t="str">
        <f t="shared" si="396"/>
        <v xml:space="preserve"> </v>
      </c>
      <c r="AA3806" s="110" t="str">
        <f ca="1">+IFERROR(IF(S3806&gt;0," ",Q3806-variables!$C$9)," ")</f>
        <v xml:space="preserve"> </v>
      </c>
      <c r="AB3806" s="111" t="str">
        <f t="shared" si="397"/>
        <v>SIN RESPUESTA</v>
      </c>
      <c r="AC3806" s="94" t="str">
        <f t="shared" si="398"/>
        <v>SIN TRASLADO</v>
      </c>
    </row>
    <row r="3807" spans="2:29" s="111" customFormat="1" ht="24.95" hidden="1" customHeight="1">
      <c r="B3807" s="64">
        <f t="shared" si="399"/>
        <v>3804</v>
      </c>
      <c r="C3807" s="69"/>
      <c r="D3807" s="70"/>
      <c r="E3807" s="70"/>
      <c r="F3807" s="64"/>
      <c r="G3807" s="198"/>
      <c r="H3807" s="198"/>
      <c r="I3807" s="198"/>
      <c r="J3807" s="199"/>
      <c r="K3807" s="62"/>
      <c r="L3807" s="62"/>
      <c r="M3807" s="62"/>
      <c r="N3807" s="64" t="s">
        <v>3143</v>
      </c>
      <c r="O3807" s="64" t="str">
        <f>IF(Tabla1[[#This Row],[FECHA RADICADO DE RESPUESTA A PETICIONARIO]]="","Sin respuesta",S3807-G3807)</f>
        <v>Sin respuesta</v>
      </c>
      <c r="P3807" s="64">
        <v>12</v>
      </c>
      <c r="Q3807" s="63" t="str">
        <f>+IFERROR(VLOOKUP(Z3807, fechas!$B$1:$C$247, 2,FALSE), " ")</f>
        <v xml:space="preserve"> </v>
      </c>
      <c r="R3807" s="64"/>
      <c r="S3807" s="85"/>
      <c r="T3807" s="64"/>
      <c r="U3807" s="63"/>
      <c r="V3807" s="64"/>
      <c r="W3807" s="64"/>
      <c r="X3807" s="108">
        <f t="shared" si="395"/>
        <v>1</v>
      </c>
      <c r="Y3807" s="109" t="str">
        <f>+IFERROR(VLOOKUP(G3807,fechas!$A$1:$D$209,2,FALSE), " ")</f>
        <v xml:space="preserve"> </v>
      </c>
      <c r="Z3807" s="109" t="str">
        <f t="shared" si="396"/>
        <v xml:space="preserve"> </v>
      </c>
      <c r="AA3807" s="110" t="str">
        <f ca="1">+IFERROR(IF(S3807&gt;0," ",Q3807-variables!$C$9)," ")</f>
        <v xml:space="preserve"> </v>
      </c>
      <c r="AB3807" s="111" t="str">
        <f t="shared" si="397"/>
        <v>SIN RESPUESTA</v>
      </c>
      <c r="AC3807" s="94" t="str">
        <f t="shared" si="398"/>
        <v>SIN TRASLADO</v>
      </c>
    </row>
    <row r="3808" spans="2:29" s="111" customFormat="1" ht="24.95" hidden="1" customHeight="1">
      <c r="B3808" s="64">
        <f t="shared" si="399"/>
        <v>3805</v>
      </c>
      <c r="C3808" s="69"/>
      <c r="D3808" s="70"/>
      <c r="E3808" s="70"/>
      <c r="F3808" s="64"/>
      <c r="G3808" s="198"/>
      <c r="H3808" s="198"/>
      <c r="I3808" s="198"/>
      <c r="J3808" s="199"/>
      <c r="K3808" s="62"/>
      <c r="L3808" s="62"/>
      <c r="M3808" s="62"/>
      <c r="N3808" s="64" t="s">
        <v>3143</v>
      </c>
      <c r="O3808" s="64" t="str">
        <f>IF(Tabla1[[#This Row],[FECHA RADICADO DE RESPUESTA A PETICIONARIO]]="","Sin respuesta",S3808-G3808)</f>
        <v>Sin respuesta</v>
      </c>
      <c r="P3808" s="64">
        <v>12</v>
      </c>
      <c r="Q3808" s="63" t="str">
        <f>+IFERROR(VLOOKUP(Z3808, fechas!$B$1:$C$247, 2,FALSE), " ")</f>
        <v xml:space="preserve"> </v>
      </c>
      <c r="R3808" s="64"/>
      <c r="S3808" s="85"/>
      <c r="T3808" s="64"/>
      <c r="U3808" s="63"/>
      <c r="V3808" s="64"/>
      <c r="W3808" s="64"/>
      <c r="X3808" s="108">
        <f t="shared" si="395"/>
        <v>1</v>
      </c>
      <c r="Y3808" s="109" t="str">
        <f>+IFERROR(VLOOKUP(G3808,fechas!$A$1:$D$209,2,FALSE), " ")</f>
        <v xml:space="preserve"> </v>
      </c>
      <c r="Z3808" s="109" t="str">
        <f t="shared" si="396"/>
        <v xml:space="preserve"> </v>
      </c>
      <c r="AA3808" s="110" t="str">
        <f ca="1">+IFERROR(IF(S3808&gt;0," ",Q3808-variables!$C$9)," ")</f>
        <v xml:space="preserve"> </v>
      </c>
      <c r="AB3808" s="111" t="str">
        <f t="shared" si="397"/>
        <v>SIN RESPUESTA</v>
      </c>
      <c r="AC3808" s="94" t="str">
        <f t="shared" si="398"/>
        <v>SIN TRASLADO</v>
      </c>
    </row>
    <row r="3809" spans="2:29" s="111" customFormat="1" ht="24.95" hidden="1" customHeight="1">
      <c r="B3809" s="64">
        <f t="shared" si="399"/>
        <v>3806</v>
      </c>
      <c r="C3809" s="69"/>
      <c r="D3809" s="70"/>
      <c r="E3809" s="70"/>
      <c r="F3809" s="64"/>
      <c r="G3809" s="198"/>
      <c r="H3809" s="198"/>
      <c r="I3809" s="198"/>
      <c r="J3809" s="199"/>
      <c r="K3809" s="62"/>
      <c r="L3809" s="62"/>
      <c r="M3809" s="62"/>
      <c r="N3809" s="64" t="s">
        <v>3143</v>
      </c>
      <c r="O3809" s="64" t="str">
        <f>IF(Tabla1[[#This Row],[FECHA RADICADO DE RESPUESTA A PETICIONARIO]]="","Sin respuesta",S3809-G3809)</f>
        <v>Sin respuesta</v>
      </c>
      <c r="P3809" s="64">
        <v>12</v>
      </c>
      <c r="Q3809" s="63" t="str">
        <f>+IFERROR(VLOOKUP(Z3809, fechas!$B$1:$C$247, 2,FALSE), " ")</f>
        <v xml:space="preserve"> </v>
      </c>
      <c r="R3809" s="64"/>
      <c r="S3809" s="85"/>
      <c r="T3809" s="64"/>
      <c r="U3809" s="63"/>
      <c r="V3809" s="64"/>
      <c r="W3809" s="64"/>
      <c r="X3809" s="108">
        <f t="shared" si="395"/>
        <v>1</v>
      </c>
      <c r="Y3809" s="109" t="str">
        <f>+IFERROR(VLOOKUP(G3809,fechas!$A$1:$D$209,2,FALSE), " ")</f>
        <v xml:space="preserve"> </v>
      </c>
      <c r="Z3809" s="109" t="str">
        <f t="shared" si="396"/>
        <v xml:space="preserve"> </v>
      </c>
      <c r="AA3809" s="110" t="str">
        <f ca="1">+IFERROR(IF(S3809&gt;0," ",Q3809-variables!$C$9)," ")</f>
        <v xml:space="preserve"> </v>
      </c>
      <c r="AB3809" s="111" t="str">
        <f t="shared" si="397"/>
        <v>SIN RESPUESTA</v>
      </c>
      <c r="AC3809" s="94" t="str">
        <f t="shared" si="398"/>
        <v>SIN TRASLADO</v>
      </c>
    </row>
    <row r="3810" spans="2:29" s="111" customFormat="1" ht="24.95" hidden="1" customHeight="1">
      <c r="B3810" s="64">
        <f t="shared" si="399"/>
        <v>3807</v>
      </c>
      <c r="C3810" s="69"/>
      <c r="D3810" s="70"/>
      <c r="E3810" s="70"/>
      <c r="F3810" s="64"/>
      <c r="G3810" s="198"/>
      <c r="H3810" s="198"/>
      <c r="I3810" s="198"/>
      <c r="J3810" s="199"/>
      <c r="K3810" s="62"/>
      <c r="L3810" s="62"/>
      <c r="M3810" s="62"/>
      <c r="N3810" s="64" t="s">
        <v>3143</v>
      </c>
      <c r="O3810" s="64" t="str">
        <f>IF(Tabla1[[#This Row],[FECHA RADICADO DE RESPUESTA A PETICIONARIO]]="","Sin respuesta",S3810-G3810)</f>
        <v>Sin respuesta</v>
      </c>
      <c r="P3810" s="64">
        <v>12</v>
      </c>
      <c r="Q3810" s="63" t="str">
        <f>+IFERROR(VLOOKUP(Z3810, fechas!$B$1:$C$247, 2,FALSE), " ")</f>
        <v xml:space="preserve"> </v>
      </c>
      <c r="R3810" s="64"/>
      <c r="S3810" s="85"/>
      <c r="T3810" s="64"/>
      <c r="U3810" s="63"/>
      <c r="V3810" s="64"/>
      <c r="W3810" s="64"/>
      <c r="X3810" s="108">
        <f t="shared" si="395"/>
        <v>1</v>
      </c>
      <c r="Y3810" s="109" t="str">
        <f>+IFERROR(VLOOKUP(G3810,fechas!$A$1:$D$209,2,FALSE), " ")</f>
        <v xml:space="preserve"> </v>
      </c>
      <c r="Z3810" s="109" t="str">
        <f t="shared" si="396"/>
        <v xml:space="preserve"> </v>
      </c>
      <c r="AA3810" s="110" t="str">
        <f ca="1">+IFERROR(IF(S3810&gt;0," ",Q3810-variables!$C$9)," ")</f>
        <v xml:space="preserve"> </v>
      </c>
      <c r="AB3810" s="111" t="str">
        <f t="shared" si="397"/>
        <v>SIN RESPUESTA</v>
      </c>
      <c r="AC3810" s="94" t="str">
        <f t="shared" si="398"/>
        <v>SIN TRASLADO</v>
      </c>
    </row>
    <row r="3811" spans="2:29" s="111" customFormat="1" ht="24.95" hidden="1" customHeight="1">
      <c r="B3811" s="64">
        <f t="shared" si="399"/>
        <v>3808</v>
      </c>
      <c r="C3811" s="69"/>
      <c r="D3811" s="70"/>
      <c r="E3811" s="70"/>
      <c r="F3811" s="64"/>
      <c r="G3811" s="198"/>
      <c r="H3811" s="198"/>
      <c r="I3811" s="198"/>
      <c r="J3811" s="199"/>
      <c r="K3811" s="62"/>
      <c r="L3811" s="62"/>
      <c r="M3811" s="62"/>
      <c r="N3811" s="64" t="s">
        <v>3143</v>
      </c>
      <c r="O3811" s="64" t="str">
        <f>IF(Tabla1[[#This Row],[FECHA RADICADO DE RESPUESTA A PETICIONARIO]]="","Sin respuesta",S3811-G3811)</f>
        <v>Sin respuesta</v>
      </c>
      <c r="P3811" s="64">
        <v>12</v>
      </c>
      <c r="Q3811" s="63" t="str">
        <f>+IFERROR(VLOOKUP(Z3811, fechas!$B$1:$C$247, 2,FALSE), " ")</f>
        <v xml:space="preserve"> </v>
      </c>
      <c r="R3811" s="64"/>
      <c r="S3811" s="85"/>
      <c r="T3811" s="64"/>
      <c r="U3811" s="63"/>
      <c r="V3811" s="64"/>
      <c r="W3811" s="64"/>
      <c r="X3811" s="108">
        <f t="shared" si="395"/>
        <v>1</v>
      </c>
      <c r="Y3811" s="109" t="str">
        <f>+IFERROR(VLOOKUP(G3811,fechas!$A$1:$D$209,2,FALSE), " ")</f>
        <v xml:space="preserve"> </v>
      </c>
      <c r="Z3811" s="109" t="str">
        <f t="shared" si="396"/>
        <v xml:space="preserve"> </v>
      </c>
      <c r="AA3811" s="110" t="str">
        <f ca="1">+IFERROR(IF(S3811&gt;0," ",Q3811-variables!$C$9)," ")</f>
        <v xml:space="preserve"> </v>
      </c>
      <c r="AB3811" s="111" t="str">
        <f t="shared" si="397"/>
        <v>SIN RESPUESTA</v>
      </c>
      <c r="AC3811" s="94" t="str">
        <f t="shared" si="398"/>
        <v>SIN TRASLADO</v>
      </c>
    </row>
    <row r="3812" spans="2:29" s="111" customFormat="1" ht="24.95" hidden="1" customHeight="1">
      <c r="B3812" s="64">
        <f t="shared" si="399"/>
        <v>3809</v>
      </c>
      <c r="C3812" s="69"/>
      <c r="D3812" s="70"/>
      <c r="E3812" s="70"/>
      <c r="F3812" s="64"/>
      <c r="G3812" s="198"/>
      <c r="H3812" s="198"/>
      <c r="I3812" s="198"/>
      <c r="J3812" s="199"/>
      <c r="K3812" s="62"/>
      <c r="L3812" s="62"/>
      <c r="M3812" s="62"/>
      <c r="N3812" s="64" t="s">
        <v>3143</v>
      </c>
      <c r="O3812" s="64" t="str">
        <f>IF(Tabla1[[#This Row],[FECHA RADICADO DE RESPUESTA A PETICIONARIO]]="","Sin respuesta",S3812-G3812)</f>
        <v>Sin respuesta</v>
      </c>
      <c r="P3812" s="64">
        <v>12</v>
      </c>
      <c r="Q3812" s="63" t="str">
        <f>+IFERROR(VLOOKUP(Z3812, fechas!$B$1:$C$247, 2,FALSE), " ")</f>
        <v xml:space="preserve"> </v>
      </c>
      <c r="R3812" s="64"/>
      <c r="S3812" s="85"/>
      <c r="T3812" s="64"/>
      <c r="U3812" s="63"/>
      <c r="V3812" s="64"/>
      <c r="W3812" s="64"/>
      <c r="X3812" s="108">
        <f t="shared" si="395"/>
        <v>1</v>
      </c>
      <c r="Y3812" s="109" t="str">
        <f>+IFERROR(VLOOKUP(G3812,fechas!$A$1:$D$209,2,FALSE), " ")</f>
        <v xml:space="preserve"> </v>
      </c>
      <c r="Z3812" s="109" t="str">
        <f t="shared" si="396"/>
        <v xml:space="preserve"> </v>
      </c>
      <c r="AA3812" s="110" t="str">
        <f ca="1">+IFERROR(IF(S3812&gt;0," ",Q3812-variables!$C$9)," ")</f>
        <v xml:space="preserve"> </v>
      </c>
      <c r="AB3812" s="111" t="str">
        <f t="shared" si="397"/>
        <v>SIN RESPUESTA</v>
      </c>
      <c r="AC3812" s="94" t="str">
        <f t="shared" si="398"/>
        <v>SIN TRASLADO</v>
      </c>
    </row>
    <row r="3813" spans="2:29" s="111" customFormat="1" ht="24.95" hidden="1" customHeight="1">
      <c r="B3813" s="64">
        <f t="shared" si="399"/>
        <v>3810</v>
      </c>
      <c r="C3813" s="69"/>
      <c r="D3813" s="70"/>
      <c r="E3813" s="70"/>
      <c r="F3813" s="64"/>
      <c r="G3813" s="198"/>
      <c r="H3813" s="198"/>
      <c r="I3813" s="198"/>
      <c r="J3813" s="199"/>
      <c r="K3813" s="62"/>
      <c r="L3813" s="62"/>
      <c r="M3813" s="62"/>
      <c r="N3813" s="64" t="s">
        <v>3143</v>
      </c>
      <c r="O3813" s="64" t="str">
        <f>IF(Tabla1[[#This Row],[FECHA RADICADO DE RESPUESTA A PETICIONARIO]]="","Sin respuesta",S3813-G3813)</f>
        <v>Sin respuesta</v>
      </c>
      <c r="P3813" s="64">
        <v>12</v>
      </c>
      <c r="Q3813" s="63" t="str">
        <f>+IFERROR(VLOOKUP(Z3813, fechas!$B$1:$C$247, 2,FALSE), " ")</f>
        <v xml:space="preserve"> </v>
      </c>
      <c r="R3813" s="64"/>
      <c r="S3813" s="85"/>
      <c r="T3813" s="64"/>
      <c r="U3813" s="63"/>
      <c r="V3813" s="64"/>
      <c r="W3813" s="64"/>
      <c r="X3813" s="108">
        <f t="shared" si="395"/>
        <v>1</v>
      </c>
      <c r="Y3813" s="109" t="str">
        <f>+IFERROR(VLOOKUP(G3813,fechas!$A$1:$D$209,2,FALSE), " ")</f>
        <v xml:space="preserve"> </v>
      </c>
      <c r="Z3813" s="109" t="str">
        <f t="shared" si="396"/>
        <v xml:space="preserve"> </v>
      </c>
      <c r="AA3813" s="110" t="str">
        <f ca="1">+IFERROR(IF(S3813&gt;0," ",Q3813-variables!$C$9)," ")</f>
        <v xml:space="preserve"> </v>
      </c>
      <c r="AB3813" s="111" t="str">
        <f t="shared" si="397"/>
        <v>SIN RESPUESTA</v>
      </c>
      <c r="AC3813" s="94" t="str">
        <f t="shared" si="398"/>
        <v>SIN TRASLADO</v>
      </c>
    </row>
    <row r="3814" spans="2:29" s="111" customFormat="1" ht="24.95" hidden="1" customHeight="1">
      <c r="B3814" s="64">
        <f t="shared" si="399"/>
        <v>3811</v>
      </c>
      <c r="C3814" s="69"/>
      <c r="D3814" s="70"/>
      <c r="E3814" s="70"/>
      <c r="F3814" s="64"/>
      <c r="G3814" s="198"/>
      <c r="H3814" s="198"/>
      <c r="I3814" s="198"/>
      <c r="J3814" s="199"/>
      <c r="K3814" s="62"/>
      <c r="L3814" s="62"/>
      <c r="M3814" s="62"/>
      <c r="N3814" s="64" t="s">
        <v>3143</v>
      </c>
      <c r="O3814" s="64" t="str">
        <f>IF(Tabla1[[#This Row],[FECHA RADICADO DE RESPUESTA A PETICIONARIO]]="","Sin respuesta",S3814-G3814)</f>
        <v>Sin respuesta</v>
      </c>
      <c r="P3814" s="64">
        <v>12</v>
      </c>
      <c r="Q3814" s="63" t="str">
        <f>+IFERROR(VLOOKUP(Z3814, fechas!$B$1:$C$247, 2,FALSE), " ")</f>
        <v xml:space="preserve"> </v>
      </c>
      <c r="R3814" s="64"/>
      <c r="S3814" s="85"/>
      <c r="T3814" s="64"/>
      <c r="U3814" s="63"/>
      <c r="V3814" s="64"/>
      <c r="W3814" s="64"/>
      <c r="X3814" s="108">
        <f t="shared" si="395"/>
        <v>1</v>
      </c>
      <c r="Y3814" s="109" t="str">
        <f>+IFERROR(VLOOKUP(G3814,fechas!$A$1:$D$209,2,FALSE), " ")</f>
        <v xml:space="preserve"> </v>
      </c>
      <c r="Z3814" s="109" t="str">
        <f t="shared" si="396"/>
        <v xml:space="preserve"> </v>
      </c>
      <c r="AA3814" s="110" t="str">
        <f ca="1">+IFERROR(IF(S3814&gt;0," ",Q3814-variables!$C$9)," ")</f>
        <v xml:space="preserve"> </v>
      </c>
      <c r="AB3814" s="111" t="str">
        <f t="shared" si="397"/>
        <v>SIN RESPUESTA</v>
      </c>
      <c r="AC3814" s="94" t="str">
        <f t="shared" si="398"/>
        <v>SIN TRASLADO</v>
      </c>
    </row>
    <row r="3815" spans="2:29" s="111" customFormat="1" ht="24.95" hidden="1" customHeight="1">
      <c r="B3815" s="64">
        <f t="shared" si="399"/>
        <v>3812</v>
      </c>
      <c r="C3815" s="69"/>
      <c r="D3815" s="70"/>
      <c r="E3815" s="70"/>
      <c r="F3815" s="64"/>
      <c r="G3815" s="198"/>
      <c r="H3815" s="198"/>
      <c r="I3815" s="198"/>
      <c r="J3815" s="199"/>
      <c r="K3815" s="62"/>
      <c r="L3815" s="62"/>
      <c r="M3815" s="62"/>
      <c r="N3815" s="64" t="s">
        <v>3143</v>
      </c>
      <c r="O3815" s="64" t="str">
        <f>IF(Tabla1[[#This Row],[FECHA RADICADO DE RESPUESTA A PETICIONARIO]]="","Sin respuesta",S3815-G3815)</f>
        <v>Sin respuesta</v>
      </c>
      <c r="P3815" s="64">
        <v>12</v>
      </c>
      <c r="Q3815" s="63" t="str">
        <f>+IFERROR(VLOOKUP(Z3815, fechas!$B$1:$C$247, 2,FALSE), " ")</f>
        <v xml:space="preserve"> </v>
      </c>
      <c r="R3815" s="64"/>
      <c r="S3815" s="85"/>
      <c r="T3815" s="64"/>
      <c r="U3815" s="63"/>
      <c r="V3815" s="64"/>
      <c r="W3815" s="64"/>
      <c r="X3815" s="108">
        <f t="shared" si="395"/>
        <v>1</v>
      </c>
      <c r="Y3815" s="109" t="str">
        <f>+IFERROR(VLOOKUP(G3815,fechas!$A$1:$D$209,2,FALSE), " ")</f>
        <v xml:space="preserve"> </v>
      </c>
      <c r="Z3815" s="109" t="str">
        <f t="shared" si="396"/>
        <v xml:space="preserve"> </v>
      </c>
      <c r="AA3815" s="110" t="str">
        <f ca="1">+IFERROR(IF(S3815&gt;0," ",Q3815-variables!$C$9)," ")</f>
        <v xml:space="preserve"> </v>
      </c>
      <c r="AB3815" s="111" t="str">
        <f t="shared" si="397"/>
        <v>SIN RESPUESTA</v>
      </c>
      <c r="AC3815" s="94" t="str">
        <f t="shared" si="398"/>
        <v>SIN TRASLADO</v>
      </c>
    </row>
    <row r="3816" spans="2:29" s="111" customFormat="1" ht="24.95" hidden="1" customHeight="1">
      <c r="B3816" s="64">
        <f t="shared" si="399"/>
        <v>3813</v>
      </c>
      <c r="C3816" s="69"/>
      <c r="D3816" s="70"/>
      <c r="E3816" s="70"/>
      <c r="F3816" s="64"/>
      <c r="G3816" s="198"/>
      <c r="H3816" s="198"/>
      <c r="I3816" s="198"/>
      <c r="J3816" s="199"/>
      <c r="K3816" s="62"/>
      <c r="L3816" s="62"/>
      <c r="M3816" s="62"/>
      <c r="N3816" s="64" t="s">
        <v>3143</v>
      </c>
      <c r="O3816" s="64" t="str">
        <f>IF(Tabla1[[#This Row],[FECHA RADICADO DE RESPUESTA A PETICIONARIO]]="","Sin respuesta",S3816-G3816)</f>
        <v>Sin respuesta</v>
      </c>
      <c r="P3816" s="64">
        <v>12</v>
      </c>
      <c r="Q3816" s="63" t="str">
        <f>+IFERROR(VLOOKUP(Z3816, fechas!$B$1:$C$247, 2,FALSE), " ")</f>
        <v xml:space="preserve"> </v>
      </c>
      <c r="R3816" s="64"/>
      <c r="S3816" s="85"/>
      <c r="T3816" s="64"/>
      <c r="U3816" s="63"/>
      <c r="V3816" s="64"/>
      <c r="W3816" s="64"/>
      <c r="X3816" s="108">
        <f t="shared" si="395"/>
        <v>1</v>
      </c>
      <c r="Y3816" s="109" t="str">
        <f>+IFERROR(VLOOKUP(G3816,fechas!$A$1:$D$209,2,FALSE), " ")</f>
        <v xml:space="preserve"> </v>
      </c>
      <c r="Z3816" s="109" t="str">
        <f t="shared" si="396"/>
        <v xml:space="preserve"> </v>
      </c>
      <c r="AA3816" s="110" t="str">
        <f ca="1">+IFERROR(IF(S3816&gt;0," ",Q3816-variables!$C$9)," ")</f>
        <v xml:space="preserve"> </v>
      </c>
      <c r="AB3816" s="111" t="str">
        <f t="shared" si="397"/>
        <v>SIN RESPUESTA</v>
      </c>
      <c r="AC3816" s="94" t="str">
        <f t="shared" si="398"/>
        <v>SIN TRASLADO</v>
      </c>
    </row>
    <row r="3817" spans="2:29" s="111" customFormat="1" ht="24.95" hidden="1" customHeight="1">
      <c r="B3817" s="64">
        <f t="shared" si="399"/>
        <v>3814</v>
      </c>
      <c r="C3817" s="69"/>
      <c r="D3817" s="70"/>
      <c r="E3817" s="70"/>
      <c r="F3817" s="64"/>
      <c r="G3817" s="198"/>
      <c r="H3817" s="198"/>
      <c r="I3817" s="198"/>
      <c r="J3817" s="199"/>
      <c r="K3817" s="62"/>
      <c r="L3817" s="62"/>
      <c r="M3817" s="62"/>
      <c r="N3817" s="64" t="s">
        <v>3143</v>
      </c>
      <c r="O3817" s="64" t="str">
        <f>IF(Tabla1[[#This Row],[FECHA RADICADO DE RESPUESTA A PETICIONARIO]]="","Sin respuesta",S3817-G3817)</f>
        <v>Sin respuesta</v>
      </c>
      <c r="P3817" s="64">
        <v>12</v>
      </c>
      <c r="Q3817" s="63" t="str">
        <f>+IFERROR(VLOOKUP(Z3817, fechas!$B$1:$C$247, 2,FALSE), " ")</f>
        <v xml:space="preserve"> </v>
      </c>
      <c r="R3817" s="64"/>
      <c r="S3817" s="85"/>
      <c r="T3817" s="64"/>
      <c r="U3817" s="63"/>
      <c r="V3817" s="64"/>
      <c r="W3817" s="64"/>
      <c r="X3817" s="108">
        <f t="shared" si="395"/>
        <v>1</v>
      </c>
      <c r="Y3817" s="109" t="str">
        <f>+IFERROR(VLOOKUP(G3817,fechas!$A$1:$D$209,2,FALSE), " ")</f>
        <v xml:space="preserve"> </v>
      </c>
      <c r="Z3817" s="109" t="str">
        <f t="shared" si="396"/>
        <v xml:space="preserve"> </v>
      </c>
      <c r="AA3817" s="110" t="str">
        <f ca="1">+IFERROR(IF(S3817&gt;0," ",Q3817-variables!$C$9)," ")</f>
        <v xml:space="preserve"> </v>
      </c>
      <c r="AB3817" s="111" t="str">
        <f t="shared" si="397"/>
        <v>SIN RESPUESTA</v>
      </c>
      <c r="AC3817" s="94" t="str">
        <f t="shared" si="398"/>
        <v>SIN TRASLADO</v>
      </c>
    </row>
    <row r="3818" spans="2:29" s="111" customFormat="1" ht="24.95" hidden="1" customHeight="1">
      <c r="B3818" s="64">
        <f t="shared" si="399"/>
        <v>3815</v>
      </c>
      <c r="C3818" s="69"/>
      <c r="D3818" s="70"/>
      <c r="E3818" s="70"/>
      <c r="F3818" s="64"/>
      <c r="G3818" s="198"/>
      <c r="H3818" s="198"/>
      <c r="I3818" s="198"/>
      <c r="J3818" s="199"/>
      <c r="K3818" s="62"/>
      <c r="L3818" s="62"/>
      <c r="M3818" s="62"/>
      <c r="N3818" s="64" t="s">
        <v>3143</v>
      </c>
      <c r="O3818" s="64" t="str">
        <f>IF(Tabla1[[#This Row],[FECHA RADICADO DE RESPUESTA A PETICIONARIO]]="","Sin respuesta",S3818-G3818)</f>
        <v>Sin respuesta</v>
      </c>
      <c r="P3818" s="64">
        <v>12</v>
      </c>
      <c r="Q3818" s="63" t="str">
        <f>+IFERROR(VLOOKUP(Z3818, fechas!$B$1:$C$247, 2,FALSE), " ")</f>
        <v xml:space="preserve"> </v>
      </c>
      <c r="R3818" s="64"/>
      <c r="S3818" s="85"/>
      <c r="T3818" s="64"/>
      <c r="U3818" s="63"/>
      <c r="V3818" s="64"/>
      <c r="W3818" s="64"/>
      <c r="X3818" s="108">
        <f t="shared" si="395"/>
        <v>1</v>
      </c>
      <c r="Y3818" s="109" t="str">
        <f>+IFERROR(VLOOKUP(G3818,fechas!$A$1:$D$209,2,FALSE), " ")</f>
        <v xml:space="preserve"> </v>
      </c>
      <c r="Z3818" s="109" t="str">
        <f t="shared" si="396"/>
        <v xml:space="preserve"> </v>
      </c>
      <c r="AA3818" s="110" t="str">
        <f ca="1">+IFERROR(IF(S3818&gt;0," ",Q3818-variables!$C$9)," ")</f>
        <v xml:space="preserve"> </v>
      </c>
      <c r="AB3818" s="111" t="str">
        <f t="shared" si="397"/>
        <v>SIN RESPUESTA</v>
      </c>
      <c r="AC3818" s="94" t="str">
        <f t="shared" si="398"/>
        <v>SIN TRASLADO</v>
      </c>
    </row>
    <row r="3819" spans="2:29" s="111" customFormat="1" ht="24.95" hidden="1" customHeight="1">
      <c r="B3819" s="64">
        <f t="shared" si="399"/>
        <v>3816</v>
      </c>
      <c r="C3819" s="69"/>
      <c r="D3819" s="70"/>
      <c r="E3819" s="70"/>
      <c r="F3819" s="64"/>
      <c r="G3819" s="198"/>
      <c r="H3819" s="198"/>
      <c r="I3819" s="198"/>
      <c r="J3819" s="199"/>
      <c r="K3819" s="62"/>
      <c r="L3819" s="62"/>
      <c r="M3819" s="62"/>
      <c r="N3819" s="64" t="s">
        <v>3143</v>
      </c>
      <c r="O3819" s="64" t="str">
        <f>IF(Tabla1[[#This Row],[FECHA RADICADO DE RESPUESTA A PETICIONARIO]]="","Sin respuesta",S3819-G3819)</f>
        <v>Sin respuesta</v>
      </c>
      <c r="P3819" s="64">
        <v>12</v>
      </c>
      <c r="Q3819" s="63" t="str">
        <f>+IFERROR(VLOOKUP(Z3819, fechas!$B$1:$C$247, 2,FALSE), " ")</f>
        <v xml:space="preserve"> </v>
      </c>
      <c r="R3819" s="64"/>
      <c r="S3819" s="85"/>
      <c r="T3819" s="64"/>
      <c r="U3819" s="63"/>
      <c r="V3819" s="64"/>
      <c r="W3819" s="64"/>
      <c r="X3819" s="108">
        <f t="shared" si="395"/>
        <v>1</v>
      </c>
      <c r="Y3819" s="109" t="str">
        <f>+IFERROR(VLOOKUP(G3819,fechas!$A$1:$D$209,2,FALSE), " ")</f>
        <v xml:space="preserve"> </v>
      </c>
      <c r="Z3819" s="109" t="str">
        <f t="shared" si="396"/>
        <v xml:space="preserve"> </v>
      </c>
      <c r="AA3819" s="110" t="str">
        <f ca="1">+IFERROR(IF(S3819&gt;0," ",Q3819-variables!$C$9)," ")</f>
        <v xml:space="preserve"> </v>
      </c>
      <c r="AB3819" s="111" t="str">
        <f t="shared" si="397"/>
        <v>SIN RESPUESTA</v>
      </c>
      <c r="AC3819" s="94" t="str">
        <f t="shared" si="398"/>
        <v>SIN TRASLADO</v>
      </c>
    </row>
    <row r="3820" spans="2:29" s="111" customFormat="1" ht="24.95" hidden="1" customHeight="1">
      <c r="B3820" s="64">
        <f t="shared" si="399"/>
        <v>3817</v>
      </c>
      <c r="C3820" s="69"/>
      <c r="D3820" s="70"/>
      <c r="E3820" s="70"/>
      <c r="F3820" s="64"/>
      <c r="G3820" s="198"/>
      <c r="H3820" s="198"/>
      <c r="I3820" s="198"/>
      <c r="J3820" s="199"/>
      <c r="K3820" s="62"/>
      <c r="L3820" s="62"/>
      <c r="M3820" s="62"/>
      <c r="N3820" s="64" t="s">
        <v>3143</v>
      </c>
      <c r="O3820" s="64" t="str">
        <f>IF(Tabla1[[#This Row],[FECHA RADICADO DE RESPUESTA A PETICIONARIO]]="","Sin respuesta",S3820-G3820)</f>
        <v>Sin respuesta</v>
      </c>
      <c r="P3820" s="64">
        <v>12</v>
      </c>
      <c r="Q3820" s="63" t="str">
        <f>+IFERROR(VLOOKUP(Z3820, fechas!$B$1:$C$247, 2,FALSE), " ")</f>
        <v xml:space="preserve"> </v>
      </c>
      <c r="R3820" s="64"/>
      <c r="S3820" s="85"/>
      <c r="T3820" s="64"/>
      <c r="U3820" s="63"/>
      <c r="V3820" s="64"/>
      <c r="W3820" s="64"/>
      <c r="X3820" s="108">
        <f t="shared" si="395"/>
        <v>1</v>
      </c>
      <c r="Y3820" s="109" t="str">
        <f>+IFERROR(VLOOKUP(G3820,fechas!$A$1:$D$209,2,FALSE), " ")</f>
        <v xml:space="preserve"> </v>
      </c>
      <c r="Z3820" s="109" t="str">
        <f t="shared" si="396"/>
        <v xml:space="preserve"> </v>
      </c>
      <c r="AA3820" s="110" t="str">
        <f ca="1">+IFERROR(IF(S3820&gt;0," ",Q3820-variables!$C$9)," ")</f>
        <v xml:space="preserve"> </v>
      </c>
      <c r="AB3820" s="111" t="str">
        <f t="shared" si="397"/>
        <v>SIN RESPUESTA</v>
      </c>
      <c r="AC3820" s="94" t="str">
        <f t="shared" si="398"/>
        <v>SIN TRASLADO</v>
      </c>
    </row>
    <row r="3821" spans="2:29" s="111" customFormat="1" ht="24.95" hidden="1" customHeight="1">
      <c r="B3821" s="64">
        <f t="shared" si="399"/>
        <v>3818</v>
      </c>
      <c r="C3821" s="69"/>
      <c r="D3821" s="70"/>
      <c r="E3821" s="70"/>
      <c r="F3821" s="64"/>
      <c r="G3821" s="198"/>
      <c r="H3821" s="198"/>
      <c r="I3821" s="198"/>
      <c r="J3821" s="199"/>
      <c r="K3821" s="62"/>
      <c r="L3821" s="62"/>
      <c r="M3821" s="62"/>
      <c r="N3821" s="64" t="s">
        <v>3143</v>
      </c>
      <c r="O3821" s="64" t="str">
        <f>IF(Tabla1[[#This Row],[FECHA RADICADO DE RESPUESTA A PETICIONARIO]]="","Sin respuesta",S3821-G3821)</f>
        <v>Sin respuesta</v>
      </c>
      <c r="P3821" s="64">
        <v>12</v>
      </c>
      <c r="Q3821" s="63" t="str">
        <f>+IFERROR(VLOOKUP(Z3821, fechas!$B$1:$C$247, 2,FALSE), " ")</f>
        <v xml:space="preserve"> </v>
      </c>
      <c r="R3821" s="64"/>
      <c r="S3821" s="85"/>
      <c r="T3821" s="64"/>
      <c r="U3821" s="63"/>
      <c r="V3821" s="64"/>
      <c r="W3821" s="64"/>
      <c r="X3821" s="108">
        <f t="shared" si="395"/>
        <v>1</v>
      </c>
      <c r="Y3821" s="109" t="str">
        <f>+IFERROR(VLOOKUP(G3821,fechas!$A$1:$D$209,2,FALSE), " ")</f>
        <v xml:space="preserve"> </v>
      </c>
      <c r="Z3821" s="109" t="str">
        <f t="shared" si="396"/>
        <v xml:space="preserve"> </v>
      </c>
      <c r="AA3821" s="110" t="str">
        <f ca="1">+IFERROR(IF(S3821&gt;0," ",Q3821-variables!$C$9)," ")</f>
        <v xml:space="preserve"> </v>
      </c>
      <c r="AB3821" s="111" t="str">
        <f t="shared" si="397"/>
        <v>SIN RESPUESTA</v>
      </c>
      <c r="AC3821" s="94" t="str">
        <f t="shared" si="398"/>
        <v>SIN TRASLADO</v>
      </c>
    </row>
    <row r="3822" spans="2:29" s="111" customFormat="1" ht="24.95" hidden="1" customHeight="1">
      <c r="B3822" s="64">
        <f t="shared" si="399"/>
        <v>3819</v>
      </c>
      <c r="C3822" s="69"/>
      <c r="D3822" s="70"/>
      <c r="E3822" s="70"/>
      <c r="F3822" s="64"/>
      <c r="G3822" s="198"/>
      <c r="H3822" s="198"/>
      <c r="I3822" s="198"/>
      <c r="J3822" s="199"/>
      <c r="K3822" s="62"/>
      <c r="L3822" s="62"/>
      <c r="M3822" s="62"/>
      <c r="N3822" s="64" t="s">
        <v>3143</v>
      </c>
      <c r="O3822" s="64" t="str">
        <f>IF(Tabla1[[#This Row],[FECHA RADICADO DE RESPUESTA A PETICIONARIO]]="","Sin respuesta",S3822-G3822)</f>
        <v>Sin respuesta</v>
      </c>
      <c r="P3822" s="64">
        <v>12</v>
      </c>
      <c r="Q3822" s="63" t="str">
        <f>+IFERROR(VLOOKUP(Z3822, fechas!$B$1:$C$247, 2,FALSE), " ")</f>
        <v xml:space="preserve"> </v>
      </c>
      <c r="R3822" s="64"/>
      <c r="S3822" s="85"/>
      <c r="T3822" s="64"/>
      <c r="U3822" s="63"/>
      <c r="V3822" s="64"/>
      <c r="W3822" s="64"/>
      <c r="X3822" s="108">
        <f t="shared" si="395"/>
        <v>1</v>
      </c>
      <c r="Y3822" s="109" t="str">
        <f>+IFERROR(VLOOKUP(G3822,fechas!$A$1:$D$209,2,FALSE), " ")</f>
        <v xml:space="preserve"> </v>
      </c>
      <c r="Z3822" s="109" t="str">
        <f t="shared" si="396"/>
        <v xml:space="preserve"> </v>
      </c>
      <c r="AA3822" s="110" t="str">
        <f ca="1">+IFERROR(IF(S3822&gt;0," ",Q3822-variables!$C$9)," ")</f>
        <v xml:space="preserve"> </v>
      </c>
      <c r="AB3822" s="111" t="str">
        <f t="shared" si="397"/>
        <v>SIN RESPUESTA</v>
      </c>
      <c r="AC3822" s="94" t="str">
        <f t="shared" si="398"/>
        <v>SIN TRASLADO</v>
      </c>
    </row>
    <row r="3823" spans="2:29" s="111" customFormat="1" ht="24.95" hidden="1" customHeight="1">
      <c r="B3823" s="64">
        <f t="shared" si="399"/>
        <v>3820</v>
      </c>
      <c r="C3823" s="69"/>
      <c r="D3823" s="70"/>
      <c r="E3823" s="70"/>
      <c r="F3823" s="64"/>
      <c r="G3823" s="198"/>
      <c r="H3823" s="198"/>
      <c r="I3823" s="198"/>
      <c r="J3823" s="199"/>
      <c r="K3823" s="62"/>
      <c r="L3823" s="62"/>
      <c r="M3823" s="62"/>
      <c r="N3823" s="64" t="s">
        <v>3143</v>
      </c>
      <c r="O3823" s="64" t="str">
        <f>IF(Tabla1[[#This Row],[FECHA RADICADO DE RESPUESTA A PETICIONARIO]]="","Sin respuesta",S3823-G3823)</f>
        <v>Sin respuesta</v>
      </c>
      <c r="P3823" s="64">
        <v>12</v>
      </c>
      <c r="Q3823" s="63" t="str">
        <f>+IFERROR(VLOOKUP(Z3823, fechas!$B$1:$C$247, 2,FALSE), " ")</f>
        <v xml:space="preserve"> </v>
      </c>
      <c r="R3823" s="64"/>
      <c r="S3823" s="85"/>
      <c r="T3823" s="64"/>
      <c r="U3823" s="63"/>
      <c r="V3823" s="64"/>
      <c r="W3823" s="64"/>
      <c r="X3823" s="108">
        <f t="shared" si="395"/>
        <v>1</v>
      </c>
      <c r="Y3823" s="109" t="str">
        <f>+IFERROR(VLOOKUP(G3823,fechas!$A$1:$D$209,2,FALSE), " ")</f>
        <v xml:space="preserve"> </v>
      </c>
      <c r="Z3823" s="109" t="str">
        <f t="shared" si="396"/>
        <v xml:space="preserve"> </v>
      </c>
      <c r="AA3823" s="110" t="str">
        <f ca="1">+IFERROR(IF(S3823&gt;0," ",Q3823-variables!$C$9)," ")</f>
        <v xml:space="preserve"> </v>
      </c>
      <c r="AB3823" s="111" t="str">
        <f t="shared" si="397"/>
        <v>SIN RESPUESTA</v>
      </c>
      <c r="AC3823" s="94" t="str">
        <f t="shared" si="398"/>
        <v>SIN TRASLADO</v>
      </c>
    </row>
    <row r="3824" spans="2:29" s="111" customFormat="1" ht="24.95" hidden="1" customHeight="1">
      <c r="B3824" s="64">
        <f t="shared" si="399"/>
        <v>3821</v>
      </c>
      <c r="C3824" s="69"/>
      <c r="D3824" s="70"/>
      <c r="E3824" s="70"/>
      <c r="F3824" s="64"/>
      <c r="G3824" s="198"/>
      <c r="H3824" s="198"/>
      <c r="I3824" s="198"/>
      <c r="J3824" s="199"/>
      <c r="K3824" s="62"/>
      <c r="L3824" s="62"/>
      <c r="M3824" s="62"/>
      <c r="N3824" s="64" t="s">
        <v>3143</v>
      </c>
      <c r="O3824" s="64" t="str">
        <f>IF(Tabla1[[#This Row],[FECHA RADICADO DE RESPUESTA A PETICIONARIO]]="","Sin respuesta",S3824-G3824)</f>
        <v>Sin respuesta</v>
      </c>
      <c r="P3824" s="64">
        <v>12</v>
      </c>
      <c r="Q3824" s="63" t="str">
        <f>+IFERROR(VLOOKUP(Z3824, fechas!$B$1:$C$247, 2,FALSE), " ")</f>
        <v xml:space="preserve"> </v>
      </c>
      <c r="R3824" s="64"/>
      <c r="S3824" s="85"/>
      <c r="T3824" s="64"/>
      <c r="U3824" s="63"/>
      <c r="V3824" s="64"/>
      <c r="W3824" s="64"/>
      <c r="X3824" s="108">
        <f t="shared" si="395"/>
        <v>1</v>
      </c>
      <c r="Y3824" s="109" t="str">
        <f>+IFERROR(VLOOKUP(G3824,fechas!$A$1:$D$209,2,FALSE), " ")</f>
        <v xml:space="preserve"> </v>
      </c>
      <c r="Z3824" s="109" t="str">
        <f t="shared" si="396"/>
        <v xml:space="preserve"> </v>
      </c>
      <c r="AA3824" s="110" t="str">
        <f ca="1">+IFERROR(IF(S3824&gt;0," ",Q3824-variables!$C$9)," ")</f>
        <v xml:space="preserve"> </v>
      </c>
      <c r="AB3824" s="111" t="str">
        <f t="shared" si="397"/>
        <v>SIN RESPUESTA</v>
      </c>
      <c r="AC3824" s="94" t="str">
        <f t="shared" si="398"/>
        <v>SIN TRASLADO</v>
      </c>
    </row>
    <row r="3825" spans="2:29" s="111" customFormat="1" ht="24.95" hidden="1" customHeight="1">
      <c r="B3825" s="64">
        <f t="shared" si="399"/>
        <v>3822</v>
      </c>
      <c r="C3825" s="69"/>
      <c r="D3825" s="70"/>
      <c r="E3825" s="70"/>
      <c r="F3825" s="64"/>
      <c r="G3825" s="198"/>
      <c r="H3825" s="198"/>
      <c r="I3825" s="198"/>
      <c r="J3825" s="199"/>
      <c r="K3825" s="62"/>
      <c r="L3825" s="62"/>
      <c r="M3825" s="62"/>
      <c r="N3825" s="64" t="s">
        <v>3143</v>
      </c>
      <c r="O3825" s="64" t="str">
        <f>IF(Tabla1[[#This Row],[FECHA RADICADO DE RESPUESTA A PETICIONARIO]]="","Sin respuesta",S3825-G3825)</f>
        <v>Sin respuesta</v>
      </c>
      <c r="P3825" s="64">
        <v>12</v>
      </c>
      <c r="Q3825" s="63" t="str">
        <f>+IFERROR(VLOOKUP(Z3825, fechas!$B$1:$C$247, 2,FALSE), " ")</f>
        <v xml:space="preserve"> </v>
      </c>
      <c r="R3825" s="64"/>
      <c r="S3825" s="85"/>
      <c r="T3825" s="64"/>
      <c r="U3825" s="63"/>
      <c r="V3825" s="64"/>
      <c r="W3825" s="64"/>
      <c r="X3825" s="108">
        <f t="shared" si="395"/>
        <v>1</v>
      </c>
      <c r="Y3825" s="109" t="str">
        <f>+IFERROR(VLOOKUP(G3825,fechas!$A$1:$D$209,2,FALSE), " ")</f>
        <v xml:space="preserve"> </v>
      </c>
      <c r="Z3825" s="109" t="str">
        <f t="shared" si="396"/>
        <v xml:space="preserve"> </v>
      </c>
      <c r="AA3825" s="110" t="str">
        <f ca="1">+IFERROR(IF(S3825&gt;0," ",Q3825-variables!$C$9)," ")</f>
        <v xml:space="preserve"> </v>
      </c>
      <c r="AB3825" s="111" t="str">
        <f t="shared" si="397"/>
        <v>SIN RESPUESTA</v>
      </c>
      <c r="AC3825" s="94" t="str">
        <f t="shared" si="398"/>
        <v>SIN TRASLADO</v>
      </c>
    </row>
    <row r="3826" spans="2:29" s="111" customFormat="1" ht="24.95" hidden="1" customHeight="1">
      <c r="B3826" s="64">
        <f t="shared" si="399"/>
        <v>3823</v>
      </c>
      <c r="C3826" s="69"/>
      <c r="D3826" s="70"/>
      <c r="E3826" s="70"/>
      <c r="F3826" s="64"/>
      <c r="G3826" s="198"/>
      <c r="H3826" s="198"/>
      <c r="I3826" s="198"/>
      <c r="J3826" s="199"/>
      <c r="K3826" s="62"/>
      <c r="L3826" s="62"/>
      <c r="M3826" s="62"/>
      <c r="N3826" s="64" t="s">
        <v>3143</v>
      </c>
      <c r="O3826" s="64" t="str">
        <f>IF(Tabla1[[#This Row],[FECHA RADICADO DE RESPUESTA A PETICIONARIO]]="","Sin respuesta",S3826-G3826)</f>
        <v>Sin respuesta</v>
      </c>
      <c r="P3826" s="64">
        <v>12</v>
      </c>
      <c r="Q3826" s="63" t="str">
        <f>+IFERROR(VLOOKUP(Z3826, fechas!$B$1:$C$247, 2,FALSE), " ")</f>
        <v xml:space="preserve"> </v>
      </c>
      <c r="R3826" s="64"/>
      <c r="S3826" s="85"/>
      <c r="T3826" s="64"/>
      <c r="U3826" s="63"/>
      <c r="V3826" s="64"/>
      <c r="W3826" s="64"/>
      <c r="X3826" s="108">
        <f t="shared" si="395"/>
        <v>1</v>
      </c>
      <c r="Y3826" s="109" t="str">
        <f>+IFERROR(VLOOKUP(G3826,fechas!$A$1:$D$209,2,FALSE), " ")</f>
        <v xml:space="preserve"> </v>
      </c>
      <c r="Z3826" s="109" t="str">
        <f t="shared" si="396"/>
        <v xml:space="preserve"> </v>
      </c>
      <c r="AA3826" s="110" t="str">
        <f ca="1">+IFERROR(IF(S3826&gt;0," ",Q3826-variables!$C$9)," ")</f>
        <v xml:space="preserve"> </v>
      </c>
      <c r="AB3826" s="111" t="str">
        <f t="shared" si="397"/>
        <v>SIN RESPUESTA</v>
      </c>
      <c r="AC3826" s="94" t="str">
        <f t="shared" si="398"/>
        <v>SIN TRASLADO</v>
      </c>
    </row>
    <row r="3827" spans="2:29" s="111" customFormat="1" ht="24.95" hidden="1" customHeight="1">
      <c r="B3827" s="64">
        <f t="shared" si="399"/>
        <v>3824</v>
      </c>
      <c r="C3827" s="69"/>
      <c r="D3827" s="70"/>
      <c r="E3827" s="70"/>
      <c r="F3827" s="64"/>
      <c r="G3827" s="198"/>
      <c r="H3827" s="198"/>
      <c r="I3827" s="198"/>
      <c r="J3827" s="199"/>
      <c r="K3827" s="62"/>
      <c r="L3827" s="62"/>
      <c r="M3827" s="62"/>
      <c r="N3827" s="64" t="s">
        <v>3143</v>
      </c>
      <c r="O3827" s="64" t="str">
        <f>IF(Tabla1[[#This Row],[FECHA RADICADO DE RESPUESTA A PETICIONARIO]]="","Sin respuesta",S3827-G3827)</f>
        <v>Sin respuesta</v>
      </c>
      <c r="P3827" s="64">
        <v>12</v>
      </c>
      <c r="Q3827" s="63" t="str">
        <f>+IFERROR(VLOOKUP(Z3827, fechas!$B$1:$C$247, 2,FALSE), " ")</f>
        <v xml:space="preserve"> </v>
      </c>
      <c r="R3827" s="64"/>
      <c r="S3827" s="85"/>
      <c r="T3827" s="64"/>
      <c r="U3827" s="63"/>
      <c r="V3827" s="64"/>
      <c r="W3827" s="64"/>
      <c r="X3827" s="108">
        <f t="shared" si="395"/>
        <v>1</v>
      </c>
      <c r="Y3827" s="109" t="str">
        <f>+IFERROR(VLOOKUP(G3827,fechas!$A$1:$D$209,2,FALSE), " ")</f>
        <v xml:space="preserve"> </v>
      </c>
      <c r="Z3827" s="109" t="str">
        <f t="shared" si="396"/>
        <v xml:space="preserve"> </v>
      </c>
      <c r="AA3827" s="110" t="str">
        <f ca="1">+IFERROR(IF(S3827&gt;0," ",Q3827-variables!$C$9)," ")</f>
        <v xml:space="preserve"> </v>
      </c>
      <c r="AB3827" s="111" t="str">
        <f t="shared" si="397"/>
        <v>SIN RESPUESTA</v>
      </c>
      <c r="AC3827" s="94" t="str">
        <f t="shared" si="398"/>
        <v>SIN TRASLADO</v>
      </c>
    </row>
    <row r="3828" spans="2:29" s="111" customFormat="1" ht="24.95" hidden="1" customHeight="1">
      <c r="B3828" s="64">
        <f t="shared" si="399"/>
        <v>3825</v>
      </c>
      <c r="C3828" s="69"/>
      <c r="D3828" s="70"/>
      <c r="E3828" s="70"/>
      <c r="F3828" s="64"/>
      <c r="G3828" s="198"/>
      <c r="H3828" s="198"/>
      <c r="I3828" s="198"/>
      <c r="J3828" s="199"/>
      <c r="K3828" s="62"/>
      <c r="L3828" s="62"/>
      <c r="M3828" s="62"/>
      <c r="N3828" s="64" t="s">
        <v>3143</v>
      </c>
      <c r="O3828" s="64" t="str">
        <f>IF(Tabla1[[#This Row],[FECHA RADICADO DE RESPUESTA A PETICIONARIO]]="","Sin respuesta",S3828-G3828)</f>
        <v>Sin respuesta</v>
      </c>
      <c r="P3828" s="64">
        <v>12</v>
      </c>
      <c r="Q3828" s="63" t="str">
        <f>+IFERROR(VLOOKUP(Z3828, fechas!$B$1:$C$247, 2,FALSE), " ")</f>
        <v xml:space="preserve"> </v>
      </c>
      <c r="R3828" s="64"/>
      <c r="S3828" s="85"/>
      <c r="T3828" s="64"/>
      <c r="U3828" s="63"/>
      <c r="V3828" s="64"/>
      <c r="W3828" s="64"/>
      <c r="X3828" s="108">
        <f t="shared" si="395"/>
        <v>1</v>
      </c>
      <c r="Y3828" s="109" t="str">
        <f>+IFERROR(VLOOKUP(G3828,fechas!$A$1:$D$209,2,FALSE), " ")</f>
        <v xml:space="preserve"> </v>
      </c>
      <c r="Z3828" s="109" t="str">
        <f t="shared" si="396"/>
        <v xml:space="preserve"> </v>
      </c>
      <c r="AA3828" s="110" t="str">
        <f ca="1">+IFERROR(IF(S3828&gt;0," ",Q3828-variables!$C$9)," ")</f>
        <v xml:space="preserve"> </v>
      </c>
      <c r="AB3828" s="111" t="str">
        <f t="shared" si="397"/>
        <v>SIN RESPUESTA</v>
      </c>
      <c r="AC3828" s="94" t="str">
        <f t="shared" si="398"/>
        <v>SIN TRASLADO</v>
      </c>
    </row>
    <row r="3829" spans="2:29" s="111" customFormat="1" ht="24.95" hidden="1" customHeight="1">
      <c r="B3829" s="64">
        <f t="shared" si="399"/>
        <v>3826</v>
      </c>
      <c r="C3829" s="69"/>
      <c r="D3829" s="70"/>
      <c r="E3829" s="70"/>
      <c r="F3829" s="64"/>
      <c r="G3829" s="198"/>
      <c r="H3829" s="198"/>
      <c r="I3829" s="198"/>
      <c r="J3829" s="199"/>
      <c r="K3829" s="62"/>
      <c r="L3829" s="62"/>
      <c r="M3829" s="62"/>
      <c r="N3829" s="64" t="s">
        <v>3143</v>
      </c>
      <c r="O3829" s="64" t="str">
        <f>IF(Tabla1[[#This Row],[FECHA RADICADO DE RESPUESTA A PETICIONARIO]]="","Sin respuesta",S3829-G3829)</f>
        <v>Sin respuesta</v>
      </c>
      <c r="P3829" s="64">
        <v>12</v>
      </c>
      <c r="Q3829" s="63" t="str">
        <f>+IFERROR(VLOOKUP(Z3829, fechas!$B$1:$C$247, 2,FALSE), " ")</f>
        <v xml:space="preserve"> </v>
      </c>
      <c r="R3829" s="64"/>
      <c r="S3829" s="85"/>
      <c r="T3829" s="64"/>
      <c r="U3829" s="63"/>
      <c r="V3829" s="64"/>
      <c r="W3829" s="64"/>
      <c r="X3829" s="108">
        <f t="shared" si="395"/>
        <v>1</v>
      </c>
      <c r="Y3829" s="109" t="str">
        <f>+IFERROR(VLOOKUP(G3829,fechas!$A$1:$D$209,2,FALSE), " ")</f>
        <v xml:space="preserve"> </v>
      </c>
      <c r="Z3829" s="109" t="str">
        <f t="shared" si="396"/>
        <v xml:space="preserve"> </v>
      </c>
      <c r="AA3829" s="110" t="str">
        <f ca="1">+IFERROR(IF(S3829&gt;0," ",Q3829-variables!$C$9)," ")</f>
        <v xml:space="preserve"> </v>
      </c>
      <c r="AB3829" s="111" t="str">
        <f t="shared" si="397"/>
        <v>SIN RESPUESTA</v>
      </c>
      <c r="AC3829" s="94" t="str">
        <f t="shared" si="398"/>
        <v>SIN TRASLADO</v>
      </c>
    </row>
    <row r="3830" spans="2:29" s="111" customFormat="1" ht="24.95" hidden="1" customHeight="1">
      <c r="B3830" s="64">
        <f t="shared" si="399"/>
        <v>3827</v>
      </c>
      <c r="C3830" s="69"/>
      <c r="D3830" s="70"/>
      <c r="E3830" s="70"/>
      <c r="F3830" s="64"/>
      <c r="G3830" s="198"/>
      <c r="H3830" s="198"/>
      <c r="I3830" s="198"/>
      <c r="J3830" s="199"/>
      <c r="K3830" s="62"/>
      <c r="L3830" s="62"/>
      <c r="M3830" s="62"/>
      <c r="N3830" s="64" t="s">
        <v>3143</v>
      </c>
      <c r="O3830" s="64" t="str">
        <f>IF(Tabla1[[#This Row],[FECHA RADICADO DE RESPUESTA A PETICIONARIO]]="","Sin respuesta",S3830-G3830)</f>
        <v>Sin respuesta</v>
      </c>
      <c r="P3830" s="64">
        <v>12</v>
      </c>
      <c r="Q3830" s="63" t="str">
        <f>+IFERROR(VLOOKUP(Z3830, fechas!$B$1:$C$247, 2,FALSE), " ")</f>
        <v xml:space="preserve"> </v>
      </c>
      <c r="R3830" s="64"/>
      <c r="S3830" s="85"/>
      <c r="T3830" s="64"/>
      <c r="U3830" s="63"/>
      <c r="V3830" s="64"/>
      <c r="W3830" s="64"/>
      <c r="X3830" s="108">
        <f t="shared" si="395"/>
        <v>1</v>
      </c>
      <c r="Y3830" s="109" t="str">
        <f>+IFERROR(VLOOKUP(G3830,fechas!$A$1:$D$209,2,FALSE), " ")</f>
        <v xml:space="preserve"> </v>
      </c>
      <c r="Z3830" s="109" t="str">
        <f t="shared" si="396"/>
        <v xml:space="preserve"> </v>
      </c>
      <c r="AA3830" s="110" t="str">
        <f ca="1">+IFERROR(IF(S3830&gt;0," ",Q3830-variables!$C$9)," ")</f>
        <v xml:space="preserve"> </v>
      </c>
      <c r="AB3830" s="111" t="str">
        <f t="shared" si="397"/>
        <v>SIN RESPUESTA</v>
      </c>
      <c r="AC3830" s="94" t="str">
        <f t="shared" si="398"/>
        <v>SIN TRASLADO</v>
      </c>
    </row>
    <row r="3831" spans="2:29" s="111" customFormat="1" ht="24.95" hidden="1" customHeight="1">
      <c r="B3831" s="64">
        <f t="shared" si="399"/>
        <v>3828</v>
      </c>
      <c r="C3831" s="69"/>
      <c r="D3831" s="70"/>
      <c r="E3831" s="70"/>
      <c r="F3831" s="64"/>
      <c r="G3831" s="198"/>
      <c r="H3831" s="198"/>
      <c r="I3831" s="198"/>
      <c r="J3831" s="199"/>
      <c r="K3831" s="62"/>
      <c r="L3831" s="62"/>
      <c r="M3831" s="62"/>
      <c r="N3831" s="64" t="s">
        <v>3143</v>
      </c>
      <c r="O3831" s="64" t="str">
        <f>IF(Tabla1[[#This Row],[FECHA RADICADO DE RESPUESTA A PETICIONARIO]]="","Sin respuesta",S3831-G3831)</f>
        <v>Sin respuesta</v>
      </c>
      <c r="P3831" s="64">
        <v>12</v>
      </c>
      <c r="Q3831" s="63" t="str">
        <f>+IFERROR(VLOOKUP(Z3831, fechas!$B$1:$C$247, 2,FALSE), " ")</f>
        <v xml:space="preserve"> </v>
      </c>
      <c r="R3831" s="64"/>
      <c r="S3831" s="85"/>
      <c r="T3831" s="64"/>
      <c r="U3831" s="63"/>
      <c r="V3831" s="64"/>
      <c r="W3831" s="64"/>
      <c r="X3831" s="108">
        <f t="shared" si="395"/>
        <v>1</v>
      </c>
      <c r="Y3831" s="109" t="str">
        <f>+IFERROR(VLOOKUP(G3831,fechas!$A$1:$D$209,2,FALSE), " ")</f>
        <v xml:space="preserve"> </v>
      </c>
      <c r="Z3831" s="109" t="str">
        <f t="shared" si="396"/>
        <v xml:space="preserve"> </v>
      </c>
      <c r="AA3831" s="110" t="str">
        <f ca="1">+IFERROR(IF(S3831&gt;0," ",Q3831-variables!$C$9)," ")</f>
        <v xml:space="preserve"> </v>
      </c>
      <c r="AB3831" s="111" t="str">
        <f t="shared" si="397"/>
        <v>SIN RESPUESTA</v>
      </c>
      <c r="AC3831" s="94" t="str">
        <f t="shared" si="398"/>
        <v>SIN TRASLADO</v>
      </c>
    </row>
    <row r="3832" spans="2:29" s="111" customFormat="1" ht="24.95" hidden="1" customHeight="1">
      <c r="B3832" s="64">
        <f t="shared" si="399"/>
        <v>3829</v>
      </c>
      <c r="C3832" s="69"/>
      <c r="D3832" s="70"/>
      <c r="E3832" s="70"/>
      <c r="F3832" s="64"/>
      <c r="G3832" s="198"/>
      <c r="H3832" s="198"/>
      <c r="I3832" s="198"/>
      <c r="J3832" s="199"/>
      <c r="K3832" s="62"/>
      <c r="L3832" s="62"/>
      <c r="M3832" s="62"/>
      <c r="N3832" s="64" t="s">
        <v>3143</v>
      </c>
      <c r="O3832" s="64" t="str">
        <f>IF(Tabla1[[#This Row],[FECHA RADICADO DE RESPUESTA A PETICIONARIO]]="","Sin respuesta",S3832-G3832)</f>
        <v>Sin respuesta</v>
      </c>
      <c r="P3832" s="64">
        <v>12</v>
      </c>
      <c r="Q3832" s="63" t="str">
        <f>+IFERROR(VLOOKUP(Z3832, fechas!$B$1:$C$247, 2,FALSE), " ")</f>
        <v xml:space="preserve"> </v>
      </c>
      <c r="R3832" s="64"/>
      <c r="S3832" s="85"/>
      <c r="T3832" s="64"/>
      <c r="U3832" s="63"/>
      <c r="V3832" s="64"/>
      <c r="W3832" s="64"/>
      <c r="X3832" s="108">
        <f t="shared" si="395"/>
        <v>1</v>
      </c>
      <c r="Y3832" s="109" t="str">
        <f>+IFERROR(VLOOKUP(G3832,fechas!$A$1:$D$209,2,FALSE), " ")</f>
        <v xml:space="preserve"> </v>
      </c>
      <c r="Z3832" s="109" t="str">
        <f t="shared" si="396"/>
        <v xml:space="preserve"> </v>
      </c>
      <c r="AA3832" s="110" t="str">
        <f ca="1">+IFERROR(IF(S3832&gt;0," ",Q3832-variables!$C$9)," ")</f>
        <v xml:space="preserve"> </v>
      </c>
      <c r="AB3832" s="111" t="str">
        <f t="shared" si="397"/>
        <v>SIN RESPUESTA</v>
      </c>
      <c r="AC3832" s="94" t="str">
        <f t="shared" si="398"/>
        <v>SIN TRASLADO</v>
      </c>
    </row>
    <row r="3833" spans="2:29" s="111" customFormat="1" ht="24.95" hidden="1" customHeight="1">
      <c r="B3833" s="64">
        <f t="shared" si="399"/>
        <v>3830</v>
      </c>
      <c r="C3833" s="69"/>
      <c r="D3833" s="70"/>
      <c r="E3833" s="70"/>
      <c r="F3833" s="64"/>
      <c r="G3833" s="198"/>
      <c r="H3833" s="198"/>
      <c r="I3833" s="198"/>
      <c r="J3833" s="199"/>
      <c r="K3833" s="62"/>
      <c r="L3833" s="62"/>
      <c r="M3833" s="62"/>
      <c r="N3833" s="64" t="s">
        <v>3143</v>
      </c>
      <c r="O3833" s="64" t="str">
        <f>IF(Tabla1[[#This Row],[FECHA RADICADO DE RESPUESTA A PETICIONARIO]]="","Sin respuesta",S3833-G3833)</f>
        <v>Sin respuesta</v>
      </c>
      <c r="P3833" s="64">
        <v>12</v>
      </c>
      <c r="Q3833" s="63" t="str">
        <f>+IFERROR(VLOOKUP(Z3833, fechas!$B$1:$C$247, 2,FALSE), " ")</f>
        <v xml:space="preserve"> </v>
      </c>
      <c r="R3833" s="64"/>
      <c r="S3833" s="85"/>
      <c r="T3833" s="64"/>
      <c r="U3833" s="63"/>
      <c r="V3833" s="64"/>
      <c r="W3833" s="64"/>
      <c r="X3833" s="108">
        <f t="shared" si="395"/>
        <v>1</v>
      </c>
      <c r="Y3833" s="109" t="str">
        <f>+IFERROR(VLOOKUP(G3833,fechas!$A$1:$D$209,2,FALSE), " ")</f>
        <v xml:space="preserve"> </v>
      </c>
      <c r="Z3833" s="109" t="str">
        <f t="shared" si="396"/>
        <v xml:space="preserve"> </v>
      </c>
      <c r="AA3833" s="110" t="str">
        <f ca="1">+IFERROR(IF(S3833&gt;0," ",Q3833-variables!$C$9)," ")</f>
        <v xml:space="preserve"> </v>
      </c>
      <c r="AB3833" s="111" t="str">
        <f t="shared" si="397"/>
        <v>SIN RESPUESTA</v>
      </c>
      <c r="AC3833" s="94" t="str">
        <f t="shared" si="398"/>
        <v>SIN TRASLADO</v>
      </c>
    </row>
    <row r="3834" spans="2:29" s="111" customFormat="1" ht="24.95" hidden="1" customHeight="1">
      <c r="B3834" s="64">
        <f t="shared" si="399"/>
        <v>3831</v>
      </c>
      <c r="C3834" s="69"/>
      <c r="D3834" s="70"/>
      <c r="E3834" s="70"/>
      <c r="F3834" s="64"/>
      <c r="G3834" s="198"/>
      <c r="H3834" s="198"/>
      <c r="I3834" s="198"/>
      <c r="J3834" s="199"/>
      <c r="K3834" s="62"/>
      <c r="L3834" s="62"/>
      <c r="M3834" s="62"/>
      <c r="N3834" s="64" t="s">
        <v>3143</v>
      </c>
      <c r="O3834" s="64" t="str">
        <f>IF(Tabla1[[#This Row],[FECHA RADICADO DE RESPUESTA A PETICIONARIO]]="","Sin respuesta",S3834-G3834)</f>
        <v>Sin respuesta</v>
      </c>
      <c r="P3834" s="64">
        <v>12</v>
      </c>
      <c r="Q3834" s="63" t="str">
        <f>+IFERROR(VLOOKUP(Z3834, fechas!$B$1:$C$247, 2,FALSE), " ")</f>
        <v xml:space="preserve"> </v>
      </c>
      <c r="R3834" s="64"/>
      <c r="S3834" s="85"/>
      <c r="T3834" s="64"/>
      <c r="U3834" s="63"/>
      <c r="V3834" s="64"/>
      <c r="W3834" s="64"/>
      <c r="X3834" s="108">
        <f t="shared" si="395"/>
        <v>1</v>
      </c>
      <c r="Y3834" s="109" t="str">
        <f>+IFERROR(VLOOKUP(G3834,fechas!$A$1:$D$209,2,FALSE), " ")</f>
        <v xml:space="preserve"> </v>
      </c>
      <c r="Z3834" s="109" t="str">
        <f t="shared" si="396"/>
        <v xml:space="preserve"> </v>
      </c>
      <c r="AA3834" s="110" t="str">
        <f ca="1">+IFERROR(IF(S3834&gt;0," ",Q3834-variables!$C$9)," ")</f>
        <v xml:space="preserve"> </v>
      </c>
      <c r="AB3834" s="111" t="str">
        <f t="shared" si="397"/>
        <v>SIN RESPUESTA</v>
      </c>
      <c r="AC3834" s="94" t="str">
        <f t="shared" si="398"/>
        <v>SIN TRASLADO</v>
      </c>
    </row>
    <row r="3835" spans="2:29" s="111" customFormat="1" ht="24.95" hidden="1" customHeight="1">
      <c r="B3835" s="64">
        <f t="shared" si="399"/>
        <v>3832</v>
      </c>
      <c r="C3835" s="69"/>
      <c r="D3835" s="70"/>
      <c r="E3835" s="70"/>
      <c r="F3835" s="64"/>
      <c r="G3835" s="198"/>
      <c r="H3835" s="198"/>
      <c r="I3835" s="198"/>
      <c r="J3835" s="199"/>
      <c r="K3835" s="62"/>
      <c r="L3835" s="62"/>
      <c r="M3835" s="62"/>
      <c r="N3835" s="64" t="s">
        <v>3143</v>
      </c>
      <c r="O3835" s="64" t="str">
        <f>IF(Tabla1[[#This Row],[FECHA RADICADO DE RESPUESTA A PETICIONARIO]]="","Sin respuesta",S3835-G3835)</f>
        <v>Sin respuesta</v>
      </c>
      <c r="P3835" s="64">
        <v>12</v>
      </c>
      <c r="Q3835" s="63" t="str">
        <f>+IFERROR(VLOOKUP(Z3835, fechas!$B$1:$C$247, 2,FALSE), " ")</f>
        <v xml:space="preserve"> </v>
      </c>
      <c r="R3835" s="64"/>
      <c r="S3835" s="85"/>
      <c r="T3835" s="64"/>
      <c r="U3835" s="63"/>
      <c r="V3835" s="64"/>
      <c r="W3835" s="64"/>
      <c r="X3835" s="108">
        <f t="shared" si="395"/>
        <v>1</v>
      </c>
      <c r="Y3835" s="109" t="str">
        <f>+IFERROR(VLOOKUP(G3835,fechas!$A$1:$D$209,2,FALSE), " ")</f>
        <v xml:space="preserve"> </v>
      </c>
      <c r="Z3835" s="109" t="str">
        <f t="shared" si="396"/>
        <v xml:space="preserve"> </v>
      </c>
      <c r="AA3835" s="110" t="str">
        <f ca="1">+IFERROR(IF(S3835&gt;0," ",Q3835-variables!$C$9)," ")</f>
        <v xml:space="preserve"> </v>
      </c>
      <c r="AB3835" s="111" t="str">
        <f t="shared" si="397"/>
        <v>SIN RESPUESTA</v>
      </c>
      <c r="AC3835" s="94" t="str">
        <f t="shared" si="398"/>
        <v>SIN TRASLADO</v>
      </c>
    </row>
    <row r="3836" spans="2:29" s="111" customFormat="1" ht="24.95" hidden="1" customHeight="1">
      <c r="B3836" s="64">
        <f t="shared" si="399"/>
        <v>3833</v>
      </c>
      <c r="C3836" s="69"/>
      <c r="D3836" s="70"/>
      <c r="E3836" s="70"/>
      <c r="F3836" s="64"/>
      <c r="G3836" s="198"/>
      <c r="H3836" s="198"/>
      <c r="I3836" s="198"/>
      <c r="J3836" s="199"/>
      <c r="K3836" s="62"/>
      <c r="L3836" s="62"/>
      <c r="M3836" s="62"/>
      <c r="N3836" s="64" t="s">
        <v>3143</v>
      </c>
      <c r="O3836" s="64" t="str">
        <f>IF(Tabla1[[#This Row],[FECHA RADICADO DE RESPUESTA A PETICIONARIO]]="","Sin respuesta",S3836-G3836)</f>
        <v>Sin respuesta</v>
      </c>
      <c r="P3836" s="64">
        <v>12</v>
      </c>
      <c r="Q3836" s="63" t="str">
        <f>+IFERROR(VLOOKUP(Z3836, fechas!$B$1:$C$247, 2,FALSE), " ")</f>
        <v xml:space="preserve"> </v>
      </c>
      <c r="R3836" s="64"/>
      <c r="S3836" s="85"/>
      <c r="T3836" s="64"/>
      <c r="U3836" s="63"/>
      <c r="V3836" s="64"/>
      <c r="W3836" s="64"/>
      <c r="X3836" s="108">
        <f t="shared" si="395"/>
        <v>1</v>
      </c>
      <c r="Y3836" s="109" t="str">
        <f>+IFERROR(VLOOKUP(G3836,fechas!$A$1:$D$209,2,FALSE), " ")</f>
        <v xml:space="preserve"> </v>
      </c>
      <c r="Z3836" s="109" t="str">
        <f t="shared" si="396"/>
        <v xml:space="preserve"> </v>
      </c>
      <c r="AA3836" s="110" t="str">
        <f ca="1">+IFERROR(IF(S3836&gt;0," ",Q3836-variables!$C$9)," ")</f>
        <v xml:space="preserve"> </v>
      </c>
      <c r="AB3836" s="111" t="str">
        <f t="shared" si="397"/>
        <v>SIN RESPUESTA</v>
      </c>
      <c r="AC3836" s="94" t="str">
        <f t="shared" si="398"/>
        <v>SIN TRASLADO</v>
      </c>
    </row>
    <row r="3837" spans="2:29" s="111" customFormat="1" ht="24.95" hidden="1" customHeight="1">
      <c r="B3837" s="64">
        <f t="shared" si="399"/>
        <v>3834</v>
      </c>
      <c r="C3837" s="69"/>
      <c r="D3837" s="70"/>
      <c r="E3837" s="70"/>
      <c r="F3837" s="64"/>
      <c r="G3837" s="198"/>
      <c r="H3837" s="198"/>
      <c r="I3837" s="198"/>
      <c r="J3837" s="199"/>
      <c r="K3837" s="62"/>
      <c r="L3837" s="62"/>
      <c r="M3837" s="62"/>
      <c r="N3837" s="64" t="s">
        <v>3143</v>
      </c>
      <c r="O3837" s="64" t="str">
        <f>IF(Tabla1[[#This Row],[FECHA RADICADO DE RESPUESTA A PETICIONARIO]]="","Sin respuesta",S3837-G3837)</f>
        <v>Sin respuesta</v>
      </c>
      <c r="P3837" s="64">
        <v>12</v>
      </c>
      <c r="Q3837" s="63" t="str">
        <f>+IFERROR(VLOOKUP(Z3837, fechas!$B$1:$C$247, 2,FALSE), " ")</f>
        <v xml:space="preserve"> </v>
      </c>
      <c r="R3837" s="64"/>
      <c r="S3837" s="85"/>
      <c r="T3837" s="64"/>
      <c r="U3837" s="63"/>
      <c r="V3837" s="64"/>
      <c r="W3837" s="64"/>
      <c r="X3837" s="108">
        <f t="shared" si="395"/>
        <v>1</v>
      </c>
      <c r="Y3837" s="109" t="str">
        <f>+IFERROR(VLOOKUP(G3837,fechas!$A$1:$D$209,2,FALSE), " ")</f>
        <v xml:space="preserve"> </v>
      </c>
      <c r="Z3837" s="109" t="str">
        <f t="shared" si="396"/>
        <v xml:space="preserve"> </v>
      </c>
      <c r="AA3837" s="110" t="str">
        <f ca="1">+IFERROR(IF(S3837&gt;0," ",Q3837-variables!$C$9)," ")</f>
        <v xml:space="preserve"> </v>
      </c>
      <c r="AB3837" s="111" t="str">
        <f t="shared" si="397"/>
        <v>SIN RESPUESTA</v>
      </c>
      <c r="AC3837" s="94" t="str">
        <f t="shared" si="398"/>
        <v>SIN TRASLADO</v>
      </c>
    </row>
    <row r="3838" spans="2:29" s="111" customFormat="1" ht="24.95" hidden="1" customHeight="1">
      <c r="B3838" s="64">
        <f t="shared" si="399"/>
        <v>3835</v>
      </c>
      <c r="C3838" s="69"/>
      <c r="D3838" s="70"/>
      <c r="E3838" s="70"/>
      <c r="F3838" s="64"/>
      <c r="G3838" s="198"/>
      <c r="H3838" s="198"/>
      <c r="I3838" s="198"/>
      <c r="J3838" s="199"/>
      <c r="K3838" s="62"/>
      <c r="L3838" s="62"/>
      <c r="M3838" s="62"/>
      <c r="N3838" s="64" t="s">
        <v>3143</v>
      </c>
      <c r="O3838" s="64" t="str">
        <f>IF(Tabla1[[#This Row],[FECHA RADICADO DE RESPUESTA A PETICIONARIO]]="","Sin respuesta",S3838-G3838)</f>
        <v>Sin respuesta</v>
      </c>
      <c r="P3838" s="64">
        <v>12</v>
      </c>
      <c r="Q3838" s="63" t="str">
        <f>+IFERROR(VLOOKUP(Z3838, fechas!$B$1:$C$247, 2,FALSE), " ")</f>
        <v xml:space="preserve"> </v>
      </c>
      <c r="R3838" s="64"/>
      <c r="S3838" s="85"/>
      <c r="T3838" s="64"/>
      <c r="U3838" s="63"/>
      <c r="V3838" s="64"/>
      <c r="W3838" s="64"/>
      <c r="X3838" s="108">
        <f t="shared" si="395"/>
        <v>1</v>
      </c>
      <c r="Y3838" s="109" t="str">
        <f>+IFERROR(VLOOKUP(G3838,fechas!$A$1:$D$209,2,FALSE), " ")</f>
        <v xml:space="preserve"> </v>
      </c>
      <c r="Z3838" s="109" t="str">
        <f t="shared" si="396"/>
        <v xml:space="preserve"> </v>
      </c>
      <c r="AA3838" s="110" t="str">
        <f ca="1">+IFERROR(IF(S3838&gt;0," ",Q3838-variables!$C$9)," ")</f>
        <v xml:space="preserve"> </v>
      </c>
      <c r="AB3838" s="111" t="str">
        <f t="shared" si="397"/>
        <v>SIN RESPUESTA</v>
      </c>
      <c r="AC3838" s="94" t="str">
        <f t="shared" si="398"/>
        <v>SIN TRASLADO</v>
      </c>
    </row>
    <row r="3839" spans="2:29" s="111" customFormat="1" ht="24.95" hidden="1" customHeight="1">
      <c r="B3839" s="64">
        <f t="shared" si="399"/>
        <v>3836</v>
      </c>
      <c r="C3839" s="69"/>
      <c r="D3839" s="70"/>
      <c r="E3839" s="70"/>
      <c r="F3839" s="64"/>
      <c r="G3839" s="198"/>
      <c r="H3839" s="198"/>
      <c r="I3839" s="198"/>
      <c r="J3839" s="199"/>
      <c r="K3839" s="62"/>
      <c r="L3839" s="62"/>
      <c r="M3839" s="62"/>
      <c r="N3839" s="64" t="s">
        <v>3143</v>
      </c>
      <c r="O3839" s="64" t="str">
        <f>IF(Tabla1[[#This Row],[FECHA RADICADO DE RESPUESTA A PETICIONARIO]]="","Sin respuesta",S3839-G3839)</f>
        <v>Sin respuesta</v>
      </c>
      <c r="P3839" s="64">
        <v>12</v>
      </c>
      <c r="Q3839" s="63" t="str">
        <f>+IFERROR(VLOOKUP(Z3839, fechas!$B$1:$C$247, 2,FALSE), " ")</f>
        <v xml:space="preserve"> </v>
      </c>
      <c r="R3839" s="64"/>
      <c r="S3839" s="85"/>
      <c r="T3839" s="64"/>
      <c r="U3839" s="63"/>
      <c r="V3839" s="64"/>
      <c r="W3839" s="64"/>
      <c r="X3839" s="108">
        <f t="shared" si="395"/>
        <v>1</v>
      </c>
      <c r="Y3839" s="109" t="str">
        <f>+IFERROR(VLOOKUP(G3839,fechas!$A$1:$D$209,2,FALSE), " ")</f>
        <v xml:space="preserve"> </v>
      </c>
      <c r="Z3839" s="109" t="str">
        <f t="shared" si="396"/>
        <v xml:space="preserve"> </v>
      </c>
      <c r="AA3839" s="110" t="str">
        <f ca="1">+IFERROR(IF(S3839&gt;0," ",Q3839-variables!$C$9)," ")</f>
        <v xml:space="preserve"> </v>
      </c>
      <c r="AB3839" s="111" t="str">
        <f t="shared" si="397"/>
        <v>SIN RESPUESTA</v>
      </c>
      <c r="AC3839" s="94" t="str">
        <f t="shared" si="398"/>
        <v>SIN TRASLADO</v>
      </c>
    </row>
    <row r="3840" spans="2:29" s="111" customFormat="1" ht="24.95" hidden="1" customHeight="1">
      <c r="B3840" s="64">
        <f t="shared" si="399"/>
        <v>3837</v>
      </c>
      <c r="C3840" s="69"/>
      <c r="D3840" s="70"/>
      <c r="E3840" s="70"/>
      <c r="F3840" s="64"/>
      <c r="G3840" s="198"/>
      <c r="H3840" s="198"/>
      <c r="I3840" s="198"/>
      <c r="J3840" s="199"/>
      <c r="K3840" s="62"/>
      <c r="L3840" s="62"/>
      <c r="M3840" s="62"/>
      <c r="N3840" s="64" t="s">
        <v>3143</v>
      </c>
      <c r="O3840" s="64" t="str">
        <f>IF(Tabla1[[#This Row],[FECHA RADICADO DE RESPUESTA A PETICIONARIO]]="","Sin respuesta",S3840-G3840)</f>
        <v>Sin respuesta</v>
      </c>
      <c r="P3840" s="64">
        <v>12</v>
      </c>
      <c r="Q3840" s="63" t="str">
        <f>+IFERROR(VLOOKUP(Z3840, fechas!$B$1:$C$247, 2,FALSE), " ")</f>
        <v xml:space="preserve"> </v>
      </c>
      <c r="R3840" s="64"/>
      <c r="S3840" s="85"/>
      <c r="T3840" s="64"/>
      <c r="U3840" s="63"/>
      <c r="V3840" s="64"/>
      <c r="W3840" s="64"/>
      <c r="X3840" s="108">
        <f t="shared" si="395"/>
        <v>1</v>
      </c>
      <c r="Y3840" s="109" t="str">
        <f>+IFERROR(VLOOKUP(G3840,fechas!$A$1:$D$209,2,FALSE), " ")</f>
        <v xml:space="preserve"> </v>
      </c>
      <c r="Z3840" s="109" t="str">
        <f t="shared" si="396"/>
        <v xml:space="preserve"> </v>
      </c>
      <c r="AA3840" s="110" t="str">
        <f ca="1">+IFERROR(IF(S3840&gt;0," ",Q3840-variables!$C$9)," ")</f>
        <v xml:space="preserve"> </v>
      </c>
      <c r="AB3840" s="111" t="str">
        <f t="shared" si="397"/>
        <v>SIN RESPUESTA</v>
      </c>
      <c r="AC3840" s="94" t="str">
        <f t="shared" si="398"/>
        <v>SIN TRASLADO</v>
      </c>
    </row>
    <row r="3841" spans="2:29" s="111" customFormat="1" ht="24.95" hidden="1" customHeight="1">
      <c r="B3841" s="64">
        <f t="shared" si="399"/>
        <v>3838</v>
      </c>
      <c r="C3841" s="69"/>
      <c r="D3841" s="70"/>
      <c r="E3841" s="70"/>
      <c r="F3841" s="64"/>
      <c r="G3841" s="198"/>
      <c r="H3841" s="198"/>
      <c r="I3841" s="198"/>
      <c r="J3841" s="199"/>
      <c r="K3841" s="62"/>
      <c r="L3841" s="62"/>
      <c r="M3841" s="62"/>
      <c r="N3841" s="64" t="s">
        <v>3143</v>
      </c>
      <c r="O3841" s="64" t="str">
        <f>IF(Tabla1[[#This Row],[FECHA RADICADO DE RESPUESTA A PETICIONARIO]]="","Sin respuesta",S3841-G3841)</f>
        <v>Sin respuesta</v>
      </c>
      <c r="P3841" s="64">
        <v>12</v>
      </c>
      <c r="Q3841" s="63" t="str">
        <f>+IFERROR(VLOOKUP(Z3841, fechas!$B$1:$C$247, 2,FALSE), " ")</f>
        <v xml:space="preserve"> </v>
      </c>
      <c r="R3841" s="64"/>
      <c r="S3841" s="85"/>
      <c r="T3841" s="64"/>
      <c r="U3841" s="63"/>
      <c r="V3841" s="64"/>
      <c r="W3841" s="64"/>
      <c r="X3841" s="108">
        <f t="shared" si="395"/>
        <v>1</v>
      </c>
      <c r="Y3841" s="109" t="str">
        <f>+IFERROR(VLOOKUP(G3841,fechas!$A$1:$D$209,2,FALSE), " ")</f>
        <v xml:space="preserve"> </v>
      </c>
      <c r="Z3841" s="109" t="str">
        <f t="shared" si="396"/>
        <v xml:space="preserve"> </v>
      </c>
      <c r="AA3841" s="110" t="str">
        <f ca="1">+IFERROR(IF(S3841&gt;0," ",Q3841-variables!$C$9)," ")</f>
        <v xml:space="preserve"> </v>
      </c>
      <c r="AB3841" s="111" t="str">
        <f t="shared" si="397"/>
        <v>SIN RESPUESTA</v>
      </c>
      <c r="AC3841" s="94" t="str">
        <f t="shared" si="398"/>
        <v>SIN TRASLADO</v>
      </c>
    </row>
    <row r="3842" spans="2:29" s="111" customFormat="1" ht="24.95" hidden="1" customHeight="1">
      <c r="B3842" s="64">
        <f t="shared" si="399"/>
        <v>3839</v>
      </c>
      <c r="C3842" s="69"/>
      <c r="D3842" s="70"/>
      <c r="E3842" s="70"/>
      <c r="F3842" s="64"/>
      <c r="G3842" s="198"/>
      <c r="H3842" s="198"/>
      <c r="I3842" s="198"/>
      <c r="J3842" s="199"/>
      <c r="K3842" s="62"/>
      <c r="L3842" s="62"/>
      <c r="M3842" s="62"/>
      <c r="N3842" s="64" t="s">
        <v>3143</v>
      </c>
      <c r="O3842" s="64" t="str">
        <f>IF(Tabla1[[#This Row],[FECHA RADICADO DE RESPUESTA A PETICIONARIO]]="","Sin respuesta",S3842-G3842)</f>
        <v>Sin respuesta</v>
      </c>
      <c r="P3842" s="64">
        <v>12</v>
      </c>
      <c r="Q3842" s="63" t="str">
        <f>+IFERROR(VLOOKUP(Z3842, fechas!$B$1:$C$247, 2,FALSE), " ")</f>
        <v xml:space="preserve"> </v>
      </c>
      <c r="R3842" s="64"/>
      <c r="S3842" s="85"/>
      <c r="T3842" s="64"/>
      <c r="U3842" s="63"/>
      <c r="V3842" s="64"/>
      <c r="W3842" s="64"/>
      <c r="X3842" s="108">
        <f t="shared" si="395"/>
        <v>1</v>
      </c>
      <c r="Y3842" s="109" t="str">
        <f>+IFERROR(VLOOKUP(G3842,fechas!$A$1:$D$209,2,FALSE), " ")</f>
        <v xml:space="preserve"> </v>
      </c>
      <c r="Z3842" s="109" t="str">
        <f t="shared" si="396"/>
        <v xml:space="preserve"> </v>
      </c>
      <c r="AA3842" s="110" t="str">
        <f ca="1">+IFERROR(IF(S3842&gt;0," ",Q3842-variables!$C$9)," ")</f>
        <v xml:space="preserve"> </v>
      </c>
      <c r="AB3842" s="111" t="str">
        <f t="shared" si="397"/>
        <v>SIN RESPUESTA</v>
      </c>
      <c r="AC3842" s="94" t="str">
        <f t="shared" si="398"/>
        <v>SIN TRASLADO</v>
      </c>
    </row>
    <row r="3843" spans="2:29" s="111" customFormat="1" ht="24.95" hidden="1" customHeight="1">
      <c r="B3843" s="64">
        <f t="shared" si="399"/>
        <v>3840</v>
      </c>
      <c r="C3843" s="69"/>
      <c r="D3843" s="70"/>
      <c r="E3843" s="70"/>
      <c r="F3843" s="64"/>
      <c r="G3843" s="198"/>
      <c r="H3843" s="198"/>
      <c r="I3843" s="198"/>
      <c r="J3843" s="199"/>
      <c r="K3843" s="62"/>
      <c r="L3843" s="62"/>
      <c r="M3843" s="62"/>
      <c r="N3843" s="64" t="s">
        <v>3143</v>
      </c>
      <c r="O3843" s="64" t="str">
        <f>IF(Tabla1[[#This Row],[FECHA RADICADO DE RESPUESTA A PETICIONARIO]]="","Sin respuesta",S3843-G3843)</f>
        <v>Sin respuesta</v>
      </c>
      <c r="P3843" s="64">
        <v>12</v>
      </c>
      <c r="Q3843" s="63" t="str">
        <f>+IFERROR(VLOOKUP(Z3843, fechas!$B$1:$C$247, 2,FALSE), " ")</f>
        <v xml:space="preserve"> </v>
      </c>
      <c r="R3843" s="64"/>
      <c r="S3843" s="85"/>
      <c r="T3843" s="64"/>
      <c r="U3843" s="63"/>
      <c r="V3843" s="64"/>
      <c r="W3843" s="64"/>
      <c r="X3843" s="108">
        <f t="shared" si="395"/>
        <v>1</v>
      </c>
      <c r="Y3843" s="109" t="str">
        <f>+IFERROR(VLOOKUP(G3843,fechas!$A$1:$D$209,2,FALSE), " ")</f>
        <v xml:space="preserve"> </v>
      </c>
      <c r="Z3843" s="109" t="str">
        <f t="shared" si="396"/>
        <v xml:space="preserve"> </v>
      </c>
      <c r="AA3843" s="110" t="str">
        <f ca="1">+IFERROR(IF(S3843&gt;0," ",Q3843-variables!$C$9)," ")</f>
        <v xml:space="preserve"> </v>
      </c>
      <c r="AB3843" s="111" t="str">
        <f t="shared" si="397"/>
        <v>SIN RESPUESTA</v>
      </c>
      <c r="AC3843" s="94" t="str">
        <f t="shared" si="398"/>
        <v>SIN TRASLADO</v>
      </c>
    </row>
    <row r="3844" spans="2:29" s="111" customFormat="1" ht="24.95" hidden="1" customHeight="1">
      <c r="B3844" s="64">
        <f t="shared" si="399"/>
        <v>3841</v>
      </c>
      <c r="C3844" s="69"/>
      <c r="D3844" s="70"/>
      <c r="E3844" s="70"/>
      <c r="F3844" s="64"/>
      <c r="G3844" s="198"/>
      <c r="H3844" s="198"/>
      <c r="I3844" s="198"/>
      <c r="J3844" s="199"/>
      <c r="K3844" s="62"/>
      <c r="L3844" s="62"/>
      <c r="M3844" s="62"/>
      <c r="N3844" s="64" t="s">
        <v>3143</v>
      </c>
      <c r="O3844" s="64" t="str">
        <f>IF(Tabla1[[#This Row],[FECHA RADICADO DE RESPUESTA A PETICIONARIO]]="","Sin respuesta",S3844-G3844)</f>
        <v>Sin respuesta</v>
      </c>
      <c r="P3844" s="64">
        <v>12</v>
      </c>
      <c r="Q3844" s="63" t="str">
        <f>+IFERROR(VLOOKUP(Z3844, fechas!$B$1:$C$247, 2,FALSE), " ")</f>
        <v xml:space="preserve"> </v>
      </c>
      <c r="R3844" s="64"/>
      <c r="S3844" s="85"/>
      <c r="T3844" s="64"/>
      <c r="U3844" s="63"/>
      <c r="V3844" s="64"/>
      <c r="W3844" s="64"/>
      <c r="X3844" s="108">
        <f t="shared" ref="X3844:X3907" si="400">IF(N3844="PENDIENTE",1,0)</f>
        <v>1</v>
      </c>
      <c r="Y3844" s="109" t="str">
        <f>+IFERROR(VLOOKUP(G3844,fechas!$A$1:$D$209,2,FALSE), " ")</f>
        <v xml:space="preserve"> </v>
      </c>
      <c r="Z3844" s="109" t="str">
        <f t="shared" ref="Z3844:Z3907" si="401">+IFERROR(Y3844+P3844, " ")</f>
        <v xml:space="preserve"> </v>
      </c>
      <c r="AA3844" s="110" t="str">
        <f ca="1">+IFERROR(IF(S3844&gt;0," ",Q3844-variables!$C$9)," ")</f>
        <v xml:space="preserve"> </v>
      </c>
      <c r="AB3844" s="111" t="str">
        <f t="shared" si="397"/>
        <v>SIN RESPUESTA</v>
      </c>
      <c r="AC3844" s="94" t="str">
        <f t="shared" si="398"/>
        <v>SIN TRASLADO</v>
      </c>
    </row>
    <row r="3845" spans="2:29" s="111" customFormat="1" ht="24.95" hidden="1" customHeight="1">
      <c r="B3845" s="64">
        <f t="shared" si="399"/>
        <v>3842</v>
      </c>
      <c r="C3845" s="69"/>
      <c r="D3845" s="70"/>
      <c r="E3845" s="70"/>
      <c r="F3845" s="64"/>
      <c r="G3845" s="198"/>
      <c r="H3845" s="198"/>
      <c r="I3845" s="198"/>
      <c r="J3845" s="199"/>
      <c r="K3845" s="62"/>
      <c r="L3845" s="62"/>
      <c r="M3845" s="62"/>
      <c r="N3845" s="64" t="s">
        <v>3143</v>
      </c>
      <c r="O3845" s="64" t="str">
        <f>IF(Tabla1[[#This Row],[FECHA RADICADO DE RESPUESTA A PETICIONARIO]]="","Sin respuesta",S3845-G3845)</f>
        <v>Sin respuesta</v>
      </c>
      <c r="P3845" s="64">
        <v>12</v>
      </c>
      <c r="Q3845" s="63" t="str">
        <f>+IFERROR(VLOOKUP(Z3845, fechas!$B$1:$C$247, 2,FALSE), " ")</f>
        <v xml:space="preserve"> </v>
      </c>
      <c r="R3845" s="64"/>
      <c r="S3845" s="85"/>
      <c r="T3845" s="64"/>
      <c r="U3845" s="63"/>
      <c r="V3845" s="64"/>
      <c r="W3845" s="64"/>
      <c r="X3845" s="108">
        <f t="shared" si="400"/>
        <v>1</v>
      </c>
      <c r="Y3845" s="109" t="str">
        <f>+IFERROR(VLOOKUP(G3845,fechas!$A$1:$D$209,2,FALSE), " ")</f>
        <v xml:space="preserve"> </v>
      </c>
      <c r="Z3845" s="109" t="str">
        <f t="shared" si="401"/>
        <v xml:space="preserve"> </v>
      </c>
      <c r="AA3845" s="110" t="str">
        <f ca="1">+IFERROR(IF(S3845&gt;0," ",Q3845-variables!$C$9)," ")</f>
        <v xml:space="preserve"> </v>
      </c>
      <c r="AB3845" s="111" t="str">
        <f t="shared" ref="AB3845:AB3908" si="402">IF(S3845="","SIN RESPUESTA",IF(S3845&lt;=Q3845,"RESPUESTA OPORTUNA","RESPUESTA EXTEMPORÁNEA"))</f>
        <v>SIN RESPUESTA</v>
      </c>
      <c r="AC3845" s="94" t="str">
        <f t="shared" ref="AC3845:AC3908" si="403">IF(U3845="","SIN TRASLADO",IF(U3845&lt;=Q3845,"TRASLADO OPORTUNO","TRASLADO EXTEMPORÁNEO"))</f>
        <v>SIN TRASLADO</v>
      </c>
    </row>
    <row r="3846" spans="2:29" s="111" customFormat="1" ht="24.95" hidden="1" customHeight="1">
      <c r="B3846" s="64">
        <f t="shared" ref="B3846:B3909" si="404">B3845+1</f>
        <v>3843</v>
      </c>
      <c r="C3846" s="69"/>
      <c r="D3846" s="70"/>
      <c r="E3846" s="70"/>
      <c r="F3846" s="64"/>
      <c r="G3846" s="198"/>
      <c r="H3846" s="198"/>
      <c r="I3846" s="198"/>
      <c r="J3846" s="199"/>
      <c r="K3846" s="62"/>
      <c r="L3846" s="62"/>
      <c r="M3846" s="62"/>
      <c r="N3846" s="64" t="s">
        <v>3143</v>
      </c>
      <c r="O3846" s="64" t="str">
        <f>IF(Tabla1[[#This Row],[FECHA RADICADO DE RESPUESTA A PETICIONARIO]]="","Sin respuesta",S3846-G3846)</f>
        <v>Sin respuesta</v>
      </c>
      <c r="P3846" s="64">
        <v>12</v>
      </c>
      <c r="Q3846" s="63" t="str">
        <f>+IFERROR(VLOOKUP(Z3846, fechas!$B$1:$C$247, 2,FALSE), " ")</f>
        <v xml:space="preserve"> </v>
      </c>
      <c r="R3846" s="64"/>
      <c r="S3846" s="85"/>
      <c r="T3846" s="64"/>
      <c r="U3846" s="63"/>
      <c r="V3846" s="64"/>
      <c r="W3846" s="64"/>
      <c r="X3846" s="108">
        <f t="shared" si="400"/>
        <v>1</v>
      </c>
      <c r="Y3846" s="109" t="str">
        <f>+IFERROR(VLOOKUP(G3846,fechas!$A$1:$D$209,2,FALSE), " ")</f>
        <v xml:space="preserve"> </v>
      </c>
      <c r="Z3846" s="109" t="str">
        <f t="shared" si="401"/>
        <v xml:space="preserve"> </v>
      </c>
      <c r="AA3846" s="110" t="str">
        <f ca="1">+IFERROR(IF(S3846&gt;0," ",Q3846-variables!$C$9)," ")</f>
        <v xml:space="preserve"> </v>
      </c>
      <c r="AB3846" s="111" t="str">
        <f t="shared" si="402"/>
        <v>SIN RESPUESTA</v>
      </c>
      <c r="AC3846" s="94" t="str">
        <f t="shared" si="403"/>
        <v>SIN TRASLADO</v>
      </c>
    </row>
    <row r="3847" spans="2:29" s="111" customFormat="1" ht="24.95" hidden="1" customHeight="1">
      <c r="B3847" s="64">
        <f t="shared" si="404"/>
        <v>3844</v>
      </c>
      <c r="C3847" s="69"/>
      <c r="D3847" s="70"/>
      <c r="E3847" s="70"/>
      <c r="F3847" s="64"/>
      <c r="G3847" s="198"/>
      <c r="H3847" s="198"/>
      <c r="I3847" s="198"/>
      <c r="J3847" s="199"/>
      <c r="K3847" s="62"/>
      <c r="L3847" s="62"/>
      <c r="M3847" s="62"/>
      <c r="N3847" s="64" t="s">
        <v>3143</v>
      </c>
      <c r="O3847" s="64" t="str">
        <f>IF(Tabla1[[#This Row],[FECHA RADICADO DE RESPUESTA A PETICIONARIO]]="","Sin respuesta",S3847-G3847)</f>
        <v>Sin respuesta</v>
      </c>
      <c r="P3847" s="64">
        <v>12</v>
      </c>
      <c r="Q3847" s="63" t="str">
        <f>+IFERROR(VLOOKUP(Z3847, fechas!$B$1:$C$247, 2,FALSE), " ")</f>
        <v xml:space="preserve"> </v>
      </c>
      <c r="R3847" s="64"/>
      <c r="S3847" s="85"/>
      <c r="T3847" s="64"/>
      <c r="U3847" s="63"/>
      <c r="V3847" s="64"/>
      <c r="W3847" s="64"/>
      <c r="X3847" s="108">
        <f t="shared" si="400"/>
        <v>1</v>
      </c>
      <c r="Y3847" s="109" t="str">
        <f>+IFERROR(VLOOKUP(G3847,fechas!$A$1:$D$209,2,FALSE), " ")</f>
        <v xml:space="preserve"> </v>
      </c>
      <c r="Z3847" s="109" t="str">
        <f t="shared" si="401"/>
        <v xml:space="preserve"> </v>
      </c>
      <c r="AA3847" s="110" t="str">
        <f ca="1">+IFERROR(IF(S3847&gt;0," ",Q3847-variables!$C$9)," ")</f>
        <v xml:space="preserve"> </v>
      </c>
      <c r="AB3847" s="111" t="str">
        <f t="shared" si="402"/>
        <v>SIN RESPUESTA</v>
      </c>
      <c r="AC3847" s="94" t="str">
        <f t="shared" si="403"/>
        <v>SIN TRASLADO</v>
      </c>
    </row>
    <row r="3848" spans="2:29" s="111" customFormat="1" ht="24.95" hidden="1" customHeight="1">
      <c r="B3848" s="64">
        <f t="shared" si="404"/>
        <v>3845</v>
      </c>
      <c r="C3848" s="69"/>
      <c r="D3848" s="70"/>
      <c r="E3848" s="70"/>
      <c r="F3848" s="64"/>
      <c r="G3848" s="198"/>
      <c r="H3848" s="198"/>
      <c r="I3848" s="198"/>
      <c r="J3848" s="199"/>
      <c r="K3848" s="62"/>
      <c r="L3848" s="62"/>
      <c r="M3848" s="62"/>
      <c r="N3848" s="64" t="s">
        <v>3143</v>
      </c>
      <c r="O3848" s="64" t="str">
        <f>IF(Tabla1[[#This Row],[FECHA RADICADO DE RESPUESTA A PETICIONARIO]]="","Sin respuesta",S3848-G3848)</f>
        <v>Sin respuesta</v>
      </c>
      <c r="P3848" s="64">
        <v>12</v>
      </c>
      <c r="Q3848" s="63" t="str">
        <f>+IFERROR(VLOOKUP(Z3848, fechas!$B$1:$C$247, 2,FALSE), " ")</f>
        <v xml:space="preserve"> </v>
      </c>
      <c r="R3848" s="64"/>
      <c r="S3848" s="85"/>
      <c r="T3848" s="64"/>
      <c r="U3848" s="63"/>
      <c r="V3848" s="64"/>
      <c r="W3848" s="64"/>
      <c r="X3848" s="108">
        <f t="shared" si="400"/>
        <v>1</v>
      </c>
      <c r="Y3848" s="109" t="str">
        <f>+IFERROR(VLOOKUP(G3848,fechas!$A$1:$D$209,2,FALSE), " ")</f>
        <v xml:space="preserve"> </v>
      </c>
      <c r="Z3848" s="109" t="str">
        <f t="shared" si="401"/>
        <v xml:space="preserve"> </v>
      </c>
      <c r="AA3848" s="110" t="str">
        <f ca="1">+IFERROR(IF(S3848&gt;0," ",Q3848-variables!$C$9)," ")</f>
        <v xml:space="preserve"> </v>
      </c>
      <c r="AB3848" s="111" t="str">
        <f t="shared" si="402"/>
        <v>SIN RESPUESTA</v>
      </c>
      <c r="AC3848" s="94" t="str">
        <f t="shared" si="403"/>
        <v>SIN TRASLADO</v>
      </c>
    </row>
    <row r="3849" spans="2:29" s="111" customFormat="1" ht="24.95" hidden="1" customHeight="1">
      <c r="B3849" s="64">
        <f t="shared" si="404"/>
        <v>3846</v>
      </c>
      <c r="C3849" s="69"/>
      <c r="D3849" s="70"/>
      <c r="E3849" s="70"/>
      <c r="F3849" s="64"/>
      <c r="G3849" s="198"/>
      <c r="H3849" s="198"/>
      <c r="I3849" s="198"/>
      <c r="J3849" s="199"/>
      <c r="K3849" s="62"/>
      <c r="L3849" s="62"/>
      <c r="M3849" s="62"/>
      <c r="N3849" s="64" t="s">
        <v>3143</v>
      </c>
      <c r="O3849" s="64" t="str">
        <f>IF(Tabla1[[#This Row],[FECHA RADICADO DE RESPUESTA A PETICIONARIO]]="","Sin respuesta",S3849-G3849)</f>
        <v>Sin respuesta</v>
      </c>
      <c r="P3849" s="64">
        <v>12</v>
      </c>
      <c r="Q3849" s="63" t="str">
        <f>+IFERROR(VLOOKUP(Z3849, fechas!$B$1:$C$247, 2,FALSE), " ")</f>
        <v xml:space="preserve"> </v>
      </c>
      <c r="R3849" s="64"/>
      <c r="S3849" s="85"/>
      <c r="T3849" s="64"/>
      <c r="U3849" s="63"/>
      <c r="V3849" s="64"/>
      <c r="W3849" s="64"/>
      <c r="X3849" s="108">
        <f t="shared" si="400"/>
        <v>1</v>
      </c>
      <c r="Y3849" s="109" t="str">
        <f>+IFERROR(VLOOKUP(G3849,fechas!$A$1:$D$209,2,FALSE), " ")</f>
        <v xml:space="preserve"> </v>
      </c>
      <c r="Z3849" s="109" t="str">
        <f t="shared" si="401"/>
        <v xml:space="preserve"> </v>
      </c>
      <c r="AA3849" s="110" t="str">
        <f ca="1">+IFERROR(IF(S3849&gt;0," ",Q3849-variables!$C$9)," ")</f>
        <v xml:space="preserve"> </v>
      </c>
      <c r="AB3849" s="111" t="str">
        <f t="shared" si="402"/>
        <v>SIN RESPUESTA</v>
      </c>
      <c r="AC3849" s="94" t="str">
        <f t="shared" si="403"/>
        <v>SIN TRASLADO</v>
      </c>
    </row>
    <row r="3850" spans="2:29" s="111" customFormat="1" ht="24.95" hidden="1" customHeight="1">
      <c r="B3850" s="64">
        <f t="shared" si="404"/>
        <v>3847</v>
      </c>
      <c r="C3850" s="69"/>
      <c r="D3850" s="70"/>
      <c r="E3850" s="70"/>
      <c r="F3850" s="64"/>
      <c r="G3850" s="198"/>
      <c r="H3850" s="198"/>
      <c r="I3850" s="198"/>
      <c r="J3850" s="199"/>
      <c r="K3850" s="62"/>
      <c r="L3850" s="62"/>
      <c r="M3850" s="62"/>
      <c r="N3850" s="64" t="s">
        <v>3143</v>
      </c>
      <c r="O3850" s="64" t="str">
        <f>IF(Tabla1[[#This Row],[FECHA RADICADO DE RESPUESTA A PETICIONARIO]]="","Sin respuesta",S3850-G3850)</f>
        <v>Sin respuesta</v>
      </c>
      <c r="P3850" s="64">
        <v>12</v>
      </c>
      <c r="Q3850" s="63" t="str">
        <f>+IFERROR(VLOOKUP(Z3850, fechas!$B$1:$C$247, 2,FALSE), " ")</f>
        <v xml:space="preserve"> </v>
      </c>
      <c r="R3850" s="64"/>
      <c r="S3850" s="85"/>
      <c r="T3850" s="64"/>
      <c r="U3850" s="63"/>
      <c r="V3850" s="64"/>
      <c r="W3850" s="64"/>
      <c r="X3850" s="108">
        <f t="shared" si="400"/>
        <v>1</v>
      </c>
      <c r="Y3850" s="109" t="str">
        <f>+IFERROR(VLOOKUP(G3850,fechas!$A$1:$D$209,2,FALSE), " ")</f>
        <v xml:space="preserve"> </v>
      </c>
      <c r="Z3850" s="109" t="str">
        <f t="shared" si="401"/>
        <v xml:space="preserve"> </v>
      </c>
      <c r="AA3850" s="110" t="str">
        <f ca="1">+IFERROR(IF(S3850&gt;0," ",Q3850-variables!$C$9)," ")</f>
        <v xml:space="preserve"> </v>
      </c>
      <c r="AB3850" s="111" t="str">
        <f t="shared" si="402"/>
        <v>SIN RESPUESTA</v>
      </c>
      <c r="AC3850" s="94" t="str">
        <f t="shared" si="403"/>
        <v>SIN TRASLADO</v>
      </c>
    </row>
    <row r="3851" spans="2:29" s="111" customFormat="1" ht="24.95" hidden="1" customHeight="1">
      <c r="B3851" s="64">
        <f t="shared" si="404"/>
        <v>3848</v>
      </c>
      <c r="C3851" s="69"/>
      <c r="D3851" s="70"/>
      <c r="E3851" s="70"/>
      <c r="F3851" s="64"/>
      <c r="G3851" s="198"/>
      <c r="H3851" s="198"/>
      <c r="I3851" s="198"/>
      <c r="J3851" s="199"/>
      <c r="K3851" s="62"/>
      <c r="L3851" s="62"/>
      <c r="M3851" s="62"/>
      <c r="N3851" s="64" t="s">
        <v>3143</v>
      </c>
      <c r="O3851" s="64" t="str">
        <f>IF(Tabla1[[#This Row],[FECHA RADICADO DE RESPUESTA A PETICIONARIO]]="","Sin respuesta",S3851-G3851)</f>
        <v>Sin respuesta</v>
      </c>
      <c r="P3851" s="64">
        <v>12</v>
      </c>
      <c r="Q3851" s="63" t="str">
        <f>+IFERROR(VLOOKUP(Z3851, fechas!$B$1:$C$247, 2,FALSE), " ")</f>
        <v xml:space="preserve"> </v>
      </c>
      <c r="R3851" s="64"/>
      <c r="S3851" s="85"/>
      <c r="T3851" s="64"/>
      <c r="U3851" s="63"/>
      <c r="V3851" s="64"/>
      <c r="W3851" s="64"/>
      <c r="X3851" s="108">
        <f t="shared" si="400"/>
        <v>1</v>
      </c>
      <c r="Y3851" s="109" t="str">
        <f>+IFERROR(VLOOKUP(G3851,fechas!$A$1:$D$209,2,FALSE), " ")</f>
        <v xml:space="preserve"> </v>
      </c>
      <c r="Z3851" s="109" t="str">
        <f t="shared" si="401"/>
        <v xml:space="preserve"> </v>
      </c>
      <c r="AA3851" s="110" t="str">
        <f ca="1">+IFERROR(IF(S3851&gt;0," ",Q3851-variables!$C$9)," ")</f>
        <v xml:space="preserve"> </v>
      </c>
      <c r="AB3851" s="111" t="str">
        <f t="shared" si="402"/>
        <v>SIN RESPUESTA</v>
      </c>
      <c r="AC3851" s="94" t="str">
        <f t="shared" si="403"/>
        <v>SIN TRASLADO</v>
      </c>
    </row>
    <row r="3852" spans="2:29" s="111" customFormat="1" ht="24.95" hidden="1" customHeight="1">
      <c r="B3852" s="64">
        <f t="shared" si="404"/>
        <v>3849</v>
      </c>
      <c r="C3852" s="69"/>
      <c r="D3852" s="70"/>
      <c r="E3852" s="70"/>
      <c r="F3852" s="64"/>
      <c r="G3852" s="198"/>
      <c r="H3852" s="198"/>
      <c r="I3852" s="198"/>
      <c r="J3852" s="199"/>
      <c r="K3852" s="62"/>
      <c r="L3852" s="62"/>
      <c r="M3852" s="62"/>
      <c r="N3852" s="64" t="s">
        <v>3143</v>
      </c>
      <c r="O3852" s="64" t="str">
        <f>IF(Tabla1[[#This Row],[FECHA RADICADO DE RESPUESTA A PETICIONARIO]]="","Sin respuesta",S3852-G3852)</f>
        <v>Sin respuesta</v>
      </c>
      <c r="P3852" s="64">
        <v>12</v>
      </c>
      <c r="Q3852" s="63" t="str">
        <f>+IFERROR(VLOOKUP(Z3852, fechas!$B$1:$C$247, 2,FALSE), " ")</f>
        <v xml:space="preserve"> </v>
      </c>
      <c r="R3852" s="64"/>
      <c r="S3852" s="85"/>
      <c r="T3852" s="64"/>
      <c r="U3852" s="63"/>
      <c r="V3852" s="64"/>
      <c r="W3852" s="64"/>
      <c r="X3852" s="108">
        <f t="shared" si="400"/>
        <v>1</v>
      </c>
      <c r="Y3852" s="109" t="str">
        <f>+IFERROR(VLOOKUP(G3852,fechas!$A$1:$D$209,2,FALSE), " ")</f>
        <v xml:space="preserve"> </v>
      </c>
      <c r="Z3852" s="109" t="str">
        <f t="shared" si="401"/>
        <v xml:space="preserve"> </v>
      </c>
      <c r="AA3852" s="110" t="str">
        <f ca="1">+IFERROR(IF(S3852&gt;0," ",Q3852-variables!$C$9)," ")</f>
        <v xml:space="preserve"> </v>
      </c>
      <c r="AB3852" s="111" t="str">
        <f t="shared" si="402"/>
        <v>SIN RESPUESTA</v>
      </c>
      <c r="AC3852" s="94" t="str">
        <f t="shared" si="403"/>
        <v>SIN TRASLADO</v>
      </c>
    </row>
    <row r="3853" spans="2:29" s="111" customFormat="1" ht="24.95" hidden="1" customHeight="1">
      <c r="B3853" s="64">
        <f t="shared" si="404"/>
        <v>3850</v>
      </c>
      <c r="C3853" s="69"/>
      <c r="D3853" s="70"/>
      <c r="E3853" s="70"/>
      <c r="F3853" s="64"/>
      <c r="G3853" s="198"/>
      <c r="H3853" s="198"/>
      <c r="I3853" s="198"/>
      <c r="J3853" s="199"/>
      <c r="K3853" s="62"/>
      <c r="L3853" s="62"/>
      <c r="M3853" s="62"/>
      <c r="N3853" s="64" t="s">
        <v>3143</v>
      </c>
      <c r="O3853" s="64" t="str">
        <f>IF(Tabla1[[#This Row],[FECHA RADICADO DE RESPUESTA A PETICIONARIO]]="","Sin respuesta",S3853-G3853)</f>
        <v>Sin respuesta</v>
      </c>
      <c r="P3853" s="64">
        <v>12</v>
      </c>
      <c r="Q3853" s="63" t="str">
        <f>+IFERROR(VLOOKUP(Z3853, fechas!$B$1:$C$247, 2,FALSE), " ")</f>
        <v xml:space="preserve"> </v>
      </c>
      <c r="R3853" s="64"/>
      <c r="S3853" s="85"/>
      <c r="T3853" s="64"/>
      <c r="U3853" s="63"/>
      <c r="V3853" s="64"/>
      <c r="W3853" s="64"/>
      <c r="X3853" s="108">
        <f t="shared" si="400"/>
        <v>1</v>
      </c>
      <c r="Y3853" s="109" t="str">
        <f>+IFERROR(VLOOKUP(G3853,fechas!$A$1:$D$209,2,FALSE), " ")</f>
        <v xml:space="preserve"> </v>
      </c>
      <c r="Z3853" s="109" t="str">
        <f t="shared" si="401"/>
        <v xml:space="preserve"> </v>
      </c>
      <c r="AA3853" s="110" t="str">
        <f ca="1">+IFERROR(IF(S3853&gt;0," ",Q3853-variables!$C$9)," ")</f>
        <v xml:space="preserve"> </v>
      </c>
      <c r="AB3853" s="111" t="str">
        <f t="shared" si="402"/>
        <v>SIN RESPUESTA</v>
      </c>
      <c r="AC3853" s="94" t="str">
        <f t="shared" si="403"/>
        <v>SIN TRASLADO</v>
      </c>
    </row>
    <row r="3854" spans="2:29" s="111" customFormat="1" ht="24.95" hidden="1" customHeight="1">
      <c r="B3854" s="64">
        <f t="shared" si="404"/>
        <v>3851</v>
      </c>
      <c r="C3854" s="69"/>
      <c r="D3854" s="70"/>
      <c r="E3854" s="70"/>
      <c r="F3854" s="64"/>
      <c r="G3854" s="198"/>
      <c r="H3854" s="198"/>
      <c r="I3854" s="198"/>
      <c r="J3854" s="199"/>
      <c r="K3854" s="62"/>
      <c r="L3854" s="62"/>
      <c r="M3854" s="62"/>
      <c r="N3854" s="64" t="s">
        <v>3143</v>
      </c>
      <c r="O3854" s="64" t="str">
        <f>IF(Tabla1[[#This Row],[FECHA RADICADO DE RESPUESTA A PETICIONARIO]]="","Sin respuesta",S3854-G3854)</f>
        <v>Sin respuesta</v>
      </c>
      <c r="P3854" s="64">
        <v>12</v>
      </c>
      <c r="Q3854" s="63" t="str">
        <f>+IFERROR(VLOOKUP(Z3854, fechas!$B$1:$C$247, 2,FALSE), " ")</f>
        <v xml:space="preserve"> </v>
      </c>
      <c r="R3854" s="64"/>
      <c r="S3854" s="85"/>
      <c r="T3854" s="64"/>
      <c r="U3854" s="63"/>
      <c r="V3854" s="64"/>
      <c r="W3854" s="64"/>
      <c r="X3854" s="108">
        <f t="shared" si="400"/>
        <v>1</v>
      </c>
      <c r="Y3854" s="109" t="str">
        <f>+IFERROR(VLOOKUP(G3854,fechas!$A$1:$D$209,2,FALSE), " ")</f>
        <v xml:space="preserve"> </v>
      </c>
      <c r="Z3854" s="109" t="str">
        <f t="shared" si="401"/>
        <v xml:space="preserve"> </v>
      </c>
      <c r="AA3854" s="110" t="str">
        <f ca="1">+IFERROR(IF(S3854&gt;0," ",Q3854-variables!$C$9)," ")</f>
        <v xml:space="preserve"> </v>
      </c>
      <c r="AB3854" s="111" t="str">
        <f t="shared" si="402"/>
        <v>SIN RESPUESTA</v>
      </c>
      <c r="AC3854" s="94" t="str">
        <f t="shared" si="403"/>
        <v>SIN TRASLADO</v>
      </c>
    </row>
    <row r="3855" spans="2:29" s="111" customFormat="1" ht="24.95" hidden="1" customHeight="1">
      <c r="B3855" s="64">
        <f t="shared" si="404"/>
        <v>3852</v>
      </c>
      <c r="C3855" s="69"/>
      <c r="D3855" s="70"/>
      <c r="E3855" s="70"/>
      <c r="F3855" s="64"/>
      <c r="G3855" s="198"/>
      <c r="H3855" s="198"/>
      <c r="I3855" s="198"/>
      <c r="J3855" s="199"/>
      <c r="K3855" s="62"/>
      <c r="L3855" s="62"/>
      <c r="M3855" s="62"/>
      <c r="N3855" s="64" t="s">
        <v>3143</v>
      </c>
      <c r="O3855" s="64" t="str">
        <f>IF(Tabla1[[#This Row],[FECHA RADICADO DE RESPUESTA A PETICIONARIO]]="","Sin respuesta",S3855-G3855)</f>
        <v>Sin respuesta</v>
      </c>
      <c r="P3855" s="64">
        <v>12</v>
      </c>
      <c r="Q3855" s="63" t="str">
        <f>+IFERROR(VLOOKUP(Z3855, fechas!$B$1:$C$247, 2,FALSE), " ")</f>
        <v xml:space="preserve"> </v>
      </c>
      <c r="R3855" s="64"/>
      <c r="S3855" s="85"/>
      <c r="T3855" s="64"/>
      <c r="U3855" s="63"/>
      <c r="V3855" s="64"/>
      <c r="W3855" s="64"/>
      <c r="X3855" s="108">
        <f t="shared" si="400"/>
        <v>1</v>
      </c>
      <c r="Y3855" s="109" t="str">
        <f>+IFERROR(VLOOKUP(G3855,fechas!$A$1:$D$209,2,FALSE), " ")</f>
        <v xml:space="preserve"> </v>
      </c>
      <c r="Z3855" s="109" t="str">
        <f t="shared" si="401"/>
        <v xml:space="preserve"> </v>
      </c>
      <c r="AA3855" s="110" t="str">
        <f ca="1">+IFERROR(IF(S3855&gt;0," ",Q3855-variables!$C$9)," ")</f>
        <v xml:space="preserve"> </v>
      </c>
      <c r="AB3855" s="111" t="str">
        <f t="shared" si="402"/>
        <v>SIN RESPUESTA</v>
      </c>
      <c r="AC3855" s="94" t="str">
        <f t="shared" si="403"/>
        <v>SIN TRASLADO</v>
      </c>
    </row>
    <row r="3856" spans="2:29" s="111" customFormat="1" ht="24.95" hidden="1" customHeight="1">
      <c r="B3856" s="64">
        <f t="shared" si="404"/>
        <v>3853</v>
      </c>
      <c r="C3856" s="69"/>
      <c r="D3856" s="70"/>
      <c r="E3856" s="70"/>
      <c r="F3856" s="64"/>
      <c r="G3856" s="198"/>
      <c r="H3856" s="198"/>
      <c r="I3856" s="198"/>
      <c r="J3856" s="199"/>
      <c r="K3856" s="62"/>
      <c r="L3856" s="62"/>
      <c r="M3856" s="62"/>
      <c r="N3856" s="64" t="s">
        <v>3143</v>
      </c>
      <c r="O3856" s="64" t="str">
        <f>IF(Tabla1[[#This Row],[FECHA RADICADO DE RESPUESTA A PETICIONARIO]]="","Sin respuesta",S3856-G3856)</f>
        <v>Sin respuesta</v>
      </c>
      <c r="P3856" s="64">
        <v>12</v>
      </c>
      <c r="Q3856" s="63" t="str">
        <f>+IFERROR(VLOOKUP(Z3856, fechas!$B$1:$C$247, 2,FALSE), " ")</f>
        <v xml:space="preserve"> </v>
      </c>
      <c r="R3856" s="64"/>
      <c r="S3856" s="85"/>
      <c r="T3856" s="64"/>
      <c r="U3856" s="63"/>
      <c r="V3856" s="64"/>
      <c r="W3856" s="64"/>
      <c r="X3856" s="108">
        <f t="shared" si="400"/>
        <v>1</v>
      </c>
      <c r="Y3856" s="109" t="str">
        <f>+IFERROR(VLOOKUP(G3856,fechas!$A$1:$D$209,2,FALSE), " ")</f>
        <v xml:space="preserve"> </v>
      </c>
      <c r="Z3856" s="109" t="str">
        <f t="shared" si="401"/>
        <v xml:space="preserve"> </v>
      </c>
      <c r="AA3856" s="110" t="str">
        <f ca="1">+IFERROR(IF(S3856&gt;0," ",Q3856-variables!$C$9)," ")</f>
        <v xml:space="preserve"> </v>
      </c>
      <c r="AB3856" s="111" t="str">
        <f t="shared" si="402"/>
        <v>SIN RESPUESTA</v>
      </c>
      <c r="AC3856" s="94" t="str">
        <f t="shared" si="403"/>
        <v>SIN TRASLADO</v>
      </c>
    </row>
    <row r="3857" spans="2:29" s="111" customFormat="1" ht="24.95" hidden="1" customHeight="1">
      <c r="B3857" s="64">
        <f t="shared" si="404"/>
        <v>3854</v>
      </c>
      <c r="C3857" s="69"/>
      <c r="D3857" s="70"/>
      <c r="E3857" s="70"/>
      <c r="F3857" s="64"/>
      <c r="G3857" s="198"/>
      <c r="H3857" s="198"/>
      <c r="I3857" s="198"/>
      <c r="J3857" s="199"/>
      <c r="K3857" s="62"/>
      <c r="L3857" s="62"/>
      <c r="M3857" s="62"/>
      <c r="N3857" s="64" t="s">
        <v>3143</v>
      </c>
      <c r="O3857" s="64" t="str">
        <f>IF(Tabla1[[#This Row],[FECHA RADICADO DE RESPUESTA A PETICIONARIO]]="","Sin respuesta",S3857-G3857)</f>
        <v>Sin respuesta</v>
      </c>
      <c r="P3857" s="64">
        <v>12</v>
      </c>
      <c r="Q3857" s="63" t="str">
        <f>+IFERROR(VLOOKUP(Z3857, fechas!$B$1:$C$247, 2,FALSE), " ")</f>
        <v xml:space="preserve"> </v>
      </c>
      <c r="R3857" s="64"/>
      <c r="S3857" s="85"/>
      <c r="T3857" s="64"/>
      <c r="U3857" s="63"/>
      <c r="V3857" s="64"/>
      <c r="W3857" s="64"/>
      <c r="X3857" s="108">
        <f t="shared" si="400"/>
        <v>1</v>
      </c>
      <c r="Y3857" s="109" t="str">
        <f>+IFERROR(VLOOKUP(G3857,fechas!$A$1:$D$209,2,FALSE), " ")</f>
        <v xml:space="preserve"> </v>
      </c>
      <c r="Z3857" s="109" t="str">
        <f t="shared" si="401"/>
        <v xml:space="preserve"> </v>
      </c>
      <c r="AA3857" s="110" t="str">
        <f ca="1">+IFERROR(IF(S3857&gt;0," ",Q3857-variables!$C$9)," ")</f>
        <v xml:space="preserve"> </v>
      </c>
      <c r="AB3857" s="111" t="str">
        <f t="shared" si="402"/>
        <v>SIN RESPUESTA</v>
      </c>
      <c r="AC3857" s="94" t="str">
        <f t="shared" si="403"/>
        <v>SIN TRASLADO</v>
      </c>
    </row>
    <row r="3858" spans="2:29" s="111" customFormat="1" ht="24.95" hidden="1" customHeight="1">
      <c r="B3858" s="64">
        <f t="shared" si="404"/>
        <v>3855</v>
      </c>
      <c r="C3858" s="69"/>
      <c r="D3858" s="70"/>
      <c r="E3858" s="70"/>
      <c r="F3858" s="64"/>
      <c r="G3858" s="198"/>
      <c r="H3858" s="198"/>
      <c r="I3858" s="198"/>
      <c r="J3858" s="199"/>
      <c r="K3858" s="62"/>
      <c r="L3858" s="62"/>
      <c r="M3858" s="62"/>
      <c r="N3858" s="64" t="s">
        <v>3143</v>
      </c>
      <c r="O3858" s="64" t="str">
        <f>IF(Tabla1[[#This Row],[FECHA RADICADO DE RESPUESTA A PETICIONARIO]]="","Sin respuesta",S3858-G3858)</f>
        <v>Sin respuesta</v>
      </c>
      <c r="P3858" s="64">
        <v>12</v>
      </c>
      <c r="Q3858" s="63" t="str">
        <f>+IFERROR(VLOOKUP(Z3858, fechas!$B$1:$C$247, 2,FALSE), " ")</f>
        <v xml:space="preserve"> </v>
      </c>
      <c r="R3858" s="64"/>
      <c r="S3858" s="85"/>
      <c r="T3858" s="64"/>
      <c r="U3858" s="63"/>
      <c r="V3858" s="64"/>
      <c r="W3858" s="64"/>
      <c r="X3858" s="108">
        <f t="shared" si="400"/>
        <v>1</v>
      </c>
      <c r="Y3858" s="109" t="str">
        <f>+IFERROR(VLOOKUP(G3858,fechas!$A$1:$D$209,2,FALSE), " ")</f>
        <v xml:space="preserve"> </v>
      </c>
      <c r="Z3858" s="109" t="str">
        <f t="shared" si="401"/>
        <v xml:space="preserve"> </v>
      </c>
      <c r="AA3858" s="110" t="str">
        <f ca="1">+IFERROR(IF(S3858&gt;0," ",Q3858-variables!$C$9)," ")</f>
        <v xml:space="preserve"> </v>
      </c>
      <c r="AB3858" s="111" t="str">
        <f t="shared" si="402"/>
        <v>SIN RESPUESTA</v>
      </c>
      <c r="AC3858" s="94" t="str">
        <f t="shared" si="403"/>
        <v>SIN TRASLADO</v>
      </c>
    </row>
    <row r="3859" spans="2:29" s="111" customFormat="1" ht="24.95" hidden="1" customHeight="1">
      <c r="B3859" s="64">
        <f t="shared" si="404"/>
        <v>3856</v>
      </c>
      <c r="C3859" s="69"/>
      <c r="D3859" s="70"/>
      <c r="E3859" s="70"/>
      <c r="F3859" s="64"/>
      <c r="G3859" s="198"/>
      <c r="H3859" s="198"/>
      <c r="I3859" s="198"/>
      <c r="J3859" s="199"/>
      <c r="K3859" s="62"/>
      <c r="L3859" s="62"/>
      <c r="M3859" s="62"/>
      <c r="N3859" s="64" t="s">
        <v>3143</v>
      </c>
      <c r="O3859" s="64" t="str">
        <f>IF(Tabla1[[#This Row],[FECHA RADICADO DE RESPUESTA A PETICIONARIO]]="","Sin respuesta",S3859-G3859)</f>
        <v>Sin respuesta</v>
      </c>
      <c r="P3859" s="64">
        <v>12</v>
      </c>
      <c r="Q3859" s="63" t="str">
        <f>+IFERROR(VLOOKUP(Z3859, fechas!$B$1:$C$247, 2,FALSE), " ")</f>
        <v xml:space="preserve"> </v>
      </c>
      <c r="R3859" s="64"/>
      <c r="S3859" s="85"/>
      <c r="T3859" s="64"/>
      <c r="U3859" s="63"/>
      <c r="V3859" s="64"/>
      <c r="W3859" s="64"/>
      <c r="X3859" s="108">
        <f t="shared" si="400"/>
        <v>1</v>
      </c>
      <c r="Y3859" s="109" t="str">
        <f>+IFERROR(VLOOKUP(G3859,fechas!$A$1:$D$209,2,FALSE), " ")</f>
        <v xml:space="preserve"> </v>
      </c>
      <c r="Z3859" s="109" t="str">
        <f t="shared" si="401"/>
        <v xml:space="preserve"> </v>
      </c>
      <c r="AA3859" s="110" t="str">
        <f ca="1">+IFERROR(IF(S3859&gt;0," ",Q3859-variables!$C$9)," ")</f>
        <v xml:space="preserve"> </v>
      </c>
      <c r="AB3859" s="111" t="str">
        <f t="shared" si="402"/>
        <v>SIN RESPUESTA</v>
      </c>
      <c r="AC3859" s="94" t="str">
        <f t="shared" si="403"/>
        <v>SIN TRASLADO</v>
      </c>
    </row>
    <row r="3860" spans="2:29" s="111" customFormat="1" ht="24.95" hidden="1" customHeight="1">
      <c r="B3860" s="64">
        <f t="shared" si="404"/>
        <v>3857</v>
      </c>
      <c r="C3860" s="69"/>
      <c r="D3860" s="70"/>
      <c r="E3860" s="70"/>
      <c r="F3860" s="64"/>
      <c r="G3860" s="198"/>
      <c r="H3860" s="198"/>
      <c r="I3860" s="198"/>
      <c r="J3860" s="199"/>
      <c r="K3860" s="62"/>
      <c r="L3860" s="62"/>
      <c r="M3860" s="62"/>
      <c r="N3860" s="64" t="s">
        <v>3143</v>
      </c>
      <c r="O3860" s="64" t="str">
        <f>IF(Tabla1[[#This Row],[FECHA RADICADO DE RESPUESTA A PETICIONARIO]]="","Sin respuesta",S3860-G3860)</f>
        <v>Sin respuesta</v>
      </c>
      <c r="P3860" s="64">
        <v>12</v>
      </c>
      <c r="Q3860" s="63" t="str">
        <f>+IFERROR(VLOOKUP(Z3860, fechas!$B$1:$C$247, 2,FALSE), " ")</f>
        <v xml:space="preserve"> </v>
      </c>
      <c r="R3860" s="64"/>
      <c r="S3860" s="85"/>
      <c r="T3860" s="64"/>
      <c r="U3860" s="63"/>
      <c r="V3860" s="64"/>
      <c r="W3860" s="64"/>
      <c r="X3860" s="108">
        <f t="shared" si="400"/>
        <v>1</v>
      </c>
      <c r="Y3860" s="109" t="str">
        <f>+IFERROR(VLOOKUP(G3860,fechas!$A$1:$D$209,2,FALSE), " ")</f>
        <v xml:space="preserve"> </v>
      </c>
      <c r="Z3860" s="109" t="str">
        <f t="shared" si="401"/>
        <v xml:space="preserve"> </v>
      </c>
      <c r="AA3860" s="110" t="str">
        <f ca="1">+IFERROR(IF(S3860&gt;0," ",Q3860-variables!$C$9)," ")</f>
        <v xml:space="preserve"> </v>
      </c>
      <c r="AB3860" s="111" t="str">
        <f t="shared" si="402"/>
        <v>SIN RESPUESTA</v>
      </c>
      <c r="AC3860" s="94" t="str">
        <f t="shared" si="403"/>
        <v>SIN TRASLADO</v>
      </c>
    </row>
    <row r="3861" spans="2:29" s="111" customFormat="1" ht="24.95" hidden="1" customHeight="1">
      <c r="B3861" s="64">
        <f t="shared" si="404"/>
        <v>3858</v>
      </c>
      <c r="C3861" s="69"/>
      <c r="D3861" s="70"/>
      <c r="E3861" s="70"/>
      <c r="F3861" s="64"/>
      <c r="G3861" s="198"/>
      <c r="H3861" s="198"/>
      <c r="I3861" s="198"/>
      <c r="J3861" s="199"/>
      <c r="K3861" s="62"/>
      <c r="L3861" s="62"/>
      <c r="M3861" s="62"/>
      <c r="N3861" s="64" t="s">
        <v>3143</v>
      </c>
      <c r="O3861" s="64" t="str">
        <f>IF(Tabla1[[#This Row],[FECHA RADICADO DE RESPUESTA A PETICIONARIO]]="","Sin respuesta",S3861-G3861)</f>
        <v>Sin respuesta</v>
      </c>
      <c r="P3861" s="64">
        <v>12</v>
      </c>
      <c r="Q3861" s="63" t="str">
        <f>+IFERROR(VLOOKUP(Z3861, fechas!$B$1:$C$247, 2,FALSE), " ")</f>
        <v xml:space="preserve"> </v>
      </c>
      <c r="R3861" s="64"/>
      <c r="S3861" s="85"/>
      <c r="T3861" s="64"/>
      <c r="U3861" s="63"/>
      <c r="V3861" s="64"/>
      <c r="W3861" s="64"/>
      <c r="X3861" s="108">
        <f t="shared" si="400"/>
        <v>1</v>
      </c>
      <c r="Y3861" s="109" t="str">
        <f>+IFERROR(VLOOKUP(G3861,fechas!$A$1:$D$209,2,FALSE), " ")</f>
        <v xml:space="preserve"> </v>
      </c>
      <c r="Z3861" s="109" t="str">
        <f t="shared" si="401"/>
        <v xml:space="preserve"> </v>
      </c>
      <c r="AA3861" s="110" t="str">
        <f ca="1">+IFERROR(IF(S3861&gt;0," ",Q3861-variables!$C$9)," ")</f>
        <v xml:space="preserve"> </v>
      </c>
      <c r="AB3861" s="111" t="str">
        <f t="shared" si="402"/>
        <v>SIN RESPUESTA</v>
      </c>
      <c r="AC3861" s="94" t="str">
        <f t="shared" si="403"/>
        <v>SIN TRASLADO</v>
      </c>
    </row>
    <row r="3862" spans="2:29" s="111" customFormat="1" ht="24.95" hidden="1" customHeight="1">
      <c r="B3862" s="64">
        <f t="shared" si="404"/>
        <v>3859</v>
      </c>
      <c r="C3862" s="69"/>
      <c r="D3862" s="70"/>
      <c r="E3862" s="70"/>
      <c r="F3862" s="64"/>
      <c r="G3862" s="198"/>
      <c r="H3862" s="198"/>
      <c r="I3862" s="198"/>
      <c r="J3862" s="199"/>
      <c r="K3862" s="62"/>
      <c r="L3862" s="62"/>
      <c r="M3862" s="62"/>
      <c r="N3862" s="64" t="s">
        <v>3143</v>
      </c>
      <c r="O3862" s="64" t="str">
        <f>IF(Tabla1[[#This Row],[FECHA RADICADO DE RESPUESTA A PETICIONARIO]]="","Sin respuesta",S3862-G3862)</f>
        <v>Sin respuesta</v>
      </c>
      <c r="P3862" s="64">
        <v>12</v>
      </c>
      <c r="Q3862" s="63" t="str">
        <f>+IFERROR(VLOOKUP(Z3862, fechas!$B$1:$C$247, 2,FALSE), " ")</f>
        <v xml:space="preserve"> </v>
      </c>
      <c r="R3862" s="64"/>
      <c r="S3862" s="85"/>
      <c r="T3862" s="64"/>
      <c r="U3862" s="63"/>
      <c r="V3862" s="64"/>
      <c r="W3862" s="64"/>
      <c r="X3862" s="108">
        <f t="shared" si="400"/>
        <v>1</v>
      </c>
      <c r="Y3862" s="109" t="str">
        <f>+IFERROR(VLOOKUP(G3862,fechas!$A$1:$D$209,2,FALSE), " ")</f>
        <v xml:space="preserve"> </v>
      </c>
      <c r="Z3862" s="109" t="str">
        <f t="shared" si="401"/>
        <v xml:space="preserve"> </v>
      </c>
      <c r="AA3862" s="110" t="str">
        <f ca="1">+IFERROR(IF(S3862&gt;0," ",Q3862-variables!$C$9)," ")</f>
        <v xml:space="preserve"> </v>
      </c>
      <c r="AB3862" s="111" t="str">
        <f t="shared" si="402"/>
        <v>SIN RESPUESTA</v>
      </c>
      <c r="AC3862" s="94" t="str">
        <f t="shared" si="403"/>
        <v>SIN TRASLADO</v>
      </c>
    </row>
    <row r="3863" spans="2:29" s="111" customFormat="1" ht="24.95" hidden="1" customHeight="1">
      <c r="B3863" s="64">
        <f t="shared" si="404"/>
        <v>3860</v>
      </c>
      <c r="C3863" s="69"/>
      <c r="D3863" s="70"/>
      <c r="E3863" s="70"/>
      <c r="F3863" s="64"/>
      <c r="G3863" s="198"/>
      <c r="H3863" s="198"/>
      <c r="I3863" s="198"/>
      <c r="J3863" s="199"/>
      <c r="K3863" s="62"/>
      <c r="L3863" s="62"/>
      <c r="M3863" s="62"/>
      <c r="N3863" s="64" t="s">
        <v>3143</v>
      </c>
      <c r="O3863" s="64" t="str">
        <f>IF(Tabla1[[#This Row],[FECHA RADICADO DE RESPUESTA A PETICIONARIO]]="","Sin respuesta",S3863-G3863)</f>
        <v>Sin respuesta</v>
      </c>
      <c r="P3863" s="64">
        <v>12</v>
      </c>
      <c r="Q3863" s="63" t="str">
        <f>+IFERROR(VLOOKUP(Z3863, fechas!$B$1:$C$247, 2,FALSE), " ")</f>
        <v xml:space="preserve"> </v>
      </c>
      <c r="R3863" s="64"/>
      <c r="S3863" s="85"/>
      <c r="T3863" s="64"/>
      <c r="U3863" s="63"/>
      <c r="V3863" s="64"/>
      <c r="W3863" s="64"/>
      <c r="X3863" s="108">
        <f t="shared" si="400"/>
        <v>1</v>
      </c>
      <c r="Y3863" s="109" t="str">
        <f>+IFERROR(VLOOKUP(G3863,fechas!$A$1:$D$209,2,FALSE), " ")</f>
        <v xml:space="preserve"> </v>
      </c>
      <c r="Z3863" s="109" t="str">
        <f t="shared" si="401"/>
        <v xml:space="preserve"> </v>
      </c>
      <c r="AA3863" s="110" t="str">
        <f ca="1">+IFERROR(IF(S3863&gt;0," ",Q3863-variables!$C$9)," ")</f>
        <v xml:space="preserve"> </v>
      </c>
      <c r="AB3863" s="111" t="str">
        <f t="shared" si="402"/>
        <v>SIN RESPUESTA</v>
      </c>
      <c r="AC3863" s="94" t="str">
        <f t="shared" si="403"/>
        <v>SIN TRASLADO</v>
      </c>
    </row>
    <row r="3864" spans="2:29" s="111" customFormat="1" ht="24.95" hidden="1" customHeight="1">
      <c r="B3864" s="64">
        <f t="shared" si="404"/>
        <v>3861</v>
      </c>
      <c r="C3864" s="69"/>
      <c r="D3864" s="70"/>
      <c r="E3864" s="70"/>
      <c r="F3864" s="64"/>
      <c r="G3864" s="198"/>
      <c r="H3864" s="198"/>
      <c r="I3864" s="198"/>
      <c r="J3864" s="199"/>
      <c r="K3864" s="62"/>
      <c r="L3864" s="62"/>
      <c r="M3864" s="62"/>
      <c r="N3864" s="64" t="s">
        <v>3143</v>
      </c>
      <c r="O3864" s="64" t="str">
        <f>IF(Tabla1[[#This Row],[FECHA RADICADO DE RESPUESTA A PETICIONARIO]]="","Sin respuesta",S3864-G3864)</f>
        <v>Sin respuesta</v>
      </c>
      <c r="P3864" s="64">
        <v>12</v>
      </c>
      <c r="Q3864" s="63" t="str">
        <f>+IFERROR(VLOOKUP(Z3864, fechas!$B$1:$C$247, 2,FALSE), " ")</f>
        <v xml:space="preserve"> </v>
      </c>
      <c r="R3864" s="64"/>
      <c r="S3864" s="85"/>
      <c r="T3864" s="64"/>
      <c r="U3864" s="63"/>
      <c r="V3864" s="64"/>
      <c r="W3864" s="64"/>
      <c r="X3864" s="108">
        <f t="shared" si="400"/>
        <v>1</v>
      </c>
      <c r="Y3864" s="109" t="str">
        <f>+IFERROR(VLOOKUP(G3864,fechas!$A$1:$D$209,2,FALSE), " ")</f>
        <v xml:space="preserve"> </v>
      </c>
      <c r="Z3864" s="109" t="str">
        <f t="shared" si="401"/>
        <v xml:space="preserve"> </v>
      </c>
      <c r="AA3864" s="110" t="str">
        <f ca="1">+IFERROR(IF(S3864&gt;0," ",Q3864-variables!$C$9)," ")</f>
        <v xml:space="preserve"> </v>
      </c>
      <c r="AB3864" s="111" t="str">
        <f t="shared" si="402"/>
        <v>SIN RESPUESTA</v>
      </c>
      <c r="AC3864" s="94" t="str">
        <f t="shared" si="403"/>
        <v>SIN TRASLADO</v>
      </c>
    </row>
    <row r="3865" spans="2:29" s="111" customFormat="1" ht="24.95" hidden="1" customHeight="1">
      <c r="B3865" s="64">
        <f t="shared" si="404"/>
        <v>3862</v>
      </c>
      <c r="C3865" s="69"/>
      <c r="D3865" s="70"/>
      <c r="E3865" s="70"/>
      <c r="F3865" s="64"/>
      <c r="G3865" s="198"/>
      <c r="H3865" s="198"/>
      <c r="I3865" s="198"/>
      <c r="J3865" s="199"/>
      <c r="K3865" s="62"/>
      <c r="L3865" s="62"/>
      <c r="M3865" s="62"/>
      <c r="N3865" s="64" t="s">
        <v>3143</v>
      </c>
      <c r="O3865" s="64" t="str">
        <f>IF(Tabla1[[#This Row],[FECHA RADICADO DE RESPUESTA A PETICIONARIO]]="","Sin respuesta",S3865-G3865)</f>
        <v>Sin respuesta</v>
      </c>
      <c r="P3865" s="64">
        <v>12</v>
      </c>
      <c r="Q3865" s="63" t="str">
        <f>+IFERROR(VLOOKUP(Z3865, fechas!$B$1:$C$247, 2,FALSE), " ")</f>
        <v xml:space="preserve"> </v>
      </c>
      <c r="R3865" s="64"/>
      <c r="S3865" s="85"/>
      <c r="T3865" s="64"/>
      <c r="U3865" s="63"/>
      <c r="V3865" s="64"/>
      <c r="W3865" s="64"/>
      <c r="X3865" s="108">
        <f t="shared" si="400"/>
        <v>1</v>
      </c>
      <c r="Y3865" s="109" t="str">
        <f>+IFERROR(VLOOKUP(G3865,fechas!$A$1:$D$209,2,FALSE), " ")</f>
        <v xml:space="preserve"> </v>
      </c>
      <c r="Z3865" s="109" t="str">
        <f t="shared" si="401"/>
        <v xml:space="preserve"> </v>
      </c>
      <c r="AA3865" s="110" t="str">
        <f ca="1">+IFERROR(IF(S3865&gt;0," ",Q3865-variables!$C$9)," ")</f>
        <v xml:space="preserve"> </v>
      </c>
      <c r="AB3865" s="111" t="str">
        <f t="shared" si="402"/>
        <v>SIN RESPUESTA</v>
      </c>
      <c r="AC3865" s="94" t="str">
        <f t="shared" si="403"/>
        <v>SIN TRASLADO</v>
      </c>
    </row>
    <row r="3866" spans="2:29" s="111" customFormat="1" ht="24.95" hidden="1" customHeight="1">
      <c r="B3866" s="64">
        <f t="shared" si="404"/>
        <v>3863</v>
      </c>
      <c r="C3866" s="69"/>
      <c r="D3866" s="70"/>
      <c r="E3866" s="70"/>
      <c r="F3866" s="64"/>
      <c r="G3866" s="198"/>
      <c r="H3866" s="198"/>
      <c r="I3866" s="198"/>
      <c r="J3866" s="199"/>
      <c r="K3866" s="62"/>
      <c r="L3866" s="62"/>
      <c r="M3866" s="62"/>
      <c r="N3866" s="64" t="s">
        <v>3143</v>
      </c>
      <c r="O3866" s="64" t="str">
        <f>IF(Tabla1[[#This Row],[FECHA RADICADO DE RESPUESTA A PETICIONARIO]]="","Sin respuesta",S3866-G3866)</f>
        <v>Sin respuesta</v>
      </c>
      <c r="P3866" s="64">
        <v>12</v>
      </c>
      <c r="Q3866" s="63" t="str">
        <f>+IFERROR(VLOOKUP(Z3866, fechas!$B$1:$C$247, 2,FALSE), " ")</f>
        <v xml:space="preserve"> </v>
      </c>
      <c r="R3866" s="64"/>
      <c r="S3866" s="85"/>
      <c r="T3866" s="64"/>
      <c r="U3866" s="63"/>
      <c r="V3866" s="64"/>
      <c r="W3866" s="64"/>
      <c r="X3866" s="108">
        <f t="shared" si="400"/>
        <v>1</v>
      </c>
      <c r="Y3866" s="109" t="str">
        <f>+IFERROR(VLOOKUP(G3866,fechas!$A$1:$D$209,2,FALSE), " ")</f>
        <v xml:space="preserve"> </v>
      </c>
      <c r="Z3866" s="109" t="str">
        <f t="shared" si="401"/>
        <v xml:space="preserve"> </v>
      </c>
      <c r="AA3866" s="110" t="str">
        <f ca="1">+IFERROR(IF(S3866&gt;0," ",Q3866-variables!$C$9)," ")</f>
        <v xml:space="preserve"> </v>
      </c>
      <c r="AB3866" s="111" t="str">
        <f t="shared" si="402"/>
        <v>SIN RESPUESTA</v>
      </c>
      <c r="AC3866" s="94" t="str">
        <f t="shared" si="403"/>
        <v>SIN TRASLADO</v>
      </c>
    </row>
    <row r="3867" spans="2:29" s="111" customFormat="1" ht="24.95" hidden="1" customHeight="1">
      <c r="B3867" s="64">
        <f t="shared" si="404"/>
        <v>3864</v>
      </c>
      <c r="C3867" s="69"/>
      <c r="D3867" s="70"/>
      <c r="E3867" s="70"/>
      <c r="F3867" s="64"/>
      <c r="G3867" s="198"/>
      <c r="H3867" s="198"/>
      <c r="I3867" s="198"/>
      <c r="J3867" s="199"/>
      <c r="K3867" s="62"/>
      <c r="L3867" s="62"/>
      <c r="M3867" s="62"/>
      <c r="N3867" s="64" t="s">
        <v>3143</v>
      </c>
      <c r="O3867" s="64" t="str">
        <f>IF(Tabla1[[#This Row],[FECHA RADICADO DE RESPUESTA A PETICIONARIO]]="","Sin respuesta",S3867-G3867)</f>
        <v>Sin respuesta</v>
      </c>
      <c r="P3867" s="64">
        <v>12</v>
      </c>
      <c r="Q3867" s="63" t="str">
        <f>+IFERROR(VLOOKUP(Z3867, fechas!$B$1:$C$247, 2,FALSE), " ")</f>
        <v xml:space="preserve"> </v>
      </c>
      <c r="R3867" s="64"/>
      <c r="S3867" s="85"/>
      <c r="T3867" s="64"/>
      <c r="U3867" s="63"/>
      <c r="V3867" s="64"/>
      <c r="W3867" s="64"/>
      <c r="X3867" s="108">
        <f t="shared" si="400"/>
        <v>1</v>
      </c>
      <c r="Y3867" s="109" t="str">
        <f>+IFERROR(VLOOKUP(G3867,fechas!$A$1:$D$209,2,FALSE), " ")</f>
        <v xml:space="preserve"> </v>
      </c>
      <c r="Z3867" s="109" t="str">
        <f t="shared" si="401"/>
        <v xml:space="preserve"> </v>
      </c>
      <c r="AA3867" s="110" t="str">
        <f ca="1">+IFERROR(IF(S3867&gt;0," ",Q3867-variables!$C$9)," ")</f>
        <v xml:space="preserve"> </v>
      </c>
      <c r="AB3867" s="111" t="str">
        <f t="shared" si="402"/>
        <v>SIN RESPUESTA</v>
      </c>
      <c r="AC3867" s="94" t="str">
        <f t="shared" si="403"/>
        <v>SIN TRASLADO</v>
      </c>
    </row>
    <row r="3868" spans="2:29" s="111" customFormat="1" ht="24.95" hidden="1" customHeight="1">
      <c r="B3868" s="64">
        <f t="shared" si="404"/>
        <v>3865</v>
      </c>
      <c r="C3868" s="69"/>
      <c r="D3868" s="70"/>
      <c r="E3868" s="70"/>
      <c r="F3868" s="64"/>
      <c r="G3868" s="198"/>
      <c r="H3868" s="198"/>
      <c r="I3868" s="198"/>
      <c r="J3868" s="199"/>
      <c r="K3868" s="62"/>
      <c r="L3868" s="62"/>
      <c r="M3868" s="62"/>
      <c r="N3868" s="64" t="s">
        <v>3143</v>
      </c>
      <c r="O3868" s="64" t="str">
        <f>IF(Tabla1[[#This Row],[FECHA RADICADO DE RESPUESTA A PETICIONARIO]]="","Sin respuesta",S3868-G3868)</f>
        <v>Sin respuesta</v>
      </c>
      <c r="P3868" s="64">
        <v>12</v>
      </c>
      <c r="Q3868" s="63" t="str">
        <f>+IFERROR(VLOOKUP(Z3868, fechas!$B$1:$C$247, 2,FALSE), " ")</f>
        <v xml:space="preserve"> </v>
      </c>
      <c r="R3868" s="64"/>
      <c r="S3868" s="85"/>
      <c r="T3868" s="64"/>
      <c r="U3868" s="63"/>
      <c r="V3868" s="64"/>
      <c r="W3868" s="64"/>
      <c r="X3868" s="108">
        <f t="shared" si="400"/>
        <v>1</v>
      </c>
      <c r="Y3868" s="109" t="str">
        <f>+IFERROR(VLOOKUP(G3868,fechas!$A$1:$D$209,2,FALSE), " ")</f>
        <v xml:space="preserve"> </v>
      </c>
      <c r="Z3868" s="109" t="str">
        <f t="shared" si="401"/>
        <v xml:space="preserve"> </v>
      </c>
      <c r="AA3868" s="110" t="str">
        <f ca="1">+IFERROR(IF(S3868&gt;0," ",Q3868-variables!$C$9)," ")</f>
        <v xml:space="preserve"> </v>
      </c>
      <c r="AB3868" s="111" t="str">
        <f t="shared" si="402"/>
        <v>SIN RESPUESTA</v>
      </c>
      <c r="AC3868" s="94" t="str">
        <f t="shared" si="403"/>
        <v>SIN TRASLADO</v>
      </c>
    </row>
    <row r="3869" spans="2:29" s="111" customFormat="1" ht="24.95" hidden="1" customHeight="1">
      <c r="B3869" s="64">
        <f t="shared" si="404"/>
        <v>3866</v>
      </c>
      <c r="C3869" s="69"/>
      <c r="D3869" s="70"/>
      <c r="E3869" s="70"/>
      <c r="F3869" s="64"/>
      <c r="G3869" s="198"/>
      <c r="H3869" s="198"/>
      <c r="I3869" s="198"/>
      <c r="J3869" s="199"/>
      <c r="K3869" s="62"/>
      <c r="L3869" s="62"/>
      <c r="M3869" s="62"/>
      <c r="N3869" s="64" t="s">
        <v>3143</v>
      </c>
      <c r="O3869" s="64" t="str">
        <f>IF(Tabla1[[#This Row],[FECHA RADICADO DE RESPUESTA A PETICIONARIO]]="","Sin respuesta",S3869-G3869)</f>
        <v>Sin respuesta</v>
      </c>
      <c r="P3869" s="64">
        <v>12</v>
      </c>
      <c r="Q3869" s="63" t="str">
        <f>+IFERROR(VLOOKUP(Z3869, fechas!$B$1:$C$247, 2,FALSE), " ")</f>
        <v xml:space="preserve"> </v>
      </c>
      <c r="R3869" s="64"/>
      <c r="S3869" s="85"/>
      <c r="T3869" s="64"/>
      <c r="U3869" s="63"/>
      <c r="V3869" s="64"/>
      <c r="W3869" s="64"/>
      <c r="X3869" s="108">
        <f t="shared" si="400"/>
        <v>1</v>
      </c>
      <c r="Y3869" s="109" t="str">
        <f>+IFERROR(VLOOKUP(G3869,fechas!$A$1:$D$209,2,FALSE), " ")</f>
        <v xml:space="preserve"> </v>
      </c>
      <c r="Z3869" s="109" t="str">
        <f t="shared" si="401"/>
        <v xml:space="preserve"> </v>
      </c>
      <c r="AA3869" s="110" t="str">
        <f ca="1">+IFERROR(IF(S3869&gt;0," ",Q3869-variables!$C$9)," ")</f>
        <v xml:space="preserve"> </v>
      </c>
      <c r="AB3869" s="111" t="str">
        <f t="shared" si="402"/>
        <v>SIN RESPUESTA</v>
      </c>
      <c r="AC3869" s="94" t="str">
        <f t="shared" si="403"/>
        <v>SIN TRASLADO</v>
      </c>
    </row>
    <row r="3870" spans="2:29" s="111" customFormat="1" ht="24.95" hidden="1" customHeight="1">
      <c r="B3870" s="64">
        <f t="shared" si="404"/>
        <v>3867</v>
      </c>
      <c r="C3870" s="69"/>
      <c r="D3870" s="70"/>
      <c r="E3870" s="70"/>
      <c r="F3870" s="64"/>
      <c r="G3870" s="198"/>
      <c r="H3870" s="198"/>
      <c r="I3870" s="198"/>
      <c r="J3870" s="199"/>
      <c r="K3870" s="62"/>
      <c r="L3870" s="62"/>
      <c r="M3870" s="62"/>
      <c r="N3870" s="64" t="s">
        <v>3143</v>
      </c>
      <c r="O3870" s="64" t="str">
        <f>IF(Tabla1[[#This Row],[FECHA RADICADO DE RESPUESTA A PETICIONARIO]]="","Sin respuesta",S3870-G3870)</f>
        <v>Sin respuesta</v>
      </c>
      <c r="P3870" s="64">
        <v>12</v>
      </c>
      <c r="Q3870" s="63" t="str">
        <f>+IFERROR(VLOOKUP(Z3870, fechas!$B$1:$C$247, 2,FALSE), " ")</f>
        <v xml:space="preserve"> </v>
      </c>
      <c r="R3870" s="64"/>
      <c r="S3870" s="85"/>
      <c r="T3870" s="64"/>
      <c r="U3870" s="63"/>
      <c r="V3870" s="64"/>
      <c r="W3870" s="64"/>
      <c r="X3870" s="108">
        <f t="shared" si="400"/>
        <v>1</v>
      </c>
      <c r="Y3870" s="109" t="str">
        <f>+IFERROR(VLOOKUP(G3870,fechas!$A$1:$D$209,2,FALSE), " ")</f>
        <v xml:space="preserve"> </v>
      </c>
      <c r="Z3870" s="109" t="str">
        <f t="shared" si="401"/>
        <v xml:space="preserve"> </v>
      </c>
      <c r="AA3870" s="110" t="str">
        <f ca="1">+IFERROR(IF(S3870&gt;0," ",Q3870-variables!$C$9)," ")</f>
        <v xml:space="preserve"> </v>
      </c>
      <c r="AB3870" s="111" t="str">
        <f t="shared" si="402"/>
        <v>SIN RESPUESTA</v>
      </c>
      <c r="AC3870" s="94" t="str">
        <f t="shared" si="403"/>
        <v>SIN TRASLADO</v>
      </c>
    </row>
    <row r="3871" spans="2:29" s="111" customFormat="1" ht="24.95" hidden="1" customHeight="1">
      <c r="B3871" s="64">
        <f t="shared" si="404"/>
        <v>3868</v>
      </c>
      <c r="C3871" s="69"/>
      <c r="D3871" s="70"/>
      <c r="E3871" s="70"/>
      <c r="F3871" s="64"/>
      <c r="G3871" s="198"/>
      <c r="H3871" s="198"/>
      <c r="I3871" s="198"/>
      <c r="J3871" s="199"/>
      <c r="K3871" s="62"/>
      <c r="L3871" s="62"/>
      <c r="M3871" s="62"/>
      <c r="N3871" s="64" t="s">
        <v>3143</v>
      </c>
      <c r="O3871" s="64" t="str">
        <f>IF(Tabla1[[#This Row],[FECHA RADICADO DE RESPUESTA A PETICIONARIO]]="","Sin respuesta",S3871-G3871)</f>
        <v>Sin respuesta</v>
      </c>
      <c r="P3871" s="64">
        <v>12</v>
      </c>
      <c r="Q3871" s="63" t="str">
        <f>+IFERROR(VLOOKUP(Z3871, fechas!$B$1:$C$247, 2,FALSE), " ")</f>
        <v xml:space="preserve"> </v>
      </c>
      <c r="R3871" s="64"/>
      <c r="S3871" s="85"/>
      <c r="T3871" s="64"/>
      <c r="U3871" s="63"/>
      <c r="V3871" s="64"/>
      <c r="W3871" s="64"/>
      <c r="X3871" s="108">
        <f t="shared" si="400"/>
        <v>1</v>
      </c>
      <c r="Y3871" s="109" t="str">
        <f>+IFERROR(VLOOKUP(G3871,fechas!$A$1:$D$209,2,FALSE), " ")</f>
        <v xml:space="preserve"> </v>
      </c>
      <c r="Z3871" s="109" t="str">
        <f t="shared" si="401"/>
        <v xml:space="preserve"> </v>
      </c>
      <c r="AA3871" s="110" t="str">
        <f ca="1">+IFERROR(IF(S3871&gt;0," ",Q3871-variables!$C$9)," ")</f>
        <v xml:space="preserve"> </v>
      </c>
      <c r="AB3871" s="111" t="str">
        <f t="shared" si="402"/>
        <v>SIN RESPUESTA</v>
      </c>
      <c r="AC3871" s="94" t="str">
        <f t="shared" si="403"/>
        <v>SIN TRASLADO</v>
      </c>
    </row>
    <row r="3872" spans="2:29" s="111" customFormat="1" ht="24.95" hidden="1" customHeight="1">
      <c r="B3872" s="64">
        <f t="shared" si="404"/>
        <v>3869</v>
      </c>
      <c r="C3872" s="69"/>
      <c r="D3872" s="70"/>
      <c r="E3872" s="70"/>
      <c r="F3872" s="64"/>
      <c r="G3872" s="198"/>
      <c r="H3872" s="198"/>
      <c r="I3872" s="198"/>
      <c r="J3872" s="199"/>
      <c r="K3872" s="62"/>
      <c r="L3872" s="62"/>
      <c r="M3872" s="62"/>
      <c r="N3872" s="64" t="s">
        <v>3143</v>
      </c>
      <c r="O3872" s="64" t="str">
        <f>IF(Tabla1[[#This Row],[FECHA RADICADO DE RESPUESTA A PETICIONARIO]]="","Sin respuesta",S3872-G3872)</f>
        <v>Sin respuesta</v>
      </c>
      <c r="P3872" s="64">
        <v>12</v>
      </c>
      <c r="Q3872" s="63" t="str">
        <f>+IFERROR(VLOOKUP(Z3872, fechas!$B$1:$C$247, 2,FALSE), " ")</f>
        <v xml:space="preserve"> </v>
      </c>
      <c r="R3872" s="64"/>
      <c r="S3872" s="85"/>
      <c r="T3872" s="64"/>
      <c r="U3872" s="63"/>
      <c r="V3872" s="64"/>
      <c r="W3872" s="64"/>
      <c r="X3872" s="108">
        <f t="shared" si="400"/>
        <v>1</v>
      </c>
      <c r="Y3872" s="109" t="str">
        <f>+IFERROR(VLOOKUP(G3872,fechas!$A$1:$D$209,2,FALSE), " ")</f>
        <v xml:space="preserve"> </v>
      </c>
      <c r="Z3872" s="109" t="str">
        <f t="shared" si="401"/>
        <v xml:space="preserve"> </v>
      </c>
      <c r="AA3872" s="110" t="str">
        <f ca="1">+IFERROR(IF(S3872&gt;0," ",Q3872-variables!$C$9)," ")</f>
        <v xml:space="preserve"> </v>
      </c>
      <c r="AB3872" s="111" t="str">
        <f t="shared" si="402"/>
        <v>SIN RESPUESTA</v>
      </c>
      <c r="AC3872" s="94" t="str">
        <f t="shared" si="403"/>
        <v>SIN TRASLADO</v>
      </c>
    </row>
    <row r="3873" spans="2:29" s="111" customFormat="1" ht="24.95" hidden="1" customHeight="1">
      <c r="B3873" s="64">
        <f t="shared" si="404"/>
        <v>3870</v>
      </c>
      <c r="C3873" s="69"/>
      <c r="D3873" s="70"/>
      <c r="E3873" s="70"/>
      <c r="F3873" s="64"/>
      <c r="G3873" s="198"/>
      <c r="H3873" s="198"/>
      <c r="I3873" s="198"/>
      <c r="J3873" s="199"/>
      <c r="K3873" s="62"/>
      <c r="L3873" s="62"/>
      <c r="M3873" s="62"/>
      <c r="N3873" s="64" t="s">
        <v>3143</v>
      </c>
      <c r="O3873" s="64" t="str">
        <f>IF(Tabla1[[#This Row],[FECHA RADICADO DE RESPUESTA A PETICIONARIO]]="","Sin respuesta",S3873-G3873)</f>
        <v>Sin respuesta</v>
      </c>
      <c r="P3873" s="64">
        <v>12</v>
      </c>
      <c r="Q3873" s="63" t="str">
        <f>+IFERROR(VLOOKUP(Z3873, fechas!$B$1:$C$247, 2,FALSE), " ")</f>
        <v xml:space="preserve"> </v>
      </c>
      <c r="R3873" s="64"/>
      <c r="S3873" s="85"/>
      <c r="T3873" s="64"/>
      <c r="U3873" s="63"/>
      <c r="V3873" s="64"/>
      <c r="W3873" s="64"/>
      <c r="X3873" s="108">
        <f t="shared" si="400"/>
        <v>1</v>
      </c>
      <c r="Y3873" s="109" t="str">
        <f>+IFERROR(VLOOKUP(G3873,fechas!$A$1:$D$209,2,FALSE), " ")</f>
        <v xml:space="preserve"> </v>
      </c>
      <c r="Z3873" s="109" t="str">
        <f t="shared" si="401"/>
        <v xml:space="preserve"> </v>
      </c>
      <c r="AA3873" s="110" t="str">
        <f ca="1">+IFERROR(IF(S3873&gt;0," ",Q3873-variables!$C$9)," ")</f>
        <v xml:space="preserve"> </v>
      </c>
      <c r="AB3873" s="111" t="str">
        <f t="shared" si="402"/>
        <v>SIN RESPUESTA</v>
      </c>
      <c r="AC3873" s="94" t="str">
        <f t="shared" si="403"/>
        <v>SIN TRASLADO</v>
      </c>
    </row>
    <row r="3874" spans="2:29" s="111" customFormat="1" ht="24.95" hidden="1" customHeight="1">
      <c r="B3874" s="64">
        <f t="shared" si="404"/>
        <v>3871</v>
      </c>
      <c r="C3874" s="69"/>
      <c r="D3874" s="70"/>
      <c r="E3874" s="70"/>
      <c r="F3874" s="64"/>
      <c r="G3874" s="198"/>
      <c r="H3874" s="198"/>
      <c r="I3874" s="198"/>
      <c r="J3874" s="199"/>
      <c r="K3874" s="62"/>
      <c r="L3874" s="62"/>
      <c r="M3874" s="62"/>
      <c r="N3874" s="64" t="s">
        <v>3143</v>
      </c>
      <c r="O3874" s="64" t="str">
        <f>IF(Tabla1[[#This Row],[FECHA RADICADO DE RESPUESTA A PETICIONARIO]]="","Sin respuesta",S3874-G3874)</f>
        <v>Sin respuesta</v>
      </c>
      <c r="P3874" s="64">
        <v>12</v>
      </c>
      <c r="Q3874" s="63" t="str">
        <f>+IFERROR(VLOOKUP(Z3874, fechas!$B$1:$C$247, 2,FALSE), " ")</f>
        <v xml:space="preserve"> </v>
      </c>
      <c r="R3874" s="64"/>
      <c r="S3874" s="85"/>
      <c r="T3874" s="64"/>
      <c r="U3874" s="63"/>
      <c r="V3874" s="64"/>
      <c r="W3874" s="64"/>
      <c r="X3874" s="108">
        <f t="shared" si="400"/>
        <v>1</v>
      </c>
      <c r="Y3874" s="109" t="str">
        <f>+IFERROR(VLOOKUP(G3874,fechas!$A$1:$D$209,2,FALSE), " ")</f>
        <v xml:space="preserve"> </v>
      </c>
      <c r="Z3874" s="109" t="str">
        <f t="shared" si="401"/>
        <v xml:space="preserve"> </v>
      </c>
      <c r="AA3874" s="110" t="str">
        <f ca="1">+IFERROR(IF(S3874&gt;0," ",Q3874-variables!$C$9)," ")</f>
        <v xml:space="preserve"> </v>
      </c>
      <c r="AB3874" s="111" t="str">
        <f t="shared" si="402"/>
        <v>SIN RESPUESTA</v>
      </c>
      <c r="AC3874" s="94" t="str">
        <f t="shared" si="403"/>
        <v>SIN TRASLADO</v>
      </c>
    </row>
    <row r="3875" spans="2:29" s="111" customFormat="1" ht="24.95" hidden="1" customHeight="1">
      <c r="B3875" s="64">
        <f t="shared" si="404"/>
        <v>3872</v>
      </c>
      <c r="C3875" s="69"/>
      <c r="D3875" s="70"/>
      <c r="E3875" s="70"/>
      <c r="F3875" s="64"/>
      <c r="G3875" s="198"/>
      <c r="H3875" s="198"/>
      <c r="I3875" s="198"/>
      <c r="J3875" s="199"/>
      <c r="K3875" s="62"/>
      <c r="L3875" s="62"/>
      <c r="M3875" s="62"/>
      <c r="N3875" s="64" t="s">
        <v>3143</v>
      </c>
      <c r="O3875" s="64" t="str">
        <f>IF(Tabla1[[#This Row],[FECHA RADICADO DE RESPUESTA A PETICIONARIO]]="","Sin respuesta",S3875-G3875)</f>
        <v>Sin respuesta</v>
      </c>
      <c r="P3875" s="64">
        <v>12</v>
      </c>
      <c r="Q3875" s="63" t="str">
        <f>+IFERROR(VLOOKUP(Z3875, fechas!$B$1:$C$247, 2,FALSE), " ")</f>
        <v xml:space="preserve"> </v>
      </c>
      <c r="R3875" s="64"/>
      <c r="S3875" s="85"/>
      <c r="T3875" s="64"/>
      <c r="U3875" s="63"/>
      <c r="V3875" s="64"/>
      <c r="W3875" s="64"/>
      <c r="X3875" s="108">
        <f t="shared" si="400"/>
        <v>1</v>
      </c>
      <c r="Y3875" s="109" t="str">
        <f>+IFERROR(VLOOKUP(G3875,fechas!$A$1:$D$209,2,FALSE), " ")</f>
        <v xml:space="preserve"> </v>
      </c>
      <c r="Z3875" s="109" t="str">
        <f t="shared" si="401"/>
        <v xml:space="preserve"> </v>
      </c>
      <c r="AA3875" s="110" t="str">
        <f ca="1">+IFERROR(IF(S3875&gt;0," ",Q3875-variables!$C$9)," ")</f>
        <v xml:space="preserve"> </v>
      </c>
      <c r="AB3875" s="111" t="str">
        <f t="shared" si="402"/>
        <v>SIN RESPUESTA</v>
      </c>
      <c r="AC3875" s="94" t="str">
        <f t="shared" si="403"/>
        <v>SIN TRASLADO</v>
      </c>
    </row>
    <row r="3876" spans="2:29" s="111" customFormat="1" ht="24.95" hidden="1" customHeight="1">
      <c r="B3876" s="64">
        <f t="shared" si="404"/>
        <v>3873</v>
      </c>
      <c r="C3876" s="69"/>
      <c r="D3876" s="70"/>
      <c r="E3876" s="70"/>
      <c r="F3876" s="64"/>
      <c r="G3876" s="198"/>
      <c r="H3876" s="198"/>
      <c r="I3876" s="198"/>
      <c r="J3876" s="199"/>
      <c r="K3876" s="62"/>
      <c r="L3876" s="62"/>
      <c r="M3876" s="62"/>
      <c r="N3876" s="64" t="s">
        <v>3143</v>
      </c>
      <c r="O3876" s="64" t="str">
        <f>IF(Tabla1[[#This Row],[FECHA RADICADO DE RESPUESTA A PETICIONARIO]]="","Sin respuesta",S3876-G3876)</f>
        <v>Sin respuesta</v>
      </c>
      <c r="P3876" s="64">
        <v>12</v>
      </c>
      <c r="Q3876" s="63" t="str">
        <f>+IFERROR(VLOOKUP(Z3876, fechas!$B$1:$C$247, 2,FALSE), " ")</f>
        <v xml:space="preserve"> </v>
      </c>
      <c r="R3876" s="64"/>
      <c r="S3876" s="85"/>
      <c r="T3876" s="64"/>
      <c r="U3876" s="63"/>
      <c r="V3876" s="64"/>
      <c r="W3876" s="64"/>
      <c r="X3876" s="108">
        <f t="shared" si="400"/>
        <v>1</v>
      </c>
      <c r="Y3876" s="109" t="str">
        <f>+IFERROR(VLOOKUP(G3876,fechas!$A$1:$D$209,2,FALSE), " ")</f>
        <v xml:space="preserve"> </v>
      </c>
      <c r="Z3876" s="109" t="str">
        <f t="shared" si="401"/>
        <v xml:space="preserve"> </v>
      </c>
      <c r="AA3876" s="110" t="str">
        <f ca="1">+IFERROR(IF(S3876&gt;0," ",Q3876-variables!$C$9)," ")</f>
        <v xml:space="preserve"> </v>
      </c>
      <c r="AB3876" s="111" t="str">
        <f t="shared" si="402"/>
        <v>SIN RESPUESTA</v>
      </c>
      <c r="AC3876" s="94" t="str">
        <f t="shared" si="403"/>
        <v>SIN TRASLADO</v>
      </c>
    </row>
    <row r="3877" spans="2:29" s="111" customFormat="1" ht="24.95" hidden="1" customHeight="1">
      <c r="B3877" s="64">
        <f t="shared" si="404"/>
        <v>3874</v>
      </c>
      <c r="C3877" s="69"/>
      <c r="D3877" s="70"/>
      <c r="E3877" s="70"/>
      <c r="F3877" s="64"/>
      <c r="G3877" s="198"/>
      <c r="H3877" s="198"/>
      <c r="I3877" s="198"/>
      <c r="J3877" s="199"/>
      <c r="K3877" s="62"/>
      <c r="L3877" s="62"/>
      <c r="M3877" s="62"/>
      <c r="N3877" s="64" t="s">
        <v>3143</v>
      </c>
      <c r="O3877" s="64" t="str">
        <f>IF(Tabla1[[#This Row],[FECHA RADICADO DE RESPUESTA A PETICIONARIO]]="","Sin respuesta",S3877-G3877)</f>
        <v>Sin respuesta</v>
      </c>
      <c r="P3877" s="64">
        <v>12</v>
      </c>
      <c r="Q3877" s="63" t="str">
        <f>+IFERROR(VLOOKUP(Z3877, fechas!$B$1:$C$247, 2,FALSE), " ")</f>
        <v xml:space="preserve"> </v>
      </c>
      <c r="R3877" s="64"/>
      <c r="S3877" s="85"/>
      <c r="T3877" s="64"/>
      <c r="U3877" s="63"/>
      <c r="V3877" s="64"/>
      <c r="W3877" s="64"/>
      <c r="X3877" s="108">
        <f t="shared" si="400"/>
        <v>1</v>
      </c>
      <c r="Y3877" s="109" t="str">
        <f>+IFERROR(VLOOKUP(G3877,fechas!$A$1:$D$209,2,FALSE), " ")</f>
        <v xml:space="preserve"> </v>
      </c>
      <c r="Z3877" s="109" t="str">
        <f t="shared" si="401"/>
        <v xml:space="preserve"> </v>
      </c>
      <c r="AA3877" s="110" t="str">
        <f ca="1">+IFERROR(IF(S3877&gt;0," ",Q3877-variables!$C$9)," ")</f>
        <v xml:space="preserve"> </v>
      </c>
      <c r="AB3877" s="111" t="str">
        <f t="shared" si="402"/>
        <v>SIN RESPUESTA</v>
      </c>
      <c r="AC3877" s="94" t="str">
        <f t="shared" si="403"/>
        <v>SIN TRASLADO</v>
      </c>
    </row>
    <row r="3878" spans="2:29" s="111" customFormat="1" ht="24.95" hidden="1" customHeight="1">
      <c r="B3878" s="64">
        <f t="shared" si="404"/>
        <v>3875</v>
      </c>
      <c r="C3878" s="69"/>
      <c r="D3878" s="70"/>
      <c r="E3878" s="70"/>
      <c r="F3878" s="64"/>
      <c r="G3878" s="198"/>
      <c r="H3878" s="198"/>
      <c r="I3878" s="198"/>
      <c r="J3878" s="199"/>
      <c r="K3878" s="62"/>
      <c r="L3878" s="62"/>
      <c r="M3878" s="62"/>
      <c r="N3878" s="64" t="s">
        <v>3143</v>
      </c>
      <c r="O3878" s="64" t="str">
        <f>IF(Tabla1[[#This Row],[FECHA RADICADO DE RESPUESTA A PETICIONARIO]]="","Sin respuesta",S3878-G3878)</f>
        <v>Sin respuesta</v>
      </c>
      <c r="P3878" s="64">
        <v>12</v>
      </c>
      <c r="Q3878" s="63" t="str">
        <f>+IFERROR(VLOOKUP(Z3878, fechas!$B$1:$C$247, 2,FALSE), " ")</f>
        <v xml:space="preserve"> </v>
      </c>
      <c r="R3878" s="64"/>
      <c r="S3878" s="85"/>
      <c r="T3878" s="64"/>
      <c r="U3878" s="63"/>
      <c r="V3878" s="64"/>
      <c r="W3878" s="64"/>
      <c r="X3878" s="108">
        <f t="shared" si="400"/>
        <v>1</v>
      </c>
      <c r="Y3878" s="109" t="str">
        <f>+IFERROR(VLOOKUP(G3878,fechas!$A$1:$D$209,2,FALSE), " ")</f>
        <v xml:space="preserve"> </v>
      </c>
      <c r="Z3878" s="109" t="str">
        <f t="shared" si="401"/>
        <v xml:space="preserve"> </v>
      </c>
      <c r="AA3878" s="110" t="str">
        <f ca="1">+IFERROR(IF(S3878&gt;0," ",Q3878-variables!$C$9)," ")</f>
        <v xml:space="preserve"> </v>
      </c>
      <c r="AB3878" s="111" t="str">
        <f t="shared" si="402"/>
        <v>SIN RESPUESTA</v>
      </c>
      <c r="AC3878" s="94" t="str">
        <f t="shared" si="403"/>
        <v>SIN TRASLADO</v>
      </c>
    </row>
    <row r="3879" spans="2:29" s="111" customFormat="1" ht="24.95" hidden="1" customHeight="1">
      <c r="B3879" s="64">
        <f t="shared" si="404"/>
        <v>3876</v>
      </c>
      <c r="C3879" s="69"/>
      <c r="D3879" s="70"/>
      <c r="E3879" s="70"/>
      <c r="F3879" s="64"/>
      <c r="G3879" s="198"/>
      <c r="H3879" s="198"/>
      <c r="I3879" s="198"/>
      <c r="J3879" s="199"/>
      <c r="K3879" s="62"/>
      <c r="L3879" s="62"/>
      <c r="M3879" s="62"/>
      <c r="N3879" s="64" t="s">
        <v>3143</v>
      </c>
      <c r="O3879" s="64" t="str">
        <f>IF(Tabla1[[#This Row],[FECHA RADICADO DE RESPUESTA A PETICIONARIO]]="","Sin respuesta",S3879-G3879)</f>
        <v>Sin respuesta</v>
      </c>
      <c r="P3879" s="64">
        <v>12</v>
      </c>
      <c r="Q3879" s="63" t="str">
        <f>+IFERROR(VLOOKUP(Z3879, fechas!$B$1:$C$247, 2,FALSE), " ")</f>
        <v xml:space="preserve"> </v>
      </c>
      <c r="R3879" s="64"/>
      <c r="S3879" s="85"/>
      <c r="T3879" s="64"/>
      <c r="U3879" s="63"/>
      <c r="V3879" s="64"/>
      <c r="W3879" s="64"/>
      <c r="X3879" s="108">
        <f t="shared" si="400"/>
        <v>1</v>
      </c>
      <c r="Y3879" s="109" t="str">
        <f>+IFERROR(VLOOKUP(G3879,fechas!$A$1:$D$209,2,FALSE), " ")</f>
        <v xml:space="preserve"> </v>
      </c>
      <c r="Z3879" s="109" t="str">
        <f t="shared" si="401"/>
        <v xml:space="preserve"> </v>
      </c>
      <c r="AA3879" s="110" t="str">
        <f ca="1">+IFERROR(IF(S3879&gt;0," ",Q3879-variables!$C$9)," ")</f>
        <v xml:space="preserve"> </v>
      </c>
      <c r="AB3879" s="111" t="str">
        <f t="shared" si="402"/>
        <v>SIN RESPUESTA</v>
      </c>
      <c r="AC3879" s="94" t="str">
        <f t="shared" si="403"/>
        <v>SIN TRASLADO</v>
      </c>
    </row>
    <row r="3880" spans="2:29" s="111" customFormat="1" ht="24.95" hidden="1" customHeight="1">
      <c r="B3880" s="64">
        <f t="shared" si="404"/>
        <v>3877</v>
      </c>
      <c r="C3880" s="69"/>
      <c r="D3880" s="70"/>
      <c r="E3880" s="70"/>
      <c r="F3880" s="64"/>
      <c r="G3880" s="198"/>
      <c r="H3880" s="198"/>
      <c r="I3880" s="198"/>
      <c r="J3880" s="199"/>
      <c r="K3880" s="62"/>
      <c r="L3880" s="62"/>
      <c r="M3880" s="62"/>
      <c r="N3880" s="64" t="s">
        <v>3143</v>
      </c>
      <c r="O3880" s="64" t="str">
        <f>IF(Tabla1[[#This Row],[FECHA RADICADO DE RESPUESTA A PETICIONARIO]]="","Sin respuesta",S3880-G3880)</f>
        <v>Sin respuesta</v>
      </c>
      <c r="P3880" s="64">
        <v>12</v>
      </c>
      <c r="Q3880" s="63" t="str">
        <f>+IFERROR(VLOOKUP(Z3880, fechas!$B$1:$C$247, 2,FALSE), " ")</f>
        <v xml:space="preserve"> </v>
      </c>
      <c r="R3880" s="64"/>
      <c r="S3880" s="85"/>
      <c r="T3880" s="64"/>
      <c r="U3880" s="63"/>
      <c r="V3880" s="64"/>
      <c r="W3880" s="64"/>
      <c r="X3880" s="108">
        <f t="shared" si="400"/>
        <v>1</v>
      </c>
      <c r="Y3880" s="109" t="str">
        <f>+IFERROR(VLOOKUP(G3880,fechas!$A$1:$D$209,2,FALSE), " ")</f>
        <v xml:space="preserve"> </v>
      </c>
      <c r="Z3880" s="109" t="str">
        <f t="shared" si="401"/>
        <v xml:space="preserve"> </v>
      </c>
      <c r="AA3880" s="110" t="str">
        <f ca="1">+IFERROR(IF(S3880&gt;0," ",Q3880-variables!$C$9)," ")</f>
        <v xml:space="preserve"> </v>
      </c>
      <c r="AB3880" s="111" t="str">
        <f t="shared" si="402"/>
        <v>SIN RESPUESTA</v>
      </c>
      <c r="AC3880" s="94" t="str">
        <f t="shared" si="403"/>
        <v>SIN TRASLADO</v>
      </c>
    </row>
    <row r="3881" spans="2:29" s="111" customFormat="1" ht="24.95" hidden="1" customHeight="1">
      <c r="B3881" s="64">
        <f t="shared" si="404"/>
        <v>3878</v>
      </c>
      <c r="C3881" s="69"/>
      <c r="D3881" s="70"/>
      <c r="E3881" s="70"/>
      <c r="F3881" s="64"/>
      <c r="G3881" s="198"/>
      <c r="H3881" s="198"/>
      <c r="I3881" s="198"/>
      <c r="J3881" s="199"/>
      <c r="K3881" s="62"/>
      <c r="L3881" s="62"/>
      <c r="M3881" s="62"/>
      <c r="N3881" s="64" t="s">
        <v>3143</v>
      </c>
      <c r="O3881" s="64" t="str">
        <f>IF(Tabla1[[#This Row],[FECHA RADICADO DE RESPUESTA A PETICIONARIO]]="","Sin respuesta",S3881-G3881)</f>
        <v>Sin respuesta</v>
      </c>
      <c r="P3881" s="64">
        <v>12</v>
      </c>
      <c r="Q3881" s="63" t="str">
        <f>+IFERROR(VLOOKUP(Z3881, fechas!$B$1:$C$247, 2,FALSE), " ")</f>
        <v xml:space="preserve"> </v>
      </c>
      <c r="R3881" s="64"/>
      <c r="S3881" s="85"/>
      <c r="T3881" s="64"/>
      <c r="U3881" s="63"/>
      <c r="V3881" s="64"/>
      <c r="W3881" s="64"/>
      <c r="X3881" s="108">
        <f t="shared" si="400"/>
        <v>1</v>
      </c>
      <c r="Y3881" s="109" t="str">
        <f>+IFERROR(VLOOKUP(G3881,fechas!$A$1:$D$209,2,FALSE), " ")</f>
        <v xml:space="preserve"> </v>
      </c>
      <c r="Z3881" s="109" t="str">
        <f t="shared" si="401"/>
        <v xml:space="preserve"> </v>
      </c>
      <c r="AA3881" s="110" t="str">
        <f ca="1">+IFERROR(IF(S3881&gt;0," ",Q3881-variables!$C$9)," ")</f>
        <v xml:space="preserve"> </v>
      </c>
      <c r="AB3881" s="111" t="str">
        <f t="shared" si="402"/>
        <v>SIN RESPUESTA</v>
      </c>
      <c r="AC3881" s="94" t="str">
        <f t="shared" si="403"/>
        <v>SIN TRASLADO</v>
      </c>
    </row>
    <row r="3882" spans="2:29" s="111" customFormat="1" ht="24.95" hidden="1" customHeight="1">
      <c r="B3882" s="64">
        <f t="shared" si="404"/>
        <v>3879</v>
      </c>
      <c r="C3882" s="69"/>
      <c r="D3882" s="70"/>
      <c r="E3882" s="70"/>
      <c r="F3882" s="64"/>
      <c r="G3882" s="198"/>
      <c r="H3882" s="198"/>
      <c r="I3882" s="198"/>
      <c r="J3882" s="199"/>
      <c r="K3882" s="62"/>
      <c r="L3882" s="62"/>
      <c r="M3882" s="62"/>
      <c r="N3882" s="64" t="s">
        <v>3143</v>
      </c>
      <c r="O3882" s="64" t="str">
        <f>IF(Tabla1[[#This Row],[FECHA RADICADO DE RESPUESTA A PETICIONARIO]]="","Sin respuesta",S3882-G3882)</f>
        <v>Sin respuesta</v>
      </c>
      <c r="P3882" s="64">
        <v>12</v>
      </c>
      <c r="Q3882" s="63" t="str">
        <f>+IFERROR(VLOOKUP(Z3882, fechas!$B$1:$C$247, 2,FALSE), " ")</f>
        <v xml:space="preserve"> </v>
      </c>
      <c r="R3882" s="64"/>
      <c r="S3882" s="85"/>
      <c r="T3882" s="64"/>
      <c r="U3882" s="63"/>
      <c r="V3882" s="64"/>
      <c r="W3882" s="64"/>
      <c r="X3882" s="108">
        <f t="shared" si="400"/>
        <v>1</v>
      </c>
      <c r="Y3882" s="109" t="str">
        <f>+IFERROR(VLOOKUP(G3882,fechas!$A$1:$D$209,2,FALSE), " ")</f>
        <v xml:space="preserve"> </v>
      </c>
      <c r="Z3882" s="109" t="str">
        <f t="shared" si="401"/>
        <v xml:space="preserve"> </v>
      </c>
      <c r="AA3882" s="110" t="str">
        <f ca="1">+IFERROR(IF(S3882&gt;0," ",Q3882-variables!$C$9)," ")</f>
        <v xml:space="preserve"> </v>
      </c>
      <c r="AB3882" s="111" t="str">
        <f t="shared" si="402"/>
        <v>SIN RESPUESTA</v>
      </c>
      <c r="AC3882" s="94" t="str">
        <f t="shared" si="403"/>
        <v>SIN TRASLADO</v>
      </c>
    </row>
    <row r="3883" spans="2:29" s="111" customFormat="1" ht="24.95" hidden="1" customHeight="1">
      <c r="B3883" s="64">
        <f t="shared" si="404"/>
        <v>3880</v>
      </c>
      <c r="C3883" s="69"/>
      <c r="D3883" s="70"/>
      <c r="E3883" s="70"/>
      <c r="F3883" s="64"/>
      <c r="G3883" s="198"/>
      <c r="H3883" s="198"/>
      <c r="I3883" s="198"/>
      <c r="J3883" s="199"/>
      <c r="K3883" s="62"/>
      <c r="L3883" s="62"/>
      <c r="M3883" s="62"/>
      <c r="N3883" s="64" t="s">
        <v>3143</v>
      </c>
      <c r="O3883" s="64" t="str">
        <f>IF(Tabla1[[#This Row],[FECHA RADICADO DE RESPUESTA A PETICIONARIO]]="","Sin respuesta",S3883-G3883)</f>
        <v>Sin respuesta</v>
      </c>
      <c r="P3883" s="64">
        <v>12</v>
      </c>
      <c r="Q3883" s="63" t="str">
        <f>+IFERROR(VLOOKUP(Z3883, fechas!$B$1:$C$247, 2,FALSE), " ")</f>
        <v xml:space="preserve"> </v>
      </c>
      <c r="R3883" s="64"/>
      <c r="S3883" s="85"/>
      <c r="T3883" s="64"/>
      <c r="U3883" s="63"/>
      <c r="V3883" s="64"/>
      <c r="W3883" s="64"/>
      <c r="X3883" s="108">
        <f t="shared" si="400"/>
        <v>1</v>
      </c>
      <c r="Y3883" s="109" t="str">
        <f>+IFERROR(VLOOKUP(G3883,fechas!$A$1:$D$209,2,FALSE), " ")</f>
        <v xml:space="preserve"> </v>
      </c>
      <c r="Z3883" s="109" t="str">
        <f t="shared" si="401"/>
        <v xml:space="preserve"> </v>
      </c>
      <c r="AA3883" s="110" t="str">
        <f ca="1">+IFERROR(IF(S3883&gt;0," ",Q3883-variables!$C$9)," ")</f>
        <v xml:space="preserve"> </v>
      </c>
      <c r="AB3883" s="111" t="str">
        <f t="shared" si="402"/>
        <v>SIN RESPUESTA</v>
      </c>
      <c r="AC3883" s="94" t="str">
        <f t="shared" si="403"/>
        <v>SIN TRASLADO</v>
      </c>
    </row>
    <row r="3884" spans="2:29" s="111" customFormat="1" ht="24.95" hidden="1" customHeight="1">
      <c r="B3884" s="64">
        <f t="shared" si="404"/>
        <v>3881</v>
      </c>
      <c r="C3884" s="69"/>
      <c r="D3884" s="70"/>
      <c r="E3884" s="70"/>
      <c r="F3884" s="64"/>
      <c r="G3884" s="198"/>
      <c r="H3884" s="198"/>
      <c r="I3884" s="198"/>
      <c r="J3884" s="199"/>
      <c r="K3884" s="62"/>
      <c r="L3884" s="62"/>
      <c r="M3884" s="62"/>
      <c r="N3884" s="64" t="s">
        <v>3143</v>
      </c>
      <c r="O3884" s="64" t="str">
        <f>IF(Tabla1[[#This Row],[FECHA RADICADO DE RESPUESTA A PETICIONARIO]]="","Sin respuesta",S3884-G3884)</f>
        <v>Sin respuesta</v>
      </c>
      <c r="P3884" s="64">
        <v>12</v>
      </c>
      <c r="Q3884" s="63" t="str">
        <f>+IFERROR(VLOOKUP(Z3884, fechas!$B$1:$C$247, 2,FALSE), " ")</f>
        <v xml:space="preserve"> </v>
      </c>
      <c r="R3884" s="64"/>
      <c r="S3884" s="85"/>
      <c r="T3884" s="64"/>
      <c r="U3884" s="63"/>
      <c r="V3884" s="64"/>
      <c r="W3884" s="64"/>
      <c r="X3884" s="108">
        <f t="shared" si="400"/>
        <v>1</v>
      </c>
      <c r="Y3884" s="109" t="str">
        <f>+IFERROR(VLOOKUP(G3884,fechas!$A$1:$D$209,2,FALSE), " ")</f>
        <v xml:space="preserve"> </v>
      </c>
      <c r="Z3884" s="109" t="str">
        <f t="shared" si="401"/>
        <v xml:space="preserve"> </v>
      </c>
      <c r="AA3884" s="110" t="str">
        <f ca="1">+IFERROR(IF(S3884&gt;0," ",Q3884-variables!$C$9)," ")</f>
        <v xml:space="preserve"> </v>
      </c>
      <c r="AB3884" s="111" t="str">
        <f t="shared" si="402"/>
        <v>SIN RESPUESTA</v>
      </c>
      <c r="AC3884" s="94" t="str">
        <f t="shared" si="403"/>
        <v>SIN TRASLADO</v>
      </c>
    </row>
    <row r="3885" spans="2:29" s="111" customFormat="1" ht="24.95" hidden="1" customHeight="1">
      <c r="B3885" s="64">
        <f t="shared" si="404"/>
        <v>3882</v>
      </c>
      <c r="C3885" s="69"/>
      <c r="D3885" s="70"/>
      <c r="E3885" s="70"/>
      <c r="F3885" s="64"/>
      <c r="G3885" s="198"/>
      <c r="H3885" s="198"/>
      <c r="I3885" s="198"/>
      <c r="J3885" s="199"/>
      <c r="K3885" s="62"/>
      <c r="L3885" s="62"/>
      <c r="M3885" s="62"/>
      <c r="N3885" s="64" t="s">
        <v>3143</v>
      </c>
      <c r="O3885" s="64" t="str">
        <f>IF(Tabla1[[#This Row],[FECHA RADICADO DE RESPUESTA A PETICIONARIO]]="","Sin respuesta",S3885-G3885)</f>
        <v>Sin respuesta</v>
      </c>
      <c r="P3885" s="64">
        <v>12</v>
      </c>
      <c r="Q3885" s="63" t="str">
        <f>+IFERROR(VLOOKUP(Z3885, fechas!$B$1:$C$247, 2,FALSE), " ")</f>
        <v xml:space="preserve"> </v>
      </c>
      <c r="R3885" s="64"/>
      <c r="S3885" s="85"/>
      <c r="T3885" s="64"/>
      <c r="U3885" s="63"/>
      <c r="V3885" s="64"/>
      <c r="W3885" s="64"/>
      <c r="X3885" s="108">
        <f t="shared" si="400"/>
        <v>1</v>
      </c>
      <c r="Y3885" s="109" t="str">
        <f>+IFERROR(VLOOKUP(G3885,fechas!$A$1:$D$209,2,FALSE), " ")</f>
        <v xml:space="preserve"> </v>
      </c>
      <c r="Z3885" s="109" t="str">
        <f t="shared" si="401"/>
        <v xml:space="preserve"> </v>
      </c>
      <c r="AA3885" s="110" t="str">
        <f ca="1">+IFERROR(IF(S3885&gt;0," ",Q3885-variables!$C$9)," ")</f>
        <v xml:space="preserve"> </v>
      </c>
      <c r="AB3885" s="111" t="str">
        <f t="shared" si="402"/>
        <v>SIN RESPUESTA</v>
      </c>
      <c r="AC3885" s="94" t="str">
        <f t="shared" si="403"/>
        <v>SIN TRASLADO</v>
      </c>
    </row>
    <row r="3886" spans="2:29" s="111" customFormat="1" ht="24.95" hidden="1" customHeight="1">
      <c r="B3886" s="64">
        <f t="shared" si="404"/>
        <v>3883</v>
      </c>
      <c r="C3886" s="69"/>
      <c r="D3886" s="70"/>
      <c r="E3886" s="70"/>
      <c r="F3886" s="64"/>
      <c r="G3886" s="198"/>
      <c r="H3886" s="198"/>
      <c r="I3886" s="198"/>
      <c r="J3886" s="199"/>
      <c r="K3886" s="62"/>
      <c r="L3886" s="62"/>
      <c r="M3886" s="62"/>
      <c r="N3886" s="64" t="s">
        <v>3143</v>
      </c>
      <c r="O3886" s="64" t="str">
        <f>IF(Tabla1[[#This Row],[FECHA RADICADO DE RESPUESTA A PETICIONARIO]]="","Sin respuesta",S3886-G3886)</f>
        <v>Sin respuesta</v>
      </c>
      <c r="P3886" s="64">
        <v>12</v>
      </c>
      <c r="Q3886" s="63" t="str">
        <f>+IFERROR(VLOOKUP(Z3886, fechas!$B$1:$C$247, 2,FALSE), " ")</f>
        <v xml:space="preserve"> </v>
      </c>
      <c r="R3886" s="64"/>
      <c r="S3886" s="85"/>
      <c r="T3886" s="64"/>
      <c r="U3886" s="63"/>
      <c r="V3886" s="64"/>
      <c r="W3886" s="64"/>
      <c r="X3886" s="108">
        <f t="shared" si="400"/>
        <v>1</v>
      </c>
      <c r="Y3886" s="109" t="str">
        <f>+IFERROR(VLOOKUP(G3886,fechas!$A$1:$D$209,2,FALSE), " ")</f>
        <v xml:space="preserve"> </v>
      </c>
      <c r="Z3886" s="109" t="str">
        <f t="shared" si="401"/>
        <v xml:space="preserve"> </v>
      </c>
      <c r="AA3886" s="110" t="str">
        <f ca="1">+IFERROR(IF(S3886&gt;0," ",Q3886-variables!$C$9)," ")</f>
        <v xml:space="preserve"> </v>
      </c>
      <c r="AB3886" s="111" t="str">
        <f t="shared" si="402"/>
        <v>SIN RESPUESTA</v>
      </c>
      <c r="AC3886" s="94" t="str">
        <f t="shared" si="403"/>
        <v>SIN TRASLADO</v>
      </c>
    </row>
    <row r="3887" spans="2:29" s="111" customFormat="1" ht="24.95" hidden="1" customHeight="1">
      <c r="B3887" s="64">
        <f t="shared" si="404"/>
        <v>3884</v>
      </c>
      <c r="C3887" s="69"/>
      <c r="D3887" s="70"/>
      <c r="E3887" s="70"/>
      <c r="F3887" s="64"/>
      <c r="G3887" s="198"/>
      <c r="H3887" s="198"/>
      <c r="I3887" s="198"/>
      <c r="J3887" s="199"/>
      <c r="K3887" s="62"/>
      <c r="L3887" s="62"/>
      <c r="M3887" s="62"/>
      <c r="N3887" s="64" t="s">
        <v>3143</v>
      </c>
      <c r="O3887" s="64" t="str">
        <f>IF(Tabla1[[#This Row],[FECHA RADICADO DE RESPUESTA A PETICIONARIO]]="","Sin respuesta",S3887-G3887)</f>
        <v>Sin respuesta</v>
      </c>
      <c r="P3887" s="64">
        <v>12</v>
      </c>
      <c r="Q3887" s="63" t="str">
        <f>+IFERROR(VLOOKUP(Z3887, fechas!$B$1:$C$247, 2,FALSE), " ")</f>
        <v xml:space="preserve"> </v>
      </c>
      <c r="R3887" s="64"/>
      <c r="S3887" s="85"/>
      <c r="T3887" s="64"/>
      <c r="U3887" s="63"/>
      <c r="V3887" s="64"/>
      <c r="W3887" s="64"/>
      <c r="X3887" s="108">
        <f t="shared" si="400"/>
        <v>1</v>
      </c>
      <c r="Y3887" s="109" t="str">
        <f>+IFERROR(VLOOKUP(G3887,fechas!$A$1:$D$209,2,FALSE), " ")</f>
        <v xml:space="preserve"> </v>
      </c>
      <c r="Z3887" s="109" t="str">
        <f t="shared" si="401"/>
        <v xml:space="preserve"> </v>
      </c>
      <c r="AA3887" s="110" t="str">
        <f ca="1">+IFERROR(IF(S3887&gt;0," ",Q3887-variables!$C$9)," ")</f>
        <v xml:space="preserve"> </v>
      </c>
      <c r="AB3887" s="111" t="str">
        <f t="shared" si="402"/>
        <v>SIN RESPUESTA</v>
      </c>
      <c r="AC3887" s="94" t="str">
        <f t="shared" si="403"/>
        <v>SIN TRASLADO</v>
      </c>
    </row>
    <row r="3888" spans="2:29" s="111" customFormat="1" ht="24.95" hidden="1" customHeight="1">
      <c r="B3888" s="64">
        <f t="shared" si="404"/>
        <v>3885</v>
      </c>
      <c r="C3888" s="69"/>
      <c r="D3888" s="70"/>
      <c r="E3888" s="70"/>
      <c r="F3888" s="64"/>
      <c r="G3888" s="198"/>
      <c r="H3888" s="198"/>
      <c r="I3888" s="198"/>
      <c r="J3888" s="199"/>
      <c r="K3888" s="62"/>
      <c r="L3888" s="62"/>
      <c r="M3888" s="62"/>
      <c r="N3888" s="64" t="s">
        <v>3143</v>
      </c>
      <c r="O3888" s="64" t="str">
        <f>IF(Tabla1[[#This Row],[FECHA RADICADO DE RESPUESTA A PETICIONARIO]]="","Sin respuesta",S3888-G3888)</f>
        <v>Sin respuesta</v>
      </c>
      <c r="P3888" s="64">
        <v>12</v>
      </c>
      <c r="Q3888" s="63" t="str">
        <f>+IFERROR(VLOOKUP(Z3888, fechas!$B$1:$C$247, 2,FALSE), " ")</f>
        <v xml:space="preserve"> </v>
      </c>
      <c r="R3888" s="64"/>
      <c r="S3888" s="85"/>
      <c r="T3888" s="64"/>
      <c r="U3888" s="63"/>
      <c r="V3888" s="64"/>
      <c r="W3888" s="64"/>
      <c r="X3888" s="108">
        <f t="shared" si="400"/>
        <v>1</v>
      </c>
      <c r="Y3888" s="109" t="str">
        <f>+IFERROR(VLOOKUP(G3888,fechas!$A$1:$D$209,2,FALSE), " ")</f>
        <v xml:space="preserve"> </v>
      </c>
      <c r="Z3888" s="109" t="str">
        <f t="shared" si="401"/>
        <v xml:space="preserve"> </v>
      </c>
      <c r="AA3888" s="110" t="str">
        <f ca="1">+IFERROR(IF(S3888&gt;0," ",Q3888-variables!$C$9)," ")</f>
        <v xml:space="preserve"> </v>
      </c>
      <c r="AB3888" s="111" t="str">
        <f t="shared" si="402"/>
        <v>SIN RESPUESTA</v>
      </c>
      <c r="AC3888" s="94" t="str">
        <f t="shared" si="403"/>
        <v>SIN TRASLADO</v>
      </c>
    </row>
    <row r="3889" spans="2:29" s="111" customFormat="1" ht="24.95" hidden="1" customHeight="1">
      <c r="B3889" s="64">
        <f t="shared" si="404"/>
        <v>3886</v>
      </c>
      <c r="C3889" s="69"/>
      <c r="D3889" s="70"/>
      <c r="E3889" s="70"/>
      <c r="F3889" s="64"/>
      <c r="G3889" s="198"/>
      <c r="H3889" s="198"/>
      <c r="I3889" s="198"/>
      <c r="J3889" s="199"/>
      <c r="K3889" s="62"/>
      <c r="L3889" s="62"/>
      <c r="M3889" s="62"/>
      <c r="N3889" s="64" t="s">
        <v>3143</v>
      </c>
      <c r="O3889" s="64" t="str">
        <f>IF(Tabla1[[#This Row],[FECHA RADICADO DE RESPUESTA A PETICIONARIO]]="","Sin respuesta",S3889-G3889)</f>
        <v>Sin respuesta</v>
      </c>
      <c r="P3889" s="64">
        <v>12</v>
      </c>
      <c r="Q3889" s="63" t="str">
        <f>+IFERROR(VLOOKUP(Z3889, fechas!$B$1:$C$247, 2,FALSE), " ")</f>
        <v xml:space="preserve"> </v>
      </c>
      <c r="R3889" s="64"/>
      <c r="S3889" s="85"/>
      <c r="T3889" s="64"/>
      <c r="U3889" s="63"/>
      <c r="V3889" s="64"/>
      <c r="W3889" s="64"/>
      <c r="X3889" s="108">
        <f t="shared" si="400"/>
        <v>1</v>
      </c>
      <c r="Y3889" s="109" t="str">
        <f>+IFERROR(VLOOKUP(G3889,fechas!$A$1:$D$209,2,FALSE), " ")</f>
        <v xml:space="preserve"> </v>
      </c>
      <c r="Z3889" s="109" t="str">
        <f t="shared" si="401"/>
        <v xml:space="preserve"> </v>
      </c>
      <c r="AA3889" s="110" t="str">
        <f ca="1">+IFERROR(IF(S3889&gt;0," ",Q3889-variables!$C$9)," ")</f>
        <v xml:space="preserve"> </v>
      </c>
      <c r="AB3889" s="111" t="str">
        <f t="shared" si="402"/>
        <v>SIN RESPUESTA</v>
      </c>
      <c r="AC3889" s="94" t="str">
        <f t="shared" si="403"/>
        <v>SIN TRASLADO</v>
      </c>
    </row>
    <row r="3890" spans="2:29" s="111" customFormat="1" ht="24.95" hidden="1" customHeight="1">
      <c r="B3890" s="64">
        <f t="shared" si="404"/>
        <v>3887</v>
      </c>
      <c r="C3890" s="69"/>
      <c r="D3890" s="70"/>
      <c r="E3890" s="70"/>
      <c r="F3890" s="64"/>
      <c r="G3890" s="198"/>
      <c r="H3890" s="198"/>
      <c r="I3890" s="198"/>
      <c r="J3890" s="199"/>
      <c r="K3890" s="62"/>
      <c r="L3890" s="62"/>
      <c r="M3890" s="62"/>
      <c r="N3890" s="64" t="s">
        <v>3143</v>
      </c>
      <c r="O3890" s="64" t="str">
        <f>IF(Tabla1[[#This Row],[FECHA RADICADO DE RESPUESTA A PETICIONARIO]]="","Sin respuesta",S3890-G3890)</f>
        <v>Sin respuesta</v>
      </c>
      <c r="P3890" s="64">
        <v>12</v>
      </c>
      <c r="Q3890" s="63" t="str">
        <f>+IFERROR(VLOOKUP(Z3890, fechas!$B$1:$C$247, 2,FALSE), " ")</f>
        <v xml:space="preserve"> </v>
      </c>
      <c r="R3890" s="64"/>
      <c r="S3890" s="85"/>
      <c r="T3890" s="64"/>
      <c r="U3890" s="63"/>
      <c r="V3890" s="64"/>
      <c r="W3890" s="64"/>
      <c r="X3890" s="108">
        <f t="shared" si="400"/>
        <v>1</v>
      </c>
      <c r="Y3890" s="109" t="str">
        <f>+IFERROR(VLOOKUP(G3890,fechas!$A$1:$D$209,2,FALSE), " ")</f>
        <v xml:space="preserve"> </v>
      </c>
      <c r="Z3890" s="109" t="str">
        <f t="shared" si="401"/>
        <v xml:space="preserve"> </v>
      </c>
      <c r="AA3890" s="110" t="str">
        <f ca="1">+IFERROR(IF(S3890&gt;0," ",Q3890-variables!$C$9)," ")</f>
        <v xml:space="preserve"> </v>
      </c>
      <c r="AB3890" s="111" t="str">
        <f t="shared" si="402"/>
        <v>SIN RESPUESTA</v>
      </c>
      <c r="AC3890" s="94" t="str">
        <f t="shared" si="403"/>
        <v>SIN TRASLADO</v>
      </c>
    </row>
    <row r="3891" spans="2:29" s="111" customFormat="1" ht="24.95" hidden="1" customHeight="1">
      <c r="B3891" s="64">
        <f t="shared" si="404"/>
        <v>3888</v>
      </c>
      <c r="C3891" s="69"/>
      <c r="D3891" s="70"/>
      <c r="E3891" s="70"/>
      <c r="F3891" s="64"/>
      <c r="G3891" s="198"/>
      <c r="H3891" s="198"/>
      <c r="I3891" s="198"/>
      <c r="J3891" s="199"/>
      <c r="K3891" s="62"/>
      <c r="L3891" s="62"/>
      <c r="M3891" s="62"/>
      <c r="N3891" s="64" t="s">
        <v>3143</v>
      </c>
      <c r="O3891" s="64" t="str">
        <f>IF(Tabla1[[#This Row],[FECHA RADICADO DE RESPUESTA A PETICIONARIO]]="","Sin respuesta",S3891-G3891)</f>
        <v>Sin respuesta</v>
      </c>
      <c r="P3891" s="64">
        <v>12</v>
      </c>
      <c r="Q3891" s="63" t="str">
        <f>+IFERROR(VLOOKUP(Z3891, fechas!$B$1:$C$247, 2,FALSE), " ")</f>
        <v xml:space="preserve"> </v>
      </c>
      <c r="R3891" s="64"/>
      <c r="S3891" s="85"/>
      <c r="T3891" s="64"/>
      <c r="U3891" s="63"/>
      <c r="V3891" s="64"/>
      <c r="W3891" s="64"/>
      <c r="X3891" s="108">
        <f t="shared" si="400"/>
        <v>1</v>
      </c>
      <c r="Y3891" s="109" t="str">
        <f>+IFERROR(VLOOKUP(G3891,fechas!$A$1:$D$209,2,FALSE), " ")</f>
        <v xml:space="preserve"> </v>
      </c>
      <c r="Z3891" s="109" t="str">
        <f t="shared" si="401"/>
        <v xml:space="preserve"> </v>
      </c>
      <c r="AA3891" s="110" t="str">
        <f ca="1">+IFERROR(IF(S3891&gt;0," ",Q3891-variables!$C$9)," ")</f>
        <v xml:space="preserve"> </v>
      </c>
      <c r="AB3891" s="111" t="str">
        <f t="shared" si="402"/>
        <v>SIN RESPUESTA</v>
      </c>
      <c r="AC3891" s="94" t="str">
        <f t="shared" si="403"/>
        <v>SIN TRASLADO</v>
      </c>
    </row>
    <row r="3892" spans="2:29" s="111" customFormat="1" ht="24.95" hidden="1" customHeight="1">
      <c r="B3892" s="64">
        <f t="shared" si="404"/>
        <v>3889</v>
      </c>
      <c r="C3892" s="69"/>
      <c r="D3892" s="70"/>
      <c r="E3892" s="70"/>
      <c r="F3892" s="64"/>
      <c r="G3892" s="198"/>
      <c r="H3892" s="198"/>
      <c r="I3892" s="198"/>
      <c r="J3892" s="199"/>
      <c r="K3892" s="62"/>
      <c r="L3892" s="62"/>
      <c r="M3892" s="62"/>
      <c r="N3892" s="64" t="s">
        <v>3143</v>
      </c>
      <c r="O3892" s="64" t="str">
        <f>IF(Tabla1[[#This Row],[FECHA RADICADO DE RESPUESTA A PETICIONARIO]]="","Sin respuesta",S3892-G3892)</f>
        <v>Sin respuesta</v>
      </c>
      <c r="P3892" s="64">
        <v>12</v>
      </c>
      <c r="Q3892" s="63" t="str">
        <f>+IFERROR(VLOOKUP(Z3892, fechas!$B$1:$C$247, 2,FALSE), " ")</f>
        <v xml:space="preserve"> </v>
      </c>
      <c r="R3892" s="64"/>
      <c r="S3892" s="85"/>
      <c r="T3892" s="64"/>
      <c r="U3892" s="63"/>
      <c r="V3892" s="64"/>
      <c r="W3892" s="64"/>
      <c r="X3892" s="108">
        <f t="shared" si="400"/>
        <v>1</v>
      </c>
      <c r="Y3892" s="109" t="str">
        <f>+IFERROR(VLOOKUP(G3892,fechas!$A$1:$D$209,2,FALSE), " ")</f>
        <v xml:space="preserve"> </v>
      </c>
      <c r="Z3892" s="109" t="str">
        <f t="shared" si="401"/>
        <v xml:space="preserve"> </v>
      </c>
      <c r="AA3892" s="110" t="str">
        <f ca="1">+IFERROR(IF(S3892&gt;0," ",Q3892-variables!$C$9)," ")</f>
        <v xml:space="preserve"> </v>
      </c>
      <c r="AB3892" s="111" t="str">
        <f t="shared" si="402"/>
        <v>SIN RESPUESTA</v>
      </c>
      <c r="AC3892" s="94" t="str">
        <f t="shared" si="403"/>
        <v>SIN TRASLADO</v>
      </c>
    </row>
    <row r="3893" spans="2:29" s="111" customFormat="1" ht="24.95" hidden="1" customHeight="1">
      <c r="B3893" s="64">
        <f t="shared" si="404"/>
        <v>3890</v>
      </c>
      <c r="C3893" s="69"/>
      <c r="D3893" s="70"/>
      <c r="E3893" s="70"/>
      <c r="F3893" s="64"/>
      <c r="G3893" s="198"/>
      <c r="H3893" s="198"/>
      <c r="I3893" s="198"/>
      <c r="J3893" s="199"/>
      <c r="K3893" s="62"/>
      <c r="L3893" s="62"/>
      <c r="M3893" s="62"/>
      <c r="N3893" s="64" t="s">
        <v>3143</v>
      </c>
      <c r="O3893" s="64" t="str">
        <f>IF(Tabla1[[#This Row],[FECHA RADICADO DE RESPUESTA A PETICIONARIO]]="","Sin respuesta",S3893-G3893)</f>
        <v>Sin respuesta</v>
      </c>
      <c r="P3893" s="64">
        <v>12</v>
      </c>
      <c r="Q3893" s="63" t="str">
        <f>+IFERROR(VLOOKUP(Z3893, fechas!$B$1:$C$247, 2,FALSE), " ")</f>
        <v xml:space="preserve"> </v>
      </c>
      <c r="R3893" s="64"/>
      <c r="S3893" s="85"/>
      <c r="T3893" s="64"/>
      <c r="U3893" s="63"/>
      <c r="V3893" s="64"/>
      <c r="W3893" s="64"/>
      <c r="X3893" s="108">
        <f t="shared" si="400"/>
        <v>1</v>
      </c>
      <c r="Y3893" s="109" t="str">
        <f>+IFERROR(VLOOKUP(G3893,fechas!$A$1:$D$209,2,FALSE), " ")</f>
        <v xml:space="preserve"> </v>
      </c>
      <c r="Z3893" s="109" t="str">
        <f t="shared" si="401"/>
        <v xml:space="preserve"> </v>
      </c>
      <c r="AA3893" s="110" t="str">
        <f ca="1">+IFERROR(IF(S3893&gt;0," ",Q3893-variables!$C$9)," ")</f>
        <v xml:space="preserve"> </v>
      </c>
      <c r="AB3893" s="111" t="str">
        <f t="shared" si="402"/>
        <v>SIN RESPUESTA</v>
      </c>
      <c r="AC3893" s="94" t="str">
        <f t="shared" si="403"/>
        <v>SIN TRASLADO</v>
      </c>
    </row>
    <row r="3894" spans="2:29" s="111" customFormat="1" ht="24.95" hidden="1" customHeight="1">
      <c r="B3894" s="64">
        <f t="shared" si="404"/>
        <v>3891</v>
      </c>
      <c r="C3894" s="69"/>
      <c r="D3894" s="70"/>
      <c r="E3894" s="70"/>
      <c r="F3894" s="64"/>
      <c r="G3894" s="198"/>
      <c r="H3894" s="198"/>
      <c r="I3894" s="198"/>
      <c r="J3894" s="199"/>
      <c r="K3894" s="62"/>
      <c r="L3894" s="62"/>
      <c r="M3894" s="62"/>
      <c r="N3894" s="64" t="s">
        <v>3143</v>
      </c>
      <c r="O3894" s="64" t="str">
        <f>IF(Tabla1[[#This Row],[FECHA RADICADO DE RESPUESTA A PETICIONARIO]]="","Sin respuesta",S3894-G3894)</f>
        <v>Sin respuesta</v>
      </c>
      <c r="P3894" s="64">
        <v>12</v>
      </c>
      <c r="Q3894" s="63" t="str">
        <f>+IFERROR(VLOOKUP(Z3894, fechas!$B$1:$C$247, 2,FALSE), " ")</f>
        <v xml:space="preserve"> </v>
      </c>
      <c r="R3894" s="64"/>
      <c r="S3894" s="85"/>
      <c r="T3894" s="64"/>
      <c r="U3894" s="63"/>
      <c r="V3894" s="64"/>
      <c r="W3894" s="64"/>
      <c r="X3894" s="108">
        <f t="shared" si="400"/>
        <v>1</v>
      </c>
      <c r="Y3894" s="109" t="str">
        <f>+IFERROR(VLOOKUP(G3894,fechas!$A$1:$D$209,2,FALSE), " ")</f>
        <v xml:space="preserve"> </v>
      </c>
      <c r="Z3894" s="109" t="str">
        <f t="shared" si="401"/>
        <v xml:space="preserve"> </v>
      </c>
      <c r="AA3894" s="110" t="str">
        <f ca="1">+IFERROR(IF(S3894&gt;0," ",Q3894-variables!$C$9)," ")</f>
        <v xml:space="preserve"> </v>
      </c>
      <c r="AB3894" s="111" t="str">
        <f t="shared" si="402"/>
        <v>SIN RESPUESTA</v>
      </c>
      <c r="AC3894" s="94" t="str">
        <f t="shared" si="403"/>
        <v>SIN TRASLADO</v>
      </c>
    </row>
    <row r="3895" spans="2:29" s="111" customFormat="1" ht="24.95" hidden="1" customHeight="1">
      <c r="B3895" s="64">
        <f t="shared" si="404"/>
        <v>3892</v>
      </c>
      <c r="C3895" s="69"/>
      <c r="D3895" s="70"/>
      <c r="E3895" s="70"/>
      <c r="F3895" s="64"/>
      <c r="G3895" s="198"/>
      <c r="H3895" s="198"/>
      <c r="I3895" s="198"/>
      <c r="J3895" s="199"/>
      <c r="K3895" s="62"/>
      <c r="L3895" s="62"/>
      <c r="M3895" s="62"/>
      <c r="N3895" s="64" t="s">
        <v>3143</v>
      </c>
      <c r="O3895" s="64" t="str">
        <f>IF(Tabla1[[#This Row],[FECHA RADICADO DE RESPUESTA A PETICIONARIO]]="","Sin respuesta",S3895-G3895)</f>
        <v>Sin respuesta</v>
      </c>
      <c r="P3895" s="64">
        <v>12</v>
      </c>
      <c r="Q3895" s="63" t="str">
        <f>+IFERROR(VLOOKUP(Z3895, fechas!$B$1:$C$247, 2,FALSE), " ")</f>
        <v xml:space="preserve"> </v>
      </c>
      <c r="R3895" s="64"/>
      <c r="S3895" s="85"/>
      <c r="T3895" s="64"/>
      <c r="U3895" s="63"/>
      <c r="V3895" s="64"/>
      <c r="W3895" s="64"/>
      <c r="X3895" s="108">
        <f t="shared" si="400"/>
        <v>1</v>
      </c>
      <c r="Y3895" s="109" t="str">
        <f>+IFERROR(VLOOKUP(G3895,fechas!$A$1:$D$209,2,FALSE), " ")</f>
        <v xml:space="preserve"> </v>
      </c>
      <c r="Z3895" s="109" t="str">
        <f t="shared" si="401"/>
        <v xml:space="preserve"> </v>
      </c>
      <c r="AA3895" s="110" t="str">
        <f ca="1">+IFERROR(IF(S3895&gt;0," ",Q3895-variables!$C$9)," ")</f>
        <v xml:space="preserve"> </v>
      </c>
      <c r="AB3895" s="111" t="str">
        <f t="shared" si="402"/>
        <v>SIN RESPUESTA</v>
      </c>
      <c r="AC3895" s="94" t="str">
        <f t="shared" si="403"/>
        <v>SIN TRASLADO</v>
      </c>
    </row>
    <row r="3896" spans="2:29" s="111" customFormat="1" ht="24.95" hidden="1" customHeight="1">
      <c r="B3896" s="64">
        <f t="shared" si="404"/>
        <v>3893</v>
      </c>
      <c r="C3896" s="69"/>
      <c r="D3896" s="70"/>
      <c r="E3896" s="70"/>
      <c r="F3896" s="64"/>
      <c r="G3896" s="198"/>
      <c r="H3896" s="198"/>
      <c r="I3896" s="198"/>
      <c r="J3896" s="199"/>
      <c r="K3896" s="62"/>
      <c r="L3896" s="62"/>
      <c r="M3896" s="62"/>
      <c r="N3896" s="64" t="s">
        <v>3143</v>
      </c>
      <c r="O3896" s="64" t="str">
        <f>IF(Tabla1[[#This Row],[FECHA RADICADO DE RESPUESTA A PETICIONARIO]]="","Sin respuesta",S3896-G3896)</f>
        <v>Sin respuesta</v>
      </c>
      <c r="P3896" s="64">
        <v>12</v>
      </c>
      <c r="Q3896" s="63" t="str">
        <f>+IFERROR(VLOOKUP(Z3896, fechas!$B$1:$C$247, 2,FALSE), " ")</f>
        <v xml:space="preserve"> </v>
      </c>
      <c r="R3896" s="64"/>
      <c r="S3896" s="85"/>
      <c r="T3896" s="64"/>
      <c r="U3896" s="63"/>
      <c r="V3896" s="64"/>
      <c r="W3896" s="64"/>
      <c r="X3896" s="108">
        <f t="shared" si="400"/>
        <v>1</v>
      </c>
      <c r="Y3896" s="109" t="str">
        <f>+IFERROR(VLOOKUP(G3896,fechas!$A$1:$D$209,2,FALSE), " ")</f>
        <v xml:space="preserve"> </v>
      </c>
      <c r="Z3896" s="109" t="str">
        <f t="shared" si="401"/>
        <v xml:space="preserve"> </v>
      </c>
      <c r="AA3896" s="110" t="str">
        <f ca="1">+IFERROR(IF(S3896&gt;0," ",Q3896-variables!$C$9)," ")</f>
        <v xml:space="preserve"> </v>
      </c>
      <c r="AB3896" s="111" t="str">
        <f t="shared" si="402"/>
        <v>SIN RESPUESTA</v>
      </c>
      <c r="AC3896" s="94" t="str">
        <f t="shared" si="403"/>
        <v>SIN TRASLADO</v>
      </c>
    </row>
    <row r="3897" spans="2:29" s="111" customFormat="1" ht="24.95" hidden="1" customHeight="1">
      <c r="B3897" s="64">
        <f t="shared" si="404"/>
        <v>3894</v>
      </c>
      <c r="C3897" s="69"/>
      <c r="D3897" s="70"/>
      <c r="E3897" s="70"/>
      <c r="F3897" s="64"/>
      <c r="G3897" s="198"/>
      <c r="H3897" s="198"/>
      <c r="I3897" s="198"/>
      <c r="J3897" s="199"/>
      <c r="K3897" s="62"/>
      <c r="L3897" s="62"/>
      <c r="M3897" s="62"/>
      <c r="N3897" s="64" t="s">
        <v>3143</v>
      </c>
      <c r="O3897" s="64" t="str">
        <f>IF(Tabla1[[#This Row],[FECHA RADICADO DE RESPUESTA A PETICIONARIO]]="","Sin respuesta",S3897-G3897)</f>
        <v>Sin respuesta</v>
      </c>
      <c r="P3897" s="64">
        <v>12</v>
      </c>
      <c r="Q3897" s="63" t="str">
        <f>+IFERROR(VLOOKUP(Z3897, fechas!$B$1:$C$247, 2,FALSE), " ")</f>
        <v xml:space="preserve"> </v>
      </c>
      <c r="R3897" s="64"/>
      <c r="S3897" s="85"/>
      <c r="T3897" s="64"/>
      <c r="U3897" s="63"/>
      <c r="V3897" s="64"/>
      <c r="W3897" s="64"/>
      <c r="X3897" s="108">
        <f t="shared" si="400"/>
        <v>1</v>
      </c>
      <c r="Y3897" s="109" t="str">
        <f>+IFERROR(VLOOKUP(G3897,fechas!$A$1:$D$209,2,FALSE), " ")</f>
        <v xml:space="preserve"> </v>
      </c>
      <c r="Z3897" s="109" t="str">
        <f t="shared" si="401"/>
        <v xml:space="preserve"> </v>
      </c>
      <c r="AA3897" s="110" t="str">
        <f ca="1">+IFERROR(IF(S3897&gt;0," ",Q3897-variables!$C$9)," ")</f>
        <v xml:space="preserve"> </v>
      </c>
      <c r="AB3897" s="111" t="str">
        <f t="shared" si="402"/>
        <v>SIN RESPUESTA</v>
      </c>
      <c r="AC3897" s="94" t="str">
        <f t="shared" si="403"/>
        <v>SIN TRASLADO</v>
      </c>
    </row>
    <row r="3898" spans="2:29" s="111" customFormat="1" ht="24.95" hidden="1" customHeight="1">
      <c r="B3898" s="64">
        <f t="shared" si="404"/>
        <v>3895</v>
      </c>
      <c r="C3898" s="69"/>
      <c r="D3898" s="70"/>
      <c r="E3898" s="70"/>
      <c r="F3898" s="64"/>
      <c r="G3898" s="198"/>
      <c r="H3898" s="198"/>
      <c r="I3898" s="198"/>
      <c r="J3898" s="199"/>
      <c r="K3898" s="62"/>
      <c r="L3898" s="62"/>
      <c r="M3898" s="62"/>
      <c r="N3898" s="64" t="s">
        <v>3143</v>
      </c>
      <c r="O3898" s="64" t="str">
        <f>IF(Tabla1[[#This Row],[FECHA RADICADO DE RESPUESTA A PETICIONARIO]]="","Sin respuesta",S3898-G3898)</f>
        <v>Sin respuesta</v>
      </c>
      <c r="P3898" s="64">
        <v>12</v>
      </c>
      <c r="Q3898" s="63" t="str">
        <f>+IFERROR(VLOOKUP(Z3898, fechas!$B$1:$C$247, 2,FALSE), " ")</f>
        <v xml:space="preserve"> </v>
      </c>
      <c r="R3898" s="64"/>
      <c r="S3898" s="85"/>
      <c r="T3898" s="64"/>
      <c r="U3898" s="63"/>
      <c r="V3898" s="64"/>
      <c r="W3898" s="64"/>
      <c r="X3898" s="108">
        <f t="shared" si="400"/>
        <v>1</v>
      </c>
      <c r="Y3898" s="109" t="str">
        <f>+IFERROR(VLOOKUP(G3898,fechas!$A$1:$D$209,2,FALSE), " ")</f>
        <v xml:space="preserve"> </v>
      </c>
      <c r="Z3898" s="109" t="str">
        <f t="shared" si="401"/>
        <v xml:space="preserve"> </v>
      </c>
      <c r="AA3898" s="110" t="str">
        <f ca="1">+IFERROR(IF(S3898&gt;0," ",Q3898-variables!$C$9)," ")</f>
        <v xml:space="preserve"> </v>
      </c>
      <c r="AB3898" s="111" t="str">
        <f t="shared" si="402"/>
        <v>SIN RESPUESTA</v>
      </c>
      <c r="AC3898" s="94" t="str">
        <f t="shared" si="403"/>
        <v>SIN TRASLADO</v>
      </c>
    </row>
    <row r="3899" spans="2:29" s="111" customFormat="1" ht="24.95" hidden="1" customHeight="1">
      <c r="B3899" s="64">
        <f t="shared" si="404"/>
        <v>3896</v>
      </c>
      <c r="C3899" s="69"/>
      <c r="D3899" s="70"/>
      <c r="E3899" s="70"/>
      <c r="F3899" s="64"/>
      <c r="G3899" s="198"/>
      <c r="H3899" s="198"/>
      <c r="I3899" s="198"/>
      <c r="J3899" s="199"/>
      <c r="K3899" s="62"/>
      <c r="L3899" s="62"/>
      <c r="M3899" s="62"/>
      <c r="N3899" s="64" t="s">
        <v>3143</v>
      </c>
      <c r="O3899" s="64" t="str">
        <f>IF(Tabla1[[#This Row],[FECHA RADICADO DE RESPUESTA A PETICIONARIO]]="","Sin respuesta",S3899-G3899)</f>
        <v>Sin respuesta</v>
      </c>
      <c r="P3899" s="64">
        <v>12</v>
      </c>
      <c r="Q3899" s="63" t="str">
        <f>+IFERROR(VLOOKUP(Z3899, fechas!$B$1:$C$247, 2,FALSE), " ")</f>
        <v xml:space="preserve"> </v>
      </c>
      <c r="R3899" s="64"/>
      <c r="S3899" s="85"/>
      <c r="T3899" s="64"/>
      <c r="U3899" s="63"/>
      <c r="V3899" s="64"/>
      <c r="W3899" s="64"/>
      <c r="X3899" s="108">
        <f t="shared" si="400"/>
        <v>1</v>
      </c>
      <c r="Y3899" s="109" t="str">
        <f>+IFERROR(VLOOKUP(G3899,fechas!$A$1:$D$209,2,FALSE), " ")</f>
        <v xml:space="preserve"> </v>
      </c>
      <c r="Z3899" s="109" t="str">
        <f t="shared" si="401"/>
        <v xml:space="preserve"> </v>
      </c>
      <c r="AA3899" s="110" t="str">
        <f ca="1">+IFERROR(IF(S3899&gt;0," ",Q3899-variables!$C$9)," ")</f>
        <v xml:space="preserve"> </v>
      </c>
      <c r="AB3899" s="111" t="str">
        <f t="shared" si="402"/>
        <v>SIN RESPUESTA</v>
      </c>
      <c r="AC3899" s="94" t="str">
        <f t="shared" si="403"/>
        <v>SIN TRASLADO</v>
      </c>
    </row>
    <row r="3900" spans="2:29" s="111" customFormat="1" ht="24.95" hidden="1" customHeight="1">
      <c r="B3900" s="64">
        <f t="shared" si="404"/>
        <v>3897</v>
      </c>
      <c r="C3900" s="69"/>
      <c r="D3900" s="70"/>
      <c r="E3900" s="70"/>
      <c r="F3900" s="64"/>
      <c r="G3900" s="198"/>
      <c r="H3900" s="198"/>
      <c r="I3900" s="198"/>
      <c r="J3900" s="199"/>
      <c r="K3900" s="62"/>
      <c r="L3900" s="62"/>
      <c r="M3900" s="62"/>
      <c r="N3900" s="64" t="s">
        <v>3143</v>
      </c>
      <c r="O3900" s="64" t="str">
        <f>IF(Tabla1[[#This Row],[FECHA RADICADO DE RESPUESTA A PETICIONARIO]]="","Sin respuesta",S3900-G3900)</f>
        <v>Sin respuesta</v>
      </c>
      <c r="P3900" s="64">
        <v>12</v>
      </c>
      <c r="Q3900" s="63" t="str">
        <f>+IFERROR(VLOOKUP(Z3900, fechas!$B$1:$C$247, 2,FALSE), " ")</f>
        <v xml:space="preserve"> </v>
      </c>
      <c r="R3900" s="64"/>
      <c r="S3900" s="85"/>
      <c r="T3900" s="64"/>
      <c r="U3900" s="63"/>
      <c r="V3900" s="64"/>
      <c r="W3900" s="64"/>
      <c r="X3900" s="108">
        <f t="shared" si="400"/>
        <v>1</v>
      </c>
      <c r="Y3900" s="109" t="str">
        <f>+IFERROR(VLOOKUP(G3900,fechas!$A$1:$D$209,2,FALSE), " ")</f>
        <v xml:space="preserve"> </v>
      </c>
      <c r="Z3900" s="109" t="str">
        <f t="shared" si="401"/>
        <v xml:space="preserve"> </v>
      </c>
      <c r="AA3900" s="110" t="str">
        <f ca="1">+IFERROR(IF(S3900&gt;0," ",Q3900-variables!$C$9)," ")</f>
        <v xml:space="preserve"> </v>
      </c>
      <c r="AB3900" s="111" t="str">
        <f t="shared" si="402"/>
        <v>SIN RESPUESTA</v>
      </c>
      <c r="AC3900" s="94" t="str">
        <f t="shared" si="403"/>
        <v>SIN TRASLADO</v>
      </c>
    </row>
    <row r="3901" spans="2:29" s="111" customFormat="1" ht="24.95" hidden="1" customHeight="1">
      <c r="B3901" s="64">
        <f t="shared" si="404"/>
        <v>3898</v>
      </c>
      <c r="C3901" s="69"/>
      <c r="D3901" s="70"/>
      <c r="E3901" s="70"/>
      <c r="F3901" s="64"/>
      <c r="G3901" s="198"/>
      <c r="H3901" s="198"/>
      <c r="I3901" s="198"/>
      <c r="J3901" s="199"/>
      <c r="K3901" s="62"/>
      <c r="L3901" s="62"/>
      <c r="M3901" s="62"/>
      <c r="N3901" s="64" t="s">
        <v>3143</v>
      </c>
      <c r="O3901" s="64" t="str">
        <f>IF(Tabla1[[#This Row],[FECHA RADICADO DE RESPUESTA A PETICIONARIO]]="","Sin respuesta",S3901-G3901)</f>
        <v>Sin respuesta</v>
      </c>
      <c r="P3901" s="64">
        <v>12</v>
      </c>
      <c r="Q3901" s="63" t="str">
        <f>+IFERROR(VLOOKUP(Z3901, fechas!$B$1:$C$247, 2,FALSE), " ")</f>
        <v xml:space="preserve"> </v>
      </c>
      <c r="R3901" s="64"/>
      <c r="S3901" s="85"/>
      <c r="T3901" s="64"/>
      <c r="U3901" s="63"/>
      <c r="V3901" s="64"/>
      <c r="W3901" s="64"/>
      <c r="X3901" s="108">
        <f t="shared" si="400"/>
        <v>1</v>
      </c>
      <c r="Y3901" s="109" t="str">
        <f>+IFERROR(VLOOKUP(G3901,fechas!$A$1:$D$209,2,FALSE), " ")</f>
        <v xml:space="preserve"> </v>
      </c>
      <c r="Z3901" s="109" t="str">
        <f t="shared" si="401"/>
        <v xml:space="preserve"> </v>
      </c>
      <c r="AA3901" s="110" t="str">
        <f ca="1">+IFERROR(IF(S3901&gt;0," ",Q3901-variables!$C$9)," ")</f>
        <v xml:space="preserve"> </v>
      </c>
      <c r="AB3901" s="111" t="str">
        <f t="shared" si="402"/>
        <v>SIN RESPUESTA</v>
      </c>
      <c r="AC3901" s="94" t="str">
        <f t="shared" si="403"/>
        <v>SIN TRASLADO</v>
      </c>
    </row>
    <row r="3902" spans="2:29" s="111" customFormat="1" ht="24.95" hidden="1" customHeight="1">
      <c r="B3902" s="64">
        <f t="shared" si="404"/>
        <v>3899</v>
      </c>
      <c r="C3902" s="69"/>
      <c r="D3902" s="70"/>
      <c r="E3902" s="70"/>
      <c r="F3902" s="64"/>
      <c r="G3902" s="198"/>
      <c r="H3902" s="198"/>
      <c r="I3902" s="198"/>
      <c r="J3902" s="199"/>
      <c r="K3902" s="62"/>
      <c r="L3902" s="62"/>
      <c r="M3902" s="62"/>
      <c r="N3902" s="64" t="s">
        <v>3143</v>
      </c>
      <c r="O3902" s="64" t="str">
        <f>IF(Tabla1[[#This Row],[FECHA RADICADO DE RESPUESTA A PETICIONARIO]]="","Sin respuesta",S3902-G3902)</f>
        <v>Sin respuesta</v>
      </c>
      <c r="P3902" s="64">
        <v>12</v>
      </c>
      <c r="Q3902" s="63" t="str">
        <f>+IFERROR(VLOOKUP(Z3902, fechas!$B$1:$C$247, 2,FALSE), " ")</f>
        <v xml:space="preserve"> </v>
      </c>
      <c r="R3902" s="64"/>
      <c r="S3902" s="85"/>
      <c r="T3902" s="64"/>
      <c r="U3902" s="63"/>
      <c r="V3902" s="64"/>
      <c r="W3902" s="64"/>
      <c r="X3902" s="108">
        <f t="shared" si="400"/>
        <v>1</v>
      </c>
      <c r="Y3902" s="109" t="str">
        <f>+IFERROR(VLOOKUP(G3902,fechas!$A$1:$D$209,2,FALSE), " ")</f>
        <v xml:space="preserve"> </v>
      </c>
      <c r="Z3902" s="109" t="str">
        <f t="shared" si="401"/>
        <v xml:space="preserve"> </v>
      </c>
      <c r="AA3902" s="110" t="str">
        <f ca="1">+IFERROR(IF(S3902&gt;0," ",Q3902-variables!$C$9)," ")</f>
        <v xml:space="preserve"> </v>
      </c>
      <c r="AB3902" s="111" t="str">
        <f t="shared" si="402"/>
        <v>SIN RESPUESTA</v>
      </c>
      <c r="AC3902" s="94" t="str">
        <f t="shared" si="403"/>
        <v>SIN TRASLADO</v>
      </c>
    </row>
    <row r="3903" spans="2:29" s="111" customFormat="1" ht="24.95" hidden="1" customHeight="1">
      <c r="B3903" s="64">
        <f t="shared" si="404"/>
        <v>3900</v>
      </c>
      <c r="C3903" s="69"/>
      <c r="D3903" s="70"/>
      <c r="E3903" s="70"/>
      <c r="F3903" s="64"/>
      <c r="G3903" s="198"/>
      <c r="H3903" s="198"/>
      <c r="I3903" s="198"/>
      <c r="J3903" s="199"/>
      <c r="K3903" s="62"/>
      <c r="L3903" s="62"/>
      <c r="M3903" s="62"/>
      <c r="N3903" s="64" t="s">
        <v>3143</v>
      </c>
      <c r="O3903" s="64" t="str">
        <f>IF(Tabla1[[#This Row],[FECHA RADICADO DE RESPUESTA A PETICIONARIO]]="","Sin respuesta",S3903-G3903)</f>
        <v>Sin respuesta</v>
      </c>
      <c r="P3903" s="64">
        <v>12</v>
      </c>
      <c r="Q3903" s="63" t="str">
        <f>+IFERROR(VLOOKUP(Z3903, fechas!$B$1:$C$247, 2,FALSE), " ")</f>
        <v xml:space="preserve"> </v>
      </c>
      <c r="R3903" s="64"/>
      <c r="S3903" s="85"/>
      <c r="T3903" s="64"/>
      <c r="U3903" s="63"/>
      <c r="V3903" s="64"/>
      <c r="W3903" s="64"/>
      <c r="X3903" s="108">
        <f t="shared" si="400"/>
        <v>1</v>
      </c>
      <c r="Y3903" s="109" t="str">
        <f>+IFERROR(VLOOKUP(G3903,fechas!$A$1:$D$209,2,FALSE), " ")</f>
        <v xml:space="preserve"> </v>
      </c>
      <c r="Z3903" s="109" t="str">
        <f t="shared" si="401"/>
        <v xml:space="preserve"> </v>
      </c>
      <c r="AA3903" s="110" t="str">
        <f ca="1">+IFERROR(IF(S3903&gt;0," ",Q3903-variables!$C$9)," ")</f>
        <v xml:space="preserve"> </v>
      </c>
      <c r="AB3903" s="111" t="str">
        <f t="shared" si="402"/>
        <v>SIN RESPUESTA</v>
      </c>
      <c r="AC3903" s="94" t="str">
        <f t="shared" si="403"/>
        <v>SIN TRASLADO</v>
      </c>
    </row>
    <row r="3904" spans="2:29" s="111" customFormat="1" ht="24.95" hidden="1" customHeight="1">
      <c r="B3904" s="64">
        <f t="shared" si="404"/>
        <v>3901</v>
      </c>
      <c r="C3904" s="69"/>
      <c r="D3904" s="70"/>
      <c r="E3904" s="70"/>
      <c r="F3904" s="64"/>
      <c r="G3904" s="198"/>
      <c r="H3904" s="198"/>
      <c r="I3904" s="198"/>
      <c r="J3904" s="199"/>
      <c r="K3904" s="62"/>
      <c r="L3904" s="62"/>
      <c r="M3904" s="62"/>
      <c r="N3904" s="64" t="s">
        <v>3143</v>
      </c>
      <c r="O3904" s="64" t="str">
        <f>IF(Tabla1[[#This Row],[FECHA RADICADO DE RESPUESTA A PETICIONARIO]]="","Sin respuesta",S3904-G3904)</f>
        <v>Sin respuesta</v>
      </c>
      <c r="P3904" s="64">
        <v>12</v>
      </c>
      <c r="Q3904" s="63" t="str">
        <f>+IFERROR(VLOOKUP(Z3904, fechas!$B$1:$C$247, 2,FALSE), " ")</f>
        <v xml:space="preserve"> </v>
      </c>
      <c r="R3904" s="64"/>
      <c r="S3904" s="85"/>
      <c r="T3904" s="64"/>
      <c r="U3904" s="63"/>
      <c r="V3904" s="64"/>
      <c r="W3904" s="64"/>
      <c r="X3904" s="108">
        <f t="shared" si="400"/>
        <v>1</v>
      </c>
      <c r="Y3904" s="109" t="str">
        <f>+IFERROR(VLOOKUP(G3904,fechas!$A$1:$D$209,2,FALSE), " ")</f>
        <v xml:space="preserve"> </v>
      </c>
      <c r="Z3904" s="109" t="str">
        <f t="shared" si="401"/>
        <v xml:space="preserve"> </v>
      </c>
      <c r="AA3904" s="110" t="str">
        <f ca="1">+IFERROR(IF(S3904&gt;0," ",Q3904-variables!$C$9)," ")</f>
        <v xml:space="preserve"> </v>
      </c>
      <c r="AB3904" s="111" t="str">
        <f t="shared" si="402"/>
        <v>SIN RESPUESTA</v>
      </c>
      <c r="AC3904" s="94" t="str">
        <f t="shared" si="403"/>
        <v>SIN TRASLADO</v>
      </c>
    </row>
    <row r="3905" spans="2:29" s="111" customFormat="1" ht="24.95" hidden="1" customHeight="1">
      <c r="B3905" s="64">
        <f t="shared" si="404"/>
        <v>3902</v>
      </c>
      <c r="C3905" s="69"/>
      <c r="D3905" s="70"/>
      <c r="E3905" s="70"/>
      <c r="F3905" s="64"/>
      <c r="G3905" s="198"/>
      <c r="H3905" s="198"/>
      <c r="I3905" s="198"/>
      <c r="J3905" s="199"/>
      <c r="K3905" s="62"/>
      <c r="L3905" s="62"/>
      <c r="M3905" s="62"/>
      <c r="N3905" s="64" t="s">
        <v>3143</v>
      </c>
      <c r="O3905" s="64" t="str">
        <f>IF(Tabla1[[#This Row],[FECHA RADICADO DE RESPUESTA A PETICIONARIO]]="","Sin respuesta",S3905-G3905)</f>
        <v>Sin respuesta</v>
      </c>
      <c r="P3905" s="64">
        <v>12</v>
      </c>
      <c r="Q3905" s="63" t="str">
        <f>+IFERROR(VLOOKUP(Z3905, fechas!$B$1:$C$247, 2,FALSE), " ")</f>
        <v xml:space="preserve"> </v>
      </c>
      <c r="R3905" s="64"/>
      <c r="S3905" s="85"/>
      <c r="T3905" s="64"/>
      <c r="U3905" s="63"/>
      <c r="V3905" s="64"/>
      <c r="W3905" s="64"/>
      <c r="X3905" s="108">
        <f t="shared" si="400"/>
        <v>1</v>
      </c>
      <c r="Y3905" s="109" t="str">
        <f>+IFERROR(VLOOKUP(G3905,fechas!$A$1:$D$209,2,FALSE), " ")</f>
        <v xml:space="preserve"> </v>
      </c>
      <c r="Z3905" s="109" t="str">
        <f t="shared" si="401"/>
        <v xml:space="preserve"> </v>
      </c>
      <c r="AA3905" s="110" t="str">
        <f ca="1">+IFERROR(IF(S3905&gt;0," ",Q3905-variables!$C$9)," ")</f>
        <v xml:space="preserve"> </v>
      </c>
      <c r="AB3905" s="111" t="str">
        <f t="shared" si="402"/>
        <v>SIN RESPUESTA</v>
      </c>
      <c r="AC3905" s="94" t="str">
        <f t="shared" si="403"/>
        <v>SIN TRASLADO</v>
      </c>
    </row>
    <row r="3906" spans="2:29" s="111" customFormat="1" ht="24.95" hidden="1" customHeight="1">
      <c r="B3906" s="64">
        <f t="shared" si="404"/>
        <v>3903</v>
      </c>
      <c r="C3906" s="69"/>
      <c r="D3906" s="70"/>
      <c r="E3906" s="70"/>
      <c r="F3906" s="64"/>
      <c r="G3906" s="198"/>
      <c r="H3906" s="198"/>
      <c r="I3906" s="198"/>
      <c r="J3906" s="199"/>
      <c r="K3906" s="62"/>
      <c r="L3906" s="62"/>
      <c r="M3906" s="62"/>
      <c r="N3906" s="64" t="s">
        <v>3143</v>
      </c>
      <c r="O3906" s="64" t="str">
        <f>IF(Tabla1[[#This Row],[FECHA RADICADO DE RESPUESTA A PETICIONARIO]]="","Sin respuesta",S3906-G3906)</f>
        <v>Sin respuesta</v>
      </c>
      <c r="P3906" s="64">
        <v>12</v>
      </c>
      <c r="Q3906" s="63" t="str">
        <f>+IFERROR(VLOOKUP(Z3906, fechas!$B$1:$C$247, 2,FALSE), " ")</f>
        <v xml:space="preserve"> </v>
      </c>
      <c r="R3906" s="64"/>
      <c r="S3906" s="85"/>
      <c r="T3906" s="64"/>
      <c r="U3906" s="63"/>
      <c r="V3906" s="64"/>
      <c r="W3906" s="64"/>
      <c r="X3906" s="108">
        <f t="shared" si="400"/>
        <v>1</v>
      </c>
      <c r="Y3906" s="109" t="str">
        <f>+IFERROR(VLOOKUP(G3906,fechas!$A$1:$D$209,2,FALSE), " ")</f>
        <v xml:space="preserve"> </v>
      </c>
      <c r="Z3906" s="109" t="str">
        <f t="shared" si="401"/>
        <v xml:space="preserve"> </v>
      </c>
      <c r="AA3906" s="110" t="str">
        <f ca="1">+IFERROR(IF(S3906&gt;0," ",Q3906-variables!$C$9)," ")</f>
        <v xml:space="preserve"> </v>
      </c>
      <c r="AB3906" s="111" t="str">
        <f t="shared" si="402"/>
        <v>SIN RESPUESTA</v>
      </c>
      <c r="AC3906" s="94" t="str">
        <f t="shared" si="403"/>
        <v>SIN TRASLADO</v>
      </c>
    </row>
    <row r="3907" spans="2:29" s="111" customFormat="1" ht="24.95" hidden="1" customHeight="1">
      <c r="B3907" s="64">
        <f t="shared" si="404"/>
        <v>3904</v>
      </c>
      <c r="C3907" s="69"/>
      <c r="D3907" s="70"/>
      <c r="E3907" s="70"/>
      <c r="F3907" s="64"/>
      <c r="G3907" s="198"/>
      <c r="H3907" s="198"/>
      <c r="I3907" s="198"/>
      <c r="J3907" s="199"/>
      <c r="K3907" s="62"/>
      <c r="L3907" s="62"/>
      <c r="M3907" s="62"/>
      <c r="N3907" s="64" t="s">
        <v>3143</v>
      </c>
      <c r="O3907" s="64" t="str">
        <f>IF(Tabla1[[#This Row],[FECHA RADICADO DE RESPUESTA A PETICIONARIO]]="","Sin respuesta",S3907-G3907)</f>
        <v>Sin respuesta</v>
      </c>
      <c r="P3907" s="64">
        <v>12</v>
      </c>
      <c r="Q3907" s="63" t="str">
        <f>+IFERROR(VLOOKUP(Z3907, fechas!$B$1:$C$247, 2,FALSE), " ")</f>
        <v xml:space="preserve"> </v>
      </c>
      <c r="R3907" s="64"/>
      <c r="S3907" s="85"/>
      <c r="T3907" s="64"/>
      <c r="U3907" s="63"/>
      <c r="V3907" s="64"/>
      <c r="W3907" s="64"/>
      <c r="X3907" s="108">
        <f t="shared" si="400"/>
        <v>1</v>
      </c>
      <c r="Y3907" s="109" t="str">
        <f>+IFERROR(VLOOKUP(G3907,fechas!$A$1:$D$209,2,FALSE), " ")</f>
        <v xml:space="preserve"> </v>
      </c>
      <c r="Z3907" s="109" t="str">
        <f t="shared" si="401"/>
        <v xml:space="preserve"> </v>
      </c>
      <c r="AA3907" s="110" t="str">
        <f ca="1">+IFERROR(IF(S3907&gt;0," ",Q3907-variables!$C$9)," ")</f>
        <v xml:space="preserve"> </v>
      </c>
      <c r="AB3907" s="111" t="str">
        <f t="shared" si="402"/>
        <v>SIN RESPUESTA</v>
      </c>
      <c r="AC3907" s="94" t="str">
        <f t="shared" si="403"/>
        <v>SIN TRASLADO</v>
      </c>
    </row>
    <row r="3908" spans="2:29" s="111" customFormat="1" ht="24.95" hidden="1" customHeight="1">
      <c r="B3908" s="64">
        <f t="shared" si="404"/>
        <v>3905</v>
      </c>
      <c r="C3908" s="69"/>
      <c r="D3908" s="70"/>
      <c r="E3908" s="70"/>
      <c r="F3908" s="64"/>
      <c r="G3908" s="198"/>
      <c r="H3908" s="198"/>
      <c r="I3908" s="198"/>
      <c r="J3908" s="199"/>
      <c r="K3908" s="62"/>
      <c r="L3908" s="62"/>
      <c r="M3908" s="62"/>
      <c r="N3908" s="64" t="s">
        <v>3143</v>
      </c>
      <c r="O3908" s="64" t="str">
        <f>IF(Tabla1[[#This Row],[FECHA RADICADO DE RESPUESTA A PETICIONARIO]]="","Sin respuesta",S3908-G3908)</f>
        <v>Sin respuesta</v>
      </c>
      <c r="P3908" s="64">
        <v>12</v>
      </c>
      <c r="Q3908" s="63" t="str">
        <f>+IFERROR(VLOOKUP(Z3908, fechas!$B$1:$C$247, 2,FALSE), " ")</f>
        <v xml:space="preserve"> </v>
      </c>
      <c r="R3908" s="64"/>
      <c r="S3908" s="85"/>
      <c r="T3908" s="64"/>
      <c r="U3908" s="63"/>
      <c r="V3908" s="64"/>
      <c r="W3908" s="64"/>
      <c r="X3908" s="108">
        <f t="shared" ref="X3908:X3971" si="405">IF(N3908="PENDIENTE",1,0)</f>
        <v>1</v>
      </c>
      <c r="Y3908" s="109" t="str">
        <f>+IFERROR(VLOOKUP(G3908,fechas!$A$1:$D$209,2,FALSE), " ")</f>
        <v xml:space="preserve"> </v>
      </c>
      <c r="Z3908" s="109" t="str">
        <f t="shared" ref="Z3908:Z3971" si="406">+IFERROR(Y3908+P3908, " ")</f>
        <v xml:space="preserve"> </v>
      </c>
      <c r="AA3908" s="110" t="str">
        <f ca="1">+IFERROR(IF(S3908&gt;0," ",Q3908-variables!$C$9)," ")</f>
        <v xml:space="preserve"> </v>
      </c>
      <c r="AB3908" s="111" t="str">
        <f t="shared" si="402"/>
        <v>SIN RESPUESTA</v>
      </c>
      <c r="AC3908" s="94" t="str">
        <f t="shared" si="403"/>
        <v>SIN TRASLADO</v>
      </c>
    </row>
    <row r="3909" spans="2:29" s="111" customFormat="1" ht="24.95" hidden="1" customHeight="1">
      <c r="B3909" s="64">
        <f t="shared" si="404"/>
        <v>3906</v>
      </c>
      <c r="C3909" s="69"/>
      <c r="D3909" s="70"/>
      <c r="E3909" s="70"/>
      <c r="F3909" s="64"/>
      <c r="G3909" s="198"/>
      <c r="H3909" s="198"/>
      <c r="I3909" s="198"/>
      <c r="J3909" s="199"/>
      <c r="K3909" s="62"/>
      <c r="L3909" s="62"/>
      <c r="M3909" s="62"/>
      <c r="N3909" s="64" t="s">
        <v>3143</v>
      </c>
      <c r="O3909" s="64" t="str">
        <f>IF(Tabla1[[#This Row],[FECHA RADICADO DE RESPUESTA A PETICIONARIO]]="","Sin respuesta",S3909-G3909)</f>
        <v>Sin respuesta</v>
      </c>
      <c r="P3909" s="64">
        <v>12</v>
      </c>
      <c r="Q3909" s="63" t="str">
        <f>+IFERROR(VLOOKUP(Z3909, fechas!$B$1:$C$247, 2,FALSE), " ")</f>
        <v xml:space="preserve"> </v>
      </c>
      <c r="R3909" s="64"/>
      <c r="S3909" s="85"/>
      <c r="T3909" s="64"/>
      <c r="U3909" s="63"/>
      <c r="V3909" s="64"/>
      <c r="W3909" s="64"/>
      <c r="X3909" s="108">
        <f t="shared" si="405"/>
        <v>1</v>
      </c>
      <c r="Y3909" s="109" t="str">
        <f>+IFERROR(VLOOKUP(G3909,fechas!$A$1:$D$209,2,FALSE), " ")</f>
        <v xml:space="preserve"> </v>
      </c>
      <c r="Z3909" s="109" t="str">
        <f t="shared" si="406"/>
        <v xml:space="preserve"> </v>
      </c>
      <c r="AA3909" s="110" t="str">
        <f ca="1">+IFERROR(IF(S3909&gt;0," ",Q3909-variables!$C$9)," ")</f>
        <v xml:space="preserve"> </v>
      </c>
      <c r="AB3909" s="111" t="str">
        <f t="shared" ref="AB3909:AB3972" si="407">IF(S3909="","SIN RESPUESTA",IF(S3909&lt;=Q3909,"RESPUESTA OPORTUNA","RESPUESTA EXTEMPORÁNEA"))</f>
        <v>SIN RESPUESTA</v>
      </c>
      <c r="AC3909" s="94" t="str">
        <f t="shared" ref="AC3909:AC3972" si="408">IF(U3909="","SIN TRASLADO",IF(U3909&lt;=Q3909,"TRASLADO OPORTUNO","TRASLADO EXTEMPORÁNEO"))</f>
        <v>SIN TRASLADO</v>
      </c>
    </row>
    <row r="3910" spans="2:29" s="111" customFormat="1" ht="24.95" hidden="1" customHeight="1">
      <c r="B3910" s="64">
        <f t="shared" ref="B3910:B3973" si="409">B3909+1</f>
        <v>3907</v>
      </c>
      <c r="C3910" s="69"/>
      <c r="D3910" s="70"/>
      <c r="E3910" s="70"/>
      <c r="F3910" s="64"/>
      <c r="G3910" s="198"/>
      <c r="H3910" s="198"/>
      <c r="I3910" s="198"/>
      <c r="J3910" s="199"/>
      <c r="K3910" s="62"/>
      <c r="L3910" s="62"/>
      <c r="M3910" s="62"/>
      <c r="N3910" s="64" t="s">
        <v>3143</v>
      </c>
      <c r="O3910" s="64" t="str">
        <f>IF(Tabla1[[#This Row],[FECHA RADICADO DE RESPUESTA A PETICIONARIO]]="","Sin respuesta",S3910-G3910)</f>
        <v>Sin respuesta</v>
      </c>
      <c r="P3910" s="64">
        <v>12</v>
      </c>
      <c r="Q3910" s="63" t="str">
        <f>+IFERROR(VLOOKUP(Z3910, fechas!$B$1:$C$247, 2,FALSE), " ")</f>
        <v xml:space="preserve"> </v>
      </c>
      <c r="R3910" s="64"/>
      <c r="S3910" s="85"/>
      <c r="T3910" s="64"/>
      <c r="U3910" s="63"/>
      <c r="V3910" s="64"/>
      <c r="W3910" s="64"/>
      <c r="X3910" s="108">
        <f t="shared" si="405"/>
        <v>1</v>
      </c>
      <c r="Y3910" s="109" t="str">
        <f>+IFERROR(VLOOKUP(G3910,fechas!$A$1:$D$209,2,FALSE), " ")</f>
        <v xml:space="preserve"> </v>
      </c>
      <c r="Z3910" s="109" t="str">
        <f t="shared" si="406"/>
        <v xml:space="preserve"> </v>
      </c>
      <c r="AA3910" s="110" t="str">
        <f ca="1">+IFERROR(IF(S3910&gt;0," ",Q3910-variables!$C$9)," ")</f>
        <v xml:space="preserve"> </v>
      </c>
      <c r="AB3910" s="111" t="str">
        <f t="shared" si="407"/>
        <v>SIN RESPUESTA</v>
      </c>
      <c r="AC3910" s="94" t="str">
        <f t="shared" si="408"/>
        <v>SIN TRASLADO</v>
      </c>
    </row>
    <row r="3911" spans="2:29" s="111" customFormat="1" ht="24.95" hidden="1" customHeight="1">
      <c r="B3911" s="64">
        <f t="shared" si="409"/>
        <v>3908</v>
      </c>
      <c r="C3911" s="69"/>
      <c r="D3911" s="70"/>
      <c r="E3911" s="70"/>
      <c r="F3911" s="64"/>
      <c r="G3911" s="198"/>
      <c r="H3911" s="198"/>
      <c r="I3911" s="198"/>
      <c r="J3911" s="199"/>
      <c r="K3911" s="62"/>
      <c r="L3911" s="62"/>
      <c r="M3911" s="62"/>
      <c r="N3911" s="64" t="s">
        <v>3143</v>
      </c>
      <c r="O3911" s="64" t="str">
        <f>IF(Tabla1[[#This Row],[FECHA RADICADO DE RESPUESTA A PETICIONARIO]]="","Sin respuesta",S3911-G3911)</f>
        <v>Sin respuesta</v>
      </c>
      <c r="P3911" s="64">
        <v>12</v>
      </c>
      <c r="Q3911" s="63" t="str">
        <f>+IFERROR(VLOOKUP(Z3911, fechas!$B$1:$C$247, 2,FALSE), " ")</f>
        <v xml:space="preserve"> </v>
      </c>
      <c r="R3911" s="64"/>
      <c r="S3911" s="85"/>
      <c r="T3911" s="64"/>
      <c r="U3911" s="63"/>
      <c r="V3911" s="64"/>
      <c r="W3911" s="64"/>
      <c r="X3911" s="108">
        <f t="shared" si="405"/>
        <v>1</v>
      </c>
      <c r="Y3911" s="109" t="str">
        <f>+IFERROR(VLOOKUP(G3911,fechas!$A$1:$D$209,2,FALSE), " ")</f>
        <v xml:space="preserve"> </v>
      </c>
      <c r="Z3911" s="109" t="str">
        <f t="shared" si="406"/>
        <v xml:space="preserve"> </v>
      </c>
      <c r="AA3911" s="110" t="str">
        <f ca="1">+IFERROR(IF(S3911&gt;0," ",Q3911-variables!$C$9)," ")</f>
        <v xml:space="preserve"> </v>
      </c>
      <c r="AB3911" s="111" t="str">
        <f t="shared" si="407"/>
        <v>SIN RESPUESTA</v>
      </c>
      <c r="AC3911" s="94" t="str">
        <f t="shared" si="408"/>
        <v>SIN TRASLADO</v>
      </c>
    </row>
    <row r="3912" spans="2:29" s="111" customFormat="1" ht="24.95" hidden="1" customHeight="1">
      <c r="B3912" s="64">
        <f t="shared" si="409"/>
        <v>3909</v>
      </c>
      <c r="C3912" s="69"/>
      <c r="D3912" s="70"/>
      <c r="E3912" s="70"/>
      <c r="F3912" s="64"/>
      <c r="G3912" s="198"/>
      <c r="H3912" s="198"/>
      <c r="I3912" s="198"/>
      <c r="J3912" s="199"/>
      <c r="K3912" s="62"/>
      <c r="L3912" s="62"/>
      <c r="M3912" s="62"/>
      <c r="N3912" s="64" t="s">
        <v>3143</v>
      </c>
      <c r="O3912" s="64" t="str">
        <f>IF(Tabla1[[#This Row],[FECHA RADICADO DE RESPUESTA A PETICIONARIO]]="","Sin respuesta",S3912-G3912)</f>
        <v>Sin respuesta</v>
      </c>
      <c r="P3912" s="64">
        <v>12</v>
      </c>
      <c r="Q3912" s="63" t="str">
        <f>+IFERROR(VLOOKUP(Z3912, fechas!$B$1:$C$247, 2,FALSE), " ")</f>
        <v xml:space="preserve"> </v>
      </c>
      <c r="R3912" s="64"/>
      <c r="S3912" s="85"/>
      <c r="T3912" s="64"/>
      <c r="U3912" s="63"/>
      <c r="V3912" s="64"/>
      <c r="W3912" s="64"/>
      <c r="X3912" s="108">
        <f t="shared" si="405"/>
        <v>1</v>
      </c>
      <c r="Y3912" s="109" t="str">
        <f>+IFERROR(VLOOKUP(G3912,fechas!$A$1:$D$209,2,FALSE), " ")</f>
        <v xml:space="preserve"> </v>
      </c>
      <c r="Z3912" s="109" t="str">
        <f t="shared" si="406"/>
        <v xml:space="preserve"> </v>
      </c>
      <c r="AA3912" s="110" t="str">
        <f ca="1">+IFERROR(IF(S3912&gt;0," ",Q3912-variables!$C$9)," ")</f>
        <v xml:space="preserve"> </v>
      </c>
      <c r="AB3912" s="111" t="str">
        <f t="shared" si="407"/>
        <v>SIN RESPUESTA</v>
      </c>
      <c r="AC3912" s="94" t="str">
        <f t="shared" si="408"/>
        <v>SIN TRASLADO</v>
      </c>
    </row>
    <row r="3913" spans="2:29" s="111" customFormat="1" ht="24.95" hidden="1" customHeight="1">
      <c r="B3913" s="64">
        <f t="shared" si="409"/>
        <v>3910</v>
      </c>
      <c r="C3913" s="69"/>
      <c r="D3913" s="70"/>
      <c r="E3913" s="70"/>
      <c r="F3913" s="64"/>
      <c r="G3913" s="198"/>
      <c r="H3913" s="198"/>
      <c r="I3913" s="198"/>
      <c r="J3913" s="199"/>
      <c r="K3913" s="62"/>
      <c r="L3913" s="62"/>
      <c r="M3913" s="62"/>
      <c r="N3913" s="64" t="s">
        <v>3143</v>
      </c>
      <c r="O3913" s="64" t="str">
        <f>IF(Tabla1[[#This Row],[FECHA RADICADO DE RESPUESTA A PETICIONARIO]]="","Sin respuesta",S3913-G3913)</f>
        <v>Sin respuesta</v>
      </c>
      <c r="P3913" s="64">
        <v>12</v>
      </c>
      <c r="Q3913" s="63" t="str">
        <f>+IFERROR(VLOOKUP(Z3913, fechas!$B$1:$C$247, 2,FALSE), " ")</f>
        <v xml:space="preserve"> </v>
      </c>
      <c r="R3913" s="64"/>
      <c r="S3913" s="85"/>
      <c r="T3913" s="64"/>
      <c r="U3913" s="63"/>
      <c r="V3913" s="64"/>
      <c r="W3913" s="64"/>
      <c r="X3913" s="108">
        <f t="shared" si="405"/>
        <v>1</v>
      </c>
      <c r="Y3913" s="109" t="str">
        <f>+IFERROR(VLOOKUP(G3913,fechas!$A$1:$D$209,2,FALSE), " ")</f>
        <v xml:space="preserve"> </v>
      </c>
      <c r="Z3913" s="109" t="str">
        <f t="shared" si="406"/>
        <v xml:space="preserve"> </v>
      </c>
      <c r="AA3913" s="110" t="str">
        <f ca="1">+IFERROR(IF(S3913&gt;0," ",Q3913-variables!$C$9)," ")</f>
        <v xml:space="preserve"> </v>
      </c>
      <c r="AB3913" s="111" t="str">
        <f t="shared" si="407"/>
        <v>SIN RESPUESTA</v>
      </c>
      <c r="AC3913" s="94" t="str">
        <f t="shared" si="408"/>
        <v>SIN TRASLADO</v>
      </c>
    </row>
    <row r="3914" spans="2:29" s="111" customFormat="1" ht="24.95" hidden="1" customHeight="1">
      <c r="B3914" s="64">
        <f t="shared" si="409"/>
        <v>3911</v>
      </c>
      <c r="C3914" s="69"/>
      <c r="D3914" s="70"/>
      <c r="E3914" s="70"/>
      <c r="F3914" s="64"/>
      <c r="G3914" s="198"/>
      <c r="H3914" s="198"/>
      <c r="I3914" s="198"/>
      <c r="J3914" s="199"/>
      <c r="K3914" s="62"/>
      <c r="L3914" s="62"/>
      <c r="M3914" s="62"/>
      <c r="N3914" s="64" t="s">
        <v>3143</v>
      </c>
      <c r="O3914" s="64" t="str">
        <f>IF(Tabla1[[#This Row],[FECHA RADICADO DE RESPUESTA A PETICIONARIO]]="","Sin respuesta",S3914-G3914)</f>
        <v>Sin respuesta</v>
      </c>
      <c r="P3914" s="64">
        <v>12</v>
      </c>
      <c r="Q3914" s="63" t="str">
        <f>+IFERROR(VLOOKUP(Z3914, fechas!$B$1:$C$247, 2,FALSE), " ")</f>
        <v xml:space="preserve"> </v>
      </c>
      <c r="R3914" s="64"/>
      <c r="S3914" s="85"/>
      <c r="T3914" s="64"/>
      <c r="U3914" s="63"/>
      <c r="V3914" s="64"/>
      <c r="W3914" s="64"/>
      <c r="X3914" s="108">
        <f t="shared" si="405"/>
        <v>1</v>
      </c>
      <c r="Y3914" s="109" t="str">
        <f>+IFERROR(VLOOKUP(G3914,fechas!$A$1:$D$209,2,FALSE), " ")</f>
        <v xml:space="preserve"> </v>
      </c>
      <c r="Z3914" s="109" t="str">
        <f t="shared" si="406"/>
        <v xml:space="preserve"> </v>
      </c>
      <c r="AA3914" s="110" t="str">
        <f ca="1">+IFERROR(IF(S3914&gt;0," ",Q3914-variables!$C$9)," ")</f>
        <v xml:space="preserve"> </v>
      </c>
      <c r="AB3914" s="111" t="str">
        <f t="shared" si="407"/>
        <v>SIN RESPUESTA</v>
      </c>
      <c r="AC3914" s="94" t="str">
        <f t="shared" si="408"/>
        <v>SIN TRASLADO</v>
      </c>
    </row>
    <row r="3915" spans="2:29" s="111" customFormat="1" ht="24.95" hidden="1" customHeight="1">
      <c r="B3915" s="64">
        <f t="shared" si="409"/>
        <v>3912</v>
      </c>
      <c r="C3915" s="69"/>
      <c r="D3915" s="70"/>
      <c r="E3915" s="70"/>
      <c r="F3915" s="64"/>
      <c r="G3915" s="198"/>
      <c r="H3915" s="198"/>
      <c r="I3915" s="198"/>
      <c r="J3915" s="199"/>
      <c r="K3915" s="62"/>
      <c r="L3915" s="62"/>
      <c r="M3915" s="62"/>
      <c r="N3915" s="64" t="s">
        <v>3143</v>
      </c>
      <c r="O3915" s="64" t="str">
        <f>IF(Tabla1[[#This Row],[FECHA RADICADO DE RESPUESTA A PETICIONARIO]]="","Sin respuesta",S3915-G3915)</f>
        <v>Sin respuesta</v>
      </c>
      <c r="P3915" s="64">
        <v>12</v>
      </c>
      <c r="Q3915" s="63" t="str">
        <f>+IFERROR(VLOOKUP(Z3915, fechas!$B$1:$C$247, 2,FALSE), " ")</f>
        <v xml:space="preserve"> </v>
      </c>
      <c r="R3915" s="64"/>
      <c r="S3915" s="85"/>
      <c r="T3915" s="64"/>
      <c r="U3915" s="63"/>
      <c r="V3915" s="64"/>
      <c r="W3915" s="64"/>
      <c r="X3915" s="108">
        <f t="shared" si="405"/>
        <v>1</v>
      </c>
      <c r="Y3915" s="109" t="str">
        <f>+IFERROR(VLOOKUP(G3915,fechas!$A$1:$D$209,2,FALSE), " ")</f>
        <v xml:space="preserve"> </v>
      </c>
      <c r="Z3915" s="109" t="str">
        <f t="shared" si="406"/>
        <v xml:space="preserve"> </v>
      </c>
      <c r="AA3915" s="110" t="str">
        <f ca="1">+IFERROR(IF(S3915&gt;0," ",Q3915-variables!$C$9)," ")</f>
        <v xml:space="preserve"> </v>
      </c>
      <c r="AB3915" s="111" t="str">
        <f t="shared" si="407"/>
        <v>SIN RESPUESTA</v>
      </c>
      <c r="AC3915" s="94" t="str">
        <f t="shared" si="408"/>
        <v>SIN TRASLADO</v>
      </c>
    </row>
    <row r="3916" spans="2:29" s="111" customFormat="1" ht="24.95" hidden="1" customHeight="1">
      <c r="B3916" s="64">
        <f t="shared" si="409"/>
        <v>3913</v>
      </c>
      <c r="C3916" s="69"/>
      <c r="D3916" s="70"/>
      <c r="E3916" s="70"/>
      <c r="F3916" s="64"/>
      <c r="G3916" s="198"/>
      <c r="H3916" s="198"/>
      <c r="I3916" s="198"/>
      <c r="J3916" s="199"/>
      <c r="K3916" s="62"/>
      <c r="L3916" s="62"/>
      <c r="M3916" s="62"/>
      <c r="N3916" s="64" t="s">
        <v>3143</v>
      </c>
      <c r="O3916" s="64" t="str">
        <f>IF(Tabla1[[#This Row],[FECHA RADICADO DE RESPUESTA A PETICIONARIO]]="","Sin respuesta",S3916-G3916)</f>
        <v>Sin respuesta</v>
      </c>
      <c r="P3916" s="64">
        <v>12</v>
      </c>
      <c r="Q3916" s="63" t="str">
        <f>+IFERROR(VLOOKUP(Z3916, fechas!$B$1:$C$247, 2,FALSE), " ")</f>
        <v xml:space="preserve"> </v>
      </c>
      <c r="R3916" s="64"/>
      <c r="S3916" s="85"/>
      <c r="T3916" s="64"/>
      <c r="U3916" s="63"/>
      <c r="V3916" s="64"/>
      <c r="W3916" s="64"/>
      <c r="X3916" s="108">
        <f t="shared" si="405"/>
        <v>1</v>
      </c>
      <c r="Y3916" s="109" t="str">
        <f>+IFERROR(VLOOKUP(G3916,fechas!$A$1:$D$209,2,FALSE), " ")</f>
        <v xml:space="preserve"> </v>
      </c>
      <c r="Z3916" s="109" t="str">
        <f t="shared" si="406"/>
        <v xml:space="preserve"> </v>
      </c>
      <c r="AA3916" s="110" t="str">
        <f ca="1">+IFERROR(IF(S3916&gt;0," ",Q3916-variables!$C$9)," ")</f>
        <v xml:space="preserve"> </v>
      </c>
      <c r="AB3916" s="111" t="str">
        <f t="shared" si="407"/>
        <v>SIN RESPUESTA</v>
      </c>
      <c r="AC3916" s="94" t="str">
        <f t="shared" si="408"/>
        <v>SIN TRASLADO</v>
      </c>
    </row>
    <row r="3917" spans="2:29" s="111" customFormat="1" ht="24.95" hidden="1" customHeight="1">
      <c r="B3917" s="64">
        <f t="shared" si="409"/>
        <v>3914</v>
      </c>
      <c r="C3917" s="69"/>
      <c r="D3917" s="70"/>
      <c r="E3917" s="70"/>
      <c r="F3917" s="64"/>
      <c r="G3917" s="198"/>
      <c r="H3917" s="198"/>
      <c r="I3917" s="198"/>
      <c r="J3917" s="199"/>
      <c r="K3917" s="62"/>
      <c r="L3917" s="62"/>
      <c r="M3917" s="62"/>
      <c r="N3917" s="64" t="s">
        <v>3143</v>
      </c>
      <c r="O3917" s="64" t="str">
        <f>IF(Tabla1[[#This Row],[FECHA RADICADO DE RESPUESTA A PETICIONARIO]]="","Sin respuesta",S3917-G3917)</f>
        <v>Sin respuesta</v>
      </c>
      <c r="P3917" s="64">
        <v>12</v>
      </c>
      <c r="Q3917" s="63" t="str">
        <f>+IFERROR(VLOOKUP(Z3917, fechas!$B$1:$C$247, 2,FALSE), " ")</f>
        <v xml:space="preserve"> </v>
      </c>
      <c r="R3917" s="64"/>
      <c r="S3917" s="85"/>
      <c r="T3917" s="64"/>
      <c r="U3917" s="63"/>
      <c r="V3917" s="64"/>
      <c r="W3917" s="64"/>
      <c r="X3917" s="108">
        <f t="shared" si="405"/>
        <v>1</v>
      </c>
      <c r="Y3917" s="109" t="str">
        <f>+IFERROR(VLOOKUP(G3917,fechas!$A$1:$D$209,2,FALSE), " ")</f>
        <v xml:space="preserve"> </v>
      </c>
      <c r="Z3917" s="109" t="str">
        <f t="shared" si="406"/>
        <v xml:space="preserve"> </v>
      </c>
      <c r="AA3917" s="110" t="str">
        <f ca="1">+IFERROR(IF(S3917&gt;0," ",Q3917-variables!$C$9)," ")</f>
        <v xml:space="preserve"> </v>
      </c>
      <c r="AB3917" s="111" t="str">
        <f t="shared" si="407"/>
        <v>SIN RESPUESTA</v>
      </c>
      <c r="AC3917" s="94" t="str">
        <f t="shared" si="408"/>
        <v>SIN TRASLADO</v>
      </c>
    </row>
    <row r="3918" spans="2:29" s="111" customFormat="1" ht="24.95" hidden="1" customHeight="1">
      <c r="B3918" s="64">
        <f t="shared" si="409"/>
        <v>3915</v>
      </c>
      <c r="C3918" s="69"/>
      <c r="D3918" s="70"/>
      <c r="E3918" s="70"/>
      <c r="F3918" s="64"/>
      <c r="G3918" s="198"/>
      <c r="H3918" s="198"/>
      <c r="I3918" s="198"/>
      <c r="J3918" s="199"/>
      <c r="K3918" s="62"/>
      <c r="L3918" s="62"/>
      <c r="M3918" s="62"/>
      <c r="N3918" s="64" t="s">
        <v>3143</v>
      </c>
      <c r="O3918" s="64" t="str">
        <f>IF(Tabla1[[#This Row],[FECHA RADICADO DE RESPUESTA A PETICIONARIO]]="","Sin respuesta",S3918-G3918)</f>
        <v>Sin respuesta</v>
      </c>
      <c r="P3918" s="64">
        <v>12</v>
      </c>
      <c r="Q3918" s="63" t="str">
        <f>+IFERROR(VLOOKUP(Z3918, fechas!$B$1:$C$247, 2,FALSE), " ")</f>
        <v xml:space="preserve"> </v>
      </c>
      <c r="R3918" s="64"/>
      <c r="S3918" s="85"/>
      <c r="T3918" s="64"/>
      <c r="U3918" s="63"/>
      <c r="V3918" s="64"/>
      <c r="W3918" s="64"/>
      <c r="X3918" s="108">
        <f t="shared" si="405"/>
        <v>1</v>
      </c>
      <c r="Y3918" s="109" t="str">
        <f>+IFERROR(VLOOKUP(G3918,fechas!$A$1:$D$209,2,FALSE), " ")</f>
        <v xml:space="preserve"> </v>
      </c>
      <c r="Z3918" s="109" t="str">
        <f t="shared" si="406"/>
        <v xml:space="preserve"> </v>
      </c>
      <c r="AA3918" s="110" t="str">
        <f ca="1">+IFERROR(IF(S3918&gt;0," ",Q3918-variables!$C$9)," ")</f>
        <v xml:space="preserve"> </v>
      </c>
      <c r="AB3918" s="111" t="str">
        <f t="shared" si="407"/>
        <v>SIN RESPUESTA</v>
      </c>
      <c r="AC3918" s="94" t="str">
        <f t="shared" si="408"/>
        <v>SIN TRASLADO</v>
      </c>
    </row>
    <row r="3919" spans="2:29" s="111" customFormat="1" ht="24.95" hidden="1" customHeight="1">
      <c r="B3919" s="64">
        <f t="shared" si="409"/>
        <v>3916</v>
      </c>
      <c r="C3919" s="69"/>
      <c r="D3919" s="70"/>
      <c r="E3919" s="70"/>
      <c r="F3919" s="64"/>
      <c r="G3919" s="198"/>
      <c r="H3919" s="198"/>
      <c r="I3919" s="198"/>
      <c r="J3919" s="199"/>
      <c r="K3919" s="62"/>
      <c r="L3919" s="62"/>
      <c r="M3919" s="62"/>
      <c r="N3919" s="64" t="s">
        <v>3143</v>
      </c>
      <c r="O3919" s="64" t="str">
        <f>IF(Tabla1[[#This Row],[FECHA RADICADO DE RESPUESTA A PETICIONARIO]]="","Sin respuesta",S3919-G3919)</f>
        <v>Sin respuesta</v>
      </c>
      <c r="P3919" s="64">
        <v>12</v>
      </c>
      <c r="Q3919" s="63" t="str">
        <f>+IFERROR(VLOOKUP(Z3919, fechas!$B$1:$C$247, 2,FALSE), " ")</f>
        <v xml:space="preserve"> </v>
      </c>
      <c r="R3919" s="64"/>
      <c r="S3919" s="85"/>
      <c r="T3919" s="64"/>
      <c r="U3919" s="63"/>
      <c r="V3919" s="64"/>
      <c r="W3919" s="64"/>
      <c r="X3919" s="108">
        <f t="shared" si="405"/>
        <v>1</v>
      </c>
      <c r="Y3919" s="109" t="str">
        <f>+IFERROR(VLOOKUP(G3919,fechas!$A$1:$D$209,2,FALSE), " ")</f>
        <v xml:space="preserve"> </v>
      </c>
      <c r="Z3919" s="109" t="str">
        <f t="shared" si="406"/>
        <v xml:space="preserve"> </v>
      </c>
      <c r="AA3919" s="110" t="str">
        <f ca="1">+IFERROR(IF(S3919&gt;0," ",Q3919-variables!$C$9)," ")</f>
        <v xml:space="preserve"> </v>
      </c>
      <c r="AB3919" s="111" t="str">
        <f t="shared" si="407"/>
        <v>SIN RESPUESTA</v>
      </c>
      <c r="AC3919" s="94" t="str">
        <f t="shared" si="408"/>
        <v>SIN TRASLADO</v>
      </c>
    </row>
    <row r="3920" spans="2:29" s="111" customFormat="1" ht="24.95" hidden="1" customHeight="1">
      <c r="B3920" s="64">
        <f t="shared" si="409"/>
        <v>3917</v>
      </c>
      <c r="C3920" s="69"/>
      <c r="D3920" s="70"/>
      <c r="E3920" s="70"/>
      <c r="F3920" s="64"/>
      <c r="G3920" s="198"/>
      <c r="H3920" s="198"/>
      <c r="I3920" s="198"/>
      <c r="J3920" s="199"/>
      <c r="K3920" s="62"/>
      <c r="L3920" s="62"/>
      <c r="M3920" s="62"/>
      <c r="N3920" s="64" t="s">
        <v>3143</v>
      </c>
      <c r="O3920" s="64" t="str">
        <f>IF(Tabla1[[#This Row],[FECHA RADICADO DE RESPUESTA A PETICIONARIO]]="","Sin respuesta",S3920-G3920)</f>
        <v>Sin respuesta</v>
      </c>
      <c r="P3920" s="64">
        <v>12</v>
      </c>
      <c r="Q3920" s="63" t="str">
        <f>+IFERROR(VLOOKUP(Z3920, fechas!$B$1:$C$247, 2,FALSE), " ")</f>
        <v xml:space="preserve"> </v>
      </c>
      <c r="R3920" s="64"/>
      <c r="S3920" s="85"/>
      <c r="T3920" s="64"/>
      <c r="U3920" s="63"/>
      <c r="V3920" s="64"/>
      <c r="W3920" s="64"/>
      <c r="X3920" s="108">
        <f t="shared" si="405"/>
        <v>1</v>
      </c>
      <c r="Y3920" s="109" t="str">
        <f>+IFERROR(VLOOKUP(G3920,fechas!$A$1:$D$209,2,FALSE), " ")</f>
        <v xml:space="preserve"> </v>
      </c>
      <c r="Z3920" s="109" t="str">
        <f t="shared" si="406"/>
        <v xml:space="preserve"> </v>
      </c>
      <c r="AA3920" s="110" t="str">
        <f ca="1">+IFERROR(IF(S3920&gt;0," ",Q3920-variables!$C$9)," ")</f>
        <v xml:space="preserve"> </v>
      </c>
      <c r="AB3920" s="111" t="str">
        <f t="shared" si="407"/>
        <v>SIN RESPUESTA</v>
      </c>
      <c r="AC3920" s="94" t="str">
        <f t="shared" si="408"/>
        <v>SIN TRASLADO</v>
      </c>
    </row>
    <row r="3921" spans="2:29" s="111" customFormat="1" ht="24.95" hidden="1" customHeight="1">
      <c r="B3921" s="64">
        <f t="shared" si="409"/>
        <v>3918</v>
      </c>
      <c r="C3921" s="69"/>
      <c r="D3921" s="70"/>
      <c r="E3921" s="70"/>
      <c r="F3921" s="64"/>
      <c r="G3921" s="198"/>
      <c r="H3921" s="198"/>
      <c r="I3921" s="198"/>
      <c r="J3921" s="199"/>
      <c r="K3921" s="62"/>
      <c r="L3921" s="62"/>
      <c r="M3921" s="62"/>
      <c r="N3921" s="64" t="s">
        <v>3143</v>
      </c>
      <c r="O3921" s="64" t="str">
        <f>IF(Tabla1[[#This Row],[FECHA RADICADO DE RESPUESTA A PETICIONARIO]]="","Sin respuesta",S3921-G3921)</f>
        <v>Sin respuesta</v>
      </c>
      <c r="P3921" s="64">
        <v>12</v>
      </c>
      <c r="Q3921" s="63" t="str">
        <f>+IFERROR(VLOOKUP(Z3921, fechas!$B$1:$C$247, 2,FALSE), " ")</f>
        <v xml:space="preserve"> </v>
      </c>
      <c r="R3921" s="64"/>
      <c r="S3921" s="85"/>
      <c r="T3921" s="64"/>
      <c r="U3921" s="63"/>
      <c r="V3921" s="64"/>
      <c r="W3921" s="64"/>
      <c r="X3921" s="108">
        <f t="shared" si="405"/>
        <v>1</v>
      </c>
      <c r="Y3921" s="109" t="str">
        <f>+IFERROR(VLOOKUP(G3921,fechas!$A$1:$D$209,2,FALSE), " ")</f>
        <v xml:space="preserve"> </v>
      </c>
      <c r="Z3921" s="109" t="str">
        <f t="shared" si="406"/>
        <v xml:space="preserve"> </v>
      </c>
      <c r="AA3921" s="110" t="str">
        <f ca="1">+IFERROR(IF(S3921&gt;0," ",Q3921-variables!$C$9)," ")</f>
        <v xml:space="preserve"> </v>
      </c>
      <c r="AB3921" s="111" t="str">
        <f t="shared" si="407"/>
        <v>SIN RESPUESTA</v>
      </c>
      <c r="AC3921" s="94" t="str">
        <f t="shared" si="408"/>
        <v>SIN TRASLADO</v>
      </c>
    </row>
    <row r="3922" spans="2:29" s="111" customFormat="1" ht="24.95" hidden="1" customHeight="1">
      <c r="B3922" s="64">
        <f t="shared" si="409"/>
        <v>3919</v>
      </c>
      <c r="C3922" s="69"/>
      <c r="D3922" s="70"/>
      <c r="E3922" s="70"/>
      <c r="F3922" s="64"/>
      <c r="G3922" s="198"/>
      <c r="H3922" s="198"/>
      <c r="I3922" s="198"/>
      <c r="J3922" s="199"/>
      <c r="K3922" s="62"/>
      <c r="L3922" s="62"/>
      <c r="M3922" s="62"/>
      <c r="N3922" s="64" t="s">
        <v>3143</v>
      </c>
      <c r="O3922" s="64" t="str">
        <f>IF(Tabla1[[#This Row],[FECHA RADICADO DE RESPUESTA A PETICIONARIO]]="","Sin respuesta",S3922-G3922)</f>
        <v>Sin respuesta</v>
      </c>
      <c r="P3922" s="64">
        <v>12</v>
      </c>
      <c r="Q3922" s="63" t="str">
        <f>+IFERROR(VLOOKUP(Z3922, fechas!$B$1:$C$247, 2,FALSE), " ")</f>
        <v xml:space="preserve"> </v>
      </c>
      <c r="R3922" s="64"/>
      <c r="S3922" s="85"/>
      <c r="T3922" s="64"/>
      <c r="U3922" s="63"/>
      <c r="V3922" s="64"/>
      <c r="W3922" s="64"/>
      <c r="X3922" s="108">
        <f t="shared" si="405"/>
        <v>1</v>
      </c>
      <c r="Y3922" s="109" t="str">
        <f>+IFERROR(VLOOKUP(G3922,fechas!$A$1:$D$209,2,FALSE), " ")</f>
        <v xml:space="preserve"> </v>
      </c>
      <c r="Z3922" s="109" t="str">
        <f t="shared" si="406"/>
        <v xml:space="preserve"> </v>
      </c>
      <c r="AA3922" s="110" t="str">
        <f ca="1">+IFERROR(IF(S3922&gt;0," ",Q3922-variables!$C$9)," ")</f>
        <v xml:space="preserve"> </v>
      </c>
      <c r="AB3922" s="111" t="str">
        <f t="shared" si="407"/>
        <v>SIN RESPUESTA</v>
      </c>
      <c r="AC3922" s="94" t="str">
        <f t="shared" si="408"/>
        <v>SIN TRASLADO</v>
      </c>
    </row>
    <row r="3923" spans="2:29" s="111" customFormat="1" ht="24.95" hidden="1" customHeight="1">
      <c r="B3923" s="64">
        <f t="shared" si="409"/>
        <v>3920</v>
      </c>
      <c r="C3923" s="69"/>
      <c r="D3923" s="70"/>
      <c r="E3923" s="70"/>
      <c r="F3923" s="64"/>
      <c r="G3923" s="198"/>
      <c r="H3923" s="198"/>
      <c r="I3923" s="198"/>
      <c r="J3923" s="199"/>
      <c r="K3923" s="62"/>
      <c r="L3923" s="62"/>
      <c r="M3923" s="62"/>
      <c r="N3923" s="64" t="s">
        <v>3143</v>
      </c>
      <c r="O3923" s="64" t="str">
        <f>IF(Tabla1[[#This Row],[FECHA RADICADO DE RESPUESTA A PETICIONARIO]]="","Sin respuesta",S3923-G3923)</f>
        <v>Sin respuesta</v>
      </c>
      <c r="P3923" s="64">
        <v>12</v>
      </c>
      <c r="Q3923" s="63" t="str">
        <f>+IFERROR(VLOOKUP(Z3923, fechas!$B$1:$C$247, 2,FALSE), " ")</f>
        <v xml:space="preserve"> </v>
      </c>
      <c r="R3923" s="64"/>
      <c r="S3923" s="85"/>
      <c r="T3923" s="64"/>
      <c r="U3923" s="63"/>
      <c r="V3923" s="64"/>
      <c r="W3923" s="64"/>
      <c r="X3923" s="108">
        <f t="shared" si="405"/>
        <v>1</v>
      </c>
      <c r="Y3923" s="109" t="str">
        <f>+IFERROR(VLOOKUP(G3923,fechas!$A$1:$D$209,2,FALSE), " ")</f>
        <v xml:space="preserve"> </v>
      </c>
      <c r="Z3923" s="109" t="str">
        <f t="shared" si="406"/>
        <v xml:space="preserve"> </v>
      </c>
      <c r="AA3923" s="110" t="str">
        <f ca="1">+IFERROR(IF(S3923&gt;0," ",Q3923-variables!$C$9)," ")</f>
        <v xml:space="preserve"> </v>
      </c>
      <c r="AB3923" s="111" t="str">
        <f t="shared" si="407"/>
        <v>SIN RESPUESTA</v>
      </c>
      <c r="AC3923" s="94" t="str">
        <f t="shared" si="408"/>
        <v>SIN TRASLADO</v>
      </c>
    </row>
    <row r="3924" spans="2:29" s="111" customFormat="1" ht="24.95" hidden="1" customHeight="1">
      <c r="B3924" s="64">
        <f t="shared" si="409"/>
        <v>3921</v>
      </c>
      <c r="C3924" s="69"/>
      <c r="D3924" s="70"/>
      <c r="E3924" s="70"/>
      <c r="F3924" s="64"/>
      <c r="G3924" s="198"/>
      <c r="H3924" s="198"/>
      <c r="I3924" s="198"/>
      <c r="J3924" s="199"/>
      <c r="K3924" s="62"/>
      <c r="L3924" s="62"/>
      <c r="M3924" s="62"/>
      <c r="N3924" s="64" t="s">
        <v>3143</v>
      </c>
      <c r="O3924" s="64" t="str">
        <f>IF(Tabla1[[#This Row],[FECHA RADICADO DE RESPUESTA A PETICIONARIO]]="","Sin respuesta",S3924-G3924)</f>
        <v>Sin respuesta</v>
      </c>
      <c r="P3924" s="64">
        <v>12</v>
      </c>
      <c r="Q3924" s="63" t="str">
        <f>+IFERROR(VLOOKUP(Z3924, fechas!$B$1:$C$247, 2,FALSE), " ")</f>
        <v xml:space="preserve"> </v>
      </c>
      <c r="R3924" s="64"/>
      <c r="S3924" s="85"/>
      <c r="T3924" s="64"/>
      <c r="U3924" s="63"/>
      <c r="V3924" s="64"/>
      <c r="W3924" s="64"/>
      <c r="X3924" s="108">
        <f t="shared" si="405"/>
        <v>1</v>
      </c>
      <c r="Y3924" s="109" t="str">
        <f>+IFERROR(VLOOKUP(G3924,fechas!$A$1:$D$209,2,FALSE), " ")</f>
        <v xml:space="preserve"> </v>
      </c>
      <c r="Z3924" s="109" t="str">
        <f t="shared" si="406"/>
        <v xml:space="preserve"> </v>
      </c>
      <c r="AA3924" s="110" t="str">
        <f ca="1">+IFERROR(IF(S3924&gt;0," ",Q3924-variables!$C$9)," ")</f>
        <v xml:space="preserve"> </v>
      </c>
      <c r="AB3924" s="111" t="str">
        <f t="shared" si="407"/>
        <v>SIN RESPUESTA</v>
      </c>
      <c r="AC3924" s="94" t="str">
        <f t="shared" si="408"/>
        <v>SIN TRASLADO</v>
      </c>
    </row>
    <row r="3925" spans="2:29" s="111" customFormat="1" ht="24.95" hidden="1" customHeight="1">
      <c r="B3925" s="64">
        <f t="shared" si="409"/>
        <v>3922</v>
      </c>
      <c r="C3925" s="69"/>
      <c r="D3925" s="70"/>
      <c r="E3925" s="70"/>
      <c r="F3925" s="64"/>
      <c r="G3925" s="198"/>
      <c r="H3925" s="198"/>
      <c r="I3925" s="198"/>
      <c r="J3925" s="199"/>
      <c r="K3925" s="62"/>
      <c r="L3925" s="62"/>
      <c r="M3925" s="62"/>
      <c r="N3925" s="64" t="s">
        <v>3143</v>
      </c>
      <c r="O3925" s="64" t="str">
        <f>IF(Tabla1[[#This Row],[FECHA RADICADO DE RESPUESTA A PETICIONARIO]]="","Sin respuesta",S3925-G3925)</f>
        <v>Sin respuesta</v>
      </c>
      <c r="P3925" s="64">
        <v>12</v>
      </c>
      <c r="Q3925" s="63" t="str">
        <f>+IFERROR(VLOOKUP(Z3925, fechas!$B$1:$C$247, 2,FALSE), " ")</f>
        <v xml:space="preserve"> </v>
      </c>
      <c r="R3925" s="64"/>
      <c r="S3925" s="85"/>
      <c r="T3925" s="64"/>
      <c r="U3925" s="63"/>
      <c r="V3925" s="64"/>
      <c r="W3925" s="64"/>
      <c r="X3925" s="108">
        <f t="shared" si="405"/>
        <v>1</v>
      </c>
      <c r="Y3925" s="109" t="str">
        <f>+IFERROR(VLOOKUP(G3925,fechas!$A$1:$D$209,2,FALSE), " ")</f>
        <v xml:space="preserve"> </v>
      </c>
      <c r="Z3925" s="109" t="str">
        <f t="shared" si="406"/>
        <v xml:space="preserve"> </v>
      </c>
      <c r="AA3925" s="110" t="str">
        <f ca="1">+IFERROR(IF(S3925&gt;0," ",Q3925-variables!$C$9)," ")</f>
        <v xml:space="preserve"> </v>
      </c>
      <c r="AB3925" s="111" t="str">
        <f t="shared" si="407"/>
        <v>SIN RESPUESTA</v>
      </c>
      <c r="AC3925" s="94" t="str">
        <f t="shared" si="408"/>
        <v>SIN TRASLADO</v>
      </c>
    </row>
    <row r="3926" spans="2:29" s="111" customFormat="1" ht="24.95" hidden="1" customHeight="1">
      <c r="B3926" s="64">
        <f t="shared" si="409"/>
        <v>3923</v>
      </c>
      <c r="C3926" s="69"/>
      <c r="D3926" s="70"/>
      <c r="E3926" s="70"/>
      <c r="F3926" s="64"/>
      <c r="G3926" s="198"/>
      <c r="H3926" s="198"/>
      <c r="I3926" s="198"/>
      <c r="J3926" s="199"/>
      <c r="K3926" s="62"/>
      <c r="L3926" s="62"/>
      <c r="M3926" s="62"/>
      <c r="N3926" s="64" t="s">
        <v>3143</v>
      </c>
      <c r="O3926" s="64" t="str">
        <f>IF(Tabla1[[#This Row],[FECHA RADICADO DE RESPUESTA A PETICIONARIO]]="","Sin respuesta",S3926-G3926)</f>
        <v>Sin respuesta</v>
      </c>
      <c r="P3926" s="64">
        <v>12</v>
      </c>
      <c r="Q3926" s="63" t="str">
        <f>+IFERROR(VLOOKUP(Z3926, fechas!$B$1:$C$247, 2,FALSE), " ")</f>
        <v xml:space="preserve"> </v>
      </c>
      <c r="R3926" s="64"/>
      <c r="S3926" s="85"/>
      <c r="T3926" s="64"/>
      <c r="U3926" s="63"/>
      <c r="V3926" s="64"/>
      <c r="W3926" s="64"/>
      <c r="X3926" s="108">
        <f t="shared" si="405"/>
        <v>1</v>
      </c>
      <c r="Y3926" s="109" t="str">
        <f>+IFERROR(VLOOKUP(G3926,fechas!$A$1:$D$209,2,FALSE), " ")</f>
        <v xml:space="preserve"> </v>
      </c>
      <c r="Z3926" s="109" t="str">
        <f t="shared" si="406"/>
        <v xml:space="preserve"> </v>
      </c>
      <c r="AA3926" s="110" t="str">
        <f ca="1">+IFERROR(IF(S3926&gt;0," ",Q3926-variables!$C$9)," ")</f>
        <v xml:space="preserve"> </v>
      </c>
      <c r="AB3926" s="111" t="str">
        <f t="shared" si="407"/>
        <v>SIN RESPUESTA</v>
      </c>
      <c r="AC3926" s="94" t="str">
        <f t="shared" si="408"/>
        <v>SIN TRASLADO</v>
      </c>
    </row>
    <row r="3927" spans="2:29" s="111" customFormat="1" ht="24.95" hidden="1" customHeight="1">
      <c r="B3927" s="64">
        <f t="shared" si="409"/>
        <v>3924</v>
      </c>
      <c r="C3927" s="69"/>
      <c r="D3927" s="70"/>
      <c r="E3927" s="70"/>
      <c r="F3927" s="64"/>
      <c r="G3927" s="198"/>
      <c r="H3927" s="198"/>
      <c r="I3927" s="198"/>
      <c r="J3927" s="199"/>
      <c r="K3927" s="62"/>
      <c r="L3927" s="62"/>
      <c r="M3927" s="62"/>
      <c r="N3927" s="64" t="s">
        <v>3143</v>
      </c>
      <c r="O3927" s="64" t="str">
        <f>IF(Tabla1[[#This Row],[FECHA RADICADO DE RESPUESTA A PETICIONARIO]]="","Sin respuesta",S3927-G3927)</f>
        <v>Sin respuesta</v>
      </c>
      <c r="P3927" s="64">
        <v>12</v>
      </c>
      <c r="Q3927" s="63" t="str">
        <f>+IFERROR(VLOOKUP(Z3927, fechas!$B$1:$C$247, 2,FALSE), " ")</f>
        <v xml:space="preserve"> </v>
      </c>
      <c r="R3927" s="64"/>
      <c r="S3927" s="85"/>
      <c r="T3927" s="64"/>
      <c r="U3927" s="63"/>
      <c r="V3927" s="64"/>
      <c r="W3927" s="64"/>
      <c r="X3927" s="108">
        <f t="shared" si="405"/>
        <v>1</v>
      </c>
      <c r="Y3927" s="109" t="str">
        <f>+IFERROR(VLOOKUP(G3927,fechas!$A$1:$D$209,2,FALSE), " ")</f>
        <v xml:space="preserve"> </v>
      </c>
      <c r="Z3927" s="109" t="str">
        <f t="shared" si="406"/>
        <v xml:space="preserve"> </v>
      </c>
      <c r="AA3927" s="110" t="str">
        <f ca="1">+IFERROR(IF(S3927&gt;0," ",Q3927-variables!$C$9)," ")</f>
        <v xml:space="preserve"> </v>
      </c>
      <c r="AB3927" s="111" t="str">
        <f t="shared" si="407"/>
        <v>SIN RESPUESTA</v>
      </c>
      <c r="AC3927" s="94" t="str">
        <f t="shared" si="408"/>
        <v>SIN TRASLADO</v>
      </c>
    </row>
    <row r="3928" spans="2:29" s="111" customFormat="1" ht="24.95" hidden="1" customHeight="1">
      <c r="B3928" s="64">
        <f t="shared" si="409"/>
        <v>3925</v>
      </c>
      <c r="C3928" s="69"/>
      <c r="D3928" s="70"/>
      <c r="E3928" s="70"/>
      <c r="F3928" s="64"/>
      <c r="G3928" s="198"/>
      <c r="H3928" s="198"/>
      <c r="I3928" s="198"/>
      <c r="J3928" s="199"/>
      <c r="K3928" s="62"/>
      <c r="L3928" s="62"/>
      <c r="M3928" s="62"/>
      <c r="N3928" s="64" t="s">
        <v>3143</v>
      </c>
      <c r="O3928" s="64" t="str">
        <f>IF(Tabla1[[#This Row],[FECHA RADICADO DE RESPUESTA A PETICIONARIO]]="","Sin respuesta",S3928-G3928)</f>
        <v>Sin respuesta</v>
      </c>
      <c r="P3928" s="64">
        <v>12</v>
      </c>
      <c r="Q3928" s="63" t="str">
        <f>+IFERROR(VLOOKUP(Z3928, fechas!$B$1:$C$247, 2,FALSE), " ")</f>
        <v xml:space="preserve"> </v>
      </c>
      <c r="R3928" s="64"/>
      <c r="S3928" s="85"/>
      <c r="T3928" s="64"/>
      <c r="U3928" s="63"/>
      <c r="V3928" s="64"/>
      <c r="W3928" s="64"/>
      <c r="X3928" s="108">
        <f t="shared" si="405"/>
        <v>1</v>
      </c>
      <c r="Y3928" s="109" t="str">
        <f>+IFERROR(VLOOKUP(G3928,fechas!$A$1:$D$209,2,FALSE), " ")</f>
        <v xml:space="preserve"> </v>
      </c>
      <c r="Z3928" s="109" t="str">
        <f t="shared" si="406"/>
        <v xml:space="preserve"> </v>
      </c>
      <c r="AA3928" s="110" t="str">
        <f ca="1">+IFERROR(IF(S3928&gt;0," ",Q3928-variables!$C$9)," ")</f>
        <v xml:space="preserve"> </v>
      </c>
      <c r="AB3928" s="111" t="str">
        <f t="shared" si="407"/>
        <v>SIN RESPUESTA</v>
      </c>
      <c r="AC3928" s="94" t="str">
        <f t="shared" si="408"/>
        <v>SIN TRASLADO</v>
      </c>
    </row>
    <row r="3929" spans="2:29" s="111" customFormat="1" ht="24.95" hidden="1" customHeight="1">
      <c r="B3929" s="64">
        <f t="shared" si="409"/>
        <v>3926</v>
      </c>
      <c r="C3929" s="69"/>
      <c r="D3929" s="70"/>
      <c r="E3929" s="70"/>
      <c r="F3929" s="64"/>
      <c r="G3929" s="198"/>
      <c r="H3929" s="198"/>
      <c r="I3929" s="198"/>
      <c r="J3929" s="199"/>
      <c r="K3929" s="62"/>
      <c r="L3929" s="62"/>
      <c r="M3929" s="62"/>
      <c r="N3929" s="64" t="s">
        <v>3143</v>
      </c>
      <c r="O3929" s="64" t="str">
        <f>IF(Tabla1[[#This Row],[FECHA RADICADO DE RESPUESTA A PETICIONARIO]]="","Sin respuesta",S3929-G3929)</f>
        <v>Sin respuesta</v>
      </c>
      <c r="P3929" s="64">
        <v>12</v>
      </c>
      <c r="Q3929" s="63" t="str">
        <f>+IFERROR(VLOOKUP(Z3929, fechas!$B$1:$C$247, 2,FALSE), " ")</f>
        <v xml:space="preserve"> </v>
      </c>
      <c r="R3929" s="64"/>
      <c r="S3929" s="85"/>
      <c r="T3929" s="64"/>
      <c r="U3929" s="63"/>
      <c r="V3929" s="64"/>
      <c r="W3929" s="64"/>
      <c r="X3929" s="108">
        <f t="shared" si="405"/>
        <v>1</v>
      </c>
      <c r="Y3929" s="109" t="str">
        <f>+IFERROR(VLOOKUP(G3929,fechas!$A$1:$D$209,2,FALSE), " ")</f>
        <v xml:space="preserve"> </v>
      </c>
      <c r="Z3929" s="109" t="str">
        <f t="shared" si="406"/>
        <v xml:space="preserve"> </v>
      </c>
      <c r="AA3929" s="110" t="str">
        <f ca="1">+IFERROR(IF(S3929&gt;0," ",Q3929-variables!$C$9)," ")</f>
        <v xml:space="preserve"> </v>
      </c>
      <c r="AB3929" s="111" t="str">
        <f t="shared" si="407"/>
        <v>SIN RESPUESTA</v>
      </c>
      <c r="AC3929" s="94" t="str">
        <f t="shared" si="408"/>
        <v>SIN TRASLADO</v>
      </c>
    </row>
    <row r="3930" spans="2:29" s="111" customFormat="1" ht="24.95" hidden="1" customHeight="1">
      <c r="B3930" s="64">
        <f t="shared" si="409"/>
        <v>3927</v>
      </c>
      <c r="C3930" s="69"/>
      <c r="D3930" s="70"/>
      <c r="E3930" s="70"/>
      <c r="F3930" s="64"/>
      <c r="G3930" s="198"/>
      <c r="H3930" s="198"/>
      <c r="I3930" s="198"/>
      <c r="J3930" s="199"/>
      <c r="K3930" s="62"/>
      <c r="L3930" s="62"/>
      <c r="M3930" s="62"/>
      <c r="N3930" s="64" t="s">
        <v>3143</v>
      </c>
      <c r="O3930" s="64" t="str">
        <f>IF(Tabla1[[#This Row],[FECHA RADICADO DE RESPUESTA A PETICIONARIO]]="","Sin respuesta",S3930-G3930)</f>
        <v>Sin respuesta</v>
      </c>
      <c r="P3930" s="64">
        <v>12</v>
      </c>
      <c r="Q3930" s="63" t="str">
        <f>+IFERROR(VLOOKUP(Z3930, fechas!$B$1:$C$247, 2,FALSE), " ")</f>
        <v xml:space="preserve"> </v>
      </c>
      <c r="R3930" s="64"/>
      <c r="S3930" s="85"/>
      <c r="T3930" s="64"/>
      <c r="U3930" s="63"/>
      <c r="V3930" s="64"/>
      <c r="W3930" s="64"/>
      <c r="X3930" s="108">
        <f t="shared" si="405"/>
        <v>1</v>
      </c>
      <c r="Y3930" s="109" t="str">
        <f>+IFERROR(VLOOKUP(G3930,fechas!$A$1:$D$209,2,FALSE), " ")</f>
        <v xml:space="preserve"> </v>
      </c>
      <c r="Z3930" s="109" t="str">
        <f t="shared" si="406"/>
        <v xml:space="preserve"> </v>
      </c>
      <c r="AA3930" s="110" t="str">
        <f ca="1">+IFERROR(IF(S3930&gt;0," ",Q3930-variables!$C$9)," ")</f>
        <v xml:space="preserve"> </v>
      </c>
      <c r="AB3930" s="111" t="str">
        <f t="shared" si="407"/>
        <v>SIN RESPUESTA</v>
      </c>
      <c r="AC3930" s="94" t="str">
        <f t="shared" si="408"/>
        <v>SIN TRASLADO</v>
      </c>
    </row>
    <row r="3931" spans="2:29" s="111" customFormat="1" ht="24.95" hidden="1" customHeight="1">
      <c r="B3931" s="64">
        <f t="shared" si="409"/>
        <v>3928</v>
      </c>
      <c r="C3931" s="69"/>
      <c r="D3931" s="70"/>
      <c r="E3931" s="70"/>
      <c r="F3931" s="64"/>
      <c r="G3931" s="198"/>
      <c r="H3931" s="198"/>
      <c r="I3931" s="198"/>
      <c r="J3931" s="199"/>
      <c r="K3931" s="62"/>
      <c r="L3931" s="62"/>
      <c r="M3931" s="62"/>
      <c r="N3931" s="64" t="s">
        <v>3143</v>
      </c>
      <c r="O3931" s="64" t="str">
        <f>IF(Tabla1[[#This Row],[FECHA RADICADO DE RESPUESTA A PETICIONARIO]]="","Sin respuesta",S3931-G3931)</f>
        <v>Sin respuesta</v>
      </c>
      <c r="P3931" s="64">
        <v>12</v>
      </c>
      <c r="Q3931" s="63" t="str">
        <f>+IFERROR(VLOOKUP(Z3931, fechas!$B$1:$C$247, 2,FALSE), " ")</f>
        <v xml:space="preserve"> </v>
      </c>
      <c r="R3931" s="64"/>
      <c r="S3931" s="85"/>
      <c r="T3931" s="64"/>
      <c r="U3931" s="63"/>
      <c r="V3931" s="64"/>
      <c r="W3931" s="64"/>
      <c r="X3931" s="108">
        <f t="shared" si="405"/>
        <v>1</v>
      </c>
      <c r="Y3931" s="109" t="str">
        <f>+IFERROR(VLOOKUP(G3931,fechas!$A$1:$D$209,2,FALSE), " ")</f>
        <v xml:space="preserve"> </v>
      </c>
      <c r="Z3931" s="109" t="str">
        <f t="shared" si="406"/>
        <v xml:space="preserve"> </v>
      </c>
      <c r="AA3931" s="110" t="str">
        <f ca="1">+IFERROR(IF(S3931&gt;0," ",Q3931-variables!$C$9)," ")</f>
        <v xml:space="preserve"> </v>
      </c>
      <c r="AB3931" s="111" t="str">
        <f t="shared" si="407"/>
        <v>SIN RESPUESTA</v>
      </c>
      <c r="AC3931" s="94" t="str">
        <f t="shared" si="408"/>
        <v>SIN TRASLADO</v>
      </c>
    </row>
    <row r="3932" spans="2:29" s="111" customFormat="1" ht="24.95" hidden="1" customHeight="1">
      <c r="B3932" s="64">
        <f t="shared" si="409"/>
        <v>3929</v>
      </c>
      <c r="C3932" s="69"/>
      <c r="D3932" s="70"/>
      <c r="E3932" s="70"/>
      <c r="F3932" s="64"/>
      <c r="G3932" s="198"/>
      <c r="H3932" s="198"/>
      <c r="I3932" s="198"/>
      <c r="J3932" s="199"/>
      <c r="K3932" s="62"/>
      <c r="L3932" s="62"/>
      <c r="M3932" s="62"/>
      <c r="N3932" s="64" t="s">
        <v>3143</v>
      </c>
      <c r="O3932" s="64" t="str">
        <f>IF(Tabla1[[#This Row],[FECHA RADICADO DE RESPUESTA A PETICIONARIO]]="","Sin respuesta",S3932-G3932)</f>
        <v>Sin respuesta</v>
      </c>
      <c r="P3932" s="64">
        <v>12</v>
      </c>
      <c r="Q3932" s="63" t="str">
        <f>+IFERROR(VLOOKUP(Z3932, fechas!$B$1:$C$247, 2,FALSE), " ")</f>
        <v xml:space="preserve"> </v>
      </c>
      <c r="R3932" s="64"/>
      <c r="S3932" s="85"/>
      <c r="T3932" s="64"/>
      <c r="U3932" s="63"/>
      <c r="V3932" s="64"/>
      <c r="W3932" s="64"/>
      <c r="X3932" s="108">
        <f t="shared" si="405"/>
        <v>1</v>
      </c>
      <c r="Y3932" s="109" t="str">
        <f>+IFERROR(VLOOKUP(G3932,fechas!$A$1:$D$209,2,FALSE), " ")</f>
        <v xml:space="preserve"> </v>
      </c>
      <c r="Z3932" s="109" t="str">
        <f t="shared" si="406"/>
        <v xml:space="preserve"> </v>
      </c>
      <c r="AA3932" s="110" t="str">
        <f ca="1">+IFERROR(IF(S3932&gt;0," ",Q3932-variables!$C$9)," ")</f>
        <v xml:space="preserve"> </v>
      </c>
      <c r="AB3932" s="111" t="str">
        <f t="shared" si="407"/>
        <v>SIN RESPUESTA</v>
      </c>
      <c r="AC3932" s="94" t="str">
        <f t="shared" si="408"/>
        <v>SIN TRASLADO</v>
      </c>
    </row>
    <row r="3933" spans="2:29" s="111" customFormat="1" ht="24.95" hidden="1" customHeight="1">
      <c r="B3933" s="64">
        <f t="shared" si="409"/>
        <v>3930</v>
      </c>
      <c r="C3933" s="69"/>
      <c r="D3933" s="70"/>
      <c r="E3933" s="70"/>
      <c r="F3933" s="64"/>
      <c r="G3933" s="198"/>
      <c r="H3933" s="198"/>
      <c r="I3933" s="198"/>
      <c r="J3933" s="199"/>
      <c r="K3933" s="62"/>
      <c r="L3933" s="62"/>
      <c r="M3933" s="62"/>
      <c r="N3933" s="64" t="s">
        <v>3143</v>
      </c>
      <c r="O3933" s="64" t="str">
        <f>IF(Tabla1[[#This Row],[FECHA RADICADO DE RESPUESTA A PETICIONARIO]]="","Sin respuesta",S3933-G3933)</f>
        <v>Sin respuesta</v>
      </c>
      <c r="P3933" s="64">
        <v>12</v>
      </c>
      <c r="Q3933" s="63" t="str">
        <f>+IFERROR(VLOOKUP(Z3933, fechas!$B$1:$C$247, 2,FALSE), " ")</f>
        <v xml:space="preserve"> </v>
      </c>
      <c r="R3933" s="64"/>
      <c r="S3933" s="85"/>
      <c r="T3933" s="64"/>
      <c r="U3933" s="63"/>
      <c r="V3933" s="64"/>
      <c r="W3933" s="64"/>
      <c r="X3933" s="108">
        <f t="shared" si="405"/>
        <v>1</v>
      </c>
      <c r="Y3933" s="109" t="str">
        <f>+IFERROR(VLOOKUP(G3933,fechas!$A$1:$D$209,2,FALSE), " ")</f>
        <v xml:space="preserve"> </v>
      </c>
      <c r="Z3933" s="109" t="str">
        <f t="shared" si="406"/>
        <v xml:space="preserve"> </v>
      </c>
      <c r="AA3933" s="110" t="str">
        <f ca="1">+IFERROR(IF(S3933&gt;0," ",Q3933-variables!$C$9)," ")</f>
        <v xml:space="preserve"> </v>
      </c>
      <c r="AB3933" s="111" t="str">
        <f t="shared" si="407"/>
        <v>SIN RESPUESTA</v>
      </c>
      <c r="AC3933" s="94" t="str">
        <f t="shared" si="408"/>
        <v>SIN TRASLADO</v>
      </c>
    </row>
    <row r="3934" spans="2:29" s="111" customFormat="1" ht="24.95" hidden="1" customHeight="1">
      <c r="B3934" s="64">
        <f t="shared" si="409"/>
        <v>3931</v>
      </c>
      <c r="C3934" s="69"/>
      <c r="D3934" s="70"/>
      <c r="E3934" s="70"/>
      <c r="F3934" s="64"/>
      <c r="G3934" s="198"/>
      <c r="H3934" s="198"/>
      <c r="I3934" s="198"/>
      <c r="J3934" s="199"/>
      <c r="K3934" s="62"/>
      <c r="L3934" s="62"/>
      <c r="M3934" s="62"/>
      <c r="N3934" s="64" t="s">
        <v>3143</v>
      </c>
      <c r="O3934" s="64" t="str">
        <f>IF(Tabla1[[#This Row],[FECHA RADICADO DE RESPUESTA A PETICIONARIO]]="","Sin respuesta",S3934-G3934)</f>
        <v>Sin respuesta</v>
      </c>
      <c r="P3934" s="64">
        <v>12</v>
      </c>
      <c r="Q3934" s="63" t="str">
        <f>+IFERROR(VLOOKUP(Z3934, fechas!$B$1:$C$247, 2,FALSE), " ")</f>
        <v xml:space="preserve"> </v>
      </c>
      <c r="R3934" s="64"/>
      <c r="S3934" s="85"/>
      <c r="T3934" s="64"/>
      <c r="U3934" s="63"/>
      <c r="V3934" s="64"/>
      <c r="W3934" s="64"/>
      <c r="X3934" s="108">
        <f t="shared" si="405"/>
        <v>1</v>
      </c>
      <c r="Y3934" s="109" t="str">
        <f>+IFERROR(VLOOKUP(G3934,fechas!$A$1:$D$209,2,FALSE), " ")</f>
        <v xml:space="preserve"> </v>
      </c>
      <c r="Z3934" s="109" t="str">
        <f t="shared" si="406"/>
        <v xml:space="preserve"> </v>
      </c>
      <c r="AA3934" s="110" t="str">
        <f ca="1">+IFERROR(IF(S3934&gt;0," ",Q3934-variables!$C$9)," ")</f>
        <v xml:space="preserve"> </v>
      </c>
      <c r="AB3934" s="111" t="str">
        <f t="shared" si="407"/>
        <v>SIN RESPUESTA</v>
      </c>
      <c r="AC3934" s="94" t="str">
        <f t="shared" si="408"/>
        <v>SIN TRASLADO</v>
      </c>
    </row>
    <row r="3935" spans="2:29" s="111" customFormat="1" ht="24.95" hidden="1" customHeight="1">
      <c r="B3935" s="64">
        <f t="shared" si="409"/>
        <v>3932</v>
      </c>
      <c r="C3935" s="69"/>
      <c r="D3935" s="70"/>
      <c r="E3935" s="70"/>
      <c r="F3935" s="64"/>
      <c r="G3935" s="198"/>
      <c r="H3935" s="198"/>
      <c r="I3935" s="198"/>
      <c r="J3935" s="199"/>
      <c r="K3935" s="62"/>
      <c r="L3935" s="62"/>
      <c r="M3935" s="62"/>
      <c r="N3935" s="64" t="s">
        <v>3143</v>
      </c>
      <c r="O3935" s="64" t="str">
        <f>IF(Tabla1[[#This Row],[FECHA RADICADO DE RESPUESTA A PETICIONARIO]]="","Sin respuesta",S3935-G3935)</f>
        <v>Sin respuesta</v>
      </c>
      <c r="P3935" s="64">
        <v>12</v>
      </c>
      <c r="Q3935" s="63" t="str">
        <f>+IFERROR(VLOOKUP(Z3935, fechas!$B$1:$C$247, 2,FALSE), " ")</f>
        <v xml:space="preserve"> </v>
      </c>
      <c r="R3935" s="64"/>
      <c r="S3935" s="85"/>
      <c r="T3935" s="64"/>
      <c r="U3935" s="63"/>
      <c r="V3935" s="64"/>
      <c r="W3935" s="64"/>
      <c r="X3935" s="108">
        <f t="shared" si="405"/>
        <v>1</v>
      </c>
      <c r="Y3935" s="109" t="str">
        <f>+IFERROR(VLOOKUP(G3935,fechas!$A$1:$D$209,2,FALSE), " ")</f>
        <v xml:space="preserve"> </v>
      </c>
      <c r="Z3935" s="109" t="str">
        <f t="shared" si="406"/>
        <v xml:space="preserve"> </v>
      </c>
      <c r="AA3935" s="110" t="str">
        <f ca="1">+IFERROR(IF(S3935&gt;0," ",Q3935-variables!$C$9)," ")</f>
        <v xml:space="preserve"> </v>
      </c>
      <c r="AB3935" s="111" t="str">
        <f t="shared" si="407"/>
        <v>SIN RESPUESTA</v>
      </c>
      <c r="AC3935" s="94" t="str">
        <f t="shared" si="408"/>
        <v>SIN TRASLADO</v>
      </c>
    </row>
    <row r="3936" spans="2:29" s="111" customFormat="1" ht="24.95" hidden="1" customHeight="1">
      <c r="B3936" s="64">
        <f t="shared" si="409"/>
        <v>3933</v>
      </c>
      <c r="C3936" s="69"/>
      <c r="D3936" s="70"/>
      <c r="E3936" s="70"/>
      <c r="F3936" s="64"/>
      <c r="G3936" s="198"/>
      <c r="H3936" s="198"/>
      <c r="I3936" s="198"/>
      <c r="J3936" s="199"/>
      <c r="K3936" s="62"/>
      <c r="L3936" s="62"/>
      <c r="M3936" s="62"/>
      <c r="N3936" s="64" t="s">
        <v>3143</v>
      </c>
      <c r="O3936" s="64" t="str">
        <f>IF(Tabla1[[#This Row],[FECHA RADICADO DE RESPUESTA A PETICIONARIO]]="","Sin respuesta",S3936-G3936)</f>
        <v>Sin respuesta</v>
      </c>
      <c r="P3936" s="64">
        <v>12</v>
      </c>
      <c r="Q3936" s="63" t="str">
        <f>+IFERROR(VLOOKUP(Z3936, fechas!$B$1:$C$247, 2,FALSE), " ")</f>
        <v xml:space="preserve"> </v>
      </c>
      <c r="R3936" s="64"/>
      <c r="S3936" s="85"/>
      <c r="T3936" s="64"/>
      <c r="U3936" s="63"/>
      <c r="V3936" s="64"/>
      <c r="W3936" s="64"/>
      <c r="X3936" s="108">
        <f t="shared" si="405"/>
        <v>1</v>
      </c>
      <c r="Y3936" s="109" t="str">
        <f>+IFERROR(VLOOKUP(G3936,fechas!$A$1:$D$209,2,FALSE), " ")</f>
        <v xml:space="preserve"> </v>
      </c>
      <c r="Z3936" s="109" t="str">
        <f t="shared" si="406"/>
        <v xml:space="preserve"> </v>
      </c>
      <c r="AA3936" s="110" t="str">
        <f ca="1">+IFERROR(IF(S3936&gt;0," ",Q3936-variables!$C$9)," ")</f>
        <v xml:space="preserve"> </v>
      </c>
      <c r="AB3936" s="111" t="str">
        <f t="shared" si="407"/>
        <v>SIN RESPUESTA</v>
      </c>
      <c r="AC3936" s="94" t="str">
        <f t="shared" si="408"/>
        <v>SIN TRASLADO</v>
      </c>
    </row>
    <row r="3937" spans="2:29" s="111" customFormat="1" ht="24.95" hidden="1" customHeight="1">
      <c r="B3937" s="64">
        <f t="shared" si="409"/>
        <v>3934</v>
      </c>
      <c r="C3937" s="69"/>
      <c r="D3937" s="70"/>
      <c r="E3937" s="70"/>
      <c r="F3937" s="64"/>
      <c r="G3937" s="198"/>
      <c r="H3937" s="198"/>
      <c r="I3937" s="198"/>
      <c r="J3937" s="199"/>
      <c r="K3937" s="62"/>
      <c r="L3937" s="62"/>
      <c r="M3937" s="62"/>
      <c r="N3937" s="64" t="s">
        <v>3143</v>
      </c>
      <c r="O3937" s="64" t="str">
        <f>IF(Tabla1[[#This Row],[FECHA RADICADO DE RESPUESTA A PETICIONARIO]]="","Sin respuesta",S3937-G3937)</f>
        <v>Sin respuesta</v>
      </c>
      <c r="P3937" s="64">
        <v>12</v>
      </c>
      <c r="Q3937" s="63" t="str">
        <f>+IFERROR(VLOOKUP(Z3937, fechas!$B$1:$C$247, 2,FALSE), " ")</f>
        <v xml:space="preserve"> </v>
      </c>
      <c r="R3937" s="64"/>
      <c r="S3937" s="85"/>
      <c r="T3937" s="64"/>
      <c r="U3937" s="63"/>
      <c r="V3937" s="64"/>
      <c r="W3937" s="64"/>
      <c r="X3937" s="108">
        <f t="shared" si="405"/>
        <v>1</v>
      </c>
      <c r="Y3937" s="109" t="str">
        <f>+IFERROR(VLOOKUP(G3937,fechas!$A$1:$D$209,2,FALSE), " ")</f>
        <v xml:space="preserve"> </v>
      </c>
      <c r="Z3937" s="109" t="str">
        <f t="shared" si="406"/>
        <v xml:space="preserve"> </v>
      </c>
      <c r="AA3937" s="110" t="str">
        <f ca="1">+IFERROR(IF(S3937&gt;0," ",Q3937-variables!$C$9)," ")</f>
        <v xml:space="preserve"> </v>
      </c>
      <c r="AB3937" s="111" t="str">
        <f t="shared" si="407"/>
        <v>SIN RESPUESTA</v>
      </c>
      <c r="AC3937" s="94" t="str">
        <f t="shared" si="408"/>
        <v>SIN TRASLADO</v>
      </c>
    </row>
    <row r="3938" spans="2:29" s="111" customFormat="1" ht="24.95" hidden="1" customHeight="1">
      <c r="B3938" s="64">
        <f t="shared" si="409"/>
        <v>3935</v>
      </c>
      <c r="C3938" s="69"/>
      <c r="D3938" s="70"/>
      <c r="E3938" s="70"/>
      <c r="F3938" s="64"/>
      <c r="G3938" s="198"/>
      <c r="H3938" s="198"/>
      <c r="I3938" s="198"/>
      <c r="J3938" s="199"/>
      <c r="K3938" s="62"/>
      <c r="L3938" s="62"/>
      <c r="M3938" s="62"/>
      <c r="N3938" s="64" t="s">
        <v>3143</v>
      </c>
      <c r="O3938" s="64" t="str">
        <f>IF(Tabla1[[#This Row],[FECHA RADICADO DE RESPUESTA A PETICIONARIO]]="","Sin respuesta",S3938-G3938)</f>
        <v>Sin respuesta</v>
      </c>
      <c r="P3938" s="64">
        <v>12</v>
      </c>
      <c r="Q3938" s="63" t="str">
        <f>+IFERROR(VLOOKUP(Z3938, fechas!$B$1:$C$247, 2,FALSE), " ")</f>
        <v xml:space="preserve"> </v>
      </c>
      <c r="R3938" s="64"/>
      <c r="S3938" s="85"/>
      <c r="T3938" s="64"/>
      <c r="U3938" s="63"/>
      <c r="V3938" s="64"/>
      <c r="W3938" s="64"/>
      <c r="X3938" s="108">
        <f t="shared" si="405"/>
        <v>1</v>
      </c>
      <c r="Y3938" s="109" t="str">
        <f>+IFERROR(VLOOKUP(G3938,fechas!$A$1:$D$209,2,FALSE), " ")</f>
        <v xml:space="preserve"> </v>
      </c>
      <c r="Z3938" s="109" t="str">
        <f t="shared" si="406"/>
        <v xml:space="preserve"> </v>
      </c>
      <c r="AA3938" s="110" t="str">
        <f ca="1">+IFERROR(IF(S3938&gt;0," ",Q3938-variables!$C$9)," ")</f>
        <v xml:space="preserve"> </v>
      </c>
      <c r="AB3938" s="111" t="str">
        <f t="shared" si="407"/>
        <v>SIN RESPUESTA</v>
      </c>
      <c r="AC3938" s="94" t="str">
        <f t="shared" si="408"/>
        <v>SIN TRASLADO</v>
      </c>
    </row>
    <row r="3939" spans="2:29" s="111" customFormat="1" ht="24.95" hidden="1" customHeight="1">
      <c r="B3939" s="64">
        <f t="shared" si="409"/>
        <v>3936</v>
      </c>
      <c r="C3939" s="69"/>
      <c r="D3939" s="70"/>
      <c r="E3939" s="70"/>
      <c r="F3939" s="64"/>
      <c r="G3939" s="198"/>
      <c r="H3939" s="198"/>
      <c r="I3939" s="198"/>
      <c r="J3939" s="199"/>
      <c r="K3939" s="62"/>
      <c r="L3939" s="62"/>
      <c r="M3939" s="62"/>
      <c r="N3939" s="64" t="s">
        <v>3143</v>
      </c>
      <c r="O3939" s="64" t="str">
        <f>IF(Tabla1[[#This Row],[FECHA RADICADO DE RESPUESTA A PETICIONARIO]]="","Sin respuesta",S3939-G3939)</f>
        <v>Sin respuesta</v>
      </c>
      <c r="P3939" s="64">
        <v>12</v>
      </c>
      <c r="Q3939" s="63" t="str">
        <f>+IFERROR(VLOOKUP(Z3939, fechas!$B$1:$C$247, 2,FALSE), " ")</f>
        <v xml:space="preserve"> </v>
      </c>
      <c r="R3939" s="64"/>
      <c r="S3939" s="85"/>
      <c r="T3939" s="64"/>
      <c r="U3939" s="63"/>
      <c r="V3939" s="64"/>
      <c r="W3939" s="64"/>
      <c r="X3939" s="108">
        <f t="shared" si="405"/>
        <v>1</v>
      </c>
      <c r="Y3939" s="109" t="str">
        <f>+IFERROR(VLOOKUP(G3939,fechas!$A$1:$D$209,2,FALSE), " ")</f>
        <v xml:space="preserve"> </v>
      </c>
      <c r="Z3939" s="109" t="str">
        <f t="shared" si="406"/>
        <v xml:space="preserve"> </v>
      </c>
      <c r="AA3939" s="110" t="str">
        <f ca="1">+IFERROR(IF(S3939&gt;0," ",Q3939-variables!$C$9)," ")</f>
        <v xml:space="preserve"> </v>
      </c>
      <c r="AB3939" s="111" t="str">
        <f t="shared" si="407"/>
        <v>SIN RESPUESTA</v>
      </c>
      <c r="AC3939" s="94" t="str">
        <f t="shared" si="408"/>
        <v>SIN TRASLADO</v>
      </c>
    </row>
    <row r="3940" spans="2:29" s="111" customFormat="1" ht="24.95" hidden="1" customHeight="1">
      <c r="B3940" s="64">
        <f t="shared" si="409"/>
        <v>3937</v>
      </c>
      <c r="C3940" s="69"/>
      <c r="D3940" s="70"/>
      <c r="E3940" s="70"/>
      <c r="F3940" s="64"/>
      <c r="G3940" s="198"/>
      <c r="H3940" s="198"/>
      <c r="I3940" s="198"/>
      <c r="J3940" s="199"/>
      <c r="K3940" s="62"/>
      <c r="L3940" s="62"/>
      <c r="M3940" s="62"/>
      <c r="N3940" s="64" t="s">
        <v>3143</v>
      </c>
      <c r="O3940" s="64" t="str">
        <f>IF(Tabla1[[#This Row],[FECHA RADICADO DE RESPUESTA A PETICIONARIO]]="","Sin respuesta",S3940-G3940)</f>
        <v>Sin respuesta</v>
      </c>
      <c r="P3940" s="64">
        <v>12</v>
      </c>
      <c r="Q3940" s="63" t="str">
        <f>+IFERROR(VLOOKUP(Z3940, fechas!$B$1:$C$247, 2,FALSE), " ")</f>
        <v xml:space="preserve"> </v>
      </c>
      <c r="R3940" s="64"/>
      <c r="S3940" s="85"/>
      <c r="T3940" s="64"/>
      <c r="U3940" s="63"/>
      <c r="V3940" s="64"/>
      <c r="W3940" s="64"/>
      <c r="X3940" s="108">
        <f t="shared" si="405"/>
        <v>1</v>
      </c>
      <c r="Y3940" s="109" t="str">
        <f>+IFERROR(VLOOKUP(G3940,fechas!$A$1:$D$209,2,FALSE), " ")</f>
        <v xml:space="preserve"> </v>
      </c>
      <c r="Z3940" s="109" t="str">
        <f t="shared" si="406"/>
        <v xml:space="preserve"> </v>
      </c>
      <c r="AA3940" s="110" t="str">
        <f ca="1">+IFERROR(IF(S3940&gt;0," ",Q3940-variables!$C$9)," ")</f>
        <v xml:space="preserve"> </v>
      </c>
      <c r="AB3940" s="111" t="str">
        <f t="shared" si="407"/>
        <v>SIN RESPUESTA</v>
      </c>
      <c r="AC3940" s="94" t="str">
        <f t="shared" si="408"/>
        <v>SIN TRASLADO</v>
      </c>
    </row>
    <row r="3941" spans="2:29" s="111" customFormat="1" ht="24.95" hidden="1" customHeight="1">
      <c r="B3941" s="64">
        <f t="shared" si="409"/>
        <v>3938</v>
      </c>
      <c r="C3941" s="69"/>
      <c r="D3941" s="70"/>
      <c r="E3941" s="70"/>
      <c r="F3941" s="64"/>
      <c r="G3941" s="198"/>
      <c r="H3941" s="198"/>
      <c r="I3941" s="198"/>
      <c r="J3941" s="199"/>
      <c r="K3941" s="62"/>
      <c r="L3941" s="62"/>
      <c r="M3941" s="62"/>
      <c r="N3941" s="64" t="s">
        <v>3143</v>
      </c>
      <c r="O3941" s="64" t="str">
        <f>IF(Tabla1[[#This Row],[FECHA RADICADO DE RESPUESTA A PETICIONARIO]]="","Sin respuesta",S3941-G3941)</f>
        <v>Sin respuesta</v>
      </c>
      <c r="P3941" s="64">
        <v>12</v>
      </c>
      <c r="Q3941" s="63" t="str">
        <f>+IFERROR(VLOOKUP(Z3941, fechas!$B$1:$C$247, 2,FALSE), " ")</f>
        <v xml:space="preserve"> </v>
      </c>
      <c r="R3941" s="64"/>
      <c r="S3941" s="85"/>
      <c r="T3941" s="64"/>
      <c r="U3941" s="63"/>
      <c r="V3941" s="64"/>
      <c r="W3941" s="64"/>
      <c r="X3941" s="108">
        <f t="shared" si="405"/>
        <v>1</v>
      </c>
      <c r="Y3941" s="109" t="str">
        <f>+IFERROR(VLOOKUP(G3941,fechas!$A$1:$D$209,2,FALSE), " ")</f>
        <v xml:space="preserve"> </v>
      </c>
      <c r="Z3941" s="109" t="str">
        <f t="shared" si="406"/>
        <v xml:space="preserve"> </v>
      </c>
      <c r="AA3941" s="110" t="str">
        <f ca="1">+IFERROR(IF(S3941&gt;0," ",Q3941-variables!$C$9)," ")</f>
        <v xml:space="preserve"> </v>
      </c>
      <c r="AB3941" s="111" t="str">
        <f t="shared" si="407"/>
        <v>SIN RESPUESTA</v>
      </c>
      <c r="AC3941" s="94" t="str">
        <f t="shared" si="408"/>
        <v>SIN TRASLADO</v>
      </c>
    </row>
    <row r="3942" spans="2:29" s="111" customFormat="1" ht="24.95" hidden="1" customHeight="1">
      <c r="B3942" s="64">
        <f t="shared" si="409"/>
        <v>3939</v>
      </c>
      <c r="C3942" s="69"/>
      <c r="D3942" s="70"/>
      <c r="E3942" s="70"/>
      <c r="F3942" s="64"/>
      <c r="G3942" s="198"/>
      <c r="H3942" s="198"/>
      <c r="I3942" s="198"/>
      <c r="J3942" s="199"/>
      <c r="K3942" s="62"/>
      <c r="L3942" s="62"/>
      <c r="M3942" s="62"/>
      <c r="N3942" s="64" t="s">
        <v>3143</v>
      </c>
      <c r="O3942" s="64" t="str">
        <f>IF(Tabla1[[#This Row],[FECHA RADICADO DE RESPUESTA A PETICIONARIO]]="","Sin respuesta",S3942-G3942)</f>
        <v>Sin respuesta</v>
      </c>
      <c r="P3942" s="64">
        <v>12</v>
      </c>
      <c r="Q3942" s="63" t="str">
        <f>+IFERROR(VLOOKUP(Z3942, fechas!$B$1:$C$247, 2,FALSE), " ")</f>
        <v xml:space="preserve"> </v>
      </c>
      <c r="R3942" s="64"/>
      <c r="S3942" s="85"/>
      <c r="T3942" s="64"/>
      <c r="U3942" s="63"/>
      <c r="V3942" s="64"/>
      <c r="W3942" s="64"/>
      <c r="X3942" s="108">
        <f t="shared" si="405"/>
        <v>1</v>
      </c>
      <c r="Y3942" s="109" t="str">
        <f>+IFERROR(VLOOKUP(G3942,fechas!$A$1:$D$209,2,FALSE), " ")</f>
        <v xml:space="preserve"> </v>
      </c>
      <c r="Z3942" s="109" t="str">
        <f t="shared" si="406"/>
        <v xml:space="preserve"> </v>
      </c>
      <c r="AA3942" s="110" t="str">
        <f ca="1">+IFERROR(IF(S3942&gt;0," ",Q3942-variables!$C$9)," ")</f>
        <v xml:space="preserve"> </v>
      </c>
      <c r="AB3942" s="111" t="str">
        <f t="shared" si="407"/>
        <v>SIN RESPUESTA</v>
      </c>
      <c r="AC3942" s="94" t="str">
        <f t="shared" si="408"/>
        <v>SIN TRASLADO</v>
      </c>
    </row>
    <row r="3943" spans="2:29" s="111" customFormat="1" ht="24.95" hidden="1" customHeight="1">
      <c r="B3943" s="64">
        <f t="shared" si="409"/>
        <v>3940</v>
      </c>
      <c r="C3943" s="69"/>
      <c r="D3943" s="70"/>
      <c r="E3943" s="70"/>
      <c r="F3943" s="64"/>
      <c r="G3943" s="198"/>
      <c r="H3943" s="198"/>
      <c r="I3943" s="198"/>
      <c r="J3943" s="199"/>
      <c r="K3943" s="62"/>
      <c r="L3943" s="62"/>
      <c r="M3943" s="62"/>
      <c r="N3943" s="64" t="s">
        <v>3143</v>
      </c>
      <c r="O3943" s="64" t="str">
        <f>IF(Tabla1[[#This Row],[FECHA RADICADO DE RESPUESTA A PETICIONARIO]]="","Sin respuesta",S3943-G3943)</f>
        <v>Sin respuesta</v>
      </c>
      <c r="P3943" s="64">
        <v>12</v>
      </c>
      <c r="Q3943" s="63" t="str">
        <f>+IFERROR(VLOOKUP(Z3943, fechas!$B$1:$C$247, 2,FALSE), " ")</f>
        <v xml:space="preserve"> </v>
      </c>
      <c r="R3943" s="64"/>
      <c r="S3943" s="85"/>
      <c r="T3943" s="64"/>
      <c r="U3943" s="63"/>
      <c r="V3943" s="64"/>
      <c r="W3943" s="64"/>
      <c r="X3943" s="108">
        <f t="shared" si="405"/>
        <v>1</v>
      </c>
      <c r="Y3943" s="109" t="str">
        <f>+IFERROR(VLOOKUP(G3943,fechas!$A$1:$D$209,2,FALSE), " ")</f>
        <v xml:space="preserve"> </v>
      </c>
      <c r="Z3943" s="109" t="str">
        <f t="shared" si="406"/>
        <v xml:space="preserve"> </v>
      </c>
      <c r="AA3943" s="110" t="str">
        <f ca="1">+IFERROR(IF(S3943&gt;0," ",Q3943-variables!$C$9)," ")</f>
        <v xml:space="preserve"> </v>
      </c>
      <c r="AB3943" s="111" t="str">
        <f t="shared" si="407"/>
        <v>SIN RESPUESTA</v>
      </c>
      <c r="AC3943" s="94" t="str">
        <f t="shared" si="408"/>
        <v>SIN TRASLADO</v>
      </c>
    </row>
    <row r="3944" spans="2:29" s="111" customFormat="1" ht="24.95" hidden="1" customHeight="1">
      <c r="B3944" s="64">
        <f t="shared" si="409"/>
        <v>3941</v>
      </c>
      <c r="C3944" s="69"/>
      <c r="D3944" s="70"/>
      <c r="E3944" s="70"/>
      <c r="F3944" s="64"/>
      <c r="G3944" s="198"/>
      <c r="H3944" s="198"/>
      <c r="I3944" s="198"/>
      <c r="J3944" s="199"/>
      <c r="K3944" s="62"/>
      <c r="L3944" s="62"/>
      <c r="M3944" s="62"/>
      <c r="N3944" s="64" t="s">
        <v>3143</v>
      </c>
      <c r="O3944" s="64" t="str">
        <f>IF(Tabla1[[#This Row],[FECHA RADICADO DE RESPUESTA A PETICIONARIO]]="","Sin respuesta",S3944-G3944)</f>
        <v>Sin respuesta</v>
      </c>
      <c r="P3944" s="64">
        <v>12</v>
      </c>
      <c r="Q3944" s="63" t="str">
        <f>+IFERROR(VLOOKUP(Z3944, fechas!$B$1:$C$247, 2,FALSE), " ")</f>
        <v xml:space="preserve"> </v>
      </c>
      <c r="R3944" s="64"/>
      <c r="S3944" s="85"/>
      <c r="T3944" s="64"/>
      <c r="U3944" s="63"/>
      <c r="V3944" s="64"/>
      <c r="W3944" s="64"/>
      <c r="X3944" s="108">
        <f t="shared" si="405"/>
        <v>1</v>
      </c>
      <c r="Y3944" s="109" t="str">
        <f>+IFERROR(VLOOKUP(G3944,fechas!$A$1:$D$209,2,FALSE), " ")</f>
        <v xml:space="preserve"> </v>
      </c>
      <c r="Z3944" s="109" t="str">
        <f t="shared" si="406"/>
        <v xml:space="preserve"> </v>
      </c>
      <c r="AA3944" s="110" t="str">
        <f ca="1">+IFERROR(IF(S3944&gt;0," ",Q3944-variables!$C$9)," ")</f>
        <v xml:space="preserve"> </v>
      </c>
      <c r="AB3944" s="111" t="str">
        <f t="shared" si="407"/>
        <v>SIN RESPUESTA</v>
      </c>
      <c r="AC3944" s="94" t="str">
        <f t="shared" si="408"/>
        <v>SIN TRASLADO</v>
      </c>
    </row>
    <row r="3945" spans="2:29" s="111" customFormat="1" ht="24.95" hidden="1" customHeight="1">
      <c r="B3945" s="64">
        <f t="shared" si="409"/>
        <v>3942</v>
      </c>
      <c r="C3945" s="69"/>
      <c r="D3945" s="70"/>
      <c r="E3945" s="70"/>
      <c r="F3945" s="64"/>
      <c r="G3945" s="198"/>
      <c r="H3945" s="198"/>
      <c r="I3945" s="198"/>
      <c r="J3945" s="199"/>
      <c r="K3945" s="62"/>
      <c r="L3945" s="62"/>
      <c r="M3945" s="62"/>
      <c r="N3945" s="64" t="s">
        <v>3143</v>
      </c>
      <c r="O3945" s="64" t="str">
        <f>IF(Tabla1[[#This Row],[FECHA RADICADO DE RESPUESTA A PETICIONARIO]]="","Sin respuesta",S3945-G3945)</f>
        <v>Sin respuesta</v>
      </c>
      <c r="P3945" s="64">
        <v>12</v>
      </c>
      <c r="Q3945" s="63" t="str">
        <f>+IFERROR(VLOOKUP(Z3945, fechas!$B$1:$C$247, 2,FALSE), " ")</f>
        <v xml:space="preserve"> </v>
      </c>
      <c r="R3945" s="64"/>
      <c r="S3945" s="85"/>
      <c r="T3945" s="64"/>
      <c r="U3945" s="63"/>
      <c r="V3945" s="64"/>
      <c r="W3945" s="64"/>
      <c r="X3945" s="108">
        <f t="shared" si="405"/>
        <v>1</v>
      </c>
      <c r="Y3945" s="109" t="str">
        <f>+IFERROR(VLOOKUP(G3945,fechas!$A$1:$D$209,2,FALSE), " ")</f>
        <v xml:space="preserve"> </v>
      </c>
      <c r="Z3945" s="109" t="str">
        <f t="shared" si="406"/>
        <v xml:space="preserve"> </v>
      </c>
      <c r="AA3945" s="110" t="str">
        <f ca="1">+IFERROR(IF(S3945&gt;0," ",Q3945-variables!$C$9)," ")</f>
        <v xml:space="preserve"> </v>
      </c>
      <c r="AB3945" s="111" t="str">
        <f t="shared" si="407"/>
        <v>SIN RESPUESTA</v>
      </c>
      <c r="AC3945" s="94" t="str">
        <f t="shared" si="408"/>
        <v>SIN TRASLADO</v>
      </c>
    </row>
    <row r="3946" spans="2:29" s="111" customFormat="1" ht="24.95" hidden="1" customHeight="1">
      <c r="B3946" s="64">
        <f t="shared" si="409"/>
        <v>3943</v>
      </c>
      <c r="C3946" s="69"/>
      <c r="D3946" s="70"/>
      <c r="E3946" s="70"/>
      <c r="F3946" s="64"/>
      <c r="G3946" s="198"/>
      <c r="H3946" s="198"/>
      <c r="I3946" s="198"/>
      <c r="J3946" s="199"/>
      <c r="K3946" s="62"/>
      <c r="L3946" s="62"/>
      <c r="M3946" s="62"/>
      <c r="N3946" s="64" t="s">
        <v>3143</v>
      </c>
      <c r="O3946" s="64" t="str">
        <f>IF(Tabla1[[#This Row],[FECHA RADICADO DE RESPUESTA A PETICIONARIO]]="","Sin respuesta",S3946-G3946)</f>
        <v>Sin respuesta</v>
      </c>
      <c r="P3946" s="64">
        <v>12</v>
      </c>
      <c r="Q3946" s="63" t="str">
        <f>+IFERROR(VLOOKUP(Z3946, fechas!$B$1:$C$247, 2,FALSE), " ")</f>
        <v xml:space="preserve"> </v>
      </c>
      <c r="R3946" s="64"/>
      <c r="S3946" s="85"/>
      <c r="T3946" s="64"/>
      <c r="U3946" s="63"/>
      <c r="V3946" s="64"/>
      <c r="W3946" s="64"/>
      <c r="X3946" s="108">
        <f t="shared" si="405"/>
        <v>1</v>
      </c>
      <c r="Y3946" s="109" t="str">
        <f>+IFERROR(VLOOKUP(G3946,fechas!$A$1:$D$209,2,FALSE), " ")</f>
        <v xml:space="preserve"> </v>
      </c>
      <c r="Z3946" s="109" t="str">
        <f t="shared" si="406"/>
        <v xml:space="preserve"> </v>
      </c>
      <c r="AA3946" s="110" t="str">
        <f ca="1">+IFERROR(IF(S3946&gt;0," ",Q3946-variables!$C$9)," ")</f>
        <v xml:space="preserve"> </v>
      </c>
      <c r="AB3946" s="111" t="str">
        <f t="shared" si="407"/>
        <v>SIN RESPUESTA</v>
      </c>
      <c r="AC3946" s="94" t="str">
        <f t="shared" si="408"/>
        <v>SIN TRASLADO</v>
      </c>
    </row>
    <row r="3947" spans="2:29" s="111" customFormat="1" ht="24.95" hidden="1" customHeight="1">
      <c r="B3947" s="64">
        <f t="shared" si="409"/>
        <v>3944</v>
      </c>
      <c r="C3947" s="69"/>
      <c r="D3947" s="70"/>
      <c r="E3947" s="70"/>
      <c r="F3947" s="64"/>
      <c r="G3947" s="198"/>
      <c r="H3947" s="198"/>
      <c r="I3947" s="198"/>
      <c r="J3947" s="199"/>
      <c r="K3947" s="62"/>
      <c r="L3947" s="62"/>
      <c r="M3947" s="62"/>
      <c r="N3947" s="64" t="s">
        <v>3143</v>
      </c>
      <c r="O3947" s="64" t="str">
        <f>IF(Tabla1[[#This Row],[FECHA RADICADO DE RESPUESTA A PETICIONARIO]]="","Sin respuesta",S3947-G3947)</f>
        <v>Sin respuesta</v>
      </c>
      <c r="P3947" s="64">
        <v>12</v>
      </c>
      <c r="Q3947" s="63" t="str">
        <f>+IFERROR(VLOOKUP(Z3947, fechas!$B$1:$C$247, 2,FALSE), " ")</f>
        <v xml:space="preserve"> </v>
      </c>
      <c r="R3947" s="64"/>
      <c r="S3947" s="85"/>
      <c r="T3947" s="64"/>
      <c r="U3947" s="63"/>
      <c r="V3947" s="64"/>
      <c r="W3947" s="64"/>
      <c r="X3947" s="108">
        <f t="shared" si="405"/>
        <v>1</v>
      </c>
      <c r="Y3947" s="109" t="str">
        <f>+IFERROR(VLOOKUP(G3947,fechas!$A$1:$D$209,2,FALSE), " ")</f>
        <v xml:space="preserve"> </v>
      </c>
      <c r="Z3947" s="109" t="str">
        <f t="shared" si="406"/>
        <v xml:space="preserve"> </v>
      </c>
      <c r="AA3947" s="110" t="str">
        <f ca="1">+IFERROR(IF(S3947&gt;0," ",Q3947-variables!$C$9)," ")</f>
        <v xml:space="preserve"> </v>
      </c>
      <c r="AB3947" s="111" t="str">
        <f t="shared" si="407"/>
        <v>SIN RESPUESTA</v>
      </c>
      <c r="AC3947" s="94" t="str">
        <f t="shared" si="408"/>
        <v>SIN TRASLADO</v>
      </c>
    </row>
    <row r="3948" spans="2:29" s="111" customFormat="1" ht="24.95" hidden="1" customHeight="1">
      <c r="B3948" s="64">
        <f t="shared" si="409"/>
        <v>3945</v>
      </c>
      <c r="C3948" s="69"/>
      <c r="D3948" s="70"/>
      <c r="E3948" s="70"/>
      <c r="F3948" s="64"/>
      <c r="G3948" s="198"/>
      <c r="H3948" s="198"/>
      <c r="I3948" s="198"/>
      <c r="J3948" s="199"/>
      <c r="K3948" s="62"/>
      <c r="L3948" s="62"/>
      <c r="M3948" s="62"/>
      <c r="N3948" s="64" t="s">
        <v>3143</v>
      </c>
      <c r="O3948" s="64" t="str">
        <f>IF(Tabla1[[#This Row],[FECHA RADICADO DE RESPUESTA A PETICIONARIO]]="","Sin respuesta",S3948-G3948)</f>
        <v>Sin respuesta</v>
      </c>
      <c r="P3948" s="64">
        <v>12</v>
      </c>
      <c r="Q3948" s="63" t="str">
        <f>+IFERROR(VLOOKUP(Z3948, fechas!$B$1:$C$247, 2,FALSE), " ")</f>
        <v xml:space="preserve"> </v>
      </c>
      <c r="R3948" s="64"/>
      <c r="S3948" s="85"/>
      <c r="T3948" s="64"/>
      <c r="U3948" s="63"/>
      <c r="V3948" s="64"/>
      <c r="W3948" s="64"/>
      <c r="X3948" s="108">
        <f t="shared" si="405"/>
        <v>1</v>
      </c>
      <c r="Y3948" s="109" t="str">
        <f>+IFERROR(VLOOKUP(G3948,fechas!$A$1:$D$209,2,FALSE), " ")</f>
        <v xml:space="preserve"> </v>
      </c>
      <c r="Z3948" s="109" t="str">
        <f t="shared" si="406"/>
        <v xml:space="preserve"> </v>
      </c>
      <c r="AA3948" s="110" t="str">
        <f ca="1">+IFERROR(IF(S3948&gt;0," ",Q3948-variables!$C$9)," ")</f>
        <v xml:space="preserve"> </v>
      </c>
      <c r="AB3948" s="111" t="str">
        <f t="shared" si="407"/>
        <v>SIN RESPUESTA</v>
      </c>
      <c r="AC3948" s="94" t="str">
        <f t="shared" si="408"/>
        <v>SIN TRASLADO</v>
      </c>
    </row>
    <row r="3949" spans="2:29" s="111" customFormat="1" ht="24.95" hidden="1" customHeight="1">
      <c r="B3949" s="64">
        <f t="shared" si="409"/>
        <v>3946</v>
      </c>
      <c r="C3949" s="69"/>
      <c r="D3949" s="70"/>
      <c r="E3949" s="70"/>
      <c r="F3949" s="64"/>
      <c r="G3949" s="198"/>
      <c r="H3949" s="198"/>
      <c r="I3949" s="198"/>
      <c r="J3949" s="199"/>
      <c r="K3949" s="62"/>
      <c r="L3949" s="62"/>
      <c r="M3949" s="62"/>
      <c r="N3949" s="64" t="s">
        <v>3143</v>
      </c>
      <c r="O3949" s="64" t="str">
        <f>IF(Tabla1[[#This Row],[FECHA RADICADO DE RESPUESTA A PETICIONARIO]]="","Sin respuesta",S3949-G3949)</f>
        <v>Sin respuesta</v>
      </c>
      <c r="P3949" s="64">
        <v>12</v>
      </c>
      <c r="Q3949" s="63" t="str">
        <f>+IFERROR(VLOOKUP(Z3949, fechas!$B$1:$C$247, 2,FALSE), " ")</f>
        <v xml:space="preserve"> </v>
      </c>
      <c r="R3949" s="64"/>
      <c r="S3949" s="85"/>
      <c r="T3949" s="64"/>
      <c r="U3949" s="63"/>
      <c r="V3949" s="64"/>
      <c r="W3949" s="64"/>
      <c r="X3949" s="108">
        <f t="shared" si="405"/>
        <v>1</v>
      </c>
      <c r="Y3949" s="109" t="str">
        <f>+IFERROR(VLOOKUP(G3949,fechas!$A$1:$D$209,2,FALSE), " ")</f>
        <v xml:space="preserve"> </v>
      </c>
      <c r="Z3949" s="109" t="str">
        <f t="shared" si="406"/>
        <v xml:space="preserve"> </v>
      </c>
      <c r="AA3949" s="110" t="str">
        <f ca="1">+IFERROR(IF(S3949&gt;0," ",Q3949-variables!$C$9)," ")</f>
        <v xml:space="preserve"> </v>
      </c>
      <c r="AB3949" s="111" t="str">
        <f t="shared" si="407"/>
        <v>SIN RESPUESTA</v>
      </c>
      <c r="AC3949" s="94" t="str">
        <f t="shared" si="408"/>
        <v>SIN TRASLADO</v>
      </c>
    </row>
    <row r="3950" spans="2:29" s="111" customFormat="1" ht="24.95" hidden="1" customHeight="1">
      <c r="B3950" s="64">
        <f t="shared" si="409"/>
        <v>3947</v>
      </c>
      <c r="C3950" s="69"/>
      <c r="D3950" s="70"/>
      <c r="E3950" s="70"/>
      <c r="F3950" s="64"/>
      <c r="G3950" s="198"/>
      <c r="H3950" s="198"/>
      <c r="I3950" s="198"/>
      <c r="J3950" s="199"/>
      <c r="K3950" s="62"/>
      <c r="L3950" s="62"/>
      <c r="M3950" s="62"/>
      <c r="N3950" s="64" t="s">
        <v>3143</v>
      </c>
      <c r="O3950" s="64" t="str">
        <f>IF(Tabla1[[#This Row],[FECHA RADICADO DE RESPUESTA A PETICIONARIO]]="","Sin respuesta",S3950-G3950)</f>
        <v>Sin respuesta</v>
      </c>
      <c r="P3950" s="64">
        <v>12</v>
      </c>
      <c r="Q3950" s="63" t="str">
        <f>+IFERROR(VLOOKUP(Z3950, fechas!$B$1:$C$247, 2,FALSE), " ")</f>
        <v xml:space="preserve"> </v>
      </c>
      <c r="R3950" s="64"/>
      <c r="S3950" s="85"/>
      <c r="T3950" s="64"/>
      <c r="U3950" s="63"/>
      <c r="V3950" s="64"/>
      <c r="W3950" s="64"/>
      <c r="X3950" s="108">
        <f t="shared" si="405"/>
        <v>1</v>
      </c>
      <c r="Y3950" s="109" t="str">
        <f>+IFERROR(VLOOKUP(G3950,fechas!$A$1:$D$209,2,FALSE), " ")</f>
        <v xml:space="preserve"> </v>
      </c>
      <c r="Z3950" s="109" t="str">
        <f t="shared" si="406"/>
        <v xml:space="preserve"> </v>
      </c>
      <c r="AA3950" s="110" t="str">
        <f ca="1">+IFERROR(IF(S3950&gt;0," ",Q3950-variables!$C$9)," ")</f>
        <v xml:space="preserve"> </v>
      </c>
      <c r="AB3950" s="111" t="str">
        <f t="shared" si="407"/>
        <v>SIN RESPUESTA</v>
      </c>
      <c r="AC3950" s="94" t="str">
        <f t="shared" si="408"/>
        <v>SIN TRASLADO</v>
      </c>
    </row>
    <row r="3951" spans="2:29" s="111" customFormat="1" ht="24.95" hidden="1" customHeight="1">
      <c r="B3951" s="64">
        <f t="shared" si="409"/>
        <v>3948</v>
      </c>
      <c r="C3951" s="69"/>
      <c r="D3951" s="70"/>
      <c r="E3951" s="70"/>
      <c r="F3951" s="64"/>
      <c r="G3951" s="198"/>
      <c r="H3951" s="198"/>
      <c r="I3951" s="198"/>
      <c r="J3951" s="199"/>
      <c r="K3951" s="62"/>
      <c r="L3951" s="62"/>
      <c r="M3951" s="62"/>
      <c r="N3951" s="64" t="s">
        <v>3143</v>
      </c>
      <c r="O3951" s="64" t="str">
        <f>IF(Tabla1[[#This Row],[FECHA RADICADO DE RESPUESTA A PETICIONARIO]]="","Sin respuesta",S3951-G3951)</f>
        <v>Sin respuesta</v>
      </c>
      <c r="P3951" s="64">
        <v>12</v>
      </c>
      <c r="Q3951" s="63" t="str">
        <f>+IFERROR(VLOOKUP(Z3951, fechas!$B$1:$C$247, 2,FALSE), " ")</f>
        <v xml:space="preserve"> </v>
      </c>
      <c r="R3951" s="64"/>
      <c r="S3951" s="85"/>
      <c r="T3951" s="64"/>
      <c r="U3951" s="63"/>
      <c r="V3951" s="64"/>
      <c r="W3951" s="64"/>
      <c r="X3951" s="108">
        <f t="shared" si="405"/>
        <v>1</v>
      </c>
      <c r="Y3951" s="109" t="str">
        <f>+IFERROR(VLOOKUP(G3951,fechas!$A$1:$D$209,2,FALSE), " ")</f>
        <v xml:space="preserve"> </v>
      </c>
      <c r="Z3951" s="109" t="str">
        <f t="shared" si="406"/>
        <v xml:space="preserve"> </v>
      </c>
      <c r="AA3951" s="110" t="str">
        <f ca="1">+IFERROR(IF(S3951&gt;0," ",Q3951-variables!$C$9)," ")</f>
        <v xml:space="preserve"> </v>
      </c>
      <c r="AB3951" s="111" t="str">
        <f t="shared" si="407"/>
        <v>SIN RESPUESTA</v>
      </c>
      <c r="AC3951" s="94" t="str">
        <f t="shared" si="408"/>
        <v>SIN TRASLADO</v>
      </c>
    </row>
    <row r="3952" spans="2:29" s="111" customFormat="1" ht="24.95" hidden="1" customHeight="1">
      <c r="B3952" s="64">
        <f t="shared" si="409"/>
        <v>3949</v>
      </c>
      <c r="C3952" s="69"/>
      <c r="D3952" s="70"/>
      <c r="E3952" s="70"/>
      <c r="F3952" s="64"/>
      <c r="G3952" s="198"/>
      <c r="H3952" s="198"/>
      <c r="I3952" s="198"/>
      <c r="J3952" s="199"/>
      <c r="K3952" s="62"/>
      <c r="L3952" s="62"/>
      <c r="M3952" s="62"/>
      <c r="N3952" s="64" t="s">
        <v>3143</v>
      </c>
      <c r="O3952" s="64" t="str">
        <f>IF(Tabla1[[#This Row],[FECHA RADICADO DE RESPUESTA A PETICIONARIO]]="","Sin respuesta",S3952-G3952)</f>
        <v>Sin respuesta</v>
      </c>
      <c r="P3952" s="64">
        <v>12</v>
      </c>
      <c r="Q3952" s="63" t="str">
        <f>+IFERROR(VLOOKUP(Z3952, fechas!$B$1:$C$247, 2,FALSE), " ")</f>
        <v xml:space="preserve"> </v>
      </c>
      <c r="R3952" s="64"/>
      <c r="S3952" s="85"/>
      <c r="T3952" s="64"/>
      <c r="U3952" s="63"/>
      <c r="V3952" s="64"/>
      <c r="W3952" s="64"/>
      <c r="X3952" s="108">
        <f t="shared" si="405"/>
        <v>1</v>
      </c>
      <c r="Y3952" s="109" t="str">
        <f>+IFERROR(VLOOKUP(G3952,fechas!$A$1:$D$209,2,FALSE), " ")</f>
        <v xml:space="preserve"> </v>
      </c>
      <c r="Z3952" s="109" t="str">
        <f t="shared" si="406"/>
        <v xml:space="preserve"> </v>
      </c>
      <c r="AA3952" s="110" t="str">
        <f ca="1">+IFERROR(IF(S3952&gt;0," ",Q3952-variables!$C$9)," ")</f>
        <v xml:space="preserve"> </v>
      </c>
      <c r="AB3952" s="111" t="str">
        <f t="shared" si="407"/>
        <v>SIN RESPUESTA</v>
      </c>
      <c r="AC3952" s="94" t="str">
        <f t="shared" si="408"/>
        <v>SIN TRASLADO</v>
      </c>
    </row>
    <row r="3953" spans="2:29" s="111" customFormat="1" ht="24.95" hidden="1" customHeight="1">
      <c r="B3953" s="64">
        <f t="shared" si="409"/>
        <v>3950</v>
      </c>
      <c r="C3953" s="69"/>
      <c r="D3953" s="70"/>
      <c r="E3953" s="70"/>
      <c r="F3953" s="64"/>
      <c r="G3953" s="198"/>
      <c r="H3953" s="198"/>
      <c r="I3953" s="198"/>
      <c r="J3953" s="199"/>
      <c r="K3953" s="62"/>
      <c r="L3953" s="62"/>
      <c r="M3953" s="62"/>
      <c r="N3953" s="64" t="s">
        <v>3143</v>
      </c>
      <c r="O3953" s="64" t="str">
        <f>IF(Tabla1[[#This Row],[FECHA RADICADO DE RESPUESTA A PETICIONARIO]]="","Sin respuesta",S3953-G3953)</f>
        <v>Sin respuesta</v>
      </c>
      <c r="P3953" s="64">
        <v>12</v>
      </c>
      <c r="Q3953" s="63" t="str">
        <f>+IFERROR(VLOOKUP(Z3953, fechas!$B$1:$C$247, 2,FALSE), " ")</f>
        <v xml:space="preserve"> </v>
      </c>
      <c r="R3953" s="64"/>
      <c r="S3953" s="85"/>
      <c r="T3953" s="64"/>
      <c r="U3953" s="63"/>
      <c r="V3953" s="64"/>
      <c r="W3953" s="64"/>
      <c r="X3953" s="108">
        <f t="shared" si="405"/>
        <v>1</v>
      </c>
      <c r="Y3953" s="109" t="str">
        <f>+IFERROR(VLOOKUP(G3953,fechas!$A$1:$D$209,2,FALSE), " ")</f>
        <v xml:space="preserve"> </v>
      </c>
      <c r="Z3953" s="109" t="str">
        <f t="shared" si="406"/>
        <v xml:space="preserve"> </v>
      </c>
      <c r="AA3953" s="110" t="str">
        <f ca="1">+IFERROR(IF(S3953&gt;0," ",Q3953-variables!$C$9)," ")</f>
        <v xml:space="preserve"> </v>
      </c>
      <c r="AB3953" s="111" t="str">
        <f t="shared" si="407"/>
        <v>SIN RESPUESTA</v>
      </c>
      <c r="AC3953" s="94" t="str">
        <f t="shared" si="408"/>
        <v>SIN TRASLADO</v>
      </c>
    </row>
    <row r="3954" spans="2:29" s="111" customFormat="1" ht="24.95" hidden="1" customHeight="1">
      <c r="B3954" s="64">
        <f t="shared" si="409"/>
        <v>3951</v>
      </c>
      <c r="C3954" s="69"/>
      <c r="D3954" s="70"/>
      <c r="E3954" s="70"/>
      <c r="F3954" s="64"/>
      <c r="G3954" s="198"/>
      <c r="H3954" s="198"/>
      <c r="I3954" s="198"/>
      <c r="J3954" s="199"/>
      <c r="K3954" s="62"/>
      <c r="L3954" s="62"/>
      <c r="M3954" s="62"/>
      <c r="N3954" s="64" t="s">
        <v>3143</v>
      </c>
      <c r="O3954" s="64" t="str">
        <f>IF(Tabla1[[#This Row],[FECHA RADICADO DE RESPUESTA A PETICIONARIO]]="","Sin respuesta",S3954-G3954)</f>
        <v>Sin respuesta</v>
      </c>
      <c r="P3954" s="64">
        <v>12</v>
      </c>
      <c r="Q3954" s="63" t="str">
        <f>+IFERROR(VLOOKUP(Z3954, fechas!$B$1:$C$247, 2,FALSE), " ")</f>
        <v xml:space="preserve"> </v>
      </c>
      <c r="R3954" s="64"/>
      <c r="S3954" s="85"/>
      <c r="T3954" s="64"/>
      <c r="U3954" s="63"/>
      <c r="V3954" s="64"/>
      <c r="W3954" s="64"/>
      <c r="X3954" s="108">
        <f t="shared" si="405"/>
        <v>1</v>
      </c>
      <c r="Y3954" s="109" t="str">
        <f>+IFERROR(VLOOKUP(G3954,fechas!$A$1:$D$209,2,FALSE), " ")</f>
        <v xml:space="preserve"> </v>
      </c>
      <c r="Z3954" s="109" t="str">
        <f t="shared" si="406"/>
        <v xml:space="preserve"> </v>
      </c>
      <c r="AA3954" s="110" t="str">
        <f ca="1">+IFERROR(IF(S3954&gt;0," ",Q3954-variables!$C$9)," ")</f>
        <v xml:space="preserve"> </v>
      </c>
      <c r="AB3954" s="111" t="str">
        <f t="shared" si="407"/>
        <v>SIN RESPUESTA</v>
      </c>
      <c r="AC3954" s="94" t="str">
        <f t="shared" si="408"/>
        <v>SIN TRASLADO</v>
      </c>
    </row>
    <row r="3955" spans="2:29" s="111" customFormat="1" ht="24.95" hidden="1" customHeight="1">
      <c r="B3955" s="64">
        <f t="shared" si="409"/>
        <v>3952</v>
      </c>
      <c r="C3955" s="69"/>
      <c r="D3955" s="70"/>
      <c r="E3955" s="70"/>
      <c r="F3955" s="64"/>
      <c r="G3955" s="198"/>
      <c r="H3955" s="198"/>
      <c r="I3955" s="198"/>
      <c r="J3955" s="199"/>
      <c r="K3955" s="62"/>
      <c r="L3955" s="62"/>
      <c r="M3955" s="62"/>
      <c r="N3955" s="64" t="s">
        <v>3143</v>
      </c>
      <c r="O3955" s="64" t="str">
        <f>IF(Tabla1[[#This Row],[FECHA RADICADO DE RESPUESTA A PETICIONARIO]]="","Sin respuesta",S3955-G3955)</f>
        <v>Sin respuesta</v>
      </c>
      <c r="P3955" s="64">
        <v>12</v>
      </c>
      <c r="Q3955" s="63" t="str">
        <f>+IFERROR(VLOOKUP(Z3955, fechas!$B$1:$C$247, 2,FALSE), " ")</f>
        <v xml:space="preserve"> </v>
      </c>
      <c r="R3955" s="64"/>
      <c r="S3955" s="85"/>
      <c r="T3955" s="64"/>
      <c r="U3955" s="63"/>
      <c r="V3955" s="64"/>
      <c r="W3955" s="64"/>
      <c r="X3955" s="108">
        <f t="shared" si="405"/>
        <v>1</v>
      </c>
      <c r="Y3955" s="109" t="str">
        <f>+IFERROR(VLOOKUP(G3955,fechas!$A$1:$D$209,2,FALSE), " ")</f>
        <v xml:space="preserve"> </v>
      </c>
      <c r="Z3955" s="109" t="str">
        <f t="shared" si="406"/>
        <v xml:space="preserve"> </v>
      </c>
      <c r="AA3955" s="110" t="str">
        <f ca="1">+IFERROR(IF(S3955&gt;0," ",Q3955-variables!$C$9)," ")</f>
        <v xml:space="preserve"> </v>
      </c>
      <c r="AB3955" s="111" t="str">
        <f t="shared" si="407"/>
        <v>SIN RESPUESTA</v>
      </c>
      <c r="AC3955" s="94" t="str">
        <f t="shared" si="408"/>
        <v>SIN TRASLADO</v>
      </c>
    </row>
    <row r="3956" spans="2:29" s="111" customFormat="1" ht="24.95" hidden="1" customHeight="1">
      <c r="B3956" s="64">
        <f t="shared" si="409"/>
        <v>3953</v>
      </c>
      <c r="C3956" s="69"/>
      <c r="D3956" s="70"/>
      <c r="E3956" s="70"/>
      <c r="F3956" s="64"/>
      <c r="G3956" s="198"/>
      <c r="H3956" s="198"/>
      <c r="I3956" s="198"/>
      <c r="J3956" s="199"/>
      <c r="K3956" s="62"/>
      <c r="L3956" s="62"/>
      <c r="M3956" s="62"/>
      <c r="N3956" s="64" t="s">
        <v>3143</v>
      </c>
      <c r="O3956" s="64" t="str">
        <f>IF(Tabla1[[#This Row],[FECHA RADICADO DE RESPUESTA A PETICIONARIO]]="","Sin respuesta",S3956-G3956)</f>
        <v>Sin respuesta</v>
      </c>
      <c r="P3956" s="64">
        <v>12</v>
      </c>
      <c r="Q3956" s="63" t="str">
        <f>+IFERROR(VLOOKUP(Z3956, fechas!$B$1:$C$247, 2,FALSE), " ")</f>
        <v xml:space="preserve"> </v>
      </c>
      <c r="R3956" s="64"/>
      <c r="S3956" s="85"/>
      <c r="T3956" s="64"/>
      <c r="U3956" s="63"/>
      <c r="V3956" s="64"/>
      <c r="W3956" s="64"/>
      <c r="X3956" s="108">
        <f t="shared" si="405"/>
        <v>1</v>
      </c>
      <c r="Y3956" s="109" t="str">
        <f>+IFERROR(VLOOKUP(G3956,fechas!$A$1:$D$209,2,FALSE), " ")</f>
        <v xml:space="preserve"> </v>
      </c>
      <c r="Z3956" s="109" t="str">
        <f t="shared" si="406"/>
        <v xml:space="preserve"> </v>
      </c>
      <c r="AA3956" s="110" t="str">
        <f ca="1">+IFERROR(IF(S3956&gt;0," ",Q3956-variables!$C$9)," ")</f>
        <v xml:space="preserve"> </v>
      </c>
      <c r="AB3956" s="111" t="str">
        <f t="shared" si="407"/>
        <v>SIN RESPUESTA</v>
      </c>
      <c r="AC3956" s="94" t="str">
        <f t="shared" si="408"/>
        <v>SIN TRASLADO</v>
      </c>
    </row>
    <row r="3957" spans="2:29" s="111" customFormat="1" ht="24.95" hidden="1" customHeight="1">
      <c r="B3957" s="64">
        <f t="shared" si="409"/>
        <v>3954</v>
      </c>
      <c r="C3957" s="69"/>
      <c r="D3957" s="70"/>
      <c r="E3957" s="70"/>
      <c r="F3957" s="64"/>
      <c r="G3957" s="198"/>
      <c r="H3957" s="198"/>
      <c r="I3957" s="198"/>
      <c r="J3957" s="199"/>
      <c r="K3957" s="62"/>
      <c r="L3957" s="62"/>
      <c r="M3957" s="62"/>
      <c r="N3957" s="64" t="s">
        <v>3143</v>
      </c>
      <c r="O3957" s="64" t="str">
        <f>IF(Tabla1[[#This Row],[FECHA RADICADO DE RESPUESTA A PETICIONARIO]]="","Sin respuesta",S3957-G3957)</f>
        <v>Sin respuesta</v>
      </c>
      <c r="P3957" s="64">
        <v>12</v>
      </c>
      <c r="Q3957" s="63" t="str">
        <f>+IFERROR(VLOOKUP(Z3957, fechas!$B$1:$C$247, 2,FALSE), " ")</f>
        <v xml:space="preserve"> </v>
      </c>
      <c r="R3957" s="64"/>
      <c r="S3957" s="85"/>
      <c r="T3957" s="64"/>
      <c r="U3957" s="63"/>
      <c r="V3957" s="64"/>
      <c r="W3957" s="64"/>
      <c r="X3957" s="108">
        <f t="shared" si="405"/>
        <v>1</v>
      </c>
      <c r="Y3957" s="109" t="str">
        <f>+IFERROR(VLOOKUP(G3957,fechas!$A$1:$D$209,2,FALSE), " ")</f>
        <v xml:space="preserve"> </v>
      </c>
      <c r="Z3957" s="109" t="str">
        <f t="shared" si="406"/>
        <v xml:space="preserve"> </v>
      </c>
      <c r="AA3957" s="110" t="str">
        <f ca="1">+IFERROR(IF(S3957&gt;0," ",Q3957-variables!$C$9)," ")</f>
        <v xml:space="preserve"> </v>
      </c>
      <c r="AB3957" s="111" t="str">
        <f t="shared" si="407"/>
        <v>SIN RESPUESTA</v>
      </c>
      <c r="AC3957" s="94" t="str">
        <f t="shared" si="408"/>
        <v>SIN TRASLADO</v>
      </c>
    </row>
    <row r="3958" spans="2:29" s="111" customFormat="1" ht="24.95" hidden="1" customHeight="1">
      <c r="B3958" s="64">
        <f t="shared" si="409"/>
        <v>3955</v>
      </c>
      <c r="C3958" s="69"/>
      <c r="D3958" s="70"/>
      <c r="E3958" s="70"/>
      <c r="F3958" s="64"/>
      <c r="G3958" s="198"/>
      <c r="H3958" s="198"/>
      <c r="I3958" s="198"/>
      <c r="J3958" s="199"/>
      <c r="K3958" s="62"/>
      <c r="L3958" s="62"/>
      <c r="M3958" s="62"/>
      <c r="N3958" s="64" t="s">
        <v>3143</v>
      </c>
      <c r="O3958" s="64" t="str">
        <f>IF(Tabla1[[#This Row],[FECHA RADICADO DE RESPUESTA A PETICIONARIO]]="","Sin respuesta",S3958-G3958)</f>
        <v>Sin respuesta</v>
      </c>
      <c r="P3958" s="64">
        <v>12</v>
      </c>
      <c r="Q3958" s="63" t="str">
        <f>+IFERROR(VLOOKUP(Z3958, fechas!$B$1:$C$247, 2,FALSE), " ")</f>
        <v xml:space="preserve"> </v>
      </c>
      <c r="R3958" s="64"/>
      <c r="S3958" s="85"/>
      <c r="T3958" s="64"/>
      <c r="U3958" s="63"/>
      <c r="V3958" s="64"/>
      <c r="W3958" s="64"/>
      <c r="X3958" s="108">
        <f t="shared" si="405"/>
        <v>1</v>
      </c>
      <c r="Y3958" s="109" t="str">
        <f>+IFERROR(VLOOKUP(G3958,fechas!$A$1:$D$209,2,FALSE), " ")</f>
        <v xml:space="preserve"> </v>
      </c>
      <c r="Z3958" s="109" t="str">
        <f t="shared" si="406"/>
        <v xml:space="preserve"> </v>
      </c>
      <c r="AA3958" s="110" t="str">
        <f ca="1">+IFERROR(IF(S3958&gt;0," ",Q3958-variables!$C$9)," ")</f>
        <v xml:space="preserve"> </v>
      </c>
      <c r="AB3958" s="111" t="str">
        <f t="shared" si="407"/>
        <v>SIN RESPUESTA</v>
      </c>
      <c r="AC3958" s="94" t="str">
        <f t="shared" si="408"/>
        <v>SIN TRASLADO</v>
      </c>
    </row>
    <row r="3959" spans="2:29" s="111" customFormat="1" ht="24.95" hidden="1" customHeight="1">
      <c r="B3959" s="64">
        <f t="shared" si="409"/>
        <v>3956</v>
      </c>
      <c r="C3959" s="69"/>
      <c r="D3959" s="70"/>
      <c r="E3959" s="70"/>
      <c r="F3959" s="64"/>
      <c r="G3959" s="198"/>
      <c r="H3959" s="198"/>
      <c r="I3959" s="198"/>
      <c r="J3959" s="199"/>
      <c r="K3959" s="62"/>
      <c r="L3959" s="62"/>
      <c r="M3959" s="62"/>
      <c r="N3959" s="64" t="s">
        <v>3143</v>
      </c>
      <c r="O3959" s="64" t="str">
        <f>IF(Tabla1[[#This Row],[FECHA RADICADO DE RESPUESTA A PETICIONARIO]]="","Sin respuesta",S3959-G3959)</f>
        <v>Sin respuesta</v>
      </c>
      <c r="P3959" s="64">
        <v>12</v>
      </c>
      <c r="Q3959" s="63" t="str">
        <f>+IFERROR(VLOOKUP(Z3959, fechas!$B$1:$C$247, 2,FALSE), " ")</f>
        <v xml:space="preserve"> </v>
      </c>
      <c r="R3959" s="64"/>
      <c r="S3959" s="85"/>
      <c r="T3959" s="64"/>
      <c r="U3959" s="63"/>
      <c r="V3959" s="64"/>
      <c r="W3959" s="64"/>
      <c r="X3959" s="108">
        <f t="shared" si="405"/>
        <v>1</v>
      </c>
      <c r="Y3959" s="109" t="str">
        <f>+IFERROR(VLOOKUP(G3959,fechas!$A$1:$D$209,2,FALSE), " ")</f>
        <v xml:space="preserve"> </v>
      </c>
      <c r="Z3959" s="109" t="str">
        <f t="shared" si="406"/>
        <v xml:space="preserve"> </v>
      </c>
      <c r="AA3959" s="110" t="str">
        <f ca="1">+IFERROR(IF(S3959&gt;0," ",Q3959-variables!$C$9)," ")</f>
        <v xml:space="preserve"> </v>
      </c>
      <c r="AB3959" s="111" t="str">
        <f t="shared" si="407"/>
        <v>SIN RESPUESTA</v>
      </c>
      <c r="AC3959" s="94" t="str">
        <f t="shared" si="408"/>
        <v>SIN TRASLADO</v>
      </c>
    </row>
    <row r="3960" spans="2:29" s="111" customFormat="1" ht="24.95" hidden="1" customHeight="1">
      <c r="B3960" s="64">
        <f t="shared" si="409"/>
        <v>3957</v>
      </c>
      <c r="C3960" s="69"/>
      <c r="D3960" s="70"/>
      <c r="E3960" s="70"/>
      <c r="F3960" s="64"/>
      <c r="G3960" s="198"/>
      <c r="H3960" s="198"/>
      <c r="I3960" s="198"/>
      <c r="J3960" s="199"/>
      <c r="K3960" s="62"/>
      <c r="L3960" s="62"/>
      <c r="M3960" s="62"/>
      <c r="N3960" s="64" t="s">
        <v>3143</v>
      </c>
      <c r="O3960" s="64" t="str">
        <f>IF(Tabla1[[#This Row],[FECHA RADICADO DE RESPUESTA A PETICIONARIO]]="","Sin respuesta",S3960-G3960)</f>
        <v>Sin respuesta</v>
      </c>
      <c r="P3960" s="64">
        <v>12</v>
      </c>
      <c r="Q3960" s="63" t="str">
        <f>+IFERROR(VLOOKUP(Z3960, fechas!$B$1:$C$247, 2,FALSE), " ")</f>
        <v xml:space="preserve"> </v>
      </c>
      <c r="R3960" s="64"/>
      <c r="S3960" s="85"/>
      <c r="T3960" s="64"/>
      <c r="U3960" s="63"/>
      <c r="V3960" s="64"/>
      <c r="W3960" s="64"/>
      <c r="X3960" s="108">
        <f t="shared" si="405"/>
        <v>1</v>
      </c>
      <c r="Y3960" s="109" t="str">
        <f>+IFERROR(VLOOKUP(G3960,fechas!$A$1:$D$209,2,FALSE), " ")</f>
        <v xml:space="preserve"> </v>
      </c>
      <c r="Z3960" s="109" t="str">
        <f t="shared" si="406"/>
        <v xml:space="preserve"> </v>
      </c>
      <c r="AA3960" s="110" t="str">
        <f ca="1">+IFERROR(IF(S3960&gt;0," ",Q3960-variables!$C$9)," ")</f>
        <v xml:space="preserve"> </v>
      </c>
      <c r="AB3960" s="111" t="str">
        <f t="shared" si="407"/>
        <v>SIN RESPUESTA</v>
      </c>
      <c r="AC3960" s="94" t="str">
        <f t="shared" si="408"/>
        <v>SIN TRASLADO</v>
      </c>
    </row>
    <row r="3961" spans="2:29" s="111" customFormat="1" ht="24.95" hidden="1" customHeight="1">
      <c r="B3961" s="64">
        <f t="shared" si="409"/>
        <v>3958</v>
      </c>
      <c r="C3961" s="69"/>
      <c r="D3961" s="70"/>
      <c r="E3961" s="70"/>
      <c r="F3961" s="64"/>
      <c r="G3961" s="198"/>
      <c r="H3961" s="198"/>
      <c r="I3961" s="198"/>
      <c r="J3961" s="199"/>
      <c r="K3961" s="62"/>
      <c r="L3961" s="62"/>
      <c r="M3961" s="62"/>
      <c r="N3961" s="64" t="s">
        <v>3143</v>
      </c>
      <c r="O3961" s="64" t="str">
        <f>IF(Tabla1[[#This Row],[FECHA RADICADO DE RESPUESTA A PETICIONARIO]]="","Sin respuesta",S3961-G3961)</f>
        <v>Sin respuesta</v>
      </c>
      <c r="P3961" s="64">
        <v>12</v>
      </c>
      <c r="Q3961" s="63" t="str">
        <f>+IFERROR(VLOOKUP(Z3961, fechas!$B$1:$C$247, 2,FALSE), " ")</f>
        <v xml:space="preserve"> </v>
      </c>
      <c r="R3961" s="64"/>
      <c r="S3961" s="85"/>
      <c r="T3961" s="64"/>
      <c r="U3961" s="63"/>
      <c r="V3961" s="64"/>
      <c r="W3961" s="64"/>
      <c r="X3961" s="108">
        <f t="shared" si="405"/>
        <v>1</v>
      </c>
      <c r="Y3961" s="109" t="str">
        <f>+IFERROR(VLOOKUP(G3961,fechas!$A$1:$D$209,2,FALSE), " ")</f>
        <v xml:space="preserve"> </v>
      </c>
      <c r="Z3961" s="109" t="str">
        <f t="shared" si="406"/>
        <v xml:space="preserve"> </v>
      </c>
      <c r="AA3961" s="110" t="str">
        <f ca="1">+IFERROR(IF(S3961&gt;0," ",Q3961-variables!$C$9)," ")</f>
        <v xml:space="preserve"> </v>
      </c>
      <c r="AB3961" s="111" t="str">
        <f t="shared" si="407"/>
        <v>SIN RESPUESTA</v>
      </c>
      <c r="AC3961" s="94" t="str">
        <f t="shared" si="408"/>
        <v>SIN TRASLADO</v>
      </c>
    </row>
    <row r="3962" spans="2:29" s="111" customFormat="1" ht="24.95" hidden="1" customHeight="1">
      <c r="B3962" s="64">
        <f t="shared" si="409"/>
        <v>3959</v>
      </c>
      <c r="C3962" s="69"/>
      <c r="D3962" s="70"/>
      <c r="E3962" s="70"/>
      <c r="F3962" s="64"/>
      <c r="G3962" s="198"/>
      <c r="H3962" s="198"/>
      <c r="I3962" s="198"/>
      <c r="J3962" s="199"/>
      <c r="K3962" s="62"/>
      <c r="L3962" s="62"/>
      <c r="M3962" s="62"/>
      <c r="N3962" s="64" t="s">
        <v>3143</v>
      </c>
      <c r="O3962" s="64" t="str">
        <f>IF(Tabla1[[#This Row],[FECHA RADICADO DE RESPUESTA A PETICIONARIO]]="","Sin respuesta",S3962-G3962)</f>
        <v>Sin respuesta</v>
      </c>
      <c r="P3962" s="64">
        <v>12</v>
      </c>
      <c r="Q3962" s="63" t="str">
        <f>+IFERROR(VLOOKUP(Z3962, fechas!$B$1:$C$247, 2,FALSE), " ")</f>
        <v xml:space="preserve"> </v>
      </c>
      <c r="R3962" s="64"/>
      <c r="S3962" s="85"/>
      <c r="T3962" s="64"/>
      <c r="U3962" s="63"/>
      <c r="V3962" s="64"/>
      <c r="W3962" s="64"/>
      <c r="X3962" s="108">
        <f t="shared" si="405"/>
        <v>1</v>
      </c>
      <c r="Y3962" s="109" t="str">
        <f>+IFERROR(VLOOKUP(G3962,fechas!$A$1:$D$209,2,FALSE), " ")</f>
        <v xml:space="preserve"> </v>
      </c>
      <c r="Z3962" s="109" t="str">
        <f t="shared" si="406"/>
        <v xml:space="preserve"> </v>
      </c>
      <c r="AA3962" s="110" t="str">
        <f ca="1">+IFERROR(IF(S3962&gt;0," ",Q3962-variables!$C$9)," ")</f>
        <v xml:space="preserve"> </v>
      </c>
      <c r="AB3962" s="111" t="str">
        <f t="shared" si="407"/>
        <v>SIN RESPUESTA</v>
      </c>
      <c r="AC3962" s="94" t="str">
        <f t="shared" si="408"/>
        <v>SIN TRASLADO</v>
      </c>
    </row>
    <row r="3963" spans="2:29" s="111" customFormat="1" ht="24.95" hidden="1" customHeight="1">
      <c r="B3963" s="64">
        <f t="shared" si="409"/>
        <v>3960</v>
      </c>
      <c r="C3963" s="69"/>
      <c r="D3963" s="70"/>
      <c r="E3963" s="70"/>
      <c r="F3963" s="64"/>
      <c r="G3963" s="198"/>
      <c r="H3963" s="198"/>
      <c r="I3963" s="198"/>
      <c r="J3963" s="199"/>
      <c r="K3963" s="62"/>
      <c r="L3963" s="62"/>
      <c r="M3963" s="62"/>
      <c r="N3963" s="64" t="s">
        <v>3143</v>
      </c>
      <c r="O3963" s="64" t="str">
        <f>IF(Tabla1[[#This Row],[FECHA RADICADO DE RESPUESTA A PETICIONARIO]]="","Sin respuesta",S3963-G3963)</f>
        <v>Sin respuesta</v>
      </c>
      <c r="P3963" s="64">
        <v>12</v>
      </c>
      <c r="Q3963" s="63" t="str">
        <f>+IFERROR(VLOOKUP(Z3963, fechas!$B$1:$C$247, 2,FALSE), " ")</f>
        <v xml:space="preserve"> </v>
      </c>
      <c r="R3963" s="64"/>
      <c r="S3963" s="85"/>
      <c r="T3963" s="64"/>
      <c r="U3963" s="63"/>
      <c r="V3963" s="64"/>
      <c r="W3963" s="64"/>
      <c r="X3963" s="108">
        <f t="shared" si="405"/>
        <v>1</v>
      </c>
      <c r="Y3963" s="109" t="str">
        <f>+IFERROR(VLOOKUP(G3963,fechas!$A$1:$D$209,2,FALSE), " ")</f>
        <v xml:space="preserve"> </v>
      </c>
      <c r="Z3963" s="109" t="str">
        <f t="shared" si="406"/>
        <v xml:space="preserve"> </v>
      </c>
      <c r="AA3963" s="110" t="str">
        <f ca="1">+IFERROR(IF(S3963&gt;0," ",Q3963-variables!$C$9)," ")</f>
        <v xml:space="preserve"> </v>
      </c>
      <c r="AB3963" s="111" t="str">
        <f t="shared" si="407"/>
        <v>SIN RESPUESTA</v>
      </c>
      <c r="AC3963" s="94" t="str">
        <f t="shared" si="408"/>
        <v>SIN TRASLADO</v>
      </c>
    </row>
    <row r="3964" spans="2:29" s="111" customFormat="1" ht="24.95" hidden="1" customHeight="1">
      <c r="B3964" s="64">
        <f t="shared" si="409"/>
        <v>3961</v>
      </c>
      <c r="C3964" s="69"/>
      <c r="D3964" s="70"/>
      <c r="E3964" s="70"/>
      <c r="F3964" s="64"/>
      <c r="G3964" s="198"/>
      <c r="H3964" s="198"/>
      <c r="I3964" s="198"/>
      <c r="J3964" s="199"/>
      <c r="K3964" s="62"/>
      <c r="L3964" s="62"/>
      <c r="M3964" s="62"/>
      <c r="N3964" s="64" t="s">
        <v>3143</v>
      </c>
      <c r="O3964" s="64" t="str">
        <f>IF(Tabla1[[#This Row],[FECHA RADICADO DE RESPUESTA A PETICIONARIO]]="","Sin respuesta",S3964-G3964)</f>
        <v>Sin respuesta</v>
      </c>
      <c r="P3964" s="64">
        <v>12</v>
      </c>
      <c r="Q3964" s="63" t="str">
        <f>+IFERROR(VLOOKUP(Z3964, fechas!$B$1:$C$247, 2,FALSE), " ")</f>
        <v xml:space="preserve"> </v>
      </c>
      <c r="R3964" s="64"/>
      <c r="S3964" s="85"/>
      <c r="T3964" s="64"/>
      <c r="U3964" s="63"/>
      <c r="V3964" s="64"/>
      <c r="W3964" s="64"/>
      <c r="X3964" s="108">
        <f t="shared" si="405"/>
        <v>1</v>
      </c>
      <c r="Y3964" s="109" t="str">
        <f>+IFERROR(VLOOKUP(G3964,fechas!$A$1:$D$209,2,FALSE), " ")</f>
        <v xml:space="preserve"> </v>
      </c>
      <c r="Z3964" s="109" t="str">
        <f t="shared" si="406"/>
        <v xml:space="preserve"> </v>
      </c>
      <c r="AA3964" s="110" t="str">
        <f ca="1">+IFERROR(IF(S3964&gt;0," ",Q3964-variables!$C$9)," ")</f>
        <v xml:space="preserve"> </v>
      </c>
      <c r="AB3964" s="111" t="str">
        <f t="shared" si="407"/>
        <v>SIN RESPUESTA</v>
      </c>
      <c r="AC3964" s="94" t="str">
        <f t="shared" si="408"/>
        <v>SIN TRASLADO</v>
      </c>
    </row>
    <row r="3965" spans="2:29" s="111" customFormat="1" ht="24.95" hidden="1" customHeight="1">
      <c r="B3965" s="64">
        <f t="shared" si="409"/>
        <v>3962</v>
      </c>
      <c r="C3965" s="69"/>
      <c r="D3965" s="70"/>
      <c r="E3965" s="70"/>
      <c r="F3965" s="64"/>
      <c r="G3965" s="198"/>
      <c r="H3965" s="198"/>
      <c r="I3965" s="198"/>
      <c r="J3965" s="199"/>
      <c r="K3965" s="62"/>
      <c r="L3965" s="62"/>
      <c r="M3965" s="62"/>
      <c r="N3965" s="64" t="s">
        <v>3143</v>
      </c>
      <c r="O3965" s="64" t="str">
        <f>IF(Tabla1[[#This Row],[FECHA RADICADO DE RESPUESTA A PETICIONARIO]]="","Sin respuesta",S3965-G3965)</f>
        <v>Sin respuesta</v>
      </c>
      <c r="P3965" s="64">
        <v>12</v>
      </c>
      <c r="Q3965" s="63" t="str">
        <f>+IFERROR(VLOOKUP(Z3965, fechas!$B$1:$C$247, 2,FALSE), " ")</f>
        <v xml:space="preserve"> </v>
      </c>
      <c r="R3965" s="64"/>
      <c r="S3965" s="85"/>
      <c r="T3965" s="64"/>
      <c r="U3965" s="63"/>
      <c r="V3965" s="64"/>
      <c r="W3965" s="64"/>
      <c r="X3965" s="108">
        <f t="shared" si="405"/>
        <v>1</v>
      </c>
      <c r="Y3965" s="109" t="str">
        <f>+IFERROR(VLOOKUP(G3965,fechas!$A$1:$D$209,2,FALSE), " ")</f>
        <v xml:space="preserve"> </v>
      </c>
      <c r="Z3965" s="109" t="str">
        <f t="shared" si="406"/>
        <v xml:space="preserve"> </v>
      </c>
      <c r="AA3965" s="110" t="str">
        <f ca="1">+IFERROR(IF(S3965&gt;0," ",Q3965-variables!$C$9)," ")</f>
        <v xml:space="preserve"> </v>
      </c>
      <c r="AB3965" s="111" t="str">
        <f t="shared" si="407"/>
        <v>SIN RESPUESTA</v>
      </c>
      <c r="AC3965" s="94" t="str">
        <f t="shared" si="408"/>
        <v>SIN TRASLADO</v>
      </c>
    </row>
    <row r="3966" spans="2:29" s="111" customFormat="1" ht="24.95" hidden="1" customHeight="1">
      <c r="B3966" s="64">
        <f t="shared" si="409"/>
        <v>3963</v>
      </c>
      <c r="C3966" s="69"/>
      <c r="D3966" s="70"/>
      <c r="E3966" s="70"/>
      <c r="F3966" s="64"/>
      <c r="G3966" s="198"/>
      <c r="H3966" s="198"/>
      <c r="I3966" s="198"/>
      <c r="J3966" s="199"/>
      <c r="K3966" s="62"/>
      <c r="L3966" s="62"/>
      <c r="M3966" s="62"/>
      <c r="N3966" s="64" t="s">
        <v>3143</v>
      </c>
      <c r="O3966" s="64" t="str">
        <f>IF(Tabla1[[#This Row],[FECHA RADICADO DE RESPUESTA A PETICIONARIO]]="","Sin respuesta",S3966-G3966)</f>
        <v>Sin respuesta</v>
      </c>
      <c r="P3966" s="64">
        <v>12</v>
      </c>
      <c r="Q3966" s="63" t="str">
        <f>+IFERROR(VLOOKUP(Z3966, fechas!$B$1:$C$247, 2,FALSE), " ")</f>
        <v xml:space="preserve"> </v>
      </c>
      <c r="R3966" s="64"/>
      <c r="S3966" s="85"/>
      <c r="T3966" s="64"/>
      <c r="U3966" s="63"/>
      <c r="V3966" s="64"/>
      <c r="W3966" s="64"/>
      <c r="X3966" s="108">
        <f t="shared" si="405"/>
        <v>1</v>
      </c>
      <c r="Y3966" s="109" t="str">
        <f>+IFERROR(VLOOKUP(G3966,fechas!$A$1:$D$209,2,FALSE), " ")</f>
        <v xml:space="preserve"> </v>
      </c>
      <c r="Z3966" s="109" t="str">
        <f t="shared" si="406"/>
        <v xml:space="preserve"> </v>
      </c>
      <c r="AA3966" s="110" t="str">
        <f ca="1">+IFERROR(IF(S3966&gt;0," ",Q3966-variables!$C$9)," ")</f>
        <v xml:space="preserve"> </v>
      </c>
      <c r="AB3966" s="111" t="str">
        <f t="shared" si="407"/>
        <v>SIN RESPUESTA</v>
      </c>
      <c r="AC3966" s="94" t="str">
        <f t="shared" si="408"/>
        <v>SIN TRASLADO</v>
      </c>
    </row>
    <row r="3967" spans="2:29" s="111" customFormat="1" ht="24.95" hidden="1" customHeight="1">
      <c r="B3967" s="64">
        <f t="shared" si="409"/>
        <v>3964</v>
      </c>
      <c r="C3967" s="69"/>
      <c r="D3967" s="70"/>
      <c r="E3967" s="70"/>
      <c r="F3967" s="64"/>
      <c r="G3967" s="198"/>
      <c r="H3967" s="198"/>
      <c r="I3967" s="198"/>
      <c r="J3967" s="199"/>
      <c r="K3967" s="62"/>
      <c r="L3967" s="62"/>
      <c r="M3967" s="62"/>
      <c r="N3967" s="64" t="s">
        <v>3143</v>
      </c>
      <c r="O3967" s="64" t="str">
        <f>IF(Tabla1[[#This Row],[FECHA RADICADO DE RESPUESTA A PETICIONARIO]]="","Sin respuesta",S3967-G3967)</f>
        <v>Sin respuesta</v>
      </c>
      <c r="P3967" s="64">
        <v>12</v>
      </c>
      <c r="Q3967" s="63" t="str">
        <f>+IFERROR(VLOOKUP(Z3967, fechas!$B$1:$C$247, 2,FALSE), " ")</f>
        <v xml:space="preserve"> </v>
      </c>
      <c r="R3967" s="64"/>
      <c r="S3967" s="85"/>
      <c r="T3967" s="64"/>
      <c r="U3967" s="63"/>
      <c r="V3967" s="64"/>
      <c r="W3967" s="64"/>
      <c r="X3967" s="108">
        <f t="shared" si="405"/>
        <v>1</v>
      </c>
      <c r="Y3967" s="109" t="str">
        <f>+IFERROR(VLOOKUP(G3967,fechas!$A$1:$D$209,2,FALSE), " ")</f>
        <v xml:space="preserve"> </v>
      </c>
      <c r="Z3967" s="109" t="str">
        <f t="shared" si="406"/>
        <v xml:space="preserve"> </v>
      </c>
      <c r="AA3967" s="110" t="str">
        <f ca="1">+IFERROR(IF(S3967&gt;0," ",Q3967-variables!$C$9)," ")</f>
        <v xml:space="preserve"> </v>
      </c>
      <c r="AB3967" s="111" t="str">
        <f t="shared" si="407"/>
        <v>SIN RESPUESTA</v>
      </c>
      <c r="AC3967" s="94" t="str">
        <f t="shared" si="408"/>
        <v>SIN TRASLADO</v>
      </c>
    </row>
    <row r="3968" spans="2:29" s="111" customFormat="1" ht="24.95" hidden="1" customHeight="1">
      <c r="B3968" s="64">
        <f t="shared" si="409"/>
        <v>3965</v>
      </c>
      <c r="C3968" s="69"/>
      <c r="D3968" s="70"/>
      <c r="E3968" s="70"/>
      <c r="F3968" s="64"/>
      <c r="G3968" s="198"/>
      <c r="H3968" s="198"/>
      <c r="I3968" s="198"/>
      <c r="J3968" s="199"/>
      <c r="K3968" s="62"/>
      <c r="L3968" s="62"/>
      <c r="M3968" s="62"/>
      <c r="N3968" s="64" t="s">
        <v>3143</v>
      </c>
      <c r="O3968" s="64" t="str">
        <f>IF(Tabla1[[#This Row],[FECHA RADICADO DE RESPUESTA A PETICIONARIO]]="","Sin respuesta",S3968-G3968)</f>
        <v>Sin respuesta</v>
      </c>
      <c r="P3968" s="64">
        <v>12</v>
      </c>
      <c r="Q3968" s="63" t="str">
        <f>+IFERROR(VLOOKUP(Z3968, fechas!$B$1:$C$247, 2,FALSE), " ")</f>
        <v xml:space="preserve"> </v>
      </c>
      <c r="R3968" s="64"/>
      <c r="S3968" s="85"/>
      <c r="T3968" s="64"/>
      <c r="U3968" s="63"/>
      <c r="V3968" s="64"/>
      <c r="W3968" s="64"/>
      <c r="X3968" s="108">
        <f t="shared" si="405"/>
        <v>1</v>
      </c>
      <c r="Y3968" s="109" t="str">
        <f>+IFERROR(VLOOKUP(G3968,fechas!$A$1:$D$209,2,FALSE), " ")</f>
        <v xml:space="preserve"> </v>
      </c>
      <c r="Z3968" s="109" t="str">
        <f t="shared" si="406"/>
        <v xml:space="preserve"> </v>
      </c>
      <c r="AA3968" s="110" t="str">
        <f ca="1">+IFERROR(IF(S3968&gt;0," ",Q3968-variables!$C$9)," ")</f>
        <v xml:space="preserve"> </v>
      </c>
      <c r="AB3968" s="111" t="str">
        <f t="shared" si="407"/>
        <v>SIN RESPUESTA</v>
      </c>
      <c r="AC3968" s="94" t="str">
        <f t="shared" si="408"/>
        <v>SIN TRASLADO</v>
      </c>
    </row>
    <row r="3969" spans="2:29" s="111" customFormat="1" ht="24.95" hidden="1" customHeight="1">
      <c r="B3969" s="64">
        <f t="shared" si="409"/>
        <v>3966</v>
      </c>
      <c r="C3969" s="69"/>
      <c r="D3969" s="70"/>
      <c r="E3969" s="70"/>
      <c r="F3969" s="64"/>
      <c r="G3969" s="198"/>
      <c r="H3969" s="198"/>
      <c r="I3969" s="198"/>
      <c r="J3969" s="199"/>
      <c r="K3969" s="62"/>
      <c r="L3969" s="62"/>
      <c r="M3969" s="62"/>
      <c r="N3969" s="64" t="s">
        <v>3143</v>
      </c>
      <c r="O3969" s="64" t="str">
        <f>IF(Tabla1[[#This Row],[FECHA RADICADO DE RESPUESTA A PETICIONARIO]]="","Sin respuesta",S3969-G3969)</f>
        <v>Sin respuesta</v>
      </c>
      <c r="P3969" s="64">
        <v>12</v>
      </c>
      <c r="Q3969" s="63" t="str">
        <f>+IFERROR(VLOOKUP(Z3969, fechas!$B$1:$C$247, 2,FALSE), " ")</f>
        <v xml:space="preserve"> </v>
      </c>
      <c r="R3969" s="64"/>
      <c r="S3969" s="85"/>
      <c r="T3969" s="64"/>
      <c r="U3969" s="63"/>
      <c r="V3969" s="64"/>
      <c r="W3969" s="64"/>
      <c r="X3969" s="108">
        <f t="shared" si="405"/>
        <v>1</v>
      </c>
      <c r="Y3969" s="109" t="str">
        <f>+IFERROR(VLOOKUP(G3969,fechas!$A$1:$D$209,2,FALSE), " ")</f>
        <v xml:space="preserve"> </v>
      </c>
      <c r="Z3969" s="109" t="str">
        <f t="shared" si="406"/>
        <v xml:space="preserve"> </v>
      </c>
      <c r="AA3969" s="110" t="str">
        <f ca="1">+IFERROR(IF(S3969&gt;0," ",Q3969-variables!$C$9)," ")</f>
        <v xml:space="preserve"> </v>
      </c>
      <c r="AB3969" s="111" t="str">
        <f t="shared" si="407"/>
        <v>SIN RESPUESTA</v>
      </c>
      <c r="AC3969" s="94" t="str">
        <f t="shared" si="408"/>
        <v>SIN TRASLADO</v>
      </c>
    </row>
    <row r="3970" spans="2:29" s="111" customFormat="1" ht="24.95" hidden="1" customHeight="1">
      <c r="B3970" s="64">
        <f t="shared" si="409"/>
        <v>3967</v>
      </c>
      <c r="C3970" s="69"/>
      <c r="D3970" s="70"/>
      <c r="E3970" s="70"/>
      <c r="F3970" s="64"/>
      <c r="G3970" s="198"/>
      <c r="H3970" s="198"/>
      <c r="I3970" s="198"/>
      <c r="J3970" s="199"/>
      <c r="K3970" s="62"/>
      <c r="L3970" s="62"/>
      <c r="M3970" s="62"/>
      <c r="N3970" s="64" t="s">
        <v>3143</v>
      </c>
      <c r="O3970" s="64" t="str">
        <f>IF(Tabla1[[#This Row],[FECHA RADICADO DE RESPUESTA A PETICIONARIO]]="","Sin respuesta",S3970-G3970)</f>
        <v>Sin respuesta</v>
      </c>
      <c r="P3970" s="64">
        <v>12</v>
      </c>
      <c r="Q3970" s="63" t="str">
        <f>+IFERROR(VLOOKUP(Z3970, fechas!$B$1:$C$247, 2,FALSE), " ")</f>
        <v xml:space="preserve"> </v>
      </c>
      <c r="R3970" s="64"/>
      <c r="S3970" s="85"/>
      <c r="T3970" s="64"/>
      <c r="U3970" s="63"/>
      <c r="V3970" s="64"/>
      <c r="W3970" s="64"/>
      <c r="X3970" s="108">
        <f t="shared" si="405"/>
        <v>1</v>
      </c>
      <c r="Y3970" s="109" t="str">
        <f>+IFERROR(VLOOKUP(G3970,fechas!$A$1:$D$209,2,FALSE), " ")</f>
        <v xml:space="preserve"> </v>
      </c>
      <c r="Z3970" s="109" t="str">
        <f t="shared" si="406"/>
        <v xml:space="preserve"> </v>
      </c>
      <c r="AA3970" s="110" t="str">
        <f ca="1">+IFERROR(IF(S3970&gt;0," ",Q3970-variables!$C$9)," ")</f>
        <v xml:space="preserve"> </v>
      </c>
      <c r="AB3970" s="111" t="str">
        <f t="shared" si="407"/>
        <v>SIN RESPUESTA</v>
      </c>
      <c r="AC3970" s="94" t="str">
        <f t="shared" si="408"/>
        <v>SIN TRASLADO</v>
      </c>
    </row>
    <row r="3971" spans="2:29" s="111" customFormat="1" ht="24.95" hidden="1" customHeight="1">
      <c r="B3971" s="64">
        <f t="shared" si="409"/>
        <v>3968</v>
      </c>
      <c r="C3971" s="69"/>
      <c r="D3971" s="70"/>
      <c r="E3971" s="70"/>
      <c r="F3971" s="64"/>
      <c r="G3971" s="198"/>
      <c r="H3971" s="198"/>
      <c r="I3971" s="198"/>
      <c r="J3971" s="199"/>
      <c r="K3971" s="62"/>
      <c r="L3971" s="62"/>
      <c r="M3971" s="62"/>
      <c r="N3971" s="64" t="s">
        <v>3143</v>
      </c>
      <c r="O3971" s="64" t="str">
        <f>IF(Tabla1[[#This Row],[FECHA RADICADO DE RESPUESTA A PETICIONARIO]]="","Sin respuesta",S3971-G3971)</f>
        <v>Sin respuesta</v>
      </c>
      <c r="P3971" s="64">
        <v>12</v>
      </c>
      <c r="Q3971" s="63" t="str">
        <f>+IFERROR(VLOOKUP(Z3971, fechas!$B$1:$C$247, 2,FALSE), " ")</f>
        <v xml:space="preserve"> </v>
      </c>
      <c r="R3971" s="64"/>
      <c r="S3971" s="85"/>
      <c r="T3971" s="64"/>
      <c r="U3971" s="63"/>
      <c r="V3971" s="64"/>
      <c r="W3971" s="64"/>
      <c r="X3971" s="108">
        <f t="shared" si="405"/>
        <v>1</v>
      </c>
      <c r="Y3971" s="109" t="str">
        <f>+IFERROR(VLOOKUP(G3971,fechas!$A$1:$D$209,2,FALSE), " ")</f>
        <v xml:space="preserve"> </v>
      </c>
      <c r="Z3971" s="109" t="str">
        <f t="shared" si="406"/>
        <v xml:space="preserve"> </v>
      </c>
      <c r="AA3971" s="110" t="str">
        <f ca="1">+IFERROR(IF(S3971&gt;0," ",Q3971-variables!$C$9)," ")</f>
        <v xml:space="preserve"> </v>
      </c>
      <c r="AB3971" s="111" t="str">
        <f t="shared" si="407"/>
        <v>SIN RESPUESTA</v>
      </c>
      <c r="AC3971" s="94" t="str">
        <f t="shared" si="408"/>
        <v>SIN TRASLADO</v>
      </c>
    </row>
    <row r="3972" spans="2:29" s="111" customFormat="1" ht="24.95" hidden="1" customHeight="1">
      <c r="B3972" s="64">
        <f t="shared" si="409"/>
        <v>3969</v>
      </c>
      <c r="C3972" s="69"/>
      <c r="D3972" s="70"/>
      <c r="E3972" s="70"/>
      <c r="F3972" s="64"/>
      <c r="G3972" s="198"/>
      <c r="H3972" s="198"/>
      <c r="I3972" s="198"/>
      <c r="J3972" s="199"/>
      <c r="K3972" s="62"/>
      <c r="L3972" s="62"/>
      <c r="M3972" s="62"/>
      <c r="N3972" s="64" t="s">
        <v>3143</v>
      </c>
      <c r="O3972" s="64" t="str">
        <f>IF(Tabla1[[#This Row],[FECHA RADICADO DE RESPUESTA A PETICIONARIO]]="","Sin respuesta",S3972-G3972)</f>
        <v>Sin respuesta</v>
      </c>
      <c r="P3972" s="64">
        <v>12</v>
      </c>
      <c r="Q3972" s="63" t="str">
        <f>+IFERROR(VLOOKUP(Z3972, fechas!$B$1:$C$247, 2,FALSE), " ")</f>
        <v xml:space="preserve"> </v>
      </c>
      <c r="R3972" s="64"/>
      <c r="S3972" s="85"/>
      <c r="T3972" s="64"/>
      <c r="U3972" s="63"/>
      <c r="V3972" s="64"/>
      <c r="W3972" s="64"/>
      <c r="X3972" s="108">
        <f t="shared" ref="X3972:X4035" si="410">IF(N3972="PENDIENTE",1,0)</f>
        <v>1</v>
      </c>
      <c r="Y3972" s="109" t="str">
        <f>+IFERROR(VLOOKUP(G3972,fechas!$A$1:$D$209,2,FALSE), " ")</f>
        <v xml:space="preserve"> </v>
      </c>
      <c r="Z3972" s="109" t="str">
        <f t="shared" ref="Z3972:Z4035" si="411">+IFERROR(Y3972+P3972, " ")</f>
        <v xml:space="preserve"> </v>
      </c>
      <c r="AA3972" s="110" t="str">
        <f ca="1">+IFERROR(IF(S3972&gt;0," ",Q3972-variables!$C$9)," ")</f>
        <v xml:space="preserve"> </v>
      </c>
      <c r="AB3972" s="111" t="str">
        <f t="shared" si="407"/>
        <v>SIN RESPUESTA</v>
      </c>
      <c r="AC3972" s="94" t="str">
        <f t="shared" si="408"/>
        <v>SIN TRASLADO</v>
      </c>
    </row>
    <row r="3973" spans="2:29" s="111" customFormat="1" ht="24.95" hidden="1" customHeight="1">
      <c r="B3973" s="64">
        <f t="shared" si="409"/>
        <v>3970</v>
      </c>
      <c r="C3973" s="69"/>
      <c r="D3973" s="70"/>
      <c r="E3973" s="70"/>
      <c r="F3973" s="64"/>
      <c r="G3973" s="198"/>
      <c r="H3973" s="198"/>
      <c r="I3973" s="198"/>
      <c r="J3973" s="199"/>
      <c r="K3973" s="62"/>
      <c r="L3973" s="62"/>
      <c r="M3973" s="62"/>
      <c r="N3973" s="64" t="s">
        <v>3143</v>
      </c>
      <c r="O3973" s="64" t="str">
        <f>IF(Tabla1[[#This Row],[FECHA RADICADO DE RESPUESTA A PETICIONARIO]]="","Sin respuesta",S3973-G3973)</f>
        <v>Sin respuesta</v>
      </c>
      <c r="P3973" s="64">
        <v>12</v>
      </c>
      <c r="Q3973" s="63" t="str">
        <f>+IFERROR(VLOOKUP(Z3973, fechas!$B$1:$C$247, 2,FALSE), " ")</f>
        <v xml:space="preserve"> </v>
      </c>
      <c r="R3973" s="64"/>
      <c r="S3973" s="85"/>
      <c r="T3973" s="64"/>
      <c r="U3973" s="63"/>
      <c r="V3973" s="64"/>
      <c r="W3973" s="64"/>
      <c r="X3973" s="108">
        <f t="shared" si="410"/>
        <v>1</v>
      </c>
      <c r="Y3973" s="109" t="str">
        <f>+IFERROR(VLOOKUP(G3973,fechas!$A$1:$D$209,2,FALSE), " ")</f>
        <v xml:space="preserve"> </v>
      </c>
      <c r="Z3973" s="109" t="str">
        <f t="shared" si="411"/>
        <v xml:space="preserve"> </v>
      </c>
      <c r="AA3973" s="110" t="str">
        <f ca="1">+IFERROR(IF(S3973&gt;0," ",Q3973-variables!$C$9)," ")</f>
        <v xml:space="preserve"> </v>
      </c>
      <c r="AB3973" s="111" t="str">
        <f t="shared" ref="AB3973:AB4036" si="412">IF(S3973="","SIN RESPUESTA",IF(S3973&lt;=Q3973,"RESPUESTA OPORTUNA","RESPUESTA EXTEMPORÁNEA"))</f>
        <v>SIN RESPUESTA</v>
      </c>
      <c r="AC3973" s="94" t="str">
        <f t="shared" ref="AC3973:AC4036" si="413">IF(U3973="","SIN TRASLADO",IF(U3973&lt;=Q3973,"TRASLADO OPORTUNO","TRASLADO EXTEMPORÁNEO"))</f>
        <v>SIN TRASLADO</v>
      </c>
    </row>
    <row r="3974" spans="2:29" s="111" customFormat="1" ht="24.95" hidden="1" customHeight="1">
      <c r="B3974" s="64">
        <f t="shared" ref="B3974:B4037" si="414">B3973+1</f>
        <v>3971</v>
      </c>
      <c r="C3974" s="69"/>
      <c r="D3974" s="70"/>
      <c r="E3974" s="70"/>
      <c r="F3974" s="64"/>
      <c r="G3974" s="198"/>
      <c r="H3974" s="198"/>
      <c r="I3974" s="198"/>
      <c r="J3974" s="199"/>
      <c r="K3974" s="62"/>
      <c r="L3974" s="62"/>
      <c r="M3974" s="62"/>
      <c r="N3974" s="64" t="s">
        <v>3143</v>
      </c>
      <c r="O3974" s="64" t="str">
        <f>IF(Tabla1[[#This Row],[FECHA RADICADO DE RESPUESTA A PETICIONARIO]]="","Sin respuesta",S3974-G3974)</f>
        <v>Sin respuesta</v>
      </c>
      <c r="P3974" s="64">
        <v>12</v>
      </c>
      <c r="Q3974" s="63" t="str">
        <f>+IFERROR(VLOOKUP(Z3974, fechas!$B$1:$C$247, 2,FALSE), " ")</f>
        <v xml:space="preserve"> </v>
      </c>
      <c r="R3974" s="64"/>
      <c r="S3974" s="85"/>
      <c r="T3974" s="64"/>
      <c r="U3974" s="63"/>
      <c r="V3974" s="64"/>
      <c r="W3974" s="64"/>
      <c r="X3974" s="108">
        <f t="shared" si="410"/>
        <v>1</v>
      </c>
      <c r="Y3974" s="109" t="str">
        <f>+IFERROR(VLOOKUP(G3974,fechas!$A$1:$D$209,2,FALSE), " ")</f>
        <v xml:space="preserve"> </v>
      </c>
      <c r="Z3974" s="109" t="str">
        <f t="shared" si="411"/>
        <v xml:space="preserve"> </v>
      </c>
      <c r="AA3974" s="110" t="str">
        <f ca="1">+IFERROR(IF(S3974&gt;0," ",Q3974-variables!$C$9)," ")</f>
        <v xml:space="preserve"> </v>
      </c>
      <c r="AB3974" s="111" t="str">
        <f t="shared" si="412"/>
        <v>SIN RESPUESTA</v>
      </c>
      <c r="AC3974" s="94" t="str">
        <f t="shared" si="413"/>
        <v>SIN TRASLADO</v>
      </c>
    </row>
    <row r="3975" spans="2:29" s="111" customFormat="1" ht="24.95" hidden="1" customHeight="1">
      <c r="B3975" s="64">
        <f t="shared" si="414"/>
        <v>3972</v>
      </c>
      <c r="C3975" s="69"/>
      <c r="D3975" s="70"/>
      <c r="E3975" s="70"/>
      <c r="F3975" s="64"/>
      <c r="G3975" s="198"/>
      <c r="H3975" s="198"/>
      <c r="I3975" s="198"/>
      <c r="J3975" s="199"/>
      <c r="K3975" s="62"/>
      <c r="L3975" s="62"/>
      <c r="M3975" s="62"/>
      <c r="N3975" s="64" t="s">
        <v>3143</v>
      </c>
      <c r="O3975" s="64" t="str">
        <f>IF(Tabla1[[#This Row],[FECHA RADICADO DE RESPUESTA A PETICIONARIO]]="","Sin respuesta",S3975-G3975)</f>
        <v>Sin respuesta</v>
      </c>
      <c r="P3975" s="64">
        <v>12</v>
      </c>
      <c r="Q3975" s="63" t="str">
        <f>+IFERROR(VLOOKUP(Z3975, fechas!$B$1:$C$247, 2,FALSE), " ")</f>
        <v xml:space="preserve"> </v>
      </c>
      <c r="R3975" s="64"/>
      <c r="S3975" s="85"/>
      <c r="T3975" s="64"/>
      <c r="U3975" s="63"/>
      <c r="V3975" s="64"/>
      <c r="W3975" s="64"/>
      <c r="X3975" s="108">
        <f t="shared" si="410"/>
        <v>1</v>
      </c>
      <c r="Y3975" s="109" t="str">
        <f>+IFERROR(VLOOKUP(G3975,fechas!$A$1:$D$209,2,FALSE), " ")</f>
        <v xml:space="preserve"> </v>
      </c>
      <c r="Z3975" s="109" t="str">
        <f t="shared" si="411"/>
        <v xml:space="preserve"> </v>
      </c>
      <c r="AA3975" s="110" t="str">
        <f ca="1">+IFERROR(IF(S3975&gt;0," ",Q3975-variables!$C$9)," ")</f>
        <v xml:space="preserve"> </v>
      </c>
      <c r="AB3975" s="111" t="str">
        <f t="shared" si="412"/>
        <v>SIN RESPUESTA</v>
      </c>
      <c r="AC3975" s="94" t="str">
        <f t="shared" si="413"/>
        <v>SIN TRASLADO</v>
      </c>
    </row>
    <row r="3976" spans="2:29" s="111" customFormat="1" ht="24.95" hidden="1" customHeight="1">
      <c r="B3976" s="64">
        <f t="shared" si="414"/>
        <v>3973</v>
      </c>
      <c r="C3976" s="69"/>
      <c r="D3976" s="70"/>
      <c r="E3976" s="70"/>
      <c r="F3976" s="64"/>
      <c r="G3976" s="198"/>
      <c r="H3976" s="198"/>
      <c r="I3976" s="198"/>
      <c r="J3976" s="199"/>
      <c r="K3976" s="62"/>
      <c r="L3976" s="62"/>
      <c r="M3976" s="62"/>
      <c r="N3976" s="64" t="s">
        <v>3143</v>
      </c>
      <c r="O3976" s="64" t="str">
        <f>IF(Tabla1[[#This Row],[FECHA RADICADO DE RESPUESTA A PETICIONARIO]]="","Sin respuesta",S3976-G3976)</f>
        <v>Sin respuesta</v>
      </c>
      <c r="P3976" s="64">
        <v>12</v>
      </c>
      <c r="Q3976" s="63" t="str">
        <f>+IFERROR(VLOOKUP(Z3976, fechas!$B$1:$C$247, 2,FALSE), " ")</f>
        <v xml:space="preserve"> </v>
      </c>
      <c r="R3976" s="64"/>
      <c r="S3976" s="85"/>
      <c r="T3976" s="64"/>
      <c r="U3976" s="63"/>
      <c r="V3976" s="64"/>
      <c r="W3976" s="64"/>
      <c r="X3976" s="108">
        <f t="shared" si="410"/>
        <v>1</v>
      </c>
      <c r="Y3976" s="109" t="str">
        <f>+IFERROR(VLOOKUP(G3976,fechas!$A$1:$D$209,2,FALSE), " ")</f>
        <v xml:space="preserve"> </v>
      </c>
      <c r="Z3976" s="109" t="str">
        <f t="shared" si="411"/>
        <v xml:space="preserve"> </v>
      </c>
      <c r="AA3976" s="110" t="str">
        <f ca="1">+IFERROR(IF(S3976&gt;0," ",Q3976-variables!$C$9)," ")</f>
        <v xml:space="preserve"> </v>
      </c>
      <c r="AB3976" s="111" t="str">
        <f t="shared" si="412"/>
        <v>SIN RESPUESTA</v>
      </c>
      <c r="AC3976" s="94" t="str">
        <f t="shared" si="413"/>
        <v>SIN TRASLADO</v>
      </c>
    </row>
    <row r="3977" spans="2:29" s="111" customFormat="1" ht="24.95" hidden="1" customHeight="1">
      <c r="B3977" s="64">
        <f t="shared" si="414"/>
        <v>3974</v>
      </c>
      <c r="C3977" s="69"/>
      <c r="D3977" s="70"/>
      <c r="E3977" s="70"/>
      <c r="F3977" s="64"/>
      <c r="G3977" s="198"/>
      <c r="H3977" s="198"/>
      <c r="I3977" s="198"/>
      <c r="J3977" s="199"/>
      <c r="K3977" s="62"/>
      <c r="L3977" s="62"/>
      <c r="M3977" s="62"/>
      <c r="N3977" s="64" t="s">
        <v>3143</v>
      </c>
      <c r="O3977" s="64" t="str">
        <f>IF(Tabla1[[#This Row],[FECHA RADICADO DE RESPUESTA A PETICIONARIO]]="","Sin respuesta",S3977-G3977)</f>
        <v>Sin respuesta</v>
      </c>
      <c r="P3977" s="64">
        <v>12</v>
      </c>
      <c r="Q3977" s="63" t="str">
        <f>+IFERROR(VLOOKUP(Z3977, fechas!$B$1:$C$247, 2,FALSE), " ")</f>
        <v xml:space="preserve"> </v>
      </c>
      <c r="R3977" s="64"/>
      <c r="S3977" s="85"/>
      <c r="T3977" s="64"/>
      <c r="U3977" s="63"/>
      <c r="V3977" s="64"/>
      <c r="W3977" s="64"/>
      <c r="X3977" s="108">
        <f t="shared" si="410"/>
        <v>1</v>
      </c>
      <c r="Y3977" s="109" t="str">
        <f>+IFERROR(VLOOKUP(G3977,fechas!$A$1:$D$209,2,FALSE), " ")</f>
        <v xml:space="preserve"> </v>
      </c>
      <c r="Z3977" s="109" t="str">
        <f t="shared" si="411"/>
        <v xml:space="preserve"> </v>
      </c>
      <c r="AA3977" s="110" t="str">
        <f ca="1">+IFERROR(IF(S3977&gt;0," ",Q3977-variables!$C$9)," ")</f>
        <v xml:space="preserve"> </v>
      </c>
      <c r="AB3977" s="111" t="str">
        <f t="shared" si="412"/>
        <v>SIN RESPUESTA</v>
      </c>
      <c r="AC3977" s="94" t="str">
        <f t="shared" si="413"/>
        <v>SIN TRASLADO</v>
      </c>
    </row>
    <row r="3978" spans="2:29" s="111" customFormat="1" ht="24.95" hidden="1" customHeight="1">
      <c r="B3978" s="64">
        <f t="shared" si="414"/>
        <v>3975</v>
      </c>
      <c r="C3978" s="69"/>
      <c r="D3978" s="70"/>
      <c r="E3978" s="70"/>
      <c r="F3978" s="64"/>
      <c r="G3978" s="198"/>
      <c r="H3978" s="198"/>
      <c r="I3978" s="198"/>
      <c r="J3978" s="199"/>
      <c r="K3978" s="62"/>
      <c r="L3978" s="62"/>
      <c r="M3978" s="62"/>
      <c r="N3978" s="64" t="s">
        <v>3143</v>
      </c>
      <c r="O3978" s="64" t="str">
        <f>IF(Tabla1[[#This Row],[FECHA RADICADO DE RESPUESTA A PETICIONARIO]]="","Sin respuesta",S3978-G3978)</f>
        <v>Sin respuesta</v>
      </c>
      <c r="P3978" s="64">
        <v>12</v>
      </c>
      <c r="Q3978" s="63" t="str">
        <f>+IFERROR(VLOOKUP(Z3978, fechas!$B$1:$C$247, 2,FALSE), " ")</f>
        <v xml:space="preserve"> </v>
      </c>
      <c r="R3978" s="64"/>
      <c r="S3978" s="85"/>
      <c r="T3978" s="64"/>
      <c r="U3978" s="63"/>
      <c r="V3978" s="64"/>
      <c r="W3978" s="64"/>
      <c r="X3978" s="108">
        <f t="shared" si="410"/>
        <v>1</v>
      </c>
      <c r="Y3978" s="109" t="str">
        <f>+IFERROR(VLOOKUP(G3978,fechas!$A$1:$D$209,2,FALSE), " ")</f>
        <v xml:space="preserve"> </v>
      </c>
      <c r="Z3978" s="109" t="str">
        <f t="shared" si="411"/>
        <v xml:space="preserve"> </v>
      </c>
      <c r="AA3978" s="110" t="str">
        <f ca="1">+IFERROR(IF(S3978&gt;0," ",Q3978-variables!$C$9)," ")</f>
        <v xml:space="preserve"> </v>
      </c>
      <c r="AB3978" s="111" t="str">
        <f t="shared" si="412"/>
        <v>SIN RESPUESTA</v>
      </c>
      <c r="AC3978" s="94" t="str">
        <f t="shared" si="413"/>
        <v>SIN TRASLADO</v>
      </c>
    </row>
    <row r="3979" spans="2:29" s="111" customFormat="1" ht="24.95" hidden="1" customHeight="1">
      <c r="B3979" s="64">
        <f t="shared" si="414"/>
        <v>3976</v>
      </c>
      <c r="C3979" s="69"/>
      <c r="D3979" s="70"/>
      <c r="E3979" s="70"/>
      <c r="F3979" s="64"/>
      <c r="G3979" s="198"/>
      <c r="H3979" s="198"/>
      <c r="I3979" s="198"/>
      <c r="J3979" s="199"/>
      <c r="K3979" s="62"/>
      <c r="L3979" s="62"/>
      <c r="M3979" s="62"/>
      <c r="N3979" s="64" t="s">
        <v>3143</v>
      </c>
      <c r="O3979" s="64" t="str">
        <f>IF(Tabla1[[#This Row],[FECHA RADICADO DE RESPUESTA A PETICIONARIO]]="","Sin respuesta",S3979-G3979)</f>
        <v>Sin respuesta</v>
      </c>
      <c r="P3979" s="64">
        <v>12</v>
      </c>
      <c r="Q3979" s="63" t="str">
        <f>+IFERROR(VLOOKUP(Z3979, fechas!$B$1:$C$247, 2,FALSE), " ")</f>
        <v xml:space="preserve"> </v>
      </c>
      <c r="R3979" s="64"/>
      <c r="S3979" s="85"/>
      <c r="T3979" s="64"/>
      <c r="U3979" s="63"/>
      <c r="V3979" s="64"/>
      <c r="W3979" s="64"/>
      <c r="X3979" s="108">
        <f t="shared" si="410"/>
        <v>1</v>
      </c>
      <c r="Y3979" s="109" t="str">
        <f>+IFERROR(VLOOKUP(G3979,fechas!$A$1:$D$209,2,FALSE), " ")</f>
        <v xml:space="preserve"> </v>
      </c>
      <c r="Z3979" s="109" t="str">
        <f t="shared" si="411"/>
        <v xml:space="preserve"> </v>
      </c>
      <c r="AA3979" s="110" t="str">
        <f ca="1">+IFERROR(IF(S3979&gt;0," ",Q3979-variables!$C$9)," ")</f>
        <v xml:space="preserve"> </v>
      </c>
      <c r="AB3979" s="111" t="str">
        <f t="shared" si="412"/>
        <v>SIN RESPUESTA</v>
      </c>
      <c r="AC3979" s="94" t="str">
        <f t="shared" si="413"/>
        <v>SIN TRASLADO</v>
      </c>
    </row>
    <row r="3980" spans="2:29" s="111" customFormat="1" ht="24.95" hidden="1" customHeight="1">
      <c r="B3980" s="64">
        <f t="shared" si="414"/>
        <v>3977</v>
      </c>
      <c r="C3980" s="69"/>
      <c r="D3980" s="70"/>
      <c r="E3980" s="70"/>
      <c r="F3980" s="64"/>
      <c r="G3980" s="198"/>
      <c r="H3980" s="198"/>
      <c r="I3980" s="198"/>
      <c r="J3980" s="199"/>
      <c r="K3980" s="62"/>
      <c r="L3980" s="62"/>
      <c r="M3980" s="62"/>
      <c r="N3980" s="64" t="s">
        <v>3143</v>
      </c>
      <c r="O3980" s="64" t="str">
        <f>IF(Tabla1[[#This Row],[FECHA RADICADO DE RESPUESTA A PETICIONARIO]]="","Sin respuesta",S3980-G3980)</f>
        <v>Sin respuesta</v>
      </c>
      <c r="P3980" s="64">
        <v>12</v>
      </c>
      <c r="Q3980" s="63" t="str">
        <f>+IFERROR(VLOOKUP(Z3980, fechas!$B$1:$C$247, 2,FALSE), " ")</f>
        <v xml:space="preserve"> </v>
      </c>
      <c r="R3980" s="64"/>
      <c r="S3980" s="85"/>
      <c r="T3980" s="64"/>
      <c r="U3980" s="63"/>
      <c r="V3980" s="64"/>
      <c r="W3980" s="64"/>
      <c r="X3980" s="108">
        <f t="shared" si="410"/>
        <v>1</v>
      </c>
      <c r="Y3980" s="109" t="str">
        <f>+IFERROR(VLOOKUP(G3980,fechas!$A$1:$D$209,2,FALSE), " ")</f>
        <v xml:space="preserve"> </v>
      </c>
      <c r="Z3980" s="109" t="str">
        <f t="shared" si="411"/>
        <v xml:space="preserve"> </v>
      </c>
      <c r="AA3980" s="110" t="str">
        <f ca="1">+IFERROR(IF(S3980&gt;0," ",Q3980-variables!$C$9)," ")</f>
        <v xml:space="preserve"> </v>
      </c>
      <c r="AB3980" s="111" t="str">
        <f t="shared" si="412"/>
        <v>SIN RESPUESTA</v>
      </c>
      <c r="AC3980" s="94" t="str">
        <f t="shared" si="413"/>
        <v>SIN TRASLADO</v>
      </c>
    </row>
    <row r="3981" spans="2:29" s="111" customFormat="1" ht="24.95" hidden="1" customHeight="1">
      <c r="B3981" s="64">
        <f t="shared" si="414"/>
        <v>3978</v>
      </c>
      <c r="C3981" s="69"/>
      <c r="D3981" s="70"/>
      <c r="E3981" s="70"/>
      <c r="F3981" s="64"/>
      <c r="G3981" s="198"/>
      <c r="H3981" s="198"/>
      <c r="I3981" s="198"/>
      <c r="J3981" s="199"/>
      <c r="K3981" s="62"/>
      <c r="L3981" s="62"/>
      <c r="M3981" s="62"/>
      <c r="N3981" s="64" t="s">
        <v>3143</v>
      </c>
      <c r="O3981" s="64" t="str">
        <f>IF(Tabla1[[#This Row],[FECHA RADICADO DE RESPUESTA A PETICIONARIO]]="","Sin respuesta",S3981-G3981)</f>
        <v>Sin respuesta</v>
      </c>
      <c r="P3981" s="64">
        <v>12</v>
      </c>
      <c r="Q3981" s="63" t="str">
        <f>+IFERROR(VLOOKUP(Z3981, fechas!$B$1:$C$247, 2,FALSE), " ")</f>
        <v xml:space="preserve"> </v>
      </c>
      <c r="R3981" s="64"/>
      <c r="S3981" s="85"/>
      <c r="T3981" s="64"/>
      <c r="U3981" s="63"/>
      <c r="V3981" s="64"/>
      <c r="W3981" s="64"/>
      <c r="X3981" s="108">
        <f t="shared" si="410"/>
        <v>1</v>
      </c>
      <c r="Y3981" s="109" t="str">
        <f>+IFERROR(VLOOKUP(G3981,fechas!$A$1:$D$209,2,FALSE), " ")</f>
        <v xml:space="preserve"> </v>
      </c>
      <c r="Z3981" s="109" t="str">
        <f t="shared" si="411"/>
        <v xml:space="preserve"> </v>
      </c>
      <c r="AA3981" s="110" t="str">
        <f ca="1">+IFERROR(IF(S3981&gt;0," ",Q3981-variables!$C$9)," ")</f>
        <v xml:space="preserve"> </v>
      </c>
      <c r="AB3981" s="111" t="str">
        <f t="shared" si="412"/>
        <v>SIN RESPUESTA</v>
      </c>
      <c r="AC3981" s="94" t="str">
        <f t="shared" si="413"/>
        <v>SIN TRASLADO</v>
      </c>
    </row>
    <row r="3982" spans="2:29" s="111" customFormat="1" ht="24.95" hidden="1" customHeight="1">
      <c r="B3982" s="64">
        <f t="shared" si="414"/>
        <v>3979</v>
      </c>
      <c r="C3982" s="69"/>
      <c r="D3982" s="70"/>
      <c r="E3982" s="70"/>
      <c r="F3982" s="64"/>
      <c r="G3982" s="198"/>
      <c r="H3982" s="198"/>
      <c r="I3982" s="198"/>
      <c r="J3982" s="199"/>
      <c r="K3982" s="62"/>
      <c r="L3982" s="62"/>
      <c r="M3982" s="62"/>
      <c r="N3982" s="64" t="s">
        <v>3143</v>
      </c>
      <c r="O3982" s="64" t="str">
        <f>IF(Tabla1[[#This Row],[FECHA RADICADO DE RESPUESTA A PETICIONARIO]]="","Sin respuesta",S3982-G3982)</f>
        <v>Sin respuesta</v>
      </c>
      <c r="P3982" s="64">
        <v>12</v>
      </c>
      <c r="Q3982" s="63" t="str">
        <f>+IFERROR(VLOOKUP(Z3982, fechas!$B$1:$C$247, 2,FALSE), " ")</f>
        <v xml:space="preserve"> </v>
      </c>
      <c r="R3982" s="64"/>
      <c r="S3982" s="85"/>
      <c r="T3982" s="64"/>
      <c r="U3982" s="63"/>
      <c r="V3982" s="64"/>
      <c r="W3982" s="64"/>
      <c r="X3982" s="108">
        <f t="shared" si="410"/>
        <v>1</v>
      </c>
      <c r="Y3982" s="109" t="str">
        <f>+IFERROR(VLOOKUP(G3982,fechas!$A$1:$D$209,2,FALSE), " ")</f>
        <v xml:space="preserve"> </v>
      </c>
      <c r="Z3982" s="109" t="str">
        <f t="shared" si="411"/>
        <v xml:space="preserve"> </v>
      </c>
      <c r="AA3982" s="110" t="str">
        <f ca="1">+IFERROR(IF(S3982&gt;0," ",Q3982-variables!$C$9)," ")</f>
        <v xml:space="preserve"> </v>
      </c>
      <c r="AB3982" s="111" t="str">
        <f t="shared" si="412"/>
        <v>SIN RESPUESTA</v>
      </c>
      <c r="AC3982" s="94" t="str">
        <f t="shared" si="413"/>
        <v>SIN TRASLADO</v>
      </c>
    </row>
    <row r="3983" spans="2:29" s="111" customFormat="1" ht="24.95" hidden="1" customHeight="1">
      <c r="B3983" s="64">
        <f t="shared" si="414"/>
        <v>3980</v>
      </c>
      <c r="C3983" s="69"/>
      <c r="D3983" s="70"/>
      <c r="E3983" s="70"/>
      <c r="F3983" s="64"/>
      <c r="G3983" s="198"/>
      <c r="H3983" s="198"/>
      <c r="I3983" s="198"/>
      <c r="J3983" s="199"/>
      <c r="K3983" s="62"/>
      <c r="L3983" s="62"/>
      <c r="M3983" s="62"/>
      <c r="N3983" s="64" t="s">
        <v>3143</v>
      </c>
      <c r="O3983" s="64" t="str">
        <f>IF(Tabla1[[#This Row],[FECHA RADICADO DE RESPUESTA A PETICIONARIO]]="","Sin respuesta",S3983-G3983)</f>
        <v>Sin respuesta</v>
      </c>
      <c r="P3983" s="64">
        <v>12</v>
      </c>
      <c r="Q3983" s="63" t="str">
        <f>+IFERROR(VLOOKUP(Z3983, fechas!$B$1:$C$247, 2,FALSE), " ")</f>
        <v xml:space="preserve"> </v>
      </c>
      <c r="R3983" s="64"/>
      <c r="S3983" s="85"/>
      <c r="T3983" s="64"/>
      <c r="U3983" s="63"/>
      <c r="V3983" s="64"/>
      <c r="W3983" s="64"/>
      <c r="X3983" s="108">
        <f t="shared" si="410"/>
        <v>1</v>
      </c>
      <c r="Y3983" s="109" t="str">
        <f>+IFERROR(VLOOKUP(G3983,fechas!$A$1:$D$209,2,FALSE), " ")</f>
        <v xml:space="preserve"> </v>
      </c>
      <c r="Z3983" s="109" t="str">
        <f t="shared" si="411"/>
        <v xml:space="preserve"> </v>
      </c>
      <c r="AA3983" s="110" t="str">
        <f ca="1">+IFERROR(IF(S3983&gt;0," ",Q3983-variables!$C$9)," ")</f>
        <v xml:space="preserve"> </v>
      </c>
      <c r="AB3983" s="111" t="str">
        <f t="shared" si="412"/>
        <v>SIN RESPUESTA</v>
      </c>
      <c r="AC3983" s="94" t="str">
        <f t="shared" si="413"/>
        <v>SIN TRASLADO</v>
      </c>
    </row>
    <row r="3984" spans="2:29" s="111" customFormat="1" ht="24.95" hidden="1" customHeight="1">
      <c r="B3984" s="64">
        <f t="shared" si="414"/>
        <v>3981</v>
      </c>
      <c r="C3984" s="69"/>
      <c r="D3984" s="70"/>
      <c r="E3984" s="70"/>
      <c r="F3984" s="64"/>
      <c r="G3984" s="198"/>
      <c r="H3984" s="198"/>
      <c r="I3984" s="198"/>
      <c r="J3984" s="199"/>
      <c r="K3984" s="62"/>
      <c r="L3984" s="62"/>
      <c r="M3984" s="62"/>
      <c r="N3984" s="64" t="s">
        <v>3143</v>
      </c>
      <c r="O3984" s="64" t="str">
        <f>IF(Tabla1[[#This Row],[FECHA RADICADO DE RESPUESTA A PETICIONARIO]]="","Sin respuesta",S3984-G3984)</f>
        <v>Sin respuesta</v>
      </c>
      <c r="P3984" s="64">
        <v>12</v>
      </c>
      <c r="Q3984" s="63" t="str">
        <f>+IFERROR(VLOOKUP(Z3984, fechas!$B$1:$C$247, 2,FALSE), " ")</f>
        <v xml:space="preserve"> </v>
      </c>
      <c r="R3984" s="64"/>
      <c r="S3984" s="85"/>
      <c r="T3984" s="64"/>
      <c r="U3984" s="63"/>
      <c r="V3984" s="64"/>
      <c r="W3984" s="64"/>
      <c r="X3984" s="108">
        <f t="shared" si="410"/>
        <v>1</v>
      </c>
      <c r="Y3984" s="109" t="str">
        <f>+IFERROR(VLOOKUP(G3984,fechas!$A$1:$D$209,2,FALSE), " ")</f>
        <v xml:space="preserve"> </v>
      </c>
      <c r="Z3984" s="109" t="str">
        <f t="shared" si="411"/>
        <v xml:space="preserve"> </v>
      </c>
      <c r="AA3984" s="110" t="str">
        <f ca="1">+IFERROR(IF(S3984&gt;0," ",Q3984-variables!$C$9)," ")</f>
        <v xml:space="preserve"> </v>
      </c>
      <c r="AB3984" s="111" t="str">
        <f t="shared" si="412"/>
        <v>SIN RESPUESTA</v>
      </c>
      <c r="AC3984" s="94" t="str">
        <f t="shared" si="413"/>
        <v>SIN TRASLADO</v>
      </c>
    </row>
    <row r="3985" spans="2:29" s="111" customFormat="1" ht="24.95" hidden="1" customHeight="1">
      <c r="B3985" s="64">
        <f t="shared" si="414"/>
        <v>3982</v>
      </c>
      <c r="C3985" s="69"/>
      <c r="D3985" s="70"/>
      <c r="E3985" s="70"/>
      <c r="F3985" s="64"/>
      <c r="G3985" s="198"/>
      <c r="H3985" s="198"/>
      <c r="I3985" s="198"/>
      <c r="J3985" s="199"/>
      <c r="K3985" s="62"/>
      <c r="L3985" s="62"/>
      <c r="M3985" s="62"/>
      <c r="N3985" s="64" t="s">
        <v>3143</v>
      </c>
      <c r="O3985" s="64" t="str">
        <f>IF(Tabla1[[#This Row],[FECHA RADICADO DE RESPUESTA A PETICIONARIO]]="","Sin respuesta",S3985-G3985)</f>
        <v>Sin respuesta</v>
      </c>
      <c r="P3985" s="64">
        <v>12</v>
      </c>
      <c r="Q3985" s="63" t="str">
        <f>+IFERROR(VLOOKUP(Z3985, fechas!$B$1:$C$247, 2,FALSE), " ")</f>
        <v xml:space="preserve"> </v>
      </c>
      <c r="R3985" s="64"/>
      <c r="S3985" s="85"/>
      <c r="T3985" s="64"/>
      <c r="U3985" s="63"/>
      <c r="V3985" s="64"/>
      <c r="W3985" s="64"/>
      <c r="X3985" s="108">
        <f t="shared" si="410"/>
        <v>1</v>
      </c>
      <c r="Y3985" s="109" t="str">
        <f>+IFERROR(VLOOKUP(G3985,fechas!$A$1:$D$209,2,FALSE), " ")</f>
        <v xml:space="preserve"> </v>
      </c>
      <c r="Z3985" s="109" t="str">
        <f t="shared" si="411"/>
        <v xml:space="preserve"> </v>
      </c>
      <c r="AA3985" s="110" t="str">
        <f ca="1">+IFERROR(IF(S3985&gt;0," ",Q3985-variables!$C$9)," ")</f>
        <v xml:space="preserve"> </v>
      </c>
      <c r="AB3985" s="111" t="str">
        <f t="shared" si="412"/>
        <v>SIN RESPUESTA</v>
      </c>
      <c r="AC3985" s="94" t="str">
        <f t="shared" si="413"/>
        <v>SIN TRASLADO</v>
      </c>
    </row>
    <row r="3986" spans="2:29" s="111" customFormat="1" ht="24.95" hidden="1" customHeight="1">
      <c r="B3986" s="64">
        <f t="shared" si="414"/>
        <v>3983</v>
      </c>
      <c r="C3986" s="69"/>
      <c r="D3986" s="70"/>
      <c r="E3986" s="70"/>
      <c r="F3986" s="64"/>
      <c r="G3986" s="198"/>
      <c r="H3986" s="198"/>
      <c r="I3986" s="198"/>
      <c r="J3986" s="199"/>
      <c r="K3986" s="62"/>
      <c r="L3986" s="62"/>
      <c r="M3986" s="62"/>
      <c r="N3986" s="64" t="s">
        <v>3143</v>
      </c>
      <c r="O3986" s="64" t="str">
        <f>IF(Tabla1[[#This Row],[FECHA RADICADO DE RESPUESTA A PETICIONARIO]]="","Sin respuesta",S3986-G3986)</f>
        <v>Sin respuesta</v>
      </c>
      <c r="P3986" s="64">
        <v>12</v>
      </c>
      <c r="Q3986" s="63" t="str">
        <f>+IFERROR(VLOOKUP(Z3986, fechas!$B$1:$C$247, 2,FALSE), " ")</f>
        <v xml:space="preserve"> </v>
      </c>
      <c r="R3986" s="64"/>
      <c r="S3986" s="85"/>
      <c r="T3986" s="64"/>
      <c r="U3986" s="63"/>
      <c r="V3986" s="64"/>
      <c r="W3986" s="64"/>
      <c r="X3986" s="108">
        <f t="shared" si="410"/>
        <v>1</v>
      </c>
      <c r="Y3986" s="109" t="str">
        <f>+IFERROR(VLOOKUP(G3986,fechas!$A$1:$D$209,2,FALSE), " ")</f>
        <v xml:space="preserve"> </v>
      </c>
      <c r="Z3986" s="109" t="str">
        <f t="shared" si="411"/>
        <v xml:space="preserve"> </v>
      </c>
      <c r="AA3986" s="110" t="str">
        <f ca="1">+IFERROR(IF(S3986&gt;0," ",Q3986-variables!$C$9)," ")</f>
        <v xml:space="preserve"> </v>
      </c>
      <c r="AB3986" s="111" t="str">
        <f t="shared" si="412"/>
        <v>SIN RESPUESTA</v>
      </c>
      <c r="AC3986" s="94" t="str">
        <f t="shared" si="413"/>
        <v>SIN TRASLADO</v>
      </c>
    </row>
    <row r="3987" spans="2:29" s="111" customFormat="1" ht="24.95" hidden="1" customHeight="1">
      <c r="B3987" s="64">
        <f t="shared" si="414"/>
        <v>3984</v>
      </c>
      <c r="C3987" s="69"/>
      <c r="D3987" s="70"/>
      <c r="E3987" s="70"/>
      <c r="F3987" s="64"/>
      <c r="G3987" s="198"/>
      <c r="H3987" s="198"/>
      <c r="I3987" s="198"/>
      <c r="J3987" s="199"/>
      <c r="K3987" s="62"/>
      <c r="L3987" s="62"/>
      <c r="M3987" s="62"/>
      <c r="N3987" s="64" t="s">
        <v>3143</v>
      </c>
      <c r="O3987" s="64" t="str">
        <f>IF(Tabla1[[#This Row],[FECHA RADICADO DE RESPUESTA A PETICIONARIO]]="","Sin respuesta",S3987-G3987)</f>
        <v>Sin respuesta</v>
      </c>
      <c r="P3987" s="64">
        <v>12</v>
      </c>
      <c r="Q3987" s="63" t="str">
        <f>+IFERROR(VLOOKUP(Z3987, fechas!$B$1:$C$247, 2,FALSE), " ")</f>
        <v xml:space="preserve"> </v>
      </c>
      <c r="R3987" s="64"/>
      <c r="S3987" s="85"/>
      <c r="T3987" s="64"/>
      <c r="U3987" s="63"/>
      <c r="V3987" s="64"/>
      <c r="W3987" s="64"/>
      <c r="X3987" s="108">
        <f t="shared" si="410"/>
        <v>1</v>
      </c>
      <c r="Y3987" s="109" t="str">
        <f>+IFERROR(VLOOKUP(G3987,fechas!$A$1:$D$209,2,FALSE), " ")</f>
        <v xml:space="preserve"> </v>
      </c>
      <c r="Z3987" s="109" t="str">
        <f t="shared" si="411"/>
        <v xml:space="preserve"> </v>
      </c>
      <c r="AA3987" s="110" t="str">
        <f ca="1">+IFERROR(IF(S3987&gt;0," ",Q3987-variables!$C$9)," ")</f>
        <v xml:space="preserve"> </v>
      </c>
      <c r="AB3987" s="111" t="str">
        <f t="shared" si="412"/>
        <v>SIN RESPUESTA</v>
      </c>
      <c r="AC3987" s="94" t="str">
        <f t="shared" si="413"/>
        <v>SIN TRASLADO</v>
      </c>
    </row>
    <row r="3988" spans="2:29" s="111" customFormat="1" ht="24.95" hidden="1" customHeight="1">
      <c r="B3988" s="64">
        <f t="shared" si="414"/>
        <v>3985</v>
      </c>
      <c r="C3988" s="69"/>
      <c r="D3988" s="70"/>
      <c r="E3988" s="70"/>
      <c r="F3988" s="64"/>
      <c r="G3988" s="198"/>
      <c r="H3988" s="198"/>
      <c r="I3988" s="198"/>
      <c r="J3988" s="199"/>
      <c r="K3988" s="62"/>
      <c r="L3988" s="62"/>
      <c r="M3988" s="62"/>
      <c r="N3988" s="64" t="s">
        <v>3143</v>
      </c>
      <c r="O3988" s="64" t="str">
        <f>IF(Tabla1[[#This Row],[FECHA RADICADO DE RESPUESTA A PETICIONARIO]]="","Sin respuesta",S3988-G3988)</f>
        <v>Sin respuesta</v>
      </c>
      <c r="P3988" s="64">
        <v>12</v>
      </c>
      <c r="Q3988" s="63" t="str">
        <f>+IFERROR(VLOOKUP(Z3988, fechas!$B$1:$C$247, 2,FALSE), " ")</f>
        <v xml:space="preserve"> </v>
      </c>
      <c r="R3988" s="64"/>
      <c r="S3988" s="85"/>
      <c r="T3988" s="64"/>
      <c r="U3988" s="63"/>
      <c r="V3988" s="64"/>
      <c r="W3988" s="64"/>
      <c r="X3988" s="108">
        <f t="shared" si="410"/>
        <v>1</v>
      </c>
      <c r="Y3988" s="109" t="str">
        <f>+IFERROR(VLOOKUP(G3988,fechas!$A$1:$D$209,2,FALSE), " ")</f>
        <v xml:space="preserve"> </v>
      </c>
      <c r="Z3988" s="109" t="str">
        <f t="shared" si="411"/>
        <v xml:space="preserve"> </v>
      </c>
      <c r="AA3988" s="110" t="str">
        <f ca="1">+IFERROR(IF(S3988&gt;0," ",Q3988-variables!$C$9)," ")</f>
        <v xml:space="preserve"> </v>
      </c>
      <c r="AB3988" s="111" t="str">
        <f t="shared" si="412"/>
        <v>SIN RESPUESTA</v>
      </c>
      <c r="AC3988" s="94" t="str">
        <f t="shared" si="413"/>
        <v>SIN TRASLADO</v>
      </c>
    </row>
    <row r="3989" spans="2:29" s="111" customFormat="1" ht="24.95" hidden="1" customHeight="1">
      <c r="B3989" s="64">
        <f t="shared" si="414"/>
        <v>3986</v>
      </c>
      <c r="C3989" s="69"/>
      <c r="D3989" s="70"/>
      <c r="E3989" s="70"/>
      <c r="F3989" s="64"/>
      <c r="G3989" s="198"/>
      <c r="H3989" s="198"/>
      <c r="I3989" s="198"/>
      <c r="J3989" s="199"/>
      <c r="K3989" s="62"/>
      <c r="L3989" s="62"/>
      <c r="M3989" s="62"/>
      <c r="N3989" s="64" t="s">
        <v>3143</v>
      </c>
      <c r="O3989" s="64" t="str">
        <f>IF(Tabla1[[#This Row],[FECHA RADICADO DE RESPUESTA A PETICIONARIO]]="","Sin respuesta",S3989-G3989)</f>
        <v>Sin respuesta</v>
      </c>
      <c r="P3989" s="64">
        <v>12</v>
      </c>
      <c r="Q3989" s="63" t="str">
        <f>+IFERROR(VLOOKUP(Z3989, fechas!$B$1:$C$247, 2,FALSE), " ")</f>
        <v xml:space="preserve"> </v>
      </c>
      <c r="R3989" s="64"/>
      <c r="S3989" s="85"/>
      <c r="T3989" s="64"/>
      <c r="U3989" s="63"/>
      <c r="V3989" s="64"/>
      <c r="W3989" s="64"/>
      <c r="X3989" s="108">
        <f t="shared" si="410"/>
        <v>1</v>
      </c>
      <c r="Y3989" s="109" t="str">
        <f>+IFERROR(VLOOKUP(G3989,fechas!$A$1:$D$209,2,FALSE), " ")</f>
        <v xml:space="preserve"> </v>
      </c>
      <c r="Z3989" s="109" t="str">
        <f t="shared" si="411"/>
        <v xml:space="preserve"> </v>
      </c>
      <c r="AA3989" s="110" t="str">
        <f ca="1">+IFERROR(IF(S3989&gt;0," ",Q3989-variables!$C$9)," ")</f>
        <v xml:space="preserve"> </v>
      </c>
      <c r="AB3989" s="111" t="str">
        <f t="shared" si="412"/>
        <v>SIN RESPUESTA</v>
      </c>
      <c r="AC3989" s="94" t="str">
        <f t="shared" si="413"/>
        <v>SIN TRASLADO</v>
      </c>
    </row>
    <row r="3990" spans="2:29" s="111" customFormat="1" ht="24.95" hidden="1" customHeight="1">
      <c r="B3990" s="64">
        <f t="shared" si="414"/>
        <v>3987</v>
      </c>
      <c r="C3990" s="69"/>
      <c r="D3990" s="70"/>
      <c r="E3990" s="70"/>
      <c r="F3990" s="64"/>
      <c r="G3990" s="198"/>
      <c r="H3990" s="198"/>
      <c r="I3990" s="198"/>
      <c r="J3990" s="199"/>
      <c r="K3990" s="62"/>
      <c r="L3990" s="62"/>
      <c r="M3990" s="62"/>
      <c r="N3990" s="64" t="s">
        <v>3143</v>
      </c>
      <c r="O3990" s="64" t="str">
        <f>IF(Tabla1[[#This Row],[FECHA RADICADO DE RESPUESTA A PETICIONARIO]]="","Sin respuesta",S3990-G3990)</f>
        <v>Sin respuesta</v>
      </c>
      <c r="P3990" s="64">
        <v>12</v>
      </c>
      <c r="Q3990" s="63" t="str">
        <f>+IFERROR(VLOOKUP(Z3990, fechas!$B$1:$C$247, 2,FALSE), " ")</f>
        <v xml:space="preserve"> </v>
      </c>
      <c r="R3990" s="64"/>
      <c r="S3990" s="85"/>
      <c r="T3990" s="64"/>
      <c r="U3990" s="63"/>
      <c r="V3990" s="64"/>
      <c r="W3990" s="64"/>
      <c r="X3990" s="108">
        <f t="shared" si="410"/>
        <v>1</v>
      </c>
      <c r="Y3990" s="109" t="str">
        <f>+IFERROR(VLOOKUP(G3990,fechas!$A$1:$D$209,2,FALSE), " ")</f>
        <v xml:space="preserve"> </v>
      </c>
      <c r="Z3990" s="109" t="str">
        <f t="shared" si="411"/>
        <v xml:space="preserve"> </v>
      </c>
      <c r="AA3990" s="110" t="str">
        <f ca="1">+IFERROR(IF(S3990&gt;0," ",Q3990-variables!$C$9)," ")</f>
        <v xml:space="preserve"> </v>
      </c>
      <c r="AB3990" s="111" t="str">
        <f t="shared" si="412"/>
        <v>SIN RESPUESTA</v>
      </c>
      <c r="AC3990" s="94" t="str">
        <f t="shared" si="413"/>
        <v>SIN TRASLADO</v>
      </c>
    </row>
    <row r="3991" spans="2:29" s="111" customFormat="1" ht="24.95" hidden="1" customHeight="1">
      <c r="B3991" s="64">
        <f t="shared" si="414"/>
        <v>3988</v>
      </c>
      <c r="C3991" s="69"/>
      <c r="D3991" s="70"/>
      <c r="E3991" s="70"/>
      <c r="F3991" s="64"/>
      <c r="G3991" s="198"/>
      <c r="H3991" s="198"/>
      <c r="I3991" s="198"/>
      <c r="J3991" s="199"/>
      <c r="K3991" s="62"/>
      <c r="L3991" s="62"/>
      <c r="M3991" s="62"/>
      <c r="N3991" s="64" t="s">
        <v>3143</v>
      </c>
      <c r="O3991" s="64" t="str">
        <f>IF(Tabla1[[#This Row],[FECHA RADICADO DE RESPUESTA A PETICIONARIO]]="","Sin respuesta",S3991-G3991)</f>
        <v>Sin respuesta</v>
      </c>
      <c r="P3991" s="64">
        <v>12</v>
      </c>
      <c r="Q3991" s="63" t="str">
        <f>+IFERROR(VLOOKUP(Z3991, fechas!$B$1:$C$247, 2,FALSE), " ")</f>
        <v xml:space="preserve"> </v>
      </c>
      <c r="R3991" s="64"/>
      <c r="S3991" s="85"/>
      <c r="T3991" s="64"/>
      <c r="U3991" s="63"/>
      <c r="V3991" s="64"/>
      <c r="W3991" s="64"/>
      <c r="X3991" s="108">
        <f t="shared" si="410"/>
        <v>1</v>
      </c>
      <c r="Y3991" s="109" t="str">
        <f>+IFERROR(VLOOKUP(G3991,fechas!$A$1:$D$209,2,FALSE), " ")</f>
        <v xml:space="preserve"> </v>
      </c>
      <c r="Z3991" s="109" t="str">
        <f t="shared" si="411"/>
        <v xml:space="preserve"> </v>
      </c>
      <c r="AA3991" s="110" t="str">
        <f ca="1">+IFERROR(IF(S3991&gt;0," ",Q3991-variables!$C$9)," ")</f>
        <v xml:space="preserve"> </v>
      </c>
      <c r="AB3991" s="111" t="str">
        <f t="shared" si="412"/>
        <v>SIN RESPUESTA</v>
      </c>
      <c r="AC3991" s="94" t="str">
        <f t="shared" si="413"/>
        <v>SIN TRASLADO</v>
      </c>
    </row>
    <row r="3992" spans="2:29" s="111" customFormat="1" ht="24.95" hidden="1" customHeight="1">
      <c r="B3992" s="64">
        <f t="shared" si="414"/>
        <v>3989</v>
      </c>
      <c r="C3992" s="69"/>
      <c r="D3992" s="70"/>
      <c r="E3992" s="70"/>
      <c r="F3992" s="64"/>
      <c r="G3992" s="198"/>
      <c r="H3992" s="198"/>
      <c r="I3992" s="198"/>
      <c r="J3992" s="199"/>
      <c r="K3992" s="62"/>
      <c r="L3992" s="62"/>
      <c r="M3992" s="62"/>
      <c r="N3992" s="64" t="s">
        <v>3143</v>
      </c>
      <c r="O3992" s="64" t="str">
        <f>IF(Tabla1[[#This Row],[FECHA RADICADO DE RESPUESTA A PETICIONARIO]]="","Sin respuesta",S3992-G3992)</f>
        <v>Sin respuesta</v>
      </c>
      <c r="P3992" s="64">
        <v>12</v>
      </c>
      <c r="Q3992" s="63" t="str">
        <f>+IFERROR(VLOOKUP(Z3992, fechas!$B$1:$C$247, 2,FALSE), " ")</f>
        <v xml:space="preserve"> </v>
      </c>
      <c r="R3992" s="64"/>
      <c r="S3992" s="85"/>
      <c r="T3992" s="64"/>
      <c r="U3992" s="63"/>
      <c r="V3992" s="64"/>
      <c r="W3992" s="64"/>
      <c r="X3992" s="108">
        <f t="shared" si="410"/>
        <v>1</v>
      </c>
      <c r="Y3992" s="109" t="str">
        <f>+IFERROR(VLOOKUP(G3992,fechas!$A$1:$D$209,2,FALSE), " ")</f>
        <v xml:space="preserve"> </v>
      </c>
      <c r="Z3992" s="109" t="str">
        <f t="shared" si="411"/>
        <v xml:space="preserve"> </v>
      </c>
      <c r="AA3992" s="110" t="str">
        <f ca="1">+IFERROR(IF(S3992&gt;0," ",Q3992-variables!$C$9)," ")</f>
        <v xml:space="preserve"> </v>
      </c>
      <c r="AB3992" s="111" t="str">
        <f t="shared" si="412"/>
        <v>SIN RESPUESTA</v>
      </c>
      <c r="AC3992" s="94" t="str">
        <f t="shared" si="413"/>
        <v>SIN TRASLADO</v>
      </c>
    </row>
    <row r="3993" spans="2:29" s="111" customFormat="1" ht="24.95" hidden="1" customHeight="1">
      <c r="B3993" s="64">
        <f t="shared" si="414"/>
        <v>3990</v>
      </c>
      <c r="C3993" s="69"/>
      <c r="D3993" s="70"/>
      <c r="E3993" s="70"/>
      <c r="F3993" s="64"/>
      <c r="G3993" s="198"/>
      <c r="H3993" s="198"/>
      <c r="I3993" s="198"/>
      <c r="J3993" s="199"/>
      <c r="K3993" s="62"/>
      <c r="L3993" s="62"/>
      <c r="M3993" s="62"/>
      <c r="N3993" s="64" t="s">
        <v>3143</v>
      </c>
      <c r="O3993" s="64" t="str">
        <f>IF(Tabla1[[#This Row],[FECHA RADICADO DE RESPUESTA A PETICIONARIO]]="","Sin respuesta",S3993-G3993)</f>
        <v>Sin respuesta</v>
      </c>
      <c r="P3993" s="64">
        <v>12</v>
      </c>
      <c r="Q3993" s="63" t="str">
        <f>+IFERROR(VLOOKUP(Z3993, fechas!$B$1:$C$247, 2,FALSE), " ")</f>
        <v xml:space="preserve"> </v>
      </c>
      <c r="R3993" s="64"/>
      <c r="S3993" s="85"/>
      <c r="T3993" s="64"/>
      <c r="U3993" s="63"/>
      <c r="V3993" s="64"/>
      <c r="W3993" s="64"/>
      <c r="X3993" s="108">
        <f t="shared" si="410"/>
        <v>1</v>
      </c>
      <c r="Y3993" s="109" t="str">
        <f>+IFERROR(VLOOKUP(G3993,fechas!$A$1:$D$209,2,FALSE), " ")</f>
        <v xml:space="preserve"> </v>
      </c>
      <c r="Z3993" s="109" t="str">
        <f t="shared" si="411"/>
        <v xml:space="preserve"> </v>
      </c>
      <c r="AA3993" s="110" t="str">
        <f ca="1">+IFERROR(IF(S3993&gt;0," ",Q3993-variables!$C$9)," ")</f>
        <v xml:space="preserve"> </v>
      </c>
      <c r="AB3993" s="111" t="str">
        <f t="shared" si="412"/>
        <v>SIN RESPUESTA</v>
      </c>
      <c r="AC3993" s="94" t="str">
        <f t="shared" si="413"/>
        <v>SIN TRASLADO</v>
      </c>
    </row>
    <row r="3994" spans="2:29" s="111" customFormat="1" ht="24.95" hidden="1" customHeight="1">
      <c r="B3994" s="64">
        <f t="shared" si="414"/>
        <v>3991</v>
      </c>
      <c r="C3994" s="69"/>
      <c r="D3994" s="70"/>
      <c r="E3994" s="70"/>
      <c r="F3994" s="64"/>
      <c r="G3994" s="198"/>
      <c r="H3994" s="198"/>
      <c r="I3994" s="198"/>
      <c r="J3994" s="199"/>
      <c r="K3994" s="62"/>
      <c r="L3994" s="62"/>
      <c r="M3994" s="62"/>
      <c r="N3994" s="64" t="s">
        <v>3143</v>
      </c>
      <c r="O3994" s="64" t="str">
        <f>IF(Tabla1[[#This Row],[FECHA RADICADO DE RESPUESTA A PETICIONARIO]]="","Sin respuesta",S3994-G3994)</f>
        <v>Sin respuesta</v>
      </c>
      <c r="P3994" s="64">
        <v>12</v>
      </c>
      <c r="Q3994" s="63" t="str">
        <f>+IFERROR(VLOOKUP(Z3994, fechas!$B$1:$C$247, 2,FALSE), " ")</f>
        <v xml:space="preserve"> </v>
      </c>
      <c r="R3994" s="64"/>
      <c r="S3994" s="85"/>
      <c r="T3994" s="64"/>
      <c r="U3994" s="63"/>
      <c r="V3994" s="64"/>
      <c r="W3994" s="64"/>
      <c r="X3994" s="108">
        <f t="shared" si="410"/>
        <v>1</v>
      </c>
      <c r="Y3994" s="109" t="str">
        <f>+IFERROR(VLOOKUP(G3994,fechas!$A$1:$D$209,2,FALSE), " ")</f>
        <v xml:space="preserve"> </v>
      </c>
      <c r="Z3994" s="109" t="str">
        <f t="shared" si="411"/>
        <v xml:space="preserve"> </v>
      </c>
      <c r="AA3994" s="110" t="str">
        <f ca="1">+IFERROR(IF(S3994&gt;0," ",Q3994-variables!$C$9)," ")</f>
        <v xml:space="preserve"> </v>
      </c>
      <c r="AB3994" s="111" t="str">
        <f t="shared" si="412"/>
        <v>SIN RESPUESTA</v>
      </c>
      <c r="AC3994" s="94" t="str">
        <f t="shared" si="413"/>
        <v>SIN TRASLADO</v>
      </c>
    </row>
    <row r="3995" spans="2:29" s="111" customFormat="1" ht="24.95" hidden="1" customHeight="1">
      <c r="B3995" s="64">
        <f t="shared" si="414"/>
        <v>3992</v>
      </c>
      <c r="C3995" s="69"/>
      <c r="D3995" s="70"/>
      <c r="E3995" s="70"/>
      <c r="F3995" s="64"/>
      <c r="G3995" s="198"/>
      <c r="H3995" s="198"/>
      <c r="I3995" s="198"/>
      <c r="J3995" s="199"/>
      <c r="K3995" s="62"/>
      <c r="L3995" s="62"/>
      <c r="M3995" s="62"/>
      <c r="N3995" s="64" t="s">
        <v>3143</v>
      </c>
      <c r="O3995" s="64" t="str">
        <f>IF(Tabla1[[#This Row],[FECHA RADICADO DE RESPUESTA A PETICIONARIO]]="","Sin respuesta",S3995-G3995)</f>
        <v>Sin respuesta</v>
      </c>
      <c r="P3995" s="64">
        <v>12</v>
      </c>
      <c r="Q3995" s="63" t="str">
        <f>+IFERROR(VLOOKUP(Z3995, fechas!$B$1:$C$247, 2,FALSE), " ")</f>
        <v xml:space="preserve"> </v>
      </c>
      <c r="R3995" s="64"/>
      <c r="S3995" s="85"/>
      <c r="T3995" s="64"/>
      <c r="U3995" s="63"/>
      <c r="V3995" s="64"/>
      <c r="W3995" s="64"/>
      <c r="X3995" s="108">
        <f t="shared" si="410"/>
        <v>1</v>
      </c>
      <c r="Y3995" s="109" t="str">
        <f>+IFERROR(VLOOKUP(G3995,fechas!$A$1:$D$209,2,FALSE), " ")</f>
        <v xml:space="preserve"> </v>
      </c>
      <c r="Z3995" s="109" t="str">
        <f t="shared" si="411"/>
        <v xml:space="preserve"> </v>
      </c>
      <c r="AA3995" s="110" t="str">
        <f ca="1">+IFERROR(IF(S3995&gt;0," ",Q3995-variables!$C$9)," ")</f>
        <v xml:space="preserve"> </v>
      </c>
      <c r="AB3995" s="111" t="str">
        <f t="shared" si="412"/>
        <v>SIN RESPUESTA</v>
      </c>
      <c r="AC3995" s="94" t="str">
        <f t="shared" si="413"/>
        <v>SIN TRASLADO</v>
      </c>
    </row>
    <row r="3996" spans="2:29" s="111" customFormat="1" ht="24.95" hidden="1" customHeight="1">
      <c r="B3996" s="64">
        <f t="shared" si="414"/>
        <v>3993</v>
      </c>
      <c r="C3996" s="69"/>
      <c r="D3996" s="70"/>
      <c r="E3996" s="70"/>
      <c r="F3996" s="64"/>
      <c r="G3996" s="198"/>
      <c r="H3996" s="198"/>
      <c r="I3996" s="198"/>
      <c r="J3996" s="199"/>
      <c r="K3996" s="62"/>
      <c r="L3996" s="62"/>
      <c r="M3996" s="62"/>
      <c r="N3996" s="64" t="s">
        <v>3143</v>
      </c>
      <c r="O3996" s="64" t="str">
        <f>IF(Tabla1[[#This Row],[FECHA RADICADO DE RESPUESTA A PETICIONARIO]]="","Sin respuesta",S3996-G3996)</f>
        <v>Sin respuesta</v>
      </c>
      <c r="P3996" s="64">
        <v>12</v>
      </c>
      <c r="Q3996" s="63" t="str">
        <f>+IFERROR(VLOOKUP(Z3996, fechas!$B$1:$C$247, 2,FALSE), " ")</f>
        <v xml:space="preserve"> </v>
      </c>
      <c r="R3996" s="64"/>
      <c r="S3996" s="85"/>
      <c r="T3996" s="64"/>
      <c r="U3996" s="63"/>
      <c r="V3996" s="64"/>
      <c r="W3996" s="64"/>
      <c r="X3996" s="108">
        <f t="shared" si="410"/>
        <v>1</v>
      </c>
      <c r="Y3996" s="109" t="str">
        <f>+IFERROR(VLOOKUP(G3996,fechas!$A$1:$D$209,2,FALSE), " ")</f>
        <v xml:space="preserve"> </v>
      </c>
      <c r="Z3996" s="109" t="str">
        <f t="shared" si="411"/>
        <v xml:space="preserve"> </v>
      </c>
      <c r="AA3996" s="110" t="str">
        <f ca="1">+IFERROR(IF(S3996&gt;0," ",Q3996-variables!$C$9)," ")</f>
        <v xml:space="preserve"> </v>
      </c>
      <c r="AB3996" s="111" t="str">
        <f t="shared" si="412"/>
        <v>SIN RESPUESTA</v>
      </c>
      <c r="AC3996" s="94" t="str">
        <f t="shared" si="413"/>
        <v>SIN TRASLADO</v>
      </c>
    </row>
    <row r="3997" spans="2:29" s="111" customFormat="1" ht="24.95" hidden="1" customHeight="1">
      <c r="B3997" s="64">
        <f t="shared" si="414"/>
        <v>3994</v>
      </c>
      <c r="C3997" s="69"/>
      <c r="D3997" s="70"/>
      <c r="E3997" s="70"/>
      <c r="F3997" s="64"/>
      <c r="G3997" s="198"/>
      <c r="H3997" s="198"/>
      <c r="I3997" s="198"/>
      <c r="J3997" s="199"/>
      <c r="K3997" s="62"/>
      <c r="L3997" s="62"/>
      <c r="M3997" s="62"/>
      <c r="N3997" s="64" t="s">
        <v>3143</v>
      </c>
      <c r="O3997" s="64" t="str">
        <f>IF(Tabla1[[#This Row],[FECHA RADICADO DE RESPUESTA A PETICIONARIO]]="","Sin respuesta",S3997-G3997)</f>
        <v>Sin respuesta</v>
      </c>
      <c r="P3997" s="64">
        <v>12</v>
      </c>
      <c r="Q3997" s="63" t="str">
        <f>+IFERROR(VLOOKUP(Z3997, fechas!$B$1:$C$247, 2,FALSE), " ")</f>
        <v xml:space="preserve"> </v>
      </c>
      <c r="R3997" s="64"/>
      <c r="S3997" s="85"/>
      <c r="T3997" s="64"/>
      <c r="U3997" s="63"/>
      <c r="V3997" s="64"/>
      <c r="W3997" s="64"/>
      <c r="X3997" s="108">
        <f t="shared" si="410"/>
        <v>1</v>
      </c>
      <c r="Y3997" s="109" t="str">
        <f>+IFERROR(VLOOKUP(G3997,fechas!$A$1:$D$209,2,FALSE), " ")</f>
        <v xml:space="preserve"> </v>
      </c>
      <c r="Z3997" s="109" t="str">
        <f t="shared" si="411"/>
        <v xml:space="preserve"> </v>
      </c>
      <c r="AA3997" s="110" t="str">
        <f ca="1">+IFERROR(IF(S3997&gt;0," ",Q3997-variables!$C$9)," ")</f>
        <v xml:space="preserve"> </v>
      </c>
      <c r="AB3997" s="111" t="str">
        <f t="shared" si="412"/>
        <v>SIN RESPUESTA</v>
      </c>
      <c r="AC3997" s="94" t="str">
        <f t="shared" si="413"/>
        <v>SIN TRASLADO</v>
      </c>
    </row>
    <row r="3998" spans="2:29" s="111" customFormat="1" ht="24.95" hidden="1" customHeight="1">
      <c r="B3998" s="64">
        <f t="shared" si="414"/>
        <v>3995</v>
      </c>
      <c r="C3998" s="69"/>
      <c r="D3998" s="70"/>
      <c r="E3998" s="70"/>
      <c r="F3998" s="64"/>
      <c r="G3998" s="198"/>
      <c r="H3998" s="198"/>
      <c r="I3998" s="198"/>
      <c r="J3998" s="199"/>
      <c r="K3998" s="62"/>
      <c r="L3998" s="62"/>
      <c r="M3998" s="62"/>
      <c r="N3998" s="64" t="s">
        <v>3143</v>
      </c>
      <c r="O3998" s="64" t="str">
        <f>IF(Tabla1[[#This Row],[FECHA RADICADO DE RESPUESTA A PETICIONARIO]]="","Sin respuesta",S3998-G3998)</f>
        <v>Sin respuesta</v>
      </c>
      <c r="P3998" s="64">
        <v>12</v>
      </c>
      <c r="Q3998" s="63" t="str">
        <f>+IFERROR(VLOOKUP(Z3998, fechas!$B$1:$C$247, 2,FALSE), " ")</f>
        <v xml:space="preserve"> </v>
      </c>
      <c r="R3998" s="64"/>
      <c r="S3998" s="85"/>
      <c r="T3998" s="64"/>
      <c r="U3998" s="63"/>
      <c r="V3998" s="64"/>
      <c r="W3998" s="64"/>
      <c r="X3998" s="108">
        <f t="shared" si="410"/>
        <v>1</v>
      </c>
      <c r="Y3998" s="109" t="str">
        <f>+IFERROR(VLOOKUP(G3998,fechas!$A$1:$D$209,2,FALSE), " ")</f>
        <v xml:space="preserve"> </v>
      </c>
      <c r="Z3998" s="109" t="str">
        <f t="shared" si="411"/>
        <v xml:space="preserve"> </v>
      </c>
      <c r="AA3998" s="110" t="str">
        <f ca="1">+IFERROR(IF(S3998&gt;0," ",Q3998-variables!$C$9)," ")</f>
        <v xml:space="preserve"> </v>
      </c>
      <c r="AB3998" s="111" t="str">
        <f t="shared" si="412"/>
        <v>SIN RESPUESTA</v>
      </c>
      <c r="AC3998" s="94" t="str">
        <f t="shared" si="413"/>
        <v>SIN TRASLADO</v>
      </c>
    </row>
    <row r="3999" spans="2:29" s="111" customFormat="1" ht="24.95" hidden="1" customHeight="1">
      <c r="B3999" s="64">
        <f t="shared" si="414"/>
        <v>3996</v>
      </c>
      <c r="C3999" s="69"/>
      <c r="D3999" s="70"/>
      <c r="E3999" s="70"/>
      <c r="F3999" s="64"/>
      <c r="G3999" s="198"/>
      <c r="H3999" s="198"/>
      <c r="I3999" s="198"/>
      <c r="J3999" s="199"/>
      <c r="K3999" s="62"/>
      <c r="L3999" s="62"/>
      <c r="M3999" s="62"/>
      <c r="N3999" s="64" t="s">
        <v>3143</v>
      </c>
      <c r="O3999" s="64" t="str">
        <f>IF(Tabla1[[#This Row],[FECHA RADICADO DE RESPUESTA A PETICIONARIO]]="","Sin respuesta",S3999-G3999)</f>
        <v>Sin respuesta</v>
      </c>
      <c r="P3999" s="64">
        <v>12</v>
      </c>
      <c r="Q3999" s="63" t="str">
        <f>+IFERROR(VLOOKUP(Z3999, fechas!$B$1:$C$247, 2,FALSE), " ")</f>
        <v xml:space="preserve"> </v>
      </c>
      <c r="R3999" s="64"/>
      <c r="S3999" s="85"/>
      <c r="T3999" s="64"/>
      <c r="U3999" s="63"/>
      <c r="V3999" s="64"/>
      <c r="W3999" s="64"/>
      <c r="X3999" s="108">
        <f t="shared" si="410"/>
        <v>1</v>
      </c>
      <c r="Y3999" s="109" t="str">
        <f>+IFERROR(VLOOKUP(G3999,fechas!$A$1:$D$209,2,FALSE), " ")</f>
        <v xml:space="preserve"> </v>
      </c>
      <c r="Z3999" s="109" t="str">
        <f t="shared" si="411"/>
        <v xml:space="preserve"> </v>
      </c>
      <c r="AA3999" s="110" t="str">
        <f ca="1">+IFERROR(IF(S3999&gt;0," ",Q3999-variables!$C$9)," ")</f>
        <v xml:space="preserve"> </v>
      </c>
      <c r="AB3999" s="111" t="str">
        <f t="shared" si="412"/>
        <v>SIN RESPUESTA</v>
      </c>
      <c r="AC3999" s="94" t="str">
        <f t="shared" si="413"/>
        <v>SIN TRASLADO</v>
      </c>
    </row>
    <row r="4000" spans="2:29" s="111" customFormat="1" ht="24.95" hidden="1" customHeight="1">
      <c r="B4000" s="64">
        <f t="shared" si="414"/>
        <v>3997</v>
      </c>
      <c r="C4000" s="69"/>
      <c r="D4000" s="70"/>
      <c r="E4000" s="70"/>
      <c r="F4000" s="64"/>
      <c r="G4000" s="198"/>
      <c r="H4000" s="198"/>
      <c r="I4000" s="198"/>
      <c r="J4000" s="199"/>
      <c r="K4000" s="62"/>
      <c r="L4000" s="62"/>
      <c r="M4000" s="62"/>
      <c r="N4000" s="64" t="s">
        <v>3143</v>
      </c>
      <c r="O4000" s="64" t="str">
        <f>IF(Tabla1[[#This Row],[FECHA RADICADO DE RESPUESTA A PETICIONARIO]]="","Sin respuesta",S4000-G4000)</f>
        <v>Sin respuesta</v>
      </c>
      <c r="P4000" s="64">
        <v>12</v>
      </c>
      <c r="Q4000" s="63" t="str">
        <f>+IFERROR(VLOOKUP(Z4000, fechas!$B$1:$C$247, 2,FALSE), " ")</f>
        <v xml:space="preserve"> </v>
      </c>
      <c r="R4000" s="64"/>
      <c r="S4000" s="85"/>
      <c r="T4000" s="64"/>
      <c r="U4000" s="63"/>
      <c r="V4000" s="64"/>
      <c r="W4000" s="64"/>
      <c r="X4000" s="108">
        <f t="shared" si="410"/>
        <v>1</v>
      </c>
      <c r="Y4000" s="109" t="str">
        <f>+IFERROR(VLOOKUP(G4000,fechas!$A$1:$D$209,2,FALSE), " ")</f>
        <v xml:space="preserve"> </v>
      </c>
      <c r="Z4000" s="109" t="str">
        <f t="shared" si="411"/>
        <v xml:space="preserve"> </v>
      </c>
      <c r="AA4000" s="110" t="str">
        <f ca="1">+IFERROR(IF(S4000&gt;0," ",Q4000-variables!$C$9)," ")</f>
        <v xml:space="preserve"> </v>
      </c>
      <c r="AB4000" s="111" t="str">
        <f t="shared" si="412"/>
        <v>SIN RESPUESTA</v>
      </c>
      <c r="AC4000" s="94" t="str">
        <f t="shared" si="413"/>
        <v>SIN TRASLADO</v>
      </c>
    </row>
    <row r="4001" spans="2:29" s="111" customFormat="1" ht="24.95" hidden="1" customHeight="1">
      <c r="B4001" s="64">
        <f t="shared" si="414"/>
        <v>3998</v>
      </c>
      <c r="C4001" s="69"/>
      <c r="D4001" s="70"/>
      <c r="E4001" s="70"/>
      <c r="F4001" s="64"/>
      <c r="G4001" s="198"/>
      <c r="H4001" s="198"/>
      <c r="I4001" s="198"/>
      <c r="J4001" s="199"/>
      <c r="K4001" s="62"/>
      <c r="L4001" s="62"/>
      <c r="M4001" s="62"/>
      <c r="N4001" s="64" t="s">
        <v>3143</v>
      </c>
      <c r="O4001" s="64" t="str">
        <f>IF(Tabla1[[#This Row],[FECHA RADICADO DE RESPUESTA A PETICIONARIO]]="","Sin respuesta",S4001-G4001)</f>
        <v>Sin respuesta</v>
      </c>
      <c r="P4001" s="64">
        <v>12</v>
      </c>
      <c r="Q4001" s="63" t="str">
        <f>+IFERROR(VLOOKUP(Z4001, fechas!$B$1:$C$247, 2,FALSE), " ")</f>
        <v xml:space="preserve"> </v>
      </c>
      <c r="R4001" s="64"/>
      <c r="S4001" s="85"/>
      <c r="T4001" s="64"/>
      <c r="U4001" s="63"/>
      <c r="V4001" s="64"/>
      <c r="W4001" s="64"/>
      <c r="X4001" s="108">
        <f t="shared" si="410"/>
        <v>1</v>
      </c>
      <c r="Y4001" s="109" t="str">
        <f>+IFERROR(VLOOKUP(G4001,fechas!$A$1:$D$209,2,FALSE), " ")</f>
        <v xml:space="preserve"> </v>
      </c>
      <c r="Z4001" s="109" t="str">
        <f t="shared" si="411"/>
        <v xml:space="preserve"> </v>
      </c>
      <c r="AA4001" s="110" t="str">
        <f ca="1">+IFERROR(IF(S4001&gt;0," ",Q4001-variables!$C$9)," ")</f>
        <v xml:space="preserve"> </v>
      </c>
      <c r="AB4001" s="111" t="str">
        <f t="shared" si="412"/>
        <v>SIN RESPUESTA</v>
      </c>
      <c r="AC4001" s="94" t="str">
        <f t="shared" si="413"/>
        <v>SIN TRASLADO</v>
      </c>
    </row>
    <row r="4002" spans="2:29" s="111" customFormat="1" ht="24.95" hidden="1" customHeight="1">
      <c r="B4002" s="64">
        <f t="shared" si="414"/>
        <v>3999</v>
      </c>
      <c r="C4002" s="69"/>
      <c r="D4002" s="70"/>
      <c r="E4002" s="70"/>
      <c r="F4002" s="64"/>
      <c r="G4002" s="198"/>
      <c r="H4002" s="198"/>
      <c r="I4002" s="198"/>
      <c r="J4002" s="199"/>
      <c r="K4002" s="62"/>
      <c r="L4002" s="62"/>
      <c r="M4002" s="62"/>
      <c r="N4002" s="64" t="s">
        <v>3143</v>
      </c>
      <c r="O4002" s="64" t="str">
        <f>IF(Tabla1[[#This Row],[FECHA RADICADO DE RESPUESTA A PETICIONARIO]]="","Sin respuesta",S4002-G4002)</f>
        <v>Sin respuesta</v>
      </c>
      <c r="P4002" s="64">
        <v>12</v>
      </c>
      <c r="Q4002" s="63" t="str">
        <f>+IFERROR(VLOOKUP(Z4002, fechas!$B$1:$C$247, 2,FALSE), " ")</f>
        <v xml:space="preserve"> </v>
      </c>
      <c r="R4002" s="64"/>
      <c r="S4002" s="85"/>
      <c r="T4002" s="64"/>
      <c r="U4002" s="63"/>
      <c r="V4002" s="64"/>
      <c r="W4002" s="64"/>
      <c r="X4002" s="108">
        <f t="shared" si="410"/>
        <v>1</v>
      </c>
      <c r="Y4002" s="109" t="str">
        <f>+IFERROR(VLOOKUP(G4002,fechas!$A$1:$D$209,2,FALSE), " ")</f>
        <v xml:space="preserve"> </v>
      </c>
      <c r="Z4002" s="109" t="str">
        <f t="shared" si="411"/>
        <v xml:space="preserve"> </v>
      </c>
      <c r="AA4002" s="110" t="str">
        <f ca="1">+IFERROR(IF(S4002&gt;0," ",Q4002-variables!$C$9)," ")</f>
        <v xml:space="preserve"> </v>
      </c>
      <c r="AB4002" s="111" t="str">
        <f t="shared" si="412"/>
        <v>SIN RESPUESTA</v>
      </c>
      <c r="AC4002" s="94" t="str">
        <f t="shared" si="413"/>
        <v>SIN TRASLADO</v>
      </c>
    </row>
    <row r="4003" spans="2:29" s="111" customFormat="1" ht="24.95" hidden="1" customHeight="1">
      <c r="B4003" s="64">
        <f t="shared" si="414"/>
        <v>4000</v>
      </c>
      <c r="C4003" s="69"/>
      <c r="D4003" s="70"/>
      <c r="E4003" s="70"/>
      <c r="F4003" s="64"/>
      <c r="G4003" s="198"/>
      <c r="H4003" s="198"/>
      <c r="I4003" s="198"/>
      <c r="J4003" s="199"/>
      <c r="K4003" s="62"/>
      <c r="L4003" s="62"/>
      <c r="M4003" s="62"/>
      <c r="N4003" s="64" t="s">
        <v>3143</v>
      </c>
      <c r="O4003" s="64" t="str">
        <f>IF(Tabla1[[#This Row],[FECHA RADICADO DE RESPUESTA A PETICIONARIO]]="","Sin respuesta",S4003-G4003)</f>
        <v>Sin respuesta</v>
      </c>
      <c r="P4003" s="64">
        <v>12</v>
      </c>
      <c r="Q4003" s="63" t="str">
        <f>+IFERROR(VLOOKUP(Z4003, fechas!$B$1:$C$247, 2,FALSE), " ")</f>
        <v xml:space="preserve"> </v>
      </c>
      <c r="R4003" s="64"/>
      <c r="S4003" s="85"/>
      <c r="T4003" s="64"/>
      <c r="U4003" s="63"/>
      <c r="V4003" s="64"/>
      <c r="W4003" s="64"/>
      <c r="X4003" s="108">
        <f t="shared" si="410"/>
        <v>1</v>
      </c>
      <c r="Y4003" s="109" t="str">
        <f>+IFERROR(VLOOKUP(G4003,fechas!$A$1:$D$209,2,FALSE), " ")</f>
        <v xml:space="preserve"> </v>
      </c>
      <c r="Z4003" s="109" t="str">
        <f t="shared" si="411"/>
        <v xml:space="preserve"> </v>
      </c>
      <c r="AA4003" s="110" t="str">
        <f ca="1">+IFERROR(IF(S4003&gt;0," ",Q4003-variables!$C$9)," ")</f>
        <v xml:space="preserve"> </v>
      </c>
      <c r="AB4003" s="111" t="str">
        <f t="shared" si="412"/>
        <v>SIN RESPUESTA</v>
      </c>
      <c r="AC4003" s="94" t="str">
        <f t="shared" si="413"/>
        <v>SIN TRASLADO</v>
      </c>
    </row>
    <row r="4004" spans="2:29" s="111" customFormat="1" ht="24.95" hidden="1" customHeight="1">
      <c r="B4004" s="64">
        <f t="shared" si="414"/>
        <v>4001</v>
      </c>
      <c r="C4004" s="69"/>
      <c r="D4004" s="70"/>
      <c r="E4004" s="70"/>
      <c r="F4004" s="64"/>
      <c r="G4004" s="198"/>
      <c r="H4004" s="198"/>
      <c r="I4004" s="198"/>
      <c r="J4004" s="199"/>
      <c r="K4004" s="62"/>
      <c r="L4004" s="62"/>
      <c r="M4004" s="62"/>
      <c r="N4004" s="64" t="s">
        <v>3143</v>
      </c>
      <c r="O4004" s="64" t="str">
        <f>IF(Tabla1[[#This Row],[FECHA RADICADO DE RESPUESTA A PETICIONARIO]]="","Sin respuesta",S4004-G4004)</f>
        <v>Sin respuesta</v>
      </c>
      <c r="P4004" s="64">
        <v>12</v>
      </c>
      <c r="Q4004" s="63" t="str">
        <f>+IFERROR(VLOOKUP(Z4004, fechas!$B$1:$C$247, 2,FALSE), " ")</f>
        <v xml:space="preserve"> </v>
      </c>
      <c r="R4004" s="64"/>
      <c r="S4004" s="85"/>
      <c r="T4004" s="64"/>
      <c r="U4004" s="63"/>
      <c r="V4004" s="64"/>
      <c r="W4004" s="64"/>
      <c r="X4004" s="108">
        <f t="shared" si="410"/>
        <v>1</v>
      </c>
      <c r="Y4004" s="109" t="str">
        <f>+IFERROR(VLOOKUP(G4004,fechas!$A$1:$D$209,2,FALSE), " ")</f>
        <v xml:space="preserve"> </v>
      </c>
      <c r="Z4004" s="109" t="str">
        <f t="shared" si="411"/>
        <v xml:space="preserve"> </v>
      </c>
      <c r="AA4004" s="110" t="str">
        <f ca="1">+IFERROR(IF(S4004&gt;0," ",Q4004-variables!$C$9)," ")</f>
        <v xml:space="preserve"> </v>
      </c>
      <c r="AB4004" s="111" t="str">
        <f t="shared" si="412"/>
        <v>SIN RESPUESTA</v>
      </c>
      <c r="AC4004" s="94" t="str">
        <f t="shared" si="413"/>
        <v>SIN TRASLADO</v>
      </c>
    </row>
    <row r="4005" spans="2:29" s="111" customFormat="1" ht="24.95" hidden="1" customHeight="1">
      <c r="B4005" s="64">
        <f t="shared" si="414"/>
        <v>4002</v>
      </c>
      <c r="C4005" s="69"/>
      <c r="D4005" s="70"/>
      <c r="E4005" s="70"/>
      <c r="F4005" s="64"/>
      <c r="G4005" s="198"/>
      <c r="H4005" s="198"/>
      <c r="I4005" s="198"/>
      <c r="J4005" s="199"/>
      <c r="K4005" s="62"/>
      <c r="L4005" s="62"/>
      <c r="M4005" s="62"/>
      <c r="N4005" s="64" t="s">
        <v>3143</v>
      </c>
      <c r="O4005" s="64" t="str">
        <f>IF(Tabla1[[#This Row],[FECHA RADICADO DE RESPUESTA A PETICIONARIO]]="","Sin respuesta",S4005-G4005)</f>
        <v>Sin respuesta</v>
      </c>
      <c r="P4005" s="64">
        <v>12</v>
      </c>
      <c r="Q4005" s="63" t="str">
        <f>+IFERROR(VLOOKUP(Z4005, fechas!$B$1:$C$247, 2,FALSE), " ")</f>
        <v xml:space="preserve"> </v>
      </c>
      <c r="R4005" s="64"/>
      <c r="S4005" s="85"/>
      <c r="T4005" s="64"/>
      <c r="U4005" s="63"/>
      <c r="V4005" s="64"/>
      <c r="W4005" s="64"/>
      <c r="X4005" s="108">
        <f t="shared" si="410"/>
        <v>1</v>
      </c>
      <c r="Y4005" s="109" t="str">
        <f>+IFERROR(VLOOKUP(G4005,fechas!$A$1:$D$209,2,FALSE), " ")</f>
        <v xml:space="preserve"> </v>
      </c>
      <c r="Z4005" s="109" t="str">
        <f t="shared" si="411"/>
        <v xml:space="preserve"> </v>
      </c>
      <c r="AA4005" s="110" t="str">
        <f ca="1">+IFERROR(IF(S4005&gt;0," ",Q4005-variables!$C$9)," ")</f>
        <v xml:space="preserve"> </v>
      </c>
      <c r="AB4005" s="111" t="str">
        <f t="shared" si="412"/>
        <v>SIN RESPUESTA</v>
      </c>
      <c r="AC4005" s="94" t="str">
        <f t="shared" si="413"/>
        <v>SIN TRASLADO</v>
      </c>
    </row>
    <row r="4006" spans="2:29" s="111" customFormat="1" ht="24.95" hidden="1" customHeight="1">
      <c r="B4006" s="64">
        <f t="shared" si="414"/>
        <v>4003</v>
      </c>
      <c r="C4006" s="69"/>
      <c r="D4006" s="70"/>
      <c r="E4006" s="70"/>
      <c r="F4006" s="64"/>
      <c r="G4006" s="198"/>
      <c r="H4006" s="198"/>
      <c r="I4006" s="198"/>
      <c r="J4006" s="199"/>
      <c r="K4006" s="62"/>
      <c r="L4006" s="62"/>
      <c r="M4006" s="62"/>
      <c r="N4006" s="64" t="s">
        <v>3143</v>
      </c>
      <c r="O4006" s="64" t="str">
        <f>IF(Tabla1[[#This Row],[FECHA RADICADO DE RESPUESTA A PETICIONARIO]]="","Sin respuesta",S4006-G4006)</f>
        <v>Sin respuesta</v>
      </c>
      <c r="P4006" s="64">
        <v>12</v>
      </c>
      <c r="Q4006" s="63" t="str">
        <f>+IFERROR(VLOOKUP(Z4006, fechas!$B$1:$C$247, 2,FALSE), " ")</f>
        <v xml:space="preserve"> </v>
      </c>
      <c r="R4006" s="64"/>
      <c r="S4006" s="85"/>
      <c r="T4006" s="64"/>
      <c r="U4006" s="63"/>
      <c r="V4006" s="64"/>
      <c r="W4006" s="64"/>
      <c r="X4006" s="108">
        <f t="shared" si="410"/>
        <v>1</v>
      </c>
      <c r="Y4006" s="109" t="str">
        <f>+IFERROR(VLOOKUP(G4006,fechas!$A$1:$D$209,2,FALSE), " ")</f>
        <v xml:space="preserve"> </v>
      </c>
      <c r="Z4006" s="109" t="str">
        <f t="shared" si="411"/>
        <v xml:space="preserve"> </v>
      </c>
      <c r="AA4006" s="110" t="str">
        <f ca="1">+IFERROR(IF(S4006&gt;0," ",Q4006-variables!$C$9)," ")</f>
        <v xml:space="preserve"> </v>
      </c>
      <c r="AB4006" s="111" t="str">
        <f t="shared" si="412"/>
        <v>SIN RESPUESTA</v>
      </c>
      <c r="AC4006" s="94" t="str">
        <f t="shared" si="413"/>
        <v>SIN TRASLADO</v>
      </c>
    </row>
    <row r="4007" spans="2:29" s="111" customFormat="1" ht="24.95" hidden="1" customHeight="1">
      <c r="B4007" s="64">
        <f t="shared" si="414"/>
        <v>4004</v>
      </c>
      <c r="C4007" s="69"/>
      <c r="D4007" s="70"/>
      <c r="E4007" s="70"/>
      <c r="F4007" s="64"/>
      <c r="G4007" s="198"/>
      <c r="H4007" s="198"/>
      <c r="I4007" s="198"/>
      <c r="J4007" s="199"/>
      <c r="K4007" s="62"/>
      <c r="L4007" s="62"/>
      <c r="M4007" s="62"/>
      <c r="N4007" s="64" t="s">
        <v>3143</v>
      </c>
      <c r="O4007" s="64" t="str">
        <f>IF(Tabla1[[#This Row],[FECHA RADICADO DE RESPUESTA A PETICIONARIO]]="","Sin respuesta",S4007-G4007)</f>
        <v>Sin respuesta</v>
      </c>
      <c r="P4007" s="64">
        <v>12</v>
      </c>
      <c r="Q4007" s="63" t="str">
        <f>+IFERROR(VLOOKUP(Z4007, fechas!$B$1:$C$247, 2,FALSE), " ")</f>
        <v xml:space="preserve"> </v>
      </c>
      <c r="R4007" s="64"/>
      <c r="S4007" s="85"/>
      <c r="T4007" s="64"/>
      <c r="U4007" s="63"/>
      <c r="V4007" s="64"/>
      <c r="W4007" s="64"/>
      <c r="X4007" s="108">
        <f t="shared" si="410"/>
        <v>1</v>
      </c>
      <c r="Y4007" s="109" t="str">
        <f>+IFERROR(VLOOKUP(G4007,fechas!$A$1:$D$209,2,FALSE), " ")</f>
        <v xml:space="preserve"> </v>
      </c>
      <c r="Z4007" s="109" t="str">
        <f t="shared" si="411"/>
        <v xml:space="preserve"> </v>
      </c>
      <c r="AA4007" s="110" t="str">
        <f ca="1">+IFERROR(IF(S4007&gt;0," ",Q4007-variables!$C$9)," ")</f>
        <v xml:space="preserve"> </v>
      </c>
      <c r="AB4007" s="111" t="str">
        <f t="shared" si="412"/>
        <v>SIN RESPUESTA</v>
      </c>
      <c r="AC4007" s="94" t="str">
        <f t="shared" si="413"/>
        <v>SIN TRASLADO</v>
      </c>
    </row>
    <row r="4008" spans="2:29" s="111" customFormat="1" ht="24.95" hidden="1" customHeight="1">
      <c r="B4008" s="64">
        <f t="shared" si="414"/>
        <v>4005</v>
      </c>
      <c r="C4008" s="69"/>
      <c r="D4008" s="70"/>
      <c r="E4008" s="70"/>
      <c r="F4008" s="64"/>
      <c r="G4008" s="198"/>
      <c r="H4008" s="198"/>
      <c r="I4008" s="198"/>
      <c r="J4008" s="199"/>
      <c r="K4008" s="62"/>
      <c r="L4008" s="62"/>
      <c r="M4008" s="62"/>
      <c r="N4008" s="64" t="s">
        <v>3143</v>
      </c>
      <c r="O4008" s="64" t="str">
        <f>IF(Tabla1[[#This Row],[FECHA RADICADO DE RESPUESTA A PETICIONARIO]]="","Sin respuesta",S4008-G4008)</f>
        <v>Sin respuesta</v>
      </c>
      <c r="P4008" s="64">
        <v>12</v>
      </c>
      <c r="Q4008" s="63" t="str">
        <f>+IFERROR(VLOOKUP(Z4008, fechas!$B$1:$C$247, 2,FALSE), " ")</f>
        <v xml:space="preserve"> </v>
      </c>
      <c r="R4008" s="64"/>
      <c r="S4008" s="85"/>
      <c r="T4008" s="64"/>
      <c r="U4008" s="63"/>
      <c r="V4008" s="64"/>
      <c r="W4008" s="64"/>
      <c r="X4008" s="108">
        <f t="shared" si="410"/>
        <v>1</v>
      </c>
      <c r="Y4008" s="109" t="str">
        <f>+IFERROR(VLOOKUP(G4008,fechas!$A$1:$D$209,2,FALSE), " ")</f>
        <v xml:space="preserve"> </v>
      </c>
      <c r="Z4008" s="109" t="str">
        <f t="shared" si="411"/>
        <v xml:space="preserve"> </v>
      </c>
      <c r="AA4008" s="110" t="str">
        <f ca="1">+IFERROR(IF(S4008&gt;0," ",Q4008-variables!$C$9)," ")</f>
        <v xml:space="preserve"> </v>
      </c>
      <c r="AB4008" s="111" t="str">
        <f t="shared" si="412"/>
        <v>SIN RESPUESTA</v>
      </c>
      <c r="AC4008" s="94" t="str">
        <f t="shared" si="413"/>
        <v>SIN TRASLADO</v>
      </c>
    </row>
    <row r="4009" spans="2:29" s="111" customFormat="1" ht="24.95" hidden="1" customHeight="1">
      <c r="B4009" s="64">
        <f t="shared" si="414"/>
        <v>4006</v>
      </c>
      <c r="C4009" s="69"/>
      <c r="D4009" s="70"/>
      <c r="E4009" s="70"/>
      <c r="F4009" s="64"/>
      <c r="G4009" s="198"/>
      <c r="H4009" s="198"/>
      <c r="I4009" s="198"/>
      <c r="J4009" s="199"/>
      <c r="K4009" s="62"/>
      <c r="L4009" s="62"/>
      <c r="M4009" s="62"/>
      <c r="N4009" s="64" t="s">
        <v>3143</v>
      </c>
      <c r="O4009" s="64" t="str">
        <f>IF(Tabla1[[#This Row],[FECHA RADICADO DE RESPUESTA A PETICIONARIO]]="","Sin respuesta",S4009-G4009)</f>
        <v>Sin respuesta</v>
      </c>
      <c r="P4009" s="64">
        <v>12</v>
      </c>
      <c r="Q4009" s="63" t="str">
        <f>+IFERROR(VLOOKUP(Z4009, fechas!$B$1:$C$247, 2,FALSE), " ")</f>
        <v xml:space="preserve"> </v>
      </c>
      <c r="R4009" s="64"/>
      <c r="S4009" s="85"/>
      <c r="T4009" s="64"/>
      <c r="U4009" s="63"/>
      <c r="V4009" s="64"/>
      <c r="W4009" s="64"/>
      <c r="X4009" s="108">
        <f t="shared" si="410"/>
        <v>1</v>
      </c>
      <c r="Y4009" s="109" t="str">
        <f>+IFERROR(VLOOKUP(G4009,fechas!$A$1:$D$209,2,FALSE), " ")</f>
        <v xml:space="preserve"> </v>
      </c>
      <c r="Z4009" s="109" t="str">
        <f t="shared" si="411"/>
        <v xml:space="preserve"> </v>
      </c>
      <c r="AA4009" s="110" t="str">
        <f ca="1">+IFERROR(IF(S4009&gt;0," ",Q4009-variables!$C$9)," ")</f>
        <v xml:space="preserve"> </v>
      </c>
      <c r="AB4009" s="111" t="str">
        <f t="shared" si="412"/>
        <v>SIN RESPUESTA</v>
      </c>
      <c r="AC4009" s="94" t="str">
        <f t="shared" si="413"/>
        <v>SIN TRASLADO</v>
      </c>
    </row>
    <row r="4010" spans="2:29" s="111" customFormat="1" ht="24.95" hidden="1" customHeight="1">
      <c r="B4010" s="64">
        <f t="shared" si="414"/>
        <v>4007</v>
      </c>
      <c r="C4010" s="69"/>
      <c r="D4010" s="70"/>
      <c r="E4010" s="70"/>
      <c r="F4010" s="64"/>
      <c r="G4010" s="198"/>
      <c r="H4010" s="198"/>
      <c r="I4010" s="198"/>
      <c r="J4010" s="199"/>
      <c r="K4010" s="62"/>
      <c r="L4010" s="62"/>
      <c r="M4010" s="62"/>
      <c r="N4010" s="64" t="s">
        <v>3143</v>
      </c>
      <c r="O4010" s="64" t="str">
        <f>IF(Tabla1[[#This Row],[FECHA RADICADO DE RESPUESTA A PETICIONARIO]]="","Sin respuesta",S4010-G4010)</f>
        <v>Sin respuesta</v>
      </c>
      <c r="P4010" s="64">
        <v>12</v>
      </c>
      <c r="Q4010" s="63" t="str">
        <f>+IFERROR(VLOOKUP(Z4010, fechas!$B$1:$C$247, 2,FALSE), " ")</f>
        <v xml:space="preserve"> </v>
      </c>
      <c r="R4010" s="64"/>
      <c r="S4010" s="85"/>
      <c r="T4010" s="64"/>
      <c r="U4010" s="63"/>
      <c r="V4010" s="64"/>
      <c r="W4010" s="64"/>
      <c r="X4010" s="108">
        <f t="shared" si="410"/>
        <v>1</v>
      </c>
      <c r="Y4010" s="109" t="str">
        <f>+IFERROR(VLOOKUP(G4010,fechas!$A$1:$D$209,2,FALSE), " ")</f>
        <v xml:space="preserve"> </v>
      </c>
      <c r="Z4010" s="109" t="str">
        <f t="shared" si="411"/>
        <v xml:space="preserve"> </v>
      </c>
      <c r="AA4010" s="110" t="str">
        <f ca="1">+IFERROR(IF(S4010&gt;0," ",Q4010-variables!$C$9)," ")</f>
        <v xml:space="preserve"> </v>
      </c>
      <c r="AB4010" s="111" t="str">
        <f t="shared" si="412"/>
        <v>SIN RESPUESTA</v>
      </c>
      <c r="AC4010" s="94" t="str">
        <f t="shared" si="413"/>
        <v>SIN TRASLADO</v>
      </c>
    </row>
    <row r="4011" spans="2:29" s="111" customFormat="1" ht="24.95" hidden="1" customHeight="1">
      <c r="B4011" s="64">
        <f t="shared" si="414"/>
        <v>4008</v>
      </c>
      <c r="C4011" s="69"/>
      <c r="D4011" s="70"/>
      <c r="E4011" s="70"/>
      <c r="F4011" s="64"/>
      <c r="G4011" s="198"/>
      <c r="H4011" s="198"/>
      <c r="I4011" s="198"/>
      <c r="J4011" s="199"/>
      <c r="K4011" s="62"/>
      <c r="L4011" s="62"/>
      <c r="M4011" s="62"/>
      <c r="N4011" s="64" t="s">
        <v>3143</v>
      </c>
      <c r="O4011" s="64" t="str">
        <f>IF(Tabla1[[#This Row],[FECHA RADICADO DE RESPUESTA A PETICIONARIO]]="","Sin respuesta",S4011-G4011)</f>
        <v>Sin respuesta</v>
      </c>
      <c r="P4011" s="64">
        <v>12</v>
      </c>
      <c r="Q4011" s="63" t="str">
        <f>+IFERROR(VLOOKUP(Z4011, fechas!$B$1:$C$247, 2,FALSE), " ")</f>
        <v xml:space="preserve"> </v>
      </c>
      <c r="R4011" s="64"/>
      <c r="S4011" s="85"/>
      <c r="T4011" s="64"/>
      <c r="U4011" s="63"/>
      <c r="V4011" s="64"/>
      <c r="W4011" s="64"/>
      <c r="X4011" s="108">
        <f t="shared" si="410"/>
        <v>1</v>
      </c>
      <c r="Y4011" s="109" t="str">
        <f>+IFERROR(VLOOKUP(G4011,fechas!$A$1:$D$209,2,FALSE), " ")</f>
        <v xml:space="preserve"> </v>
      </c>
      <c r="Z4011" s="109" t="str">
        <f t="shared" si="411"/>
        <v xml:space="preserve"> </v>
      </c>
      <c r="AA4011" s="110" t="str">
        <f ca="1">+IFERROR(IF(S4011&gt;0," ",Q4011-variables!$C$9)," ")</f>
        <v xml:space="preserve"> </v>
      </c>
      <c r="AB4011" s="111" t="str">
        <f t="shared" si="412"/>
        <v>SIN RESPUESTA</v>
      </c>
      <c r="AC4011" s="94" t="str">
        <f t="shared" si="413"/>
        <v>SIN TRASLADO</v>
      </c>
    </row>
    <row r="4012" spans="2:29" s="111" customFormat="1" ht="24.95" hidden="1" customHeight="1">
      <c r="B4012" s="64">
        <f t="shared" si="414"/>
        <v>4009</v>
      </c>
      <c r="C4012" s="69"/>
      <c r="D4012" s="70"/>
      <c r="E4012" s="70"/>
      <c r="F4012" s="64"/>
      <c r="G4012" s="198"/>
      <c r="H4012" s="198"/>
      <c r="I4012" s="198"/>
      <c r="J4012" s="199"/>
      <c r="K4012" s="62"/>
      <c r="L4012" s="62"/>
      <c r="M4012" s="62"/>
      <c r="N4012" s="64" t="s">
        <v>3143</v>
      </c>
      <c r="O4012" s="64" t="str">
        <f>IF(Tabla1[[#This Row],[FECHA RADICADO DE RESPUESTA A PETICIONARIO]]="","Sin respuesta",S4012-G4012)</f>
        <v>Sin respuesta</v>
      </c>
      <c r="P4012" s="64">
        <v>12</v>
      </c>
      <c r="Q4012" s="63" t="str">
        <f>+IFERROR(VLOOKUP(Z4012, fechas!$B$1:$C$247, 2,FALSE), " ")</f>
        <v xml:space="preserve"> </v>
      </c>
      <c r="R4012" s="64"/>
      <c r="S4012" s="85"/>
      <c r="T4012" s="64"/>
      <c r="U4012" s="63"/>
      <c r="V4012" s="64"/>
      <c r="W4012" s="64"/>
      <c r="X4012" s="108">
        <f t="shared" si="410"/>
        <v>1</v>
      </c>
      <c r="Y4012" s="109" t="str">
        <f>+IFERROR(VLOOKUP(G4012,fechas!$A$1:$D$209,2,FALSE), " ")</f>
        <v xml:space="preserve"> </v>
      </c>
      <c r="Z4012" s="109" t="str">
        <f t="shared" si="411"/>
        <v xml:space="preserve"> </v>
      </c>
      <c r="AA4012" s="110" t="str">
        <f ca="1">+IFERROR(IF(S4012&gt;0," ",Q4012-variables!$C$9)," ")</f>
        <v xml:space="preserve"> </v>
      </c>
      <c r="AB4012" s="111" t="str">
        <f t="shared" si="412"/>
        <v>SIN RESPUESTA</v>
      </c>
      <c r="AC4012" s="94" t="str">
        <f t="shared" si="413"/>
        <v>SIN TRASLADO</v>
      </c>
    </row>
    <row r="4013" spans="2:29" s="111" customFormat="1" ht="24.95" hidden="1" customHeight="1">
      <c r="B4013" s="64">
        <f t="shared" si="414"/>
        <v>4010</v>
      </c>
      <c r="C4013" s="69"/>
      <c r="D4013" s="70"/>
      <c r="E4013" s="70"/>
      <c r="F4013" s="64"/>
      <c r="G4013" s="198"/>
      <c r="H4013" s="198"/>
      <c r="I4013" s="198"/>
      <c r="J4013" s="199"/>
      <c r="K4013" s="62"/>
      <c r="L4013" s="62"/>
      <c r="M4013" s="62"/>
      <c r="N4013" s="64" t="s">
        <v>3143</v>
      </c>
      <c r="O4013" s="64" t="str">
        <f>IF(Tabla1[[#This Row],[FECHA RADICADO DE RESPUESTA A PETICIONARIO]]="","Sin respuesta",S4013-G4013)</f>
        <v>Sin respuesta</v>
      </c>
      <c r="P4013" s="64">
        <v>12</v>
      </c>
      <c r="Q4013" s="63" t="str">
        <f>+IFERROR(VLOOKUP(Z4013, fechas!$B$1:$C$247, 2,FALSE), " ")</f>
        <v xml:space="preserve"> </v>
      </c>
      <c r="R4013" s="64"/>
      <c r="S4013" s="85"/>
      <c r="T4013" s="64"/>
      <c r="U4013" s="63"/>
      <c r="V4013" s="64"/>
      <c r="W4013" s="64"/>
      <c r="X4013" s="108">
        <f t="shared" si="410"/>
        <v>1</v>
      </c>
      <c r="Y4013" s="109" t="str">
        <f>+IFERROR(VLOOKUP(G4013,fechas!$A$1:$D$209,2,FALSE), " ")</f>
        <v xml:space="preserve"> </v>
      </c>
      <c r="Z4013" s="109" t="str">
        <f t="shared" si="411"/>
        <v xml:space="preserve"> </v>
      </c>
      <c r="AA4013" s="110" t="str">
        <f ca="1">+IFERROR(IF(S4013&gt;0," ",Q4013-variables!$C$9)," ")</f>
        <v xml:space="preserve"> </v>
      </c>
      <c r="AB4013" s="111" t="str">
        <f t="shared" si="412"/>
        <v>SIN RESPUESTA</v>
      </c>
      <c r="AC4013" s="94" t="str">
        <f t="shared" si="413"/>
        <v>SIN TRASLADO</v>
      </c>
    </row>
    <row r="4014" spans="2:29" s="111" customFormat="1" ht="24.95" hidden="1" customHeight="1">
      <c r="B4014" s="64">
        <f t="shared" si="414"/>
        <v>4011</v>
      </c>
      <c r="C4014" s="69"/>
      <c r="D4014" s="70"/>
      <c r="E4014" s="70"/>
      <c r="F4014" s="64"/>
      <c r="G4014" s="198"/>
      <c r="H4014" s="198"/>
      <c r="I4014" s="198"/>
      <c r="J4014" s="199"/>
      <c r="K4014" s="62"/>
      <c r="L4014" s="62"/>
      <c r="M4014" s="62"/>
      <c r="N4014" s="64" t="s">
        <v>3143</v>
      </c>
      <c r="O4014" s="64" t="str">
        <f>IF(Tabla1[[#This Row],[FECHA RADICADO DE RESPUESTA A PETICIONARIO]]="","Sin respuesta",S4014-G4014)</f>
        <v>Sin respuesta</v>
      </c>
      <c r="P4014" s="64">
        <v>12</v>
      </c>
      <c r="Q4014" s="63" t="str">
        <f>+IFERROR(VLOOKUP(Z4014, fechas!$B$1:$C$247, 2,FALSE), " ")</f>
        <v xml:space="preserve"> </v>
      </c>
      <c r="R4014" s="64"/>
      <c r="S4014" s="85"/>
      <c r="T4014" s="64"/>
      <c r="U4014" s="63"/>
      <c r="V4014" s="64"/>
      <c r="W4014" s="64"/>
      <c r="X4014" s="108">
        <f t="shared" si="410"/>
        <v>1</v>
      </c>
      <c r="Y4014" s="109" t="str">
        <f>+IFERROR(VLOOKUP(G4014,fechas!$A$1:$D$209,2,FALSE), " ")</f>
        <v xml:space="preserve"> </v>
      </c>
      <c r="Z4014" s="109" t="str">
        <f t="shared" si="411"/>
        <v xml:space="preserve"> </v>
      </c>
      <c r="AA4014" s="110" t="str">
        <f ca="1">+IFERROR(IF(S4014&gt;0," ",Q4014-variables!$C$9)," ")</f>
        <v xml:space="preserve"> </v>
      </c>
      <c r="AB4014" s="111" t="str">
        <f t="shared" si="412"/>
        <v>SIN RESPUESTA</v>
      </c>
      <c r="AC4014" s="94" t="str">
        <f t="shared" si="413"/>
        <v>SIN TRASLADO</v>
      </c>
    </row>
    <row r="4015" spans="2:29" s="111" customFormat="1" ht="24.95" hidden="1" customHeight="1">
      <c r="B4015" s="64">
        <f t="shared" si="414"/>
        <v>4012</v>
      </c>
      <c r="C4015" s="69"/>
      <c r="D4015" s="70"/>
      <c r="E4015" s="70"/>
      <c r="F4015" s="64"/>
      <c r="G4015" s="198"/>
      <c r="H4015" s="198"/>
      <c r="I4015" s="198"/>
      <c r="J4015" s="199"/>
      <c r="K4015" s="62"/>
      <c r="L4015" s="62"/>
      <c r="M4015" s="62"/>
      <c r="N4015" s="64" t="s">
        <v>3143</v>
      </c>
      <c r="O4015" s="64" t="str">
        <f>IF(Tabla1[[#This Row],[FECHA RADICADO DE RESPUESTA A PETICIONARIO]]="","Sin respuesta",S4015-G4015)</f>
        <v>Sin respuesta</v>
      </c>
      <c r="P4015" s="64">
        <v>12</v>
      </c>
      <c r="Q4015" s="63" t="str">
        <f>+IFERROR(VLOOKUP(Z4015, fechas!$B$1:$C$247, 2,FALSE), " ")</f>
        <v xml:space="preserve"> </v>
      </c>
      <c r="R4015" s="64"/>
      <c r="S4015" s="85"/>
      <c r="T4015" s="64"/>
      <c r="U4015" s="63"/>
      <c r="V4015" s="64"/>
      <c r="W4015" s="64"/>
      <c r="X4015" s="108">
        <f t="shared" si="410"/>
        <v>1</v>
      </c>
      <c r="Y4015" s="109" t="str">
        <f>+IFERROR(VLOOKUP(G4015,fechas!$A$1:$D$209,2,FALSE), " ")</f>
        <v xml:space="preserve"> </v>
      </c>
      <c r="Z4015" s="109" t="str">
        <f t="shared" si="411"/>
        <v xml:space="preserve"> </v>
      </c>
      <c r="AA4015" s="110" t="str">
        <f ca="1">+IFERROR(IF(S4015&gt;0," ",Q4015-variables!$C$9)," ")</f>
        <v xml:space="preserve"> </v>
      </c>
      <c r="AB4015" s="111" t="str">
        <f t="shared" si="412"/>
        <v>SIN RESPUESTA</v>
      </c>
      <c r="AC4015" s="94" t="str">
        <f t="shared" si="413"/>
        <v>SIN TRASLADO</v>
      </c>
    </row>
    <row r="4016" spans="2:29" s="111" customFormat="1" ht="24.95" hidden="1" customHeight="1">
      <c r="B4016" s="64">
        <f t="shared" si="414"/>
        <v>4013</v>
      </c>
      <c r="C4016" s="69"/>
      <c r="D4016" s="70"/>
      <c r="E4016" s="70"/>
      <c r="F4016" s="64"/>
      <c r="G4016" s="198"/>
      <c r="H4016" s="198"/>
      <c r="I4016" s="198"/>
      <c r="J4016" s="199"/>
      <c r="K4016" s="62"/>
      <c r="L4016" s="62"/>
      <c r="M4016" s="62"/>
      <c r="N4016" s="64" t="s">
        <v>3143</v>
      </c>
      <c r="O4016" s="64" t="str">
        <f>IF(Tabla1[[#This Row],[FECHA RADICADO DE RESPUESTA A PETICIONARIO]]="","Sin respuesta",S4016-G4016)</f>
        <v>Sin respuesta</v>
      </c>
      <c r="P4016" s="64">
        <v>12</v>
      </c>
      <c r="Q4016" s="63" t="str">
        <f>+IFERROR(VLOOKUP(Z4016, fechas!$B$1:$C$247, 2,FALSE), " ")</f>
        <v xml:space="preserve"> </v>
      </c>
      <c r="R4016" s="64"/>
      <c r="S4016" s="85"/>
      <c r="T4016" s="64"/>
      <c r="U4016" s="63"/>
      <c r="V4016" s="64"/>
      <c r="W4016" s="64"/>
      <c r="X4016" s="108">
        <f t="shared" si="410"/>
        <v>1</v>
      </c>
      <c r="Y4016" s="109" t="str">
        <f>+IFERROR(VLOOKUP(G4016,fechas!$A$1:$D$209,2,FALSE), " ")</f>
        <v xml:space="preserve"> </v>
      </c>
      <c r="Z4016" s="109" t="str">
        <f t="shared" si="411"/>
        <v xml:space="preserve"> </v>
      </c>
      <c r="AA4016" s="110" t="str">
        <f ca="1">+IFERROR(IF(S4016&gt;0," ",Q4016-variables!$C$9)," ")</f>
        <v xml:space="preserve"> </v>
      </c>
      <c r="AB4016" s="111" t="str">
        <f t="shared" si="412"/>
        <v>SIN RESPUESTA</v>
      </c>
      <c r="AC4016" s="94" t="str">
        <f t="shared" si="413"/>
        <v>SIN TRASLADO</v>
      </c>
    </row>
    <row r="4017" spans="2:29" s="111" customFormat="1" ht="24.95" hidden="1" customHeight="1">
      <c r="B4017" s="64">
        <f t="shared" si="414"/>
        <v>4014</v>
      </c>
      <c r="C4017" s="69"/>
      <c r="D4017" s="70"/>
      <c r="E4017" s="70"/>
      <c r="F4017" s="64"/>
      <c r="G4017" s="198"/>
      <c r="H4017" s="198"/>
      <c r="I4017" s="198"/>
      <c r="J4017" s="199"/>
      <c r="K4017" s="62"/>
      <c r="L4017" s="62"/>
      <c r="M4017" s="62"/>
      <c r="N4017" s="64" t="s">
        <v>3143</v>
      </c>
      <c r="O4017" s="64" t="str">
        <f>IF(Tabla1[[#This Row],[FECHA RADICADO DE RESPUESTA A PETICIONARIO]]="","Sin respuesta",S4017-G4017)</f>
        <v>Sin respuesta</v>
      </c>
      <c r="P4017" s="64">
        <v>12</v>
      </c>
      <c r="Q4017" s="63" t="str">
        <f>+IFERROR(VLOOKUP(Z4017, fechas!$B$1:$C$247, 2,FALSE), " ")</f>
        <v xml:space="preserve"> </v>
      </c>
      <c r="R4017" s="64"/>
      <c r="S4017" s="85"/>
      <c r="T4017" s="64"/>
      <c r="U4017" s="63"/>
      <c r="V4017" s="64"/>
      <c r="W4017" s="64"/>
      <c r="X4017" s="108">
        <f t="shared" si="410"/>
        <v>1</v>
      </c>
      <c r="Y4017" s="109" t="str">
        <f>+IFERROR(VLOOKUP(G4017,fechas!$A$1:$D$209,2,FALSE), " ")</f>
        <v xml:space="preserve"> </v>
      </c>
      <c r="Z4017" s="109" t="str">
        <f t="shared" si="411"/>
        <v xml:space="preserve"> </v>
      </c>
      <c r="AA4017" s="110" t="str">
        <f ca="1">+IFERROR(IF(S4017&gt;0," ",Q4017-variables!$C$9)," ")</f>
        <v xml:space="preserve"> </v>
      </c>
      <c r="AB4017" s="111" t="str">
        <f t="shared" si="412"/>
        <v>SIN RESPUESTA</v>
      </c>
      <c r="AC4017" s="94" t="str">
        <f t="shared" si="413"/>
        <v>SIN TRASLADO</v>
      </c>
    </row>
    <row r="4018" spans="2:29" s="111" customFormat="1" ht="24.95" hidden="1" customHeight="1">
      <c r="B4018" s="64">
        <f t="shared" si="414"/>
        <v>4015</v>
      </c>
      <c r="C4018" s="69"/>
      <c r="D4018" s="70"/>
      <c r="E4018" s="70"/>
      <c r="F4018" s="64"/>
      <c r="G4018" s="198"/>
      <c r="H4018" s="198"/>
      <c r="I4018" s="198"/>
      <c r="J4018" s="199"/>
      <c r="K4018" s="62"/>
      <c r="L4018" s="62"/>
      <c r="M4018" s="62"/>
      <c r="N4018" s="64" t="s">
        <v>3143</v>
      </c>
      <c r="O4018" s="64" t="str">
        <f>IF(Tabla1[[#This Row],[FECHA RADICADO DE RESPUESTA A PETICIONARIO]]="","Sin respuesta",S4018-G4018)</f>
        <v>Sin respuesta</v>
      </c>
      <c r="P4018" s="64">
        <v>12</v>
      </c>
      <c r="Q4018" s="63" t="str">
        <f>+IFERROR(VLOOKUP(Z4018, fechas!$B$1:$C$247, 2,FALSE), " ")</f>
        <v xml:space="preserve"> </v>
      </c>
      <c r="R4018" s="64"/>
      <c r="S4018" s="85"/>
      <c r="T4018" s="64"/>
      <c r="U4018" s="63"/>
      <c r="V4018" s="64"/>
      <c r="W4018" s="64"/>
      <c r="X4018" s="108">
        <f t="shared" si="410"/>
        <v>1</v>
      </c>
      <c r="Y4018" s="109" t="str">
        <f>+IFERROR(VLOOKUP(G4018,fechas!$A$1:$D$209,2,FALSE), " ")</f>
        <v xml:space="preserve"> </v>
      </c>
      <c r="Z4018" s="109" t="str">
        <f t="shared" si="411"/>
        <v xml:space="preserve"> </v>
      </c>
      <c r="AA4018" s="110" t="str">
        <f ca="1">+IFERROR(IF(S4018&gt;0," ",Q4018-variables!$C$9)," ")</f>
        <v xml:space="preserve"> </v>
      </c>
      <c r="AB4018" s="111" t="str">
        <f t="shared" si="412"/>
        <v>SIN RESPUESTA</v>
      </c>
      <c r="AC4018" s="94" t="str">
        <f t="shared" si="413"/>
        <v>SIN TRASLADO</v>
      </c>
    </row>
    <row r="4019" spans="2:29" s="111" customFormat="1" ht="24.95" hidden="1" customHeight="1">
      <c r="B4019" s="64">
        <f t="shared" si="414"/>
        <v>4016</v>
      </c>
      <c r="C4019" s="69"/>
      <c r="D4019" s="70"/>
      <c r="E4019" s="70"/>
      <c r="F4019" s="64"/>
      <c r="G4019" s="198"/>
      <c r="H4019" s="198"/>
      <c r="I4019" s="198"/>
      <c r="J4019" s="199"/>
      <c r="K4019" s="62"/>
      <c r="L4019" s="62"/>
      <c r="M4019" s="62"/>
      <c r="N4019" s="64" t="s">
        <v>3143</v>
      </c>
      <c r="O4019" s="64" t="str">
        <f>IF(Tabla1[[#This Row],[FECHA RADICADO DE RESPUESTA A PETICIONARIO]]="","Sin respuesta",S4019-G4019)</f>
        <v>Sin respuesta</v>
      </c>
      <c r="P4019" s="64">
        <v>12</v>
      </c>
      <c r="Q4019" s="63" t="str">
        <f>+IFERROR(VLOOKUP(Z4019, fechas!$B$1:$C$247, 2,FALSE), " ")</f>
        <v xml:space="preserve"> </v>
      </c>
      <c r="R4019" s="64"/>
      <c r="S4019" s="85"/>
      <c r="T4019" s="64"/>
      <c r="U4019" s="63"/>
      <c r="V4019" s="64"/>
      <c r="W4019" s="64"/>
      <c r="X4019" s="108">
        <f t="shared" si="410"/>
        <v>1</v>
      </c>
      <c r="Y4019" s="109" t="str">
        <f>+IFERROR(VLOOKUP(G4019,fechas!$A$1:$D$209,2,FALSE), " ")</f>
        <v xml:space="preserve"> </v>
      </c>
      <c r="Z4019" s="109" t="str">
        <f t="shared" si="411"/>
        <v xml:space="preserve"> </v>
      </c>
      <c r="AA4019" s="110" t="str">
        <f ca="1">+IFERROR(IF(S4019&gt;0," ",Q4019-variables!$C$9)," ")</f>
        <v xml:space="preserve"> </v>
      </c>
      <c r="AB4019" s="111" t="str">
        <f t="shared" si="412"/>
        <v>SIN RESPUESTA</v>
      </c>
      <c r="AC4019" s="94" t="str">
        <f t="shared" si="413"/>
        <v>SIN TRASLADO</v>
      </c>
    </row>
    <row r="4020" spans="2:29" s="111" customFormat="1" ht="24.95" hidden="1" customHeight="1">
      <c r="B4020" s="64">
        <f t="shared" si="414"/>
        <v>4017</v>
      </c>
      <c r="C4020" s="69"/>
      <c r="D4020" s="70"/>
      <c r="E4020" s="70"/>
      <c r="F4020" s="64"/>
      <c r="G4020" s="198"/>
      <c r="H4020" s="198"/>
      <c r="I4020" s="198"/>
      <c r="J4020" s="199"/>
      <c r="K4020" s="62"/>
      <c r="L4020" s="62"/>
      <c r="M4020" s="62"/>
      <c r="N4020" s="64" t="s">
        <v>3143</v>
      </c>
      <c r="O4020" s="64" t="str">
        <f>IF(Tabla1[[#This Row],[FECHA RADICADO DE RESPUESTA A PETICIONARIO]]="","Sin respuesta",S4020-G4020)</f>
        <v>Sin respuesta</v>
      </c>
      <c r="P4020" s="64">
        <v>12</v>
      </c>
      <c r="Q4020" s="63" t="str">
        <f>+IFERROR(VLOOKUP(Z4020, fechas!$B$1:$C$247, 2,FALSE), " ")</f>
        <v xml:space="preserve"> </v>
      </c>
      <c r="R4020" s="64"/>
      <c r="S4020" s="85"/>
      <c r="T4020" s="64"/>
      <c r="U4020" s="63"/>
      <c r="V4020" s="64"/>
      <c r="W4020" s="64"/>
      <c r="X4020" s="108">
        <f t="shared" si="410"/>
        <v>1</v>
      </c>
      <c r="Y4020" s="109" t="str">
        <f>+IFERROR(VLOOKUP(G4020,fechas!$A$1:$D$209,2,FALSE), " ")</f>
        <v xml:space="preserve"> </v>
      </c>
      <c r="Z4020" s="109" t="str">
        <f t="shared" si="411"/>
        <v xml:space="preserve"> </v>
      </c>
      <c r="AA4020" s="110" t="str">
        <f ca="1">+IFERROR(IF(S4020&gt;0," ",Q4020-variables!$C$9)," ")</f>
        <v xml:space="preserve"> </v>
      </c>
      <c r="AB4020" s="111" t="str">
        <f t="shared" si="412"/>
        <v>SIN RESPUESTA</v>
      </c>
      <c r="AC4020" s="94" t="str">
        <f t="shared" si="413"/>
        <v>SIN TRASLADO</v>
      </c>
    </row>
    <row r="4021" spans="2:29" s="111" customFormat="1" ht="24.95" hidden="1" customHeight="1">
      <c r="B4021" s="64">
        <f t="shared" si="414"/>
        <v>4018</v>
      </c>
      <c r="C4021" s="69"/>
      <c r="D4021" s="70"/>
      <c r="E4021" s="70"/>
      <c r="F4021" s="64"/>
      <c r="G4021" s="198"/>
      <c r="H4021" s="198"/>
      <c r="I4021" s="198"/>
      <c r="J4021" s="199"/>
      <c r="K4021" s="62"/>
      <c r="L4021" s="62"/>
      <c r="M4021" s="62"/>
      <c r="N4021" s="64" t="s">
        <v>3143</v>
      </c>
      <c r="O4021" s="64" t="str">
        <f>IF(Tabla1[[#This Row],[FECHA RADICADO DE RESPUESTA A PETICIONARIO]]="","Sin respuesta",S4021-G4021)</f>
        <v>Sin respuesta</v>
      </c>
      <c r="P4021" s="64">
        <v>12</v>
      </c>
      <c r="Q4021" s="63" t="str">
        <f>+IFERROR(VLOOKUP(Z4021, fechas!$B$1:$C$247, 2,FALSE), " ")</f>
        <v xml:space="preserve"> </v>
      </c>
      <c r="R4021" s="64"/>
      <c r="S4021" s="85"/>
      <c r="T4021" s="64"/>
      <c r="U4021" s="63"/>
      <c r="V4021" s="64"/>
      <c r="W4021" s="64"/>
      <c r="X4021" s="108">
        <f t="shared" si="410"/>
        <v>1</v>
      </c>
      <c r="Y4021" s="109" t="str">
        <f>+IFERROR(VLOOKUP(G4021,fechas!$A$1:$D$209,2,FALSE), " ")</f>
        <v xml:space="preserve"> </v>
      </c>
      <c r="Z4021" s="109" t="str">
        <f t="shared" si="411"/>
        <v xml:space="preserve"> </v>
      </c>
      <c r="AA4021" s="110" t="str">
        <f ca="1">+IFERROR(IF(S4021&gt;0," ",Q4021-variables!$C$9)," ")</f>
        <v xml:space="preserve"> </v>
      </c>
      <c r="AB4021" s="111" t="str">
        <f t="shared" si="412"/>
        <v>SIN RESPUESTA</v>
      </c>
      <c r="AC4021" s="94" t="str">
        <f t="shared" si="413"/>
        <v>SIN TRASLADO</v>
      </c>
    </row>
    <row r="4022" spans="2:29" s="111" customFormat="1" ht="24.95" hidden="1" customHeight="1">
      <c r="B4022" s="64">
        <f t="shared" si="414"/>
        <v>4019</v>
      </c>
      <c r="C4022" s="69"/>
      <c r="D4022" s="70"/>
      <c r="E4022" s="70"/>
      <c r="F4022" s="64"/>
      <c r="G4022" s="198"/>
      <c r="H4022" s="198"/>
      <c r="I4022" s="198"/>
      <c r="J4022" s="199"/>
      <c r="K4022" s="62"/>
      <c r="L4022" s="62"/>
      <c r="M4022" s="62"/>
      <c r="N4022" s="64" t="s">
        <v>3143</v>
      </c>
      <c r="O4022" s="64" t="str">
        <f>IF(Tabla1[[#This Row],[FECHA RADICADO DE RESPUESTA A PETICIONARIO]]="","Sin respuesta",S4022-G4022)</f>
        <v>Sin respuesta</v>
      </c>
      <c r="P4022" s="64">
        <v>12</v>
      </c>
      <c r="Q4022" s="63" t="str">
        <f>+IFERROR(VLOOKUP(Z4022, fechas!$B$1:$C$247, 2,FALSE), " ")</f>
        <v xml:space="preserve"> </v>
      </c>
      <c r="R4022" s="64"/>
      <c r="S4022" s="85"/>
      <c r="T4022" s="64"/>
      <c r="U4022" s="63"/>
      <c r="V4022" s="64"/>
      <c r="W4022" s="64"/>
      <c r="X4022" s="108">
        <f t="shared" si="410"/>
        <v>1</v>
      </c>
      <c r="Y4022" s="109" t="str">
        <f>+IFERROR(VLOOKUP(G4022,fechas!$A$1:$D$209,2,FALSE), " ")</f>
        <v xml:space="preserve"> </v>
      </c>
      <c r="Z4022" s="109" t="str">
        <f t="shared" si="411"/>
        <v xml:space="preserve"> </v>
      </c>
      <c r="AA4022" s="110" t="str">
        <f ca="1">+IFERROR(IF(S4022&gt;0," ",Q4022-variables!$C$9)," ")</f>
        <v xml:space="preserve"> </v>
      </c>
      <c r="AB4022" s="111" t="str">
        <f t="shared" si="412"/>
        <v>SIN RESPUESTA</v>
      </c>
      <c r="AC4022" s="94" t="str">
        <f t="shared" si="413"/>
        <v>SIN TRASLADO</v>
      </c>
    </row>
    <row r="4023" spans="2:29" s="111" customFormat="1" ht="24.95" hidden="1" customHeight="1">
      <c r="B4023" s="64">
        <f t="shared" si="414"/>
        <v>4020</v>
      </c>
      <c r="C4023" s="69"/>
      <c r="D4023" s="70"/>
      <c r="E4023" s="70"/>
      <c r="F4023" s="64"/>
      <c r="G4023" s="198"/>
      <c r="H4023" s="198"/>
      <c r="I4023" s="198"/>
      <c r="J4023" s="199"/>
      <c r="K4023" s="62"/>
      <c r="L4023" s="62"/>
      <c r="M4023" s="62"/>
      <c r="N4023" s="64" t="s">
        <v>3143</v>
      </c>
      <c r="O4023" s="64" t="str">
        <f>IF(Tabla1[[#This Row],[FECHA RADICADO DE RESPUESTA A PETICIONARIO]]="","Sin respuesta",S4023-G4023)</f>
        <v>Sin respuesta</v>
      </c>
      <c r="P4023" s="64">
        <v>12</v>
      </c>
      <c r="Q4023" s="63" t="str">
        <f>+IFERROR(VLOOKUP(Z4023, fechas!$B$1:$C$247, 2,FALSE), " ")</f>
        <v xml:space="preserve"> </v>
      </c>
      <c r="R4023" s="64"/>
      <c r="S4023" s="85"/>
      <c r="T4023" s="64"/>
      <c r="U4023" s="63"/>
      <c r="V4023" s="64"/>
      <c r="W4023" s="64"/>
      <c r="X4023" s="108">
        <f t="shared" si="410"/>
        <v>1</v>
      </c>
      <c r="Y4023" s="109" t="str">
        <f>+IFERROR(VLOOKUP(G4023,fechas!$A$1:$D$209,2,FALSE), " ")</f>
        <v xml:space="preserve"> </v>
      </c>
      <c r="Z4023" s="109" t="str">
        <f t="shared" si="411"/>
        <v xml:space="preserve"> </v>
      </c>
      <c r="AA4023" s="110" t="str">
        <f ca="1">+IFERROR(IF(S4023&gt;0," ",Q4023-variables!$C$9)," ")</f>
        <v xml:space="preserve"> </v>
      </c>
      <c r="AB4023" s="111" t="str">
        <f t="shared" si="412"/>
        <v>SIN RESPUESTA</v>
      </c>
      <c r="AC4023" s="94" t="str">
        <f t="shared" si="413"/>
        <v>SIN TRASLADO</v>
      </c>
    </row>
    <row r="4024" spans="2:29" s="111" customFormat="1" ht="24.95" hidden="1" customHeight="1">
      <c r="B4024" s="64">
        <f t="shared" si="414"/>
        <v>4021</v>
      </c>
      <c r="C4024" s="69"/>
      <c r="D4024" s="70"/>
      <c r="E4024" s="70"/>
      <c r="F4024" s="64"/>
      <c r="G4024" s="198"/>
      <c r="H4024" s="198"/>
      <c r="I4024" s="198"/>
      <c r="J4024" s="199"/>
      <c r="K4024" s="62"/>
      <c r="L4024" s="62"/>
      <c r="M4024" s="62"/>
      <c r="N4024" s="64" t="s">
        <v>3143</v>
      </c>
      <c r="O4024" s="64" t="str">
        <f>IF(Tabla1[[#This Row],[FECHA RADICADO DE RESPUESTA A PETICIONARIO]]="","Sin respuesta",S4024-G4024)</f>
        <v>Sin respuesta</v>
      </c>
      <c r="P4024" s="64">
        <v>12</v>
      </c>
      <c r="Q4024" s="63" t="str">
        <f>+IFERROR(VLOOKUP(Z4024, fechas!$B$1:$C$247, 2,FALSE), " ")</f>
        <v xml:space="preserve"> </v>
      </c>
      <c r="R4024" s="64"/>
      <c r="S4024" s="85"/>
      <c r="T4024" s="64"/>
      <c r="U4024" s="63"/>
      <c r="V4024" s="64"/>
      <c r="W4024" s="64"/>
      <c r="X4024" s="108">
        <f t="shared" si="410"/>
        <v>1</v>
      </c>
      <c r="Y4024" s="109" t="str">
        <f>+IFERROR(VLOOKUP(G4024,fechas!$A$1:$D$209,2,FALSE), " ")</f>
        <v xml:space="preserve"> </v>
      </c>
      <c r="Z4024" s="109" t="str">
        <f t="shared" si="411"/>
        <v xml:space="preserve"> </v>
      </c>
      <c r="AA4024" s="110" t="str">
        <f ca="1">+IFERROR(IF(S4024&gt;0," ",Q4024-variables!$C$9)," ")</f>
        <v xml:space="preserve"> </v>
      </c>
      <c r="AB4024" s="111" t="str">
        <f t="shared" si="412"/>
        <v>SIN RESPUESTA</v>
      </c>
      <c r="AC4024" s="94" t="str">
        <f t="shared" si="413"/>
        <v>SIN TRASLADO</v>
      </c>
    </row>
    <row r="4025" spans="2:29" s="111" customFormat="1" ht="24.95" hidden="1" customHeight="1">
      <c r="B4025" s="64">
        <f t="shared" si="414"/>
        <v>4022</v>
      </c>
      <c r="C4025" s="69"/>
      <c r="D4025" s="70"/>
      <c r="E4025" s="70"/>
      <c r="F4025" s="64"/>
      <c r="G4025" s="198"/>
      <c r="H4025" s="198"/>
      <c r="I4025" s="198"/>
      <c r="J4025" s="199"/>
      <c r="K4025" s="62"/>
      <c r="L4025" s="62"/>
      <c r="M4025" s="62"/>
      <c r="N4025" s="64" t="s">
        <v>3143</v>
      </c>
      <c r="O4025" s="64" t="str">
        <f>IF(Tabla1[[#This Row],[FECHA RADICADO DE RESPUESTA A PETICIONARIO]]="","Sin respuesta",S4025-G4025)</f>
        <v>Sin respuesta</v>
      </c>
      <c r="P4025" s="64">
        <v>12</v>
      </c>
      <c r="Q4025" s="63" t="str">
        <f>+IFERROR(VLOOKUP(Z4025, fechas!$B$1:$C$247, 2,FALSE), " ")</f>
        <v xml:space="preserve"> </v>
      </c>
      <c r="R4025" s="64"/>
      <c r="S4025" s="85"/>
      <c r="T4025" s="64"/>
      <c r="U4025" s="63"/>
      <c r="V4025" s="64"/>
      <c r="W4025" s="64"/>
      <c r="X4025" s="108">
        <f t="shared" si="410"/>
        <v>1</v>
      </c>
      <c r="Y4025" s="109" t="str">
        <f>+IFERROR(VLOOKUP(G4025,fechas!$A$1:$D$209,2,FALSE), " ")</f>
        <v xml:space="preserve"> </v>
      </c>
      <c r="Z4025" s="109" t="str">
        <f t="shared" si="411"/>
        <v xml:space="preserve"> </v>
      </c>
      <c r="AA4025" s="110" t="str">
        <f ca="1">+IFERROR(IF(S4025&gt;0," ",Q4025-variables!$C$9)," ")</f>
        <v xml:space="preserve"> </v>
      </c>
      <c r="AB4025" s="111" t="str">
        <f t="shared" si="412"/>
        <v>SIN RESPUESTA</v>
      </c>
      <c r="AC4025" s="94" t="str">
        <f t="shared" si="413"/>
        <v>SIN TRASLADO</v>
      </c>
    </row>
    <row r="4026" spans="2:29" s="111" customFormat="1" ht="24.95" hidden="1" customHeight="1">
      <c r="B4026" s="64">
        <f t="shared" si="414"/>
        <v>4023</v>
      </c>
      <c r="C4026" s="69"/>
      <c r="D4026" s="70"/>
      <c r="E4026" s="70"/>
      <c r="F4026" s="64"/>
      <c r="G4026" s="198"/>
      <c r="H4026" s="198"/>
      <c r="I4026" s="198"/>
      <c r="J4026" s="199"/>
      <c r="K4026" s="62"/>
      <c r="L4026" s="62"/>
      <c r="M4026" s="62"/>
      <c r="N4026" s="64" t="s">
        <v>3143</v>
      </c>
      <c r="O4026" s="64" t="str">
        <f>IF(Tabla1[[#This Row],[FECHA RADICADO DE RESPUESTA A PETICIONARIO]]="","Sin respuesta",S4026-G4026)</f>
        <v>Sin respuesta</v>
      </c>
      <c r="P4026" s="64">
        <v>12</v>
      </c>
      <c r="Q4026" s="63" t="str">
        <f>+IFERROR(VLOOKUP(Z4026, fechas!$B$1:$C$247, 2,FALSE), " ")</f>
        <v xml:space="preserve"> </v>
      </c>
      <c r="R4026" s="64"/>
      <c r="S4026" s="85"/>
      <c r="T4026" s="64"/>
      <c r="U4026" s="63"/>
      <c r="V4026" s="64"/>
      <c r="W4026" s="64"/>
      <c r="X4026" s="108">
        <f t="shared" si="410"/>
        <v>1</v>
      </c>
      <c r="Y4026" s="109" t="str">
        <f>+IFERROR(VLOOKUP(G4026,fechas!$A$1:$D$209,2,FALSE), " ")</f>
        <v xml:space="preserve"> </v>
      </c>
      <c r="Z4026" s="109" t="str">
        <f t="shared" si="411"/>
        <v xml:space="preserve"> </v>
      </c>
      <c r="AA4026" s="110" t="str">
        <f ca="1">+IFERROR(IF(S4026&gt;0," ",Q4026-variables!$C$9)," ")</f>
        <v xml:space="preserve"> </v>
      </c>
      <c r="AB4026" s="111" t="str">
        <f t="shared" si="412"/>
        <v>SIN RESPUESTA</v>
      </c>
      <c r="AC4026" s="94" t="str">
        <f t="shared" si="413"/>
        <v>SIN TRASLADO</v>
      </c>
    </row>
    <row r="4027" spans="2:29" s="111" customFormat="1" ht="24.95" hidden="1" customHeight="1">
      <c r="B4027" s="64">
        <f t="shared" si="414"/>
        <v>4024</v>
      </c>
      <c r="C4027" s="69"/>
      <c r="D4027" s="70"/>
      <c r="E4027" s="70"/>
      <c r="F4027" s="64"/>
      <c r="G4027" s="198"/>
      <c r="H4027" s="198"/>
      <c r="I4027" s="198"/>
      <c r="J4027" s="199"/>
      <c r="K4027" s="62"/>
      <c r="L4027" s="62"/>
      <c r="M4027" s="62"/>
      <c r="N4027" s="64" t="s">
        <v>3143</v>
      </c>
      <c r="O4027" s="64" t="str">
        <f>IF(Tabla1[[#This Row],[FECHA RADICADO DE RESPUESTA A PETICIONARIO]]="","Sin respuesta",S4027-G4027)</f>
        <v>Sin respuesta</v>
      </c>
      <c r="P4027" s="64">
        <v>12</v>
      </c>
      <c r="Q4027" s="63" t="str">
        <f>+IFERROR(VLOOKUP(Z4027, fechas!$B$1:$C$247, 2,FALSE), " ")</f>
        <v xml:space="preserve"> </v>
      </c>
      <c r="R4027" s="64"/>
      <c r="S4027" s="85"/>
      <c r="T4027" s="64"/>
      <c r="U4027" s="63"/>
      <c r="V4027" s="64"/>
      <c r="W4027" s="64"/>
      <c r="X4027" s="108">
        <f t="shared" si="410"/>
        <v>1</v>
      </c>
      <c r="Y4027" s="109" t="str">
        <f>+IFERROR(VLOOKUP(G4027,fechas!$A$1:$D$209,2,FALSE), " ")</f>
        <v xml:space="preserve"> </v>
      </c>
      <c r="Z4027" s="109" t="str">
        <f t="shared" si="411"/>
        <v xml:space="preserve"> </v>
      </c>
      <c r="AA4027" s="110" t="str">
        <f ca="1">+IFERROR(IF(S4027&gt;0," ",Q4027-variables!$C$9)," ")</f>
        <v xml:space="preserve"> </v>
      </c>
      <c r="AB4027" s="111" t="str">
        <f t="shared" si="412"/>
        <v>SIN RESPUESTA</v>
      </c>
      <c r="AC4027" s="94" t="str">
        <f t="shared" si="413"/>
        <v>SIN TRASLADO</v>
      </c>
    </row>
    <row r="4028" spans="2:29" s="111" customFormat="1" ht="24.95" hidden="1" customHeight="1">
      <c r="B4028" s="64">
        <f t="shared" si="414"/>
        <v>4025</v>
      </c>
      <c r="C4028" s="69"/>
      <c r="D4028" s="70"/>
      <c r="E4028" s="70"/>
      <c r="F4028" s="64"/>
      <c r="G4028" s="198"/>
      <c r="H4028" s="198"/>
      <c r="I4028" s="198"/>
      <c r="J4028" s="199"/>
      <c r="K4028" s="62"/>
      <c r="L4028" s="62"/>
      <c r="M4028" s="62"/>
      <c r="N4028" s="64" t="s">
        <v>3143</v>
      </c>
      <c r="O4028" s="64" t="str">
        <f>IF(Tabla1[[#This Row],[FECHA RADICADO DE RESPUESTA A PETICIONARIO]]="","Sin respuesta",S4028-G4028)</f>
        <v>Sin respuesta</v>
      </c>
      <c r="P4028" s="64">
        <v>12</v>
      </c>
      <c r="Q4028" s="63" t="str">
        <f>+IFERROR(VLOOKUP(Z4028, fechas!$B$1:$C$247, 2,FALSE), " ")</f>
        <v xml:space="preserve"> </v>
      </c>
      <c r="R4028" s="64"/>
      <c r="S4028" s="85"/>
      <c r="T4028" s="64"/>
      <c r="U4028" s="63"/>
      <c r="V4028" s="64"/>
      <c r="W4028" s="64"/>
      <c r="X4028" s="108">
        <f t="shared" si="410"/>
        <v>1</v>
      </c>
      <c r="Y4028" s="109" t="str">
        <f>+IFERROR(VLOOKUP(G4028,fechas!$A$1:$D$209,2,FALSE), " ")</f>
        <v xml:space="preserve"> </v>
      </c>
      <c r="Z4028" s="109" t="str">
        <f t="shared" si="411"/>
        <v xml:space="preserve"> </v>
      </c>
      <c r="AA4028" s="110" t="str">
        <f ca="1">+IFERROR(IF(S4028&gt;0," ",Q4028-variables!$C$9)," ")</f>
        <v xml:space="preserve"> </v>
      </c>
      <c r="AB4028" s="111" t="str">
        <f t="shared" si="412"/>
        <v>SIN RESPUESTA</v>
      </c>
      <c r="AC4028" s="94" t="str">
        <f t="shared" si="413"/>
        <v>SIN TRASLADO</v>
      </c>
    </row>
    <row r="4029" spans="2:29" s="111" customFormat="1" ht="24.95" hidden="1" customHeight="1">
      <c r="B4029" s="64">
        <f t="shared" si="414"/>
        <v>4026</v>
      </c>
      <c r="C4029" s="69"/>
      <c r="D4029" s="70"/>
      <c r="E4029" s="70"/>
      <c r="F4029" s="64"/>
      <c r="G4029" s="198"/>
      <c r="H4029" s="198"/>
      <c r="I4029" s="198"/>
      <c r="J4029" s="199"/>
      <c r="K4029" s="62"/>
      <c r="L4029" s="62"/>
      <c r="M4029" s="62"/>
      <c r="N4029" s="64" t="s">
        <v>3143</v>
      </c>
      <c r="O4029" s="64" t="str">
        <f>IF(Tabla1[[#This Row],[FECHA RADICADO DE RESPUESTA A PETICIONARIO]]="","Sin respuesta",S4029-G4029)</f>
        <v>Sin respuesta</v>
      </c>
      <c r="P4029" s="64">
        <v>12</v>
      </c>
      <c r="Q4029" s="63" t="str">
        <f>+IFERROR(VLOOKUP(Z4029, fechas!$B$1:$C$247, 2,FALSE), " ")</f>
        <v xml:space="preserve"> </v>
      </c>
      <c r="R4029" s="64"/>
      <c r="S4029" s="85"/>
      <c r="T4029" s="64"/>
      <c r="U4029" s="63"/>
      <c r="V4029" s="64"/>
      <c r="W4029" s="64"/>
      <c r="X4029" s="108">
        <f t="shared" si="410"/>
        <v>1</v>
      </c>
      <c r="Y4029" s="109" t="str">
        <f>+IFERROR(VLOOKUP(G4029,fechas!$A$1:$D$209,2,FALSE), " ")</f>
        <v xml:space="preserve"> </v>
      </c>
      <c r="Z4029" s="109" t="str">
        <f t="shared" si="411"/>
        <v xml:space="preserve"> </v>
      </c>
      <c r="AA4029" s="110" t="str">
        <f ca="1">+IFERROR(IF(S4029&gt;0," ",Q4029-variables!$C$9)," ")</f>
        <v xml:space="preserve"> </v>
      </c>
      <c r="AB4029" s="111" t="str">
        <f t="shared" si="412"/>
        <v>SIN RESPUESTA</v>
      </c>
      <c r="AC4029" s="94" t="str">
        <f t="shared" si="413"/>
        <v>SIN TRASLADO</v>
      </c>
    </row>
    <row r="4030" spans="2:29" s="111" customFormat="1" ht="24.95" hidden="1" customHeight="1">
      <c r="B4030" s="64">
        <f t="shared" si="414"/>
        <v>4027</v>
      </c>
      <c r="C4030" s="69"/>
      <c r="D4030" s="70"/>
      <c r="E4030" s="70"/>
      <c r="F4030" s="64"/>
      <c r="G4030" s="198"/>
      <c r="H4030" s="198"/>
      <c r="I4030" s="198"/>
      <c r="J4030" s="199"/>
      <c r="K4030" s="62"/>
      <c r="L4030" s="62"/>
      <c r="M4030" s="62"/>
      <c r="N4030" s="64" t="s">
        <v>3143</v>
      </c>
      <c r="O4030" s="64" t="str">
        <f>IF(Tabla1[[#This Row],[FECHA RADICADO DE RESPUESTA A PETICIONARIO]]="","Sin respuesta",S4030-G4030)</f>
        <v>Sin respuesta</v>
      </c>
      <c r="P4030" s="64">
        <v>12</v>
      </c>
      <c r="Q4030" s="63" t="str">
        <f>+IFERROR(VLOOKUP(Z4030, fechas!$B$1:$C$247, 2,FALSE), " ")</f>
        <v xml:space="preserve"> </v>
      </c>
      <c r="R4030" s="64"/>
      <c r="S4030" s="85"/>
      <c r="T4030" s="64"/>
      <c r="U4030" s="63"/>
      <c r="V4030" s="64"/>
      <c r="W4030" s="64"/>
      <c r="X4030" s="108">
        <f t="shared" si="410"/>
        <v>1</v>
      </c>
      <c r="Y4030" s="109" t="str">
        <f>+IFERROR(VLOOKUP(G4030,fechas!$A$1:$D$209,2,FALSE), " ")</f>
        <v xml:space="preserve"> </v>
      </c>
      <c r="Z4030" s="109" t="str">
        <f t="shared" si="411"/>
        <v xml:space="preserve"> </v>
      </c>
      <c r="AA4030" s="110" t="str">
        <f ca="1">+IFERROR(IF(S4030&gt;0," ",Q4030-variables!$C$9)," ")</f>
        <v xml:space="preserve"> </v>
      </c>
      <c r="AB4030" s="111" t="str">
        <f t="shared" si="412"/>
        <v>SIN RESPUESTA</v>
      </c>
      <c r="AC4030" s="94" t="str">
        <f t="shared" si="413"/>
        <v>SIN TRASLADO</v>
      </c>
    </row>
    <row r="4031" spans="2:29" s="111" customFormat="1" ht="24.95" hidden="1" customHeight="1">
      <c r="B4031" s="64">
        <f t="shared" si="414"/>
        <v>4028</v>
      </c>
      <c r="C4031" s="69"/>
      <c r="D4031" s="70"/>
      <c r="E4031" s="70"/>
      <c r="F4031" s="64"/>
      <c r="G4031" s="198"/>
      <c r="H4031" s="198"/>
      <c r="I4031" s="198"/>
      <c r="J4031" s="199"/>
      <c r="K4031" s="62"/>
      <c r="L4031" s="62"/>
      <c r="M4031" s="62"/>
      <c r="N4031" s="64" t="s">
        <v>3143</v>
      </c>
      <c r="O4031" s="64" t="str">
        <f>IF(Tabla1[[#This Row],[FECHA RADICADO DE RESPUESTA A PETICIONARIO]]="","Sin respuesta",S4031-G4031)</f>
        <v>Sin respuesta</v>
      </c>
      <c r="P4031" s="64">
        <v>12</v>
      </c>
      <c r="Q4031" s="63" t="str">
        <f>+IFERROR(VLOOKUP(Z4031, fechas!$B$1:$C$247, 2,FALSE), " ")</f>
        <v xml:space="preserve"> </v>
      </c>
      <c r="R4031" s="64"/>
      <c r="S4031" s="85"/>
      <c r="T4031" s="64"/>
      <c r="U4031" s="63"/>
      <c r="V4031" s="64"/>
      <c r="W4031" s="64"/>
      <c r="X4031" s="108">
        <f t="shared" si="410"/>
        <v>1</v>
      </c>
      <c r="Y4031" s="109" t="str">
        <f>+IFERROR(VLOOKUP(G4031,fechas!$A$1:$D$209,2,FALSE), " ")</f>
        <v xml:space="preserve"> </v>
      </c>
      <c r="Z4031" s="109" t="str">
        <f t="shared" si="411"/>
        <v xml:space="preserve"> </v>
      </c>
      <c r="AA4031" s="110" t="str">
        <f ca="1">+IFERROR(IF(S4031&gt;0," ",Q4031-variables!$C$9)," ")</f>
        <v xml:space="preserve"> </v>
      </c>
      <c r="AB4031" s="111" t="str">
        <f t="shared" si="412"/>
        <v>SIN RESPUESTA</v>
      </c>
      <c r="AC4031" s="94" t="str">
        <f t="shared" si="413"/>
        <v>SIN TRASLADO</v>
      </c>
    </row>
    <row r="4032" spans="2:29" s="111" customFormat="1" ht="24.95" hidden="1" customHeight="1">
      <c r="B4032" s="64">
        <f t="shared" si="414"/>
        <v>4029</v>
      </c>
      <c r="C4032" s="69"/>
      <c r="D4032" s="70"/>
      <c r="E4032" s="70"/>
      <c r="F4032" s="64"/>
      <c r="G4032" s="198"/>
      <c r="H4032" s="198"/>
      <c r="I4032" s="198"/>
      <c r="J4032" s="199"/>
      <c r="K4032" s="62"/>
      <c r="L4032" s="62"/>
      <c r="M4032" s="62"/>
      <c r="N4032" s="64" t="s">
        <v>3143</v>
      </c>
      <c r="O4032" s="64" t="str">
        <f>IF(Tabla1[[#This Row],[FECHA RADICADO DE RESPUESTA A PETICIONARIO]]="","Sin respuesta",S4032-G4032)</f>
        <v>Sin respuesta</v>
      </c>
      <c r="P4032" s="64">
        <v>12</v>
      </c>
      <c r="Q4032" s="63" t="str">
        <f>+IFERROR(VLOOKUP(Z4032, fechas!$B$1:$C$247, 2,FALSE), " ")</f>
        <v xml:space="preserve"> </v>
      </c>
      <c r="R4032" s="64"/>
      <c r="S4032" s="85"/>
      <c r="T4032" s="64"/>
      <c r="U4032" s="63"/>
      <c r="V4032" s="64"/>
      <c r="W4032" s="64"/>
      <c r="X4032" s="108">
        <f t="shared" si="410"/>
        <v>1</v>
      </c>
      <c r="Y4032" s="109" t="str">
        <f>+IFERROR(VLOOKUP(G4032,fechas!$A$1:$D$209,2,FALSE), " ")</f>
        <v xml:space="preserve"> </v>
      </c>
      <c r="Z4032" s="109" t="str">
        <f t="shared" si="411"/>
        <v xml:space="preserve"> </v>
      </c>
      <c r="AA4032" s="110" t="str">
        <f ca="1">+IFERROR(IF(S4032&gt;0," ",Q4032-variables!$C$9)," ")</f>
        <v xml:space="preserve"> </v>
      </c>
      <c r="AB4032" s="111" t="str">
        <f t="shared" si="412"/>
        <v>SIN RESPUESTA</v>
      </c>
      <c r="AC4032" s="94" t="str">
        <f t="shared" si="413"/>
        <v>SIN TRASLADO</v>
      </c>
    </row>
    <row r="4033" spans="2:29" s="111" customFormat="1" ht="24.95" hidden="1" customHeight="1">
      <c r="B4033" s="64">
        <f t="shared" si="414"/>
        <v>4030</v>
      </c>
      <c r="C4033" s="69"/>
      <c r="D4033" s="70"/>
      <c r="E4033" s="70"/>
      <c r="F4033" s="64"/>
      <c r="G4033" s="198"/>
      <c r="H4033" s="198"/>
      <c r="I4033" s="198"/>
      <c r="J4033" s="199"/>
      <c r="K4033" s="62"/>
      <c r="L4033" s="62"/>
      <c r="M4033" s="62"/>
      <c r="N4033" s="64" t="s">
        <v>3143</v>
      </c>
      <c r="O4033" s="64" t="str">
        <f>IF(Tabla1[[#This Row],[FECHA RADICADO DE RESPUESTA A PETICIONARIO]]="","Sin respuesta",S4033-G4033)</f>
        <v>Sin respuesta</v>
      </c>
      <c r="P4033" s="64">
        <v>12</v>
      </c>
      <c r="Q4033" s="63" t="str">
        <f>+IFERROR(VLOOKUP(Z4033, fechas!$B$1:$C$247, 2,FALSE), " ")</f>
        <v xml:space="preserve"> </v>
      </c>
      <c r="R4033" s="64"/>
      <c r="S4033" s="85"/>
      <c r="T4033" s="64"/>
      <c r="U4033" s="63"/>
      <c r="V4033" s="64"/>
      <c r="W4033" s="64"/>
      <c r="X4033" s="108">
        <f t="shared" si="410"/>
        <v>1</v>
      </c>
      <c r="Y4033" s="109" t="str">
        <f>+IFERROR(VLOOKUP(G4033,fechas!$A$1:$D$209,2,FALSE), " ")</f>
        <v xml:space="preserve"> </v>
      </c>
      <c r="Z4033" s="109" t="str">
        <f t="shared" si="411"/>
        <v xml:space="preserve"> </v>
      </c>
      <c r="AA4033" s="110" t="str">
        <f ca="1">+IFERROR(IF(S4033&gt;0," ",Q4033-variables!$C$9)," ")</f>
        <v xml:space="preserve"> </v>
      </c>
      <c r="AB4033" s="111" t="str">
        <f t="shared" si="412"/>
        <v>SIN RESPUESTA</v>
      </c>
      <c r="AC4033" s="94" t="str">
        <f t="shared" si="413"/>
        <v>SIN TRASLADO</v>
      </c>
    </row>
    <row r="4034" spans="2:29" s="111" customFormat="1" ht="24.95" hidden="1" customHeight="1">
      <c r="B4034" s="64">
        <f t="shared" si="414"/>
        <v>4031</v>
      </c>
      <c r="C4034" s="69"/>
      <c r="D4034" s="70"/>
      <c r="E4034" s="70"/>
      <c r="F4034" s="64"/>
      <c r="G4034" s="198"/>
      <c r="H4034" s="198"/>
      <c r="I4034" s="198"/>
      <c r="J4034" s="199"/>
      <c r="K4034" s="62"/>
      <c r="L4034" s="62"/>
      <c r="M4034" s="62"/>
      <c r="N4034" s="64" t="s">
        <v>3143</v>
      </c>
      <c r="O4034" s="64" t="str">
        <f>IF(Tabla1[[#This Row],[FECHA RADICADO DE RESPUESTA A PETICIONARIO]]="","Sin respuesta",S4034-G4034)</f>
        <v>Sin respuesta</v>
      </c>
      <c r="P4034" s="64">
        <v>12</v>
      </c>
      <c r="Q4034" s="63" t="str">
        <f>+IFERROR(VLOOKUP(Z4034, fechas!$B$1:$C$247, 2,FALSE), " ")</f>
        <v xml:space="preserve"> </v>
      </c>
      <c r="R4034" s="64"/>
      <c r="S4034" s="85"/>
      <c r="T4034" s="64"/>
      <c r="U4034" s="63"/>
      <c r="V4034" s="64"/>
      <c r="W4034" s="64"/>
      <c r="X4034" s="108">
        <f t="shared" si="410"/>
        <v>1</v>
      </c>
      <c r="Y4034" s="109" t="str">
        <f>+IFERROR(VLOOKUP(G4034,fechas!$A$1:$D$209,2,FALSE), " ")</f>
        <v xml:space="preserve"> </v>
      </c>
      <c r="Z4034" s="109" t="str">
        <f t="shared" si="411"/>
        <v xml:space="preserve"> </v>
      </c>
      <c r="AA4034" s="110" t="str">
        <f ca="1">+IFERROR(IF(S4034&gt;0," ",Q4034-variables!$C$9)," ")</f>
        <v xml:space="preserve"> </v>
      </c>
      <c r="AB4034" s="111" t="str">
        <f t="shared" si="412"/>
        <v>SIN RESPUESTA</v>
      </c>
      <c r="AC4034" s="94" t="str">
        <f t="shared" si="413"/>
        <v>SIN TRASLADO</v>
      </c>
    </row>
    <row r="4035" spans="2:29" s="111" customFormat="1" ht="24.95" hidden="1" customHeight="1">
      <c r="B4035" s="64">
        <f t="shared" si="414"/>
        <v>4032</v>
      </c>
      <c r="C4035" s="69"/>
      <c r="D4035" s="70"/>
      <c r="E4035" s="70"/>
      <c r="F4035" s="64"/>
      <c r="G4035" s="198"/>
      <c r="H4035" s="198"/>
      <c r="I4035" s="198"/>
      <c r="J4035" s="199"/>
      <c r="K4035" s="62"/>
      <c r="L4035" s="62"/>
      <c r="M4035" s="62"/>
      <c r="N4035" s="64" t="s">
        <v>3143</v>
      </c>
      <c r="O4035" s="64" t="str">
        <f>IF(Tabla1[[#This Row],[FECHA RADICADO DE RESPUESTA A PETICIONARIO]]="","Sin respuesta",S4035-G4035)</f>
        <v>Sin respuesta</v>
      </c>
      <c r="P4035" s="64">
        <v>12</v>
      </c>
      <c r="Q4035" s="63" t="str">
        <f>+IFERROR(VLOOKUP(Z4035, fechas!$B$1:$C$247, 2,FALSE), " ")</f>
        <v xml:space="preserve"> </v>
      </c>
      <c r="R4035" s="64"/>
      <c r="S4035" s="85"/>
      <c r="T4035" s="64"/>
      <c r="U4035" s="63"/>
      <c r="V4035" s="64"/>
      <c r="W4035" s="64"/>
      <c r="X4035" s="108">
        <f t="shared" si="410"/>
        <v>1</v>
      </c>
      <c r="Y4035" s="109" t="str">
        <f>+IFERROR(VLOOKUP(G4035,fechas!$A$1:$D$209,2,FALSE), " ")</f>
        <v xml:space="preserve"> </v>
      </c>
      <c r="Z4035" s="109" t="str">
        <f t="shared" si="411"/>
        <v xml:space="preserve"> </v>
      </c>
      <c r="AA4035" s="110" t="str">
        <f ca="1">+IFERROR(IF(S4035&gt;0," ",Q4035-variables!$C$9)," ")</f>
        <v xml:space="preserve"> </v>
      </c>
      <c r="AB4035" s="111" t="str">
        <f t="shared" si="412"/>
        <v>SIN RESPUESTA</v>
      </c>
      <c r="AC4035" s="94" t="str">
        <f t="shared" si="413"/>
        <v>SIN TRASLADO</v>
      </c>
    </row>
    <row r="4036" spans="2:29" s="111" customFormat="1" ht="24.95" hidden="1" customHeight="1">
      <c r="B4036" s="64">
        <f t="shared" si="414"/>
        <v>4033</v>
      </c>
      <c r="C4036" s="69"/>
      <c r="D4036" s="70"/>
      <c r="E4036" s="70"/>
      <c r="F4036" s="64"/>
      <c r="G4036" s="198"/>
      <c r="H4036" s="198"/>
      <c r="I4036" s="198"/>
      <c r="J4036" s="199"/>
      <c r="K4036" s="62"/>
      <c r="L4036" s="62"/>
      <c r="M4036" s="62"/>
      <c r="N4036" s="64" t="s">
        <v>3143</v>
      </c>
      <c r="O4036" s="64" t="str">
        <f>IF(Tabla1[[#This Row],[FECHA RADICADO DE RESPUESTA A PETICIONARIO]]="","Sin respuesta",S4036-G4036)</f>
        <v>Sin respuesta</v>
      </c>
      <c r="P4036" s="64">
        <v>12</v>
      </c>
      <c r="Q4036" s="63" t="str">
        <f>+IFERROR(VLOOKUP(Z4036, fechas!$B$1:$C$247, 2,FALSE), " ")</f>
        <v xml:space="preserve"> </v>
      </c>
      <c r="R4036" s="64"/>
      <c r="S4036" s="85"/>
      <c r="T4036" s="64"/>
      <c r="U4036" s="63"/>
      <c r="V4036" s="64"/>
      <c r="W4036" s="64"/>
      <c r="X4036" s="108">
        <f t="shared" ref="X4036:X4099" si="415">IF(N4036="PENDIENTE",1,0)</f>
        <v>1</v>
      </c>
      <c r="Y4036" s="109" t="str">
        <f>+IFERROR(VLOOKUP(G4036,fechas!$A$1:$D$209,2,FALSE), " ")</f>
        <v xml:space="preserve"> </v>
      </c>
      <c r="Z4036" s="109" t="str">
        <f t="shared" ref="Z4036:Z4099" si="416">+IFERROR(Y4036+P4036, " ")</f>
        <v xml:space="preserve"> </v>
      </c>
      <c r="AA4036" s="110" t="str">
        <f ca="1">+IFERROR(IF(S4036&gt;0," ",Q4036-variables!$C$9)," ")</f>
        <v xml:space="preserve"> </v>
      </c>
      <c r="AB4036" s="111" t="str">
        <f t="shared" si="412"/>
        <v>SIN RESPUESTA</v>
      </c>
      <c r="AC4036" s="94" t="str">
        <f t="shared" si="413"/>
        <v>SIN TRASLADO</v>
      </c>
    </row>
    <row r="4037" spans="2:29" s="111" customFormat="1" ht="24.95" hidden="1" customHeight="1">
      <c r="B4037" s="64">
        <f t="shared" si="414"/>
        <v>4034</v>
      </c>
      <c r="C4037" s="69"/>
      <c r="D4037" s="70"/>
      <c r="E4037" s="70"/>
      <c r="F4037" s="64"/>
      <c r="G4037" s="198"/>
      <c r="H4037" s="198"/>
      <c r="I4037" s="198"/>
      <c r="J4037" s="199"/>
      <c r="K4037" s="62"/>
      <c r="L4037" s="62"/>
      <c r="M4037" s="62"/>
      <c r="N4037" s="64" t="s">
        <v>3143</v>
      </c>
      <c r="O4037" s="64" t="str">
        <f>IF(Tabla1[[#This Row],[FECHA RADICADO DE RESPUESTA A PETICIONARIO]]="","Sin respuesta",S4037-G4037)</f>
        <v>Sin respuesta</v>
      </c>
      <c r="P4037" s="64">
        <v>12</v>
      </c>
      <c r="Q4037" s="63" t="str">
        <f>+IFERROR(VLOOKUP(Z4037, fechas!$B$1:$C$247, 2,FALSE), " ")</f>
        <v xml:space="preserve"> </v>
      </c>
      <c r="R4037" s="64"/>
      <c r="S4037" s="85"/>
      <c r="T4037" s="64"/>
      <c r="U4037" s="63"/>
      <c r="V4037" s="64"/>
      <c r="W4037" s="64"/>
      <c r="X4037" s="108">
        <f t="shared" si="415"/>
        <v>1</v>
      </c>
      <c r="Y4037" s="109" t="str">
        <f>+IFERROR(VLOOKUP(G4037,fechas!$A$1:$D$209,2,FALSE), " ")</f>
        <v xml:space="preserve"> </v>
      </c>
      <c r="Z4037" s="109" t="str">
        <f t="shared" si="416"/>
        <v xml:space="preserve"> </v>
      </c>
      <c r="AA4037" s="110" t="str">
        <f ca="1">+IFERROR(IF(S4037&gt;0," ",Q4037-variables!$C$9)," ")</f>
        <v xml:space="preserve"> </v>
      </c>
      <c r="AB4037" s="111" t="str">
        <f t="shared" ref="AB4037:AB4100" si="417">IF(S4037="","SIN RESPUESTA",IF(S4037&lt;=Q4037,"RESPUESTA OPORTUNA","RESPUESTA EXTEMPORÁNEA"))</f>
        <v>SIN RESPUESTA</v>
      </c>
      <c r="AC4037" s="94" t="str">
        <f t="shared" ref="AC4037:AC4100" si="418">IF(U4037="","SIN TRASLADO",IF(U4037&lt;=Q4037,"TRASLADO OPORTUNO","TRASLADO EXTEMPORÁNEO"))</f>
        <v>SIN TRASLADO</v>
      </c>
    </row>
    <row r="4038" spans="2:29" s="111" customFormat="1" ht="24.95" hidden="1" customHeight="1">
      <c r="B4038" s="64">
        <f t="shared" ref="B4038:B4101" si="419">B4037+1</f>
        <v>4035</v>
      </c>
      <c r="C4038" s="69"/>
      <c r="D4038" s="70"/>
      <c r="E4038" s="70"/>
      <c r="F4038" s="64"/>
      <c r="G4038" s="198"/>
      <c r="H4038" s="198"/>
      <c r="I4038" s="198"/>
      <c r="J4038" s="199"/>
      <c r="K4038" s="62"/>
      <c r="L4038" s="62"/>
      <c r="M4038" s="62"/>
      <c r="N4038" s="64" t="s">
        <v>3143</v>
      </c>
      <c r="O4038" s="64" t="str">
        <f>IF(Tabla1[[#This Row],[FECHA RADICADO DE RESPUESTA A PETICIONARIO]]="","Sin respuesta",S4038-G4038)</f>
        <v>Sin respuesta</v>
      </c>
      <c r="P4038" s="64">
        <v>12</v>
      </c>
      <c r="Q4038" s="63" t="str">
        <f>+IFERROR(VLOOKUP(Z4038, fechas!$B$1:$C$247, 2,FALSE), " ")</f>
        <v xml:space="preserve"> </v>
      </c>
      <c r="R4038" s="64"/>
      <c r="S4038" s="85"/>
      <c r="T4038" s="64"/>
      <c r="U4038" s="63"/>
      <c r="V4038" s="64"/>
      <c r="W4038" s="64"/>
      <c r="X4038" s="108">
        <f t="shared" si="415"/>
        <v>1</v>
      </c>
      <c r="Y4038" s="109" t="str">
        <f>+IFERROR(VLOOKUP(G4038,fechas!$A$1:$D$209,2,FALSE), " ")</f>
        <v xml:space="preserve"> </v>
      </c>
      <c r="Z4038" s="109" t="str">
        <f t="shared" si="416"/>
        <v xml:space="preserve"> </v>
      </c>
      <c r="AA4038" s="110" t="str">
        <f ca="1">+IFERROR(IF(S4038&gt;0," ",Q4038-variables!$C$9)," ")</f>
        <v xml:space="preserve"> </v>
      </c>
      <c r="AB4038" s="111" t="str">
        <f t="shared" si="417"/>
        <v>SIN RESPUESTA</v>
      </c>
      <c r="AC4038" s="94" t="str">
        <f t="shared" si="418"/>
        <v>SIN TRASLADO</v>
      </c>
    </row>
    <row r="4039" spans="2:29" s="111" customFormat="1" ht="24.95" hidden="1" customHeight="1">
      <c r="B4039" s="64">
        <f t="shared" si="419"/>
        <v>4036</v>
      </c>
      <c r="C4039" s="69"/>
      <c r="D4039" s="70"/>
      <c r="E4039" s="70"/>
      <c r="F4039" s="64"/>
      <c r="G4039" s="198"/>
      <c r="H4039" s="198"/>
      <c r="I4039" s="198"/>
      <c r="J4039" s="199"/>
      <c r="K4039" s="62"/>
      <c r="L4039" s="62"/>
      <c r="M4039" s="62"/>
      <c r="N4039" s="64" t="s">
        <v>3143</v>
      </c>
      <c r="O4039" s="64" t="str">
        <f>IF(Tabla1[[#This Row],[FECHA RADICADO DE RESPUESTA A PETICIONARIO]]="","Sin respuesta",S4039-G4039)</f>
        <v>Sin respuesta</v>
      </c>
      <c r="P4039" s="64">
        <v>12</v>
      </c>
      <c r="Q4039" s="63" t="str">
        <f>+IFERROR(VLOOKUP(Z4039, fechas!$B$1:$C$247, 2,FALSE), " ")</f>
        <v xml:space="preserve"> </v>
      </c>
      <c r="R4039" s="64"/>
      <c r="S4039" s="85"/>
      <c r="T4039" s="64"/>
      <c r="U4039" s="63"/>
      <c r="V4039" s="64"/>
      <c r="W4039" s="64"/>
      <c r="X4039" s="108">
        <f t="shared" si="415"/>
        <v>1</v>
      </c>
      <c r="Y4039" s="109" t="str">
        <f>+IFERROR(VLOOKUP(G4039,fechas!$A$1:$D$209,2,FALSE), " ")</f>
        <v xml:space="preserve"> </v>
      </c>
      <c r="Z4039" s="109" t="str">
        <f t="shared" si="416"/>
        <v xml:space="preserve"> </v>
      </c>
      <c r="AA4039" s="110" t="str">
        <f ca="1">+IFERROR(IF(S4039&gt;0," ",Q4039-variables!$C$9)," ")</f>
        <v xml:space="preserve"> </v>
      </c>
      <c r="AB4039" s="111" t="str">
        <f t="shared" si="417"/>
        <v>SIN RESPUESTA</v>
      </c>
      <c r="AC4039" s="94" t="str">
        <f t="shared" si="418"/>
        <v>SIN TRASLADO</v>
      </c>
    </row>
    <row r="4040" spans="2:29" s="111" customFormat="1" ht="24.95" hidden="1" customHeight="1">
      <c r="B4040" s="64">
        <f t="shared" si="419"/>
        <v>4037</v>
      </c>
      <c r="C4040" s="69"/>
      <c r="D4040" s="70"/>
      <c r="E4040" s="70"/>
      <c r="F4040" s="64"/>
      <c r="G4040" s="198"/>
      <c r="H4040" s="198"/>
      <c r="I4040" s="198"/>
      <c r="J4040" s="199"/>
      <c r="K4040" s="62"/>
      <c r="L4040" s="62"/>
      <c r="M4040" s="62"/>
      <c r="N4040" s="64" t="s">
        <v>3143</v>
      </c>
      <c r="O4040" s="64" t="str">
        <f>IF(Tabla1[[#This Row],[FECHA RADICADO DE RESPUESTA A PETICIONARIO]]="","Sin respuesta",S4040-G4040)</f>
        <v>Sin respuesta</v>
      </c>
      <c r="P4040" s="64">
        <v>12</v>
      </c>
      <c r="Q4040" s="63" t="str">
        <f>+IFERROR(VLOOKUP(Z4040, fechas!$B$1:$C$247, 2,FALSE), " ")</f>
        <v xml:space="preserve"> </v>
      </c>
      <c r="R4040" s="64"/>
      <c r="S4040" s="85"/>
      <c r="T4040" s="64"/>
      <c r="U4040" s="63"/>
      <c r="V4040" s="64"/>
      <c r="W4040" s="64"/>
      <c r="X4040" s="108">
        <f t="shared" si="415"/>
        <v>1</v>
      </c>
      <c r="Y4040" s="109" t="str">
        <f>+IFERROR(VLOOKUP(G4040,fechas!$A$1:$D$209,2,FALSE), " ")</f>
        <v xml:space="preserve"> </v>
      </c>
      <c r="Z4040" s="109" t="str">
        <f t="shared" si="416"/>
        <v xml:space="preserve"> </v>
      </c>
      <c r="AA4040" s="110" t="str">
        <f ca="1">+IFERROR(IF(S4040&gt;0," ",Q4040-variables!$C$9)," ")</f>
        <v xml:space="preserve"> </v>
      </c>
      <c r="AB4040" s="111" t="str">
        <f t="shared" si="417"/>
        <v>SIN RESPUESTA</v>
      </c>
      <c r="AC4040" s="94" t="str">
        <f t="shared" si="418"/>
        <v>SIN TRASLADO</v>
      </c>
    </row>
    <row r="4041" spans="2:29" s="111" customFormat="1" ht="24.95" hidden="1" customHeight="1">
      <c r="B4041" s="64">
        <f t="shared" si="419"/>
        <v>4038</v>
      </c>
      <c r="C4041" s="69"/>
      <c r="D4041" s="70"/>
      <c r="E4041" s="70"/>
      <c r="F4041" s="64"/>
      <c r="G4041" s="198"/>
      <c r="H4041" s="198"/>
      <c r="I4041" s="198"/>
      <c r="J4041" s="199"/>
      <c r="K4041" s="62"/>
      <c r="L4041" s="62"/>
      <c r="M4041" s="62"/>
      <c r="N4041" s="64" t="s">
        <v>3143</v>
      </c>
      <c r="O4041" s="64" t="str">
        <f>IF(Tabla1[[#This Row],[FECHA RADICADO DE RESPUESTA A PETICIONARIO]]="","Sin respuesta",S4041-G4041)</f>
        <v>Sin respuesta</v>
      </c>
      <c r="P4041" s="64">
        <v>12</v>
      </c>
      <c r="Q4041" s="63" t="str">
        <f>+IFERROR(VLOOKUP(Z4041, fechas!$B$1:$C$247, 2,FALSE), " ")</f>
        <v xml:space="preserve"> </v>
      </c>
      <c r="R4041" s="64"/>
      <c r="S4041" s="85"/>
      <c r="T4041" s="64"/>
      <c r="U4041" s="63"/>
      <c r="V4041" s="64"/>
      <c r="W4041" s="64"/>
      <c r="X4041" s="108">
        <f t="shared" si="415"/>
        <v>1</v>
      </c>
      <c r="Y4041" s="109" t="str">
        <f>+IFERROR(VLOOKUP(G4041,fechas!$A$1:$D$209,2,FALSE), " ")</f>
        <v xml:space="preserve"> </v>
      </c>
      <c r="Z4041" s="109" t="str">
        <f t="shared" si="416"/>
        <v xml:space="preserve"> </v>
      </c>
      <c r="AA4041" s="110" t="str">
        <f ca="1">+IFERROR(IF(S4041&gt;0," ",Q4041-variables!$C$9)," ")</f>
        <v xml:space="preserve"> </v>
      </c>
      <c r="AB4041" s="111" t="str">
        <f t="shared" si="417"/>
        <v>SIN RESPUESTA</v>
      </c>
      <c r="AC4041" s="94" t="str">
        <f t="shared" si="418"/>
        <v>SIN TRASLADO</v>
      </c>
    </row>
    <row r="4042" spans="2:29" s="111" customFormat="1" ht="24.95" hidden="1" customHeight="1">
      <c r="B4042" s="64">
        <f t="shared" si="419"/>
        <v>4039</v>
      </c>
      <c r="C4042" s="69"/>
      <c r="D4042" s="70"/>
      <c r="E4042" s="70"/>
      <c r="F4042" s="64"/>
      <c r="G4042" s="198"/>
      <c r="H4042" s="198"/>
      <c r="I4042" s="198"/>
      <c r="J4042" s="199"/>
      <c r="K4042" s="62"/>
      <c r="L4042" s="62"/>
      <c r="M4042" s="62"/>
      <c r="N4042" s="64" t="s">
        <v>3143</v>
      </c>
      <c r="O4042" s="64" t="str">
        <f>IF(Tabla1[[#This Row],[FECHA RADICADO DE RESPUESTA A PETICIONARIO]]="","Sin respuesta",S4042-G4042)</f>
        <v>Sin respuesta</v>
      </c>
      <c r="P4042" s="64">
        <v>12</v>
      </c>
      <c r="Q4042" s="63" t="str">
        <f>+IFERROR(VLOOKUP(Z4042, fechas!$B$1:$C$247, 2,FALSE), " ")</f>
        <v xml:space="preserve"> </v>
      </c>
      <c r="R4042" s="64"/>
      <c r="S4042" s="85"/>
      <c r="T4042" s="64"/>
      <c r="U4042" s="63"/>
      <c r="V4042" s="64"/>
      <c r="W4042" s="64"/>
      <c r="X4042" s="108">
        <f t="shared" si="415"/>
        <v>1</v>
      </c>
      <c r="Y4042" s="109" t="str">
        <f>+IFERROR(VLOOKUP(G4042,fechas!$A$1:$D$209,2,FALSE), " ")</f>
        <v xml:space="preserve"> </v>
      </c>
      <c r="Z4042" s="109" t="str">
        <f t="shared" si="416"/>
        <v xml:space="preserve"> </v>
      </c>
      <c r="AA4042" s="110" t="str">
        <f ca="1">+IFERROR(IF(S4042&gt;0," ",Q4042-variables!$C$9)," ")</f>
        <v xml:space="preserve"> </v>
      </c>
      <c r="AB4042" s="111" t="str">
        <f t="shared" si="417"/>
        <v>SIN RESPUESTA</v>
      </c>
      <c r="AC4042" s="94" t="str">
        <f t="shared" si="418"/>
        <v>SIN TRASLADO</v>
      </c>
    </row>
    <row r="4043" spans="2:29" s="111" customFormat="1" ht="24.95" hidden="1" customHeight="1">
      <c r="B4043" s="64">
        <f t="shared" si="419"/>
        <v>4040</v>
      </c>
      <c r="C4043" s="69"/>
      <c r="D4043" s="70"/>
      <c r="E4043" s="70"/>
      <c r="F4043" s="64"/>
      <c r="G4043" s="198"/>
      <c r="H4043" s="198"/>
      <c r="I4043" s="198"/>
      <c r="J4043" s="199"/>
      <c r="K4043" s="62"/>
      <c r="L4043" s="62"/>
      <c r="M4043" s="62"/>
      <c r="N4043" s="64" t="s">
        <v>3143</v>
      </c>
      <c r="O4043" s="64" t="str">
        <f>IF(Tabla1[[#This Row],[FECHA RADICADO DE RESPUESTA A PETICIONARIO]]="","Sin respuesta",S4043-G4043)</f>
        <v>Sin respuesta</v>
      </c>
      <c r="P4043" s="64">
        <v>12</v>
      </c>
      <c r="Q4043" s="63" t="str">
        <f>+IFERROR(VLOOKUP(Z4043, fechas!$B$1:$C$247, 2,FALSE), " ")</f>
        <v xml:space="preserve"> </v>
      </c>
      <c r="R4043" s="64"/>
      <c r="S4043" s="85"/>
      <c r="T4043" s="64"/>
      <c r="U4043" s="63"/>
      <c r="V4043" s="64"/>
      <c r="W4043" s="64"/>
      <c r="X4043" s="108">
        <f t="shared" si="415"/>
        <v>1</v>
      </c>
      <c r="Y4043" s="109" t="str">
        <f>+IFERROR(VLOOKUP(G4043,fechas!$A$1:$D$209,2,FALSE), " ")</f>
        <v xml:space="preserve"> </v>
      </c>
      <c r="Z4043" s="109" t="str">
        <f t="shared" si="416"/>
        <v xml:space="preserve"> </v>
      </c>
      <c r="AA4043" s="110" t="str">
        <f ca="1">+IFERROR(IF(S4043&gt;0," ",Q4043-variables!$C$9)," ")</f>
        <v xml:space="preserve"> </v>
      </c>
      <c r="AB4043" s="111" t="str">
        <f t="shared" si="417"/>
        <v>SIN RESPUESTA</v>
      </c>
      <c r="AC4043" s="94" t="str">
        <f t="shared" si="418"/>
        <v>SIN TRASLADO</v>
      </c>
    </row>
    <row r="4044" spans="2:29" s="111" customFormat="1" ht="24.95" hidden="1" customHeight="1">
      <c r="B4044" s="64">
        <f t="shared" si="419"/>
        <v>4041</v>
      </c>
      <c r="C4044" s="69"/>
      <c r="D4044" s="70"/>
      <c r="E4044" s="70"/>
      <c r="F4044" s="64"/>
      <c r="G4044" s="198"/>
      <c r="H4044" s="198"/>
      <c r="I4044" s="198"/>
      <c r="J4044" s="199"/>
      <c r="K4044" s="62"/>
      <c r="L4044" s="62"/>
      <c r="M4044" s="62"/>
      <c r="N4044" s="64" t="s">
        <v>3143</v>
      </c>
      <c r="O4044" s="64" t="str">
        <f>IF(Tabla1[[#This Row],[FECHA RADICADO DE RESPUESTA A PETICIONARIO]]="","Sin respuesta",S4044-G4044)</f>
        <v>Sin respuesta</v>
      </c>
      <c r="P4044" s="64">
        <v>12</v>
      </c>
      <c r="Q4044" s="63" t="str">
        <f>+IFERROR(VLOOKUP(Z4044, fechas!$B$1:$C$247, 2,FALSE), " ")</f>
        <v xml:space="preserve"> </v>
      </c>
      <c r="R4044" s="64"/>
      <c r="S4044" s="85"/>
      <c r="T4044" s="64"/>
      <c r="U4044" s="63"/>
      <c r="V4044" s="64"/>
      <c r="W4044" s="64"/>
      <c r="X4044" s="108">
        <f t="shared" si="415"/>
        <v>1</v>
      </c>
      <c r="Y4044" s="109" t="str">
        <f>+IFERROR(VLOOKUP(G4044,fechas!$A$1:$D$209,2,FALSE), " ")</f>
        <v xml:space="preserve"> </v>
      </c>
      <c r="Z4044" s="109" t="str">
        <f t="shared" si="416"/>
        <v xml:space="preserve"> </v>
      </c>
      <c r="AA4044" s="110" t="str">
        <f ca="1">+IFERROR(IF(S4044&gt;0," ",Q4044-variables!$C$9)," ")</f>
        <v xml:space="preserve"> </v>
      </c>
      <c r="AB4044" s="111" t="str">
        <f t="shared" si="417"/>
        <v>SIN RESPUESTA</v>
      </c>
      <c r="AC4044" s="94" t="str">
        <f t="shared" si="418"/>
        <v>SIN TRASLADO</v>
      </c>
    </row>
    <row r="4045" spans="2:29" s="111" customFormat="1" ht="24.95" hidden="1" customHeight="1">
      <c r="B4045" s="64">
        <f t="shared" si="419"/>
        <v>4042</v>
      </c>
      <c r="C4045" s="69"/>
      <c r="D4045" s="70"/>
      <c r="E4045" s="70"/>
      <c r="F4045" s="64"/>
      <c r="G4045" s="198"/>
      <c r="H4045" s="198"/>
      <c r="I4045" s="198"/>
      <c r="J4045" s="199"/>
      <c r="K4045" s="62"/>
      <c r="L4045" s="62"/>
      <c r="M4045" s="62"/>
      <c r="N4045" s="64" t="s">
        <v>3143</v>
      </c>
      <c r="O4045" s="64" t="str">
        <f>IF(Tabla1[[#This Row],[FECHA RADICADO DE RESPUESTA A PETICIONARIO]]="","Sin respuesta",S4045-G4045)</f>
        <v>Sin respuesta</v>
      </c>
      <c r="P4045" s="64">
        <v>12</v>
      </c>
      <c r="Q4045" s="63" t="str">
        <f>+IFERROR(VLOOKUP(Z4045, fechas!$B$1:$C$247, 2,FALSE), " ")</f>
        <v xml:space="preserve"> </v>
      </c>
      <c r="R4045" s="64"/>
      <c r="S4045" s="85"/>
      <c r="T4045" s="64"/>
      <c r="U4045" s="63"/>
      <c r="V4045" s="64"/>
      <c r="W4045" s="64"/>
      <c r="X4045" s="108">
        <f t="shared" si="415"/>
        <v>1</v>
      </c>
      <c r="Y4045" s="109" t="str">
        <f>+IFERROR(VLOOKUP(G4045,fechas!$A$1:$D$209,2,FALSE), " ")</f>
        <v xml:space="preserve"> </v>
      </c>
      <c r="Z4045" s="109" t="str">
        <f t="shared" si="416"/>
        <v xml:space="preserve"> </v>
      </c>
      <c r="AA4045" s="110" t="str">
        <f ca="1">+IFERROR(IF(S4045&gt;0," ",Q4045-variables!$C$9)," ")</f>
        <v xml:space="preserve"> </v>
      </c>
      <c r="AB4045" s="111" t="str">
        <f t="shared" si="417"/>
        <v>SIN RESPUESTA</v>
      </c>
      <c r="AC4045" s="94" t="str">
        <f t="shared" si="418"/>
        <v>SIN TRASLADO</v>
      </c>
    </row>
    <row r="4046" spans="2:29" s="111" customFormat="1" ht="24.95" hidden="1" customHeight="1">
      <c r="B4046" s="64">
        <f t="shared" si="419"/>
        <v>4043</v>
      </c>
      <c r="C4046" s="69"/>
      <c r="D4046" s="70"/>
      <c r="E4046" s="70"/>
      <c r="F4046" s="64"/>
      <c r="G4046" s="198"/>
      <c r="H4046" s="198"/>
      <c r="I4046" s="198"/>
      <c r="J4046" s="199"/>
      <c r="K4046" s="62"/>
      <c r="L4046" s="62"/>
      <c r="M4046" s="62"/>
      <c r="N4046" s="64" t="s">
        <v>3143</v>
      </c>
      <c r="O4046" s="64" t="str">
        <f>IF(Tabla1[[#This Row],[FECHA RADICADO DE RESPUESTA A PETICIONARIO]]="","Sin respuesta",S4046-G4046)</f>
        <v>Sin respuesta</v>
      </c>
      <c r="P4046" s="64">
        <v>12</v>
      </c>
      <c r="Q4046" s="63" t="str">
        <f>+IFERROR(VLOOKUP(Z4046, fechas!$B$1:$C$247, 2,FALSE), " ")</f>
        <v xml:space="preserve"> </v>
      </c>
      <c r="R4046" s="64"/>
      <c r="S4046" s="85"/>
      <c r="T4046" s="64"/>
      <c r="U4046" s="63"/>
      <c r="V4046" s="64"/>
      <c r="W4046" s="64"/>
      <c r="X4046" s="108">
        <f t="shared" si="415"/>
        <v>1</v>
      </c>
      <c r="Y4046" s="109" t="str">
        <f>+IFERROR(VLOOKUP(G4046,fechas!$A$1:$D$209,2,FALSE), " ")</f>
        <v xml:space="preserve"> </v>
      </c>
      <c r="Z4046" s="109" t="str">
        <f t="shared" si="416"/>
        <v xml:space="preserve"> </v>
      </c>
      <c r="AA4046" s="110" t="str">
        <f ca="1">+IFERROR(IF(S4046&gt;0," ",Q4046-variables!$C$9)," ")</f>
        <v xml:space="preserve"> </v>
      </c>
      <c r="AB4046" s="111" t="str">
        <f t="shared" si="417"/>
        <v>SIN RESPUESTA</v>
      </c>
      <c r="AC4046" s="94" t="str">
        <f t="shared" si="418"/>
        <v>SIN TRASLADO</v>
      </c>
    </row>
    <row r="4047" spans="2:29" s="111" customFormat="1" ht="24.95" hidden="1" customHeight="1">
      <c r="B4047" s="64">
        <f t="shared" si="419"/>
        <v>4044</v>
      </c>
      <c r="C4047" s="69"/>
      <c r="D4047" s="70"/>
      <c r="E4047" s="70"/>
      <c r="F4047" s="64"/>
      <c r="G4047" s="198"/>
      <c r="H4047" s="198"/>
      <c r="I4047" s="198"/>
      <c r="J4047" s="199"/>
      <c r="K4047" s="62"/>
      <c r="L4047" s="62"/>
      <c r="M4047" s="62"/>
      <c r="N4047" s="64" t="s">
        <v>3143</v>
      </c>
      <c r="O4047" s="64" t="str">
        <f>IF(Tabla1[[#This Row],[FECHA RADICADO DE RESPUESTA A PETICIONARIO]]="","Sin respuesta",S4047-G4047)</f>
        <v>Sin respuesta</v>
      </c>
      <c r="P4047" s="64">
        <v>12</v>
      </c>
      <c r="Q4047" s="63" t="str">
        <f>+IFERROR(VLOOKUP(Z4047, fechas!$B$1:$C$247, 2,FALSE), " ")</f>
        <v xml:space="preserve"> </v>
      </c>
      <c r="R4047" s="64"/>
      <c r="S4047" s="85"/>
      <c r="T4047" s="64"/>
      <c r="U4047" s="63"/>
      <c r="V4047" s="64"/>
      <c r="W4047" s="64"/>
      <c r="X4047" s="108">
        <f t="shared" si="415"/>
        <v>1</v>
      </c>
      <c r="Y4047" s="109" t="str">
        <f>+IFERROR(VLOOKUP(G4047,fechas!$A$1:$D$209,2,FALSE), " ")</f>
        <v xml:space="preserve"> </v>
      </c>
      <c r="Z4047" s="109" t="str">
        <f t="shared" si="416"/>
        <v xml:space="preserve"> </v>
      </c>
      <c r="AA4047" s="110" t="str">
        <f ca="1">+IFERROR(IF(S4047&gt;0," ",Q4047-variables!$C$9)," ")</f>
        <v xml:space="preserve"> </v>
      </c>
      <c r="AB4047" s="111" t="str">
        <f t="shared" si="417"/>
        <v>SIN RESPUESTA</v>
      </c>
      <c r="AC4047" s="94" t="str">
        <f t="shared" si="418"/>
        <v>SIN TRASLADO</v>
      </c>
    </row>
    <row r="4048" spans="2:29" s="111" customFormat="1" ht="24.95" hidden="1" customHeight="1">
      <c r="B4048" s="64">
        <f t="shared" si="419"/>
        <v>4045</v>
      </c>
      <c r="C4048" s="69"/>
      <c r="D4048" s="70"/>
      <c r="E4048" s="70"/>
      <c r="F4048" s="64"/>
      <c r="G4048" s="198"/>
      <c r="H4048" s="198"/>
      <c r="I4048" s="198"/>
      <c r="J4048" s="199"/>
      <c r="K4048" s="62"/>
      <c r="L4048" s="62"/>
      <c r="M4048" s="62"/>
      <c r="N4048" s="64" t="s">
        <v>3143</v>
      </c>
      <c r="O4048" s="64" t="str">
        <f>IF(Tabla1[[#This Row],[FECHA RADICADO DE RESPUESTA A PETICIONARIO]]="","Sin respuesta",S4048-G4048)</f>
        <v>Sin respuesta</v>
      </c>
      <c r="P4048" s="64">
        <v>12</v>
      </c>
      <c r="Q4048" s="63" t="str">
        <f>+IFERROR(VLOOKUP(Z4048, fechas!$B$1:$C$247, 2,FALSE), " ")</f>
        <v xml:space="preserve"> </v>
      </c>
      <c r="R4048" s="64"/>
      <c r="S4048" s="85"/>
      <c r="T4048" s="64"/>
      <c r="U4048" s="63"/>
      <c r="V4048" s="64"/>
      <c r="W4048" s="64"/>
      <c r="X4048" s="108">
        <f t="shared" si="415"/>
        <v>1</v>
      </c>
      <c r="Y4048" s="109" t="str">
        <f>+IFERROR(VLOOKUP(G4048,fechas!$A$1:$D$209,2,FALSE), " ")</f>
        <v xml:space="preserve"> </v>
      </c>
      <c r="Z4048" s="109" t="str">
        <f t="shared" si="416"/>
        <v xml:space="preserve"> </v>
      </c>
      <c r="AA4048" s="110" t="str">
        <f ca="1">+IFERROR(IF(S4048&gt;0," ",Q4048-variables!$C$9)," ")</f>
        <v xml:space="preserve"> </v>
      </c>
      <c r="AB4048" s="111" t="str">
        <f t="shared" si="417"/>
        <v>SIN RESPUESTA</v>
      </c>
      <c r="AC4048" s="94" t="str">
        <f t="shared" si="418"/>
        <v>SIN TRASLADO</v>
      </c>
    </row>
    <row r="4049" spans="2:29" s="111" customFormat="1" ht="24.95" hidden="1" customHeight="1">
      <c r="B4049" s="64">
        <f t="shared" si="419"/>
        <v>4046</v>
      </c>
      <c r="C4049" s="69"/>
      <c r="D4049" s="70"/>
      <c r="E4049" s="70"/>
      <c r="F4049" s="64"/>
      <c r="G4049" s="198"/>
      <c r="H4049" s="198"/>
      <c r="I4049" s="198"/>
      <c r="J4049" s="199"/>
      <c r="K4049" s="62"/>
      <c r="L4049" s="62"/>
      <c r="M4049" s="62"/>
      <c r="N4049" s="64" t="s">
        <v>3143</v>
      </c>
      <c r="O4049" s="64" t="str">
        <f>IF(Tabla1[[#This Row],[FECHA RADICADO DE RESPUESTA A PETICIONARIO]]="","Sin respuesta",S4049-G4049)</f>
        <v>Sin respuesta</v>
      </c>
      <c r="P4049" s="64">
        <v>12</v>
      </c>
      <c r="Q4049" s="63" t="str">
        <f>+IFERROR(VLOOKUP(Z4049, fechas!$B$1:$C$247, 2,FALSE), " ")</f>
        <v xml:space="preserve"> </v>
      </c>
      <c r="R4049" s="64"/>
      <c r="S4049" s="85"/>
      <c r="T4049" s="64"/>
      <c r="U4049" s="63"/>
      <c r="V4049" s="64"/>
      <c r="W4049" s="64"/>
      <c r="X4049" s="108">
        <f t="shared" si="415"/>
        <v>1</v>
      </c>
      <c r="Y4049" s="109" t="str">
        <f>+IFERROR(VLOOKUP(G4049,fechas!$A$1:$D$209,2,FALSE), " ")</f>
        <v xml:space="preserve"> </v>
      </c>
      <c r="Z4049" s="109" t="str">
        <f t="shared" si="416"/>
        <v xml:space="preserve"> </v>
      </c>
      <c r="AA4049" s="110" t="str">
        <f ca="1">+IFERROR(IF(S4049&gt;0," ",Q4049-variables!$C$9)," ")</f>
        <v xml:space="preserve"> </v>
      </c>
      <c r="AB4049" s="111" t="str">
        <f t="shared" si="417"/>
        <v>SIN RESPUESTA</v>
      </c>
      <c r="AC4049" s="94" t="str">
        <f t="shared" si="418"/>
        <v>SIN TRASLADO</v>
      </c>
    </row>
    <row r="4050" spans="2:29" s="111" customFormat="1" ht="24.95" hidden="1" customHeight="1">
      <c r="B4050" s="64">
        <f t="shared" si="419"/>
        <v>4047</v>
      </c>
      <c r="C4050" s="69"/>
      <c r="D4050" s="70"/>
      <c r="E4050" s="70"/>
      <c r="F4050" s="64"/>
      <c r="G4050" s="198"/>
      <c r="H4050" s="198"/>
      <c r="I4050" s="198"/>
      <c r="J4050" s="199"/>
      <c r="K4050" s="62"/>
      <c r="L4050" s="62"/>
      <c r="M4050" s="62"/>
      <c r="N4050" s="64" t="s">
        <v>3143</v>
      </c>
      <c r="O4050" s="64" t="str">
        <f>IF(Tabla1[[#This Row],[FECHA RADICADO DE RESPUESTA A PETICIONARIO]]="","Sin respuesta",S4050-G4050)</f>
        <v>Sin respuesta</v>
      </c>
      <c r="P4050" s="64">
        <v>12</v>
      </c>
      <c r="Q4050" s="63" t="str">
        <f>+IFERROR(VLOOKUP(Z4050, fechas!$B$1:$C$247, 2,FALSE), " ")</f>
        <v xml:space="preserve"> </v>
      </c>
      <c r="R4050" s="64"/>
      <c r="S4050" s="85"/>
      <c r="T4050" s="64"/>
      <c r="U4050" s="63"/>
      <c r="V4050" s="64"/>
      <c r="W4050" s="64"/>
      <c r="X4050" s="108">
        <f t="shared" si="415"/>
        <v>1</v>
      </c>
      <c r="Y4050" s="109" t="str">
        <f>+IFERROR(VLOOKUP(G4050,fechas!$A$1:$D$209,2,FALSE), " ")</f>
        <v xml:space="preserve"> </v>
      </c>
      <c r="Z4050" s="109" t="str">
        <f t="shared" si="416"/>
        <v xml:space="preserve"> </v>
      </c>
      <c r="AA4050" s="110" t="str">
        <f ca="1">+IFERROR(IF(S4050&gt;0," ",Q4050-variables!$C$9)," ")</f>
        <v xml:space="preserve"> </v>
      </c>
      <c r="AB4050" s="111" t="str">
        <f t="shared" si="417"/>
        <v>SIN RESPUESTA</v>
      </c>
      <c r="AC4050" s="94" t="str">
        <f t="shared" si="418"/>
        <v>SIN TRASLADO</v>
      </c>
    </row>
    <row r="4051" spans="2:29" s="111" customFormat="1" ht="24.95" hidden="1" customHeight="1">
      <c r="B4051" s="64">
        <f t="shared" si="419"/>
        <v>4048</v>
      </c>
      <c r="C4051" s="69"/>
      <c r="D4051" s="70"/>
      <c r="E4051" s="70"/>
      <c r="F4051" s="64"/>
      <c r="G4051" s="198"/>
      <c r="H4051" s="198"/>
      <c r="I4051" s="198"/>
      <c r="J4051" s="199"/>
      <c r="K4051" s="62"/>
      <c r="L4051" s="62"/>
      <c r="M4051" s="62"/>
      <c r="N4051" s="64" t="s">
        <v>3143</v>
      </c>
      <c r="O4051" s="64" t="str">
        <f>IF(Tabla1[[#This Row],[FECHA RADICADO DE RESPUESTA A PETICIONARIO]]="","Sin respuesta",S4051-G4051)</f>
        <v>Sin respuesta</v>
      </c>
      <c r="P4051" s="64">
        <v>12</v>
      </c>
      <c r="Q4051" s="63" t="str">
        <f>+IFERROR(VLOOKUP(Z4051, fechas!$B$1:$C$247, 2,FALSE), " ")</f>
        <v xml:space="preserve"> </v>
      </c>
      <c r="R4051" s="64"/>
      <c r="S4051" s="85"/>
      <c r="T4051" s="64"/>
      <c r="U4051" s="63"/>
      <c r="V4051" s="64"/>
      <c r="W4051" s="64"/>
      <c r="X4051" s="108">
        <f t="shared" si="415"/>
        <v>1</v>
      </c>
      <c r="Y4051" s="109" t="str">
        <f>+IFERROR(VLOOKUP(G4051,fechas!$A$1:$D$209,2,FALSE), " ")</f>
        <v xml:space="preserve"> </v>
      </c>
      <c r="Z4051" s="109" t="str">
        <f t="shared" si="416"/>
        <v xml:space="preserve"> </v>
      </c>
      <c r="AA4051" s="110" t="str">
        <f ca="1">+IFERROR(IF(S4051&gt;0," ",Q4051-variables!$C$9)," ")</f>
        <v xml:space="preserve"> </v>
      </c>
      <c r="AB4051" s="111" t="str">
        <f t="shared" si="417"/>
        <v>SIN RESPUESTA</v>
      </c>
      <c r="AC4051" s="94" t="str">
        <f t="shared" si="418"/>
        <v>SIN TRASLADO</v>
      </c>
    </row>
    <row r="4052" spans="2:29" s="111" customFormat="1" ht="24.95" hidden="1" customHeight="1">
      <c r="B4052" s="64">
        <f t="shared" si="419"/>
        <v>4049</v>
      </c>
      <c r="C4052" s="69"/>
      <c r="D4052" s="70"/>
      <c r="E4052" s="70"/>
      <c r="F4052" s="64"/>
      <c r="G4052" s="198"/>
      <c r="H4052" s="198"/>
      <c r="I4052" s="198"/>
      <c r="J4052" s="199"/>
      <c r="K4052" s="62"/>
      <c r="L4052" s="62"/>
      <c r="M4052" s="62"/>
      <c r="N4052" s="64" t="s">
        <v>3143</v>
      </c>
      <c r="O4052" s="64" t="str">
        <f>IF(Tabla1[[#This Row],[FECHA RADICADO DE RESPUESTA A PETICIONARIO]]="","Sin respuesta",S4052-G4052)</f>
        <v>Sin respuesta</v>
      </c>
      <c r="P4052" s="64">
        <v>12</v>
      </c>
      <c r="Q4052" s="63" t="str">
        <f>+IFERROR(VLOOKUP(Z4052, fechas!$B$1:$C$247, 2,FALSE), " ")</f>
        <v xml:space="preserve"> </v>
      </c>
      <c r="R4052" s="64"/>
      <c r="S4052" s="85"/>
      <c r="T4052" s="64"/>
      <c r="U4052" s="63"/>
      <c r="V4052" s="64"/>
      <c r="W4052" s="64"/>
      <c r="X4052" s="108">
        <f t="shared" si="415"/>
        <v>1</v>
      </c>
      <c r="Y4052" s="109" t="str">
        <f>+IFERROR(VLOOKUP(G4052,fechas!$A$1:$D$209,2,FALSE), " ")</f>
        <v xml:space="preserve"> </v>
      </c>
      <c r="Z4052" s="109" t="str">
        <f t="shared" si="416"/>
        <v xml:space="preserve"> </v>
      </c>
      <c r="AA4052" s="110" t="str">
        <f ca="1">+IFERROR(IF(S4052&gt;0," ",Q4052-variables!$C$9)," ")</f>
        <v xml:space="preserve"> </v>
      </c>
      <c r="AB4052" s="111" t="str">
        <f t="shared" si="417"/>
        <v>SIN RESPUESTA</v>
      </c>
      <c r="AC4052" s="94" t="str">
        <f t="shared" si="418"/>
        <v>SIN TRASLADO</v>
      </c>
    </row>
    <row r="4053" spans="2:29" s="111" customFormat="1" ht="24.95" hidden="1" customHeight="1">
      <c r="B4053" s="64">
        <f t="shared" si="419"/>
        <v>4050</v>
      </c>
      <c r="C4053" s="69"/>
      <c r="D4053" s="70"/>
      <c r="E4053" s="70"/>
      <c r="F4053" s="64"/>
      <c r="G4053" s="198"/>
      <c r="H4053" s="198"/>
      <c r="I4053" s="198"/>
      <c r="J4053" s="199"/>
      <c r="K4053" s="62"/>
      <c r="L4053" s="62"/>
      <c r="M4053" s="62"/>
      <c r="N4053" s="64" t="s">
        <v>3143</v>
      </c>
      <c r="O4053" s="64" t="str">
        <f>IF(Tabla1[[#This Row],[FECHA RADICADO DE RESPUESTA A PETICIONARIO]]="","Sin respuesta",S4053-G4053)</f>
        <v>Sin respuesta</v>
      </c>
      <c r="P4053" s="64">
        <v>12</v>
      </c>
      <c r="Q4053" s="63" t="str">
        <f>+IFERROR(VLOOKUP(Z4053, fechas!$B$1:$C$247, 2,FALSE), " ")</f>
        <v xml:space="preserve"> </v>
      </c>
      <c r="R4053" s="64"/>
      <c r="S4053" s="85"/>
      <c r="T4053" s="64"/>
      <c r="U4053" s="63"/>
      <c r="V4053" s="64"/>
      <c r="W4053" s="64"/>
      <c r="X4053" s="108">
        <f t="shared" si="415"/>
        <v>1</v>
      </c>
      <c r="Y4053" s="109" t="str">
        <f>+IFERROR(VLOOKUP(G4053,fechas!$A$1:$D$209,2,FALSE), " ")</f>
        <v xml:space="preserve"> </v>
      </c>
      <c r="Z4053" s="109" t="str">
        <f t="shared" si="416"/>
        <v xml:space="preserve"> </v>
      </c>
      <c r="AA4053" s="110" t="str">
        <f ca="1">+IFERROR(IF(S4053&gt;0," ",Q4053-variables!$C$9)," ")</f>
        <v xml:space="preserve"> </v>
      </c>
      <c r="AB4053" s="111" t="str">
        <f t="shared" si="417"/>
        <v>SIN RESPUESTA</v>
      </c>
      <c r="AC4053" s="94" t="str">
        <f t="shared" si="418"/>
        <v>SIN TRASLADO</v>
      </c>
    </row>
    <row r="4054" spans="2:29" s="111" customFormat="1" ht="24.95" hidden="1" customHeight="1">
      <c r="B4054" s="64">
        <f t="shared" si="419"/>
        <v>4051</v>
      </c>
      <c r="C4054" s="69"/>
      <c r="D4054" s="70"/>
      <c r="E4054" s="70"/>
      <c r="F4054" s="64"/>
      <c r="G4054" s="198"/>
      <c r="H4054" s="198"/>
      <c r="I4054" s="198"/>
      <c r="J4054" s="199"/>
      <c r="K4054" s="62"/>
      <c r="L4054" s="62"/>
      <c r="M4054" s="62"/>
      <c r="N4054" s="64" t="s">
        <v>3143</v>
      </c>
      <c r="O4054" s="64" t="str">
        <f>IF(Tabla1[[#This Row],[FECHA RADICADO DE RESPUESTA A PETICIONARIO]]="","Sin respuesta",S4054-G4054)</f>
        <v>Sin respuesta</v>
      </c>
      <c r="P4054" s="64">
        <v>12</v>
      </c>
      <c r="Q4054" s="63" t="str">
        <f>+IFERROR(VLOOKUP(Z4054, fechas!$B$1:$C$247, 2,FALSE), " ")</f>
        <v xml:space="preserve"> </v>
      </c>
      <c r="R4054" s="64"/>
      <c r="S4054" s="85"/>
      <c r="T4054" s="64"/>
      <c r="U4054" s="63"/>
      <c r="V4054" s="64"/>
      <c r="W4054" s="64"/>
      <c r="X4054" s="108">
        <f t="shared" si="415"/>
        <v>1</v>
      </c>
      <c r="Y4054" s="109" t="str">
        <f>+IFERROR(VLOOKUP(G4054,fechas!$A$1:$D$209,2,FALSE), " ")</f>
        <v xml:space="preserve"> </v>
      </c>
      <c r="Z4054" s="109" t="str">
        <f t="shared" si="416"/>
        <v xml:space="preserve"> </v>
      </c>
      <c r="AA4054" s="110" t="str">
        <f ca="1">+IFERROR(IF(S4054&gt;0," ",Q4054-variables!$C$9)," ")</f>
        <v xml:space="preserve"> </v>
      </c>
      <c r="AB4054" s="111" t="str">
        <f t="shared" si="417"/>
        <v>SIN RESPUESTA</v>
      </c>
      <c r="AC4054" s="94" t="str">
        <f t="shared" si="418"/>
        <v>SIN TRASLADO</v>
      </c>
    </row>
    <row r="4055" spans="2:29" s="111" customFormat="1" ht="24.95" hidden="1" customHeight="1">
      <c r="B4055" s="64">
        <f t="shared" si="419"/>
        <v>4052</v>
      </c>
      <c r="C4055" s="69"/>
      <c r="D4055" s="70"/>
      <c r="E4055" s="70"/>
      <c r="F4055" s="64"/>
      <c r="G4055" s="198"/>
      <c r="H4055" s="198"/>
      <c r="I4055" s="198"/>
      <c r="J4055" s="199"/>
      <c r="K4055" s="62"/>
      <c r="L4055" s="62"/>
      <c r="M4055" s="62"/>
      <c r="N4055" s="64" t="s">
        <v>3143</v>
      </c>
      <c r="O4055" s="64" t="str">
        <f>IF(Tabla1[[#This Row],[FECHA RADICADO DE RESPUESTA A PETICIONARIO]]="","Sin respuesta",S4055-G4055)</f>
        <v>Sin respuesta</v>
      </c>
      <c r="P4055" s="64">
        <v>12</v>
      </c>
      <c r="Q4055" s="63" t="str">
        <f>+IFERROR(VLOOKUP(Z4055, fechas!$B$1:$C$247, 2,FALSE), " ")</f>
        <v xml:space="preserve"> </v>
      </c>
      <c r="R4055" s="64"/>
      <c r="S4055" s="85"/>
      <c r="T4055" s="64"/>
      <c r="U4055" s="63"/>
      <c r="V4055" s="64"/>
      <c r="W4055" s="64"/>
      <c r="X4055" s="108">
        <f t="shared" si="415"/>
        <v>1</v>
      </c>
      <c r="Y4055" s="109" t="str">
        <f>+IFERROR(VLOOKUP(G4055,fechas!$A$1:$D$209,2,FALSE), " ")</f>
        <v xml:space="preserve"> </v>
      </c>
      <c r="Z4055" s="109" t="str">
        <f t="shared" si="416"/>
        <v xml:space="preserve"> </v>
      </c>
      <c r="AA4055" s="110" t="str">
        <f ca="1">+IFERROR(IF(S4055&gt;0," ",Q4055-variables!$C$9)," ")</f>
        <v xml:space="preserve"> </v>
      </c>
      <c r="AB4055" s="111" t="str">
        <f t="shared" si="417"/>
        <v>SIN RESPUESTA</v>
      </c>
      <c r="AC4055" s="94" t="str">
        <f t="shared" si="418"/>
        <v>SIN TRASLADO</v>
      </c>
    </row>
    <row r="4056" spans="2:29" s="111" customFormat="1" ht="24.95" hidden="1" customHeight="1">
      <c r="B4056" s="64">
        <f t="shared" si="419"/>
        <v>4053</v>
      </c>
      <c r="C4056" s="69"/>
      <c r="D4056" s="70"/>
      <c r="E4056" s="70"/>
      <c r="F4056" s="64"/>
      <c r="G4056" s="198"/>
      <c r="H4056" s="198"/>
      <c r="I4056" s="198"/>
      <c r="J4056" s="199"/>
      <c r="K4056" s="62"/>
      <c r="L4056" s="62"/>
      <c r="M4056" s="62"/>
      <c r="N4056" s="64" t="s">
        <v>3143</v>
      </c>
      <c r="O4056" s="64" t="str">
        <f>IF(Tabla1[[#This Row],[FECHA RADICADO DE RESPUESTA A PETICIONARIO]]="","Sin respuesta",S4056-G4056)</f>
        <v>Sin respuesta</v>
      </c>
      <c r="P4056" s="64">
        <v>12</v>
      </c>
      <c r="Q4056" s="63" t="str">
        <f>+IFERROR(VLOOKUP(Z4056, fechas!$B$1:$C$247, 2,FALSE), " ")</f>
        <v xml:space="preserve"> </v>
      </c>
      <c r="R4056" s="64"/>
      <c r="S4056" s="85"/>
      <c r="T4056" s="64"/>
      <c r="U4056" s="63"/>
      <c r="V4056" s="64"/>
      <c r="W4056" s="64"/>
      <c r="X4056" s="108">
        <f t="shared" si="415"/>
        <v>1</v>
      </c>
      <c r="Y4056" s="109" t="str">
        <f>+IFERROR(VLOOKUP(G4056,fechas!$A$1:$D$209,2,FALSE), " ")</f>
        <v xml:space="preserve"> </v>
      </c>
      <c r="Z4056" s="109" t="str">
        <f t="shared" si="416"/>
        <v xml:space="preserve"> </v>
      </c>
      <c r="AA4056" s="110" t="str">
        <f ca="1">+IFERROR(IF(S4056&gt;0," ",Q4056-variables!$C$9)," ")</f>
        <v xml:space="preserve"> </v>
      </c>
      <c r="AB4056" s="111" t="str">
        <f t="shared" si="417"/>
        <v>SIN RESPUESTA</v>
      </c>
      <c r="AC4056" s="94" t="str">
        <f t="shared" si="418"/>
        <v>SIN TRASLADO</v>
      </c>
    </row>
    <row r="4057" spans="2:29" s="111" customFormat="1" ht="24.95" hidden="1" customHeight="1">
      <c r="B4057" s="64">
        <f t="shared" si="419"/>
        <v>4054</v>
      </c>
      <c r="C4057" s="69"/>
      <c r="D4057" s="70"/>
      <c r="E4057" s="70"/>
      <c r="F4057" s="64"/>
      <c r="G4057" s="198"/>
      <c r="H4057" s="198"/>
      <c r="I4057" s="198"/>
      <c r="J4057" s="199"/>
      <c r="K4057" s="62"/>
      <c r="L4057" s="62"/>
      <c r="M4057" s="62"/>
      <c r="N4057" s="64" t="s">
        <v>3143</v>
      </c>
      <c r="O4057" s="64" t="str">
        <f>IF(Tabla1[[#This Row],[FECHA RADICADO DE RESPUESTA A PETICIONARIO]]="","Sin respuesta",S4057-G4057)</f>
        <v>Sin respuesta</v>
      </c>
      <c r="P4057" s="64">
        <v>12</v>
      </c>
      <c r="Q4057" s="63" t="str">
        <f>+IFERROR(VLOOKUP(Z4057, fechas!$B$1:$C$247, 2,FALSE), " ")</f>
        <v xml:space="preserve"> </v>
      </c>
      <c r="R4057" s="64"/>
      <c r="S4057" s="85"/>
      <c r="T4057" s="64"/>
      <c r="U4057" s="63"/>
      <c r="V4057" s="64"/>
      <c r="W4057" s="64"/>
      <c r="X4057" s="108">
        <f t="shared" si="415"/>
        <v>1</v>
      </c>
      <c r="Y4057" s="109" t="str">
        <f>+IFERROR(VLOOKUP(G4057,fechas!$A$1:$D$209,2,FALSE), " ")</f>
        <v xml:space="preserve"> </v>
      </c>
      <c r="Z4057" s="109" t="str">
        <f t="shared" si="416"/>
        <v xml:space="preserve"> </v>
      </c>
      <c r="AA4057" s="110" t="str">
        <f ca="1">+IFERROR(IF(S4057&gt;0," ",Q4057-variables!$C$9)," ")</f>
        <v xml:space="preserve"> </v>
      </c>
      <c r="AB4057" s="111" t="str">
        <f t="shared" si="417"/>
        <v>SIN RESPUESTA</v>
      </c>
      <c r="AC4057" s="94" t="str">
        <f t="shared" si="418"/>
        <v>SIN TRASLADO</v>
      </c>
    </row>
    <row r="4058" spans="2:29" s="111" customFormat="1" ht="24.95" hidden="1" customHeight="1">
      <c r="B4058" s="64">
        <f t="shared" si="419"/>
        <v>4055</v>
      </c>
      <c r="C4058" s="69"/>
      <c r="D4058" s="70"/>
      <c r="E4058" s="70"/>
      <c r="F4058" s="64"/>
      <c r="G4058" s="198"/>
      <c r="H4058" s="198"/>
      <c r="I4058" s="198"/>
      <c r="J4058" s="199"/>
      <c r="K4058" s="62"/>
      <c r="L4058" s="62"/>
      <c r="M4058" s="62"/>
      <c r="N4058" s="64" t="s">
        <v>3143</v>
      </c>
      <c r="O4058" s="64" t="str">
        <f>IF(Tabla1[[#This Row],[FECHA RADICADO DE RESPUESTA A PETICIONARIO]]="","Sin respuesta",S4058-G4058)</f>
        <v>Sin respuesta</v>
      </c>
      <c r="P4058" s="64">
        <v>12</v>
      </c>
      <c r="Q4058" s="63" t="str">
        <f>+IFERROR(VLOOKUP(Z4058, fechas!$B$1:$C$247, 2,FALSE), " ")</f>
        <v xml:space="preserve"> </v>
      </c>
      <c r="R4058" s="64"/>
      <c r="S4058" s="85"/>
      <c r="T4058" s="64"/>
      <c r="U4058" s="63"/>
      <c r="V4058" s="64"/>
      <c r="W4058" s="64"/>
      <c r="X4058" s="108">
        <f t="shared" si="415"/>
        <v>1</v>
      </c>
      <c r="Y4058" s="109" t="str">
        <f>+IFERROR(VLOOKUP(G4058,fechas!$A$1:$D$209,2,FALSE), " ")</f>
        <v xml:space="preserve"> </v>
      </c>
      <c r="Z4058" s="109" t="str">
        <f t="shared" si="416"/>
        <v xml:space="preserve"> </v>
      </c>
      <c r="AA4058" s="110" t="str">
        <f ca="1">+IFERROR(IF(S4058&gt;0," ",Q4058-variables!$C$9)," ")</f>
        <v xml:space="preserve"> </v>
      </c>
      <c r="AB4058" s="111" t="str">
        <f t="shared" si="417"/>
        <v>SIN RESPUESTA</v>
      </c>
      <c r="AC4058" s="94" t="str">
        <f t="shared" si="418"/>
        <v>SIN TRASLADO</v>
      </c>
    </row>
    <row r="4059" spans="2:29" s="111" customFormat="1" ht="24.95" hidden="1" customHeight="1">
      <c r="B4059" s="64">
        <f t="shared" si="419"/>
        <v>4056</v>
      </c>
      <c r="C4059" s="69"/>
      <c r="D4059" s="70"/>
      <c r="E4059" s="70"/>
      <c r="F4059" s="64"/>
      <c r="G4059" s="198"/>
      <c r="H4059" s="198"/>
      <c r="I4059" s="198"/>
      <c r="J4059" s="199"/>
      <c r="K4059" s="62"/>
      <c r="L4059" s="62"/>
      <c r="M4059" s="62"/>
      <c r="N4059" s="64" t="s">
        <v>3143</v>
      </c>
      <c r="O4059" s="64" t="str">
        <f>IF(Tabla1[[#This Row],[FECHA RADICADO DE RESPUESTA A PETICIONARIO]]="","Sin respuesta",S4059-G4059)</f>
        <v>Sin respuesta</v>
      </c>
      <c r="P4059" s="64">
        <v>12</v>
      </c>
      <c r="Q4059" s="63" t="str">
        <f>+IFERROR(VLOOKUP(Z4059, fechas!$B$1:$C$247, 2,FALSE), " ")</f>
        <v xml:space="preserve"> </v>
      </c>
      <c r="R4059" s="64"/>
      <c r="S4059" s="85"/>
      <c r="T4059" s="64"/>
      <c r="U4059" s="63"/>
      <c r="V4059" s="64"/>
      <c r="W4059" s="64"/>
      <c r="X4059" s="108">
        <f t="shared" si="415"/>
        <v>1</v>
      </c>
      <c r="Y4059" s="109" t="str">
        <f>+IFERROR(VLOOKUP(G4059,fechas!$A$1:$D$209,2,FALSE), " ")</f>
        <v xml:space="preserve"> </v>
      </c>
      <c r="Z4059" s="109" t="str">
        <f t="shared" si="416"/>
        <v xml:space="preserve"> </v>
      </c>
      <c r="AA4059" s="110" t="str">
        <f ca="1">+IFERROR(IF(S4059&gt;0," ",Q4059-variables!$C$9)," ")</f>
        <v xml:space="preserve"> </v>
      </c>
      <c r="AB4059" s="111" t="str">
        <f t="shared" si="417"/>
        <v>SIN RESPUESTA</v>
      </c>
      <c r="AC4059" s="94" t="str">
        <f t="shared" si="418"/>
        <v>SIN TRASLADO</v>
      </c>
    </row>
    <row r="4060" spans="2:29" s="111" customFormat="1" ht="24.95" hidden="1" customHeight="1">
      <c r="B4060" s="64">
        <f t="shared" si="419"/>
        <v>4057</v>
      </c>
      <c r="C4060" s="69"/>
      <c r="D4060" s="70"/>
      <c r="E4060" s="70"/>
      <c r="F4060" s="64"/>
      <c r="G4060" s="198"/>
      <c r="H4060" s="198"/>
      <c r="I4060" s="198"/>
      <c r="J4060" s="199"/>
      <c r="K4060" s="62"/>
      <c r="L4060" s="62"/>
      <c r="M4060" s="62"/>
      <c r="N4060" s="64" t="s">
        <v>3143</v>
      </c>
      <c r="O4060" s="64" t="str">
        <f>IF(Tabla1[[#This Row],[FECHA RADICADO DE RESPUESTA A PETICIONARIO]]="","Sin respuesta",S4060-G4060)</f>
        <v>Sin respuesta</v>
      </c>
      <c r="P4060" s="64">
        <v>12</v>
      </c>
      <c r="Q4060" s="63" t="str">
        <f>+IFERROR(VLOOKUP(Z4060, fechas!$B$1:$C$247, 2,FALSE), " ")</f>
        <v xml:space="preserve"> </v>
      </c>
      <c r="R4060" s="64"/>
      <c r="S4060" s="85"/>
      <c r="T4060" s="64"/>
      <c r="U4060" s="63"/>
      <c r="V4060" s="64"/>
      <c r="W4060" s="64"/>
      <c r="X4060" s="108">
        <f t="shared" si="415"/>
        <v>1</v>
      </c>
      <c r="Y4060" s="109" t="str">
        <f>+IFERROR(VLOOKUP(G4060,fechas!$A$1:$D$209,2,FALSE), " ")</f>
        <v xml:space="preserve"> </v>
      </c>
      <c r="Z4060" s="109" t="str">
        <f t="shared" si="416"/>
        <v xml:space="preserve"> </v>
      </c>
      <c r="AA4060" s="110" t="str">
        <f ca="1">+IFERROR(IF(S4060&gt;0," ",Q4060-variables!$C$9)," ")</f>
        <v xml:space="preserve"> </v>
      </c>
      <c r="AB4060" s="111" t="str">
        <f t="shared" si="417"/>
        <v>SIN RESPUESTA</v>
      </c>
      <c r="AC4060" s="94" t="str">
        <f t="shared" si="418"/>
        <v>SIN TRASLADO</v>
      </c>
    </row>
    <row r="4061" spans="2:29" s="111" customFormat="1" ht="24.95" hidden="1" customHeight="1">
      <c r="B4061" s="64">
        <f t="shared" si="419"/>
        <v>4058</v>
      </c>
      <c r="C4061" s="69"/>
      <c r="D4061" s="70"/>
      <c r="E4061" s="70"/>
      <c r="F4061" s="64"/>
      <c r="G4061" s="198"/>
      <c r="H4061" s="198"/>
      <c r="I4061" s="198"/>
      <c r="J4061" s="199"/>
      <c r="K4061" s="62"/>
      <c r="L4061" s="62"/>
      <c r="M4061" s="62"/>
      <c r="N4061" s="64" t="s">
        <v>3143</v>
      </c>
      <c r="O4061" s="64" t="str">
        <f>IF(Tabla1[[#This Row],[FECHA RADICADO DE RESPUESTA A PETICIONARIO]]="","Sin respuesta",S4061-G4061)</f>
        <v>Sin respuesta</v>
      </c>
      <c r="P4061" s="64">
        <v>12</v>
      </c>
      <c r="Q4061" s="63" t="str">
        <f>+IFERROR(VLOOKUP(Z4061, fechas!$B$1:$C$247, 2,FALSE), " ")</f>
        <v xml:space="preserve"> </v>
      </c>
      <c r="R4061" s="64"/>
      <c r="S4061" s="85"/>
      <c r="T4061" s="64"/>
      <c r="U4061" s="63"/>
      <c r="V4061" s="64"/>
      <c r="W4061" s="64"/>
      <c r="X4061" s="108">
        <f t="shared" si="415"/>
        <v>1</v>
      </c>
      <c r="Y4061" s="109" t="str">
        <f>+IFERROR(VLOOKUP(G4061,fechas!$A$1:$D$209,2,FALSE), " ")</f>
        <v xml:space="preserve"> </v>
      </c>
      <c r="Z4061" s="109" t="str">
        <f t="shared" si="416"/>
        <v xml:space="preserve"> </v>
      </c>
      <c r="AA4061" s="110" t="str">
        <f ca="1">+IFERROR(IF(S4061&gt;0," ",Q4061-variables!$C$9)," ")</f>
        <v xml:space="preserve"> </v>
      </c>
      <c r="AB4061" s="111" t="str">
        <f t="shared" si="417"/>
        <v>SIN RESPUESTA</v>
      </c>
      <c r="AC4061" s="94" t="str">
        <f t="shared" si="418"/>
        <v>SIN TRASLADO</v>
      </c>
    </row>
    <row r="4062" spans="2:29" s="111" customFormat="1" ht="24.95" hidden="1" customHeight="1">
      <c r="B4062" s="64">
        <f t="shared" si="419"/>
        <v>4059</v>
      </c>
      <c r="C4062" s="69"/>
      <c r="D4062" s="70"/>
      <c r="E4062" s="70"/>
      <c r="F4062" s="64"/>
      <c r="G4062" s="198"/>
      <c r="H4062" s="198"/>
      <c r="I4062" s="198"/>
      <c r="J4062" s="199"/>
      <c r="K4062" s="62"/>
      <c r="L4062" s="62"/>
      <c r="M4062" s="62"/>
      <c r="N4062" s="64" t="s">
        <v>3143</v>
      </c>
      <c r="O4062" s="64" t="str">
        <f>IF(Tabla1[[#This Row],[FECHA RADICADO DE RESPUESTA A PETICIONARIO]]="","Sin respuesta",S4062-G4062)</f>
        <v>Sin respuesta</v>
      </c>
      <c r="P4062" s="64">
        <v>12</v>
      </c>
      <c r="Q4062" s="63" t="str">
        <f>+IFERROR(VLOOKUP(Z4062, fechas!$B$1:$C$247, 2,FALSE), " ")</f>
        <v xml:space="preserve"> </v>
      </c>
      <c r="R4062" s="64"/>
      <c r="S4062" s="85"/>
      <c r="T4062" s="64"/>
      <c r="U4062" s="63"/>
      <c r="V4062" s="64"/>
      <c r="W4062" s="64"/>
      <c r="X4062" s="108">
        <f t="shared" si="415"/>
        <v>1</v>
      </c>
      <c r="Y4062" s="109" t="str">
        <f>+IFERROR(VLOOKUP(G4062,fechas!$A$1:$D$209,2,FALSE), " ")</f>
        <v xml:space="preserve"> </v>
      </c>
      <c r="Z4062" s="109" t="str">
        <f t="shared" si="416"/>
        <v xml:space="preserve"> </v>
      </c>
      <c r="AA4062" s="110" t="str">
        <f ca="1">+IFERROR(IF(S4062&gt;0," ",Q4062-variables!$C$9)," ")</f>
        <v xml:space="preserve"> </v>
      </c>
      <c r="AB4062" s="111" t="str">
        <f t="shared" si="417"/>
        <v>SIN RESPUESTA</v>
      </c>
      <c r="AC4062" s="94" t="str">
        <f t="shared" si="418"/>
        <v>SIN TRASLADO</v>
      </c>
    </row>
    <row r="4063" spans="2:29" s="111" customFormat="1" ht="24.95" hidden="1" customHeight="1">
      <c r="B4063" s="64">
        <f t="shared" si="419"/>
        <v>4060</v>
      </c>
      <c r="C4063" s="69"/>
      <c r="D4063" s="70"/>
      <c r="E4063" s="70"/>
      <c r="F4063" s="64"/>
      <c r="G4063" s="198"/>
      <c r="H4063" s="198"/>
      <c r="I4063" s="198"/>
      <c r="J4063" s="199"/>
      <c r="K4063" s="62"/>
      <c r="L4063" s="62"/>
      <c r="M4063" s="62"/>
      <c r="N4063" s="64" t="s">
        <v>3143</v>
      </c>
      <c r="O4063" s="64" t="str">
        <f>IF(Tabla1[[#This Row],[FECHA RADICADO DE RESPUESTA A PETICIONARIO]]="","Sin respuesta",S4063-G4063)</f>
        <v>Sin respuesta</v>
      </c>
      <c r="P4063" s="64">
        <v>12</v>
      </c>
      <c r="Q4063" s="63" t="str">
        <f>+IFERROR(VLOOKUP(Z4063, fechas!$B$1:$C$247, 2,FALSE), " ")</f>
        <v xml:space="preserve"> </v>
      </c>
      <c r="R4063" s="64"/>
      <c r="S4063" s="85"/>
      <c r="T4063" s="64"/>
      <c r="U4063" s="63"/>
      <c r="V4063" s="64"/>
      <c r="W4063" s="64"/>
      <c r="X4063" s="108">
        <f t="shared" si="415"/>
        <v>1</v>
      </c>
      <c r="Y4063" s="109" t="str">
        <f>+IFERROR(VLOOKUP(G4063,fechas!$A$1:$D$209,2,FALSE), " ")</f>
        <v xml:space="preserve"> </v>
      </c>
      <c r="Z4063" s="109" t="str">
        <f t="shared" si="416"/>
        <v xml:space="preserve"> </v>
      </c>
      <c r="AA4063" s="110" t="str">
        <f ca="1">+IFERROR(IF(S4063&gt;0," ",Q4063-variables!$C$9)," ")</f>
        <v xml:space="preserve"> </v>
      </c>
      <c r="AB4063" s="111" t="str">
        <f t="shared" si="417"/>
        <v>SIN RESPUESTA</v>
      </c>
      <c r="AC4063" s="94" t="str">
        <f t="shared" si="418"/>
        <v>SIN TRASLADO</v>
      </c>
    </row>
    <row r="4064" spans="2:29" s="111" customFormat="1" ht="24.95" hidden="1" customHeight="1">
      <c r="B4064" s="64">
        <f t="shared" si="419"/>
        <v>4061</v>
      </c>
      <c r="C4064" s="69"/>
      <c r="D4064" s="70"/>
      <c r="E4064" s="70"/>
      <c r="F4064" s="64"/>
      <c r="G4064" s="198"/>
      <c r="H4064" s="198"/>
      <c r="I4064" s="198"/>
      <c r="J4064" s="199"/>
      <c r="K4064" s="62"/>
      <c r="L4064" s="62"/>
      <c r="M4064" s="62"/>
      <c r="N4064" s="64" t="s">
        <v>3143</v>
      </c>
      <c r="O4064" s="64" t="str">
        <f>IF(Tabla1[[#This Row],[FECHA RADICADO DE RESPUESTA A PETICIONARIO]]="","Sin respuesta",S4064-G4064)</f>
        <v>Sin respuesta</v>
      </c>
      <c r="P4064" s="64">
        <v>12</v>
      </c>
      <c r="Q4064" s="63" t="str">
        <f>+IFERROR(VLOOKUP(Z4064, fechas!$B$1:$C$247, 2,FALSE), " ")</f>
        <v xml:space="preserve"> </v>
      </c>
      <c r="R4064" s="64"/>
      <c r="S4064" s="85"/>
      <c r="T4064" s="64"/>
      <c r="U4064" s="63"/>
      <c r="V4064" s="64"/>
      <c r="W4064" s="64"/>
      <c r="X4064" s="108">
        <f t="shared" si="415"/>
        <v>1</v>
      </c>
      <c r="Y4064" s="109" t="str">
        <f>+IFERROR(VLOOKUP(G4064,fechas!$A$1:$D$209,2,FALSE), " ")</f>
        <v xml:space="preserve"> </v>
      </c>
      <c r="Z4064" s="109" t="str">
        <f t="shared" si="416"/>
        <v xml:space="preserve"> </v>
      </c>
      <c r="AA4064" s="110" t="str">
        <f ca="1">+IFERROR(IF(S4064&gt;0," ",Q4064-variables!$C$9)," ")</f>
        <v xml:space="preserve"> </v>
      </c>
      <c r="AB4064" s="111" t="str">
        <f t="shared" si="417"/>
        <v>SIN RESPUESTA</v>
      </c>
      <c r="AC4064" s="94" t="str">
        <f t="shared" si="418"/>
        <v>SIN TRASLADO</v>
      </c>
    </row>
    <row r="4065" spans="2:29" s="111" customFormat="1" ht="24.95" hidden="1" customHeight="1">
      <c r="B4065" s="64">
        <f t="shared" si="419"/>
        <v>4062</v>
      </c>
      <c r="C4065" s="69"/>
      <c r="D4065" s="70"/>
      <c r="E4065" s="70"/>
      <c r="F4065" s="64"/>
      <c r="G4065" s="198"/>
      <c r="H4065" s="198"/>
      <c r="I4065" s="198"/>
      <c r="J4065" s="199"/>
      <c r="K4065" s="62"/>
      <c r="L4065" s="62"/>
      <c r="M4065" s="62"/>
      <c r="N4065" s="64" t="s">
        <v>3143</v>
      </c>
      <c r="O4065" s="64" t="str">
        <f>IF(Tabla1[[#This Row],[FECHA RADICADO DE RESPUESTA A PETICIONARIO]]="","Sin respuesta",S4065-G4065)</f>
        <v>Sin respuesta</v>
      </c>
      <c r="P4065" s="64">
        <v>12</v>
      </c>
      <c r="Q4065" s="63" t="str">
        <f>+IFERROR(VLOOKUP(Z4065, fechas!$B$1:$C$247, 2,FALSE), " ")</f>
        <v xml:space="preserve"> </v>
      </c>
      <c r="R4065" s="64"/>
      <c r="S4065" s="85"/>
      <c r="T4065" s="64"/>
      <c r="U4065" s="63"/>
      <c r="V4065" s="64"/>
      <c r="W4065" s="64"/>
      <c r="X4065" s="108">
        <f t="shared" si="415"/>
        <v>1</v>
      </c>
      <c r="Y4065" s="109" t="str">
        <f>+IFERROR(VLOOKUP(G4065,fechas!$A$1:$D$209,2,FALSE), " ")</f>
        <v xml:space="preserve"> </v>
      </c>
      <c r="Z4065" s="109" t="str">
        <f t="shared" si="416"/>
        <v xml:space="preserve"> </v>
      </c>
      <c r="AA4065" s="110" t="str">
        <f ca="1">+IFERROR(IF(S4065&gt;0," ",Q4065-variables!$C$9)," ")</f>
        <v xml:space="preserve"> </v>
      </c>
      <c r="AB4065" s="111" t="str">
        <f t="shared" si="417"/>
        <v>SIN RESPUESTA</v>
      </c>
      <c r="AC4065" s="94" t="str">
        <f t="shared" si="418"/>
        <v>SIN TRASLADO</v>
      </c>
    </row>
    <row r="4066" spans="2:29" s="111" customFormat="1" ht="24.95" hidden="1" customHeight="1">
      <c r="B4066" s="64">
        <f t="shared" si="419"/>
        <v>4063</v>
      </c>
      <c r="C4066" s="69"/>
      <c r="D4066" s="70"/>
      <c r="E4066" s="70"/>
      <c r="F4066" s="64"/>
      <c r="G4066" s="198"/>
      <c r="H4066" s="198"/>
      <c r="I4066" s="198"/>
      <c r="J4066" s="199"/>
      <c r="K4066" s="62"/>
      <c r="L4066" s="62"/>
      <c r="M4066" s="62"/>
      <c r="N4066" s="64" t="s">
        <v>3143</v>
      </c>
      <c r="O4066" s="64" t="str">
        <f>IF(Tabla1[[#This Row],[FECHA RADICADO DE RESPUESTA A PETICIONARIO]]="","Sin respuesta",S4066-G4066)</f>
        <v>Sin respuesta</v>
      </c>
      <c r="P4066" s="64">
        <v>12</v>
      </c>
      <c r="Q4066" s="63" t="str">
        <f>+IFERROR(VLOOKUP(Z4066, fechas!$B$1:$C$247, 2,FALSE), " ")</f>
        <v xml:space="preserve"> </v>
      </c>
      <c r="R4066" s="64"/>
      <c r="S4066" s="85"/>
      <c r="T4066" s="64"/>
      <c r="U4066" s="63"/>
      <c r="V4066" s="64"/>
      <c r="W4066" s="64"/>
      <c r="X4066" s="108">
        <f t="shared" si="415"/>
        <v>1</v>
      </c>
      <c r="Y4066" s="109" t="str">
        <f>+IFERROR(VLOOKUP(G4066,fechas!$A$1:$D$209,2,FALSE), " ")</f>
        <v xml:space="preserve"> </v>
      </c>
      <c r="Z4066" s="109" t="str">
        <f t="shared" si="416"/>
        <v xml:space="preserve"> </v>
      </c>
      <c r="AA4066" s="110" t="str">
        <f ca="1">+IFERROR(IF(S4066&gt;0," ",Q4066-variables!$C$9)," ")</f>
        <v xml:space="preserve"> </v>
      </c>
      <c r="AB4066" s="111" t="str">
        <f t="shared" si="417"/>
        <v>SIN RESPUESTA</v>
      </c>
      <c r="AC4066" s="94" t="str">
        <f t="shared" si="418"/>
        <v>SIN TRASLADO</v>
      </c>
    </row>
    <row r="4067" spans="2:29" s="111" customFormat="1" ht="24.95" hidden="1" customHeight="1">
      <c r="B4067" s="64">
        <f t="shared" si="419"/>
        <v>4064</v>
      </c>
      <c r="C4067" s="69"/>
      <c r="D4067" s="70"/>
      <c r="E4067" s="70"/>
      <c r="F4067" s="64"/>
      <c r="G4067" s="198"/>
      <c r="H4067" s="198"/>
      <c r="I4067" s="198"/>
      <c r="J4067" s="199"/>
      <c r="K4067" s="62"/>
      <c r="L4067" s="62"/>
      <c r="M4067" s="62"/>
      <c r="N4067" s="64" t="s">
        <v>3143</v>
      </c>
      <c r="O4067" s="64" t="str">
        <f>IF(Tabla1[[#This Row],[FECHA RADICADO DE RESPUESTA A PETICIONARIO]]="","Sin respuesta",S4067-G4067)</f>
        <v>Sin respuesta</v>
      </c>
      <c r="P4067" s="64">
        <v>12</v>
      </c>
      <c r="Q4067" s="63" t="str">
        <f>+IFERROR(VLOOKUP(Z4067, fechas!$B$1:$C$247, 2,FALSE), " ")</f>
        <v xml:space="preserve"> </v>
      </c>
      <c r="R4067" s="64"/>
      <c r="S4067" s="85"/>
      <c r="T4067" s="64"/>
      <c r="U4067" s="63"/>
      <c r="V4067" s="64"/>
      <c r="W4067" s="64"/>
      <c r="X4067" s="108">
        <f t="shared" si="415"/>
        <v>1</v>
      </c>
      <c r="Y4067" s="109" t="str">
        <f>+IFERROR(VLOOKUP(G4067,fechas!$A$1:$D$209,2,FALSE), " ")</f>
        <v xml:space="preserve"> </v>
      </c>
      <c r="Z4067" s="109" t="str">
        <f t="shared" si="416"/>
        <v xml:space="preserve"> </v>
      </c>
      <c r="AA4067" s="110" t="str">
        <f ca="1">+IFERROR(IF(S4067&gt;0," ",Q4067-variables!$C$9)," ")</f>
        <v xml:space="preserve"> </v>
      </c>
      <c r="AB4067" s="111" t="str">
        <f t="shared" si="417"/>
        <v>SIN RESPUESTA</v>
      </c>
      <c r="AC4067" s="94" t="str">
        <f t="shared" si="418"/>
        <v>SIN TRASLADO</v>
      </c>
    </row>
    <row r="4068" spans="2:29" s="111" customFormat="1" ht="24.95" hidden="1" customHeight="1">
      <c r="B4068" s="64">
        <f t="shared" si="419"/>
        <v>4065</v>
      </c>
      <c r="C4068" s="69"/>
      <c r="D4068" s="70"/>
      <c r="E4068" s="70"/>
      <c r="F4068" s="64"/>
      <c r="G4068" s="198"/>
      <c r="H4068" s="198"/>
      <c r="I4068" s="198"/>
      <c r="J4068" s="199"/>
      <c r="K4068" s="62"/>
      <c r="L4068" s="62"/>
      <c r="M4068" s="62"/>
      <c r="N4068" s="64" t="s">
        <v>3143</v>
      </c>
      <c r="O4068" s="64" t="str">
        <f>IF(Tabla1[[#This Row],[FECHA RADICADO DE RESPUESTA A PETICIONARIO]]="","Sin respuesta",S4068-G4068)</f>
        <v>Sin respuesta</v>
      </c>
      <c r="P4068" s="64">
        <v>12</v>
      </c>
      <c r="Q4068" s="63" t="str">
        <f>+IFERROR(VLOOKUP(Z4068, fechas!$B$1:$C$247, 2,FALSE), " ")</f>
        <v xml:space="preserve"> </v>
      </c>
      <c r="R4068" s="64"/>
      <c r="S4068" s="85"/>
      <c r="T4068" s="64"/>
      <c r="U4068" s="63"/>
      <c r="V4068" s="64"/>
      <c r="W4068" s="64"/>
      <c r="X4068" s="108">
        <f t="shared" si="415"/>
        <v>1</v>
      </c>
      <c r="Y4068" s="109" t="str">
        <f>+IFERROR(VLOOKUP(G4068,fechas!$A$1:$D$209,2,FALSE), " ")</f>
        <v xml:space="preserve"> </v>
      </c>
      <c r="Z4068" s="109" t="str">
        <f t="shared" si="416"/>
        <v xml:space="preserve"> </v>
      </c>
      <c r="AA4068" s="110" t="str">
        <f ca="1">+IFERROR(IF(S4068&gt;0," ",Q4068-variables!$C$9)," ")</f>
        <v xml:space="preserve"> </v>
      </c>
      <c r="AB4068" s="111" t="str">
        <f t="shared" si="417"/>
        <v>SIN RESPUESTA</v>
      </c>
      <c r="AC4068" s="94" t="str">
        <f t="shared" si="418"/>
        <v>SIN TRASLADO</v>
      </c>
    </row>
    <row r="4069" spans="2:29" s="111" customFormat="1" ht="24.95" hidden="1" customHeight="1">
      <c r="B4069" s="64">
        <f t="shared" si="419"/>
        <v>4066</v>
      </c>
      <c r="C4069" s="69"/>
      <c r="D4069" s="70"/>
      <c r="E4069" s="70"/>
      <c r="F4069" s="64"/>
      <c r="G4069" s="198"/>
      <c r="H4069" s="198"/>
      <c r="I4069" s="198"/>
      <c r="J4069" s="199"/>
      <c r="K4069" s="62"/>
      <c r="L4069" s="62"/>
      <c r="M4069" s="62"/>
      <c r="N4069" s="64" t="s">
        <v>3143</v>
      </c>
      <c r="O4069" s="64" t="str">
        <f>IF(Tabla1[[#This Row],[FECHA RADICADO DE RESPUESTA A PETICIONARIO]]="","Sin respuesta",S4069-G4069)</f>
        <v>Sin respuesta</v>
      </c>
      <c r="P4069" s="64">
        <v>12</v>
      </c>
      <c r="Q4069" s="63" t="str">
        <f>+IFERROR(VLOOKUP(Z4069, fechas!$B$1:$C$247, 2,FALSE), " ")</f>
        <v xml:space="preserve"> </v>
      </c>
      <c r="R4069" s="64"/>
      <c r="S4069" s="85"/>
      <c r="T4069" s="64"/>
      <c r="U4069" s="63"/>
      <c r="V4069" s="64"/>
      <c r="W4069" s="64"/>
      <c r="X4069" s="108">
        <f t="shared" si="415"/>
        <v>1</v>
      </c>
      <c r="Y4069" s="109" t="str">
        <f>+IFERROR(VLOOKUP(G4069,fechas!$A$1:$D$209,2,FALSE), " ")</f>
        <v xml:space="preserve"> </v>
      </c>
      <c r="Z4069" s="109" t="str">
        <f t="shared" si="416"/>
        <v xml:space="preserve"> </v>
      </c>
      <c r="AA4069" s="110" t="str">
        <f ca="1">+IFERROR(IF(S4069&gt;0," ",Q4069-variables!$C$9)," ")</f>
        <v xml:space="preserve"> </v>
      </c>
      <c r="AB4069" s="111" t="str">
        <f t="shared" si="417"/>
        <v>SIN RESPUESTA</v>
      </c>
      <c r="AC4069" s="94" t="str">
        <f t="shared" si="418"/>
        <v>SIN TRASLADO</v>
      </c>
    </row>
    <row r="4070" spans="2:29" s="111" customFormat="1" ht="24.95" hidden="1" customHeight="1">
      <c r="B4070" s="64">
        <f t="shared" si="419"/>
        <v>4067</v>
      </c>
      <c r="C4070" s="69"/>
      <c r="D4070" s="70"/>
      <c r="E4070" s="70"/>
      <c r="F4070" s="64"/>
      <c r="G4070" s="198"/>
      <c r="H4070" s="198"/>
      <c r="I4070" s="198"/>
      <c r="J4070" s="199"/>
      <c r="K4070" s="62"/>
      <c r="L4070" s="62"/>
      <c r="M4070" s="62"/>
      <c r="N4070" s="64" t="s">
        <v>3143</v>
      </c>
      <c r="O4070" s="64" t="str">
        <f>IF(Tabla1[[#This Row],[FECHA RADICADO DE RESPUESTA A PETICIONARIO]]="","Sin respuesta",S4070-G4070)</f>
        <v>Sin respuesta</v>
      </c>
      <c r="P4070" s="64">
        <v>12</v>
      </c>
      <c r="Q4070" s="63" t="str">
        <f>+IFERROR(VLOOKUP(Z4070, fechas!$B$1:$C$247, 2,FALSE), " ")</f>
        <v xml:space="preserve"> </v>
      </c>
      <c r="R4070" s="64"/>
      <c r="S4070" s="85"/>
      <c r="T4070" s="64"/>
      <c r="U4070" s="63"/>
      <c r="V4070" s="64"/>
      <c r="W4070" s="64"/>
      <c r="X4070" s="108">
        <f t="shared" si="415"/>
        <v>1</v>
      </c>
      <c r="Y4070" s="109" t="str">
        <f>+IFERROR(VLOOKUP(G4070,fechas!$A$1:$D$209,2,FALSE), " ")</f>
        <v xml:space="preserve"> </v>
      </c>
      <c r="Z4070" s="109" t="str">
        <f t="shared" si="416"/>
        <v xml:space="preserve"> </v>
      </c>
      <c r="AA4070" s="110" t="str">
        <f ca="1">+IFERROR(IF(S4070&gt;0," ",Q4070-variables!$C$9)," ")</f>
        <v xml:space="preserve"> </v>
      </c>
      <c r="AB4070" s="111" t="str">
        <f t="shared" si="417"/>
        <v>SIN RESPUESTA</v>
      </c>
      <c r="AC4070" s="94" t="str">
        <f t="shared" si="418"/>
        <v>SIN TRASLADO</v>
      </c>
    </row>
    <row r="4071" spans="2:29" s="111" customFormat="1" ht="24.95" hidden="1" customHeight="1">
      <c r="B4071" s="64">
        <f t="shared" si="419"/>
        <v>4068</v>
      </c>
      <c r="C4071" s="69"/>
      <c r="D4071" s="70"/>
      <c r="E4071" s="70"/>
      <c r="F4071" s="64"/>
      <c r="G4071" s="198"/>
      <c r="H4071" s="198"/>
      <c r="I4071" s="198"/>
      <c r="J4071" s="199"/>
      <c r="K4071" s="62"/>
      <c r="L4071" s="62"/>
      <c r="M4071" s="62"/>
      <c r="N4071" s="64" t="s">
        <v>3143</v>
      </c>
      <c r="O4071" s="64" t="str">
        <f>IF(Tabla1[[#This Row],[FECHA RADICADO DE RESPUESTA A PETICIONARIO]]="","Sin respuesta",S4071-G4071)</f>
        <v>Sin respuesta</v>
      </c>
      <c r="P4071" s="64">
        <v>12</v>
      </c>
      <c r="Q4071" s="63" t="str">
        <f>+IFERROR(VLOOKUP(Z4071, fechas!$B$1:$C$247, 2,FALSE), " ")</f>
        <v xml:space="preserve"> </v>
      </c>
      <c r="R4071" s="64"/>
      <c r="S4071" s="85"/>
      <c r="T4071" s="64"/>
      <c r="U4071" s="63"/>
      <c r="V4071" s="64"/>
      <c r="W4071" s="64"/>
      <c r="X4071" s="108">
        <f t="shared" si="415"/>
        <v>1</v>
      </c>
      <c r="Y4071" s="109" t="str">
        <f>+IFERROR(VLOOKUP(G4071,fechas!$A$1:$D$209,2,FALSE), " ")</f>
        <v xml:space="preserve"> </v>
      </c>
      <c r="Z4071" s="109" t="str">
        <f t="shared" si="416"/>
        <v xml:space="preserve"> </v>
      </c>
      <c r="AA4071" s="110" t="str">
        <f ca="1">+IFERROR(IF(S4071&gt;0," ",Q4071-variables!$C$9)," ")</f>
        <v xml:space="preserve"> </v>
      </c>
      <c r="AB4071" s="111" t="str">
        <f t="shared" si="417"/>
        <v>SIN RESPUESTA</v>
      </c>
      <c r="AC4071" s="94" t="str">
        <f t="shared" si="418"/>
        <v>SIN TRASLADO</v>
      </c>
    </row>
    <row r="4072" spans="2:29" s="111" customFormat="1" ht="24.95" hidden="1" customHeight="1">
      <c r="B4072" s="64">
        <f t="shared" si="419"/>
        <v>4069</v>
      </c>
      <c r="C4072" s="69"/>
      <c r="D4072" s="70"/>
      <c r="E4072" s="70"/>
      <c r="F4072" s="64"/>
      <c r="G4072" s="198"/>
      <c r="H4072" s="198"/>
      <c r="I4072" s="198"/>
      <c r="J4072" s="199"/>
      <c r="K4072" s="62"/>
      <c r="L4072" s="62"/>
      <c r="M4072" s="62"/>
      <c r="N4072" s="64" t="s">
        <v>3143</v>
      </c>
      <c r="O4072" s="64" t="str">
        <f>IF(Tabla1[[#This Row],[FECHA RADICADO DE RESPUESTA A PETICIONARIO]]="","Sin respuesta",S4072-G4072)</f>
        <v>Sin respuesta</v>
      </c>
      <c r="P4072" s="64">
        <v>12</v>
      </c>
      <c r="Q4072" s="63" t="str">
        <f>+IFERROR(VLOOKUP(Z4072, fechas!$B$1:$C$247, 2,FALSE), " ")</f>
        <v xml:space="preserve"> </v>
      </c>
      <c r="R4072" s="64"/>
      <c r="S4072" s="85"/>
      <c r="T4072" s="64"/>
      <c r="U4072" s="63"/>
      <c r="V4072" s="64"/>
      <c r="W4072" s="64"/>
      <c r="X4072" s="108">
        <f t="shared" si="415"/>
        <v>1</v>
      </c>
      <c r="Y4072" s="109" t="str">
        <f>+IFERROR(VLOOKUP(G4072,fechas!$A$1:$D$209,2,FALSE), " ")</f>
        <v xml:space="preserve"> </v>
      </c>
      <c r="Z4072" s="109" t="str">
        <f t="shared" si="416"/>
        <v xml:space="preserve"> </v>
      </c>
      <c r="AA4072" s="110" t="str">
        <f ca="1">+IFERROR(IF(S4072&gt;0," ",Q4072-variables!$C$9)," ")</f>
        <v xml:space="preserve"> </v>
      </c>
      <c r="AB4072" s="111" t="str">
        <f t="shared" si="417"/>
        <v>SIN RESPUESTA</v>
      </c>
      <c r="AC4072" s="94" t="str">
        <f t="shared" si="418"/>
        <v>SIN TRASLADO</v>
      </c>
    </row>
    <row r="4073" spans="2:29" s="111" customFormat="1" ht="24.95" hidden="1" customHeight="1">
      <c r="B4073" s="64">
        <f t="shared" si="419"/>
        <v>4070</v>
      </c>
      <c r="C4073" s="69"/>
      <c r="D4073" s="70"/>
      <c r="E4073" s="70"/>
      <c r="F4073" s="64"/>
      <c r="G4073" s="198"/>
      <c r="H4073" s="198"/>
      <c r="I4073" s="198"/>
      <c r="J4073" s="199"/>
      <c r="K4073" s="62"/>
      <c r="L4073" s="62"/>
      <c r="M4073" s="62"/>
      <c r="N4073" s="64" t="s">
        <v>3143</v>
      </c>
      <c r="O4073" s="64" t="str">
        <f>IF(Tabla1[[#This Row],[FECHA RADICADO DE RESPUESTA A PETICIONARIO]]="","Sin respuesta",S4073-G4073)</f>
        <v>Sin respuesta</v>
      </c>
      <c r="P4073" s="64">
        <v>12</v>
      </c>
      <c r="Q4073" s="63" t="str">
        <f>+IFERROR(VLOOKUP(Z4073, fechas!$B$1:$C$247, 2,FALSE), " ")</f>
        <v xml:space="preserve"> </v>
      </c>
      <c r="R4073" s="64"/>
      <c r="S4073" s="85"/>
      <c r="T4073" s="64"/>
      <c r="U4073" s="63"/>
      <c r="V4073" s="64"/>
      <c r="W4073" s="64"/>
      <c r="X4073" s="108">
        <f t="shared" si="415"/>
        <v>1</v>
      </c>
      <c r="Y4073" s="109" t="str">
        <f>+IFERROR(VLOOKUP(G4073,fechas!$A$1:$D$209,2,FALSE), " ")</f>
        <v xml:space="preserve"> </v>
      </c>
      <c r="Z4073" s="109" t="str">
        <f t="shared" si="416"/>
        <v xml:space="preserve"> </v>
      </c>
      <c r="AA4073" s="110" t="str">
        <f ca="1">+IFERROR(IF(S4073&gt;0," ",Q4073-variables!$C$9)," ")</f>
        <v xml:space="preserve"> </v>
      </c>
      <c r="AB4073" s="111" t="str">
        <f t="shared" si="417"/>
        <v>SIN RESPUESTA</v>
      </c>
      <c r="AC4073" s="94" t="str">
        <f t="shared" si="418"/>
        <v>SIN TRASLADO</v>
      </c>
    </row>
    <row r="4074" spans="2:29" s="111" customFormat="1" ht="24.95" hidden="1" customHeight="1">
      <c r="B4074" s="64">
        <f t="shared" si="419"/>
        <v>4071</v>
      </c>
      <c r="C4074" s="69"/>
      <c r="D4074" s="70"/>
      <c r="E4074" s="70"/>
      <c r="F4074" s="64"/>
      <c r="G4074" s="198"/>
      <c r="H4074" s="198"/>
      <c r="I4074" s="198"/>
      <c r="J4074" s="199"/>
      <c r="K4074" s="62"/>
      <c r="L4074" s="62"/>
      <c r="M4074" s="62"/>
      <c r="N4074" s="64" t="s">
        <v>3143</v>
      </c>
      <c r="O4074" s="64" t="str">
        <f>IF(Tabla1[[#This Row],[FECHA RADICADO DE RESPUESTA A PETICIONARIO]]="","Sin respuesta",S4074-G4074)</f>
        <v>Sin respuesta</v>
      </c>
      <c r="P4074" s="64">
        <v>12</v>
      </c>
      <c r="Q4074" s="63" t="str">
        <f>+IFERROR(VLOOKUP(Z4074, fechas!$B$1:$C$247, 2,FALSE), " ")</f>
        <v xml:space="preserve"> </v>
      </c>
      <c r="R4074" s="64"/>
      <c r="S4074" s="85"/>
      <c r="T4074" s="64"/>
      <c r="U4074" s="63"/>
      <c r="V4074" s="64"/>
      <c r="W4074" s="64"/>
      <c r="X4074" s="108">
        <f t="shared" si="415"/>
        <v>1</v>
      </c>
      <c r="Y4074" s="109" t="str">
        <f>+IFERROR(VLOOKUP(G4074,fechas!$A$1:$D$209,2,FALSE), " ")</f>
        <v xml:space="preserve"> </v>
      </c>
      <c r="Z4074" s="109" t="str">
        <f t="shared" si="416"/>
        <v xml:space="preserve"> </v>
      </c>
      <c r="AA4074" s="110" t="str">
        <f ca="1">+IFERROR(IF(S4074&gt;0," ",Q4074-variables!$C$9)," ")</f>
        <v xml:space="preserve"> </v>
      </c>
      <c r="AB4074" s="111" t="str">
        <f t="shared" si="417"/>
        <v>SIN RESPUESTA</v>
      </c>
      <c r="AC4074" s="94" t="str">
        <f t="shared" si="418"/>
        <v>SIN TRASLADO</v>
      </c>
    </row>
    <row r="4075" spans="2:29" s="111" customFormat="1" ht="24.95" hidden="1" customHeight="1">
      <c r="B4075" s="64">
        <f t="shared" si="419"/>
        <v>4072</v>
      </c>
      <c r="C4075" s="69"/>
      <c r="D4075" s="70"/>
      <c r="E4075" s="70"/>
      <c r="F4075" s="64"/>
      <c r="G4075" s="198"/>
      <c r="H4075" s="198"/>
      <c r="I4075" s="198"/>
      <c r="J4075" s="199"/>
      <c r="K4075" s="62"/>
      <c r="L4075" s="62"/>
      <c r="M4075" s="62"/>
      <c r="N4075" s="64" t="s">
        <v>3143</v>
      </c>
      <c r="O4075" s="64" t="str">
        <f>IF(Tabla1[[#This Row],[FECHA RADICADO DE RESPUESTA A PETICIONARIO]]="","Sin respuesta",S4075-G4075)</f>
        <v>Sin respuesta</v>
      </c>
      <c r="P4075" s="64">
        <v>12</v>
      </c>
      <c r="Q4075" s="63" t="str">
        <f>+IFERROR(VLOOKUP(Z4075, fechas!$B$1:$C$247, 2,FALSE), " ")</f>
        <v xml:space="preserve"> </v>
      </c>
      <c r="R4075" s="64"/>
      <c r="S4075" s="85"/>
      <c r="T4075" s="64"/>
      <c r="U4075" s="63"/>
      <c r="V4075" s="64"/>
      <c r="W4075" s="64"/>
      <c r="X4075" s="108">
        <f t="shared" si="415"/>
        <v>1</v>
      </c>
      <c r="Y4075" s="109" t="str">
        <f>+IFERROR(VLOOKUP(G4075,fechas!$A$1:$D$209,2,FALSE), " ")</f>
        <v xml:space="preserve"> </v>
      </c>
      <c r="Z4075" s="109" t="str">
        <f t="shared" si="416"/>
        <v xml:space="preserve"> </v>
      </c>
      <c r="AA4075" s="110" t="str">
        <f ca="1">+IFERROR(IF(S4075&gt;0," ",Q4075-variables!$C$9)," ")</f>
        <v xml:space="preserve"> </v>
      </c>
      <c r="AB4075" s="111" t="str">
        <f t="shared" si="417"/>
        <v>SIN RESPUESTA</v>
      </c>
      <c r="AC4075" s="94" t="str">
        <f t="shared" si="418"/>
        <v>SIN TRASLADO</v>
      </c>
    </row>
    <row r="4076" spans="2:29" s="111" customFormat="1" ht="24.95" hidden="1" customHeight="1">
      <c r="B4076" s="64">
        <f t="shared" si="419"/>
        <v>4073</v>
      </c>
      <c r="C4076" s="69"/>
      <c r="D4076" s="70"/>
      <c r="E4076" s="70"/>
      <c r="F4076" s="64"/>
      <c r="G4076" s="198"/>
      <c r="H4076" s="198"/>
      <c r="I4076" s="198"/>
      <c r="J4076" s="199"/>
      <c r="K4076" s="62"/>
      <c r="L4076" s="62"/>
      <c r="M4076" s="62"/>
      <c r="N4076" s="64" t="s">
        <v>3143</v>
      </c>
      <c r="O4076" s="64" t="str">
        <f>IF(Tabla1[[#This Row],[FECHA RADICADO DE RESPUESTA A PETICIONARIO]]="","Sin respuesta",S4076-G4076)</f>
        <v>Sin respuesta</v>
      </c>
      <c r="P4076" s="64">
        <v>12</v>
      </c>
      <c r="Q4076" s="63" t="str">
        <f>+IFERROR(VLOOKUP(Z4076, fechas!$B$1:$C$247, 2,FALSE), " ")</f>
        <v xml:space="preserve"> </v>
      </c>
      <c r="R4076" s="64"/>
      <c r="S4076" s="85"/>
      <c r="T4076" s="64"/>
      <c r="U4076" s="63"/>
      <c r="V4076" s="64"/>
      <c r="W4076" s="64"/>
      <c r="X4076" s="108">
        <f t="shared" si="415"/>
        <v>1</v>
      </c>
      <c r="Y4076" s="109" t="str">
        <f>+IFERROR(VLOOKUP(G4076,fechas!$A$1:$D$209,2,FALSE), " ")</f>
        <v xml:space="preserve"> </v>
      </c>
      <c r="Z4076" s="109" t="str">
        <f t="shared" si="416"/>
        <v xml:space="preserve"> </v>
      </c>
      <c r="AA4076" s="110" t="str">
        <f ca="1">+IFERROR(IF(S4076&gt;0," ",Q4076-variables!$C$9)," ")</f>
        <v xml:space="preserve"> </v>
      </c>
      <c r="AB4076" s="111" t="str">
        <f t="shared" si="417"/>
        <v>SIN RESPUESTA</v>
      </c>
      <c r="AC4076" s="94" t="str">
        <f t="shared" si="418"/>
        <v>SIN TRASLADO</v>
      </c>
    </row>
    <row r="4077" spans="2:29" s="111" customFormat="1" ht="24.95" hidden="1" customHeight="1">
      <c r="B4077" s="64">
        <f t="shared" si="419"/>
        <v>4074</v>
      </c>
      <c r="C4077" s="69"/>
      <c r="D4077" s="70"/>
      <c r="E4077" s="70"/>
      <c r="F4077" s="64"/>
      <c r="G4077" s="198"/>
      <c r="H4077" s="198"/>
      <c r="I4077" s="198"/>
      <c r="J4077" s="199"/>
      <c r="K4077" s="62"/>
      <c r="L4077" s="62"/>
      <c r="M4077" s="62"/>
      <c r="N4077" s="64" t="s">
        <v>3143</v>
      </c>
      <c r="O4077" s="64" t="str">
        <f>IF(Tabla1[[#This Row],[FECHA RADICADO DE RESPUESTA A PETICIONARIO]]="","Sin respuesta",S4077-G4077)</f>
        <v>Sin respuesta</v>
      </c>
      <c r="P4077" s="64">
        <v>12</v>
      </c>
      <c r="Q4077" s="63" t="str">
        <f>+IFERROR(VLOOKUP(Z4077, fechas!$B$1:$C$247, 2,FALSE), " ")</f>
        <v xml:space="preserve"> </v>
      </c>
      <c r="R4077" s="64"/>
      <c r="S4077" s="85"/>
      <c r="T4077" s="64"/>
      <c r="U4077" s="63"/>
      <c r="V4077" s="64"/>
      <c r="W4077" s="64"/>
      <c r="X4077" s="108">
        <f t="shared" si="415"/>
        <v>1</v>
      </c>
      <c r="Y4077" s="109" t="str">
        <f>+IFERROR(VLOOKUP(G4077,fechas!$A$1:$D$209,2,FALSE), " ")</f>
        <v xml:space="preserve"> </v>
      </c>
      <c r="Z4077" s="109" t="str">
        <f t="shared" si="416"/>
        <v xml:space="preserve"> </v>
      </c>
      <c r="AA4077" s="110" t="str">
        <f ca="1">+IFERROR(IF(S4077&gt;0," ",Q4077-variables!$C$9)," ")</f>
        <v xml:space="preserve"> </v>
      </c>
      <c r="AB4077" s="111" t="str">
        <f t="shared" si="417"/>
        <v>SIN RESPUESTA</v>
      </c>
      <c r="AC4077" s="94" t="str">
        <f t="shared" si="418"/>
        <v>SIN TRASLADO</v>
      </c>
    </row>
    <row r="4078" spans="2:29" s="111" customFormat="1" ht="24.95" hidden="1" customHeight="1">
      <c r="B4078" s="64">
        <f t="shared" si="419"/>
        <v>4075</v>
      </c>
      <c r="C4078" s="69"/>
      <c r="D4078" s="70"/>
      <c r="E4078" s="70"/>
      <c r="F4078" s="64"/>
      <c r="G4078" s="198"/>
      <c r="H4078" s="198"/>
      <c r="I4078" s="198"/>
      <c r="J4078" s="199"/>
      <c r="K4078" s="62"/>
      <c r="L4078" s="62"/>
      <c r="M4078" s="62"/>
      <c r="N4078" s="64" t="s">
        <v>3143</v>
      </c>
      <c r="O4078" s="64" t="str">
        <f>IF(Tabla1[[#This Row],[FECHA RADICADO DE RESPUESTA A PETICIONARIO]]="","Sin respuesta",S4078-G4078)</f>
        <v>Sin respuesta</v>
      </c>
      <c r="P4078" s="64">
        <v>12</v>
      </c>
      <c r="Q4078" s="63" t="str">
        <f>+IFERROR(VLOOKUP(Z4078, fechas!$B$1:$C$247, 2,FALSE), " ")</f>
        <v xml:space="preserve"> </v>
      </c>
      <c r="R4078" s="64"/>
      <c r="S4078" s="85"/>
      <c r="T4078" s="64"/>
      <c r="U4078" s="63"/>
      <c r="V4078" s="64"/>
      <c r="W4078" s="64"/>
      <c r="X4078" s="108">
        <f t="shared" si="415"/>
        <v>1</v>
      </c>
      <c r="Y4078" s="109" t="str">
        <f>+IFERROR(VLOOKUP(G4078,fechas!$A$1:$D$209,2,FALSE), " ")</f>
        <v xml:space="preserve"> </v>
      </c>
      <c r="Z4078" s="109" t="str">
        <f t="shared" si="416"/>
        <v xml:space="preserve"> </v>
      </c>
      <c r="AA4078" s="110" t="str">
        <f ca="1">+IFERROR(IF(S4078&gt;0," ",Q4078-variables!$C$9)," ")</f>
        <v xml:space="preserve"> </v>
      </c>
      <c r="AB4078" s="111" t="str">
        <f t="shared" si="417"/>
        <v>SIN RESPUESTA</v>
      </c>
      <c r="AC4078" s="94" t="str">
        <f t="shared" si="418"/>
        <v>SIN TRASLADO</v>
      </c>
    </row>
    <row r="4079" spans="2:29" s="111" customFormat="1" ht="24.95" hidden="1" customHeight="1">
      <c r="B4079" s="64">
        <f t="shared" si="419"/>
        <v>4076</v>
      </c>
      <c r="C4079" s="69"/>
      <c r="D4079" s="70"/>
      <c r="E4079" s="70"/>
      <c r="F4079" s="64"/>
      <c r="G4079" s="198"/>
      <c r="H4079" s="198"/>
      <c r="I4079" s="198"/>
      <c r="J4079" s="199"/>
      <c r="K4079" s="62"/>
      <c r="L4079" s="62"/>
      <c r="M4079" s="62"/>
      <c r="N4079" s="64" t="s">
        <v>3143</v>
      </c>
      <c r="O4079" s="64" t="str">
        <f>IF(Tabla1[[#This Row],[FECHA RADICADO DE RESPUESTA A PETICIONARIO]]="","Sin respuesta",S4079-G4079)</f>
        <v>Sin respuesta</v>
      </c>
      <c r="P4079" s="64">
        <v>12</v>
      </c>
      <c r="Q4079" s="63" t="str">
        <f>+IFERROR(VLOOKUP(Z4079, fechas!$B$1:$C$247, 2,FALSE), " ")</f>
        <v xml:space="preserve"> </v>
      </c>
      <c r="R4079" s="64"/>
      <c r="S4079" s="85"/>
      <c r="T4079" s="64"/>
      <c r="U4079" s="63"/>
      <c r="V4079" s="64"/>
      <c r="W4079" s="64"/>
      <c r="X4079" s="108">
        <f t="shared" si="415"/>
        <v>1</v>
      </c>
      <c r="Y4079" s="109" t="str">
        <f>+IFERROR(VLOOKUP(G4079,fechas!$A$1:$D$209,2,FALSE), " ")</f>
        <v xml:space="preserve"> </v>
      </c>
      <c r="Z4079" s="109" t="str">
        <f t="shared" si="416"/>
        <v xml:space="preserve"> </v>
      </c>
      <c r="AA4079" s="110" t="str">
        <f ca="1">+IFERROR(IF(S4079&gt;0," ",Q4079-variables!$C$9)," ")</f>
        <v xml:space="preserve"> </v>
      </c>
      <c r="AB4079" s="111" t="str">
        <f t="shared" si="417"/>
        <v>SIN RESPUESTA</v>
      </c>
      <c r="AC4079" s="94" t="str">
        <f t="shared" si="418"/>
        <v>SIN TRASLADO</v>
      </c>
    </row>
    <row r="4080" spans="2:29" s="111" customFormat="1" ht="24.95" hidden="1" customHeight="1">
      <c r="B4080" s="64">
        <f t="shared" si="419"/>
        <v>4077</v>
      </c>
      <c r="C4080" s="69"/>
      <c r="D4080" s="70"/>
      <c r="E4080" s="70"/>
      <c r="F4080" s="64"/>
      <c r="G4080" s="198"/>
      <c r="H4080" s="198"/>
      <c r="I4080" s="198"/>
      <c r="J4080" s="199"/>
      <c r="K4080" s="62"/>
      <c r="L4080" s="62"/>
      <c r="M4080" s="62"/>
      <c r="N4080" s="64" t="s">
        <v>3143</v>
      </c>
      <c r="O4080" s="64" t="str">
        <f>IF(Tabla1[[#This Row],[FECHA RADICADO DE RESPUESTA A PETICIONARIO]]="","Sin respuesta",S4080-G4080)</f>
        <v>Sin respuesta</v>
      </c>
      <c r="P4080" s="64">
        <v>12</v>
      </c>
      <c r="Q4080" s="63" t="str">
        <f>+IFERROR(VLOOKUP(Z4080, fechas!$B$1:$C$247, 2,FALSE), " ")</f>
        <v xml:space="preserve"> </v>
      </c>
      <c r="R4080" s="64"/>
      <c r="S4080" s="85"/>
      <c r="T4080" s="64"/>
      <c r="U4080" s="63"/>
      <c r="V4080" s="64"/>
      <c r="W4080" s="64"/>
      <c r="X4080" s="108">
        <f t="shared" si="415"/>
        <v>1</v>
      </c>
      <c r="Y4080" s="109" t="str">
        <f>+IFERROR(VLOOKUP(G4080,fechas!$A$1:$D$209,2,FALSE), " ")</f>
        <v xml:space="preserve"> </v>
      </c>
      <c r="Z4080" s="109" t="str">
        <f t="shared" si="416"/>
        <v xml:space="preserve"> </v>
      </c>
      <c r="AA4080" s="110" t="str">
        <f ca="1">+IFERROR(IF(S4080&gt;0," ",Q4080-variables!$C$9)," ")</f>
        <v xml:space="preserve"> </v>
      </c>
      <c r="AB4080" s="111" t="str">
        <f t="shared" si="417"/>
        <v>SIN RESPUESTA</v>
      </c>
      <c r="AC4080" s="94" t="str">
        <f t="shared" si="418"/>
        <v>SIN TRASLADO</v>
      </c>
    </row>
    <row r="4081" spans="2:29" s="111" customFormat="1" ht="24.95" hidden="1" customHeight="1">
      <c r="B4081" s="64">
        <f t="shared" si="419"/>
        <v>4078</v>
      </c>
      <c r="C4081" s="69"/>
      <c r="D4081" s="70"/>
      <c r="E4081" s="70"/>
      <c r="F4081" s="64"/>
      <c r="G4081" s="198"/>
      <c r="H4081" s="198"/>
      <c r="I4081" s="198"/>
      <c r="J4081" s="199"/>
      <c r="K4081" s="62"/>
      <c r="L4081" s="62"/>
      <c r="M4081" s="62"/>
      <c r="N4081" s="64" t="s">
        <v>3143</v>
      </c>
      <c r="O4081" s="64" t="str">
        <f>IF(Tabla1[[#This Row],[FECHA RADICADO DE RESPUESTA A PETICIONARIO]]="","Sin respuesta",S4081-G4081)</f>
        <v>Sin respuesta</v>
      </c>
      <c r="P4081" s="64">
        <v>12</v>
      </c>
      <c r="Q4081" s="63" t="str">
        <f>+IFERROR(VLOOKUP(Z4081, fechas!$B$1:$C$247, 2,FALSE), " ")</f>
        <v xml:space="preserve"> </v>
      </c>
      <c r="R4081" s="64"/>
      <c r="S4081" s="85"/>
      <c r="T4081" s="64"/>
      <c r="U4081" s="63"/>
      <c r="V4081" s="64"/>
      <c r="W4081" s="64"/>
      <c r="X4081" s="108">
        <f t="shared" si="415"/>
        <v>1</v>
      </c>
      <c r="Y4081" s="109" t="str">
        <f>+IFERROR(VLOOKUP(G4081,fechas!$A$1:$D$209,2,FALSE), " ")</f>
        <v xml:space="preserve"> </v>
      </c>
      <c r="Z4081" s="109" t="str">
        <f t="shared" si="416"/>
        <v xml:space="preserve"> </v>
      </c>
      <c r="AA4081" s="110" t="str">
        <f ca="1">+IFERROR(IF(S4081&gt;0," ",Q4081-variables!$C$9)," ")</f>
        <v xml:space="preserve"> </v>
      </c>
      <c r="AB4081" s="111" t="str">
        <f t="shared" si="417"/>
        <v>SIN RESPUESTA</v>
      </c>
      <c r="AC4081" s="94" t="str">
        <f t="shared" si="418"/>
        <v>SIN TRASLADO</v>
      </c>
    </row>
    <row r="4082" spans="2:29" s="111" customFormat="1" ht="24.95" hidden="1" customHeight="1">
      <c r="B4082" s="64">
        <f t="shared" si="419"/>
        <v>4079</v>
      </c>
      <c r="C4082" s="69"/>
      <c r="D4082" s="70"/>
      <c r="E4082" s="70"/>
      <c r="F4082" s="64"/>
      <c r="G4082" s="198"/>
      <c r="H4082" s="198"/>
      <c r="I4082" s="198"/>
      <c r="J4082" s="199"/>
      <c r="K4082" s="62"/>
      <c r="L4082" s="62"/>
      <c r="M4082" s="62"/>
      <c r="N4082" s="64" t="s">
        <v>3143</v>
      </c>
      <c r="O4082" s="64" t="str">
        <f>IF(Tabla1[[#This Row],[FECHA RADICADO DE RESPUESTA A PETICIONARIO]]="","Sin respuesta",S4082-G4082)</f>
        <v>Sin respuesta</v>
      </c>
      <c r="P4082" s="64">
        <v>12</v>
      </c>
      <c r="Q4082" s="63" t="str">
        <f>+IFERROR(VLOOKUP(Z4082, fechas!$B$1:$C$247, 2,FALSE), " ")</f>
        <v xml:space="preserve"> </v>
      </c>
      <c r="R4082" s="64"/>
      <c r="S4082" s="85"/>
      <c r="T4082" s="64"/>
      <c r="U4082" s="63"/>
      <c r="V4082" s="64"/>
      <c r="W4082" s="64"/>
      <c r="X4082" s="108">
        <f t="shared" si="415"/>
        <v>1</v>
      </c>
      <c r="Y4082" s="109" t="str">
        <f>+IFERROR(VLOOKUP(G4082,fechas!$A$1:$D$209,2,FALSE), " ")</f>
        <v xml:space="preserve"> </v>
      </c>
      <c r="Z4082" s="109" t="str">
        <f t="shared" si="416"/>
        <v xml:space="preserve"> </v>
      </c>
      <c r="AA4082" s="110" t="str">
        <f ca="1">+IFERROR(IF(S4082&gt;0," ",Q4082-variables!$C$9)," ")</f>
        <v xml:space="preserve"> </v>
      </c>
      <c r="AB4082" s="111" t="str">
        <f t="shared" si="417"/>
        <v>SIN RESPUESTA</v>
      </c>
      <c r="AC4082" s="94" t="str">
        <f t="shared" si="418"/>
        <v>SIN TRASLADO</v>
      </c>
    </row>
    <row r="4083" spans="2:29" s="111" customFormat="1" ht="24.95" hidden="1" customHeight="1">
      <c r="B4083" s="64">
        <f t="shared" si="419"/>
        <v>4080</v>
      </c>
      <c r="C4083" s="69"/>
      <c r="D4083" s="70"/>
      <c r="E4083" s="70"/>
      <c r="F4083" s="64"/>
      <c r="G4083" s="198"/>
      <c r="H4083" s="198"/>
      <c r="I4083" s="198"/>
      <c r="J4083" s="199"/>
      <c r="K4083" s="62"/>
      <c r="L4083" s="62"/>
      <c r="M4083" s="62"/>
      <c r="N4083" s="64" t="s">
        <v>3143</v>
      </c>
      <c r="O4083" s="64" t="str">
        <f>IF(Tabla1[[#This Row],[FECHA RADICADO DE RESPUESTA A PETICIONARIO]]="","Sin respuesta",S4083-G4083)</f>
        <v>Sin respuesta</v>
      </c>
      <c r="P4083" s="64">
        <v>12</v>
      </c>
      <c r="Q4083" s="63" t="str">
        <f>+IFERROR(VLOOKUP(Z4083, fechas!$B$1:$C$247, 2,FALSE), " ")</f>
        <v xml:space="preserve"> </v>
      </c>
      <c r="R4083" s="64"/>
      <c r="S4083" s="85"/>
      <c r="T4083" s="64"/>
      <c r="U4083" s="63"/>
      <c r="V4083" s="64"/>
      <c r="W4083" s="64"/>
      <c r="X4083" s="108">
        <f t="shared" si="415"/>
        <v>1</v>
      </c>
      <c r="Y4083" s="109" t="str">
        <f>+IFERROR(VLOOKUP(G4083,fechas!$A$1:$D$209,2,FALSE), " ")</f>
        <v xml:space="preserve"> </v>
      </c>
      <c r="Z4083" s="109" t="str">
        <f t="shared" si="416"/>
        <v xml:space="preserve"> </v>
      </c>
      <c r="AA4083" s="110" t="str">
        <f ca="1">+IFERROR(IF(S4083&gt;0," ",Q4083-variables!$C$9)," ")</f>
        <v xml:space="preserve"> </v>
      </c>
      <c r="AB4083" s="111" t="str">
        <f t="shared" si="417"/>
        <v>SIN RESPUESTA</v>
      </c>
      <c r="AC4083" s="94" t="str">
        <f t="shared" si="418"/>
        <v>SIN TRASLADO</v>
      </c>
    </row>
    <row r="4084" spans="2:29" s="111" customFormat="1" ht="24.95" hidden="1" customHeight="1">
      <c r="B4084" s="64">
        <f t="shared" si="419"/>
        <v>4081</v>
      </c>
      <c r="C4084" s="69"/>
      <c r="D4084" s="70"/>
      <c r="E4084" s="70"/>
      <c r="F4084" s="64"/>
      <c r="G4084" s="198"/>
      <c r="H4084" s="198"/>
      <c r="I4084" s="198"/>
      <c r="J4084" s="199"/>
      <c r="K4084" s="62"/>
      <c r="L4084" s="62"/>
      <c r="M4084" s="62"/>
      <c r="N4084" s="64" t="s">
        <v>3143</v>
      </c>
      <c r="O4084" s="64" t="str">
        <f>IF(Tabla1[[#This Row],[FECHA RADICADO DE RESPUESTA A PETICIONARIO]]="","Sin respuesta",S4084-G4084)</f>
        <v>Sin respuesta</v>
      </c>
      <c r="P4084" s="64">
        <v>12</v>
      </c>
      <c r="Q4084" s="63" t="str">
        <f>+IFERROR(VLOOKUP(Z4084, fechas!$B$1:$C$247, 2,FALSE), " ")</f>
        <v xml:space="preserve"> </v>
      </c>
      <c r="R4084" s="64"/>
      <c r="S4084" s="85"/>
      <c r="T4084" s="64"/>
      <c r="U4084" s="63"/>
      <c r="V4084" s="64"/>
      <c r="W4084" s="64"/>
      <c r="X4084" s="108">
        <f t="shared" si="415"/>
        <v>1</v>
      </c>
      <c r="Y4084" s="109" t="str">
        <f>+IFERROR(VLOOKUP(G4084,fechas!$A$1:$D$209,2,FALSE), " ")</f>
        <v xml:space="preserve"> </v>
      </c>
      <c r="Z4084" s="109" t="str">
        <f t="shared" si="416"/>
        <v xml:space="preserve"> </v>
      </c>
      <c r="AA4084" s="110" t="str">
        <f ca="1">+IFERROR(IF(S4084&gt;0," ",Q4084-variables!$C$9)," ")</f>
        <v xml:space="preserve"> </v>
      </c>
      <c r="AB4084" s="111" t="str">
        <f t="shared" si="417"/>
        <v>SIN RESPUESTA</v>
      </c>
      <c r="AC4084" s="94" t="str">
        <f t="shared" si="418"/>
        <v>SIN TRASLADO</v>
      </c>
    </row>
    <row r="4085" spans="2:29" s="111" customFormat="1" ht="24.95" hidden="1" customHeight="1">
      <c r="B4085" s="64">
        <f t="shared" si="419"/>
        <v>4082</v>
      </c>
      <c r="C4085" s="69"/>
      <c r="D4085" s="70"/>
      <c r="E4085" s="70"/>
      <c r="F4085" s="64"/>
      <c r="G4085" s="198"/>
      <c r="H4085" s="198"/>
      <c r="I4085" s="198"/>
      <c r="J4085" s="199"/>
      <c r="K4085" s="62"/>
      <c r="L4085" s="62"/>
      <c r="M4085" s="62"/>
      <c r="N4085" s="64" t="s">
        <v>3143</v>
      </c>
      <c r="O4085" s="64" t="str">
        <f>IF(Tabla1[[#This Row],[FECHA RADICADO DE RESPUESTA A PETICIONARIO]]="","Sin respuesta",S4085-G4085)</f>
        <v>Sin respuesta</v>
      </c>
      <c r="P4085" s="64">
        <v>12</v>
      </c>
      <c r="Q4085" s="63" t="str">
        <f>+IFERROR(VLOOKUP(Z4085, fechas!$B$1:$C$247, 2,FALSE), " ")</f>
        <v xml:space="preserve"> </v>
      </c>
      <c r="R4085" s="64"/>
      <c r="S4085" s="85"/>
      <c r="T4085" s="64"/>
      <c r="U4085" s="63"/>
      <c r="V4085" s="64"/>
      <c r="W4085" s="64"/>
      <c r="X4085" s="108">
        <f t="shared" si="415"/>
        <v>1</v>
      </c>
      <c r="Y4085" s="109" t="str">
        <f>+IFERROR(VLOOKUP(G4085,fechas!$A$1:$D$209,2,FALSE), " ")</f>
        <v xml:space="preserve"> </v>
      </c>
      <c r="Z4085" s="109" t="str">
        <f t="shared" si="416"/>
        <v xml:space="preserve"> </v>
      </c>
      <c r="AA4085" s="110" t="str">
        <f ca="1">+IFERROR(IF(S4085&gt;0," ",Q4085-variables!$C$9)," ")</f>
        <v xml:space="preserve"> </v>
      </c>
      <c r="AB4085" s="111" t="str">
        <f t="shared" si="417"/>
        <v>SIN RESPUESTA</v>
      </c>
      <c r="AC4085" s="94" t="str">
        <f t="shared" si="418"/>
        <v>SIN TRASLADO</v>
      </c>
    </row>
    <row r="4086" spans="2:29" s="111" customFormat="1" ht="24.95" hidden="1" customHeight="1">
      <c r="B4086" s="64">
        <f t="shared" si="419"/>
        <v>4083</v>
      </c>
      <c r="C4086" s="69"/>
      <c r="D4086" s="70"/>
      <c r="E4086" s="70"/>
      <c r="F4086" s="64"/>
      <c r="G4086" s="198"/>
      <c r="H4086" s="198"/>
      <c r="I4086" s="198"/>
      <c r="J4086" s="199"/>
      <c r="K4086" s="62"/>
      <c r="L4086" s="62"/>
      <c r="M4086" s="62"/>
      <c r="N4086" s="64" t="s">
        <v>3143</v>
      </c>
      <c r="O4086" s="64" t="str">
        <f>IF(Tabla1[[#This Row],[FECHA RADICADO DE RESPUESTA A PETICIONARIO]]="","Sin respuesta",S4086-G4086)</f>
        <v>Sin respuesta</v>
      </c>
      <c r="P4086" s="64">
        <v>12</v>
      </c>
      <c r="Q4086" s="63" t="str">
        <f>+IFERROR(VLOOKUP(Z4086, fechas!$B$1:$C$247, 2,FALSE), " ")</f>
        <v xml:space="preserve"> </v>
      </c>
      <c r="R4086" s="64"/>
      <c r="S4086" s="85"/>
      <c r="T4086" s="64"/>
      <c r="U4086" s="63"/>
      <c r="V4086" s="64"/>
      <c r="W4086" s="64"/>
      <c r="X4086" s="108">
        <f t="shared" si="415"/>
        <v>1</v>
      </c>
      <c r="Y4086" s="109" t="str">
        <f>+IFERROR(VLOOKUP(G4086,fechas!$A$1:$D$209,2,FALSE), " ")</f>
        <v xml:space="preserve"> </v>
      </c>
      <c r="Z4086" s="109" t="str">
        <f t="shared" si="416"/>
        <v xml:space="preserve"> </v>
      </c>
      <c r="AA4086" s="110" t="str">
        <f ca="1">+IFERROR(IF(S4086&gt;0," ",Q4086-variables!$C$9)," ")</f>
        <v xml:space="preserve"> </v>
      </c>
      <c r="AB4086" s="111" t="str">
        <f t="shared" si="417"/>
        <v>SIN RESPUESTA</v>
      </c>
      <c r="AC4086" s="94" t="str">
        <f t="shared" si="418"/>
        <v>SIN TRASLADO</v>
      </c>
    </row>
    <row r="4087" spans="2:29" s="111" customFormat="1" ht="24.95" hidden="1" customHeight="1">
      <c r="B4087" s="64">
        <f t="shared" si="419"/>
        <v>4084</v>
      </c>
      <c r="C4087" s="69"/>
      <c r="D4087" s="70"/>
      <c r="E4087" s="70"/>
      <c r="F4087" s="64"/>
      <c r="G4087" s="198"/>
      <c r="H4087" s="198"/>
      <c r="I4087" s="198"/>
      <c r="J4087" s="199"/>
      <c r="K4087" s="62"/>
      <c r="L4087" s="62"/>
      <c r="M4087" s="62"/>
      <c r="N4087" s="64" t="s">
        <v>3143</v>
      </c>
      <c r="O4087" s="64" t="str">
        <f>IF(Tabla1[[#This Row],[FECHA RADICADO DE RESPUESTA A PETICIONARIO]]="","Sin respuesta",S4087-G4087)</f>
        <v>Sin respuesta</v>
      </c>
      <c r="P4087" s="64">
        <v>12</v>
      </c>
      <c r="Q4087" s="63" t="str">
        <f>+IFERROR(VLOOKUP(Z4087, fechas!$B$1:$C$247, 2,FALSE), " ")</f>
        <v xml:space="preserve"> </v>
      </c>
      <c r="R4087" s="64"/>
      <c r="S4087" s="85"/>
      <c r="T4087" s="64"/>
      <c r="U4087" s="63"/>
      <c r="V4087" s="64"/>
      <c r="W4087" s="64"/>
      <c r="X4087" s="108">
        <f t="shared" si="415"/>
        <v>1</v>
      </c>
      <c r="Y4087" s="109" t="str">
        <f>+IFERROR(VLOOKUP(G4087,fechas!$A$1:$D$209,2,FALSE), " ")</f>
        <v xml:space="preserve"> </v>
      </c>
      <c r="Z4087" s="109" t="str">
        <f t="shared" si="416"/>
        <v xml:space="preserve"> </v>
      </c>
      <c r="AA4087" s="110" t="str">
        <f ca="1">+IFERROR(IF(S4087&gt;0," ",Q4087-variables!$C$9)," ")</f>
        <v xml:space="preserve"> </v>
      </c>
      <c r="AB4087" s="111" t="str">
        <f t="shared" si="417"/>
        <v>SIN RESPUESTA</v>
      </c>
      <c r="AC4087" s="94" t="str">
        <f t="shared" si="418"/>
        <v>SIN TRASLADO</v>
      </c>
    </row>
    <row r="4088" spans="2:29" s="111" customFormat="1" ht="24.95" hidden="1" customHeight="1">
      <c r="B4088" s="64">
        <f t="shared" si="419"/>
        <v>4085</v>
      </c>
      <c r="C4088" s="69"/>
      <c r="D4088" s="70"/>
      <c r="E4088" s="70"/>
      <c r="F4088" s="64"/>
      <c r="G4088" s="198"/>
      <c r="H4088" s="198"/>
      <c r="I4088" s="198"/>
      <c r="J4088" s="199"/>
      <c r="K4088" s="62"/>
      <c r="L4088" s="62"/>
      <c r="M4088" s="62"/>
      <c r="N4088" s="64" t="s">
        <v>3143</v>
      </c>
      <c r="O4088" s="64" t="str">
        <f>IF(Tabla1[[#This Row],[FECHA RADICADO DE RESPUESTA A PETICIONARIO]]="","Sin respuesta",S4088-G4088)</f>
        <v>Sin respuesta</v>
      </c>
      <c r="P4088" s="64">
        <v>12</v>
      </c>
      <c r="Q4088" s="63" t="str">
        <f>+IFERROR(VLOOKUP(Z4088, fechas!$B$1:$C$247, 2,FALSE), " ")</f>
        <v xml:space="preserve"> </v>
      </c>
      <c r="R4088" s="64"/>
      <c r="S4088" s="85"/>
      <c r="T4088" s="64"/>
      <c r="U4088" s="63"/>
      <c r="V4088" s="64"/>
      <c r="W4088" s="64"/>
      <c r="X4088" s="108">
        <f t="shared" si="415"/>
        <v>1</v>
      </c>
      <c r="Y4088" s="109" t="str">
        <f>+IFERROR(VLOOKUP(G4088,fechas!$A$1:$D$209,2,FALSE), " ")</f>
        <v xml:space="preserve"> </v>
      </c>
      <c r="Z4088" s="109" t="str">
        <f t="shared" si="416"/>
        <v xml:space="preserve"> </v>
      </c>
      <c r="AA4088" s="110" t="str">
        <f ca="1">+IFERROR(IF(S4088&gt;0," ",Q4088-variables!$C$9)," ")</f>
        <v xml:space="preserve"> </v>
      </c>
      <c r="AB4088" s="111" t="str">
        <f t="shared" si="417"/>
        <v>SIN RESPUESTA</v>
      </c>
      <c r="AC4088" s="94" t="str">
        <f t="shared" si="418"/>
        <v>SIN TRASLADO</v>
      </c>
    </row>
    <row r="4089" spans="2:29" s="111" customFormat="1" ht="24.95" hidden="1" customHeight="1">
      <c r="B4089" s="64">
        <f t="shared" si="419"/>
        <v>4086</v>
      </c>
      <c r="C4089" s="69"/>
      <c r="D4089" s="70"/>
      <c r="E4089" s="70"/>
      <c r="F4089" s="64"/>
      <c r="G4089" s="198"/>
      <c r="H4089" s="198"/>
      <c r="I4089" s="198"/>
      <c r="J4089" s="199"/>
      <c r="K4089" s="62"/>
      <c r="L4089" s="62"/>
      <c r="M4089" s="62"/>
      <c r="N4089" s="64" t="s">
        <v>3143</v>
      </c>
      <c r="O4089" s="64" t="str">
        <f>IF(Tabla1[[#This Row],[FECHA RADICADO DE RESPUESTA A PETICIONARIO]]="","Sin respuesta",S4089-G4089)</f>
        <v>Sin respuesta</v>
      </c>
      <c r="P4089" s="64">
        <v>12</v>
      </c>
      <c r="Q4089" s="63" t="str">
        <f>+IFERROR(VLOOKUP(Z4089, fechas!$B$1:$C$247, 2,FALSE), " ")</f>
        <v xml:space="preserve"> </v>
      </c>
      <c r="R4089" s="64"/>
      <c r="S4089" s="85"/>
      <c r="T4089" s="64"/>
      <c r="U4089" s="63"/>
      <c r="V4089" s="64"/>
      <c r="W4089" s="64"/>
      <c r="X4089" s="108">
        <f t="shared" si="415"/>
        <v>1</v>
      </c>
      <c r="Y4089" s="109" t="str">
        <f>+IFERROR(VLOOKUP(G4089,fechas!$A$1:$D$209,2,FALSE), " ")</f>
        <v xml:space="preserve"> </v>
      </c>
      <c r="Z4089" s="109" t="str">
        <f t="shared" si="416"/>
        <v xml:space="preserve"> </v>
      </c>
      <c r="AA4089" s="110" t="str">
        <f ca="1">+IFERROR(IF(S4089&gt;0," ",Q4089-variables!$C$9)," ")</f>
        <v xml:space="preserve"> </v>
      </c>
      <c r="AB4089" s="111" t="str">
        <f t="shared" si="417"/>
        <v>SIN RESPUESTA</v>
      </c>
      <c r="AC4089" s="94" t="str">
        <f t="shared" si="418"/>
        <v>SIN TRASLADO</v>
      </c>
    </row>
    <row r="4090" spans="2:29" s="111" customFormat="1" ht="24.95" hidden="1" customHeight="1">
      <c r="B4090" s="64">
        <f t="shared" si="419"/>
        <v>4087</v>
      </c>
      <c r="C4090" s="69"/>
      <c r="D4090" s="70"/>
      <c r="E4090" s="70"/>
      <c r="F4090" s="64"/>
      <c r="G4090" s="198"/>
      <c r="H4090" s="198"/>
      <c r="I4090" s="198"/>
      <c r="J4090" s="199"/>
      <c r="K4090" s="62"/>
      <c r="L4090" s="62"/>
      <c r="M4090" s="62"/>
      <c r="N4090" s="64" t="s">
        <v>3143</v>
      </c>
      <c r="O4090" s="64" t="str">
        <f>IF(Tabla1[[#This Row],[FECHA RADICADO DE RESPUESTA A PETICIONARIO]]="","Sin respuesta",S4090-G4090)</f>
        <v>Sin respuesta</v>
      </c>
      <c r="P4090" s="64">
        <v>12</v>
      </c>
      <c r="Q4090" s="63" t="str">
        <f>+IFERROR(VLOOKUP(Z4090, fechas!$B$1:$C$247, 2,FALSE), " ")</f>
        <v xml:space="preserve"> </v>
      </c>
      <c r="R4090" s="64"/>
      <c r="S4090" s="85"/>
      <c r="T4090" s="64"/>
      <c r="U4090" s="63"/>
      <c r="V4090" s="64"/>
      <c r="W4090" s="64"/>
      <c r="X4090" s="108">
        <f t="shared" si="415"/>
        <v>1</v>
      </c>
      <c r="Y4090" s="109" t="str">
        <f>+IFERROR(VLOOKUP(G4090,fechas!$A$1:$D$209,2,FALSE), " ")</f>
        <v xml:space="preserve"> </v>
      </c>
      <c r="Z4090" s="109" t="str">
        <f t="shared" si="416"/>
        <v xml:space="preserve"> </v>
      </c>
      <c r="AA4090" s="110" t="str">
        <f ca="1">+IFERROR(IF(S4090&gt;0," ",Q4090-variables!$C$9)," ")</f>
        <v xml:space="preserve"> </v>
      </c>
      <c r="AB4090" s="111" t="str">
        <f t="shared" si="417"/>
        <v>SIN RESPUESTA</v>
      </c>
      <c r="AC4090" s="94" t="str">
        <f t="shared" si="418"/>
        <v>SIN TRASLADO</v>
      </c>
    </row>
    <row r="4091" spans="2:29" s="111" customFormat="1" ht="24.95" hidden="1" customHeight="1">
      <c r="B4091" s="64">
        <f t="shared" si="419"/>
        <v>4088</v>
      </c>
      <c r="C4091" s="69"/>
      <c r="D4091" s="70"/>
      <c r="E4091" s="70"/>
      <c r="F4091" s="64"/>
      <c r="G4091" s="198"/>
      <c r="H4091" s="198"/>
      <c r="I4091" s="198"/>
      <c r="J4091" s="199"/>
      <c r="K4091" s="62"/>
      <c r="L4091" s="62"/>
      <c r="M4091" s="62"/>
      <c r="N4091" s="64" t="s">
        <v>3143</v>
      </c>
      <c r="O4091" s="64" t="str">
        <f>IF(Tabla1[[#This Row],[FECHA RADICADO DE RESPUESTA A PETICIONARIO]]="","Sin respuesta",S4091-G4091)</f>
        <v>Sin respuesta</v>
      </c>
      <c r="P4091" s="64">
        <v>12</v>
      </c>
      <c r="Q4091" s="63" t="str">
        <f>+IFERROR(VLOOKUP(Z4091, fechas!$B$1:$C$247, 2,FALSE), " ")</f>
        <v xml:space="preserve"> </v>
      </c>
      <c r="R4091" s="64"/>
      <c r="S4091" s="85"/>
      <c r="T4091" s="64"/>
      <c r="U4091" s="63"/>
      <c r="V4091" s="64"/>
      <c r="W4091" s="64"/>
      <c r="X4091" s="108">
        <f t="shared" si="415"/>
        <v>1</v>
      </c>
      <c r="Y4091" s="109" t="str">
        <f>+IFERROR(VLOOKUP(G4091,fechas!$A$1:$D$209,2,FALSE), " ")</f>
        <v xml:space="preserve"> </v>
      </c>
      <c r="Z4091" s="109" t="str">
        <f t="shared" si="416"/>
        <v xml:space="preserve"> </v>
      </c>
      <c r="AA4091" s="110" t="str">
        <f ca="1">+IFERROR(IF(S4091&gt;0," ",Q4091-variables!$C$9)," ")</f>
        <v xml:space="preserve"> </v>
      </c>
      <c r="AB4091" s="111" t="str">
        <f t="shared" si="417"/>
        <v>SIN RESPUESTA</v>
      </c>
      <c r="AC4091" s="94" t="str">
        <f t="shared" si="418"/>
        <v>SIN TRASLADO</v>
      </c>
    </row>
    <row r="4092" spans="2:29" s="111" customFormat="1" ht="24.95" hidden="1" customHeight="1">
      <c r="B4092" s="64">
        <f t="shared" si="419"/>
        <v>4089</v>
      </c>
      <c r="C4092" s="69"/>
      <c r="D4092" s="70"/>
      <c r="E4092" s="70"/>
      <c r="F4092" s="64"/>
      <c r="G4092" s="198"/>
      <c r="H4092" s="198"/>
      <c r="I4092" s="198"/>
      <c r="J4092" s="199"/>
      <c r="K4092" s="62"/>
      <c r="L4092" s="62"/>
      <c r="M4092" s="62"/>
      <c r="N4092" s="64" t="s">
        <v>3143</v>
      </c>
      <c r="O4092" s="64" t="str">
        <f>IF(Tabla1[[#This Row],[FECHA RADICADO DE RESPUESTA A PETICIONARIO]]="","Sin respuesta",S4092-G4092)</f>
        <v>Sin respuesta</v>
      </c>
      <c r="P4092" s="64">
        <v>12</v>
      </c>
      <c r="Q4092" s="63" t="str">
        <f>+IFERROR(VLOOKUP(Z4092, fechas!$B$1:$C$247, 2,FALSE), " ")</f>
        <v xml:space="preserve"> </v>
      </c>
      <c r="R4092" s="64"/>
      <c r="S4092" s="85"/>
      <c r="T4092" s="64"/>
      <c r="U4092" s="63"/>
      <c r="V4092" s="64"/>
      <c r="W4092" s="64"/>
      <c r="X4092" s="108">
        <f t="shared" si="415"/>
        <v>1</v>
      </c>
      <c r="Y4092" s="109" t="str">
        <f>+IFERROR(VLOOKUP(G4092,fechas!$A$1:$D$209,2,FALSE), " ")</f>
        <v xml:space="preserve"> </v>
      </c>
      <c r="Z4092" s="109" t="str">
        <f t="shared" si="416"/>
        <v xml:space="preserve"> </v>
      </c>
      <c r="AA4092" s="110" t="str">
        <f ca="1">+IFERROR(IF(S4092&gt;0," ",Q4092-variables!$C$9)," ")</f>
        <v xml:space="preserve"> </v>
      </c>
      <c r="AB4092" s="111" t="str">
        <f t="shared" si="417"/>
        <v>SIN RESPUESTA</v>
      </c>
      <c r="AC4092" s="94" t="str">
        <f t="shared" si="418"/>
        <v>SIN TRASLADO</v>
      </c>
    </row>
    <row r="4093" spans="2:29" s="111" customFormat="1" ht="24.95" hidden="1" customHeight="1">
      <c r="B4093" s="64">
        <f t="shared" si="419"/>
        <v>4090</v>
      </c>
      <c r="C4093" s="69"/>
      <c r="D4093" s="70"/>
      <c r="E4093" s="70"/>
      <c r="F4093" s="64"/>
      <c r="G4093" s="198"/>
      <c r="H4093" s="198"/>
      <c r="I4093" s="198"/>
      <c r="J4093" s="199"/>
      <c r="K4093" s="62"/>
      <c r="L4093" s="62"/>
      <c r="M4093" s="62"/>
      <c r="N4093" s="64" t="s">
        <v>3143</v>
      </c>
      <c r="O4093" s="64" t="str">
        <f>IF(Tabla1[[#This Row],[FECHA RADICADO DE RESPUESTA A PETICIONARIO]]="","Sin respuesta",S4093-G4093)</f>
        <v>Sin respuesta</v>
      </c>
      <c r="P4093" s="64">
        <v>12</v>
      </c>
      <c r="Q4093" s="63" t="str">
        <f>+IFERROR(VLOOKUP(Z4093, fechas!$B$1:$C$247, 2,FALSE), " ")</f>
        <v xml:space="preserve"> </v>
      </c>
      <c r="R4093" s="64"/>
      <c r="S4093" s="85"/>
      <c r="T4093" s="64"/>
      <c r="U4093" s="63"/>
      <c r="V4093" s="64"/>
      <c r="W4093" s="64"/>
      <c r="X4093" s="108">
        <f t="shared" si="415"/>
        <v>1</v>
      </c>
      <c r="Y4093" s="109" t="str">
        <f>+IFERROR(VLOOKUP(G4093,fechas!$A$1:$D$209,2,FALSE), " ")</f>
        <v xml:space="preserve"> </v>
      </c>
      <c r="Z4093" s="109" t="str">
        <f t="shared" si="416"/>
        <v xml:space="preserve"> </v>
      </c>
      <c r="AA4093" s="110" t="str">
        <f ca="1">+IFERROR(IF(S4093&gt;0," ",Q4093-variables!$C$9)," ")</f>
        <v xml:space="preserve"> </v>
      </c>
      <c r="AB4093" s="111" t="str">
        <f t="shared" si="417"/>
        <v>SIN RESPUESTA</v>
      </c>
      <c r="AC4093" s="94" t="str">
        <f t="shared" si="418"/>
        <v>SIN TRASLADO</v>
      </c>
    </row>
    <row r="4094" spans="2:29" s="111" customFormat="1" ht="24.95" hidden="1" customHeight="1">
      <c r="B4094" s="64">
        <f t="shared" si="419"/>
        <v>4091</v>
      </c>
      <c r="C4094" s="69"/>
      <c r="D4094" s="70"/>
      <c r="E4094" s="70"/>
      <c r="F4094" s="64"/>
      <c r="G4094" s="198"/>
      <c r="H4094" s="198"/>
      <c r="I4094" s="198"/>
      <c r="J4094" s="199"/>
      <c r="K4094" s="62"/>
      <c r="L4094" s="62"/>
      <c r="M4094" s="62"/>
      <c r="N4094" s="64" t="s">
        <v>3143</v>
      </c>
      <c r="O4094" s="64" t="str">
        <f>IF(Tabla1[[#This Row],[FECHA RADICADO DE RESPUESTA A PETICIONARIO]]="","Sin respuesta",S4094-G4094)</f>
        <v>Sin respuesta</v>
      </c>
      <c r="P4094" s="64">
        <v>12</v>
      </c>
      <c r="Q4094" s="63" t="str">
        <f>+IFERROR(VLOOKUP(Z4094, fechas!$B$1:$C$247, 2,FALSE), " ")</f>
        <v xml:space="preserve"> </v>
      </c>
      <c r="R4094" s="64"/>
      <c r="S4094" s="85"/>
      <c r="T4094" s="64"/>
      <c r="U4094" s="63"/>
      <c r="V4094" s="64"/>
      <c r="W4094" s="64"/>
      <c r="X4094" s="108">
        <f t="shared" si="415"/>
        <v>1</v>
      </c>
      <c r="Y4094" s="109" t="str">
        <f>+IFERROR(VLOOKUP(G4094,fechas!$A$1:$D$209,2,FALSE), " ")</f>
        <v xml:space="preserve"> </v>
      </c>
      <c r="Z4094" s="109" t="str">
        <f t="shared" si="416"/>
        <v xml:space="preserve"> </v>
      </c>
      <c r="AA4094" s="110" t="str">
        <f ca="1">+IFERROR(IF(S4094&gt;0," ",Q4094-variables!$C$9)," ")</f>
        <v xml:space="preserve"> </v>
      </c>
      <c r="AB4094" s="111" t="str">
        <f t="shared" si="417"/>
        <v>SIN RESPUESTA</v>
      </c>
      <c r="AC4094" s="94" t="str">
        <f t="shared" si="418"/>
        <v>SIN TRASLADO</v>
      </c>
    </row>
    <row r="4095" spans="2:29" s="111" customFormat="1" ht="24.95" hidden="1" customHeight="1">
      <c r="B4095" s="64">
        <f t="shared" si="419"/>
        <v>4092</v>
      </c>
      <c r="C4095" s="69"/>
      <c r="D4095" s="70"/>
      <c r="E4095" s="70"/>
      <c r="F4095" s="64"/>
      <c r="G4095" s="198"/>
      <c r="H4095" s="198"/>
      <c r="I4095" s="198"/>
      <c r="J4095" s="199"/>
      <c r="K4095" s="62"/>
      <c r="L4095" s="62"/>
      <c r="M4095" s="62"/>
      <c r="N4095" s="64" t="s">
        <v>3143</v>
      </c>
      <c r="O4095" s="64" t="str">
        <f>IF(Tabla1[[#This Row],[FECHA RADICADO DE RESPUESTA A PETICIONARIO]]="","Sin respuesta",S4095-G4095)</f>
        <v>Sin respuesta</v>
      </c>
      <c r="P4095" s="64">
        <v>12</v>
      </c>
      <c r="Q4095" s="63" t="str">
        <f>+IFERROR(VLOOKUP(Z4095, fechas!$B$1:$C$247, 2,FALSE), " ")</f>
        <v xml:space="preserve"> </v>
      </c>
      <c r="R4095" s="64"/>
      <c r="S4095" s="85"/>
      <c r="T4095" s="64"/>
      <c r="U4095" s="63"/>
      <c r="V4095" s="64"/>
      <c r="W4095" s="64"/>
      <c r="X4095" s="108">
        <f t="shared" si="415"/>
        <v>1</v>
      </c>
      <c r="Y4095" s="109" t="str">
        <f>+IFERROR(VLOOKUP(G4095,fechas!$A$1:$D$209,2,FALSE), " ")</f>
        <v xml:space="preserve"> </v>
      </c>
      <c r="Z4095" s="109" t="str">
        <f t="shared" si="416"/>
        <v xml:space="preserve"> </v>
      </c>
      <c r="AA4095" s="110" t="str">
        <f ca="1">+IFERROR(IF(S4095&gt;0," ",Q4095-variables!$C$9)," ")</f>
        <v xml:space="preserve"> </v>
      </c>
      <c r="AB4095" s="111" t="str">
        <f t="shared" si="417"/>
        <v>SIN RESPUESTA</v>
      </c>
      <c r="AC4095" s="94" t="str">
        <f t="shared" si="418"/>
        <v>SIN TRASLADO</v>
      </c>
    </row>
    <row r="4096" spans="2:29" s="111" customFormat="1" ht="24.95" hidden="1" customHeight="1">
      <c r="B4096" s="64">
        <f t="shared" si="419"/>
        <v>4093</v>
      </c>
      <c r="C4096" s="69"/>
      <c r="D4096" s="70"/>
      <c r="E4096" s="70"/>
      <c r="F4096" s="64"/>
      <c r="G4096" s="198"/>
      <c r="H4096" s="198"/>
      <c r="I4096" s="198"/>
      <c r="J4096" s="199"/>
      <c r="K4096" s="62"/>
      <c r="L4096" s="62"/>
      <c r="M4096" s="62"/>
      <c r="N4096" s="64" t="s">
        <v>3143</v>
      </c>
      <c r="O4096" s="64" t="str">
        <f>IF(Tabla1[[#This Row],[FECHA RADICADO DE RESPUESTA A PETICIONARIO]]="","Sin respuesta",S4096-G4096)</f>
        <v>Sin respuesta</v>
      </c>
      <c r="P4096" s="64">
        <v>12</v>
      </c>
      <c r="Q4096" s="63" t="str">
        <f>+IFERROR(VLOOKUP(Z4096, fechas!$B$1:$C$247, 2,FALSE), " ")</f>
        <v xml:space="preserve"> </v>
      </c>
      <c r="R4096" s="64"/>
      <c r="S4096" s="85"/>
      <c r="T4096" s="64"/>
      <c r="U4096" s="63"/>
      <c r="V4096" s="64"/>
      <c r="W4096" s="64"/>
      <c r="X4096" s="108">
        <f t="shared" si="415"/>
        <v>1</v>
      </c>
      <c r="Y4096" s="109" t="str">
        <f>+IFERROR(VLOOKUP(G4096,fechas!$A$1:$D$209,2,FALSE), " ")</f>
        <v xml:space="preserve"> </v>
      </c>
      <c r="Z4096" s="109" t="str">
        <f t="shared" si="416"/>
        <v xml:space="preserve"> </v>
      </c>
      <c r="AA4096" s="110" t="str">
        <f ca="1">+IFERROR(IF(S4096&gt;0," ",Q4096-variables!$C$9)," ")</f>
        <v xml:space="preserve"> </v>
      </c>
      <c r="AB4096" s="111" t="str">
        <f t="shared" si="417"/>
        <v>SIN RESPUESTA</v>
      </c>
      <c r="AC4096" s="94" t="str">
        <f t="shared" si="418"/>
        <v>SIN TRASLADO</v>
      </c>
    </row>
    <row r="4097" spans="2:29" s="111" customFormat="1" ht="24.95" hidden="1" customHeight="1">
      <c r="B4097" s="64">
        <f t="shared" si="419"/>
        <v>4094</v>
      </c>
      <c r="C4097" s="69"/>
      <c r="D4097" s="70"/>
      <c r="E4097" s="70"/>
      <c r="F4097" s="64"/>
      <c r="G4097" s="198"/>
      <c r="H4097" s="198"/>
      <c r="I4097" s="198"/>
      <c r="J4097" s="199"/>
      <c r="K4097" s="62"/>
      <c r="L4097" s="62"/>
      <c r="M4097" s="62"/>
      <c r="N4097" s="64" t="s">
        <v>3143</v>
      </c>
      <c r="O4097" s="64" t="str">
        <f>IF(Tabla1[[#This Row],[FECHA RADICADO DE RESPUESTA A PETICIONARIO]]="","Sin respuesta",S4097-G4097)</f>
        <v>Sin respuesta</v>
      </c>
      <c r="P4097" s="64">
        <v>12</v>
      </c>
      <c r="Q4097" s="63" t="str">
        <f>+IFERROR(VLOOKUP(Z4097, fechas!$B$1:$C$247, 2,FALSE), " ")</f>
        <v xml:space="preserve"> </v>
      </c>
      <c r="R4097" s="64"/>
      <c r="S4097" s="85"/>
      <c r="T4097" s="64"/>
      <c r="U4097" s="63"/>
      <c r="V4097" s="64"/>
      <c r="W4097" s="64"/>
      <c r="X4097" s="108">
        <f t="shared" si="415"/>
        <v>1</v>
      </c>
      <c r="Y4097" s="109" t="str">
        <f>+IFERROR(VLOOKUP(G4097,fechas!$A$1:$D$209,2,FALSE), " ")</f>
        <v xml:space="preserve"> </v>
      </c>
      <c r="Z4097" s="109" t="str">
        <f t="shared" si="416"/>
        <v xml:space="preserve"> </v>
      </c>
      <c r="AA4097" s="110" t="str">
        <f ca="1">+IFERROR(IF(S4097&gt;0," ",Q4097-variables!$C$9)," ")</f>
        <v xml:space="preserve"> </v>
      </c>
      <c r="AB4097" s="111" t="str">
        <f t="shared" si="417"/>
        <v>SIN RESPUESTA</v>
      </c>
      <c r="AC4097" s="94" t="str">
        <f t="shared" si="418"/>
        <v>SIN TRASLADO</v>
      </c>
    </row>
    <row r="4098" spans="2:29" s="111" customFormat="1" ht="24.95" hidden="1" customHeight="1">
      <c r="B4098" s="64">
        <f t="shared" si="419"/>
        <v>4095</v>
      </c>
      <c r="C4098" s="69"/>
      <c r="D4098" s="70"/>
      <c r="E4098" s="70"/>
      <c r="F4098" s="64"/>
      <c r="G4098" s="198"/>
      <c r="H4098" s="198"/>
      <c r="I4098" s="198"/>
      <c r="J4098" s="199"/>
      <c r="K4098" s="62"/>
      <c r="L4098" s="62"/>
      <c r="M4098" s="62"/>
      <c r="N4098" s="64" t="s">
        <v>3143</v>
      </c>
      <c r="O4098" s="64" t="str">
        <f>IF(Tabla1[[#This Row],[FECHA RADICADO DE RESPUESTA A PETICIONARIO]]="","Sin respuesta",S4098-G4098)</f>
        <v>Sin respuesta</v>
      </c>
      <c r="P4098" s="64">
        <v>12</v>
      </c>
      <c r="Q4098" s="63" t="str">
        <f>+IFERROR(VLOOKUP(Z4098, fechas!$B$1:$C$247, 2,FALSE), " ")</f>
        <v xml:space="preserve"> </v>
      </c>
      <c r="R4098" s="64"/>
      <c r="S4098" s="85"/>
      <c r="T4098" s="64"/>
      <c r="U4098" s="63"/>
      <c r="V4098" s="64"/>
      <c r="W4098" s="64"/>
      <c r="X4098" s="108">
        <f t="shared" si="415"/>
        <v>1</v>
      </c>
      <c r="Y4098" s="109" t="str">
        <f>+IFERROR(VLOOKUP(G4098,fechas!$A$1:$D$209,2,FALSE), " ")</f>
        <v xml:space="preserve"> </v>
      </c>
      <c r="Z4098" s="109" t="str">
        <f t="shared" si="416"/>
        <v xml:space="preserve"> </v>
      </c>
      <c r="AA4098" s="110" t="str">
        <f ca="1">+IFERROR(IF(S4098&gt;0," ",Q4098-variables!$C$9)," ")</f>
        <v xml:space="preserve"> </v>
      </c>
      <c r="AB4098" s="111" t="str">
        <f t="shared" si="417"/>
        <v>SIN RESPUESTA</v>
      </c>
      <c r="AC4098" s="94" t="str">
        <f t="shared" si="418"/>
        <v>SIN TRASLADO</v>
      </c>
    </row>
    <row r="4099" spans="2:29" s="111" customFormat="1" ht="24.95" hidden="1" customHeight="1">
      <c r="B4099" s="64">
        <f t="shared" si="419"/>
        <v>4096</v>
      </c>
      <c r="C4099" s="69"/>
      <c r="D4099" s="70"/>
      <c r="E4099" s="70"/>
      <c r="F4099" s="64"/>
      <c r="G4099" s="198"/>
      <c r="H4099" s="198"/>
      <c r="I4099" s="198"/>
      <c r="J4099" s="199"/>
      <c r="K4099" s="62"/>
      <c r="L4099" s="62"/>
      <c r="M4099" s="62"/>
      <c r="N4099" s="64" t="s">
        <v>3143</v>
      </c>
      <c r="O4099" s="64" t="str">
        <f>IF(Tabla1[[#This Row],[FECHA RADICADO DE RESPUESTA A PETICIONARIO]]="","Sin respuesta",S4099-G4099)</f>
        <v>Sin respuesta</v>
      </c>
      <c r="P4099" s="64">
        <v>12</v>
      </c>
      <c r="Q4099" s="63" t="str">
        <f>+IFERROR(VLOOKUP(Z4099, fechas!$B$1:$C$247, 2,FALSE), " ")</f>
        <v xml:space="preserve"> </v>
      </c>
      <c r="R4099" s="64"/>
      <c r="S4099" s="85"/>
      <c r="T4099" s="64"/>
      <c r="U4099" s="63"/>
      <c r="V4099" s="64"/>
      <c r="W4099" s="64"/>
      <c r="X4099" s="108">
        <f t="shared" si="415"/>
        <v>1</v>
      </c>
      <c r="Y4099" s="109" t="str">
        <f>+IFERROR(VLOOKUP(G4099,fechas!$A$1:$D$209,2,FALSE), " ")</f>
        <v xml:space="preserve"> </v>
      </c>
      <c r="Z4099" s="109" t="str">
        <f t="shared" si="416"/>
        <v xml:space="preserve"> </v>
      </c>
      <c r="AA4099" s="110" t="str">
        <f ca="1">+IFERROR(IF(S4099&gt;0," ",Q4099-variables!$C$9)," ")</f>
        <v xml:space="preserve"> </v>
      </c>
      <c r="AB4099" s="111" t="str">
        <f t="shared" si="417"/>
        <v>SIN RESPUESTA</v>
      </c>
      <c r="AC4099" s="94" t="str">
        <f t="shared" si="418"/>
        <v>SIN TRASLADO</v>
      </c>
    </row>
    <row r="4100" spans="2:29" s="111" customFormat="1" ht="24.95" hidden="1" customHeight="1">
      <c r="B4100" s="64">
        <f t="shared" si="419"/>
        <v>4097</v>
      </c>
      <c r="C4100" s="69"/>
      <c r="D4100" s="70"/>
      <c r="E4100" s="70"/>
      <c r="F4100" s="64"/>
      <c r="G4100" s="198"/>
      <c r="H4100" s="198"/>
      <c r="I4100" s="198"/>
      <c r="J4100" s="199"/>
      <c r="K4100" s="62"/>
      <c r="L4100" s="62"/>
      <c r="M4100" s="62"/>
      <c r="N4100" s="64" t="s">
        <v>3143</v>
      </c>
      <c r="O4100" s="64" t="str">
        <f>IF(Tabla1[[#This Row],[FECHA RADICADO DE RESPUESTA A PETICIONARIO]]="","Sin respuesta",S4100-G4100)</f>
        <v>Sin respuesta</v>
      </c>
      <c r="P4100" s="64">
        <v>12</v>
      </c>
      <c r="Q4100" s="63" t="str">
        <f>+IFERROR(VLOOKUP(Z4100, fechas!$B$1:$C$247, 2,FALSE), " ")</f>
        <v xml:space="preserve"> </v>
      </c>
      <c r="R4100" s="64"/>
      <c r="S4100" s="85"/>
      <c r="T4100" s="64"/>
      <c r="U4100" s="63"/>
      <c r="V4100" s="64"/>
      <c r="W4100" s="64"/>
      <c r="X4100" s="108">
        <f t="shared" ref="X4100:X4163" si="420">IF(N4100="PENDIENTE",1,0)</f>
        <v>1</v>
      </c>
      <c r="Y4100" s="109" t="str">
        <f>+IFERROR(VLOOKUP(G4100,fechas!$A$1:$D$209,2,FALSE), " ")</f>
        <v xml:space="preserve"> </v>
      </c>
      <c r="Z4100" s="109" t="str">
        <f t="shared" ref="Z4100:Z4163" si="421">+IFERROR(Y4100+P4100, " ")</f>
        <v xml:space="preserve"> </v>
      </c>
      <c r="AA4100" s="110" t="str">
        <f ca="1">+IFERROR(IF(S4100&gt;0," ",Q4100-variables!$C$9)," ")</f>
        <v xml:space="preserve"> </v>
      </c>
      <c r="AB4100" s="111" t="str">
        <f t="shared" si="417"/>
        <v>SIN RESPUESTA</v>
      </c>
      <c r="AC4100" s="94" t="str">
        <f t="shared" si="418"/>
        <v>SIN TRASLADO</v>
      </c>
    </row>
    <row r="4101" spans="2:29" s="111" customFormat="1" ht="24.95" hidden="1" customHeight="1">
      <c r="B4101" s="64">
        <f t="shared" si="419"/>
        <v>4098</v>
      </c>
      <c r="C4101" s="69"/>
      <c r="D4101" s="70"/>
      <c r="E4101" s="70"/>
      <c r="F4101" s="64"/>
      <c r="G4101" s="198"/>
      <c r="H4101" s="198"/>
      <c r="I4101" s="198"/>
      <c r="J4101" s="199"/>
      <c r="K4101" s="62"/>
      <c r="L4101" s="62"/>
      <c r="M4101" s="62"/>
      <c r="N4101" s="64" t="s">
        <v>3143</v>
      </c>
      <c r="O4101" s="64" t="str">
        <f>IF(Tabla1[[#This Row],[FECHA RADICADO DE RESPUESTA A PETICIONARIO]]="","Sin respuesta",S4101-G4101)</f>
        <v>Sin respuesta</v>
      </c>
      <c r="P4101" s="64">
        <v>12</v>
      </c>
      <c r="Q4101" s="63" t="str">
        <f>+IFERROR(VLOOKUP(Z4101, fechas!$B$1:$C$247, 2,FALSE), " ")</f>
        <v xml:space="preserve"> </v>
      </c>
      <c r="R4101" s="64"/>
      <c r="S4101" s="85"/>
      <c r="T4101" s="64"/>
      <c r="U4101" s="63"/>
      <c r="V4101" s="64"/>
      <c r="W4101" s="64"/>
      <c r="X4101" s="108">
        <f t="shared" si="420"/>
        <v>1</v>
      </c>
      <c r="Y4101" s="109" t="str">
        <f>+IFERROR(VLOOKUP(G4101,fechas!$A$1:$D$209,2,FALSE), " ")</f>
        <v xml:space="preserve"> </v>
      </c>
      <c r="Z4101" s="109" t="str">
        <f t="shared" si="421"/>
        <v xml:space="preserve"> </v>
      </c>
      <c r="AA4101" s="110" t="str">
        <f ca="1">+IFERROR(IF(S4101&gt;0," ",Q4101-variables!$C$9)," ")</f>
        <v xml:space="preserve"> </v>
      </c>
      <c r="AB4101" s="111" t="str">
        <f t="shared" ref="AB4101:AB4155" si="422">IF(S4101="","SIN RESPUESTA",IF(S4101&lt;=Q4101,"RESPUESTA OPORTUNA","RESPUESTA EXTEMPORÁNEA"))</f>
        <v>SIN RESPUESTA</v>
      </c>
      <c r="AC4101" s="94" t="str">
        <f t="shared" ref="AC4101:AC4155" si="423">IF(U4101="","SIN TRASLADO",IF(U4101&lt;=Q4101,"TRASLADO OPORTUNO","TRASLADO EXTEMPORÁNEO"))</f>
        <v>SIN TRASLADO</v>
      </c>
    </row>
    <row r="4102" spans="2:29" s="111" customFormat="1" ht="24.95" hidden="1" customHeight="1">
      <c r="B4102" s="64">
        <f t="shared" ref="B4102:B4165" si="424">B4101+1</f>
        <v>4099</v>
      </c>
      <c r="C4102" s="69"/>
      <c r="D4102" s="70"/>
      <c r="E4102" s="70"/>
      <c r="F4102" s="64"/>
      <c r="G4102" s="198"/>
      <c r="H4102" s="198"/>
      <c r="I4102" s="198"/>
      <c r="J4102" s="199"/>
      <c r="K4102" s="62"/>
      <c r="L4102" s="62"/>
      <c r="M4102" s="62"/>
      <c r="N4102" s="64" t="s">
        <v>3143</v>
      </c>
      <c r="O4102" s="64" t="str">
        <f>IF(Tabla1[[#This Row],[FECHA RADICADO DE RESPUESTA A PETICIONARIO]]="","Sin respuesta",S4102-G4102)</f>
        <v>Sin respuesta</v>
      </c>
      <c r="P4102" s="64">
        <v>12</v>
      </c>
      <c r="Q4102" s="63" t="str">
        <f>+IFERROR(VLOOKUP(Z4102, fechas!$B$1:$C$247, 2,FALSE), " ")</f>
        <v xml:space="preserve"> </v>
      </c>
      <c r="R4102" s="64"/>
      <c r="S4102" s="85"/>
      <c r="T4102" s="64"/>
      <c r="U4102" s="63"/>
      <c r="V4102" s="64"/>
      <c r="W4102" s="64"/>
      <c r="X4102" s="108">
        <f t="shared" si="420"/>
        <v>1</v>
      </c>
      <c r="Y4102" s="109" t="str">
        <f>+IFERROR(VLOOKUP(G4102,fechas!$A$1:$D$209,2,FALSE), " ")</f>
        <v xml:space="preserve"> </v>
      </c>
      <c r="Z4102" s="109" t="str">
        <f t="shared" si="421"/>
        <v xml:space="preserve"> </v>
      </c>
      <c r="AA4102" s="110" t="str">
        <f ca="1">+IFERROR(IF(S4102&gt;0," ",Q4102-variables!$C$9)," ")</f>
        <v xml:space="preserve"> </v>
      </c>
      <c r="AB4102" s="111" t="str">
        <f t="shared" si="422"/>
        <v>SIN RESPUESTA</v>
      </c>
      <c r="AC4102" s="94" t="str">
        <f t="shared" si="423"/>
        <v>SIN TRASLADO</v>
      </c>
    </row>
    <row r="4103" spans="2:29" s="111" customFormat="1" ht="24.95" hidden="1" customHeight="1">
      <c r="B4103" s="64">
        <f t="shared" si="424"/>
        <v>4100</v>
      </c>
      <c r="C4103" s="69"/>
      <c r="D4103" s="70"/>
      <c r="E4103" s="70"/>
      <c r="F4103" s="64"/>
      <c r="G4103" s="198"/>
      <c r="H4103" s="198"/>
      <c r="I4103" s="198"/>
      <c r="J4103" s="199"/>
      <c r="K4103" s="62"/>
      <c r="L4103" s="62"/>
      <c r="M4103" s="62"/>
      <c r="N4103" s="64" t="s">
        <v>3143</v>
      </c>
      <c r="O4103" s="64" t="str">
        <f>IF(Tabla1[[#This Row],[FECHA RADICADO DE RESPUESTA A PETICIONARIO]]="","Sin respuesta",S4103-G4103)</f>
        <v>Sin respuesta</v>
      </c>
      <c r="P4103" s="64">
        <v>12</v>
      </c>
      <c r="Q4103" s="63" t="str">
        <f>+IFERROR(VLOOKUP(Z4103, fechas!$B$1:$C$247, 2,FALSE), " ")</f>
        <v xml:space="preserve"> </v>
      </c>
      <c r="R4103" s="64"/>
      <c r="S4103" s="85"/>
      <c r="T4103" s="64"/>
      <c r="U4103" s="63"/>
      <c r="V4103" s="64"/>
      <c r="W4103" s="64"/>
      <c r="X4103" s="108">
        <f t="shared" si="420"/>
        <v>1</v>
      </c>
      <c r="Y4103" s="109" t="str">
        <f>+IFERROR(VLOOKUP(G4103,fechas!$A$1:$D$209,2,FALSE), " ")</f>
        <v xml:space="preserve"> </v>
      </c>
      <c r="Z4103" s="109" t="str">
        <f t="shared" si="421"/>
        <v xml:space="preserve"> </v>
      </c>
      <c r="AA4103" s="110" t="str">
        <f ca="1">+IFERROR(IF(S4103&gt;0," ",Q4103-variables!$C$9)," ")</f>
        <v xml:space="preserve"> </v>
      </c>
      <c r="AB4103" s="111" t="str">
        <f t="shared" si="422"/>
        <v>SIN RESPUESTA</v>
      </c>
      <c r="AC4103" s="94" t="str">
        <f t="shared" si="423"/>
        <v>SIN TRASLADO</v>
      </c>
    </row>
    <row r="4104" spans="2:29" s="111" customFormat="1" ht="24.95" hidden="1" customHeight="1">
      <c r="B4104" s="64">
        <f t="shared" si="424"/>
        <v>4101</v>
      </c>
      <c r="C4104" s="69"/>
      <c r="D4104" s="70"/>
      <c r="E4104" s="70"/>
      <c r="F4104" s="64"/>
      <c r="G4104" s="198"/>
      <c r="H4104" s="198"/>
      <c r="I4104" s="198"/>
      <c r="J4104" s="199"/>
      <c r="K4104" s="62"/>
      <c r="L4104" s="62"/>
      <c r="M4104" s="62"/>
      <c r="N4104" s="64" t="s">
        <v>3143</v>
      </c>
      <c r="O4104" s="64" t="str">
        <f>IF(Tabla1[[#This Row],[FECHA RADICADO DE RESPUESTA A PETICIONARIO]]="","Sin respuesta",S4104-G4104)</f>
        <v>Sin respuesta</v>
      </c>
      <c r="P4104" s="64">
        <v>12</v>
      </c>
      <c r="Q4104" s="63" t="str">
        <f>+IFERROR(VLOOKUP(Z4104, fechas!$B$1:$C$247, 2,FALSE), " ")</f>
        <v xml:space="preserve"> </v>
      </c>
      <c r="R4104" s="64"/>
      <c r="S4104" s="85"/>
      <c r="T4104" s="64"/>
      <c r="U4104" s="63"/>
      <c r="V4104" s="64"/>
      <c r="W4104" s="64"/>
      <c r="X4104" s="108">
        <f t="shared" si="420"/>
        <v>1</v>
      </c>
      <c r="Y4104" s="109" t="str">
        <f>+IFERROR(VLOOKUP(G4104,fechas!$A$1:$D$209,2,FALSE), " ")</f>
        <v xml:space="preserve"> </v>
      </c>
      <c r="Z4104" s="109" t="str">
        <f t="shared" si="421"/>
        <v xml:space="preserve"> </v>
      </c>
      <c r="AA4104" s="110" t="str">
        <f ca="1">+IFERROR(IF(S4104&gt;0," ",Q4104-variables!$C$9)," ")</f>
        <v xml:space="preserve"> </v>
      </c>
      <c r="AB4104" s="111" t="str">
        <f t="shared" si="422"/>
        <v>SIN RESPUESTA</v>
      </c>
      <c r="AC4104" s="94" t="str">
        <f t="shared" si="423"/>
        <v>SIN TRASLADO</v>
      </c>
    </row>
    <row r="4105" spans="2:29" s="111" customFormat="1" ht="24.95" hidden="1" customHeight="1">
      <c r="B4105" s="64">
        <f t="shared" si="424"/>
        <v>4102</v>
      </c>
      <c r="C4105" s="69"/>
      <c r="D4105" s="70"/>
      <c r="E4105" s="70"/>
      <c r="F4105" s="64"/>
      <c r="G4105" s="198"/>
      <c r="H4105" s="198"/>
      <c r="I4105" s="198"/>
      <c r="J4105" s="199"/>
      <c r="K4105" s="62"/>
      <c r="L4105" s="62"/>
      <c r="M4105" s="62"/>
      <c r="N4105" s="64" t="s">
        <v>3143</v>
      </c>
      <c r="O4105" s="64" t="str">
        <f>IF(Tabla1[[#This Row],[FECHA RADICADO DE RESPUESTA A PETICIONARIO]]="","Sin respuesta",S4105-G4105)</f>
        <v>Sin respuesta</v>
      </c>
      <c r="P4105" s="64">
        <v>12</v>
      </c>
      <c r="Q4105" s="63" t="str">
        <f>+IFERROR(VLOOKUP(Z4105, fechas!$B$1:$C$247, 2,FALSE), " ")</f>
        <v xml:space="preserve"> </v>
      </c>
      <c r="R4105" s="64"/>
      <c r="S4105" s="85"/>
      <c r="T4105" s="64"/>
      <c r="U4105" s="63"/>
      <c r="V4105" s="64"/>
      <c r="W4105" s="64"/>
      <c r="X4105" s="108">
        <f t="shared" si="420"/>
        <v>1</v>
      </c>
      <c r="Y4105" s="109" t="str">
        <f>+IFERROR(VLOOKUP(G4105,fechas!$A$1:$D$209,2,FALSE), " ")</f>
        <v xml:space="preserve"> </v>
      </c>
      <c r="Z4105" s="109" t="str">
        <f t="shared" si="421"/>
        <v xml:space="preserve"> </v>
      </c>
      <c r="AA4105" s="110" t="str">
        <f ca="1">+IFERROR(IF(S4105&gt;0," ",Q4105-variables!$C$9)," ")</f>
        <v xml:space="preserve"> </v>
      </c>
      <c r="AB4105" s="111" t="str">
        <f t="shared" si="422"/>
        <v>SIN RESPUESTA</v>
      </c>
      <c r="AC4105" s="94" t="str">
        <f t="shared" si="423"/>
        <v>SIN TRASLADO</v>
      </c>
    </row>
    <row r="4106" spans="2:29" s="111" customFormat="1" ht="24.95" hidden="1" customHeight="1">
      <c r="B4106" s="64">
        <f t="shared" si="424"/>
        <v>4103</v>
      </c>
      <c r="C4106" s="69"/>
      <c r="D4106" s="70"/>
      <c r="E4106" s="70"/>
      <c r="F4106" s="64"/>
      <c r="G4106" s="198"/>
      <c r="H4106" s="198"/>
      <c r="I4106" s="198"/>
      <c r="J4106" s="199"/>
      <c r="K4106" s="62"/>
      <c r="L4106" s="62"/>
      <c r="M4106" s="62"/>
      <c r="N4106" s="64" t="s">
        <v>3143</v>
      </c>
      <c r="O4106" s="64" t="str">
        <f>IF(Tabla1[[#This Row],[FECHA RADICADO DE RESPUESTA A PETICIONARIO]]="","Sin respuesta",S4106-G4106)</f>
        <v>Sin respuesta</v>
      </c>
      <c r="P4106" s="64">
        <v>12</v>
      </c>
      <c r="Q4106" s="63" t="str">
        <f>+IFERROR(VLOOKUP(Z4106, fechas!$B$1:$C$247, 2,FALSE), " ")</f>
        <v xml:space="preserve"> </v>
      </c>
      <c r="R4106" s="64"/>
      <c r="S4106" s="85"/>
      <c r="T4106" s="64"/>
      <c r="U4106" s="63"/>
      <c r="V4106" s="64"/>
      <c r="W4106" s="64"/>
      <c r="X4106" s="108">
        <f t="shared" si="420"/>
        <v>1</v>
      </c>
      <c r="Y4106" s="109" t="str">
        <f>+IFERROR(VLOOKUP(G4106,fechas!$A$1:$D$209,2,FALSE), " ")</f>
        <v xml:space="preserve"> </v>
      </c>
      <c r="Z4106" s="109" t="str">
        <f t="shared" si="421"/>
        <v xml:space="preserve"> </v>
      </c>
      <c r="AA4106" s="110" t="str">
        <f ca="1">+IFERROR(IF(S4106&gt;0," ",Q4106-variables!$C$9)," ")</f>
        <v xml:space="preserve"> </v>
      </c>
      <c r="AB4106" s="111" t="str">
        <f t="shared" si="422"/>
        <v>SIN RESPUESTA</v>
      </c>
      <c r="AC4106" s="94" t="str">
        <f t="shared" si="423"/>
        <v>SIN TRASLADO</v>
      </c>
    </row>
    <row r="4107" spans="2:29" s="111" customFormat="1" ht="24.95" hidden="1" customHeight="1">
      <c r="B4107" s="64">
        <f t="shared" si="424"/>
        <v>4104</v>
      </c>
      <c r="C4107" s="69"/>
      <c r="D4107" s="70"/>
      <c r="E4107" s="70"/>
      <c r="F4107" s="64"/>
      <c r="G4107" s="198"/>
      <c r="H4107" s="198"/>
      <c r="I4107" s="198"/>
      <c r="J4107" s="199"/>
      <c r="K4107" s="62"/>
      <c r="L4107" s="62"/>
      <c r="M4107" s="62"/>
      <c r="N4107" s="64" t="s">
        <v>3143</v>
      </c>
      <c r="O4107" s="64" t="str">
        <f>IF(Tabla1[[#This Row],[FECHA RADICADO DE RESPUESTA A PETICIONARIO]]="","Sin respuesta",S4107-G4107)</f>
        <v>Sin respuesta</v>
      </c>
      <c r="P4107" s="64">
        <v>12</v>
      </c>
      <c r="Q4107" s="63" t="str">
        <f>+IFERROR(VLOOKUP(Z4107, fechas!$B$1:$C$247, 2,FALSE), " ")</f>
        <v xml:space="preserve"> </v>
      </c>
      <c r="R4107" s="64"/>
      <c r="S4107" s="85"/>
      <c r="T4107" s="64"/>
      <c r="U4107" s="63"/>
      <c r="V4107" s="64"/>
      <c r="W4107" s="64"/>
      <c r="X4107" s="108">
        <f t="shared" si="420"/>
        <v>1</v>
      </c>
      <c r="Y4107" s="109" t="str">
        <f>+IFERROR(VLOOKUP(G4107,fechas!$A$1:$D$209,2,FALSE), " ")</f>
        <v xml:space="preserve"> </v>
      </c>
      <c r="Z4107" s="109" t="str">
        <f t="shared" si="421"/>
        <v xml:space="preserve"> </v>
      </c>
      <c r="AA4107" s="110" t="str">
        <f ca="1">+IFERROR(IF(S4107&gt;0," ",Q4107-variables!$C$9)," ")</f>
        <v xml:space="preserve"> </v>
      </c>
      <c r="AB4107" s="111" t="str">
        <f t="shared" si="422"/>
        <v>SIN RESPUESTA</v>
      </c>
      <c r="AC4107" s="94" t="str">
        <f t="shared" si="423"/>
        <v>SIN TRASLADO</v>
      </c>
    </row>
    <row r="4108" spans="2:29" s="111" customFormat="1" ht="24.95" hidden="1" customHeight="1">
      <c r="B4108" s="64">
        <f t="shared" si="424"/>
        <v>4105</v>
      </c>
      <c r="C4108" s="69"/>
      <c r="D4108" s="70"/>
      <c r="E4108" s="70"/>
      <c r="F4108" s="64"/>
      <c r="G4108" s="198"/>
      <c r="H4108" s="198"/>
      <c r="I4108" s="198"/>
      <c r="J4108" s="199"/>
      <c r="K4108" s="62"/>
      <c r="L4108" s="62"/>
      <c r="M4108" s="62"/>
      <c r="N4108" s="64" t="s">
        <v>3143</v>
      </c>
      <c r="O4108" s="64" t="str">
        <f>IF(Tabla1[[#This Row],[FECHA RADICADO DE RESPUESTA A PETICIONARIO]]="","Sin respuesta",S4108-G4108)</f>
        <v>Sin respuesta</v>
      </c>
      <c r="P4108" s="64">
        <v>12</v>
      </c>
      <c r="Q4108" s="63" t="str">
        <f>+IFERROR(VLOOKUP(Z4108, fechas!$B$1:$C$247, 2,FALSE), " ")</f>
        <v xml:space="preserve"> </v>
      </c>
      <c r="R4108" s="64"/>
      <c r="S4108" s="85"/>
      <c r="T4108" s="64"/>
      <c r="U4108" s="63"/>
      <c r="V4108" s="64"/>
      <c r="W4108" s="64"/>
      <c r="X4108" s="108">
        <f t="shared" si="420"/>
        <v>1</v>
      </c>
      <c r="Y4108" s="109" t="str">
        <f>+IFERROR(VLOOKUP(G4108,fechas!$A$1:$D$209,2,FALSE), " ")</f>
        <v xml:space="preserve"> </v>
      </c>
      <c r="Z4108" s="109" t="str">
        <f t="shared" si="421"/>
        <v xml:space="preserve"> </v>
      </c>
      <c r="AA4108" s="110" t="str">
        <f ca="1">+IFERROR(IF(S4108&gt;0," ",Q4108-variables!$C$9)," ")</f>
        <v xml:space="preserve"> </v>
      </c>
      <c r="AB4108" s="111" t="str">
        <f t="shared" si="422"/>
        <v>SIN RESPUESTA</v>
      </c>
      <c r="AC4108" s="94" t="str">
        <f t="shared" si="423"/>
        <v>SIN TRASLADO</v>
      </c>
    </row>
    <row r="4109" spans="2:29" s="111" customFormat="1" ht="24.95" hidden="1" customHeight="1">
      <c r="B4109" s="64">
        <f t="shared" si="424"/>
        <v>4106</v>
      </c>
      <c r="C4109" s="69"/>
      <c r="D4109" s="70"/>
      <c r="E4109" s="70"/>
      <c r="F4109" s="64"/>
      <c r="G4109" s="198"/>
      <c r="H4109" s="198"/>
      <c r="I4109" s="198"/>
      <c r="J4109" s="199"/>
      <c r="K4109" s="62"/>
      <c r="L4109" s="62"/>
      <c r="M4109" s="62"/>
      <c r="N4109" s="64" t="s">
        <v>3143</v>
      </c>
      <c r="O4109" s="64" t="str">
        <f>IF(Tabla1[[#This Row],[FECHA RADICADO DE RESPUESTA A PETICIONARIO]]="","Sin respuesta",S4109-G4109)</f>
        <v>Sin respuesta</v>
      </c>
      <c r="P4109" s="64">
        <v>12</v>
      </c>
      <c r="Q4109" s="63" t="str">
        <f>+IFERROR(VLOOKUP(Z4109, fechas!$B$1:$C$247, 2,FALSE), " ")</f>
        <v xml:space="preserve"> </v>
      </c>
      <c r="R4109" s="64"/>
      <c r="S4109" s="85"/>
      <c r="T4109" s="64"/>
      <c r="U4109" s="63"/>
      <c r="V4109" s="64"/>
      <c r="W4109" s="64"/>
      <c r="X4109" s="108">
        <f t="shared" si="420"/>
        <v>1</v>
      </c>
      <c r="Y4109" s="109" t="str">
        <f>+IFERROR(VLOOKUP(G4109,fechas!$A$1:$D$209,2,FALSE), " ")</f>
        <v xml:space="preserve"> </v>
      </c>
      <c r="Z4109" s="109" t="str">
        <f t="shared" si="421"/>
        <v xml:space="preserve"> </v>
      </c>
      <c r="AA4109" s="110" t="str">
        <f ca="1">+IFERROR(IF(S4109&gt;0," ",Q4109-variables!$C$9)," ")</f>
        <v xml:space="preserve"> </v>
      </c>
      <c r="AB4109" s="111" t="str">
        <f t="shared" si="422"/>
        <v>SIN RESPUESTA</v>
      </c>
      <c r="AC4109" s="94" t="str">
        <f t="shared" si="423"/>
        <v>SIN TRASLADO</v>
      </c>
    </row>
    <row r="4110" spans="2:29" s="111" customFormat="1" ht="24.95" hidden="1" customHeight="1">
      <c r="B4110" s="64">
        <f t="shared" si="424"/>
        <v>4107</v>
      </c>
      <c r="C4110" s="69"/>
      <c r="D4110" s="70"/>
      <c r="E4110" s="70"/>
      <c r="F4110" s="64"/>
      <c r="G4110" s="198"/>
      <c r="H4110" s="198"/>
      <c r="I4110" s="198"/>
      <c r="J4110" s="199"/>
      <c r="K4110" s="62"/>
      <c r="L4110" s="62"/>
      <c r="M4110" s="62"/>
      <c r="N4110" s="64" t="s">
        <v>3143</v>
      </c>
      <c r="O4110" s="64" t="str">
        <f>IF(Tabla1[[#This Row],[FECHA RADICADO DE RESPUESTA A PETICIONARIO]]="","Sin respuesta",S4110-G4110)</f>
        <v>Sin respuesta</v>
      </c>
      <c r="P4110" s="64">
        <v>12</v>
      </c>
      <c r="Q4110" s="63" t="str">
        <f>+IFERROR(VLOOKUP(Z4110, fechas!$B$1:$C$247, 2,FALSE), " ")</f>
        <v xml:space="preserve"> </v>
      </c>
      <c r="R4110" s="64"/>
      <c r="S4110" s="85"/>
      <c r="T4110" s="64"/>
      <c r="U4110" s="63"/>
      <c r="V4110" s="64"/>
      <c r="W4110" s="64"/>
      <c r="X4110" s="108">
        <f t="shared" si="420"/>
        <v>1</v>
      </c>
      <c r="Y4110" s="109" t="str">
        <f>+IFERROR(VLOOKUP(G4110,fechas!$A$1:$D$209,2,FALSE), " ")</f>
        <v xml:space="preserve"> </v>
      </c>
      <c r="Z4110" s="109" t="str">
        <f t="shared" si="421"/>
        <v xml:space="preserve"> </v>
      </c>
      <c r="AA4110" s="110" t="str">
        <f ca="1">+IFERROR(IF(S4110&gt;0," ",Q4110-variables!$C$9)," ")</f>
        <v xml:space="preserve"> </v>
      </c>
      <c r="AB4110" s="111" t="str">
        <f t="shared" si="422"/>
        <v>SIN RESPUESTA</v>
      </c>
      <c r="AC4110" s="94" t="str">
        <f t="shared" si="423"/>
        <v>SIN TRASLADO</v>
      </c>
    </row>
    <row r="4111" spans="2:29" s="111" customFormat="1" ht="24.95" hidden="1" customHeight="1">
      <c r="B4111" s="64">
        <f t="shared" si="424"/>
        <v>4108</v>
      </c>
      <c r="C4111" s="69"/>
      <c r="D4111" s="70"/>
      <c r="E4111" s="70"/>
      <c r="F4111" s="64"/>
      <c r="G4111" s="198"/>
      <c r="H4111" s="198"/>
      <c r="I4111" s="198"/>
      <c r="J4111" s="199"/>
      <c r="K4111" s="62"/>
      <c r="L4111" s="62"/>
      <c r="M4111" s="62"/>
      <c r="N4111" s="64" t="s">
        <v>3143</v>
      </c>
      <c r="O4111" s="64" t="str">
        <f>IF(Tabla1[[#This Row],[FECHA RADICADO DE RESPUESTA A PETICIONARIO]]="","Sin respuesta",S4111-G4111)</f>
        <v>Sin respuesta</v>
      </c>
      <c r="P4111" s="64">
        <v>12</v>
      </c>
      <c r="Q4111" s="63" t="str">
        <f>+IFERROR(VLOOKUP(Z4111, fechas!$B$1:$C$247, 2,FALSE), " ")</f>
        <v xml:space="preserve"> </v>
      </c>
      <c r="R4111" s="64"/>
      <c r="S4111" s="85"/>
      <c r="T4111" s="64"/>
      <c r="U4111" s="63"/>
      <c r="V4111" s="64"/>
      <c r="W4111" s="64"/>
      <c r="X4111" s="108">
        <f t="shared" si="420"/>
        <v>1</v>
      </c>
      <c r="Y4111" s="109" t="str">
        <f>+IFERROR(VLOOKUP(G4111,fechas!$A$1:$D$209,2,FALSE), " ")</f>
        <v xml:space="preserve"> </v>
      </c>
      <c r="Z4111" s="109" t="str">
        <f t="shared" si="421"/>
        <v xml:space="preserve"> </v>
      </c>
      <c r="AA4111" s="110" t="str">
        <f ca="1">+IFERROR(IF(S4111&gt;0," ",Q4111-variables!$C$9)," ")</f>
        <v xml:space="preserve"> </v>
      </c>
      <c r="AB4111" s="111" t="str">
        <f t="shared" si="422"/>
        <v>SIN RESPUESTA</v>
      </c>
      <c r="AC4111" s="94" t="str">
        <f t="shared" si="423"/>
        <v>SIN TRASLADO</v>
      </c>
    </row>
    <row r="4112" spans="2:29" s="111" customFormat="1" ht="24.95" hidden="1" customHeight="1">
      <c r="B4112" s="64">
        <f t="shared" si="424"/>
        <v>4109</v>
      </c>
      <c r="C4112" s="69"/>
      <c r="D4112" s="70"/>
      <c r="E4112" s="70"/>
      <c r="F4112" s="64"/>
      <c r="G4112" s="198"/>
      <c r="H4112" s="198"/>
      <c r="I4112" s="198"/>
      <c r="J4112" s="199"/>
      <c r="K4112" s="62"/>
      <c r="L4112" s="62"/>
      <c r="M4112" s="62"/>
      <c r="N4112" s="64" t="s">
        <v>3143</v>
      </c>
      <c r="O4112" s="64" t="str">
        <f>IF(Tabla1[[#This Row],[FECHA RADICADO DE RESPUESTA A PETICIONARIO]]="","Sin respuesta",S4112-G4112)</f>
        <v>Sin respuesta</v>
      </c>
      <c r="P4112" s="64">
        <v>12</v>
      </c>
      <c r="Q4112" s="63" t="str">
        <f>+IFERROR(VLOOKUP(Z4112, fechas!$B$1:$C$247, 2,FALSE), " ")</f>
        <v xml:space="preserve"> </v>
      </c>
      <c r="R4112" s="64"/>
      <c r="S4112" s="85"/>
      <c r="T4112" s="64"/>
      <c r="U4112" s="63"/>
      <c r="V4112" s="64"/>
      <c r="W4112" s="64"/>
      <c r="X4112" s="108">
        <f t="shared" si="420"/>
        <v>1</v>
      </c>
      <c r="Y4112" s="109" t="str">
        <f>+IFERROR(VLOOKUP(G4112,fechas!$A$1:$D$209,2,FALSE), " ")</f>
        <v xml:space="preserve"> </v>
      </c>
      <c r="Z4112" s="109" t="str">
        <f t="shared" si="421"/>
        <v xml:space="preserve"> </v>
      </c>
      <c r="AA4112" s="110" t="str">
        <f ca="1">+IFERROR(IF(S4112&gt;0," ",Q4112-variables!$C$9)," ")</f>
        <v xml:space="preserve"> </v>
      </c>
      <c r="AB4112" s="111" t="str">
        <f t="shared" si="422"/>
        <v>SIN RESPUESTA</v>
      </c>
      <c r="AC4112" s="94" t="str">
        <f t="shared" si="423"/>
        <v>SIN TRASLADO</v>
      </c>
    </row>
    <row r="4113" spans="2:29" s="111" customFormat="1" ht="24.95" hidden="1" customHeight="1">
      <c r="B4113" s="64">
        <f t="shared" si="424"/>
        <v>4110</v>
      </c>
      <c r="C4113" s="69"/>
      <c r="D4113" s="70"/>
      <c r="E4113" s="70"/>
      <c r="F4113" s="64"/>
      <c r="G4113" s="198"/>
      <c r="H4113" s="198"/>
      <c r="I4113" s="198"/>
      <c r="J4113" s="199"/>
      <c r="K4113" s="62"/>
      <c r="L4113" s="62"/>
      <c r="M4113" s="62"/>
      <c r="N4113" s="64" t="s">
        <v>3143</v>
      </c>
      <c r="O4113" s="64" t="str">
        <f>IF(Tabla1[[#This Row],[FECHA RADICADO DE RESPUESTA A PETICIONARIO]]="","Sin respuesta",S4113-G4113)</f>
        <v>Sin respuesta</v>
      </c>
      <c r="P4113" s="64">
        <v>12</v>
      </c>
      <c r="Q4113" s="63" t="str">
        <f>+IFERROR(VLOOKUP(Z4113, fechas!$B$1:$C$247, 2,FALSE), " ")</f>
        <v xml:space="preserve"> </v>
      </c>
      <c r="R4113" s="64"/>
      <c r="S4113" s="85"/>
      <c r="T4113" s="64"/>
      <c r="U4113" s="63"/>
      <c r="V4113" s="64"/>
      <c r="W4113" s="64"/>
      <c r="X4113" s="108">
        <f t="shared" si="420"/>
        <v>1</v>
      </c>
      <c r="Y4113" s="109" t="str">
        <f>+IFERROR(VLOOKUP(G4113,fechas!$A$1:$D$209,2,FALSE), " ")</f>
        <v xml:space="preserve"> </v>
      </c>
      <c r="Z4113" s="109" t="str">
        <f t="shared" si="421"/>
        <v xml:space="preserve"> </v>
      </c>
      <c r="AA4113" s="110" t="str">
        <f ca="1">+IFERROR(IF(S4113&gt;0," ",Q4113-variables!$C$9)," ")</f>
        <v xml:space="preserve"> </v>
      </c>
      <c r="AB4113" s="111" t="str">
        <f t="shared" si="422"/>
        <v>SIN RESPUESTA</v>
      </c>
      <c r="AC4113" s="94" t="str">
        <f t="shared" si="423"/>
        <v>SIN TRASLADO</v>
      </c>
    </row>
    <row r="4114" spans="2:29" s="111" customFormat="1" ht="24.95" hidden="1" customHeight="1">
      <c r="B4114" s="64">
        <f t="shared" si="424"/>
        <v>4111</v>
      </c>
      <c r="C4114" s="69"/>
      <c r="D4114" s="70"/>
      <c r="E4114" s="70"/>
      <c r="F4114" s="64"/>
      <c r="G4114" s="198"/>
      <c r="H4114" s="198"/>
      <c r="I4114" s="198"/>
      <c r="J4114" s="199"/>
      <c r="K4114" s="62"/>
      <c r="L4114" s="62"/>
      <c r="M4114" s="62"/>
      <c r="N4114" s="64" t="s">
        <v>3143</v>
      </c>
      <c r="O4114" s="64" t="str">
        <f>IF(Tabla1[[#This Row],[FECHA RADICADO DE RESPUESTA A PETICIONARIO]]="","Sin respuesta",S4114-G4114)</f>
        <v>Sin respuesta</v>
      </c>
      <c r="P4114" s="64">
        <v>12</v>
      </c>
      <c r="Q4114" s="63" t="str">
        <f>+IFERROR(VLOOKUP(Z4114, fechas!$B$1:$C$247, 2,FALSE), " ")</f>
        <v xml:space="preserve"> </v>
      </c>
      <c r="R4114" s="64"/>
      <c r="S4114" s="85"/>
      <c r="T4114" s="64"/>
      <c r="U4114" s="63"/>
      <c r="V4114" s="64"/>
      <c r="W4114" s="64"/>
      <c r="X4114" s="108">
        <f t="shared" si="420"/>
        <v>1</v>
      </c>
      <c r="Y4114" s="109" t="str">
        <f>+IFERROR(VLOOKUP(G4114,fechas!$A$1:$D$209,2,FALSE), " ")</f>
        <v xml:space="preserve"> </v>
      </c>
      <c r="Z4114" s="109" t="str">
        <f t="shared" si="421"/>
        <v xml:space="preserve"> </v>
      </c>
      <c r="AA4114" s="110" t="str">
        <f ca="1">+IFERROR(IF(S4114&gt;0," ",Q4114-variables!$C$9)," ")</f>
        <v xml:space="preserve"> </v>
      </c>
      <c r="AB4114" s="111" t="str">
        <f t="shared" si="422"/>
        <v>SIN RESPUESTA</v>
      </c>
      <c r="AC4114" s="94" t="str">
        <f t="shared" si="423"/>
        <v>SIN TRASLADO</v>
      </c>
    </row>
    <row r="4115" spans="2:29" s="111" customFormat="1" ht="24.95" hidden="1" customHeight="1">
      <c r="B4115" s="64">
        <f t="shared" si="424"/>
        <v>4112</v>
      </c>
      <c r="C4115" s="69"/>
      <c r="D4115" s="70"/>
      <c r="E4115" s="70"/>
      <c r="F4115" s="64"/>
      <c r="G4115" s="198"/>
      <c r="H4115" s="198"/>
      <c r="I4115" s="198"/>
      <c r="J4115" s="199"/>
      <c r="K4115" s="62"/>
      <c r="L4115" s="62"/>
      <c r="M4115" s="62"/>
      <c r="N4115" s="64" t="s">
        <v>3143</v>
      </c>
      <c r="O4115" s="64" t="str">
        <f>IF(Tabla1[[#This Row],[FECHA RADICADO DE RESPUESTA A PETICIONARIO]]="","Sin respuesta",S4115-G4115)</f>
        <v>Sin respuesta</v>
      </c>
      <c r="P4115" s="64">
        <v>12</v>
      </c>
      <c r="Q4115" s="63" t="str">
        <f>+IFERROR(VLOOKUP(Z4115, fechas!$B$1:$C$247, 2,FALSE), " ")</f>
        <v xml:space="preserve"> </v>
      </c>
      <c r="R4115" s="64"/>
      <c r="S4115" s="85"/>
      <c r="T4115" s="64"/>
      <c r="U4115" s="63"/>
      <c r="V4115" s="64"/>
      <c r="W4115" s="64"/>
      <c r="X4115" s="108">
        <f t="shared" si="420"/>
        <v>1</v>
      </c>
      <c r="Y4115" s="109" t="str">
        <f>+IFERROR(VLOOKUP(G4115,fechas!$A$1:$D$209,2,FALSE), " ")</f>
        <v xml:space="preserve"> </v>
      </c>
      <c r="Z4115" s="109" t="str">
        <f t="shared" si="421"/>
        <v xml:space="preserve"> </v>
      </c>
      <c r="AA4115" s="110" t="str">
        <f ca="1">+IFERROR(IF(S4115&gt;0," ",Q4115-variables!$C$9)," ")</f>
        <v xml:space="preserve"> </v>
      </c>
      <c r="AB4115" s="111" t="str">
        <f t="shared" si="422"/>
        <v>SIN RESPUESTA</v>
      </c>
      <c r="AC4115" s="94" t="str">
        <f t="shared" si="423"/>
        <v>SIN TRASLADO</v>
      </c>
    </row>
    <row r="4116" spans="2:29" s="111" customFormat="1" ht="24.95" hidden="1" customHeight="1">
      <c r="B4116" s="64">
        <f t="shared" si="424"/>
        <v>4113</v>
      </c>
      <c r="C4116" s="69"/>
      <c r="D4116" s="70"/>
      <c r="E4116" s="70"/>
      <c r="F4116" s="64"/>
      <c r="G4116" s="198"/>
      <c r="H4116" s="198"/>
      <c r="I4116" s="198"/>
      <c r="J4116" s="199"/>
      <c r="K4116" s="62"/>
      <c r="L4116" s="62"/>
      <c r="M4116" s="62"/>
      <c r="N4116" s="64" t="s">
        <v>3143</v>
      </c>
      <c r="O4116" s="64" t="str">
        <f>IF(Tabla1[[#This Row],[FECHA RADICADO DE RESPUESTA A PETICIONARIO]]="","Sin respuesta",S4116-G4116)</f>
        <v>Sin respuesta</v>
      </c>
      <c r="P4116" s="64">
        <v>12</v>
      </c>
      <c r="Q4116" s="63" t="str">
        <f>+IFERROR(VLOOKUP(Z4116, fechas!$B$1:$C$247, 2,FALSE), " ")</f>
        <v xml:space="preserve"> </v>
      </c>
      <c r="R4116" s="64"/>
      <c r="S4116" s="85"/>
      <c r="T4116" s="64"/>
      <c r="U4116" s="63"/>
      <c r="V4116" s="64"/>
      <c r="W4116" s="64"/>
      <c r="X4116" s="108">
        <f t="shared" si="420"/>
        <v>1</v>
      </c>
      <c r="Y4116" s="109" t="str">
        <f>+IFERROR(VLOOKUP(G4116,fechas!$A$1:$D$209,2,FALSE), " ")</f>
        <v xml:space="preserve"> </v>
      </c>
      <c r="Z4116" s="109" t="str">
        <f t="shared" si="421"/>
        <v xml:space="preserve"> </v>
      </c>
      <c r="AA4116" s="110" t="str">
        <f ca="1">+IFERROR(IF(S4116&gt;0," ",Q4116-variables!$C$9)," ")</f>
        <v xml:space="preserve"> </v>
      </c>
      <c r="AB4116" s="111" t="str">
        <f t="shared" si="422"/>
        <v>SIN RESPUESTA</v>
      </c>
      <c r="AC4116" s="94" t="str">
        <f t="shared" si="423"/>
        <v>SIN TRASLADO</v>
      </c>
    </row>
    <row r="4117" spans="2:29" s="111" customFormat="1" ht="24.95" hidden="1" customHeight="1">
      <c r="B4117" s="64">
        <f t="shared" si="424"/>
        <v>4114</v>
      </c>
      <c r="C4117" s="69"/>
      <c r="D4117" s="70"/>
      <c r="E4117" s="70"/>
      <c r="F4117" s="64"/>
      <c r="G4117" s="198"/>
      <c r="H4117" s="198"/>
      <c r="I4117" s="198"/>
      <c r="J4117" s="199"/>
      <c r="K4117" s="62"/>
      <c r="L4117" s="62"/>
      <c r="M4117" s="62"/>
      <c r="N4117" s="64" t="s">
        <v>3143</v>
      </c>
      <c r="O4117" s="64" t="str">
        <f>IF(Tabla1[[#This Row],[FECHA RADICADO DE RESPUESTA A PETICIONARIO]]="","Sin respuesta",S4117-G4117)</f>
        <v>Sin respuesta</v>
      </c>
      <c r="P4117" s="64">
        <v>12</v>
      </c>
      <c r="Q4117" s="63" t="str">
        <f>+IFERROR(VLOOKUP(Z4117, fechas!$B$1:$C$247, 2,FALSE), " ")</f>
        <v xml:space="preserve"> </v>
      </c>
      <c r="R4117" s="64"/>
      <c r="S4117" s="85"/>
      <c r="T4117" s="64"/>
      <c r="U4117" s="63"/>
      <c r="V4117" s="64"/>
      <c r="W4117" s="64"/>
      <c r="X4117" s="108">
        <f t="shared" si="420"/>
        <v>1</v>
      </c>
      <c r="Y4117" s="109" t="str">
        <f>+IFERROR(VLOOKUP(G4117,fechas!$A$1:$D$209,2,FALSE), " ")</f>
        <v xml:space="preserve"> </v>
      </c>
      <c r="Z4117" s="109" t="str">
        <f t="shared" si="421"/>
        <v xml:space="preserve"> </v>
      </c>
      <c r="AA4117" s="110" t="str">
        <f ca="1">+IFERROR(IF(S4117&gt;0," ",Q4117-variables!$C$9)," ")</f>
        <v xml:space="preserve"> </v>
      </c>
      <c r="AB4117" s="111" t="str">
        <f t="shared" si="422"/>
        <v>SIN RESPUESTA</v>
      </c>
      <c r="AC4117" s="94" t="str">
        <f t="shared" si="423"/>
        <v>SIN TRASLADO</v>
      </c>
    </row>
    <row r="4118" spans="2:29" s="111" customFormat="1" ht="24.95" hidden="1" customHeight="1">
      <c r="B4118" s="64">
        <f t="shared" si="424"/>
        <v>4115</v>
      </c>
      <c r="C4118" s="69"/>
      <c r="D4118" s="70"/>
      <c r="E4118" s="70"/>
      <c r="F4118" s="64"/>
      <c r="G4118" s="198"/>
      <c r="H4118" s="198"/>
      <c r="I4118" s="198"/>
      <c r="J4118" s="199"/>
      <c r="K4118" s="62"/>
      <c r="L4118" s="62"/>
      <c r="M4118" s="62"/>
      <c r="N4118" s="64" t="s">
        <v>3143</v>
      </c>
      <c r="O4118" s="64" t="str">
        <f>IF(Tabla1[[#This Row],[FECHA RADICADO DE RESPUESTA A PETICIONARIO]]="","Sin respuesta",S4118-G4118)</f>
        <v>Sin respuesta</v>
      </c>
      <c r="P4118" s="64">
        <v>12</v>
      </c>
      <c r="Q4118" s="63" t="str">
        <f>+IFERROR(VLOOKUP(Z4118, fechas!$B$1:$C$247, 2,FALSE), " ")</f>
        <v xml:space="preserve"> </v>
      </c>
      <c r="R4118" s="64"/>
      <c r="S4118" s="85"/>
      <c r="T4118" s="64"/>
      <c r="U4118" s="63"/>
      <c r="V4118" s="64"/>
      <c r="W4118" s="64"/>
      <c r="X4118" s="108">
        <f t="shared" si="420"/>
        <v>1</v>
      </c>
      <c r="Y4118" s="109" t="str">
        <f>+IFERROR(VLOOKUP(G4118,fechas!$A$1:$D$209,2,FALSE), " ")</f>
        <v xml:space="preserve"> </v>
      </c>
      <c r="Z4118" s="109" t="str">
        <f t="shared" si="421"/>
        <v xml:space="preserve"> </v>
      </c>
      <c r="AA4118" s="110" t="str">
        <f ca="1">+IFERROR(IF(S4118&gt;0," ",Q4118-variables!$C$9)," ")</f>
        <v xml:space="preserve"> </v>
      </c>
      <c r="AB4118" s="111" t="str">
        <f t="shared" si="422"/>
        <v>SIN RESPUESTA</v>
      </c>
      <c r="AC4118" s="94" t="str">
        <f t="shared" si="423"/>
        <v>SIN TRASLADO</v>
      </c>
    </row>
    <row r="4119" spans="2:29" s="111" customFormat="1" ht="24.95" hidden="1" customHeight="1">
      <c r="B4119" s="64">
        <f t="shared" si="424"/>
        <v>4116</v>
      </c>
      <c r="C4119" s="69"/>
      <c r="D4119" s="70"/>
      <c r="E4119" s="70"/>
      <c r="F4119" s="64"/>
      <c r="G4119" s="198"/>
      <c r="H4119" s="198"/>
      <c r="I4119" s="198"/>
      <c r="J4119" s="199"/>
      <c r="K4119" s="62"/>
      <c r="L4119" s="62"/>
      <c r="M4119" s="62"/>
      <c r="N4119" s="64" t="s">
        <v>3143</v>
      </c>
      <c r="O4119" s="64" t="str">
        <f>IF(Tabla1[[#This Row],[FECHA RADICADO DE RESPUESTA A PETICIONARIO]]="","Sin respuesta",S4119-G4119)</f>
        <v>Sin respuesta</v>
      </c>
      <c r="P4119" s="64">
        <v>12</v>
      </c>
      <c r="Q4119" s="63" t="str">
        <f>+IFERROR(VLOOKUP(Z4119, fechas!$B$1:$C$247, 2,FALSE), " ")</f>
        <v xml:space="preserve"> </v>
      </c>
      <c r="R4119" s="64"/>
      <c r="S4119" s="85"/>
      <c r="T4119" s="64"/>
      <c r="U4119" s="63"/>
      <c r="V4119" s="64"/>
      <c r="W4119" s="64"/>
      <c r="X4119" s="108">
        <f t="shared" si="420"/>
        <v>1</v>
      </c>
      <c r="Y4119" s="109" t="str">
        <f>+IFERROR(VLOOKUP(G4119,fechas!$A$1:$D$209,2,FALSE), " ")</f>
        <v xml:space="preserve"> </v>
      </c>
      <c r="Z4119" s="109" t="str">
        <f t="shared" si="421"/>
        <v xml:space="preserve"> </v>
      </c>
      <c r="AA4119" s="110" t="str">
        <f ca="1">+IFERROR(IF(S4119&gt;0," ",Q4119-variables!$C$9)," ")</f>
        <v xml:space="preserve"> </v>
      </c>
      <c r="AB4119" s="111" t="str">
        <f t="shared" si="422"/>
        <v>SIN RESPUESTA</v>
      </c>
      <c r="AC4119" s="94" t="str">
        <f t="shared" si="423"/>
        <v>SIN TRASLADO</v>
      </c>
    </row>
    <row r="4120" spans="2:29" s="111" customFormat="1" ht="24.95" hidden="1" customHeight="1">
      <c r="B4120" s="64">
        <f t="shared" si="424"/>
        <v>4117</v>
      </c>
      <c r="C4120" s="69"/>
      <c r="D4120" s="70"/>
      <c r="E4120" s="70"/>
      <c r="F4120" s="64"/>
      <c r="G4120" s="198"/>
      <c r="H4120" s="198"/>
      <c r="I4120" s="198"/>
      <c r="J4120" s="199"/>
      <c r="K4120" s="62"/>
      <c r="L4120" s="62"/>
      <c r="M4120" s="62"/>
      <c r="N4120" s="64" t="s">
        <v>3143</v>
      </c>
      <c r="O4120" s="64" t="str">
        <f>IF(Tabla1[[#This Row],[FECHA RADICADO DE RESPUESTA A PETICIONARIO]]="","Sin respuesta",S4120-G4120)</f>
        <v>Sin respuesta</v>
      </c>
      <c r="P4120" s="64">
        <v>12</v>
      </c>
      <c r="Q4120" s="63" t="str">
        <f>+IFERROR(VLOOKUP(Z4120, fechas!$B$1:$C$247, 2,FALSE), " ")</f>
        <v xml:space="preserve"> </v>
      </c>
      <c r="R4120" s="64"/>
      <c r="S4120" s="85"/>
      <c r="T4120" s="64"/>
      <c r="U4120" s="63"/>
      <c r="V4120" s="64"/>
      <c r="W4120" s="64"/>
      <c r="X4120" s="108">
        <f t="shared" si="420"/>
        <v>1</v>
      </c>
      <c r="Y4120" s="109" t="str">
        <f>+IFERROR(VLOOKUP(G4120,fechas!$A$1:$D$209,2,FALSE), " ")</f>
        <v xml:space="preserve"> </v>
      </c>
      <c r="Z4120" s="109" t="str">
        <f t="shared" si="421"/>
        <v xml:space="preserve"> </v>
      </c>
      <c r="AA4120" s="110" t="str">
        <f ca="1">+IFERROR(IF(S4120&gt;0," ",Q4120-variables!$C$9)," ")</f>
        <v xml:space="preserve"> </v>
      </c>
      <c r="AB4120" s="111" t="str">
        <f t="shared" si="422"/>
        <v>SIN RESPUESTA</v>
      </c>
      <c r="AC4120" s="94" t="str">
        <f t="shared" si="423"/>
        <v>SIN TRASLADO</v>
      </c>
    </row>
    <row r="4121" spans="2:29" s="111" customFormat="1" ht="24.95" hidden="1" customHeight="1">
      <c r="B4121" s="64">
        <f t="shared" si="424"/>
        <v>4118</v>
      </c>
      <c r="C4121" s="69"/>
      <c r="D4121" s="70"/>
      <c r="E4121" s="70"/>
      <c r="F4121" s="64"/>
      <c r="G4121" s="198"/>
      <c r="H4121" s="198"/>
      <c r="I4121" s="198"/>
      <c r="J4121" s="199"/>
      <c r="K4121" s="62"/>
      <c r="L4121" s="62"/>
      <c r="M4121" s="62"/>
      <c r="N4121" s="64" t="s">
        <v>3143</v>
      </c>
      <c r="O4121" s="64" t="str">
        <f>IF(Tabla1[[#This Row],[FECHA RADICADO DE RESPUESTA A PETICIONARIO]]="","Sin respuesta",S4121-G4121)</f>
        <v>Sin respuesta</v>
      </c>
      <c r="P4121" s="64">
        <v>12</v>
      </c>
      <c r="Q4121" s="63" t="str">
        <f>+IFERROR(VLOOKUP(Z4121, fechas!$B$1:$C$247, 2,FALSE), " ")</f>
        <v xml:space="preserve"> </v>
      </c>
      <c r="R4121" s="64"/>
      <c r="S4121" s="85"/>
      <c r="T4121" s="64"/>
      <c r="U4121" s="63"/>
      <c r="V4121" s="64"/>
      <c r="W4121" s="64"/>
      <c r="X4121" s="108">
        <f t="shared" si="420"/>
        <v>1</v>
      </c>
      <c r="Y4121" s="109" t="str">
        <f>+IFERROR(VLOOKUP(G4121,fechas!$A$1:$D$209,2,FALSE), " ")</f>
        <v xml:space="preserve"> </v>
      </c>
      <c r="Z4121" s="109" t="str">
        <f t="shared" si="421"/>
        <v xml:space="preserve"> </v>
      </c>
      <c r="AA4121" s="110" t="str">
        <f ca="1">+IFERROR(IF(S4121&gt;0," ",Q4121-variables!$C$9)," ")</f>
        <v xml:space="preserve"> </v>
      </c>
      <c r="AB4121" s="111" t="str">
        <f t="shared" si="422"/>
        <v>SIN RESPUESTA</v>
      </c>
      <c r="AC4121" s="94" t="str">
        <f t="shared" si="423"/>
        <v>SIN TRASLADO</v>
      </c>
    </row>
    <row r="4122" spans="2:29" s="111" customFormat="1" ht="24.95" hidden="1" customHeight="1">
      <c r="B4122" s="64">
        <f t="shared" si="424"/>
        <v>4119</v>
      </c>
      <c r="C4122" s="69"/>
      <c r="D4122" s="70"/>
      <c r="E4122" s="70"/>
      <c r="F4122" s="64"/>
      <c r="G4122" s="198"/>
      <c r="H4122" s="198"/>
      <c r="I4122" s="198"/>
      <c r="J4122" s="199"/>
      <c r="K4122" s="62"/>
      <c r="L4122" s="62"/>
      <c r="M4122" s="62"/>
      <c r="N4122" s="64" t="s">
        <v>3143</v>
      </c>
      <c r="O4122" s="64" t="str">
        <f>IF(Tabla1[[#This Row],[FECHA RADICADO DE RESPUESTA A PETICIONARIO]]="","Sin respuesta",S4122-G4122)</f>
        <v>Sin respuesta</v>
      </c>
      <c r="P4122" s="64">
        <v>12</v>
      </c>
      <c r="Q4122" s="63" t="str">
        <f>+IFERROR(VLOOKUP(Z4122, fechas!$B$1:$C$247, 2,FALSE), " ")</f>
        <v xml:space="preserve"> </v>
      </c>
      <c r="R4122" s="64"/>
      <c r="S4122" s="85"/>
      <c r="T4122" s="64"/>
      <c r="U4122" s="63"/>
      <c r="V4122" s="64"/>
      <c r="W4122" s="64"/>
      <c r="X4122" s="108">
        <f t="shared" si="420"/>
        <v>1</v>
      </c>
      <c r="Y4122" s="109" t="str">
        <f>+IFERROR(VLOOKUP(G4122,fechas!$A$1:$D$209,2,FALSE), " ")</f>
        <v xml:space="preserve"> </v>
      </c>
      <c r="Z4122" s="109" t="str">
        <f t="shared" si="421"/>
        <v xml:space="preserve"> </v>
      </c>
      <c r="AA4122" s="110" t="str">
        <f ca="1">+IFERROR(IF(S4122&gt;0," ",Q4122-variables!$C$9)," ")</f>
        <v xml:space="preserve"> </v>
      </c>
      <c r="AB4122" s="111" t="str">
        <f t="shared" si="422"/>
        <v>SIN RESPUESTA</v>
      </c>
      <c r="AC4122" s="94" t="str">
        <f t="shared" si="423"/>
        <v>SIN TRASLADO</v>
      </c>
    </row>
    <row r="4123" spans="2:29" s="111" customFormat="1" ht="24.95" hidden="1" customHeight="1">
      <c r="B4123" s="64">
        <f t="shared" si="424"/>
        <v>4120</v>
      </c>
      <c r="C4123" s="69"/>
      <c r="D4123" s="70"/>
      <c r="E4123" s="70"/>
      <c r="F4123" s="64"/>
      <c r="G4123" s="198"/>
      <c r="H4123" s="198"/>
      <c r="I4123" s="198"/>
      <c r="J4123" s="199"/>
      <c r="K4123" s="62"/>
      <c r="L4123" s="62"/>
      <c r="M4123" s="62"/>
      <c r="N4123" s="64" t="s">
        <v>3143</v>
      </c>
      <c r="O4123" s="64" t="str">
        <f>IF(Tabla1[[#This Row],[FECHA RADICADO DE RESPUESTA A PETICIONARIO]]="","Sin respuesta",S4123-G4123)</f>
        <v>Sin respuesta</v>
      </c>
      <c r="P4123" s="64">
        <v>12</v>
      </c>
      <c r="Q4123" s="63" t="str">
        <f>+IFERROR(VLOOKUP(Z4123, fechas!$B$1:$C$247, 2,FALSE), " ")</f>
        <v xml:space="preserve"> </v>
      </c>
      <c r="R4123" s="64"/>
      <c r="S4123" s="85"/>
      <c r="T4123" s="64"/>
      <c r="U4123" s="63"/>
      <c r="V4123" s="64"/>
      <c r="W4123" s="64"/>
      <c r="X4123" s="108">
        <f t="shared" si="420"/>
        <v>1</v>
      </c>
      <c r="Y4123" s="109" t="str">
        <f>+IFERROR(VLOOKUP(G4123,fechas!$A$1:$D$209,2,FALSE), " ")</f>
        <v xml:space="preserve"> </v>
      </c>
      <c r="Z4123" s="109" t="str">
        <f t="shared" si="421"/>
        <v xml:space="preserve"> </v>
      </c>
      <c r="AA4123" s="110" t="str">
        <f ca="1">+IFERROR(IF(S4123&gt;0," ",Q4123-variables!$C$9)," ")</f>
        <v xml:space="preserve"> </v>
      </c>
      <c r="AB4123" s="111" t="str">
        <f t="shared" si="422"/>
        <v>SIN RESPUESTA</v>
      </c>
      <c r="AC4123" s="94" t="str">
        <f t="shared" si="423"/>
        <v>SIN TRASLADO</v>
      </c>
    </row>
    <row r="4124" spans="2:29" s="111" customFormat="1" ht="24.95" hidden="1" customHeight="1">
      <c r="B4124" s="64">
        <f t="shared" si="424"/>
        <v>4121</v>
      </c>
      <c r="C4124" s="69"/>
      <c r="D4124" s="70"/>
      <c r="E4124" s="70"/>
      <c r="F4124" s="64"/>
      <c r="G4124" s="198"/>
      <c r="H4124" s="198"/>
      <c r="I4124" s="198"/>
      <c r="J4124" s="199"/>
      <c r="K4124" s="62"/>
      <c r="L4124" s="62"/>
      <c r="M4124" s="62"/>
      <c r="N4124" s="64" t="s">
        <v>3143</v>
      </c>
      <c r="O4124" s="64" t="str">
        <f>IF(Tabla1[[#This Row],[FECHA RADICADO DE RESPUESTA A PETICIONARIO]]="","Sin respuesta",S4124-G4124)</f>
        <v>Sin respuesta</v>
      </c>
      <c r="P4124" s="64">
        <v>12</v>
      </c>
      <c r="Q4124" s="63" t="str">
        <f>+IFERROR(VLOOKUP(Z4124, fechas!$B$1:$C$247, 2,FALSE), " ")</f>
        <v xml:space="preserve"> </v>
      </c>
      <c r="R4124" s="64"/>
      <c r="S4124" s="85"/>
      <c r="T4124" s="64"/>
      <c r="U4124" s="63"/>
      <c r="V4124" s="64"/>
      <c r="W4124" s="64"/>
      <c r="X4124" s="108">
        <f t="shared" si="420"/>
        <v>1</v>
      </c>
      <c r="Y4124" s="109" t="str">
        <f>+IFERROR(VLOOKUP(G4124,fechas!$A$1:$D$209,2,FALSE), " ")</f>
        <v xml:space="preserve"> </v>
      </c>
      <c r="Z4124" s="109" t="str">
        <f t="shared" si="421"/>
        <v xml:space="preserve"> </v>
      </c>
      <c r="AA4124" s="110" t="str">
        <f ca="1">+IFERROR(IF(S4124&gt;0," ",Q4124-variables!$C$9)," ")</f>
        <v xml:space="preserve"> </v>
      </c>
      <c r="AB4124" s="111" t="str">
        <f t="shared" si="422"/>
        <v>SIN RESPUESTA</v>
      </c>
      <c r="AC4124" s="94" t="str">
        <f t="shared" si="423"/>
        <v>SIN TRASLADO</v>
      </c>
    </row>
    <row r="4125" spans="2:29" s="111" customFormat="1" ht="24.95" hidden="1" customHeight="1">
      <c r="B4125" s="64">
        <f t="shared" si="424"/>
        <v>4122</v>
      </c>
      <c r="C4125" s="69"/>
      <c r="D4125" s="70"/>
      <c r="E4125" s="70"/>
      <c r="F4125" s="64"/>
      <c r="G4125" s="198"/>
      <c r="H4125" s="198"/>
      <c r="I4125" s="198"/>
      <c r="J4125" s="199"/>
      <c r="K4125" s="62"/>
      <c r="L4125" s="62"/>
      <c r="M4125" s="62"/>
      <c r="N4125" s="64" t="s">
        <v>3143</v>
      </c>
      <c r="O4125" s="64" t="str">
        <f>IF(Tabla1[[#This Row],[FECHA RADICADO DE RESPUESTA A PETICIONARIO]]="","Sin respuesta",S4125-G4125)</f>
        <v>Sin respuesta</v>
      </c>
      <c r="P4125" s="64">
        <v>12</v>
      </c>
      <c r="Q4125" s="63" t="str">
        <f>+IFERROR(VLOOKUP(Z4125, fechas!$B$1:$C$247, 2,FALSE), " ")</f>
        <v xml:space="preserve"> </v>
      </c>
      <c r="R4125" s="64"/>
      <c r="S4125" s="85"/>
      <c r="T4125" s="64"/>
      <c r="U4125" s="63"/>
      <c r="V4125" s="64"/>
      <c r="W4125" s="64"/>
      <c r="X4125" s="108">
        <f t="shared" si="420"/>
        <v>1</v>
      </c>
      <c r="Y4125" s="109" t="str">
        <f>+IFERROR(VLOOKUP(G4125,fechas!$A$1:$D$209,2,FALSE), " ")</f>
        <v xml:space="preserve"> </v>
      </c>
      <c r="Z4125" s="109" t="str">
        <f t="shared" si="421"/>
        <v xml:space="preserve"> </v>
      </c>
      <c r="AA4125" s="110" t="str">
        <f ca="1">+IFERROR(IF(S4125&gt;0," ",Q4125-variables!$C$9)," ")</f>
        <v xml:space="preserve"> </v>
      </c>
      <c r="AB4125" s="111" t="str">
        <f t="shared" si="422"/>
        <v>SIN RESPUESTA</v>
      </c>
      <c r="AC4125" s="94" t="str">
        <f t="shared" si="423"/>
        <v>SIN TRASLADO</v>
      </c>
    </row>
    <row r="4126" spans="2:29" s="111" customFormat="1" ht="24.95" hidden="1" customHeight="1">
      <c r="B4126" s="64">
        <f t="shared" si="424"/>
        <v>4123</v>
      </c>
      <c r="C4126" s="69"/>
      <c r="D4126" s="70"/>
      <c r="E4126" s="70"/>
      <c r="F4126" s="64"/>
      <c r="G4126" s="198"/>
      <c r="H4126" s="198"/>
      <c r="I4126" s="198"/>
      <c r="J4126" s="199"/>
      <c r="K4126" s="62"/>
      <c r="L4126" s="62"/>
      <c r="M4126" s="62"/>
      <c r="N4126" s="64" t="s">
        <v>3143</v>
      </c>
      <c r="O4126" s="64" t="str">
        <f>IF(Tabla1[[#This Row],[FECHA RADICADO DE RESPUESTA A PETICIONARIO]]="","Sin respuesta",S4126-G4126)</f>
        <v>Sin respuesta</v>
      </c>
      <c r="P4126" s="64">
        <v>12</v>
      </c>
      <c r="Q4126" s="63" t="str">
        <f>+IFERROR(VLOOKUP(Z4126, fechas!$B$1:$C$247, 2,FALSE), " ")</f>
        <v xml:space="preserve"> </v>
      </c>
      <c r="R4126" s="64"/>
      <c r="S4126" s="85"/>
      <c r="T4126" s="64"/>
      <c r="U4126" s="63"/>
      <c r="V4126" s="64"/>
      <c r="W4126" s="64"/>
      <c r="X4126" s="108">
        <f t="shared" si="420"/>
        <v>1</v>
      </c>
      <c r="Y4126" s="109" t="str">
        <f>+IFERROR(VLOOKUP(G4126,fechas!$A$1:$D$209,2,FALSE), " ")</f>
        <v xml:space="preserve"> </v>
      </c>
      <c r="Z4126" s="109" t="str">
        <f t="shared" si="421"/>
        <v xml:space="preserve"> </v>
      </c>
      <c r="AA4126" s="110" t="str">
        <f ca="1">+IFERROR(IF(S4126&gt;0," ",Q4126-variables!$C$9)," ")</f>
        <v xml:space="preserve"> </v>
      </c>
      <c r="AB4126" s="111" t="str">
        <f t="shared" si="422"/>
        <v>SIN RESPUESTA</v>
      </c>
      <c r="AC4126" s="94" t="str">
        <f t="shared" si="423"/>
        <v>SIN TRASLADO</v>
      </c>
    </row>
    <row r="4127" spans="2:29" s="111" customFormat="1" ht="24.95" hidden="1" customHeight="1">
      <c r="B4127" s="64">
        <f t="shared" si="424"/>
        <v>4124</v>
      </c>
      <c r="C4127" s="69"/>
      <c r="D4127" s="70"/>
      <c r="E4127" s="70"/>
      <c r="F4127" s="64"/>
      <c r="G4127" s="198"/>
      <c r="H4127" s="198"/>
      <c r="I4127" s="198"/>
      <c r="J4127" s="199"/>
      <c r="K4127" s="62"/>
      <c r="L4127" s="62"/>
      <c r="M4127" s="62"/>
      <c r="N4127" s="64" t="s">
        <v>3143</v>
      </c>
      <c r="O4127" s="64" t="str">
        <f>IF(Tabla1[[#This Row],[FECHA RADICADO DE RESPUESTA A PETICIONARIO]]="","Sin respuesta",S4127-G4127)</f>
        <v>Sin respuesta</v>
      </c>
      <c r="P4127" s="64">
        <v>12</v>
      </c>
      <c r="Q4127" s="63" t="str">
        <f>+IFERROR(VLOOKUP(Z4127, fechas!$B$1:$C$247, 2,FALSE), " ")</f>
        <v xml:space="preserve"> </v>
      </c>
      <c r="R4127" s="64"/>
      <c r="S4127" s="85"/>
      <c r="T4127" s="64"/>
      <c r="U4127" s="63"/>
      <c r="V4127" s="64"/>
      <c r="W4127" s="64"/>
      <c r="X4127" s="108">
        <f t="shared" si="420"/>
        <v>1</v>
      </c>
      <c r="Y4127" s="109" t="str">
        <f>+IFERROR(VLOOKUP(G4127,fechas!$A$1:$D$209,2,FALSE), " ")</f>
        <v xml:space="preserve"> </v>
      </c>
      <c r="Z4127" s="109" t="str">
        <f t="shared" si="421"/>
        <v xml:space="preserve"> </v>
      </c>
      <c r="AA4127" s="110" t="str">
        <f ca="1">+IFERROR(IF(S4127&gt;0," ",Q4127-variables!$C$9)," ")</f>
        <v xml:space="preserve"> </v>
      </c>
      <c r="AB4127" s="111" t="str">
        <f t="shared" si="422"/>
        <v>SIN RESPUESTA</v>
      </c>
      <c r="AC4127" s="94" t="str">
        <f t="shared" si="423"/>
        <v>SIN TRASLADO</v>
      </c>
    </row>
    <row r="4128" spans="2:29" s="111" customFormat="1" ht="24.95" hidden="1" customHeight="1">
      <c r="B4128" s="64">
        <f t="shared" si="424"/>
        <v>4125</v>
      </c>
      <c r="C4128" s="69"/>
      <c r="D4128" s="70"/>
      <c r="E4128" s="70"/>
      <c r="F4128" s="64"/>
      <c r="G4128" s="198"/>
      <c r="H4128" s="198"/>
      <c r="I4128" s="198"/>
      <c r="J4128" s="199"/>
      <c r="K4128" s="62"/>
      <c r="L4128" s="62"/>
      <c r="M4128" s="62"/>
      <c r="N4128" s="64" t="s">
        <v>3143</v>
      </c>
      <c r="O4128" s="64" t="str">
        <f>IF(Tabla1[[#This Row],[FECHA RADICADO DE RESPUESTA A PETICIONARIO]]="","Sin respuesta",S4128-G4128)</f>
        <v>Sin respuesta</v>
      </c>
      <c r="P4128" s="64">
        <v>12</v>
      </c>
      <c r="Q4128" s="63" t="str">
        <f>+IFERROR(VLOOKUP(Z4128, fechas!$B$1:$C$247, 2,FALSE), " ")</f>
        <v xml:space="preserve"> </v>
      </c>
      <c r="R4128" s="64"/>
      <c r="S4128" s="85"/>
      <c r="T4128" s="64"/>
      <c r="U4128" s="63"/>
      <c r="V4128" s="64"/>
      <c r="W4128" s="64"/>
      <c r="X4128" s="108">
        <f t="shared" si="420"/>
        <v>1</v>
      </c>
      <c r="Y4128" s="109" t="str">
        <f>+IFERROR(VLOOKUP(G4128,fechas!$A$1:$D$209,2,FALSE), " ")</f>
        <v xml:space="preserve"> </v>
      </c>
      <c r="Z4128" s="109" t="str">
        <f t="shared" si="421"/>
        <v xml:space="preserve"> </v>
      </c>
      <c r="AA4128" s="110" t="str">
        <f ca="1">+IFERROR(IF(S4128&gt;0," ",Q4128-variables!$C$9)," ")</f>
        <v xml:space="preserve"> </v>
      </c>
      <c r="AB4128" s="111" t="str">
        <f t="shared" si="422"/>
        <v>SIN RESPUESTA</v>
      </c>
      <c r="AC4128" s="94" t="str">
        <f t="shared" si="423"/>
        <v>SIN TRASLADO</v>
      </c>
    </row>
    <row r="4129" spans="2:29" s="111" customFormat="1" ht="24.95" hidden="1" customHeight="1">
      <c r="B4129" s="64">
        <f t="shared" si="424"/>
        <v>4126</v>
      </c>
      <c r="C4129" s="69"/>
      <c r="D4129" s="70"/>
      <c r="E4129" s="70"/>
      <c r="F4129" s="64"/>
      <c r="G4129" s="198"/>
      <c r="H4129" s="198"/>
      <c r="I4129" s="198"/>
      <c r="J4129" s="199"/>
      <c r="K4129" s="62"/>
      <c r="L4129" s="62"/>
      <c r="M4129" s="62"/>
      <c r="N4129" s="64" t="s">
        <v>3143</v>
      </c>
      <c r="O4129" s="64" t="str">
        <f>IF(Tabla1[[#This Row],[FECHA RADICADO DE RESPUESTA A PETICIONARIO]]="","Sin respuesta",S4129-G4129)</f>
        <v>Sin respuesta</v>
      </c>
      <c r="P4129" s="64">
        <v>12</v>
      </c>
      <c r="Q4129" s="63" t="str">
        <f>+IFERROR(VLOOKUP(Z4129, fechas!$B$1:$C$247, 2,FALSE), " ")</f>
        <v xml:space="preserve"> </v>
      </c>
      <c r="R4129" s="64"/>
      <c r="S4129" s="85"/>
      <c r="T4129" s="64"/>
      <c r="U4129" s="63"/>
      <c r="V4129" s="64"/>
      <c r="W4129" s="64"/>
      <c r="X4129" s="108">
        <f t="shared" si="420"/>
        <v>1</v>
      </c>
      <c r="Y4129" s="109" t="str">
        <f>+IFERROR(VLOOKUP(G4129,fechas!$A$1:$D$209,2,FALSE), " ")</f>
        <v xml:space="preserve"> </v>
      </c>
      <c r="Z4129" s="109" t="str">
        <f t="shared" si="421"/>
        <v xml:space="preserve"> </v>
      </c>
      <c r="AA4129" s="110" t="str">
        <f ca="1">+IFERROR(IF(S4129&gt;0," ",Q4129-variables!$C$9)," ")</f>
        <v xml:space="preserve"> </v>
      </c>
      <c r="AB4129" s="111" t="str">
        <f t="shared" si="422"/>
        <v>SIN RESPUESTA</v>
      </c>
      <c r="AC4129" s="94" t="str">
        <f t="shared" si="423"/>
        <v>SIN TRASLADO</v>
      </c>
    </row>
    <row r="4130" spans="2:29" s="111" customFormat="1" ht="24.95" hidden="1" customHeight="1">
      <c r="B4130" s="64">
        <f t="shared" si="424"/>
        <v>4127</v>
      </c>
      <c r="C4130" s="69"/>
      <c r="D4130" s="70"/>
      <c r="E4130" s="70"/>
      <c r="F4130" s="64"/>
      <c r="G4130" s="198"/>
      <c r="H4130" s="198"/>
      <c r="I4130" s="198"/>
      <c r="J4130" s="199"/>
      <c r="K4130" s="62"/>
      <c r="L4130" s="62"/>
      <c r="M4130" s="62"/>
      <c r="N4130" s="64" t="s">
        <v>3143</v>
      </c>
      <c r="O4130" s="64" t="str">
        <f>IF(Tabla1[[#This Row],[FECHA RADICADO DE RESPUESTA A PETICIONARIO]]="","Sin respuesta",S4130-G4130)</f>
        <v>Sin respuesta</v>
      </c>
      <c r="P4130" s="64">
        <v>12</v>
      </c>
      <c r="Q4130" s="63" t="str">
        <f>+IFERROR(VLOOKUP(Z4130, fechas!$B$1:$C$247, 2,FALSE), " ")</f>
        <v xml:space="preserve"> </v>
      </c>
      <c r="R4130" s="64"/>
      <c r="S4130" s="85"/>
      <c r="T4130" s="64"/>
      <c r="U4130" s="63"/>
      <c r="V4130" s="64"/>
      <c r="W4130" s="64"/>
      <c r="X4130" s="108">
        <f t="shared" si="420"/>
        <v>1</v>
      </c>
      <c r="Y4130" s="109" t="str">
        <f>+IFERROR(VLOOKUP(G4130,fechas!$A$1:$D$209,2,FALSE), " ")</f>
        <v xml:space="preserve"> </v>
      </c>
      <c r="Z4130" s="109" t="str">
        <f t="shared" si="421"/>
        <v xml:space="preserve"> </v>
      </c>
      <c r="AA4130" s="110" t="str">
        <f ca="1">+IFERROR(IF(S4130&gt;0," ",Q4130-variables!$C$9)," ")</f>
        <v xml:space="preserve"> </v>
      </c>
      <c r="AB4130" s="111" t="str">
        <f t="shared" si="422"/>
        <v>SIN RESPUESTA</v>
      </c>
      <c r="AC4130" s="94" t="str">
        <f t="shared" si="423"/>
        <v>SIN TRASLADO</v>
      </c>
    </row>
    <row r="4131" spans="2:29" s="111" customFormat="1" ht="24.95" hidden="1" customHeight="1">
      <c r="B4131" s="64">
        <f t="shared" si="424"/>
        <v>4128</v>
      </c>
      <c r="C4131" s="69"/>
      <c r="D4131" s="70"/>
      <c r="E4131" s="70"/>
      <c r="F4131" s="64"/>
      <c r="G4131" s="198"/>
      <c r="H4131" s="198"/>
      <c r="I4131" s="198"/>
      <c r="J4131" s="199"/>
      <c r="K4131" s="62"/>
      <c r="L4131" s="62"/>
      <c r="M4131" s="62"/>
      <c r="N4131" s="64" t="s">
        <v>3143</v>
      </c>
      <c r="O4131" s="64" t="str">
        <f>IF(Tabla1[[#This Row],[FECHA RADICADO DE RESPUESTA A PETICIONARIO]]="","Sin respuesta",S4131-G4131)</f>
        <v>Sin respuesta</v>
      </c>
      <c r="P4131" s="64">
        <v>12</v>
      </c>
      <c r="Q4131" s="63" t="str">
        <f>+IFERROR(VLOOKUP(Z4131, fechas!$B$1:$C$247, 2,FALSE), " ")</f>
        <v xml:space="preserve"> </v>
      </c>
      <c r="R4131" s="64"/>
      <c r="S4131" s="85"/>
      <c r="T4131" s="64"/>
      <c r="U4131" s="63"/>
      <c r="V4131" s="64"/>
      <c r="W4131" s="64"/>
      <c r="X4131" s="108">
        <f t="shared" si="420"/>
        <v>1</v>
      </c>
      <c r="Y4131" s="109" t="str">
        <f>+IFERROR(VLOOKUP(G4131,fechas!$A$1:$D$209,2,FALSE), " ")</f>
        <v xml:space="preserve"> </v>
      </c>
      <c r="Z4131" s="109" t="str">
        <f t="shared" si="421"/>
        <v xml:space="preserve"> </v>
      </c>
      <c r="AA4131" s="110" t="str">
        <f ca="1">+IFERROR(IF(S4131&gt;0," ",Q4131-variables!$C$9)," ")</f>
        <v xml:space="preserve"> </v>
      </c>
      <c r="AB4131" s="111" t="str">
        <f t="shared" si="422"/>
        <v>SIN RESPUESTA</v>
      </c>
      <c r="AC4131" s="94" t="str">
        <f t="shared" si="423"/>
        <v>SIN TRASLADO</v>
      </c>
    </row>
    <row r="4132" spans="2:29" s="111" customFormat="1" ht="24.95" hidden="1" customHeight="1">
      <c r="B4132" s="64">
        <f t="shared" si="424"/>
        <v>4129</v>
      </c>
      <c r="C4132" s="69"/>
      <c r="D4132" s="70"/>
      <c r="E4132" s="70"/>
      <c r="F4132" s="64"/>
      <c r="G4132" s="198"/>
      <c r="H4132" s="198"/>
      <c r="I4132" s="198"/>
      <c r="J4132" s="199"/>
      <c r="K4132" s="62"/>
      <c r="L4132" s="62"/>
      <c r="M4132" s="62"/>
      <c r="N4132" s="64" t="s">
        <v>3143</v>
      </c>
      <c r="O4132" s="64" t="str">
        <f>IF(Tabla1[[#This Row],[FECHA RADICADO DE RESPUESTA A PETICIONARIO]]="","Sin respuesta",S4132-G4132)</f>
        <v>Sin respuesta</v>
      </c>
      <c r="P4132" s="64">
        <v>12</v>
      </c>
      <c r="Q4132" s="63" t="str">
        <f>+IFERROR(VLOOKUP(Z4132, fechas!$B$1:$C$247, 2,FALSE), " ")</f>
        <v xml:space="preserve"> </v>
      </c>
      <c r="R4132" s="64"/>
      <c r="S4132" s="85"/>
      <c r="T4132" s="64"/>
      <c r="U4132" s="63"/>
      <c r="V4132" s="64"/>
      <c r="W4132" s="64"/>
      <c r="X4132" s="108">
        <f t="shared" si="420"/>
        <v>1</v>
      </c>
      <c r="Y4132" s="109" t="str">
        <f>+IFERROR(VLOOKUP(G4132,fechas!$A$1:$D$209,2,FALSE), " ")</f>
        <v xml:space="preserve"> </v>
      </c>
      <c r="Z4132" s="109" t="str">
        <f t="shared" si="421"/>
        <v xml:space="preserve"> </v>
      </c>
      <c r="AA4132" s="110" t="str">
        <f ca="1">+IFERROR(IF(S4132&gt;0," ",Q4132-variables!$C$9)," ")</f>
        <v xml:space="preserve"> </v>
      </c>
      <c r="AB4132" s="111" t="str">
        <f t="shared" si="422"/>
        <v>SIN RESPUESTA</v>
      </c>
      <c r="AC4132" s="94" t="str">
        <f t="shared" si="423"/>
        <v>SIN TRASLADO</v>
      </c>
    </row>
    <row r="4133" spans="2:29" s="111" customFormat="1" ht="24.95" hidden="1" customHeight="1">
      <c r="B4133" s="64">
        <f t="shared" si="424"/>
        <v>4130</v>
      </c>
      <c r="C4133" s="69"/>
      <c r="D4133" s="70"/>
      <c r="E4133" s="70"/>
      <c r="F4133" s="64"/>
      <c r="G4133" s="198"/>
      <c r="H4133" s="198"/>
      <c r="I4133" s="198"/>
      <c r="J4133" s="199"/>
      <c r="K4133" s="62"/>
      <c r="L4133" s="62"/>
      <c r="M4133" s="62"/>
      <c r="N4133" s="64" t="s">
        <v>3143</v>
      </c>
      <c r="O4133" s="64" t="str">
        <f>IF(Tabla1[[#This Row],[FECHA RADICADO DE RESPUESTA A PETICIONARIO]]="","Sin respuesta",S4133-G4133)</f>
        <v>Sin respuesta</v>
      </c>
      <c r="P4133" s="64">
        <v>12</v>
      </c>
      <c r="Q4133" s="63" t="str">
        <f>+IFERROR(VLOOKUP(Z4133, fechas!$B$1:$C$247, 2,FALSE), " ")</f>
        <v xml:space="preserve"> </v>
      </c>
      <c r="R4133" s="64"/>
      <c r="S4133" s="85"/>
      <c r="T4133" s="64"/>
      <c r="U4133" s="63"/>
      <c r="V4133" s="64"/>
      <c r="W4133" s="64"/>
      <c r="X4133" s="108">
        <f t="shared" si="420"/>
        <v>1</v>
      </c>
      <c r="Y4133" s="109" t="str">
        <f>+IFERROR(VLOOKUP(G4133,fechas!$A$1:$D$209,2,FALSE), " ")</f>
        <v xml:space="preserve"> </v>
      </c>
      <c r="Z4133" s="109" t="str">
        <f t="shared" si="421"/>
        <v xml:space="preserve"> </v>
      </c>
      <c r="AA4133" s="110" t="str">
        <f ca="1">+IFERROR(IF(S4133&gt;0," ",Q4133-variables!$C$9)," ")</f>
        <v xml:space="preserve"> </v>
      </c>
      <c r="AB4133" s="111" t="str">
        <f t="shared" si="422"/>
        <v>SIN RESPUESTA</v>
      </c>
      <c r="AC4133" s="94" t="str">
        <f t="shared" si="423"/>
        <v>SIN TRASLADO</v>
      </c>
    </row>
    <row r="4134" spans="2:29" s="111" customFormat="1" ht="24.95" hidden="1" customHeight="1">
      <c r="B4134" s="64">
        <f t="shared" si="424"/>
        <v>4131</v>
      </c>
      <c r="C4134" s="69"/>
      <c r="D4134" s="70"/>
      <c r="E4134" s="70"/>
      <c r="F4134" s="64"/>
      <c r="G4134" s="198"/>
      <c r="H4134" s="198"/>
      <c r="I4134" s="198"/>
      <c r="J4134" s="199"/>
      <c r="K4134" s="62"/>
      <c r="L4134" s="62"/>
      <c r="M4134" s="62"/>
      <c r="N4134" s="64" t="s">
        <v>3143</v>
      </c>
      <c r="O4134" s="64" t="str">
        <f>IF(Tabla1[[#This Row],[FECHA RADICADO DE RESPUESTA A PETICIONARIO]]="","Sin respuesta",S4134-G4134)</f>
        <v>Sin respuesta</v>
      </c>
      <c r="P4134" s="64">
        <v>12</v>
      </c>
      <c r="Q4134" s="63" t="str">
        <f>+IFERROR(VLOOKUP(Z4134, fechas!$B$1:$C$247, 2,FALSE), " ")</f>
        <v xml:space="preserve"> </v>
      </c>
      <c r="R4134" s="64"/>
      <c r="S4134" s="85"/>
      <c r="T4134" s="64"/>
      <c r="U4134" s="63"/>
      <c r="V4134" s="64"/>
      <c r="W4134" s="64"/>
      <c r="X4134" s="108">
        <f t="shared" si="420"/>
        <v>1</v>
      </c>
      <c r="Y4134" s="109" t="str">
        <f>+IFERROR(VLOOKUP(G4134,fechas!$A$1:$D$209,2,FALSE), " ")</f>
        <v xml:space="preserve"> </v>
      </c>
      <c r="Z4134" s="109" t="str">
        <f t="shared" si="421"/>
        <v xml:space="preserve"> </v>
      </c>
      <c r="AA4134" s="110" t="str">
        <f ca="1">+IFERROR(IF(S4134&gt;0," ",Q4134-variables!$C$9)," ")</f>
        <v xml:space="preserve"> </v>
      </c>
      <c r="AB4134" s="111" t="str">
        <f t="shared" si="422"/>
        <v>SIN RESPUESTA</v>
      </c>
      <c r="AC4134" s="94" t="str">
        <f t="shared" si="423"/>
        <v>SIN TRASLADO</v>
      </c>
    </row>
    <row r="4135" spans="2:29" s="111" customFormat="1" ht="24.95" hidden="1" customHeight="1">
      <c r="B4135" s="64">
        <f t="shared" si="424"/>
        <v>4132</v>
      </c>
      <c r="C4135" s="69"/>
      <c r="D4135" s="70"/>
      <c r="E4135" s="70"/>
      <c r="F4135" s="64"/>
      <c r="G4135" s="198"/>
      <c r="H4135" s="198"/>
      <c r="I4135" s="198"/>
      <c r="J4135" s="199"/>
      <c r="K4135" s="62"/>
      <c r="L4135" s="62"/>
      <c r="M4135" s="62"/>
      <c r="N4135" s="64" t="s">
        <v>3143</v>
      </c>
      <c r="O4135" s="64" t="str">
        <f>IF(Tabla1[[#This Row],[FECHA RADICADO DE RESPUESTA A PETICIONARIO]]="","Sin respuesta",S4135-G4135)</f>
        <v>Sin respuesta</v>
      </c>
      <c r="P4135" s="64">
        <v>12</v>
      </c>
      <c r="Q4135" s="63" t="str">
        <f>+IFERROR(VLOOKUP(Z4135, fechas!$B$1:$C$247, 2,FALSE), " ")</f>
        <v xml:space="preserve"> </v>
      </c>
      <c r="R4135" s="64"/>
      <c r="S4135" s="85"/>
      <c r="T4135" s="64"/>
      <c r="U4135" s="63"/>
      <c r="V4135" s="64"/>
      <c r="W4135" s="64"/>
      <c r="X4135" s="108">
        <f t="shared" si="420"/>
        <v>1</v>
      </c>
      <c r="Y4135" s="109" t="str">
        <f>+IFERROR(VLOOKUP(G4135,fechas!$A$1:$D$209,2,FALSE), " ")</f>
        <v xml:space="preserve"> </v>
      </c>
      <c r="Z4135" s="109" t="str">
        <f t="shared" si="421"/>
        <v xml:space="preserve"> </v>
      </c>
      <c r="AA4135" s="110" t="str">
        <f ca="1">+IFERROR(IF(S4135&gt;0," ",Q4135-variables!$C$9)," ")</f>
        <v xml:space="preserve"> </v>
      </c>
      <c r="AB4135" s="111" t="str">
        <f t="shared" si="422"/>
        <v>SIN RESPUESTA</v>
      </c>
      <c r="AC4135" s="94" t="str">
        <f t="shared" si="423"/>
        <v>SIN TRASLADO</v>
      </c>
    </row>
    <row r="4136" spans="2:29" s="111" customFormat="1" ht="24.95" hidden="1" customHeight="1">
      <c r="B4136" s="64">
        <f t="shared" si="424"/>
        <v>4133</v>
      </c>
      <c r="C4136" s="69"/>
      <c r="D4136" s="70"/>
      <c r="E4136" s="70"/>
      <c r="F4136" s="64"/>
      <c r="G4136" s="198"/>
      <c r="H4136" s="198"/>
      <c r="I4136" s="198"/>
      <c r="J4136" s="199"/>
      <c r="K4136" s="62"/>
      <c r="L4136" s="62"/>
      <c r="M4136" s="62"/>
      <c r="N4136" s="64" t="s">
        <v>3143</v>
      </c>
      <c r="O4136" s="64" t="str">
        <f>IF(Tabla1[[#This Row],[FECHA RADICADO DE RESPUESTA A PETICIONARIO]]="","Sin respuesta",S4136-G4136)</f>
        <v>Sin respuesta</v>
      </c>
      <c r="P4136" s="64">
        <v>12</v>
      </c>
      <c r="Q4136" s="63" t="str">
        <f>+IFERROR(VLOOKUP(Z4136, fechas!$B$1:$C$247, 2,FALSE), " ")</f>
        <v xml:space="preserve"> </v>
      </c>
      <c r="R4136" s="64"/>
      <c r="S4136" s="85"/>
      <c r="T4136" s="64"/>
      <c r="U4136" s="63"/>
      <c r="V4136" s="64"/>
      <c r="W4136" s="64"/>
      <c r="X4136" s="108">
        <f t="shared" si="420"/>
        <v>1</v>
      </c>
      <c r="Y4136" s="109" t="str">
        <f>+IFERROR(VLOOKUP(G4136,fechas!$A$1:$D$209,2,FALSE), " ")</f>
        <v xml:space="preserve"> </v>
      </c>
      <c r="Z4136" s="109" t="str">
        <f t="shared" si="421"/>
        <v xml:space="preserve"> </v>
      </c>
      <c r="AA4136" s="110" t="str">
        <f ca="1">+IFERROR(IF(S4136&gt;0," ",Q4136-variables!$C$9)," ")</f>
        <v xml:space="preserve"> </v>
      </c>
      <c r="AB4136" s="111" t="str">
        <f t="shared" si="422"/>
        <v>SIN RESPUESTA</v>
      </c>
      <c r="AC4136" s="94" t="str">
        <f t="shared" si="423"/>
        <v>SIN TRASLADO</v>
      </c>
    </row>
    <row r="4137" spans="2:29" s="111" customFormat="1" ht="24.95" hidden="1" customHeight="1">
      <c r="B4137" s="64">
        <f t="shared" si="424"/>
        <v>4134</v>
      </c>
      <c r="C4137" s="69"/>
      <c r="D4137" s="70"/>
      <c r="E4137" s="70"/>
      <c r="F4137" s="64"/>
      <c r="G4137" s="198"/>
      <c r="H4137" s="198"/>
      <c r="I4137" s="198"/>
      <c r="J4137" s="199"/>
      <c r="K4137" s="62"/>
      <c r="L4137" s="62"/>
      <c r="M4137" s="62"/>
      <c r="N4137" s="64" t="s">
        <v>3143</v>
      </c>
      <c r="O4137" s="64" t="str">
        <f>IF(Tabla1[[#This Row],[FECHA RADICADO DE RESPUESTA A PETICIONARIO]]="","Sin respuesta",S4137-G4137)</f>
        <v>Sin respuesta</v>
      </c>
      <c r="P4137" s="64">
        <v>12</v>
      </c>
      <c r="Q4137" s="63" t="str">
        <f>+IFERROR(VLOOKUP(Z4137, fechas!$B$1:$C$247, 2,FALSE), " ")</f>
        <v xml:space="preserve"> </v>
      </c>
      <c r="R4137" s="64"/>
      <c r="S4137" s="85"/>
      <c r="T4137" s="64"/>
      <c r="U4137" s="63"/>
      <c r="V4137" s="64"/>
      <c r="W4137" s="64"/>
      <c r="X4137" s="108">
        <f t="shared" si="420"/>
        <v>1</v>
      </c>
      <c r="Y4137" s="109" t="str">
        <f>+IFERROR(VLOOKUP(G4137,fechas!$A$1:$D$209,2,FALSE), " ")</f>
        <v xml:space="preserve"> </v>
      </c>
      <c r="Z4137" s="109" t="str">
        <f t="shared" si="421"/>
        <v xml:space="preserve"> </v>
      </c>
      <c r="AA4137" s="110" t="str">
        <f ca="1">+IFERROR(IF(S4137&gt;0," ",Q4137-variables!$C$9)," ")</f>
        <v xml:space="preserve"> </v>
      </c>
      <c r="AB4137" s="111" t="str">
        <f t="shared" si="422"/>
        <v>SIN RESPUESTA</v>
      </c>
      <c r="AC4137" s="94" t="str">
        <f t="shared" si="423"/>
        <v>SIN TRASLADO</v>
      </c>
    </row>
    <row r="4138" spans="2:29" s="111" customFormat="1" ht="24.95" hidden="1" customHeight="1">
      <c r="B4138" s="64">
        <f t="shared" si="424"/>
        <v>4135</v>
      </c>
      <c r="C4138" s="69"/>
      <c r="D4138" s="70"/>
      <c r="E4138" s="70"/>
      <c r="F4138" s="64"/>
      <c r="G4138" s="198"/>
      <c r="H4138" s="198"/>
      <c r="I4138" s="198"/>
      <c r="J4138" s="199"/>
      <c r="K4138" s="62"/>
      <c r="L4138" s="62"/>
      <c r="M4138" s="62"/>
      <c r="N4138" s="64" t="s">
        <v>3143</v>
      </c>
      <c r="O4138" s="64" t="str">
        <f>IF(Tabla1[[#This Row],[FECHA RADICADO DE RESPUESTA A PETICIONARIO]]="","Sin respuesta",S4138-G4138)</f>
        <v>Sin respuesta</v>
      </c>
      <c r="P4138" s="64">
        <v>12</v>
      </c>
      <c r="Q4138" s="63" t="str">
        <f>+IFERROR(VLOOKUP(Z4138, fechas!$B$1:$C$247, 2,FALSE), " ")</f>
        <v xml:space="preserve"> </v>
      </c>
      <c r="R4138" s="64"/>
      <c r="S4138" s="85"/>
      <c r="T4138" s="64"/>
      <c r="U4138" s="63"/>
      <c r="V4138" s="64"/>
      <c r="W4138" s="64"/>
      <c r="X4138" s="108">
        <f t="shared" si="420"/>
        <v>1</v>
      </c>
      <c r="Y4138" s="109" t="str">
        <f>+IFERROR(VLOOKUP(G4138,fechas!$A$1:$D$209,2,FALSE), " ")</f>
        <v xml:space="preserve"> </v>
      </c>
      <c r="Z4138" s="109" t="str">
        <f t="shared" si="421"/>
        <v xml:space="preserve"> </v>
      </c>
      <c r="AA4138" s="110" t="str">
        <f ca="1">+IFERROR(IF(S4138&gt;0," ",Q4138-variables!$C$9)," ")</f>
        <v xml:space="preserve"> </v>
      </c>
      <c r="AB4138" s="111" t="str">
        <f t="shared" si="422"/>
        <v>SIN RESPUESTA</v>
      </c>
      <c r="AC4138" s="94" t="str">
        <f t="shared" si="423"/>
        <v>SIN TRASLADO</v>
      </c>
    </row>
    <row r="4139" spans="2:29" s="111" customFormat="1" ht="24.95" hidden="1" customHeight="1">
      <c r="B4139" s="64">
        <f t="shared" si="424"/>
        <v>4136</v>
      </c>
      <c r="C4139" s="69"/>
      <c r="D4139" s="70"/>
      <c r="E4139" s="70"/>
      <c r="F4139" s="64"/>
      <c r="G4139" s="198"/>
      <c r="H4139" s="198"/>
      <c r="I4139" s="198"/>
      <c r="J4139" s="199"/>
      <c r="K4139" s="62"/>
      <c r="L4139" s="62"/>
      <c r="M4139" s="62"/>
      <c r="N4139" s="64" t="s">
        <v>3143</v>
      </c>
      <c r="O4139" s="64" t="str">
        <f>IF(Tabla1[[#This Row],[FECHA RADICADO DE RESPUESTA A PETICIONARIO]]="","Sin respuesta",S4139-G4139)</f>
        <v>Sin respuesta</v>
      </c>
      <c r="P4139" s="64">
        <v>12</v>
      </c>
      <c r="Q4139" s="63" t="str">
        <f>+IFERROR(VLOOKUP(Z4139, fechas!$B$1:$C$247, 2,FALSE), " ")</f>
        <v xml:space="preserve"> </v>
      </c>
      <c r="R4139" s="64"/>
      <c r="S4139" s="85"/>
      <c r="T4139" s="64"/>
      <c r="U4139" s="63"/>
      <c r="V4139" s="64"/>
      <c r="W4139" s="64"/>
      <c r="X4139" s="108">
        <f t="shared" si="420"/>
        <v>1</v>
      </c>
      <c r="Y4139" s="109" t="str">
        <f>+IFERROR(VLOOKUP(G4139,fechas!$A$1:$D$209,2,FALSE), " ")</f>
        <v xml:space="preserve"> </v>
      </c>
      <c r="Z4139" s="109" t="str">
        <f t="shared" si="421"/>
        <v xml:space="preserve"> </v>
      </c>
      <c r="AA4139" s="110" t="str">
        <f ca="1">+IFERROR(IF(S4139&gt;0," ",Q4139-variables!$C$9)," ")</f>
        <v xml:space="preserve"> </v>
      </c>
      <c r="AB4139" s="111" t="str">
        <f t="shared" si="422"/>
        <v>SIN RESPUESTA</v>
      </c>
      <c r="AC4139" s="94" t="str">
        <f t="shared" si="423"/>
        <v>SIN TRASLADO</v>
      </c>
    </row>
    <row r="4140" spans="2:29" s="111" customFormat="1" ht="24.95" hidden="1" customHeight="1">
      <c r="B4140" s="64">
        <f t="shared" si="424"/>
        <v>4137</v>
      </c>
      <c r="C4140" s="69"/>
      <c r="D4140" s="70"/>
      <c r="E4140" s="70"/>
      <c r="F4140" s="64"/>
      <c r="G4140" s="198"/>
      <c r="H4140" s="198"/>
      <c r="I4140" s="198"/>
      <c r="J4140" s="199"/>
      <c r="K4140" s="62"/>
      <c r="L4140" s="62"/>
      <c r="M4140" s="62"/>
      <c r="N4140" s="64" t="s">
        <v>3143</v>
      </c>
      <c r="O4140" s="64" t="str">
        <f>IF(Tabla1[[#This Row],[FECHA RADICADO DE RESPUESTA A PETICIONARIO]]="","Sin respuesta",S4140-G4140)</f>
        <v>Sin respuesta</v>
      </c>
      <c r="P4140" s="64">
        <v>12</v>
      </c>
      <c r="Q4140" s="63" t="str">
        <f>+IFERROR(VLOOKUP(Z4140, fechas!$B$1:$C$247, 2,FALSE), " ")</f>
        <v xml:space="preserve"> </v>
      </c>
      <c r="R4140" s="64"/>
      <c r="S4140" s="85"/>
      <c r="T4140" s="64"/>
      <c r="U4140" s="63"/>
      <c r="V4140" s="64"/>
      <c r="W4140" s="64"/>
      <c r="X4140" s="108">
        <f t="shared" si="420"/>
        <v>1</v>
      </c>
      <c r="Y4140" s="109" t="str">
        <f>+IFERROR(VLOOKUP(G4140,fechas!$A$1:$D$209,2,FALSE), " ")</f>
        <v xml:space="preserve"> </v>
      </c>
      <c r="Z4140" s="109" t="str">
        <f t="shared" si="421"/>
        <v xml:space="preserve"> </v>
      </c>
      <c r="AA4140" s="110" t="str">
        <f ca="1">+IFERROR(IF(S4140&gt;0," ",Q4140-variables!$C$9)," ")</f>
        <v xml:space="preserve"> </v>
      </c>
      <c r="AB4140" s="111" t="str">
        <f t="shared" si="422"/>
        <v>SIN RESPUESTA</v>
      </c>
      <c r="AC4140" s="94" t="str">
        <f t="shared" si="423"/>
        <v>SIN TRASLADO</v>
      </c>
    </row>
    <row r="4141" spans="2:29" s="111" customFormat="1" ht="24.95" hidden="1" customHeight="1">
      <c r="B4141" s="64">
        <f t="shared" si="424"/>
        <v>4138</v>
      </c>
      <c r="C4141" s="69"/>
      <c r="D4141" s="70"/>
      <c r="E4141" s="70"/>
      <c r="F4141" s="64"/>
      <c r="G4141" s="198"/>
      <c r="H4141" s="198"/>
      <c r="I4141" s="198"/>
      <c r="J4141" s="199"/>
      <c r="K4141" s="62"/>
      <c r="L4141" s="62"/>
      <c r="M4141" s="62"/>
      <c r="N4141" s="64" t="s">
        <v>3143</v>
      </c>
      <c r="O4141" s="64" t="str">
        <f>IF(Tabla1[[#This Row],[FECHA RADICADO DE RESPUESTA A PETICIONARIO]]="","Sin respuesta",S4141-G4141)</f>
        <v>Sin respuesta</v>
      </c>
      <c r="P4141" s="64">
        <v>12</v>
      </c>
      <c r="Q4141" s="63" t="str">
        <f>+IFERROR(VLOOKUP(Z4141, fechas!$B$1:$C$247, 2,FALSE), " ")</f>
        <v xml:space="preserve"> </v>
      </c>
      <c r="R4141" s="64"/>
      <c r="S4141" s="85"/>
      <c r="T4141" s="64"/>
      <c r="U4141" s="63"/>
      <c r="V4141" s="64"/>
      <c r="W4141" s="64"/>
      <c r="X4141" s="108">
        <f t="shared" si="420"/>
        <v>1</v>
      </c>
      <c r="Y4141" s="109" t="str">
        <f>+IFERROR(VLOOKUP(G4141,fechas!$A$1:$D$209,2,FALSE), " ")</f>
        <v xml:space="preserve"> </v>
      </c>
      <c r="Z4141" s="109" t="str">
        <f t="shared" si="421"/>
        <v xml:space="preserve"> </v>
      </c>
      <c r="AA4141" s="110" t="str">
        <f ca="1">+IFERROR(IF(S4141&gt;0," ",Q4141-variables!$C$9)," ")</f>
        <v xml:space="preserve"> </v>
      </c>
      <c r="AB4141" s="111" t="str">
        <f t="shared" si="422"/>
        <v>SIN RESPUESTA</v>
      </c>
      <c r="AC4141" s="94" t="str">
        <f t="shared" si="423"/>
        <v>SIN TRASLADO</v>
      </c>
    </row>
    <row r="4142" spans="2:29" s="111" customFormat="1" ht="24.95" hidden="1" customHeight="1">
      <c r="B4142" s="64">
        <f t="shared" si="424"/>
        <v>4139</v>
      </c>
      <c r="C4142" s="69"/>
      <c r="D4142" s="70"/>
      <c r="E4142" s="70"/>
      <c r="F4142" s="64"/>
      <c r="G4142" s="198"/>
      <c r="H4142" s="198"/>
      <c r="I4142" s="198"/>
      <c r="J4142" s="199"/>
      <c r="K4142" s="62"/>
      <c r="L4142" s="62"/>
      <c r="M4142" s="62"/>
      <c r="N4142" s="64" t="s">
        <v>3143</v>
      </c>
      <c r="O4142" s="64" t="str">
        <f>IF(Tabla1[[#This Row],[FECHA RADICADO DE RESPUESTA A PETICIONARIO]]="","Sin respuesta",S4142-G4142)</f>
        <v>Sin respuesta</v>
      </c>
      <c r="P4142" s="64">
        <v>12</v>
      </c>
      <c r="Q4142" s="63" t="str">
        <f>+IFERROR(VLOOKUP(Z4142, fechas!$B$1:$C$247, 2,FALSE), " ")</f>
        <v xml:space="preserve"> </v>
      </c>
      <c r="R4142" s="64"/>
      <c r="S4142" s="85"/>
      <c r="T4142" s="64"/>
      <c r="U4142" s="63"/>
      <c r="V4142" s="64"/>
      <c r="W4142" s="64"/>
      <c r="X4142" s="108">
        <f t="shared" si="420"/>
        <v>1</v>
      </c>
      <c r="Y4142" s="109" t="str">
        <f>+IFERROR(VLOOKUP(G4142,fechas!$A$1:$D$209,2,FALSE), " ")</f>
        <v xml:space="preserve"> </v>
      </c>
      <c r="Z4142" s="109" t="str">
        <f t="shared" si="421"/>
        <v xml:space="preserve"> </v>
      </c>
      <c r="AA4142" s="110" t="str">
        <f ca="1">+IFERROR(IF(S4142&gt;0," ",Q4142-variables!$C$9)," ")</f>
        <v xml:space="preserve"> </v>
      </c>
      <c r="AB4142" s="111" t="str">
        <f t="shared" si="422"/>
        <v>SIN RESPUESTA</v>
      </c>
      <c r="AC4142" s="94" t="str">
        <f t="shared" si="423"/>
        <v>SIN TRASLADO</v>
      </c>
    </row>
    <row r="4143" spans="2:29" s="111" customFormat="1" ht="24.95" hidden="1" customHeight="1">
      <c r="B4143" s="64">
        <f t="shared" si="424"/>
        <v>4140</v>
      </c>
      <c r="C4143" s="69"/>
      <c r="D4143" s="70"/>
      <c r="E4143" s="70"/>
      <c r="F4143" s="64"/>
      <c r="G4143" s="198"/>
      <c r="H4143" s="198"/>
      <c r="I4143" s="198"/>
      <c r="J4143" s="199"/>
      <c r="K4143" s="62"/>
      <c r="L4143" s="62"/>
      <c r="M4143" s="62"/>
      <c r="N4143" s="64" t="s">
        <v>3143</v>
      </c>
      <c r="O4143" s="64" t="str">
        <f>IF(Tabla1[[#This Row],[FECHA RADICADO DE RESPUESTA A PETICIONARIO]]="","Sin respuesta",S4143-G4143)</f>
        <v>Sin respuesta</v>
      </c>
      <c r="P4143" s="64">
        <v>12</v>
      </c>
      <c r="Q4143" s="63" t="str">
        <f>+IFERROR(VLOOKUP(Z4143, fechas!$B$1:$C$247, 2,FALSE), " ")</f>
        <v xml:space="preserve"> </v>
      </c>
      <c r="R4143" s="64"/>
      <c r="S4143" s="85"/>
      <c r="T4143" s="64"/>
      <c r="U4143" s="63"/>
      <c r="V4143" s="64"/>
      <c r="W4143" s="64"/>
      <c r="X4143" s="108">
        <f t="shared" si="420"/>
        <v>1</v>
      </c>
      <c r="Y4143" s="109" t="str">
        <f>+IFERROR(VLOOKUP(G4143,fechas!$A$1:$D$209,2,FALSE), " ")</f>
        <v xml:space="preserve"> </v>
      </c>
      <c r="Z4143" s="109" t="str">
        <f t="shared" si="421"/>
        <v xml:space="preserve"> </v>
      </c>
      <c r="AA4143" s="110" t="str">
        <f ca="1">+IFERROR(IF(S4143&gt;0," ",Q4143-variables!$C$9)," ")</f>
        <v xml:space="preserve"> </v>
      </c>
      <c r="AB4143" s="111" t="str">
        <f t="shared" si="422"/>
        <v>SIN RESPUESTA</v>
      </c>
      <c r="AC4143" s="94" t="str">
        <f t="shared" si="423"/>
        <v>SIN TRASLADO</v>
      </c>
    </row>
    <row r="4144" spans="2:29" s="111" customFormat="1" ht="24.95" hidden="1" customHeight="1">
      <c r="B4144" s="64">
        <f t="shared" si="424"/>
        <v>4141</v>
      </c>
      <c r="C4144" s="69"/>
      <c r="D4144" s="70"/>
      <c r="E4144" s="70"/>
      <c r="F4144" s="64"/>
      <c r="G4144" s="198"/>
      <c r="H4144" s="198"/>
      <c r="I4144" s="198"/>
      <c r="J4144" s="199"/>
      <c r="K4144" s="62"/>
      <c r="L4144" s="62"/>
      <c r="M4144" s="62"/>
      <c r="N4144" s="64" t="s">
        <v>3143</v>
      </c>
      <c r="O4144" s="64" t="str">
        <f>IF(Tabla1[[#This Row],[FECHA RADICADO DE RESPUESTA A PETICIONARIO]]="","Sin respuesta",S4144-G4144)</f>
        <v>Sin respuesta</v>
      </c>
      <c r="P4144" s="64">
        <v>12</v>
      </c>
      <c r="Q4144" s="63" t="str">
        <f>+IFERROR(VLOOKUP(Z4144, fechas!$B$1:$C$247, 2,FALSE), " ")</f>
        <v xml:space="preserve"> </v>
      </c>
      <c r="R4144" s="64"/>
      <c r="S4144" s="85"/>
      <c r="T4144" s="64"/>
      <c r="U4144" s="63"/>
      <c r="V4144" s="64"/>
      <c r="W4144" s="64"/>
      <c r="X4144" s="108">
        <f t="shared" si="420"/>
        <v>1</v>
      </c>
      <c r="Y4144" s="109" t="str">
        <f>+IFERROR(VLOOKUP(G4144,fechas!$A$1:$D$209,2,FALSE), " ")</f>
        <v xml:space="preserve"> </v>
      </c>
      <c r="Z4144" s="109" t="str">
        <f t="shared" si="421"/>
        <v xml:space="preserve"> </v>
      </c>
      <c r="AA4144" s="110" t="str">
        <f ca="1">+IFERROR(IF(S4144&gt;0," ",Q4144-variables!$C$9)," ")</f>
        <v xml:space="preserve"> </v>
      </c>
      <c r="AB4144" s="111" t="str">
        <f t="shared" si="422"/>
        <v>SIN RESPUESTA</v>
      </c>
      <c r="AC4144" s="94" t="str">
        <f t="shared" si="423"/>
        <v>SIN TRASLADO</v>
      </c>
    </row>
    <row r="4145" spans="2:29" s="111" customFormat="1" ht="24.95" hidden="1" customHeight="1">
      <c r="B4145" s="64">
        <f t="shared" si="424"/>
        <v>4142</v>
      </c>
      <c r="C4145" s="69"/>
      <c r="D4145" s="70"/>
      <c r="E4145" s="70"/>
      <c r="F4145" s="64"/>
      <c r="G4145" s="198"/>
      <c r="H4145" s="198"/>
      <c r="I4145" s="198"/>
      <c r="J4145" s="199"/>
      <c r="K4145" s="62"/>
      <c r="L4145" s="62"/>
      <c r="M4145" s="62"/>
      <c r="N4145" s="64" t="s">
        <v>3143</v>
      </c>
      <c r="O4145" s="64" t="str">
        <f>IF(Tabla1[[#This Row],[FECHA RADICADO DE RESPUESTA A PETICIONARIO]]="","Sin respuesta",S4145-G4145)</f>
        <v>Sin respuesta</v>
      </c>
      <c r="P4145" s="64">
        <v>12</v>
      </c>
      <c r="Q4145" s="63" t="str">
        <f>+IFERROR(VLOOKUP(Z4145, fechas!$B$1:$C$247, 2,FALSE), " ")</f>
        <v xml:space="preserve"> </v>
      </c>
      <c r="R4145" s="64"/>
      <c r="S4145" s="85"/>
      <c r="T4145" s="64"/>
      <c r="U4145" s="63"/>
      <c r="V4145" s="64"/>
      <c r="W4145" s="64"/>
      <c r="X4145" s="108">
        <f t="shared" si="420"/>
        <v>1</v>
      </c>
      <c r="Y4145" s="109" t="str">
        <f>+IFERROR(VLOOKUP(G4145,fechas!$A$1:$D$209,2,FALSE), " ")</f>
        <v xml:space="preserve"> </v>
      </c>
      <c r="Z4145" s="109" t="str">
        <f t="shared" si="421"/>
        <v xml:space="preserve"> </v>
      </c>
      <c r="AA4145" s="110" t="str">
        <f ca="1">+IFERROR(IF(S4145&gt;0," ",Q4145-variables!$C$9)," ")</f>
        <v xml:space="preserve"> </v>
      </c>
      <c r="AB4145" s="111" t="str">
        <f t="shared" si="422"/>
        <v>SIN RESPUESTA</v>
      </c>
      <c r="AC4145" s="94" t="str">
        <f t="shared" si="423"/>
        <v>SIN TRASLADO</v>
      </c>
    </row>
    <row r="4146" spans="2:29" s="111" customFormat="1" ht="24.95" hidden="1" customHeight="1">
      <c r="B4146" s="64">
        <f t="shared" si="424"/>
        <v>4143</v>
      </c>
      <c r="C4146" s="69"/>
      <c r="D4146" s="70"/>
      <c r="E4146" s="70"/>
      <c r="F4146" s="64"/>
      <c r="G4146" s="198"/>
      <c r="H4146" s="198"/>
      <c r="I4146" s="198"/>
      <c r="J4146" s="199"/>
      <c r="K4146" s="62"/>
      <c r="L4146" s="62"/>
      <c r="M4146" s="62"/>
      <c r="N4146" s="64" t="s">
        <v>3143</v>
      </c>
      <c r="O4146" s="64" t="str">
        <f>IF(Tabla1[[#This Row],[FECHA RADICADO DE RESPUESTA A PETICIONARIO]]="","Sin respuesta",S4146-G4146)</f>
        <v>Sin respuesta</v>
      </c>
      <c r="P4146" s="64">
        <v>12</v>
      </c>
      <c r="Q4146" s="63" t="str">
        <f>+IFERROR(VLOOKUP(Z4146, fechas!$B$1:$C$247, 2,FALSE), " ")</f>
        <v xml:space="preserve"> </v>
      </c>
      <c r="R4146" s="64"/>
      <c r="S4146" s="85"/>
      <c r="T4146" s="64"/>
      <c r="U4146" s="63"/>
      <c r="V4146" s="64"/>
      <c r="W4146" s="64"/>
      <c r="X4146" s="108">
        <f t="shared" si="420"/>
        <v>1</v>
      </c>
      <c r="Y4146" s="109" t="str">
        <f>+IFERROR(VLOOKUP(G4146,fechas!$A$1:$D$209,2,FALSE), " ")</f>
        <v xml:space="preserve"> </v>
      </c>
      <c r="Z4146" s="109" t="str">
        <f t="shared" si="421"/>
        <v xml:space="preserve"> </v>
      </c>
      <c r="AA4146" s="110" t="str">
        <f ca="1">+IFERROR(IF(S4146&gt;0," ",Q4146-variables!$C$9)," ")</f>
        <v xml:space="preserve"> </v>
      </c>
      <c r="AB4146" s="111" t="str">
        <f t="shared" si="422"/>
        <v>SIN RESPUESTA</v>
      </c>
      <c r="AC4146" s="94" t="str">
        <f t="shared" si="423"/>
        <v>SIN TRASLADO</v>
      </c>
    </row>
    <row r="4147" spans="2:29" s="111" customFormat="1" ht="24.95" hidden="1" customHeight="1">
      <c r="B4147" s="64">
        <f t="shared" si="424"/>
        <v>4144</v>
      </c>
      <c r="C4147" s="69"/>
      <c r="D4147" s="70"/>
      <c r="E4147" s="70"/>
      <c r="F4147" s="64"/>
      <c r="G4147" s="198"/>
      <c r="H4147" s="198"/>
      <c r="I4147" s="198"/>
      <c r="J4147" s="199"/>
      <c r="K4147" s="62"/>
      <c r="L4147" s="62"/>
      <c r="M4147" s="62"/>
      <c r="N4147" s="64" t="s">
        <v>3143</v>
      </c>
      <c r="O4147" s="64" t="str">
        <f>IF(Tabla1[[#This Row],[FECHA RADICADO DE RESPUESTA A PETICIONARIO]]="","Sin respuesta",S4147-G4147)</f>
        <v>Sin respuesta</v>
      </c>
      <c r="P4147" s="64">
        <v>12</v>
      </c>
      <c r="Q4147" s="63" t="str">
        <f>+IFERROR(VLOOKUP(Z4147, fechas!$B$1:$C$247, 2,FALSE), " ")</f>
        <v xml:space="preserve"> </v>
      </c>
      <c r="R4147" s="64"/>
      <c r="S4147" s="85"/>
      <c r="T4147" s="64"/>
      <c r="U4147" s="63"/>
      <c r="V4147" s="64"/>
      <c r="W4147" s="64"/>
      <c r="X4147" s="108">
        <f t="shared" si="420"/>
        <v>1</v>
      </c>
      <c r="Y4147" s="109" t="str">
        <f>+IFERROR(VLOOKUP(G4147,fechas!$A$1:$D$209,2,FALSE), " ")</f>
        <v xml:space="preserve"> </v>
      </c>
      <c r="Z4147" s="109" t="str">
        <f t="shared" si="421"/>
        <v xml:space="preserve"> </v>
      </c>
      <c r="AA4147" s="110" t="str">
        <f ca="1">+IFERROR(IF(S4147&gt;0," ",Q4147-variables!$C$9)," ")</f>
        <v xml:space="preserve"> </v>
      </c>
      <c r="AB4147" s="111" t="str">
        <f t="shared" si="422"/>
        <v>SIN RESPUESTA</v>
      </c>
      <c r="AC4147" s="94" t="str">
        <f t="shared" si="423"/>
        <v>SIN TRASLADO</v>
      </c>
    </row>
    <row r="4148" spans="2:29" s="111" customFormat="1" ht="24.95" hidden="1" customHeight="1">
      <c r="B4148" s="64">
        <f t="shared" si="424"/>
        <v>4145</v>
      </c>
      <c r="C4148" s="69"/>
      <c r="D4148" s="70"/>
      <c r="E4148" s="70"/>
      <c r="F4148" s="64"/>
      <c r="G4148" s="198"/>
      <c r="H4148" s="198"/>
      <c r="I4148" s="198"/>
      <c r="J4148" s="199"/>
      <c r="K4148" s="62"/>
      <c r="L4148" s="62"/>
      <c r="M4148" s="62"/>
      <c r="N4148" s="64" t="s">
        <v>3143</v>
      </c>
      <c r="O4148" s="64" t="str">
        <f>IF(Tabla1[[#This Row],[FECHA RADICADO DE RESPUESTA A PETICIONARIO]]="","Sin respuesta",S4148-G4148)</f>
        <v>Sin respuesta</v>
      </c>
      <c r="P4148" s="64">
        <v>12</v>
      </c>
      <c r="Q4148" s="63" t="str">
        <f>+IFERROR(VLOOKUP(Z4148, fechas!$B$1:$C$247, 2,FALSE), " ")</f>
        <v xml:space="preserve"> </v>
      </c>
      <c r="R4148" s="64"/>
      <c r="S4148" s="85"/>
      <c r="T4148" s="64"/>
      <c r="U4148" s="63"/>
      <c r="V4148" s="64"/>
      <c r="W4148" s="64"/>
      <c r="X4148" s="108">
        <f t="shared" si="420"/>
        <v>1</v>
      </c>
      <c r="Y4148" s="109" t="str">
        <f>+IFERROR(VLOOKUP(G4148,fechas!$A$1:$D$209,2,FALSE), " ")</f>
        <v xml:space="preserve"> </v>
      </c>
      <c r="Z4148" s="109" t="str">
        <f t="shared" si="421"/>
        <v xml:space="preserve"> </v>
      </c>
      <c r="AA4148" s="110" t="str">
        <f ca="1">+IFERROR(IF(S4148&gt;0," ",Q4148-variables!$C$9)," ")</f>
        <v xml:space="preserve"> </v>
      </c>
      <c r="AB4148" s="111" t="str">
        <f t="shared" si="422"/>
        <v>SIN RESPUESTA</v>
      </c>
      <c r="AC4148" s="94" t="str">
        <f t="shared" si="423"/>
        <v>SIN TRASLADO</v>
      </c>
    </row>
    <row r="4149" spans="2:29" s="111" customFormat="1" ht="24.95" hidden="1" customHeight="1">
      <c r="B4149" s="64">
        <f t="shared" si="424"/>
        <v>4146</v>
      </c>
      <c r="C4149" s="69"/>
      <c r="D4149" s="70"/>
      <c r="E4149" s="70"/>
      <c r="F4149" s="64"/>
      <c r="G4149" s="198"/>
      <c r="H4149" s="198"/>
      <c r="I4149" s="198"/>
      <c r="J4149" s="199"/>
      <c r="K4149" s="62"/>
      <c r="L4149" s="62"/>
      <c r="M4149" s="62"/>
      <c r="N4149" s="64" t="s">
        <v>3143</v>
      </c>
      <c r="O4149" s="64" t="str">
        <f>IF(Tabla1[[#This Row],[FECHA RADICADO DE RESPUESTA A PETICIONARIO]]="","Sin respuesta",S4149-G4149)</f>
        <v>Sin respuesta</v>
      </c>
      <c r="P4149" s="64">
        <v>12</v>
      </c>
      <c r="Q4149" s="63" t="str">
        <f>+IFERROR(VLOOKUP(Z4149, fechas!$B$1:$C$247, 2,FALSE), " ")</f>
        <v xml:space="preserve"> </v>
      </c>
      <c r="R4149" s="64"/>
      <c r="S4149" s="85"/>
      <c r="T4149" s="64"/>
      <c r="U4149" s="63"/>
      <c r="V4149" s="64"/>
      <c r="W4149" s="64"/>
      <c r="X4149" s="108">
        <f t="shared" si="420"/>
        <v>1</v>
      </c>
      <c r="Y4149" s="109" t="str">
        <f>+IFERROR(VLOOKUP(G4149,fechas!$A$1:$D$209,2,FALSE), " ")</f>
        <v xml:space="preserve"> </v>
      </c>
      <c r="Z4149" s="109" t="str">
        <f t="shared" si="421"/>
        <v xml:space="preserve"> </v>
      </c>
      <c r="AA4149" s="110" t="str">
        <f ca="1">+IFERROR(IF(S4149&gt;0," ",Q4149-variables!$C$9)," ")</f>
        <v xml:space="preserve"> </v>
      </c>
      <c r="AB4149" s="111" t="str">
        <f t="shared" si="422"/>
        <v>SIN RESPUESTA</v>
      </c>
      <c r="AC4149" s="94" t="str">
        <f t="shared" si="423"/>
        <v>SIN TRASLADO</v>
      </c>
    </row>
    <row r="4150" spans="2:29" s="111" customFormat="1" ht="24.95" hidden="1" customHeight="1">
      <c r="B4150" s="64">
        <f t="shared" si="424"/>
        <v>4147</v>
      </c>
      <c r="C4150" s="69"/>
      <c r="D4150" s="70"/>
      <c r="E4150" s="70"/>
      <c r="F4150" s="64"/>
      <c r="G4150" s="198"/>
      <c r="H4150" s="198"/>
      <c r="I4150" s="198"/>
      <c r="J4150" s="199"/>
      <c r="K4150" s="62"/>
      <c r="L4150" s="62"/>
      <c r="M4150" s="62"/>
      <c r="N4150" s="64" t="s">
        <v>3143</v>
      </c>
      <c r="O4150" s="64" t="str">
        <f>IF(Tabla1[[#This Row],[FECHA RADICADO DE RESPUESTA A PETICIONARIO]]="","Sin respuesta",S4150-G4150)</f>
        <v>Sin respuesta</v>
      </c>
      <c r="P4150" s="64">
        <v>12</v>
      </c>
      <c r="Q4150" s="63" t="str">
        <f>+IFERROR(VLOOKUP(Z4150, fechas!$B$1:$C$247, 2,FALSE), " ")</f>
        <v xml:space="preserve"> </v>
      </c>
      <c r="R4150" s="64"/>
      <c r="S4150" s="85"/>
      <c r="T4150" s="64"/>
      <c r="U4150" s="63"/>
      <c r="V4150" s="64"/>
      <c r="W4150" s="64"/>
      <c r="X4150" s="108">
        <f t="shared" si="420"/>
        <v>1</v>
      </c>
      <c r="Y4150" s="109" t="str">
        <f>+IFERROR(VLOOKUP(G4150,fechas!$A$1:$D$209,2,FALSE), " ")</f>
        <v xml:space="preserve"> </v>
      </c>
      <c r="Z4150" s="109" t="str">
        <f t="shared" si="421"/>
        <v xml:space="preserve"> </v>
      </c>
      <c r="AA4150" s="110" t="str">
        <f ca="1">+IFERROR(IF(S4150&gt;0," ",Q4150-variables!$C$9)," ")</f>
        <v xml:space="preserve"> </v>
      </c>
      <c r="AB4150" s="111" t="str">
        <f t="shared" si="422"/>
        <v>SIN RESPUESTA</v>
      </c>
      <c r="AC4150" s="94" t="str">
        <f t="shared" si="423"/>
        <v>SIN TRASLADO</v>
      </c>
    </row>
    <row r="4151" spans="2:29" s="111" customFormat="1" ht="24.95" hidden="1" customHeight="1">
      <c r="B4151" s="64">
        <f t="shared" si="424"/>
        <v>4148</v>
      </c>
      <c r="C4151" s="69"/>
      <c r="D4151" s="70"/>
      <c r="E4151" s="70"/>
      <c r="F4151" s="64"/>
      <c r="G4151" s="198"/>
      <c r="H4151" s="198"/>
      <c r="I4151" s="198"/>
      <c r="J4151" s="199"/>
      <c r="K4151" s="62"/>
      <c r="L4151" s="62"/>
      <c r="M4151" s="62"/>
      <c r="N4151" s="64" t="s">
        <v>3143</v>
      </c>
      <c r="O4151" s="64" t="str">
        <f>IF(Tabla1[[#This Row],[FECHA RADICADO DE RESPUESTA A PETICIONARIO]]="","Sin respuesta",S4151-G4151)</f>
        <v>Sin respuesta</v>
      </c>
      <c r="P4151" s="64">
        <v>12</v>
      </c>
      <c r="Q4151" s="63" t="str">
        <f>+IFERROR(VLOOKUP(Z4151, fechas!$B$1:$C$247, 2,FALSE), " ")</f>
        <v xml:space="preserve"> </v>
      </c>
      <c r="R4151" s="64"/>
      <c r="S4151" s="85"/>
      <c r="T4151" s="64"/>
      <c r="U4151" s="63"/>
      <c r="V4151" s="64"/>
      <c r="W4151" s="64"/>
      <c r="X4151" s="108">
        <f t="shared" si="420"/>
        <v>1</v>
      </c>
      <c r="Y4151" s="109" t="str">
        <f>+IFERROR(VLOOKUP(G4151,fechas!$A$1:$D$209,2,FALSE), " ")</f>
        <v xml:space="preserve"> </v>
      </c>
      <c r="Z4151" s="109" t="str">
        <f t="shared" si="421"/>
        <v xml:space="preserve"> </v>
      </c>
      <c r="AA4151" s="110" t="str">
        <f ca="1">+IFERROR(IF(S4151&gt;0," ",Q4151-variables!$C$9)," ")</f>
        <v xml:space="preserve"> </v>
      </c>
      <c r="AB4151" s="111" t="str">
        <f t="shared" si="422"/>
        <v>SIN RESPUESTA</v>
      </c>
      <c r="AC4151" s="94" t="str">
        <f t="shared" si="423"/>
        <v>SIN TRASLADO</v>
      </c>
    </row>
    <row r="4152" spans="2:29" s="111" customFormat="1" ht="24.95" hidden="1" customHeight="1">
      <c r="B4152" s="64">
        <f t="shared" si="424"/>
        <v>4149</v>
      </c>
      <c r="C4152" s="69"/>
      <c r="D4152" s="70"/>
      <c r="E4152" s="70"/>
      <c r="F4152" s="64"/>
      <c r="G4152" s="198"/>
      <c r="H4152" s="198"/>
      <c r="I4152" s="198"/>
      <c r="J4152" s="199"/>
      <c r="K4152" s="62"/>
      <c r="L4152" s="62"/>
      <c r="M4152" s="62"/>
      <c r="N4152" s="64" t="s">
        <v>3143</v>
      </c>
      <c r="O4152" s="64" t="str">
        <f>IF(Tabla1[[#This Row],[FECHA RADICADO DE RESPUESTA A PETICIONARIO]]="","Sin respuesta",S4152-G4152)</f>
        <v>Sin respuesta</v>
      </c>
      <c r="P4152" s="64">
        <v>12</v>
      </c>
      <c r="Q4152" s="63" t="str">
        <f>+IFERROR(VLOOKUP(Z4152, fechas!$B$1:$C$247, 2,FALSE), " ")</f>
        <v xml:space="preserve"> </v>
      </c>
      <c r="R4152" s="64"/>
      <c r="S4152" s="85"/>
      <c r="T4152" s="64"/>
      <c r="U4152" s="63"/>
      <c r="V4152" s="64"/>
      <c r="W4152" s="64"/>
      <c r="X4152" s="108">
        <f t="shared" si="420"/>
        <v>1</v>
      </c>
      <c r="Y4152" s="109" t="str">
        <f>+IFERROR(VLOOKUP(G4152,fechas!$A$1:$D$209,2,FALSE), " ")</f>
        <v xml:space="preserve"> </v>
      </c>
      <c r="Z4152" s="109" t="str">
        <f t="shared" si="421"/>
        <v xml:space="preserve"> </v>
      </c>
      <c r="AA4152" s="110" t="str">
        <f ca="1">+IFERROR(IF(S4152&gt;0," ",Q4152-variables!$C$9)," ")</f>
        <v xml:space="preserve"> </v>
      </c>
      <c r="AB4152" s="111" t="str">
        <f t="shared" si="422"/>
        <v>SIN RESPUESTA</v>
      </c>
      <c r="AC4152" s="94" t="str">
        <f t="shared" si="423"/>
        <v>SIN TRASLADO</v>
      </c>
    </row>
    <row r="4153" spans="2:29" s="111" customFormat="1" ht="24.95" hidden="1" customHeight="1">
      <c r="B4153" s="64">
        <f t="shared" si="424"/>
        <v>4150</v>
      </c>
      <c r="C4153" s="69"/>
      <c r="D4153" s="70"/>
      <c r="E4153" s="70"/>
      <c r="F4153" s="64"/>
      <c r="G4153" s="198"/>
      <c r="H4153" s="198"/>
      <c r="I4153" s="198"/>
      <c r="J4153" s="199"/>
      <c r="K4153" s="62"/>
      <c r="L4153" s="62"/>
      <c r="M4153" s="62"/>
      <c r="N4153" s="64" t="s">
        <v>3143</v>
      </c>
      <c r="O4153" s="64" t="str">
        <f>IF(Tabla1[[#This Row],[FECHA RADICADO DE RESPUESTA A PETICIONARIO]]="","Sin respuesta",S4153-G4153)</f>
        <v>Sin respuesta</v>
      </c>
      <c r="P4153" s="64">
        <v>12</v>
      </c>
      <c r="Q4153" s="63" t="str">
        <f>+IFERROR(VLOOKUP(Z4153, fechas!$B$1:$C$247, 2,FALSE), " ")</f>
        <v xml:space="preserve"> </v>
      </c>
      <c r="R4153" s="64"/>
      <c r="S4153" s="85"/>
      <c r="T4153" s="64"/>
      <c r="U4153" s="63"/>
      <c r="V4153" s="64"/>
      <c r="W4153" s="64"/>
      <c r="X4153" s="108">
        <f t="shared" si="420"/>
        <v>1</v>
      </c>
      <c r="Y4153" s="109" t="str">
        <f>+IFERROR(VLOOKUP(G4153,fechas!$A$1:$D$209,2,FALSE), " ")</f>
        <v xml:space="preserve"> </v>
      </c>
      <c r="Z4153" s="109" t="str">
        <f t="shared" si="421"/>
        <v xml:space="preserve"> </v>
      </c>
      <c r="AA4153" s="110" t="str">
        <f ca="1">+IFERROR(IF(S4153&gt;0," ",Q4153-variables!$C$9)," ")</f>
        <v xml:space="preserve"> </v>
      </c>
      <c r="AB4153" s="111" t="str">
        <f t="shared" si="422"/>
        <v>SIN RESPUESTA</v>
      </c>
      <c r="AC4153" s="94" t="str">
        <f t="shared" si="423"/>
        <v>SIN TRASLADO</v>
      </c>
    </row>
    <row r="4154" spans="2:29" s="111" customFormat="1" ht="24.95" hidden="1" customHeight="1">
      <c r="B4154" s="64">
        <f t="shared" si="424"/>
        <v>4151</v>
      </c>
      <c r="C4154" s="69"/>
      <c r="D4154" s="70"/>
      <c r="E4154" s="70"/>
      <c r="F4154" s="64"/>
      <c r="G4154" s="198"/>
      <c r="H4154" s="198"/>
      <c r="I4154" s="198"/>
      <c r="J4154" s="199"/>
      <c r="K4154" s="62"/>
      <c r="L4154" s="62"/>
      <c r="M4154" s="62"/>
      <c r="N4154" s="64" t="s">
        <v>3143</v>
      </c>
      <c r="O4154" s="64" t="str">
        <f>IF(Tabla1[[#This Row],[FECHA RADICADO DE RESPUESTA A PETICIONARIO]]="","Sin respuesta",S4154-G4154)</f>
        <v>Sin respuesta</v>
      </c>
      <c r="P4154" s="64">
        <v>12</v>
      </c>
      <c r="Q4154" s="63" t="str">
        <f>+IFERROR(VLOOKUP(Z4154, fechas!$B$1:$C$247, 2,FALSE), " ")</f>
        <v xml:space="preserve"> </v>
      </c>
      <c r="R4154" s="64"/>
      <c r="S4154" s="85"/>
      <c r="T4154" s="64"/>
      <c r="U4154" s="63"/>
      <c r="V4154" s="64"/>
      <c r="W4154" s="64"/>
      <c r="X4154" s="108">
        <f t="shared" si="420"/>
        <v>1</v>
      </c>
      <c r="Y4154" s="109" t="str">
        <f>+IFERROR(VLOOKUP(G4154,fechas!$A$1:$D$209,2,FALSE), " ")</f>
        <v xml:space="preserve"> </v>
      </c>
      <c r="Z4154" s="109" t="str">
        <f t="shared" si="421"/>
        <v xml:space="preserve"> </v>
      </c>
      <c r="AA4154" s="110" t="str">
        <f ca="1">+IFERROR(IF(S4154&gt;0," ",Q4154-variables!$C$9)," ")</f>
        <v xml:space="preserve"> </v>
      </c>
      <c r="AB4154" s="111" t="str">
        <f t="shared" si="422"/>
        <v>SIN RESPUESTA</v>
      </c>
      <c r="AC4154" s="94" t="str">
        <f t="shared" si="423"/>
        <v>SIN TRASLADO</v>
      </c>
    </row>
    <row r="4155" spans="2:29" s="111" customFormat="1" ht="24.95" hidden="1" customHeight="1">
      <c r="B4155" s="64">
        <f t="shared" si="424"/>
        <v>4152</v>
      </c>
      <c r="C4155" s="69"/>
      <c r="D4155" s="70"/>
      <c r="E4155" s="70"/>
      <c r="F4155" s="64"/>
      <c r="G4155" s="198"/>
      <c r="H4155" s="198"/>
      <c r="I4155" s="198"/>
      <c r="J4155" s="199"/>
      <c r="K4155" s="62"/>
      <c r="L4155" s="62"/>
      <c r="M4155" s="62"/>
      <c r="N4155" s="64" t="s">
        <v>3143</v>
      </c>
      <c r="O4155" s="64" t="str">
        <f>IF(Tabla1[[#This Row],[FECHA RADICADO DE RESPUESTA A PETICIONARIO]]="","Sin respuesta",S4155-G4155)</f>
        <v>Sin respuesta</v>
      </c>
      <c r="P4155" s="64">
        <v>12</v>
      </c>
      <c r="Q4155" s="63" t="str">
        <f>+IFERROR(VLOOKUP(Z4155, fechas!$B$1:$C$247, 2,FALSE), " ")</f>
        <v xml:space="preserve"> </v>
      </c>
      <c r="R4155" s="64"/>
      <c r="S4155" s="85"/>
      <c r="T4155" s="64"/>
      <c r="U4155" s="63"/>
      <c r="V4155" s="64"/>
      <c r="W4155" s="64"/>
      <c r="X4155" s="108">
        <f t="shared" si="420"/>
        <v>1</v>
      </c>
      <c r="Y4155" s="109" t="str">
        <f>+IFERROR(VLOOKUP(G4155,fechas!$A$1:$D$209,2,FALSE), " ")</f>
        <v xml:space="preserve"> </v>
      </c>
      <c r="Z4155" s="109" t="str">
        <f t="shared" si="421"/>
        <v xml:space="preserve"> </v>
      </c>
      <c r="AA4155" s="110" t="str">
        <f ca="1">+IFERROR(IF(S4155&gt;0," ",Q4155-variables!$C$9)," ")</f>
        <v xml:space="preserve"> </v>
      </c>
      <c r="AB4155" s="111" t="str">
        <f t="shared" si="422"/>
        <v>SIN RESPUESTA</v>
      </c>
      <c r="AC4155" s="94" t="str">
        <f t="shared" si="423"/>
        <v>SIN TRASLADO</v>
      </c>
    </row>
    <row r="4156" spans="2:29" s="111" customFormat="1" ht="24.95" hidden="1" customHeight="1">
      <c r="B4156" s="64">
        <f t="shared" si="424"/>
        <v>4153</v>
      </c>
      <c r="C4156" s="69"/>
      <c r="D4156" s="70"/>
      <c r="E4156" s="70"/>
      <c r="F4156" s="64"/>
      <c r="G4156" s="198"/>
      <c r="H4156" s="198"/>
      <c r="I4156" s="198"/>
      <c r="J4156" s="199"/>
      <c r="K4156" s="62"/>
      <c r="L4156" s="62"/>
      <c r="M4156" s="62"/>
      <c r="N4156" s="64" t="s">
        <v>3143</v>
      </c>
      <c r="O4156" s="64" t="str">
        <f>IF(Tabla1[[#This Row],[FECHA RADICADO DE RESPUESTA A PETICIONARIO]]="","Sin respuesta",S4156-G4156)</f>
        <v>Sin respuesta</v>
      </c>
      <c r="P4156" s="64">
        <v>12</v>
      </c>
      <c r="Q4156" s="63" t="str">
        <f>+IFERROR(VLOOKUP(Z4156, fechas!$B$1:$C$247, 2,FALSE), " ")</f>
        <v xml:space="preserve"> </v>
      </c>
      <c r="R4156" s="64"/>
      <c r="S4156" s="85"/>
      <c r="T4156" s="64"/>
      <c r="U4156" s="63"/>
      <c r="V4156" s="64"/>
      <c r="W4156" s="64"/>
      <c r="X4156" s="108">
        <f t="shared" si="420"/>
        <v>1</v>
      </c>
      <c r="Y4156" s="109" t="str">
        <f>+IFERROR(VLOOKUP(G4156,fechas!$A$1:$D$209,2,FALSE), " ")</f>
        <v xml:space="preserve"> </v>
      </c>
      <c r="Z4156" s="109" t="str">
        <f t="shared" si="421"/>
        <v xml:space="preserve"> </v>
      </c>
      <c r="AA4156" s="110" t="str">
        <f ca="1">+IFERROR(IF(S4156&gt;0," ",Q4156-variables!$C$9)," ")</f>
        <v xml:space="preserve"> </v>
      </c>
    </row>
    <row r="4157" spans="2:29" s="111" customFormat="1" ht="24.95" hidden="1" customHeight="1">
      <c r="B4157" s="64">
        <f t="shared" si="424"/>
        <v>4154</v>
      </c>
      <c r="C4157" s="69"/>
      <c r="D4157" s="70"/>
      <c r="E4157" s="70"/>
      <c r="F4157" s="64"/>
      <c r="G4157" s="198"/>
      <c r="H4157" s="198"/>
      <c r="I4157" s="198"/>
      <c r="J4157" s="199"/>
      <c r="K4157" s="62"/>
      <c r="L4157" s="62"/>
      <c r="M4157" s="62"/>
      <c r="N4157" s="64" t="s">
        <v>3143</v>
      </c>
      <c r="O4157" s="64" t="str">
        <f>IF(Tabla1[[#This Row],[FECHA RADICADO DE RESPUESTA A PETICIONARIO]]="","Sin respuesta",S4157-G4157)</f>
        <v>Sin respuesta</v>
      </c>
      <c r="P4157" s="64">
        <v>12</v>
      </c>
      <c r="Q4157" s="63" t="str">
        <f>+IFERROR(VLOOKUP(Z4157, fechas!$B$1:$C$247, 2,FALSE), " ")</f>
        <v xml:space="preserve"> </v>
      </c>
      <c r="R4157" s="64"/>
      <c r="S4157" s="85"/>
      <c r="T4157" s="64"/>
      <c r="U4157" s="63"/>
      <c r="V4157" s="64"/>
      <c r="W4157" s="64"/>
      <c r="X4157" s="108">
        <f t="shared" si="420"/>
        <v>1</v>
      </c>
      <c r="Y4157" s="109" t="str">
        <f>+IFERROR(VLOOKUP(G4157,fechas!$A$1:$D$209,2,FALSE), " ")</f>
        <v xml:space="preserve"> </v>
      </c>
      <c r="Z4157" s="109" t="str">
        <f t="shared" si="421"/>
        <v xml:space="preserve"> </v>
      </c>
      <c r="AA4157" s="110" t="str">
        <f ca="1">+IFERROR(IF(S4157&gt;0," ",Q4157-variables!$C$9)," ")</f>
        <v xml:space="preserve"> </v>
      </c>
    </row>
    <row r="4158" spans="2:29" s="111" customFormat="1" ht="24.95" hidden="1" customHeight="1">
      <c r="B4158" s="64">
        <f t="shared" si="424"/>
        <v>4155</v>
      </c>
      <c r="C4158" s="69"/>
      <c r="D4158" s="70"/>
      <c r="E4158" s="70"/>
      <c r="F4158" s="64"/>
      <c r="G4158" s="198"/>
      <c r="H4158" s="198"/>
      <c r="I4158" s="198"/>
      <c r="J4158" s="199"/>
      <c r="K4158" s="62"/>
      <c r="L4158" s="62"/>
      <c r="M4158" s="62"/>
      <c r="N4158" s="64" t="s">
        <v>3143</v>
      </c>
      <c r="O4158" s="64" t="str">
        <f>IF(Tabla1[[#This Row],[FECHA RADICADO DE RESPUESTA A PETICIONARIO]]="","Sin respuesta",S4158-G4158)</f>
        <v>Sin respuesta</v>
      </c>
      <c r="P4158" s="64">
        <v>12</v>
      </c>
      <c r="Q4158" s="63" t="str">
        <f>+IFERROR(VLOOKUP(Z4158, fechas!$B$1:$C$247, 2,FALSE), " ")</f>
        <v xml:space="preserve"> </v>
      </c>
      <c r="R4158" s="64"/>
      <c r="S4158" s="85"/>
      <c r="T4158" s="64"/>
      <c r="U4158" s="63"/>
      <c r="V4158" s="64"/>
      <c r="W4158" s="64"/>
      <c r="X4158" s="108">
        <f t="shared" si="420"/>
        <v>1</v>
      </c>
      <c r="Y4158" s="109" t="str">
        <f>+IFERROR(VLOOKUP(G4158,fechas!$A$1:$D$209,2,FALSE), " ")</f>
        <v xml:space="preserve"> </v>
      </c>
      <c r="Z4158" s="109" t="str">
        <f t="shared" si="421"/>
        <v xml:space="preserve"> </v>
      </c>
      <c r="AA4158" s="110" t="str">
        <f ca="1">+IFERROR(IF(S4158&gt;0," ",Q4158-variables!$C$9)," ")</f>
        <v xml:space="preserve"> </v>
      </c>
    </row>
    <row r="4159" spans="2:29" s="111" customFormat="1" ht="24.95" hidden="1" customHeight="1">
      <c r="B4159" s="64">
        <f t="shared" si="424"/>
        <v>4156</v>
      </c>
      <c r="C4159" s="69"/>
      <c r="D4159" s="70"/>
      <c r="E4159" s="70"/>
      <c r="F4159" s="64"/>
      <c r="G4159" s="198"/>
      <c r="H4159" s="198"/>
      <c r="I4159" s="198"/>
      <c r="J4159" s="199"/>
      <c r="K4159" s="62"/>
      <c r="L4159" s="62"/>
      <c r="M4159" s="62"/>
      <c r="N4159" s="64" t="s">
        <v>3143</v>
      </c>
      <c r="O4159" s="64" t="str">
        <f>IF(Tabla1[[#This Row],[FECHA RADICADO DE RESPUESTA A PETICIONARIO]]="","Sin respuesta",S4159-G4159)</f>
        <v>Sin respuesta</v>
      </c>
      <c r="P4159" s="64">
        <v>12</v>
      </c>
      <c r="Q4159" s="63" t="str">
        <f>+IFERROR(VLOOKUP(Z4159, fechas!$B$1:$C$247, 2,FALSE), " ")</f>
        <v xml:space="preserve"> </v>
      </c>
      <c r="R4159" s="64"/>
      <c r="S4159" s="85"/>
      <c r="T4159" s="64"/>
      <c r="U4159" s="63"/>
      <c r="V4159" s="64"/>
      <c r="W4159" s="64"/>
      <c r="X4159" s="108">
        <f t="shared" si="420"/>
        <v>1</v>
      </c>
      <c r="Y4159" s="109" t="str">
        <f>+IFERROR(VLOOKUP(G4159,fechas!$A$1:$D$209,2,FALSE), " ")</f>
        <v xml:space="preserve"> </v>
      </c>
      <c r="Z4159" s="109" t="str">
        <f t="shared" si="421"/>
        <v xml:space="preserve"> </v>
      </c>
      <c r="AA4159" s="110" t="str">
        <f ca="1">+IFERROR(IF(S4159&gt;0," ",Q4159-variables!$C$9)," ")</f>
        <v xml:space="preserve"> </v>
      </c>
    </row>
    <row r="4160" spans="2:29" s="111" customFormat="1" ht="24.95" hidden="1" customHeight="1">
      <c r="B4160" s="64">
        <f t="shared" si="424"/>
        <v>4157</v>
      </c>
      <c r="C4160" s="69"/>
      <c r="D4160" s="70"/>
      <c r="E4160" s="70"/>
      <c r="F4160" s="64"/>
      <c r="G4160" s="198"/>
      <c r="H4160" s="198"/>
      <c r="I4160" s="198"/>
      <c r="J4160" s="199"/>
      <c r="K4160" s="62"/>
      <c r="L4160" s="62"/>
      <c r="M4160" s="62"/>
      <c r="N4160" s="64" t="s">
        <v>3143</v>
      </c>
      <c r="O4160" s="64" t="str">
        <f>IF(Tabla1[[#This Row],[FECHA RADICADO DE RESPUESTA A PETICIONARIO]]="","Sin respuesta",S4160-G4160)</f>
        <v>Sin respuesta</v>
      </c>
      <c r="P4160" s="64">
        <v>12</v>
      </c>
      <c r="Q4160" s="63" t="str">
        <f>+IFERROR(VLOOKUP(Z4160, fechas!$B$1:$C$247, 2,FALSE), " ")</f>
        <v xml:space="preserve"> </v>
      </c>
      <c r="R4160" s="64"/>
      <c r="S4160" s="85"/>
      <c r="T4160" s="64"/>
      <c r="U4160" s="63"/>
      <c r="V4160" s="64"/>
      <c r="W4160" s="64"/>
      <c r="X4160" s="108">
        <f t="shared" si="420"/>
        <v>1</v>
      </c>
      <c r="Y4160" s="109" t="str">
        <f>+IFERROR(VLOOKUP(G4160,fechas!$A$1:$D$209,2,FALSE), " ")</f>
        <v xml:space="preserve"> </v>
      </c>
      <c r="Z4160" s="109" t="str">
        <f t="shared" si="421"/>
        <v xml:space="preserve"> </v>
      </c>
      <c r="AA4160" s="110" t="str">
        <f ca="1">+IFERROR(IF(S4160&gt;0," ",Q4160-variables!$C$9)," ")</f>
        <v xml:space="preserve"> </v>
      </c>
    </row>
    <row r="4161" spans="2:27" s="111" customFormat="1" ht="24.95" hidden="1" customHeight="1">
      <c r="B4161" s="64">
        <f t="shared" si="424"/>
        <v>4158</v>
      </c>
      <c r="C4161" s="69"/>
      <c r="D4161" s="70"/>
      <c r="E4161" s="70"/>
      <c r="F4161" s="64"/>
      <c r="G4161" s="198"/>
      <c r="H4161" s="198"/>
      <c r="I4161" s="198"/>
      <c r="J4161" s="199"/>
      <c r="K4161" s="62"/>
      <c r="L4161" s="62"/>
      <c r="M4161" s="62"/>
      <c r="N4161" s="64" t="s">
        <v>3143</v>
      </c>
      <c r="O4161" s="64" t="str">
        <f>IF(Tabla1[[#This Row],[FECHA RADICADO DE RESPUESTA A PETICIONARIO]]="","Sin respuesta",S4161-G4161)</f>
        <v>Sin respuesta</v>
      </c>
      <c r="P4161" s="64">
        <v>12</v>
      </c>
      <c r="Q4161" s="63" t="str">
        <f>+IFERROR(VLOOKUP(Z4161, fechas!$B$1:$C$247, 2,FALSE), " ")</f>
        <v xml:space="preserve"> </v>
      </c>
      <c r="R4161" s="64"/>
      <c r="S4161" s="85"/>
      <c r="T4161" s="64"/>
      <c r="U4161" s="63"/>
      <c r="V4161" s="64"/>
      <c r="W4161" s="64"/>
      <c r="X4161" s="108">
        <f t="shared" si="420"/>
        <v>1</v>
      </c>
      <c r="Y4161" s="109" t="str">
        <f>+IFERROR(VLOOKUP(G4161,fechas!$A$1:$D$209,2,FALSE), " ")</f>
        <v xml:space="preserve"> </v>
      </c>
      <c r="Z4161" s="109" t="str">
        <f t="shared" si="421"/>
        <v xml:space="preserve"> </v>
      </c>
      <c r="AA4161" s="110" t="str">
        <f ca="1">+IFERROR(IF(S4161&gt;0," ",Q4161-variables!$C$9)," ")</f>
        <v xml:space="preserve"> </v>
      </c>
    </row>
    <row r="4162" spans="2:27" s="111" customFormat="1" ht="24.95" hidden="1" customHeight="1">
      <c r="B4162" s="64">
        <f t="shared" si="424"/>
        <v>4159</v>
      </c>
      <c r="C4162" s="69"/>
      <c r="D4162" s="70"/>
      <c r="E4162" s="70"/>
      <c r="F4162" s="64"/>
      <c r="G4162" s="198"/>
      <c r="H4162" s="198"/>
      <c r="I4162" s="198"/>
      <c r="J4162" s="199"/>
      <c r="K4162" s="62"/>
      <c r="L4162" s="62"/>
      <c r="M4162" s="62"/>
      <c r="N4162" s="64" t="s">
        <v>3143</v>
      </c>
      <c r="O4162" s="64" t="str">
        <f>IF(Tabla1[[#This Row],[FECHA RADICADO DE RESPUESTA A PETICIONARIO]]="","Sin respuesta",S4162-G4162)</f>
        <v>Sin respuesta</v>
      </c>
      <c r="P4162" s="64">
        <v>12</v>
      </c>
      <c r="Q4162" s="63" t="str">
        <f>+IFERROR(VLOOKUP(Z4162, fechas!$B$1:$C$247, 2,FALSE), " ")</f>
        <v xml:space="preserve"> </v>
      </c>
      <c r="R4162" s="64"/>
      <c r="S4162" s="85"/>
      <c r="T4162" s="64"/>
      <c r="U4162" s="63"/>
      <c r="V4162" s="64"/>
      <c r="W4162" s="64"/>
      <c r="X4162" s="108">
        <f t="shared" si="420"/>
        <v>1</v>
      </c>
      <c r="Y4162" s="109" t="str">
        <f>+IFERROR(VLOOKUP(G4162,fechas!$A$1:$D$209,2,FALSE), " ")</f>
        <v xml:space="preserve"> </v>
      </c>
      <c r="Z4162" s="109" t="str">
        <f t="shared" si="421"/>
        <v xml:space="preserve"> </v>
      </c>
      <c r="AA4162" s="110" t="str">
        <f ca="1">+IFERROR(IF(S4162&gt;0," ",Q4162-variables!$C$9)," ")</f>
        <v xml:space="preserve"> </v>
      </c>
    </row>
    <row r="4163" spans="2:27" s="111" customFormat="1" ht="24.95" hidden="1" customHeight="1">
      <c r="B4163" s="64">
        <f t="shared" si="424"/>
        <v>4160</v>
      </c>
      <c r="C4163" s="69"/>
      <c r="D4163" s="70"/>
      <c r="E4163" s="70"/>
      <c r="F4163" s="64"/>
      <c r="G4163" s="198"/>
      <c r="H4163" s="198"/>
      <c r="I4163" s="198"/>
      <c r="J4163" s="199"/>
      <c r="K4163" s="62"/>
      <c r="L4163" s="62"/>
      <c r="M4163" s="62"/>
      <c r="N4163" s="64" t="s">
        <v>3143</v>
      </c>
      <c r="O4163" s="64" t="str">
        <f>IF(Tabla1[[#This Row],[FECHA RADICADO DE RESPUESTA A PETICIONARIO]]="","Sin respuesta",S4163-G4163)</f>
        <v>Sin respuesta</v>
      </c>
      <c r="P4163" s="64">
        <v>12</v>
      </c>
      <c r="Q4163" s="63" t="str">
        <f>+IFERROR(VLOOKUP(Z4163, fechas!$B$1:$C$247, 2,FALSE), " ")</f>
        <v xml:space="preserve"> </v>
      </c>
      <c r="R4163" s="64"/>
      <c r="S4163" s="85"/>
      <c r="T4163" s="64"/>
      <c r="U4163" s="63"/>
      <c r="V4163" s="64"/>
      <c r="W4163" s="64"/>
      <c r="X4163" s="108">
        <f t="shared" si="420"/>
        <v>1</v>
      </c>
      <c r="Y4163" s="109" t="str">
        <f>+IFERROR(VLOOKUP(G4163,fechas!$A$1:$D$209,2,FALSE), " ")</f>
        <v xml:space="preserve"> </v>
      </c>
      <c r="Z4163" s="109" t="str">
        <f t="shared" si="421"/>
        <v xml:space="preserve"> </v>
      </c>
      <c r="AA4163" s="110" t="str">
        <f ca="1">+IFERROR(IF(S4163&gt;0," ",Q4163-variables!$C$9)," ")</f>
        <v xml:space="preserve"> </v>
      </c>
    </row>
    <row r="4164" spans="2:27" s="111" customFormat="1" ht="24.95" hidden="1" customHeight="1">
      <c r="B4164" s="64">
        <f t="shared" si="424"/>
        <v>4161</v>
      </c>
      <c r="C4164" s="69"/>
      <c r="D4164" s="70"/>
      <c r="E4164" s="70"/>
      <c r="F4164" s="64"/>
      <c r="G4164" s="198"/>
      <c r="H4164" s="198"/>
      <c r="I4164" s="198"/>
      <c r="J4164" s="199"/>
      <c r="K4164" s="62"/>
      <c r="L4164" s="62"/>
      <c r="M4164" s="62"/>
      <c r="N4164" s="64" t="s">
        <v>3143</v>
      </c>
      <c r="O4164" s="64" t="str">
        <f>IF(Tabla1[[#This Row],[FECHA RADICADO DE RESPUESTA A PETICIONARIO]]="","Sin respuesta",S4164-G4164)</f>
        <v>Sin respuesta</v>
      </c>
      <c r="P4164" s="64">
        <v>12</v>
      </c>
      <c r="Q4164" s="63" t="str">
        <f>+IFERROR(VLOOKUP(Z4164, fechas!$B$1:$C$247, 2,FALSE), " ")</f>
        <v xml:space="preserve"> </v>
      </c>
      <c r="R4164" s="64"/>
      <c r="S4164" s="85"/>
      <c r="T4164" s="64"/>
      <c r="U4164" s="63"/>
      <c r="V4164" s="64"/>
      <c r="W4164" s="64"/>
      <c r="X4164" s="108">
        <f t="shared" ref="X4164:X4200" si="425">IF(N4164="PENDIENTE",1,0)</f>
        <v>1</v>
      </c>
      <c r="Y4164" s="109" t="str">
        <f>+IFERROR(VLOOKUP(G4164,fechas!$A$1:$D$209,2,FALSE), " ")</f>
        <v xml:space="preserve"> </v>
      </c>
      <c r="Z4164" s="109" t="str">
        <f t="shared" ref="Z4164:Z4200" si="426">+IFERROR(Y4164+P4164, " ")</f>
        <v xml:space="preserve"> </v>
      </c>
      <c r="AA4164" s="110" t="str">
        <f ca="1">+IFERROR(IF(S4164&gt;0," ",Q4164-variables!$C$9)," ")</f>
        <v xml:space="preserve"> </v>
      </c>
    </row>
    <row r="4165" spans="2:27" s="111" customFormat="1" ht="24.95" hidden="1" customHeight="1">
      <c r="B4165" s="64">
        <f t="shared" si="424"/>
        <v>4162</v>
      </c>
      <c r="C4165" s="69"/>
      <c r="D4165" s="70"/>
      <c r="E4165" s="70"/>
      <c r="F4165" s="64"/>
      <c r="G4165" s="198"/>
      <c r="H4165" s="198"/>
      <c r="I4165" s="198"/>
      <c r="J4165" s="199"/>
      <c r="K4165" s="62"/>
      <c r="L4165" s="62"/>
      <c r="M4165" s="62"/>
      <c r="N4165" s="64" t="s">
        <v>3143</v>
      </c>
      <c r="O4165" s="64" t="str">
        <f>IF(Tabla1[[#This Row],[FECHA RADICADO DE RESPUESTA A PETICIONARIO]]="","Sin respuesta",S4165-G4165)</f>
        <v>Sin respuesta</v>
      </c>
      <c r="P4165" s="64">
        <v>12</v>
      </c>
      <c r="Q4165" s="63" t="str">
        <f>+IFERROR(VLOOKUP(Z4165, fechas!$B$1:$C$247, 2,FALSE), " ")</f>
        <v xml:space="preserve"> </v>
      </c>
      <c r="R4165" s="64"/>
      <c r="S4165" s="85"/>
      <c r="T4165" s="64"/>
      <c r="U4165" s="63"/>
      <c r="V4165" s="64"/>
      <c r="W4165" s="64"/>
      <c r="X4165" s="108">
        <f t="shared" si="425"/>
        <v>1</v>
      </c>
      <c r="Y4165" s="109" t="str">
        <f>+IFERROR(VLOOKUP(G4165,fechas!$A$1:$D$209,2,FALSE), " ")</f>
        <v xml:space="preserve"> </v>
      </c>
      <c r="Z4165" s="109" t="str">
        <f t="shared" si="426"/>
        <v xml:space="preserve"> </v>
      </c>
      <c r="AA4165" s="110" t="str">
        <f ca="1">+IFERROR(IF(S4165&gt;0," ",Q4165-variables!$C$9)," ")</f>
        <v xml:space="preserve"> </v>
      </c>
    </row>
    <row r="4166" spans="2:27" s="111" customFormat="1" ht="24.95" hidden="1" customHeight="1">
      <c r="B4166" s="64">
        <f t="shared" ref="B4166:B4200" si="427">B4165+1</f>
        <v>4163</v>
      </c>
      <c r="C4166" s="69"/>
      <c r="D4166" s="70"/>
      <c r="E4166" s="70"/>
      <c r="F4166" s="64"/>
      <c r="G4166" s="198"/>
      <c r="H4166" s="198"/>
      <c r="I4166" s="198"/>
      <c r="J4166" s="199"/>
      <c r="K4166" s="62"/>
      <c r="L4166" s="62"/>
      <c r="M4166" s="62"/>
      <c r="N4166" s="64" t="s">
        <v>3143</v>
      </c>
      <c r="O4166" s="64" t="str">
        <f>IF(Tabla1[[#This Row],[FECHA RADICADO DE RESPUESTA A PETICIONARIO]]="","Sin respuesta",S4166-G4166)</f>
        <v>Sin respuesta</v>
      </c>
      <c r="P4166" s="64">
        <v>12</v>
      </c>
      <c r="Q4166" s="63" t="str">
        <f>+IFERROR(VLOOKUP(Z4166, fechas!$B$1:$C$247, 2,FALSE), " ")</f>
        <v xml:space="preserve"> </v>
      </c>
      <c r="R4166" s="64"/>
      <c r="S4166" s="85"/>
      <c r="T4166" s="64"/>
      <c r="U4166" s="63"/>
      <c r="V4166" s="64"/>
      <c r="W4166" s="64"/>
      <c r="X4166" s="108">
        <f t="shared" si="425"/>
        <v>1</v>
      </c>
      <c r="Y4166" s="109" t="str">
        <f>+IFERROR(VLOOKUP(G4166,fechas!$A$1:$D$209,2,FALSE), " ")</f>
        <v xml:space="preserve"> </v>
      </c>
      <c r="Z4166" s="109" t="str">
        <f t="shared" si="426"/>
        <v xml:space="preserve"> </v>
      </c>
      <c r="AA4166" s="110" t="str">
        <f ca="1">+IFERROR(IF(S4166&gt;0," ",Q4166-variables!$C$9)," ")</f>
        <v xml:space="preserve"> </v>
      </c>
    </row>
    <row r="4167" spans="2:27" s="111" customFormat="1" ht="24.95" hidden="1" customHeight="1">
      <c r="B4167" s="64">
        <f t="shared" si="427"/>
        <v>4164</v>
      </c>
      <c r="C4167" s="69"/>
      <c r="D4167" s="70"/>
      <c r="E4167" s="70"/>
      <c r="F4167" s="64"/>
      <c r="G4167" s="198"/>
      <c r="H4167" s="198"/>
      <c r="I4167" s="198"/>
      <c r="J4167" s="199"/>
      <c r="K4167" s="62"/>
      <c r="L4167" s="62"/>
      <c r="M4167" s="62"/>
      <c r="N4167" s="64" t="s">
        <v>3143</v>
      </c>
      <c r="O4167" s="64" t="str">
        <f>IF(Tabla1[[#This Row],[FECHA RADICADO DE RESPUESTA A PETICIONARIO]]="","Sin respuesta",S4167-G4167)</f>
        <v>Sin respuesta</v>
      </c>
      <c r="P4167" s="64">
        <v>12</v>
      </c>
      <c r="Q4167" s="63" t="str">
        <f>+IFERROR(VLOOKUP(Z4167, fechas!$B$1:$C$247, 2,FALSE), " ")</f>
        <v xml:space="preserve"> </v>
      </c>
      <c r="R4167" s="64"/>
      <c r="S4167" s="85"/>
      <c r="T4167" s="64"/>
      <c r="U4167" s="63"/>
      <c r="V4167" s="64"/>
      <c r="W4167" s="64"/>
      <c r="X4167" s="108">
        <f t="shared" si="425"/>
        <v>1</v>
      </c>
      <c r="Y4167" s="109" t="str">
        <f>+IFERROR(VLOOKUP(G4167,fechas!$A$1:$D$209,2,FALSE), " ")</f>
        <v xml:space="preserve"> </v>
      </c>
      <c r="Z4167" s="109" t="str">
        <f t="shared" si="426"/>
        <v xml:space="preserve"> </v>
      </c>
      <c r="AA4167" s="110" t="str">
        <f ca="1">+IFERROR(IF(S4167&gt;0," ",Q4167-variables!$C$9)," ")</f>
        <v xml:space="preserve"> </v>
      </c>
    </row>
    <row r="4168" spans="2:27" s="111" customFormat="1" ht="24.95" hidden="1" customHeight="1">
      <c r="B4168" s="64">
        <f t="shared" si="427"/>
        <v>4165</v>
      </c>
      <c r="C4168" s="69"/>
      <c r="D4168" s="70"/>
      <c r="E4168" s="70"/>
      <c r="F4168" s="64"/>
      <c r="G4168" s="198"/>
      <c r="H4168" s="198"/>
      <c r="I4168" s="198"/>
      <c r="J4168" s="199"/>
      <c r="K4168" s="62"/>
      <c r="L4168" s="62"/>
      <c r="M4168" s="62"/>
      <c r="N4168" s="64" t="s">
        <v>3143</v>
      </c>
      <c r="O4168" s="64" t="str">
        <f>IF(Tabla1[[#This Row],[FECHA RADICADO DE RESPUESTA A PETICIONARIO]]="","Sin respuesta",S4168-G4168)</f>
        <v>Sin respuesta</v>
      </c>
      <c r="P4168" s="64">
        <v>12</v>
      </c>
      <c r="Q4168" s="63" t="str">
        <f>+IFERROR(VLOOKUP(Z4168, fechas!$B$1:$C$247, 2,FALSE), " ")</f>
        <v xml:space="preserve"> </v>
      </c>
      <c r="R4168" s="64"/>
      <c r="S4168" s="85"/>
      <c r="T4168" s="64"/>
      <c r="U4168" s="63"/>
      <c r="V4168" s="64"/>
      <c r="W4168" s="64"/>
      <c r="X4168" s="108">
        <f t="shared" si="425"/>
        <v>1</v>
      </c>
      <c r="Y4168" s="109" t="str">
        <f>+IFERROR(VLOOKUP(G4168,fechas!$A$1:$D$209,2,FALSE), " ")</f>
        <v xml:space="preserve"> </v>
      </c>
      <c r="Z4168" s="109" t="str">
        <f t="shared" si="426"/>
        <v xml:space="preserve"> </v>
      </c>
      <c r="AA4168" s="110" t="str">
        <f ca="1">+IFERROR(IF(S4168&gt;0," ",Q4168-variables!$C$9)," ")</f>
        <v xml:space="preserve"> </v>
      </c>
    </row>
    <row r="4169" spans="2:27" s="111" customFormat="1" ht="24.95" hidden="1" customHeight="1">
      <c r="B4169" s="64">
        <f t="shared" si="427"/>
        <v>4166</v>
      </c>
      <c r="C4169" s="69"/>
      <c r="D4169" s="70"/>
      <c r="E4169" s="70"/>
      <c r="F4169" s="64"/>
      <c r="G4169" s="198"/>
      <c r="H4169" s="198"/>
      <c r="I4169" s="198"/>
      <c r="J4169" s="199"/>
      <c r="K4169" s="62"/>
      <c r="L4169" s="62"/>
      <c r="M4169" s="62"/>
      <c r="N4169" s="64" t="s">
        <v>3143</v>
      </c>
      <c r="O4169" s="64" t="str">
        <f>IF(Tabla1[[#This Row],[FECHA RADICADO DE RESPUESTA A PETICIONARIO]]="","Sin respuesta",S4169-G4169)</f>
        <v>Sin respuesta</v>
      </c>
      <c r="P4169" s="64">
        <v>12</v>
      </c>
      <c r="Q4169" s="63" t="str">
        <f>+IFERROR(VLOOKUP(Z4169, fechas!$B$1:$C$247, 2,FALSE), " ")</f>
        <v xml:space="preserve"> </v>
      </c>
      <c r="R4169" s="64"/>
      <c r="S4169" s="85"/>
      <c r="T4169" s="64"/>
      <c r="U4169" s="63"/>
      <c r="V4169" s="64"/>
      <c r="W4169" s="64"/>
      <c r="X4169" s="108">
        <f t="shared" si="425"/>
        <v>1</v>
      </c>
      <c r="Y4169" s="109" t="str">
        <f>+IFERROR(VLOOKUP(G4169,fechas!$A$1:$D$209,2,FALSE), " ")</f>
        <v xml:space="preserve"> </v>
      </c>
      <c r="Z4169" s="109" t="str">
        <f t="shared" si="426"/>
        <v xml:space="preserve"> </v>
      </c>
      <c r="AA4169" s="110" t="str">
        <f ca="1">+IFERROR(IF(S4169&gt;0," ",Q4169-variables!$C$9)," ")</f>
        <v xml:space="preserve"> </v>
      </c>
    </row>
    <row r="4170" spans="2:27" s="111" customFormat="1" ht="24.95" hidden="1" customHeight="1">
      <c r="B4170" s="64">
        <f t="shared" si="427"/>
        <v>4167</v>
      </c>
      <c r="C4170" s="69"/>
      <c r="D4170" s="70"/>
      <c r="E4170" s="70"/>
      <c r="F4170" s="64"/>
      <c r="G4170" s="198"/>
      <c r="H4170" s="198"/>
      <c r="I4170" s="198"/>
      <c r="J4170" s="199"/>
      <c r="K4170" s="62"/>
      <c r="L4170" s="62"/>
      <c r="M4170" s="62"/>
      <c r="N4170" s="64" t="s">
        <v>3143</v>
      </c>
      <c r="O4170" s="64" t="str">
        <f>IF(Tabla1[[#This Row],[FECHA RADICADO DE RESPUESTA A PETICIONARIO]]="","Sin respuesta",S4170-G4170)</f>
        <v>Sin respuesta</v>
      </c>
      <c r="P4170" s="64">
        <v>12</v>
      </c>
      <c r="Q4170" s="63" t="str">
        <f>+IFERROR(VLOOKUP(Z4170, fechas!$B$1:$C$247, 2,FALSE), " ")</f>
        <v xml:space="preserve"> </v>
      </c>
      <c r="R4170" s="64"/>
      <c r="S4170" s="85"/>
      <c r="T4170" s="64"/>
      <c r="U4170" s="63"/>
      <c r="V4170" s="64"/>
      <c r="W4170" s="64"/>
      <c r="X4170" s="108">
        <f t="shared" si="425"/>
        <v>1</v>
      </c>
      <c r="Y4170" s="109" t="str">
        <f>+IFERROR(VLOOKUP(G4170,fechas!$A$1:$D$209,2,FALSE), " ")</f>
        <v xml:space="preserve"> </v>
      </c>
      <c r="Z4170" s="109" t="str">
        <f t="shared" si="426"/>
        <v xml:space="preserve"> </v>
      </c>
      <c r="AA4170" s="110" t="str">
        <f ca="1">+IFERROR(IF(S4170&gt;0," ",Q4170-variables!$C$9)," ")</f>
        <v xml:space="preserve"> </v>
      </c>
    </row>
    <row r="4171" spans="2:27" s="111" customFormat="1" ht="24.95" hidden="1" customHeight="1">
      <c r="B4171" s="64">
        <f t="shared" si="427"/>
        <v>4168</v>
      </c>
      <c r="C4171" s="69"/>
      <c r="D4171" s="70"/>
      <c r="E4171" s="70"/>
      <c r="F4171" s="64"/>
      <c r="G4171" s="198"/>
      <c r="H4171" s="198"/>
      <c r="I4171" s="198"/>
      <c r="J4171" s="199"/>
      <c r="K4171" s="62"/>
      <c r="L4171" s="62"/>
      <c r="M4171" s="62"/>
      <c r="N4171" s="64" t="s">
        <v>3143</v>
      </c>
      <c r="O4171" s="64" t="str">
        <f>IF(Tabla1[[#This Row],[FECHA RADICADO DE RESPUESTA A PETICIONARIO]]="","Sin respuesta",S4171-G4171)</f>
        <v>Sin respuesta</v>
      </c>
      <c r="P4171" s="64">
        <v>12</v>
      </c>
      <c r="Q4171" s="63" t="str">
        <f>+IFERROR(VLOOKUP(Z4171, fechas!$B$1:$C$247, 2,FALSE), " ")</f>
        <v xml:space="preserve"> </v>
      </c>
      <c r="R4171" s="64"/>
      <c r="S4171" s="85"/>
      <c r="T4171" s="64"/>
      <c r="U4171" s="63"/>
      <c r="V4171" s="64"/>
      <c r="W4171" s="64"/>
      <c r="X4171" s="108">
        <f t="shared" si="425"/>
        <v>1</v>
      </c>
      <c r="Y4171" s="109" t="str">
        <f>+IFERROR(VLOOKUP(G4171,fechas!$A$1:$D$209,2,FALSE), " ")</f>
        <v xml:space="preserve"> </v>
      </c>
      <c r="Z4171" s="109" t="str">
        <f t="shared" si="426"/>
        <v xml:space="preserve"> </v>
      </c>
      <c r="AA4171" s="110" t="str">
        <f ca="1">+IFERROR(IF(S4171&gt;0," ",Q4171-variables!$C$9)," ")</f>
        <v xml:space="preserve"> </v>
      </c>
    </row>
    <row r="4172" spans="2:27" s="111" customFormat="1" ht="24.95" hidden="1" customHeight="1">
      <c r="B4172" s="64">
        <f t="shared" si="427"/>
        <v>4169</v>
      </c>
      <c r="C4172" s="69"/>
      <c r="D4172" s="70"/>
      <c r="E4172" s="70"/>
      <c r="F4172" s="64"/>
      <c r="G4172" s="198"/>
      <c r="H4172" s="198"/>
      <c r="I4172" s="198"/>
      <c r="J4172" s="199"/>
      <c r="K4172" s="62"/>
      <c r="L4172" s="62"/>
      <c r="M4172" s="62"/>
      <c r="N4172" s="64" t="s">
        <v>3143</v>
      </c>
      <c r="O4172" s="64" t="str">
        <f>IF(Tabla1[[#This Row],[FECHA RADICADO DE RESPUESTA A PETICIONARIO]]="","Sin respuesta",S4172-G4172)</f>
        <v>Sin respuesta</v>
      </c>
      <c r="P4172" s="64">
        <v>12</v>
      </c>
      <c r="Q4172" s="63" t="str">
        <f>+IFERROR(VLOOKUP(Z4172, fechas!$B$1:$C$247, 2,FALSE), " ")</f>
        <v xml:space="preserve"> </v>
      </c>
      <c r="R4172" s="64"/>
      <c r="S4172" s="85"/>
      <c r="T4172" s="64"/>
      <c r="U4172" s="63"/>
      <c r="V4172" s="64"/>
      <c r="W4172" s="64"/>
      <c r="X4172" s="108">
        <f t="shared" si="425"/>
        <v>1</v>
      </c>
      <c r="Y4172" s="109" t="str">
        <f>+IFERROR(VLOOKUP(G4172,fechas!$A$1:$D$209,2,FALSE), " ")</f>
        <v xml:space="preserve"> </v>
      </c>
      <c r="Z4172" s="109" t="str">
        <f t="shared" si="426"/>
        <v xml:space="preserve"> </v>
      </c>
      <c r="AA4172" s="110" t="str">
        <f ca="1">+IFERROR(IF(S4172&gt;0," ",Q4172-variables!$C$9)," ")</f>
        <v xml:space="preserve"> </v>
      </c>
    </row>
    <row r="4173" spans="2:27" s="111" customFormat="1" ht="24.95" hidden="1" customHeight="1">
      <c r="B4173" s="64">
        <f t="shared" si="427"/>
        <v>4170</v>
      </c>
      <c r="C4173" s="69"/>
      <c r="D4173" s="70"/>
      <c r="E4173" s="70"/>
      <c r="F4173" s="64"/>
      <c r="G4173" s="198"/>
      <c r="H4173" s="198"/>
      <c r="I4173" s="198"/>
      <c r="J4173" s="199"/>
      <c r="K4173" s="62"/>
      <c r="L4173" s="62"/>
      <c r="M4173" s="62"/>
      <c r="N4173" s="64" t="s">
        <v>3143</v>
      </c>
      <c r="O4173" s="64" t="str">
        <f>IF(Tabla1[[#This Row],[FECHA RADICADO DE RESPUESTA A PETICIONARIO]]="","Sin respuesta",S4173-G4173)</f>
        <v>Sin respuesta</v>
      </c>
      <c r="P4173" s="64">
        <v>12</v>
      </c>
      <c r="Q4173" s="63" t="str">
        <f>+IFERROR(VLOOKUP(Z4173, fechas!$B$1:$C$247, 2,FALSE), " ")</f>
        <v xml:space="preserve"> </v>
      </c>
      <c r="R4173" s="64"/>
      <c r="S4173" s="85"/>
      <c r="T4173" s="64"/>
      <c r="U4173" s="63"/>
      <c r="V4173" s="64"/>
      <c r="W4173" s="64"/>
      <c r="X4173" s="108">
        <f t="shared" si="425"/>
        <v>1</v>
      </c>
      <c r="Y4173" s="109" t="str">
        <f>+IFERROR(VLOOKUP(G4173,fechas!$A$1:$D$209,2,FALSE), " ")</f>
        <v xml:space="preserve"> </v>
      </c>
      <c r="Z4173" s="109" t="str">
        <f t="shared" si="426"/>
        <v xml:space="preserve"> </v>
      </c>
      <c r="AA4173" s="110" t="str">
        <f ca="1">+IFERROR(IF(S4173&gt;0," ",Q4173-variables!$C$9)," ")</f>
        <v xml:space="preserve"> </v>
      </c>
    </row>
    <row r="4174" spans="2:27" s="111" customFormat="1" ht="24.95" hidden="1" customHeight="1">
      <c r="B4174" s="64">
        <f t="shared" si="427"/>
        <v>4171</v>
      </c>
      <c r="C4174" s="69"/>
      <c r="D4174" s="70"/>
      <c r="E4174" s="70"/>
      <c r="F4174" s="64"/>
      <c r="G4174" s="198"/>
      <c r="H4174" s="198"/>
      <c r="I4174" s="198"/>
      <c r="J4174" s="199"/>
      <c r="K4174" s="62"/>
      <c r="L4174" s="62"/>
      <c r="M4174" s="62"/>
      <c r="N4174" s="64" t="s">
        <v>3143</v>
      </c>
      <c r="O4174" s="64" t="str">
        <f>IF(Tabla1[[#This Row],[FECHA RADICADO DE RESPUESTA A PETICIONARIO]]="","Sin respuesta",S4174-G4174)</f>
        <v>Sin respuesta</v>
      </c>
      <c r="P4174" s="64">
        <v>12</v>
      </c>
      <c r="Q4174" s="63" t="str">
        <f>+IFERROR(VLOOKUP(Z4174, fechas!$B$1:$C$247, 2,FALSE), " ")</f>
        <v xml:space="preserve"> </v>
      </c>
      <c r="R4174" s="64"/>
      <c r="S4174" s="85"/>
      <c r="T4174" s="64"/>
      <c r="U4174" s="63"/>
      <c r="V4174" s="64"/>
      <c r="W4174" s="64"/>
      <c r="X4174" s="108">
        <f t="shared" si="425"/>
        <v>1</v>
      </c>
      <c r="Y4174" s="109" t="str">
        <f>+IFERROR(VLOOKUP(G4174,fechas!$A$1:$D$209,2,FALSE), " ")</f>
        <v xml:space="preserve"> </v>
      </c>
      <c r="Z4174" s="109" t="str">
        <f t="shared" si="426"/>
        <v xml:space="preserve"> </v>
      </c>
      <c r="AA4174" s="110" t="str">
        <f ca="1">+IFERROR(IF(S4174&gt;0," ",Q4174-variables!$C$9)," ")</f>
        <v xml:space="preserve"> </v>
      </c>
    </row>
    <row r="4175" spans="2:27" s="111" customFormat="1" ht="24.95" hidden="1" customHeight="1">
      <c r="B4175" s="64">
        <f t="shared" si="427"/>
        <v>4172</v>
      </c>
      <c r="C4175" s="69"/>
      <c r="D4175" s="70"/>
      <c r="E4175" s="70"/>
      <c r="F4175" s="64"/>
      <c r="G4175" s="198"/>
      <c r="H4175" s="198"/>
      <c r="I4175" s="198"/>
      <c r="J4175" s="199"/>
      <c r="K4175" s="62"/>
      <c r="L4175" s="62"/>
      <c r="M4175" s="62"/>
      <c r="N4175" s="64" t="s">
        <v>3143</v>
      </c>
      <c r="O4175" s="64" t="str">
        <f>IF(Tabla1[[#This Row],[FECHA RADICADO DE RESPUESTA A PETICIONARIO]]="","Sin respuesta",S4175-G4175)</f>
        <v>Sin respuesta</v>
      </c>
      <c r="P4175" s="64">
        <v>12</v>
      </c>
      <c r="Q4175" s="63" t="str">
        <f>+IFERROR(VLOOKUP(Z4175, fechas!$B$1:$C$247, 2,FALSE), " ")</f>
        <v xml:space="preserve"> </v>
      </c>
      <c r="R4175" s="64"/>
      <c r="S4175" s="85"/>
      <c r="T4175" s="64"/>
      <c r="U4175" s="63"/>
      <c r="V4175" s="64"/>
      <c r="W4175" s="64"/>
      <c r="X4175" s="108">
        <f t="shared" si="425"/>
        <v>1</v>
      </c>
      <c r="Y4175" s="109" t="str">
        <f>+IFERROR(VLOOKUP(G4175,fechas!$A$1:$D$209,2,FALSE), " ")</f>
        <v xml:space="preserve"> </v>
      </c>
      <c r="Z4175" s="109" t="str">
        <f t="shared" si="426"/>
        <v xml:space="preserve"> </v>
      </c>
      <c r="AA4175" s="110" t="str">
        <f ca="1">+IFERROR(IF(S4175&gt;0," ",Q4175-variables!$C$9)," ")</f>
        <v xml:space="preserve"> </v>
      </c>
    </row>
    <row r="4176" spans="2:27" s="111" customFormat="1" ht="24.95" hidden="1" customHeight="1">
      <c r="B4176" s="64">
        <f t="shared" si="427"/>
        <v>4173</v>
      </c>
      <c r="C4176" s="69"/>
      <c r="D4176" s="70"/>
      <c r="E4176" s="70"/>
      <c r="F4176" s="64"/>
      <c r="G4176" s="198"/>
      <c r="H4176" s="198"/>
      <c r="I4176" s="198"/>
      <c r="J4176" s="199"/>
      <c r="K4176" s="62"/>
      <c r="L4176" s="62"/>
      <c r="M4176" s="62"/>
      <c r="N4176" s="64" t="s">
        <v>3143</v>
      </c>
      <c r="O4176" s="64" t="str">
        <f>IF(Tabla1[[#This Row],[FECHA RADICADO DE RESPUESTA A PETICIONARIO]]="","Sin respuesta",S4176-G4176)</f>
        <v>Sin respuesta</v>
      </c>
      <c r="P4176" s="64">
        <v>12</v>
      </c>
      <c r="Q4176" s="63" t="str">
        <f>+IFERROR(VLOOKUP(Z4176, fechas!$B$1:$C$247, 2,FALSE), " ")</f>
        <v xml:space="preserve"> </v>
      </c>
      <c r="R4176" s="64"/>
      <c r="S4176" s="85"/>
      <c r="T4176" s="64"/>
      <c r="U4176" s="63"/>
      <c r="V4176" s="64"/>
      <c r="W4176" s="64"/>
      <c r="X4176" s="108">
        <f t="shared" si="425"/>
        <v>1</v>
      </c>
      <c r="Y4176" s="109" t="str">
        <f>+IFERROR(VLOOKUP(G4176,fechas!$A$1:$D$209,2,FALSE), " ")</f>
        <v xml:space="preserve"> </v>
      </c>
      <c r="Z4176" s="109" t="str">
        <f t="shared" si="426"/>
        <v xml:space="preserve"> </v>
      </c>
      <c r="AA4176" s="110" t="str">
        <f ca="1">+IFERROR(IF(S4176&gt;0," ",Q4176-variables!$C$9)," ")</f>
        <v xml:space="preserve"> </v>
      </c>
    </row>
    <row r="4177" spans="2:27" s="111" customFormat="1" ht="24.95" hidden="1" customHeight="1">
      <c r="B4177" s="64">
        <f t="shared" si="427"/>
        <v>4174</v>
      </c>
      <c r="C4177" s="69"/>
      <c r="D4177" s="70"/>
      <c r="E4177" s="70"/>
      <c r="F4177" s="64"/>
      <c r="G4177" s="198"/>
      <c r="H4177" s="198"/>
      <c r="I4177" s="198"/>
      <c r="J4177" s="199"/>
      <c r="K4177" s="62"/>
      <c r="L4177" s="62"/>
      <c r="M4177" s="62"/>
      <c r="N4177" s="64" t="s">
        <v>3143</v>
      </c>
      <c r="O4177" s="64" t="str">
        <f>IF(Tabla1[[#This Row],[FECHA RADICADO DE RESPUESTA A PETICIONARIO]]="","Sin respuesta",S4177-G4177)</f>
        <v>Sin respuesta</v>
      </c>
      <c r="P4177" s="64">
        <v>12</v>
      </c>
      <c r="Q4177" s="63" t="str">
        <f>+IFERROR(VLOOKUP(Z4177, fechas!$B$1:$C$247, 2,FALSE), " ")</f>
        <v xml:space="preserve"> </v>
      </c>
      <c r="R4177" s="64"/>
      <c r="S4177" s="85"/>
      <c r="T4177" s="64"/>
      <c r="U4177" s="63"/>
      <c r="V4177" s="64"/>
      <c r="W4177" s="64"/>
      <c r="X4177" s="108">
        <f t="shared" si="425"/>
        <v>1</v>
      </c>
      <c r="Y4177" s="109" t="str">
        <f>+IFERROR(VLOOKUP(G4177,fechas!$A$1:$D$209,2,FALSE), " ")</f>
        <v xml:space="preserve"> </v>
      </c>
      <c r="Z4177" s="109" t="str">
        <f t="shared" si="426"/>
        <v xml:space="preserve"> </v>
      </c>
      <c r="AA4177" s="110" t="str">
        <f ca="1">+IFERROR(IF(S4177&gt;0," ",Q4177-variables!$C$9)," ")</f>
        <v xml:space="preserve"> </v>
      </c>
    </row>
    <row r="4178" spans="2:27" s="111" customFormat="1" ht="24.95" hidden="1" customHeight="1">
      <c r="B4178" s="64">
        <f t="shared" si="427"/>
        <v>4175</v>
      </c>
      <c r="C4178" s="69"/>
      <c r="D4178" s="70"/>
      <c r="E4178" s="70"/>
      <c r="F4178" s="64"/>
      <c r="G4178" s="198"/>
      <c r="H4178" s="198"/>
      <c r="I4178" s="198"/>
      <c r="J4178" s="199"/>
      <c r="K4178" s="62"/>
      <c r="L4178" s="62"/>
      <c r="M4178" s="62"/>
      <c r="N4178" s="64" t="s">
        <v>3143</v>
      </c>
      <c r="O4178" s="64" t="str">
        <f>IF(Tabla1[[#This Row],[FECHA RADICADO DE RESPUESTA A PETICIONARIO]]="","Sin respuesta",S4178-G4178)</f>
        <v>Sin respuesta</v>
      </c>
      <c r="P4178" s="64">
        <v>12</v>
      </c>
      <c r="Q4178" s="63" t="str">
        <f>+IFERROR(VLOOKUP(Z4178, fechas!$B$1:$C$247, 2,FALSE), " ")</f>
        <v xml:space="preserve"> </v>
      </c>
      <c r="R4178" s="64"/>
      <c r="S4178" s="85"/>
      <c r="T4178" s="64"/>
      <c r="U4178" s="63"/>
      <c r="V4178" s="64"/>
      <c r="W4178" s="64"/>
      <c r="X4178" s="108">
        <f t="shared" si="425"/>
        <v>1</v>
      </c>
      <c r="Y4178" s="109" t="str">
        <f>+IFERROR(VLOOKUP(G4178,fechas!$A$1:$D$209,2,FALSE), " ")</f>
        <v xml:space="preserve"> </v>
      </c>
      <c r="Z4178" s="109" t="str">
        <f t="shared" si="426"/>
        <v xml:space="preserve"> </v>
      </c>
      <c r="AA4178" s="110" t="str">
        <f ca="1">+IFERROR(IF(S4178&gt;0," ",Q4178-variables!$C$9)," ")</f>
        <v xml:space="preserve"> </v>
      </c>
    </row>
    <row r="4179" spans="2:27" s="111" customFormat="1" ht="24.95" hidden="1" customHeight="1">
      <c r="B4179" s="64">
        <f t="shared" si="427"/>
        <v>4176</v>
      </c>
      <c r="C4179" s="69"/>
      <c r="D4179" s="70"/>
      <c r="E4179" s="70"/>
      <c r="F4179" s="64"/>
      <c r="G4179" s="198"/>
      <c r="H4179" s="198"/>
      <c r="I4179" s="198"/>
      <c r="J4179" s="199"/>
      <c r="K4179" s="62"/>
      <c r="L4179" s="62"/>
      <c r="M4179" s="62"/>
      <c r="N4179" s="64" t="s">
        <v>3143</v>
      </c>
      <c r="O4179" s="64" t="str">
        <f>IF(Tabla1[[#This Row],[FECHA RADICADO DE RESPUESTA A PETICIONARIO]]="","Sin respuesta",S4179-G4179)</f>
        <v>Sin respuesta</v>
      </c>
      <c r="P4179" s="64">
        <v>12</v>
      </c>
      <c r="Q4179" s="63" t="str">
        <f>+IFERROR(VLOOKUP(Z4179, fechas!$B$1:$C$247, 2,FALSE), " ")</f>
        <v xml:space="preserve"> </v>
      </c>
      <c r="R4179" s="64"/>
      <c r="S4179" s="85"/>
      <c r="T4179" s="64"/>
      <c r="U4179" s="63"/>
      <c r="V4179" s="64"/>
      <c r="W4179" s="64"/>
      <c r="X4179" s="108">
        <f t="shared" si="425"/>
        <v>1</v>
      </c>
      <c r="Y4179" s="109" t="str">
        <f>+IFERROR(VLOOKUP(G4179,fechas!$A$1:$D$209,2,FALSE), " ")</f>
        <v xml:space="preserve"> </v>
      </c>
      <c r="Z4179" s="109" t="str">
        <f t="shared" si="426"/>
        <v xml:space="preserve"> </v>
      </c>
      <c r="AA4179" s="110" t="str">
        <f ca="1">+IFERROR(IF(S4179&gt;0," ",Q4179-variables!$C$9)," ")</f>
        <v xml:space="preserve"> </v>
      </c>
    </row>
    <row r="4180" spans="2:27" s="111" customFormat="1" ht="24.95" hidden="1" customHeight="1">
      <c r="B4180" s="64">
        <f t="shared" si="427"/>
        <v>4177</v>
      </c>
      <c r="C4180" s="69"/>
      <c r="D4180" s="70"/>
      <c r="E4180" s="70"/>
      <c r="F4180" s="64"/>
      <c r="G4180" s="198"/>
      <c r="H4180" s="198"/>
      <c r="I4180" s="198"/>
      <c r="J4180" s="199"/>
      <c r="K4180" s="62"/>
      <c r="L4180" s="62"/>
      <c r="M4180" s="62"/>
      <c r="N4180" s="64" t="s">
        <v>3143</v>
      </c>
      <c r="O4180" s="64" t="str">
        <f>IF(Tabla1[[#This Row],[FECHA RADICADO DE RESPUESTA A PETICIONARIO]]="","Sin respuesta",S4180-G4180)</f>
        <v>Sin respuesta</v>
      </c>
      <c r="P4180" s="64">
        <v>12</v>
      </c>
      <c r="Q4180" s="63" t="str">
        <f>+IFERROR(VLOOKUP(Z4180, fechas!$B$1:$C$247, 2,FALSE), " ")</f>
        <v xml:space="preserve"> </v>
      </c>
      <c r="R4180" s="64"/>
      <c r="S4180" s="85"/>
      <c r="T4180" s="64"/>
      <c r="U4180" s="63"/>
      <c r="V4180" s="64"/>
      <c r="W4180" s="64"/>
      <c r="X4180" s="108">
        <f t="shared" si="425"/>
        <v>1</v>
      </c>
      <c r="Y4180" s="109" t="str">
        <f>+IFERROR(VLOOKUP(G4180,fechas!$A$1:$D$209,2,FALSE), " ")</f>
        <v xml:space="preserve"> </v>
      </c>
      <c r="Z4180" s="109" t="str">
        <f t="shared" si="426"/>
        <v xml:space="preserve"> </v>
      </c>
      <c r="AA4180" s="110" t="str">
        <f ca="1">+IFERROR(IF(S4180&gt;0," ",Q4180-variables!$C$9)," ")</f>
        <v xml:space="preserve"> </v>
      </c>
    </row>
    <row r="4181" spans="2:27" s="111" customFormat="1" ht="24.95" hidden="1" customHeight="1">
      <c r="B4181" s="64">
        <f t="shared" si="427"/>
        <v>4178</v>
      </c>
      <c r="C4181" s="69"/>
      <c r="D4181" s="70"/>
      <c r="E4181" s="70"/>
      <c r="F4181" s="64"/>
      <c r="G4181" s="198"/>
      <c r="H4181" s="198"/>
      <c r="I4181" s="198"/>
      <c r="J4181" s="199"/>
      <c r="K4181" s="62"/>
      <c r="L4181" s="62"/>
      <c r="M4181" s="62"/>
      <c r="N4181" s="64" t="s">
        <v>3143</v>
      </c>
      <c r="O4181" s="64" t="str">
        <f>IF(Tabla1[[#This Row],[FECHA RADICADO DE RESPUESTA A PETICIONARIO]]="","Sin respuesta",S4181-G4181)</f>
        <v>Sin respuesta</v>
      </c>
      <c r="P4181" s="64">
        <v>12</v>
      </c>
      <c r="Q4181" s="63" t="str">
        <f>+IFERROR(VLOOKUP(Z4181, fechas!$B$1:$C$247, 2,FALSE), " ")</f>
        <v xml:space="preserve"> </v>
      </c>
      <c r="R4181" s="64"/>
      <c r="S4181" s="85"/>
      <c r="T4181" s="64"/>
      <c r="U4181" s="63"/>
      <c r="V4181" s="64"/>
      <c r="W4181" s="64"/>
      <c r="X4181" s="108">
        <f t="shared" si="425"/>
        <v>1</v>
      </c>
      <c r="Y4181" s="109" t="str">
        <f>+IFERROR(VLOOKUP(G4181,fechas!$A$1:$D$209,2,FALSE), " ")</f>
        <v xml:space="preserve"> </v>
      </c>
      <c r="Z4181" s="109" t="str">
        <f t="shared" si="426"/>
        <v xml:space="preserve"> </v>
      </c>
      <c r="AA4181" s="110" t="str">
        <f ca="1">+IFERROR(IF(S4181&gt;0," ",Q4181-variables!$C$9)," ")</f>
        <v xml:space="preserve"> </v>
      </c>
    </row>
    <row r="4182" spans="2:27" s="111" customFormat="1" ht="24.95" hidden="1" customHeight="1">
      <c r="B4182" s="64">
        <f t="shared" si="427"/>
        <v>4179</v>
      </c>
      <c r="C4182" s="69"/>
      <c r="D4182" s="70"/>
      <c r="E4182" s="70"/>
      <c r="F4182" s="64"/>
      <c r="G4182" s="198"/>
      <c r="H4182" s="198"/>
      <c r="I4182" s="198"/>
      <c r="J4182" s="199"/>
      <c r="K4182" s="62"/>
      <c r="L4182" s="62"/>
      <c r="M4182" s="62"/>
      <c r="N4182" s="64" t="s">
        <v>3143</v>
      </c>
      <c r="O4182" s="64" t="str">
        <f>IF(Tabla1[[#This Row],[FECHA RADICADO DE RESPUESTA A PETICIONARIO]]="","Sin respuesta",S4182-G4182)</f>
        <v>Sin respuesta</v>
      </c>
      <c r="P4182" s="64">
        <v>12</v>
      </c>
      <c r="Q4182" s="63" t="str">
        <f>+IFERROR(VLOOKUP(Z4182, fechas!$B$1:$C$247, 2,FALSE), " ")</f>
        <v xml:space="preserve"> </v>
      </c>
      <c r="R4182" s="64"/>
      <c r="S4182" s="85"/>
      <c r="T4182" s="64"/>
      <c r="U4182" s="63"/>
      <c r="V4182" s="64"/>
      <c r="W4182" s="64"/>
      <c r="X4182" s="108">
        <f t="shared" si="425"/>
        <v>1</v>
      </c>
      <c r="Y4182" s="109" t="str">
        <f>+IFERROR(VLOOKUP(G4182,fechas!$A$1:$D$209,2,FALSE), " ")</f>
        <v xml:space="preserve"> </v>
      </c>
      <c r="Z4182" s="109" t="str">
        <f t="shared" si="426"/>
        <v xml:space="preserve"> </v>
      </c>
      <c r="AA4182" s="110" t="str">
        <f ca="1">+IFERROR(IF(S4182&gt;0," ",Q4182-variables!$C$9)," ")</f>
        <v xml:space="preserve"> </v>
      </c>
    </row>
    <row r="4183" spans="2:27" s="111" customFormat="1" ht="24.95" hidden="1" customHeight="1">
      <c r="B4183" s="64">
        <f t="shared" si="427"/>
        <v>4180</v>
      </c>
      <c r="C4183" s="69"/>
      <c r="D4183" s="70"/>
      <c r="E4183" s="70"/>
      <c r="F4183" s="64"/>
      <c r="G4183" s="198"/>
      <c r="H4183" s="198"/>
      <c r="I4183" s="198"/>
      <c r="J4183" s="199"/>
      <c r="K4183" s="62"/>
      <c r="L4183" s="62"/>
      <c r="M4183" s="62"/>
      <c r="N4183" s="64" t="s">
        <v>3143</v>
      </c>
      <c r="O4183" s="64" t="str">
        <f>IF(Tabla1[[#This Row],[FECHA RADICADO DE RESPUESTA A PETICIONARIO]]="","Sin respuesta",S4183-G4183)</f>
        <v>Sin respuesta</v>
      </c>
      <c r="P4183" s="64">
        <v>12</v>
      </c>
      <c r="Q4183" s="63" t="str">
        <f>+IFERROR(VLOOKUP(Z4183, fechas!$B$1:$C$247, 2,FALSE), " ")</f>
        <v xml:space="preserve"> </v>
      </c>
      <c r="R4183" s="64"/>
      <c r="S4183" s="85"/>
      <c r="T4183" s="64"/>
      <c r="U4183" s="63"/>
      <c r="V4183" s="64"/>
      <c r="W4183" s="64"/>
      <c r="X4183" s="108">
        <f t="shared" si="425"/>
        <v>1</v>
      </c>
      <c r="Y4183" s="109" t="str">
        <f>+IFERROR(VLOOKUP(G4183,fechas!$A$1:$D$209,2,FALSE), " ")</f>
        <v xml:space="preserve"> </v>
      </c>
      <c r="Z4183" s="109" t="str">
        <f t="shared" si="426"/>
        <v xml:space="preserve"> </v>
      </c>
      <c r="AA4183" s="110" t="str">
        <f ca="1">+IFERROR(IF(S4183&gt;0," ",Q4183-variables!$C$9)," ")</f>
        <v xml:space="preserve"> </v>
      </c>
    </row>
    <row r="4184" spans="2:27" s="111" customFormat="1" ht="24.95" hidden="1" customHeight="1">
      <c r="B4184" s="64">
        <f t="shared" si="427"/>
        <v>4181</v>
      </c>
      <c r="C4184" s="69"/>
      <c r="D4184" s="70"/>
      <c r="E4184" s="70"/>
      <c r="F4184" s="64"/>
      <c r="G4184" s="198"/>
      <c r="H4184" s="198"/>
      <c r="I4184" s="198"/>
      <c r="J4184" s="199"/>
      <c r="K4184" s="62"/>
      <c r="L4184" s="62"/>
      <c r="M4184" s="62"/>
      <c r="N4184" s="64" t="s">
        <v>3143</v>
      </c>
      <c r="O4184" s="64" t="str">
        <f>IF(Tabla1[[#This Row],[FECHA RADICADO DE RESPUESTA A PETICIONARIO]]="","Sin respuesta",S4184-G4184)</f>
        <v>Sin respuesta</v>
      </c>
      <c r="P4184" s="64">
        <v>12</v>
      </c>
      <c r="Q4184" s="63" t="str">
        <f>+IFERROR(VLOOKUP(Z4184, fechas!$B$1:$C$247, 2,FALSE), " ")</f>
        <v xml:space="preserve"> </v>
      </c>
      <c r="R4184" s="64"/>
      <c r="S4184" s="85"/>
      <c r="T4184" s="64"/>
      <c r="U4184" s="63"/>
      <c r="V4184" s="64"/>
      <c r="W4184" s="64"/>
      <c r="X4184" s="108">
        <f t="shared" si="425"/>
        <v>1</v>
      </c>
      <c r="Y4184" s="109" t="str">
        <f>+IFERROR(VLOOKUP(G4184,fechas!$A$1:$D$209,2,FALSE), " ")</f>
        <v xml:space="preserve"> </v>
      </c>
      <c r="Z4184" s="109" t="str">
        <f t="shared" si="426"/>
        <v xml:space="preserve"> </v>
      </c>
      <c r="AA4184" s="110" t="str">
        <f ca="1">+IFERROR(IF(S4184&gt;0," ",Q4184-variables!$C$9)," ")</f>
        <v xml:space="preserve"> </v>
      </c>
    </row>
    <row r="4185" spans="2:27" s="111" customFormat="1" ht="24.95" hidden="1" customHeight="1">
      <c r="B4185" s="64">
        <f t="shared" si="427"/>
        <v>4182</v>
      </c>
      <c r="C4185" s="69"/>
      <c r="D4185" s="70"/>
      <c r="E4185" s="70"/>
      <c r="F4185" s="64"/>
      <c r="G4185" s="198"/>
      <c r="H4185" s="198"/>
      <c r="I4185" s="198"/>
      <c r="J4185" s="199"/>
      <c r="K4185" s="62"/>
      <c r="L4185" s="62"/>
      <c r="M4185" s="62"/>
      <c r="N4185" s="64" t="s">
        <v>3143</v>
      </c>
      <c r="O4185" s="64" t="str">
        <f>IF(Tabla1[[#This Row],[FECHA RADICADO DE RESPUESTA A PETICIONARIO]]="","Sin respuesta",S4185-G4185)</f>
        <v>Sin respuesta</v>
      </c>
      <c r="P4185" s="64">
        <v>12</v>
      </c>
      <c r="Q4185" s="63" t="str">
        <f>+IFERROR(VLOOKUP(Z4185, fechas!$B$1:$C$247, 2,FALSE), " ")</f>
        <v xml:space="preserve"> </v>
      </c>
      <c r="R4185" s="64"/>
      <c r="S4185" s="85"/>
      <c r="T4185" s="64"/>
      <c r="U4185" s="63"/>
      <c r="V4185" s="64"/>
      <c r="W4185" s="64"/>
      <c r="X4185" s="108">
        <f t="shared" si="425"/>
        <v>1</v>
      </c>
      <c r="Y4185" s="109" t="str">
        <f>+IFERROR(VLOOKUP(G4185,fechas!$A$1:$D$209,2,FALSE), " ")</f>
        <v xml:space="preserve"> </v>
      </c>
      <c r="Z4185" s="109" t="str">
        <f t="shared" si="426"/>
        <v xml:space="preserve"> </v>
      </c>
      <c r="AA4185" s="110" t="str">
        <f ca="1">+IFERROR(IF(S4185&gt;0," ",Q4185-variables!$C$9)," ")</f>
        <v xml:space="preserve"> </v>
      </c>
    </row>
    <row r="4186" spans="2:27" s="111" customFormat="1" ht="24.95" hidden="1" customHeight="1">
      <c r="B4186" s="64">
        <f t="shared" si="427"/>
        <v>4183</v>
      </c>
      <c r="C4186" s="69"/>
      <c r="D4186" s="70"/>
      <c r="E4186" s="70"/>
      <c r="F4186" s="64"/>
      <c r="G4186" s="198"/>
      <c r="H4186" s="198"/>
      <c r="I4186" s="198"/>
      <c r="J4186" s="199"/>
      <c r="K4186" s="62"/>
      <c r="L4186" s="62"/>
      <c r="M4186" s="62"/>
      <c r="N4186" s="64" t="s">
        <v>3143</v>
      </c>
      <c r="O4186" s="64" t="str">
        <f>IF(Tabla1[[#This Row],[FECHA RADICADO DE RESPUESTA A PETICIONARIO]]="","Sin respuesta",S4186-G4186)</f>
        <v>Sin respuesta</v>
      </c>
      <c r="P4186" s="64">
        <v>12</v>
      </c>
      <c r="Q4186" s="63" t="str">
        <f>+IFERROR(VLOOKUP(Z4186, fechas!$B$1:$C$247, 2,FALSE), " ")</f>
        <v xml:space="preserve"> </v>
      </c>
      <c r="R4186" s="64"/>
      <c r="S4186" s="85"/>
      <c r="T4186" s="64"/>
      <c r="U4186" s="63"/>
      <c r="V4186" s="64"/>
      <c r="W4186" s="64"/>
      <c r="X4186" s="108">
        <f t="shared" si="425"/>
        <v>1</v>
      </c>
      <c r="Y4186" s="109" t="str">
        <f>+IFERROR(VLOOKUP(G4186,fechas!$A$1:$D$209,2,FALSE), " ")</f>
        <v xml:space="preserve"> </v>
      </c>
      <c r="Z4186" s="109" t="str">
        <f t="shared" si="426"/>
        <v xml:space="preserve"> </v>
      </c>
      <c r="AA4186" s="110" t="str">
        <f ca="1">+IFERROR(IF(S4186&gt;0," ",Q4186-variables!$C$9)," ")</f>
        <v xml:space="preserve"> </v>
      </c>
    </row>
    <row r="4187" spans="2:27" s="111" customFormat="1" ht="24.95" hidden="1" customHeight="1">
      <c r="B4187" s="64">
        <f t="shared" si="427"/>
        <v>4184</v>
      </c>
      <c r="C4187" s="69"/>
      <c r="D4187" s="70"/>
      <c r="E4187" s="70"/>
      <c r="F4187" s="64"/>
      <c r="G4187" s="198"/>
      <c r="H4187" s="198"/>
      <c r="I4187" s="198"/>
      <c r="J4187" s="199"/>
      <c r="K4187" s="62"/>
      <c r="L4187" s="62"/>
      <c r="M4187" s="62"/>
      <c r="N4187" s="64" t="s">
        <v>3143</v>
      </c>
      <c r="O4187" s="64" t="str">
        <f>IF(Tabla1[[#This Row],[FECHA RADICADO DE RESPUESTA A PETICIONARIO]]="","Sin respuesta",S4187-G4187)</f>
        <v>Sin respuesta</v>
      </c>
      <c r="P4187" s="64">
        <v>12</v>
      </c>
      <c r="Q4187" s="63" t="str">
        <f>+IFERROR(VLOOKUP(Z4187, fechas!$B$1:$C$247, 2,FALSE), " ")</f>
        <v xml:space="preserve"> </v>
      </c>
      <c r="R4187" s="64"/>
      <c r="S4187" s="85"/>
      <c r="T4187" s="64"/>
      <c r="U4187" s="63"/>
      <c r="V4187" s="64"/>
      <c r="W4187" s="64"/>
      <c r="X4187" s="108">
        <f t="shared" si="425"/>
        <v>1</v>
      </c>
      <c r="Y4187" s="109" t="str">
        <f>+IFERROR(VLOOKUP(G4187,fechas!$A$1:$D$209,2,FALSE), " ")</f>
        <v xml:space="preserve"> </v>
      </c>
      <c r="Z4187" s="109" t="str">
        <f t="shared" si="426"/>
        <v xml:space="preserve"> </v>
      </c>
      <c r="AA4187" s="110" t="str">
        <f ca="1">+IFERROR(IF(S4187&gt;0," ",Q4187-variables!$C$9)," ")</f>
        <v xml:space="preserve"> </v>
      </c>
    </row>
    <row r="4188" spans="2:27" s="111" customFormat="1" ht="24.95" hidden="1" customHeight="1">
      <c r="B4188" s="64">
        <f t="shared" si="427"/>
        <v>4185</v>
      </c>
      <c r="C4188" s="69"/>
      <c r="D4188" s="70"/>
      <c r="E4188" s="70"/>
      <c r="F4188" s="64"/>
      <c r="G4188" s="198"/>
      <c r="H4188" s="198"/>
      <c r="I4188" s="198"/>
      <c r="J4188" s="199"/>
      <c r="K4188" s="62"/>
      <c r="L4188" s="62"/>
      <c r="M4188" s="62"/>
      <c r="N4188" s="64" t="s">
        <v>3143</v>
      </c>
      <c r="O4188" s="64" t="str">
        <f>IF(Tabla1[[#This Row],[FECHA RADICADO DE RESPUESTA A PETICIONARIO]]="","Sin respuesta",S4188-G4188)</f>
        <v>Sin respuesta</v>
      </c>
      <c r="P4188" s="64">
        <v>12</v>
      </c>
      <c r="Q4188" s="63" t="str">
        <f>+IFERROR(VLOOKUP(Z4188, fechas!$B$1:$C$247, 2,FALSE), " ")</f>
        <v xml:space="preserve"> </v>
      </c>
      <c r="R4188" s="64"/>
      <c r="S4188" s="85"/>
      <c r="T4188" s="64"/>
      <c r="U4188" s="63"/>
      <c r="V4188" s="64"/>
      <c r="W4188" s="64"/>
      <c r="X4188" s="108">
        <f t="shared" si="425"/>
        <v>1</v>
      </c>
      <c r="Y4188" s="109" t="str">
        <f>+IFERROR(VLOOKUP(G4188,fechas!$A$1:$D$209,2,FALSE), " ")</f>
        <v xml:space="preserve"> </v>
      </c>
      <c r="Z4188" s="109" t="str">
        <f t="shared" si="426"/>
        <v xml:space="preserve"> </v>
      </c>
      <c r="AA4188" s="110" t="str">
        <f ca="1">+IFERROR(IF(S4188&gt;0," ",Q4188-variables!$C$9)," ")</f>
        <v xml:space="preserve"> </v>
      </c>
    </row>
    <row r="4189" spans="2:27" s="111" customFormat="1" ht="24.95" hidden="1" customHeight="1">
      <c r="B4189" s="64">
        <f t="shared" si="427"/>
        <v>4186</v>
      </c>
      <c r="C4189" s="69"/>
      <c r="D4189" s="70"/>
      <c r="E4189" s="70"/>
      <c r="F4189" s="64"/>
      <c r="G4189" s="198"/>
      <c r="H4189" s="198"/>
      <c r="I4189" s="198"/>
      <c r="J4189" s="199"/>
      <c r="K4189" s="62"/>
      <c r="L4189" s="62"/>
      <c r="M4189" s="62"/>
      <c r="N4189" s="64" t="s">
        <v>3143</v>
      </c>
      <c r="O4189" s="64" t="str">
        <f>IF(Tabla1[[#This Row],[FECHA RADICADO DE RESPUESTA A PETICIONARIO]]="","Sin respuesta",S4189-G4189)</f>
        <v>Sin respuesta</v>
      </c>
      <c r="P4189" s="64">
        <v>12</v>
      </c>
      <c r="Q4189" s="63" t="str">
        <f>+IFERROR(VLOOKUP(Z4189, fechas!$B$1:$C$247, 2,FALSE), " ")</f>
        <v xml:space="preserve"> </v>
      </c>
      <c r="R4189" s="64"/>
      <c r="S4189" s="85"/>
      <c r="T4189" s="64"/>
      <c r="U4189" s="63"/>
      <c r="V4189" s="64"/>
      <c r="W4189" s="64"/>
      <c r="X4189" s="108">
        <f t="shared" si="425"/>
        <v>1</v>
      </c>
      <c r="Y4189" s="109" t="str">
        <f>+IFERROR(VLOOKUP(G4189,fechas!$A$1:$D$209,2,FALSE), " ")</f>
        <v xml:space="preserve"> </v>
      </c>
      <c r="Z4189" s="109" t="str">
        <f t="shared" si="426"/>
        <v xml:space="preserve"> </v>
      </c>
      <c r="AA4189" s="110" t="str">
        <f ca="1">+IFERROR(IF(S4189&gt;0," ",Q4189-variables!$C$9)," ")</f>
        <v xml:space="preserve"> </v>
      </c>
    </row>
    <row r="4190" spans="2:27" s="111" customFormat="1" ht="24.95" hidden="1" customHeight="1">
      <c r="B4190" s="64">
        <f t="shared" si="427"/>
        <v>4187</v>
      </c>
      <c r="C4190" s="69"/>
      <c r="D4190" s="70"/>
      <c r="E4190" s="70"/>
      <c r="F4190" s="64"/>
      <c r="G4190" s="198"/>
      <c r="H4190" s="198"/>
      <c r="I4190" s="198"/>
      <c r="J4190" s="199"/>
      <c r="K4190" s="62"/>
      <c r="L4190" s="62"/>
      <c r="M4190" s="62"/>
      <c r="N4190" s="64" t="s">
        <v>3143</v>
      </c>
      <c r="O4190" s="64" t="str">
        <f>IF(Tabla1[[#This Row],[FECHA RADICADO DE RESPUESTA A PETICIONARIO]]="","Sin respuesta",S4190-G4190)</f>
        <v>Sin respuesta</v>
      </c>
      <c r="P4190" s="64">
        <v>12</v>
      </c>
      <c r="Q4190" s="63" t="str">
        <f>+IFERROR(VLOOKUP(Z4190, fechas!$B$1:$C$247, 2,FALSE), " ")</f>
        <v xml:space="preserve"> </v>
      </c>
      <c r="R4190" s="64"/>
      <c r="S4190" s="85"/>
      <c r="T4190" s="64"/>
      <c r="U4190" s="63"/>
      <c r="V4190" s="64"/>
      <c r="W4190" s="64"/>
      <c r="X4190" s="108">
        <f t="shared" si="425"/>
        <v>1</v>
      </c>
      <c r="Y4190" s="109" t="str">
        <f>+IFERROR(VLOOKUP(G4190,fechas!$A$1:$D$209,2,FALSE), " ")</f>
        <v xml:space="preserve"> </v>
      </c>
      <c r="Z4190" s="109" t="str">
        <f t="shared" si="426"/>
        <v xml:space="preserve"> </v>
      </c>
      <c r="AA4190" s="110" t="str">
        <f ca="1">+IFERROR(IF(S4190&gt;0," ",Q4190-variables!$C$9)," ")</f>
        <v xml:space="preserve"> </v>
      </c>
    </row>
    <row r="4191" spans="2:27" s="111" customFormat="1" ht="24.95" hidden="1" customHeight="1">
      <c r="B4191" s="64">
        <f t="shared" si="427"/>
        <v>4188</v>
      </c>
      <c r="C4191" s="69"/>
      <c r="D4191" s="70"/>
      <c r="E4191" s="70"/>
      <c r="F4191" s="64"/>
      <c r="G4191" s="198"/>
      <c r="H4191" s="198"/>
      <c r="I4191" s="198"/>
      <c r="J4191" s="199"/>
      <c r="K4191" s="62"/>
      <c r="L4191" s="62"/>
      <c r="M4191" s="62"/>
      <c r="N4191" s="64" t="s">
        <v>3143</v>
      </c>
      <c r="O4191" s="64" t="str">
        <f>IF(Tabla1[[#This Row],[FECHA RADICADO DE RESPUESTA A PETICIONARIO]]="","Sin respuesta",S4191-G4191)</f>
        <v>Sin respuesta</v>
      </c>
      <c r="P4191" s="64">
        <v>12</v>
      </c>
      <c r="Q4191" s="63" t="str">
        <f>+IFERROR(VLOOKUP(Z4191, fechas!$B$1:$C$247, 2,FALSE), " ")</f>
        <v xml:space="preserve"> </v>
      </c>
      <c r="R4191" s="64"/>
      <c r="S4191" s="85"/>
      <c r="T4191" s="64"/>
      <c r="U4191" s="63"/>
      <c r="V4191" s="64"/>
      <c r="W4191" s="64"/>
      <c r="X4191" s="108">
        <f t="shared" si="425"/>
        <v>1</v>
      </c>
      <c r="Y4191" s="109" t="str">
        <f>+IFERROR(VLOOKUP(G4191,fechas!$A$1:$D$209,2,FALSE), " ")</f>
        <v xml:space="preserve"> </v>
      </c>
      <c r="Z4191" s="109" t="str">
        <f t="shared" si="426"/>
        <v xml:space="preserve"> </v>
      </c>
      <c r="AA4191" s="110" t="str">
        <f ca="1">+IFERROR(IF(S4191&gt;0," ",Q4191-variables!$C$9)," ")</f>
        <v xml:space="preserve"> </v>
      </c>
    </row>
    <row r="4192" spans="2:27" s="111" customFormat="1" ht="24.95" hidden="1" customHeight="1">
      <c r="B4192" s="64">
        <f t="shared" si="427"/>
        <v>4189</v>
      </c>
      <c r="C4192" s="69"/>
      <c r="D4192" s="70"/>
      <c r="E4192" s="70"/>
      <c r="F4192" s="64"/>
      <c r="G4192" s="198"/>
      <c r="H4192" s="198"/>
      <c r="I4192" s="198"/>
      <c r="J4192" s="199"/>
      <c r="K4192" s="62"/>
      <c r="L4192" s="62"/>
      <c r="M4192" s="62"/>
      <c r="N4192" s="64" t="s">
        <v>3143</v>
      </c>
      <c r="O4192" s="64" t="str">
        <f>IF(Tabla1[[#This Row],[FECHA RADICADO DE RESPUESTA A PETICIONARIO]]="","Sin respuesta",S4192-G4192)</f>
        <v>Sin respuesta</v>
      </c>
      <c r="P4192" s="64">
        <v>12</v>
      </c>
      <c r="Q4192" s="63" t="str">
        <f>+IFERROR(VLOOKUP(Z4192, fechas!$B$1:$C$247, 2,FALSE), " ")</f>
        <v xml:space="preserve"> </v>
      </c>
      <c r="R4192" s="64"/>
      <c r="S4192" s="85"/>
      <c r="T4192" s="64"/>
      <c r="U4192" s="63"/>
      <c r="V4192" s="64"/>
      <c r="W4192" s="64"/>
      <c r="X4192" s="108">
        <f t="shared" si="425"/>
        <v>1</v>
      </c>
      <c r="Y4192" s="109" t="str">
        <f>+IFERROR(VLOOKUP(G4192,fechas!$A$1:$D$209,2,FALSE), " ")</f>
        <v xml:space="preserve"> </v>
      </c>
      <c r="Z4192" s="109" t="str">
        <f t="shared" si="426"/>
        <v xml:space="preserve"> </v>
      </c>
      <c r="AA4192" s="110" t="str">
        <f ca="1">+IFERROR(IF(S4192&gt;0," ",Q4192-variables!$C$9)," ")</f>
        <v xml:space="preserve"> </v>
      </c>
    </row>
    <row r="4193" spans="2:34" s="111" customFormat="1" ht="24.95" hidden="1" customHeight="1">
      <c r="B4193" s="64">
        <f t="shared" si="427"/>
        <v>4190</v>
      </c>
      <c r="C4193" s="69"/>
      <c r="D4193" s="70"/>
      <c r="E4193" s="70"/>
      <c r="F4193" s="64"/>
      <c r="G4193" s="198"/>
      <c r="H4193" s="198"/>
      <c r="I4193" s="198"/>
      <c r="J4193" s="199"/>
      <c r="K4193" s="62"/>
      <c r="L4193" s="62"/>
      <c r="M4193" s="62"/>
      <c r="N4193" s="64" t="s">
        <v>3143</v>
      </c>
      <c r="O4193" s="64" t="str">
        <f>IF(Tabla1[[#This Row],[FECHA RADICADO DE RESPUESTA A PETICIONARIO]]="","Sin respuesta",S4193-G4193)</f>
        <v>Sin respuesta</v>
      </c>
      <c r="P4193" s="64"/>
      <c r="Q4193" s="63" t="str">
        <f>+IFERROR(VLOOKUP(Z4193, fechas!$B$1:$C$247, 2,FALSE), " ")</f>
        <v xml:space="preserve"> </v>
      </c>
      <c r="R4193" s="64"/>
      <c r="S4193" s="85"/>
      <c r="T4193" s="64"/>
      <c r="U4193" s="63"/>
      <c r="V4193" s="64"/>
      <c r="W4193" s="64"/>
      <c r="X4193" s="108">
        <f t="shared" si="425"/>
        <v>1</v>
      </c>
      <c r="Y4193" s="109" t="str">
        <f>+IFERROR(VLOOKUP(G4193,fechas!$A$1:$D$209,2,FALSE), " ")</f>
        <v xml:space="preserve"> </v>
      </c>
      <c r="Z4193" s="109" t="str">
        <f t="shared" si="426"/>
        <v xml:space="preserve"> </v>
      </c>
      <c r="AA4193" s="110" t="str">
        <f ca="1">+IFERROR(IF(S4193&gt;0," ",Q4193-variables!$C$9)," ")</f>
        <v xml:space="preserve"> </v>
      </c>
    </row>
    <row r="4194" spans="2:34" s="111" customFormat="1" ht="24.95" hidden="1" customHeight="1">
      <c r="B4194" s="64">
        <f t="shared" si="427"/>
        <v>4191</v>
      </c>
      <c r="C4194" s="69"/>
      <c r="D4194" s="70"/>
      <c r="E4194" s="70"/>
      <c r="F4194" s="64"/>
      <c r="G4194" s="198"/>
      <c r="H4194" s="198"/>
      <c r="I4194" s="198"/>
      <c r="J4194" s="199"/>
      <c r="K4194" s="62"/>
      <c r="L4194" s="62"/>
      <c r="M4194" s="62"/>
      <c r="N4194" s="64" t="s">
        <v>3143</v>
      </c>
      <c r="O4194" s="64" t="str">
        <f>IF(Tabla1[[#This Row],[FECHA RADICADO DE RESPUESTA A PETICIONARIO]]="","Sin respuesta",S4194-G4194)</f>
        <v>Sin respuesta</v>
      </c>
      <c r="P4194" s="64"/>
      <c r="Q4194" s="63" t="str">
        <f>+IFERROR(VLOOKUP(Z4194, fechas!$B$1:$C$247, 2,FALSE), " ")</f>
        <v xml:space="preserve"> </v>
      </c>
      <c r="R4194" s="64"/>
      <c r="S4194" s="85"/>
      <c r="T4194" s="64"/>
      <c r="U4194" s="63"/>
      <c r="V4194" s="64"/>
      <c r="W4194" s="64"/>
      <c r="X4194" s="108">
        <f t="shared" si="425"/>
        <v>1</v>
      </c>
      <c r="Y4194" s="109" t="str">
        <f>+IFERROR(VLOOKUP(G4194,fechas!$A$1:$D$209,2,FALSE), " ")</f>
        <v xml:space="preserve"> </v>
      </c>
      <c r="Z4194" s="109" t="str">
        <f t="shared" si="426"/>
        <v xml:space="preserve"> </v>
      </c>
      <c r="AA4194" s="110" t="str">
        <f ca="1">+IFERROR(IF(S4194&gt;0," ",Q4194-variables!$C$9)," ")</f>
        <v xml:space="preserve"> </v>
      </c>
    </row>
    <row r="4195" spans="2:34" s="111" customFormat="1" ht="24.95" hidden="1" customHeight="1">
      <c r="B4195" s="64">
        <f t="shared" si="427"/>
        <v>4192</v>
      </c>
      <c r="C4195" s="69"/>
      <c r="D4195" s="70"/>
      <c r="E4195" s="70"/>
      <c r="F4195" s="64"/>
      <c r="G4195" s="198"/>
      <c r="H4195" s="198"/>
      <c r="I4195" s="198"/>
      <c r="J4195" s="199"/>
      <c r="K4195" s="62"/>
      <c r="L4195" s="62"/>
      <c r="M4195" s="62"/>
      <c r="N4195" s="64" t="s">
        <v>3143</v>
      </c>
      <c r="O4195" s="64" t="str">
        <f>IF(Tabla1[[#This Row],[FECHA RADICADO DE RESPUESTA A PETICIONARIO]]="","Sin respuesta",S4195-G4195)</f>
        <v>Sin respuesta</v>
      </c>
      <c r="P4195" s="64"/>
      <c r="Q4195" s="63" t="str">
        <f>+IFERROR(VLOOKUP(Z4195, fechas!$B$1:$C$247, 2,FALSE), " ")</f>
        <v xml:space="preserve"> </v>
      </c>
      <c r="R4195" s="64"/>
      <c r="S4195" s="85"/>
      <c r="T4195" s="64"/>
      <c r="U4195" s="63"/>
      <c r="V4195" s="64"/>
      <c r="W4195" s="64"/>
      <c r="X4195" s="108">
        <f t="shared" si="425"/>
        <v>1</v>
      </c>
      <c r="Y4195" s="109" t="str">
        <f>+IFERROR(VLOOKUP(G4195,fechas!$A$1:$D$209,2,FALSE), " ")</f>
        <v xml:space="preserve"> </v>
      </c>
      <c r="Z4195" s="109" t="str">
        <f t="shared" si="426"/>
        <v xml:space="preserve"> </v>
      </c>
      <c r="AA4195" s="110" t="str">
        <f ca="1">+IFERROR(IF(S4195&gt;0," ",Q4195-variables!$C$9)," ")</f>
        <v xml:space="preserve"> </v>
      </c>
    </row>
    <row r="4196" spans="2:34" s="111" customFormat="1" ht="24.95" hidden="1" customHeight="1">
      <c r="B4196" s="64">
        <f t="shared" si="427"/>
        <v>4193</v>
      </c>
      <c r="C4196" s="69"/>
      <c r="D4196" s="70"/>
      <c r="E4196" s="70"/>
      <c r="F4196" s="64"/>
      <c r="G4196" s="198"/>
      <c r="H4196" s="198"/>
      <c r="I4196" s="198"/>
      <c r="J4196" s="199"/>
      <c r="K4196" s="62"/>
      <c r="L4196" s="62"/>
      <c r="M4196" s="62"/>
      <c r="N4196" s="64" t="s">
        <v>3143</v>
      </c>
      <c r="O4196" s="64" t="str">
        <f>IF(Tabla1[[#This Row],[FECHA RADICADO DE RESPUESTA A PETICIONARIO]]="","Sin respuesta",S4196-G4196)</f>
        <v>Sin respuesta</v>
      </c>
      <c r="P4196" s="64"/>
      <c r="Q4196" s="63" t="str">
        <f>+IFERROR(VLOOKUP(Z4196, fechas!$B$1:$C$247, 2,FALSE), " ")</f>
        <v xml:space="preserve"> </v>
      </c>
      <c r="R4196" s="64"/>
      <c r="S4196" s="85"/>
      <c r="T4196" s="64"/>
      <c r="U4196" s="63"/>
      <c r="V4196" s="64"/>
      <c r="W4196" s="64"/>
      <c r="X4196" s="108">
        <f t="shared" si="425"/>
        <v>1</v>
      </c>
      <c r="Y4196" s="109" t="str">
        <f>+IFERROR(VLOOKUP(G4196,fechas!$A$1:$D$209,2,FALSE), " ")</f>
        <v xml:space="preserve"> </v>
      </c>
      <c r="Z4196" s="109" t="str">
        <f t="shared" si="426"/>
        <v xml:space="preserve"> </v>
      </c>
      <c r="AA4196" s="110" t="str">
        <f ca="1">+IFERROR(IF(S4196&gt;0," ",Q4196-variables!$C$9)," ")</f>
        <v xml:space="preserve"> </v>
      </c>
    </row>
    <row r="4197" spans="2:34" s="111" customFormat="1" ht="24.95" hidden="1" customHeight="1">
      <c r="B4197" s="64">
        <f t="shared" si="427"/>
        <v>4194</v>
      </c>
      <c r="C4197" s="69"/>
      <c r="D4197" s="70"/>
      <c r="E4197" s="70"/>
      <c r="F4197" s="64"/>
      <c r="G4197" s="198"/>
      <c r="H4197" s="198"/>
      <c r="I4197" s="198"/>
      <c r="J4197" s="199"/>
      <c r="K4197" s="62"/>
      <c r="L4197" s="62"/>
      <c r="M4197" s="62"/>
      <c r="N4197" s="64" t="s">
        <v>3143</v>
      </c>
      <c r="O4197" s="64" t="str">
        <f>IF(Tabla1[[#This Row],[FECHA RADICADO DE RESPUESTA A PETICIONARIO]]="","Sin respuesta",S4197-G4197)</f>
        <v>Sin respuesta</v>
      </c>
      <c r="P4197" s="64"/>
      <c r="Q4197" s="63" t="str">
        <f>+IFERROR(VLOOKUP(Z4197, fechas!$B$1:$C$247, 2,FALSE), " ")</f>
        <v xml:space="preserve"> </v>
      </c>
      <c r="R4197" s="64"/>
      <c r="S4197" s="85"/>
      <c r="T4197" s="64"/>
      <c r="U4197" s="63"/>
      <c r="V4197" s="64"/>
      <c r="W4197" s="64"/>
      <c r="X4197" s="108">
        <f t="shared" si="425"/>
        <v>1</v>
      </c>
      <c r="Y4197" s="109" t="str">
        <f>+IFERROR(VLOOKUP(G4197,fechas!$A$1:$D$209,2,FALSE), " ")</f>
        <v xml:space="preserve"> </v>
      </c>
      <c r="Z4197" s="109" t="str">
        <f t="shared" si="426"/>
        <v xml:space="preserve"> </v>
      </c>
      <c r="AA4197" s="110" t="str">
        <f ca="1">+IFERROR(IF(S4197&gt;0," ",Q4197-variables!$C$9)," ")</f>
        <v xml:space="preserve"> </v>
      </c>
    </row>
    <row r="4198" spans="2:34" s="111" customFormat="1" ht="24.95" hidden="1" customHeight="1">
      <c r="B4198" s="64">
        <f t="shared" si="427"/>
        <v>4195</v>
      </c>
      <c r="C4198" s="69"/>
      <c r="D4198" s="70"/>
      <c r="E4198" s="70"/>
      <c r="F4198" s="64"/>
      <c r="G4198" s="198"/>
      <c r="H4198" s="198"/>
      <c r="I4198" s="198"/>
      <c r="J4198" s="199"/>
      <c r="K4198" s="62"/>
      <c r="L4198" s="62"/>
      <c r="M4198" s="62"/>
      <c r="N4198" s="64" t="s">
        <v>3143</v>
      </c>
      <c r="O4198" s="64" t="str">
        <f>IF(Tabla1[[#This Row],[FECHA RADICADO DE RESPUESTA A PETICIONARIO]]="","Sin respuesta",S4198-G4198)</f>
        <v>Sin respuesta</v>
      </c>
      <c r="P4198" s="64"/>
      <c r="Q4198" s="63" t="str">
        <f>+IFERROR(VLOOKUP(Z4198, fechas!$B$1:$C$247, 2,FALSE), " ")</f>
        <v xml:space="preserve"> </v>
      </c>
      <c r="R4198" s="64"/>
      <c r="S4198" s="85"/>
      <c r="T4198" s="64"/>
      <c r="U4198" s="63"/>
      <c r="V4198" s="64"/>
      <c r="W4198" s="64"/>
      <c r="X4198" s="108">
        <f t="shared" si="425"/>
        <v>1</v>
      </c>
      <c r="Y4198" s="109" t="str">
        <f>+IFERROR(VLOOKUP(G4198,fechas!$A$1:$D$209,2,FALSE), " ")</f>
        <v xml:space="preserve"> </v>
      </c>
      <c r="Z4198" s="109" t="str">
        <f t="shared" si="426"/>
        <v xml:space="preserve"> </v>
      </c>
      <c r="AA4198" s="110" t="str">
        <f ca="1">+IFERROR(IF(S4198&gt;0," ",Q4198-variables!$C$9)," ")</f>
        <v xml:space="preserve"> </v>
      </c>
    </row>
    <row r="4199" spans="2:34" s="111" customFormat="1" ht="24.95" hidden="1" customHeight="1">
      <c r="B4199" s="64">
        <f t="shared" si="427"/>
        <v>4196</v>
      </c>
      <c r="C4199" s="69"/>
      <c r="D4199" s="70"/>
      <c r="E4199" s="70"/>
      <c r="F4199" s="64"/>
      <c r="G4199" s="198"/>
      <c r="H4199" s="198"/>
      <c r="I4199" s="198"/>
      <c r="J4199" s="199"/>
      <c r="K4199" s="62"/>
      <c r="L4199" s="62"/>
      <c r="M4199" s="62"/>
      <c r="N4199" s="64" t="s">
        <v>3143</v>
      </c>
      <c r="O4199" s="64" t="str">
        <f>IF(Tabla1[[#This Row],[FECHA RADICADO DE RESPUESTA A PETICIONARIO]]="","Sin respuesta",S4199-G4199)</f>
        <v>Sin respuesta</v>
      </c>
      <c r="P4199" s="64"/>
      <c r="Q4199" s="63" t="str">
        <f>+IFERROR(VLOOKUP(Z4199, fechas!$B$1:$C$247, 2,FALSE), " ")</f>
        <v xml:space="preserve"> </v>
      </c>
      <c r="R4199" s="64"/>
      <c r="S4199" s="85"/>
      <c r="T4199" s="64"/>
      <c r="U4199" s="63"/>
      <c r="V4199" s="64"/>
      <c r="W4199" s="64"/>
      <c r="X4199" s="108">
        <f t="shared" si="425"/>
        <v>1</v>
      </c>
      <c r="Y4199" s="109" t="str">
        <f>+IFERROR(VLOOKUP(G4199,fechas!$A$1:$D$209,2,FALSE), " ")</f>
        <v xml:space="preserve"> </v>
      </c>
      <c r="Z4199" s="109" t="str">
        <f t="shared" si="426"/>
        <v xml:space="preserve"> </v>
      </c>
      <c r="AA4199" s="110" t="str">
        <f ca="1">+IFERROR(IF(S4199&gt;0," ",Q4199-variables!$C$9)," ")</f>
        <v xml:space="preserve"> </v>
      </c>
    </row>
    <row r="4200" spans="2:34" s="111" customFormat="1" ht="24.95" hidden="1" customHeight="1">
      <c r="B4200" s="64">
        <f t="shared" si="427"/>
        <v>4197</v>
      </c>
      <c r="C4200" s="69"/>
      <c r="D4200" s="70"/>
      <c r="E4200" s="70"/>
      <c r="F4200" s="64"/>
      <c r="G4200" s="198"/>
      <c r="H4200" s="198"/>
      <c r="I4200" s="198"/>
      <c r="J4200" s="199"/>
      <c r="K4200" s="62"/>
      <c r="L4200" s="62"/>
      <c r="M4200" s="62"/>
      <c r="N4200" s="64" t="s">
        <v>3143</v>
      </c>
      <c r="O4200" s="64" t="str">
        <f>IF(Tabla1[[#This Row],[FECHA RADICADO DE RESPUESTA A PETICIONARIO]]="","Sin respuesta",S4200-G4200)</f>
        <v>Sin respuesta</v>
      </c>
      <c r="P4200" s="64"/>
      <c r="Q4200" s="63" t="str">
        <f>+IFERROR(VLOOKUP(Z4200, fechas!$B$1:$C$247, 2,FALSE), " ")</f>
        <v xml:space="preserve"> </v>
      </c>
      <c r="R4200" s="64"/>
      <c r="S4200" s="85"/>
      <c r="T4200" s="64"/>
      <c r="U4200" s="63"/>
      <c r="V4200" s="64"/>
      <c r="W4200" s="64"/>
      <c r="X4200" s="108">
        <f t="shared" si="425"/>
        <v>1</v>
      </c>
      <c r="Y4200" s="109" t="str">
        <f>+IFERROR(VLOOKUP(G4200,fechas!$A$1:$D$209,2,FALSE), " ")</f>
        <v xml:space="preserve"> </v>
      </c>
      <c r="Z4200" s="109" t="str">
        <f t="shared" si="426"/>
        <v xml:space="preserve"> </v>
      </c>
      <c r="AA4200" s="110" t="str">
        <f ca="1">+IFERROR(IF(S4200&gt;0," ",Q4200-variables!$C$9)," ")</f>
        <v xml:space="preserve"> </v>
      </c>
    </row>
    <row r="4201" spans="2:34" ht="24.95" hidden="1" customHeight="1">
      <c r="B4201" s="64">
        <f t="shared" ref="B4201:B4224" si="428">B4200+1</f>
        <v>4198</v>
      </c>
      <c r="C4201" s="69"/>
      <c r="D4201" s="70"/>
      <c r="E4201" s="70"/>
      <c r="F4201" s="64"/>
      <c r="G4201" s="198"/>
      <c r="H4201" s="198"/>
      <c r="I4201" s="198"/>
      <c r="J4201" s="199"/>
      <c r="K4201" s="62"/>
      <c r="L4201" s="62"/>
      <c r="M4201" s="62"/>
      <c r="N4201" s="64"/>
      <c r="O4201" s="64">
        <f t="shared" ref="O4201:O4224" si="429">S4201-G4201</f>
        <v>0</v>
      </c>
      <c r="P4201" s="64"/>
      <c r="Q4201" s="63" t="str">
        <f>+IFERROR(VLOOKUP(Z4201, fechas!$B$1:$C$247, 2,FALSE), " ")</f>
        <v xml:space="preserve"> </v>
      </c>
      <c r="R4201" s="64"/>
      <c r="S4201" s="85"/>
      <c r="T4201" s="64"/>
      <c r="U4201" s="63"/>
      <c r="V4201" s="64"/>
      <c r="W4201" s="64"/>
      <c r="X4201" s="108">
        <f t="shared" ref="X4201:X4224" si="430">IF(N4201="PENDIENTE",1,0)</f>
        <v>0</v>
      </c>
      <c r="Y4201" s="109" t="str">
        <f>+IFERROR(VLOOKUP(G4201,fechas!$A$1:$D$209,2,FALSE), " ")</f>
        <v xml:space="preserve"> </v>
      </c>
      <c r="Z4201" s="109" t="str">
        <f t="shared" ref="Z4201:Z4224" si="431">+IFERROR(Y4201+P4201, " ")</f>
        <v xml:space="preserve"> </v>
      </c>
      <c r="AA4201" s="110" t="str">
        <f ca="1">+IFERROR(IF(S4201&gt;0," ",Q4201-variables!$C$9)," ")</f>
        <v xml:space="preserve"> </v>
      </c>
      <c r="AB4201" s="111"/>
      <c r="AC4201" s="111"/>
      <c r="AD4201" s="247" t="str">
        <f t="shared" ref="AD4201:AD4233" si="432">+IF((S4201-G4201)&gt;P4201+3,"Respuesta EXTEMPORÁNEA a peticionario","Respuesta EN TÉRMINOS a peticionario")</f>
        <v>Respuesta EN TÉRMINOS a peticionario</v>
      </c>
      <c r="AE4201" s="111" t="str">
        <f t="shared" ref="AE4201:AE4233" si="433">+IF(U4201&lt;&gt;"N/A",IF((U4201-G4201)&gt;P4201+3,"Traslado EXTEMPORÁNEO","Traslado EN TÉRMINOS"),U4201)</f>
        <v>Traslado EN TÉRMINOS</v>
      </c>
      <c r="AF4201" s="248">
        <f t="shared" ref="AF4201:AF4233" si="434">+I4201-G4201</f>
        <v>0</v>
      </c>
      <c r="AG4201" s="111" t="str">
        <f t="shared" ref="AG4201:AG4233" si="435">+IF(AH4201="ASIGNÓ A OTRA DEPENDENCIA",S4201-G4201,"N/A")</f>
        <v>N/A</v>
      </c>
      <c r="AH4201" s="111"/>
    </row>
    <row r="4202" spans="2:34" ht="24.95" hidden="1" customHeight="1">
      <c r="B4202" s="64">
        <f t="shared" si="428"/>
        <v>4199</v>
      </c>
      <c r="C4202" s="69"/>
      <c r="D4202" s="70"/>
      <c r="E4202" s="70"/>
      <c r="F4202" s="64"/>
      <c r="G4202" s="198"/>
      <c r="H4202" s="198"/>
      <c r="I4202" s="198"/>
      <c r="J4202" s="199"/>
      <c r="K4202" s="62"/>
      <c r="L4202" s="62"/>
      <c r="M4202" s="62"/>
      <c r="N4202" s="64"/>
      <c r="O4202" s="64">
        <f t="shared" si="429"/>
        <v>0</v>
      </c>
      <c r="P4202" s="64"/>
      <c r="Q4202" s="63" t="str">
        <f>+IFERROR(VLOOKUP(Z4202, fechas!$B$1:$C$247, 2,FALSE), " ")</f>
        <v xml:space="preserve"> </v>
      </c>
      <c r="R4202" s="64"/>
      <c r="S4202" s="85"/>
      <c r="T4202" s="64"/>
      <c r="U4202" s="63"/>
      <c r="V4202" s="64"/>
      <c r="W4202" s="64"/>
      <c r="X4202" s="108">
        <f t="shared" si="430"/>
        <v>0</v>
      </c>
      <c r="Y4202" s="109" t="str">
        <f>+IFERROR(VLOOKUP(G4202,fechas!$A$1:$D$209,2,FALSE), " ")</f>
        <v xml:space="preserve"> </v>
      </c>
      <c r="Z4202" s="109" t="str">
        <f t="shared" si="431"/>
        <v xml:space="preserve"> </v>
      </c>
      <c r="AA4202" s="110" t="str">
        <f ca="1">+IFERROR(IF(S4202&gt;0," ",Q4202-variables!$C$9)," ")</f>
        <v xml:space="preserve"> </v>
      </c>
      <c r="AB4202" s="111"/>
      <c r="AC4202" s="111"/>
      <c r="AD4202" s="247" t="str">
        <f t="shared" si="432"/>
        <v>Respuesta EN TÉRMINOS a peticionario</v>
      </c>
      <c r="AE4202" s="111" t="str">
        <f t="shared" si="433"/>
        <v>Traslado EN TÉRMINOS</v>
      </c>
      <c r="AF4202" s="248">
        <f t="shared" si="434"/>
        <v>0</v>
      </c>
      <c r="AG4202" s="111" t="str">
        <f t="shared" si="435"/>
        <v>N/A</v>
      </c>
      <c r="AH4202" s="111"/>
    </row>
    <row r="4203" spans="2:34" ht="24.95" hidden="1" customHeight="1">
      <c r="B4203" s="64">
        <f t="shared" si="428"/>
        <v>4200</v>
      </c>
      <c r="C4203" s="69"/>
      <c r="D4203" s="70"/>
      <c r="E4203" s="70"/>
      <c r="F4203" s="64"/>
      <c r="G4203" s="198"/>
      <c r="H4203" s="198"/>
      <c r="I4203" s="198"/>
      <c r="J4203" s="199"/>
      <c r="K4203" s="62"/>
      <c r="L4203" s="62"/>
      <c r="M4203" s="62"/>
      <c r="N4203" s="64"/>
      <c r="O4203" s="64">
        <f t="shared" si="429"/>
        <v>0</v>
      </c>
      <c r="P4203" s="64"/>
      <c r="Q4203" s="63" t="str">
        <f>+IFERROR(VLOOKUP(Z4203, fechas!$B$1:$C$247, 2,FALSE), " ")</f>
        <v xml:space="preserve"> </v>
      </c>
      <c r="R4203" s="64"/>
      <c r="S4203" s="85"/>
      <c r="T4203" s="64"/>
      <c r="U4203" s="63"/>
      <c r="V4203" s="64"/>
      <c r="W4203" s="64"/>
      <c r="X4203" s="108">
        <f t="shared" si="430"/>
        <v>0</v>
      </c>
      <c r="Y4203" s="109" t="str">
        <f>+IFERROR(VLOOKUP(G4203,fechas!$A$1:$D$209,2,FALSE), " ")</f>
        <v xml:space="preserve"> </v>
      </c>
      <c r="Z4203" s="109" t="str">
        <f t="shared" si="431"/>
        <v xml:space="preserve"> </v>
      </c>
      <c r="AA4203" s="110" t="str">
        <f ca="1">+IFERROR(IF(S4203&gt;0," ",Q4203-variables!$C$9)," ")</f>
        <v xml:space="preserve"> </v>
      </c>
      <c r="AB4203" s="111"/>
      <c r="AC4203" s="111"/>
      <c r="AD4203" s="247" t="str">
        <f t="shared" si="432"/>
        <v>Respuesta EN TÉRMINOS a peticionario</v>
      </c>
      <c r="AE4203" s="111" t="str">
        <f t="shared" si="433"/>
        <v>Traslado EN TÉRMINOS</v>
      </c>
      <c r="AF4203" s="248">
        <f t="shared" si="434"/>
        <v>0</v>
      </c>
      <c r="AG4203" s="111" t="str">
        <f t="shared" si="435"/>
        <v>N/A</v>
      </c>
      <c r="AH4203" s="111"/>
    </row>
    <row r="4204" spans="2:34" ht="24.95" hidden="1" customHeight="1">
      <c r="B4204" s="64">
        <f t="shared" si="428"/>
        <v>4201</v>
      </c>
      <c r="C4204" s="69"/>
      <c r="D4204" s="70"/>
      <c r="E4204" s="70"/>
      <c r="F4204" s="64"/>
      <c r="G4204" s="198"/>
      <c r="H4204" s="198"/>
      <c r="I4204" s="198"/>
      <c r="J4204" s="199"/>
      <c r="K4204" s="62"/>
      <c r="L4204" s="62"/>
      <c r="M4204" s="62"/>
      <c r="N4204" s="64"/>
      <c r="O4204" s="64">
        <f t="shared" si="429"/>
        <v>0</v>
      </c>
      <c r="P4204" s="64"/>
      <c r="Q4204" s="63" t="str">
        <f>+IFERROR(VLOOKUP(Z4204, fechas!$B$1:$C$247, 2,FALSE), " ")</f>
        <v xml:space="preserve"> </v>
      </c>
      <c r="R4204" s="64"/>
      <c r="S4204" s="85"/>
      <c r="T4204" s="64"/>
      <c r="U4204" s="63"/>
      <c r="V4204" s="64"/>
      <c r="W4204" s="64"/>
      <c r="X4204" s="108">
        <f t="shared" si="430"/>
        <v>0</v>
      </c>
      <c r="Y4204" s="109" t="str">
        <f>+IFERROR(VLOOKUP(G4204,fechas!$A$1:$D$209,2,FALSE), " ")</f>
        <v xml:space="preserve"> </v>
      </c>
      <c r="Z4204" s="109" t="str">
        <f t="shared" si="431"/>
        <v xml:space="preserve"> </v>
      </c>
      <c r="AA4204" s="110" t="str">
        <f ca="1">+IFERROR(IF(S4204&gt;0," ",Q4204-variables!$C$9)," ")</f>
        <v xml:space="preserve"> </v>
      </c>
      <c r="AB4204" s="111"/>
      <c r="AC4204" s="111"/>
      <c r="AD4204" s="247" t="str">
        <f t="shared" si="432"/>
        <v>Respuesta EN TÉRMINOS a peticionario</v>
      </c>
      <c r="AE4204" s="111" t="str">
        <f t="shared" si="433"/>
        <v>Traslado EN TÉRMINOS</v>
      </c>
      <c r="AF4204" s="248">
        <f t="shared" si="434"/>
        <v>0</v>
      </c>
      <c r="AG4204" s="111" t="str">
        <f t="shared" si="435"/>
        <v>N/A</v>
      </c>
      <c r="AH4204" s="111"/>
    </row>
    <row r="4205" spans="2:34" ht="24.95" hidden="1" customHeight="1">
      <c r="B4205" s="64">
        <f t="shared" si="428"/>
        <v>4202</v>
      </c>
      <c r="C4205" s="69"/>
      <c r="D4205" s="70"/>
      <c r="E4205" s="70"/>
      <c r="F4205" s="64"/>
      <c r="G4205" s="198"/>
      <c r="H4205" s="198"/>
      <c r="I4205" s="198"/>
      <c r="J4205" s="199"/>
      <c r="K4205" s="62"/>
      <c r="L4205" s="62"/>
      <c r="M4205" s="62"/>
      <c r="N4205" s="64"/>
      <c r="O4205" s="64">
        <f t="shared" si="429"/>
        <v>0</v>
      </c>
      <c r="P4205" s="64"/>
      <c r="Q4205" s="63" t="str">
        <f>+IFERROR(VLOOKUP(Z4205, fechas!$B$1:$C$247, 2,FALSE), " ")</f>
        <v xml:space="preserve"> </v>
      </c>
      <c r="R4205" s="64"/>
      <c r="S4205" s="85"/>
      <c r="T4205" s="64"/>
      <c r="U4205" s="63"/>
      <c r="V4205" s="64"/>
      <c r="W4205" s="64"/>
      <c r="X4205" s="108">
        <f t="shared" si="430"/>
        <v>0</v>
      </c>
      <c r="Y4205" s="109" t="str">
        <f>+IFERROR(VLOOKUP(G4205,fechas!$A$1:$D$209,2,FALSE), " ")</f>
        <v xml:space="preserve"> </v>
      </c>
      <c r="Z4205" s="109" t="str">
        <f t="shared" si="431"/>
        <v xml:space="preserve"> </v>
      </c>
      <c r="AA4205" s="110" t="str">
        <f ca="1">+IFERROR(IF(S4205&gt;0," ",Q4205-variables!$C$9)," ")</f>
        <v xml:space="preserve"> </v>
      </c>
      <c r="AB4205" s="111"/>
      <c r="AC4205" s="111"/>
      <c r="AD4205" s="247" t="str">
        <f t="shared" si="432"/>
        <v>Respuesta EN TÉRMINOS a peticionario</v>
      </c>
      <c r="AE4205" s="111" t="str">
        <f t="shared" si="433"/>
        <v>Traslado EN TÉRMINOS</v>
      </c>
      <c r="AF4205" s="248">
        <f t="shared" si="434"/>
        <v>0</v>
      </c>
      <c r="AG4205" s="111" t="str">
        <f t="shared" si="435"/>
        <v>N/A</v>
      </c>
      <c r="AH4205" s="111"/>
    </row>
    <row r="4206" spans="2:34" ht="24.95" hidden="1" customHeight="1">
      <c r="B4206" s="64">
        <f t="shared" si="428"/>
        <v>4203</v>
      </c>
      <c r="C4206" s="69"/>
      <c r="D4206" s="70"/>
      <c r="E4206" s="70"/>
      <c r="F4206" s="64"/>
      <c r="G4206" s="198"/>
      <c r="H4206" s="198"/>
      <c r="I4206" s="198"/>
      <c r="J4206" s="199"/>
      <c r="K4206" s="62"/>
      <c r="L4206" s="62"/>
      <c r="M4206" s="62"/>
      <c r="N4206" s="64"/>
      <c r="O4206" s="64">
        <f t="shared" si="429"/>
        <v>0</v>
      </c>
      <c r="P4206" s="64"/>
      <c r="Q4206" s="63" t="str">
        <f>+IFERROR(VLOOKUP(Z4206, fechas!$B$1:$C$247, 2,FALSE), " ")</f>
        <v xml:space="preserve"> </v>
      </c>
      <c r="R4206" s="64"/>
      <c r="S4206" s="85"/>
      <c r="T4206" s="64"/>
      <c r="U4206" s="63"/>
      <c r="V4206" s="64"/>
      <c r="W4206" s="64"/>
      <c r="X4206" s="108">
        <f t="shared" si="430"/>
        <v>0</v>
      </c>
      <c r="Y4206" s="109" t="str">
        <f>+IFERROR(VLOOKUP(G4206,fechas!$A$1:$D$209,2,FALSE), " ")</f>
        <v xml:space="preserve"> </v>
      </c>
      <c r="Z4206" s="109" t="str">
        <f t="shared" si="431"/>
        <v xml:space="preserve"> </v>
      </c>
      <c r="AA4206" s="110" t="str">
        <f ca="1">+IFERROR(IF(S4206&gt;0," ",Q4206-variables!$C$9)," ")</f>
        <v xml:space="preserve"> </v>
      </c>
      <c r="AB4206" s="111"/>
      <c r="AC4206" s="111"/>
      <c r="AD4206" s="247" t="str">
        <f t="shared" si="432"/>
        <v>Respuesta EN TÉRMINOS a peticionario</v>
      </c>
      <c r="AE4206" s="111" t="str">
        <f t="shared" si="433"/>
        <v>Traslado EN TÉRMINOS</v>
      </c>
      <c r="AF4206" s="248">
        <f t="shared" si="434"/>
        <v>0</v>
      </c>
      <c r="AG4206" s="111" t="str">
        <f t="shared" si="435"/>
        <v>N/A</v>
      </c>
      <c r="AH4206" s="111"/>
    </row>
    <row r="4207" spans="2:34" ht="24.95" hidden="1" customHeight="1">
      <c r="B4207" s="64">
        <f t="shared" si="428"/>
        <v>4204</v>
      </c>
      <c r="C4207" s="69"/>
      <c r="D4207" s="70"/>
      <c r="E4207" s="70"/>
      <c r="F4207" s="64"/>
      <c r="G4207" s="198"/>
      <c r="H4207" s="198"/>
      <c r="I4207" s="198"/>
      <c r="J4207" s="199"/>
      <c r="K4207" s="62"/>
      <c r="L4207" s="62"/>
      <c r="M4207" s="62"/>
      <c r="N4207" s="64"/>
      <c r="O4207" s="64">
        <f t="shared" si="429"/>
        <v>0</v>
      </c>
      <c r="P4207" s="64"/>
      <c r="Q4207" s="63" t="str">
        <f>+IFERROR(VLOOKUP(Z4207, fechas!$B$1:$C$247, 2,FALSE), " ")</f>
        <v xml:space="preserve"> </v>
      </c>
      <c r="R4207" s="64"/>
      <c r="S4207" s="85"/>
      <c r="T4207" s="64"/>
      <c r="U4207" s="63"/>
      <c r="V4207" s="64"/>
      <c r="W4207" s="64"/>
      <c r="X4207" s="108">
        <f t="shared" si="430"/>
        <v>0</v>
      </c>
      <c r="Y4207" s="109" t="str">
        <f>+IFERROR(VLOOKUP(G4207,fechas!$A$1:$D$209,2,FALSE), " ")</f>
        <v xml:space="preserve"> </v>
      </c>
      <c r="Z4207" s="109" t="str">
        <f t="shared" si="431"/>
        <v xml:space="preserve"> </v>
      </c>
      <c r="AA4207" s="110" t="str">
        <f ca="1">+IFERROR(IF(S4207&gt;0," ",Q4207-variables!$C$9)," ")</f>
        <v xml:space="preserve"> </v>
      </c>
      <c r="AB4207" s="111"/>
      <c r="AC4207" s="111"/>
      <c r="AD4207" s="247" t="str">
        <f t="shared" si="432"/>
        <v>Respuesta EN TÉRMINOS a peticionario</v>
      </c>
      <c r="AE4207" s="111" t="str">
        <f t="shared" si="433"/>
        <v>Traslado EN TÉRMINOS</v>
      </c>
      <c r="AF4207" s="248">
        <f t="shared" si="434"/>
        <v>0</v>
      </c>
      <c r="AG4207" s="111" t="str">
        <f t="shared" si="435"/>
        <v>N/A</v>
      </c>
      <c r="AH4207" s="111"/>
    </row>
    <row r="4208" spans="2:34" ht="24.95" hidden="1" customHeight="1">
      <c r="B4208" s="64">
        <f t="shared" si="428"/>
        <v>4205</v>
      </c>
      <c r="C4208" s="69"/>
      <c r="D4208" s="70"/>
      <c r="E4208" s="70"/>
      <c r="F4208" s="64"/>
      <c r="G4208" s="198"/>
      <c r="H4208" s="198"/>
      <c r="I4208" s="198"/>
      <c r="J4208" s="199"/>
      <c r="K4208" s="62"/>
      <c r="L4208" s="62"/>
      <c r="M4208" s="62"/>
      <c r="N4208" s="64"/>
      <c r="O4208" s="64">
        <f t="shared" si="429"/>
        <v>0</v>
      </c>
      <c r="P4208" s="64"/>
      <c r="Q4208" s="63" t="str">
        <f>+IFERROR(VLOOKUP(Z4208, fechas!$B$1:$C$247, 2,FALSE), " ")</f>
        <v xml:space="preserve"> </v>
      </c>
      <c r="R4208" s="64"/>
      <c r="S4208" s="85"/>
      <c r="T4208" s="64"/>
      <c r="U4208" s="63"/>
      <c r="V4208" s="64"/>
      <c r="W4208" s="64"/>
      <c r="X4208" s="108">
        <f t="shared" si="430"/>
        <v>0</v>
      </c>
      <c r="Y4208" s="109" t="str">
        <f>+IFERROR(VLOOKUP(G4208,fechas!$A$1:$D$209,2,FALSE), " ")</f>
        <v xml:space="preserve"> </v>
      </c>
      <c r="Z4208" s="109" t="str">
        <f t="shared" si="431"/>
        <v xml:space="preserve"> </v>
      </c>
      <c r="AA4208" s="110" t="str">
        <f ca="1">+IFERROR(IF(S4208&gt;0," ",Q4208-variables!$C$9)," ")</f>
        <v xml:space="preserve"> </v>
      </c>
      <c r="AB4208" s="111"/>
      <c r="AC4208" s="111"/>
      <c r="AD4208" s="247" t="str">
        <f t="shared" si="432"/>
        <v>Respuesta EN TÉRMINOS a peticionario</v>
      </c>
      <c r="AE4208" s="111" t="str">
        <f t="shared" si="433"/>
        <v>Traslado EN TÉRMINOS</v>
      </c>
      <c r="AF4208" s="248">
        <f t="shared" si="434"/>
        <v>0</v>
      </c>
      <c r="AG4208" s="111" t="str">
        <f t="shared" si="435"/>
        <v>N/A</v>
      </c>
      <c r="AH4208" s="111"/>
    </row>
    <row r="4209" spans="2:34" ht="24.95" hidden="1" customHeight="1">
      <c r="B4209" s="64">
        <f t="shared" si="428"/>
        <v>4206</v>
      </c>
      <c r="C4209" s="69"/>
      <c r="D4209" s="70"/>
      <c r="E4209" s="70"/>
      <c r="F4209" s="64"/>
      <c r="G4209" s="198"/>
      <c r="H4209" s="198"/>
      <c r="I4209" s="198"/>
      <c r="J4209" s="199"/>
      <c r="K4209" s="62"/>
      <c r="L4209" s="62"/>
      <c r="M4209" s="62"/>
      <c r="N4209" s="64"/>
      <c r="O4209" s="64">
        <f t="shared" si="429"/>
        <v>0</v>
      </c>
      <c r="P4209" s="64"/>
      <c r="Q4209" s="63" t="str">
        <f>+IFERROR(VLOOKUP(Z4209, fechas!$B$1:$C$247, 2,FALSE), " ")</f>
        <v xml:space="preserve"> </v>
      </c>
      <c r="R4209" s="64"/>
      <c r="S4209" s="85"/>
      <c r="T4209" s="64"/>
      <c r="U4209" s="63"/>
      <c r="V4209" s="64"/>
      <c r="W4209" s="64"/>
      <c r="X4209" s="108">
        <f t="shared" si="430"/>
        <v>0</v>
      </c>
      <c r="Y4209" s="109" t="str">
        <f>+IFERROR(VLOOKUP(G4209,fechas!$A$1:$D$209,2,FALSE), " ")</f>
        <v xml:space="preserve"> </v>
      </c>
      <c r="Z4209" s="109" t="str">
        <f t="shared" si="431"/>
        <v xml:space="preserve"> </v>
      </c>
      <c r="AA4209" s="110" t="str">
        <f ca="1">+IFERROR(IF(S4209&gt;0," ",Q4209-variables!$C$9)," ")</f>
        <v xml:space="preserve"> </v>
      </c>
      <c r="AB4209" s="111"/>
      <c r="AC4209" s="111"/>
      <c r="AD4209" s="247" t="str">
        <f t="shared" si="432"/>
        <v>Respuesta EN TÉRMINOS a peticionario</v>
      </c>
      <c r="AE4209" s="111" t="str">
        <f t="shared" si="433"/>
        <v>Traslado EN TÉRMINOS</v>
      </c>
      <c r="AF4209" s="248">
        <f t="shared" si="434"/>
        <v>0</v>
      </c>
      <c r="AG4209" s="111" t="str">
        <f t="shared" si="435"/>
        <v>N/A</v>
      </c>
      <c r="AH4209" s="111"/>
    </row>
    <row r="4210" spans="2:34" ht="24.95" hidden="1" customHeight="1">
      <c r="B4210" s="64">
        <f t="shared" si="428"/>
        <v>4207</v>
      </c>
      <c r="C4210" s="69"/>
      <c r="D4210" s="70"/>
      <c r="E4210" s="70"/>
      <c r="F4210" s="64"/>
      <c r="G4210" s="198"/>
      <c r="H4210" s="198"/>
      <c r="I4210" s="198"/>
      <c r="J4210" s="199"/>
      <c r="K4210" s="62"/>
      <c r="L4210" s="62"/>
      <c r="M4210" s="62"/>
      <c r="N4210" s="64"/>
      <c r="O4210" s="64">
        <f t="shared" si="429"/>
        <v>0</v>
      </c>
      <c r="P4210" s="64"/>
      <c r="Q4210" s="63" t="str">
        <f>+IFERROR(VLOOKUP(Z4210, fechas!$B$1:$C$247, 2,FALSE), " ")</f>
        <v xml:space="preserve"> </v>
      </c>
      <c r="R4210" s="64"/>
      <c r="S4210" s="85"/>
      <c r="T4210" s="64"/>
      <c r="U4210" s="63"/>
      <c r="V4210" s="64"/>
      <c r="W4210" s="64"/>
      <c r="X4210" s="108">
        <f t="shared" si="430"/>
        <v>0</v>
      </c>
      <c r="Y4210" s="109" t="str">
        <f>+IFERROR(VLOOKUP(G4210,fechas!$A$1:$D$209,2,FALSE), " ")</f>
        <v xml:space="preserve"> </v>
      </c>
      <c r="Z4210" s="109" t="str">
        <f t="shared" si="431"/>
        <v xml:space="preserve"> </v>
      </c>
      <c r="AA4210" s="110" t="str">
        <f ca="1">+IFERROR(IF(S4210&gt;0," ",Q4210-variables!$C$9)," ")</f>
        <v xml:space="preserve"> </v>
      </c>
      <c r="AB4210" s="111"/>
      <c r="AC4210" s="111"/>
      <c r="AD4210" s="247" t="str">
        <f t="shared" si="432"/>
        <v>Respuesta EN TÉRMINOS a peticionario</v>
      </c>
      <c r="AE4210" s="111" t="str">
        <f t="shared" si="433"/>
        <v>Traslado EN TÉRMINOS</v>
      </c>
      <c r="AF4210" s="248">
        <f t="shared" si="434"/>
        <v>0</v>
      </c>
      <c r="AG4210" s="111" t="str">
        <f t="shared" si="435"/>
        <v>N/A</v>
      </c>
      <c r="AH4210" s="111"/>
    </row>
    <row r="4211" spans="2:34" ht="24.95" hidden="1" customHeight="1">
      <c r="B4211" s="64">
        <f t="shared" si="428"/>
        <v>4208</v>
      </c>
      <c r="C4211" s="69"/>
      <c r="D4211" s="70"/>
      <c r="E4211" s="70"/>
      <c r="F4211" s="64"/>
      <c r="G4211" s="198"/>
      <c r="H4211" s="198"/>
      <c r="I4211" s="198"/>
      <c r="J4211" s="199"/>
      <c r="K4211" s="62"/>
      <c r="L4211" s="62"/>
      <c r="M4211" s="62"/>
      <c r="N4211" s="64"/>
      <c r="O4211" s="64">
        <f t="shared" si="429"/>
        <v>0</v>
      </c>
      <c r="P4211" s="64"/>
      <c r="Q4211" s="63" t="str">
        <f>+IFERROR(VLOOKUP(Z4211, fechas!$B$1:$C$247, 2,FALSE), " ")</f>
        <v xml:space="preserve"> </v>
      </c>
      <c r="R4211" s="64"/>
      <c r="S4211" s="85"/>
      <c r="T4211" s="64"/>
      <c r="U4211" s="63"/>
      <c r="V4211" s="64"/>
      <c r="W4211" s="64"/>
      <c r="X4211" s="108">
        <f t="shared" si="430"/>
        <v>0</v>
      </c>
      <c r="Y4211" s="109" t="str">
        <f>+IFERROR(VLOOKUP(G4211,fechas!$A$1:$D$209,2,FALSE), " ")</f>
        <v xml:space="preserve"> </v>
      </c>
      <c r="Z4211" s="109" t="str">
        <f t="shared" si="431"/>
        <v xml:space="preserve"> </v>
      </c>
      <c r="AA4211" s="110" t="str">
        <f ca="1">+IFERROR(IF(S4211&gt;0," ",Q4211-variables!$C$9)," ")</f>
        <v xml:space="preserve"> </v>
      </c>
      <c r="AB4211" s="111"/>
      <c r="AC4211" s="111"/>
      <c r="AD4211" s="247" t="str">
        <f t="shared" si="432"/>
        <v>Respuesta EN TÉRMINOS a peticionario</v>
      </c>
      <c r="AE4211" s="111" t="str">
        <f t="shared" si="433"/>
        <v>Traslado EN TÉRMINOS</v>
      </c>
      <c r="AF4211" s="248">
        <f t="shared" si="434"/>
        <v>0</v>
      </c>
      <c r="AG4211" s="111" t="str">
        <f t="shared" si="435"/>
        <v>N/A</v>
      </c>
      <c r="AH4211" s="111"/>
    </row>
    <row r="4212" spans="2:34" ht="24.95" hidden="1" customHeight="1">
      <c r="B4212" s="64">
        <f t="shared" si="428"/>
        <v>4209</v>
      </c>
      <c r="C4212" s="69"/>
      <c r="D4212" s="70"/>
      <c r="E4212" s="70"/>
      <c r="F4212" s="64"/>
      <c r="G4212" s="198"/>
      <c r="H4212" s="198"/>
      <c r="I4212" s="198"/>
      <c r="J4212" s="199"/>
      <c r="K4212" s="62"/>
      <c r="L4212" s="62"/>
      <c r="M4212" s="62"/>
      <c r="N4212" s="64"/>
      <c r="O4212" s="64">
        <f t="shared" si="429"/>
        <v>0</v>
      </c>
      <c r="P4212" s="64"/>
      <c r="Q4212" s="63" t="str">
        <f>+IFERROR(VLOOKUP(Z4212, fechas!$B$1:$C$247, 2,FALSE), " ")</f>
        <v xml:space="preserve"> </v>
      </c>
      <c r="R4212" s="64"/>
      <c r="S4212" s="85"/>
      <c r="T4212" s="64"/>
      <c r="U4212" s="63"/>
      <c r="V4212" s="64"/>
      <c r="W4212" s="64"/>
      <c r="X4212" s="108">
        <f t="shared" si="430"/>
        <v>0</v>
      </c>
      <c r="Y4212" s="109" t="str">
        <f>+IFERROR(VLOOKUP(G4212,fechas!$A$1:$D$209,2,FALSE), " ")</f>
        <v xml:space="preserve"> </v>
      </c>
      <c r="Z4212" s="109" t="str">
        <f t="shared" si="431"/>
        <v xml:space="preserve"> </v>
      </c>
      <c r="AA4212" s="110" t="str">
        <f ca="1">+IFERROR(IF(S4212&gt;0," ",Q4212-variables!$C$9)," ")</f>
        <v xml:space="preserve"> </v>
      </c>
      <c r="AB4212" s="111"/>
      <c r="AC4212" s="111"/>
      <c r="AD4212" s="247" t="str">
        <f t="shared" si="432"/>
        <v>Respuesta EN TÉRMINOS a peticionario</v>
      </c>
      <c r="AE4212" s="111" t="str">
        <f t="shared" si="433"/>
        <v>Traslado EN TÉRMINOS</v>
      </c>
      <c r="AF4212" s="248">
        <f t="shared" si="434"/>
        <v>0</v>
      </c>
      <c r="AG4212" s="111" t="str">
        <f t="shared" si="435"/>
        <v>N/A</v>
      </c>
      <c r="AH4212" s="111"/>
    </row>
    <row r="4213" spans="2:34" ht="24.95" hidden="1" customHeight="1">
      <c r="B4213" s="64">
        <f t="shared" si="428"/>
        <v>4210</v>
      </c>
      <c r="C4213" s="69"/>
      <c r="D4213" s="70"/>
      <c r="E4213" s="70"/>
      <c r="F4213" s="64"/>
      <c r="G4213" s="198"/>
      <c r="H4213" s="198"/>
      <c r="I4213" s="198"/>
      <c r="J4213" s="199"/>
      <c r="K4213" s="62"/>
      <c r="L4213" s="62"/>
      <c r="M4213" s="62"/>
      <c r="N4213" s="64"/>
      <c r="O4213" s="64">
        <f t="shared" si="429"/>
        <v>0</v>
      </c>
      <c r="P4213" s="64"/>
      <c r="Q4213" s="63" t="str">
        <f>+IFERROR(VLOOKUP(Z4213, fechas!$B$1:$C$247, 2,FALSE), " ")</f>
        <v xml:space="preserve"> </v>
      </c>
      <c r="R4213" s="64"/>
      <c r="S4213" s="85"/>
      <c r="T4213" s="64"/>
      <c r="U4213" s="63"/>
      <c r="V4213" s="64"/>
      <c r="W4213" s="64"/>
      <c r="X4213" s="108">
        <f t="shared" si="430"/>
        <v>0</v>
      </c>
      <c r="Y4213" s="109" t="str">
        <f>+IFERROR(VLOOKUP(G4213,fechas!$A$1:$D$209,2,FALSE), " ")</f>
        <v xml:space="preserve"> </v>
      </c>
      <c r="Z4213" s="109" t="str">
        <f t="shared" si="431"/>
        <v xml:space="preserve"> </v>
      </c>
      <c r="AA4213" s="110" t="str">
        <f ca="1">+IFERROR(IF(S4213&gt;0," ",Q4213-variables!$C$9)," ")</f>
        <v xml:space="preserve"> </v>
      </c>
      <c r="AB4213" s="111"/>
      <c r="AC4213" s="111"/>
      <c r="AD4213" s="247" t="str">
        <f t="shared" si="432"/>
        <v>Respuesta EN TÉRMINOS a peticionario</v>
      </c>
      <c r="AE4213" s="111" t="str">
        <f t="shared" si="433"/>
        <v>Traslado EN TÉRMINOS</v>
      </c>
      <c r="AF4213" s="248">
        <f t="shared" si="434"/>
        <v>0</v>
      </c>
      <c r="AG4213" s="111" t="str">
        <f t="shared" si="435"/>
        <v>N/A</v>
      </c>
      <c r="AH4213" s="111"/>
    </row>
    <row r="4214" spans="2:34" ht="24.95" hidden="1" customHeight="1">
      <c r="B4214" s="64">
        <f t="shared" si="428"/>
        <v>4211</v>
      </c>
      <c r="C4214" s="69"/>
      <c r="D4214" s="70"/>
      <c r="E4214" s="70"/>
      <c r="F4214" s="64"/>
      <c r="G4214" s="198"/>
      <c r="H4214" s="198"/>
      <c r="I4214" s="198"/>
      <c r="J4214" s="199"/>
      <c r="K4214" s="62"/>
      <c r="L4214" s="62"/>
      <c r="M4214" s="62"/>
      <c r="N4214" s="64"/>
      <c r="O4214" s="64">
        <f t="shared" si="429"/>
        <v>0</v>
      </c>
      <c r="P4214" s="64"/>
      <c r="Q4214" s="63" t="str">
        <f>+IFERROR(VLOOKUP(Z4214, fechas!$B$1:$C$247, 2,FALSE), " ")</f>
        <v xml:space="preserve"> </v>
      </c>
      <c r="R4214" s="64"/>
      <c r="S4214" s="85"/>
      <c r="T4214" s="64"/>
      <c r="U4214" s="63"/>
      <c r="V4214" s="64"/>
      <c r="W4214" s="64"/>
      <c r="X4214" s="108">
        <f t="shared" si="430"/>
        <v>0</v>
      </c>
      <c r="Y4214" s="109" t="str">
        <f>+IFERROR(VLOOKUP(G4214,fechas!$A$1:$D$209,2,FALSE), " ")</f>
        <v xml:space="preserve"> </v>
      </c>
      <c r="Z4214" s="109" t="str">
        <f t="shared" si="431"/>
        <v xml:space="preserve"> </v>
      </c>
      <c r="AA4214" s="110" t="str">
        <f ca="1">+IFERROR(IF(S4214&gt;0," ",Q4214-variables!$C$9)," ")</f>
        <v xml:space="preserve"> </v>
      </c>
      <c r="AB4214" s="111"/>
      <c r="AC4214" s="111"/>
      <c r="AD4214" s="247" t="str">
        <f t="shared" si="432"/>
        <v>Respuesta EN TÉRMINOS a peticionario</v>
      </c>
      <c r="AE4214" s="111" t="str">
        <f t="shared" si="433"/>
        <v>Traslado EN TÉRMINOS</v>
      </c>
      <c r="AF4214" s="248">
        <f t="shared" si="434"/>
        <v>0</v>
      </c>
      <c r="AG4214" s="111" t="str">
        <f t="shared" si="435"/>
        <v>N/A</v>
      </c>
      <c r="AH4214" s="111"/>
    </row>
    <row r="4215" spans="2:34" ht="24.95" hidden="1" customHeight="1">
      <c r="B4215" s="64">
        <f t="shared" si="428"/>
        <v>4212</v>
      </c>
      <c r="C4215" s="69"/>
      <c r="D4215" s="70"/>
      <c r="E4215" s="70"/>
      <c r="F4215" s="64"/>
      <c r="G4215" s="198"/>
      <c r="H4215" s="198"/>
      <c r="I4215" s="198"/>
      <c r="J4215" s="199"/>
      <c r="K4215" s="62"/>
      <c r="L4215" s="62"/>
      <c r="M4215" s="62"/>
      <c r="N4215" s="64"/>
      <c r="O4215" s="64">
        <f t="shared" si="429"/>
        <v>0</v>
      </c>
      <c r="P4215" s="64"/>
      <c r="Q4215" s="63" t="str">
        <f>+IFERROR(VLOOKUP(Z4215, fechas!$B$1:$C$247, 2,FALSE), " ")</f>
        <v xml:space="preserve"> </v>
      </c>
      <c r="R4215" s="64"/>
      <c r="S4215" s="85"/>
      <c r="T4215" s="64"/>
      <c r="U4215" s="63"/>
      <c r="V4215" s="64"/>
      <c r="W4215" s="64"/>
      <c r="X4215" s="108">
        <f t="shared" si="430"/>
        <v>0</v>
      </c>
      <c r="Y4215" s="109" t="str">
        <f>+IFERROR(VLOOKUP(G4215,fechas!$A$1:$D$209,2,FALSE), " ")</f>
        <v xml:space="preserve"> </v>
      </c>
      <c r="Z4215" s="109" t="str">
        <f t="shared" si="431"/>
        <v xml:space="preserve"> </v>
      </c>
      <c r="AA4215" s="110" t="str">
        <f ca="1">+IFERROR(IF(S4215&gt;0," ",Q4215-variables!$C$9)," ")</f>
        <v xml:space="preserve"> </v>
      </c>
      <c r="AB4215" s="111"/>
      <c r="AC4215" s="111"/>
      <c r="AD4215" s="247" t="str">
        <f t="shared" si="432"/>
        <v>Respuesta EN TÉRMINOS a peticionario</v>
      </c>
      <c r="AE4215" s="111" t="str">
        <f t="shared" si="433"/>
        <v>Traslado EN TÉRMINOS</v>
      </c>
      <c r="AF4215" s="248">
        <f t="shared" si="434"/>
        <v>0</v>
      </c>
      <c r="AG4215" s="111" t="str">
        <f t="shared" si="435"/>
        <v>N/A</v>
      </c>
      <c r="AH4215" s="111"/>
    </row>
    <row r="4216" spans="2:34" ht="24.95" hidden="1" customHeight="1">
      <c r="B4216" s="64">
        <f t="shared" si="428"/>
        <v>4213</v>
      </c>
      <c r="C4216" s="69"/>
      <c r="D4216" s="70"/>
      <c r="E4216" s="70"/>
      <c r="F4216" s="64"/>
      <c r="G4216" s="198"/>
      <c r="H4216" s="198"/>
      <c r="I4216" s="198"/>
      <c r="J4216" s="199"/>
      <c r="K4216" s="62"/>
      <c r="L4216" s="62"/>
      <c r="M4216" s="62"/>
      <c r="N4216" s="64"/>
      <c r="O4216" s="64">
        <f t="shared" si="429"/>
        <v>0</v>
      </c>
      <c r="P4216" s="64"/>
      <c r="Q4216" s="63" t="str">
        <f>+IFERROR(VLOOKUP(Z4216, fechas!$B$1:$C$247, 2,FALSE), " ")</f>
        <v xml:space="preserve"> </v>
      </c>
      <c r="R4216" s="64"/>
      <c r="S4216" s="85"/>
      <c r="T4216" s="64"/>
      <c r="U4216" s="63"/>
      <c r="V4216" s="64"/>
      <c r="W4216" s="64"/>
      <c r="X4216" s="108">
        <f t="shared" si="430"/>
        <v>0</v>
      </c>
      <c r="Y4216" s="109" t="str">
        <f>+IFERROR(VLOOKUP(G4216,fechas!$A$1:$D$209,2,FALSE), " ")</f>
        <v xml:space="preserve"> </v>
      </c>
      <c r="Z4216" s="109" t="str">
        <f t="shared" si="431"/>
        <v xml:space="preserve"> </v>
      </c>
      <c r="AA4216" s="110" t="str">
        <f ca="1">+IFERROR(IF(S4216&gt;0," ",Q4216-variables!$C$9)," ")</f>
        <v xml:space="preserve"> </v>
      </c>
      <c r="AB4216" s="111"/>
      <c r="AC4216" s="111"/>
      <c r="AD4216" s="247" t="str">
        <f t="shared" si="432"/>
        <v>Respuesta EN TÉRMINOS a peticionario</v>
      </c>
      <c r="AE4216" s="111" t="str">
        <f t="shared" si="433"/>
        <v>Traslado EN TÉRMINOS</v>
      </c>
      <c r="AF4216" s="248">
        <f t="shared" si="434"/>
        <v>0</v>
      </c>
      <c r="AG4216" s="111" t="str">
        <f t="shared" si="435"/>
        <v>N/A</v>
      </c>
      <c r="AH4216" s="111"/>
    </row>
    <row r="4217" spans="2:34" ht="24.95" hidden="1" customHeight="1">
      <c r="B4217" s="64">
        <f t="shared" si="428"/>
        <v>4214</v>
      </c>
      <c r="C4217" s="69"/>
      <c r="D4217" s="70"/>
      <c r="E4217" s="70"/>
      <c r="F4217" s="64"/>
      <c r="G4217" s="198"/>
      <c r="H4217" s="198"/>
      <c r="I4217" s="198"/>
      <c r="J4217" s="199"/>
      <c r="K4217" s="62"/>
      <c r="L4217" s="62"/>
      <c r="M4217" s="62"/>
      <c r="N4217" s="64"/>
      <c r="O4217" s="64">
        <f t="shared" si="429"/>
        <v>0</v>
      </c>
      <c r="P4217" s="64"/>
      <c r="Q4217" s="63" t="str">
        <f>+IFERROR(VLOOKUP(Z4217, fechas!$B$1:$C$247, 2,FALSE), " ")</f>
        <v xml:space="preserve"> </v>
      </c>
      <c r="R4217" s="64"/>
      <c r="S4217" s="85"/>
      <c r="T4217" s="64"/>
      <c r="U4217" s="63"/>
      <c r="V4217" s="64"/>
      <c r="W4217" s="64"/>
      <c r="X4217" s="108">
        <f t="shared" si="430"/>
        <v>0</v>
      </c>
      <c r="Y4217" s="109" t="str">
        <f>+IFERROR(VLOOKUP(G4217,fechas!$A$1:$D$209,2,FALSE), " ")</f>
        <v xml:space="preserve"> </v>
      </c>
      <c r="Z4217" s="109" t="str">
        <f t="shared" si="431"/>
        <v xml:space="preserve"> </v>
      </c>
      <c r="AA4217" s="110" t="str">
        <f ca="1">+IFERROR(IF(S4217&gt;0," ",Q4217-variables!$C$9)," ")</f>
        <v xml:space="preserve"> </v>
      </c>
      <c r="AB4217" s="111"/>
      <c r="AC4217" s="111"/>
      <c r="AD4217" s="247" t="str">
        <f t="shared" si="432"/>
        <v>Respuesta EN TÉRMINOS a peticionario</v>
      </c>
      <c r="AE4217" s="111" t="str">
        <f t="shared" si="433"/>
        <v>Traslado EN TÉRMINOS</v>
      </c>
      <c r="AF4217" s="248">
        <f t="shared" si="434"/>
        <v>0</v>
      </c>
      <c r="AG4217" s="111" t="str">
        <f t="shared" si="435"/>
        <v>N/A</v>
      </c>
      <c r="AH4217" s="111"/>
    </row>
    <row r="4218" spans="2:34" ht="24.95" hidden="1" customHeight="1">
      <c r="B4218" s="64">
        <f t="shared" si="428"/>
        <v>4215</v>
      </c>
      <c r="C4218" s="69"/>
      <c r="D4218" s="70"/>
      <c r="E4218" s="70"/>
      <c r="F4218" s="64"/>
      <c r="G4218" s="198"/>
      <c r="H4218" s="198"/>
      <c r="I4218" s="198"/>
      <c r="J4218" s="199"/>
      <c r="K4218" s="62"/>
      <c r="L4218" s="62"/>
      <c r="M4218" s="62"/>
      <c r="N4218" s="64"/>
      <c r="O4218" s="64">
        <f t="shared" si="429"/>
        <v>0</v>
      </c>
      <c r="P4218" s="64"/>
      <c r="Q4218" s="63" t="str">
        <f>+IFERROR(VLOOKUP(Z4218, fechas!$B$1:$C$247, 2,FALSE), " ")</f>
        <v xml:space="preserve"> </v>
      </c>
      <c r="R4218" s="64"/>
      <c r="S4218" s="85"/>
      <c r="T4218" s="64"/>
      <c r="U4218" s="63"/>
      <c r="V4218" s="64"/>
      <c r="W4218" s="64"/>
      <c r="X4218" s="108">
        <f t="shared" si="430"/>
        <v>0</v>
      </c>
      <c r="Y4218" s="109" t="str">
        <f>+IFERROR(VLOOKUP(G4218,fechas!$A$1:$D$209,2,FALSE), " ")</f>
        <v xml:space="preserve"> </v>
      </c>
      <c r="Z4218" s="109" t="str">
        <f t="shared" si="431"/>
        <v xml:space="preserve"> </v>
      </c>
      <c r="AA4218" s="110" t="str">
        <f ca="1">+IFERROR(IF(S4218&gt;0," ",Q4218-variables!$C$9)," ")</f>
        <v xml:space="preserve"> </v>
      </c>
      <c r="AB4218" s="111"/>
      <c r="AC4218" s="111"/>
      <c r="AD4218" s="247" t="str">
        <f t="shared" si="432"/>
        <v>Respuesta EN TÉRMINOS a peticionario</v>
      </c>
      <c r="AE4218" s="111" t="str">
        <f t="shared" si="433"/>
        <v>Traslado EN TÉRMINOS</v>
      </c>
      <c r="AF4218" s="248">
        <f t="shared" si="434"/>
        <v>0</v>
      </c>
      <c r="AG4218" s="111" t="str">
        <f t="shared" si="435"/>
        <v>N/A</v>
      </c>
      <c r="AH4218" s="111"/>
    </row>
    <row r="4219" spans="2:34" ht="24.95" hidden="1" customHeight="1">
      <c r="B4219" s="64">
        <f t="shared" si="428"/>
        <v>4216</v>
      </c>
      <c r="C4219" s="69"/>
      <c r="D4219" s="70"/>
      <c r="E4219" s="70"/>
      <c r="F4219" s="64"/>
      <c r="G4219" s="198"/>
      <c r="H4219" s="198"/>
      <c r="I4219" s="198"/>
      <c r="J4219" s="199"/>
      <c r="K4219" s="62"/>
      <c r="L4219" s="62"/>
      <c r="M4219" s="62"/>
      <c r="N4219" s="64"/>
      <c r="O4219" s="64">
        <f t="shared" si="429"/>
        <v>0</v>
      </c>
      <c r="P4219" s="64"/>
      <c r="Q4219" s="63" t="str">
        <f>+IFERROR(VLOOKUP(Z4219, fechas!$B$1:$C$247, 2,FALSE), " ")</f>
        <v xml:space="preserve"> </v>
      </c>
      <c r="R4219" s="64"/>
      <c r="S4219" s="85"/>
      <c r="T4219" s="64"/>
      <c r="U4219" s="63"/>
      <c r="V4219" s="64"/>
      <c r="W4219" s="64"/>
      <c r="X4219" s="108">
        <f t="shared" si="430"/>
        <v>0</v>
      </c>
      <c r="Y4219" s="109" t="str">
        <f>+IFERROR(VLOOKUP(G4219,fechas!$A$1:$D$209,2,FALSE), " ")</f>
        <v xml:space="preserve"> </v>
      </c>
      <c r="Z4219" s="109" t="str">
        <f t="shared" si="431"/>
        <v xml:space="preserve"> </v>
      </c>
      <c r="AA4219" s="110" t="str">
        <f ca="1">+IFERROR(IF(S4219&gt;0," ",Q4219-variables!$C$9)," ")</f>
        <v xml:space="preserve"> </v>
      </c>
      <c r="AB4219" s="111"/>
      <c r="AC4219" s="111"/>
      <c r="AD4219" s="247" t="str">
        <f t="shared" si="432"/>
        <v>Respuesta EN TÉRMINOS a peticionario</v>
      </c>
      <c r="AE4219" s="111" t="str">
        <f t="shared" si="433"/>
        <v>Traslado EN TÉRMINOS</v>
      </c>
      <c r="AF4219" s="248">
        <f t="shared" si="434"/>
        <v>0</v>
      </c>
      <c r="AG4219" s="111" t="str">
        <f t="shared" si="435"/>
        <v>N/A</v>
      </c>
      <c r="AH4219" s="111"/>
    </row>
    <row r="4220" spans="2:34" ht="24.95" hidden="1" customHeight="1">
      <c r="B4220" s="64">
        <f t="shared" si="428"/>
        <v>4217</v>
      </c>
      <c r="C4220" s="69"/>
      <c r="D4220" s="70"/>
      <c r="E4220" s="70"/>
      <c r="F4220" s="64"/>
      <c r="G4220" s="198"/>
      <c r="H4220" s="198"/>
      <c r="I4220" s="198"/>
      <c r="J4220" s="199"/>
      <c r="K4220" s="62"/>
      <c r="L4220" s="62"/>
      <c r="M4220" s="62"/>
      <c r="N4220" s="64"/>
      <c r="O4220" s="64">
        <f t="shared" si="429"/>
        <v>0</v>
      </c>
      <c r="P4220" s="64"/>
      <c r="Q4220" s="63" t="str">
        <f>+IFERROR(VLOOKUP(Z4220, fechas!$B$1:$C$247, 2,FALSE), " ")</f>
        <v xml:space="preserve"> </v>
      </c>
      <c r="R4220" s="64"/>
      <c r="S4220" s="85"/>
      <c r="T4220" s="64"/>
      <c r="U4220" s="63"/>
      <c r="V4220" s="64"/>
      <c r="W4220" s="64"/>
      <c r="X4220" s="108">
        <f t="shared" si="430"/>
        <v>0</v>
      </c>
      <c r="Y4220" s="109" t="str">
        <f>+IFERROR(VLOOKUP(G4220,fechas!$A$1:$D$209,2,FALSE), " ")</f>
        <v xml:space="preserve"> </v>
      </c>
      <c r="Z4220" s="109" t="str">
        <f t="shared" si="431"/>
        <v xml:space="preserve"> </v>
      </c>
      <c r="AA4220" s="110" t="str">
        <f ca="1">+IFERROR(IF(S4220&gt;0," ",Q4220-variables!$C$9)," ")</f>
        <v xml:space="preserve"> </v>
      </c>
      <c r="AB4220" s="111"/>
      <c r="AC4220" s="111"/>
      <c r="AD4220" s="247" t="str">
        <f t="shared" si="432"/>
        <v>Respuesta EN TÉRMINOS a peticionario</v>
      </c>
      <c r="AE4220" s="111" t="str">
        <f t="shared" si="433"/>
        <v>Traslado EN TÉRMINOS</v>
      </c>
      <c r="AF4220" s="248">
        <f t="shared" si="434"/>
        <v>0</v>
      </c>
      <c r="AG4220" s="111" t="str">
        <f t="shared" si="435"/>
        <v>N/A</v>
      </c>
      <c r="AH4220" s="111"/>
    </row>
    <row r="4221" spans="2:34" ht="24.95" hidden="1" customHeight="1">
      <c r="B4221" s="64">
        <f t="shared" si="428"/>
        <v>4218</v>
      </c>
      <c r="C4221" s="69"/>
      <c r="D4221" s="70"/>
      <c r="E4221" s="70"/>
      <c r="F4221" s="64"/>
      <c r="G4221" s="198"/>
      <c r="H4221" s="198"/>
      <c r="I4221" s="198"/>
      <c r="J4221" s="199"/>
      <c r="K4221" s="62"/>
      <c r="L4221" s="62"/>
      <c r="M4221" s="62"/>
      <c r="N4221" s="64"/>
      <c r="O4221" s="64">
        <f t="shared" si="429"/>
        <v>0</v>
      </c>
      <c r="P4221" s="64"/>
      <c r="Q4221" s="63" t="str">
        <f>+IFERROR(VLOOKUP(Z4221, fechas!$B$1:$C$247, 2,FALSE), " ")</f>
        <v xml:space="preserve"> </v>
      </c>
      <c r="R4221" s="64"/>
      <c r="S4221" s="85"/>
      <c r="T4221" s="64"/>
      <c r="U4221" s="63"/>
      <c r="V4221" s="64"/>
      <c r="W4221" s="64"/>
      <c r="X4221" s="108">
        <f t="shared" si="430"/>
        <v>0</v>
      </c>
      <c r="Y4221" s="109" t="str">
        <f>+IFERROR(VLOOKUP(G4221,fechas!$A$1:$D$209,2,FALSE), " ")</f>
        <v xml:space="preserve"> </v>
      </c>
      <c r="Z4221" s="109" t="str">
        <f t="shared" si="431"/>
        <v xml:space="preserve"> </v>
      </c>
      <c r="AA4221" s="110" t="str">
        <f ca="1">+IFERROR(IF(S4221&gt;0," ",Q4221-variables!$C$9)," ")</f>
        <v xml:space="preserve"> </v>
      </c>
      <c r="AB4221" s="111"/>
      <c r="AC4221" s="111"/>
      <c r="AD4221" s="247" t="str">
        <f t="shared" si="432"/>
        <v>Respuesta EN TÉRMINOS a peticionario</v>
      </c>
      <c r="AE4221" s="111" t="str">
        <f t="shared" si="433"/>
        <v>Traslado EN TÉRMINOS</v>
      </c>
      <c r="AF4221" s="248">
        <f t="shared" si="434"/>
        <v>0</v>
      </c>
      <c r="AG4221" s="111" t="str">
        <f t="shared" si="435"/>
        <v>N/A</v>
      </c>
      <c r="AH4221" s="111"/>
    </row>
    <row r="4222" spans="2:34" ht="24.95" hidden="1" customHeight="1">
      <c r="B4222" s="64">
        <f t="shared" si="428"/>
        <v>4219</v>
      </c>
      <c r="C4222" s="69"/>
      <c r="D4222" s="70"/>
      <c r="E4222" s="70"/>
      <c r="F4222" s="64"/>
      <c r="G4222" s="198"/>
      <c r="H4222" s="198"/>
      <c r="I4222" s="198"/>
      <c r="J4222" s="199"/>
      <c r="K4222" s="62"/>
      <c r="L4222" s="62"/>
      <c r="M4222" s="62"/>
      <c r="N4222" s="64"/>
      <c r="O4222" s="64">
        <f t="shared" si="429"/>
        <v>0</v>
      </c>
      <c r="P4222" s="64"/>
      <c r="Q4222" s="63" t="str">
        <f>+IFERROR(VLOOKUP(Z4222, fechas!$B$1:$C$247, 2,FALSE), " ")</f>
        <v xml:space="preserve"> </v>
      </c>
      <c r="R4222" s="64"/>
      <c r="S4222" s="85"/>
      <c r="T4222" s="64"/>
      <c r="U4222" s="63"/>
      <c r="V4222" s="64"/>
      <c r="W4222" s="64"/>
      <c r="X4222" s="108">
        <f t="shared" si="430"/>
        <v>0</v>
      </c>
      <c r="Y4222" s="109" t="str">
        <f>+IFERROR(VLOOKUP(G4222,fechas!$A$1:$D$209,2,FALSE), " ")</f>
        <v xml:space="preserve"> </v>
      </c>
      <c r="Z4222" s="109" t="str">
        <f t="shared" si="431"/>
        <v xml:space="preserve"> </v>
      </c>
      <c r="AA4222" s="110" t="str">
        <f ca="1">+IFERROR(IF(S4222&gt;0," ",Q4222-variables!$C$9)," ")</f>
        <v xml:space="preserve"> </v>
      </c>
      <c r="AB4222" s="111"/>
      <c r="AC4222" s="111"/>
      <c r="AD4222" s="247" t="str">
        <f t="shared" si="432"/>
        <v>Respuesta EN TÉRMINOS a peticionario</v>
      </c>
      <c r="AE4222" s="111" t="str">
        <f t="shared" si="433"/>
        <v>Traslado EN TÉRMINOS</v>
      </c>
      <c r="AF4222" s="248">
        <f t="shared" si="434"/>
        <v>0</v>
      </c>
      <c r="AG4222" s="111" t="str">
        <f t="shared" si="435"/>
        <v>N/A</v>
      </c>
      <c r="AH4222" s="111"/>
    </row>
    <row r="4223" spans="2:34" ht="24.95" hidden="1" customHeight="1">
      <c r="B4223" s="64">
        <f t="shared" si="428"/>
        <v>4220</v>
      </c>
      <c r="C4223" s="69"/>
      <c r="D4223" s="70"/>
      <c r="E4223" s="70"/>
      <c r="F4223" s="64"/>
      <c r="G4223" s="198"/>
      <c r="H4223" s="198"/>
      <c r="I4223" s="198"/>
      <c r="J4223" s="199"/>
      <c r="K4223" s="62"/>
      <c r="L4223" s="62"/>
      <c r="M4223" s="62"/>
      <c r="N4223" s="64"/>
      <c r="O4223" s="64">
        <f t="shared" si="429"/>
        <v>0</v>
      </c>
      <c r="P4223" s="64"/>
      <c r="Q4223" s="63" t="str">
        <f>+IFERROR(VLOOKUP(Z4223, fechas!$B$1:$C$247, 2,FALSE), " ")</f>
        <v xml:space="preserve"> </v>
      </c>
      <c r="R4223" s="64"/>
      <c r="S4223" s="85"/>
      <c r="T4223" s="64"/>
      <c r="U4223" s="63"/>
      <c r="V4223" s="64"/>
      <c r="W4223" s="64"/>
      <c r="X4223" s="108">
        <f t="shared" si="430"/>
        <v>0</v>
      </c>
      <c r="Y4223" s="109" t="str">
        <f>+IFERROR(VLOOKUP(G4223,fechas!$A$1:$D$209,2,FALSE), " ")</f>
        <v xml:space="preserve"> </v>
      </c>
      <c r="Z4223" s="109" t="str">
        <f t="shared" si="431"/>
        <v xml:space="preserve"> </v>
      </c>
      <c r="AA4223" s="110" t="str">
        <f ca="1">+IFERROR(IF(S4223&gt;0," ",Q4223-variables!$C$9)," ")</f>
        <v xml:space="preserve"> </v>
      </c>
      <c r="AB4223" s="111"/>
      <c r="AC4223" s="111"/>
      <c r="AD4223" s="247" t="str">
        <f t="shared" si="432"/>
        <v>Respuesta EN TÉRMINOS a peticionario</v>
      </c>
      <c r="AE4223" s="111" t="str">
        <f t="shared" si="433"/>
        <v>Traslado EN TÉRMINOS</v>
      </c>
      <c r="AF4223" s="248">
        <f t="shared" si="434"/>
        <v>0</v>
      </c>
      <c r="AG4223" s="111" t="str">
        <f t="shared" si="435"/>
        <v>N/A</v>
      </c>
      <c r="AH4223" s="111"/>
    </row>
    <row r="4224" spans="2:34" ht="24.95" hidden="1" customHeight="1">
      <c r="B4224" s="64">
        <f t="shared" si="428"/>
        <v>4221</v>
      </c>
      <c r="C4224" s="69"/>
      <c r="D4224" s="70"/>
      <c r="E4224" s="70"/>
      <c r="F4224" s="64"/>
      <c r="G4224" s="198"/>
      <c r="H4224" s="198"/>
      <c r="I4224" s="198"/>
      <c r="J4224" s="199"/>
      <c r="K4224" s="62"/>
      <c r="L4224" s="62"/>
      <c r="M4224" s="62"/>
      <c r="N4224" s="64"/>
      <c r="O4224" s="64">
        <f t="shared" si="429"/>
        <v>0</v>
      </c>
      <c r="P4224" s="64"/>
      <c r="Q4224" s="63" t="str">
        <f>+IFERROR(VLOOKUP(Z4224, fechas!$B$1:$C$247, 2,FALSE), " ")</f>
        <v xml:space="preserve"> </v>
      </c>
      <c r="R4224" s="64"/>
      <c r="S4224" s="85"/>
      <c r="T4224" s="64"/>
      <c r="U4224" s="63"/>
      <c r="V4224" s="64"/>
      <c r="W4224" s="64"/>
      <c r="X4224" s="108">
        <f t="shared" si="430"/>
        <v>0</v>
      </c>
      <c r="Y4224" s="109" t="str">
        <f>+IFERROR(VLOOKUP(G4224,fechas!$A$1:$D$209,2,FALSE), " ")</f>
        <v xml:space="preserve"> </v>
      </c>
      <c r="Z4224" s="109" t="str">
        <f t="shared" si="431"/>
        <v xml:space="preserve"> </v>
      </c>
      <c r="AA4224" s="110" t="str">
        <f ca="1">+IFERROR(IF(S4224&gt;0," ",Q4224-variables!$C$9)," ")</f>
        <v xml:space="preserve"> </v>
      </c>
      <c r="AB4224" s="111"/>
      <c r="AC4224" s="111"/>
      <c r="AD4224" s="247" t="str">
        <f t="shared" si="432"/>
        <v>Respuesta EN TÉRMINOS a peticionario</v>
      </c>
      <c r="AE4224" s="111" t="str">
        <f t="shared" si="433"/>
        <v>Traslado EN TÉRMINOS</v>
      </c>
      <c r="AF4224" s="248">
        <f t="shared" si="434"/>
        <v>0</v>
      </c>
      <c r="AG4224" s="111" t="str">
        <f t="shared" si="435"/>
        <v>N/A</v>
      </c>
      <c r="AH4224" s="111"/>
    </row>
    <row r="4225" spans="2:34" ht="24.95" hidden="1" customHeight="1">
      <c r="B4225" s="64">
        <f t="shared" ref="B4225:B4233" si="436">B4224+1</f>
        <v>4222</v>
      </c>
      <c r="C4225" s="69"/>
      <c r="D4225" s="70"/>
      <c r="E4225" s="70"/>
      <c r="F4225" s="64"/>
      <c r="G4225" s="198"/>
      <c r="H4225" s="198"/>
      <c r="I4225" s="198"/>
      <c r="J4225" s="199"/>
      <c r="K4225" s="62"/>
      <c r="L4225" s="62"/>
      <c r="M4225" s="62"/>
      <c r="N4225" s="64"/>
      <c r="O4225" s="64">
        <f t="shared" ref="O4225:O4233" si="437">S4225-G4225</f>
        <v>0</v>
      </c>
      <c r="P4225" s="64"/>
      <c r="Q4225" s="63" t="str">
        <f>+IFERROR(VLOOKUP(Z4225, fechas!$B$1:$C$247, 2,FALSE), " ")</f>
        <v xml:space="preserve"> </v>
      </c>
      <c r="R4225" s="64"/>
      <c r="S4225" s="85"/>
      <c r="T4225" s="64"/>
      <c r="U4225" s="63"/>
      <c r="V4225" s="64"/>
      <c r="W4225" s="64"/>
      <c r="X4225" s="108">
        <f t="shared" ref="X4225:X4233" si="438">IF(N4225="PENDIENTE",1,0)</f>
        <v>0</v>
      </c>
      <c r="Y4225" s="109" t="str">
        <f>+IFERROR(VLOOKUP(G4225,fechas!$A$1:$D$209,2,FALSE), " ")</f>
        <v xml:space="preserve"> </v>
      </c>
      <c r="Z4225" s="109" t="str">
        <f t="shared" ref="Z4225:Z4233" si="439">+IFERROR(Y4225+P4225, " ")</f>
        <v xml:space="preserve"> </v>
      </c>
      <c r="AA4225" s="110" t="str">
        <f ca="1">+IFERROR(IF(S4225&gt;0," ",Q4225-variables!$C$9)," ")</f>
        <v xml:space="preserve"> </v>
      </c>
      <c r="AB4225" s="111"/>
      <c r="AC4225" s="111"/>
      <c r="AD4225" s="247" t="str">
        <f t="shared" si="432"/>
        <v>Respuesta EN TÉRMINOS a peticionario</v>
      </c>
      <c r="AE4225" s="111" t="str">
        <f t="shared" si="433"/>
        <v>Traslado EN TÉRMINOS</v>
      </c>
      <c r="AF4225" s="248">
        <f t="shared" si="434"/>
        <v>0</v>
      </c>
      <c r="AG4225" s="111" t="str">
        <f t="shared" si="435"/>
        <v>N/A</v>
      </c>
      <c r="AH4225" s="111"/>
    </row>
    <row r="4226" spans="2:34" ht="24.95" hidden="1" customHeight="1">
      <c r="B4226" s="64">
        <f t="shared" si="436"/>
        <v>4223</v>
      </c>
      <c r="C4226" s="69"/>
      <c r="D4226" s="70"/>
      <c r="E4226" s="70"/>
      <c r="F4226" s="64"/>
      <c r="G4226" s="198"/>
      <c r="H4226" s="198"/>
      <c r="I4226" s="198"/>
      <c r="J4226" s="199"/>
      <c r="K4226" s="62"/>
      <c r="L4226" s="62"/>
      <c r="M4226" s="62"/>
      <c r="N4226" s="64"/>
      <c r="O4226" s="64">
        <f t="shared" si="437"/>
        <v>0</v>
      </c>
      <c r="P4226" s="64"/>
      <c r="Q4226" s="63" t="str">
        <f>+IFERROR(VLOOKUP(Z4226, fechas!$B$1:$C$247, 2,FALSE), " ")</f>
        <v xml:space="preserve"> </v>
      </c>
      <c r="R4226" s="64"/>
      <c r="S4226" s="85"/>
      <c r="T4226" s="64"/>
      <c r="U4226" s="63"/>
      <c r="V4226" s="64"/>
      <c r="W4226" s="64"/>
      <c r="X4226" s="108">
        <f t="shared" si="438"/>
        <v>0</v>
      </c>
      <c r="Y4226" s="109" t="str">
        <f>+IFERROR(VLOOKUP(G4226,fechas!$A$1:$D$209,2,FALSE), " ")</f>
        <v xml:space="preserve"> </v>
      </c>
      <c r="Z4226" s="109" t="str">
        <f t="shared" si="439"/>
        <v xml:space="preserve"> </v>
      </c>
      <c r="AA4226" s="110" t="str">
        <f ca="1">+IFERROR(IF(S4226&gt;0," ",Q4226-variables!$C$9)," ")</f>
        <v xml:space="preserve"> </v>
      </c>
      <c r="AB4226" s="111"/>
      <c r="AC4226" s="111"/>
      <c r="AD4226" s="247" t="str">
        <f t="shared" si="432"/>
        <v>Respuesta EN TÉRMINOS a peticionario</v>
      </c>
      <c r="AE4226" s="111" t="str">
        <f t="shared" si="433"/>
        <v>Traslado EN TÉRMINOS</v>
      </c>
      <c r="AF4226" s="248">
        <f t="shared" si="434"/>
        <v>0</v>
      </c>
      <c r="AG4226" s="111" t="str">
        <f t="shared" si="435"/>
        <v>N/A</v>
      </c>
      <c r="AH4226" s="111"/>
    </row>
    <row r="4227" spans="2:34" ht="24.95" hidden="1" customHeight="1">
      <c r="B4227" s="64">
        <f t="shared" si="436"/>
        <v>4224</v>
      </c>
      <c r="C4227" s="69"/>
      <c r="D4227" s="70"/>
      <c r="E4227" s="70"/>
      <c r="F4227" s="64"/>
      <c r="G4227" s="198"/>
      <c r="H4227" s="198"/>
      <c r="I4227" s="198"/>
      <c r="J4227" s="199"/>
      <c r="K4227" s="62"/>
      <c r="L4227" s="62"/>
      <c r="M4227" s="62"/>
      <c r="N4227" s="64"/>
      <c r="O4227" s="64">
        <f t="shared" si="437"/>
        <v>0</v>
      </c>
      <c r="P4227" s="64"/>
      <c r="Q4227" s="63" t="str">
        <f>+IFERROR(VLOOKUP(Z4227, fechas!$B$1:$C$247, 2,FALSE), " ")</f>
        <v xml:space="preserve"> </v>
      </c>
      <c r="R4227" s="64"/>
      <c r="S4227" s="85"/>
      <c r="T4227" s="64"/>
      <c r="U4227" s="63"/>
      <c r="V4227" s="64"/>
      <c r="W4227" s="64"/>
      <c r="X4227" s="108">
        <f t="shared" si="438"/>
        <v>0</v>
      </c>
      <c r="Y4227" s="109" t="str">
        <f>+IFERROR(VLOOKUP(G4227,fechas!$A$1:$D$209,2,FALSE), " ")</f>
        <v xml:space="preserve"> </v>
      </c>
      <c r="Z4227" s="109" t="str">
        <f t="shared" si="439"/>
        <v xml:space="preserve"> </v>
      </c>
      <c r="AA4227" s="110" t="str">
        <f ca="1">+IFERROR(IF(S4227&gt;0," ",Q4227-variables!$C$9)," ")</f>
        <v xml:space="preserve"> </v>
      </c>
      <c r="AB4227" s="111"/>
      <c r="AC4227" s="111"/>
      <c r="AD4227" s="247" t="str">
        <f t="shared" si="432"/>
        <v>Respuesta EN TÉRMINOS a peticionario</v>
      </c>
      <c r="AE4227" s="111" t="str">
        <f t="shared" si="433"/>
        <v>Traslado EN TÉRMINOS</v>
      </c>
      <c r="AF4227" s="248">
        <f t="shared" si="434"/>
        <v>0</v>
      </c>
      <c r="AG4227" s="111" t="str">
        <f t="shared" si="435"/>
        <v>N/A</v>
      </c>
      <c r="AH4227" s="111"/>
    </row>
    <row r="4228" spans="2:34" ht="24.95" hidden="1" customHeight="1">
      <c r="B4228" s="64">
        <f t="shared" si="436"/>
        <v>4225</v>
      </c>
      <c r="C4228" s="69"/>
      <c r="D4228" s="70"/>
      <c r="E4228" s="70"/>
      <c r="F4228" s="64"/>
      <c r="G4228" s="198"/>
      <c r="H4228" s="198"/>
      <c r="I4228" s="198"/>
      <c r="J4228" s="199"/>
      <c r="K4228" s="62"/>
      <c r="L4228" s="62"/>
      <c r="M4228" s="62"/>
      <c r="N4228" s="64"/>
      <c r="O4228" s="64">
        <f t="shared" si="437"/>
        <v>0</v>
      </c>
      <c r="P4228" s="64"/>
      <c r="Q4228" s="63" t="str">
        <f>+IFERROR(VLOOKUP(Z4228, fechas!$B$1:$C$247, 2,FALSE), " ")</f>
        <v xml:space="preserve"> </v>
      </c>
      <c r="R4228" s="64"/>
      <c r="S4228" s="85"/>
      <c r="T4228" s="64"/>
      <c r="U4228" s="63"/>
      <c r="V4228" s="64"/>
      <c r="W4228" s="64"/>
      <c r="X4228" s="108">
        <f t="shared" si="438"/>
        <v>0</v>
      </c>
      <c r="Y4228" s="109" t="str">
        <f>+IFERROR(VLOOKUP(G4228,fechas!$A$1:$D$209,2,FALSE), " ")</f>
        <v xml:space="preserve"> </v>
      </c>
      <c r="Z4228" s="109" t="str">
        <f t="shared" si="439"/>
        <v xml:space="preserve"> </v>
      </c>
      <c r="AA4228" s="110" t="str">
        <f ca="1">+IFERROR(IF(S4228&gt;0," ",Q4228-variables!$C$9)," ")</f>
        <v xml:space="preserve"> </v>
      </c>
      <c r="AB4228" s="111"/>
      <c r="AC4228" s="111"/>
      <c r="AD4228" s="247" t="str">
        <f t="shared" si="432"/>
        <v>Respuesta EN TÉRMINOS a peticionario</v>
      </c>
      <c r="AE4228" s="111" t="str">
        <f t="shared" si="433"/>
        <v>Traslado EN TÉRMINOS</v>
      </c>
      <c r="AF4228" s="248">
        <f t="shared" si="434"/>
        <v>0</v>
      </c>
      <c r="AG4228" s="111" t="str">
        <f t="shared" si="435"/>
        <v>N/A</v>
      </c>
      <c r="AH4228" s="111"/>
    </row>
    <row r="4229" spans="2:34" ht="24.95" hidden="1" customHeight="1">
      <c r="B4229" s="64">
        <f t="shared" si="436"/>
        <v>4226</v>
      </c>
      <c r="C4229" s="69"/>
      <c r="D4229" s="70"/>
      <c r="E4229" s="70"/>
      <c r="F4229" s="64"/>
      <c r="G4229" s="198"/>
      <c r="H4229" s="198"/>
      <c r="I4229" s="198"/>
      <c r="J4229" s="199"/>
      <c r="K4229" s="62"/>
      <c r="L4229" s="62"/>
      <c r="M4229" s="62"/>
      <c r="N4229" s="64"/>
      <c r="O4229" s="64">
        <f t="shared" si="437"/>
        <v>0</v>
      </c>
      <c r="P4229" s="64"/>
      <c r="Q4229" s="63" t="str">
        <f>+IFERROR(VLOOKUP(Z4229, fechas!$B$1:$C$247, 2,FALSE), " ")</f>
        <v xml:space="preserve"> </v>
      </c>
      <c r="R4229" s="64"/>
      <c r="S4229" s="85"/>
      <c r="T4229" s="64"/>
      <c r="U4229" s="63"/>
      <c r="V4229" s="64"/>
      <c r="W4229" s="64"/>
      <c r="X4229" s="108">
        <f t="shared" si="438"/>
        <v>0</v>
      </c>
      <c r="Y4229" s="109" t="str">
        <f>+IFERROR(VLOOKUP(G4229,fechas!$A$1:$D$209,2,FALSE), " ")</f>
        <v xml:space="preserve"> </v>
      </c>
      <c r="Z4229" s="109" t="str">
        <f t="shared" si="439"/>
        <v xml:space="preserve"> </v>
      </c>
      <c r="AA4229" s="110" t="str">
        <f ca="1">+IFERROR(IF(S4229&gt;0," ",Q4229-variables!$C$9)," ")</f>
        <v xml:space="preserve"> </v>
      </c>
      <c r="AB4229" s="111"/>
      <c r="AC4229" s="111"/>
      <c r="AD4229" s="247" t="str">
        <f t="shared" si="432"/>
        <v>Respuesta EN TÉRMINOS a peticionario</v>
      </c>
      <c r="AE4229" s="111" t="str">
        <f t="shared" si="433"/>
        <v>Traslado EN TÉRMINOS</v>
      </c>
      <c r="AF4229" s="248">
        <f t="shared" si="434"/>
        <v>0</v>
      </c>
      <c r="AG4229" s="111" t="str">
        <f t="shared" si="435"/>
        <v>N/A</v>
      </c>
      <c r="AH4229" s="111"/>
    </row>
    <row r="4230" spans="2:34" ht="24.95" hidden="1" customHeight="1">
      <c r="B4230" s="64">
        <f t="shared" si="436"/>
        <v>4227</v>
      </c>
      <c r="C4230" s="69"/>
      <c r="D4230" s="70"/>
      <c r="E4230" s="70"/>
      <c r="F4230" s="64"/>
      <c r="G4230" s="198"/>
      <c r="H4230" s="198"/>
      <c r="I4230" s="198"/>
      <c r="J4230" s="199"/>
      <c r="K4230" s="62"/>
      <c r="L4230" s="62"/>
      <c r="M4230" s="62"/>
      <c r="N4230" s="64"/>
      <c r="O4230" s="64">
        <f t="shared" si="437"/>
        <v>0</v>
      </c>
      <c r="P4230" s="64"/>
      <c r="Q4230" s="63" t="str">
        <f>+IFERROR(VLOOKUP(Z4230, fechas!$B$1:$C$247, 2,FALSE), " ")</f>
        <v xml:space="preserve"> </v>
      </c>
      <c r="R4230" s="64"/>
      <c r="S4230" s="85"/>
      <c r="T4230" s="64"/>
      <c r="U4230" s="63"/>
      <c r="V4230" s="64"/>
      <c r="W4230" s="64"/>
      <c r="X4230" s="108">
        <f t="shared" si="438"/>
        <v>0</v>
      </c>
      <c r="Y4230" s="109" t="str">
        <f>+IFERROR(VLOOKUP(G4230,fechas!$A$1:$D$209,2,FALSE), " ")</f>
        <v xml:space="preserve"> </v>
      </c>
      <c r="Z4230" s="109" t="str">
        <f t="shared" si="439"/>
        <v xml:space="preserve"> </v>
      </c>
      <c r="AA4230" s="110" t="str">
        <f ca="1">+IFERROR(IF(S4230&gt;0," ",Q4230-variables!$C$9)," ")</f>
        <v xml:space="preserve"> </v>
      </c>
      <c r="AB4230" s="111"/>
      <c r="AC4230" s="111"/>
      <c r="AD4230" s="247" t="str">
        <f t="shared" si="432"/>
        <v>Respuesta EN TÉRMINOS a peticionario</v>
      </c>
      <c r="AE4230" s="111" t="str">
        <f t="shared" si="433"/>
        <v>Traslado EN TÉRMINOS</v>
      </c>
      <c r="AF4230" s="248">
        <f t="shared" si="434"/>
        <v>0</v>
      </c>
      <c r="AG4230" s="111" t="str">
        <f t="shared" si="435"/>
        <v>N/A</v>
      </c>
      <c r="AH4230" s="111"/>
    </row>
    <row r="4231" spans="2:34" ht="24.95" hidden="1" customHeight="1">
      <c r="B4231" s="64">
        <f t="shared" si="436"/>
        <v>4228</v>
      </c>
      <c r="C4231" s="69"/>
      <c r="D4231" s="70"/>
      <c r="E4231" s="70"/>
      <c r="F4231" s="64"/>
      <c r="G4231" s="198"/>
      <c r="H4231" s="198"/>
      <c r="I4231" s="198"/>
      <c r="J4231" s="199"/>
      <c r="K4231" s="62"/>
      <c r="L4231" s="62"/>
      <c r="M4231" s="62"/>
      <c r="N4231" s="64"/>
      <c r="O4231" s="64">
        <f t="shared" si="437"/>
        <v>0</v>
      </c>
      <c r="P4231" s="64"/>
      <c r="Q4231" s="63" t="str">
        <f>+IFERROR(VLOOKUP(Z4231, fechas!$B$1:$C$247, 2,FALSE), " ")</f>
        <v xml:space="preserve"> </v>
      </c>
      <c r="R4231" s="64"/>
      <c r="S4231" s="85"/>
      <c r="T4231" s="64"/>
      <c r="U4231" s="63"/>
      <c r="V4231" s="64"/>
      <c r="W4231" s="64"/>
      <c r="X4231" s="108">
        <f t="shared" si="438"/>
        <v>0</v>
      </c>
      <c r="Y4231" s="109" t="str">
        <f>+IFERROR(VLOOKUP(G4231,fechas!$A$1:$D$209,2,FALSE), " ")</f>
        <v xml:space="preserve"> </v>
      </c>
      <c r="Z4231" s="109" t="str">
        <f t="shared" si="439"/>
        <v xml:space="preserve"> </v>
      </c>
      <c r="AA4231" s="110" t="str">
        <f ca="1">+IFERROR(IF(S4231&gt;0," ",Q4231-variables!$C$9)," ")</f>
        <v xml:space="preserve"> </v>
      </c>
      <c r="AB4231" s="111"/>
      <c r="AC4231" s="111"/>
      <c r="AD4231" s="247" t="str">
        <f t="shared" si="432"/>
        <v>Respuesta EN TÉRMINOS a peticionario</v>
      </c>
      <c r="AE4231" s="111" t="str">
        <f t="shared" si="433"/>
        <v>Traslado EN TÉRMINOS</v>
      </c>
      <c r="AF4231" s="248">
        <f t="shared" si="434"/>
        <v>0</v>
      </c>
      <c r="AG4231" s="111" t="str">
        <f t="shared" si="435"/>
        <v>N/A</v>
      </c>
      <c r="AH4231" s="111"/>
    </row>
    <row r="4232" spans="2:34" ht="24.95" hidden="1" customHeight="1">
      <c r="B4232" s="64">
        <f t="shared" si="436"/>
        <v>4229</v>
      </c>
      <c r="C4232" s="69"/>
      <c r="D4232" s="70"/>
      <c r="E4232" s="70"/>
      <c r="F4232" s="64"/>
      <c r="G4232" s="198"/>
      <c r="H4232" s="198"/>
      <c r="I4232" s="198"/>
      <c r="J4232" s="199"/>
      <c r="K4232" s="62"/>
      <c r="L4232" s="62"/>
      <c r="M4232" s="62"/>
      <c r="N4232" s="64"/>
      <c r="O4232" s="64">
        <f t="shared" si="437"/>
        <v>0</v>
      </c>
      <c r="P4232" s="64"/>
      <c r="Q4232" s="63" t="str">
        <f>+IFERROR(VLOOKUP(Z4232, fechas!$B$1:$C$247, 2,FALSE), " ")</f>
        <v xml:space="preserve"> </v>
      </c>
      <c r="R4232" s="64"/>
      <c r="S4232" s="85"/>
      <c r="T4232" s="64"/>
      <c r="U4232" s="63"/>
      <c r="V4232" s="64"/>
      <c r="W4232" s="64"/>
      <c r="X4232" s="108">
        <f t="shared" si="438"/>
        <v>0</v>
      </c>
      <c r="Y4232" s="109" t="str">
        <f>+IFERROR(VLOOKUP(G4232,fechas!$A$1:$D$209,2,FALSE), " ")</f>
        <v xml:space="preserve"> </v>
      </c>
      <c r="Z4232" s="109" t="str">
        <f t="shared" si="439"/>
        <v xml:space="preserve"> </v>
      </c>
      <c r="AA4232" s="110" t="str">
        <f ca="1">+IFERROR(IF(S4232&gt;0," ",Q4232-variables!$C$9)," ")</f>
        <v xml:space="preserve"> </v>
      </c>
      <c r="AB4232" s="111"/>
      <c r="AC4232" s="111"/>
      <c r="AD4232" s="247" t="str">
        <f t="shared" si="432"/>
        <v>Respuesta EN TÉRMINOS a peticionario</v>
      </c>
      <c r="AE4232" s="111" t="str">
        <f t="shared" si="433"/>
        <v>Traslado EN TÉRMINOS</v>
      </c>
      <c r="AF4232" s="248">
        <f t="shared" si="434"/>
        <v>0</v>
      </c>
      <c r="AG4232" s="111" t="str">
        <f t="shared" si="435"/>
        <v>N/A</v>
      </c>
      <c r="AH4232" s="111"/>
    </row>
    <row r="4233" spans="2:34" ht="24.95" hidden="1" customHeight="1">
      <c r="B4233" s="64">
        <f t="shared" si="436"/>
        <v>4230</v>
      </c>
      <c r="C4233" s="69"/>
      <c r="D4233" s="70"/>
      <c r="E4233" s="70"/>
      <c r="F4233" s="64"/>
      <c r="G4233" s="198"/>
      <c r="H4233" s="198"/>
      <c r="I4233" s="198"/>
      <c r="J4233" s="199"/>
      <c r="K4233" s="62"/>
      <c r="L4233" s="62"/>
      <c r="M4233" s="62"/>
      <c r="N4233" s="64"/>
      <c r="O4233" s="64">
        <f t="shared" si="437"/>
        <v>0</v>
      </c>
      <c r="P4233" s="64"/>
      <c r="Q4233" s="63" t="str">
        <f>+IFERROR(VLOOKUP(Z4233, fechas!$B$1:$C$247, 2,FALSE), " ")</f>
        <v xml:space="preserve"> </v>
      </c>
      <c r="R4233" s="64"/>
      <c r="S4233" s="85"/>
      <c r="T4233" s="64"/>
      <c r="U4233" s="63"/>
      <c r="V4233" s="64"/>
      <c r="W4233" s="64"/>
      <c r="X4233" s="108">
        <f t="shared" si="438"/>
        <v>0</v>
      </c>
      <c r="Y4233" s="109" t="str">
        <f>+IFERROR(VLOOKUP(G4233,fechas!$A$1:$D$209,2,FALSE), " ")</f>
        <v xml:space="preserve"> </v>
      </c>
      <c r="Z4233" s="109" t="str">
        <f t="shared" si="439"/>
        <v xml:space="preserve"> </v>
      </c>
      <c r="AA4233" s="110" t="str">
        <f ca="1">+IFERROR(IF(S4233&gt;0," ",Q4233-variables!$C$9)," ")</f>
        <v xml:space="preserve"> </v>
      </c>
      <c r="AB4233" s="111"/>
      <c r="AC4233" s="111"/>
      <c r="AD4233" s="247" t="str">
        <f t="shared" si="432"/>
        <v>Respuesta EN TÉRMINOS a peticionario</v>
      </c>
      <c r="AE4233" s="111" t="str">
        <f t="shared" si="433"/>
        <v>Traslado EN TÉRMINOS</v>
      </c>
      <c r="AF4233" s="248">
        <f t="shared" si="434"/>
        <v>0</v>
      </c>
      <c r="AG4233" s="111" t="str">
        <f t="shared" si="435"/>
        <v>N/A</v>
      </c>
      <c r="AH4233" s="111"/>
    </row>
    <row r="4234" spans="2:34" ht="11.25" customHeight="1">
      <c r="G4234" s="198"/>
      <c r="H4234" s="198"/>
      <c r="I4234" s="198"/>
      <c r="N4234" s="64"/>
    </row>
    <row r="4235" spans="2:34" ht="11.25" customHeight="1">
      <c r="H4235" s="198"/>
      <c r="I4235" s="198"/>
      <c r="N4235" s="64"/>
    </row>
    <row r="4236" spans="2:34" ht="11.25" customHeight="1">
      <c r="G4236" s="198"/>
      <c r="H4236" s="198"/>
      <c r="I4236" s="198"/>
      <c r="N4236" s="64"/>
      <c r="V4236" s="64"/>
    </row>
    <row r="4237" spans="2:34" ht="11.25" customHeight="1">
      <c r="G4237" s="198"/>
      <c r="H4237" s="198"/>
      <c r="I4237" s="198"/>
      <c r="N4237" s="64"/>
    </row>
    <row r="4238" spans="2:34" ht="11.25" customHeight="1">
      <c r="G4238" s="198"/>
      <c r="H4238" s="198"/>
      <c r="I4238" s="198"/>
      <c r="N4238" s="64"/>
    </row>
    <row r="4239" spans="2:34" ht="11.25" customHeight="1">
      <c r="G4239" s="198"/>
      <c r="H4239" s="198"/>
      <c r="I4239" s="198"/>
      <c r="N4239" s="64"/>
    </row>
    <row r="4240" spans="2:34" ht="11.25" customHeight="1">
      <c r="G4240" s="198"/>
      <c r="H4240" s="198"/>
      <c r="I4240" s="198"/>
    </row>
    <row r="4241" spans="7:11" ht="11.25" customHeight="1">
      <c r="G4241" s="198"/>
      <c r="H4241" s="198"/>
      <c r="I4241" s="198"/>
    </row>
    <row r="4242" spans="7:11" ht="11.25" customHeight="1">
      <c r="G4242" s="198"/>
      <c r="H4242" s="198"/>
      <c r="I4242" s="198"/>
      <c r="K4242" s="137"/>
    </row>
    <row r="4244" spans="7:11" ht="11.25" customHeight="1">
      <c r="I4244" s="198"/>
    </row>
  </sheetData>
  <dataConsolidate/>
  <mergeCells count="1">
    <mergeCell ref="B1:W1"/>
  </mergeCells>
  <phoneticPr fontId="7" type="noConversion"/>
  <conditionalFormatting sqref="C4:C11">
    <cfRule type="duplicateValues" dxfId="1555" priority="417"/>
    <cfRule type="duplicateValues" dxfId="1554" priority="418"/>
  </conditionalFormatting>
  <conditionalFormatting sqref="C87">
    <cfRule type="duplicateValues" dxfId="1553" priority="26788"/>
    <cfRule type="duplicateValues" dxfId="1552" priority="26789"/>
    <cfRule type="duplicateValues" dxfId="1551" priority="26790"/>
    <cfRule type="duplicateValues" dxfId="1550" priority="26791"/>
  </conditionalFormatting>
  <conditionalFormatting sqref="C231">
    <cfRule type="duplicateValues" dxfId="1549" priority="4308"/>
    <cfRule type="duplicateValues" dxfId="1548" priority="4309"/>
    <cfRule type="duplicateValues" dxfId="1547" priority="4310"/>
    <cfRule type="duplicateValues" dxfId="1546" priority="4311"/>
  </conditionalFormatting>
  <conditionalFormatting sqref="C565:C575">
    <cfRule type="duplicateValues" dxfId="1545" priority="4315"/>
  </conditionalFormatting>
  <conditionalFormatting sqref="C729:C732">
    <cfRule type="expression" dxfId="1544" priority="26610">
      <formula>AND($N729="PENDIENTE",COUNTA($C729:N729)&gt;0)</formula>
    </cfRule>
    <cfRule type="duplicateValues" dxfId="1543" priority="26611"/>
  </conditionalFormatting>
  <conditionalFormatting sqref="C761">
    <cfRule type="expression" dxfId="1542" priority="26612" stopIfTrue="1">
      <formula>AND($N782="ARCHIVADO",COUNTA($C782:N782)&gt;0)</formula>
    </cfRule>
    <cfRule type="expression" dxfId="1541" priority="26613" stopIfTrue="1">
      <formula>AND($N782="FINALIZADO",COUNTA($C782:N782)&gt;0)</formula>
    </cfRule>
    <cfRule type="expression" dxfId="1540" priority="26614">
      <formula>AND($N782="PENDIENTE",COUNTA($C782:N782)&gt;0)</formula>
    </cfRule>
  </conditionalFormatting>
  <conditionalFormatting sqref="C762">
    <cfRule type="expression" dxfId="1539" priority="134" stopIfTrue="1">
      <formula>AND($N762="FINALIZADO",COUNTA($C762:N762)&gt;0)</formula>
    </cfRule>
    <cfRule type="expression" dxfId="1538" priority="135">
      <formula>AND($N762="PENDIENTE",COUNTA($C762:N762)&gt;0)</formula>
    </cfRule>
    <cfRule type="expression" dxfId="1537" priority="136" stopIfTrue="1">
      <formula>AND($N762="ARCHIVADO",COUNTA($C762:N762)&gt;0)</formula>
    </cfRule>
    <cfRule type="expression" dxfId="1536" priority="26615" stopIfTrue="1">
      <formula>AND($N785="ARCHIVADO",COUNTA($C785:N785)&gt;0)</formula>
    </cfRule>
    <cfRule type="expression" dxfId="1535" priority="26616" stopIfTrue="1">
      <formula>AND($N785="FINALIZADO",COUNTA($C785:N785)&gt;0)</formula>
    </cfRule>
    <cfRule type="expression" dxfId="1534" priority="26617">
      <formula>AND($N785="PENDIENTE",COUNTA($C785:N785)&gt;0)</formula>
    </cfRule>
  </conditionalFormatting>
  <conditionalFormatting sqref="C763">
    <cfRule type="expression" dxfId="1533" priority="26618" stopIfTrue="1">
      <formula>AND($N787="ARCHIVADO",COUNTA($C787:N787)&gt;0)</formula>
    </cfRule>
    <cfRule type="expression" dxfId="1532" priority="26619" stopIfTrue="1">
      <formula>AND($N787="FINALIZADO",COUNTA($C787:N787)&gt;0)</formula>
    </cfRule>
    <cfRule type="expression" dxfId="1531" priority="26620">
      <formula>AND($N787="PENDIENTE",COUNTA($C787:N787)&gt;0)</formula>
    </cfRule>
  </conditionalFormatting>
  <conditionalFormatting sqref="C764">
    <cfRule type="expression" dxfId="1530" priority="26621" stopIfTrue="1">
      <formula>AND($N789="ARCHIVADO",COUNTA($C789:N789)&gt;0)</formula>
    </cfRule>
    <cfRule type="expression" dxfId="1529" priority="26622" stopIfTrue="1">
      <formula>AND($N789="FINALIZADO",COUNTA($C789:N789)&gt;0)</formula>
    </cfRule>
    <cfRule type="expression" dxfId="1528" priority="26623">
      <formula>AND($N789="PENDIENTE",COUNTA($C789:N789)&gt;0)</formula>
    </cfRule>
  </conditionalFormatting>
  <conditionalFormatting sqref="C784 C12:C13 C600:C686 C789:D789 C790:E1075 C1212:C2130 C2121:E2251 C2252:D2252 C2253:E3439 C4201:F4233 D598:E686 D1094:E1098 D1100:E1101 I1200 E1132:E1197">
    <cfRule type="expression" dxfId="1527" priority="26625" stopIfTrue="1">
      <formula>AND($N12="FINALIZADO",COUNTA($C12:N12)&gt;0)</formula>
    </cfRule>
  </conditionalFormatting>
  <conditionalFormatting sqref="C1077:C1081">
    <cfRule type="duplicateValues" dxfId="1526" priority="26629"/>
    <cfRule type="expression" dxfId="1525" priority="26630" stopIfTrue="1">
      <formula>AND($N1077="ARCHIVADO",COUNTA($C1077:N1077)&gt;0)</formula>
    </cfRule>
    <cfRule type="expression" dxfId="1524" priority="26631" stopIfTrue="1">
      <formula>AND($N1077="FINALIZADO",COUNTA($C1077:N1077)&gt;0)</formula>
    </cfRule>
    <cfRule type="expression" dxfId="1523" priority="26632">
      <formula>AND($N1077="PENDIENTE",COUNTA($C1077:N1077)&gt;0)</formula>
    </cfRule>
  </conditionalFormatting>
  <conditionalFormatting sqref="C1082:C1087">
    <cfRule type="duplicateValues" dxfId="1522" priority="3982"/>
    <cfRule type="duplicateValues" dxfId="1521" priority="3983"/>
    <cfRule type="duplicateValues" dxfId="1520" priority="3984"/>
    <cfRule type="duplicateValues" dxfId="1519" priority="3985"/>
    <cfRule type="expression" dxfId="1518" priority="3986" stopIfTrue="1">
      <formula>AND($N1082="ARCHIVADO",COUNTA($C1082:N1082)&gt;0)</formula>
    </cfRule>
    <cfRule type="expression" dxfId="1517" priority="3987" stopIfTrue="1">
      <formula>AND($N1082="FINALIZADO",COUNTA($C1082:N1082)&gt;0)</formula>
    </cfRule>
    <cfRule type="expression" dxfId="1516" priority="3988">
      <formula>AND($N1082="PENDIENTE",COUNTA($C1082:N1082)&gt;0)</formula>
    </cfRule>
  </conditionalFormatting>
  <conditionalFormatting sqref="C1082:C1090">
    <cfRule type="duplicateValues" dxfId="1515" priority="3981"/>
  </conditionalFormatting>
  <conditionalFormatting sqref="C1088:C1090">
    <cfRule type="duplicateValues" dxfId="1514" priority="3989"/>
    <cfRule type="expression" dxfId="1513" priority="3990" stopIfTrue="1">
      <formula>AND($N1088="ARCHIVADO",COUNTA($C1088:N1088)&gt;0)</formula>
    </cfRule>
    <cfRule type="expression" dxfId="1512" priority="3991" stopIfTrue="1">
      <formula>AND($N1088="FINALIZADO",COUNTA($C1088:N1088)&gt;0)</formula>
    </cfRule>
    <cfRule type="expression" dxfId="1511" priority="3992">
      <formula>AND($N1088="PENDIENTE",COUNTA($C1088:N1088)&gt;0)</formula>
    </cfRule>
    <cfRule type="duplicateValues" dxfId="1510" priority="3993"/>
    <cfRule type="duplicateValues" dxfId="1509" priority="3994"/>
    <cfRule type="duplicateValues" dxfId="1508" priority="3995"/>
  </conditionalFormatting>
  <conditionalFormatting sqref="C790:E1075 C1095:E1096 C88:E230 C789:D789 I1200 E2213 C14:E86 C1076:C1094 C1099:E1116 C1120:C1197">
    <cfRule type="expression" dxfId="1507" priority="26670" stopIfTrue="1">
      <formula>AND($N14="ARCHIVADO",COUNTA($C14:N14)&gt;0)</formula>
    </cfRule>
  </conditionalFormatting>
  <conditionalFormatting sqref="C1100:C1101 C1104:C1105 C1108:C1109 C1112:C1113 C1116:C1118 C1091:E1093 C1095:C1098">
    <cfRule type="expression" dxfId="1506" priority="26635" stopIfTrue="1">
      <formula>AND($N1091="FINALIZADO",COUNTA($C1091:N1091)&gt;0)</formula>
    </cfRule>
  </conditionalFormatting>
  <conditionalFormatting sqref="C1119 C1099 C1102 C1106 C1110 C1114 C12:C86 C88:C230 C232:C426 C438:C1093">
    <cfRule type="duplicateValues" dxfId="1505" priority="22636"/>
    <cfRule type="duplicateValues" dxfId="1504" priority="22637"/>
    <cfRule type="duplicateValues" dxfId="1503" priority="22638"/>
  </conditionalFormatting>
  <conditionalFormatting sqref="C1094 C1103 C1107 C1111 C1115 C1120:C1197">
    <cfRule type="duplicateValues" dxfId="1502" priority="26669"/>
    <cfRule type="duplicateValues" dxfId="1501" priority="26673"/>
    <cfRule type="duplicateValues" dxfId="1500" priority="26674"/>
    <cfRule type="duplicateValues" dxfId="1499" priority="26675"/>
  </conditionalFormatting>
  <conditionalFormatting sqref="C1192:C1234">
    <cfRule type="duplicateValues" dxfId="1498" priority="26676"/>
    <cfRule type="duplicateValues" dxfId="1497" priority="26677"/>
    <cfRule type="duplicateValues" dxfId="1496" priority="26678"/>
    <cfRule type="duplicateValues" dxfId="1495" priority="26679"/>
    <cfRule type="expression" dxfId="1494" priority="26680" stopIfTrue="1">
      <formula>AND($N1192="ARCHIVADO",COUNTA($C1192:N1192)&gt;0)</formula>
    </cfRule>
    <cfRule type="expression" dxfId="1493" priority="26681" stopIfTrue="1">
      <formula>AND($N1192="FINALIZADO",COUNTA($C1192:N1192)&gt;0)</formula>
    </cfRule>
    <cfRule type="expression" dxfId="1492" priority="26682">
      <formula>AND($N1192="PENDIENTE",COUNTA($C1192:N1192)&gt;0)</formula>
    </cfRule>
  </conditionalFormatting>
  <conditionalFormatting sqref="C1212:C2130 C14:E230 C238:E238 C2121:E2251 D598:E686 C600:C686 C4201:F4233 C12:C13 C2252:D2252">
    <cfRule type="expression" dxfId="1491" priority="26716">
      <formula>AND($N12="PENDIENTE",COUNTA($C12:N12)&gt;0)</formula>
    </cfRule>
  </conditionalFormatting>
  <conditionalFormatting sqref="C1236:C1242">
    <cfRule type="duplicateValues" dxfId="1490" priority="26683"/>
    <cfRule type="duplicateValues" dxfId="1489" priority="26684"/>
    <cfRule type="duplicateValues" dxfId="1488" priority="26685"/>
    <cfRule type="duplicateValues" dxfId="1487" priority="26686"/>
    <cfRule type="expression" dxfId="1486" priority="26687" stopIfTrue="1">
      <formula>AND($N1236="ARCHIVADO",COUNTA($C1236:N1236)&gt;0)</formula>
    </cfRule>
    <cfRule type="expression" dxfId="1485" priority="26688" stopIfTrue="1">
      <formula>AND($N1236="FINALIZADO",COUNTA($C1236:N1236)&gt;0)</formula>
    </cfRule>
    <cfRule type="expression" dxfId="1484" priority="26689">
      <formula>AND($N1236="PENDIENTE",COUNTA($C1236:N1236)&gt;0)</formula>
    </cfRule>
  </conditionalFormatting>
  <conditionalFormatting sqref="C1247:C1251">
    <cfRule type="duplicateValues" dxfId="1483" priority="26690"/>
    <cfRule type="expression" dxfId="1482" priority="26691" stopIfTrue="1">
      <formula>AND($N1247="ARCHIVADO",COUNTA($C1247:N1247)&gt;0)</formula>
    </cfRule>
    <cfRule type="expression" dxfId="1481" priority="26692" stopIfTrue="1">
      <formula>AND($N1247="FINALIZADO",COUNTA($C1247:N1247)&gt;0)</formula>
    </cfRule>
    <cfRule type="expression" dxfId="1480" priority="26693">
      <formula>AND($N1247="PENDIENTE",COUNTA($C1247:N1247)&gt;0)</formula>
    </cfRule>
    <cfRule type="duplicateValues" dxfId="1479" priority="26694"/>
    <cfRule type="duplicateValues" dxfId="1478" priority="26695"/>
    <cfRule type="duplicateValues" dxfId="1477" priority="26696"/>
  </conditionalFormatting>
  <conditionalFormatting sqref="C1254:C1266">
    <cfRule type="duplicateValues" dxfId="1476" priority="26697"/>
    <cfRule type="expression" dxfId="1475" priority="26698" stopIfTrue="1">
      <formula>AND($N1254="ARCHIVADO",COUNTA($C1254:N1254)&gt;0)</formula>
    </cfRule>
    <cfRule type="expression" dxfId="1474" priority="26699" stopIfTrue="1">
      <formula>AND($N1254="FINALIZADO",COUNTA($C1254:N1254)&gt;0)</formula>
    </cfRule>
    <cfRule type="expression" dxfId="1473" priority="26700">
      <formula>AND($N1254="PENDIENTE",COUNTA($C1254:N1254)&gt;0)</formula>
    </cfRule>
    <cfRule type="duplicateValues" dxfId="1472" priority="26701"/>
    <cfRule type="duplicateValues" dxfId="1471" priority="26702"/>
    <cfRule type="duplicateValues" dxfId="1470" priority="26703"/>
  </conditionalFormatting>
  <conditionalFormatting sqref="C1368 E1368 C1342:E1360 C1362:E1367 C1361:D1361">
    <cfRule type="duplicateValues" dxfId="1469" priority="26828"/>
    <cfRule type="duplicateValues" dxfId="1468" priority="26832"/>
    <cfRule type="duplicateValues" dxfId="1467" priority="26833"/>
    <cfRule type="duplicateValues" dxfId="1466" priority="26834"/>
  </conditionalFormatting>
  <conditionalFormatting sqref="C1369">
    <cfRule type="duplicateValues" dxfId="1465" priority="26704"/>
    <cfRule type="expression" dxfId="1464" priority="26705" stopIfTrue="1">
      <formula>AND($N1369="ARCHIVADO",COUNTA($C1369:N1369)&gt;0)</formula>
    </cfRule>
    <cfRule type="expression" dxfId="1463" priority="26706" stopIfTrue="1">
      <formula>AND($N1369="FINALIZADO",COUNTA($C1369:N1369)&gt;0)</formula>
    </cfRule>
    <cfRule type="expression" dxfId="1462" priority="26707">
      <formula>AND($N1369="PENDIENTE",COUNTA($C1369:N1369)&gt;0)</formula>
    </cfRule>
    <cfRule type="duplicateValues" dxfId="1461" priority="26708"/>
    <cfRule type="duplicateValues" dxfId="1460" priority="26709"/>
    <cfRule type="duplicateValues" dxfId="1459" priority="26710"/>
  </conditionalFormatting>
  <conditionalFormatting sqref="C1419">
    <cfRule type="duplicateValues" dxfId="1458" priority="7829"/>
    <cfRule type="duplicateValues" dxfId="1457" priority="7830"/>
    <cfRule type="duplicateValues" dxfId="1456" priority="7831"/>
  </conditionalFormatting>
  <conditionalFormatting sqref="C1440:C1449">
    <cfRule type="duplicateValues" dxfId="1455" priority="7751"/>
    <cfRule type="duplicateValues" dxfId="1454" priority="7752"/>
    <cfRule type="duplicateValues" dxfId="1453" priority="7753"/>
  </conditionalFormatting>
  <conditionalFormatting sqref="C1477">
    <cfRule type="duplicateValues" dxfId="1452" priority="5757"/>
    <cfRule type="duplicateValues" dxfId="1451" priority="5761"/>
    <cfRule type="duplicateValues" dxfId="1450" priority="5762"/>
    <cfRule type="duplicateValues" dxfId="1449" priority="5763"/>
  </conditionalFormatting>
  <conditionalFormatting sqref="C1495">
    <cfRule type="duplicateValues" dxfId="1448" priority="5024"/>
    <cfRule type="duplicateValues" dxfId="1447" priority="5025"/>
    <cfRule type="duplicateValues" dxfId="1446" priority="5026"/>
  </conditionalFormatting>
  <conditionalFormatting sqref="C1858">
    <cfRule type="duplicateValues" dxfId="1445" priority="26711"/>
    <cfRule type="duplicateValues" dxfId="1444" priority="26712"/>
    <cfRule type="duplicateValues" dxfId="1443" priority="26713"/>
    <cfRule type="expression" dxfId="1442" priority="26714" stopIfTrue="1">
      <formula>AND($N1858="ARCHIVADO",COUNTA($C1858:N1858)&gt;0)</formula>
    </cfRule>
    <cfRule type="expression" dxfId="1441" priority="26715" stopIfTrue="1">
      <formula>AND($N1858="FINALIZADO",COUNTA($C1858:N1858)&gt;0)</formula>
    </cfRule>
  </conditionalFormatting>
  <conditionalFormatting sqref="C1859 C1860:E1899">
    <cfRule type="duplicateValues" dxfId="1440" priority="28189"/>
    <cfRule type="duplicateValues" dxfId="1439" priority="28190"/>
    <cfRule type="duplicateValues" dxfId="1438" priority="28191"/>
    <cfRule type="expression" dxfId="1437" priority="28192" stopIfTrue="1">
      <formula>AND($N1859="ARCHIVADO",COUNTA($C1859:N1859)&gt;0)</formula>
    </cfRule>
    <cfRule type="expression" dxfId="1436" priority="28193" stopIfTrue="1">
      <formula>AND($N1859="FINALIZADO",COUNTA($C1859:N1859)&gt;0)</formula>
    </cfRule>
    <cfRule type="expression" dxfId="1435" priority="28194">
      <formula>AND($N1859="PENDIENTE",COUNTA($C1859:N1859)&gt;0)</formula>
    </cfRule>
  </conditionalFormatting>
  <conditionalFormatting sqref="C3440:C3441">
    <cfRule type="expression" dxfId="1434" priority="26717">
      <formula>AND($N3441="PENDIENTE",COUNTA($C3441:N3441)&gt;0)</formula>
    </cfRule>
    <cfRule type="expression" dxfId="1433" priority="26718" stopIfTrue="1">
      <formula>AND($N3441="FINALIZADO",COUNTA($C3441:N3441)&gt;0)</formula>
    </cfRule>
  </conditionalFormatting>
  <conditionalFormatting sqref="C4236:C1048576 R3443 C12:C4234">
    <cfRule type="duplicateValues" dxfId="1432" priority="4041"/>
  </conditionalFormatting>
  <conditionalFormatting sqref="C577:D577 C578:E599 C687:E687 D688:E708 C688:C710 D709:D710 E709:E714 C711:D714 D715:E715 C715:C732 E716:E730 D716:D732 D731:E731 E732 C733:E760 D761:E764 E1075:E1090 C1076:D1076 C1117:E1119 E1132:E1138 D1133:D1138 E1369 C1419:D1419 C1420:E1477 C1479:E1502 J2871:J2872 C12:C13 C1415:D1415 C1416:E1418 C1478 C765:E787 C1091:E1093 D1094:E1094 C1097:E1098 D1120:E1132 E1157:E1171 D1157:D1197 D1139:E1156">
    <cfRule type="expression" dxfId="1431" priority="26750" stopIfTrue="1">
      <formula>AND($N12="ARCHIVADO",COUNTA($C12:N12)&gt;0)</formula>
    </cfRule>
  </conditionalFormatting>
  <conditionalFormatting sqref="C1235:D1235">
    <cfRule type="duplicateValues" dxfId="1430" priority="27848"/>
    <cfRule type="duplicateValues" dxfId="1429" priority="27849"/>
    <cfRule type="duplicateValues" dxfId="1428" priority="27850"/>
    <cfRule type="duplicateValues" dxfId="1427" priority="27851"/>
    <cfRule type="expression" dxfId="1426" priority="27852" stopIfTrue="1">
      <formula>AND($N1235="ARCHIVADO",COUNTA($C1235:N1235)&gt;0)</formula>
    </cfRule>
    <cfRule type="expression" dxfId="1425" priority="27853" stopIfTrue="1">
      <formula>AND($N1235="FINALIZADO",COUNTA($C1235:N1235)&gt;0)</formula>
    </cfRule>
    <cfRule type="expression" dxfId="1424" priority="27854">
      <formula>AND($N1235="PENDIENTE",COUNTA($C1235:N1235)&gt;0)</formula>
    </cfRule>
  </conditionalFormatting>
  <conditionalFormatting sqref="C1245:D1245">
    <cfRule type="duplicateValues" dxfId="1423" priority="27869"/>
    <cfRule type="duplicateValues" dxfId="1422" priority="27870"/>
    <cfRule type="duplicateValues" dxfId="1421" priority="27871"/>
    <cfRule type="duplicateValues" dxfId="1420" priority="27872"/>
    <cfRule type="expression" dxfId="1419" priority="27873" stopIfTrue="1">
      <formula>AND($N1245="ARCHIVADO",COUNTA($C1245:N1245)&gt;0)</formula>
    </cfRule>
    <cfRule type="expression" dxfId="1418" priority="27874" stopIfTrue="1">
      <formula>AND($N1245="FINALIZADO",COUNTA($C1245:N1245)&gt;0)</formula>
    </cfRule>
    <cfRule type="expression" dxfId="1417" priority="27875">
      <formula>AND($N1245="PENDIENTE",COUNTA($C1245:N1245)&gt;0)</formula>
    </cfRule>
  </conditionalFormatting>
  <conditionalFormatting sqref="C1269:D1269">
    <cfRule type="duplicateValues" dxfId="1416" priority="27897"/>
    <cfRule type="expression" dxfId="1415" priority="27898" stopIfTrue="1">
      <formula>AND($N1269="ARCHIVADO",COUNTA($C1269:N1269)&gt;0)</formula>
    </cfRule>
    <cfRule type="expression" dxfId="1414" priority="27899" stopIfTrue="1">
      <formula>AND($N1269="FINALIZADO",COUNTA($C1269:N1269)&gt;0)</formula>
    </cfRule>
    <cfRule type="expression" dxfId="1413" priority="27900">
      <formula>AND($N1269="PENDIENTE",COUNTA($C1269:N1269)&gt;0)</formula>
    </cfRule>
    <cfRule type="duplicateValues" dxfId="1412" priority="27901"/>
    <cfRule type="duplicateValues" dxfId="1411" priority="27902"/>
    <cfRule type="duplicateValues" dxfId="1410" priority="27903"/>
  </conditionalFormatting>
  <conditionalFormatting sqref="C1415:D1415 C1416:E1418 F4:F4233">
    <cfRule type="expression" dxfId="1409" priority="27960" stopIfTrue="1">
      <formula>AND($N4="FINALIZADO",COUNTA($C4:N4)&gt;0)</formula>
    </cfRule>
  </conditionalFormatting>
  <conditionalFormatting sqref="C1439:D1439">
    <cfRule type="duplicateValues" dxfId="1408" priority="26908"/>
    <cfRule type="duplicateValues" dxfId="1407" priority="26909"/>
    <cfRule type="duplicateValues" dxfId="1406" priority="26910"/>
  </conditionalFormatting>
  <conditionalFormatting sqref="C1806:D1806">
    <cfRule type="duplicateValues" dxfId="1405" priority="27801"/>
    <cfRule type="duplicateValues" dxfId="1404" priority="27802"/>
    <cfRule type="duplicateValues" dxfId="1403" priority="27803"/>
    <cfRule type="expression" dxfId="1402" priority="27804" stopIfTrue="1">
      <formula>AND($N1806="ARCHIVADO",COUNTA($C1806:N1806)&gt;0)</formula>
    </cfRule>
    <cfRule type="expression" dxfId="1401" priority="27805" stopIfTrue="1">
      <formula>AND($N1806="FINALIZADO",COUNTA($C1806:N1806)&gt;0)</formula>
    </cfRule>
    <cfRule type="expression" dxfId="1400" priority="27806">
      <formula>AND($N1806="PENDIENTE",COUNTA($C1806:N1806)&gt;0)</formula>
    </cfRule>
  </conditionalFormatting>
  <conditionalFormatting sqref="C1807:D1807">
    <cfRule type="duplicateValues" dxfId="1399" priority="27807"/>
    <cfRule type="duplicateValues" dxfId="1398" priority="27808"/>
    <cfRule type="duplicateValues" dxfId="1397" priority="27809"/>
    <cfRule type="expression" dxfId="1396" priority="27810" stopIfTrue="1">
      <formula>AND($N1807="ARCHIVADO",COUNTA($C1807:N1807)&gt;0)</formula>
    </cfRule>
    <cfRule type="expression" dxfId="1395" priority="27811" stopIfTrue="1">
      <formula>AND($N1807="FINALIZADO",COUNTA($C1807:N1807)&gt;0)</formula>
    </cfRule>
    <cfRule type="expression" dxfId="1394" priority="27812">
      <formula>AND($N1807="PENDIENTE",COUNTA($C1807:N1807)&gt;0)</formula>
    </cfRule>
  </conditionalFormatting>
  <conditionalFormatting sqref="C1808:D1819">
    <cfRule type="duplicateValues" dxfId="1393" priority="27813"/>
    <cfRule type="duplicateValues" dxfId="1392" priority="27814"/>
    <cfRule type="duplicateValues" dxfId="1391" priority="27815"/>
    <cfRule type="expression" dxfId="1390" priority="27816" stopIfTrue="1">
      <formula>AND($N1808="ARCHIVADO",COUNTA($C1808:N1808)&gt;0)</formula>
    </cfRule>
    <cfRule type="expression" dxfId="1389" priority="27817" stopIfTrue="1">
      <formula>AND($N1808="FINALIZADO",COUNTA($C1808:N1808)&gt;0)</formula>
    </cfRule>
    <cfRule type="expression" dxfId="1388" priority="27818">
      <formula>AND($N1808="PENDIENTE",COUNTA($C1808:N1808)&gt;0)</formula>
    </cfRule>
  </conditionalFormatting>
  <conditionalFormatting sqref="C1820:D1829">
    <cfRule type="duplicateValues" dxfId="1387" priority="27819"/>
    <cfRule type="duplicateValues" dxfId="1386" priority="27820"/>
    <cfRule type="duplicateValues" dxfId="1385" priority="27821"/>
    <cfRule type="expression" dxfId="1384" priority="27822" stopIfTrue="1">
      <formula>AND($N1820="ARCHIVADO",COUNTA($C1820:N1820)&gt;0)</formula>
    </cfRule>
    <cfRule type="expression" dxfId="1383" priority="27823" stopIfTrue="1">
      <formula>AND($N1820="FINALIZADO",COUNTA($C1820:N1820)&gt;0)</formula>
    </cfRule>
    <cfRule type="expression" dxfId="1382" priority="27824">
      <formula>AND($N1820="PENDIENTE",COUNTA($C1820:N1820)&gt;0)</formula>
    </cfRule>
  </conditionalFormatting>
  <conditionalFormatting sqref="C1920:D1921">
    <cfRule type="duplicateValues" dxfId="1381" priority="28207"/>
    <cfRule type="duplicateValues" dxfId="1380" priority="28208"/>
    <cfRule type="duplicateValues" dxfId="1379" priority="28209"/>
    <cfRule type="expression" dxfId="1378" priority="28210" stopIfTrue="1">
      <formula>AND($N1920="ARCHIVADO",COUNTA($C1920:N1920)&gt;0)</formula>
    </cfRule>
    <cfRule type="expression" dxfId="1377" priority="28211" stopIfTrue="1">
      <formula>AND($N1920="FINALIZADO",COUNTA($C1920:N1920)&gt;0)</formula>
    </cfRule>
    <cfRule type="expression" dxfId="1376" priority="28212">
      <formula>AND($N1920="PENDIENTE",COUNTA($C1920:N1920)&gt;0)</formula>
    </cfRule>
  </conditionalFormatting>
  <conditionalFormatting sqref="C1922:D1925 C1926:E1926 C1927:D1927 C1928:E1928 C1929:D1932 C1933:E1936">
    <cfRule type="expression" dxfId="1375" priority="28216" stopIfTrue="1">
      <formula>AND($N1922="ARCHIVADO",COUNTA($C1922:N1922)&gt;0)</formula>
    </cfRule>
    <cfRule type="expression" dxfId="1374" priority="28217" stopIfTrue="1">
      <formula>AND($N1922="FINALIZADO",COUNTA($C1922:N1922)&gt;0)</formula>
    </cfRule>
    <cfRule type="expression" dxfId="1373" priority="28218">
      <formula>AND($N1922="PENDIENTE",COUNTA($C1922:N1922)&gt;0)</formula>
    </cfRule>
  </conditionalFormatting>
  <conditionalFormatting sqref="C1988:D1988">
    <cfRule type="duplicateValues" dxfId="1372" priority="27825"/>
    <cfRule type="duplicateValues" dxfId="1371" priority="27826"/>
    <cfRule type="duplicateValues" dxfId="1370" priority="27827"/>
    <cfRule type="expression" dxfId="1369" priority="27828" stopIfTrue="1">
      <formula>AND($N1988="ARCHIVADO",COUNTA($C1988:N1988)&gt;0)</formula>
    </cfRule>
    <cfRule type="expression" dxfId="1368" priority="27829" stopIfTrue="1">
      <formula>AND($N1988="FINALIZADO",COUNTA($C1988:N1988)&gt;0)</formula>
    </cfRule>
    <cfRule type="expression" dxfId="1367" priority="27830">
      <formula>AND($N1988="PENDIENTE",COUNTA($C1988:N1988)&gt;0)</formula>
    </cfRule>
  </conditionalFormatting>
  <conditionalFormatting sqref="C4:E11">
    <cfRule type="expression" dxfId="1366" priority="420" stopIfTrue="1">
      <formula>AND($N4="FINALIZADO",COUNTA($C4:N4)&gt;0)</formula>
    </cfRule>
    <cfRule type="expression" dxfId="1365" priority="421">
      <formula>AND($N4="PENDIENTE",COUNTA($C4:N4)&gt;0)</formula>
    </cfRule>
    <cfRule type="duplicateValues" dxfId="1364" priority="433"/>
    <cfRule type="duplicateValues" dxfId="1363" priority="434"/>
    <cfRule type="duplicateValues" dxfId="1362" priority="435"/>
    <cfRule type="duplicateValues" dxfId="1361" priority="436"/>
  </conditionalFormatting>
  <conditionalFormatting sqref="C14:E563 C1094 C1103 C1107 C1111 C1115 C3442:E4200 C1120:C1197">
    <cfRule type="expression" dxfId="1360" priority="26671" stopIfTrue="1">
      <formula>AND($N14="FINALIZADO",COUNTA($C14:N14)&gt;0)</formula>
    </cfRule>
  </conditionalFormatting>
  <conditionalFormatting sqref="C75:E75">
    <cfRule type="duplicateValues" dxfId="1359" priority="26784"/>
    <cfRule type="duplicateValues" dxfId="1358" priority="26785"/>
    <cfRule type="duplicateValues" dxfId="1357" priority="26786"/>
    <cfRule type="duplicateValues" dxfId="1356" priority="26787"/>
  </conditionalFormatting>
  <conditionalFormatting sqref="C231:E237 C239 C240:D245 C246:E563 C784 E1172:E1197">
    <cfRule type="expression" dxfId="1355" priority="26624">
      <formula>AND($N231="PENDIENTE",COUNTA($C231:N231)&gt;0)</formula>
    </cfRule>
  </conditionalFormatting>
  <conditionalFormatting sqref="C430:E432">
    <cfRule type="duplicateValues" dxfId="1354" priority="26792"/>
    <cfRule type="duplicateValues" dxfId="1353" priority="26793"/>
    <cfRule type="duplicateValues" dxfId="1352" priority="26794"/>
    <cfRule type="duplicateValues" dxfId="1351" priority="26795"/>
  </conditionalFormatting>
  <conditionalFormatting sqref="C433:E434">
    <cfRule type="duplicateValues" dxfId="1350" priority="26950"/>
    <cfRule type="duplicateValues" dxfId="1349" priority="26951"/>
    <cfRule type="duplicateValues" dxfId="1348" priority="26952"/>
    <cfRule type="duplicateValues" dxfId="1347" priority="26953"/>
  </conditionalFormatting>
  <conditionalFormatting sqref="C435:E437">
    <cfRule type="duplicateValues" dxfId="1346" priority="26796"/>
    <cfRule type="duplicateValues" dxfId="1345" priority="26797"/>
    <cfRule type="duplicateValues" dxfId="1344" priority="26798"/>
    <cfRule type="duplicateValues" dxfId="1343" priority="26799"/>
  </conditionalFormatting>
  <conditionalFormatting sqref="C564:E564">
    <cfRule type="duplicateValues" dxfId="1342" priority="27834"/>
  </conditionalFormatting>
  <conditionalFormatting sqref="C564:E576 J429">
    <cfRule type="expression" dxfId="1341" priority="27171" stopIfTrue="1">
      <formula>AND($N429="FINALIZADO",COUNTA($C429:N429)&gt;0)</formula>
    </cfRule>
  </conditionalFormatting>
  <conditionalFormatting sqref="C788:E788">
    <cfRule type="expression" dxfId="1340" priority="28285" stopIfTrue="1">
      <formula>AND($N788="FINALIZADO",COUNTA($C788:N788)&gt;0)</formula>
    </cfRule>
    <cfRule type="expression" dxfId="1339" priority="28286" stopIfTrue="1">
      <formula>AND($N788="ARCHIVADO",COUNTA($C788:N788)&gt;0)</formula>
    </cfRule>
  </conditionalFormatting>
  <conditionalFormatting sqref="C1091:E1098 C3442:E4200 C765:E1075 I1200 C2253:E3439 C1076:C1093 C1120:C1197">
    <cfRule type="expression" dxfId="1338" priority="26672">
      <formula>AND($N765="PENDIENTE",COUNTA($C765:N765)&gt;0)</formula>
    </cfRule>
  </conditionalFormatting>
  <conditionalFormatting sqref="C1099:E1099 C1102 D1103:E1105 C1106:E1106 D1107:E1109 C1110:E1110 D1111:E1113 C1114:E1114 D1115:E1118 C578:E599 C765:E787 C687:E760 C577:D577 C1076:D1076 C1119:E1119 C1469:E1476 C1479:E1502 C1419:E1460 C1462:E1467 C2036:E2064 C2065:D2065 C2066:E2115 C2118:E2118 D1461:E1461 D1468:E1468 D761:E764 E1075:E1090 E1369 E1820:E1829 J2871:J2872 D3440:E3441 D1120:E1132 D1133:D1197">
    <cfRule type="expression" dxfId="1337" priority="26637" stopIfTrue="1">
      <formula>AND($N577="FINALIZADO",COUNTA($C577:N577)&gt;0)</formula>
    </cfRule>
  </conditionalFormatting>
  <conditionalFormatting sqref="C1100:E1101 C1091:E1092 C1095:E1098 C1104:E1105 C1108:E1109 C1112:E1113 C1116:E1118">
    <cfRule type="duplicateValues" dxfId="1336" priority="26800"/>
    <cfRule type="duplicateValues" dxfId="1335" priority="26801"/>
    <cfRule type="duplicateValues" dxfId="1334" priority="26802"/>
  </conditionalFormatting>
  <conditionalFormatting sqref="C1100:E1101 E1088:E1090 C1091:E1092 C1095:E1098 C1104:E1105 C1108:E1109 C1112:E1113 C1116:E1118">
    <cfRule type="duplicateValues" dxfId="1333" priority="26806"/>
  </conditionalFormatting>
  <conditionalFormatting sqref="C1119:E1119 C1076:D1076 E1369 C576 D231:E231 C419:E426 E418 E1075:E1087 C1093:E1093 C1102 C1106:E1106 C1110:E1110 C1114:E1114 D1094:E1094 D1103:E1103 D1107:E1107 D1111:E1111 D1115:E1115 C1099:E1099 C12:C13 C14:E86 C88:E230 C232:E416 C417:C418 D417:E417 C438:E563 C577:D577 C578:E1075 C1076:C1093 D1120:E1132 E1132:E1197">
    <cfRule type="duplicateValues" dxfId="1332" priority="26809"/>
  </conditionalFormatting>
  <conditionalFormatting sqref="C1198:E1198">
    <cfRule type="duplicateValues" dxfId="1331" priority="27841"/>
    <cfRule type="duplicateValues" dxfId="1330" priority="27842"/>
    <cfRule type="duplicateValues" dxfId="1329" priority="27843"/>
    <cfRule type="duplicateValues" dxfId="1328" priority="27844"/>
    <cfRule type="expression" dxfId="1327" priority="27845" stopIfTrue="1">
      <formula>AND($N1198="ARCHIVADO",COUNTA($C1198:N1198)&gt;0)</formula>
    </cfRule>
    <cfRule type="expression" dxfId="1326" priority="27846" stopIfTrue="1">
      <formula>AND($N1198="FINALIZADO",COUNTA($C1198:N1198)&gt;0)</formula>
    </cfRule>
    <cfRule type="expression" dxfId="1325" priority="27847">
      <formula>AND($N1198="PENDIENTE",COUNTA($C1198:N1198)&gt;0)</formula>
    </cfRule>
  </conditionalFormatting>
  <conditionalFormatting sqref="C1243:E1243">
    <cfRule type="duplicateValues" dxfId="1324" priority="27855"/>
    <cfRule type="duplicateValues" dxfId="1323" priority="27856"/>
    <cfRule type="duplicateValues" dxfId="1322" priority="27857"/>
    <cfRule type="duplicateValues" dxfId="1321" priority="27858"/>
    <cfRule type="expression" dxfId="1320" priority="27859" stopIfTrue="1">
      <formula>AND($N1243="ARCHIVADO",COUNTA($C1243:N1243)&gt;0)</formula>
    </cfRule>
    <cfRule type="expression" dxfId="1319" priority="27860" stopIfTrue="1">
      <formula>AND($N1243="FINALIZADO",COUNTA($C1243:N1243)&gt;0)</formula>
    </cfRule>
    <cfRule type="expression" dxfId="1318" priority="27861">
      <formula>AND($N1243="PENDIENTE",COUNTA($C1243:N1243)&gt;0)</formula>
    </cfRule>
  </conditionalFormatting>
  <conditionalFormatting sqref="C1244:E1244">
    <cfRule type="duplicateValues" dxfId="1317" priority="27862"/>
    <cfRule type="duplicateValues" dxfId="1316" priority="27863"/>
    <cfRule type="duplicateValues" dxfId="1315" priority="27864"/>
    <cfRule type="duplicateValues" dxfId="1314" priority="27865"/>
    <cfRule type="expression" dxfId="1313" priority="27866" stopIfTrue="1">
      <formula>AND($N1244="ARCHIVADO",COUNTA($C1244:N1244)&gt;0)</formula>
    </cfRule>
    <cfRule type="expression" dxfId="1312" priority="27867" stopIfTrue="1">
      <formula>AND($N1244="FINALIZADO",COUNTA($C1244:N1244)&gt;0)</formula>
    </cfRule>
    <cfRule type="expression" dxfId="1311" priority="27868">
      <formula>AND($N1244="PENDIENTE",COUNTA($C1244:N1244)&gt;0)</formula>
    </cfRule>
  </conditionalFormatting>
  <conditionalFormatting sqref="C1246:E1246">
    <cfRule type="duplicateValues" dxfId="1310" priority="27876"/>
    <cfRule type="duplicateValues" dxfId="1309" priority="27877"/>
    <cfRule type="duplicateValues" dxfId="1308" priority="27878"/>
    <cfRule type="duplicateValues" dxfId="1307" priority="27879"/>
    <cfRule type="expression" dxfId="1306" priority="27880" stopIfTrue="1">
      <formula>AND($N1246="ARCHIVADO",COUNTA($C1246:N1246)&gt;0)</formula>
    </cfRule>
    <cfRule type="expression" dxfId="1305" priority="27881" stopIfTrue="1">
      <formula>AND($N1246="FINALIZADO",COUNTA($C1246:N1246)&gt;0)</formula>
    </cfRule>
    <cfRule type="expression" dxfId="1304" priority="27882">
      <formula>AND($N1246="PENDIENTE",COUNTA($C1246:N1246)&gt;0)</formula>
    </cfRule>
  </conditionalFormatting>
  <conditionalFormatting sqref="C1252:E1253">
    <cfRule type="duplicateValues" dxfId="1303" priority="27883"/>
    <cfRule type="expression" dxfId="1302" priority="27884" stopIfTrue="1">
      <formula>AND($N1252="ARCHIVADO",COUNTA($C1252:N1252)&gt;0)</formula>
    </cfRule>
    <cfRule type="expression" dxfId="1301" priority="27885" stopIfTrue="1">
      <formula>AND($N1252="FINALIZADO",COUNTA($C1252:N1252)&gt;0)</formula>
    </cfRule>
    <cfRule type="expression" dxfId="1300" priority="27886">
      <formula>AND($N1252="PENDIENTE",COUNTA($C1252:N1252)&gt;0)</formula>
    </cfRule>
    <cfRule type="duplicateValues" dxfId="1299" priority="27887"/>
    <cfRule type="duplicateValues" dxfId="1298" priority="27888"/>
    <cfRule type="duplicateValues" dxfId="1297" priority="27889"/>
  </conditionalFormatting>
  <conditionalFormatting sqref="C1267:E1268">
    <cfRule type="duplicateValues" dxfId="1296" priority="27890"/>
    <cfRule type="expression" dxfId="1295" priority="27891" stopIfTrue="1">
      <formula>AND($N1267="ARCHIVADO",COUNTA($C1267:N1267)&gt;0)</formula>
    </cfRule>
    <cfRule type="expression" dxfId="1294" priority="27892" stopIfTrue="1">
      <formula>AND($N1267="FINALIZADO",COUNTA($C1267:N1267)&gt;0)</formula>
    </cfRule>
    <cfRule type="expression" dxfId="1293" priority="27893">
      <formula>AND($N1267="PENDIENTE",COUNTA($C1267:N1267)&gt;0)</formula>
    </cfRule>
    <cfRule type="duplicateValues" dxfId="1292" priority="27894"/>
    <cfRule type="duplicateValues" dxfId="1291" priority="27895"/>
    <cfRule type="duplicateValues" dxfId="1290" priority="27896"/>
  </conditionalFormatting>
  <conditionalFormatting sqref="C1270:E1290">
    <cfRule type="duplicateValues" dxfId="1289" priority="27904"/>
    <cfRule type="expression" dxfId="1288" priority="27905" stopIfTrue="1">
      <formula>AND($N1270="ARCHIVADO",COUNTA($C1270:N1270)&gt;0)</formula>
    </cfRule>
    <cfRule type="expression" dxfId="1287" priority="27906" stopIfTrue="1">
      <formula>AND($N1270="FINALIZADO",COUNTA($C1270:N1270)&gt;0)</formula>
    </cfRule>
    <cfRule type="expression" dxfId="1286" priority="27907">
      <formula>AND($N1270="PENDIENTE",COUNTA($C1270:N1270)&gt;0)</formula>
    </cfRule>
    <cfRule type="duplicateValues" dxfId="1285" priority="27908"/>
    <cfRule type="duplicateValues" dxfId="1284" priority="27909"/>
    <cfRule type="duplicateValues" dxfId="1283" priority="27910"/>
  </conditionalFormatting>
  <conditionalFormatting sqref="C1291:E1291">
    <cfRule type="duplicateValues" dxfId="1282" priority="27911"/>
    <cfRule type="expression" dxfId="1281" priority="27912" stopIfTrue="1">
      <formula>AND($N1291="ARCHIVADO",COUNTA($C1291:N1291)&gt;0)</formula>
    </cfRule>
    <cfRule type="expression" dxfId="1280" priority="27913" stopIfTrue="1">
      <formula>AND($N1291="FINALIZADO",COUNTA($C1291:N1291)&gt;0)</formula>
    </cfRule>
    <cfRule type="expression" dxfId="1279" priority="27914">
      <formula>AND($N1291="PENDIENTE",COUNTA($C1291:N1291)&gt;0)</formula>
    </cfRule>
    <cfRule type="duplicateValues" dxfId="1278" priority="27915"/>
    <cfRule type="duplicateValues" dxfId="1277" priority="27916"/>
    <cfRule type="duplicateValues" dxfId="1276" priority="27917"/>
  </conditionalFormatting>
  <conditionalFormatting sqref="C1292:E1298">
    <cfRule type="duplicateValues" dxfId="1275" priority="27918"/>
    <cfRule type="expression" dxfId="1274" priority="27919" stopIfTrue="1">
      <formula>AND($N1292="ARCHIVADO",COUNTA($C1292:N1292)&gt;0)</formula>
    </cfRule>
    <cfRule type="expression" dxfId="1273" priority="27920" stopIfTrue="1">
      <formula>AND($N1292="FINALIZADO",COUNTA($C1292:N1292)&gt;0)</formula>
    </cfRule>
    <cfRule type="expression" dxfId="1272" priority="27921">
      <formula>AND($N1292="PENDIENTE",COUNTA($C1292:N1292)&gt;0)</formula>
    </cfRule>
    <cfRule type="duplicateValues" dxfId="1271" priority="27922"/>
    <cfRule type="duplicateValues" dxfId="1270" priority="27923"/>
    <cfRule type="duplicateValues" dxfId="1269" priority="27924"/>
  </conditionalFormatting>
  <conditionalFormatting sqref="C1299:E1339">
    <cfRule type="duplicateValues" dxfId="1268" priority="27925"/>
    <cfRule type="duplicateValues" dxfId="1267" priority="27926"/>
    <cfRule type="duplicateValues" dxfId="1266" priority="27927"/>
    <cfRule type="duplicateValues" dxfId="1265" priority="27928"/>
    <cfRule type="expression" dxfId="1264" priority="27929" stopIfTrue="1">
      <formula>AND($N1299="ARCHIVADO",COUNTA($C1299:N1299)&gt;0)</formula>
    </cfRule>
    <cfRule type="expression" dxfId="1263" priority="27930" stopIfTrue="1">
      <formula>AND($N1299="FINALIZADO",COUNTA($C1299:N1299)&gt;0)</formula>
    </cfRule>
    <cfRule type="expression" dxfId="1262" priority="27931">
      <formula>AND($N1299="PENDIENTE",COUNTA($C1299:N1299)&gt;0)</formula>
    </cfRule>
  </conditionalFormatting>
  <conditionalFormatting sqref="C1340:E1340">
    <cfRule type="duplicateValues" dxfId="1261" priority="27932"/>
    <cfRule type="expression" dxfId="1260" priority="27933" stopIfTrue="1">
      <formula>AND($N1340="ARCHIVADO",COUNTA($C1340:N1340)&gt;0)</formula>
    </cfRule>
    <cfRule type="expression" dxfId="1259" priority="27934" stopIfTrue="1">
      <formula>AND($N1340="FINALIZADO",COUNTA($C1340:N1340)&gt;0)</formula>
    </cfRule>
    <cfRule type="expression" dxfId="1258" priority="27935">
      <formula>AND($N1340="PENDIENTE",COUNTA($C1340:N1340)&gt;0)</formula>
    </cfRule>
    <cfRule type="duplicateValues" dxfId="1257" priority="27936"/>
    <cfRule type="duplicateValues" dxfId="1256" priority="27937"/>
    <cfRule type="duplicateValues" dxfId="1255" priority="27938"/>
  </conditionalFormatting>
  <conditionalFormatting sqref="C1341:E1341">
    <cfRule type="duplicateValues" dxfId="1254" priority="27939"/>
    <cfRule type="expression" dxfId="1253" priority="27940" stopIfTrue="1">
      <formula>AND($N1341="ARCHIVADO",COUNTA($C1341:N1341)&gt;0)</formula>
    </cfRule>
    <cfRule type="expression" dxfId="1252" priority="27941" stopIfTrue="1">
      <formula>AND($N1341="FINALIZADO",COUNTA($C1341:N1341)&gt;0)</formula>
    </cfRule>
    <cfRule type="expression" dxfId="1251" priority="27942">
      <formula>AND($N1341="PENDIENTE",COUNTA($C1341:N1341)&gt;0)</formula>
    </cfRule>
    <cfRule type="duplicateValues" dxfId="1250" priority="27943"/>
    <cfRule type="duplicateValues" dxfId="1249" priority="27944"/>
    <cfRule type="duplicateValues" dxfId="1248" priority="27945"/>
  </conditionalFormatting>
  <conditionalFormatting sqref="C1342:E1360 C1361:D1361 C1362:E1367 C1368 E1368">
    <cfRule type="expression" dxfId="1247" priority="26829" stopIfTrue="1">
      <formula>AND($N1342="ARCHIVADO",COUNTA($C1342:N1342)&gt;0)</formula>
    </cfRule>
    <cfRule type="expression" dxfId="1246" priority="26830" stopIfTrue="1">
      <formula>AND($N1342="FINALIZADO",COUNTA($C1342:N1342)&gt;0)</formula>
    </cfRule>
    <cfRule type="expression" dxfId="1245" priority="26831">
      <formula>AND($N1342="PENDIENTE",COUNTA($C1342:N1342)&gt;0)</formula>
    </cfRule>
  </conditionalFormatting>
  <conditionalFormatting sqref="C1370:E1373 C1374:D1374 C1375:E1378 C1379:D1379 C1380:E1398 C1399 C1400:E1402">
    <cfRule type="expression" dxfId="1244" priority="27947" stopIfTrue="1">
      <formula>AND($N1370="ARCHIVADO",COUNTA($C1370:N1370)&gt;0)</formula>
    </cfRule>
    <cfRule type="expression" dxfId="1243" priority="27948" stopIfTrue="1">
      <formula>AND($N1370="FINALIZADO",COUNTA($C1370:N1370)&gt;0)</formula>
    </cfRule>
    <cfRule type="expression" dxfId="1242" priority="27949">
      <formula>AND($N1370="PENDIENTE",COUNTA($C1370:N1370)&gt;0)</formula>
    </cfRule>
  </conditionalFormatting>
  <conditionalFormatting sqref="C1370:E1373 C1374:D1374 C1375:E1378 C1379:D1379 C1380:E1398 C1400:E1402 C1399">
    <cfRule type="duplicateValues" dxfId="1241" priority="27946"/>
    <cfRule type="duplicateValues" dxfId="1240" priority="27950"/>
    <cfRule type="duplicateValues" dxfId="1239" priority="27951"/>
    <cfRule type="duplicateValues" dxfId="1238" priority="27952"/>
  </conditionalFormatting>
  <conditionalFormatting sqref="C1403:E1407 C1408:D1408 C1409:E1410 C1411:D1411 C1412:E1412 C1413:D1413 C1414">
    <cfRule type="expression" dxfId="1237" priority="27954" stopIfTrue="1">
      <formula>AND($N1403="FINALIZADO",COUNTA($C1403:N1403)&gt;0)</formula>
    </cfRule>
    <cfRule type="expression" dxfId="1236" priority="27955">
      <formula>AND($N1403="PENDIENTE",COUNTA($C1403:N1403)&gt;0)</formula>
    </cfRule>
  </conditionalFormatting>
  <conditionalFormatting sqref="C1403:E1407 C1409:E1410 C1408:D1408 C1412:E1412 C1411:D1411 C1414 C1413:D1413">
    <cfRule type="duplicateValues" dxfId="1235" priority="27953"/>
    <cfRule type="duplicateValues" dxfId="1234" priority="27956"/>
    <cfRule type="duplicateValues" dxfId="1233" priority="27957"/>
    <cfRule type="duplicateValues" dxfId="1232" priority="27958"/>
  </conditionalFormatting>
  <conditionalFormatting sqref="C1416:E1417 C1415:D1415">
    <cfRule type="duplicateValues" dxfId="1231" priority="27959"/>
    <cfRule type="duplicateValues" dxfId="1230" priority="27962"/>
    <cfRule type="duplicateValues" dxfId="1229" priority="27963"/>
    <cfRule type="duplicateValues" dxfId="1228" priority="27964"/>
  </conditionalFormatting>
  <conditionalFormatting sqref="C1418:E1418">
    <cfRule type="duplicateValues" dxfId="1227" priority="27967"/>
    <cfRule type="duplicateValues" dxfId="1226" priority="27968"/>
    <cfRule type="duplicateValues" dxfId="1225" priority="27969"/>
  </conditionalFormatting>
  <conditionalFormatting sqref="C1420:E1438">
    <cfRule type="duplicateValues" dxfId="1224" priority="26889"/>
    <cfRule type="duplicateValues" dxfId="1223" priority="26890"/>
    <cfRule type="duplicateValues" dxfId="1222" priority="26891"/>
  </conditionalFormatting>
  <conditionalFormatting sqref="C1450:E1460 C1462:E1467 C1461">
    <cfRule type="duplicateValues" dxfId="1221" priority="26911"/>
    <cfRule type="duplicateValues" dxfId="1220" priority="26912"/>
    <cfRule type="duplicateValues" dxfId="1219" priority="26913"/>
  </conditionalFormatting>
  <conditionalFormatting sqref="C1469:E1476 D1477:E1477 C1468 C1478:E1493">
    <cfRule type="duplicateValues" dxfId="1218" priority="14261"/>
    <cfRule type="duplicateValues" dxfId="1217" priority="14262"/>
    <cfRule type="duplicateValues" dxfId="1216" priority="14263"/>
  </conditionalFormatting>
  <conditionalFormatting sqref="C1477:E1477 C1782:E1797">
    <cfRule type="expression" dxfId="1215" priority="28008">
      <formula>AND($N1477="PENDIENTE",COUNTA($C1477:N1477)&gt;0)</formula>
    </cfRule>
  </conditionalFormatting>
  <conditionalFormatting sqref="C1494:E1494">
    <cfRule type="duplicateValues" dxfId="1214" priority="26926"/>
    <cfRule type="duplicateValues" dxfId="1213" priority="26927"/>
    <cfRule type="duplicateValues" dxfId="1212" priority="26928"/>
  </conditionalFormatting>
  <conditionalFormatting sqref="C1495:E1498">
    <cfRule type="duplicateValues" dxfId="1211" priority="26929"/>
    <cfRule type="duplicateValues" dxfId="1210" priority="26930"/>
    <cfRule type="duplicateValues" dxfId="1209" priority="26931"/>
  </conditionalFormatting>
  <conditionalFormatting sqref="C1499:E1499">
    <cfRule type="duplicateValues" dxfId="1208" priority="26932"/>
    <cfRule type="duplicateValues" dxfId="1207" priority="26933"/>
    <cfRule type="duplicateValues" dxfId="1206" priority="26934"/>
  </conditionalFormatting>
  <conditionalFormatting sqref="C1500:E1501">
    <cfRule type="duplicateValues" dxfId="1205" priority="26935"/>
    <cfRule type="duplicateValues" dxfId="1204" priority="26936"/>
    <cfRule type="duplicateValues" dxfId="1203" priority="26937"/>
  </conditionalFormatting>
  <conditionalFormatting sqref="C1502:E1502">
    <cfRule type="duplicateValues" dxfId="1202" priority="26938"/>
    <cfRule type="duplicateValues" dxfId="1201" priority="26939"/>
    <cfRule type="duplicateValues" dxfId="1200" priority="26940"/>
  </conditionalFormatting>
  <conditionalFormatting sqref="C1503:E1533">
    <cfRule type="duplicateValues" dxfId="1199" priority="27970"/>
    <cfRule type="duplicateValues" dxfId="1198" priority="27971"/>
    <cfRule type="duplicateValues" dxfId="1197" priority="27972"/>
    <cfRule type="expression" dxfId="1196" priority="27973" stopIfTrue="1">
      <formula>AND($N1503="ARCHIVADO",COUNTA($C1503:N1503)&gt;0)</formula>
    </cfRule>
    <cfRule type="expression" dxfId="1195" priority="27974" stopIfTrue="1">
      <formula>AND($N1503="FINALIZADO",COUNTA($C1503:N1503)&gt;0)</formula>
    </cfRule>
    <cfRule type="expression" dxfId="1194" priority="27975">
      <formula>AND($N1503="PENDIENTE",COUNTA($C1503:N1503)&gt;0)</formula>
    </cfRule>
  </conditionalFormatting>
  <conditionalFormatting sqref="C1534:E1534">
    <cfRule type="duplicateValues" dxfId="1193" priority="27976"/>
    <cfRule type="duplicateValues" dxfId="1192" priority="27977"/>
    <cfRule type="duplicateValues" dxfId="1191" priority="27978"/>
    <cfRule type="expression" dxfId="1190" priority="27979" stopIfTrue="1">
      <formula>AND($N1534="ARCHIVADO",COUNTA($C1534:N1534)&gt;0)</formula>
    </cfRule>
    <cfRule type="expression" dxfId="1189" priority="27980" stopIfTrue="1">
      <formula>AND($N1534="FINALIZADO",COUNTA($C1534:N1534)&gt;0)</formula>
    </cfRule>
    <cfRule type="expression" dxfId="1188" priority="27981">
      <formula>AND($N1534="PENDIENTE",COUNTA($C1534:N1534)&gt;0)</formula>
    </cfRule>
  </conditionalFormatting>
  <conditionalFormatting sqref="C1535:E1535">
    <cfRule type="duplicateValues" dxfId="1187" priority="27982"/>
    <cfRule type="duplicateValues" dxfId="1186" priority="27983"/>
    <cfRule type="duplicateValues" dxfId="1185" priority="27984"/>
    <cfRule type="expression" dxfId="1184" priority="27985" stopIfTrue="1">
      <formula>AND($N1535="ARCHIVADO",COUNTA($C1535:N1535)&gt;0)</formula>
    </cfRule>
    <cfRule type="expression" dxfId="1183" priority="27986" stopIfTrue="1">
      <formula>AND($N1535="FINALIZADO",COUNTA($C1535:N1535)&gt;0)</formula>
    </cfRule>
    <cfRule type="expression" dxfId="1182" priority="27987">
      <formula>AND($N1535="PENDIENTE",COUNTA($C1535:N1535)&gt;0)</formula>
    </cfRule>
  </conditionalFormatting>
  <conditionalFormatting sqref="C1536:E1547">
    <cfRule type="duplicateValues" dxfId="1181" priority="27988"/>
    <cfRule type="duplicateValues" dxfId="1180" priority="27989"/>
    <cfRule type="duplicateValues" dxfId="1179" priority="27990"/>
    <cfRule type="expression" dxfId="1178" priority="27991" stopIfTrue="1">
      <formula>AND($N1536="ARCHIVADO",COUNTA($C1536:N1536)&gt;0)</formula>
    </cfRule>
    <cfRule type="expression" dxfId="1177" priority="27992" stopIfTrue="1">
      <formula>AND($N1536="FINALIZADO",COUNTA($C1536:N1536)&gt;0)</formula>
    </cfRule>
    <cfRule type="expression" dxfId="1176" priority="27993">
      <formula>AND($N1536="PENDIENTE",COUNTA($C1536:N1536)&gt;0)</formula>
    </cfRule>
  </conditionalFormatting>
  <conditionalFormatting sqref="C1548:E1548">
    <cfRule type="duplicateValues" dxfId="1175" priority="27994"/>
    <cfRule type="duplicateValues" dxfId="1174" priority="27995"/>
    <cfRule type="duplicateValues" dxfId="1173" priority="27996"/>
    <cfRule type="expression" dxfId="1172" priority="27997" stopIfTrue="1">
      <formula>AND($N1548="ARCHIVADO",COUNTA($C1548:N1548)&gt;0)</formula>
    </cfRule>
    <cfRule type="expression" dxfId="1171" priority="27998" stopIfTrue="1">
      <formula>AND($N1548="FINALIZADO",COUNTA($C1548:N1548)&gt;0)</formula>
    </cfRule>
    <cfRule type="expression" dxfId="1170" priority="27999">
      <formula>AND($N1548="PENDIENTE",COUNTA($C1548:N1548)&gt;0)</formula>
    </cfRule>
  </conditionalFormatting>
  <conditionalFormatting sqref="C1549:E1551 C1552 C1553:E1572">
    <cfRule type="duplicateValues" dxfId="1169" priority="28000"/>
    <cfRule type="duplicateValues" dxfId="1168" priority="28001"/>
    <cfRule type="duplicateValues" dxfId="1167" priority="28002"/>
    <cfRule type="expression" dxfId="1166" priority="28003" stopIfTrue="1">
      <formula>AND($N1549="ARCHIVADO",COUNTA($C1549:N1549)&gt;0)</formula>
    </cfRule>
    <cfRule type="expression" dxfId="1165" priority="28004" stopIfTrue="1">
      <formula>AND($N1549="FINALIZADO",COUNTA($C1549:N1549)&gt;0)</formula>
    </cfRule>
    <cfRule type="expression" dxfId="1164" priority="28005">
      <formula>AND($N1549="PENDIENTE",COUNTA($C1549:N1549)&gt;0)</formula>
    </cfRule>
  </conditionalFormatting>
  <conditionalFormatting sqref="C1573:E1574">
    <cfRule type="duplicateValues" dxfId="1163" priority="28289"/>
    <cfRule type="duplicateValues" dxfId="1162" priority="28290"/>
    <cfRule type="duplicateValues" dxfId="1161" priority="28291"/>
    <cfRule type="expression" dxfId="1160" priority="28292" stopIfTrue="1">
      <formula>AND($N1573="ARCHIVADO",COUNTA($C1573:N1573)&gt;0)</formula>
    </cfRule>
    <cfRule type="expression" dxfId="1159" priority="28293" stopIfTrue="1">
      <formula>AND($N1573="FINALIZADO",COUNTA($C1573:N1573)&gt;0)</formula>
    </cfRule>
    <cfRule type="expression" dxfId="1158" priority="28294">
      <formula>AND($N1573="PENDIENTE",COUNTA($C1573:N1573)&gt;0)</formula>
    </cfRule>
  </conditionalFormatting>
  <conditionalFormatting sqref="C1575:E1582 C1583:D1585 C1586:E1587">
    <cfRule type="expression" dxfId="1157" priority="27083" stopIfTrue="1">
      <formula>AND($N1575="ARCHIVADO",COUNTA($C1575:N1575)&gt;0)</formula>
    </cfRule>
    <cfRule type="expression" dxfId="1156" priority="27084" stopIfTrue="1">
      <formula>AND($N1575="FINALIZADO",COUNTA($C1575:N1575)&gt;0)</formula>
    </cfRule>
    <cfRule type="expression" dxfId="1155" priority="27085">
      <formula>AND($N1575="PENDIENTE",COUNTA($C1575:N1575)&gt;0)</formula>
    </cfRule>
  </conditionalFormatting>
  <conditionalFormatting sqref="C1575:E1582 C1586:E1587 C1583:D1585">
    <cfRule type="duplicateValues" dxfId="1154" priority="26941"/>
    <cfRule type="duplicateValues" dxfId="1153" priority="26942"/>
    <cfRule type="duplicateValues" dxfId="1152" priority="26943"/>
  </conditionalFormatting>
  <conditionalFormatting sqref="C1588:E1589">
    <cfRule type="duplicateValues" dxfId="1151" priority="28021"/>
    <cfRule type="duplicateValues" dxfId="1150" priority="28022"/>
    <cfRule type="duplicateValues" dxfId="1149" priority="28023"/>
    <cfRule type="expression" dxfId="1148" priority="28024" stopIfTrue="1">
      <formula>AND($N1588="ARCHIVADO",COUNTA($C1588:N1588)&gt;0)</formula>
    </cfRule>
    <cfRule type="expression" dxfId="1147" priority="28025" stopIfTrue="1">
      <formula>AND($N1588="FINALIZADO",COUNTA($C1588:N1588)&gt;0)</formula>
    </cfRule>
    <cfRule type="expression" dxfId="1146" priority="28026">
      <formula>AND($N1588="PENDIENTE",COUNTA($C1588:N1588)&gt;0)</formula>
    </cfRule>
  </conditionalFormatting>
  <conditionalFormatting sqref="C1590:E1590">
    <cfRule type="duplicateValues" dxfId="1145" priority="28027"/>
    <cfRule type="duplicateValues" dxfId="1144" priority="28028"/>
    <cfRule type="duplicateValues" dxfId="1143" priority="28029"/>
    <cfRule type="expression" dxfId="1142" priority="28030" stopIfTrue="1">
      <formula>AND($N1590="ARCHIVADO",COUNTA($C1590:N1590)&gt;0)</formula>
    </cfRule>
    <cfRule type="expression" dxfId="1141" priority="28031" stopIfTrue="1">
      <formula>AND($N1590="FINALIZADO",COUNTA($C1590:N1590)&gt;0)</formula>
    </cfRule>
    <cfRule type="expression" dxfId="1140" priority="28032">
      <formula>AND($N1590="PENDIENTE",COUNTA($C1590:N1590)&gt;0)</formula>
    </cfRule>
  </conditionalFormatting>
  <conditionalFormatting sqref="C1591:E1597">
    <cfRule type="duplicateValues" dxfId="1139" priority="28033"/>
    <cfRule type="duplicateValues" dxfId="1138" priority="28034"/>
    <cfRule type="duplicateValues" dxfId="1137" priority="28035"/>
    <cfRule type="expression" dxfId="1136" priority="28036" stopIfTrue="1">
      <formula>AND($N1591="ARCHIVADO",COUNTA($C1591:N1591)&gt;0)</formula>
    </cfRule>
    <cfRule type="expression" dxfId="1135" priority="28037" stopIfTrue="1">
      <formula>AND($N1591="FINALIZADO",COUNTA($C1591:N1591)&gt;0)</formula>
    </cfRule>
    <cfRule type="expression" dxfId="1134" priority="28038">
      <formula>AND($N1591="PENDIENTE",COUNTA($C1591:N1591)&gt;0)</formula>
    </cfRule>
  </conditionalFormatting>
  <conditionalFormatting sqref="C1598:E1614">
    <cfRule type="duplicateValues" dxfId="1133" priority="28039"/>
    <cfRule type="duplicateValues" dxfId="1132" priority="28040"/>
    <cfRule type="duplicateValues" dxfId="1131" priority="28041"/>
    <cfRule type="expression" dxfId="1130" priority="28042" stopIfTrue="1">
      <formula>AND($N1598="ARCHIVADO",COUNTA($C1598:N1598)&gt;0)</formula>
    </cfRule>
    <cfRule type="expression" dxfId="1129" priority="28043" stopIfTrue="1">
      <formula>AND($N1598="FINALIZADO",COUNTA($C1598:N1598)&gt;0)</formula>
    </cfRule>
    <cfRule type="expression" dxfId="1128" priority="28044">
      <formula>AND($N1598="PENDIENTE",COUNTA($C1598:N1598)&gt;0)</formula>
    </cfRule>
  </conditionalFormatting>
  <conditionalFormatting sqref="C1615:E1615">
    <cfRule type="duplicateValues" dxfId="1127" priority="28045"/>
    <cfRule type="duplicateValues" dxfId="1126" priority="28046"/>
    <cfRule type="duplicateValues" dxfId="1125" priority="28047"/>
    <cfRule type="expression" dxfId="1124" priority="28048" stopIfTrue="1">
      <formula>AND($N1615="ARCHIVADO",COUNTA($C1615:N1615)&gt;0)</formula>
    </cfRule>
    <cfRule type="expression" dxfId="1123" priority="28049" stopIfTrue="1">
      <formula>AND($N1615="FINALIZADO",COUNTA($C1615:N1615)&gt;0)</formula>
    </cfRule>
    <cfRule type="expression" dxfId="1122" priority="28050">
      <formula>AND($N1615="PENDIENTE",COUNTA($C1615:N1615)&gt;0)</formula>
    </cfRule>
  </conditionalFormatting>
  <conditionalFormatting sqref="C1616:E1617">
    <cfRule type="duplicateValues" dxfId="1121" priority="28051"/>
    <cfRule type="duplicateValues" dxfId="1120" priority="28052"/>
    <cfRule type="duplicateValues" dxfId="1119" priority="28053"/>
    <cfRule type="expression" dxfId="1118" priority="28054" stopIfTrue="1">
      <formula>AND($N1616="ARCHIVADO",COUNTA($C1616:N1616)&gt;0)</formula>
    </cfRule>
    <cfRule type="expression" dxfId="1117" priority="28055" stopIfTrue="1">
      <formula>AND($N1616="FINALIZADO",COUNTA($C1616:N1616)&gt;0)</formula>
    </cfRule>
    <cfRule type="expression" dxfId="1116" priority="28056">
      <formula>AND($N1616="PENDIENTE",COUNTA($C1616:N1616)&gt;0)</formula>
    </cfRule>
  </conditionalFormatting>
  <conditionalFormatting sqref="C1618:E1619">
    <cfRule type="duplicateValues" dxfId="1115" priority="28057"/>
    <cfRule type="duplicateValues" dxfId="1114" priority="28058"/>
    <cfRule type="duplicateValues" dxfId="1113" priority="28059"/>
    <cfRule type="expression" dxfId="1112" priority="28060" stopIfTrue="1">
      <formula>AND($N1618="ARCHIVADO",COUNTA($C1618:N1618)&gt;0)</formula>
    </cfRule>
    <cfRule type="expression" dxfId="1111" priority="28061" stopIfTrue="1">
      <formula>AND($N1618="FINALIZADO",COUNTA($C1618:N1618)&gt;0)</formula>
    </cfRule>
    <cfRule type="expression" dxfId="1110" priority="28062">
      <formula>AND($N1618="PENDIENTE",COUNTA($C1618:N1618)&gt;0)</formula>
    </cfRule>
  </conditionalFormatting>
  <conditionalFormatting sqref="C1620:E1632">
    <cfRule type="duplicateValues" dxfId="1109" priority="28063"/>
    <cfRule type="duplicateValues" dxfId="1108" priority="28064"/>
    <cfRule type="duplicateValues" dxfId="1107" priority="28065"/>
    <cfRule type="expression" dxfId="1106" priority="28066" stopIfTrue="1">
      <formula>AND($N1620="ARCHIVADO",COUNTA($C1620:N1620)&gt;0)</formula>
    </cfRule>
    <cfRule type="expression" dxfId="1105" priority="28067" stopIfTrue="1">
      <formula>AND($N1620="FINALIZADO",COUNTA($C1620:N1620)&gt;0)</formula>
    </cfRule>
    <cfRule type="expression" dxfId="1104" priority="28068">
      <formula>AND($N1620="PENDIENTE",COUNTA($C1620:N1620)&gt;0)</formula>
    </cfRule>
  </conditionalFormatting>
  <conditionalFormatting sqref="C1633:E1658">
    <cfRule type="duplicateValues" dxfId="1103" priority="28069"/>
    <cfRule type="duplicateValues" dxfId="1102" priority="28070"/>
    <cfRule type="duplicateValues" dxfId="1101" priority="28071"/>
    <cfRule type="expression" dxfId="1100" priority="28072" stopIfTrue="1">
      <formula>AND($N1633="ARCHIVADO",COUNTA($C1633:N1633)&gt;0)</formula>
    </cfRule>
    <cfRule type="expression" dxfId="1099" priority="28073" stopIfTrue="1">
      <formula>AND($N1633="FINALIZADO",COUNTA($C1633:N1633)&gt;0)</formula>
    </cfRule>
    <cfRule type="expression" dxfId="1098" priority="28074">
      <formula>AND($N1633="PENDIENTE",COUNTA($C1633:N1633)&gt;0)</formula>
    </cfRule>
  </conditionalFormatting>
  <conditionalFormatting sqref="C1659:E1667">
    <cfRule type="duplicateValues" dxfId="1097" priority="28075"/>
    <cfRule type="duplicateValues" dxfId="1096" priority="28076"/>
    <cfRule type="duplicateValues" dxfId="1095" priority="28077"/>
    <cfRule type="expression" dxfId="1094" priority="28078" stopIfTrue="1">
      <formula>AND($N1659="ARCHIVADO",COUNTA($C1659:N1659)&gt;0)</formula>
    </cfRule>
    <cfRule type="expression" dxfId="1093" priority="28079" stopIfTrue="1">
      <formula>AND($N1659="FINALIZADO",COUNTA($C1659:N1659)&gt;0)</formula>
    </cfRule>
    <cfRule type="expression" dxfId="1092" priority="28080">
      <formula>AND($N1659="PENDIENTE",COUNTA($C1659:N1659)&gt;0)</formula>
    </cfRule>
  </conditionalFormatting>
  <conditionalFormatting sqref="C1668:E1668">
    <cfRule type="duplicateValues" dxfId="1091" priority="28081"/>
    <cfRule type="duplicateValues" dxfId="1090" priority="28082"/>
    <cfRule type="duplicateValues" dxfId="1089" priority="28083"/>
    <cfRule type="expression" dxfId="1088" priority="28084" stopIfTrue="1">
      <formula>AND($N1668="ARCHIVADO",COUNTA($C1668:N1668)&gt;0)</formula>
    </cfRule>
    <cfRule type="expression" dxfId="1087" priority="28085" stopIfTrue="1">
      <formula>AND($N1668="FINALIZADO",COUNTA($C1668:N1668)&gt;0)</formula>
    </cfRule>
    <cfRule type="expression" dxfId="1086" priority="28086">
      <formula>AND($N1668="PENDIENTE",COUNTA($C1668:N1668)&gt;0)</formula>
    </cfRule>
  </conditionalFormatting>
  <conditionalFormatting sqref="C1669:E1670">
    <cfRule type="duplicateValues" dxfId="1085" priority="28087"/>
    <cfRule type="duplicateValues" dxfId="1084" priority="28088"/>
    <cfRule type="duplicateValues" dxfId="1083" priority="28089"/>
    <cfRule type="expression" dxfId="1082" priority="28090" stopIfTrue="1">
      <formula>AND($N1669="ARCHIVADO",COUNTA($C1669:N1669)&gt;0)</formula>
    </cfRule>
    <cfRule type="expression" dxfId="1081" priority="28091" stopIfTrue="1">
      <formula>AND($N1669="FINALIZADO",COUNTA($C1669:N1669)&gt;0)</formula>
    </cfRule>
    <cfRule type="expression" dxfId="1080" priority="28092">
      <formula>AND($N1669="PENDIENTE",COUNTA($C1669:N1669)&gt;0)</formula>
    </cfRule>
  </conditionalFormatting>
  <conditionalFormatting sqref="C1671:E1678">
    <cfRule type="duplicateValues" dxfId="1079" priority="28093"/>
    <cfRule type="duplicateValues" dxfId="1078" priority="28094"/>
    <cfRule type="duplicateValues" dxfId="1077" priority="28095"/>
    <cfRule type="expression" dxfId="1076" priority="28096" stopIfTrue="1">
      <formula>AND($N1671="ARCHIVADO",COUNTA($C1671:N1671)&gt;0)</formula>
    </cfRule>
    <cfRule type="expression" dxfId="1075" priority="28097" stopIfTrue="1">
      <formula>AND($N1671="FINALIZADO",COUNTA($C1671:N1671)&gt;0)</formula>
    </cfRule>
    <cfRule type="expression" dxfId="1074" priority="28098">
      <formula>AND($N1671="PENDIENTE",COUNTA($C1671:N1671)&gt;0)</formula>
    </cfRule>
  </conditionalFormatting>
  <conditionalFormatting sqref="C1679:E1679">
    <cfRule type="duplicateValues" dxfId="1073" priority="28099"/>
    <cfRule type="duplicateValues" dxfId="1072" priority="28100"/>
    <cfRule type="duplicateValues" dxfId="1071" priority="28101"/>
    <cfRule type="expression" dxfId="1070" priority="28102" stopIfTrue="1">
      <formula>AND($N1679="ARCHIVADO",COUNTA($C1679:N1679)&gt;0)</formula>
    </cfRule>
    <cfRule type="expression" dxfId="1069" priority="28103" stopIfTrue="1">
      <formula>AND($N1679="FINALIZADO",COUNTA($C1679:N1679)&gt;0)</formula>
    </cfRule>
    <cfRule type="expression" dxfId="1068" priority="28104">
      <formula>AND($N1679="PENDIENTE",COUNTA($C1679:N1679)&gt;0)</formula>
    </cfRule>
  </conditionalFormatting>
  <conditionalFormatting sqref="C1680:E1702">
    <cfRule type="duplicateValues" dxfId="1067" priority="28105"/>
    <cfRule type="duplicateValues" dxfId="1066" priority="28106"/>
    <cfRule type="duplicateValues" dxfId="1065" priority="28107"/>
    <cfRule type="expression" dxfId="1064" priority="28108" stopIfTrue="1">
      <formula>AND($N1680="ARCHIVADO",COUNTA($C1680:N1680)&gt;0)</formula>
    </cfRule>
    <cfRule type="expression" dxfId="1063" priority="28109" stopIfTrue="1">
      <formula>AND($N1680="FINALIZADO",COUNTA($C1680:N1680)&gt;0)</formula>
    </cfRule>
    <cfRule type="expression" dxfId="1062" priority="28110">
      <formula>AND($N1680="PENDIENTE",COUNTA($C1680:N1680)&gt;0)</formula>
    </cfRule>
  </conditionalFormatting>
  <conditionalFormatting sqref="C1703:E1703">
    <cfRule type="duplicateValues" dxfId="1061" priority="28301"/>
    <cfRule type="duplicateValues" dxfId="1060" priority="28302"/>
    <cfRule type="duplicateValues" dxfId="1059" priority="28303"/>
    <cfRule type="expression" dxfId="1058" priority="28304" stopIfTrue="1">
      <formula>AND($N1703="ARCHIVADO",COUNTA($C1703:N1703)&gt;0)</formula>
    </cfRule>
    <cfRule type="expression" dxfId="1057" priority="28305" stopIfTrue="1">
      <formula>AND($N1703="FINALIZADO",COUNTA($C1703:N1703)&gt;0)</formula>
    </cfRule>
    <cfRule type="expression" dxfId="1056" priority="28306">
      <formula>AND($N1703="PENDIENTE",COUNTA($C1703:N1703)&gt;0)</formula>
    </cfRule>
  </conditionalFormatting>
  <conditionalFormatting sqref="C1704:E1705">
    <cfRule type="duplicateValues" dxfId="1055" priority="28111"/>
    <cfRule type="duplicateValues" dxfId="1054" priority="28112"/>
    <cfRule type="duplicateValues" dxfId="1053" priority="28113"/>
    <cfRule type="expression" dxfId="1052" priority="28114" stopIfTrue="1">
      <formula>AND($N1704="ARCHIVADO",COUNTA($C1704:N1704)&gt;0)</formula>
    </cfRule>
    <cfRule type="expression" dxfId="1051" priority="28115" stopIfTrue="1">
      <formula>AND($N1704="FINALIZADO",COUNTA($C1704:N1704)&gt;0)</formula>
    </cfRule>
    <cfRule type="expression" dxfId="1050" priority="28116">
      <formula>AND($N1704="PENDIENTE",COUNTA($C1704:N1704)&gt;0)</formula>
    </cfRule>
  </conditionalFormatting>
  <conditionalFormatting sqref="C1706:E1710">
    <cfRule type="duplicateValues" dxfId="1049" priority="28117"/>
    <cfRule type="duplicateValues" dxfId="1048" priority="28118"/>
    <cfRule type="duplicateValues" dxfId="1047" priority="28119"/>
    <cfRule type="expression" dxfId="1046" priority="28120" stopIfTrue="1">
      <formula>AND($N1706="ARCHIVADO",COUNTA($C1706:N1706)&gt;0)</formula>
    </cfRule>
    <cfRule type="expression" dxfId="1045" priority="28121" stopIfTrue="1">
      <formula>AND($N1706="FINALIZADO",COUNTA($C1706:N1706)&gt;0)</formula>
    </cfRule>
    <cfRule type="expression" dxfId="1044" priority="28122">
      <formula>AND($N1706="PENDIENTE",COUNTA($C1706:N1706)&gt;0)</formula>
    </cfRule>
  </conditionalFormatting>
  <conditionalFormatting sqref="C1711:E1716">
    <cfRule type="duplicateValues" dxfId="1043" priority="28123"/>
    <cfRule type="duplicateValues" dxfId="1042" priority="28124"/>
    <cfRule type="duplicateValues" dxfId="1041" priority="28125"/>
    <cfRule type="expression" dxfId="1040" priority="28126" stopIfTrue="1">
      <formula>AND($N1711="ARCHIVADO",COUNTA($C1711:N1711)&gt;0)</formula>
    </cfRule>
    <cfRule type="expression" dxfId="1039" priority="28127" stopIfTrue="1">
      <formula>AND($N1711="FINALIZADO",COUNTA($C1711:N1711)&gt;0)</formula>
    </cfRule>
    <cfRule type="expression" dxfId="1038" priority="28128">
      <formula>AND($N1711="PENDIENTE",COUNTA($C1711:N1711)&gt;0)</formula>
    </cfRule>
  </conditionalFormatting>
  <conditionalFormatting sqref="C1717:E1722">
    <cfRule type="duplicateValues" dxfId="1037" priority="28129"/>
    <cfRule type="duplicateValues" dxfId="1036" priority="28130"/>
    <cfRule type="duplicateValues" dxfId="1035" priority="28131"/>
    <cfRule type="expression" dxfId="1034" priority="28132" stopIfTrue="1">
      <formula>AND($N1717="ARCHIVADO",COUNTA($C1717:N1717)&gt;0)</formula>
    </cfRule>
    <cfRule type="expression" dxfId="1033" priority="28133" stopIfTrue="1">
      <formula>AND($N1717="FINALIZADO",COUNTA($C1717:N1717)&gt;0)</formula>
    </cfRule>
    <cfRule type="expression" dxfId="1032" priority="28134">
      <formula>AND($N1717="PENDIENTE",COUNTA($C1717:N1717)&gt;0)</formula>
    </cfRule>
  </conditionalFormatting>
  <conditionalFormatting sqref="C1723:E1743">
    <cfRule type="duplicateValues" dxfId="1031" priority="28135"/>
    <cfRule type="duplicateValues" dxfId="1030" priority="28136"/>
    <cfRule type="duplicateValues" dxfId="1029" priority="28137"/>
    <cfRule type="expression" dxfId="1028" priority="28138" stopIfTrue="1">
      <formula>AND($N1723="ARCHIVADO",COUNTA($C1723:N1723)&gt;0)</formula>
    </cfRule>
    <cfRule type="expression" dxfId="1027" priority="28139" stopIfTrue="1">
      <formula>AND($N1723="FINALIZADO",COUNTA($C1723:N1723)&gt;0)</formula>
    </cfRule>
    <cfRule type="expression" dxfId="1026" priority="28140">
      <formula>AND($N1723="PENDIENTE",COUNTA($C1723:N1723)&gt;0)</formula>
    </cfRule>
  </conditionalFormatting>
  <conditionalFormatting sqref="C1744:E1760 C1916:E1916">
    <cfRule type="duplicateValues" dxfId="1025" priority="29035"/>
    <cfRule type="duplicateValues" dxfId="1024" priority="29036"/>
    <cfRule type="duplicateValues" dxfId="1023" priority="29037"/>
    <cfRule type="expression" dxfId="1022" priority="29038" stopIfTrue="1">
      <formula>AND($N1744="ARCHIVADO",COUNTA($C1744:N1744)&gt;0)</formula>
    </cfRule>
    <cfRule type="expression" dxfId="1021" priority="29039" stopIfTrue="1">
      <formula>AND($N1744="FINALIZADO",COUNTA($C1744:N1744)&gt;0)</formula>
    </cfRule>
    <cfRule type="expression" dxfId="1020" priority="29040">
      <formula>AND($N1744="PENDIENTE",COUNTA($C1744:N1744)&gt;0)</formula>
    </cfRule>
  </conditionalFormatting>
  <conditionalFormatting sqref="C1761:E1767">
    <cfRule type="duplicateValues" dxfId="1019" priority="28147"/>
    <cfRule type="duplicateValues" dxfId="1018" priority="28148"/>
    <cfRule type="duplicateValues" dxfId="1017" priority="28149"/>
    <cfRule type="expression" dxfId="1016" priority="28150" stopIfTrue="1">
      <formula>AND($N1761="ARCHIVADO",COUNTA($C1761:N1761)&gt;0)</formula>
    </cfRule>
    <cfRule type="expression" dxfId="1015" priority="28151" stopIfTrue="1">
      <formula>AND($N1761="FINALIZADO",COUNTA($C1761:N1761)&gt;0)</formula>
    </cfRule>
    <cfRule type="expression" dxfId="1014" priority="28152">
      <formula>AND($N1761="PENDIENTE",COUNTA($C1761:N1761)&gt;0)</formula>
    </cfRule>
  </conditionalFormatting>
  <conditionalFormatting sqref="C1768:E1781">
    <cfRule type="duplicateValues" dxfId="1013" priority="28153"/>
    <cfRule type="duplicateValues" dxfId="1012" priority="28154"/>
    <cfRule type="duplicateValues" dxfId="1011" priority="28155"/>
    <cfRule type="expression" dxfId="1010" priority="28156" stopIfTrue="1">
      <formula>AND($N1768="ARCHIVADO",COUNTA($C1768:N1768)&gt;0)</formula>
    </cfRule>
    <cfRule type="expression" dxfId="1009" priority="28157" stopIfTrue="1">
      <formula>AND($N1768="FINALIZADO",COUNTA($C1768:N1768)&gt;0)</formula>
    </cfRule>
    <cfRule type="expression" dxfId="1008" priority="28158">
      <formula>AND($N1768="PENDIENTE",COUNTA($C1768:N1768)&gt;0)</formula>
    </cfRule>
  </conditionalFormatting>
  <conditionalFormatting sqref="C1782:E1797 C1477:E1477">
    <cfRule type="expression" dxfId="1007" priority="28007" stopIfTrue="1">
      <formula>AND($N1477="FINALIZADO",COUNTA($C1477:N1477)&gt;0)</formula>
    </cfRule>
  </conditionalFormatting>
  <conditionalFormatting sqref="C1782:E1797">
    <cfRule type="duplicateValues" dxfId="1006" priority="26961"/>
    <cfRule type="duplicateValues" dxfId="1005" priority="26962"/>
    <cfRule type="duplicateValues" dxfId="1004" priority="26963"/>
    <cfRule type="expression" dxfId="1003" priority="28006" stopIfTrue="1">
      <formula>AND($N1782="ARCHIVADO",COUNTA($C1782:N1782)&gt;0)</formula>
    </cfRule>
  </conditionalFormatting>
  <conditionalFormatting sqref="C1798:E1805">
    <cfRule type="duplicateValues" dxfId="1002" priority="28165"/>
    <cfRule type="duplicateValues" dxfId="1001" priority="28166"/>
    <cfRule type="duplicateValues" dxfId="1000" priority="28167"/>
    <cfRule type="expression" dxfId="999" priority="28168" stopIfTrue="1">
      <formula>AND($N1798="ARCHIVADO",COUNTA($C1798:N1798)&gt;0)</formula>
    </cfRule>
    <cfRule type="expression" dxfId="998" priority="28169" stopIfTrue="1">
      <formula>AND($N1798="FINALIZADO",COUNTA($C1798:N1798)&gt;0)</formula>
    </cfRule>
    <cfRule type="expression" dxfId="997" priority="28170">
      <formula>AND($N1798="PENDIENTE",COUNTA($C1798:N1798)&gt;0)</formula>
    </cfRule>
  </conditionalFormatting>
  <conditionalFormatting sqref="C1830:E1850">
    <cfRule type="duplicateValues" dxfId="996" priority="28171"/>
    <cfRule type="duplicateValues" dxfId="995" priority="28172"/>
    <cfRule type="duplicateValues" dxfId="994" priority="28173"/>
    <cfRule type="expression" dxfId="993" priority="28174" stopIfTrue="1">
      <formula>AND($N1830="ARCHIVADO",COUNTA($C1830:N1830)&gt;0)</formula>
    </cfRule>
    <cfRule type="expression" dxfId="992" priority="28175" stopIfTrue="1">
      <formula>AND($N1830="FINALIZADO",COUNTA($C1830:N1830)&gt;0)</formula>
    </cfRule>
    <cfRule type="expression" dxfId="991" priority="28176">
      <formula>AND($N1830="PENDIENTE",COUNTA($C1830:N1830)&gt;0)</formula>
    </cfRule>
  </conditionalFormatting>
  <conditionalFormatting sqref="C1851:E1855">
    <cfRule type="duplicateValues" dxfId="990" priority="28313"/>
    <cfRule type="duplicateValues" dxfId="989" priority="28314"/>
    <cfRule type="duplicateValues" dxfId="988" priority="28315"/>
    <cfRule type="expression" dxfId="987" priority="28316" stopIfTrue="1">
      <formula>AND($N1851="ARCHIVADO",COUNTA($C1851:N1851)&gt;0)</formula>
    </cfRule>
    <cfRule type="expression" dxfId="986" priority="28317" stopIfTrue="1">
      <formula>AND($N1851="FINALIZADO",COUNTA($C1851:N1851)&gt;0)</formula>
    </cfRule>
    <cfRule type="expression" dxfId="985" priority="28318">
      <formula>AND($N1851="PENDIENTE",COUNTA($C1851:N1851)&gt;0)</formula>
    </cfRule>
  </conditionalFormatting>
  <conditionalFormatting sqref="C1856:E1856">
    <cfRule type="duplicateValues" dxfId="984" priority="28177"/>
    <cfRule type="duplicateValues" dxfId="983" priority="28178"/>
    <cfRule type="duplicateValues" dxfId="982" priority="28179"/>
    <cfRule type="expression" dxfId="981" priority="28180" stopIfTrue="1">
      <formula>AND($N1856="ARCHIVADO",COUNTA($C1856:N1856)&gt;0)</formula>
    </cfRule>
    <cfRule type="expression" dxfId="980" priority="28181" stopIfTrue="1">
      <formula>AND($N1856="FINALIZADO",COUNTA($C1856:N1856)&gt;0)</formula>
    </cfRule>
    <cfRule type="expression" dxfId="979" priority="28182">
      <formula>AND($N1856="PENDIENTE",COUNTA($C1856:N1856)&gt;0)</formula>
    </cfRule>
  </conditionalFormatting>
  <conditionalFormatting sqref="C1857:E1857">
    <cfRule type="duplicateValues" dxfId="978" priority="28183"/>
    <cfRule type="duplicateValues" dxfId="977" priority="28184"/>
    <cfRule type="duplicateValues" dxfId="976" priority="28185"/>
    <cfRule type="expression" dxfId="975" priority="28186" stopIfTrue="1">
      <formula>AND($N1857="ARCHIVADO",COUNTA($C1857:N1857)&gt;0)</formula>
    </cfRule>
    <cfRule type="expression" dxfId="974" priority="28187" stopIfTrue="1">
      <formula>AND($N1857="FINALIZADO",COUNTA($C1857:N1857)&gt;0)</formula>
    </cfRule>
    <cfRule type="expression" dxfId="973" priority="28188">
      <formula>AND($N1857="PENDIENTE",COUNTA($C1857:N1857)&gt;0)</formula>
    </cfRule>
  </conditionalFormatting>
  <conditionalFormatting sqref="C1900:E1902">
    <cfRule type="duplicateValues" dxfId="972" priority="28195"/>
    <cfRule type="duplicateValues" dxfId="971" priority="28196"/>
    <cfRule type="duplicateValues" dxfId="970" priority="28197"/>
    <cfRule type="expression" dxfId="969" priority="28198" stopIfTrue="1">
      <formula>AND($N1900="ARCHIVADO",COUNTA($C1900:N1900)&gt;0)</formula>
    </cfRule>
    <cfRule type="expression" dxfId="968" priority="28199" stopIfTrue="1">
      <formula>AND($N1900="FINALIZADO",COUNTA($C1900:N1900)&gt;0)</formula>
    </cfRule>
    <cfRule type="expression" dxfId="967" priority="28200">
      <formula>AND($N1900="PENDIENTE",COUNTA($C1900:N1900)&gt;0)</formula>
    </cfRule>
  </conditionalFormatting>
  <conditionalFormatting sqref="C1903:E1915 C1917:E1919">
    <cfRule type="duplicateValues" dxfId="966" priority="28201"/>
    <cfRule type="duplicateValues" dxfId="965" priority="28202"/>
    <cfRule type="duplicateValues" dxfId="964" priority="28203"/>
    <cfRule type="expression" dxfId="963" priority="28204" stopIfTrue="1">
      <formula>AND($N1903="ARCHIVADO",COUNTA($C1903:N1903)&gt;0)</formula>
    </cfRule>
    <cfRule type="expression" dxfId="962" priority="28205" stopIfTrue="1">
      <formula>AND($N1903="FINALIZADO",COUNTA($C1903:N1903)&gt;0)</formula>
    </cfRule>
    <cfRule type="expression" dxfId="961" priority="28206">
      <formula>AND($N1903="PENDIENTE",COUNTA($C1903:N1903)&gt;0)</formula>
    </cfRule>
  </conditionalFormatting>
  <conditionalFormatting sqref="C1926:E1926 C1922:D1925 C1928:E1928 C1927:D1927 C1933:E1936 C1929:D1932">
    <cfRule type="duplicateValues" dxfId="960" priority="28213"/>
    <cfRule type="duplicateValues" dxfId="959" priority="28214"/>
    <cfRule type="duplicateValues" dxfId="958" priority="28215"/>
  </conditionalFormatting>
  <conditionalFormatting sqref="C1937:E1937">
    <cfRule type="duplicateValues" dxfId="957" priority="28219"/>
    <cfRule type="duplicateValues" dxfId="956" priority="28220"/>
    <cfRule type="duplicateValues" dxfId="955" priority="28221"/>
    <cfRule type="expression" dxfId="954" priority="28222" stopIfTrue="1">
      <formula>AND($N1937="ARCHIVADO",COUNTA($C1937:N1937)&gt;0)</formula>
    </cfRule>
    <cfRule type="expression" dxfId="953" priority="28223" stopIfTrue="1">
      <formula>AND($N1937="FINALIZADO",COUNTA($C1937:N1937)&gt;0)</formula>
    </cfRule>
    <cfRule type="expression" dxfId="952" priority="28224">
      <formula>AND($N1937="PENDIENTE",COUNTA($C1937:N1937)&gt;0)</formula>
    </cfRule>
  </conditionalFormatting>
  <conditionalFormatting sqref="C1938:E1966">
    <cfRule type="duplicateValues" dxfId="951" priority="28225"/>
    <cfRule type="duplicateValues" dxfId="950" priority="28226"/>
    <cfRule type="duplicateValues" dxfId="949" priority="28227"/>
    <cfRule type="expression" dxfId="948" priority="28228" stopIfTrue="1">
      <formula>AND($N1938="ARCHIVADO",COUNTA($C1938:N1938)&gt;0)</formula>
    </cfRule>
    <cfRule type="expression" dxfId="947" priority="28229" stopIfTrue="1">
      <formula>AND($N1938="FINALIZADO",COUNTA($C1938:N1938)&gt;0)</formula>
    </cfRule>
    <cfRule type="expression" dxfId="946" priority="28230">
      <formula>AND($N1938="PENDIENTE",COUNTA($C1938:N1938)&gt;0)</formula>
    </cfRule>
  </conditionalFormatting>
  <conditionalFormatting sqref="C1967:E1967">
    <cfRule type="duplicateValues" dxfId="945" priority="28231"/>
    <cfRule type="duplicateValues" dxfId="944" priority="28232"/>
    <cfRule type="duplicateValues" dxfId="943" priority="28233"/>
    <cfRule type="expression" dxfId="942" priority="28234" stopIfTrue="1">
      <formula>AND($N1967="ARCHIVADO",COUNTA($C1967:N1967)&gt;0)</formula>
    </cfRule>
    <cfRule type="expression" dxfId="941" priority="28235" stopIfTrue="1">
      <formula>AND($N1967="FINALIZADO",COUNTA($C1967:N1967)&gt;0)</formula>
    </cfRule>
    <cfRule type="expression" dxfId="940" priority="28236">
      <formula>AND($N1967="PENDIENTE",COUNTA($C1967:N1967)&gt;0)</formula>
    </cfRule>
  </conditionalFormatting>
  <conditionalFormatting sqref="C1968:E1984">
    <cfRule type="duplicateValues" dxfId="939" priority="28237"/>
    <cfRule type="duplicateValues" dxfId="938" priority="28238"/>
    <cfRule type="duplicateValues" dxfId="937" priority="28239"/>
    <cfRule type="expression" dxfId="936" priority="28240" stopIfTrue="1">
      <formula>AND($N1968="ARCHIVADO",COUNTA($C1968:N1968)&gt;0)</formula>
    </cfRule>
    <cfRule type="expression" dxfId="935" priority="28241" stopIfTrue="1">
      <formula>AND($N1968="FINALIZADO",COUNTA($C1968:N1968)&gt;0)</formula>
    </cfRule>
    <cfRule type="expression" dxfId="934" priority="28242">
      <formula>AND($N1968="PENDIENTE",COUNTA($C1968:N1968)&gt;0)</formula>
    </cfRule>
  </conditionalFormatting>
  <conditionalFormatting sqref="C1985:E1986">
    <cfRule type="duplicateValues" dxfId="933" priority="28243"/>
    <cfRule type="duplicateValues" dxfId="932" priority="28244"/>
    <cfRule type="duplicateValues" dxfId="931" priority="28245"/>
    <cfRule type="expression" dxfId="930" priority="28246" stopIfTrue="1">
      <formula>AND($N1985="ARCHIVADO",COUNTA($C1985:N1985)&gt;0)</formula>
    </cfRule>
    <cfRule type="expression" dxfId="929" priority="28247" stopIfTrue="1">
      <formula>AND($N1985="FINALIZADO",COUNTA($C1985:N1985)&gt;0)</formula>
    </cfRule>
    <cfRule type="expression" dxfId="928" priority="28248">
      <formula>AND($N1985="PENDIENTE",COUNTA($C1985:N1985)&gt;0)</formula>
    </cfRule>
  </conditionalFormatting>
  <conditionalFormatting sqref="C1987:E1987">
    <cfRule type="duplicateValues" dxfId="927" priority="28249"/>
    <cfRule type="duplicateValues" dxfId="926" priority="28250"/>
    <cfRule type="duplicateValues" dxfId="925" priority="28251"/>
    <cfRule type="expression" dxfId="924" priority="28252" stopIfTrue="1">
      <formula>AND($N1987="ARCHIVADO",COUNTA($C1987:N1987)&gt;0)</formula>
    </cfRule>
    <cfRule type="expression" dxfId="923" priority="28253" stopIfTrue="1">
      <formula>AND($N1987="FINALIZADO",COUNTA($C1987:N1987)&gt;0)</formula>
    </cfRule>
    <cfRule type="expression" dxfId="922" priority="28254">
      <formula>AND($N1987="PENDIENTE",COUNTA($C1987:N1987)&gt;0)</formula>
    </cfRule>
  </conditionalFormatting>
  <conditionalFormatting sqref="C1989:E1989">
    <cfRule type="duplicateValues" dxfId="921" priority="28255"/>
    <cfRule type="duplicateValues" dxfId="920" priority="28256"/>
    <cfRule type="duplicateValues" dxfId="919" priority="28257"/>
    <cfRule type="expression" dxfId="918" priority="28258" stopIfTrue="1">
      <formula>AND($N1989="ARCHIVADO",COUNTA($C1989:N1989)&gt;0)</formula>
    </cfRule>
    <cfRule type="expression" dxfId="917" priority="28259" stopIfTrue="1">
      <formula>AND($N1989="FINALIZADO",COUNTA($C1989:N1989)&gt;0)</formula>
    </cfRule>
    <cfRule type="expression" dxfId="916" priority="28260">
      <formula>AND($N1989="PENDIENTE",COUNTA($C1989:N1989)&gt;0)</formula>
    </cfRule>
  </conditionalFormatting>
  <conditionalFormatting sqref="C1990:E1997 C2013:E2013">
    <cfRule type="duplicateValues" dxfId="915" priority="28979"/>
    <cfRule type="duplicateValues" dxfId="914" priority="28980"/>
    <cfRule type="duplicateValues" dxfId="913" priority="28981"/>
    <cfRule type="expression" dxfId="912" priority="28982" stopIfTrue="1">
      <formula>AND($N1990="ARCHIVADO",COUNTA($C1990:N1990)&gt;0)</formula>
    </cfRule>
    <cfRule type="expression" dxfId="911" priority="28983" stopIfTrue="1">
      <formula>AND($N1990="FINALIZADO",COUNTA($C1990:N1990)&gt;0)</formula>
    </cfRule>
    <cfRule type="expression" dxfId="910" priority="28984">
      <formula>AND($N1990="PENDIENTE",COUNTA($C1990:N1990)&gt;0)</formula>
    </cfRule>
  </conditionalFormatting>
  <conditionalFormatting sqref="C1998:E2009">
    <cfRule type="duplicateValues" dxfId="909" priority="28267"/>
    <cfRule type="duplicateValues" dxfId="908" priority="28268"/>
    <cfRule type="duplicateValues" dxfId="907" priority="28269"/>
    <cfRule type="expression" dxfId="906" priority="28270" stopIfTrue="1">
      <formula>AND($N1998="ARCHIVADO",COUNTA($C1998:N1998)&gt;0)</formula>
    </cfRule>
    <cfRule type="expression" dxfId="905" priority="28271" stopIfTrue="1">
      <formula>AND($N1998="FINALIZADO",COUNTA($C1998:N1998)&gt;0)</formula>
    </cfRule>
    <cfRule type="expression" dxfId="904" priority="28272">
      <formula>AND($N1998="PENDIENTE",COUNTA($C1998:N1998)&gt;0)</formula>
    </cfRule>
  </conditionalFormatting>
  <conditionalFormatting sqref="C2010:E2012 C2014:E2031">
    <cfRule type="duplicateValues" dxfId="903" priority="28273"/>
    <cfRule type="duplicateValues" dxfId="902" priority="28274"/>
    <cfRule type="duplicateValues" dxfId="901" priority="28275"/>
    <cfRule type="expression" dxfId="900" priority="28276" stopIfTrue="1">
      <formula>AND($N2010="ARCHIVADO",COUNTA($C2010:N2010)&gt;0)</formula>
    </cfRule>
    <cfRule type="expression" dxfId="899" priority="28277" stopIfTrue="1">
      <formula>AND($N2010="FINALIZADO",COUNTA($C2010:N2010)&gt;0)</formula>
    </cfRule>
    <cfRule type="expression" dxfId="898" priority="28278">
      <formula>AND($N2010="PENDIENTE",COUNTA($C2010:N2010)&gt;0)</formula>
    </cfRule>
  </conditionalFormatting>
  <conditionalFormatting sqref="C2032:E2035">
    <cfRule type="duplicateValues" dxfId="897" priority="28279"/>
    <cfRule type="duplicateValues" dxfId="896" priority="28280"/>
    <cfRule type="duplicateValues" dxfId="895" priority="28281"/>
    <cfRule type="expression" dxfId="894" priority="28282" stopIfTrue="1">
      <formula>AND($N2032="ARCHIVADO",COUNTA($C2032:N2032)&gt;0)</formula>
    </cfRule>
    <cfRule type="expression" dxfId="893" priority="28283" stopIfTrue="1">
      <formula>AND($N2032="FINALIZADO",COUNTA($C2032:N2032)&gt;0)</formula>
    </cfRule>
    <cfRule type="expression" dxfId="892" priority="28284">
      <formula>AND($N2032="PENDIENTE",COUNTA($C2032:N2032)&gt;0)</formula>
    </cfRule>
  </conditionalFormatting>
  <conditionalFormatting sqref="C2116:E2117 C2119:E2120">
    <cfRule type="expression" dxfId="891" priority="27103" stopIfTrue="1">
      <formula>AND($N2116="FINALIZADO",COUNTA($C2116:N2116)&gt;0)</formula>
    </cfRule>
    <cfRule type="expression" dxfId="890" priority="27104">
      <formula>AND($N2116="PENDIENTE",COUNTA($C2116:N2116)&gt;0)</formula>
    </cfRule>
  </conditionalFormatting>
  <conditionalFormatting sqref="D13">
    <cfRule type="expression" dxfId="889" priority="383">
      <formula>AND($N13="PENDIENTE",COUNTA($C13:O13)&gt;0)</formula>
    </cfRule>
    <cfRule type="duplicateValues" dxfId="888" priority="384"/>
    <cfRule type="duplicateValues" dxfId="887" priority="385"/>
    <cfRule type="duplicateValues" dxfId="886" priority="386"/>
    <cfRule type="duplicateValues" dxfId="885" priority="387"/>
  </conditionalFormatting>
  <conditionalFormatting sqref="D418">
    <cfRule type="duplicateValues" dxfId="884" priority="4292"/>
    <cfRule type="duplicateValues" dxfId="883" priority="4293"/>
    <cfRule type="duplicateValues" dxfId="882" priority="4294"/>
    <cfRule type="duplicateValues" dxfId="881" priority="4295"/>
  </conditionalFormatting>
  <conditionalFormatting sqref="D1076:D1087 E1369 D419:E426 E418 E1075:E1087 D1093:E1094 D1103:E1103 D1106:E1107 D1110:E1111 D1114:E1115 D1099:E1099 D14:E86 D88:E417 D438:E563 D577 D578:E1075 D1119:E1132 E1132:E1197">
    <cfRule type="duplicateValues" dxfId="880" priority="26970"/>
  </conditionalFormatting>
  <conditionalFormatting sqref="D1077:D1087">
    <cfRule type="duplicateValues" dxfId="879" priority="26983"/>
    <cfRule type="expression" dxfId="878" priority="26984" stopIfTrue="1">
      <formula>AND($N1077="ARCHIVADO",COUNTA($C1077:O1077)&gt;0)</formula>
    </cfRule>
    <cfRule type="expression" dxfId="877" priority="26985" stopIfTrue="1">
      <formula>AND($N1077="FINALIZADO",COUNTA($C1077:O1077)&gt;0)</formula>
    </cfRule>
    <cfRule type="expression" dxfId="876" priority="26986">
      <formula>AND($N1077="PENDIENTE",COUNTA($C1077:O1077)&gt;0)</formula>
    </cfRule>
  </conditionalFormatting>
  <conditionalFormatting sqref="D1088:D1092 D1095:D1098 D1104:D1105 D1108:D1109 D1112:D1113 D1116:D1118 D1100:D1102">
    <cfRule type="duplicateValues" dxfId="875" priority="28944"/>
    <cfRule type="expression" dxfId="874" priority="28945" stopIfTrue="1">
      <formula>AND($N1088="ARCHIVADO",COUNTA($C1088:O1088)&gt;0)</formula>
    </cfRule>
    <cfRule type="expression" dxfId="873" priority="28946" stopIfTrue="1">
      <formula>AND($N1088="FINALIZADO",COUNTA($C1088:O1088)&gt;0)</formula>
    </cfRule>
    <cfRule type="expression" dxfId="872" priority="28947">
      <formula>AND($N1088="PENDIENTE",COUNTA($C1088:O1088)&gt;0)</formula>
    </cfRule>
  </conditionalFormatting>
  <conditionalFormatting sqref="D1133:D1197">
    <cfRule type="duplicateValues" dxfId="871" priority="13019"/>
  </conditionalFormatting>
  <conditionalFormatting sqref="D1204:D1214">
    <cfRule type="duplicateValues" dxfId="870" priority="26991"/>
    <cfRule type="duplicateValues" dxfId="869" priority="26992"/>
    <cfRule type="duplicateValues" dxfId="868" priority="26993"/>
    <cfRule type="duplicateValues" dxfId="867" priority="26994"/>
    <cfRule type="expression" dxfId="866" priority="26995" stopIfTrue="1">
      <formula>AND($N1204="ARCHIVADO",COUNTA($C1204:O1204)&gt;0)</formula>
    </cfRule>
    <cfRule type="expression" dxfId="865" priority="26996" stopIfTrue="1">
      <formula>AND($N1204="FINALIZADO",COUNTA($C1204:O1204)&gt;0)</formula>
    </cfRule>
    <cfRule type="expression" dxfId="864" priority="26997">
      <formula>AND($N1204="PENDIENTE",COUNTA($C1204:O1204)&gt;0)</formula>
    </cfRule>
  </conditionalFormatting>
  <conditionalFormatting sqref="D1220:D1232">
    <cfRule type="duplicateValues" dxfId="863" priority="26998"/>
    <cfRule type="duplicateValues" dxfId="862" priority="26999"/>
    <cfRule type="duplicateValues" dxfId="861" priority="27000"/>
    <cfRule type="duplicateValues" dxfId="860" priority="27001"/>
    <cfRule type="expression" dxfId="859" priority="27002" stopIfTrue="1">
      <formula>AND($N1220="ARCHIVADO",COUNTA($C1220:O1220)&gt;0)</formula>
    </cfRule>
    <cfRule type="expression" dxfId="858" priority="27003" stopIfTrue="1">
      <formula>AND($N1220="FINALIZADO",COUNTA($C1220:O1220)&gt;0)</formula>
    </cfRule>
    <cfRule type="expression" dxfId="857" priority="27004">
      <formula>AND($N1220="PENDIENTE",COUNTA($C1220:O1220)&gt;0)</formula>
    </cfRule>
  </conditionalFormatting>
  <conditionalFormatting sqref="D1236:D1238">
    <cfRule type="duplicateValues" dxfId="856" priority="28350"/>
    <cfRule type="duplicateValues" dxfId="855" priority="28351"/>
    <cfRule type="duplicateValues" dxfId="854" priority="28352"/>
    <cfRule type="duplicateValues" dxfId="853" priority="28353"/>
    <cfRule type="expression" dxfId="852" priority="28354" stopIfTrue="1">
      <formula>AND($N1236="ARCHIVADO",COUNTA($C1236:O1236)&gt;0)</formula>
    </cfRule>
    <cfRule type="expression" dxfId="851" priority="28355" stopIfTrue="1">
      <formula>AND($N1236="FINALIZADO",COUNTA($C1236:O1236)&gt;0)</formula>
    </cfRule>
    <cfRule type="expression" dxfId="850" priority="28356">
      <formula>AND($N1236="PENDIENTE",COUNTA($C1236:O1236)&gt;0)</formula>
    </cfRule>
  </conditionalFormatting>
  <conditionalFormatting sqref="D1239">
    <cfRule type="duplicateValues" dxfId="849" priority="28357"/>
    <cfRule type="duplicateValues" dxfId="848" priority="28358"/>
    <cfRule type="duplicateValues" dxfId="847" priority="28359"/>
    <cfRule type="duplicateValues" dxfId="846" priority="28360"/>
    <cfRule type="expression" dxfId="845" priority="28361" stopIfTrue="1">
      <formula>AND($N1239="ARCHIVADO",COUNTA($C1239:O1239)&gt;0)</formula>
    </cfRule>
    <cfRule type="expression" dxfId="844" priority="28362" stopIfTrue="1">
      <formula>AND($N1239="FINALIZADO",COUNTA($C1239:O1239)&gt;0)</formula>
    </cfRule>
    <cfRule type="expression" dxfId="843" priority="28363">
      <formula>AND($N1239="PENDIENTE",COUNTA($C1239:O1239)&gt;0)</formula>
    </cfRule>
  </conditionalFormatting>
  <conditionalFormatting sqref="D1247 D1248:E1251">
    <cfRule type="expression" dxfId="842" priority="28372" stopIfTrue="1">
      <formula>AND($N1247="ARCHIVADO",COUNTA($C1247:O1247)&gt;0)</formula>
    </cfRule>
    <cfRule type="expression" dxfId="841" priority="28373" stopIfTrue="1">
      <formula>AND($N1247="FINALIZADO",COUNTA($C1247:O1247)&gt;0)</formula>
    </cfRule>
    <cfRule type="expression" dxfId="840" priority="28374">
      <formula>AND($N1247="PENDIENTE",COUNTA($C1247:O1247)&gt;0)</formula>
    </cfRule>
  </conditionalFormatting>
  <conditionalFormatting sqref="D1368:D1369">
    <cfRule type="duplicateValues" dxfId="839" priority="27005"/>
    <cfRule type="expression" dxfId="838" priority="27006" stopIfTrue="1">
      <formula>AND($N1368="ARCHIVADO",COUNTA($C1368:O1368)&gt;0)</formula>
    </cfRule>
    <cfRule type="expression" dxfId="837" priority="27007" stopIfTrue="1">
      <formula>AND($N1368="FINALIZADO",COUNTA($C1368:O1368)&gt;0)</formula>
    </cfRule>
    <cfRule type="expression" dxfId="836" priority="27008">
      <formula>AND($N1368="PENDIENTE",COUNTA($C1368:O1368)&gt;0)</formula>
    </cfRule>
    <cfRule type="duplicateValues" dxfId="835" priority="27009"/>
    <cfRule type="duplicateValues" dxfId="834" priority="27010"/>
    <cfRule type="duplicateValues" dxfId="833" priority="27011"/>
  </conditionalFormatting>
  <conditionalFormatting sqref="D1419">
    <cfRule type="duplicateValues" dxfId="832" priority="7781"/>
    <cfRule type="duplicateValues" dxfId="831" priority="7782"/>
    <cfRule type="duplicateValues" dxfId="830" priority="7783"/>
  </conditionalFormatting>
  <conditionalFormatting sqref="D1824">
    <cfRule type="duplicateValues" dxfId="829" priority="3276"/>
    <cfRule type="duplicateValues" dxfId="828" priority="3277"/>
    <cfRule type="expression" dxfId="827" priority="3278" stopIfTrue="1">
      <formula>AND($N1824="FINALIZADO",COUNTA($C1824:O1824)&gt;0)</formula>
    </cfRule>
    <cfRule type="expression" dxfId="826" priority="3279">
      <formula>AND($N1824="PENDIENTE",COUNTA($C1824:O1824)&gt;0)</formula>
    </cfRule>
    <cfRule type="duplicateValues" dxfId="825" priority="3280"/>
    <cfRule type="duplicateValues" dxfId="824" priority="3281"/>
    <cfRule type="duplicateValues" dxfId="823" priority="3282"/>
    <cfRule type="duplicateValues" dxfId="822" priority="3283"/>
  </conditionalFormatting>
  <conditionalFormatting sqref="D12:E12">
    <cfRule type="duplicateValues" dxfId="821" priority="402"/>
    <cfRule type="duplicateValues" dxfId="820" priority="403"/>
    <cfRule type="duplicateValues" dxfId="819" priority="404"/>
    <cfRule type="duplicateValues" dxfId="818" priority="405"/>
  </conditionalFormatting>
  <conditionalFormatting sqref="D12:E13">
    <cfRule type="expression" dxfId="817" priority="394" stopIfTrue="1">
      <formula>AND($N12="FINALIZADO",COUNTA($C12:O12)&gt;0)</formula>
    </cfRule>
    <cfRule type="expression" dxfId="816" priority="395">
      <formula>AND($N12="PENDIENTE",COUNTA($C12:O12)&gt;0)</formula>
    </cfRule>
  </conditionalFormatting>
  <conditionalFormatting sqref="D13:E13">
    <cfRule type="duplicateValues" dxfId="815" priority="396"/>
    <cfRule type="duplicateValues" dxfId="814" priority="397"/>
    <cfRule type="duplicateValues" dxfId="813" priority="398"/>
    <cfRule type="duplicateValues" dxfId="812" priority="399"/>
  </conditionalFormatting>
  <conditionalFormatting sqref="D87:E87">
    <cfRule type="expression" dxfId="811" priority="338" stopIfTrue="1">
      <formula>AND($N87="ARCHIVADO",COUNTA($C87:O87)&gt;0)</formula>
    </cfRule>
    <cfRule type="duplicateValues" dxfId="810" priority="339"/>
    <cfRule type="duplicateValues" dxfId="809" priority="340"/>
  </conditionalFormatting>
  <conditionalFormatting sqref="D239:E239">
    <cfRule type="expression" dxfId="808" priority="325">
      <formula>AND($N239="PENDIENTE",COUNTA($C239:O239)&gt;0)</formula>
    </cfRule>
  </conditionalFormatting>
  <conditionalFormatting sqref="D564:E576">
    <cfRule type="duplicateValues" dxfId="807" priority="27016"/>
    <cfRule type="duplicateValues" dxfId="806" priority="27017"/>
    <cfRule type="duplicateValues" dxfId="805" priority="27018"/>
  </conditionalFormatting>
  <conditionalFormatting sqref="D565:E576">
    <cfRule type="duplicateValues" dxfId="804" priority="27019"/>
  </conditionalFormatting>
  <conditionalFormatting sqref="D598:E659 C600:C686 D660:F677 D678:E686 C784 E1172:E1197 C231:E563 F4:F659 F678:F4233">
    <cfRule type="expression" dxfId="803" priority="26626" stopIfTrue="1">
      <formula>AND($N4="ARCHIVADO",COUNTA($C4:N4)&gt;0)</formula>
    </cfRule>
  </conditionalFormatting>
  <conditionalFormatting sqref="D948:E948">
    <cfRule type="duplicateValues" dxfId="802" priority="27020"/>
    <cfRule type="duplicateValues" dxfId="801" priority="27021"/>
    <cfRule type="duplicateValues" dxfId="800" priority="27022"/>
  </conditionalFormatting>
  <conditionalFormatting sqref="D1100:E1101 D1088:E1092 D1095:E1098 D1104:E1105 D1108:E1109 D1112:E1113 D1116:E1118">
    <cfRule type="duplicateValues" dxfId="799" priority="27023"/>
  </conditionalFormatting>
  <conditionalFormatting sqref="D1199:E1203">
    <cfRule type="duplicateValues" dxfId="798" priority="28329"/>
    <cfRule type="duplicateValues" dxfId="797" priority="28330"/>
    <cfRule type="duplicateValues" dxfId="796" priority="28331"/>
    <cfRule type="duplicateValues" dxfId="795" priority="28332"/>
    <cfRule type="expression" dxfId="794" priority="28333" stopIfTrue="1">
      <formula>AND($N1199="ARCHIVADO",COUNTA($C1199:O1199)&gt;0)</formula>
    </cfRule>
    <cfRule type="expression" dxfId="793" priority="28334" stopIfTrue="1">
      <formula>AND($N1199="FINALIZADO",COUNTA($C1199:O1199)&gt;0)</formula>
    </cfRule>
    <cfRule type="expression" dxfId="792" priority="28335">
      <formula>AND($N1199="PENDIENTE",COUNTA($C1199:O1199)&gt;0)</formula>
    </cfRule>
  </conditionalFormatting>
  <conditionalFormatting sqref="D1215:E1219">
    <cfRule type="duplicateValues" dxfId="791" priority="28336"/>
    <cfRule type="duplicateValues" dxfId="790" priority="28337"/>
    <cfRule type="duplicateValues" dxfId="789" priority="28338"/>
    <cfRule type="duplicateValues" dxfId="788" priority="28339"/>
    <cfRule type="expression" dxfId="787" priority="28340" stopIfTrue="1">
      <formula>AND($N1215="ARCHIVADO",COUNTA($C1215:O1215)&gt;0)</formula>
    </cfRule>
    <cfRule type="expression" dxfId="786" priority="28341" stopIfTrue="1">
      <formula>AND($N1215="FINALIZADO",COUNTA($C1215:O1215)&gt;0)</formula>
    </cfRule>
    <cfRule type="expression" dxfId="785" priority="28342">
      <formula>AND($N1215="PENDIENTE",COUNTA($C1215:O1215)&gt;0)</formula>
    </cfRule>
  </conditionalFormatting>
  <conditionalFormatting sqref="D1233:E1234">
    <cfRule type="duplicateValues" dxfId="784" priority="28343"/>
    <cfRule type="duplicateValues" dxfId="783" priority="28344"/>
    <cfRule type="duplicateValues" dxfId="782" priority="28345"/>
    <cfRule type="duplicateValues" dxfId="781" priority="28346"/>
    <cfRule type="expression" dxfId="780" priority="28347" stopIfTrue="1">
      <formula>AND($N1233="ARCHIVADO",COUNTA($C1233:O1233)&gt;0)</formula>
    </cfRule>
    <cfRule type="expression" dxfId="779" priority="28348" stopIfTrue="1">
      <formula>AND($N1233="FINALIZADO",COUNTA($C1233:O1233)&gt;0)</formula>
    </cfRule>
    <cfRule type="expression" dxfId="778" priority="28349">
      <formula>AND($N1233="PENDIENTE",COUNTA($C1233:O1233)&gt;0)</formula>
    </cfRule>
  </conditionalFormatting>
  <conditionalFormatting sqref="D1240:E1242">
    <cfRule type="duplicateValues" dxfId="777" priority="28364"/>
    <cfRule type="duplicateValues" dxfId="776" priority="28365"/>
    <cfRule type="duplicateValues" dxfId="775" priority="28366"/>
    <cfRule type="duplicateValues" dxfId="774" priority="28367"/>
    <cfRule type="expression" dxfId="773" priority="28368" stopIfTrue="1">
      <formula>AND($N1240="ARCHIVADO",COUNTA($C1240:O1240)&gt;0)</formula>
    </cfRule>
    <cfRule type="expression" dxfId="772" priority="28369" stopIfTrue="1">
      <formula>AND($N1240="FINALIZADO",COUNTA($C1240:O1240)&gt;0)</formula>
    </cfRule>
    <cfRule type="expression" dxfId="771" priority="28370">
      <formula>AND($N1240="PENDIENTE",COUNTA($C1240:O1240)&gt;0)</formula>
    </cfRule>
  </conditionalFormatting>
  <conditionalFormatting sqref="D1248:E1251 D1247">
    <cfRule type="duplicateValues" dxfId="770" priority="28371"/>
    <cfRule type="duplicateValues" dxfId="769" priority="28375"/>
    <cfRule type="duplicateValues" dxfId="768" priority="28376"/>
    <cfRule type="duplicateValues" dxfId="767" priority="28377"/>
  </conditionalFormatting>
  <conditionalFormatting sqref="D1254:E1266">
    <cfRule type="duplicateValues" dxfId="766" priority="28378"/>
    <cfRule type="expression" dxfId="765" priority="28379" stopIfTrue="1">
      <formula>AND($N1254="ARCHIVADO",COUNTA($C1254:O1254)&gt;0)</formula>
    </cfRule>
    <cfRule type="expression" dxfId="764" priority="28380" stopIfTrue="1">
      <formula>AND($N1254="FINALIZADO",COUNTA($C1254:O1254)&gt;0)</formula>
    </cfRule>
    <cfRule type="expression" dxfId="763" priority="28381">
      <formula>AND($N1254="PENDIENTE",COUNTA($C1254:O1254)&gt;0)</formula>
    </cfRule>
    <cfRule type="duplicateValues" dxfId="762" priority="28382"/>
    <cfRule type="duplicateValues" dxfId="761" priority="28383"/>
    <cfRule type="duplicateValues" dxfId="760" priority="28384"/>
  </conditionalFormatting>
  <conditionalFormatting sqref="D1399:E1399">
    <cfRule type="duplicateValues" dxfId="759" priority="3803"/>
    <cfRule type="expression" dxfId="758" priority="3804" stopIfTrue="1">
      <formula>AND($N1399="ARCHIVADO",COUNTA($C1399:O1399)&gt;0)</formula>
    </cfRule>
    <cfRule type="expression" dxfId="757" priority="3805" stopIfTrue="1">
      <formula>AND($N1399="FINALIZADO",COUNTA($C1399:O1399)&gt;0)</formula>
    </cfRule>
    <cfRule type="expression" dxfId="756" priority="3806">
      <formula>AND($N1399="PENDIENTE",COUNTA($C1399:O1399)&gt;0)</formula>
    </cfRule>
    <cfRule type="duplicateValues" dxfId="755" priority="3807"/>
    <cfRule type="duplicateValues" dxfId="754" priority="3808"/>
    <cfRule type="duplicateValues" dxfId="753" priority="3809"/>
  </conditionalFormatting>
  <conditionalFormatting sqref="D1414:E1414">
    <cfRule type="duplicateValues" dxfId="752" priority="3712"/>
    <cfRule type="expression" dxfId="751" priority="3713" stopIfTrue="1">
      <formula>AND($N1414="ARCHIVADO",COUNTA($C1414:O1414)&gt;0)</formula>
    </cfRule>
    <cfRule type="expression" dxfId="750" priority="3714" stopIfTrue="1">
      <formula>AND($N1414="FINALIZADO",COUNTA($C1414:O1414)&gt;0)</formula>
    </cfRule>
    <cfRule type="expression" dxfId="749" priority="3715">
      <formula>AND($N1414="PENDIENTE",COUNTA($C1414:O1414)&gt;0)</formula>
    </cfRule>
    <cfRule type="duplicateValues" dxfId="748" priority="3716"/>
    <cfRule type="duplicateValues" dxfId="747" priority="3717"/>
    <cfRule type="duplicateValues" dxfId="746" priority="3718"/>
  </conditionalFormatting>
  <conditionalFormatting sqref="D1440:E1446 D1448:E1449 D1447">
    <cfRule type="duplicateValues" dxfId="745" priority="27025"/>
    <cfRule type="duplicateValues" dxfId="744" priority="27026"/>
    <cfRule type="duplicateValues" dxfId="743" priority="27027"/>
  </conditionalFormatting>
  <conditionalFormatting sqref="D1461:E1461">
    <cfRule type="duplicateValues" dxfId="742" priority="3627"/>
    <cfRule type="duplicateValues" dxfId="741" priority="3628"/>
    <cfRule type="duplicateValues" dxfId="740" priority="3629"/>
  </conditionalFormatting>
  <conditionalFormatting sqref="D1468:E1468">
    <cfRule type="duplicateValues" dxfId="739" priority="3600"/>
    <cfRule type="duplicateValues" dxfId="738" priority="3601"/>
    <cfRule type="duplicateValues" dxfId="737" priority="3602"/>
  </conditionalFormatting>
  <conditionalFormatting sqref="D1478:E1478">
    <cfRule type="expression" dxfId="736" priority="3580" stopIfTrue="1">
      <formula>AND($N1478="ARCHIVADO",COUNTA($C1478:O1478)&gt;0)</formula>
    </cfRule>
    <cfRule type="expression" dxfId="735" priority="3581" stopIfTrue="1">
      <formula>AND($N1478="FINALIZADO",COUNTA($C1478:O1478)&gt;0)</formula>
    </cfRule>
    <cfRule type="expression" dxfId="734" priority="3582">
      <formula>AND($N1478="PENDIENTE",COUNTA($C1478:O1478)&gt;0)</formula>
    </cfRule>
  </conditionalFormatting>
  <conditionalFormatting sqref="D1552:E1552">
    <cfRule type="expression" dxfId="733" priority="3439" stopIfTrue="1">
      <formula>AND($N1552="FINALIZADO",COUNTA($C1552:O1552)&gt;0)</formula>
    </cfRule>
    <cfRule type="expression" dxfId="732" priority="3440">
      <formula>AND($N1552="PENDIENTE",COUNTA($C1552:O1552)&gt;0)</formula>
    </cfRule>
    <cfRule type="expression" dxfId="731" priority="3441" stopIfTrue="1">
      <formula>AND($N1552="ARCHIVADO",COUNTA($C1552:O1552)&gt;0)</formula>
    </cfRule>
    <cfRule type="duplicateValues" dxfId="730" priority="3442"/>
    <cfRule type="duplicateValues" dxfId="729" priority="3443"/>
    <cfRule type="duplicateValues" dxfId="728" priority="3444"/>
  </conditionalFormatting>
  <conditionalFormatting sqref="D1858:E1858">
    <cfRule type="duplicateValues" dxfId="727" priority="28385"/>
    <cfRule type="duplicateValues" dxfId="726" priority="28386"/>
    <cfRule type="duplicateValues" dxfId="725" priority="28387"/>
    <cfRule type="expression" dxfId="724" priority="28388" stopIfTrue="1">
      <formula>AND($N1858="ARCHIVADO",COUNTA($C1858:O1858)&gt;0)</formula>
    </cfRule>
    <cfRule type="expression" dxfId="723" priority="28389" stopIfTrue="1">
      <formula>AND($N1858="FINALIZADO",COUNTA($C1858:O1858)&gt;0)</formula>
    </cfRule>
    <cfRule type="expression" dxfId="722" priority="28390">
      <formula>AND($N1858="PENDIENTE",COUNTA($C1858:O1858)&gt;0)</formula>
    </cfRule>
  </conditionalFormatting>
  <conditionalFormatting sqref="D1859:E1859">
    <cfRule type="duplicateValues" dxfId="721" priority="3240"/>
    <cfRule type="duplicateValues" dxfId="720" priority="3241"/>
    <cfRule type="duplicateValues" dxfId="719" priority="3242"/>
    <cfRule type="expression" dxfId="718" priority="3243" stopIfTrue="1">
      <formula>AND($N1859="ARCHIVADO",COUNTA($C1859:O1859)&gt;0)</formula>
    </cfRule>
    <cfRule type="expression" dxfId="717" priority="3244" stopIfTrue="1">
      <formula>AND($N1859="FINALIZADO",COUNTA($C1859:O1859)&gt;0)</formula>
    </cfRule>
    <cfRule type="expression" dxfId="716" priority="3245">
      <formula>AND($N1859="PENDIENTE",COUNTA($C1859:O1859)&gt;0)</formula>
    </cfRule>
  </conditionalFormatting>
  <conditionalFormatting sqref="E146:E147 E159 E168 E177 E183 E818 E832 C844:C845">
    <cfRule type="expression" dxfId="715" priority="26628" stopIfTrue="1">
      <formula>AND($N146="FINALIZADO",COUNTA($C146:N146)&gt;0)</formula>
    </cfRule>
  </conditionalFormatting>
  <conditionalFormatting sqref="E240:E245">
    <cfRule type="expression" dxfId="714" priority="324">
      <formula>AND($N240="PENDIENTE",COUNTA($C240:P240)&gt;0)</formula>
    </cfRule>
  </conditionalFormatting>
  <conditionalFormatting sqref="E577">
    <cfRule type="duplicateValues" dxfId="713" priority="233"/>
    <cfRule type="duplicateValues" dxfId="712" priority="234"/>
    <cfRule type="duplicateValues" dxfId="711" priority="235"/>
    <cfRule type="duplicateValues" dxfId="710" priority="236"/>
    <cfRule type="expression" dxfId="709" priority="237" stopIfTrue="1">
      <formula>AND($N577="FINALIZADO",COUNTA($C577:P577)&gt;0)</formula>
    </cfRule>
    <cfRule type="expression" dxfId="708" priority="238">
      <formula>AND($N577="PENDIENTE",COUNTA($C577:P577)&gt;0)</formula>
    </cfRule>
    <cfRule type="expression" dxfId="707" priority="239" stopIfTrue="1">
      <formula>AND($N577="ARCHIVADO",COUNTA($C577:P577)&gt;0)</formula>
    </cfRule>
  </conditionalFormatting>
  <conditionalFormatting sqref="E773">
    <cfRule type="expression" dxfId="706" priority="133">
      <formula>AND($N773="PENDIENTE",COUNTA($C773:P773)&gt;0)</formula>
    </cfRule>
  </conditionalFormatting>
  <conditionalFormatting sqref="E789">
    <cfRule type="expression" dxfId="705" priority="131" stopIfTrue="1">
      <formula>AND($N789="FINALIZADO",COUNTA($C789:P789)&gt;0)</formula>
    </cfRule>
    <cfRule type="expression" dxfId="704" priority="132" stopIfTrue="1">
      <formula>AND($N789="ARCHIVADO",COUNTA($C789:P789)&gt;0)</formula>
    </cfRule>
  </conditionalFormatting>
  <conditionalFormatting sqref="E803">
    <cfRule type="expression" dxfId="703" priority="128" stopIfTrue="1">
      <formula>AND($N803="FINALIZADO",COUNTA($C803:P803)&gt;0)</formula>
    </cfRule>
    <cfRule type="expression" dxfId="702" priority="129">
      <formula>AND($N803="PENDIENTE",COUNTA($C803:P803)&gt;0)</formula>
    </cfRule>
    <cfRule type="expression" dxfId="701" priority="130" stopIfTrue="1">
      <formula>AND($N803="ARCHIVADO",COUNTA($C803:P803)&gt;0)</formula>
    </cfRule>
  </conditionalFormatting>
  <conditionalFormatting sqref="E818 E832 C844:C845 E146:E147 E159 E168 E177 E183 C1099:E1116">
    <cfRule type="expression" dxfId="700" priority="26627">
      <formula>AND($N146="PENDIENTE",COUNTA($C146:N146)&gt;0)</formula>
    </cfRule>
  </conditionalFormatting>
  <conditionalFormatting sqref="E949">
    <cfRule type="duplicateValues" dxfId="699" priority="53"/>
    <cfRule type="duplicateValues" dxfId="698" priority="54"/>
    <cfRule type="duplicateValues" dxfId="697" priority="55"/>
  </conditionalFormatting>
  <conditionalFormatting sqref="E1075:E1090 C577:D577 C578:E599 C687:E760 D761:E764 C1076:D1076 C1117:E1119 E1132:E1138 D1133:D1138 E1369 C1419:E1476 C1479:E1502 E1820:E1829 C2036:E2064 C2065:D2065 C2066:E2115 C2118:E2118 J2871:J2872 D3440:E3441 D1120:E1132 E1157:E1171 D1157:D1197 D1139:E1156">
    <cfRule type="expression" dxfId="696" priority="26719">
      <formula>AND($N577="PENDIENTE",COUNTA($C577:N577)&gt;0)</formula>
    </cfRule>
  </conditionalFormatting>
  <conditionalFormatting sqref="E1204:E1206">
    <cfRule type="duplicateValues" dxfId="695" priority="27047"/>
    <cfRule type="duplicateValues" dxfId="694" priority="27048"/>
    <cfRule type="duplicateValues" dxfId="693" priority="27049"/>
    <cfRule type="duplicateValues" dxfId="692" priority="27050"/>
    <cfRule type="expression" dxfId="691" priority="27051" stopIfTrue="1">
      <formula>AND($N1204="ARCHIVADO",COUNTA($C1204:P1204)&gt;0)</formula>
    </cfRule>
    <cfRule type="expression" dxfId="690" priority="27052" stopIfTrue="1">
      <formula>AND($N1204="FINALIZADO",COUNTA($C1204:P1204)&gt;0)</formula>
    </cfRule>
    <cfRule type="expression" dxfId="689" priority="27053">
      <formula>AND($N1204="PENDIENTE",COUNTA($C1204:P1204)&gt;0)</formula>
    </cfRule>
  </conditionalFormatting>
  <conditionalFormatting sqref="E1207:E1214">
    <cfRule type="duplicateValues" dxfId="688" priority="27054"/>
    <cfRule type="duplicateValues" dxfId="687" priority="27055"/>
    <cfRule type="duplicateValues" dxfId="686" priority="27056"/>
    <cfRule type="duplicateValues" dxfId="685" priority="27057"/>
    <cfRule type="expression" dxfId="684" priority="27058" stopIfTrue="1">
      <formula>AND($N1207="ARCHIVADO",COUNTA($C1207:P1207)&gt;0)</formula>
    </cfRule>
    <cfRule type="expression" dxfId="683" priority="27059" stopIfTrue="1">
      <formula>AND($N1207="FINALIZADO",COUNTA($C1207:P1207)&gt;0)</formula>
    </cfRule>
    <cfRule type="expression" dxfId="682" priority="27060">
      <formula>AND($N1207="PENDIENTE",COUNTA($C1207:P1207)&gt;0)</formula>
    </cfRule>
  </conditionalFormatting>
  <conditionalFormatting sqref="E1220:E1232">
    <cfRule type="duplicateValues" dxfId="681" priority="27061"/>
    <cfRule type="duplicateValues" dxfId="680" priority="27062"/>
    <cfRule type="duplicateValues" dxfId="679" priority="27063"/>
    <cfRule type="duplicateValues" dxfId="678" priority="27064"/>
    <cfRule type="expression" dxfId="677" priority="27065" stopIfTrue="1">
      <formula>AND($N1220="ARCHIVADO",COUNTA($C1220:P1220)&gt;0)</formula>
    </cfRule>
    <cfRule type="expression" dxfId="676" priority="27066" stopIfTrue="1">
      <formula>AND($N1220="FINALIZADO",COUNTA($C1220:P1220)&gt;0)</formula>
    </cfRule>
    <cfRule type="expression" dxfId="675" priority="27067">
      <formula>AND($N1220="PENDIENTE",COUNTA($C1220:P1220)&gt;0)</formula>
    </cfRule>
  </conditionalFormatting>
  <conditionalFormatting sqref="E1235:E1239">
    <cfRule type="duplicateValues" dxfId="674" priority="3912"/>
    <cfRule type="duplicateValues" dxfId="673" priority="3913"/>
    <cfRule type="duplicateValues" dxfId="672" priority="3914"/>
    <cfRule type="duplicateValues" dxfId="671" priority="3915"/>
    <cfRule type="expression" dxfId="670" priority="3916" stopIfTrue="1">
      <formula>AND($N1235="ARCHIVADO",COUNTA($C1235:P1235)&gt;0)</formula>
    </cfRule>
    <cfRule type="expression" dxfId="669" priority="3917" stopIfTrue="1">
      <formula>AND($N1235="FINALIZADO",COUNTA($C1235:P1235)&gt;0)</formula>
    </cfRule>
    <cfRule type="expression" dxfId="668" priority="3918">
      <formula>AND($N1235="PENDIENTE",COUNTA($C1235:P1235)&gt;0)</formula>
    </cfRule>
  </conditionalFormatting>
  <conditionalFormatting sqref="E1245">
    <cfRule type="duplicateValues" dxfId="667" priority="3869"/>
    <cfRule type="duplicateValues" dxfId="666" priority="3870"/>
    <cfRule type="duplicateValues" dxfId="665" priority="3871"/>
    <cfRule type="duplicateValues" dxfId="664" priority="3872"/>
    <cfRule type="expression" dxfId="663" priority="3873" stopIfTrue="1">
      <formula>AND($N1245="ARCHIVADO",COUNTA($C1245:P1245)&gt;0)</formula>
    </cfRule>
    <cfRule type="expression" dxfId="662" priority="3874" stopIfTrue="1">
      <formula>AND($N1245="FINALIZADO",COUNTA($C1245:P1245)&gt;0)</formula>
    </cfRule>
    <cfRule type="expression" dxfId="661" priority="3875">
      <formula>AND($N1245="PENDIENTE",COUNTA($C1245:P1245)&gt;0)</formula>
    </cfRule>
  </conditionalFormatting>
  <conditionalFormatting sqref="E1247">
    <cfRule type="duplicateValues" dxfId="660" priority="3862"/>
    <cfRule type="duplicateValues" dxfId="659" priority="3863"/>
    <cfRule type="duplicateValues" dxfId="658" priority="3864"/>
    <cfRule type="duplicateValues" dxfId="657" priority="3865"/>
    <cfRule type="expression" dxfId="656" priority="3866" stopIfTrue="1">
      <formula>AND($N1247="ARCHIVADO",COUNTA($C1247:P1247)&gt;0)</formula>
    </cfRule>
    <cfRule type="expression" dxfId="655" priority="3867" stopIfTrue="1">
      <formula>AND($N1247="FINALIZADO",COUNTA($C1247:P1247)&gt;0)</formula>
    </cfRule>
    <cfRule type="expression" dxfId="654" priority="3868">
      <formula>AND($N1247="PENDIENTE",COUNTA($C1247:P1247)&gt;0)</formula>
    </cfRule>
  </conditionalFormatting>
  <conditionalFormatting sqref="E1269">
    <cfRule type="duplicateValues" dxfId="653" priority="3852"/>
    <cfRule type="expression" dxfId="652" priority="3853" stopIfTrue="1">
      <formula>AND($N1269="ARCHIVADO",COUNTA($C1269:P1269)&gt;0)</formula>
    </cfRule>
    <cfRule type="expression" dxfId="651" priority="3854" stopIfTrue="1">
      <formula>AND($N1269="FINALIZADO",COUNTA($C1269:P1269)&gt;0)</formula>
    </cfRule>
    <cfRule type="expression" dxfId="650" priority="3855">
      <formula>AND($N1269="PENDIENTE",COUNTA($C1269:P1269)&gt;0)</formula>
    </cfRule>
    <cfRule type="duplicateValues" dxfId="649" priority="3856"/>
    <cfRule type="duplicateValues" dxfId="648" priority="3857"/>
    <cfRule type="duplicateValues" dxfId="647" priority="3858"/>
  </conditionalFormatting>
  <conditionalFormatting sqref="E1361">
    <cfRule type="duplicateValues" dxfId="646" priority="3824"/>
    <cfRule type="duplicateValues" dxfId="645" priority="3825"/>
    <cfRule type="duplicateValues" dxfId="644" priority="3826"/>
    <cfRule type="duplicateValues" dxfId="643" priority="3827"/>
    <cfRule type="expression" dxfId="642" priority="3828" stopIfTrue="1">
      <formula>AND($N1361="ARCHIVADO",COUNTA($C1361:P1361)&gt;0)</formula>
    </cfRule>
    <cfRule type="expression" dxfId="641" priority="3829" stopIfTrue="1">
      <formula>AND($N1361="FINALIZADO",COUNTA($C1361:P1361)&gt;0)</formula>
    </cfRule>
    <cfRule type="expression" dxfId="640" priority="3830">
      <formula>AND($N1361="PENDIENTE",COUNTA($C1361:P1361)&gt;0)</formula>
    </cfRule>
  </conditionalFormatting>
  <conditionalFormatting sqref="E1374">
    <cfRule type="duplicateValues" dxfId="639" priority="3817"/>
    <cfRule type="expression" dxfId="638" priority="3818" stopIfTrue="1">
      <formula>AND($N1374="ARCHIVADO",COUNTA($C1374:P1374)&gt;0)</formula>
    </cfRule>
    <cfRule type="expression" dxfId="637" priority="3819" stopIfTrue="1">
      <formula>AND($N1374="FINALIZADO",COUNTA($C1374:P1374)&gt;0)</formula>
    </cfRule>
    <cfRule type="expression" dxfId="636" priority="3820">
      <formula>AND($N1374="PENDIENTE",COUNTA($C1374:P1374)&gt;0)</formula>
    </cfRule>
    <cfRule type="duplicateValues" dxfId="635" priority="3821"/>
    <cfRule type="duplicateValues" dxfId="634" priority="3822"/>
    <cfRule type="duplicateValues" dxfId="633" priority="3823"/>
  </conditionalFormatting>
  <conditionalFormatting sqref="E1379">
    <cfRule type="duplicateValues" dxfId="632" priority="3810"/>
    <cfRule type="expression" dxfId="631" priority="3811" stopIfTrue="1">
      <formula>AND($N1379="ARCHIVADO",COUNTA($C1379:P1379)&gt;0)</formula>
    </cfRule>
    <cfRule type="expression" dxfId="630" priority="3812" stopIfTrue="1">
      <formula>AND($N1379="FINALIZADO",COUNTA($C1379:P1379)&gt;0)</formula>
    </cfRule>
    <cfRule type="expression" dxfId="629" priority="3813">
      <formula>AND($N1379="PENDIENTE",COUNTA($C1379:P1379)&gt;0)</formula>
    </cfRule>
    <cfRule type="duplicateValues" dxfId="628" priority="3814"/>
    <cfRule type="duplicateValues" dxfId="627" priority="3815"/>
    <cfRule type="duplicateValues" dxfId="626" priority="3816"/>
  </conditionalFormatting>
  <conditionalFormatting sqref="E1408">
    <cfRule type="duplicateValues" dxfId="625" priority="3733"/>
    <cfRule type="expression" dxfId="624" priority="3734" stopIfTrue="1">
      <formula>AND($N1408="ARCHIVADO",COUNTA($C1408:P1408)&gt;0)</formula>
    </cfRule>
    <cfRule type="expression" dxfId="623" priority="3735" stopIfTrue="1">
      <formula>AND($N1408="FINALIZADO",COUNTA($C1408:P1408)&gt;0)</formula>
    </cfRule>
    <cfRule type="expression" dxfId="622" priority="3736">
      <formula>AND($N1408="PENDIENTE",COUNTA($C1408:P1408)&gt;0)</formula>
    </cfRule>
    <cfRule type="duplicateValues" dxfId="621" priority="3737"/>
    <cfRule type="duplicateValues" dxfId="620" priority="3738"/>
    <cfRule type="duplicateValues" dxfId="619" priority="3739"/>
  </conditionalFormatting>
  <conditionalFormatting sqref="E1411">
    <cfRule type="duplicateValues" dxfId="618" priority="3726"/>
    <cfRule type="expression" dxfId="617" priority="3727" stopIfTrue="1">
      <formula>AND($N1411="ARCHIVADO",COUNTA($C1411:P1411)&gt;0)</formula>
    </cfRule>
    <cfRule type="expression" dxfId="616" priority="3728" stopIfTrue="1">
      <formula>AND($N1411="FINALIZADO",COUNTA($C1411:P1411)&gt;0)</formula>
    </cfRule>
    <cfRule type="expression" dxfId="615" priority="3729">
      <formula>AND($N1411="PENDIENTE",COUNTA($C1411:P1411)&gt;0)</formula>
    </cfRule>
    <cfRule type="duplicateValues" dxfId="614" priority="3730"/>
    <cfRule type="duplicateValues" dxfId="613" priority="3731"/>
    <cfRule type="duplicateValues" dxfId="612" priority="3732"/>
  </conditionalFormatting>
  <conditionalFormatting sqref="E1413">
    <cfRule type="duplicateValues" dxfId="611" priority="3719"/>
    <cfRule type="expression" dxfId="610" priority="3720" stopIfTrue="1">
      <formula>AND($N1413="ARCHIVADO",COUNTA($C1413:P1413)&gt;0)</formula>
    </cfRule>
    <cfRule type="expression" dxfId="609" priority="3721" stopIfTrue="1">
      <formula>AND($N1413="FINALIZADO",COUNTA($C1413:P1413)&gt;0)</formula>
    </cfRule>
    <cfRule type="expression" dxfId="608" priority="3722">
      <formula>AND($N1413="PENDIENTE",COUNTA($C1413:P1413)&gt;0)</formula>
    </cfRule>
    <cfRule type="duplicateValues" dxfId="607" priority="3723"/>
    <cfRule type="duplicateValues" dxfId="606" priority="3724"/>
    <cfRule type="duplicateValues" dxfId="605" priority="3725"/>
  </conditionalFormatting>
  <conditionalFormatting sqref="E1415">
    <cfRule type="duplicateValues" dxfId="604" priority="3705"/>
    <cfRule type="expression" dxfId="603" priority="3706" stopIfTrue="1">
      <formula>AND($N1415="ARCHIVADO",COUNTA($C1415:P1415)&gt;0)</formula>
    </cfRule>
    <cfRule type="expression" dxfId="602" priority="3707" stopIfTrue="1">
      <formula>AND($N1415="FINALIZADO",COUNTA($C1415:P1415)&gt;0)</formula>
    </cfRule>
    <cfRule type="expression" dxfId="601" priority="3708">
      <formula>AND($N1415="PENDIENTE",COUNTA($C1415:P1415)&gt;0)</formula>
    </cfRule>
    <cfRule type="duplicateValues" dxfId="600" priority="3709"/>
    <cfRule type="duplicateValues" dxfId="599" priority="3710"/>
    <cfRule type="duplicateValues" dxfId="598" priority="3711"/>
  </conditionalFormatting>
  <conditionalFormatting sqref="E1439">
    <cfRule type="duplicateValues" dxfId="597" priority="3648"/>
    <cfRule type="duplicateValues" dxfId="596" priority="3649"/>
    <cfRule type="duplicateValues" dxfId="595" priority="3650"/>
  </conditionalFormatting>
  <conditionalFormatting sqref="E1447">
    <cfRule type="duplicateValues" dxfId="594" priority="3630"/>
    <cfRule type="duplicateValues" dxfId="593" priority="3631"/>
    <cfRule type="duplicateValues" dxfId="592" priority="3632"/>
  </conditionalFormatting>
  <conditionalFormatting sqref="E1583">
    <cfRule type="duplicateValues" dxfId="591" priority="3437"/>
    <cfRule type="duplicateValues" dxfId="590" priority="3438"/>
  </conditionalFormatting>
  <conditionalFormatting sqref="E1583:E1585 J2918:J2939 J2974">
    <cfRule type="expression" dxfId="589" priority="3429" stopIfTrue="1">
      <formula>AND($N1583="FINALIZADO",COUNTA($C1583:P1583)&gt;0)</formula>
    </cfRule>
    <cfRule type="expression" dxfId="588" priority="3430">
      <formula>AND($N1583="PENDIENTE",COUNTA($C1583:P1583)&gt;0)</formula>
    </cfRule>
    <cfRule type="expression" dxfId="587" priority="3431" stopIfTrue="1">
      <formula>AND($N1583="ARCHIVADO",COUNTA($C1583:P1583)&gt;0)</formula>
    </cfRule>
  </conditionalFormatting>
  <conditionalFormatting sqref="E1584:E1585">
    <cfRule type="duplicateValues" dxfId="586" priority="3432"/>
    <cfRule type="duplicateValues" dxfId="585" priority="3433"/>
  </conditionalFormatting>
  <conditionalFormatting sqref="E1806:E1819">
    <cfRule type="duplicateValues" dxfId="584" priority="27086"/>
    <cfRule type="duplicateValues" dxfId="583" priority="27087"/>
    <cfRule type="duplicateValues" dxfId="582" priority="27088"/>
    <cfRule type="expression" dxfId="581" priority="27089" stopIfTrue="1">
      <formula>AND($N1806="ARCHIVADO",COUNTA($C1806:P1806)&gt;0)</formula>
    </cfRule>
    <cfRule type="expression" dxfId="580" priority="27090" stopIfTrue="1">
      <formula>AND($N1806="FINALIZADO",COUNTA($C1806:P1806)&gt;0)</formula>
    </cfRule>
    <cfRule type="expression" dxfId="579" priority="27091">
      <formula>AND($N1806="PENDIENTE",COUNTA($C1806:P1806)&gt;0)</formula>
    </cfRule>
  </conditionalFormatting>
  <conditionalFormatting sqref="E1820:E1829 E1419 C2036:E2064 C1212:C2130 D2095:E2095 C2096:E2251 C2066:E2094 C2065:D2065 C2252:D2252 J3339 R3443 C2253:E4233">
    <cfRule type="duplicateValues" dxfId="578" priority="29428"/>
    <cfRule type="duplicateValues" dxfId="577" priority="29429"/>
    <cfRule type="duplicateValues" dxfId="576" priority="29430"/>
    <cfRule type="duplicateValues" dxfId="575" priority="29431"/>
  </conditionalFormatting>
  <conditionalFormatting sqref="E1920:E1925">
    <cfRule type="duplicateValues" dxfId="574" priority="3193"/>
    <cfRule type="duplicateValues" dxfId="573" priority="3194"/>
    <cfRule type="duplicateValues" dxfId="572" priority="3195"/>
    <cfRule type="expression" dxfId="571" priority="3196" stopIfTrue="1">
      <formula>AND($N1920="ARCHIVADO",COUNTA($C1920:P1920)&gt;0)</formula>
    </cfRule>
    <cfRule type="expression" dxfId="570" priority="3197" stopIfTrue="1">
      <formula>AND($N1920="FINALIZADO",COUNTA($C1920:P1920)&gt;0)</formula>
    </cfRule>
    <cfRule type="expression" dxfId="569" priority="3198">
      <formula>AND($N1920="PENDIENTE",COUNTA($C1920:P1920)&gt;0)</formula>
    </cfRule>
  </conditionalFormatting>
  <conditionalFormatting sqref="E1927">
    <cfRule type="duplicateValues" dxfId="568" priority="3187"/>
    <cfRule type="duplicateValues" dxfId="567" priority="3188"/>
    <cfRule type="duplicateValues" dxfId="566" priority="3189"/>
    <cfRule type="expression" dxfId="565" priority="3190" stopIfTrue="1">
      <formula>AND($N1927="ARCHIVADO",COUNTA($C1927:P1927)&gt;0)</formula>
    </cfRule>
    <cfRule type="expression" dxfId="564" priority="3191" stopIfTrue="1">
      <formula>AND($N1927="FINALIZADO",COUNTA($C1927:P1927)&gt;0)</formula>
    </cfRule>
    <cfRule type="expression" dxfId="563" priority="3192">
      <formula>AND($N1927="PENDIENTE",COUNTA($C1927:P1927)&gt;0)</formula>
    </cfRule>
  </conditionalFormatting>
  <conditionalFormatting sqref="E1929:E1932">
    <cfRule type="duplicateValues" dxfId="562" priority="3181"/>
    <cfRule type="duplicateValues" dxfId="561" priority="3182"/>
    <cfRule type="duplicateValues" dxfId="560" priority="3183"/>
    <cfRule type="expression" dxfId="559" priority="3184" stopIfTrue="1">
      <formula>AND($N1929="ARCHIVADO",COUNTA($C1929:P1929)&gt;0)</formula>
    </cfRule>
    <cfRule type="expression" dxfId="558" priority="3185" stopIfTrue="1">
      <formula>AND($N1929="FINALIZADO",COUNTA($C1929:P1929)&gt;0)</formula>
    </cfRule>
    <cfRule type="expression" dxfId="557" priority="3186">
      <formula>AND($N1929="PENDIENTE",COUNTA($C1929:P1929)&gt;0)</formula>
    </cfRule>
  </conditionalFormatting>
  <conditionalFormatting sqref="E1988">
    <cfRule type="duplicateValues" dxfId="556" priority="27092"/>
    <cfRule type="duplicateValues" dxfId="555" priority="27093"/>
    <cfRule type="duplicateValues" dxfId="554" priority="27094"/>
    <cfRule type="expression" dxfId="553" priority="27095" stopIfTrue="1">
      <formula>AND($N1988="ARCHIVADO",COUNTA($C1988:P1988)&gt;0)</formula>
    </cfRule>
    <cfRule type="expression" dxfId="552" priority="27096" stopIfTrue="1">
      <formula>AND($N1988="FINALIZADO",COUNTA($C1988:P1988)&gt;0)</formula>
    </cfRule>
    <cfRule type="expression" dxfId="551" priority="27097">
      <formula>AND($N1988="PENDIENTE",COUNTA($C1988:P1988)&gt;0)</formula>
    </cfRule>
  </conditionalFormatting>
  <conditionalFormatting sqref="E2065">
    <cfRule type="duplicateValues" dxfId="550" priority="2969"/>
    <cfRule type="duplicateValues" dxfId="549" priority="2970"/>
    <cfRule type="duplicateValues" dxfId="548" priority="2971"/>
    <cfRule type="duplicateValues" dxfId="547" priority="2972"/>
    <cfRule type="expression" dxfId="546" priority="2973" stopIfTrue="1">
      <formula>AND($N2065="ARCHIVADO",COUNTA($C2065:P2065)&gt;0)</formula>
    </cfRule>
    <cfRule type="expression" dxfId="545" priority="2974" stopIfTrue="1">
      <formula>AND($N2065="FINALIZADO",COUNTA($C2065:P2065)&gt;0)</formula>
    </cfRule>
    <cfRule type="expression" dxfId="544" priority="2975">
      <formula>AND($N2065="PENDIENTE",COUNTA($C2065:P2065)&gt;0)</formula>
    </cfRule>
  </conditionalFormatting>
  <conditionalFormatting sqref="E2252">
    <cfRule type="duplicateValues" dxfId="543" priority="2962"/>
    <cfRule type="duplicateValues" dxfId="542" priority="2963"/>
    <cfRule type="duplicateValues" dxfId="541" priority="2964"/>
    <cfRule type="duplicateValues" dxfId="540" priority="2965"/>
    <cfRule type="expression" dxfId="539" priority="2966" stopIfTrue="1">
      <formula>AND($N2252="ARCHIVADO",COUNTA($C2252:P2252)&gt;0)</formula>
    </cfRule>
    <cfRule type="expression" dxfId="538" priority="2967" stopIfTrue="1">
      <formula>AND($N2252="FINALIZADO",COUNTA($C2252:P2252)&gt;0)</formula>
    </cfRule>
    <cfRule type="expression" dxfId="537" priority="2968">
      <formula>AND($N2252="PENDIENTE",COUNTA($C2252:P2252)&gt;0)</formula>
    </cfRule>
  </conditionalFormatting>
  <conditionalFormatting sqref="C1415:D1415 C1416:E1418 F4:F4233">
    <cfRule type="expression" dxfId="536" priority="27961">
      <formula>AND($N4="PENDIENTE",COUNTA($C4:N4)&gt;0)</formula>
    </cfRule>
  </conditionalFormatting>
  <conditionalFormatting sqref="G1200:H1200 J1200 G1201:I1496 G1497:J1497 G2383:I2904 G2905 I2905 G2906:I2917 G2918:G2939 G2940:I2973 G2974 G2975:I3442 G3443 G3444:I4234 J1045">
    <cfRule type="expression" dxfId="535" priority="27153" stopIfTrue="1">
      <formula>AND($N1045="ARCHIVADO",COUNTA($C1045:Q1045)&gt;0)</formula>
    </cfRule>
  </conditionalFormatting>
  <conditionalFormatting sqref="G1200:H1200 J1200 G1201:I1496 G1497:J1497 G3444:I4234">
    <cfRule type="expression" dxfId="534" priority="27195">
      <formula>AND($N1200="PENDIENTE",COUNTA($C1200:Q1200)&gt;0)</formula>
    </cfRule>
    <cfRule type="expression" dxfId="533" priority="27196" stopIfTrue="1">
      <formula>AND($N1200="FINALIZADO",COUNTA($C1200:Q1200)&gt;0)</formula>
    </cfRule>
  </conditionalFormatting>
  <conditionalFormatting sqref="G4:I1044 G1045:H1045 G1046:I1199">
    <cfRule type="expression" dxfId="532" priority="341" stopIfTrue="1">
      <formula>AND($N4="ARCHIVADO",COUNTA($C4:Q4)&gt;0)</formula>
    </cfRule>
    <cfRule type="expression" dxfId="531" priority="342">
      <formula>AND($N4="PENDIENTE",COUNTA($C4:Q4)&gt;0)</formula>
    </cfRule>
    <cfRule type="expression" dxfId="530" priority="343" stopIfTrue="1">
      <formula>AND($N4="FINALIZADO",COUNTA($C4:Q4)&gt;0)</formula>
    </cfRule>
  </conditionalFormatting>
  <conditionalFormatting sqref="G1498:I1504 G1505:H1505 G1506:I2012 G2013 I2013 G2014:I2212 G2214:I2381 G2382 I2382 H4235:I4235 G4236:I4242">
    <cfRule type="expression" dxfId="529" priority="3469" stopIfTrue="1">
      <formula>AND($N1498="ARCHIVADO",COUNTA($C1498:Q1498)&gt;0)</formula>
    </cfRule>
    <cfRule type="expression" dxfId="528" priority="3470">
      <formula>AND($N1498="PENDIENTE",COUNTA($C1498:Q1498)&gt;0)</formula>
    </cfRule>
    <cfRule type="expression" dxfId="527" priority="3471" stopIfTrue="1">
      <formula>AND($N1498="FINALIZADO",COUNTA($C1498:Q1498)&gt;0)</formula>
    </cfRule>
  </conditionalFormatting>
  <conditionalFormatting sqref="G2383:I2904 G2905 I2905 G2906:I2917 G2918:G2939 G2940:I2973 G2974 G2975:I3442 G3443">
    <cfRule type="expression" dxfId="526" priority="27154">
      <formula>AND($N2383="PENDIENTE",COUNTA($C2383:Q2383)&gt;0)</formula>
    </cfRule>
    <cfRule type="expression" dxfId="525" priority="27155" stopIfTrue="1">
      <formula>AND($N2383="FINALIZADO",COUNTA($C2383:Q2383)&gt;0)</formula>
    </cfRule>
  </conditionalFormatting>
  <conditionalFormatting sqref="H2905 H2918:I2939 H2974:I2974">
    <cfRule type="expression" dxfId="524" priority="29170">
      <formula>AND($N2905="PENDIENTE",COUNTA($C2905:T2905)&gt;0)</formula>
    </cfRule>
    <cfRule type="expression" dxfId="523" priority="29171" stopIfTrue="1">
      <formula>AND($N2905="FINALIZADO",COUNTA($C2905:T2905)&gt;0)</formula>
    </cfRule>
    <cfRule type="expression" dxfId="522" priority="29173" stopIfTrue="1">
      <formula>AND($N2905="ARCHIVADO",COUNTA($C2905:T2905)&gt;0)</formula>
    </cfRule>
  </conditionalFormatting>
  <conditionalFormatting sqref="H3443:I3443">
    <cfRule type="expression" dxfId="521" priority="29307">
      <formula>AND($N3443="PENDIENTE",COUNTA($D3443:R3443)&gt;0)</formula>
    </cfRule>
    <cfRule type="expression" dxfId="520" priority="29308" stopIfTrue="1">
      <formula>AND($N3443="FINALIZADO",COUNTA($D3443:R3443)&gt;0)</formula>
    </cfRule>
    <cfRule type="expression" dxfId="519" priority="29314" stopIfTrue="1">
      <formula>AND($N3443="ARCHIVADO",COUNTA($D3443:R3443)&gt;0)</formula>
    </cfRule>
  </conditionalFormatting>
  <conditionalFormatting sqref="I4244">
    <cfRule type="expression" dxfId="518" priority="29022" stopIfTrue="1">
      <formula>AND($N4235="ARCHIVADO",COUNTA($C4235:Q4235)&gt;0)</formula>
    </cfRule>
    <cfRule type="expression" dxfId="517" priority="29023">
      <formula>AND($N4235="PENDIENTE",COUNTA($C4235:Q4235)&gt;0)</formula>
    </cfRule>
    <cfRule type="expression" dxfId="516" priority="29024" stopIfTrue="1">
      <formula>AND($N4235="FINALIZADO",COUNTA($C4235:Q4235)&gt;0)</formula>
    </cfRule>
  </conditionalFormatting>
  <conditionalFormatting sqref="J4:J428 I1505 H2013 G2213:I2213 H2382">
    <cfRule type="expression" dxfId="515" priority="28951" stopIfTrue="1">
      <formula>AND($N4="ARCHIVADO",COUNTA($C4:P4)&gt;0)</formula>
    </cfRule>
    <cfRule type="expression" dxfId="514" priority="28952">
      <formula>AND($N4="PENDIENTE",COUNTA($C4:P4)&gt;0)</formula>
    </cfRule>
    <cfRule type="expression" dxfId="513" priority="28953" stopIfTrue="1">
      <formula>AND($N4="FINALIZADO",COUNTA($C4:P4)&gt;0)</formula>
    </cfRule>
  </conditionalFormatting>
  <conditionalFormatting sqref="J429 C427:E429">
    <cfRule type="duplicateValues" dxfId="512" priority="4441"/>
    <cfRule type="duplicateValues" dxfId="511" priority="4442"/>
    <cfRule type="duplicateValues" dxfId="510" priority="4443"/>
    <cfRule type="duplicateValues" dxfId="509" priority="4444"/>
  </conditionalFormatting>
  <conditionalFormatting sqref="J429 C564:E576">
    <cfRule type="expression" dxfId="508" priority="27172">
      <formula>AND($N429="PENDIENTE",COUNTA($C429:N429)&gt;0)</formula>
    </cfRule>
    <cfRule type="expression" dxfId="507" priority="27173" stopIfTrue="1">
      <formula>AND($N429="ARCHIVADO",COUNTA($C429:N429)&gt;0)</formula>
    </cfRule>
  </conditionalFormatting>
  <conditionalFormatting sqref="J1201:J1416 J1421:J1439 J1446:J1463 J1470:J1496 J1507:J2212 J2214:J2870 J3107:J3108 J3110:J3338 J3340:J3442 J3444:J4233 J430:J1044 J1046:J1199">
    <cfRule type="expression" dxfId="506" priority="27232">
      <formula>AND($N430="PENDIENTE",COUNTA($C430:S430)&gt;0)</formula>
    </cfRule>
  </conditionalFormatting>
  <conditionalFormatting sqref="J1201:J1496 J1506:J2212 J2214:J2870 J2975:J3108 J3110:J3338 J3340:J3442 J3444:J4233 J1498:J1504 J430:J1044 J1046:J1199">
    <cfRule type="expression" dxfId="505" priority="27246" stopIfTrue="1">
      <formula>AND($N430="FINALIZADO",COUNTA($C430:S430)&gt;0)</formula>
    </cfRule>
  </conditionalFormatting>
  <conditionalFormatting sqref="J1417:J1420 J1440:J1445 J1464:J1469 J1495:J1496 J1498:J1504 J1506">
    <cfRule type="expression" dxfId="504" priority="27260" stopIfTrue="1">
      <formula>AND($N1417="ARCHIVADO",COUNTA($C1417:S1417)&gt;0)</formula>
    </cfRule>
    <cfRule type="expression" dxfId="503" priority="27261">
      <formula>AND($N1417="PENDIENTE",COUNTA($C1417:S1417)&gt;0)</formula>
    </cfRule>
  </conditionalFormatting>
  <conditionalFormatting sqref="J1505 J1892:J1895 J2213">
    <cfRule type="expression" dxfId="502" priority="27537" stopIfTrue="1">
      <formula>AND($N1505="ARCHIVADO",COUNTA($C1505:R1505)&gt;0)</formula>
    </cfRule>
  </conditionalFormatting>
  <conditionalFormatting sqref="J1505">
    <cfRule type="expression" dxfId="501" priority="27414" stopIfTrue="1">
      <formula>AND($N1505="FINALIZADO",COUNTA($C1505:R1505)&gt;0)</formula>
    </cfRule>
    <cfRule type="expression" dxfId="500" priority="28963">
      <formula>AND($N1505="PENDIENTE",COUNTA($C1505:R1505)&gt;0)</formula>
    </cfRule>
  </conditionalFormatting>
  <conditionalFormatting sqref="J1506:J2212 J3107:J3338 J1201:J1496 J1498:J1504 J2214:J2870 J3340:J3442 J3444:J4233 J430:J1044 J1046:J1199">
    <cfRule type="expression" dxfId="499" priority="27224" stopIfTrue="1">
      <formula>AND($N430="ARCHIVADO",COUNTA($C430:S430)&gt;0)</formula>
    </cfRule>
  </conditionalFormatting>
  <conditionalFormatting sqref="J1892:J1895 J2213">
    <cfRule type="expression" dxfId="498" priority="27288">
      <formula>AND($N1892="PENDIENTE",COUNTA($C1892:R1892)&gt;0)</formula>
    </cfRule>
    <cfRule type="expression" dxfId="497" priority="27538" stopIfTrue="1">
      <formula>AND($N1892="FINALIZADO",COUNTA($C1892:R1892)&gt;0)</formula>
    </cfRule>
  </conditionalFormatting>
  <conditionalFormatting sqref="J1896">
    <cfRule type="expression" dxfId="496" priority="3202">
      <formula>AND($N1896="PENDIENTE",COUNTA($C1896:R1896)&gt;0)</formula>
    </cfRule>
    <cfRule type="expression" dxfId="495" priority="3203" stopIfTrue="1">
      <formula>AND($N1896="FINALIZADO",COUNTA($C1896:R1896)&gt;0)</formula>
    </cfRule>
    <cfRule type="expression" dxfId="494" priority="3204" stopIfTrue="1">
      <formula>AND($N1896="ARCHIVADO",COUNTA($C1896:R1896)&gt;0)</formula>
    </cfRule>
  </conditionalFormatting>
  <conditionalFormatting sqref="J2873:J2917 J2940:J2973 J2975:J3106">
    <cfRule type="expression" dxfId="493" priority="27272">
      <formula>AND($N2873="PENDIENTE",COUNTA($C2873:S2873)&gt;0)</formula>
    </cfRule>
    <cfRule type="expression" dxfId="492" priority="27273" stopIfTrue="1">
      <formula>AND($N2873="ARCHIVADO",COUNTA($C2873:S2873)&gt;0)</formula>
    </cfRule>
  </conditionalFormatting>
  <conditionalFormatting sqref="J2873:J2917 J2940:J2973">
    <cfRule type="expression" dxfId="491" priority="27271" stopIfTrue="1">
      <formula>AND($N2873="FINALIZADO",COUNTA($C2873:S2873)&gt;0)</formula>
    </cfRule>
  </conditionalFormatting>
  <conditionalFormatting sqref="J3109">
    <cfRule type="expression" dxfId="490" priority="1130" stopIfTrue="1">
      <formula>AND($N3109="FINALIZADO",COUNTA($C3109:S3109)&gt;0)</formula>
    </cfRule>
    <cfRule type="expression" dxfId="489" priority="1131">
      <formula>AND($N3109="PENDIENTE",COUNTA($C3109:S3109)&gt;0)</formula>
    </cfRule>
  </conditionalFormatting>
  <conditionalFormatting sqref="J3339">
    <cfRule type="expression" dxfId="488" priority="29230">
      <formula>AND($N3339="PENDIENTE",COUNTA($C3339:O3339)&gt;0)</formula>
    </cfRule>
    <cfRule type="expression" dxfId="487" priority="29234" stopIfTrue="1">
      <formula>AND($N3339="FINALIZADO",COUNTA($C3339:O3339)&gt;0)</formula>
    </cfRule>
  </conditionalFormatting>
  <conditionalFormatting sqref="J3443">
    <cfRule type="expression" dxfId="486" priority="29302">
      <formula>AND($N3443="PENDIENTE",COUNTA($D3443:S3443)&gt;0)</formula>
    </cfRule>
    <cfRule type="expression" dxfId="485" priority="29304" stopIfTrue="1">
      <formula>AND($N3443="FINALIZADO",COUNTA($D3443:S3443)&gt;0)</formula>
    </cfRule>
    <cfRule type="expression" dxfId="484" priority="29322" stopIfTrue="1">
      <formula>AND($N3443="ARCHIVADO",COUNTA($D3443:S3443)&gt;0)</formula>
    </cfRule>
  </conditionalFormatting>
  <conditionalFormatting sqref="K4:M878 K879 M879 K880:M1044 L1045:M1045 K1046:M4233">
    <cfRule type="expression" dxfId="483" priority="412" stopIfTrue="1">
      <formula>AND($N4="FINALIZADO",COUNTA($C4:S4)&gt;0)</formula>
    </cfRule>
    <cfRule type="expression" dxfId="482" priority="428">
      <formula>AND($N4="PENDIENTE",COUNTA($C4:S4)&gt;0)</formula>
    </cfRule>
    <cfRule type="expression" dxfId="481" priority="429" stopIfTrue="1">
      <formula>AND($N4="ARCHIVADO",COUNTA($C4:S4)&gt;0)</formula>
    </cfRule>
  </conditionalFormatting>
  <conditionalFormatting sqref="L879">
    <cfRule type="expression" dxfId="480" priority="29445" stopIfTrue="1">
      <formula>AND($N879="FINALIZADO",COUNTA($C879:S879)&gt;0)</formula>
    </cfRule>
    <cfRule type="expression" dxfId="479" priority="29446">
      <formula>AND($N879="PENDIENTE",COUNTA($C879:S879)&gt;0)</formula>
    </cfRule>
    <cfRule type="expression" dxfId="478" priority="29447" stopIfTrue="1">
      <formula>AND($N879="ARCHIVADO",COUNTA($C879:S879)&gt;0)</formula>
    </cfRule>
  </conditionalFormatting>
  <conditionalFormatting sqref="N4:N4239">
    <cfRule type="cellIs" dxfId="477" priority="440" operator="equal">
      <formula>"REVISIÓN"</formula>
    </cfRule>
    <cfRule type="cellIs" dxfId="476" priority="441" operator="equal">
      <formula>"PENDIENTE"</formula>
    </cfRule>
    <cfRule type="cellIs" dxfId="475" priority="442" operator="equal">
      <formula>"FINALIZADO"</formula>
    </cfRule>
    <cfRule type="expression" dxfId="474" priority="443" stopIfTrue="1">
      <formula>AND($N4="FINALIZADO",COUNTA($C4:V4)&gt;0)</formula>
    </cfRule>
    <cfRule type="expression" dxfId="473" priority="444" stopIfTrue="1">
      <formula>AND($N4="ARCHIVADO",COUNTA($C4:V4)&gt;0)</formula>
    </cfRule>
    <cfRule type="expression" dxfId="472" priority="445">
      <formula>AND($N4="PENDIENTE",COUNTA($C4:V4)&gt;0)</formula>
    </cfRule>
  </conditionalFormatting>
  <conditionalFormatting sqref="R46 T46:V46 R54 T54:V54 R55:U55 T56:U56 R56:R58 T57:V58 R59:V63 R64:T64 R65:U65 S860 V860 R861:V870 S871 U871:V871 R872:V879 S880 U880:V880 R881:V895 R896:S896 V896 R897:V901 S902 U902:V902 V927 R928:V939 S940:V940 W2975:X4200 O4201:AA4233 W4234:X1048576 R847:V859 R941:V1211">
    <cfRule type="cellIs" dxfId="471" priority="4399" operator="equal">
      <formula>"REVISIÓN"</formula>
    </cfRule>
    <cfRule type="cellIs" dxfId="470" priority="4400" operator="equal">
      <formula>"PENDIENTE"</formula>
    </cfRule>
    <cfRule type="cellIs" dxfId="469" priority="4401" operator="equal">
      <formula>"FINALIZADO"</formula>
    </cfRule>
  </conditionalFormatting>
  <conditionalFormatting sqref="R418:R485">
    <cfRule type="cellIs" dxfId="468" priority="273" operator="equal">
      <formula>"REVISIÓN"</formula>
    </cfRule>
    <cfRule type="cellIs" dxfId="467" priority="274" operator="equal">
      <formula>"PENDIENTE"</formula>
    </cfRule>
    <cfRule type="cellIs" dxfId="466" priority="275" operator="equal">
      <formula>"FINALIZADO"</formula>
    </cfRule>
  </conditionalFormatting>
  <conditionalFormatting sqref="R597 T597:V597">
    <cfRule type="cellIs" dxfId="465" priority="209" operator="equal">
      <formula>"REVISIÓN"</formula>
    </cfRule>
    <cfRule type="cellIs" dxfId="464" priority="210" operator="equal">
      <formula>"PENDIENTE"</formula>
    </cfRule>
    <cfRule type="cellIs" dxfId="463" priority="211" operator="equal">
      <formula>"FINALIZADO"</formula>
    </cfRule>
  </conditionalFormatting>
  <conditionalFormatting sqref="R699:R700">
    <cfRule type="cellIs" dxfId="462" priority="68" operator="equal">
      <formula>"REVISIÓN"</formula>
    </cfRule>
    <cfRule type="cellIs" dxfId="461" priority="69" operator="equal">
      <formula>"PENDIENTE"</formula>
    </cfRule>
    <cfRule type="cellIs" dxfId="460" priority="70" operator="equal">
      <formula>"FINALIZADO"</formula>
    </cfRule>
  </conditionalFormatting>
  <conditionalFormatting sqref="R835">
    <cfRule type="cellIs" dxfId="459" priority="50" operator="equal">
      <formula>"REVISIÓN"</formula>
    </cfRule>
    <cfRule type="cellIs" dxfId="458" priority="51" operator="equal">
      <formula>"PENDIENTE"</formula>
    </cfRule>
    <cfRule type="cellIs" dxfId="457" priority="52" operator="equal">
      <formula>"FINALIZADO"</formula>
    </cfRule>
  </conditionalFormatting>
  <conditionalFormatting sqref="R860">
    <cfRule type="cellIs" dxfId="456" priority="23" operator="equal">
      <formula>"REVISIÓN"</formula>
    </cfRule>
    <cfRule type="cellIs" dxfId="455" priority="24" operator="equal">
      <formula>"PENDIENTE"</formula>
    </cfRule>
    <cfRule type="cellIs" dxfId="454" priority="25" operator="equal">
      <formula>"FINALIZADO"</formula>
    </cfRule>
  </conditionalFormatting>
  <conditionalFormatting sqref="R871">
    <cfRule type="cellIs" dxfId="453" priority="38" operator="equal">
      <formula>"REVISIÓN"</formula>
    </cfRule>
    <cfRule type="cellIs" dxfId="452" priority="39" operator="equal">
      <formula>"PENDIENTE"</formula>
    </cfRule>
    <cfRule type="cellIs" dxfId="451" priority="40" operator="equal">
      <formula>"FINALIZADO"</formula>
    </cfRule>
  </conditionalFormatting>
  <conditionalFormatting sqref="R880">
    <cfRule type="cellIs" dxfId="450" priority="32" operator="equal">
      <formula>"REVISIÓN"</formula>
    </cfRule>
    <cfRule type="cellIs" dxfId="449" priority="33" operator="equal">
      <formula>"PENDIENTE"</formula>
    </cfRule>
    <cfRule type="cellIs" dxfId="448" priority="34" operator="equal">
      <formula>"FINALIZADO"</formula>
    </cfRule>
  </conditionalFormatting>
  <conditionalFormatting sqref="R902">
    <cfRule type="cellIs" dxfId="447" priority="26" operator="equal">
      <formula>"REVISIÓN"</formula>
    </cfRule>
    <cfRule type="cellIs" dxfId="446" priority="27" operator="equal">
      <formula>"PENDIENTE"</formula>
    </cfRule>
    <cfRule type="cellIs" dxfId="445" priority="28" operator="equal">
      <formula>"FINALIZADO"</formula>
    </cfRule>
  </conditionalFormatting>
  <conditionalFormatting sqref="R927">
    <cfRule type="cellIs" dxfId="444" priority="17" operator="equal">
      <formula>"REVISIÓN"</formula>
    </cfRule>
    <cfRule type="cellIs" dxfId="443" priority="18" operator="equal">
      <formula>"PENDIENTE"</formula>
    </cfRule>
    <cfRule type="cellIs" dxfId="442" priority="19" operator="equal">
      <formula>"FINALIZADO"</formula>
    </cfRule>
  </conditionalFormatting>
  <conditionalFormatting sqref="R940">
    <cfRule type="cellIs" dxfId="441" priority="47" operator="equal">
      <formula>"REVISIÓN"</formula>
    </cfRule>
    <cfRule type="cellIs" dxfId="440" priority="48" operator="equal">
      <formula>"PENDIENTE"</formula>
    </cfRule>
    <cfRule type="cellIs" dxfId="439" priority="49" operator="equal">
      <formula>"FINALIZADO"</formula>
    </cfRule>
  </conditionalFormatting>
  <conditionalFormatting sqref="R1212:R1220">
    <cfRule type="cellIs" dxfId="438" priority="3876" operator="equal">
      <formula>"REVISIÓN"</formula>
    </cfRule>
    <cfRule type="cellIs" dxfId="437" priority="3877" operator="equal">
      <formula>"PENDIENTE"</formula>
    </cfRule>
    <cfRule type="cellIs" dxfId="436" priority="3878" operator="equal">
      <formula>"FINALIZADO"</formula>
    </cfRule>
  </conditionalFormatting>
  <conditionalFormatting sqref="R1222 R1224:R1263 R1265:R1266 R1324:R1340 R1454:R1508">
    <cfRule type="cellIs" dxfId="435" priority="3846" operator="equal">
      <formula>"REVISIÓN"</formula>
    </cfRule>
    <cfRule type="cellIs" dxfId="434" priority="3847" operator="equal">
      <formula>"PENDIENTE"</formula>
    </cfRule>
    <cfRule type="cellIs" dxfId="433" priority="3848" operator="equal">
      <formula>"FINALIZADO"</formula>
    </cfRule>
  </conditionalFormatting>
  <conditionalFormatting sqref="R1561">
    <cfRule type="cellIs" dxfId="432" priority="3365" operator="equal">
      <formula>"REVISIÓN"</formula>
    </cfRule>
    <cfRule type="cellIs" dxfId="431" priority="3366" operator="equal">
      <formula>"PENDIENTE"</formula>
    </cfRule>
    <cfRule type="cellIs" dxfId="430" priority="3367" operator="equal">
      <formula>"FINALIZADO"</formula>
    </cfRule>
  </conditionalFormatting>
  <conditionalFormatting sqref="R1573:R1616">
    <cfRule type="cellIs" dxfId="429" priority="3393" operator="equal">
      <formula>"REVISIÓN"</formula>
    </cfRule>
    <cfRule type="cellIs" dxfId="428" priority="3394" operator="equal">
      <formula>"PENDIENTE"</formula>
    </cfRule>
    <cfRule type="cellIs" dxfId="427" priority="3395" operator="equal">
      <formula>"FINALIZADO"</formula>
    </cfRule>
  </conditionalFormatting>
  <conditionalFormatting sqref="R1623:R1626">
    <cfRule type="cellIs" dxfId="426" priority="3237" operator="equal">
      <formula>"REVISIÓN"</formula>
    </cfRule>
    <cfRule type="cellIs" dxfId="425" priority="3238" operator="equal">
      <formula>"PENDIENTE"</formula>
    </cfRule>
    <cfRule type="cellIs" dxfId="424" priority="3239" operator="equal">
      <formula>"FINALIZADO"</formula>
    </cfRule>
  </conditionalFormatting>
  <conditionalFormatting sqref="R1628:R1634">
    <cfRule type="cellIs" dxfId="423" priority="3155" operator="equal">
      <formula>"REVISIÓN"</formula>
    </cfRule>
    <cfRule type="cellIs" dxfId="422" priority="3156" operator="equal">
      <formula>"PENDIENTE"</formula>
    </cfRule>
    <cfRule type="cellIs" dxfId="421" priority="3157" operator="equal">
      <formula>"FINALIZADO"</formula>
    </cfRule>
  </conditionalFormatting>
  <conditionalFormatting sqref="R1942:R1954">
    <cfRule type="cellIs" dxfId="420" priority="668" operator="equal">
      <formula>"REVISIÓN"</formula>
    </cfRule>
    <cfRule type="cellIs" dxfId="419" priority="669" operator="equal">
      <formula>"PENDIENTE"</formula>
    </cfRule>
    <cfRule type="cellIs" dxfId="418" priority="670" operator="equal">
      <formula>"FINALIZADO"</formula>
    </cfRule>
  </conditionalFormatting>
  <conditionalFormatting sqref="R2450:R2541">
    <cfRule type="cellIs" dxfId="417" priority="2513" operator="equal">
      <formula>"REVISIÓN"</formula>
    </cfRule>
    <cfRule type="cellIs" dxfId="416" priority="2514" operator="equal">
      <formula>"PENDIENTE"</formula>
    </cfRule>
    <cfRule type="cellIs" dxfId="415" priority="2515" operator="equal">
      <formula>"FINALIZADO"</formula>
    </cfRule>
  </conditionalFormatting>
  <conditionalFormatting sqref="R2543:R2589">
    <cfRule type="cellIs" dxfId="414" priority="2395" operator="equal">
      <formula>"REVISIÓN"</formula>
    </cfRule>
    <cfRule type="cellIs" dxfId="413" priority="2396" operator="equal">
      <formula>"PENDIENTE"</formula>
    </cfRule>
    <cfRule type="cellIs" dxfId="412" priority="2397" operator="equal">
      <formula>"FINALIZADO"</formula>
    </cfRule>
  </conditionalFormatting>
  <conditionalFormatting sqref="R2748:R2787">
    <cfRule type="cellIs" dxfId="411" priority="2009" operator="equal">
      <formula>"REVISIÓN"</formula>
    </cfRule>
    <cfRule type="cellIs" dxfId="410" priority="2010" operator="equal">
      <formula>"PENDIENTE"</formula>
    </cfRule>
    <cfRule type="cellIs" dxfId="409" priority="2011" operator="equal">
      <formula>"FINALIZADO"</formula>
    </cfRule>
  </conditionalFormatting>
  <conditionalFormatting sqref="R2905:R2908">
    <cfRule type="cellIs" dxfId="408" priority="1199" operator="equal">
      <formula>"REVISIÓN"</formula>
    </cfRule>
    <cfRule type="cellIs" dxfId="407" priority="1200" operator="equal">
      <formula>"PENDIENTE"</formula>
    </cfRule>
    <cfRule type="cellIs" dxfId="406" priority="1201" operator="equal">
      <formula>"FINALIZADO"</formula>
    </cfRule>
  </conditionalFormatting>
  <conditionalFormatting sqref="R2917:R2923">
    <cfRule type="cellIs" dxfId="405" priority="1446" operator="equal">
      <formula>"REVISIÓN"</formula>
    </cfRule>
    <cfRule type="cellIs" dxfId="404" priority="1447" operator="equal">
      <formula>"PENDIENTE"</formula>
    </cfRule>
    <cfRule type="cellIs" dxfId="403" priority="1448" operator="equal">
      <formula>"FINALIZADO"</formula>
    </cfRule>
  </conditionalFormatting>
  <conditionalFormatting sqref="R2928:R2943">
    <cfRule type="cellIs" dxfId="402" priority="1211" operator="equal">
      <formula>"REVISIÓN"</formula>
    </cfRule>
    <cfRule type="cellIs" dxfId="401" priority="1212" operator="equal">
      <formula>"PENDIENTE"</formula>
    </cfRule>
    <cfRule type="cellIs" dxfId="400" priority="1213" operator="equal">
      <formula>"FINALIZADO"</formula>
    </cfRule>
  </conditionalFormatting>
  <conditionalFormatting sqref="R2949:R3326">
    <cfRule type="cellIs" dxfId="399" priority="533" operator="equal">
      <formula>"REVISIÓN"</formula>
    </cfRule>
    <cfRule type="cellIs" dxfId="398" priority="534" operator="equal">
      <formula>"PENDIENTE"</formula>
    </cfRule>
    <cfRule type="cellIs" dxfId="397" priority="535" operator="equal">
      <formula>"FINALIZADO"</formula>
    </cfRule>
  </conditionalFormatting>
  <conditionalFormatting sqref="R3443 C12:C1048576">
    <cfRule type="duplicateValues" dxfId="396" priority="3980"/>
  </conditionalFormatting>
  <conditionalFormatting sqref="R3443">
    <cfRule type="expression" dxfId="395" priority="29248">
      <formula>AND($N3443="PENDIENTE",COUNTA($C3443:N3443)&gt;0)</formula>
    </cfRule>
    <cfRule type="expression" dxfId="394" priority="29251" stopIfTrue="1">
      <formula>AND($N3443="FINALIZADO",COUNTA($C3443:N3443)&gt;0)</formula>
    </cfRule>
  </conditionalFormatting>
  <conditionalFormatting sqref="R3533">
    <cfRule type="expression" dxfId="393" priority="29403">
      <formula>AND($N3533="PENDIENTE",COUNTA($C3533:Q3533)&gt;0)</formula>
    </cfRule>
    <cfRule type="expression" dxfId="392" priority="29404" stopIfTrue="1">
      <formula>AND($N3533="FINALIZADO",COUNTA($C3533:Q3533)&gt;0)</formula>
    </cfRule>
    <cfRule type="expression" dxfId="391" priority="29410" stopIfTrue="1">
      <formula>AND($N3533="ARCHIVADO",COUNTA($C3533:Q3533)&gt;0)</formula>
    </cfRule>
  </conditionalFormatting>
  <conditionalFormatting sqref="R2925:S2927">
    <cfRule type="cellIs" dxfId="390" priority="1039" operator="equal">
      <formula>"REVISIÓN"</formula>
    </cfRule>
    <cfRule type="cellIs" dxfId="389" priority="1040" operator="equal">
      <formula>"PENDIENTE"</formula>
    </cfRule>
    <cfRule type="cellIs" dxfId="388" priority="1041" operator="equal">
      <formula>"FINALIZADO"</formula>
    </cfRule>
  </conditionalFormatting>
  <conditionalFormatting sqref="R555:T555 V555 R635:T635 R636:V639 R640:T640 V640 R647:T647 R653:T653 V653:V654 R675:T675 V675 R676:V677 R678:T678 S846:V846">
    <cfRule type="cellIs" dxfId="387" priority="3996" operator="equal">
      <formula>"REVISIÓN"</formula>
    </cfRule>
    <cfRule type="cellIs" dxfId="386" priority="3997" operator="equal">
      <formula>"PENDIENTE"</formula>
    </cfRule>
    <cfRule type="cellIs" dxfId="385" priority="3998" operator="equal">
      <formula>"FINALIZADO"</formula>
    </cfRule>
  </conditionalFormatting>
  <conditionalFormatting sqref="R671:T671">
    <cfRule type="cellIs" dxfId="384" priority="155" operator="equal">
      <formula>"REVISIÓN"</formula>
    </cfRule>
    <cfRule type="cellIs" dxfId="383" priority="156" operator="equal">
      <formula>"PENDIENTE"</formula>
    </cfRule>
    <cfRule type="cellIs" dxfId="382" priority="157" operator="equal">
      <formula>"FINALIZADO"</formula>
    </cfRule>
  </conditionalFormatting>
  <conditionalFormatting sqref="R340:U340">
    <cfRule type="cellIs" dxfId="381" priority="4962" operator="equal">
      <formula>"REVISIÓN"</formula>
    </cfRule>
    <cfRule type="cellIs" dxfId="380" priority="4963" operator="equal">
      <formula>"PENDIENTE"</formula>
    </cfRule>
    <cfRule type="cellIs" dxfId="379" priority="4964" operator="equal">
      <formula>"FINALIZADO"</formula>
    </cfRule>
  </conditionalFormatting>
  <conditionalFormatting sqref="R419:U419">
    <cfRule type="cellIs" dxfId="378" priority="4568" operator="equal">
      <formula>"REVISIÓN"</formula>
    </cfRule>
    <cfRule type="cellIs" dxfId="377" priority="4569" operator="equal">
      <formula>"PENDIENTE"</formula>
    </cfRule>
    <cfRule type="cellIs" dxfId="376" priority="4570" operator="equal">
      <formula>"FINALIZADO"</formula>
    </cfRule>
  </conditionalFormatting>
  <conditionalFormatting sqref="R634:U634">
    <cfRule type="cellIs" dxfId="375" priority="867" operator="equal">
      <formula>"REVISIÓN"</formula>
    </cfRule>
    <cfRule type="cellIs" dxfId="374" priority="868" operator="equal">
      <formula>"PENDIENTE"</formula>
    </cfRule>
    <cfRule type="cellIs" dxfId="373" priority="869" operator="equal">
      <formula>"FINALIZADO"</formula>
    </cfRule>
  </conditionalFormatting>
  <conditionalFormatting sqref="R646:U646">
    <cfRule type="cellIs" dxfId="372" priority="182" operator="equal">
      <formula>"REVISIÓN"</formula>
    </cfRule>
    <cfRule type="cellIs" dxfId="371" priority="183" operator="equal">
      <formula>"PENDIENTE"</formula>
    </cfRule>
    <cfRule type="cellIs" dxfId="370" priority="184" operator="equal">
      <formula>"FINALIZADO"</formula>
    </cfRule>
  </conditionalFormatting>
  <conditionalFormatting sqref="R648:U648">
    <cfRule type="cellIs" dxfId="369" priority="170" operator="equal">
      <formula>"REVISIÓN"</formula>
    </cfRule>
    <cfRule type="cellIs" dxfId="368" priority="171" operator="equal">
      <formula>"PENDIENTE"</formula>
    </cfRule>
    <cfRule type="cellIs" dxfId="367" priority="172" operator="equal">
      <formula>"FINALIZADO"</formula>
    </cfRule>
  </conditionalFormatting>
  <conditionalFormatting sqref="R654:U654">
    <cfRule type="cellIs" dxfId="366" priority="188" operator="equal">
      <formula>"REVISIÓN"</formula>
    </cfRule>
    <cfRule type="cellIs" dxfId="365" priority="189" operator="equal">
      <formula>"PENDIENTE"</formula>
    </cfRule>
    <cfRule type="cellIs" dxfId="364" priority="190" operator="equal">
      <formula>"FINALIZADO"</formula>
    </cfRule>
  </conditionalFormatting>
  <conditionalFormatting sqref="R672:U672">
    <cfRule type="cellIs" dxfId="363" priority="140" operator="equal">
      <formula>"REVISIÓN"</formula>
    </cfRule>
    <cfRule type="cellIs" dxfId="362" priority="141" operator="equal">
      <formula>"PENDIENTE"</formula>
    </cfRule>
    <cfRule type="cellIs" dxfId="361" priority="142" operator="equal">
      <formula>"FINALIZADO"</formula>
    </cfRule>
  </conditionalFormatting>
  <conditionalFormatting sqref="R1617:U1617">
    <cfRule type="cellIs" dxfId="360" priority="3362" operator="equal">
      <formula>"REVISIÓN"</formula>
    </cfRule>
    <cfRule type="cellIs" dxfId="359" priority="3363" operator="equal">
      <formula>"PENDIENTE"</formula>
    </cfRule>
    <cfRule type="cellIs" dxfId="358" priority="3364" operator="equal">
      <formula>"FINALIZADO"</formula>
    </cfRule>
  </conditionalFormatting>
  <conditionalFormatting sqref="R1941:U1941">
    <cfRule type="cellIs" dxfId="357" priority="3080" operator="equal">
      <formula>"REVISIÓN"</formula>
    </cfRule>
    <cfRule type="cellIs" dxfId="356" priority="3081" operator="equal">
      <formula>"PENDIENTE"</formula>
    </cfRule>
    <cfRule type="cellIs" dxfId="355" priority="3082" operator="equal">
      <formula>"FINALIZADO"</formula>
    </cfRule>
  </conditionalFormatting>
  <conditionalFormatting sqref="R4:V11">
    <cfRule type="cellIs" dxfId="354" priority="380" operator="equal">
      <formula>"REVISIÓN"</formula>
    </cfRule>
    <cfRule type="cellIs" dxfId="353" priority="381" operator="equal">
      <formula>"PENDIENTE"</formula>
    </cfRule>
    <cfRule type="cellIs" dxfId="352" priority="382" operator="equal">
      <formula>"FINALIZADO"</formula>
    </cfRule>
  </conditionalFormatting>
  <conditionalFormatting sqref="R45:V45 V55:V56">
    <cfRule type="cellIs" dxfId="351" priority="347" operator="equal">
      <formula>"REVISIÓN"</formula>
    </cfRule>
    <cfRule type="cellIs" dxfId="350" priority="348" operator="equal">
      <formula>"PENDIENTE"</formula>
    </cfRule>
    <cfRule type="cellIs" dxfId="349" priority="349" operator="equal">
      <formula>"FINALIZADO"</formula>
    </cfRule>
  </conditionalFormatting>
  <conditionalFormatting sqref="R66:V161">
    <cfRule type="cellIs" dxfId="348" priority="335" operator="equal">
      <formula>"REVISIÓN"</formula>
    </cfRule>
    <cfRule type="cellIs" dxfId="347" priority="336" operator="equal">
      <formula>"PENDIENTE"</formula>
    </cfRule>
    <cfRule type="cellIs" dxfId="346" priority="337" operator="equal">
      <formula>"FINALIZADO"</formula>
    </cfRule>
  </conditionalFormatting>
  <conditionalFormatting sqref="R224:V417">
    <cfRule type="cellIs" dxfId="345" priority="294" operator="equal">
      <formula>"REVISIÓN"</formula>
    </cfRule>
    <cfRule type="cellIs" dxfId="344" priority="295" operator="equal">
      <formula>"PENDIENTE"</formula>
    </cfRule>
    <cfRule type="cellIs" dxfId="343" priority="296" operator="equal">
      <formula>"FINALIZADO"</formula>
    </cfRule>
  </conditionalFormatting>
  <conditionalFormatting sqref="R486:V554">
    <cfRule type="cellIs" dxfId="342" priority="158" operator="equal">
      <formula>"REVISIÓN"</formula>
    </cfRule>
    <cfRule type="cellIs" dxfId="341" priority="159" operator="equal">
      <formula>"PENDIENTE"</formula>
    </cfRule>
    <cfRule type="cellIs" dxfId="340" priority="160" operator="equal">
      <formula>"FINALIZADO"</formula>
    </cfRule>
  </conditionalFormatting>
  <conditionalFormatting sqref="R556:V596">
    <cfRule type="cellIs" dxfId="339" priority="185" operator="equal">
      <formula>"REVISIÓN"</formula>
    </cfRule>
    <cfRule type="cellIs" dxfId="338" priority="186" operator="equal">
      <formula>"PENDIENTE"</formula>
    </cfRule>
    <cfRule type="cellIs" dxfId="337" priority="187" operator="equal">
      <formula>"FINALIZADO"</formula>
    </cfRule>
  </conditionalFormatting>
  <conditionalFormatting sqref="R598:V633">
    <cfRule type="cellIs" dxfId="336" priority="179" operator="equal">
      <formula>"REVISIÓN"</formula>
    </cfRule>
    <cfRule type="cellIs" dxfId="335" priority="180" operator="equal">
      <formula>"PENDIENTE"</formula>
    </cfRule>
    <cfRule type="cellIs" dxfId="334" priority="181" operator="equal">
      <formula>"FINALIZADO"</formula>
    </cfRule>
  </conditionalFormatting>
  <conditionalFormatting sqref="R641:V645 R679:U679 R680:V698 V699:V700 R701:V834 S835 U835:V835 R836:V845">
    <cfRule type="cellIs" dxfId="333" priority="95" operator="equal">
      <formula>"REVISIÓN"</formula>
    </cfRule>
    <cfRule type="cellIs" dxfId="332" priority="96" operator="equal">
      <formula>"PENDIENTE"</formula>
    </cfRule>
    <cfRule type="cellIs" dxfId="331" priority="97" operator="equal">
      <formula>"FINALIZADO"</formula>
    </cfRule>
  </conditionalFormatting>
  <conditionalFormatting sqref="R649:V652">
    <cfRule type="cellIs" dxfId="330" priority="2416" operator="equal">
      <formula>"REVISIÓN"</formula>
    </cfRule>
    <cfRule type="cellIs" dxfId="329" priority="2417" operator="equal">
      <formula>"PENDIENTE"</formula>
    </cfRule>
    <cfRule type="cellIs" dxfId="328" priority="2418" operator="equal">
      <formula>"FINALIZADO"</formula>
    </cfRule>
  </conditionalFormatting>
  <conditionalFormatting sqref="R655:V670">
    <cfRule type="cellIs" dxfId="327" priority="116" operator="equal">
      <formula>"REVISIÓN"</formula>
    </cfRule>
    <cfRule type="cellIs" dxfId="326" priority="117" operator="equal">
      <formula>"PENDIENTE"</formula>
    </cfRule>
    <cfRule type="cellIs" dxfId="325" priority="118" operator="equal">
      <formula>"FINALIZADO"</formula>
    </cfRule>
  </conditionalFormatting>
  <conditionalFormatting sqref="R903:V926">
    <cfRule type="cellIs" dxfId="324" priority="44" operator="equal">
      <formula>"REVISIÓN"</formula>
    </cfRule>
    <cfRule type="cellIs" dxfId="323" priority="45" operator="equal">
      <formula>"PENDIENTE"</formula>
    </cfRule>
    <cfRule type="cellIs" dxfId="322" priority="46" operator="equal">
      <formula>"FINALIZADO"</formula>
    </cfRule>
  </conditionalFormatting>
  <conditionalFormatting sqref="R1223:V1223">
    <cfRule type="cellIs" dxfId="321" priority="3651" operator="equal">
      <formula>"REVISIÓN"</formula>
    </cfRule>
    <cfRule type="cellIs" dxfId="320" priority="3652" operator="equal">
      <formula>"PENDIENTE"</formula>
    </cfRule>
    <cfRule type="cellIs" dxfId="319" priority="3653" operator="equal">
      <formula>"FINALIZADO"</formula>
    </cfRule>
  </conditionalFormatting>
  <conditionalFormatting sqref="R1268:V1323">
    <cfRule type="cellIs" dxfId="318" priority="671" operator="equal">
      <formula>"REVISIÓN"</formula>
    </cfRule>
    <cfRule type="cellIs" dxfId="317" priority="672" operator="equal">
      <formula>"PENDIENTE"</formula>
    </cfRule>
    <cfRule type="cellIs" dxfId="316" priority="673" operator="equal">
      <formula>"FINALIZADO"</formula>
    </cfRule>
  </conditionalFormatting>
  <conditionalFormatting sqref="R1342:V1343 R1344:R1349">
    <cfRule type="cellIs" dxfId="315" priority="3532" operator="equal">
      <formula>"REVISIÓN"</formula>
    </cfRule>
    <cfRule type="cellIs" dxfId="314" priority="3533" operator="equal">
      <formula>"PENDIENTE"</formula>
    </cfRule>
    <cfRule type="cellIs" dxfId="313" priority="3534" operator="equal">
      <formula>"FINALIZADO"</formula>
    </cfRule>
  </conditionalFormatting>
  <conditionalFormatting sqref="R1351:V1378 S1379:V1379 R1380:V1396 S1397:V1397">
    <cfRule type="cellIs" dxfId="312" priority="3445" operator="equal">
      <formula>"REVISIÓN"</formula>
    </cfRule>
    <cfRule type="cellIs" dxfId="311" priority="3446" operator="equal">
      <formula>"PENDIENTE"</formula>
    </cfRule>
    <cfRule type="cellIs" dxfId="310" priority="3447" operator="equal">
      <formula>"FINALIZADO"</formula>
    </cfRule>
  </conditionalFormatting>
  <conditionalFormatting sqref="R1398:V1453">
    <cfRule type="cellIs" dxfId="309" priority="2113" operator="equal">
      <formula>"REVISIÓN"</formula>
    </cfRule>
    <cfRule type="cellIs" dxfId="308" priority="2114" operator="equal">
      <formula>"PENDIENTE"</formula>
    </cfRule>
    <cfRule type="cellIs" dxfId="307" priority="2115" operator="equal">
      <formula>"FINALIZADO"</formula>
    </cfRule>
  </conditionalFormatting>
  <conditionalFormatting sqref="R1511:V1559 R1562:V1572 S1573:V1614">
    <cfRule type="cellIs" dxfId="306" priority="2293" operator="equal">
      <formula>"REVISIÓN"</formula>
    </cfRule>
    <cfRule type="cellIs" dxfId="305" priority="2294" operator="equal">
      <formula>"PENDIENTE"</formula>
    </cfRule>
    <cfRule type="cellIs" dxfId="304" priority="2295" operator="equal">
      <formula>"FINALIZADO"</formula>
    </cfRule>
  </conditionalFormatting>
  <conditionalFormatting sqref="R1618:V1622">
    <cfRule type="cellIs" dxfId="303" priority="3294" operator="equal">
      <formula>"REVISIÓN"</formula>
    </cfRule>
    <cfRule type="cellIs" dxfId="302" priority="3295" operator="equal">
      <formula>"PENDIENTE"</formula>
    </cfRule>
    <cfRule type="cellIs" dxfId="301" priority="3296" operator="equal">
      <formula>"FINALIZADO"</formula>
    </cfRule>
  </conditionalFormatting>
  <conditionalFormatting sqref="R1635:V1899">
    <cfRule type="cellIs" dxfId="300" priority="2275" operator="equal">
      <formula>"REVISIÓN"</formula>
    </cfRule>
    <cfRule type="cellIs" dxfId="299" priority="2276" operator="equal">
      <formula>"PENDIENTE"</formula>
    </cfRule>
    <cfRule type="cellIs" dxfId="298" priority="2277" operator="equal">
      <formula>"FINALIZADO"</formula>
    </cfRule>
  </conditionalFormatting>
  <conditionalFormatting sqref="R1955:V2449">
    <cfRule type="cellIs" dxfId="297" priority="2110" operator="equal">
      <formula>"REVISIÓN"</formula>
    </cfRule>
    <cfRule type="cellIs" dxfId="296" priority="2111" operator="equal">
      <formula>"PENDIENTE"</formula>
    </cfRule>
    <cfRule type="cellIs" dxfId="295" priority="2112" operator="equal">
      <formula>"FINALIZADO"</formula>
    </cfRule>
  </conditionalFormatting>
  <conditionalFormatting sqref="R2590:V2747">
    <cfRule type="cellIs" dxfId="294" priority="659" operator="equal">
      <formula>"REVISIÓN"</formula>
    </cfRule>
    <cfRule type="cellIs" dxfId="293" priority="660" operator="equal">
      <formula>"PENDIENTE"</formula>
    </cfRule>
    <cfRule type="cellIs" dxfId="292" priority="661" operator="equal">
      <formula>"FINALIZADO"</formula>
    </cfRule>
  </conditionalFormatting>
  <conditionalFormatting sqref="R2788:V2904">
    <cfRule type="cellIs" dxfId="291" priority="1067" operator="equal">
      <formula>"REVISIÓN"</formula>
    </cfRule>
    <cfRule type="cellIs" dxfId="290" priority="1068" operator="equal">
      <formula>"PENDIENTE"</formula>
    </cfRule>
    <cfRule type="cellIs" dxfId="289" priority="1069" operator="equal">
      <formula>"FINALIZADO"</formula>
    </cfRule>
  </conditionalFormatting>
  <conditionalFormatting sqref="R2909:V2916">
    <cfRule type="cellIs" dxfId="288" priority="1568" operator="equal">
      <formula>"REVISIÓN"</formula>
    </cfRule>
    <cfRule type="cellIs" dxfId="287" priority="1569" operator="equal">
      <formula>"PENDIENTE"</formula>
    </cfRule>
    <cfRule type="cellIs" dxfId="286" priority="1570" operator="equal">
      <formula>"FINALIZADO"</formula>
    </cfRule>
  </conditionalFormatting>
  <conditionalFormatting sqref="R2924:V2924">
    <cfRule type="cellIs" dxfId="285" priority="1466" operator="equal">
      <formula>"REVISIÓN"</formula>
    </cfRule>
    <cfRule type="cellIs" dxfId="284" priority="1467" operator="equal">
      <formula>"PENDIENTE"</formula>
    </cfRule>
    <cfRule type="cellIs" dxfId="283" priority="1468" operator="equal">
      <formula>"FINALIZADO"</formula>
    </cfRule>
  </conditionalFormatting>
  <conditionalFormatting sqref="R2943:V2948">
    <cfRule type="cellIs" dxfId="282" priority="951" operator="equal">
      <formula>"REVISIÓN"</formula>
    </cfRule>
    <cfRule type="cellIs" dxfId="281" priority="952" operator="equal">
      <formula>"PENDIENTE"</formula>
    </cfRule>
    <cfRule type="cellIs" dxfId="280" priority="953" operator="equal">
      <formula>"FINALIZADO"</formula>
    </cfRule>
  </conditionalFormatting>
  <conditionalFormatting sqref="R3327:V4200">
    <cfRule type="cellIs" dxfId="279" priority="446" operator="equal">
      <formula>"REVISIÓN"</formula>
    </cfRule>
    <cfRule type="cellIs" dxfId="278" priority="447" operator="equal">
      <formula>"PENDIENTE"</formula>
    </cfRule>
    <cfRule type="cellIs" dxfId="277" priority="448" operator="equal">
      <formula>"FINALIZADO"</formula>
    </cfRule>
  </conditionalFormatting>
  <conditionalFormatting sqref="S57">
    <cfRule type="cellIs" dxfId="276" priority="276" operator="equal">
      <formula>"REVISIÓN"</formula>
    </cfRule>
    <cfRule type="cellIs" dxfId="275" priority="277" operator="equal">
      <formula>"PENDIENTE"</formula>
    </cfRule>
    <cfRule type="cellIs" dxfId="274" priority="278" operator="equal">
      <formula>"FINALIZADO"</formula>
    </cfRule>
  </conditionalFormatting>
  <conditionalFormatting sqref="S345">
    <cfRule type="cellIs" dxfId="273" priority="4544" operator="equal">
      <formula>"REVISIÓN"</formula>
    </cfRule>
    <cfRule type="cellIs" dxfId="272" priority="4545" operator="equal">
      <formula>"PENDIENTE"</formula>
    </cfRule>
    <cfRule type="cellIs" dxfId="271" priority="4546" operator="equal">
      <formula>"FINALIZADO"</formula>
    </cfRule>
  </conditionalFormatting>
  <conditionalFormatting sqref="S438:S440">
    <cfRule type="cellIs" dxfId="270" priority="4387" operator="equal">
      <formula>"REVISIÓN"</formula>
    </cfRule>
    <cfRule type="cellIs" dxfId="269" priority="4388" operator="equal">
      <formula>"PENDIENTE"</formula>
    </cfRule>
    <cfRule type="cellIs" dxfId="268" priority="4389" operator="equal">
      <formula>"FINALIZADO"</formula>
    </cfRule>
  </conditionalFormatting>
  <conditionalFormatting sqref="S699:S700">
    <cfRule type="cellIs" dxfId="267" priority="62" operator="equal">
      <formula>"REVISIÓN"</formula>
    </cfRule>
    <cfRule type="cellIs" dxfId="266" priority="63" operator="equal">
      <formula>"PENDIENTE"</formula>
    </cfRule>
    <cfRule type="cellIs" dxfId="265" priority="64" operator="equal">
      <formula>"FINALIZADO"</formula>
    </cfRule>
  </conditionalFormatting>
  <conditionalFormatting sqref="S927">
    <cfRule type="cellIs" dxfId="264" priority="14" operator="equal">
      <formula>"REVISIÓN"</formula>
    </cfRule>
    <cfRule type="cellIs" dxfId="263" priority="15" operator="equal">
      <formula>"PENDIENTE"</formula>
    </cfRule>
    <cfRule type="cellIs" dxfId="262" priority="16" operator="equal">
      <formula>"FINALIZADO"</formula>
    </cfRule>
  </conditionalFormatting>
  <conditionalFormatting sqref="S1340">
    <cfRule type="cellIs" dxfId="261" priority="3776" operator="equal">
      <formula>"REVISIÓN"</formula>
    </cfRule>
    <cfRule type="cellIs" dxfId="260" priority="3777" operator="equal">
      <formula>"PENDIENTE"</formula>
    </cfRule>
    <cfRule type="cellIs" dxfId="259" priority="3778" operator="equal">
      <formula>"FINALIZADO"</formula>
    </cfRule>
  </conditionalFormatting>
  <conditionalFormatting sqref="S2500:S2503">
    <cfRule type="cellIs" dxfId="258" priority="2558" operator="equal">
      <formula>"REVISIÓN"</formula>
    </cfRule>
    <cfRule type="cellIs" dxfId="257" priority="2559" operator="equal">
      <formula>"PENDIENTE"</formula>
    </cfRule>
    <cfRule type="cellIs" dxfId="256" priority="2560" operator="equal">
      <formula>"FINALIZADO"</formula>
    </cfRule>
  </conditionalFormatting>
  <conditionalFormatting sqref="S2906:S2908">
    <cfRule type="cellIs" dxfId="255" priority="966" operator="equal">
      <formula>"REVISIÓN"</formula>
    </cfRule>
    <cfRule type="cellIs" dxfId="254" priority="967" operator="equal">
      <formula>"PENDIENTE"</formula>
    </cfRule>
    <cfRule type="cellIs" dxfId="253" priority="968" operator="equal">
      <formula>"FINALIZADO"</formula>
    </cfRule>
  </conditionalFormatting>
  <conditionalFormatting sqref="S2917:S2920">
    <cfRule type="cellIs" dxfId="252" priority="963" operator="equal">
      <formula>"REVISIÓN"</formula>
    </cfRule>
    <cfRule type="cellIs" dxfId="251" priority="964" operator="equal">
      <formula>"PENDIENTE"</formula>
    </cfRule>
    <cfRule type="cellIs" dxfId="250" priority="965" operator="equal">
      <formula>"FINALIZADO"</formula>
    </cfRule>
  </conditionalFormatting>
  <conditionalFormatting sqref="S2928:S2939">
    <cfRule type="cellIs" dxfId="249" priority="975" operator="equal">
      <formula>"REVISIÓN"</formula>
    </cfRule>
    <cfRule type="cellIs" dxfId="248" priority="976" operator="equal">
      <formula>"PENDIENTE"</formula>
    </cfRule>
    <cfRule type="cellIs" dxfId="247" priority="977" operator="equal">
      <formula>"FINALIZADO"</formula>
    </cfRule>
  </conditionalFormatting>
  <conditionalFormatting sqref="S449:T449 V449">
    <cfRule type="cellIs" dxfId="246" priority="4179" operator="equal">
      <formula>"REVISIÓN"</formula>
    </cfRule>
    <cfRule type="cellIs" dxfId="245" priority="4180" operator="equal">
      <formula>"PENDIENTE"</formula>
    </cfRule>
    <cfRule type="cellIs" dxfId="244" priority="4181" operator="equal">
      <formula>"FINALIZADO"</formula>
    </cfRule>
  </conditionalFormatting>
  <conditionalFormatting sqref="S2541:T2541">
    <cfRule type="cellIs" dxfId="243" priority="2460" operator="equal">
      <formula>"REVISIÓN"</formula>
    </cfRule>
    <cfRule type="cellIs" dxfId="242" priority="2461" operator="equal">
      <formula>"PENDIENTE"</formula>
    </cfRule>
    <cfRule type="cellIs" dxfId="241" priority="2462" operator="equal">
      <formula>"FINALIZADO"</formula>
    </cfRule>
  </conditionalFormatting>
  <conditionalFormatting sqref="S2543:T2543">
    <cfRule type="cellIs" dxfId="240" priority="2498" operator="equal">
      <formula>"REVISIÓN"</formula>
    </cfRule>
    <cfRule type="cellIs" dxfId="239" priority="2499" operator="equal">
      <formula>"PENDIENTE"</formula>
    </cfRule>
    <cfRule type="cellIs" dxfId="238" priority="2500" operator="equal">
      <formula>"FINALIZADO"</formula>
    </cfRule>
  </conditionalFormatting>
  <conditionalFormatting sqref="S1615:U1616">
    <cfRule type="cellIs" dxfId="237" priority="3306" operator="equal">
      <formula>"REVISIÓN"</formula>
    </cfRule>
    <cfRule type="cellIs" dxfId="236" priority="3307" operator="equal">
      <formula>"PENDIENTE"</formula>
    </cfRule>
    <cfRule type="cellIs" dxfId="235" priority="3308" operator="equal">
      <formula>"FINALIZADO"</formula>
    </cfRule>
  </conditionalFormatting>
  <conditionalFormatting sqref="S1942:U1943">
    <cfRule type="cellIs" dxfId="234" priority="3016" operator="equal">
      <formula>"REVISIÓN"</formula>
    </cfRule>
    <cfRule type="cellIs" dxfId="233" priority="3017" operator="equal">
      <formula>"PENDIENTE"</formula>
    </cfRule>
    <cfRule type="cellIs" dxfId="232" priority="3018" operator="equal">
      <formula>"FINALIZADO"</formula>
    </cfRule>
  </conditionalFormatting>
  <conditionalFormatting sqref="S2499:U2499 V2499:V2500 T2500:U2500 R2542:T2542 S2771:S2772 U2919:V2920 S3030:S3032 S3047:U3048">
    <cfRule type="cellIs" dxfId="231" priority="2884" operator="equal">
      <formula>"REVISIÓN"</formula>
    </cfRule>
    <cfRule type="cellIs" dxfId="230" priority="2885" operator="equal">
      <formula>"PENDIENTE"</formula>
    </cfRule>
    <cfRule type="cellIs" dxfId="229" priority="2886" operator="equal">
      <formula>"FINALIZADO"</formula>
    </cfRule>
  </conditionalFormatting>
  <conditionalFormatting sqref="S162:V194">
    <cfRule type="cellIs" dxfId="228" priority="329" operator="equal">
      <formula>"REVISIÓN"</formula>
    </cfRule>
    <cfRule type="cellIs" dxfId="227" priority="330" operator="equal">
      <formula>"PENDIENTE"</formula>
    </cfRule>
    <cfRule type="cellIs" dxfId="226" priority="331" operator="equal">
      <formula>"FINALIZADO"</formula>
    </cfRule>
  </conditionalFormatting>
  <conditionalFormatting sqref="S196:V206">
    <cfRule type="cellIs" dxfId="225" priority="312" operator="equal">
      <formula>"REVISIÓN"</formula>
    </cfRule>
    <cfRule type="cellIs" dxfId="224" priority="313" operator="equal">
      <formula>"PENDIENTE"</formula>
    </cfRule>
    <cfRule type="cellIs" dxfId="223" priority="314" operator="equal">
      <formula>"FINALIZADO"</formula>
    </cfRule>
  </conditionalFormatting>
  <conditionalFormatting sqref="S418:V438">
    <cfRule type="cellIs" dxfId="222" priority="279" operator="equal">
      <formula>"REVISIÓN"</formula>
    </cfRule>
    <cfRule type="cellIs" dxfId="221" priority="280" operator="equal">
      <formula>"PENDIENTE"</formula>
    </cfRule>
    <cfRule type="cellIs" dxfId="220" priority="281" operator="equal">
      <formula>"FINALIZADO"</formula>
    </cfRule>
  </conditionalFormatting>
  <conditionalFormatting sqref="S441:V448">
    <cfRule type="cellIs" dxfId="219" priority="246" operator="equal">
      <formula>"REVISIÓN"</formula>
    </cfRule>
    <cfRule type="cellIs" dxfId="218" priority="247" operator="equal">
      <formula>"PENDIENTE"</formula>
    </cfRule>
    <cfRule type="cellIs" dxfId="217" priority="248" operator="equal">
      <formula>"FINALIZADO"</formula>
    </cfRule>
  </conditionalFormatting>
  <conditionalFormatting sqref="S450:V485">
    <cfRule type="cellIs" dxfId="216" priority="200" operator="equal">
      <formula>"REVISIÓN"</formula>
    </cfRule>
    <cfRule type="cellIs" dxfId="215" priority="201" operator="equal">
      <formula>"PENDIENTE"</formula>
    </cfRule>
    <cfRule type="cellIs" dxfId="214" priority="202" operator="equal">
      <formula>"FINALIZADO"</formula>
    </cfRule>
  </conditionalFormatting>
  <conditionalFormatting sqref="S1212:V1222 V1267 T1340:V1341 R1341:S1341">
    <cfRule type="cellIs" dxfId="213" priority="3840" operator="equal">
      <formula>"REVISIÓN"</formula>
    </cfRule>
    <cfRule type="cellIs" dxfId="212" priority="3841" operator="equal">
      <formula>"PENDIENTE"</formula>
    </cfRule>
    <cfRule type="cellIs" dxfId="211" priority="3842" operator="equal">
      <formula>"FINALIZADO"</formula>
    </cfRule>
  </conditionalFormatting>
  <conditionalFormatting sqref="S1224:V1266">
    <cfRule type="cellIs" dxfId="210" priority="3535" operator="equal">
      <formula>"REVISIÓN"</formula>
    </cfRule>
    <cfRule type="cellIs" dxfId="209" priority="3536" operator="equal">
      <formula>"PENDIENTE"</formula>
    </cfRule>
    <cfRule type="cellIs" dxfId="208" priority="3537" operator="equal">
      <formula>"FINALIZADO"</formula>
    </cfRule>
  </conditionalFormatting>
  <conditionalFormatting sqref="S1324:V1339">
    <cfRule type="cellIs" dxfId="207" priority="3496" operator="equal">
      <formula>"REVISIÓN"</formula>
    </cfRule>
    <cfRule type="cellIs" dxfId="206" priority="3497" operator="equal">
      <formula>"PENDIENTE"</formula>
    </cfRule>
    <cfRule type="cellIs" dxfId="205" priority="3498" operator="equal">
      <formula>"FINALIZADO"</formula>
    </cfRule>
  </conditionalFormatting>
  <conditionalFormatting sqref="S1344:V1350">
    <cfRule type="cellIs" dxfId="204" priority="3791" operator="equal">
      <formula>"REVISIÓN"</formula>
    </cfRule>
    <cfRule type="cellIs" dxfId="203" priority="3792" operator="equal">
      <formula>"PENDIENTE"</formula>
    </cfRule>
    <cfRule type="cellIs" dxfId="202" priority="3793" operator="equal">
      <formula>"FINALIZADO"</formula>
    </cfRule>
  </conditionalFormatting>
  <conditionalFormatting sqref="S1454:V1504">
    <cfRule type="cellIs" dxfId="201" priority="2299" operator="equal">
      <formula>"REVISIÓN"</formula>
    </cfRule>
    <cfRule type="cellIs" dxfId="200" priority="2300" operator="equal">
      <formula>"PENDIENTE"</formula>
    </cfRule>
    <cfRule type="cellIs" dxfId="199" priority="2301" operator="equal">
      <formula>"FINALIZADO"</formula>
    </cfRule>
  </conditionalFormatting>
  <conditionalFormatting sqref="S1560:V1561">
    <cfRule type="cellIs" dxfId="198" priority="3297" operator="equal">
      <formula>"REVISIÓN"</formula>
    </cfRule>
    <cfRule type="cellIs" dxfId="197" priority="3298" operator="equal">
      <formula>"PENDIENTE"</formula>
    </cfRule>
    <cfRule type="cellIs" dxfId="196" priority="3299" operator="equal">
      <formula>"FINALIZADO"</formula>
    </cfRule>
  </conditionalFormatting>
  <conditionalFormatting sqref="S1623:V1634">
    <cfRule type="cellIs" dxfId="195" priority="2478" operator="equal">
      <formula>"REVISIÓN"</formula>
    </cfRule>
    <cfRule type="cellIs" dxfId="194" priority="2479" operator="equal">
      <formula>"PENDIENTE"</formula>
    </cfRule>
    <cfRule type="cellIs" dxfId="193" priority="2480" operator="equal">
      <formula>"FINALIZADO"</formula>
    </cfRule>
  </conditionalFormatting>
  <conditionalFormatting sqref="S1900:V1917 R1918:V1940 V1941:V1943">
    <cfRule type="cellIs" dxfId="192" priority="2272" operator="equal">
      <formula>"REVISIÓN"</formula>
    </cfRule>
    <cfRule type="cellIs" dxfId="191" priority="2273" operator="equal">
      <formula>"PENDIENTE"</formula>
    </cfRule>
    <cfRule type="cellIs" dxfId="190" priority="2274" operator="equal">
      <formula>"FINALIZADO"</formula>
    </cfRule>
  </conditionalFormatting>
  <conditionalFormatting sqref="S1944:V1954">
    <cfRule type="cellIs" dxfId="189" priority="665" operator="equal">
      <formula>"REVISIÓN"</formula>
    </cfRule>
    <cfRule type="cellIs" dxfId="188" priority="666" operator="equal">
      <formula>"PENDIENTE"</formula>
    </cfRule>
    <cfRule type="cellIs" dxfId="187" priority="667" operator="equal">
      <formula>"FINALIZADO"</formula>
    </cfRule>
  </conditionalFormatting>
  <conditionalFormatting sqref="S2450:V2498">
    <cfRule type="cellIs" dxfId="186" priority="2254" operator="equal">
      <formula>"REVISIÓN"</formula>
    </cfRule>
    <cfRule type="cellIs" dxfId="185" priority="2255" operator="equal">
      <formula>"PENDIENTE"</formula>
    </cfRule>
    <cfRule type="cellIs" dxfId="184" priority="2256" operator="equal">
      <formula>"FINALIZADO"</formula>
    </cfRule>
  </conditionalFormatting>
  <conditionalFormatting sqref="S2504:V2540">
    <cfRule type="cellIs" dxfId="183" priority="2251" operator="equal">
      <formula>"REVISIÓN"</formula>
    </cfRule>
    <cfRule type="cellIs" dxfId="182" priority="2252" operator="equal">
      <formula>"PENDIENTE"</formula>
    </cfRule>
    <cfRule type="cellIs" dxfId="181" priority="2253" operator="equal">
      <formula>"FINALIZADO"</formula>
    </cfRule>
  </conditionalFormatting>
  <conditionalFormatting sqref="S2544:V2589">
    <cfRule type="cellIs" dxfId="180" priority="2359" operator="equal">
      <formula>"REVISIÓN"</formula>
    </cfRule>
    <cfRule type="cellIs" dxfId="179" priority="2360" operator="equal">
      <formula>"PENDIENTE"</formula>
    </cfRule>
    <cfRule type="cellIs" dxfId="178" priority="2361" operator="equal">
      <formula>"FINALIZADO"</formula>
    </cfRule>
  </conditionalFormatting>
  <conditionalFormatting sqref="S2748:V2770">
    <cfRule type="cellIs" dxfId="177" priority="2144" operator="equal">
      <formula>"REVISIÓN"</formula>
    </cfRule>
    <cfRule type="cellIs" dxfId="176" priority="2145" operator="equal">
      <formula>"PENDIENTE"</formula>
    </cfRule>
    <cfRule type="cellIs" dxfId="175" priority="2146" operator="equal">
      <formula>"FINALIZADO"</formula>
    </cfRule>
  </conditionalFormatting>
  <conditionalFormatting sqref="S2772:V2787">
    <cfRule type="cellIs" dxfId="174" priority="2093" operator="equal">
      <formula>"REVISIÓN"</formula>
    </cfRule>
    <cfRule type="cellIs" dxfId="173" priority="2094" operator="equal">
      <formula>"PENDIENTE"</formula>
    </cfRule>
    <cfRule type="cellIs" dxfId="172" priority="2095" operator="equal">
      <formula>"FINALIZADO"</formula>
    </cfRule>
  </conditionalFormatting>
  <conditionalFormatting sqref="S2921:V2923">
    <cfRule type="cellIs" dxfId="171" priority="957" operator="equal">
      <formula>"REVISIÓN"</formula>
    </cfRule>
    <cfRule type="cellIs" dxfId="170" priority="958" operator="equal">
      <formula>"PENDIENTE"</formula>
    </cfRule>
    <cfRule type="cellIs" dxfId="169" priority="959" operator="equal">
      <formula>"FINALIZADO"</formula>
    </cfRule>
  </conditionalFormatting>
  <conditionalFormatting sqref="S2940:V2942">
    <cfRule type="cellIs" dxfId="168" priority="954" operator="equal">
      <formula>"REVISIÓN"</formula>
    </cfRule>
    <cfRule type="cellIs" dxfId="167" priority="955" operator="equal">
      <formula>"PENDIENTE"</formula>
    </cfRule>
    <cfRule type="cellIs" dxfId="166" priority="956" operator="equal">
      <formula>"FINALIZADO"</formula>
    </cfRule>
  </conditionalFormatting>
  <conditionalFormatting sqref="S2949:V3029">
    <cfRule type="cellIs" dxfId="165" priority="1064" operator="equal">
      <formula>"REVISIÓN"</formula>
    </cfRule>
    <cfRule type="cellIs" dxfId="164" priority="1065" operator="equal">
      <formula>"PENDIENTE"</formula>
    </cfRule>
    <cfRule type="cellIs" dxfId="163" priority="1066" operator="equal">
      <formula>"FINALIZADO"</formula>
    </cfRule>
  </conditionalFormatting>
  <conditionalFormatting sqref="S3032:V3047">
    <cfRule type="cellIs" dxfId="162" priority="945" operator="equal">
      <formula>"REVISIÓN"</formula>
    </cfRule>
    <cfRule type="cellIs" dxfId="161" priority="946" operator="equal">
      <formula>"PENDIENTE"</formula>
    </cfRule>
    <cfRule type="cellIs" dxfId="160" priority="947" operator="equal">
      <formula>"FINALIZADO"</formula>
    </cfRule>
  </conditionalFormatting>
  <conditionalFormatting sqref="S3049:V3326">
    <cfRule type="cellIs" dxfId="159" priority="530" operator="equal">
      <formula>"REVISIÓN"</formula>
    </cfRule>
    <cfRule type="cellIs" dxfId="158" priority="531" operator="equal">
      <formula>"PENDIENTE"</formula>
    </cfRule>
    <cfRule type="cellIs" dxfId="157" priority="532" operator="equal">
      <formula>"FINALIZADO"</formula>
    </cfRule>
  </conditionalFormatting>
  <conditionalFormatting sqref="T699:T700">
    <cfRule type="cellIs" dxfId="156" priority="74" operator="equal">
      <formula>"REVISIÓN"</formula>
    </cfRule>
    <cfRule type="cellIs" dxfId="155" priority="75" operator="equal">
      <formula>"PENDIENTE"</formula>
    </cfRule>
    <cfRule type="cellIs" dxfId="154" priority="76" operator="equal">
      <formula>"FINALIZADO"</formula>
    </cfRule>
  </conditionalFormatting>
  <conditionalFormatting sqref="T835">
    <cfRule type="cellIs" dxfId="153" priority="56" operator="equal">
      <formula>"REVISIÓN"</formula>
    </cfRule>
    <cfRule type="cellIs" dxfId="152" priority="57" operator="equal">
      <formula>"PENDIENTE"</formula>
    </cfRule>
    <cfRule type="cellIs" dxfId="151" priority="58" operator="equal">
      <formula>"FINALIZADO"</formula>
    </cfRule>
  </conditionalFormatting>
  <conditionalFormatting sqref="T871">
    <cfRule type="cellIs" dxfId="150" priority="41" operator="equal">
      <formula>"REVISIÓN"</formula>
    </cfRule>
    <cfRule type="cellIs" dxfId="149" priority="42" operator="equal">
      <formula>"PENDIENTE"</formula>
    </cfRule>
    <cfRule type="cellIs" dxfId="148" priority="43" operator="equal">
      <formula>"FINALIZADO"</formula>
    </cfRule>
  </conditionalFormatting>
  <conditionalFormatting sqref="T880">
    <cfRule type="cellIs" dxfId="147" priority="35" operator="equal">
      <formula>"REVISIÓN"</formula>
    </cfRule>
    <cfRule type="cellIs" dxfId="146" priority="36" operator="equal">
      <formula>"PENDIENTE"</formula>
    </cfRule>
    <cfRule type="cellIs" dxfId="145" priority="37" operator="equal">
      <formula>"FINALIZADO"</formula>
    </cfRule>
  </conditionalFormatting>
  <conditionalFormatting sqref="T902">
    <cfRule type="cellIs" dxfId="144" priority="29" operator="equal">
      <formula>"REVISIÓN"</formula>
    </cfRule>
    <cfRule type="cellIs" dxfId="143" priority="30" operator="equal">
      <formula>"PENDIENTE"</formula>
    </cfRule>
    <cfRule type="cellIs" dxfId="142" priority="31" operator="equal">
      <formula>"FINALIZADO"</formula>
    </cfRule>
  </conditionalFormatting>
  <conditionalFormatting sqref="T927">
    <cfRule type="cellIs" dxfId="141" priority="11" operator="equal">
      <formula>"REVISIÓN"</formula>
    </cfRule>
    <cfRule type="cellIs" dxfId="140" priority="12" operator="equal">
      <formula>"PENDIENTE"</formula>
    </cfRule>
    <cfRule type="cellIs" dxfId="139" priority="13" operator="equal">
      <formula>"FINALIZADO"</formula>
    </cfRule>
  </conditionalFormatting>
  <conditionalFormatting sqref="T1917">
    <cfRule type="cellIs" dxfId="138" priority="2739" operator="equal">
      <formula>"REVISIÓN"</formula>
    </cfRule>
    <cfRule type="cellIs" dxfId="137" priority="2740" operator="equal">
      <formula>"PENDIENTE"</formula>
    </cfRule>
    <cfRule type="cellIs" dxfId="136" priority="2741" operator="equal">
      <formula>"FINALIZADO"</formula>
    </cfRule>
  </conditionalFormatting>
  <conditionalFormatting sqref="T2918:T2920">
    <cfRule type="cellIs" dxfId="135" priority="1434" operator="equal">
      <formula>"REVISIÓN"</formula>
    </cfRule>
    <cfRule type="cellIs" dxfId="134" priority="1435" operator="equal">
      <formula>"PENDIENTE"</formula>
    </cfRule>
    <cfRule type="cellIs" dxfId="133" priority="1436" operator="equal">
      <formula>"FINALIZADO"</formula>
    </cfRule>
  </conditionalFormatting>
  <conditionalFormatting sqref="T860:U860">
    <cfRule type="cellIs" dxfId="132" priority="20" operator="equal">
      <formula>"REVISIÓN"</formula>
    </cfRule>
    <cfRule type="cellIs" dxfId="131" priority="21" operator="equal">
      <formula>"PENDIENTE"</formula>
    </cfRule>
    <cfRule type="cellIs" dxfId="130" priority="22" operator="equal">
      <formula>"FINALIZADO"</formula>
    </cfRule>
  </conditionalFormatting>
  <conditionalFormatting sqref="T896:U896">
    <cfRule type="cellIs" dxfId="129" priority="59" operator="equal">
      <formula>"REVISIÓN"</formula>
    </cfRule>
    <cfRule type="cellIs" dxfId="128" priority="60" operator="equal">
      <formula>"PENDIENTE"</formula>
    </cfRule>
    <cfRule type="cellIs" dxfId="127" priority="61" operator="equal">
      <formula>"FINALIZADO"</formula>
    </cfRule>
  </conditionalFormatting>
  <conditionalFormatting sqref="T2906:U2906">
    <cfRule type="cellIs" dxfId="126" priority="1428" operator="equal">
      <formula>"REVISIÓN"</formula>
    </cfRule>
    <cfRule type="cellIs" dxfId="125" priority="1429" operator="equal">
      <formula>"PENDIENTE"</formula>
    </cfRule>
    <cfRule type="cellIs" dxfId="124" priority="1430" operator="equal">
      <formula>"FINALIZADO"</formula>
    </cfRule>
  </conditionalFormatting>
  <conditionalFormatting sqref="T2917:U2917">
    <cfRule type="cellIs" dxfId="123" priority="1455" operator="equal">
      <formula>"REVISIÓN"</formula>
    </cfRule>
    <cfRule type="cellIs" dxfId="122" priority="1456" operator="equal">
      <formula>"PENDIENTE"</formula>
    </cfRule>
    <cfRule type="cellIs" dxfId="121" priority="1457" operator="equal">
      <formula>"FINALIZADO"</formula>
    </cfRule>
  </conditionalFormatting>
  <conditionalFormatting sqref="T439:V440">
    <cfRule type="cellIs" dxfId="120" priority="4366" operator="equal">
      <formula>"REVISIÓN"</formula>
    </cfRule>
    <cfRule type="cellIs" dxfId="119" priority="4367" operator="equal">
      <formula>"PENDIENTE"</formula>
    </cfRule>
    <cfRule type="cellIs" dxfId="118" priority="4368" operator="equal">
      <formula>"FINALIZADO"</formula>
    </cfRule>
  </conditionalFormatting>
  <conditionalFormatting sqref="T2501:V2503">
    <cfRule type="cellIs" dxfId="117" priority="2591" operator="equal">
      <formula>"REVISIÓN"</formula>
    </cfRule>
    <cfRule type="cellIs" dxfId="116" priority="2592" operator="equal">
      <formula>"PENDIENTE"</formula>
    </cfRule>
    <cfRule type="cellIs" dxfId="115" priority="2593" operator="equal">
      <formula>"FINALIZADO"</formula>
    </cfRule>
  </conditionalFormatting>
  <conditionalFormatting sqref="T2771:V2771">
    <cfRule type="cellIs" dxfId="114" priority="2020" operator="equal">
      <formula>"REVISIÓN"</formula>
    </cfRule>
    <cfRule type="cellIs" dxfId="113" priority="2021" operator="equal">
      <formula>"PENDIENTE"</formula>
    </cfRule>
    <cfRule type="cellIs" dxfId="112" priority="2022" operator="equal">
      <formula>"FINALIZADO"</formula>
    </cfRule>
  </conditionalFormatting>
  <conditionalFormatting sqref="T2925:V2939">
    <cfRule type="cellIs" dxfId="111" priority="1509" operator="equal">
      <formula>"REVISIÓN"</formula>
    </cfRule>
    <cfRule type="cellIs" dxfId="110" priority="1510" operator="equal">
      <formula>"PENDIENTE"</formula>
    </cfRule>
    <cfRule type="cellIs" dxfId="109" priority="1511" operator="equal">
      <formula>"FINALIZADO"</formula>
    </cfRule>
  </conditionalFormatting>
  <conditionalFormatting sqref="T3030:V3031">
    <cfRule type="cellIs" dxfId="108" priority="1503" operator="equal">
      <formula>"REVISIÓN"</formula>
    </cfRule>
    <cfRule type="cellIs" dxfId="107" priority="1504" operator="equal">
      <formula>"PENDIENTE"</formula>
    </cfRule>
    <cfRule type="cellIs" dxfId="106" priority="1505" operator="equal">
      <formula>"FINALIZADO"</formula>
    </cfRule>
  </conditionalFormatting>
  <conditionalFormatting sqref="U699:U700">
    <cfRule type="cellIs" dxfId="105" priority="71" operator="equal">
      <formula>"REVISIÓN"</formula>
    </cfRule>
    <cfRule type="cellIs" dxfId="104" priority="72" operator="equal">
      <formula>"PENDIENTE"</formula>
    </cfRule>
    <cfRule type="cellIs" dxfId="103" priority="73" operator="equal">
      <formula>"FINALIZADO"</formula>
    </cfRule>
  </conditionalFormatting>
  <conditionalFormatting sqref="U927">
    <cfRule type="cellIs" dxfId="102" priority="8" operator="equal">
      <formula>"REVISIÓN"</formula>
    </cfRule>
    <cfRule type="cellIs" dxfId="101" priority="9" operator="equal">
      <formula>"PENDIENTE"</formula>
    </cfRule>
    <cfRule type="cellIs" dxfId="100" priority="10" operator="equal">
      <formula>"FINALIZADO"</formula>
    </cfRule>
  </conditionalFormatting>
  <conditionalFormatting sqref="U2918">
    <cfRule type="cellIs" dxfId="99" priority="1785" operator="equal">
      <formula>"REVISIÓN"</formula>
    </cfRule>
    <cfRule type="cellIs" dxfId="98" priority="1786" operator="equal">
      <formula>"PENDIENTE"</formula>
    </cfRule>
    <cfRule type="cellIs" dxfId="97" priority="1787" operator="equal">
      <formula>"FINALIZADO"</formula>
    </cfRule>
  </conditionalFormatting>
  <conditionalFormatting sqref="U2541:V2543">
    <cfRule type="cellIs" dxfId="96" priority="2365" operator="equal">
      <formula>"REVISIÓN"</formula>
    </cfRule>
    <cfRule type="cellIs" dxfId="95" priority="2366" operator="equal">
      <formula>"PENDIENTE"</formula>
    </cfRule>
    <cfRule type="cellIs" dxfId="94" priority="2367" operator="equal">
      <formula>"FINALIZADO"</formula>
    </cfRule>
  </conditionalFormatting>
  <conditionalFormatting sqref="V64:V65">
    <cfRule type="cellIs" dxfId="93" priority="350" operator="equal">
      <formula>"REVISIÓN"</formula>
    </cfRule>
    <cfRule type="cellIs" dxfId="92" priority="351" operator="equal">
      <formula>"PENDIENTE"</formula>
    </cfRule>
    <cfRule type="cellIs" dxfId="91" priority="352" operator="equal">
      <formula>"FINALIZADO"</formula>
    </cfRule>
  </conditionalFormatting>
  <conditionalFormatting sqref="V634:V635">
    <cfRule type="cellIs" dxfId="90" priority="194" operator="equal">
      <formula>"REVISIÓN"</formula>
    </cfRule>
    <cfRule type="cellIs" dxfId="89" priority="195" operator="equal">
      <formula>"PENDIENTE"</formula>
    </cfRule>
    <cfRule type="cellIs" dxfId="88" priority="196" operator="equal">
      <formula>"FINALIZADO"</formula>
    </cfRule>
  </conditionalFormatting>
  <conditionalFormatting sqref="V646:V648">
    <cfRule type="cellIs" dxfId="87" priority="191" operator="equal">
      <formula>"REVISIÓN"</formula>
    </cfRule>
    <cfRule type="cellIs" dxfId="86" priority="192" operator="equal">
      <formula>"PENDIENTE"</formula>
    </cfRule>
    <cfRule type="cellIs" dxfId="85" priority="193" operator="equal">
      <formula>"FINALIZADO"</formula>
    </cfRule>
  </conditionalFormatting>
  <conditionalFormatting sqref="V671:V672 R673:V674">
    <cfRule type="cellIs" dxfId="84" priority="173" operator="equal">
      <formula>"REVISIÓN"</formula>
    </cfRule>
    <cfRule type="cellIs" dxfId="83" priority="174" operator="equal">
      <formula>"PENDIENTE"</formula>
    </cfRule>
    <cfRule type="cellIs" dxfId="82" priority="175" operator="equal">
      <formula>"FINALIZADO"</formula>
    </cfRule>
  </conditionalFormatting>
  <conditionalFormatting sqref="V678:V679">
    <cfRule type="cellIs" dxfId="81" priority="137" operator="equal">
      <formula>"REVISIÓN"</formula>
    </cfRule>
    <cfRule type="cellIs" dxfId="80" priority="138" operator="equal">
      <formula>"PENDIENTE"</formula>
    </cfRule>
    <cfRule type="cellIs" dxfId="79" priority="139" operator="equal">
      <formula>"FINALIZADO"</formula>
    </cfRule>
  </conditionalFormatting>
  <conditionalFormatting sqref="V1615:V1617">
    <cfRule type="cellIs" dxfId="78" priority="2290" operator="equal">
      <formula>"REVISIÓN"</formula>
    </cfRule>
    <cfRule type="cellIs" dxfId="77" priority="2291" operator="equal">
      <formula>"PENDIENTE"</formula>
    </cfRule>
    <cfRule type="cellIs" dxfId="76" priority="2292" operator="equal">
      <formula>"FINALIZADO"</formula>
    </cfRule>
  </conditionalFormatting>
  <conditionalFormatting sqref="V2905:V2906">
    <cfRule type="cellIs" dxfId="75" priority="1469" operator="equal">
      <formula>"REVISIÓN"</formula>
    </cfRule>
    <cfRule type="cellIs" dxfId="74" priority="1470" operator="equal">
      <formula>"PENDIENTE"</formula>
    </cfRule>
    <cfRule type="cellIs" dxfId="73" priority="1471" operator="equal">
      <formula>"FINALIZADO"</formula>
    </cfRule>
  </conditionalFormatting>
  <conditionalFormatting sqref="V3048">
    <cfRule type="cellIs" dxfId="72" priority="1437" operator="equal">
      <formula>"REVISIÓN"</formula>
    </cfRule>
    <cfRule type="cellIs" dxfId="71" priority="1438" operator="equal">
      <formula>"PENDIENTE"</formula>
    </cfRule>
    <cfRule type="cellIs" dxfId="70" priority="1439" operator="equal">
      <formula>"FINALIZADO"</formula>
    </cfRule>
  </conditionalFormatting>
  <conditionalFormatting sqref="V4236">
    <cfRule type="cellIs" dxfId="69" priority="4057" operator="equal">
      <formula>"REVISIÓN"</formula>
    </cfRule>
    <cfRule type="cellIs" dxfId="68" priority="4058" operator="equal">
      <formula>"PENDIENTE"</formula>
    </cfRule>
    <cfRule type="cellIs" dxfId="67" priority="4059" operator="equal">
      <formula>"FINALIZADO"</formula>
    </cfRule>
  </conditionalFormatting>
  <conditionalFormatting sqref="W1917:AA2973 S2905:U2905 T2907:V2908 V2917:V2918 R2974:AA2974 Y2975:AA4200">
    <cfRule type="cellIs" dxfId="66" priority="2714" operator="equal">
      <formula>"REVISIÓN"</formula>
    </cfRule>
    <cfRule type="cellIs" dxfId="65" priority="2715" operator="equal">
      <formula>"PENDIENTE"</formula>
    </cfRule>
    <cfRule type="cellIs" dxfId="64" priority="2716" operator="equal">
      <formula>"FINALIZADO"</formula>
    </cfRule>
  </conditionalFormatting>
  <conditionalFormatting sqref="X3:X44 R162:R206 R195:V195 R207:V213 R214:T214 V214 R215:V218 R219:T219 V219 R220:V222 R223:T223 V223 R1505:V1505 S1506:V1509 V1510 R1900:R1906 R1908:R1917 S1916:AA1916 R2013:S2013 W223:AA1039 X1040:AA1040 W1041:AA1915">
    <cfRule type="cellIs" dxfId="63" priority="9564" operator="equal">
      <formula>"REVISIÓN"</formula>
    </cfRule>
    <cfRule type="cellIs" dxfId="62" priority="9565" operator="equal">
      <formula>"PENDIENTE"</formula>
    </cfRule>
    <cfRule type="cellIs" dxfId="61" priority="9566" operator="equal">
      <formula>"FINALIZADO"</formula>
    </cfRule>
  </conditionalFormatting>
  <conditionalFormatting sqref="Y4:AA222 W45:X222 R47:V53 O4:Q4233">
    <cfRule type="cellIs" dxfId="60" priority="437" operator="equal">
      <formula>"REVISIÓN"</formula>
    </cfRule>
    <cfRule type="cellIs" dxfId="59" priority="438" operator="equal">
      <formula>"PENDIENTE"</formula>
    </cfRule>
    <cfRule type="cellIs" dxfId="58" priority="439" operator="equal">
      <formula>"FINALIZADO"</formula>
    </cfRule>
  </conditionalFormatting>
  <conditionalFormatting sqref="I1045">
    <cfRule type="expression" dxfId="57" priority="29451" stopIfTrue="1">
      <formula>AND($N1045="ARCHIVADO",COUNTA($C1045:T1045)&gt;0)</formula>
    </cfRule>
    <cfRule type="expression" dxfId="56" priority="29452">
      <formula>AND($N1045="PENDIENTE",COUNTA($C1045:T1045)&gt;0)</formula>
    </cfRule>
    <cfRule type="expression" dxfId="55" priority="29453" stopIfTrue="1">
      <formula>AND($N1045="FINALIZADO",COUNTA($C1045:T1045)&gt;0)</formula>
    </cfRule>
  </conditionalFormatting>
  <conditionalFormatting sqref="J1045">
    <cfRule type="expression" dxfId="54" priority="29455">
      <formula>AND($N1045="PENDIENTE",COUNTA($C1045:T1045)&gt;0)</formula>
    </cfRule>
  </conditionalFormatting>
  <conditionalFormatting sqref="J1045">
    <cfRule type="expression" dxfId="53" priority="29457" stopIfTrue="1">
      <formula>AND($N1045="FINALIZADO",COUNTA($C1045:T1045)&gt;0)</formula>
    </cfRule>
  </conditionalFormatting>
  <conditionalFormatting sqref="K1045">
    <cfRule type="expression" dxfId="52" priority="29463" stopIfTrue="1">
      <formula>AND($N1045="FINALIZADO",COUNTA($C1045:T1045)&gt;0)</formula>
    </cfRule>
    <cfRule type="expression" dxfId="51" priority="29464">
      <formula>AND($N1045="PENDIENTE",COUNTA($C1045:T1045)&gt;0)</formula>
    </cfRule>
    <cfRule type="expression" dxfId="50" priority="29465" stopIfTrue="1">
      <formula>AND($N1045="ARCHIVADO",COUNTA($C1045:T1045)&gt;0)</formula>
    </cfRule>
  </conditionalFormatting>
  <conditionalFormatting sqref="C1076:C1093">
    <cfRule type="expression" dxfId="49" priority="7" stopIfTrue="1">
      <formula>AND($N1076="FINALIZADO",COUNTA($C1076:N1076)&gt;0)</formula>
    </cfRule>
  </conditionalFormatting>
  <conditionalFormatting sqref="D1102:E1102">
    <cfRule type="expression" dxfId="48" priority="1" stopIfTrue="1">
      <formula>AND($N1102="FINALIZADO",COUNTA($C1102:O1102)&gt;0)</formula>
    </cfRule>
  </conditionalFormatting>
  <conditionalFormatting sqref="D1102:E1102">
    <cfRule type="duplicateValues" dxfId="47" priority="2"/>
    <cfRule type="duplicateValues" dxfId="46" priority="3"/>
    <cfRule type="duplicateValues" dxfId="45" priority="4"/>
  </conditionalFormatting>
  <conditionalFormatting sqref="D1102:E1102">
    <cfRule type="duplicateValues" dxfId="44" priority="5"/>
  </conditionalFormatting>
  <conditionalFormatting sqref="D1102:E1102">
    <cfRule type="duplicateValues" dxfId="43" priority="6"/>
  </conditionalFormatting>
  <hyperlinks>
    <hyperlink ref="T290" r:id="rId1" xr:uid="{F4F4A915-50D4-488C-918A-C341E72DE352}"/>
    <hyperlink ref="T291" r:id="rId2" xr:uid="{58AFCBCC-B724-44C5-B136-3B25B30EB0CF}"/>
    <hyperlink ref="T331" r:id="rId3" xr:uid="{7EAB0F36-BDC2-41C9-B313-4A1249B10F68}"/>
    <hyperlink ref="R365" r:id="rId4" xr:uid="{15503F60-2A56-40D0-A5E9-08C63AC9FD6E}"/>
    <hyperlink ref="R362" r:id="rId5" xr:uid="{844681DA-A996-4EBA-A541-8487079F9CAB}"/>
    <hyperlink ref="T436" r:id="rId6" xr:uid="{0EB66175-615F-4D0E-853F-1F6493338D15}"/>
    <hyperlink ref="R485" r:id="rId7" location="2" xr:uid="{2C4DB151-0054-4FCB-A7DD-419A67766C3E}"/>
    <hyperlink ref="R646" r:id="rId8" xr:uid="{B749DB8C-F4DF-4573-A4A2-9147CD609728}"/>
    <hyperlink ref="R653" r:id="rId9" xr:uid="{339C18C4-B085-4C29-B26D-E6B41F04D0D4}"/>
    <hyperlink ref="R671" r:id="rId10" xr:uid="{6070D2A5-FB33-485E-A26A-C0BF82831269}"/>
    <hyperlink ref="E699" r:id="rId11" display="doraesperanza1987@gmail.com" xr:uid="{0F9C1250-D4D7-421B-8430-46BAC9157876}"/>
    <hyperlink ref="E700" r:id="rId12" display="doraesperanza1987@gmail.com" xr:uid="{92D9F930-00BF-4303-84AF-3527C19AEA5C}"/>
    <hyperlink ref="T701" r:id="rId13" xr:uid="{4A48C974-ED04-4155-B753-6A17138EE1EC}"/>
    <hyperlink ref="R701" r:id="rId14" xr:uid="{C31A7ED8-F822-4587-BC69-FA31BE957055}"/>
    <hyperlink ref="R666" r:id="rId15" xr:uid="{B08EAE06-40B5-4E4A-8516-13EA91344BE5}"/>
    <hyperlink ref="R669" r:id="rId16" xr:uid="{68AD312B-673F-4E8C-BB5F-3B564E2E5175}"/>
    <hyperlink ref="R836" r:id="rId17" xr:uid="{12C6AC02-95B9-4DF3-BBCE-58CE5C9C1E2E}"/>
    <hyperlink ref="R857" r:id="rId18" xr:uid="{38BEB3E1-4FE6-466D-9A04-A14D9A727AE4}"/>
    <hyperlink ref="T864" r:id="rId19" xr:uid="{A781DBAC-24B3-47A0-A602-A6107504281A}"/>
    <hyperlink ref="T699" r:id="rId20" xr:uid="{1DD04152-4EC9-49CA-9CF7-677DF38120A9}"/>
    <hyperlink ref="T700" r:id="rId21" xr:uid="{14786F78-111E-4FED-A799-EB3B391C9339}"/>
    <hyperlink ref="R879" r:id="rId22" xr:uid="{BF40BE95-91B4-46D7-8002-3542E180844F}"/>
    <hyperlink ref="R699" r:id="rId23" xr:uid="{7C647505-D07C-4BE5-B164-F946361A9F4E}"/>
    <hyperlink ref="R700" r:id="rId24" xr:uid="{559FCC85-635B-437B-9734-23BF5170147D}"/>
    <hyperlink ref="T1073" r:id="rId25" xr:uid="{E6910C9A-50E7-4154-858B-B4026A1D6DA5}"/>
  </hyperlinks>
  <pageMargins left="0.7" right="0.7" top="0.75" bottom="0.75" header="0.3" footer="0.3"/>
  <pageSetup paperSize="8" fitToWidth="0" fitToHeight="0" orientation="landscape" r:id="rId26"/>
  <colBreaks count="1" manualBreakCount="1">
    <brk id="32" max="4199" man="1"/>
  </colBreaks>
  <ignoredErrors>
    <ignoredError sqref="O4:O861 O863:O958 O1064:O4200 O960:O987 O1046:O1056 O989:O1000 O1010:O1044 O1002:O1008 O1058:O1061" calculatedColumn="1"/>
  </ignoredErrors>
  <tableParts count="1">
    <tablePart r:id="rId27"/>
  </tableParts>
  <extLst>
    <ext xmlns:x14="http://schemas.microsoft.com/office/spreadsheetml/2009/9/main" uri="{CCE6A557-97BC-4b89-ADB6-D9C93CAAB3DF}">
      <x14:dataValidations xmlns:xm="http://schemas.microsoft.com/office/excel/2006/main" count="5">
        <x14:dataValidation type="list" allowBlank="1" showInputMessage="1" showErrorMessage="1" xr:uid="{40DBCE54-69D9-42A1-AEF3-304B4B8B33EE}">
          <x14:formula1>
            <xm:f>'Lista Desplegable'!$B$2:$B$46</xm:f>
          </x14:formula1>
          <xm:sqref>V44 V39:V42 K4:M1048576</xm:sqref>
        </x14:dataValidation>
        <x14:dataValidation type="list" allowBlank="1" showInputMessage="1" showErrorMessage="1" xr:uid="{890BCED5-1F8D-4771-89C5-F86C8E87BF1D}">
          <x14:formula1>
            <xm:f>'Lista Desplegable'!$B$22</xm:f>
          </x14:formula1>
          <xm:sqref>W1040 AH4:AI4233</xm:sqref>
        </x14:dataValidation>
        <x14:dataValidation type="list" allowBlank="1" showInputMessage="1" showErrorMessage="1" xr:uid="{AB723CDE-A19C-42E6-BED4-02B84848649A}">
          <x14:formula1>
            <xm:f>variables!$B$14:$B$19</xm:f>
          </x14:formula1>
          <xm:sqref>N4:N4239</xm:sqref>
        </x14:dataValidation>
        <x14:dataValidation type="list" allowBlank="1" showInputMessage="1" showErrorMessage="1" xr:uid="{00000000-0002-0000-0500-000001000000}">
          <x14:formula1>
            <xm:f>variables!$E$14:$E$18</xm:f>
          </x14:formula1>
          <xm:sqref>F4:F1048576</xm:sqref>
        </x14:dataValidation>
        <x14:dataValidation type="list" allowBlank="1" showInputMessage="1" showErrorMessage="1" xr:uid="{6CD42FB6-FEF9-476F-AA49-25159C9EC566}">
          <x14:formula1>
            <xm:f>variables!$C$14:$C$27</xm:f>
          </x14:formula1>
          <xm:sqref>J4:J1048576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023AB-09AD-41FD-BCF7-D3FAFFFFF2FA}">
  <dimension ref="A1:AC159"/>
  <sheetViews>
    <sheetView zoomScale="84" zoomScaleNormal="50" workbookViewId="0">
      <selection activeCell="Q81" sqref="Q81:T81"/>
    </sheetView>
  </sheetViews>
  <sheetFormatPr defaultColWidth="11.42578125" defaultRowHeight="15"/>
  <cols>
    <col min="1" max="2" width="2.7109375" style="4" customWidth="1"/>
    <col min="3" max="3" width="12.7109375" style="3" customWidth="1"/>
    <col min="4" max="4" width="8.7109375" style="3" customWidth="1"/>
    <col min="5" max="6" width="14.7109375" style="3" customWidth="1"/>
    <col min="7" max="8" width="2.7109375" style="3" customWidth="1"/>
    <col min="9" max="9" width="2.7109375" style="4" customWidth="1"/>
    <col min="10" max="10" width="12.7109375" style="4" customWidth="1"/>
    <col min="11" max="11" width="8.7109375" style="4" customWidth="1"/>
    <col min="12" max="13" width="14.7109375" style="4" customWidth="1"/>
    <col min="14" max="16" width="2.7109375" style="4" customWidth="1"/>
    <col min="17" max="17" width="12.7109375" style="4" customWidth="1"/>
    <col min="18" max="18" width="8.7109375" style="4" customWidth="1"/>
    <col min="19" max="20" width="14.7109375" style="4" customWidth="1"/>
    <col min="21" max="23" width="2.7109375" style="4" customWidth="1"/>
    <col min="24" max="24" width="12.7109375" style="4" customWidth="1"/>
    <col min="25" max="25" width="8.7109375" style="4" customWidth="1"/>
    <col min="26" max="27" width="14.7109375" style="4" customWidth="1"/>
    <col min="28" max="29" width="2.7109375" style="4" customWidth="1"/>
    <col min="30" max="50" width="12.7109375" style="4" customWidth="1"/>
    <col min="51" max="16384" width="11.42578125" style="4"/>
  </cols>
  <sheetData>
    <row r="1" spans="1:29" ht="8.1" customHeight="1">
      <c r="C1" s="4"/>
      <c r="D1" s="4"/>
      <c r="E1" s="4"/>
      <c r="F1" s="4"/>
      <c r="G1" s="4"/>
    </row>
    <row r="2" spans="1:29" ht="24.95" customHeight="1">
      <c r="B2" s="2"/>
      <c r="C2" s="275" t="s">
        <v>4149</v>
      </c>
      <c r="D2" s="275"/>
      <c r="E2" s="275"/>
      <c r="F2" s="275"/>
      <c r="G2" s="5"/>
      <c r="H2" s="5"/>
      <c r="I2" s="5"/>
      <c r="J2" s="275" t="s">
        <v>4150</v>
      </c>
      <c r="K2" s="275"/>
      <c r="L2" s="275"/>
      <c r="M2" s="275"/>
      <c r="N2" s="275"/>
      <c r="O2" s="275"/>
      <c r="P2" s="275"/>
      <c r="Q2" s="275"/>
      <c r="R2" s="275"/>
      <c r="S2" s="275"/>
      <c r="T2" s="275"/>
      <c r="U2" s="37"/>
      <c r="V2" s="40"/>
      <c r="W2" s="2"/>
      <c r="X2" s="273" t="str">
        <f>C11</f>
        <v>Laura Isabel Baracaldo Calderón</v>
      </c>
      <c r="Y2" s="273"/>
      <c r="Z2" s="273"/>
      <c r="AA2" s="50" t="str">
        <f>_xlfn.CONCAT(D13," ",$C$13,"S")</f>
        <v>3 PENDIENTES</v>
      </c>
      <c r="AB2" s="36"/>
      <c r="AC2" s="37"/>
    </row>
    <row r="3" spans="1:29" ht="24.95" customHeight="1">
      <c r="B3" s="2"/>
      <c r="C3" s="5" t="s">
        <v>4151</v>
      </c>
      <c r="D3" s="13">
        <f>D12+K12+R12+D22+K22+R22+D32+K32+R32+D42+K42+R42+D52+K52+R52+D62+K62+R62+D72+K72+R72+D82+K82+R82+D93+K93+R93+D103+K103+R103+D113+K113+R113+D123+K123+D133+K133+R123+R133+D143+K143+R143+D153+K153+R153</f>
        <v>1279</v>
      </c>
      <c r="E3" s="274">
        <f>D3/$D$3</f>
        <v>1</v>
      </c>
      <c r="F3" s="274"/>
      <c r="G3" s="2"/>
      <c r="I3" s="6"/>
      <c r="J3" s="47" t="s">
        <v>4152</v>
      </c>
      <c r="K3" s="3">
        <f>COUNTIF('Enero - Dic 2026'!J:J,'BALANCE 2026'!J3)</f>
        <v>249</v>
      </c>
      <c r="L3" s="271">
        <f>K3/$D$3</f>
        <v>0.19468334636434714</v>
      </c>
      <c r="M3" s="271"/>
      <c r="N3" s="2"/>
      <c r="P3" s="35"/>
      <c r="Q3" s="48" t="s">
        <v>4153</v>
      </c>
      <c r="R3" s="6">
        <f>COUNTIF('Enero - Dic 2026'!J:J,'BALANCE 2026'!Q3)</f>
        <v>0</v>
      </c>
      <c r="S3" s="272">
        <f>R3/$D$3</f>
        <v>0</v>
      </c>
      <c r="T3" s="272"/>
      <c r="U3" s="37"/>
      <c r="V3" s="40"/>
      <c r="W3" s="3"/>
      <c r="X3" s="273" t="str">
        <f>J11</f>
        <v>Sebastián Ordoñez Muñoz</v>
      </c>
      <c r="Y3" s="273"/>
      <c r="Z3" s="273"/>
      <c r="AA3" s="50" t="str">
        <f>_xlfn.CONCAT(K13," ",$C$13,"S")</f>
        <v>0 PENDIENTES</v>
      </c>
      <c r="AB3" s="37"/>
      <c r="AC3" s="40"/>
    </row>
    <row r="4" spans="1:29" ht="24.95" customHeight="1">
      <c r="B4" s="2"/>
      <c r="C4" s="5" t="s">
        <v>98</v>
      </c>
      <c r="D4" s="13">
        <f>D14+K14+R14+D24+K24+R24+D34+K34+R34+D44+K44+R44+D54+K54+R54+D64+K64+R64+D74+K74+R74+D84+K84+R84+D95+K95+R95+D105+K105+R105+D115+K115+R115+D125+K125+D135+K135+R125+R135+D145+K145+R145+D155+K155+R155</f>
        <v>1029</v>
      </c>
      <c r="E4" s="274">
        <f>D4/$D$3</f>
        <v>0.80453479280688034</v>
      </c>
      <c r="F4" s="274"/>
      <c r="G4" s="2"/>
      <c r="I4" s="6"/>
      <c r="J4" s="47" t="s">
        <v>4154</v>
      </c>
      <c r="K4" s="3">
        <f>COUNTIF('Enero - Dic 2026'!J:J,'BALANCE 2026'!J4)</f>
        <v>294</v>
      </c>
      <c r="L4" s="271">
        <f>K4/$D$3</f>
        <v>0.22986708365910868</v>
      </c>
      <c r="M4" s="271"/>
      <c r="N4" s="2"/>
      <c r="P4" s="35"/>
      <c r="Q4" s="48" t="s">
        <v>4155</v>
      </c>
      <c r="R4" s="6">
        <f>COUNTIF('Enero - Dic 2026'!J:J,'BALANCE 2026'!Q4)</f>
        <v>0</v>
      </c>
      <c r="S4" s="272">
        <f t="shared" ref="S4:S8" si="0">R4/$D$3</f>
        <v>0</v>
      </c>
      <c r="T4" s="272"/>
      <c r="U4" s="37"/>
      <c r="V4" s="40"/>
      <c r="W4" s="3"/>
      <c r="X4" s="273" t="str">
        <f>Q11</f>
        <v>María Fernanda Romero Maldonado</v>
      </c>
      <c r="Y4" s="273"/>
      <c r="Z4" s="273"/>
      <c r="AA4" s="50" t="str">
        <f>_xlfn.CONCAT(R13," ",$C$13,"S")</f>
        <v>2 PENDIENTES</v>
      </c>
      <c r="AB4" s="37"/>
      <c r="AC4" s="40"/>
    </row>
    <row r="5" spans="1:29" ht="24.95" customHeight="1">
      <c r="B5" s="2"/>
      <c r="C5" s="5" t="s">
        <v>3143</v>
      </c>
      <c r="D5" s="159">
        <f>D13+K13+R13+D23+K23+R23+D33+K33+R33+D43+K43+R43+D53+K53+R53+D63+K63+R63+D73+K73+R73+D83+K83+R83+D94+K94+D114+D104+K114+D124+K124+D134+R94+K104+R104+R114+R124+K134+R134+D144+K144+R144+D154+K154+R154</f>
        <v>61</v>
      </c>
      <c r="E5" s="274">
        <f t="shared" ref="E5:E8" si="1">D5/$D$3</f>
        <v>4.7693510555121187E-2</v>
      </c>
      <c r="F5" s="274"/>
      <c r="G5" s="2"/>
      <c r="I5" s="6"/>
      <c r="J5" s="47" t="s">
        <v>4156</v>
      </c>
      <c r="K5" s="3">
        <f>COUNTIF('Enero - Dic 2026'!J:J,'BALANCE 2026'!J5)</f>
        <v>339</v>
      </c>
      <c r="L5" s="271">
        <f t="shared" ref="L5:L8" si="2">K5/$D$3</f>
        <v>0.26505082095387023</v>
      </c>
      <c r="M5" s="271"/>
      <c r="N5" s="2"/>
      <c r="P5" s="35"/>
      <c r="Q5" s="48" t="s">
        <v>4157</v>
      </c>
      <c r="R5" s="6">
        <f>COUNTIF('Enero - Dic 2026'!J:J,'BALANCE 2026'!Q5)</f>
        <v>0</v>
      </c>
      <c r="S5" s="272">
        <f>R5/$D$3</f>
        <v>0</v>
      </c>
      <c r="T5" s="272"/>
      <c r="U5" s="37"/>
      <c r="V5" s="40"/>
      <c r="W5" s="3"/>
      <c r="X5" s="273" t="str">
        <f>C31</f>
        <v>Victor Alfonso Garrido Velilla</v>
      </c>
      <c r="Y5" s="273"/>
      <c r="Z5" s="273"/>
      <c r="AA5" s="50" t="str">
        <f>_xlfn.CONCAT(D33," ",$C$13,"S")</f>
        <v>1 PENDIENTES</v>
      </c>
      <c r="AB5" s="37"/>
      <c r="AC5" s="40"/>
    </row>
    <row r="6" spans="1:29" ht="24.95" customHeight="1">
      <c r="B6" s="2"/>
      <c r="C6" s="5" t="s">
        <v>89</v>
      </c>
      <c r="D6" s="13">
        <f>D15+K15+R15+D25+K25+R25+D35+K35+R35+D45+K45+R45+D55+K55+R55+D65+K65+R65+D75+K75+R75+D85+K85+R85+D96+K96+R96+D106+K106+R106+D116+K116+R116+D126+K126+R126+D136+K136+R136+D146+K146+R146+D156+K156+R156</f>
        <v>117</v>
      </c>
      <c r="E6" s="274">
        <f>D6/$D$3</f>
        <v>9.1477716966379991E-2</v>
      </c>
      <c r="F6" s="274"/>
      <c r="G6" s="2"/>
      <c r="I6" s="6"/>
      <c r="J6" s="47" t="s">
        <v>4158</v>
      </c>
      <c r="K6" s="3">
        <f>COUNTIF('Enero - Dic 2026'!J:J,'BALANCE 2026'!J6)</f>
        <v>273</v>
      </c>
      <c r="L6" s="271">
        <f t="shared" si="2"/>
        <v>0.21344800625488664</v>
      </c>
      <c r="M6" s="271"/>
      <c r="N6" s="2"/>
      <c r="P6" s="35"/>
      <c r="Q6" s="48" t="s">
        <v>4159</v>
      </c>
      <c r="R6" s="6">
        <f>COUNTIF('Enero - Dic 2026'!J:J,'BALANCE 2026'!Q6)</f>
        <v>0</v>
      </c>
      <c r="S6" s="272">
        <f t="shared" si="0"/>
        <v>0</v>
      </c>
      <c r="T6" s="272"/>
      <c r="U6" s="37"/>
      <c r="V6" s="40"/>
      <c r="W6" s="3"/>
      <c r="X6" s="273" t="s">
        <v>4160</v>
      </c>
      <c r="Y6" s="273"/>
      <c r="Z6" s="273"/>
      <c r="AA6" s="50" t="str">
        <f>_xlfn.CONCAT(D23," ",$C$13,"S")</f>
        <v>0 PENDIENTES</v>
      </c>
      <c r="AB6" s="37"/>
      <c r="AC6" s="40"/>
    </row>
    <row r="7" spans="1:29" ht="24.95" customHeight="1">
      <c r="B7" s="2"/>
      <c r="C7" s="33" t="s">
        <v>74</v>
      </c>
      <c r="D7" s="34">
        <f>D16+K16+R16+D26+K26+R26+D36+K36+R36+D46+K46+R46+D56+K56+R56+D66+K66+R66+D76+K76+R76+D86+K86+R86</f>
        <v>0</v>
      </c>
      <c r="E7" s="270">
        <f t="shared" si="1"/>
        <v>0</v>
      </c>
      <c r="F7" s="270"/>
      <c r="G7" s="39"/>
      <c r="H7" s="41"/>
      <c r="I7" s="6"/>
      <c r="J7" s="47" t="s">
        <v>4161</v>
      </c>
      <c r="K7" s="3">
        <f>COUNTIF('Enero - Dic 2026'!J:J,'BALANCE 2026'!J7)</f>
        <v>0</v>
      </c>
      <c r="L7" s="271">
        <f t="shared" si="2"/>
        <v>0</v>
      </c>
      <c r="M7" s="271"/>
      <c r="N7" s="2"/>
      <c r="P7" s="35"/>
      <c r="Q7" s="48" t="s">
        <v>4162</v>
      </c>
      <c r="R7" s="6">
        <f>COUNTIF('Enero - Dic 2026'!J:J,'BALANCE 2026'!Q7)</f>
        <v>0</v>
      </c>
      <c r="S7" s="272">
        <f t="shared" si="0"/>
        <v>0</v>
      </c>
      <c r="T7" s="272"/>
      <c r="U7" s="37"/>
      <c r="V7" s="40"/>
      <c r="W7" s="3"/>
      <c r="X7" s="273" t="str">
        <f>J21</f>
        <v>Octavio Enrique Bonett Lazaro</v>
      </c>
      <c r="Y7" s="273"/>
      <c r="Z7" s="273"/>
      <c r="AA7" s="50" t="str">
        <f>_xlfn.CONCAT(K23," ",$C$13,"S")</f>
        <v>0 PENDIENTES</v>
      </c>
      <c r="AB7" s="37"/>
      <c r="AC7" s="40"/>
    </row>
    <row r="8" spans="1:29" ht="24.95" customHeight="1">
      <c r="B8" s="2"/>
      <c r="C8" s="33" t="s">
        <v>4163</v>
      </c>
      <c r="D8" s="34">
        <f>D17+K17+R17+D37+D27+K27+R27+D37+K37+R37+D47+K47+R47+D57+K57+R57+D67+K67+R67+D77+K77+R77+D87+K87+R87</f>
        <v>0</v>
      </c>
      <c r="E8" s="270">
        <f t="shared" si="1"/>
        <v>0</v>
      </c>
      <c r="F8" s="270"/>
      <c r="G8" s="39"/>
      <c r="H8" s="41"/>
      <c r="I8" s="6"/>
      <c r="J8" s="47" t="s">
        <v>4164</v>
      </c>
      <c r="K8" s="3">
        <f>COUNTIF('Enero - Dic 2026'!J:J,'BALANCE 2026'!J8)</f>
        <v>0</v>
      </c>
      <c r="L8" s="271">
        <f t="shared" si="2"/>
        <v>0</v>
      </c>
      <c r="M8" s="271"/>
      <c r="N8" s="2"/>
      <c r="P8" s="35"/>
      <c r="Q8" s="48" t="s">
        <v>4165</v>
      </c>
      <c r="R8" s="6">
        <f>COUNTIF('Enero - Dic 2026'!J:J,'BALANCE 2026'!Q8)</f>
        <v>0</v>
      </c>
      <c r="S8" s="272">
        <f t="shared" si="0"/>
        <v>0</v>
      </c>
      <c r="T8" s="272"/>
      <c r="U8" s="37"/>
      <c r="V8" s="40"/>
      <c r="W8" s="3"/>
      <c r="X8" s="273" t="str">
        <f>Q21</f>
        <v>Rosa Enriquelina Gómez Corredor</v>
      </c>
      <c r="Y8" s="273"/>
      <c r="Z8" s="273"/>
      <c r="AA8" s="50" t="str">
        <f>_xlfn.CONCAT(R23," ",$C$13,"S")</f>
        <v>0 PENDIENTES</v>
      </c>
      <c r="AB8" s="37"/>
      <c r="AC8" s="40"/>
    </row>
    <row r="9" spans="1:29" ht="24.95" customHeight="1">
      <c r="B9" s="2"/>
      <c r="C9" s="33"/>
      <c r="D9" s="34"/>
      <c r="E9" s="46"/>
      <c r="F9" s="46"/>
      <c r="G9" s="39"/>
      <c r="H9" s="41"/>
      <c r="I9" s="6"/>
      <c r="J9" s="47"/>
      <c r="K9" s="3"/>
      <c r="L9" s="44"/>
      <c r="M9" s="44"/>
      <c r="N9" s="2"/>
      <c r="P9" s="35"/>
      <c r="Q9" s="36"/>
      <c r="R9" s="38"/>
      <c r="S9" s="45"/>
      <c r="T9" s="45"/>
      <c r="U9" s="37"/>
      <c r="V9" s="40"/>
      <c r="W9" s="3"/>
      <c r="X9" s="273" t="str">
        <f>C71</f>
        <v>Cristian Hernando Bejarano Caicedo </v>
      </c>
      <c r="Y9" s="273"/>
      <c r="Z9" s="273"/>
      <c r="AA9" s="50" t="str">
        <f>_xlfn.CONCAT(K33," ",$C$13,"S")</f>
        <v>2 PENDIENTES</v>
      </c>
      <c r="AB9" s="37"/>
      <c r="AC9" s="40"/>
    </row>
    <row r="10" spans="1:29" ht="9.9499999999999993" customHeight="1">
      <c r="B10" s="17"/>
      <c r="C10" s="18"/>
      <c r="D10" s="18"/>
      <c r="E10" s="18"/>
      <c r="F10" s="18"/>
      <c r="G10" s="19"/>
      <c r="I10" s="17"/>
      <c r="J10" s="20"/>
      <c r="K10" s="20"/>
      <c r="L10" s="20"/>
      <c r="M10" s="20"/>
      <c r="N10" s="21"/>
      <c r="P10" s="17"/>
      <c r="Q10" s="20"/>
      <c r="R10" s="20"/>
      <c r="S10" s="20"/>
      <c r="T10" s="20"/>
      <c r="U10" s="21"/>
    </row>
    <row r="11" spans="1:29" s="5" customFormat="1" ht="24.95" customHeight="1">
      <c r="A11" s="4"/>
      <c r="B11" s="30"/>
      <c r="C11" s="265" t="s">
        <v>42</v>
      </c>
      <c r="D11" s="265"/>
      <c r="E11" s="265"/>
      <c r="F11" s="265"/>
      <c r="G11" s="22"/>
      <c r="H11" s="23"/>
      <c r="I11" s="30"/>
      <c r="J11" s="265" t="s">
        <v>109</v>
      </c>
      <c r="K11" s="265"/>
      <c r="L11" s="265"/>
      <c r="M11" s="265"/>
      <c r="N11" s="31"/>
      <c r="P11" s="30"/>
      <c r="Q11" s="265" t="s">
        <v>35</v>
      </c>
      <c r="R11" s="265"/>
      <c r="S11" s="265"/>
      <c r="T11" s="265"/>
      <c r="U11" s="31"/>
    </row>
    <row r="12" spans="1:29" s="2" customFormat="1" ht="24.95" customHeight="1">
      <c r="A12" s="4"/>
      <c r="B12" s="9"/>
      <c r="C12" s="10" t="s">
        <v>4151</v>
      </c>
      <c r="D12" s="11">
        <f>COUNTIF('Enero - Dic 2026'!K:K,'BALANCE 2026'!C11)</f>
        <v>28</v>
      </c>
      <c r="E12" s="268">
        <f>D12/$D$12</f>
        <v>1</v>
      </c>
      <c r="F12" s="268"/>
      <c r="G12" s="12"/>
      <c r="H12" s="13"/>
      <c r="I12" s="7"/>
      <c r="J12" s="10" t="s">
        <v>4151</v>
      </c>
      <c r="K12" s="11">
        <f>COUNTIF('Enero - Dic 2026'!K:K,'BALANCE 2026'!J11)</f>
        <v>7</v>
      </c>
      <c r="L12" s="268">
        <f t="shared" ref="L12:L17" si="3">K12/$K$12</f>
        <v>1</v>
      </c>
      <c r="M12" s="268"/>
      <c r="N12" s="14"/>
      <c r="P12" s="7"/>
      <c r="Q12" s="10" t="s">
        <v>4151</v>
      </c>
      <c r="R12" s="11">
        <f>COUNTIF('Enero - Dic 2026'!K:K,'BALANCE 2026'!Q11)</f>
        <v>9</v>
      </c>
      <c r="S12" s="268">
        <f t="shared" ref="S12:S17" si="4">R12/$R$12</f>
        <v>1</v>
      </c>
      <c r="T12" s="268"/>
      <c r="U12" s="14"/>
    </row>
    <row r="13" spans="1:29" s="2" customFormat="1" ht="24.95" customHeight="1">
      <c r="A13" s="4"/>
      <c r="B13" s="9"/>
      <c r="C13" s="15" t="s">
        <v>3143</v>
      </c>
      <c r="D13" s="16">
        <f>COUNTIFS('Enero - Dic 2026'!K:K,C11,'Enero - Dic 2026'!N:N,$C$13)</f>
        <v>3</v>
      </c>
      <c r="E13" s="268">
        <f>D13/$D$12</f>
        <v>0.10714285714285714</v>
      </c>
      <c r="F13" s="268"/>
      <c r="G13" s="12"/>
      <c r="H13" s="13"/>
      <c r="I13" s="7"/>
      <c r="J13" s="10" t="s">
        <v>3143</v>
      </c>
      <c r="K13" s="11">
        <f>COUNTIFS('Enero - Dic 2026'!K:K,J11,'Enero - Dic 2026'!N:N,$C$13)</f>
        <v>0</v>
      </c>
      <c r="L13" s="267">
        <f>K13/$K$12</f>
        <v>0</v>
      </c>
      <c r="M13" s="267"/>
      <c r="N13" s="14"/>
      <c r="P13" s="7"/>
      <c r="Q13" s="10" t="s">
        <v>3143</v>
      </c>
      <c r="R13" s="11">
        <f>COUNTIFS('Enero - Dic 2026'!K:K,Q11,'Enero - Dic 2026'!N:N,$C$13)</f>
        <v>2</v>
      </c>
      <c r="S13" s="268">
        <f>R13/$R$12</f>
        <v>0.22222222222222221</v>
      </c>
      <c r="T13" s="268"/>
      <c r="U13" s="14"/>
    </row>
    <row r="14" spans="1:29" s="2" customFormat="1" ht="24.95" customHeight="1">
      <c r="A14" s="4"/>
      <c r="B14" s="9"/>
      <c r="C14" s="15" t="s">
        <v>98</v>
      </c>
      <c r="D14" s="16">
        <f>COUNTIFS('Enero - Dic 2026'!K:K,C11,'Enero - Dic 2026'!N:N,$C$14)</f>
        <v>24</v>
      </c>
      <c r="E14" s="268">
        <f t="shared" ref="E14:E17" si="5">D14/$D$12</f>
        <v>0.8571428571428571</v>
      </c>
      <c r="F14" s="268"/>
      <c r="G14" s="12"/>
      <c r="H14" s="13"/>
      <c r="I14" s="7"/>
      <c r="J14" s="10" t="s">
        <v>98</v>
      </c>
      <c r="K14" s="11">
        <f>COUNTIFS('Enero - Dic 2026'!K:K,J11,'Enero - Dic 2026'!N:N,$C$14)</f>
        <v>6</v>
      </c>
      <c r="L14" s="267">
        <f t="shared" si="3"/>
        <v>0.8571428571428571</v>
      </c>
      <c r="M14" s="267"/>
      <c r="N14" s="14"/>
      <c r="P14" s="7"/>
      <c r="Q14" s="10" t="s">
        <v>98</v>
      </c>
      <c r="R14" s="11">
        <f>COUNTIFS('Enero - Dic 2026'!K:K,Q11,'Enero - Dic 2026'!N:N,$C$14)</f>
        <v>5</v>
      </c>
      <c r="S14" s="268">
        <f t="shared" si="4"/>
        <v>0.55555555555555558</v>
      </c>
      <c r="T14" s="268"/>
      <c r="U14" s="14"/>
    </row>
    <row r="15" spans="1:29" s="2" customFormat="1" ht="24.95" customHeight="1">
      <c r="A15" s="4"/>
      <c r="B15" s="9"/>
      <c r="C15" s="10" t="s">
        <v>89</v>
      </c>
      <c r="D15" s="11">
        <f>COUNTIFS('Enero - Dic 2026'!K:K,C11,'Enero - Dic 2026'!N:N,$C$15)</f>
        <v>1</v>
      </c>
      <c r="E15" s="268">
        <f>D15/$D$12</f>
        <v>3.5714285714285712E-2</v>
      </c>
      <c r="F15" s="268"/>
      <c r="G15" s="12"/>
      <c r="H15" s="13"/>
      <c r="I15" s="7"/>
      <c r="J15" s="10" t="s">
        <v>89</v>
      </c>
      <c r="K15" s="11">
        <f>COUNTIFS('Enero - Dic 2026'!K:K,J11,'Enero - Dic 2026'!N:N,$C$15)</f>
        <v>1</v>
      </c>
      <c r="L15" s="267">
        <f t="shared" si="3"/>
        <v>0.14285714285714285</v>
      </c>
      <c r="M15" s="267"/>
      <c r="N15" s="14"/>
      <c r="P15" s="7"/>
      <c r="Q15" s="10" t="s">
        <v>89</v>
      </c>
      <c r="R15" s="11">
        <f>COUNTIFS('Enero - Dic 2026'!K:K,Q11,'Enero - Dic 2026'!N:N,$C$15)</f>
        <v>2</v>
      </c>
      <c r="S15" s="268">
        <f t="shared" si="4"/>
        <v>0.22222222222222221</v>
      </c>
      <c r="T15" s="268"/>
      <c r="U15" s="14"/>
    </row>
    <row r="16" spans="1:29" s="2" customFormat="1" ht="24.95" customHeight="1">
      <c r="A16" s="4"/>
      <c r="B16" s="9"/>
      <c r="C16" s="42" t="s">
        <v>74</v>
      </c>
      <c r="D16" s="43"/>
      <c r="E16" s="269">
        <f t="shared" si="5"/>
        <v>0</v>
      </c>
      <c r="F16" s="269"/>
      <c r="G16" s="12"/>
      <c r="H16" s="13"/>
      <c r="I16" s="7"/>
      <c r="J16" s="42" t="s">
        <v>74</v>
      </c>
      <c r="K16" s="43"/>
      <c r="L16" s="264">
        <f t="shared" si="3"/>
        <v>0</v>
      </c>
      <c r="M16" s="264"/>
      <c r="N16" s="14"/>
      <c r="P16" s="7"/>
      <c r="Q16" s="42" t="s">
        <v>74</v>
      </c>
      <c r="R16" s="43"/>
      <c r="S16" s="269">
        <f t="shared" si="4"/>
        <v>0</v>
      </c>
      <c r="T16" s="269"/>
      <c r="U16" s="14"/>
    </row>
    <row r="17" spans="1:21" s="2" customFormat="1" ht="24.95" customHeight="1">
      <c r="A17" s="4"/>
      <c r="B17" s="9"/>
      <c r="C17" s="42" t="s">
        <v>4163</v>
      </c>
      <c r="D17" s="43"/>
      <c r="E17" s="269">
        <f t="shared" si="5"/>
        <v>0</v>
      </c>
      <c r="F17" s="269"/>
      <c r="G17" s="12"/>
      <c r="H17" s="13"/>
      <c r="I17" s="7"/>
      <c r="J17" s="42" t="s">
        <v>4163</v>
      </c>
      <c r="K17" s="43"/>
      <c r="L17" s="264">
        <f t="shared" si="3"/>
        <v>0</v>
      </c>
      <c r="M17" s="264"/>
      <c r="N17" s="14"/>
      <c r="P17" s="7"/>
      <c r="Q17" s="42" t="s">
        <v>4163</v>
      </c>
      <c r="R17" s="43"/>
      <c r="S17" s="269">
        <f t="shared" si="4"/>
        <v>0</v>
      </c>
      <c r="T17" s="269"/>
      <c r="U17" s="14"/>
    </row>
    <row r="18" spans="1:21" s="2" customFormat="1" ht="9.9499999999999993" customHeight="1">
      <c r="A18" s="4"/>
      <c r="B18" s="24"/>
      <c r="C18" s="25"/>
      <c r="D18" s="26"/>
      <c r="E18" s="26"/>
      <c r="F18" s="26"/>
      <c r="G18" s="27"/>
      <c r="H18" s="13"/>
      <c r="I18" s="8"/>
      <c r="J18" s="28"/>
      <c r="K18" s="28"/>
      <c r="L18" s="28"/>
      <c r="M18" s="28"/>
      <c r="N18" s="29"/>
      <c r="P18" s="8"/>
      <c r="Q18" s="28"/>
      <c r="R18" s="28"/>
      <c r="S18" s="28"/>
      <c r="T18" s="28"/>
      <c r="U18" s="29"/>
    </row>
    <row r="19" spans="1:21" s="2" customFormat="1" ht="9.9499999999999993" customHeight="1">
      <c r="A19" s="4"/>
      <c r="C19" s="3"/>
      <c r="D19" s="13"/>
      <c r="E19" s="13"/>
      <c r="F19" s="13"/>
      <c r="G19" s="13"/>
      <c r="H19" s="13"/>
      <c r="I19" s="6"/>
    </row>
    <row r="20" spans="1:21" s="2" customFormat="1" ht="9.9499999999999993" customHeight="1">
      <c r="A20" s="4"/>
      <c r="B20" s="17"/>
      <c r="C20" s="18"/>
      <c r="D20" s="18"/>
      <c r="E20" s="18"/>
      <c r="F20" s="18"/>
      <c r="G20" s="19"/>
      <c r="H20" s="13"/>
      <c r="I20" s="17"/>
      <c r="J20" s="20"/>
      <c r="K20" s="20"/>
      <c r="L20" s="20"/>
      <c r="M20" s="20"/>
      <c r="N20" s="21"/>
      <c r="P20" s="17"/>
      <c r="Q20" s="20"/>
      <c r="R20" s="20"/>
      <c r="S20" s="20"/>
      <c r="T20" s="20"/>
      <c r="U20" s="21"/>
    </row>
    <row r="21" spans="1:21" s="5" customFormat="1" ht="24.95" customHeight="1">
      <c r="A21" s="4"/>
      <c r="B21" s="30"/>
      <c r="C21" s="265" t="s">
        <v>28</v>
      </c>
      <c r="D21" s="265"/>
      <c r="E21" s="265"/>
      <c r="F21" s="265"/>
      <c r="G21" s="22"/>
      <c r="H21" s="32"/>
      <c r="I21" s="30"/>
      <c r="J21" s="265" t="s">
        <v>46</v>
      </c>
      <c r="K21" s="265"/>
      <c r="L21" s="265"/>
      <c r="M21" s="265"/>
      <c r="N21" s="31"/>
      <c r="P21" s="30"/>
      <c r="Q21" s="265" t="s">
        <v>25</v>
      </c>
      <c r="R21" s="265"/>
      <c r="S21" s="265"/>
      <c r="T21" s="265"/>
      <c r="U21" s="31"/>
    </row>
    <row r="22" spans="1:21" s="2" customFormat="1" ht="24.95" customHeight="1">
      <c r="A22" s="4"/>
      <c r="B22" s="9"/>
      <c r="C22" s="10" t="s">
        <v>4151</v>
      </c>
      <c r="D22" s="11">
        <f>COUNTIF('Enero - Dic 2026'!K:K,'BALANCE 2026'!C21)</f>
        <v>8</v>
      </c>
      <c r="E22" s="268">
        <f t="shared" ref="E22:E27" si="6">D22/$D$22</f>
        <v>1</v>
      </c>
      <c r="F22" s="268"/>
      <c r="G22" s="12"/>
      <c r="H22" s="13"/>
      <c r="I22" s="7"/>
      <c r="J22" s="10" t="s">
        <v>4151</v>
      </c>
      <c r="K22" s="11">
        <f>COUNTIF('Enero - Dic 2026'!K:K,'BALANCE 2026'!J21)</f>
        <v>86</v>
      </c>
      <c r="L22" s="268">
        <f t="shared" ref="L22:L27" si="7">K22/$K$22</f>
        <v>1</v>
      </c>
      <c r="M22" s="268"/>
      <c r="N22" s="14"/>
      <c r="P22" s="7"/>
      <c r="Q22" s="10" t="s">
        <v>4151</v>
      </c>
      <c r="R22" s="11">
        <f>COUNTIF('Enero - Dic 2026'!K:K,'BALANCE 2026'!Q21)</f>
        <v>15</v>
      </c>
      <c r="S22" s="268">
        <f t="shared" ref="S22:S27" si="8">R22/$R$22</f>
        <v>1</v>
      </c>
      <c r="T22" s="268"/>
      <c r="U22" s="14"/>
    </row>
    <row r="23" spans="1:21" s="2" customFormat="1" ht="24.95" customHeight="1">
      <c r="A23" s="4"/>
      <c r="B23" s="9"/>
      <c r="C23" s="15" t="s">
        <v>3143</v>
      </c>
      <c r="D23" s="11">
        <f>COUNTIFS('Enero - Dic 2026'!K:K,C21,'Enero - Dic 2026'!N:N,$C$13)</f>
        <v>0</v>
      </c>
      <c r="E23" s="267">
        <f>D23/$D$22</f>
        <v>0</v>
      </c>
      <c r="F23" s="267"/>
      <c r="G23" s="12"/>
      <c r="H23" s="13"/>
      <c r="I23" s="7"/>
      <c r="J23" s="10" t="s">
        <v>3143</v>
      </c>
      <c r="K23" s="11">
        <f>COUNTIFS('Enero - Dic 2026'!K:K,J21,'Enero - Dic 2026'!N:N,$C$13)</f>
        <v>0</v>
      </c>
      <c r="L23" s="267">
        <f>K23/$K$22</f>
        <v>0</v>
      </c>
      <c r="M23" s="267"/>
      <c r="N23" s="14"/>
      <c r="P23" s="7"/>
      <c r="Q23" s="10" t="s">
        <v>3143</v>
      </c>
      <c r="R23" s="11">
        <f>COUNTIFS('Enero - Dic 2026'!K:K,Q21,'Enero - Dic 2026'!N:N,$C$13)</f>
        <v>0</v>
      </c>
      <c r="S23" s="263">
        <f t="shared" si="8"/>
        <v>0</v>
      </c>
      <c r="T23" s="263"/>
      <c r="U23" s="14"/>
    </row>
    <row r="24" spans="1:21" s="2" customFormat="1" ht="24.95" customHeight="1">
      <c r="A24" s="4"/>
      <c r="B24" s="9"/>
      <c r="C24" s="15" t="s">
        <v>98</v>
      </c>
      <c r="D24" s="11">
        <f>COUNTIFS('Enero - Dic 2026'!K:K,C21,'Enero - Dic 2026'!N:N,$C$14)</f>
        <v>7</v>
      </c>
      <c r="E24" s="267">
        <f t="shared" si="6"/>
        <v>0.875</v>
      </c>
      <c r="F24" s="267"/>
      <c r="G24" s="12"/>
      <c r="H24" s="13"/>
      <c r="I24" s="7"/>
      <c r="J24" s="10" t="s">
        <v>98</v>
      </c>
      <c r="K24" s="11">
        <f>COUNTIFS('Enero - Dic 2026'!K:K,J21,'Enero - Dic 2026'!N:N,$C$14)</f>
        <v>86</v>
      </c>
      <c r="L24" s="267">
        <f t="shared" si="7"/>
        <v>1</v>
      </c>
      <c r="M24" s="267"/>
      <c r="N24" s="14"/>
      <c r="P24" s="7"/>
      <c r="Q24" s="10" t="s">
        <v>98</v>
      </c>
      <c r="R24" s="11">
        <f>COUNTIFS('Enero - Dic 2026'!K:K,Q21,'Enero - Dic 2026'!N:N,$C$14)</f>
        <v>15</v>
      </c>
      <c r="S24" s="267">
        <f t="shared" si="8"/>
        <v>1</v>
      </c>
      <c r="T24" s="267"/>
      <c r="U24" s="14"/>
    </row>
    <row r="25" spans="1:21" s="2" customFormat="1" ht="24.95" customHeight="1">
      <c r="A25" s="4"/>
      <c r="B25" s="9"/>
      <c r="C25" s="10" t="s">
        <v>89</v>
      </c>
      <c r="D25" s="11">
        <f>COUNTIFS('Enero - Dic 2026'!K:K,C21,'Enero - Dic 2026'!N:N,$C$15)</f>
        <v>1</v>
      </c>
      <c r="E25" s="267">
        <f t="shared" si="6"/>
        <v>0.125</v>
      </c>
      <c r="F25" s="267"/>
      <c r="G25" s="12"/>
      <c r="H25" s="13"/>
      <c r="I25" s="7"/>
      <c r="J25" s="10" t="s">
        <v>89</v>
      </c>
      <c r="K25" s="11">
        <f>COUNTIFS('Enero - Dic 2026'!K:K,J21,'Enero - Dic 2026'!N:N,$C$15)</f>
        <v>0</v>
      </c>
      <c r="L25" s="267">
        <f t="shared" si="7"/>
        <v>0</v>
      </c>
      <c r="M25" s="267"/>
      <c r="N25" s="14"/>
      <c r="P25" s="7"/>
      <c r="Q25" s="10" t="s">
        <v>89</v>
      </c>
      <c r="R25" s="11">
        <f>COUNTIFS('Enero - Dic 2026'!K:K,Q21,'Enero - Dic 2026'!N:N,$C$15)</f>
        <v>0</v>
      </c>
      <c r="S25" s="267">
        <f t="shared" si="8"/>
        <v>0</v>
      </c>
      <c r="T25" s="267"/>
      <c r="U25" s="14"/>
    </row>
    <row r="26" spans="1:21" s="2" customFormat="1" ht="24.95" customHeight="1">
      <c r="A26" s="4"/>
      <c r="B26" s="9"/>
      <c r="C26" s="42" t="s">
        <v>74</v>
      </c>
      <c r="D26" s="43"/>
      <c r="E26" s="264">
        <f t="shared" si="6"/>
        <v>0</v>
      </c>
      <c r="F26" s="264"/>
      <c r="G26" s="12"/>
      <c r="H26" s="13"/>
      <c r="I26" s="7"/>
      <c r="J26" s="42" t="s">
        <v>74</v>
      </c>
      <c r="K26" s="43"/>
      <c r="L26" s="264">
        <f t="shared" si="7"/>
        <v>0</v>
      </c>
      <c r="M26" s="264"/>
      <c r="N26" s="14"/>
      <c r="P26" s="7"/>
      <c r="Q26" s="42" t="s">
        <v>74</v>
      </c>
      <c r="R26" s="43"/>
      <c r="S26" s="264">
        <f t="shared" si="8"/>
        <v>0</v>
      </c>
      <c r="T26" s="264"/>
      <c r="U26" s="14"/>
    </row>
    <row r="27" spans="1:21" s="2" customFormat="1" ht="24.95" customHeight="1">
      <c r="A27" s="4"/>
      <c r="B27" s="9"/>
      <c r="C27" s="42" t="s">
        <v>4163</v>
      </c>
      <c r="D27" s="43"/>
      <c r="E27" s="264">
        <f t="shared" si="6"/>
        <v>0</v>
      </c>
      <c r="F27" s="264"/>
      <c r="G27" s="12"/>
      <c r="H27" s="13"/>
      <c r="I27" s="7"/>
      <c r="J27" s="42" t="s">
        <v>4163</v>
      </c>
      <c r="K27" s="43"/>
      <c r="L27" s="264">
        <f t="shared" si="7"/>
        <v>0</v>
      </c>
      <c r="M27" s="264"/>
      <c r="N27" s="14"/>
      <c r="P27" s="7"/>
      <c r="Q27" s="42" t="s">
        <v>4163</v>
      </c>
      <c r="R27" s="43"/>
      <c r="S27" s="264">
        <f t="shared" si="8"/>
        <v>0</v>
      </c>
      <c r="T27" s="264"/>
      <c r="U27" s="14"/>
    </row>
    <row r="28" spans="1:21" s="2" customFormat="1" ht="9.9499999999999993" customHeight="1">
      <c r="A28" s="1"/>
      <c r="B28" s="24"/>
      <c r="C28" s="25"/>
      <c r="D28" s="26"/>
      <c r="E28" s="26"/>
      <c r="F28" s="26"/>
      <c r="G28" s="27"/>
      <c r="H28" s="13"/>
      <c r="I28" s="8"/>
      <c r="J28" s="28"/>
      <c r="K28" s="28"/>
      <c r="L28" s="28"/>
      <c r="M28" s="28"/>
      <c r="N28" s="29"/>
      <c r="P28" s="8"/>
      <c r="Q28" s="28"/>
      <c r="R28" s="28"/>
      <c r="S28" s="28"/>
      <c r="T28" s="28"/>
      <c r="U28" s="29"/>
    </row>
    <row r="29" spans="1:21" s="2" customFormat="1" ht="9.9499999999999993" customHeight="1">
      <c r="A29" s="4"/>
      <c r="C29" s="3"/>
      <c r="D29" s="13"/>
      <c r="E29" s="13"/>
      <c r="F29" s="13"/>
      <c r="G29" s="13"/>
      <c r="H29" s="13"/>
      <c r="I29" s="6"/>
    </row>
    <row r="30" spans="1:21" s="2" customFormat="1" ht="9.9499999999999993" customHeight="1">
      <c r="A30" s="4"/>
      <c r="B30" s="17"/>
      <c r="C30" s="18"/>
      <c r="D30" s="18"/>
      <c r="E30" s="18"/>
      <c r="F30" s="18"/>
      <c r="G30" s="19"/>
      <c r="H30" s="13"/>
      <c r="I30" s="17"/>
      <c r="J30" s="20"/>
      <c r="K30" s="20"/>
      <c r="L30" s="20"/>
      <c r="M30" s="20"/>
      <c r="N30" s="21"/>
      <c r="P30" s="17"/>
      <c r="Q30" s="20"/>
      <c r="R30" s="20"/>
      <c r="S30" s="20"/>
      <c r="T30" s="20"/>
      <c r="U30" s="21"/>
    </row>
    <row r="31" spans="1:21" s="5" customFormat="1" ht="24.95" customHeight="1">
      <c r="A31" s="4"/>
      <c r="B31" s="30"/>
      <c r="C31" s="265" t="s">
        <v>33</v>
      </c>
      <c r="D31" s="265"/>
      <c r="E31" s="265"/>
      <c r="F31" s="265"/>
      <c r="G31" s="22"/>
      <c r="H31" s="32"/>
      <c r="I31" s="30"/>
      <c r="J31" s="265" t="s">
        <v>30</v>
      </c>
      <c r="K31" s="265"/>
      <c r="L31" s="265"/>
      <c r="M31" s="265"/>
      <c r="N31" s="31"/>
      <c r="P31" s="30"/>
      <c r="Q31" s="265" t="s">
        <v>39</v>
      </c>
      <c r="R31" s="265"/>
      <c r="S31" s="265"/>
      <c r="T31" s="265"/>
      <c r="U31" s="31"/>
    </row>
    <row r="32" spans="1:21" s="2" customFormat="1" ht="24.95" customHeight="1">
      <c r="A32" s="4"/>
      <c r="B32" s="9"/>
      <c r="C32" s="10" t="s">
        <v>4151</v>
      </c>
      <c r="D32" s="11">
        <f>COUNTIF('Enero - Dic 2026'!K:K,'BALANCE 2026'!C31)</f>
        <v>12</v>
      </c>
      <c r="E32" s="268">
        <f t="shared" ref="E32:E37" si="9">D32/$D$32</f>
        <v>1</v>
      </c>
      <c r="F32" s="268"/>
      <c r="G32" s="12"/>
      <c r="H32" s="13"/>
      <c r="I32" s="7"/>
      <c r="J32" s="10" t="s">
        <v>4151</v>
      </c>
      <c r="K32" s="11">
        <f>COUNTIF('Enero - Dic 2026'!K:K,'BALANCE 2026'!J31)</f>
        <v>17</v>
      </c>
      <c r="L32" s="268">
        <f t="shared" ref="L32:L37" si="10">K32/$K$32</f>
        <v>1</v>
      </c>
      <c r="M32" s="268"/>
      <c r="N32" s="14"/>
      <c r="P32" s="7"/>
      <c r="Q32" s="10" t="s">
        <v>4151</v>
      </c>
      <c r="R32" s="11">
        <f>COUNTIF('Enero - Dic 2026'!K:K,'BALANCE 2026'!Q31)</f>
        <v>16</v>
      </c>
      <c r="S32" s="268">
        <f>R32/$R$32</f>
        <v>1</v>
      </c>
      <c r="T32" s="268"/>
      <c r="U32" s="14"/>
    </row>
    <row r="33" spans="1:21" s="2" customFormat="1" ht="24.95" customHeight="1">
      <c r="A33" s="4"/>
      <c r="B33" s="9"/>
      <c r="C33" s="15" t="s">
        <v>3143</v>
      </c>
      <c r="D33" s="11">
        <f>COUNTIFS('Enero - Dic 2026'!K:K,C31,'Enero - Dic 2026'!N:N,$C$13)</f>
        <v>1</v>
      </c>
      <c r="E33" s="267">
        <f t="shared" si="9"/>
        <v>8.3333333333333329E-2</v>
      </c>
      <c r="F33" s="267"/>
      <c r="G33" s="12"/>
      <c r="H33" s="13"/>
      <c r="I33" s="7"/>
      <c r="J33" s="10" t="s">
        <v>3143</v>
      </c>
      <c r="K33" s="11">
        <f>COUNTIFS('Enero - Dic 2026'!K:K,J31,'Enero - Dic 2026'!N:N,$C$13)</f>
        <v>2</v>
      </c>
      <c r="L33" s="267">
        <f t="shared" si="10"/>
        <v>0.11764705882352941</v>
      </c>
      <c r="M33" s="267"/>
      <c r="N33" s="14"/>
      <c r="P33" s="7"/>
      <c r="Q33" s="10" t="s">
        <v>3143</v>
      </c>
      <c r="R33" s="11">
        <f>COUNTIFS('Enero - Dic 2026'!K:K,Q31,'Enero - Dic 2026'!N:N,$C$13)</f>
        <v>3</v>
      </c>
      <c r="S33" s="263">
        <f>R33/$R$32</f>
        <v>0.1875</v>
      </c>
      <c r="T33" s="263"/>
      <c r="U33" s="14"/>
    </row>
    <row r="34" spans="1:21" s="2" customFormat="1" ht="24.95" customHeight="1">
      <c r="A34" s="4"/>
      <c r="B34" s="9"/>
      <c r="C34" s="15" t="s">
        <v>98</v>
      </c>
      <c r="D34" s="11">
        <f>COUNTIFS('Enero - Dic 2026'!K:K,C31,'Enero - Dic 2026'!N:N,$C$14)</f>
        <v>9</v>
      </c>
      <c r="E34" s="267">
        <f t="shared" si="9"/>
        <v>0.75</v>
      </c>
      <c r="F34" s="267"/>
      <c r="G34" s="12"/>
      <c r="H34" s="13"/>
      <c r="I34" s="7"/>
      <c r="J34" s="10" t="s">
        <v>98</v>
      </c>
      <c r="K34" s="11">
        <f>COUNTIFS('Enero - Dic 2026'!K:K,J31,'Enero - Dic 2026'!N:N,$C$14)</f>
        <v>7</v>
      </c>
      <c r="L34" s="267">
        <f t="shared" si="10"/>
        <v>0.41176470588235292</v>
      </c>
      <c r="M34" s="267"/>
      <c r="N34" s="14"/>
      <c r="P34" s="7"/>
      <c r="Q34" s="10" t="s">
        <v>98</v>
      </c>
      <c r="R34" s="11">
        <f>COUNTIFS('Enero - Dic 2026'!K:K,Q31,'Enero - Dic 2026'!N:N,$C$14)</f>
        <v>11</v>
      </c>
      <c r="S34" s="267">
        <f>R34/$R$32</f>
        <v>0.6875</v>
      </c>
      <c r="T34" s="267"/>
      <c r="U34" s="14"/>
    </row>
    <row r="35" spans="1:21" s="2" customFormat="1" ht="24.95" customHeight="1">
      <c r="A35" s="4"/>
      <c r="B35" s="9"/>
      <c r="C35" s="10" t="s">
        <v>89</v>
      </c>
      <c r="D35" s="11">
        <f>COUNTIFS('Enero - Dic 2026'!K:K,C31,'Enero - Dic 2026'!N:N,$C$15)</f>
        <v>2</v>
      </c>
      <c r="E35" s="267">
        <f t="shared" si="9"/>
        <v>0.16666666666666666</v>
      </c>
      <c r="F35" s="267"/>
      <c r="G35" s="12"/>
      <c r="H35" s="13"/>
      <c r="I35" s="7"/>
      <c r="J35" s="10" t="s">
        <v>89</v>
      </c>
      <c r="K35" s="11">
        <f>COUNTIFS('Enero - Dic 2026'!K:K,J31,'Enero - Dic 2026'!N:N,$C$15)</f>
        <v>8</v>
      </c>
      <c r="L35" s="267">
        <f t="shared" si="10"/>
        <v>0.47058823529411764</v>
      </c>
      <c r="M35" s="267"/>
      <c r="N35" s="14"/>
      <c r="P35" s="7"/>
      <c r="Q35" s="10" t="s">
        <v>89</v>
      </c>
      <c r="R35" s="11">
        <f>COUNTIFS('Enero - Dic 2026'!K:K,Q31,'Enero - Dic 2026'!N:N,$C$15)</f>
        <v>2</v>
      </c>
      <c r="S35" s="267">
        <f>R35/$R$32</f>
        <v>0.125</v>
      </c>
      <c r="T35" s="267"/>
      <c r="U35" s="14"/>
    </row>
    <row r="36" spans="1:21" s="2" customFormat="1" ht="24.95" hidden="1" customHeight="1">
      <c r="A36" s="4"/>
      <c r="B36" s="9"/>
      <c r="C36" s="42" t="s">
        <v>74</v>
      </c>
      <c r="D36" s="43"/>
      <c r="E36" s="264">
        <f t="shared" si="9"/>
        <v>0</v>
      </c>
      <c r="F36" s="264"/>
      <c r="G36" s="12"/>
      <c r="H36" s="13"/>
      <c r="I36" s="7"/>
      <c r="J36" s="42" t="s">
        <v>74</v>
      </c>
      <c r="K36" s="43"/>
      <c r="L36" s="264">
        <f t="shared" si="10"/>
        <v>0</v>
      </c>
      <c r="M36" s="264"/>
      <c r="N36" s="14"/>
      <c r="P36" s="7"/>
      <c r="Q36" s="42"/>
      <c r="R36" s="43"/>
      <c r="S36" s="264"/>
      <c r="T36" s="264"/>
      <c r="U36" s="14"/>
    </row>
    <row r="37" spans="1:21" s="2" customFormat="1" ht="24.95" hidden="1" customHeight="1">
      <c r="A37" s="4"/>
      <c r="B37" s="9"/>
      <c r="C37" s="42" t="s">
        <v>4163</v>
      </c>
      <c r="D37" s="43"/>
      <c r="E37" s="264">
        <f t="shared" si="9"/>
        <v>0</v>
      </c>
      <c r="F37" s="264"/>
      <c r="G37" s="12"/>
      <c r="H37" s="13"/>
      <c r="I37" s="7"/>
      <c r="J37" s="42" t="s">
        <v>4163</v>
      </c>
      <c r="K37" s="43"/>
      <c r="L37" s="264">
        <f t="shared" si="10"/>
        <v>0</v>
      </c>
      <c r="M37" s="264"/>
      <c r="N37" s="14"/>
      <c r="P37" s="7"/>
      <c r="Q37" s="42"/>
      <c r="R37" s="43"/>
      <c r="S37" s="264"/>
      <c r="T37" s="264"/>
      <c r="U37" s="14"/>
    </row>
    <row r="38" spans="1:21" s="2" customFormat="1" ht="9.9499999999999993" customHeight="1">
      <c r="A38" s="1"/>
      <c r="B38" s="24"/>
      <c r="C38" s="25"/>
      <c r="D38" s="26"/>
      <c r="E38" s="26"/>
      <c r="F38" s="26"/>
      <c r="G38" s="27"/>
      <c r="H38" s="13"/>
      <c r="I38" s="8"/>
      <c r="J38" s="28"/>
      <c r="K38" s="28"/>
      <c r="L38" s="28"/>
      <c r="M38" s="28"/>
      <c r="N38" s="29"/>
      <c r="P38" s="8"/>
      <c r="Q38" s="28"/>
      <c r="R38" s="28"/>
      <c r="S38" s="28"/>
      <c r="T38" s="28"/>
      <c r="U38" s="29"/>
    </row>
    <row r="39" spans="1:21" s="2" customFormat="1">
      <c r="A39" s="4"/>
      <c r="C39" s="3"/>
      <c r="D39" s="13"/>
      <c r="E39" s="13"/>
      <c r="F39" s="13"/>
      <c r="G39" s="13"/>
      <c r="H39" s="13"/>
      <c r="I39" s="6"/>
    </row>
    <row r="40" spans="1:21" s="2" customFormat="1">
      <c r="A40" s="4"/>
      <c r="B40" s="17"/>
      <c r="C40" s="18"/>
      <c r="D40" s="18"/>
      <c r="E40" s="18"/>
      <c r="F40" s="18"/>
      <c r="G40" s="19"/>
      <c r="H40" s="13"/>
      <c r="I40" s="17"/>
      <c r="J40" s="20"/>
      <c r="K40" s="20"/>
      <c r="L40" s="20"/>
      <c r="M40" s="20"/>
      <c r="N40" s="21"/>
      <c r="P40" s="17"/>
      <c r="Q40" s="20"/>
      <c r="R40" s="20"/>
      <c r="S40" s="20"/>
      <c r="T40" s="20"/>
      <c r="U40" s="21"/>
    </row>
    <row r="41" spans="1:21" s="5" customFormat="1" ht="21">
      <c r="A41" s="4"/>
      <c r="B41" s="30"/>
      <c r="C41" s="265" t="s">
        <v>31</v>
      </c>
      <c r="D41" s="265"/>
      <c r="E41" s="265"/>
      <c r="F41" s="265"/>
      <c r="G41" s="22"/>
      <c r="H41" s="32"/>
      <c r="I41" s="30"/>
      <c r="J41" s="265" t="s">
        <v>40</v>
      </c>
      <c r="K41" s="265"/>
      <c r="L41" s="265"/>
      <c r="M41" s="265"/>
      <c r="N41" s="31"/>
      <c r="P41" s="30"/>
      <c r="Q41" s="265" t="s">
        <v>1969</v>
      </c>
      <c r="R41" s="265"/>
      <c r="S41" s="265"/>
      <c r="T41" s="265"/>
      <c r="U41" s="31"/>
    </row>
    <row r="42" spans="1:21" s="2" customFormat="1">
      <c r="A42" s="4"/>
      <c r="B42" s="9"/>
      <c r="C42" s="10" t="s">
        <v>4151</v>
      </c>
      <c r="D42" s="11">
        <f>COUNTIF('Enero - Dic 2026'!K:K,'BALANCE 2026'!C41)</f>
        <v>17</v>
      </c>
      <c r="E42" s="266">
        <f>D42/$D$42</f>
        <v>1</v>
      </c>
      <c r="F42" s="266"/>
      <c r="G42" s="12"/>
      <c r="H42" s="13"/>
      <c r="I42" s="7"/>
      <c r="J42" s="10" t="s">
        <v>4151</v>
      </c>
      <c r="K42" s="11">
        <f>COUNTIF('Enero - Dic 2026'!K:K,'BALANCE 2026'!J41)</f>
        <v>39</v>
      </c>
      <c r="L42" s="266">
        <f>K42/$K$42</f>
        <v>1</v>
      </c>
      <c r="M42" s="266"/>
      <c r="N42" s="14"/>
      <c r="P42" s="7"/>
      <c r="Q42" s="10" t="s">
        <v>4151</v>
      </c>
      <c r="R42" s="11">
        <f>COUNTIF('Enero - Dic 2026'!K:K,'BALANCE 2026'!Q41)</f>
        <v>5</v>
      </c>
      <c r="S42" s="266">
        <f>R42/$R$42</f>
        <v>1</v>
      </c>
      <c r="T42" s="266"/>
      <c r="U42" s="14"/>
    </row>
    <row r="43" spans="1:21" s="2" customFormat="1">
      <c r="A43" s="4"/>
      <c r="B43" s="9"/>
      <c r="C43" s="15" t="s">
        <v>3143</v>
      </c>
      <c r="D43" s="11">
        <f>COUNTIFS('Enero - Dic 2026'!K:K,C41,'Enero - Dic 2026'!N:N,$C$13)</f>
        <v>3</v>
      </c>
      <c r="E43" s="263">
        <f>D43/$D$42</f>
        <v>0.17647058823529413</v>
      </c>
      <c r="F43" s="263"/>
      <c r="G43" s="12"/>
      <c r="H43" s="13"/>
      <c r="I43" s="7"/>
      <c r="J43" s="10" t="s">
        <v>3143</v>
      </c>
      <c r="K43" s="11">
        <f>COUNTIFS('Enero - Dic 2026'!K:K,J41,'Enero - Dic 2026'!N:N,$C$13)</f>
        <v>0</v>
      </c>
      <c r="L43" s="263">
        <f>K43/$K$42</f>
        <v>0</v>
      </c>
      <c r="M43" s="263"/>
      <c r="N43" s="14"/>
      <c r="P43" s="7"/>
      <c r="Q43" s="10" t="s">
        <v>3143</v>
      </c>
      <c r="R43" s="11">
        <f>COUNTIFS('Enero - Dic 2026'!K:K,Q41,'Enero - Dic 2026'!N:N,$C$13)</f>
        <v>1</v>
      </c>
      <c r="S43" s="263">
        <f>R43/$R$42</f>
        <v>0.2</v>
      </c>
      <c r="T43" s="263"/>
      <c r="U43" s="14"/>
    </row>
    <row r="44" spans="1:21" s="2" customFormat="1">
      <c r="A44" s="4"/>
      <c r="B44" s="9"/>
      <c r="C44" s="15" t="s">
        <v>98</v>
      </c>
      <c r="D44" s="11">
        <f>COUNTIFS('Enero - Dic 2026'!K:K,C41,'Enero - Dic 2026'!N:N,$C$14)</f>
        <v>11</v>
      </c>
      <c r="E44" s="263">
        <f>D44/$D$42</f>
        <v>0.6470588235294118</v>
      </c>
      <c r="F44" s="263"/>
      <c r="G44" s="12"/>
      <c r="H44" s="13"/>
      <c r="I44" s="7"/>
      <c r="J44" s="10" t="s">
        <v>98</v>
      </c>
      <c r="K44" s="11">
        <f>COUNTIFS('Enero - Dic 2026'!K:K,J41,'Enero - Dic 2026'!N:N,$C$14)</f>
        <v>10</v>
      </c>
      <c r="L44" s="263">
        <f>K44/$K$42</f>
        <v>0.25641025641025639</v>
      </c>
      <c r="M44" s="263"/>
      <c r="N44" s="14"/>
      <c r="P44" s="7"/>
      <c r="Q44" s="10" t="s">
        <v>98</v>
      </c>
      <c r="R44" s="11">
        <f>COUNTIFS('Enero - Dic 2026'!K:K,Q41,'Enero - Dic 2026'!N:N,$C$14)</f>
        <v>3</v>
      </c>
      <c r="S44" s="263">
        <f>R44/$R$42</f>
        <v>0.6</v>
      </c>
      <c r="T44" s="263"/>
      <c r="U44" s="14"/>
    </row>
    <row r="45" spans="1:21" s="2" customFormat="1">
      <c r="A45" s="4"/>
      <c r="B45" s="9"/>
      <c r="C45" s="10" t="s">
        <v>89</v>
      </c>
      <c r="D45" s="11">
        <f>COUNTIFS('Enero - Dic 2026'!K:K,C41,'Enero - Dic 2026'!N:N,$C$15)</f>
        <v>3</v>
      </c>
      <c r="E45" s="263">
        <f>D45/$D$42</f>
        <v>0.17647058823529413</v>
      </c>
      <c r="F45" s="263"/>
      <c r="G45" s="12"/>
      <c r="H45" s="13"/>
      <c r="I45" s="7"/>
      <c r="J45" s="10" t="s">
        <v>89</v>
      </c>
      <c r="K45" s="11">
        <f>COUNTIFS('Enero - Dic 2026'!K:K,J41,'Enero - Dic 2026'!N:N,$C$15)</f>
        <v>29</v>
      </c>
      <c r="L45" s="263">
        <f>K45/$K$42</f>
        <v>0.74358974358974361</v>
      </c>
      <c r="M45" s="263"/>
      <c r="N45" s="14"/>
      <c r="P45" s="7"/>
      <c r="Q45" s="10" t="s">
        <v>89</v>
      </c>
      <c r="R45" s="11">
        <f>COUNTIFS('Enero - Dic 2026'!K:K,Q41,'Enero - Dic 2026'!N:N,$C$15)</f>
        <v>1</v>
      </c>
      <c r="S45" s="263">
        <f>R45/$R$42</f>
        <v>0.2</v>
      </c>
      <c r="T45" s="263"/>
      <c r="U45" s="14"/>
    </row>
    <row r="46" spans="1:21" s="2" customFormat="1" hidden="1">
      <c r="A46" s="4"/>
      <c r="B46" s="9"/>
      <c r="C46" s="42" t="s">
        <v>74</v>
      </c>
      <c r="D46" s="43"/>
      <c r="E46" s="264">
        <f>D46/$D$32</f>
        <v>0</v>
      </c>
      <c r="F46" s="264"/>
      <c r="G46" s="12"/>
      <c r="H46" s="13"/>
      <c r="I46" s="7"/>
      <c r="J46" s="42" t="s">
        <v>74</v>
      </c>
      <c r="K46" s="43"/>
      <c r="L46" s="264">
        <f>K46/$K$32</f>
        <v>0</v>
      </c>
      <c r="M46" s="264"/>
      <c r="N46" s="14"/>
      <c r="P46" s="7"/>
      <c r="Q46" s="42"/>
      <c r="R46" s="43"/>
      <c r="S46" s="264"/>
      <c r="T46" s="264"/>
      <c r="U46" s="14"/>
    </row>
    <row r="47" spans="1:21" s="2" customFormat="1" hidden="1">
      <c r="A47" s="4"/>
      <c r="B47" s="9"/>
      <c r="C47" s="42" t="s">
        <v>4163</v>
      </c>
      <c r="D47" s="43"/>
      <c r="E47" s="264">
        <f>D47/$D$32</f>
        <v>0</v>
      </c>
      <c r="F47" s="264"/>
      <c r="G47" s="12"/>
      <c r="H47" s="13"/>
      <c r="I47" s="7"/>
      <c r="J47" s="42" t="s">
        <v>4163</v>
      </c>
      <c r="K47" s="43"/>
      <c r="L47" s="264">
        <f>K47/$K$32</f>
        <v>0</v>
      </c>
      <c r="M47" s="264"/>
      <c r="N47" s="14"/>
      <c r="P47" s="7"/>
      <c r="Q47" s="42"/>
      <c r="R47" s="43"/>
      <c r="S47" s="264"/>
      <c r="T47" s="264"/>
      <c r="U47" s="14"/>
    </row>
    <row r="48" spans="1:21" s="2" customFormat="1">
      <c r="A48" s="1"/>
      <c r="B48" s="24"/>
      <c r="C48" s="25"/>
      <c r="D48" s="26"/>
      <c r="E48" s="26"/>
      <c r="F48" s="26"/>
      <c r="G48" s="27"/>
      <c r="H48" s="13"/>
      <c r="I48" s="8"/>
      <c r="J48" s="28"/>
      <c r="K48" s="28"/>
      <c r="L48" s="28"/>
      <c r="M48" s="28"/>
      <c r="N48" s="29"/>
      <c r="P48" s="8"/>
      <c r="Q48" s="28"/>
      <c r="R48" s="28"/>
      <c r="S48" s="28"/>
      <c r="T48" s="28"/>
      <c r="U48" s="29"/>
    </row>
    <row r="49" spans="1:21" s="2" customFormat="1">
      <c r="A49" s="4"/>
      <c r="C49" s="3"/>
      <c r="D49" s="13"/>
      <c r="E49" s="13"/>
      <c r="F49" s="13"/>
      <c r="G49" s="13"/>
      <c r="H49" s="13"/>
      <c r="I49" s="6"/>
    </row>
    <row r="50" spans="1:21" s="2" customFormat="1">
      <c r="A50" s="4"/>
      <c r="B50" s="17"/>
      <c r="C50" s="18"/>
      <c r="D50" s="18"/>
      <c r="E50" s="18"/>
      <c r="F50" s="18"/>
      <c r="G50" s="19"/>
      <c r="H50" s="13"/>
      <c r="I50" s="17"/>
      <c r="J50" s="20"/>
      <c r="K50" s="20"/>
      <c r="L50" s="20"/>
      <c r="M50" s="20"/>
      <c r="N50" s="21"/>
      <c r="P50" s="17"/>
      <c r="Q50" s="20"/>
      <c r="R50" s="20"/>
      <c r="S50" s="20"/>
      <c r="T50" s="20"/>
      <c r="U50" s="21"/>
    </row>
    <row r="51" spans="1:21" s="5" customFormat="1" ht="21">
      <c r="A51" s="4"/>
      <c r="B51" s="30"/>
      <c r="C51" s="265" t="s">
        <v>128</v>
      </c>
      <c r="D51" s="265"/>
      <c r="E51" s="265"/>
      <c r="F51" s="265"/>
      <c r="G51" s="22"/>
      <c r="H51" s="32"/>
      <c r="I51" s="30"/>
      <c r="J51" s="265" t="s">
        <v>32</v>
      </c>
      <c r="K51" s="265"/>
      <c r="L51" s="265"/>
      <c r="M51" s="265"/>
      <c r="N51" s="31"/>
      <c r="P51" s="30"/>
      <c r="Q51" s="265" t="s">
        <v>1110</v>
      </c>
      <c r="R51" s="265"/>
      <c r="S51" s="265"/>
      <c r="T51" s="265"/>
      <c r="U51" s="31"/>
    </row>
    <row r="52" spans="1:21" s="2" customFormat="1">
      <c r="A52" s="4"/>
      <c r="B52" s="9"/>
      <c r="C52" s="10" t="s">
        <v>4151</v>
      </c>
      <c r="D52" s="11">
        <f>COUNTIF('Enero - Dic 2026'!K:K,'BALANCE 2026'!C51)</f>
        <v>33</v>
      </c>
      <c r="E52" s="266">
        <f>D52/$D$52</f>
        <v>1</v>
      </c>
      <c r="F52" s="266"/>
      <c r="G52" s="12"/>
      <c r="H52" s="13"/>
      <c r="I52" s="7"/>
      <c r="J52" s="10" t="s">
        <v>4151</v>
      </c>
      <c r="K52" s="11">
        <f>COUNTIF('Enero - Dic 2026'!K:K,'BALANCE 2026'!J51)</f>
        <v>7</v>
      </c>
      <c r="L52" s="266">
        <f>K52/$K$52</f>
        <v>1</v>
      </c>
      <c r="M52" s="266"/>
      <c r="N52" s="14"/>
      <c r="P52" s="7"/>
      <c r="Q52" s="10" t="s">
        <v>4151</v>
      </c>
      <c r="R52" s="11">
        <f>COUNTIF('Enero - Dic 2026'!K:K,'BALANCE 2026'!Q51)</f>
        <v>14</v>
      </c>
      <c r="S52" s="266">
        <f>R52/$R$52</f>
        <v>1</v>
      </c>
      <c r="T52" s="266"/>
      <c r="U52" s="14"/>
    </row>
    <row r="53" spans="1:21" s="2" customFormat="1">
      <c r="A53" s="4"/>
      <c r="B53" s="9"/>
      <c r="C53" s="15" t="s">
        <v>3143</v>
      </c>
      <c r="D53" s="11">
        <f>COUNTIFS('Enero - Dic 2026'!K:K,C51,'Enero - Dic 2026'!N:N,$C$13)</f>
        <v>0</v>
      </c>
      <c r="E53" s="263">
        <f>D53/$D$52</f>
        <v>0</v>
      </c>
      <c r="F53" s="263"/>
      <c r="G53" s="12"/>
      <c r="H53" s="13"/>
      <c r="I53" s="7"/>
      <c r="J53" s="10" t="s">
        <v>3143</v>
      </c>
      <c r="K53" s="11">
        <f>COUNTIFS('Enero - Dic 2026'!K:K,J51,'Enero - Dic 2026'!N:N,$C$13)</f>
        <v>2</v>
      </c>
      <c r="L53" s="263">
        <f>K53/$K$52</f>
        <v>0.2857142857142857</v>
      </c>
      <c r="M53" s="263"/>
      <c r="N53" s="14"/>
      <c r="P53" s="7"/>
      <c r="Q53" s="10" t="s">
        <v>3143</v>
      </c>
      <c r="R53" s="11">
        <f>COUNTIFS('Enero - Dic 2026'!K:K,Q51,'Enero - Dic 2026'!N:N,$C$13)</f>
        <v>0</v>
      </c>
      <c r="S53" s="263">
        <f>R53/$R$52</f>
        <v>0</v>
      </c>
      <c r="T53" s="263"/>
      <c r="U53" s="14"/>
    </row>
    <row r="54" spans="1:21" s="2" customFormat="1">
      <c r="A54" s="4"/>
      <c r="B54" s="9"/>
      <c r="C54" s="15" t="s">
        <v>98</v>
      </c>
      <c r="D54" s="11">
        <f>COUNTIFS('Enero - Dic 2026'!K:K,C51,'Enero - Dic 2026'!N:N,$C$14)</f>
        <v>28</v>
      </c>
      <c r="E54" s="263">
        <f>D54/$D$52</f>
        <v>0.84848484848484851</v>
      </c>
      <c r="F54" s="263"/>
      <c r="G54" s="12"/>
      <c r="H54" s="13"/>
      <c r="I54" s="7"/>
      <c r="J54" s="10" t="s">
        <v>98</v>
      </c>
      <c r="K54" s="11">
        <f>COUNTIFS('Enero - Dic 2026'!K:K,J51,'Enero - Dic 2026'!N:N,$C$14)</f>
        <v>4</v>
      </c>
      <c r="L54" s="263">
        <f>K54/$K$52</f>
        <v>0.5714285714285714</v>
      </c>
      <c r="M54" s="263"/>
      <c r="N54" s="14"/>
      <c r="P54" s="7"/>
      <c r="Q54" s="10" t="s">
        <v>98</v>
      </c>
      <c r="R54" s="11">
        <f>COUNTIFS('Enero - Dic 2026'!K:K,Q51,'Enero - Dic 2026'!N:N,$C$14)</f>
        <v>10</v>
      </c>
      <c r="S54" s="263">
        <f>R54/$R$52</f>
        <v>0.7142857142857143</v>
      </c>
      <c r="T54" s="263"/>
      <c r="U54" s="14"/>
    </row>
    <row r="55" spans="1:21" s="2" customFormat="1">
      <c r="A55" s="4"/>
      <c r="B55" s="9"/>
      <c r="C55" s="10" t="s">
        <v>89</v>
      </c>
      <c r="D55" s="11">
        <f>COUNTIFS('Enero - Dic 2026'!K:K,C51,'Enero - Dic 2026'!N:N,$C$15)</f>
        <v>5</v>
      </c>
      <c r="E55" s="263">
        <f>D55/$D$52</f>
        <v>0.15151515151515152</v>
      </c>
      <c r="F55" s="263"/>
      <c r="G55" s="12"/>
      <c r="H55" s="13"/>
      <c r="I55" s="7"/>
      <c r="J55" s="10" t="s">
        <v>89</v>
      </c>
      <c r="K55" s="11">
        <f>COUNTIFS('Enero - Dic 2026'!K:K,J51,'Enero - Dic 2026'!N:N,$C$15)</f>
        <v>1</v>
      </c>
      <c r="L55" s="263">
        <f>K55/$K$52</f>
        <v>0.14285714285714285</v>
      </c>
      <c r="M55" s="263"/>
      <c r="N55" s="14"/>
      <c r="P55" s="7"/>
      <c r="Q55" s="10" t="s">
        <v>89</v>
      </c>
      <c r="R55" s="11">
        <f>COUNTIFS('Enero - Dic 2026'!K:K,Q51,'Enero - Dic 2026'!N:N,$C$15)</f>
        <v>4</v>
      </c>
      <c r="S55" s="263">
        <f>R55/$R$52</f>
        <v>0.2857142857142857</v>
      </c>
      <c r="T55" s="263"/>
      <c r="U55" s="14"/>
    </row>
    <row r="56" spans="1:21" s="2" customFormat="1">
      <c r="A56" s="4"/>
      <c r="B56" s="9"/>
      <c r="C56" s="42" t="s">
        <v>74</v>
      </c>
      <c r="D56" s="43"/>
      <c r="E56" s="264">
        <f>D56/$D$32</f>
        <v>0</v>
      </c>
      <c r="F56" s="264"/>
      <c r="G56" s="12"/>
      <c r="H56" s="13"/>
      <c r="I56" s="7"/>
      <c r="J56" s="42" t="s">
        <v>74</v>
      </c>
      <c r="K56" s="43"/>
      <c r="L56" s="264">
        <f>K56/$K$32</f>
        <v>0</v>
      </c>
      <c r="M56" s="264"/>
      <c r="N56" s="14"/>
      <c r="P56" s="7"/>
      <c r="Q56" s="42"/>
      <c r="R56" s="43"/>
      <c r="S56" s="264"/>
      <c r="T56" s="264"/>
      <c r="U56" s="14"/>
    </row>
    <row r="57" spans="1:21" s="2" customFormat="1">
      <c r="A57" s="4"/>
      <c r="B57" s="9"/>
      <c r="C57" s="42" t="s">
        <v>4163</v>
      </c>
      <c r="D57" s="43"/>
      <c r="E57" s="264">
        <f>D57/$D$32</f>
        <v>0</v>
      </c>
      <c r="F57" s="264"/>
      <c r="G57" s="12"/>
      <c r="H57" s="13"/>
      <c r="I57" s="7"/>
      <c r="J57" s="42" t="s">
        <v>4163</v>
      </c>
      <c r="K57" s="43"/>
      <c r="L57" s="264">
        <f>K57/$K$32</f>
        <v>0</v>
      </c>
      <c r="M57" s="264"/>
      <c r="N57" s="14"/>
      <c r="P57" s="7"/>
      <c r="Q57" s="42"/>
      <c r="R57" s="43"/>
      <c r="S57" s="264"/>
      <c r="T57" s="264"/>
      <c r="U57" s="14"/>
    </row>
    <row r="58" spans="1:21" s="2" customFormat="1">
      <c r="A58" s="1"/>
      <c r="B58" s="24"/>
      <c r="C58" s="25"/>
      <c r="D58" s="26"/>
      <c r="E58" s="26"/>
      <c r="F58" s="26"/>
      <c r="G58" s="27"/>
      <c r="H58" s="13"/>
      <c r="I58" s="8"/>
      <c r="J58" s="28"/>
      <c r="K58" s="28"/>
      <c r="L58" s="28"/>
      <c r="M58" s="28"/>
      <c r="N58" s="29"/>
      <c r="P58" s="8"/>
      <c r="Q58" s="28"/>
      <c r="R58" s="28"/>
      <c r="S58" s="28"/>
      <c r="T58" s="28"/>
      <c r="U58" s="29"/>
    </row>
    <row r="60" spans="1:21" s="2" customFormat="1">
      <c r="A60" s="4"/>
      <c r="B60" s="17"/>
      <c r="C60" s="18"/>
      <c r="D60" s="18"/>
      <c r="E60" s="18"/>
      <c r="F60" s="18"/>
      <c r="G60" s="19"/>
      <c r="H60" s="13"/>
      <c r="I60" s="17"/>
      <c r="J60" s="20"/>
      <c r="K60" s="20"/>
      <c r="L60" s="20"/>
      <c r="M60" s="20"/>
      <c r="N60" s="21"/>
      <c r="P60" s="17"/>
      <c r="Q60" s="20"/>
      <c r="R60" s="20"/>
      <c r="S60" s="20"/>
      <c r="T60" s="20"/>
      <c r="U60" s="21"/>
    </row>
    <row r="61" spans="1:21" s="5" customFormat="1" ht="21">
      <c r="A61" s="4"/>
      <c r="B61" s="30"/>
      <c r="C61" s="265" t="s">
        <v>45</v>
      </c>
      <c r="D61" s="265"/>
      <c r="E61" s="265"/>
      <c r="F61" s="265"/>
      <c r="G61" s="22"/>
      <c r="H61" s="32"/>
      <c r="I61" s="30"/>
      <c r="J61" s="265" t="s">
        <v>44</v>
      </c>
      <c r="K61" s="265"/>
      <c r="L61" s="265"/>
      <c r="M61" s="265"/>
      <c r="N61" s="31"/>
      <c r="P61" s="30"/>
      <c r="Q61" s="265" t="s">
        <v>37</v>
      </c>
      <c r="R61" s="265"/>
      <c r="S61" s="265"/>
      <c r="T61" s="265"/>
      <c r="U61" s="31"/>
    </row>
    <row r="62" spans="1:21" s="2" customFormat="1">
      <c r="A62" s="4"/>
      <c r="B62" s="9"/>
      <c r="C62" s="10" t="s">
        <v>4151</v>
      </c>
      <c r="D62" s="11">
        <f>COUNTIF('Enero - Dic 2026'!K:K,'BALANCE 2026'!C61)</f>
        <v>87</v>
      </c>
      <c r="E62" s="266">
        <f>D62/$D$62</f>
        <v>1</v>
      </c>
      <c r="F62" s="266"/>
      <c r="G62" s="12"/>
      <c r="H62" s="13"/>
      <c r="I62" s="7"/>
      <c r="J62" s="10" t="s">
        <v>4151</v>
      </c>
      <c r="K62" s="11">
        <f>COUNTIF('Enero - Dic 2026'!K:K,'BALANCE 2026'!J61)</f>
        <v>68</v>
      </c>
      <c r="L62" s="266">
        <f>K62/$K$62</f>
        <v>1</v>
      </c>
      <c r="M62" s="266"/>
      <c r="N62" s="14"/>
      <c r="P62" s="7"/>
      <c r="Q62" s="10" t="s">
        <v>4151</v>
      </c>
      <c r="R62" s="11">
        <f>COUNTIF('Enero - Dic 2026'!K:K,'BALANCE 2026'!Q61)</f>
        <v>24</v>
      </c>
      <c r="S62" s="266">
        <f>R62/$R$62</f>
        <v>1</v>
      </c>
      <c r="T62" s="266"/>
      <c r="U62" s="14"/>
    </row>
    <row r="63" spans="1:21" s="2" customFormat="1">
      <c r="A63" s="4"/>
      <c r="B63" s="9"/>
      <c r="C63" s="15" t="s">
        <v>3143</v>
      </c>
      <c r="D63" s="11">
        <f>COUNTIFS('Enero - Dic 2026'!K:K,C61,'Enero - Dic 2026'!N:N,$C$13)</f>
        <v>4</v>
      </c>
      <c r="E63" s="263">
        <f>D63/$D$62</f>
        <v>4.5977011494252873E-2</v>
      </c>
      <c r="F63" s="263"/>
      <c r="G63" s="12"/>
      <c r="H63" s="13"/>
      <c r="I63" s="7"/>
      <c r="J63" s="10" t="s">
        <v>3143</v>
      </c>
      <c r="K63" s="11">
        <f>COUNTIFS('Enero - Dic 2026'!K:K,J61,'Enero - Dic 2026'!N:N,$C$13)</f>
        <v>0</v>
      </c>
      <c r="L63" s="263">
        <f>K63/$K$62</f>
        <v>0</v>
      </c>
      <c r="M63" s="263"/>
      <c r="N63" s="14"/>
      <c r="P63" s="7"/>
      <c r="Q63" s="10" t="s">
        <v>3143</v>
      </c>
      <c r="R63" s="11">
        <f>COUNTIFS('Enero - Dic 2026'!K:K,Q61,'Enero - Dic 2026'!N:N,$C$13)</f>
        <v>0</v>
      </c>
      <c r="S63" s="263">
        <f>R63/$R$62</f>
        <v>0</v>
      </c>
      <c r="T63" s="263"/>
      <c r="U63" s="14"/>
    </row>
    <row r="64" spans="1:21" s="2" customFormat="1">
      <c r="A64" s="4"/>
      <c r="B64" s="9"/>
      <c r="C64" s="15" t="s">
        <v>98</v>
      </c>
      <c r="D64" s="11">
        <f>COUNTIFS('Enero - Dic 2026'!K:K,C61,'Enero - Dic 2026'!N:N,$C$14)</f>
        <v>80</v>
      </c>
      <c r="E64" s="263">
        <f>D64/$D$62</f>
        <v>0.91954022988505746</v>
      </c>
      <c r="F64" s="263"/>
      <c r="G64" s="12"/>
      <c r="H64" s="13"/>
      <c r="I64" s="7"/>
      <c r="J64" s="10" t="s">
        <v>98</v>
      </c>
      <c r="K64" s="11">
        <f>COUNTIFS('Enero - Dic 2026'!K:K,J61,'Enero - Dic 2026'!N:N,$C$14)</f>
        <v>67</v>
      </c>
      <c r="L64" s="263">
        <f>K64/$K$62</f>
        <v>0.98529411764705888</v>
      </c>
      <c r="M64" s="263"/>
      <c r="N64" s="14"/>
      <c r="P64" s="7"/>
      <c r="Q64" s="10" t="s">
        <v>98</v>
      </c>
      <c r="R64" s="11">
        <f>COUNTIFS('Enero - Dic 2026'!K:K,Q61,'Enero - Dic 2026'!N:N,$C$14)</f>
        <v>20</v>
      </c>
      <c r="S64" s="263">
        <f>R64/$R$62</f>
        <v>0.83333333333333337</v>
      </c>
      <c r="T64" s="263"/>
      <c r="U64" s="14"/>
    </row>
    <row r="65" spans="1:21" s="2" customFormat="1">
      <c r="A65" s="4"/>
      <c r="B65" s="9"/>
      <c r="C65" s="10" t="s">
        <v>89</v>
      </c>
      <c r="D65" s="11">
        <f>COUNTIFS('Enero - Dic 2026'!K:K,C61,'Enero - Dic 2026'!N:N,$C$15)</f>
        <v>3</v>
      </c>
      <c r="E65" s="263">
        <f>D65/$D$62</f>
        <v>3.4482758620689655E-2</v>
      </c>
      <c r="F65" s="263"/>
      <c r="G65" s="12"/>
      <c r="H65" s="13"/>
      <c r="I65" s="7"/>
      <c r="J65" s="10" t="s">
        <v>89</v>
      </c>
      <c r="K65" s="11">
        <f>COUNTIFS('Enero - Dic 2026'!K:K,J61,'Enero - Dic 2026'!N:N,$C$15)</f>
        <v>1</v>
      </c>
      <c r="L65" s="263">
        <f>K65/$K$62</f>
        <v>1.4705882352941176E-2</v>
      </c>
      <c r="M65" s="263"/>
      <c r="N65" s="14"/>
      <c r="P65" s="7"/>
      <c r="Q65" s="10" t="s">
        <v>89</v>
      </c>
      <c r="R65" s="11">
        <f>COUNTIFS('Enero - Dic 2026'!K:K,Q61,'Enero - Dic 2026'!N:N,$C$15)</f>
        <v>4</v>
      </c>
      <c r="S65" s="263">
        <f>R65/$R$62</f>
        <v>0.16666666666666666</v>
      </c>
      <c r="T65" s="263"/>
      <c r="U65" s="14"/>
    </row>
    <row r="66" spans="1:21" s="2" customFormat="1">
      <c r="A66" s="4"/>
      <c r="B66" s="9"/>
      <c r="C66" s="42" t="s">
        <v>74</v>
      </c>
      <c r="D66" s="43"/>
      <c r="E66" s="264">
        <f>D66/$D$32</f>
        <v>0</v>
      </c>
      <c r="F66" s="264"/>
      <c r="G66" s="12"/>
      <c r="H66" s="13"/>
      <c r="I66" s="7"/>
      <c r="J66" s="42" t="s">
        <v>74</v>
      </c>
      <c r="K66" s="43"/>
      <c r="L66" s="264">
        <f>K66/$K$32</f>
        <v>0</v>
      </c>
      <c r="M66" s="264"/>
      <c r="N66" s="14"/>
      <c r="P66" s="7"/>
      <c r="Q66" s="42"/>
      <c r="R66" s="43"/>
      <c r="S66" s="264"/>
      <c r="T66" s="264"/>
      <c r="U66" s="14"/>
    </row>
    <row r="67" spans="1:21" s="2" customFormat="1">
      <c r="A67" s="4"/>
      <c r="B67" s="9"/>
      <c r="C67" s="42" t="s">
        <v>4163</v>
      </c>
      <c r="D67" s="43"/>
      <c r="E67" s="264">
        <f>D67/$D$32</f>
        <v>0</v>
      </c>
      <c r="F67" s="264"/>
      <c r="G67" s="12"/>
      <c r="H67" s="13"/>
      <c r="I67" s="7"/>
      <c r="J67" s="42" t="s">
        <v>4163</v>
      </c>
      <c r="K67" s="43"/>
      <c r="L67" s="264">
        <f>K67/$K$32</f>
        <v>0</v>
      </c>
      <c r="M67" s="264"/>
      <c r="N67" s="14"/>
      <c r="P67" s="7"/>
      <c r="Q67" s="42"/>
      <c r="R67" s="43"/>
      <c r="S67" s="264"/>
      <c r="T67" s="264"/>
      <c r="U67" s="14"/>
    </row>
    <row r="68" spans="1:21" s="2" customFormat="1">
      <c r="A68" s="1"/>
      <c r="B68" s="24"/>
      <c r="C68" s="25"/>
      <c r="D68" s="26"/>
      <c r="E68" s="26"/>
      <c r="F68" s="26"/>
      <c r="G68" s="27"/>
      <c r="H68" s="13"/>
      <c r="I68" s="8"/>
      <c r="J68" s="28"/>
      <c r="K68" s="28"/>
      <c r="L68" s="28"/>
      <c r="M68" s="28"/>
      <c r="N68" s="29"/>
      <c r="P68" s="8"/>
      <c r="Q68" s="28"/>
      <c r="R68" s="28"/>
      <c r="S68" s="28"/>
      <c r="T68" s="28"/>
      <c r="U68" s="29"/>
    </row>
    <row r="70" spans="1:21" s="2" customFormat="1">
      <c r="A70" s="4"/>
      <c r="B70" s="17"/>
      <c r="C70" s="18"/>
      <c r="D70" s="18"/>
      <c r="E70" s="18"/>
      <c r="F70" s="18"/>
      <c r="G70" s="19"/>
      <c r="H70" s="13"/>
      <c r="I70" s="17"/>
      <c r="J70" s="20"/>
      <c r="K70" s="20"/>
      <c r="L70" s="20"/>
      <c r="M70" s="20"/>
      <c r="N70" s="21"/>
      <c r="P70" s="17"/>
      <c r="Q70" s="20"/>
      <c r="R70" s="20"/>
      <c r="S70" s="20"/>
      <c r="T70" s="20"/>
      <c r="U70" s="21"/>
    </row>
    <row r="71" spans="1:21" s="5" customFormat="1" ht="21">
      <c r="A71" s="4"/>
      <c r="B71" s="30"/>
      <c r="C71" s="265" t="s">
        <v>47</v>
      </c>
      <c r="D71" s="265"/>
      <c r="E71" s="265"/>
      <c r="F71" s="265"/>
      <c r="G71" s="22"/>
      <c r="H71" s="32"/>
      <c r="I71" s="30"/>
      <c r="J71" s="265" t="s">
        <v>24</v>
      </c>
      <c r="K71" s="265"/>
      <c r="L71" s="265"/>
      <c r="M71" s="265"/>
      <c r="N71" s="31"/>
      <c r="P71" s="30"/>
      <c r="Q71" s="265" t="s">
        <v>38</v>
      </c>
      <c r="R71" s="265"/>
      <c r="S71" s="265"/>
      <c r="T71" s="265"/>
      <c r="U71" s="31"/>
    </row>
    <row r="72" spans="1:21" s="2" customFormat="1">
      <c r="A72" s="4"/>
      <c r="B72" s="9"/>
      <c r="C72" s="10" t="s">
        <v>4151</v>
      </c>
      <c r="D72" s="11">
        <f>COUNTIF('Enero - Dic 2026'!K:K,'BALANCE 2026'!C71)</f>
        <v>90</v>
      </c>
      <c r="E72" s="266">
        <f>D72/$D$62</f>
        <v>1.0344827586206897</v>
      </c>
      <c r="F72" s="266"/>
      <c r="G72" s="12"/>
      <c r="H72" s="13"/>
      <c r="I72" s="7"/>
      <c r="J72" s="10" t="s">
        <v>4151</v>
      </c>
      <c r="K72" s="11">
        <f>COUNTIF('Enero - Dic 2026'!K:K,'BALANCE 2026'!J71)</f>
        <v>5</v>
      </c>
      <c r="L72" s="266">
        <f>K72/$K$72</f>
        <v>1</v>
      </c>
      <c r="M72" s="266"/>
      <c r="N72" s="14"/>
      <c r="P72" s="7"/>
      <c r="Q72" s="10" t="s">
        <v>4151</v>
      </c>
      <c r="R72" s="11">
        <f>COUNTIF('Enero - Dic 2026'!K:K,'BALANCE 2026'!Q71)</f>
        <v>17</v>
      </c>
      <c r="S72" s="266">
        <f>R72/$R$72</f>
        <v>1</v>
      </c>
      <c r="T72" s="266"/>
      <c r="U72" s="14"/>
    </row>
    <row r="73" spans="1:21" s="2" customFormat="1">
      <c r="A73" s="4"/>
      <c r="B73" s="9"/>
      <c r="C73" s="15" t="s">
        <v>3143</v>
      </c>
      <c r="D73" s="11">
        <f>COUNTIFS('Enero - Dic 2026'!K:K,C71,'Enero - Dic 2026'!N:N,$C$13)</f>
        <v>11</v>
      </c>
      <c r="E73" s="263">
        <f>D73/$D$62</f>
        <v>0.12643678160919541</v>
      </c>
      <c r="F73" s="263"/>
      <c r="G73" s="12"/>
      <c r="H73" s="13"/>
      <c r="I73" s="7"/>
      <c r="J73" s="10" t="s">
        <v>3143</v>
      </c>
      <c r="K73" s="11">
        <f>COUNTIFS('Enero - Dic 2026'!K:K,J71,'Enero - Dic 2026'!N:N,$C$13)</f>
        <v>2</v>
      </c>
      <c r="L73" s="263">
        <f>K73/$K$72</f>
        <v>0.4</v>
      </c>
      <c r="M73" s="263"/>
      <c r="N73" s="14"/>
      <c r="P73" s="7"/>
      <c r="Q73" s="10" t="s">
        <v>3143</v>
      </c>
      <c r="R73" s="11">
        <f>COUNTIFS('Enero - Dic 2026'!K:K,Q71,'Enero - Dic 2026'!N:N,$C$13)</f>
        <v>0</v>
      </c>
      <c r="S73" s="263">
        <f>R73/$R$72</f>
        <v>0</v>
      </c>
      <c r="T73" s="263"/>
      <c r="U73" s="14"/>
    </row>
    <row r="74" spans="1:21" s="2" customFormat="1">
      <c r="A74" s="4"/>
      <c r="B74" s="9"/>
      <c r="C74" s="15" t="s">
        <v>98</v>
      </c>
      <c r="D74" s="11">
        <f>COUNTIFS('Enero - Dic 2026'!K:K,C71,'Enero - Dic 2026'!N:N,$C$14)</f>
        <v>53</v>
      </c>
      <c r="E74" s="263">
        <f>D74/$D$62</f>
        <v>0.60919540229885061</v>
      </c>
      <c r="F74" s="263"/>
      <c r="G74" s="12"/>
      <c r="H74" s="13"/>
      <c r="I74" s="7"/>
      <c r="J74" s="10" t="s">
        <v>98</v>
      </c>
      <c r="K74" s="11">
        <f>COUNTIFS('Enero - Dic 2026'!K:K,J71,'Enero - Dic 2026'!N:N,$C$14)</f>
        <v>1</v>
      </c>
      <c r="L74" s="263">
        <f>K74/$K$72</f>
        <v>0.2</v>
      </c>
      <c r="M74" s="263"/>
      <c r="N74" s="14"/>
      <c r="P74" s="7"/>
      <c r="Q74" s="10" t="s">
        <v>98</v>
      </c>
      <c r="R74" s="11">
        <f>COUNTIFS('Enero - Dic 2026'!K:K,Q71,'Enero - Dic 2026'!N:N,$C$14)</f>
        <v>16</v>
      </c>
      <c r="S74" s="263">
        <f>R74/$R$72</f>
        <v>0.94117647058823528</v>
      </c>
      <c r="T74" s="263"/>
      <c r="U74" s="14"/>
    </row>
    <row r="75" spans="1:21" s="2" customFormat="1">
      <c r="A75" s="4"/>
      <c r="B75" s="9"/>
      <c r="C75" s="10" t="s">
        <v>89</v>
      </c>
      <c r="D75" s="11">
        <f>COUNTIFS('Enero - Dic 2026'!K:K,C71,'Enero - Dic 2026'!N:N,$C$15)</f>
        <v>26</v>
      </c>
      <c r="E75" s="263">
        <f>D75/$D$62</f>
        <v>0.2988505747126437</v>
      </c>
      <c r="F75" s="263"/>
      <c r="G75" s="12"/>
      <c r="H75" s="13"/>
      <c r="I75" s="7"/>
      <c r="J75" s="10" t="s">
        <v>89</v>
      </c>
      <c r="K75" s="11">
        <f>COUNTIFS('Enero - Dic 2026'!K:K,J71,'Enero - Dic 2026'!N:N,$C$15)</f>
        <v>2</v>
      </c>
      <c r="L75" s="263">
        <f>K75/$K$72</f>
        <v>0.4</v>
      </c>
      <c r="M75" s="263"/>
      <c r="N75" s="14"/>
      <c r="P75" s="7"/>
      <c r="Q75" s="10" t="s">
        <v>89</v>
      </c>
      <c r="R75" s="11">
        <f>COUNTIFS('Enero - Dic 2026'!K:K,Q71,'Enero - Dic 2026'!N:N,$C$15)</f>
        <v>1</v>
      </c>
      <c r="S75" s="263">
        <f>R75/$R$72</f>
        <v>5.8823529411764705E-2</v>
      </c>
      <c r="T75" s="263"/>
      <c r="U75" s="14"/>
    </row>
    <row r="76" spans="1:21" s="2" customFormat="1">
      <c r="A76" s="4"/>
      <c r="B76" s="9"/>
      <c r="C76" s="42" t="s">
        <v>74</v>
      </c>
      <c r="D76" s="43"/>
      <c r="E76" s="264">
        <f>D76/$D$32</f>
        <v>0</v>
      </c>
      <c r="F76" s="264"/>
      <c r="G76" s="12"/>
      <c r="H76" s="13"/>
      <c r="I76" s="7"/>
      <c r="J76" s="42" t="s">
        <v>74</v>
      </c>
      <c r="K76" s="43"/>
      <c r="L76" s="264">
        <f>K76/$K$32</f>
        <v>0</v>
      </c>
      <c r="M76" s="264"/>
      <c r="N76" s="14"/>
      <c r="P76" s="7"/>
      <c r="Q76" s="42"/>
      <c r="R76" s="43"/>
      <c r="S76" s="264"/>
      <c r="T76" s="264"/>
      <c r="U76" s="14"/>
    </row>
    <row r="77" spans="1:21" s="2" customFormat="1">
      <c r="A77" s="4"/>
      <c r="B77" s="9"/>
      <c r="C77" s="42" t="s">
        <v>4163</v>
      </c>
      <c r="D77" s="43"/>
      <c r="E77" s="264">
        <f>D77/$D$32</f>
        <v>0</v>
      </c>
      <c r="F77" s="264"/>
      <c r="G77" s="12"/>
      <c r="H77" s="13"/>
      <c r="I77" s="7"/>
      <c r="J77" s="42" t="s">
        <v>4163</v>
      </c>
      <c r="K77" s="43"/>
      <c r="L77" s="264">
        <f>K77/$K$32</f>
        <v>0</v>
      </c>
      <c r="M77" s="264"/>
      <c r="N77" s="14"/>
      <c r="P77" s="7"/>
      <c r="Q77" s="42"/>
      <c r="R77" s="43"/>
      <c r="S77" s="264"/>
      <c r="T77" s="264"/>
      <c r="U77" s="14"/>
    </row>
    <row r="78" spans="1:21" s="2" customFormat="1">
      <c r="A78" s="1"/>
      <c r="B78" s="24"/>
      <c r="C78" s="25"/>
      <c r="D78" s="26"/>
      <c r="E78" s="26"/>
      <c r="F78" s="26"/>
      <c r="G78" s="27"/>
      <c r="H78" s="13"/>
      <c r="I78" s="8"/>
      <c r="J78" s="28"/>
      <c r="K78" s="28"/>
      <c r="L78" s="28"/>
      <c r="M78" s="28"/>
      <c r="N78" s="29"/>
      <c r="P78" s="8"/>
      <c r="Q78" s="28"/>
      <c r="R78" s="28"/>
      <c r="S78" s="28"/>
      <c r="T78" s="28"/>
      <c r="U78" s="29"/>
    </row>
    <row r="80" spans="1:21">
      <c r="B80" s="17"/>
      <c r="C80" s="18"/>
      <c r="D80" s="18"/>
      <c r="E80" s="18"/>
      <c r="F80" s="18"/>
      <c r="G80" s="19"/>
      <c r="H80" s="13"/>
      <c r="I80" s="17"/>
      <c r="J80" s="20"/>
      <c r="K80" s="20"/>
      <c r="L80" s="20"/>
      <c r="M80" s="20"/>
      <c r="N80" s="21"/>
      <c r="O80" s="2"/>
      <c r="P80" s="17"/>
      <c r="Q80" s="20"/>
      <c r="R80" s="20"/>
      <c r="S80" s="20"/>
      <c r="T80" s="20"/>
      <c r="U80" s="21"/>
    </row>
    <row r="81" spans="1:22" ht="21">
      <c r="B81" s="30"/>
      <c r="C81" s="265" t="s">
        <v>43</v>
      </c>
      <c r="D81" s="265"/>
      <c r="E81" s="265"/>
      <c r="F81" s="265"/>
      <c r="G81" s="22"/>
      <c r="H81" s="32"/>
      <c r="I81" s="30"/>
      <c r="J81" s="265" t="s">
        <v>26</v>
      </c>
      <c r="K81" s="265"/>
      <c r="L81" s="265"/>
      <c r="M81" s="265"/>
      <c r="N81" s="31"/>
      <c r="O81" s="5"/>
      <c r="P81" s="30"/>
      <c r="Q81" s="265" t="s">
        <v>151</v>
      </c>
      <c r="R81" s="265"/>
      <c r="S81" s="265"/>
      <c r="T81" s="265"/>
      <c r="U81" s="31"/>
    </row>
    <row r="82" spans="1:22">
      <c r="B82" s="9"/>
      <c r="C82" s="10" t="s">
        <v>4151</v>
      </c>
      <c r="D82" s="11">
        <f>COUNTIF('Enero - Dic 2026'!K:K,'BALANCE 2026'!C81)</f>
        <v>53</v>
      </c>
      <c r="E82" s="266">
        <f>D82/$D$82</f>
        <v>1</v>
      </c>
      <c r="F82" s="266"/>
      <c r="G82" s="12"/>
      <c r="H82" s="13"/>
      <c r="I82" s="7"/>
      <c r="J82" s="10" t="s">
        <v>4151</v>
      </c>
      <c r="K82" s="11">
        <f>COUNTIF('Enero - Dic 2026'!K:K,'BALANCE 2026'!J81)</f>
        <v>9</v>
      </c>
      <c r="L82" s="266">
        <f>K82/$K$82</f>
        <v>1</v>
      </c>
      <c r="M82" s="266"/>
      <c r="N82" s="14"/>
      <c r="O82" s="2"/>
      <c r="P82" s="7"/>
      <c r="Q82" s="10" t="s">
        <v>4151</v>
      </c>
      <c r="R82" s="11">
        <f>COUNTIF('Enero - Dic 2026'!AH:AH,'BALANCE 2026'!Q81)</f>
        <v>508</v>
      </c>
      <c r="S82" s="266">
        <f>R82/$R$82</f>
        <v>1</v>
      </c>
      <c r="T82" s="266"/>
      <c r="U82" s="14"/>
    </row>
    <row r="83" spans="1:22">
      <c r="B83" s="9"/>
      <c r="C83" s="15" t="s">
        <v>3143</v>
      </c>
      <c r="D83" s="11">
        <f>COUNTIFS('Enero - Dic 2026'!K:K,C81,'Enero - Dic 2026'!N:N,$C$13)</f>
        <v>5</v>
      </c>
      <c r="E83" s="263">
        <f t="shared" ref="E83:E87" si="11">D83/$D$82</f>
        <v>9.4339622641509441E-2</v>
      </c>
      <c r="F83" s="263"/>
      <c r="G83" s="12"/>
      <c r="H83" s="13"/>
      <c r="I83" s="7"/>
      <c r="J83" s="10" t="s">
        <v>3143</v>
      </c>
      <c r="K83" s="11">
        <f>COUNTIFS('Enero - Dic 2026'!K:K,J81,'Enero - Dic 2026'!N:N,$C$13)</f>
        <v>1</v>
      </c>
      <c r="L83" s="263">
        <f>K83/$K$82</f>
        <v>0.1111111111111111</v>
      </c>
      <c r="M83" s="263"/>
      <c r="N83" s="14"/>
      <c r="O83" s="2"/>
      <c r="P83" s="7"/>
      <c r="Q83" s="10" t="s">
        <v>3143</v>
      </c>
      <c r="R83" s="11">
        <f>COUNTIFS('Enero - Dic 2026'!K:K,Q81,'Enero - Dic 2026'!N:N,$C$13)</f>
        <v>0</v>
      </c>
      <c r="S83" s="263">
        <f>R83/$R$82</f>
        <v>0</v>
      </c>
      <c r="T83" s="263"/>
      <c r="U83" s="14"/>
    </row>
    <row r="84" spans="1:22">
      <c r="B84" s="9"/>
      <c r="C84" s="15" t="s">
        <v>98</v>
      </c>
      <c r="D84" s="11">
        <f>COUNTIFS('Enero - Dic 2026'!K:K,C81,'Enero - Dic 2026'!N:N,$C$14)</f>
        <v>45</v>
      </c>
      <c r="E84" s="263">
        <f t="shared" si="11"/>
        <v>0.84905660377358494</v>
      </c>
      <c r="F84" s="263"/>
      <c r="G84" s="12"/>
      <c r="H84" s="13"/>
      <c r="I84" s="7"/>
      <c r="J84" s="10" t="s">
        <v>98</v>
      </c>
      <c r="K84" s="11">
        <f>COUNTIFS('Enero - Dic 2026'!K:K,J81,'Enero - Dic 2026'!N:N,$C$14)</f>
        <v>3</v>
      </c>
      <c r="L84" s="263">
        <f>K84/$K$82</f>
        <v>0.33333333333333331</v>
      </c>
      <c r="M84" s="263"/>
      <c r="N84" s="14"/>
      <c r="O84" s="2"/>
      <c r="P84" s="7"/>
      <c r="Q84" s="10" t="s">
        <v>98</v>
      </c>
      <c r="R84" s="11">
        <f>COUNTIFS('Enero - Dic 2026'!K:K,Q81,'Enero - Dic 2026'!N:N,$C$14)</f>
        <v>436</v>
      </c>
      <c r="S84" s="263">
        <f>R84/$R$82</f>
        <v>0.8582677165354331</v>
      </c>
      <c r="T84" s="263"/>
      <c r="U84" s="14"/>
    </row>
    <row r="85" spans="1:22">
      <c r="B85" s="9"/>
      <c r="C85" s="10" t="s">
        <v>89</v>
      </c>
      <c r="D85" s="11">
        <f>COUNTIFS('Enero - Dic 2026'!K:K,C81,'Enero - Dic 2026'!N:N,$C$15)</f>
        <v>3</v>
      </c>
      <c r="E85" s="263">
        <f t="shared" si="11"/>
        <v>5.6603773584905662E-2</v>
      </c>
      <c r="F85" s="263"/>
      <c r="G85" s="12"/>
      <c r="H85" s="13"/>
      <c r="I85" s="7"/>
      <c r="J85" s="10" t="s">
        <v>89</v>
      </c>
      <c r="K85" s="11">
        <f>COUNTIFS('Enero - Dic 2026'!K:K,J81,'Enero - Dic 2026'!N:N,$C$15)</f>
        <v>5</v>
      </c>
      <c r="L85" s="263">
        <f>K85/$K$82</f>
        <v>0.55555555555555558</v>
      </c>
      <c r="M85" s="263"/>
      <c r="N85" s="14"/>
      <c r="O85" s="2"/>
      <c r="P85" s="7"/>
      <c r="Q85" s="10" t="s">
        <v>89</v>
      </c>
      <c r="R85" s="11">
        <f>COUNTIFS('Enero - Dic 2026'!K:K,Q82,'Enero - Dic 2026'!N:N,$C$14)</f>
        <v>0</v>
      </c>
      <c r="S85" s="263">
        <f>R85/$R$82</f>
        <v>0</v>
      </c>
      <c r="T85" s="263"/>
      <c r="U85" s="14"/>
    </row>
    <row r="86" spans="1:22">
      <c r="B86" s="9"/>
      <c r="C86" s="42" t="s">
        <v>74</v>
      </c>
      <c r="D86" s="43">
        <v>0</v>
      </c>
      <c r="E86" s="264">
        <f t="shared" si="11"/>
        <v>0</v>
      </c>
      <c r="F86" s="264"/>
      <c r="G86" s="12"/>
      <c r="H86" s="13"/>
      <c r="I86" s="7"/>
      <c r="J86" s="42" t="s">
        <v>74</v>
      </c>
      <c r="K86" s="43">
        <v>0</v>
      </c>
      <c r="L86" s="264">
        <f>K86/$K$32</f>
        <v>0</v>
      </c>
      <c r="M86" s="264"/>
      <c r="N86" s="14"/>
      <c r="O86" s="2"/>
      <c r="P86" s="7"/>
      <c r="Q86" s="42" t="s">
        <v>74</v>
      </c>
      <c r="R86" s="43">
        <v>0</v>
      </c>
      <c r="S86" s="263">
        <f t="shared" ref="S86:S87" si="12">R86/$R$82</f>
        <v>0</v>
      </c>
      <c r="T86" s="263"/>
      <c r="U86" s="14"/>
    </row>
    <row r="87" spans="1:22">
      <c r="B87" s="9"/>
      <c r="C87" s="42" t="s">
        <v>4163</v>
      </c>
      <c r="D87" s="43">
        <v>0</v>
      </c>
      <c r="E87" s="264">
        <f t="shared" si="11"/>
        <v>0</v>
      </c>
      <c r="F87" s="264"/>
      <c r="G87" s="12"/>
      <c r="H87" s="13"/>
      <c r="I87" s="7"/>
      <c r="J87" s="42" t="s">
        <v>4163</v>
      </c>
      <c r="K87" s="43">
        <v>0</v>
      </c>
      <c r="L87" s="264">
        <f>K87/$K$32</f>
        <v>0</v>
      </c>
      <c r="M87" s="264"/>
      <c r="N87" s="14"/>
      <c r="O87" s="2"/>
      <c r="P87" s="7"/>
      <c r="Q87" s="42" t="s">
        <v>4163</v>
      </c>
      <c r="R87" s="43">
        <v>0</v>
      </c>
      <c r="S87" s="263">
        <f t="shared" si="12"/>
        <v>0</v>
      </c>
      <c r="T87" s="263"/>
      <c r="U87" s="14"/>
    </row>
    <row r="88" spans="1:22">
      <c r="A88" s="1"/>
      <c r="B88" s="24"/>
      <c r="C88" s="25"/>
      <c r="D88" s="26"/>
      <c r="E88" s="26"/>
      <c r="F88" s="26"/>
      <c r="G88" s="27"/>
      <c r="H88" s="13"/>
      <c r="I88" s="8"/>
      <c r="J88" s="28"/>
      <c r="K88" s="28"/>
      <c r="L88" s="28"/>
      <c r="M88" s="28"/>
      <c r="N88" s="29"/>
      <c r="O88" s="2"/>
      <c r="P88" s="8"/>
      <c r="Q88" s="28"/>
      <c r="R88" s="28"/>
      <c r="S88" s="28"/>
      <c r="T88" s="28"/>
      <c r="U88" s="29"/>
    </row>
    <row r="91" spans="1:22" ht="14.45" customHeight="1">
      <c r="B91" s="17"/>
      <c r="C91" s="18"/>
      <c r="D91" s="18"/>
      <c r="E91" s="18"/>
      <c r="F91" s="18"/>
      <c r="G91" s="19"/>
      <c r="I91" s="17"/>
      <c r="J91" s="18"/>
      <c r="K91" s="18"/>
      <c r="L91" s="18"/>
      <c r="M91" s="18"/>
      <c r="N91" s="19"/>
      <c r="P91" s="17"/>
      <c r="Q91" s="20"/>
      <c r="R91" s="20"/>
      <c r="S91" s="20"/>
      <c r="T91" s="20"/>
      <c r="U91" s="21"/>
      <c r="V91" s="19"/>
    </row>
    <row r="92" spans="1:22" ht="21">
      <c r="B92" s="30"/>
      <c r="C92" s="265" t="s">
        <v>1110</v>
      </c>
      <c r="D92" s="265"/>
      <c r="E92" s="265"/>
      <c r="F92" s="265"/>
      <c r="G92" s="22"/>
      <c r="I92" s="30"/>
      <c r="J92" s="265"/>
      <c r="K92" s="265"/>
      <c r="L92" s="265"/>
      <c r="M92" s="265"/>
      <c r="N92" s="22"/>
      <c r="P92" s="30"/>
      <c r="Q92" s="265" t="s">
        <v>27</v>
      </c>
      <c r="R92" s="265"/>
      <c r="S92" s="265"/>
      <c r="T92" s="265"/>
      <c r="U92" s="31"/>
      <c r="V92" s="22"/>
    </row>
    <row r="93" spans="1:22">
      <c r="B93" s="9"/>
      <c r="C93" s="10" t="s">
        <v>4151</v>
      </c>
      <c r="D93" s="11">
        <f>COUNTIF('Enero - Dic 2026'!K:K,'BALANCE 2026'!C92)</f>
        <v>14</v>
      </c>
      <c r="E93" s="266">
        <f>D93/$D$72</f>
        <v>0.15555555555555556</v>
      </c>
      <c r="F93" s="266"/>
      <c r="G93" s="12"/>
      <c r="I93" s="9"/>
      <c r="J93" s="10" t="s">
        <v>4151</v>
      </c>
      <c r="K93" s="11">
        <f>COUNTIF('Enero - Dic 2026'!R:R,'BALANCE 2026'!J92)</f>
        <v>0</v>
      </c>
      <c r="L93" s="266">
        <f>K93/$D$72</f>
        <v>0</v>
      </c>
      <c r="M93" s="266"/>
      <c r="N93" s="12"/>
      <c r="P93" s="7"/>
      <c r="Q93" s="10" t="s">
        <v>4151</v>
      </c>
      <c r="R93" s="11">
        <f>COUNTIF('Enero - Dic 2026'!K:K,'BALANCE 2026'!Q92)</f>
        <v>13</v>
      </c>
      <c r="S93" s="266">
        <f>R93/$R$62</f>
        <v>0.54166666666666663</v>
      </c>
      <c r="T93" s="266"/>
      <c r="U93" s="14"/>
      <c r="V93" s="12"/>
    </row>
    <row r="94" spans="1:22">
      <c r="B94" s="9"/>
      <c r="C94" s="15" t="s">
        <v>3143</v>
      </c>
      <c r="D94" s="11">
        <f>COUNTIFS('Enero - Dic 2026'!K:K,C92,'Enero - Dic 2026'!N:N,$C$13)</f>
        <v>0</v>
      </c>
      <c r="E94" s="263">
        <f>D94/$D$72</f>
        <v>0</v>
      </c>
      <c r="F94" s="263"/>
      <c r="G94" s="12"/>
      <c r="I94" s="9"/>
      <c r="J94" s="15" t="s">
        <v>3143</v>
      </c>
      <c r="K94" s="11">
        <f>COUNTIFS('Enero - Dic 2026'!R:R,J92,'Enero - Dic 2026'!U:U,$C$13)</f>
        <v>0</v>
      </c>
      <c r="L94" s="263">
        <f>K94/$D$72</f>
        <v>0</v>
      </c>
      <c r="M94" s="263"/>
      <c r="N94" s="12"/>
      <c r="P94" s="7"/>
      <c r="Q94" s="10" t="s">
        <v>3143</v>
      </c>
      <c r="R94" s="11">
        <f>COUNTIFS('Enero - Dic 2026'!K:K,Q92,'Enero - Dic 2026'!N:N,$C$13)</f>
        <v>1</v>
      </c>
      <c r="S94" s="263">
        <f>R94/$R$62</f>
        <v>4.1666666666666664E-2</v>
      </c>
      <c r="T94" s="263"/>
      <c r="U94" s="14"/>
      <c r="V94" s="12"/>
    </row>
    <row r="95" spans="1:22">
      <c r="B95" s="9"/>
      <c r="C95" s="15" t="s">
        <v>98</v>
      </c>
      <c r="D95" s="11">
        <f>COUNTIFS('Enero - Dic 2026'!K:K,C92,'Enero - Dic 2026'!N:N,$C$14)</f>
        <v>10</v>
      </c>
      <c r="E95" s="263">
        <f>D95/$D$72</f>
        <v>0.1111111111111111</v>
      </c>
      <c r="F95" s="263"/>
      <c r="G95" s="12"/>
      <c r="I95" s="9"/>
      <c r="J95" s="15" t="s">
        <v>98</v>
      </c>
      <c r="K95" s="11">
        <f>COUNTIFS('Enero - Dic 2026'!R:R,J92,'Enero - Dic 2026'!U:U,$C$14)</f>
        <v>0</v>
      </c>
      <c r="L95" s="263">
        <f>K95/$D$72</f>
        <v>0</v>
      </c>
      <c r="M95" s="263"/>
      <c r="N95" s="12"/>
      <c r="P95" s="7"/>
      <c r="Q95" s="10" t="s">
        <v>98</v>
      </c>
      <c r="R95" s="11">
        <f>COUNTIFS('Enero - Dic 2026'!K:K,Q92,'Enero - Dic 2026'!N:N,$C$14)</f>
        <v>11</v>
      </c>
      <c r="S95" s="263">
        <f>R95/$R$62</f>
        <v>0.45833333333333331</v>
      </c>
      <c r="T95" s="263"/>
      <c r="U95" s="14"/>
      <c r="V95" s="12"/>
    </row>
    <row r="96" spans="1:22">
      <c r="B96" s="9"/>
      <c r="C96" s="10" t="s">
        <v>89</v>
      </c>
      <c r="D96" s="11">
        <f>COUNTIFS('Enero - Dic 2026'!K:K,C92,'Enero - Dic 2026'!N:N,$C$15)</f>
        <v>4</v>
      </c>
      <c r="E96" s="263">
        <f>D96/$D$72</f>
        <v>4.4444444444444446E-2</v>
      </c>
      <c r="F96" s="263"/>
      <c r="G96" s="12"/>
      <c r="I96" s="9"/>
      <c r="J96" s="10" t="s">
        <v>89</v>
      </c>
      <c r="K96" s="11">
        <f>COUNTIFS('Enero - Dic 2026'!R:R,J92,'Enero - Dic 2026'!U:U,$C$15)</f>
        <v>0</v>
      </c>
      <c r="L96" s="263">
        <f>K96/$D$72</f>
        <v>0</v>
      </c>
      <c r="M96" s="263"/>
      <c r="N96" s="12"/>
      <c r="P96" s="7"/>
      <c r="Q96" s="10" t="s">
        <v>89</v>
      </c>
      <c r="R96" s="11">
        <f>COUNTIFS('Enero - Dic 2026'!K:K,Q92,'Enero - Dic 2026'!N:N,$C$15)</f>
        <v>1</v>
      </c>
      <c r="S96" s="263">
        <f>R96/$R$62</f>
        <v>4.1666666666666664E-2</v>
      </c>
      <c r="T96" s="263"/>
      <c r="U96" s="14"/>
      <c r="V96" s="12"/>
    </row>
    <row r="97" spans="2:22">
      <c r="B97" s="9"/>
      <c r="C97" s="42" t="s">
        <v>74</v>
      </c>
      <c r="D97" s="43"/>
      <c r="E97" s="264">
        <f>D97/$D$32</f>
        <v>0</v>
      </c>
      <c r="F97" s="264"/>
      <c r="G97" s="12"/>
      <c r="I97" s="9"/>
      <c r="J97" s="42" t="s">
        <v>74</v>
      </c>
      <c r="K97" s="43"/>
      <c r="L97" s="264">
        <f>K97/$D$32</f>
        <v>0</v>
      </c>
      <c r="M97" s="264"/>
      <c r="N97" s="12"/>
      <c r="P97" s="7"/>
      <c r="Q97" s="42"/>
      <c r="R97" s="43"/>
      <c r="S97" s="264"/>
      <c r="T97" s="264"/>
      <c r="U97" s="14"/>
      <c r="V97" s="12"/>
    </row>
    <row r="98" spans="2:22">
      <c r="B98" s="9"/>
      <c r="C98" s="42" t="s">
        <v>4163</v>
      </c>
      <c r="D98" s="43"/>
      <c r="E98" s="264">
        <f>D98/$D$32</f>
        <v>0</v>
      </c>
      <c r="F98" s="264"/>
      <c r="G98" s="12"/>
      <c r="I98" s="9"/>
      <c r="J98" s="42" t="s">
        <v>4163</v>
      </c>
      <c r="K98" s="43"/>
      <c r="L98" s="264">
        <f>K98/$D$32</f>
        <v>0</v>
      </c>
      <c r="M98" s="264"/>
      <c r="N98" s="12"/>
      <c r="P98" s="7"/>
      <c r="Q98" s="42"/>
      <c r="R98" s="43"/>
      <c r="S98" s="264"/>
      <c r="T98" s="264"/>
      <c r="U98" s="14"/>
      <c r="V98" s="12"/>
    </row>
    <row r="99" spans="2:22" ht="14.45" customHeight="1">
      <c r="B99" s="24"/>
      <c r="C99" s="25"/>
      <c r="D99" s="26"/>
      <c r="E99" s="26"/>
      <c r="F99" s="26"/>
      <c r="G99" s="27"/>
      <c r="I99" s="24"/>
      <c r="J99" s="25"/>
      <c r="K99" s="26"/>
      <c r="L99" s="26"/>
      <c r="M99" s="26"/>
      <c r="N99" s="27"/>
      <c r="P99" s="8"/>
      <c r="Q99" s="28"/>
      <c r="R99" s="28"/>
      <c r="S99" s="28"/>
      <c r="T99" s="28"/>
      <c r="U99" s="29"/>
      <c r="V99" s="27"/>
    </row>
    <row r="101" spans="2:22">
      <c r="B101" s="17"/>
      <c r="C101" s="18"/>
      <c r="D101" s="18"/>
      <c r="E101" s="18"/>
      <c r="F101" s="18"/>
      <c r="G101" s="19"/>
      <c r="I101" s="17"/>
      <c r="J101" s="20"/>
      <c r="K101" s="20"/>
      <c r="L101" s="20"/>
      <c r="M101" s="20"/>
      <c r="N101" s="21"/>
      <c r="P101" s="17"/>
      <c r="Q101" s="20"/>
      <c r="R101" s="20"/>
      <c r="S101" s="20"/>
      <c r="T101" s="20"/>
      <c r="U101" s="21"/>
      <c r="V101" s="21"/>
    </row>
    <row r="102" spans="2:22" ht="21">
      <c r="B102" s="30"/>
      <c r="C102" s="265" t="s">
        <v>36</v>
      </c>
      <c r="D102" s="265"/>
      <c r="E102" s="265"/>
      <c r="F102" s="265"/>
      <c r="G102" s="22"/>
      <c r="I102" s="30"/>
      <c r="J102" s="265"/>
      <c r="K102" s="265"/>
      <c r="L102" s="265"/>
      <c r="M102" s="265"/>
      <c r="N102" s="31"/>
      <c r="P102" s="30"/>
      <c r="Q102" s="265" t="s">
        <v>34</v>
      </c>
      <c r="R102" s="265"/>
      <c r="S102" s="265"/>
      <c r="T102" s="265"/>
      <c r="U102" s="31"/>
      <c r="V102" s="31"/>
    </row>
    <row r="103" spans="2:22" ht="15" customHeight="1">
      <c r="B103" s="9"/>
      <c r="C103" s="10" t="s">
        <v>4151</v>
      </c>
      <c r="D103" s="11">
        <f>COUNTIF('Enero - Dic 2026'!K:K,'BALANCE 2026'!C102)</f>
        <v>9</v>
      </c>
      <c r="E103" s="266">
        <f>D103/$D$62</f>
        <v>0.10344827586206896</v>
      </c>
      <c r="F103" s="266"/>
      <c r="G103" s="12"/>
      <c r="I103" s="7"/>
      <c r="J103" s="10" t="s">
        <v>4151</v>
      </c>
      <c r="K103" s="11">
        <f>COUNTIF('Enero - Dic 2026'!K:K,'BALANCE 2026'!J102)</f>
        <v>0</v>
      </c>
      <c r="L103" s="266" t="e">
        <f>K103/$K$93</f>
        <v>#DIV/0!</v>
      </c>
      <c r="M103" s="266"/>
      <c r="N103" s="14"/>
      <c r="P103" s="7"/>
      <c r="Q103" s="10" t="s">
        <v>4151</v>
      </c>
      <c r="R103" s="11">
        <f>COUNTIF('Enero - Dic 2026'!K:K,'BALANCE 2026'!Q102)</f>
        <v>8</v>
      </c>
      <c r="S103" s="266">
        <f>R103/$R$72</f>
        <v>0.47058823529411764</v>
      </c>
      <c r="T103" s="266"/>
      <c r="U103" s="14"/>
      <c r="V103" s="14"/>
    </row>
    <row r="104" spans="2:22" ht="15" customHeight="1">
      <c r="B104" s="9"/>
      <c r="C104" s="15" t="s">
        <v>3143</v>
      </c>
      <c r="D104" s="11">
        <f>COUNTIFS('Enero - Dic 2026'!K:K,C102,'Enero - Dic 2026'!N:N,$C$13)</f>
        <v>1</v>
      </c>
      <c r="E104" s="263">
        <f>D104/$D$62</f>
        <v>1.1494252873563218E-2</v>
      </c>
      <c r="F104" s="263"/>
      <c r="G104" s="12"/>
      <c r="I104" s="7"/>
      <c r="J104" s="10" t="s">
        <v>3143</v>
      </c>
      <c r="K104" s="11">
        <f>COUNTIFS('Enero - Dic 2026'!K:K,J102,'Enero - Dic 2026'!N:N,$C$13)</f>
        <v>0</v>
      </c>
      <c r="L104" s="263" t="e">
        <f>K104/$K$93</f>
        <v>#DIV/0!</v>
      </c>
      <c r="M104" s="263"/>
      <c r="N104" s="14"/>
      <c r="P104" s="7"/>
      <c r="Q104" s="10" t="s">
        <v>3143</v>
      </c>
      <c r="R104" s="11">
        <f>COUNTIFS('Enero - Dic 2026'!K:K,Q102,'Enero - Dic 2026'!N:N,$C$13)</f>
        <v>1</v>
      </c>
      <c r="S104" s="263">
        <f>R104/$R$72</f>
        <v>5.8823529411764705E-2</v>
      </c>
      <c r="T104" s="263"/>
      <c r="U104" s="14"/>
      <c r="V104" s="14"/>
    </row>
    <row r="105" spans="2:22" ht="15" customHeight="1">
      <c r="B105" s="9"/>
      <c r="C105" s="15" t="s">
        <v>98</v>
      </c>
      <c r="D105" s="11">
        <f>COUNTIFS('Enero - Dic 2026'!K:K,C102,'Enero - Dic 2026'!N:N,$C$14)</f>
        <v>7</v>
      </c>
      <c r="E105" s="263">
        <f>D105/$D$62</f>
        <v>8.0459770114942528E-2</v>
      </c>
      <c r="F105" s="263"/>
      <c r="G105" s="12"/>
      <c r="I105" s="7"/>
      <c r="J105" s="10" t="s">
        <v>98</v>
      </c>
      <c r="K105" s="11">
        <f>COUNTIFS('Enero - Dic 2026'!K:K,J102,'Enero - Dic 2026'!N:N,$C$14)</f>
        <v>0</v>
      </c>
      <c r="L105" s="263" t="e">
        <f>K105/$K$93</f>
        <v>#DIV/0!</v>
      </c>
      <c r="M105" s="263"/>
      <c r="N105" s="14"/>
      <c r="P105" s="7"/>
      <c r="Q105" s="10" t="s">
        <v>98</v>
      </c>
      <c r="R105" s="11">
        <f>COUNTIFS('Enero - Dic 2026'!K:K,Q102,'Enero - Dic 2026'!N:N,$C$14)</f>
        <v>7</v>
      </c>
      <c r="S105" s="263">
        <f>R105/$R$72</f>
        <v>0.41176470588235292</v>
      </c>
      <c r="T105" s="263"/>
      <c r="U105" s="14"/>
      <c r="V105" s="14"/>
    </row>
    <row r="106" spans="2:22" ht="15" customHeight="1">
      <c r="B106" s="9"/>
      <c r="C106" s="10" t="s">
        <v>89</v>
      </c>
      <c r="D106" s="11">
        <f>COUNTIFS('Enero - Dic 2026'!K:K,C102,'Enero - Dic 2026'!N:N,$C$15)</f>
        <v>1</v>
      </c>
      <c r="E106" s="263">
        <f>D106/$D$62</f>
        <v>1.1494252873563218E-2</v>
      </c>
      <c r="F106" s="263"/>
      <c r="G106" s="12"/>
      <c r="I106" s="7"/>
      <c r="J106" s="10" t="s">
        <v>89</v>
      </c>
      <c r="K106" s="11">
        <f>COUNTIFS('Enero - Dic 2026'!K:K,J102,'Enero - Dic 2026'!N:N,$C$15)</f>
        <v>0</v>
      </c>
      <c r="L106" s="263" t="e">
        <f t="shared" ref="L106:L108" si="13">K106/$K$93</f>
        <v>#DIV/0!</v>
      </c>
      <c r="M106" s="263"/>
      <c r="N106" s="14"/>
      <c r="P106" s="7"/>
      <c r="Q106" s="10" t="s">
        <v>89</v>
      </c>
      <c r="R106" s="11">
        <f>COUNTIFS('Enero - Dic 2026'!K:K,Q102,'Enero - Dic 2026'!N:N,$C$15)</f>
        <v>0</v>
      </c>
      <c r="S106" s="263">
        <f>R106/$R$72</f>
        <v>0</v>
      </c>
      <c r="T106" s="263"/>
      <c r="U106" s="14"/>
      <c r="V106" s="14"/>
    </row>
    <row r="107" spans="2:22" ht="15" customHeight="1">
      <c r="B107" s="9"/>
      <c r="C107" s="42" t="s">
        <v>74</v>
      </c>
      <c r="D107" s="43"/>
      <c r="E107" s="264">
        <f>D107/$D$32</f>
        <v>0</v>
      </c>
      <c r="F107" s="264"/>
      <c r="G107" s="12"/>
      <c r="I107" s="7"/>
      <c r="J107" s="42" t="s">
        <v>74</v>
      </c>
      <c r="K107" s="43">
        <v>0</v>
      </c>
      <c r="L107" s="263" t="e">
        <f t="shared" si="13"/>
        <v>#DIV/0!</v>
      </c>
      <c r="M107" s="263"/>
      <c r="N107" s="14"/>
      <c r="P107" s="7"/>
      <c r="Q107" s="42"/>
      <c r="R107" s="43"/>
      <c r="S107" s="264"/>
      <c r="T107" s="264"/>
      <c r="U107" s="14"/>
      <c r="V107" s="14"/>
    </row>
    <row r="108" spans="2:22" ht="15" customHeight="1">
      <c r="B108" s="9"/>
      <c r="C108" s="42" t="s">
        <v>4163</v>
      </c>
      <c r="D108" s="43"/>
      <c r="E108" s="264">
        <f>D108/$D$32</f>
        <v>0</v>
      </c>
      <c r="F108" s="264"/>
      <c r="G108" s="12"/>
      <c r="I108" s="7"/>
      <c r="J108" s="42" t="s">
        <v>4163</v>
      </c>
      <c r="K108" s="43">
        <v>0</v>
      </c>
      <c r="L108" s="263" t="e">
        <f t="shared" si="13"/>
        <v>#DIV/0!</v>
      </c>
      <c r="M108" s="263"/>
      <c r="N108" s="14"/>
      <c r="P108" s="7"/>
      <c r="Q108" s="42"/>
      <c r="R108" s="43"/>
      <c r="S108" s="264"/>
      <c r="T108" s="264"/>
      <c r="U108" s="14"/>
      <c r="V108" s="14"/>
    </row>
    <row r="109" spans="2:22">
      <c r="B109" s="24"/>
      <c r="C109" s="25"/>
      <c r="D109" s="26"/>
      <c r="E109" s="26"/>
      <c r="F109" s="26"/>
      <c r="G109" s="27"/>
      <c r="I109" s="8"/>
      <c r="J109" s="28"/>
      <c r="K109" s="28"/>
      <c r="L109" s="28"/>
      <c r="M109" s="28"/>
      <c r="N109" s="29"/>
      <c r="P109" s="8"/>
      <c r="Q109" s="28"/>
      <c r="R109" s="28"/>
      <c r="S109" s="28"/>
      <c r="T109" s="28"/>
      <c r="U109" s="29"/>
      <c r="V109" s="29"/>
    </row>
    <row r="111" spans="2:22">
      <c r="B111" s="17"/>
      <c r="C111" s="18"/>
      <c r="D111" s="18"/>
      <c r="E111" s="18"/>
      <c r="F111" s="18"/>
      <c r="G111" s="19"/>
      <c r="I111" s="17"/>
      <c r="J111" s="20"/>
      <c r="K111" s="20"/>
      <c r="L111" s="20"/>
      <c r="M111" s="20"/>
      <c r="N111" s="21"/>
      <c r="P111" s="17"/>
      <c r="Q111" s="20"/>
      <c r="R111" s="20"/>
      <c r="S111" s="20"/>
      <c r="T111" s="20"/>
      <c r="U111" s="21"/>
    </row>
    <row r="112" spans="2:22" ht="21">
      <c r="B112" s="30"/>
      <c r="C112" s="265" t="s">
        <v>29</v>
      </c>
      <c r="D112" s="265"/>
      <c r="E112" s="265"/>
      <c r="F112" s="265"/>
      <c r="G112" s="22"/>
      <c r="I112" s="30"/>
      <c r="J112" s="265"/>
      <c r="K112" s="265"/>
      <c r="L112" s="265"/>
      <c r="M112" s="265"/>
      <c r="N112" s="31"/>
      <c r="P112" s="30"/>
      <c r="Q112" s="265" t="s">
        <v>41</v>
      </c>
      <c r="R112" s="265"/>
      <c r="S112" s="265"/>
      <c r="T112" s="265"/>
      <c r="U112" s="31"/>
    </row>
    <row r="113" spans="2:22" ht="15" customHeight="1">
      <c r="B113" s="9"/>
      <c r="C113" s="10" t="s">
        <v>4151</v>
      </c>
      <c r="D113" s="11">
        <f>COUNTIF('Enero - Dic 2026'!K:K,'BALANCE 2026'!C112)</f>
        <v>11</v>
      </c>
      <c r="E113" s="266">
        <f>D113/$D$72</f>
        <v>0.12222222222222222</v>
      </c>
      <c r="F113" s="266"/>
      <c r="G113" s="12"/>
      <c r="I113" s="7"/>
      <c r="J113" s="10" t="s">
        <v>4151</v>
      </c>
      <c r="K113" s="11">
        <f>COUNTIF('Enero - Dic 2026'!K:K,'BALANCE 2026'!J112)</f>
        <v>0</v>
      </c>
      <c r="L113" s="266" t="e">
        <f>K113/$K$93</f>
        <v>#DIV/0!</v>
      </c>
      <c r="M113" s="266"/>
      <c r="N113" s="14"/>
      <c r="P113" s="7"/>
      <c r="Q113" s="10" t="s">
        <v>4151</v>
      </c>
      <c r="R113" s="11">
        <f>COUNTIF('Enero - Dic 2026'!K:K,'BALANCE 2026'!Q112)</f>
        <v>15</v>
      </c>
      <c r="S113" s="266">
        <f t="shared" ref="S113:S118" si="14">R113/$R$82</f>
        <v>2.952755905511811E-2</v>
      </c>
      <c r="T113" s="266"/>
      <c r="U113" s="14"/>
    </row>
    <row r="114" spans="2:22" ht="15" customHeight="1">
      <c r="B114" s="9"/>
      <c r="C114" s="15" t="s">
        <v>3143</v>
      </c>
      <c r="D114" s="11">
        <f>COUNTIFS('Enero - Dic 2026'!K:K,C112,'Enero - Dic 2026'!N:N,$C$13)</f>
        <v>0</v>
      </c>
      <c r="E114" s="263">
        <f>D114/$D$72</f>
        <v>0</v>
      </c>
      <c r="F114" s="263"/>
      <c r="G114" s="12"/>
      <c r="I114" s="7"/>
      <c r="J114" s="15" t="s">
        <v>3143</v>
      </c>
      <c r="K114" s="11">
        <f>COUNTIFS('Enero - Dic 2026'!K:K,J112,'Enero - Dic 2026'!N:N,$C$13)</f>
        <v>0</v>
      </c>
      <c r="L114" s="263" t="e">
        <f>K114/$K$93</f>
        <v>#DIV/0!</v>
      </c>
      <c r="M114" s="263"/>
      <c r="N114" s="14"/>
      <c r="P114" s="7"/>
      <c r="Q114" s="10" t="s">
        <v>3143</v>
      </c>
      <c r="R114" s="11">
        <f>COUNTIFS('Enero - Dic 2026'!K:K,Q112,'Enero - Dic 2026'!N:N,$C$13)</f>
        <v>8</v>
      </c>
      <c r="S114" s="263">
        <f t="shared" si="14"/>
        <v>1.5748031496062992E-2</v>
      </c>
      <c r="T114" s="263"/>
      <c r="U114" s="14"/>
    </row>
    <row r="115" spans="2:22" ht="15" customHeight="1">
      <c r="B115" s="9"/>
      <c r="C115" s="15" t="s">
        <v>98</v>
      </c>
      <c r="D115" s="11">
        <f>COUNTIFS('Enero - Dic 2026'!K:K,C112,'Enero - Dic 2026'!N:N,$C$14)</f>
        <v>11</v>
      </c>
      <c r="E115" s="263">
        <f>D115/$D$72</f>
        <v>0.12222222222222222</v>
      </c>
      <c r="F115" s="263"/>
      <c r="G115" s="12"/>
      <c r="I115" s="7"/>
      <c r="J115" s="15" t="s">
        <v>98</v>
      </c>
      <c r="K115" s="11">
        <f>COUNTIFS('Enero - Dic 2026'!K:K,J112,'Enero - Dic 2026'!N:N,$C$14)</f>
        <v>0</v>
      </c>
      <c r="L115" s="263" t="e">
        <f>K115/$K$93</f>
        <v>#DIV/0!</v>
      </c>
      <c r="M115" s="263"/>
      <c r="N115" s="14"/>
      <c r="P115" s="7"/>
      <c r="Q115" s="10" t="s">
        <v>98</v>
      </c>
      <c r="R115" s="11">
        <f>COUNTIFS('Enero - Dic 2026'!K:K,Q112,'Enero - Dic 2026'!N:N,$C$14)</f>
        <v>4</v>
      </c>
      <c r="S115" s="263">
        <f t="shared" si="14"/>
        <v>7.874015748031496E-3</v>
      </c>
      <c r="T115" s="263"/>
      <c r="U115" s="14"/>
    </row>
    <row r="116" spans="2:22" ht="15" customHeight="1">
      <c r="B116" s="9"/>
      <c r="C116" s="10" t="s">
        <v>89</v>
      </c>
      <c r="D116" s="11">
        <f>COUNTIFS('Enero - Dic 2026'!K:K,C112,'Enero - Dic 2026'!N:N,$C$15)</f>
        <v>0</v>
      </c>
      <c r="E116" s="263">
        <f>D116/$D$72</f>
        <v>0</v>
      </c>
      <c r="F116" s="263"/>
      <c r="G116" s="12"/>
      <c r="I116" s="7"/>
      <c r="J116" s="10" t="s">
        <v>89</v>
      </c>
      <c r="K116" s="11">
        <f>COUNTIFS('Enero - Dic 2026'!K:K,J112,'Enero - Dic 2026'!N:N,$C$15)</f>
        <v>0</v>
      </c>
      <c r="L116" s="263" t="e">
        <f t="shared" ref="L116:L118" si="15">K116/$K$93</f>
        <v>#DIV/0!</v>
      </c>
      <c r="M116" s="263"/>
      <c r="N116" s="14"/>
      <c r="P116" s="7"/>
      <c r="Q116" s="10" t="s">
        <v>89</v>
      </c>
      <c r="R116" s="11">
        <f>COUNTIFS('Enero - Dic 2026'!K:K,Q112,'Enero - Dic 2026'!N:N,$C$15)</f>
        <v>3</v>
      </c>
      <c r="S116" s="263">
        <f t="shared" si="14"/>
        <v>5.905511811023622E-3</v>
      </c>
      <c r="T116" s="263"/>
      <c r="U116" s="14"/>
    </row>
    <row r="117" spans="2:22" ht="15" customHeight="1">
      <c r="B117" s="9"/>
      <c r="C117" s="42" t="s">
        <v>74</v>
      </c>
      <c r="D117" s="43"/>
      <c r="E117" s="264">
        <f>D117/$D$32</f>
        <v>0</v>
      </c>
      <c r="F117" s="264"/>
      <c r="G117" s="12"/>
      <c r="I117" s="7"/>
      <c r="J117" s="42" t="s">
        <v>74</v>
      </c>
      <c r="K117" s="43">
        <v>0</v>
      </c>
      <c r="L117" s="264" t="e">
        <f t="shared" si="15"/>
        <v>#DIV/0!</v>
      </c>
      <c r="M117" s="264"/>
      <c r="N117" s="14"/>
      <c r="P117" s="7"/>
      <c r="Q117" s="42" t="s">
        <v>74</v>
      </c>
      <c r="R117" s="43">
        <v>0</v>
      </c>
      <c r="S117" s="263">
        <f t="shared" si="14"/>
        <v>0</v>
      </c>
      <c r="T117" s="263"/>
      <c r="U117" s="14"/>
    </row>
    <row r="118" spans="2:22" ht="15" customHeight="1">
      <c r="B118" s="9"/>
      <c r="C118" s="42" t="s">
        <v>4163</v>
      </c>
      <c r="D118" s="43"/>
      <c r="E118" s="264">
        <f>D118/$D$32</f>
        <v>0</v>
      </c>
      <c r="F118" s="264"/>
      <c r="G118" s="12"/>
      <c r="I118" s="7"/>
      <c r="J118" s="42" t="s">
        <v>4163</v>
      </c>
      <c r="K118" s="43">
        <v>0</v>
      </c>
      <c r="L118" s="264" t="e">
        <f t="shared" si="15"/>
        <v>#DIV/0!</v>
      </c>
      <c r="M118" s="264"/>
      <c r="N118" s="14"/>
      <c r="P118" s="7"/>
      <c r="Q118" s="42" t="s">
        <v>4163</v>
      </c>
      <c r="R118" s="43">
        <v>0</v>
      </c>
      <c r="S118" s="263">
        <f t="shared" si="14"/>
        <v>0</v>
      </c>
      <c r="T118" s="263"/>
      <c r="U118" s="14"/>
    </row>
    <row r="119" spans="2:22">
      <c r="B119" s="24"/>
      <c r="C119" s="25"/>
      <c r="D119" s="26"/>
      <c r="E119" s="26"/>
      <c r="F119" s="26"/>
      <c r="G119" s="27"/>
      <c r="I119" s="8"/>
      <c r="J119" s="28"/>
      <c r="K119" s="28"/>
      <c r="L119" s="28"/>
      <c r="M119" s="28"/>
      <c r="N119" s="29"/>
      <c r="P119" s="8"/>
      <c r="Q119" s="28"/>
      <c r="R119" s="28"/>
      <c r="S119" s="28"/>
      <c r="T119" s="28"/>
      <c r="U119" s="29"/>
    </row>
    <row r="121" spans="2:22">
      <c r="B121" s="17"/>
      <c r="C121" s="18"/>
      <c r="D121" s="18"/>
      <c r="E121" s="18"/>
      <c r="F121" s="18"/>
      <c r="G121" s="19"/>
      <c r="I121" s="17"/>
      <c r="J121" s="20"/>
      <c r="K121" s="20"/>
      <c r="L121" s="20"/>
      <c r="M121" s="20"/>
      <c r="N121" s="21"/>
      <c r="P121" s="17"/>
      <c r="Q121" s="20"/>
      <c r="R121" s="20"/>
      <c r="S121" s="20"/>
      <c r="T121" s="20"/>
      <c r="U121" s="21"/>
      <c r="V121" s="21"/>
    </row>
    <row r="122" spans="2:22" ht="21" customHeight="1">
      <c r="B122" s="30"/>
      <c r="C122" s="265" t="s">
        <v>23</v>
      </c>
      <c r="D122" s="265"/>
      <c r="E122" s="265"/>
      <c r="F122" s="265"/>
      <c r="G122" s="22"/>
      <c r="I122" s="30"/>
      <c r="J122" s="265"/>
      <c r="K122" s="265"/>
      <c r="L122" s="265"/>
      <c r="M122" s="265"/>
      <c r="N122" s="31"/>
      <c r="P122" s="30"/>
      <c r="Q122" s="265" t="s">
        <v>41</v>
      </c>
      <c r="R122" s="265"/>
      <c r="S122" s="265"/>
      <c r="T122" s="265"/>
      <c r="U122" s="31"/>
      <c r="V122" s="31"/>
    </row>
    <row r="123" spans="2:22" ht="15" customHeight="1">
      <c r="B123" s="9"/>
      <c r="C123" s="10" t="s">
        <v>4151</v>
      </c>
      <c r="D123" s="11">
        <f>COUNTIF('Enero - Dic 2026'!K:K,'BALANCE 2026'!C122)</f>
        <v>12</v>
      </c>
      <c r="E123" s="266">
        <f>D123/$D$62</f>
        <v>0.13793103448275862</v>
      </c>
      <c r="F123" s="266"/>
      <c r="G123" s="12"/>
      <c r="I123" s="7"/>
      <c r="J123" s="10" t="s">
        <v>4151</v>
      </c>
      <c r="K123" s="11">
        <f>COUNTIF('Enero - Dic 2026'!K:K,'BALANCE 2026'!J122)</f>
        <v>0</v>
      </c>
      <c r="L123" s="266" t="e">
        <f t="shared" ref="L123:L128" si="16">K123/$K$93</f>
        <v>#DIV/0!</v>
      </c>
      <c r="M123" s="266"/>
      <c r="N123" s="14"/>
      <c r="P123" s="7"/>
      <c r="Q123" s="10" t="s">
        <v>4151</v>
      </c>
      <c r="R123" s="11">
        <f>COUNTIF('Enero - Dic 2026'!K:K,'BALANCE 2026'!Q122)</f>
        <v>15</v>
      </c>
      <c r="S123" s="266">
        <f>R123/$R$72</f>
        <v>0.88235294117647056</v>
      </c>
      <c r="T123" s="266"/>
      <c r="U123" s="14"/>
      <c r="V123" s="14"/>
    </row>
    <row r="124" spans="2:22" ht="15" customHeight="1">
      <c r="B124" s="9"/>
      <c r="C124" s="15" t="s">
        <v>3143</v>
      </c>
      <c r="D124" s="11">
        <f>COUNTIFS('Enero - Dic 2026'!K:K,C122,'Enero - Dic 2026'!N:N,$C$13)</f>
        <v>0</v>
      </c>
      <c r="E124" s="263">
        <f>D124/$D$62</f>
        <v>0</v>
      </c>
      <c r="F124" s="263"/>
      <c r="G124" s="12"/>
      <c r="I124" s="7"/>
      <c r="J124" s="10" t="s">
        <v>3143</v>
      </c>
      <c r="K124" s="11">
        <f>COUNTIFS('Enero - Dic 2026'!K:K,J122,'Enero - Dic 2026'!N:N,$C$13)</f>
        <v>0</v>
      </c>
      <c r="L124" s="263" t="e">
        <f t="shared" si="16"/>
        <v>#DIV/0!</v>
      </c>
      <c r="M124" s="263"/>
      <c r="N124" s="14"/>
      <c r="P124" s="7"/>
      <c r="Q124" s="10" t="s">
        <v>3143</v>
      </c>
      <c r="R124" s="11">
        <f>COUNTIFS('Enero - Dic 2026'!K:K,Q122,'Enero - Dic 2026'!N:N,$C$13)</f>
        <v>8</v>
      </c>
      <c r="S124" s="263">
        <f>R124/$R$72</f>
        <v>0.47058823529411764</v>
      </c>
      <c r="T124" s="263"/>
      <c r="U124" s="14"/>
      <c r="V124" s="14"/>
    </row>
    <row r="125" spans="2:22" ht="15" customHeight="1">
      <c r="B125" s="9"/>
      <c r="C125" s="15" t="s">
        <v>98</v>
      </c>
      <c r="D125" s="11">
        <f>COUNTIFS('Enero - Dic 2026'!K:K,C122,'Enero - Dic 2026'!N:N,$C$14)</f>
        <v>12</v>
      </c>
      <c r="E125" s="263">
        <f>D125/$D$62</f>
        <v>0.13793103448275862</v>
      </c>
      <c r="F125" s="263"/>
      <c r="G125" s="12"/>
      <c r="I125" s="7"/>
      <c r="J125" s="10" t="s">
        <v>98</v>
      </c>
      <c r="K125" s="11">
        <f>COUNTIFS('Enero - Dic 2026'!K:K,J122,'Enero - Dic 2026'!N:N,$C$14)</f>
        <v>0</v>
      </c>
      <c r="L125" s="263" t="e">
        <f t="shared" si="16"/>
        <v>#DIV/0!</v>
      </c>
      <c r="M125" s="263"/>
      <c r="N125" s="14"/>
      <c r="P125" s="7"/>
      <c r="Q125" s="10" t="s">
        <v>98</v>
      </c>
      <c r="R125" s="11">
        <f>COUNTIFS('Enero - Dic 2026'!K:K,Q122,'Enero - Dic 2026'!N:N,$C$14)</f>
        <v>4</v>
      </c>
      <c r="S125" s="263">
        <f>R125/$R$72</f>
        <v>0.23529411764705882</v>
      </c>
      <c r="T125" s="263"/>
      <c r="U125" s="14"/>
      <c r="V125" s="14"/>
    </row>
    <row r="126" spans="2:22" ht="15" customHeight="1">
      <c r="B126" s="9"/>
      <c r="C126" s="10" t="s">
        <v>89</v>
      </c>
      <c r="D126" s="11">
        <f>COUNTIFS('Enero - Dic 2026'!K:K,C122,'Enero - Dic 2026'!N:N,$C$15)</f>
        <v>0</v>
      </c>
      <c r="E126" s="263">
        <f>D126/$D$62</f>
        <v>0</v>
      </c>
      <c r="F126" s="263"/>
      <c r="G126" s="12"/>
      <c r="I126" s="7"/>
      <c r="J126" s="10" t="s">
        <v>89</v>
      </c>
      <c r="K126" s="11">
        <f>COUNTIFS('Enero - Dic 2026'!K:K,J122,'Enero - Dic 2026'!N:N,$C$15)</f>
        <v>0</v>
      </c>
      <c r="L126" s="263" t="e">
        <f t="shared" si="16"/>
        <v>#DIV/0!</v>
      </c>
      <c r="M126" s="263"/>
      <c r="N126" s="14"/>
      <c r="P126" s="7"/>
      <c r="Q126" s="10" t="s">
        <v>89</v>
      </c>
      <c r="R126" s="11">
        <f>COUNTIFS('Enero - Dic 2026'!K:K,Q122,'Enero - Dic 2026'!N:N,$C$15)</f>
        <v>3</v>
      </c>
      <c r="S126" s="263">
        <f>R126/$R$72</f>
        <v>0.17647058823529413</v>
      </c>
      <c r="T126" s="263"/>
      <c r="U126" s="14"/>
      <c r="V126" s="14"/>
    </row>
    <row r="127" spans="2:22" ht="15" customHeight="1">
      <c r="B127" s="9"/>
      <c r="C127" s="42" t="s">
        <v>74</v>
      </c>
      <c r="D127" s="43"/>
      <c r="E127" s="264">
        <f>D127/$D$32</f>
        <v>0</v>
      </c>
      <c r="F127" s="264"/>
      <c r="G127" s="12"/>
      <c r="I127" s="7"/>
      <c r="J127" s="42" t="s">
        <v>74</v>
      </c>
      <c r="K127" s="43">
        <v>0</v>
      </c>
      <c r="L127" s="263" t="e">
        <f t="shared" si="16"/>
        <v>#DIV/0!</v>
      </c>
      <c r="M127" s="263"/>
      <c r="N127" s="14"/>
      <c r="P127" s="7"/>
      <c r="Q127" s="42"/>
      <c r="R127" s="43"/>
      <c r="S127" s="264"/>
      <c r="T127" s="264"/>
      <c r="U127" s="14"/>
      <c r="V127" s="14"/>
    </row>
    <row r="128" spans="2:22" ht="15" customHeight="1">
      <c r="B128" s="9"/>
      <c r="C128" s="42" t="s">
        <v>4163</v>
      </c>
      <c r="D128" s="43"/>
      <c r="E128" s="264">
        <f>D128/$D$32</f>
        <v>0</v>
      </c>
      <c r="F128" s="264"/>
      <c r="G128" s="12"/>
      <c r="I128" s="7"/>
      <c r="J128" s="42" t="s">
        <v>4163</v>
      </c>
      <c r="K128" s="43">
        <v>0</v>
      </c>
      <c r="L128" s="263" t="e">
        <f t="shared" si="16"/>
        <v>#DIV/0!</v>
      </c>
      <c r="M128" s="263"/>
      <c r="N128" s="14"/>
      <c r="P128" s="7"/>
      <c r="Q128" s="42"/>
      <c r="R128" s="43"/>
      <c r="S128" s="264"/>
      <c r="T128" s="264"/>
      <c r="U128" s="14"/>
      <c r="V128" s="14"/>
    </row>
    <row r="129" spans="2:22">
      <c r="B129" s="24"/>
      <c r="C129" s="25"/>
      <c r="D129" s="26"/>
      <c r="E129" s="26"/>
      <c r="F129" s="26"/>
      <c r="G129" s="27"/>
      <c r="I129" s="8"/>
      <c r="J129" s="28"/>
      <c r="K129" s="28"/>
      <c r="L129" s="28"/>
      <c r="M129" s="28"/>
      <c r="N129" s="29"/>
      <c r="P129" s="8"/>
      <c r="Q129" s="28"/>
      <c r="R129" s="28"/>
      <c r="S129" s="28"/>
      <c r="T129" s="28"/>
      <c r="U129" s="29"/>
      <c r="V129" s="29"/>
    </row>
    <row r="131" spans="2:22">
      <c r="B131" s="17"/>
      <c r="C131" s="18"/>
      <c r="D131" s="18"/>
      <c r="E131" s="18"/>
      <c r="F131" s="18"/>
      <c r="G131" s="19"/>
      <c r="I131" s="17"/>
      <c r="J131" s="20"/>
      <c r="K131" s="20"/>
      <c r="L131" s="20"/>
      <c r="M131" s="20"/>
      <c r="N131" s="21"/>
      <c r="P131" s="17"/>
      <c r="Q131" s="20"/>
      <c r="R131" s="20"/>
      <c r="S131" s="20"/>
      <c r="T131" s="20"/>
      <c r="U131" s="21"/>
    </row>
    <row r="132" spans="2:22" ht="21" customHeight="1">
      <c r="B132" s="30"/>
      <c r="C132" s="265" t="s">
        <v>1821</v>
      </c>
      <c r="D132" s="265"/>
      <c r="E132" s="265"/>
      <c r="F132" s="265"/>
      <c r="G132" s="22"/>
      <c r="I132" s="30"/>
      <c r="J132" s="265"/>
      <c r="K132" s="265"/>
      <c r="L132" s="265"/>
      <c r="M132" s="265"/>
      <c r="N132" s="31"/>
      <c r="P132" s="30"/>
      <c r="Q132" s="265"/>
      <c r="R132" s="265"/>
      <c r="S132" s="265"/>
      <c r="T132" s="265"/>
      <c r="U132" s="31"/>
    </row>
    <row r="133" spans="2:22" ht="15" customHeight="1">
      <c r="B133" s="9"/>
      <c r="C133" s="10" t="s">
        <v>4151</v>
      </c>
      <c r="D133" s="11">
        <f>COUNTIF('Enero - Dic 2026'!K:K,'BALANCE 2026'!C132)</f>
        <v>8</v>
      </c>
      <c r="E133" s="266">
        <f>D133/$D$72</f>
        <v>8.8888888888888892E-2</v>
      </c>
      <c r="F133" s="266"/>
      <c r="G133" s="12"/>
      <c r="I133" s="7"/>
      <c r="J133" s="10" t="s">
        <v>4151</v>
      </c>
      <c r="K133" s="11">
        <f>COUNTIF('Enero - Dic 2026'!K:K,'BALANCE 2026'!J132)</f>
        <v>0</v>
      </c>
      <c r="L133" s="266" t="e">
        <f t="shared" ref="L133:L138" si="17">K133/$K$93</f>
        <v>#DIV/0!</v>
      </c>
      <c r="M133" s="266"/>
      <c r="N133" s="14"/>
      <c r="P133" s="7"/>
      <c r="Q133" s="10" t="s">
        <v>4151</v>
      </c>
      <c r="R133" s="11">
        <f>COUNTIF('Enero - Dic 2026'!K:K,'BALANCE 2026'!Q132)</f>
        <v>0</v>
      </c>
      <c r="S133" s="266">
        <f t="shared" ref="S133:S138" si="18">R133/$R$82</f>
        <v>0</v>
      </c>
      <c r="T133" s="266"/>
      <c r="U133" s="14"/>
    </row>
    <row r="134" spans="2:22" ht="15" customHeight="1">
      <c r="B134" s="9"/>
      <c r="C134" s="15" t="s">
        <v>3143</v>
      </c>
      <c r="D134" s="11">
        <f>COUNTIFS('Enero - Dic 2026'!K:K,C132,'Enero - Dic 2026'!N:N,$C$13)</f>
        <v>2</v>
      </c>
      <c r="E134" s="263">
        <f>D134/$D$72</f>
        <v>2.2222222222222223E-2</v>
      </c>
      <c r="F134" s="263"/>
      <c r="G134" s="12"/>
      <c r="I134" s="7"/>
      <c r="J134" s="10" t="s">
        <v>3143</v>
      </c>
      <c r="K134" s="11">
        <f>COUNTIFS('Enero - Dic 2026'!K:K,J132,'Enero - Dic 2026'!N:N,$C$13)</f>
        <v>0</v>
      </c>
      <c r="L134" s="263" t="e">
        <f t="shared" si="17"/>
        <v>#DIV/0!</v>
      </c>
      <c r="M134" s="263"/>
      <c r="N134" s="14"/>
      <c r="P134" s="7"/>
      <c r="Q134" s="10" t="s">
        <v>3143</v>
      </c>
      <c r="R134" s="11">
        <f>COUNTIFS('Enero - Dic 2026'!K:K,Q132,'Enero - Dic 2026'!N:N,$C$13)</f>
        <v>0</v>
      </c>
      <c r="S134" s="263">
        <f t="shared" si="18"/>
        <v>0</v>
      </c>
      <c r="T134" s="263"/>
      <c r="U134" s="14"/>
    </row>
    <row r="135" spans="2:22" ht="15" customHeight="1">
      <c r="B135" s="9"/>
      <c r="C135" s="15" t="s">
        <v>98</v>
      </c>
      <c r="D135" s="11">
        <f>COUNTIFS('Enero - Dic 2026'!K:K,C132,'Enero - Dic 2026'!N:N,$C$14)</f>
        <v>6</v>
      </c>
      <c r="E135" s="263">
        <f>D135/$D$72</f>
        <v>6.6666666666666666E-2</v>
      </c>
      <c r="F135" s="263"/>
      <c r="G135" s="12"/>
      <c r="I135" s="7"/>
      <c r="J135" s="10" t="s">
        <v>98</v>
      </c>
      <c r="K135" s="11">
        <f>COUNTIFS('Enero - Dic 2026'!K:K,J132,'Enero - Dic 2026'!N:N,$C$14)</f>
        <v>0</v>
      </c>
      <c r="L135" s="263" t="e">
        <f t="shared" si="17"/>
        <v>#DIV/0!</v>
      </c>
      <c r="M135" s="263"/>
      <c r="N135" s="14"/>
      <c r="P135" s="7"/>
      <c r="Q135" s="10" t="s">
        <v>98</v>
      </c>
      <c r="R135" s="11">
        <f>COUNTIFS('Enero - Dic 2026'!K:K,Q132,'Enero - Dic 2026'!N:N,$C$14)</f>
        <v>0</v>
      </c>
      <c r="S135" s="263">
        <f t="shared" si="18"/>
        <v>0</v>
      </c>
      <c r="T135" s="263"/>
      <c r="U135" s="14"/>
    </row>
    <row r="136" spans="2:22" ht="15" customHeight="1">
      <c r="B136" s="9"/>
      <c r="C136" s="10" t="s">
        <v>89</v>
      </c>
      <c r="D136" s="11">
        <f>COUNTIFS('Enero - Dic 2026'!K:K,C132,'Enero - Dic 2026'!N:N,$C$15)</f>
        <v>0</v>
      </c>
      <c r="E136" s="263">
        <f>D136/$D$72</f>
        <v>0</v>
      </c>
      <c r="F136" s="263"/>
      <c r="G136" s="12"/>
      <c r="I136" s="7"/>
      <c r="J136" s="10" t="s">
        <v>89</v>
      </c>
      <c r="K136" s="11">
        <f>COUNTIFS('Enero - Dic 2026'!K:K,J132,'Enero - Dic 2026'!N:N,$C$15)</f>
        <v>0</v>
      </c>
      <c r="L136" s="263" t="e">
        <f t="shared" si="17"/>
        <v>#DIV/0!</v>
      </c>
      <c r="M136" s="263"/>
      <c r="N136" s="14"/>
      <c r="P136" s="7"/>
      <c r="Q136" s="10" t="s">
        <v>89</v>
      </c>
      <c r="R136" s="11">
        <f>COUNTIFS('Enero - Dic 2026'!K:K,Q132,'Enero - Dic 2026'!N:N,$C$15)</f>
        <v>0</v>
      </c>
      <c r="S136" s="263">
        <f t="shared" si="18"/>
        <v>0</v>
      </c>
      <c r="T136" s="263"/>
      <c r="U136" s="14"/>
    </row>
    <row r="137" spans="2:22" ht="15" customHeight="1">
      <c r="B137" s="9"/>
      <c r="C137" s="42" t="s">
        <v>74</v>
      </c>
      <c r="D137" s="43"/>
      <c r="E137" s="264">
        <f>D137/$D$32</f>
        <v>0</v>
      </c>
      <c r="F137" s="264"/>
      <c r="G137" s="12"/>
      <c r="I137" s="7"/>
      <c r="J137" s="42" t="s">
        <v>74</v>
      </c>
      <c r="K137" s="43">
        <v>0</v>
      </c>
      <c r="L137" s="263" t="e">
        <f t="shared" si="17"/>
        <v>#DIV/0!</v>
      </c>
      <c r="M137" s="263"/>
      <c r="N137" s="14"/>
      <c r="P137" s="7"/>
      <c r="Q137" s="42" t="s">
        <v>74</v>
      </c>
      <c r="R137" s="43">
        <v>0</v>
      </c>
      <c r="S137" s="263">
        <f t="shared" si="18"/>
        <v>0</v>
      </c>
      <c r="T137" s="263"/>
      <c r="U137" s="14"/>
    </row>
    <row r="138" spans="2:22" ht="15" customHeight="1">
      <c r="B138" s="9"/>
      <c r="C138" s="42" t="s">
        <v>4163</v>
      </c>
      <c r="D138" s="43"/>
      <c r="E138" s="264">
        <f>D138/$D$32</f>
        <v>0</v>
      </c>
      <c r="F138" s="264"/>
      <c r="G138" s="12"/>
      <c r="I138" s="7"/>
      <c r="J138" s="42" t="s">
        <v>4163</v>
      </c>
      <c r="K138" s="43">
        <v>0</v>
      </c>
      <c r="L138" s="263" t="e">
        <f t="shared" si="17"/>
        <v>#DIV/0!</v>
      </c>
      <c r="M138" s="263"/>
      <c r="N138" s="14"/>
      <c r="P138" s="7"/>
      <c r="Q138" s="42" t="s">
        <v>4163</v>
      </c>
      <c r="R138" s="43">
        <v>0</v>
      </c>
      <c r="S138" s="263">
        <f t="shared" si="18"/>
        <v>0</v>
      </c>
      <c r="T138" s="263"/>
      <c r="U138" s="14"/>
    </row>
    <row r="139" spans="2:22">
      <c r="B139" s="24"/>
      <c r="C139" s="25"/>
      <c r="D139" s="26"/>
      <c r="E139" s="26"/>
      <c r="F139" s="26"/>
      <c r="G139" s="27"/>
      <c r="I139" s="8"/>
      <c r="J139" s="28"/>
      <c r="K139" s="28"/>
      <c r="L139" s="28"/>
      <c r="M139" s="28"/>
      <c r="N139" s="29"/>
      <c r="P139" s="8"/>
      <c r="Q139" s="28"/>
      <c r="R139" s="28"/>
      <c r="S139" s="28"/>
      <c r="T139" s="28"/>
      <c r="U139" s="29"/>
    </row>
    <row r="141" spans="2:22">
      <c r="B141" s="17"/>
      <c r="C141" s="18"/>
      <c r="D141" s="18"/>
      <c r="E141" s="18"/>
      <c r="F141" s="18"/>
      <c r="G141" s="19"/>
      <c r="I141" s="17"/>
      <c r="J141" s="20"/>
      <c r="K141" s="20"/>
      <c r="L141" s="20"/>
      <c r="M141" s="20"/>
      <c r="N141" s="21"/>
      <c r="P141" s="17"/>
      <c r="Q141" s="20"/>
      <c r="R141" s="20"/>
      <c r="S141" s="20"/>
      <c r="T141" s="20"/>
      <c r="U141" s="21"/>
    </row>
    <row r="142" spans="2:22" ht="21">
      <c r="B142" s="30"/>
      <c r="C142" s="265"/>
      <c r="D142" s="265"/>
      <c r="E142" s="265"/>
      <c r="F142" s="265"/>
      <c r="G142" s="22"/>
      <c r="I142" s="30"/>
      <c r="J142" s="265"/>
      <c r="K142" s="265"/>
      <c r="L142" s="265"/>
      <c r="M142" s="265"/>
      <c r="N142" s="31"/>
      <c r="P142" s="30"/>
      <c r="Q142" s="265"/>
      <c r="R142" s="265"/>
      <c r="S142" s="265"/>
      <c r="T142" s="265"/>
      <c r="U142" s="31"/>
    </row>
    <row r="143" spans="2:22">
      <c r="B143" s="9"/>
      <c r="C143" s="10" t="s">
        <v>4151</v>
      </c>
      <c r="D143" s="11">
        <f>COUNTIF('Enero - Dic 2026'!K:K,'BALANCE 2026'!C142)</f>
        <v>0</v>
      </c>
      <c r="E143" s="266">
        <f>D143/$D$72</f>
        <v>0</v>
      </c>
      <c r="F143" s="266"/>
      <c r="G143" s="12"/>
      <c r="I143" s="7"/>
      <c r="J143" s="10" t="s">
        <v>4151</v>
      </c>
      <c r="K143" s="11">
        <f>COUNTIF('Enero - Dic 2026'!K:K,'BALANCE 2026'!J142)</f>
        <v>0</v>
      </c>
      <c r="L143" s="266" t="e">
        <f t="shared" ref="L143:L148" si="19">K143/$K$93</f>
        <v>#DIV/0!</v>
      </c>
      <c r="M143" s="266"/>
      <c r="N143" s="14"/>
      <c r="P143" s="7"/>
      <c r="Q143" s="10" t="s">
        <v>4151</v>
      </c>
      <c r="R143" s="11">
        <f>COUNTIF('Enero - Dic 2026'!K:K,'BALANCE 2026'!Q142)</f>
        <v>0</v>
      </c>
      <c r="S143" s="266">
        <f t="shared" ref="S143:S148" si="20">R143/$R$82</f>
        <v>0</v>
      </c>
      <c r="T143" s="266"/>
      <c r="U143" s="14"/>
    </row>
    <row r="144" spans="2:22">
      <c r="B144" s="9"/>
      <c r="C144" s="15" t="s">
        <v>3143</v>
      </c>
      <c r="D144" s="11">
        <f>COUNTIFS('Enero - Dic 2026'!K:K,C142,'Enero - Dic 2026'!N:N,$C$13)</f>
        <v>0</v>
      </c>
      <c r="E144" s="263">
        <f>D144/$D$72</f>
        <v>0</v>
      </c>
      <c r="F144" s="263"/>
      <c r="G144" s="12"/>
      <c r="I144" s="7"/>
      <c r="J144" s="10" t="s">
        <v>3143</v>
      </c>
      <c r="K144" s="11">
        <f>COUNTIFS('Enero - Dic 2026'!K:K,J142,'Enero - Dic 2026'!N:N,$C$13)</f>
        <v>0</v>
      </c>
      <c r="L144" s="263" t="e">
        <f t="shared" si="19"/>
        <v>#DIV/0!</v>
      </c>
      <c r="M144" s="263"/>
      <c r="N144" s="14"/>
      <c r="P144" s="7"/>
      <c r="Q144" s="10" t="s">
        <v>3143</v>
      </c>
      <c r="R144" s="11">
        <f>COUNTIFS('Enero - Dic 2026'!K:K,Q142,'Enero - Dic 2026'!N:N,$C$13)</f>
        <v>0</v>
      </c>
      <c r="S144" s="263">
        <f t="shared" si="20"/>
        <v>0</v>
      </c>
      <c r="T144" s="263"/>
      <c r="U144" s="14"/>
    </row>
    <row r="145" spans="2:21">
      <c r="B145" s="9"/>
      <c r="C145" s="15" t="s">
        <v>98</v>
      </c>
      <c r="D145" s="11">
        <f>COUNTIFS('Enero - Dic 2026'!K:K,C142,'Enero - Dic 2026'!N:N,$C$14)</f>
        <v>0</v>
      </c>
      <c r="E145" s="263">
        <f>D145/$D$72</f>
        <v>0</v>
      </c>
      <c r="F145" s="263"/>
      <c r="G145" s="12"/>
      <c r="I145" s="7"/>
      <c r="J145" s="10" t="s">
        <v>98</v>
      </c>
      <c r="K145" s="11">
        <f>COUNTIFS('Enero - Dic 2026'!K:K,J142,'Enero - Dic 2026'!N:N,$C$14)</f>
        <v>0</v>
      </c>
      <c r="L145" s="263" t="e">
        <f t="shared" si="19"/>
        <v>#DIV/0!</v>
      </c>
      <c r="M145" s="263"/>
      <c r="N145" s="14"/>
      <c r="P145" s="7"/>
      <c r="Q145" s="10" t="s">
        <v>98</v>
      </c>
      <c r="R145" s="11">
        <f>COUNTIFS('Enero - Dic 2026'!K:K,Q142,'Enero - Dic 2026'!N:N,$C$14)</f>
        <v>0</v>
      </c>
      <c r="S145" s="263">
        <f t="shared" si="20"/>
        <v>0</v>
      </c>
      <c r="T145" s="263"/>
      <c r="U145" s="14"/>
    </row>
    <row r="146" spans="2:21">
      <c r="B146" s="9"/>
      <c r="C146" s="10" t="s">
        <v>89</v>
      </c>
      <c r="D146" s="11">
        <f>COUNTIFS('Enero - Dic 2026'!K:K,C142,'Enero - Dic 2026'!N:N,$C$15)</f>
        <v>0</v>
      </c>
      <c r="E146" s="263">
        <f>D146/$D$72</f>
        <v>0</v>
      </c>
      <c r="F146" s="263"/>
      <c r="G146" s="12"/>
      <c r="I146" s="7"/>
      <c r="J146" s="10" t="s">
        <v>89</v>
      </c>
      <c r="K146" s="11">
        <f>COUNTIFS('Enero - Dic 2026'!K:K,J142,'Enero - Dic 2026'!N:N,$C$15)</f>
        <v>0</v>
      </c>
      <c r="L146" s="263" t="e">
        <f t="shared" si="19"/>
        <v>#DIV/0!</v>
      </c>
      <c r="M146" s="263"/>
      <c r="N146" s="14"/>
      <c r="P146" s="7"/>
      <c r="Q146" s="10" t="s">
        <v>89</v>
      </c>
      <c r="R146" s="11">
        <f>COUNTIFS('Enero - Dic 2026'!K:K,Q142,'Enero - Dic 2026'!N:N,$C$15)</f>
        <v>0</v>
      </c>
      <c r="S146" s="263">
        <f t="shared" si="20"/>
        <v>0</v>
      </c>
      <c r="T146" s="263"/>
      <c r="U146" s="14"/>
    </row>
    <row r="147" spans="2:21">
      <c r="B147" s="9"/>
      <c r="C147" s="42" t="s">
        <v>74</v>
      </c>
      <c r="D147" s="43"/>
      <c r="E147" s="264">
        <f>D147/$D$32</f>
        <v>0</v>
      </c>
      <c r="F147" s="264"/>
      <c r="G147" s="12"/>
      <c r="I147" s="7"/>
      <c r="J147" s="42" t="s">
        <v>74</v>
      </c>
      <c r="K147" s="43">
        <v>0</v>
      </c>
      <c r="L147" s="263" t="e">
        <f t="shared" si="19"/>
        <v>#DIV/0!</v>
      </c>
      <c r="M147" s="263"/>
      <c r="N147" s="14"/>
      <c r="P147" s="7"/>
      <c r="Q147" s="42" t="s">
        <v>74</v>
      </c>
      <c r="R147" s="43">
        <v>0</v>
      </c>
      <c r="S147" s="263">
        <f t="shared" si="20"/>
        <v>0</v>
      </c>
      <c r="T147" s="263"/>
      <c r="U147" s="14"/>
    </row>
    <row r="148" spans="2:21">
      <c r="B148" s="9"/>
      <c r="C148" s="42" t="s">
        <v>4163</v>
      </c>
      <c r="D148" s="43"/>
      <c r="E148" s="264">
        <f>D148/$D$32</f>
        <v>0</v>
      </c>
      <c r="F148" s="264"/>
      <c r="G148" s="12"/>
      <c r="I148" s="7"/>
      <c r="J148" s="42" t="s">
        <v>4163</v>
      </c>
      <c r="K148" s="43">
        <v>0</v>
      </c>
      <c r="L148" s="263" t="e">
        <f t="shared" si="19"/>
        <v>#DIV/0!</v>
      </c>
      <c r="M148" s="263"/>
      <c r="N148" s="14"/>
      <c r="P148" s="7"/>
      <c r="Q148" s="42" t="s">
        <v>4163</v>
      </c>
      <c r="R148" s="43">
        <v>0</v>
      </c>
      <c r="S148" s="263">
        <f t="shared" si="20"/>
        <v>0</v>
      </c>
      <c r="T148" s="263"/>
      <c r="U148" s="14"/>
    </row>
    <row r="149" spans="2:21">
      <c r="B149" s="24"/>
      <c r="C149" s="25"/>
      <c r="D149" s="26"/>
      <c r="E149" s="26"/>
      <c r="F149" s="26"/>
      <c r="G149" s="27"/>
      <c r="I149" s="8"/>
      <c r="J149" s="28"/>
      <c r="K149" s="28"/>
      <c r="L149" s="28"/>
      <c r="M149" s="28"/>
      <c r="N149" s="29"/>
      <c r="P149" s="8"/>
      <c r="Q149" s="28"/>
      <c r="R149" s="28"/>
      <c r="S149" s="28"/>
      <c r="T149" s="28"/>
      <c r="U149" s="29"/>
    </row>
    <row r="151" spans="2:21">
      <c r="B151" s="17"/>
      <c r="C151" s="18"/>
      <c r="D151" s="18"/>
      <c r="E151" s="18"/>
      <c r="F151" s="18"/>
      <c r="G151" s="19"/>
      <c r="I151" s="17"/>
      <c r="J151" s="20"/>
      <c r="K151" s="20"/>
      <c r="L151" s="20"/>
      <c r="M151" s="20"/>
      <c r="N151" s="21"/>
      <c r="P151" s="17"/>
      <c r="Q151" s="20"/>
      <c r="R151" s="20"/>
      <c r="S151" s="20"/>
      <c r="T151" s="20"/>
      <c r="U151" s="21"/>
    </row>
    <row r="152" spans="2:21" ht="21">
      <c r="B152" s="30"/>
      <c r="C152" s="265"/>
      <c r="D152" s="265"/>
      <c r="E152" s="265"/>
      <c r="F152" s="265"/>
      <c r="G152" s="22"/>
      <c r="I152" s="30"/>
      <c r="J152" s="265"/>
      <c r="K152" s="265"/>
      <c r="L152" s="265"/>
      <c r="M152" s="265"/>
      <c r="N152" s="31"/>
      <c r="P152" s="30"/>
      <c r="Q152" s="265"/>
      <c r="R152" s="265"/>
      <c r="S152" s="265"/>
      <c r="T152" s="265"/>
      <c r="U152" s="31"/>
    </row>
    <row r="153" spans="2:21">
      <c r="B153" s="9"/>
      <c r="C153" s="10" t="s">
        <v>4151</v>
      </c>
      <c r="D153" s="11">
        <f>COUNTIF('Enero - Dic 2026'!K:K,'BALANCE 2026'!C152)</f>
        <v>0</v>
      </c>
      <c r="E153" s="266">
        <f>D153/$D$72</f>
        <v>0</v>
      </c>
      <c r="F153" s="266"/>
      <c r="G153" s="12"/>
      <c r="I153" s="7"/>
      <c r="J153" s="10" t="s">
        <v>4151</v>
      </c>
      <c r="K153" s="11">
        <f>COUNTIF('Enero - Dic 2026'!K:K,'BALANCE 2026'!J152)</f>
        <v>0</v>
      </c>
      <c r="L153" s="266" t="e">
        <f t="shared" ref="L153:L158" si="21">K153/$K$93</f>
        <v>#DIV/0!</v>
      </c>
      <c r="M153" s="266"/>
      <c r="N153" s="14"/>
      <c r="P153" s="7"/>
      <c r="Q153" s="10" t="s">
        <v>4151</v>
      </c>
      <c r="R153" s="11">
        <f>COUNTIF('Enero - Dic 2026'!K:K,'BALANCE 2026'!Q152)</f>
        <v>0</v>
      </c>
      <c r="S153" s="266">
        <f t="shared" ref="S153:S158" si="22">R153/$R$82</f>
        <v>0</v>
      </c>
      <c r="T153" s="266"/>
      <c r="U153" s="14"/>
    </row>
    <row r="154" spans="2:21">
      <c r="B154" s="9"/>
      <c r="C154" s="15" t="s">
        <v>3143</v>
      </c>
      <c r="D154" s="11">
        <f>COUNTIFS('Enero - Dic 2026'!K:K,C152,'Enero - Dic 2026'!N:N,$C$13)</f>
        <v>0</v>
      </c>
      <c r="E154" s="263">
        <f>D154/$D$72</f>
        <v>0</v>
      </c>
      <c r="F154" s="263"/>
      <c r="G154" s="12"/>
      <c r="I154" s="7"/>
      <c r="J154" s="10" t="s">
        <v>3143</v>
      </c>
      <c r="K154" s="11">
        <f>COUNTIFS('Enero - Dic 2026'!K:K,J152,'Enero - Dic 2026'!N:N,$C$13)</f>
        <v>0</v>
      </c>
      <c r="L154" s="263" t="e">
        <f t="shared" si="21"/>
        <v>#DIV/0!</v>
      </c>
      <c r="M154" s="263"/>
      <c r="N154" s="14"/>
      <c r="P154" s="7"/>
      <c r="Q154" s="10" t="s">
        <v>3143</v>
      </c>
      <c r="R154" s="11">
        <f>COUNTIFS('Enero - Dic 2026'!K:K,Q152,'Enero - Dic 2026'!N:N,$C$13)</f>
        <v>0</v>
      </c>
      <c r="S154" s="263">
        <f t="shared" si="22"/>
        <v>0</v>
      </c>
      <c r="T154" s="263"/>
      <c r="U154" s="14"/>
    </row>
    <row r="155" spans="2:21">
      <c r="B155" s="9"/>
      <c r="C155" s="15" t="s">
        <v>98</v>
      </c>
      <c r="D155" s="11">
        <f>COUNTIFS('Enero - Dic 2026'!K:K,C152,'Enero - Dic 2026'!N:N,$C$14)</f>
        <v>0</v>
      </c>
      <c r="E155" s="263">
        <f>D155/$D$72</f>
        <v>0</v>
      </c>
      <c r="F155" s="263"/>
      <c r="G155" s="12"/>
      <c r="I155" s="7"/>
      <c r="J155" s="10" t="s">
        <v>98</v>
      </c>
      <c r="K155" s="11">
        <f>COUNTIFS('Enero - Dic 2026'!K:K,J152,'Enero - Dic 2026'!N:N,$C$14)</f>
        <v>0</v>
      </c>
      <c r="L155" s="263" t="e">
        <f t="shared" si="21"/>
        <v>#DIV/0!</v>
      </c>
      <c r="M155" s="263"/>
      <c r="N155" s="14"/>
      <c r="P155" s="7"/>
      <c r="Q155" s="10" t="s">
        <v>98</v>
      </c>
      <c r="R155" s="11">
        <f>COUNTIFS('Enero - Dic 2026'!K:K,Q152,'Enero - Dic 2026'!N:N,$C$14)</f>
        <v>0</v>
      </c>
      <c r="S155" s="263">
        <f t="shared" si="22"/>
        <v>0</v>
      </c>
      <c r="T155" s="263"/>
      <c r="U155" s="14"/>
    </row>
    <row r="156" spans="2:21">
      <c r="B156" s="9"/>
      <c r="C156" s="10" t="s">
        <v>89</v>
      </c>
      <c r="D156" s="11">
        <f>COUNTIFS('Enero - Dic 2026'!K:K,C152,'Enero - Dic 2026'!N:N,$C$15)</f>
        <v>0</v>
      </c>
      <c r="E156" s="263">
        <f>D156/$D$72</f>
        <v>0</v>
      </c>
      <c r="F156" s="263"/>
      <c r="G156" s="12"/>
      <c r="I156" s="7"/>
      <c r="J156" s="10" t="s">
        <v>89</v>
      </c>
      <c r="K156" s="11">
        <f>COUNTIFS('Enero - Dic 2026'!K:K,J152,'Enero - Dic 2026'!N:N,$C$15)</f>
        <v>0</v>
      </c>
      <c r="L156" s="263" t="e">
        <f t="shared" si="21"/>
        <v>#DIV/0!</v>
      </c>
      <c r="M156" s="263"/>
      <c r="N156" s="14"/>
      <c r="P156" s="7"/>
      <c r="Q156" s="10" t="s">
        <v>89</v>
      </c>
      <c r="R156" s="11">
        <f>COUNTIFS('Enero - Dic 2026'!K:K,Q152,'Enero - Dic 2026'!N:N,$C$15)</f>
        <v>0</v>
      </c>
      <c r="S156" s="263">
        <f t="shared" si="22"/>
        <v>0</v>
      </c>
      <c r="T156" s="263"/>
      <c r="U156" s="14"/>
    </row>
    <row r="157" spans="2:21">
      <c r="B157" s="9"/>
      <c r="C157" s="42" t="s">
        <v>74</v>
      </c>
      <c r="D157" s="43"/>
      <c r="E157" s="264">
        <f>D157/$D$32</f>
        <v>0</v>
      </c>
      <c r="F157" s="264"/>
      <c r="G157" s="12"/>
      <c r="I157" s="7"/>
      <c r="J157" s="42" t="s">
        <v>74</v>
      </c>
      <c r="K157" s="43">
        <v>0</v>
      </c>
      <c r="L157" s="263" t="e">
        <f t="shared" si="21"/>
        <v>#DIV/0!</v>
      </c>
      <c r="M157" s="263"/>
      <c r="N157" s="14"/>
      <c r="P157" s="7"/>
      <c r="Q157" s="42" t="s">
        <v>74</v>
      </c>
      <c r="R157" s="43">
        <v>0</v>
      </c>
      <c r="S157" s="263">
        <f t="shared" si="22"/>
        <v>0</v>
      </c>
      <c r="T157" s="263"/>
      <c r="U157" s="14"/>
    </row>
    <row r="158" spans="2:21">
      <c r="B158" s="9"/>
      <c r="C158" s="42" t="s">
        <v>4163</v>
      </c>
      <c r="D158" s="43"/>
      <c r="E158" s="264">
        <f>D158/$D$32</f>
        <v>0</v>
      </c>
      <c r="F158" s="264"/>
      <c r="G158" s="12"/>
      <c r="I158" s="7"/>
      <c r="J158" s="42" t="s">
        <v>4163</v>
      </c>
      <c r="K158" s="43">
        <v>0</v>
      </c>
      <c r="L158" s="263" t="e">
        <f t="shared" si="21"/>
        <v>#DIV/0!</v>
      </c>
      <c r="M158" s="263"/>
      <c r="N158" s="14"/>
      <c r="P158" s="7"/>
      <c r="Q158" s="42" t="s">
        <v>4163</v>
      </c>
      <c r="R158" s="43">
        <v>0</v>
      </c>
      <c r="S158" s="263">
        <f t="shared" si="22"/>
        <v>0</v>
      </c>
      <c r="T158" s="263"/>
      <c r="U158" s="14"/>
    </row>
    <row r="159" spans="2:21">
      <c r="B159" s="24"/>
      <c r="C159" s="25"/>
      <c r="D159" s="26"/>
      <c r="E159" s="26"/>
      <c r="F159" s="26"/>
      <c r="G159" s="27"/>
      <c r="I159" s="8"/>
      <c r="J159" s="28"/>
      <c r="K159" s="28"/>
      <c r="L159" s="28"/>
      <c r="M159" s="28"/>
      <c r="N159" s="29"/>
      <c r="P159" s="8"/>
      <c r="Q159" s="28"/>
      <c r="R159" s="28"/>
      <c r="S159" s="28"/>
      <c r="T159" s="28"/>
      <c r="U159" s="29"/>
    </row>
  </sheetData>
  <sheetProtection formatCells="0" formatColumns="0" formatRows="0" insertColumns="0" insertRows="0" insertHyperlinks="0" deleteColumns="0" deleteRows="0" sort="0" autoFilter="0" pivotTables="0"/>
  <mergeCells count="343">
    <mergeCell ref="E157:F157"/>
    <mergeCell ref="L157:M157"/>
    <mergeCell ref="S157:T157"/>
    <mergeCell ref="E158:F158"/>
    <mergeCell ref="L158:M158"/>
    <mergeCell ref="S158:T158"/>
    <mergeCell ref="E154:F154"/>
    <mergeCell ref="L154:M154"/>
    <mergeCell ref="S154:T154"/>
    <mergeCell ref="E155:F155"/>
    <mergeCell ref="L155:M155"/>
    <mergeCell ref="S155:T155"/>
    <mergeCell ref="E156:F156"/>
    <mergeCell ref="L156:M156"/>
    <mergeCell ref="S156:T156"/>
    <mergeCell ref="E148:F148"/>
    <mergeCell ref="L148:M148"/>
    <mergeCell ref="S148:T148"/>
    <mergeCell ref="C152:F152"/>
    <mergeCell ref="J152:M152"/>
    <mergeCell ref="Q152:T152"/>
    <mergeCell ref="E153:F153"/>
    <mergeCell ref="L153:M153"/>
    <mergeCell ref="S153:T153"/>
    <mergeCell ref="E145:F145"/>
    <mergeCell ref="L145:M145"/>
    <mergeCell ref="S145:T145"/>
    <mergeCell ref="E146:F146"/>
    <mergeCell ref="L146:M146"/>
    <mergeCell ref="S146:T146"/>
    <mergeCell ref="E147:F147"/>
    <mergeCell ref="L147:M147"/>
    <mergeCell ref="S147:T147"/>
    <mergeCell ref="C142:F142"/>
    <mergeCell ref="J142:M142"/>
    <mergeCell ref="Q142:T142"/>
    <mergeCell ref="E143:F143"/>
    <mergeCell ref="L143:M143"/>
    <mergeCell ref="S143:T143"/>
    <mergeCell ref="E144:F144"/>
    <mergeCell ref="L144:M144"/>
    <mergeCell ref="S144:T144"/>
    <mergeCell ref="S138:T138"/>
    <mergeCell ref="S126:T126"/>
    <mergeCell ref="S127:T127"/>
    <mergeCell ref="S128:T128"/>
    <mergeCell ref="Q132:T132"/>
    <mergeCell ref="S133:T133"/>
    <mergeCell ref="S134:T134"/>
    <mergeCell ref="S135:T135"/>
    <mergeCell ref="S136:T136"/>
    <mergeCell ref="S137:T137"/>
    <mergeCell ref="S114:T114"/>
    <mergeCell ref="S115:T115"/>
    <mergeCell ref="S116:T116"/>
    <mergeCell ref="S117:T117"/>
    <mergeCell ref="S118:T118"/>
    <mergeCell ref="Q122:T122"/>
    <mergeCell ref="S123:T123"/>
    <mergeCell ref="S124:T124"/>
    <mergeCell ref="S125:T125"/>
    <mergeCell ref="E135:F135"/>
    <mergeCell ref="L135:M135"/>
    <mergeCell ref="E136:F136"/>
    <mergeCell ref="L136:M136"/>
    <mergeCell ref="E137:F137"/>
    <mergeCell ref="L137:M137"/>
    <mergeCell ref="E138:F138"/>
    <mergeCell ref="L138:M138"/>
    <mergeCell ref="Q92:T92"/>
    <mergeCell ref="S93:T93"/>
    <mergeCell ref="S94:T94"/>
    <mergeCell ref="S95:T95"/>
    <mergeCell ref="S96:T96"/>
    <mergeCell ref="S97:T97"/>
    <mergeCell ref="S98:T98"/>
    <mergeCell ref="Q102:T102"/>
    <mergeCell ref="S103:T103"/>
    <mergeCell ref="S104:T104"/>
    <mergeCell ref="S105:T105"/>
    <mergeCell ref="S106:T106"/>
    <mergeCell ref="S107:T107"/>
    <mergeCell ref="S108:T108"/>
    <mergeCell ref="Q112:T112"/>
    <mergeCell ref="S113:T113"/>
    <mergeCell ref="E127:F127"/>
    <mergeCell ref="L127:M127"/>
    <mergeCell ref="E128:F128"/>
    <mergeCell ref="L128:M128"/>
    <mergeCell ref="C132:F132"/>
    <mergeCell ref="J132:M132"/>
    <mergeCell ref="E133:F133"/>
    <mergeCell ref="L133:M133"/>
    <mergeCell ref="E134:F134"/>
    <mergeCell ref="L134:M134"/>
    <mergeCell ref="C122:F122"/>
    <mergeCell ref="J122:M122"/>
    <mergeCell ref="E123:F123"/>
    <mergeCell ref="L123:M123"/>
    <mergeCell ref="E124:F124"/>
    <mergeCell ref="L124:M124"/>
    <mergeCell ref="E125:F125"/>
    <mergeCell ref="L125:M125"/>
    <mergeCell ref="E126:F126"/>
    <mergeCell ref="L126:M126"/>
    <mergeCell ref="C92:F92"/>
    <mergeCell ref="E93:F93"/>
    <mergeCell ref="E94:F94"/>
    <mergeCell ref="E95:F95"/>
    <mergeCell ref="E96:F96"/>
    <mergeCell ref="E97:F97"/>
    <mergeCell ref="E98:F98"/>
    <mergeCell ref="J92:M92"/>
    <mergeCell ref="L93:M93"/>
    <mergeCell ref="L94:M94"/>
    <mergeCell ref="L95:M95"/>
    <mergeCell ref="L96:M96"/>
    <mergeCell ref="L97:M97"/>
    <mergeCell ref="L98:M98"/>
    <mergeCell ref="E87:F87"/>
    <mergeCell ref="L87:M87"/>
    <mergeCell ref="S87:T87"/>
    <mergeCell ref="E84:F84"/>
    <mergeCell ref="L84:M84"/>
    <mergeCell ref="S84:T84"/>
    <mergeCell ref="E85:F85"/>
    <mergeCell ref="L85:M85"/>
    <mergeCell ref="S85:T85"/>
    <mergeCell ref="E86:F86"/>
    <mergeCell ref="L86:M86"/>
    <mergeCell ref="S86:T86"/>
    <mergeCell ref="C81:F81"/>
    <mergeCell ref="J81:M81"/>
    <mergeCell ref="Q81:T81"/>
    <mergeCell ref="E82:F82"/>
    <mergeCell ref="L82:M82"/>
    <mergeCell ref="S82:T82"/>
    <mergeCell ref="E83:F83"/>
    <mergeCell ref="L83:M83"/>
    <mergeCell ref="S83:T83"/>
    <mergeCell ref="J71:M71"/>
    <mergeCell ref="Q71:T71"/>
    <mergeCell ref="E72:F72"/>
    <mergeCell ref="L72:M72"/>
    <mergeCell ref="S72:T72"/>
    <mergeCell ref="E76:F76"/>
    <mergeCell ref="L76:M76"/>
    <mergeCell ref="S76:T76"/>
    <mergeCell ref="E77:F77"/>
    <mergeCell ref="L77:M77"/>
    <mergeCell ref="S77:T77"/>
    <mergeCell ref="E73:F73"/>
    <mergeCell ref="L73:M73"/>
    <mergeCell ref="S73:T73"/>
    <mergeCell ref="E74:F74"/>
    <mergeCell ref="L74:M74"/>
    <mergeCell ref="S74:T74"/>
    <mergeCell ref="E75:F75"/>
    <mergeCell ref="L75:M75"/>
    <mergeCell ref="S75:T75"/>
    <mergeCell ref="E4:F4"/>
    <mergeCell ref="L4:M4"/>
    <mergeCell ref="S4:T4"/>
    <mergeCell ref="X4:Z4"/>
    <mergeCell ref="E5:F5"/>
    <mergeCell ref="L5:M5"/>
    <mergeCell ref="S5:T5"/>
    <mergeCell ref="X5:Z5"/>
    <mergeCell ref="C2:F2"/>
    <mergeCell ref="J2:T2"/>
    <mergeCell ref="X2:Z2"/>
    <mergeCell ref="E3:F3"/>
    <mergeCell ref="L3:M3"/>
    <mergeCell ref="S3:T3"/>
    <mergeCell ref="X3:Z3"/>
    <mergeCell ref="X8:Z8"/>
    <mergeCell ref="X9:Z9"/>
    <mergeCell ref="C11:F11"/>
    <mergeCell ref="J11:M11"/>
    <mergeCell ref="Q11:T11"/>
    <mergeCell ref="E6:F6"/>
    <mergeCell ref="L6:M6"/>
    <mergeCell ref="S6:T6"/>
    <mergeCell ref="X6:Z6"/>
    <mergeCell ref="E7:F7"/>
    <mergeCell ref="L7:M7"/>
    <mergeCell ref="S7:T7"/>
    <mergeCell ref="X7:Z7"/>
    <mergeCell ref="E12:F12"/>
    <mergeCell ref="L12:M12"/>
    <mergeCell ref="S12:T12"/>
    <mergeCell ref="E13:F13"/>
    <mergeCell ref="L13:M13"/>
    <mergeCell ref="S13:T13"/>
    <mergeCell ref="E8:F8"/>
    <mergeCell ref="L8:M8"/>
    <mergeCell ref="S8:T8"/>
    <mergeCell ref="E16:F16"/>
    <mergeCell ref="L16:M16"/>
    <mergeCell ref="S16:T16"/>
    <mergeCell ref="E17:F17"/>
    <mergeCell ref="L17:M17"/>
    <mergeCell ref="S17:T17"/>
    <mergeCell ref="E14:F14"/>
    <mergeCell ref="L14:M14"/>
    <mergeCell ref="S14:T14"/>
    <mergeCell ref="E15:F15"/>
    <mergeCell ref="L15:M15"/>
    <mergeCell ref="S15:T15"/>
    <mergeCell ref="E23:F23"/>
    <mergeCell ref="L23:M23"/>
    <mergeCell ref="S23:T23"/>
    <mergeCell ref="E24:F24"/>
    <mergeCell ref="L24:M24"/>
    <mergeCell ref="S24:T24"/>
    <mergeCell ref="C21:F21"/>
    <mergeCell ref="J21:M21"/>
    <mergeCell ref="Q21:T21"/>
    <mergeCell ref="E22:F22"/>
    <mergeCell ref="L22:M22"/>
    <mergeCell ref="S22:T22"/>
    <mergeCell ref="E27:F27"/>
    <mergeCell ref="L27:M27"/>
    <mergeCell ref="S27:T27"/>
    <mergeCell ref="C31:F31"/>
    <mergeCell ref="J31:M31"/>
    <mergeCell ref="Q31:T31"/>
    <mergeCell ref="E25:F25"/>
    <mergeCell ref="L25:M25"/>
    <mergeCell ref="S25:T25"/>
    <mergeCell ref="E26:F26"/>
    <mergeCell ref="L26:M26"/>
    <mergeCell ref="S26:T26"/>
    <mergeCell ref="E34:F34"/>
    <mergeCell ref="L34:M34"/>
    <mergeCell ref="S34:T34"/>
    <mergeCell ref="E35:F35"/>
    <mergeCell ref="L35:M35"/>
    <mergeCell ref="S35:T35"/>
    <mergeCell ref="E32:F32"/>
    <mergeCell ref="L32:M32"/>
    <mergeCell ref="S32:T32"/>
    <mergeCell ref="E33:F33"/>
    <mergeCell ref="L33:M33"/>
    <mergeCell ref="S33:T33"/>
    <mergeCell ref="C41:F41"/>
    <mergeCell ref="J41:M41"/>
    <mergeCell ref="Q41:T41"/>
    <mergeCell ref="E42:F42"/>
    <mergeCell ref="L42:M42"/>
    <mergeCell ref="S42:T42"/>
    <mergeCell ref="E36:F36"/>
    <mergeCell ref="L36:M36"/>
    <mergeCell ref="S36:T36"/>
    <mergeCell ref="E37:F37"/>
    <mergeCell ref="L37:M37"/>
    <mergeCell ref="S37:T37"/>
    <mergeCell ref="E45:F45"/>
    <mergeCell ref="L45:M45"/>
    <mergeCell ref="S45:T45"/>
    <mergeCell ref="E46:F46"/>
    <mergeCell ref="L46:M46"/>
    <mergeCell ref="S46:T46"/>
    <mergeCell ref="E43:F43"/>
    <mergeCell ref="L43:M43"/>
    <mergeCell ref="S43:T43"/>
    <mergeCell ref="E44:F44"/>
    <mergeCell ref="L44:M44"/>
    <mergeCell ref="S44:T44"/>
    <mergeCell ref="E52:F52"/>
    <mergeCell ref="L52:M52"/>
    <mergeCell ref="S52:T52"/>
    <mergeCell ref="E53:F53"/>
    <mergeCell ref="L53:M53"/>
    <mergeCell ref="S53:T53"/>
    <mergeCell ref="E47:F47"/>
    <mergeCell ref="L47:M47"/>
    <mergeCell ref="S47:T47"/>
    <mergeCell ref="C51:F51"/>
    <mergeCell ref="J51:M51"/>
    <mergeCell ref="Q51:T51"/>
    <mergeCell ref="E54:F54"/>
    <mergeCell ref="L54:M54"/>
    <mergeCell ref="S54:T54"/>
    <mergeCell ref="E55:F55"/>
    <mergeCell ref="L55:M55"/>
    <mergeCell ref="S55:T55"/>
    <mergeCell ref="S65:T65"/>
    <mergeCell ref="E62:F62"/>
    <mergeCell ref="L62:M62"/>
    <mergeCell ref="S62:T62"/>
    <mergeCell ref="E63:F63"/>
    <mergeCell ref="L63:M63"/>
    <mergeCell ref="S63:T63"/>
    <mergeCell ref="E64:F64"/>
    <mergeCell ref="L64:M64"/>
    <mergeCell ref="S64:T64"/>
    <mergeCell ref="E56:F56"/>
    <mergeCell ref="L56:M56"/>
    <mergeCell ref="S56:T56"/>
    <mergeCell ref="E57:F57"/>
    <mergeCell ref="L57:M57"/>
    <mergeCell ref="S57:T57"/>
    <mergeCell ref="C61:F61"/>
    <mergeCell ref="J61:M61"/>
    <mergeCell ref="Q61:T61"/>
    <mergeCell ref="E104:F104"/>
    <mergeCell ref="E105:F105"/>
    <mergeCell ref="E106:F106"/>
    <mergeCell ref="E107:F107"/>
    <mergeCell ref="E108:F108"/>
    <mergeCell ref="J102:M102"/>
    <mergeCell ref="L103:M103"/>
    <mergeCell ref="L104:M104"/>
    <mergeCell ref="L105:M105"/>
    <mergeCell ref="L106:M106"/>
    <mergeCell ref="L107:M107"/>
    <mergeCell ref="L108:M108"/>
    <mergeCell ref="C102:F102"/>
    <mergeCell ref="E103:F103"/>
    <mergeCell ref="E65:F65"/>
    <mergeCell ref="L65:M65"/>
    <mergeCell ref="E66:F66"/>
    <mergeCell ref="L66:M66"/>
    <mergeCell ref="S66:T66"/>
    <mergeCell ref="E67:F67"/>
    <mergeCell ref="L67:M67"/>
    <mergeCell ref="S67:T67"/>
    <mergeCell ref="C71:F71"/>
    <mergeCell ref="E116:F116"/>
    <mergeCell ref="E117:F117"/>
    <mergeCell ref="E118:F118"/>
    <mergeCell ref="J112:M112"/>
    <mergeCell ref="L113:M113"/>
    <mergeCell ref="L114:M114"/>
    <mergeCell ref="L115:M115"/>
    <mergeCell ref="L116:M116"/>
    <mergeCell ref="L117:M117"/>
    <mergeCell ref="L118:M118"/>
    <mergeCell ref="C112:F112"/>
    <mergeCell ref="E113:F113"/>
    <mergeCell ref="E114:F114"/>
    <mergeCell ref="E115:F115"/>
  </mergeCells>
  <phoneticPr fontId="7" type="noConversion"/>
  <conditionalFormatting sqref="D13:D17">
    <cfRule type="iconSet" priority="113">
      <iconSet iconSet="3Symbols" showValue="0">
        <cfvo type="percent" val="0"/>
        <cfvo type="percent" val="$C$13"/>
        <cfvo type="percent" val="$C$14"/>
      </iconSet>
    </cfRule>
  </conditionalFormatting>
  <conditionalFormatting sqref="E3:F8">
    <cfRule type="dataBar" priority="107">
      <dataBar>
        <cfvo type="min"/>
        <cfvo type="max"/>
        <color rgb="FF008AEF"/>
      </dataBar>
      <extLst>
        <ext xmlns:x14="http://schemas.microsoft.com/office/spreadsheetml/2009/9/main" uri="{B025F937-C7B1-47D3-B67F-A62EFF666E3E}">
          <x14:id>{74BFCA79-3932-41A0-8FD4-D04EF93722C2}</x14:id>
        </ext>
      </extLst>
    </cfRule>
  </conditionalFormatting>
  <conditionalFormatting sqref="E3:F9 S12:T17 L12:M17 E12:F17 E22:F27 L22:M27 S22:T27 L3:M9 S3:T9 E32:F37 L32:M37 S32:T37">
    <cfRule type="dataBar" priority="114">
      <dataBar>
        <cfvo type="min"/>
        <cfvo type="max"/>
        <color rgb="FF63C384"/>
      </dataBar>
      <extLst>
        <ext xmlns:x14="http://schemas.microsoft.com/office/spreadsheetml/2009/9/main" uri="{B025F937-C7B1-47D3-B67F-A62EFF666E3E}">
          <x14:id>{79509987-3626-449A-B36D-1B3D2C198A57}</x14:id>
        </ext>
      </extLst>
    </cfRule>
  </conditionalFormatting>
  <conditionalFormatting sqref="E3:F9">
    <cfRule type="dataBar" priority="115">
      <dataBar>
        <cfvo type="min"/>
        <cfvo type="max"/>
        <color rgb="FF008AEF"/>
      </dataBar>
      <extLst>
        <ext xmlns:x14="http://schemas.microsoft.com/office/spreadsheetml/2009/9/main" uri="{B025F937-C7B1-47D3-B67F-A62EFF666E3E}">
          <x14:id>{0A7C0ED8-D9B7-4827-BB4B-7CF4A93509E2}</x14:id>
        </ext>
      </extLst>
    </cfRule>
  </conditionalFormatting>
  <conditionalFormatting sqref="E12:F15">
    <cfRule type="dataBar" priority="109">
      <dataBar>
        <cfvo type="min"/>
        <cfvo type="max"/>
        <color rgb="FF008AEF"/>
      </dataBar>
      <extLst>
        <ext xmlns:x14="http://schemas.microsoft.com/office/spreadsheetml/2009/9/main" uri="{B025F937-C7B1-47D3-B67F-A62EFF666E3E}">
          <x14:id>{990EB670-0ED4-422A-8F32-1BAFB8E2ED62}</x14:id>
        </ext>
      </extLst>
    </cfRule>
    <cfRule type="dataBar" priority="110">
      <dataBar>
        <cfvo type="min"/>
        <cfvo type="max"/>
        <color rgb="FFDEC8EE"/>
      </dataBar>
      <extLst>
        <ext xmlns:x14="http://schemas.microsoft.com/office/spreadsheetml/2009/9/main" uri="{B025F937-C7B1-47D3-B67F-A62EFF666E3E}">
          <x14:id>{76AD0DCA-D19B-4519-95F5-2F8F6CCF70B0}</x14:id>
        </ext>
      </extLst>
    </cfRule>
    <cfRule type="dataBar" priority="111">
      <dataBar>
        <cfvo type="min"/>
        <cfvo type="max"/>
        <color rgb="FFFF555A"/>
      </dataBar>
      <extLst>
        <ext xmlns:x14="http://schemas.microsoft.com/office/spreadsheetml/2009/9/main" uri="{B025F937-C7B1-47D3-B67F-A62EFF666E3E}">
          <x14:id>{BA08AC07-ABBC-40AC-AC45-80E7A5B6AF7B}</x14:id>
        </ext>
      </extLst>
    </cfRule>
  </conditionalFormatting>
  <conditionalFormatting sqref="E22:F25">
    <cfRule type="dataBar" priority="104">
      <dataBar>
        <cfvo type="min"/>
        <cfvo type="max"/>
        <color rgb="FF008AEF"/>
      </dataBar>
      <extLst>
        <ext xmlns:x14="http://schemas.microsoft.com/office/spreadsheetml/2009/9/main" uri="{B025F937-C7B1-47D3-B67F-A62EFF666E3E}">
          <x14:id>{EED68CAE-7175-4614-B0C2-4C5F2AB582B6}</x14:id>
        </ext>
      </extLst>
    </cfRule>
  </conditionalFormatting>
  <conditionalFormatting sqref="E32:F35">
    <cfRule type="dataBar" priority="99">
      <dataBar>
        <cfvo type="min"/>
        <cfvo type="max"/>
        <color rgb="FF008AEF"/>
      </dataBar>
      <extLst>
        <ext xmlns:x14="http://schemas.microsoft.com/office/spreadsheetml/2009/9/main" uri="{B025F937-C7B1-47D3-B67F-A62EFF666E3E}">
          <x14:id>{A20D0BDE-3AC6-473D-86F5-3092BCD14A2F}</x14:id>
        </ext>
      </extLst>
    </cfRule>
  </conditionalFormatting>
  <conditionalFormatting sqref="E42:F45">
    <cfRule type="dataBar" priority="95">
      <dataBar>
        <cfvo type="min"/>
        <cfvo type="max"/>
        <color rgb="FF008AEF"/>
      </dataBar>
      <extLst>
        <ext xmlns:x14="http://schemas.microsoft.com/office/spreadsheetml/2009/9/main" uri="{B025F937-C7B1-47D3-B67F-A62EFF666E3E}">
          <x14:id>{0B29203B-C148-4821-A18C-8CF031D344E2}</x14:id>
        </ext>
      </extLst>
    </cfRule>
  </conditionalFormatting>
  <conditionalFormatting sqref="E42:F47 L42:M47 S42:T47">
    <cfRule type="dataBar" priority="97">
      <dataBar>
        <cfvo type="min"/>
        <cfvo type="max"/>
        <color rgb="FF63C384"/>
      </dataBar>
      <extLst>
        <ext xmlns:x14="http://schemas.microsoft.com/office/spreadsheetml/2009/9/main" uri="{B025F937-C7B1-47D3-B67F-A62EFF666E3E}">
          <x14:id>{04C42F16-35DC-4FFD-A590-A2D4FA6E5DE3}</x14:id>
        </ext>
      </extLst>
    </cfRule>
  </conditionalFormatting>
  <conditionalFormatting sqref="E52:F55">
    <cfRule type="dataBar" priority="91">
      <dataBar>
        <cfvo type="min"/>
        <cfvo type="max"/>
        <color rgb="FF008AEF"/>
      </dataBar>
      <extLst>
        <ext xmlns:x14="http://schemas.microsoft.com/office/spreadsheetml/2009/9/main" uri="{B025F937-C7B1-47D3-B67F-A62EFF666E3E}">
          <x14:id>{E39A3BCA-BBA7-49E5-A03F-DE10B560434D}</x14:id>
        </ext>
      </extLst>
    </cfRule>
  </conditionalFormatting>
  <conditionalFormatting sqref="E52:F57 L52:M57 S52:T57">
    <cfRule type="dataBar" priority="93">
      <dataBar>
        <cfvo type="min"/>
        <cfvo type="max"/>
        <color rgb="FF63C384"/>
      </dataBar>
      <extLst>
        <ext xmlns:x14="http://schemas.microsoft.com/office/spreadsheetml/2009/9/main" uri="{B025F937-C7B1-47D3-B67F-A62EFF666E3E}">
          <x14:id>{CA000B12-0016-43F5-9611-37CDD190E2AA}</x14:id>
        </ext>
      </extLst>
    </cfRule>
  </conditionalFormatting>
  <conditionalFormatting sqref="E62:F65">
    <cfRule type="dataBar" priority="87">
      <dataBar>
        <cfvo type="min"/>
        <cfvo type="max"/>
        <color rgb="FF008AEF"/>
      </dataBar>
      <extLst>
        <ext xmlns:x14="http://schemas.microsoft.com/office/spreadsheetml/2009/9/main" uri="{B025F937-C7B1-47D3-B67F-A62EFF666E3E}">
          <x14:id>{4E8765F5-3E3E-4BEE-A854-BD21E1D78E2E}</x14:id>
        </ext>
      </extLst>
    </cfRule>
  </conditionalFormatting>
  <conditionalFormatting sqref="E62:F67 L62:M67 S62:T67">
    <cfRule type="dataBar" priority="89">
      <dataBar>
        <cfvo type="min"/>
        <cfvo type="max"/>
        <color rgb="FF63C384"/>
      </dataBar>
      <extLst>
        <ext xmlns:x14="http://schemas.microsoft.com/office/spreadsheetml/2009/9/main" uri="{B025F937-C7B1-47D3-B67F-A62EFF666E3E}">
          <x14:id>{BC75C5DE-C7E6-4D2D-AFC1-9A88E7F12840}</x14:id>
        </ext>
      </extLst>
    </cfRule>
  </conditionalFormatting>
  <conditionalFormatting sqref="E72:F75">
    <cfRule type="dataBar" priority="37">
      <dataBar>
        <cfvo type="min"/>
        <cfvo type="max"/>
        <color rgb="FF008AEF"/>
      </dataBar>
      <extLst>
        <ext xmlns:x14="http://schemas.microsoft.com/office/spreadsheetml/2009/9/main" uri="{B025F937-C7B1-47D3-B67F-A62EFF666E3E}">
          <x14:id>{EC9B19BB-8485-4690-9C7B-AEE2B8D63D94}</x14:id>
        </ext>
      </extLst>
    </cfRule>
  </conditionalFormatting>
  <conditionalFormatting sqref="E72:F77">
    <cfRule type="dataBar" priority="38">
      <dataBar>
        <cfvo type="min"/>
        <cfvo type="max"/>
        <color rgb="FF63C384"/>
      </dataBar>
      <extLst>
        <ext xmlns:x14="http://schemas.microsoft.com/office/spreadsheetml/2009/9/main" uri="{B025F937-C7B1-47D3-B67F-A62EFF666E3E}">
          <x14:id>{47C2B680-92DD-48D8-BADA-4ECE6ABD45F8}</x14:id>
        </ext>
      </extLst>
    </cfRule>
  </conditionalFormatting>
  <conditionalFormatting sqref="E82:F85">
    <cfRule type="dataBar" priority="79">
      <dataBar>
        <cfvo type="min"/>
        <cfvo type="max"/>
        <color rgb="FF008AEF"/>
      </dataBar>
      <extLst>
        <ext xmlns:x14="http://schemas.microsoft.com/office/spreadsheetml/2009/9/main" uri="{B025F937-C7B1-47D3-B67F-A62EFF666E3E}">
          <x14:id>{653A0F3F-DD8B-460B-881D-D4898B7D7A71}</x14:id>
        </ext>
      </extLst>
    </cfRule>
  </conditionalFormatting>
  <conditionalFormatting sqref="E82:F87 L82:M87 S82:T87">
    <cfRule type="dataBar" priority="81">
      <dataBar>
        <cfvo type="min"/>
        <cfvo type="max"/>
        <color rgb="FF63C384"/>
      </dataBar>
      <extLst>
        <ext xmlns:x14="http://schemas.microsoft.com/office/spreadsheetml/2009/9/main" uri="{B025F937-C7B1-47D3-B67F-A62EFF666E3E}">
          <x14:id>{5A343270-985F-437D-B83A-63A9F0544E6A}</x14:id>
        </ext>
      </extLst>
    </cfRule>
  </conditionalFormatting>
  <conditionalFormatting sqref="E93:F96">
    <cfRule type="dataBar" priority="41">
      <dataBar>
        <cfvo type="min"/>
        <cfvo type="max"/>
        <color rgb="FF008AEF"/>
      </dataBar>
      <extLst>
        <ext xmlns:x14="http://schemas.microsoft.com/office/spreadsheetml/2009/9/main" uri="{B025F937-C7B1-47D3-B67F-A62EFF666E3E}">
          <x14:id>{8096166E-858E-4F0D-925C-3EF5957D235E}</x14:id>
        </ext>
      </extLst>
    </cfRule>
  </conditionalFormatting>
  <conditionalFormatting sqref="E93:F98">
    <cfRule type="dataBar" priority="42">
      <dataBar>
        <cfvo type="min"/>
        <cfvo type="max"/>
        <color rgb="FF63C384"/>
      </dataBar>
      <extLst>
        <ext xmlns:x14="http://schemas.microsoft.com/office/spreadsheetml/2009/9/main" uri="{B025F937-C7B1-47D3-B67F-A62EFF666E3E}">
          <x14:id>{99B3174A-5F16-456A-ABFF-3C51E327BBE4}</x14:id>
        </ext>
      </extLst>
    </cfRule>
  </conditionalFormatting>
  <conditionalFormatting sqref="E103:F106">
    <cfRule type="dataBar" priority="45">
      <dataBar>
        <cfvo type="min"/>
        <cfvo type="max"/>
        <color rgb="FF008AEF"/>
      </dataBar>
      <extLst>
        <ext xmlns:x14="http://schemas.microsoft.com/office/spreadsheetml/2009/9/main" uri="{B025F937-C7B1-47D3-B67F-A62EFF666E3E}">
          <x14:id>{BF5D849F-62D2-4DEF-84EE-3C744D74C79F}</x14:id>
        </ext>
      </extLst>
    </cfRule>
  </conditionalFormatting>
  <conditionalFormatting sqref="E103:F108">
    <cfRule type="dataBar" priority="46">
      <dataBar>
        <cfvo type="min"/>
        <cfvo type="max"/>
        <color rgb="FF63C384"/>
      </dataBar>
      <extLst>
        <ext xmlns:x14="http://schemas.microsoft.com/office/spreadsheetml/2009/9/main" uri="{B025F937-C7B1-47D3-B67F-A62EFF666E3E}">
          <x14:id>{E9CD5D0E-CF42-4387-9487-D92A77B875CE}</x14:id>
        </ext>
      </extLst>
    </cfRule>
  </conditionalFormatting>
  <conditionalFormatting sqref="E113:F116">
    <cfRule type="dataBar" priority="43">
      <dataBar>
        <cfvo type="min"/>
        <cfvo type="max"/>
        <color rgb="FF008AEF"/>
      </dataBar>
      <extLst>
        <ext xmlns:x14="http://schemas.microsoft.com/office/spreadsheetml/2009/9/main" uri="{B025F937-C7B1-47D3-B67F-A62EFF666E3E}">
          <x14:id>{968A9B0F-97F9-4C5F-BE0B-AE88AFA35E58}</x14:id>
        </ext>
      </extLst>
    </cfRule>
  </conditionalFormatting>
  <conditionalFormatting sqref="E113:F118">
    <cfRule type="dataBar" priority="44">
      <dataBar>
        <cfvo type="min"/>
        <cfvo type="max"/>
        <color rgb="FF63C384"/>
      </dataBar>
      <extLst>
        <ext xmlns:x14="http://schemas.microsoft.com/office/spreadsheetml/2009/9/main" uri="{B025F937-C7B1-47D3-B67F-A62EFF666E3E}">
          <x14:id>{47B95A01-FC97-4D89-B2C2-9253697A47F2}</x14:id>
        </ext>
      </extLst>
    </cfRule>
  </conditionalFormatting>
  <conditionalFormatting sqref="E123:F126">
    <cfRule type="dataBar" priority="31">
      <dataBar>
        <cfvo type="min"/>
        <cfvo type="max"/>
        <color rgb="FF008AEF"/>
      </dataBar>
      <extLst>
        <ext xmlns:x14="http://schemas.microsoft.com/office/spreadsheetml/2009/9/main" uri="{B025F937-C7B1-47D3-B67F-A62EFF666E3E}">
          <x14:id>{F65F388D-295E-4B86-B5C4-B06BEC66B646}</x14:id>
        </ext>
      </extLst>
    </cfRule>
  </conditionalFormatting>
  <conditionalFormatting sqref="E123:F128">
    <cfRule type="dataBar" priority="32">
      <dataBar>
        <cfvo type="min"/>
        <cfvo type="max"/>
        <color rgb="FF63C384"/>
      </dataBar>
      <extLst>
        <ext xmlns:x14="http://schemas.microsoft.com/office/spreadsheetml/2009/9/main" uri="{B025F937-C7B1-47D3-B67F-A62EFF666E3E}">
          <x14:id>{BACCF236-C2CE-4F34-8E9C-B449B0453803}</x14:id>
        </ext>
      </extLst>
    </cfRule>
  </conditionalFormatting>
  <conditionalFormatting sqref="E133:F136">
    <cfRule type="dataBar" priority="29">
      <dataBar>
        <cfvo type="min"/>
        <cfvo type="max"/>
        <color rgb="FF008AEF"/>
      </dataBar>
      <extLst>
        <ext xmlns:x14="http://schemas.microsoft.com/office/spreadsheetml/2009/9/main" uri="{B025F937-C7B1-47D3-B67F-A62EFF666E3E}">
          <x14:id>{A3C06DAF-53A1-416B-B531-DCDC691976F1}</x14:id>
        </ext>
      </extLst>
    </cfRule>
  </conditionalFormatting>
  <conditionalFormatting sqref="E133:F138">
    <cfRule type="dataBar" priority="30">
      <dataBar>
        <cfvo type="min"/>
        <cfvo type="max"/>
        <color rgb="FF63C384"/>
      </dataBar>
      <extLst>
        <ext xmlns:x14="http://schemas.microsoft.com/office/spreadsheetml/2009/9/main" uri="{B025F937-C7B1-47D3-B67F-A62EFF666E3E}">
          <x14:id>{B9CAF7BA-CABD-49C9-A1AD-EC4571C7BAC3}</x14:id>
        </ext>
      </extLst>
    </cfRule>
  </conditionalFormatting>
  <conditionalFormatting sqref="E143:F146">
    <cfRule type="dataBar" priority="15">
      <dataBar>
        <cfvo type="min"/>
        <cfvo type="max"/>
        <color rgb="FF008AEF"/>
      </dataBar>
      <extLst>
        <ext xmlns:x14="http://schemas.microsoft.com/office/spreadsheetml/2009/9/main" uri="{B025F937-C7B1-47D3-B67F-A62EFF666E3E}">
          <x14:id>{B450D2FE-476C-440E-A885-3C3765CF8BAB}</x14:id>
        </ext>
      </extLst>
    </cfRule>
  </conditionalFormatting>
  <conditionalFormatting sqref="E143:F148">
    <cfRule type="dataBar" priority="16">
      <dataBar>
        <cfvo type="min"/>
        <cfvo type="max"/>
        <color rgb="FF63C384"/>
      </dataBar>
      <extLst>
        <ext xmlns:x14="http://schemas.microsoft.com/office/spreadsheetml/2009/9/main" uri="{B025F937-C7B1-47D3-B67F-A62EFF666E3E}">
          <x14:id>{1649331C-F17E-4741-9CFB-CE873BE3C940}</x14:id>
        </ext>
      </extLst>
    </cfRule>
  </conditionalFormatting>
  <conditionalFormatting sqref="E153:F156">
    <cfRule type="dataBar" priority="9">
      <dataBar>
        <cfvo type="min"/>
        <cfvo type="max"/>
        <color rgb="FF008AEF"/>
      </dataBar>
      <extLst>
        <ext xmlns:x14="http://schemas.microsoft.com/office/spreadsheetml/2009/9/main" uri="{B025F937-C7B1-47D3-B67F-A62EFF666E3E}">
          <x14:id>{90F1CD99-A92A-4B87-B4EB-C1E8DB1E3F08}</x14:id>
        </ext>
      </extLst>
    </cfRule>
  </conditionalFormatting>
  <conditionalFormatting sqref="E153:F158">
    <cfRule type="dataBar" priority="10">
      <dataBar>
        <cfvo type="min"/>
        <cfvo type="max"/>
        <color rgb="FF63C384"/>
      </dataBar>
      <extLst>
        <ext xmlns:x14="http://schemas.microsoft.com/office/spreadsheetml/2009/9/main" uri="{B025F937-C7B1-47D3-B67F-A62EFF666E3E}">
          <x14:id>{5E778C71-1726-4E0B-917E-D9E23EB9A0BB}</x14:id>
        </ext>
      </extLst>
    </cfRule>
  </conditionalFormatting>
  <conditionalFormatting sqref="L3:M8">
    <cfRule type="dataBar" priority="101">
      <dataBar>
        <cfvo type="min"/>
        <cfvo type="max"/>
        <color rgb="FF008AEF"/>
      </dataBar>
      <extLst>
        <ext xmlns:x14="http://schemas.microsoft.com/office/spreadsheetml/2009/9/main" uri="{B025F937-C7B1-47D3-B67F-A62EFF666E3E}">
          <x14:id>{8B3189B4-946C-402A-A730-4F86D7BE410D}</x14:id>
        </ext>
      </extLst>
    </cfRule>
    <cfRule type="dataBar" priority="108">
      <dataBar>
        <cfvo type="min"/>
        <cfvo type="max"/>
        <color rgb="FF008AEF"/>
      </dataBar>
      <extLst>
        <ext xmlns:x14="http://schemas.microsoft.com/office/spreadsheetml/2009/9/main" uri="{B025F937-C7B1-47D3-B67F-A62EFF666E3E}">
          <x14:id>{D832BB83-20C3-4B31-88F5-11F99884876F}</x14:id>
        </ext>
      </extLst>
    </cfRule>
  </conditionalFormatting>
  <conditionalFormatting sqref="L3:M9">
    <cfRule type="dataBar" priority="116">
      <dataBar>
        <cfvo type="min"/>
        <cfvo type="max"/>
        <color rgb="FFFFB628"/>
      </dataBar>
      <extLst>
        <ext xmlns:x14="http://schemas.microsoft.com/office/spreadsheetml/2009/9/main" uri="{B025F937-C7B1-47D3-B67F-A62EFF666E3E}">
          <x14:id>{30885C47-51C5-4395-ACD7-F60EAE22689E}</x14:id>
        </ext>
      </extLst>
    </cfRule>
  </conditionalFormatting>
  <conditionalFormatting sqref="L12:M15">
    <cfRule type="dataBar" priority="106">
      <dataBar>
        <cfvo type="min"/>
        <cfvo type="max"/>
        <color rgb="FF008AEF"/>
      </dataBar>
      <extLst>
        <ext xmlns:x14="http://schemas.microsoft.com/office/spreadsheetml/2009/9/main" uri="{B025F937-C7B1-47D3-B67F-A62EFF666E3E}">
          <x14:id>{34FD7C62-6F8D-48F8-86F8-AAF1002FE7A4}</x14:id>
        </ext>
      </extLst>
    </cfRule>
  </conditionalFormatting>
  <conditionalFormatting sqref="L22:M25">
    <cfRule type="dataBar" priority="105">
      <dataBar>
        <cfvo type="min"/>
        <cfvo type="max"/>
        <color rgb="FF008AEF"/>
      </dataBar>
      <extLst>
        <ext xmlns:x14="http://schemas.microsoft.com/office/spreadsheetml/2009/9/main" uri="{B025F937-C7B1-47D3-B67F-A62EFF666E3E}">
          <x14:id>{29E77AEA-F4BC-4280-8F9F-B0129B06846C}</x14:id>
        </ext>
      </extLst>
    </cfRule>
  </conditionalFormatting>
  <conditionalFormatting sqref="L32:M35">
    <cfRule type="dataBar" priority="100">
      <dataBar>
        <cfvo type="min"/>
        <cfvo type="max"/>
        <color rgb="FF008AEF"/>
      </dataBar>
      <extLst>
        <ext xmlns:x14="http://schemas.microsoft.com/office/spreadsheetml/2009/9/main" uri="{B025F937-C7B1-47D3-B67F-A62EFF666E3E}">
          <x14:id>{1A03860B-47F2-4AA1-A5A7-938D0E8DB3F5}</x14:id>
        </ext>
      </extLst>
    </cfRule>
  </conditionalFormatting>
  <conditionalFormatting sqref="L42:M45">
    <cfRule type="dataBar" priority="96">
      <dataBar>
        <cfvo type="min"/>
        <cfvo type="max"/>
        <color rgb="FF008AEF"/>
      </dataBar>
      <extLst>
        <ext xmlns:x14="http://schemas.microsoft.com/office/spreadsheetml/2009/9/main" uri="{B025F937-C7B1-47D3-B67F-A62EFF666E3E}">
          <x14:id>{FA38A472-48BE-4913-BA89-DD60C75165A5}</x14:id>
        </ext>
      </extLst>
    </cfRule>
  </conditionalFormatting>
  <conditionalFormatting sqref="L52:M55">
    <cfRule type="dataBar" priority="92">
      <dataBar>
        <cfvo type="min"/>
        <cfvo type="max"/>
        <color rgb="FF008AEF"/>
      </dataBar>
      <extLst>
        <ext xmlns:x14="http://schemas.microsoft.com/office/spreadsheetml/2009/9/main" uri="{B025F937-C7B1-47D3-B67F-A62EFF666E3E}">
          <x14:id>{B2924BD2-9410-4415-8112-F42A369D4EF3}</x14:id>
        </ext>
      </extLst>
    </cfRule>
  </conditionalFormatting>
  <conditionalFormatting sqref="L62:M65">
    <cfRule type="dataBar" priority="88">
      <dataBar>
        <cfvo type="min"/>
        <cfvo type="max"/>
        <color rgb="FF008AEF"/>
      </dataBar>
      <extLst>
        <ext xmlns:x14="http://schemas.microsoft.com/office/spreadsheetml/2009/9/main" uri="{B025F937-C7B1-47D3-B67F-A62EFF666E3E}">
          <x14:id>{EDFB0CFD-6DC3-491B-B519-CF6C55890922}</x14:id>
        </ext>
      </extLst>
    </cfRule>
  </conditionalFormatting>
  <conditionalFormatting sqref="L72:M75">
    <cfRule type="dataBar" priority="84">
      <dataBar>
        <cfvo type="min"/>
        <cfvo type="max"/>
        <color rgb="FF008AEF"/>
      </dataBar>
      <extLst>
        <ext xmlns:x14="http://schemas.microsoft.com/office/spreadsheetml/2009/9/main" uri="{B025F937-C7B1-47D3-B67F-A62EFF666E3E}">
          <x14:id>{25A1B601-CCC2-4B53-9C7C-21262F77BFED}</x14:id>
        </ext>
      </extLst>
    </cfRule>
  </conditionalFormatting>
  <conditionalFormatting sqref="L72:M77 S72:T77">
    <cfRule type="dataBar" priority="85">
      <dataBar>
        <cfvo type="min"/>
        <cfvo type="max"/>
        <color rgb="FF63C384"/>
      </dataBar>
      <extLst>
        <ext xmlns:x14="http://schemas.microsoft.com/office/spreadsheetml/2009/9/main" uri="{B025F937-C7B1-47D3-B67F-A62EFF666E3E}">
          <x14:id>{C59B14DD-64B5-45AD-87A9-209E5D6DEFB1}</x14:id>
        </ext>
      </extLst>
    </cfRule>
  </conditionalFormatting>
  <conditionalFormatting sqref="L82:M85">
    <cfRule type="dataBar" priority="80">
      <dataBar>
        <cfvo type="min"/>
        <cfvo type="max"/>
        <color rgb="FF008AEF"/>
      </dataBar>
      <extLst>
        <ext xmlns:x14="http://schemas.microsoft.com/office/spreadsheetml/2009/9/main" uri="{B025F937-C7B1-47D3-B67F-A62EFF666E3E}">
          <x14:id>{C2F604EF-B81C-46C0-9DE8-64B477E36455}</x14:id>
        </ext>
      </extLst>
    </cfRule>
  </conditionalFormatting>
  <conditionalFormatting sqref="L93:M96">
    <cfRule type="dataBar" priority="1">
      <dataBar>
        <cfvo type="min"/>
        <cfvo type="max"/>
        <color rgb="FF008AEF"/>
      </dataBar>
      <extLst>
        <ext xmlns:x14="http://schemas.microsoft.com/office/spreadsheetml/2009/9/main" uri="{B025F937-C7B1-47D3-B67F-A62EFF666E3E}">
          <x14:id>{398816A0-3E22-4D35-A2DA-362E792C8996}</x14:id>
        </ext>
      </extLst>
    </cfRule>
  </conditionalFormatting>
  <conditionalFormatting sqref="L93:M98">
    <cfRule type="dataBar" priority="2">
      <dataBar>
        <cfvo type="min"/>
        <cfvo type="max"/>
        <color rgb="FF63C384"/>
      </dataBar>
      <extLst>
        <ext xmlns:x14="http://schemas.microsoft.com/office/spreadsheetml/2009/9/main" uri="{B025F937-C7B1-47D3-B67F-A62EFF666E3E}">
          <x14:id>{7F7025EE-7F33-41B8-803F-77801471D56C}</x14:id>
        </ext>
      </extLst>
    </cfRule>
  </conditionalFormatting>
  <conditionalFormatting sqref="L103:M108">
    <cfRule type="dataBar" priority="59">
      <dataBar>
        <cfvo type="min"/>
        <cfvo type="max"/>
        <color rgb="FF008AEF"/>
      </dataBar>
      <extLst>
        <ext xmlns:x14="http://schemas.microsoft.com/office/spreadsheetml/2009/9/main" uri="{B025F937-C7B1-47D3-B67F-A62EFF666E3E}">
          <x14:id>{6086BB69-6867-425C-A7BA-9E32CA755B54}</x14:id>
        </ext>
      </extLst>
    </cfRule>
    <cfRule type="dataBar" priority="60">
      <dataBar>
        <cfvo type="min"/>
        <cfvo type="max"/>
        <color rgb="FF63C384"/>
      </dataBar>
      <extLst>
        <ext xmlns:x14="http://schemas.microsoft.com/office/spreadsheetml/2009/9/main" uri="{B025F937-C7B1-47D3-B67F-A62EFF666E3E}">
          <x14:id>{C4DB72FC-B0DC-4A57-99FA-22DACBE6F8A7}</x14:id>
        </ext>
      </extLst>
    </cfRule>
  </conditionalFormatting>
  <conditionalFormatting sqref="L113:M116">
    <cfRule type="dataBar" priority="5">
      <dataBar>
        <cfvo type="min"/>
        <cfvo type="max"/>
        <color rgb="FF008AEF"/>
      </dataBar>
      <extLst>
        <ext xmlns:x14="http://schemas.microsoft.com/office/spreadsheetml/2009/9/main" uri="{B025F937-C7B1-47D3-B67F-A62EFF666E3E}">
          <x14:id>{1BC40F2F-C82E-48C7-B67B-ADEFBE0279DB}</x14:id>
        </ext>
      </extLst>
    </cfRule>
  </conditionalFormatting>
  <conditionalFormatting sqref="L113:M118">
    <cfRule type="dataBar" priority="6">
      <dataBar>
        <cfvo type="min"/>
        <cfvo type="max"/>
        <color rgb="FF63C384"/>
      </dataBar>
      <extLst>
        <ext xmlns:x14="http://schemas.microsoft.com/office/spreadsheetml/2009/9/main" uri="{B025F937-C7B1-47D3-B67F-A62EFF666E3E}">
          <x14:id>{AB6C7981-C50A-4836-8229-5BDCFD031216}</x14:id>
        </ext>
      </extLst>
    </cfRule>
  </conditionalFormatting>
  <conditionalFormatting sqref="L123:M128">
    <cfRule type="dataBar" priority="35">
      <dataBar>
        <cfvo type="min"/>
        <cfvo type="max"/>
        <color rgb="FF008AEF"/>
      </dataBar>
      <extLst>
        <ext xmlns:x14="http://schemas.microsoft.com/office/spreadsheetml/2009/9/main" uri="{B025F937-C7B1-47D3-B67F-A62EFF666E3E}">
          <x14:id>{91865593-8164-4F5F-B277-49B4EB9BFE0A}</x14:id>
        </ext>
      </extLst>
    </cfRule>
    <cfRule type="dataBar" priority="36">
      <dataBar>
        <cfvo type="min"/>
        <cfvo type="max"/>
        <color rgb="FF63C384"/>
      </dataBar>
      <extLst>
        <ext xmlns:x14="http://schemas.microsoft.com/office/spreadsheetml/2009/9/main" uri="{B025F937-C7B1-47D3-B67F-A62EFF666E3E}">
          <x14:id>{63F8B1D8-E68C-4540-B0F4-7136D7C0EA7B}</x14:id>
        </ext>
      </extLst>
    </cfRule>
  </conditionalFormatting>
  <conditionalFormatting sqref="L133:M138">
    <cfRule type="dataBar" priority="33">
      <dataBar>
        <cfvo type="min"/>
        <cfvo type="max"/>
        <color rgb="FF008AEF"/>
      </dataBar>
      <extLst>
        <ext xmlns:x14="http://schemas.microsoft.com/office/spreadsheetml/2009/9/main" uri="{B025F937-C7B1-47D3-B67F-A62EFF666E3E}">
          <x14:id>{E6BE0D40-BCA9-45B6-8EE7-4A36EAFAF41D}</x14:id>
        </ext>
      </extLst>
    </cfRule>
    <cfRule type="dataBar" priority="34">
      <dataBar>
        <cfvo type="min"/>
        <cfvo type="max"/>
        <color rgb="FF63C384"/>
      </dataBar>
      <extLst>
        <ext xmlns:x14="http://schemas.microsoft.com/office/spreadsheetml/2009/9/main" uri="{B025F937-C7B1-47D3-B67F-A62EFF666E3E}">
          <x14:id>{5C737095-E4E1-4E08-A5BF-FDCCD53D7304}</x14:id>
        </ext>
      </extLst>
    </cfRule>
  </conditionalFormatting>
  <conditionalFormatting sqref="L143:M148">
    <cfRule type="dataBar" priority="17">
      <dataBar>
        <cfvo type="min"/>
        <cfvo type="max"/>
        <color rgb="FF008AEF"/>
      </dataBar>
      <extLst>
        <ext xmlns:x14="http://schemas.microsoft.com/office/spreadsheetml/2009/9/main" uri="{B025F937-C7B1-47D3-B67F-A62EFF666E3E}">
          <x14:id>{5125EBBD-1CF6-47A9-B7E0-F30979F17B3C}</x14:id>
        </ext>
      </extLst>
    </cfRule>
    <cfRule type="dataBar" priority="18">
      <dataBar>
        <cfvo type="min"/>
        <cfvo type="max"/>
        <color rgb="FF63C384"/>
      </dataBar>
      <extLst>
        <ext xmlns:x14="http://schemas.microsoft.com/office/spreadsheetml/2009/9/main" uri="{B025F937-C7B1-47D3-B67F-A62EFF666E3E}">
          <x14:id>{A131D282-B8ED-43D3-A57E-253222800891}</x14:id>
        </ext>
      </extLst>
    </cfRule>
  </conditionalFormatting>
  <conditionalFormatting sqref="L153:M158">
    <cfRule type="dataBar" priority="11">
      <dataBar>
        <cfvo type="min"/>
        <cfvo type="max"/>
        <color rgb="FF008AEF"/>
      </dataBar>
      <extLst>
        <ext xmlns:x14="http://schemas.microsoft.com/office/spreadsheetml/2009/9/main" uri="{B025F937-C7B1-47D3-B67F-A62EFF666E3E}">
          <x14:id>{255C3AC6-B1D8-4F93-94A8-03797ABC08F5}</x14:id>
        </ext>
      </extLst>
    </cfRule>
    <cfRule type="dataBar" priority="12">
      <dataBar>
        <cfvo type="min"/>
        <cfvo type="max"/>
        <color rgb="FF63C384"/>
      </dataBar>
      <extLst>
        <ext xmlns:x14="http://schemas.microsoft.com/office/spreadsheetml/2009/9/main" uri="{B025F937-C7B1-47D3-B67F-A62EFF666E3E}">
          <x14:id>{51EAB1E9-895D-4A0F-B57F-F77506554AEF}</x14:id>
        </ext>
      </extLst>
    </cfRule>
  </conditionalFormatting>
  <conditionalFormatting sqref="S3:T8">
    <cfRule type="dataBar" priority="112">
      <dataBar>
        <cfvo type="min"/>
        <cfvo type="max"/>
        <color rgb="FFFF555A"/>
      </dataBar>
      <extLst>
        <ext xmlns:x14="http://schemas.microsoft.com/office/spreadsheetml/2009/9/main" uri="{B025F937-C7B1-47D3-B67F-A62EFF666E3E}">
          <x14:id>{F4E8119E-2C04-4912-A07C-7A02E0134822}</x14:id>
        </ext>
      </extLst>
    </cfRule>
  </conditionalFormatting>
  <conditionalFormatting sqref="S12:T15">
    <cfRule type="dataBar" priority="103">
      <dataBar>
        <cfvo type="min"/>
        <cfvo type="max"/>
        <color rgb="FF008AEF"/>
      </dataBar>
      <extLst>
        <ext xmlns:x14="http://schemas.microsoft.com/office/spreadsheetml/2009/9/main" uri="{B025F937-C7B1-47D3-B67F-A62EFF666E3E}">
          <x14:id>{B2E8DB1E-C8D7-44F6-AD08-1E322B69A8FF}</x14:id>
        </ext>
      </extLst>
    </cfRule>
  </conditionalFormatting>
  <conditionalFormatting sqref="S22:T25">
    <cfRule type="dataBar" priority="102">
      <dataBar>
        <cfvo type="min"/>
        <cfvo type="max"/>
        <color rgb="FF008AEF"/>
      </dataBar>
      <extLst>
        <ext xmlns:x14="http://schemas.microsoft.com/office/spreadsheetml/2009/9/main" uri="{B025F937-C7B1-47D3-B67F-A62EFF666E3E}">
          <x14:id>{4817B0B8-0F55-4784-B7C0-308AAAC4042D}</x14:id>
        </ext>
      </extLst>
    </cfRule>
  </conditionalFormatting>
  <conditionalFormatting sqref="S32:T35">
    <cfRule type="dataBar" priority="98">
      <dataBar>
        <cfvo type="min"/>
        <cfvo type="max"/>
        <color rgb="FF008AEF"/>
      </dataBar>
      <extLst>
        <ext xmlns:x14="http://schemas.microsoft.com/office/spreadsheetml/2009/9/main" uri="{B025F937-C7B1-47D3-B67F-A62EFF666E3E}">
          <x14:id>{6A752E5C-3397-47BF-AA90-A22165FD5974}</x14:id>
        </ext>
      </extLst>
    </cfRule>
  </conditionalFormatting>
  <conditionalFormatting sqref="S42:T45">
    <cfRule type="dataBar" priority="94">
      <dataBar>
        <cfvo type="min"/>
        <cfvo type="max"/>
        <color rgb="FF008AEF"/>
      </dataBar>
      <extLst>
        <ext xmlns:x14="http://schemas.microsoft.com/office/spreadsheetml/2009/9/main" uri="{B025F937-C7B1-47D3-B67F-A62EFF666E3E}">
          <x14:id>{1A607E8E-B11D-42FF-B65F-AFFE3201DD00}</x14:id>
        </ext>
      </extLst>
    </cfRule>
  </conditionalFormatting>
  <conditionalFormatting sqref="S52:T55">
    <cfRule type="dataBar" priority="90">
      <dataBar>
        <cfvo type="min"/>
        <cfvo type="max"/>
        <color rgb="FF008AEF"/>
      </dataBar>
      <extLst>
        <ext xmlns:x14="http://schemas.microsoft.com/office/spreadsheetml/2009/9/main" uri="{B025F937-C7B1-47D3-B67F-A62EFF666E3E}">
          <x14:id>{04E40AAB-1DF1-4F2C-BB22-86C70A79B8DF}</x14:id>
        </ext>
      </extLst>
    </cfRule>
  </conditionalFormatting>
  <conditionalFormatting sqref="S62:T65">
    <cfRule type="dataBar" priority="86">
      <dataBar>
        <cfvo type="min"/>
        <cfvo type="max"/>
        <color rgb="FF008AEF"/>
      </dataBar>
      <extLst>
        <ext xmlns:x14="http://schemas.microsoft.com/office/spreadsheetml/2009/9/main" uri="{B025F937-C7B1-47D3-B67F-A62EFF666E3E}">
          <x14:id>{5EE4EA2E-D6AF-4206-AC17-A72B96DBED02}</x14:id>
        </ext>
      </extLst>
    </cfRule>
  </conditionalFormatting>
  <conditionalFormatting sqref="S72:T75">
    <cfRule type="dataBar" priority="82">
      <dataBar>
        <cfvo type="min"/>
        <cfvo type="max"/>
        <color rgb="FF008AEF"/>
      </dataBar>
      <extLst>
        <ext xmlns:x14="http://schemas.microsoft.com/office/spreadsheetml/2009/9/main" uri="{B025F937-C7B1-47D3-B67F-A62EFF666E3E}">
          <x14:id>{5A91C3E7-F648-4BD6-8F9A-FBFAB69BD34A}</x14:id>
        </ext>
      </extLst>
    </cfRule>
  </conditionalFormatting>
  <conditionalFormatting sqref="S82:T87">
    <cfRule type="dataBar" priority="78">
      <dataBar>
        <cfvo type="min"/>
        <cfvo type="max"/>
        <color rgb="FF008AEF"/>
      </dataBar>
      <extLst>
        <ext xmlns:x14="http://schemas.microsoft.com/office/spreadsheetml/2009/9/main" uri="{B025F937-C7B1-47D3-B67F-A62EFF666E3E}">
          <x14:id>{6AD25429-64E8-46BE-BE60-5DD6DC9E0446}</x14:id>
        </ext>
      </extLst>
    </cfRule>
  </conditionalFormatting>
  <conditionalFormatting sqref="S93:T96">
    <cfRule type="dataBar" priority="27">
      <dataBar>
        <cfvo type="min"/>
        <cfvo type="max"/>
        <color rgb="FF008AEF"/>
      </dataBar>
      <extLst>
        <ext xmlns:x14="http://schemas.microsoft.com/office/spreadsheetml/2009/9/main" uri="{B025F937-C7B1-47D3-B67F-A62EFF666E3E}">
          <x14:id>{1AD554A3-8001-44D8-8802-477735137C05}</x14:id>
        </ext>
      </extLst>
    </cfRule>
  </conditionalFormatting>
  <conditionalFormatting sqref="S93:T98">
    <cfRule type="dataBar" priority="28">
      <dataBar>
        <cfvo type="min"/>
        <cfvo type="max"/>
        <color rgb="FF63C384"/>
      </dataBar>
      <extLst>
        <ext xmlns:x14="http://schemas.microsoft.com/office/spreadsheetml/2009/9/main" uri="{B025F937-C7B1-47D3-B67F-A62EFF666E3E}">
          <x14:id>{D79FAFC1-338F-4D5F-AF3C-29D277858EA6}</x14:id>
        </ext>
      </extLst>
    </cfRule>
  </conditionalFormatting>
  <conditionalFormatting sqref="S103:T106">
    <cfRule type="dataBar" priority="25">
      <dataBar>
        <cfvo type="min"/>
        <cfvo type="max"/>
        <color rgb="FF008AEF"/>
      </dataBar>
      <extLst>
        <ext xmlns:x14="http://schemas.microsoft.com/office/spreadsheetml/2009/9/main" uri="{B025F937-C7B1-47D3-B67F-A62EFF666E3E}">
          <x14:id>{417927A6-C0B3-4537-9DE6-266E1CB01D01}</x14:id>
        </ext>
      </extLst>
    </cfRule>
  </conditionalFormatting>
  <conditionalFormatting sqref="S103:T108">
    <cfRule type="dataBar" priority="26">
      <dataBar>
        <cfvo type="min"/>
        <cfvo type="max"/>
        <color rgb="FF63C384"/>
      </dataBar>
      <extLst>
        <ext xmlns:x14="http://schemas.microsoft.com/office/spreadsheetml/2009/9/main" uri="{B025F937-C7B1-47D3-B67F-A62EFF666E3E}">
          <x14:id>{93840560-ACDC-4FFC-8B34-9F1705F586CC}</x14:id>
        </ext>
      </extLst>
    </cfRule>
  </conditionalFormatting>
  <conditionalFormatting sqref="S113:T118">
    <cfRule type="dataBar" priority="23">
      <dataBar>
        <cfvo type="min"/>
        <cfvo type="max"/>
        <color rgb="FF008AEF"/>
      </dataBar>
      <extLst>
        <ext xmlns:x14="http://schemas.microsoft.com/office/spreadsheetml/2009/9/main" uri="{B025F937-C7B1-47D3-B67F-A62EFF666E3E}">
          <x14:id>{6B1481B7-C5C6-46FC-BFAC-FB36B2716489}</x14:id>
        </ext>
      </extLst>
    </cfRule>
    <cfRule type="dataBar" priority="24">
      <dataBar>
        <cfvo type="min"/>
        <cfvo type="max"/>
        <color rgb="FF63C384"/>
      </dataBar>
      <extLst>
        <ext xmlns:x14="http://schemas.microsoft.com/office/spreadsheetml/2009/9/main" uri="{B025F937-C7B1-47D3-B67F-A62EFF666E3E}">
          <x14:id>{8FD196AB-6954-4081-B157-B5AE034A348A}</x14:id>
        </ext>
      </extLst>
    </cfRule>
  </conditionalFormatting>
  <conditionalFormatting sqref="S123:T126">
    <cfRule type="dataBar" priority="21">
      <dataBar>
        <cfvo type="min"/>
        <cfvo type="max"/>
        <color rgb="FF008AEF"/>
      </dataBar>
      <extLst>
        <ext xmlns:x14="http://schemas.microsoft.com/office/spreadsheetml/2009/9/main" uri="{B025F937-C7B1-47D3-B67F-A62EFF666E3E}">
          <x14:id>{15C453D1-D6A0-4DBB-8855-D88C0FC06415}</x14:id>
        </ext>
      </extLst>
    </cfRule>
  </conditionalFormatting>
  <conditionalFormatting sqref="S123:T128">
    <cfRule type="dataBar" priority="22">
      <dataBar>
        <cfvo type="min"/>
        <cfvo type="max"/>
        <color rgb="FF63C384"/>
      </dataBar>
      <extLst>
        <ext xmlns:x14="http://schemas.microsoft.com/office/spreadsheetml/2009/9/main" uri="{B025F937-C7B1-47D3-B67F-A62EFF666E3E}">
          <x14:id>{DCAB11B6-3312-4C65-9621-0AB50D71DB51}</x14:id>
        </ext>
      </extLst>
    </cfRule>
  </conditionalFormatting>
  <conditionalFormatting sqref="S133:T138">
    <cfRule type="dataBar" priority="19">
      <dataBar>
        <cfvo type="min"/>
        <cfvo type="max"/>
        <color rgb="FF008AEF"/>
      </dataBar>
      <extLst>
        <ext xmlns:x14="http://schemas.microsoft.com/office/spreadsheetml/2009/9/main" uri="{B025F937-C7B1-47D3-B67F-A62EFF666E3E}">
          <x14:id>{655C44ED-A232-43EB-B535-B9B5A391EBD2}</x14:id>
        </ext>
      </extLst>
    </cfRule>
    <cfRule type="dataBar" priority="20">
      <dataBar>
        <cfvo type="min"/>
        <cfvo type="max"/>
        <color rgb="FF63C384"/>
      </dataBar>
      <extLst>
        <ext xmlns:x14="http://schemas.microsoft.com/office/spreadsheetml/2009/9/main" uri="{B025F937-C7B1-47D3-B67F-A62EFF666E3E}">
          <x14:id>{D1BBD7B2-E3D4-4A15-B737-B307A9528998}</x14:id>
        </ext>
      </extLst>
    </cfRule>
  </conditionalFormatting>
  <conditionalFormatting sqref="S143:T148">
    <cfRule type="dataBar" priority="13">
      <dataBar>
        <cfvo type="min"/>
        <cfvo type="max"/>
        <color rgb="FF008AEF"/>
      </dataBar>
      <extLst>
        <ext xmlns:x14="http://schemas.microsoft.com/office/spreadsheetml/2009/9/main" uri="{B025F937-C7B1-47D3-B67F-A62EFF666E3E}">
          <x14:id>{6EE08327-B0FF-4A9A-A0EF-F73D61DACBCE}</x14:id>
        </ext>
      </extLst>
    </cfRule>
    <cfRule type="dataBar" priority="14">
      <dataBar>
        <cfvo type="min"/>
        <cfvo type="max"/>
        <color rgb="FF63C384"/>
      </dataBar>
      <extLst>
        <ext xmlns:x14="http://schemas.microsoft.com/office/spreadsheetml/2009/9/main" uri="{B025F937-C7B1-47D3-B67F-A62EFF666E3E}">
          <x14:id>{A68D73FE-A2E1-4F4B-8374-7320FC48A762}</x14:id>
        </ext>
      </extLst>
    </cfRule>
  </conditionalFormatting>
  <conditionalFormatting sqref="S153:T158">
    <cfRule type="dataBar" priority="7">
      <dataBar>
        <cfvo type="min"/>
        <cfvo type="max"/>
        <color rgb="FF008AEF"/>
      </dataBar>
      <extLst>
        <ext xmlns:x14="http://schemas.microsoft.com/office/spreadsheetml/2009/9/main" uri="{B025F937-C7B1-47D3-B67F-A62EFF666E3E}">
          <x14:id>{E07CA529-AF50-49EB-9943-72DEBEC03706}</x14:id>
        </ext>
      </extLst>
    </cfRule>
    <cfRule type="dataBar" priority="8">
      <dataBar>
        <cfvo type="min"/>
        <cfvo type="max"/>
        <color rgb="FF63C384"/>
      </dataBar>
      <extLst>
        <ext xmlns:x14="http://schemas.microsoft.com/office/spreadsheetml/2009/9/main" uri="{B025F937-C7B1-47D3-B67F-A62EFF666E3E}">
          <x14:id>{F7F1AFF0-5BF7-4F38-AE89-A52B574EB6DA}</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4BFCA79-3932-41A0-8FD4-D04EF93722C2}">
            <x14:dataBar minLength="0" maxLength="100" border="1" negativeBarBorderColorSameAsPositive="0">
              <x14:cfvo type="autoMin"/>
              <x14:cfvo type="autoMax"/>
              <x14:borderColor rgb="FF008AEF"/>
              <x14:negativeFillColor rgb="FFFF0000"/>
              <x14:negativeBorderColor rgb="FFFF0000"/>
              <x14:axisColor rgb="FF000000"/>
            </x14:dataBar>
          </x14:cfRule>
          <xm:sqref>E3:F8</xm:sqref>
        </x14:conditionalFormatting>
        <x14:conditionalFormatting xmlns:xm="http://schemas.microsoft.com/office/excel/2006/main">
          <x14:cfRule type="dataBar" id="{79509987-3626-449A-B36D-1B3D2C198A57}">
            <x14:dataBar minLength="0" maxLength="100" border="1" negativeBarBorderColorSameAsPositive="0">
              <x14:cfvo type="autoMin"/>
              <x14:cfvo type="autoMax"/>
              <x14:borderColor theme="0"/>
              <x14:negativeFillColor rgb="FFFF0000"/>
              <x14:negativeBorderColor rgb="FFFF0000"/>
              <x14:axisColor rgb="FF000000"/>
            </x14:dataBar>
          </x14:cfRule>
          <xm:sqref>E3:F9 S12:T17 L12:M17 E12:F17 E22:F27 L22:M27 S22:T27 L3:M9 S3:T9 E32:F37 L32:M37 S32:T37</xm:sqref>
        </x14:conditionalFormatting>
        <x14:conditionalFormatting xmlns:xm="http://schemas.microsoft.com/office/excel/2006/main">
          <x14:cfRule type="dataBar" id="{0A7C0ED8-D9B7-4827-BB4B-7CF4A93509E2}">
            <x14:dataBar minLength="0" maxLength="100" border="1" negativeBarBorderColorSameAsPositive="0">
              <x14:cfvo type="autoMin"/>
              <x14:cfvo type="autoMax"/>
              <x14:borderColor rgb="FF008AEF"/>
              <x14:negativeFillColor rgb="FFFF0000"/>
              <x14:negativeBorderColor rgb="FFFF0000"/>
              <x14:axisColor rgb="FF000000"/>
            </x14:dataBar>
          </x14:cfRule>
          <xm:sqref>E3:F9</xm:sqref>
        </x14:conditionalFormatting>
        <x14:conditionalFormatting xmlns:xm="http://schemas.microsoft.com/office/excel/2006/main">
          <x14:cfRule type="dataBar" id="{990EB670-0ED4-422A-8F32-1BAFB8E2ED62}">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76AD0DCA-D19B-4519-95F5-2F8F6CCF70B0}">
            <x14:dataBar minLength="0" maxLength="100" gradient="0">
              <x14:cfvo type="autoMin"/>
              <x14:cfvo type="autoMax"/>
              <x14:negativeFillColor rgb="FFFF0000"/>
              <x14:axisColor rgb="FF000000"/>
            </x14:dataBar>
          </x14:cfRule>
          <x14:cfRule type="dataBar" id="{BA08AC07-ABBC-40AC-AC45-80E7A5B6AF7B}">
            <x14:dataBar minLength="0" maxLength="100" border="1" negativeBarBorderColorSameAsPositive="0">
              <x14:cfvo type="autoMin"/>
              <x14:cfvo type="autoMax"/>
              <x14:borderColor rgb="FFFF555A"/>
              <x14:negativeFillColor rgb="FFFF0000"/>
              <x14:negativeBorderColor rgb="FFFF0000"/>
              <x14:axisColor rgb="FF000000"/>
            </x14:dataBar>
          </x14:cfRule>
          <xm:sqref>E12:F15</xm:sqref>
        </x14:conditionalFormatting>
        <x14:conditionalFormatting xmlns:xm="http://schemas.microsoft.com/office/excel/2006/main">
          <x14:cfRule type="dataBar" id="{EED68CAE-7175-4614-B0C2-4C5F2AB582B6}">
            <x14:dataBar minLength="0" maxLength="100" border="1" negativeBarBorderColorSameAsPositive="0">
              <x14:cfvo type="autoMin"/>
              <x14:cfvo type="autoMax"/>
              <x14:borderColor rgb="FF008AEF"/>
              <x14:negativeFillColor rgb="FFFF0000"/>
              <x14:negativeBorderColor rgb="FFFF0000"/>
              <x14:axisColor rgb="FF000000"/>
            </x14:dataBar>
          </x14:cfRule>
          <xm:sqref>E22:F25</xm:sqref>
        </x14:conditionalFormatting>
        <x14:conditionalFormatting xmlns:xm="http://schemas.microsoft.com/office/excel/2006/main">
          <x14:cfRule type="dataBar" id="{A20D0BDE-3AC6-473D-86F5-3092BCD14A2F}">
            <x14:dataBar minLength="0" maxLength="100" border="1" negativeBarBorderColorSameAsPositive="0">
              <x14:cfvo type="autoMin"/>
              <x14:cfvo type="autoMax"/>
              <x14:borderColor rgb="FF008AEF"/>
              <x14:negativeFillColor rgb="FFFF0000"/>
              <x14:negativeBorderColor rgb="FFFF0000"/>
              <x14:axisColor rgb="FF000000"/>
            </x14:dataBar>
          </x14:cfRule>
          <xm:sqref>E32:F35</xm:sqref>
        </x14:conditionalFormatting>
        <x14:conditionalFormatting xmlns:xm="http://schemas.microsoft.com/office/excel/2006/main">
          <x14:cfRule type="dataBar" id="{0B29203B-C148-4821-A18C-8CF031D344E2}">
            <x14:dataBar minLength="0" maxLength="100" border="1" negativeBarBorderColorSameAsPositive="0">
              <x14:cfvo type="autoMin"/>
              <x14:cfvo type="autoMax"/>
              <x14:borderColor rgb="FF008AEF"/>
              <x14:negativeFillColor rgb="FFFF0000"/>
              <x14:negativeBorderColor rgb="FFFF0000"/>
              <x14:axisColor rgb="FF000000"/>
            </x14:dataBar>
          </x14:cfRule>
          <xm:sqref>E42:F45</xm:sqref>
        </x14:conditionalFormatting>
        <x14:conditionalFormatting xmlns:xm="http://schemas.microsoft.com/office/excel/2006/main">
          <x14:cfRule type="dataBar" id="{04C42F16-35DC-4FFD-A590-A2D4FA6E5DE3}">
            <x14:dataBar minLength="0" maxLength="100" border="1" negativeBarBorderColorSameAsPositive="0">
              <x14:cfvo type="autoMin"/>
              <x14:cfvo type="autoMax"/>
              <x14:borderColor theme="0"/>
              <x14:negativeFillColor rgb="FFFF0000"/>
              <x14:negativeBorderColor rgb="FFFF0000"/>
              <x14:axisColor rgb="FF000000"/>
            </x14:dataBar>
          </x14:cfRule>
          <xm:sqref>E42:F47 L42:M47 S42:T47</xm:sqref>
        </x14:conditionalFormatting>
        <x14:conditionalFormatting xmlns:xm="http://schemas.microsoft.com/office/excel/2006/main">
          <x14:cfRule type="dataBar" id="{E39A3BCA-BBA7-49E5-A03F-DE10B560434D}">
            <x14:dataBar minLength="0" maxLength="100" border="1" negativeBarBorderColorSameAsPositive="0">
              <x14:cfvo type="autoMin"/>
              <x14:cfvo type="autoMax"/>
              <x14:borderColor rgb="FF008AEF"/>
              <x14:negativeFillColor rgb="FFFF0000"/>
              <x14:negativeBorderColor rgb="FFFF0000"/>
              <x14:axisColor rgb="FF000000"/>
            </x14:dataBar>
          </x14:cfRule>
          <xm:sqref>E52:F55</xm:sqref>
        </x14:conditionalFormatting>
        <x14:conditionalFormatting xmlns:xm="http://schemas.microsoft.com/office/excel/2006/main">
          <x14:cfRule type="dataBar" id="{CA000B12-0016-43F5-9611-37CDD190E2AA}">
            <x14:dataBar minLength="0" maxLength="100" border="1" negativeBarBorderColorSameAsPositive="0">
              <x14:cfvo type="autoMin"/>
              <x14:cfvo type="autoMax"/>
              <x14:borderColor theme="0"/>
              <x14:negativeFillColor rgb="FFFF0000"/>
              <x14:negativeBorderColor rgb="FFFF0000"/>
              <x14:axisColor rgb="FF000000"/>
            </x14:dataBar>
          </x14:cfRule>
          <xm:sqref>E52:F57 L52:M57 S52:T57</xm:sqref>
        </x14:conditionalFormatting>
        <x14:conditionalFormatting xmlns:xm="http://schemas.microsoft.com/office/excel/2006/main">
          <x14:cfRule type="dataBar" id="{4E8765F5-3E3E-4BEE-A854-BD21E1D78E2E}">
            <x14:dataBar minLength="0" maxLength="100" border="1" negativeBarBorderColorSameAsPositive="0">
              <x14:cfvo type="autoMin"/>
              <x14:cfvo type="autoMax"/>
              <x14:borderColor rgb="FF008AEF"/>
              <x14:negativeFillColor rgb="FFFF0000"/>
              <x14:negativeBorderColor rgb="FFFF0000"/>
              <x14:axisColor rgb="FF000000"/>
            </x14:dataBar>
          </x14:cfRule>
          <xm:sqref>E62:F65</xm:sqref>
        </x14:conditionalFormatting>
        <x14:conditionalFormatting xmlns:xm="http://schemas.microsoft.com/office/excel/2006/main">
          <x14:cfRule type="dataBar" id="{BC75C5DE-C7E6-4D2D-AFC1-9A88E7F12840}">
            <x14:dataBar minLength="0" maxLength="100" border="1" negativeBarBorderColorSameAsPositive="0">
              <x14:cfvo type="autoMin"/>
              <x14:cfvo type="autoMax"/>
              <x14:borderColor theme="0"/>
              <x14:negativeFillColor rgb="FFFF0000"/>
              <x14:negativeBorderColor rgb="FFFF0000"/>
              <x14:axisColor rgb="FF000000"/>
            </x14:dataBar>
          </x14:cfRule>
          <xm:sqref>E62:F67 L62:M67 S62:T67</xm:sqref>
        </x14:conditionalFormatting>
        <x14:conditionalFormatting xmlns:xm="http://schemas.microsoft.com/office/excel/2006/main">
          <x14:cfRule type="dataBar" id="{EC9B19BB-8485-4690-9C7B-AEE2B8D63D94}">
            <x14:dataBar minLength="0" maxLength="100" border="1" negativeBarBorderColorSameAsPositive="0">
              <x14:cfvo type="autoMin"/>
              <x14:cfvo type="autoMax"/>
              <x14:borderColor rgb="FF008AEF"/>
              <x14:negativeFillColor rgb="FFFF0000"/>
              <x14:negativeBorderColor rgb="FFFF0000"/>
              <x14:axisColor rgb="FF000000"/>
            </x14:dataBar>
          </x14:cfRule>
          <xm:sqref>E72:F75</xm:sqref>
        </x14:conditionalFormatting>
        <x14:conditionalFormatting xmlns:xm="http://schemas.microsoft.com/office/excel/2006/main">
          <x14:cfRule type="dataBar" id="{47C2B680-92DD-48D8-BADA-4ECE6ABD45F8}">
            <x14:dataBar minLength="0" maxLength="100" border="1" negativeBarBorderColorSameAsPositive="0">
              <x14:cfvo type="autoMin"/>
              <x14:cfvo type="autoMax"/>
              <x14:borderColor theme="0"/>
              <x14:negativeFillColor rgb="FFFF0000"/>
              <x14:negativeBorderColor rgb="FFFF0000"/>
              <x14:axisColor rgb="FF000000"/>
            </x14:dataBar>
          </x14:cfRule>
          <xm:sqref>E72:F77</xm:sqref>
        </x14:conditionalFormatting>
        <x14:conditionalFormatting xmlns:xm="http://schemas.microsoft.com/office/excel/2006/main">
          <x14:cfRule type="dataBar" id="{653A0F3F-DD8B-460B-881D-D4898B7D7A71}">
            <x14:dataBar minLength="0" maxLength="100" border="1" negativeBarBorderColorSameAsPositive="0">
              <x14:cfvo type="autoMin"/>
              <x14:cfvo type="autoMax"/>
              <x14:borderColor rgb="FF008AEF"/>
              <x14:negativeFillColor rgb="FFFF0000"/>
              <x14:negativeBorderColor rgb="FFFF0000"/>
              <x14:axisColor rgb="FF000000"/>
            </x14:dataBar>
          </x14:cfRule>
          <xm:sqref>E82:F85</xm:sqref>
        </x14:conditionalFormatting>
        <x14:conditionalFormatting xmlns:xm="http://schemas.microsoft.com/office/excel/2006/main">
          <x14:cfRule type="dataBar" id="{5A343270-985F-437D-B83A-63A9F0544E6A}">
            <x14:dataBar minLength="0" maxLength="100" border="1" negativeBarBorderColorSameAsPositive="0">
              <x14:cfvo type="autoMin"/>
              <x14:cfvo type="autoMax"/>
              <x14:borderColor theme="0"/>
              <x14:negativeFillColor rgb="FFFF0000"/>
              <x14:negativeBorderColor rgb="FFFF0000"/>
              <x14:axisColor rgb="FF000000"/>
            </x14:dataBar>
          </x14:cfRule>
          <xm:sqref>E82:F87 L82:M87 S82:T87</xm:sqref>
        </x14:conditionalFormatting>
        <x14:conditionalFormatting xmlns:xm="http://schemas.microsoft.com/office/excel/2006/main">
          <x14:cfRule type="dataBar" id="{8096166E-858E-4F0D-925C-3EF5957D235E}">
            <x14:dataBar minLength="0" maxLength="100" border="1" negativeBarBorderColorSameAsPositive="0">
              <x14:cfvo type="autoMin"/>
              <x14:cfvo type="autoMax"/>
              <x14:borderColor rgb="FF008AEF"/>
              <x14:negativeFillColor rgb="FFFF0000"/>
              <x14:negativeBorderColor rgb="FFFF0000"/>
              <x14:axisColor rgb="FF000000"/>
            </x14:dataBar>
          </x14:cfRule>
          <xm:sqref>E93:F96</xm:sqref>
        </x14:conditionalFormatting>
        <x14:conditionalFormatting xmlns:xm="http://schemas.microsoft.com/office/excel/2006/main">
          <x14:cfRule type="dataBar" id="{99B3174A-5F16-456A-ABFF-3C51E327BBE4}">
            <x14:dataBar minLength="0" maxLength="100" border="1" negativeBarBorderColorSameAsPositive="0">
              <x14:cfvo type="autoMin"/>
              <x14:cfvo type="autoMax"/>
              <x14:borderColor theme="0"/>
              <x14:negativeFillColor rgb="FFFF0000"/>
              <x14:negativeBorderColor rgb="FFFF0000"/>
              <x14:axisColor rgb="FF000000"/>
            </x14:dataBar>
          </x14:cfRule>
          <xm:sqref>E93:F98</xm:sqref>
        </x14:conditionalFormatting>
        <x14:conditionalFormatting xmlns:xm="http://schemas.microsoft.com/office/excel/2006/main">
          <x14:cfRule type="dataBar" id="{BF5D849F-62D2-4DEF-84EE-3C744D74C79F}">
            <x14:dataBar minLength="0" maxLength="100" border="1" negativeBarBorderColorSameAsPositive="0">
              <x14:cfvo type="autoMin"/>
              <x14:cfvo type="autoMax"/>
              <x14:borderColor rgb="FF008AEF"/>
              <x14:negativeFillColor rgb="FFFF0000"/>
              <x14:negativeBorderColor rgb="FFFF0000"/>
              <x14:axisColor rgb="FF000000"/>
            </x14:dataBar>
          </x14:cfRule>
          <xm:sqref>E103:F106</xm:sqref>
        </x14:conditionalFormatting>
        <x14:conditionalFormatting xmlns:xm="http://schemas.microsoft.com/office/excel/2006/main">
          <x14:cfRule type="dataBar" id="{E9CD5D0E-CF42-4387-9487-D92A77B875CE}">
            <x14:dataBar minLength="0" maxLength="100" border="1" negativeBarBorderColorSameAsPositive="0">
              <x14:cfvo type="autoMin"/>
              <x14:cfvo type="autoMax"/>
              <x14:borderColor theme="0"/>
              <x14:negativeFillColor rgb="FFFF0000"/>
              <x14:negativeBorderColor rgb="FFFF0000"/>
              <x14:axisColor rgb="FF000000"/>
            </x14:dataBar>
          </x14:cfRule>
          <xm:sqref>E103:F108</xm:sqref>
        </x14:conditionalFormatting>
        <x14:conditionalFormatting xmlns:xm="http://schemas.microsoft.com/office/excel/2006/main">
          <x14:cfRule type="dataBar" id="{968A9B0F-97F9-4C5F-BE0B-AE88AFA35E58}">
            <x14:dataBar minLength="0" maxLength="100" border="1" negativeBarBorderColorSameAsPositive="0">
              <x14:cfvo type="autoMin"/>
              <x14:cfvo type="autoMax"/>
              <x14:borderColor rgb="FF008AEF"/>
              <x14:negativeFillColor rgb="FFFF0000"/>
              <x14:negativeBorderColor rgb="FFFF0000"/>
              <x14:axisColor rgb="FF000000"/>
            </x14:dataBar>
          </x14:cfRule>
          <xm:sqref>E113:F116</xm:sqref>
        </x14:conditionalFormatting>
        <x14:conditionalFormatting xmlns:xm="http://schemas.microsoft.com/office/excel/2006/main">
          <x14:cfRule type="dataBar" id="{47B95A01-FC97-4D89-B2C2-9253697A47F2}">
            <x14:dataBar minLength="0" maxLength="100" border="1" negativeBarBorderColorSameAsPositive="0">
              <x14:cfvo type="autoMin"/>
              <x14:cfvo type="autoMax"/>
              <x14:borderColor theme="0"/>
              <x14:negativeFillColor rgb="FFFF0000"/>
              <x14:negativeBorderColor rgb="FFFF0000"/>
              <x14:axisColor rgb="FF000000"/>
            </x14:dataBar>
          </x14:cfRule>
          <xm:sqref>E113:F118</xm:sqref>
        </x14:conditionalFormatting>
        <x14:conditionalFormatting xmlns:xm="http://schemas.microsoft.com/office/excel/2006/main">
          <x14:cfRule type="dataBar" id="{F65F388D-295E-4B86-B5C4-B06BEC66B646}">
            <x14:dataBar minLength="0" maxLength="100" border="1" negativeBarBorderColorSameAsPositive="0">
              <x14:cfvo type="autoMin"/>
              <x14:cfvo type="autoMax"/>
              <x14:borderColor rgb="FF008AEF"/>
              <x14:negativeFillColor rgb="FFFF0000"/>
              <x14:negativeBorderColor rgb="FFFF0000"/>
              <x14:axisColor rgb="FF000000"/>
            </x14:dataBar>
          </x14:cfRule>
          <xm:sqref>E123:F126</xm:sqref>
        </x14:conditionalFormatting>
        <x14:conditionalFormatting xmlns:xm="http://schemas.microsoft.com/office/excel/2006/main">
          <x14:cfRule type="dataBar" id="{BACCF236-C2CE-4F34-8E9C-B449B0453803}">
            <x14:dataBar minLength="0" maxLength="100" border="1" negativeBarBorderColorSameAsPositive="0">
              <x14:cfvo type="autoMin"/>
              <x14:cfvo type="autoMax"/>
              <x14:borderColor theme="0"/>
              <x14:negativeFillColor rgb="FFFF0000"/>
              <x14:negativeBorderColor rgb="FFFF0000"/>
              <x14:axisColor rgb="FF000000"/>
            </x14:dataBar>
          </x14:cfRule>
          <xm:sqref>E123:F128</xm:sqref>
        </x14:conditionalFormatting>
        <x14:conditionalFormatting xmlns:xm="http://schemas.microsoft.com/office/excel/2006/main">
          <x14:cfRule type="dataBar" id="{A3C06DAF-53A1-416B-B531-DCDC691976F1}">
            <x14:dataBar minLength="0" maxLength="100" border="1" negativeBarBorderColorSameAsPositive="0">
              <x14:cfvo type="autoMin"/>
              <x14:cfvo type="autoMax"/>
              <x14:borderColor rgb="FF008AEF"/>
              <x14:negativeFillColor rgb="FFFF0000"/>
              <x14:negativeBorderColor rgb="FFFF0000"/>
              <x14:axisColor rgb="FF000000"/>
            </x14:dataBar>
          </x14:cfRule>
          <xm:sqref>E133:F136</xm:sqref>
        </x14:conditionalFormatting>
        <x14:conditionalFormatting xmlns:xm="http://schemas.microsoft.com/office/excel/2006/main">
          <x14:cfRule type="dataBar" id="{B9CAF7BA-CABD-49C9-A1AD-EC4571C7BAC3}">
            <x14:dataBar minLength="0" maxLength="100" border="1" negativeBarBorderColorSameAsPositive="0">
              <x14:cfvo type="autoMin"/>
              <x14:cfvo type="autoMax"/>
              <x14:borderColor theme="0"/>
              <x14:negativeFillColor rgb="FFFF0000"/>
              <x14:negativeBorderColor rgb="FFFF0000"/>
              <x14:axisColor rgb="FF000000"/>
            </x14:dataBar>
          </x14:cfRule>
          <xm:sqref>E133:F138</xm:sqref>
        </x14:conditionalFormatting>
        <x14:conditionalFormatting xmlns:xm="http://schemas.microsoft.com/office/excel/2006/main">
          <x14:cfRule type="dataBar" id="{B450D2FE-476C-440E-A885-3C3765CF8BAB}">
            <x14:dataBar minLength="0" maxLength="100" border="1" negativeBarBorderColorSameAsPositive="0">
              <x14:cfvo type="autoMin"/>
              <x14:cfvo type="autoMax"/>
              <x14:borderColor rgb="FF008AEF"/>
              <x14:negativeFillColor rgb="FFFF0000"/>
              <x14:negativeBorderColor rgb="FFFF0000"/>
              <x14:axisColor rgb="FF000000"/>
            </x14:dataBar>
          </x14:cfRule>
          <xm:sqref>E143:F146</xm:sqref>
        </x14:conditionalFormatting>
        <x14:conditionalFormatting xmlns:xm="http://schemas.microsoft.com/office/excel/2006/main">
          <x14:cfRule type="dataBar" id="{1649331C-F17E-4741-9CFB-CE873BE3C940}">
            <x14:dataBar minLength="0" maxLength="100" border="1" negativeBarBorderColorSameAsPositive="0">
              <x14:cfvo type="autoMin"/>
              <x14:cfvo type="autoMax"/>
              <x14:borderColor theme="0"/>
              <x14:negativeFillColor rgb="FFFF0000"/>
              <x14:negativeBorderColor rgb="FFFF0000"/>
              <x14:axisColor rgb="FF000000"/>
            </x14:dataBar>
          </x14:cfRule>
          <xm:sqref>E143:F148</xm:sqref>
        </x14:conditionalFormatting>
        <x14:conditionalFormatting xmlns:xm="http://schemas.microsoft.com/office/excel/2006/main">
          <x14:cfRule type="dataBar" id="{90F1CD99-A92A-4B87-B4EB-C1E8DB1E3F08}">
            <x14:dataBar minLength="0" maxLength="100" border="1" negativeBarBorderColorSameAsPositive="0">
              <x14:cfvo type="autoMin"/>
              <x14:cfvo type="autoMax"/>
              <x14:borderColor rgb="FF008AEF"/>
              <x14:negativeFillColor rgb="FFFF0000"/>
              <x14:negativeBorderColor rgb="FFFF0000"/>
              <x14:axisColor rgb="FF000000"/>
            </x14:dataBar>
          </x14:cfRule>
          <xm:sqref>E153:F156</xm:sqref>
        </x14:conditionalFormatting>
        <x14:conditionalFormatting xmlns:xm="http://schemas.microsoft.com/office/excel/2006/main">
          <x14:cfRule type="dataBar" id="{5E778C71-1726-4E0B-917E-D9E23EB9A0BB}">
            <x14:dataBar minLength="0" maxLength="100" border="1" negativeBarBorderColorSameAsPositive="0">
              <x14:cfvo type="autoMin"/>
              <x14:cfvo type="autoMax"/>
              <x14:borderColor theme="0"/>
              <x14:negativeFillColor rgb="FFFF0000"/>
              <x14:negativeBorderColor rgb="FFFF0000"/>
              <x14:axisColor rgb="FF000000"/>
            </x14:dataBar>
          </x14:cfRule>
          <xm:sqref>E153:F158</xm:sqref>
        </x14:conditionalFormatting>
        <x14:conditionalFormatting xmlns:xm="http://schemas.microsoft.com/office/excel/2006/main">
          <x14:cfRule type="dataBar" id="{8B3189B4-946C-402A-A730-4F86D7BE410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D832BB83-20C3-4B31-88F5-11F99884876F}">
            <x14:dataBar minLength="0" maxLength="100" border="1" negativeBarBorderColorSameAsPositive="0">
              <x14:cfvo type="autoMin"/>
              <x14:cfvo type="autoMax"/>
              <x14:borderColor rgb="FF008AEF"/>
              <x14:negativeFillColor rgb="FFFF0000"/>
              <x14:negativeBorderColor rgb="FFFF0000"/>
              <x14:axisColor rgb="FF000000"/>
            </x14:dataBar>
          </x14:cfRule>
          <xm:sqref>L3:M8</xm:sqref>
        </x14:conditionalFormatting>
        <x14:conditionalFormatting xmlns:xm="http://schemas.microsoft.com/office/excel/2006/main">
          <x14:cfRule type="dataBar" id="{30885C47-51C5-4395-ACD7-F60EAE22689E}">
            <x14:dataBar minLength="0" maxLength="100" border="1" negativeBarBorderColorSameAsPositive="0">
              <x14:cfvo type="autoMin"/>
              <x14:cfvo type="autoMax"/>
              <x14:borderColor rgb="FFFFB628"/>
              <x14:negativeFillColor rgb="FFFF0000"/>
              <x14:negativeBorderColor rgb="FFFF0000"/>
              <x14:axisColor rgb="FF000000"/>
            </x14:dataBar>
          </x14:cfRule>
          <xm:sqref>L3:M9</xm:sqref>
        </x14:conditionalFormatting>
        <x14:conditionalFormatting xmlns:xm="http://schemas.microsoft.com/office/excel/2006/main">
          <x14:cfRule type="dataBar" id="{34FD7C62-6F8D-48F8-86F8-AAF1002FE7A4}">
            <x14:dataBar minLength="0" maxLength="100" border="1" negativeBarBorderColorSameAsPositive="0">
              <x14:cfvo type="autoMin"/>
              <x14:cfvo type="autoMax"/>
              <x14:borderColor rgb="FF008AEF"/>
              <x14:negativeFillColor rgb="FFFF0000"/>
              <x14:negativeBorderColor rgb="FFFF0000"/>
              <x14:axisColor rgb="FF000000"/>
            </x14:dataBar>
          </x14:cfRule>
          <xm:sqref>L12:M15</xm:sqref>
        </x14:conditionalFormatting>
        <x14:conditionalFormatting xmlns:xm="http://schemas.microsoft.com/office/excel/2006/main">
          <x14:cfRule type="dataBar" id="{29E77AEA-F4BC-4280-8F9F-B0129B06846C}">
            <x14:dataBar minLength="0" maxLength="100" border="1" negativeBarBorderColorSameAsPositive="0">
              <x14:cfvo type="autoMin"/>
              <x14:cfvo type="autoMax"/>
              <x14:borderColor rgb="FF008AEF"/>
              <x14:negativeFillColor rgb="FFFF0000"/>
              <x14:negativeBorderColor rgb="FFFF0000"/>
              <x14:axisColor rgb="FF000000"/>
            </x14:dataBar>
          </x14:cfRule>
          <xm:sqref>L22:M25</xm:sqref>
        </x14:conditionalFormatting>
        <x14:conditionalFormatting xmlns:xm="http://schemas.microsoft.com/office/excel/2006/main">
          <x14:cfRule type="dataBar" id="{1A03860B-47F2-4AA1-A5A7-938D0E8DB3F5}">
            <x14:dataBar minLength="0" maxLength="100" border="1" negativeBarBorderColorSameAsPositive="0">
              <x14:cfvo type="autoMin"/>
              <x14:cfvo type="autoMax"/>
              <x14:borderColor rgb="FF008AEF"/>
              <x14:negativeFillColor rgb="FFFF0000"/>
              <x14:negativeBorderColor rgb="FFFF0000"/>
              <x14:axisColor rgb="FF000000"/>
            </x14:dataBar>
          </x14:cfRule>
          <xm:sqref>L32:M35</xm:sqref>
        </x14:conditionalFormatting>
        <x14:conditionalFormatting xmlns:xm="http://schemas.microsoft.com/office/excel/2006/main">
          <x14:cfRule type="dataBar" id="{FA38A472-48BE-4913-BA89-DD60C75165A5}">
            <x14:dataBar minLength="0" maxLength="100" border="1" negativeBarBorderColorSameAsPositive="0">
              <x14:cfvo type="autoMin"/>
              <x14:cfvo type="autoMax"/>
              <x14:borderColor rgb="FF008AEF"/>
              <x14:negativeFillColor rgb="FFFF0000"/>
              <x14:negativeBorderColor rgb="FFFF0000"/>
              <x14:axisColor rgb="FF000000"/>
            </x14:dataBar>
          </x14:cfRule>
          <xm:sqref>L42:M45</xm:sqref>
        </x14:conditionalFormatting>
        <x14:conditionalFormatting xmlns:xm="http://schemas.microsoft.com/office/excel/2006/main">
          <x14:cfRule type="dataBar" id="{B2924BD2-9410-4415-8112-F42A369D4EF3}">
            <x14:dataBar minLength="0" maxLength="100" border="1" negativeBarBorderColorSameAsPositive="0">
              <x14:cfvo type="autoMin"/>
              <x14:cfvo type="autoMax"/>
              <x14:borderColor rgb="FF008AEF"/>
              <x14:negativeFillColor rgb="FFFF0000"/>
              <x14:negativeBorderColor rgb="FFFF0000"/>
              <x14:axisColor rgb="FF000000"/>
            </x14:dataBar>
          </x14:cfRule>
          <xm:sqref>L52:M55</xm:sqref>
        </x14:conditionalFormatting>
        <x14:conditionalFormatting xmlns:xm="http://schemas.microsoft.com/office/excel/2006/main">
          <x14:cfRule type="dataBar" id="{EDFB0CFD-6DC3-491B-B519-CF6C55890922}">
            <x14:dataBar minLength="0" maxLength="100" border="1" negativeBarBorderColorSameAsPositive="0">
              <x14:cfvo type="autoMin"/>
              <x14:cfvo type="autoMax"/>
              <x14:borderColor rgb="FF008AEF"/>
              <x14:negativeFillColor rgb="FFFF0000"/>
              <x14:negativeBorderColor rgb="FFFF0000"/>
              <x14:axisColor rgb="FF000000"/>
            </x14:dataBar>
          </x14:cfRule>
          <xm:sqref>L62:M65</xm:sqref>
        </x14:conditionalFormatting>
        <x14:conditionalFormatting xmlns:xm="http://schemas.microsoft.com/office/excel/2006/main">
          <x14:cfRule type="dataBar" id="{25A1B601-CCC2-4B53-9C7C-21262F77BFED}">
            <x14:dataBar minLength="0" maxLength="100" border="1" negativeBarBorderColorSameAsPositive="0">
              <x14:cfvo type="autoMin"/>
              <x14:cfvo type="autoMax"/>
              <x14:borderColor rgb="FF008AEF"/>
              <x14:negativeFillColor rgb="FFFF0000"/>
              <x14:negativeBorderColor rgb="FFFF0000"/>
              <x14:axisColor rgb="FF000000"/>
            </x14:dataBar>
          </x14:cfRule>
          <xm:sqref>L72:M75</xm:sqref>
        </x14:conditionalFormatting>
        <x14:conditionalFormatting xmlns:xm="http://schemas.microsoft.com/office/excel/2006/main">
          <x14:cfRule type="dataBar" id="{C59B14DD-64B5-45AD-87A9-209E5D6DEFB1}">
            <x14:dataBar minLength="0" maxLength="100" border="1" negativeBarBorderColorSameAsPositive="0">
              <x14:cfvo type="autoMin"/>
              <x14:cfvo type="autoMax"/>
              <x14:borderColor theme="0"/>
              <x14:negativeFillColor rgb="FFFF0000"/>
              <x14:negativeBorderColor rgb="FFFF0000"/>
              <x14:axisColor rgb="FF000000"/>
            </x14:dataBar>
          </x14:cfRule>
          <xm:sqref>L72:M77 S72:T77</xm:sqref>
        </x14:conditionalFormatting>
        <x14:conditionalFormatting xmlns:xm="http://schemas.microsoft.com/office/excel/2006/main">
          <x14:cfRule type="dataBar" id="{C2F604EF-B81C-46C0-9DE8-64B477E36455}">
            <x14:dataBar minLength="0" maxLength="100" border="1" negativeBarBorderColorSameAsPositive="0">
              <x14:cfvo type="autoMin"/>
              <x14:cfvo type="autoMax"/>
              <x14:borderColor rgb="FF008AEF"/>
              <x14:negativeFillColor rgb="FFFF0000"/>
              <x14:negativeBorderColor rgb="FFFF0000"/>
              <x14:axisColor rgb="FF000000"/>
            </x14:dataBar>
          </x14:cfRule>
          <xm:sqref>L82:M85</xm:sqref>
        </x14:conditionalFormatting>
        <x14:conditionalFormatting xmlns:xm="http://schemas.microsoft.com/office/excel/2006/main">
          <x14:cfRule type="dataBar" id="{398816A0-3E22-4D35-A2DA-362E792C8996}">
            <x14:dataBar minLength="0" maxLength="100" border="1" negativeBarBorderColorSameAsPositive="0">
              <x14:cfvo type="autoMin"/>
              <x14:cfvo type="autoMax"/>
              <x14:borderColor rgb="FF008AEF"/>
              <x14:negativeFillColor rgb="FFFF0000"/>
              <x14:negativeBorderColor rgb="FFFF0000"/>
              <x14:axisColor rgb="FF000000"/>
            </x14:dataBar>
          </x14:cfRule>
          <xm:sqref>L93:M96</xm:sqref>
        </x14:conditionalFormatting>
        <x14:conditionalFormatting xmlns:xm="http://schemas.microsoft.com/office/excel/2006/main">
          <x14:cfRule type="dataBar" id="{7F7025EE-7F33-41B8-803F-77801471D56C}">
            <x14:dataBar minLength="0" maxLength="100" border="1" negativeBarBorderColorSameAsPositive="0">
              <x14:cfvo type="autoMin"/>
              <x14:cfvo type="autoMax"/>
              <x14:borderColor theme="0"/>
              <x14:negativeFillColor rgb="FFFF0000"/>
              <x14:negativeBorderColor rgb="FFFF0000"/>
              <x14:axisColor rgb="FF000000"/>
            </x14:dataBar>
          </x14:cfRule>
          <xm:sqref>L93:M98</xm:sqref>
        </x14:conditionalFormatting>
        <x14:conditionalFormatting xmlns:xm="http://schemas.microsoft.com/office/excel/2006/main">
          <x14:cfRule type="dataBar" id="{6086BB69-6867-425C-A7BA-9E32CA755B54}">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C4DB72FC-B0DC-4A57-99FA-22DACBE6F8A7}">
            <x14:dataBar minLength="0" maxLength="100" border="1" negativeBarBorderColorSameAsPositive="0">
              <x14:cfvo type="autoMin"/>
              <x14:cfvo type="autoMax"/>
              <x14:borderColor theme="0"/>
              <x14:negativeFillColor rgb="FFFF0000"/>
              <x14:negativeBorderColor rgb="FFFF0000"/>
              <x14:axisColor rgb="FF000000"/>
            </x14:dataBar>
          </x14:cfRule>
          <xm:sqref>L103:M108</xm:sqref>
        </x14:conditionalFormatting>
        <x14:conditionalFormatting xmlns:xm="http://schemas.microsoft.com/office/excel/2006/main">
          <x14:cfRule type="dataBar" id="{1BC40F2F-C82E-48C7-B67B-ADEFBE0279DB}">
            <x14:dataBar minLength="0" maxLength="100" border="1" negativeBarBorderColorSameAsPositive="0">
              <x14:cfvo type="autoMin"/>
              <x14:cfvo type="autoMax"/>
              <x14:borderColor rgb="FF008AEF"/>
              <x14:negativeFillColor rgb="FFFF0000"/>
              <x14:negativeBorderColor rgb="FFFF0000"/>
              <x14:axisColor rgb="FF000000"/>
            </x14:dataBar>
          </x14:cfRule>
          <xm:sqref>L113:M116</xm:sqref>
        </x14:conditionalFormatting>
        <x14:conditionalFormatting xmlns:xm="http://schemas.microsoft.com/office/excel/2006/main">
          <x14:cfRule type="dataBar" id="{AB6C7981-C50A-4836-8229-5BDCFD031216}">
            <x14:dataBar minLength="0" maxLength="100" border="1" negativeBarBorderColorSameAsPositive="0">
              <x14:cfvo type="autoMin"/>
              <x14:cfvo type="autoMax"/>
              <x14:borderColor theme="0"/>
              <x14:negativeFillColor rgb="FFFF0000"/>
              <x14:negativeBorderColor rgb="FFFF0000"/>
              <x14:axisColor rgb="FF000000"/>
            </x14:dataBar>
          </x14:cfRule>
          <xm:sqref>L113:M118</xm:sqref>
        </x14:conditionalFormatting>
        <x14:conditionalFormatting xmlns:xm="http://schemas.microsoft.com/office/excel/2006/main">
          <x14:cfRule type="dataBar" id="{91865593-8164-4F5F-B277-49B4EB9BFE0A}">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63F8B1D8-E68C-4540-B0F4-7136D7C0EA7B}">
            <x14:dataBar minLength="0" maxLength="100" border="1" negativeBarBorderColorSameAsPositive="0">
              <x14:cfvo type="autoMin"/>
              <x14:cfvo type="autoMax"/>
              <x14:borderColor theme="0"/>
              <x14:negativeFillColor rgb="FFFF0000"/>
              <x14:negativeBorderColor rgb="FFFF0000"/>
              <x14:axisColor rgb="FF000000"/>
            </x14:dataBar>
          </x14:cfRule>
          <xm:sqref>L123:M128</xm:sqref>
        </x14:conditionalFormatting>
        <x14:conditionalFormatting xmlns:xm="http://schemas.microsoft.com/office/excel/2006/main">
          <x14:cfRule type="dataBar" id="{E6BE0D40-BCA9-45B6-8EE7-4A36EAFAF41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5C737095-E4E1-4E08-A5BF-FDCCD53D7304}">
            <x14:dataBar minLength="0" maxLength="100" border="1" negativeBarBorderColorSameAsPositive="0">
              <x14:cfvo type="autoMin"/>
              <x14:cfvo type="autoMax"/>
              <x14:borderColor theme="0"/>
              <x14:negativeFillColor rgb="FFFF0000"/>
              <x14:negativeBorderColor rgb="FFFF0000"/>
              <x14:axisColor rgb="FF000000"/>
            </x14:dataBar>
          </x14:cfRule>
          <xm:sqref>L133:M138</xm:sqref>
        </x14:conditionalFormatting>
        <x14:conditionalFormatting xmlns:xm="http://schemas.microsoft.com/office/excel/2006/main">
          <x14:cfRule type="dataBar" id="{5125EBBD-1CF6-47A9-B7E0-F30979F17B3C}">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A131D282-B8ED-43D3-A57E-253222800891}">
            <x14:dataBar minLength="0" maxLength="100" border="1" negativeBarBorderColorSameAsPositive="0">
              <x14:cfvo type="autoMin"/>
              <x14:cfvo type="autoMax"/>
              <x14:borderColor theme="0"/>
              <x14:negativeFillColor rgb="FFFF0000"/>
              <x14:negativeBorderColor rgb="FFFF0000"/>
              <x14:axisColor rgb="FF000000"/>
            </x14:dataBar>
          </x14:cfRule>
          <xm:sqref>L143:M148</xm:sqref>
        </x14:conditionalFormatting>
        <x14:conditionalFormatting xmlns:xm="http://schemas.microsoft.com/office/excel/2006/main">
          <x14:cfRule type="dataBar" id="{255C3AC6-B1D8-4F93-94A8-03797ABC08F5}">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51EAB1E9-895D-4A0F-B57F-F77506554AEF}">
            <x14:dataBar minLength="0" maxLength="100" border="1" negativeBarBorderColorSameAsPositive="0">
              <x14:cfvo type="autoMin"/>
              <x14:cfvo type="autoMax"/>
              <x14:borderColor theme="0"/>
              <x14:negativeFillColor rgb="FFFF0000"/>
              <x14:negativeBorderColor rgb="FFFF0000"/>
              <x14:axisColor rgb="FF000000"/>
            </x14:dataBar>
          </x14:cfRule>
          <xm:sqref>L153:M158</xm:sqref>
        </x14:conditionalFormatting>
        <x14:conditionalFormatting xmlns:xm="http://schemas.microsoft.com/office/excel/2006/main">
          <x14:cfRule type="dataBar" id="{F4E8119E-2C04-4912-A07C-7A02E0134822}">
            <x14:dataBar minLength="0" maxLength="100" border="1" negativeBarBorderColorSameAsPositive="0">
              <x14:cfvo type="autoMin"/>
              <x14:cfvo type="autoMax"/>
              <x14:borderColor rgb="FFFF555A"/>
              <x14:negativeFillColor rgb="FFFF0000"/>
              <x14:negativeBorderColor rgb="FFFF0000"/>
              <x14:axisColor rgb="FF000000"/>
            </x14:dataBar>
          </x14:cfRule>
          <xm:sqref>S3:T8</xm:sqref>
        </x14:conditionalFormatting>
        <x14:conditionalFormatting xmlns:xm="http://schemas.microsoft.com/office/excel/2006/main">
          <x14:cfRule type="dataBar" id="{B2E8DB1E-C8D7-44F6-AD08-1E322B69A8FF}">
            <x14:dataBar minLength="0" maxLength="100" border="1" negativeBarBorderColorSameAsPositive="0">
              <x14:cfvo type="autoMin"/>
              <x14:cfvo type="autoMax"/>
              <x14:borderColor rgb="FF008AEF"/>
              <x14:negativeFillColor rgb="FFFF0000"/>
              <x14:negativeBorderColor rgb="FFFF0000"/>
              <x14:axisColor rgb="FF000000"/>
            </x14:dataBar>
          </x14:cfRule>
          <xm:sqref>S12:T15</xm:sqref>
        </x14:conditionalFormatting>
        <x14:conditionalFormatting xmlns:xm="http://schemas.microsoft.com/office/excel/2006/main">
          <x14:cfRule type="dataBar" id="{4817B0B8-0F55-4784-B7C0-308AAAC4042D}">
            <x14:dataBar minLength="0" maxLength="100" border="1" negativeBarBorderColorSameAsPositive="0">
              <x14:cfvo type="autoMin"/>
              <x14:cfvo type="autoMax"/>
              <x14:borderColor rgb="FF008AEF"/>
              <x14:negativeFillColor rgb="FFFF0000"/>
              <x14:negativeBorderColor rgb="FFFF0000"/>
              <x14:axisColor rgb="FF000000"/>
            </x14:dataBar>
          </x14:cfRule>
          <xm:sqref>S22:T25</xm:sqref>
        </x14:conditionalFormatting>
        <x14:conditionalFormatting xmlns:xm="http://schemas.microsoft.com/office/excel/2006/main">
          <x14:cfRule type="dataBar" id="{6A752E5C-3397-47BF-AA90-A22165FD5974}">
            <x14:dataBar minLength="0" maxLength="100" border="1" negativeBarBorderColorSameAsPositive="0">
              <x14:cfvo type="autoMin"/>
              <x14:cfvo type="autoMax"/>
              <x14:borderColor rgb="FF008AEF"/>
              <x14:negativeFillColor rgb="FFFF0000"/>
              <x14:negativeBorderColor rgb="FFFF0000"/>
              <x14:axisColor rgb="FF000000"/>
            </x14:dataBar>
          </x14:cfRule>
          <xm:sqref>S32:T35</xm:sqref>
        </x14:conditionalFormatting>
        <x14:conditionalFormatting xmlns:xm="http://schemas.microsoft.com/office/excel/2006/main">
          <x14:cfRule type="dataBar" id="{1A607E8E-B11D-42FF-B65F-AFFE3201DD00}">
            <x14:dataBar minLength="0" maxLength="100" border="1" negativeBarBorderColorSameAsPositive="0">
              <x14:cfvo type="autoMin"/>
              <x14:cfvo type="autoMax"/>
              <x14:borderColor rgb="FF008AEF"/>
              <x14:negativeFillColor rgb="FFFF0000"/>
              <x14:negativeBorderColor rgb="FFFF0000"/>
              <x14:axisColor rgb="FF000000"/>
            </x14:dataBar>
          </x14:cfRule>
          <xm:sqref>S42:T45</xm:sqref>
        </x14:conditionalFormatting>
        <x14:conditionalFormatting xmlns:xm="http://schemas.microsoft.com/office/excel/2006/main">
          <x14:cfRule type="dataBar" id="{04E40AAB-1DF1-4F2C-BB22-86C70A79B8DF}">
            <x14:dataBar minLength="0" maxLength="100" border="1" negativeBarBorderColorSameAsPositive="0">
              <x14:cfvo type="autoMin"/>
              <x14:cfvo type="autoMax"/>
              <x14:borderColor rgb="FF008AEF"/>
              <x14:negativeFillColor rgb="FFFF0000"/>
              <x14:negativeBorderColor rgb="FFFF0000"/>
              <x14:axisColor rgb="FF000000"/>
            </x14:dataBar>
          </x14:cfRule>
          <xm:sqref>S52:T55</xm:sqref>
        </x14:conditionalFormatting>
        <x14:conditionalFormatting xmlns:xm="http://schemas.microsoft.com/office/excel/2006/main">
          <x14:cfRule type="dataBar" id="{5EE4EA2E-D6AF-4206-AC17-A72B96DBED02}">
            <x14:dataBar minLength="0" maxLength="100" border="1" negativeBarBorderColorSameAsPositive="0">
              <x14:cfvo type="autoMin"/>
              <x14:cfvo type="autoMax"/>
              <x14:borderColor rgb="FF008AEF"/>
              <x14:negativeFillColor rgb="FFFF0000"/>
              <x14:negativeBorderColor rgb="FFFF0000"/>
              <x14:axisColor rgb="FF000000"/>
            </x14:dataBar>
          </x14:cfRule>
          <xm:sqref>S62:T65</xm:sqref>
        </x14:conditionalFormatting>
        <x14:conditionalFormatting xmlns:xm="http://schemas.microsoft.com/office/excel/2006/main">
          <x14:cfRule type="dataBar" id="{5A91C3E7-F648-4BD6-8F9A-FBFAB69BD34A}">
            <x14:dataBar minLength="0" maxLength="100" border="1" negativeBarBorderColorSameAsPositive="0">
              <x14:cfvo type="autoMin"/>
              <x14:cfvo type="autoMax"/>
              <x14:borderColor rgb="FF008AEF"/>
              <x14:negativeFillColor rgb="FFFF0000"/>
              <x14:negativeBorderColor rgb="FFFF0000"/>
              <x14:axisColor rgb="FF000000"/>
            </x14:dataBar>
          </x14:cfRule>
          <xm:sqref>S72:T75</xm:sqref>
        </x14:conditionalFormatting>
        <x14:conditionalFormatting xmlns:xm="http://schemas.microsoft.com/office/excel/2006/main">
          <x14:cfRule type="dataBar" id="{6AD25429-64E8-46BE-BE60-5DD6DC9E0446}">
            <x14:dataBar minLength="0" maxLength="100" border="1" negativeBarBorderColorSameAsPositive="0">
              <x14:cfvo type="autoMin"/>
              <x14:cfvo type="autoMax"/>
              <x14:borderColor rgb="FF008AEF"/>
              <x14:negativeFillColor rgb="FFFF0000"/>
              <x14:negativeBorderColor rgb="FFFF0000"/>
              <x14:axisColor rgb="FF000000"/>
            </x14:dataBar>
          </x14:cfRule>
          <xm:sqref>S82:T87</xm:sqref>
        </x14:conditionalFormatting>
        <x14:conditionalFormatting xmlns:xm="http://schemas.microsoft.com/office/excel/2006/main">
          <x14:cfRule type="dataBar" id="{1AD554A3-8001-44D8-8802-477735137C05}">
            <x14:dataBar minLength="0" maxLength="100" border="1" negativeBarBorderColorSameAsPositive="0">
              <x14:cfvo type="autoMin"/>
              <x14:cfvo type="autoMax"/>
              <x14:borderColor rgb="FF008AEF"/>
              <x14:negativeFillColor rgb="FFFF0000"/>
              <x14:negativeBorderColor rgb="FFFF0000"/>
              <x14:axisColor rgb="FF000000"/>
            </x14:dataBar>
          </x14:cfRule>
          <xm:sqref>S93:T96</xm:sqref>
        </x14:conditionalFormatting>
        <x14:conditionalFormatting xmlns:xm="http://schemas.microsoft.com/office/excel/2006/main">
          <x14:cfRule type="dataBar" id="{D79FAFC1-338F-4D5F-AF3C-29D277858EA6}">
            <x14:dataBar minLength="0" maxLength="100" border="1" negativeBarBorderColorSameAsPositive="0">
              <x14:cfvo type="autoMin"/>
              <x14:cfvo type="autoMax"/>
              <x14:borderColor theme="0"/>
              <x14:negativeFillColor rgb="FFFF0000"/>
              <x14:negativeBorderColor rgb="FFFF0000"/>
              <x14:axisColor rgb="FF000000"/>
            </x14:dataBar>
          </x14:cfRule>
          <xm:sqref>S93:T98</xm:sqref>
        </x14:conditionalFormatting>
        <x14:conditionalFormatting xmlns:xm="http://schemas.microsoft.com/office/excel/2006/main">
          <x14:cfRule type="dataBar" id="{417927A6-C0B3-4537-9DE6-266E1CB01D01}">
            <x14:dataBar minLength="0" maxLength="100" border="1" negativeBarBorderColorSameAsPositive="0">
              <x14:cfvo type="autoMin"/>
              <x14:cfvo type="autoMax"/>
              <x14:borderColor rgb="FF008AEF"/>
              <x14:negativeFillColor rgb="FFFF0000"/>
              <x14:negativeBorderColor rgb="FFFF0000"/>
              <x14:axisColor rgb="FF000000"/>
            </x14:dataBar>
          </x14:cfRule>
          <xm:sqref>S103:T106</xm:sqref>
        </x14:conditionalFormatting>
        <x14:conditionalFormatting xmlns:xm="http://schemas.microsoft.com/office/excel/2006/main">
          <x14:cfRule type="dataBar" id="{93840560-ACDC-4FFC-8B34-9F1705F586CC}">
            <x14:dataBar minLength="0" maxLength="100" border="1" negativeBarBorderColorSameAsPositive="0">
              <x14:cfvo type="autoMin"/>
              <x14:cfvo type="autoMax"/>
              <x14:borderColor theme="0"/>
              <x14:negativeFillColor rgb="FFFF0000"/>
              <x14:negativeBorderColor rgb="FFFF0000"/>
              <x14:axisColor rgb="FF000000"/>
            </x14:dataBar>
          </x14:cfRule>
          <xm:sqref>S103:T108</xm:sqref>
        </x14:conditionalFormatting>
        <x14:conditionalFormatting xmlns:xm="http://schemas.microsoft.com/office/excel/2006/main">
          <x14:cfRule type="dataBar" id="{6B1481B7-C5C6-46FC-BFAC-FB36B2716489}">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8FD196AB-6954-4081-B157-B5AE034A348A}">
            <x14:dataBar minLength="0" maxLength="100" border="1" negativeBarBorderColorSameAsPositive="0">
              <x14:cfvo type="autoMin"/>
              <x14:cfvo type="autoMax"/>
              <x14:borderColor theme="0"/>
              <x14:negativeFillColor rgb="FFFF0000"/>
              <x14:negativeBorderColor rgb="FFFF0000"/>
              <x14:axisColor rgb="FF000000"/>
            </x14:dataBar>
          </x14:cfRule>
          <xm:sqref>S113:T118</xm:sqref>
        </x14:conditionalFormatting>
        <x14:conditionalFormatting xmlns:xm="http://schemas.microsoft.com/office/excel/2006/main">
          <x14:cfRule type="dataBar" id="{15C453D1-D6A0-4DBB-8855-D88C0FC06415}">
            <x14:dataBar minLength="0" maxLength="100" border="1" negativeBarBorderColorSameAsPositive="0">
              <x14:cfvo type="autoMin"/>
              <x14:cfvo type="autoMax"/>
              <x14:borderColor rgb="FF008AEF"/>
              <x14:negativeFillColor rgb="FFFF0000"/>
              <x14:negativeBorderColor rgb="FFFF0000"/>
              <x14:axisColor rgb="FF000000"/>
            </x14:dataBar>
          </x14:cfRule>
          <xm:sqref>S123:T126</xm:sqref>
        </x14:conditionalFormatting>
        <x14:conditionalFormatting xmlns:xm="http://schemas.microsoft.com/office/excel/2006/main">
          <x14:cfRule type="dataBar" id="{DCAB11B6-3312-4C65-9621-0AB50D71DB51}">
            <x14:dataBar minLength="0" maxLength="100" border="1" negativeBarBorderColorSameAsPositive="0">
              <x14:cfvo type="autoMin"/>
              <x14:cfvo type="autoMax"/>
              <x14:borderColor theme="0"/>
              <x14:negativeFillColor rgb="FFFF0000"/>
              <x14:negativeBorderColor rgb="FFFF0000"/>
              <x14:axisColor rgb="FF000000"/>
            </x14:dataBar>
          </x14:cfRule>
          <xm:sqref>S123:T128</xm:sqref>
        </x14:conditionalFormatting>
        <x14:conditionalFormatting xmlns:xm="http://schemas.microsoft.com/office/excel/2006/main">
          <x14:cfRule type="dataBar" id="{655C44ED-A232-43EB-B535-B9B5A391EBD2}">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D1BBD7B2-E3D4-4A15-B737-B307A9528998}">
            <x14:dataBar minLength="0" maxLength="100" border="1" negativeBarBorderColorSameAsPositive="0">
              <x14:cfvo type="autoMin"/>
              <x14:cfvo type="autoMax"/>
              <x14:borderColor theme="0"/>
              <x14:negativeFillColor rgb="FFFF0000"/>
              <x14:negativeBorderColor rgb="FFFF0000"/>
              <x14:axisColor rgb="FF000000"/>
            </x14:dataBar>
          </x14:cfRule>
          <xm:sqref>S133:T138</xm:sqref>
        </x14:conditionalFormatting>
        <x14:conditionalFormatting xmlns:xm="http://schemas.microsoft.com/office/excel/2006/main">
          <x14:cfRule type="dataBar" id="{6EE08327-B0FF-4A9A-A0EF-F73D61DACBCE}">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A68D73FE-A2E1-4F4B-8374-7320FC48A762}">
            <x14:dataBar minLength="0" maxLength="100" border="1" negativeBarBorderColorSameAsPositive="0">
              <x14:cfvo type="autoMin"/>
              <x14:cfvo type="autoMax"/>
              <x14:borderColor theme="0"/>
              <x14:negativeFillColor rgb="FFFF0000"/>
              <x14:negativeBorderColor rgb="FFFF0000"/>
              <x14:axisColor rgb="FF000000"/>
            </x14:dataBar>
          </x14:cfRule>
          <xm:sqref>S143:T148</xm:sqref>
        </x14:conditionalFormatting>
        <x14:conditionalFormatting xmlns:xm="http://schemas.microsoft.com/office/excel/2006/main">
          <x14:cfRule type="dataBar" id="{E07CA529-AF50-49EB-9943-72DEBEC03706}">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F7F1AFF0-5BF7-4F38-AE89-A52B574EB6DA}">
            <x14:dataBar minLength="0" maxLength="100" border="1" negativeBarBorderColorSameAsPositive="0">
              <x14:cfvo type="autoMin"/>
              <x14:cfvo type="autoMax"/>
              <x14:borderColor theme="0"/>
              <x14:negativeFillColor rgb="FFFF0000"/>
              <x14:negativeBorderColor rgb="FFFF0000"/>
              <x14:axisColor rgb="FF000000"/>
            </x14:dataBar>
          </x14:cfRule>
          <xm:sqref>S153:T158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BFA5-9963-40A2-AF33-A09FFC890A25}">
  <dimension ref="A1:B33"/>
  <sheetViews>
    <sheetView topLeftCell="A13" workbookViewId="0">
      <selection activeCell="B29" sqref="B29"/>
    </sheetView>
  </sheetViews>
  <sheetFormatPr defaultColWidth="9.140625" defaultRowHeight="15"/>
  <cols>
    <col min="1" max="1" width="34.85546875" bestFit="1" customWidth="1"/>
    <col min="2" max="2" width="13" bestFit="1" customWidth="1"/>
  </cols>
  <sheetData>
    <row r="1" spans="1:2">
      <c r="A1" s="56" t="s">
        <v>60</v>
      </c>
      <c r="B1" s="57" t="s">
        <v>3187</v>
      </c>
    </row>
    <row r="2" spans="1:2">
      <c r="A2" s="56" t="s">
        <v>64</v>
      </c>
      <c r="B2" s="57" t="s">
        <v>20</v>
      </c>
    </row>
    <row r="3" spans="1:2">
      <c r="A3" s="57"/>
      <c r="B3" s="57"/>
    </row>
    <row r="4" spans="1:2">
      <c r="A4" s="56" t="s">
        <v>61</v>
      </c>
      <c r="B4" s="57" t="s">
        <v>4166</v>
      </c>
    </row>
    <row r="5" spans="1:2">
      <c r="A5" s="221" t="s">
        <v>26</v>
      </c>
      <c r="B5" s="260">
        <v>1</v>
      </c>
    </row>
    <row r="6" spans="1:2">
      <c r="A6" s="57" t="s">
        <v>109</v>
      </c>
      <c r="B6" s="260">
        <v>1</v>
      </c>
    </row>
    <row r="7" spans="1:2">
      <c r="A7" s="57" t="s">
        <v>24</v>
      </c>
      <c r="B7" s="260">
        <v>1</v>
      </c>
    </row>
    <row r="8" spans="1:2">
      <c r="A8" s="250" t="s">
        <v>1969</v>
      </c>
      <c r="B8" s="260">
        <v>2</v>
      </c>
    </row>
    <row r="9" spans="1:2">
      <c r="A9" s="221" t="s">
        <v>31</v>
      </c>
      <c r="B9" s="260">
        <v>3</v>
      </c>
    </row>
    <row r="10" spans="1:2">
      <c r="A10" s="221" t="s">
        <v>25</v>
      </c>
      <c r="B10" s="260">
        <v>3</v>
      </c>
    </row>
    <row r="11" spans="1:2">
      <c r="A11" s="221" t="s">
        <v>32</v>
      </c>
      <c r="B11" s="260">
        <v>4</v>
      </c>
    </row>
    <row r="12" spans="1:2">
      <c r="A12" s="221" t="s">
        <v>28</v>
      </c>
      <c r="B12" s="260">
        <v>4</v>
      </c>
    </row>
    <row r="13" spans="1:2">
      <c r="A13" s="57" t="s">
        <v>27</v>
      </c>
      <c r="B13" s="260">
        <v>4</v>
      </c>
    </row>
    <row r="14" spans="1:2">
      <c r="A14" s="221" t="s">
        <v>36</v>
      </c>
      <c r="B14" s="260">
        <v>4</v>
      </c>
    </row>
    <row r="15" spans="1:2">
      <c r="A15" s="221" t="s">
        <v>23</v>
      </c>
      <c r="B15" s="260">
        <v>4</v>
      </c>
    </row>
    <row r="16" spans="1:2">
      <c r="A16" s="221" t="s">
        <v>29</v>
      </c>
      <c r="B16" s="260">
        <v>5</v>
      </c>
    </row>
    <row r="17" spans="1:2">
      <c r="A17" s="57" t="s">
        <v>34</v>
      </c>
      <c r="B17" s="260">
        <v>5</v>
      </c>
    </row>
    <row r="18" spans="1:2">
      <c r="A18" s="221" t="s">
        <v>33</v>
      </c>
      <c r="B18" s="260">
        <v>5</v>
      </c>
    </row>
    <row r="19" spans="1:2">
      <c r="A19" s="221" t="s">
        <v>1821</v>
      </c>
      <c r="B19" s="260">
        <v>5</v>
      </c>
    </row>
    <row r="20" spans="1:2">
      <c r="A20" s="221" t="s">
        <v>38</v>
      </c>
      <c r="B20" s="260">
        <v>6</v>
      </c>
    </row>
    <row r="21" spans="1:2">
      <c r="A21" s="57" t="s">
        <v>30</v>
      </c>
      <c r="B21" s="260">
        <v>6</v>
      </c>
    </row>
    <row r="22" spans="1:2">
      <c r="A22" s="221" t="s">
        <v>35</v>
      </c>
      <c r="B22" s="260">
        <v>6</v>
      </c>
    </row>
    <row r="23" spans="1:2">
      <c r="A23" s="221" t="s">
        <v>37</v>
      </c>
      <c r="B23" s="260">
        <v>6</v>
      </c>
    </row>
    <row r="24" spans="1:2">
      <c r="A24" s="221" t="s">
        <v>39</v>
      </c>
      <c r="B24" s="260">
        <v>7</v>
      </c>
    </row>
    <row r="25" spans="1:2">
      <c r="A25" s="221" t="s">
        <v>40</v>
      </c>
      <c r="B25" s="260">
        <v>7</v>
      </c>
    </row>
    <row r="26" spans="1:2">
      <c r="A26" s="221" t="s">
        <v>41</v>
      </c>
      <c r="B26" s="260">
        <v>12</v>
      </c>
    </row>
    <row r="27" spans="1:2">
      <c r="A27" s="221" t="s">
        <v>42</v>
      </c>
      <c r="B27" s="260">
        <v>13</v>
      </c>
    </row>
    <row r="28" spans="1:2">
      <c r="A28" s="221" t="s">
        <v>44</v>
      </c>
      <c r="B28" s="260">
        <v>14</v>
      </c>
    </row>
    <row r="29" spans="1:2">
      <c r="A29" s="221" t="s">
        <v>43</v>
      </c>
      <c r="B29" s="260">
        <v>16</v>
      </c>
    </row>
    <row r="30" spans="1:2">
      <c r="A30" s="221" t="s">
        <v>45</v>
      </c>
      <c r="B30" s="260">
        <v>28</v>
      </c>
    </row>
    <row r="31" spans="1:2">
      <c r="A31" s="221" t="s">
        <v>46</v>
      </c>
      <c r="B31" s="260">
        <v>29</v>
      </c>
    </row>
    <row r="32" spans="1:2">
      <c r="A32" s="221" t="s">
        <v>47</v>
      </c>
      <c r="B32" s="260">
        <v>36</v>
      </c>
    </row>
    <row r="33" spans="1:2">
      <c r="A33" s="57" t="s">
        <v>7</v>
      </c>
      <c r="B33" s="260">
        <v>237</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7DA23-7053-4AAB-B22E-133942034282}">
  <dimension ref="A1:E70"/>
  <sheetViews>
    <sheetView workbookViewId="0">
      <selection activeCell="D12" sqref="D12"/>
    </sheetView>
  </sheetViews>
  <sheetFormatPr defaultColWidth="9.140625" defaultRowHeight="15"/>
  <cols>
    <col min="1" max="1" width="19.7109375" customWidth="1"/>
    <col min="2" max="2" width="23.7109375" customWidth="1"/>
    <col min="3" max="3" width="22.85546875" customWidth="1"/>
    <col min="4" max="4" width="26.42578125" bestFit="1" customWidth="1"/>
    <col min="5" max="5" width="23.140625" bestFit="1" customWidth="1"/>
    <col min="6" max="6" width="24.42578125" bestFit="1" customWidth="1"/>
    <col min="7" max="7" width="66.42578125" bestFit="1" customWidth="1"/>
    <col min="8" max="83" width="23.42578125" bestFit="1" customWidth="1"/>
    <col min="84" max="84" width="15" bestFit="1" customWidth="1"/>
    <col min="85" max="85" width="14.5703125" bestFit="1" customWidth="1"/>
    <col min="86" max="86" width="15" bestFit="1" customWidth="1"/>
    <col min="87" max="158" width="14.5703125" bestFit="1" customWidth="1"/>
    <col min="159" max="159" width="11.140625" bestFit="1" customWidth="1"/>
    <col min="160" max="160" width="12.85546875" bestFit="1" customWidth="1"/>
    <col min="161" max="195" width="23.42578125" bestFit="1" customWidth="1"/>
    <col min="196" max="197" width="14.5703125" bestFit="1" customWidth="1"/>
    <col min="198" max="201" width="15" bestFit="1" customWidth="1"/>
    <col min="202" max="203" width="14.5703125" bestFit="1" customWidth="1"/>
    <col min="204" max="204" width="15.5703125" bestFit="1" customWidth="1"/>
    <col min="205" max="228" width="14.5703125" bestFit="1" customWidth="1"/>
    <col min="229" max="229" width="15" bestFit="1" customWidth="1"/>
    <col min="230" max="305" width="14.5703125" bestFit="1" customWidth="1"/>
    <col min="306" max="306" width="15" bestFit="1" customWidth="1"/>
    <col min="307" max="358" width="14.5703125" bestFit="1" customWidth="1"/>
    <col min="359" max="359" width="15" bestFit="1" customWidth="1"/>
    <col min="360" max="360" width="14.5703125" bestFit="1" customWidth="1"/>
    <col min="361" max="361" width="15" bestFit="1" customWidth="1"/>
    <col min="362" max="369" width="14.5703125" bestFit="1" customWidth="1"/>
    <col min="370" max="370" width="15" bestFit="1" customWidth="1"/>
    <col min="371" max="375" width="14.5703125" bestFit="1" customWidth="1"/>
    <col min="376" max="376" width="15" bestFit="1" customWidth="1"/>
    <col min="377" max="377" width="14.5703125" bestFit="1" customWidth="1"/>
    <col min="378" max="378" width="15" bestFit="1" customWidth="1"/>
    <col min="379" max="424" width="14.5703125" bestFit="1" customWidth="1"/>
    <col min="425" max="426" width="15" bestFit="1" customWidth="1"/>
    <col min="427" max="462" width="14.5703125" bestFit="1" customWidth="1"/>
    <col min="463" max="463" width="15" bestFit="1" customWidth="1"/>
    <col min="464" max="492" width="14.5703125" bestFit="1" customWidth="1"/>
    <col min="493" max="493" width="15" bestFit="1" customWidth="1"/>
    <col min="494" max="532" width="14.5703125" bestFit="1" customWidth="1"/>
    <col min="533" max="533" width="15" bestFit="1" customWidth="1"/>
    <col min="534" max="674" width="14.5703125" bestFit="1" customWidth="1"/>
    <col min="675" max="675" width="15" bestFit="1" customWidth="1"/>
    <col min="676" max="858" width="14.5703125" bestFit="1" customWidth="1"/>
    <col min="859" max="859" width="15" bestFit="1" customWidth="1"/>
    <col min="860" max="1067" width="14.5703125" bestFit="1" customWidth="1"/>
    <col min="1068" max="1068" width="15" bestFit="1" customWidth="1"/>
    <col min="1069" max="1137" width="14.5703125" bestFit="1" customWidth="1"/>
    <col min="1138" max="1138" width="15" bestFit="1" customWidth="1"/>
    <col min="1139" max="1145" width="14.5703125" bestFit="1" customWidth="1"/>
    <col min="1146" max="1146" width="15" bestFit="1" customWidth="1"/>
    <col min="1147" max="1320" width="14.5703125" bestFit="1" customWidth="1"/>
    <col min="1321" max="1321" width="15.5703125" bestFit="1" customWidth="1"/>
    <col min="1322" max="1739" width="14.5703125" bestFit="1" customWidth="1"/>
    <col min="1740" max="1740" width="15" bestFit="1" customWidth="1"/>
    <col min="1741" max="1912" width="14.5703125" bestFit="1" customWidth="1"/>
    <col min="1913" max="1913" width="15" bestFit="1" customWidth="1"/>
    <col min="1914" max="1959" width="14.5703125" bestFit="1" customWidth="1"/>
    <col min="1960" max="1960" width="15" bestFit="1" customWidth="1"/>
    <col min="1961" max="2134" width="14.5703125" bestFit="1" customWidth="1"/>
    <col min="2135" max="2135" width="15" bestFit="1" customWidth="1"/>
    <col min="2136" max="2222" width="14.5703125" bestFit="1" customWidth="1"/>
    <col min="2223" max="2223" width="15" bestFit="1" customWidth="1"/>
    <col min="2224" max="2232" width="14.5703125" bestFit="1" customWidth="1"/>
    <col min="2233" max="2233" width="15" bestFit="1" customWidth="1"/>
    <col min="2234" max="2282" width="14.5703125" bestFit="1" customWidth="1"/>
    <col min="2283" max="2284" width="15" bestFit="1" customWidth="1"/>
    <col min="2285" max="2286" width="14.5703125" bestFit="1" customWidth="1"/>
    <col min="2287" max="2290" width="15" bestFit="1" customWidth="1"/>
    <col min="2291" max="2291" width="14.5703125" bestFit="1" customWidth="1"/>
    <col min="2292" max="2296" width="15" bestFit="1" customWidth="1"/>
    <col min="2297" max="2297" width="14.5703125" bestFit="1" customWidth="1"/>
    <col min="2298" max="2306" width="15" bestFit="1" customWidth="1"/>
    <col min="2307" max="2310" width="14.5703125" bestFit="1" customWidth="1"/>
    <col min="2311" max="2312" width="15" bestFit="1" customWidth="1"/>
    <col min="2313" max="2313" width="14.5703125" bestFit="1" customWidth="1"/>
    <col min="2314" max="2314" width="15" bestFit="1" customWidth="1"/>
    <col min="2315" max="2315" width="14.5703125" bestFit="1" customWidth="1"/>
    <col min="2316" max="2331" width="15" bestFit="1" customWidth="1"/>
    <col min="2332" max="2332" width="14.5703125" bestFit="1" customWidth="1"/>
    <col min="2333" max="2334" width="15" bestFit="1" customWidth="1"/>
    <col min="2335" max="2336" width="14.5703125" bestFit="1" customWidth="1"/>
    <col min="2337" max="2371" width="15" bestFit="1" customWidth="1"/>
    <col min="2372" max="2372" width="14.5703125" bestFit="1" customWidth="1"/>
    <col min="2373" max="2373" width="15" bestFit="1" customWidth="1"/>
    <col min="2374" max="2374" width="14.5703125" bestFit="1" customWidth="1"/>
    <col min="2375" max="2387" width="15" bestFit="1" customWidth="1"/>
    <col min="2388" max="2389" width="14.5703125" bestFit="1" customWidth="1"/>
    <col min="2390" max="2404" width="15" bestFit="1" customWidth="1"/>
    <col min="2405" max="2406" width="14.5703125" bestFit="1" customWidth="1"/>
    <col min="2407" max="2424" width="15" bestFit="1" customWidth="1"/>
    <col min="2425" max="2425" width="14.5703125" bestFit="1" customWidth="1"/>
    <col min="2426" max="2428" width="15" bestFit="1" customWidth="1"/>
    <col min="2429" max="2430" width="14.5703125" bestFit="1" customWidth="1"/>
    <col min="2431" max="2437" width="15" bestFit="1" customWidth="1"/>
    <col min="2438" max="2442" width="14.5703125" bestFit="1" customWidth="1"/>
    <col min="2443" max="2443" width="15" bestFit="1" customWidth="1"/>
    <col min="2444" max="2556" width="14.5703125" bestFit="1" customWidth="1"/>
    <col min="2557" max="2557" width="15.5703125" bestFit="1" customWidth="1"/>
    <col min="2558" max="2580" width="14.5703125" bestFit="1" customWidth="1"/>
    <col min="2581" max="2581" width="15.5703125" bestFit="1" customWidth="1"/>
    <col min="2582" max="2661" width="14.5703125" bestFit="1" customWidth="1"/>
    <col min="2662" max="2662" width="15" bestFit="1" customWidth="1"/>
    <col min="2663" max="2677" width="14.5703125" bestFit="1" customWidth="1"/>
    <col min="2678" max="2678" width="12.85546875" bestFit="1" customWidth="1"/>
  </cols>
  <sheetData>
    <row r="1" spans="1:5">
      <c r="A1" s="56" t="s">
        <v>64</v>
      </c>
      <c r="B1" s="57" t="s">
        <v>3143</v>
      </c>
    </row>
    <row r="2" spans="1:5" s="74" customFormat="1" ht="18.75">
      <c r="A2" s="56" t="s">
        <v>61</v>
      </c>
      <c r="B2" s="75" t="s">
        <v>20</v>
      </c>
    </row>
    <row r="3" spans="1:5">
      <c r="A3" s="57"/>
      <c r="B3" s="57"/>
    </row>
    <row r="4" spans="1:5" ht="30">
      <c r="A4" s="72" t="s">
        <v>4167</v>
      </c>
      <c r="B4" s="71" t="s">
        <v>57</v>
      </c>
      <c r="C4" s="56" t="s">
        <v>58</v>
      </c>
      <c r="D4" s="56" t="s">
        <v>4168</v>
      </c>
      <c r="E4" s="73" t="s">
        <v>67</v>
      </c>
    </row>
    <row r="5" spans="1:5">
      <c r="A5" s="57" t="s">
        <v>4169</v>
      </c>
      <c r="B5" s="57" t="s">
        <v>4169</v>
      </c>
      <c r="C5" s="57" t="s">
        <v>4169</v>
      </c>
      <c r="D5" s="57" t="s">
        <v>4169</v>
      </c>
      <c r="E5" s="57" t="s">
        <v>4148</v>
      </c>
    </row>
    <row r="6" spans="1:5">
      <c r="A6" s="57" t="s">
        <v>4170</v>
      </c>
      <c r="B6" s="60">
        <v>45728</v>
      </c>
      <c r="C6" s="60">
        <v>45735</v>
      </c>
      <c r="D6" s="60">
        <v>45735</v>
      </c>
      <c r="E6" s="60">
        <v>45749</v>
      </c>
    </row>
    <row r="7" spans="1:5">
      <c r="A7" s="57" t="s">
        <v>4171</v>
      </c>
      <c r="B7" s="60">
        <v>45748</v>
      </c>
      <c r="C7" s="60">
        <v>45748</v>
      </c>
      <c r="D7" s="60">
        <v>45749</v>
      </c>
      <c r="E7" s="60">
        <v>45772</v>
      </c>
    </row>
    <row r="8" spans="1:5">
      <c r="A8" s="57" t="s">
        <v>4172</v>
      </c>
      <c r="B8" s="60">
        <v>45748</v>
      </c>
      <c r="C8" s="60">
        <v>45748</v>
      </c>
      <c r="D8" s="60">
        <v>45749</v>
      </c>
      <c r="E8" s="60">
        <v>45772</v>
      </c>
    </row>
    <row r="9" spans="1:5">
      <c r="A9" s="57" t="s">
        <v>4173</v>
      </c>
      <c r="B9" s="60">
        <v>45748</v>
      </c>
      <c r="C9" s="60">
        <v>45749</v>
      </c>
      <c r="D9" s="60">
        <v>45749</v>
      </c>
      <c r="E9" s="60">
        <v>45772</v>
      </c>
    </row>
    <row r="10" spans="1:5">
      <c r="A10" s="57" t="s">
        <v>4174</v>
      </c>
      <c r="B10" s="60">
        <v>45749</v>
      </c>
      <c r="C10" s="60">
        <v>45749</v>
      </c>
      <c r="D10" s="60">
        <v>45749</v>
      </c>
      <c r="E10" s="60">
        <v>45775</v>
      </c>
    </row>
    <row r="11" spans="1:5">
      <c r="A11" s="57" t="s">
        <v>4175</v>
      </c>
      <c r="B11" s="60">
        <v>45749</v>
      </c>
      <c r="C11" s="60">
        <v>45749</v>
      </c>
      <c r="D11" s="60">
        <v>45749</v>
      </c>
      <c r="E11" s="60">
        <v>45775</v>
      </c>
    </row>
    <row r="12" spans="1:5">
      <c r="A12" s="57" t="s">
        <v>4176</v>
      </c>
      <c r="B12" s="60">
        <v>45735</v>
      </c>
      <c r="C12" s="60">
        <v>45749</v>
      </c>
      <c r="D12" s="60">
        <v>45750</v>
      </c>
      <c r="E12" s="60">
        <v>45756</v>
      </c>
    </row>
    <row r="13" spans="1:5">
      <c r="A13" s="57" t="s">
        <v>4177</v>
      </c>
      <c r="B13" s="60">
        <v>45751</v>
      </c>
      <c r="C13" s="60">
        <v>45751</v>
      </c>
      <c r="D13" s="60">
        <v>45751</v>
      </c>
      <c r="E13" s="60">
        <v>45777</v>
      </c>
    </row>
    <row r="14" spans="1:5">
      <c r="A14" s="57" t="s">
        <v>4178</v>
      </c>
      <c r="B14" s="60">
        <v>45751</v>
      </c>
      <c r="C14" s="60">
        <v>45751</v>
      </c>
      <c r="D14" s="60">
        <v>45754</v>
      </c>
      <c r="E14" s="60">
        <v>45777</v>
      </c>
    </row>
    <row r="15" spans="1:5">
      <c r="A15" s="57" t="s">
        <v>4179</v>
      </c>
      <c r="B15" s="60">
        <v>45751</v>
      </c>
      <c r="C15" s="60">
        <v>45751</v>
      </c>
      <c r="D15" s="60">
        <v>45754</v>
      </c>
      <c r="E15" s="60">
        <v>45777</v>
      </c>
    </row>
    <row r="16" spans="1:5">
      <c r="A16" s="57" t="s">
        <v>4180</v>
      </c>
      <c r="B16" s="60">
        <v>45751</v>
      </c>
      <c r="C16" s="60">
        <v>45751</v>
      </c>
      <c r="D16" s="60">
        <v>45754</v>
      </c>
      <c r="E16" s="60">
        <v>45777</v>
      </c>
    </row>
    <row r="17" spans="1:5">
      <c r="A17" s="57" t="s">
        <v>4181</v>
      </c>
      <c r="B17" s="60">
        <v>45751</v>
      </c>
      <c r="C17" s="60">
        <v>45751</v>
      </c>
      <c r="D17" s="60">
        <v>45754</v>
      </c>
      <c r="E17" s="60">
        <v>45777</v>
      </c>
    </row>
    <row r="18" spans="1:5">
      <c r="A18" s="57" t="s">
        <v>4182</v>
      </c>
      <c r="B18" s="60">
        <v>45751</v>
      </c>
      <c r="C18" s="60">
        <v>45751</v>
      </c>
      <c r="D18" s="60">
        <v>45754</v>
      </c>
      <c r="E18" s="60">
        <v>45777</v>
      </c>
    </row>
    <row r="19" spans="1:5">
      <c r="A19" s="57" t="s">
        <v>4183</v>
      </c>
      <c r="B19" s="60">
        <v>45750</v>
      </c>
      <c r="C19" s="60">
        <v>45750</v>
      </c>
      <c r="D19" s="60">
        <v>45754</v>
      </c>
      <c r="E19" s="60">
        <v>45776</v>
      </c>
    </row>
    <row r="20" spans="1:5">
      <c r="A20" s="57" t="s">
        <v>4184</v>
      </c>
      <c r="B20" s="60">
        <v>45750</v>
      </c>
      <c r="C20" s="60">
        <v>45754</v>
      </c>
      <c r="D20" s="60">
        <v>45754</v>
      </c>
      <c r="E20" s="60">
        <v>45776</v>
      </c>
    </row>
    <row r="21" spans="1:5">
      <c r="A21" s="57" t="s">
        <v>4185</v>
      </c>
      <c r="B21" s="60">
        <v>45748</v>
      </c>
      <c r="C21" s="60">
        <v>45748</v>
      </c>
      <c r="D21" s="60">
        <v>45755</v>
      </c>
      <c r="E21" s="60">
        <v>45772</v>
      </c>
    </row>
    <row r="22" spans="1:5">
      <c r="A22" s="57" t="s">
        <v>4186</v>
      </c>
      <c r="B22" s="60">
        <v>45748</v>
      </c>
      <c r="C22" s="60">
        <v>45748</v>
      </c>
      <c r="D22" s="60">
        <v>45755</v>
      </c>
      <c r="E22" s="60">
        <v>45772</v>
      </c>
    </row>
    <row r="23" spans="1:5">
      <c r="A23" s="57" t="s">
        <v>4187</v>
      </c>
      <c r="B23" s="60">
        <v>45748</v>
      </c>
      <c r="C23" s="60">
        <v>45748</v>
      </c>
      <c r="D23" s="60">
        <v>45755</v>
      </c>
      <c r="E23" s="60">
        <v>45772</v>
      </c>
    </row>
    <row r="24" spans="1:5">
      <c r="A24" s="57" t="s">
        <v>4188</v>
      </c>
      <c r="B24" s="60">
        <v>45755</v>
      </c>
      <c r="C24" s="60">
        <v>45755</v>
      </c>
      <c r="D24" s="60">
        <v>45755</v>
      </c>
      <c r="E24" s="60">
        <v>45782</v>
      </c>
    </row>
    <row r="25" spans="1:5">
      <c r="A25" s="57" t="s">
        <v>4189</v>
      </c>
      <c r="B25" s="60">
        <v>45755</v>
      </c>
      <c r="C25" s="60">
        <v>45755</v>
      </c>
      <c r="D25" s="60">
        <v>45755</v>
      </c>
      <c r="E25" s="60">
        <v>45782</v>
      </c>
    </row>
    <row r="26" spans="1:5">
      <c r="A26" s="57" t="s">
        <v>4190</v>
      </c>
      <c r="B26" s="60">
        <v>45755</v>
      </c>
      <c r="C26" s="60">
        <v>45755</v>
      </c>
      <c r="D26" s="60">
        <v>45755</v>
      </c>
      <c r="E26" s="60">
        <v>45782</v>
      </c>
    </row>
    <row r="27" spans="1:5">
      <c r="A27" s="57" t="s">
        <v>4191</v>
      </c>
      <c r="B27" s="60">
        <v>45755</v>
      </c>
      <c r="C27" s="60">
        <v>45755</v>
      </c>
      <c r="D27" s="60">
        <v>45755</v>
      </c>
      <c r="E27" s="60">
        <v>45782</v>
      </c>
    </row>
    <row r="28" spans="1:5">
      <c r="A28" s="57" t="s">
        <v>4192</v>
      </c>
      <c r="B28" s="60">
        <v>45756</v>
      </c>
      <c r="C28" s="60">
        <v>45756</v>
      </c>
      <c r="D28" s="60">
        <v>45756</v>
      </c>
      <c r="E28" s="60">
        <v>45783</v>
      </c>
    </row>
    <row r="29" spans="1:5">
      <c r="A29" s="57" t="s">
        <v>4193</v>
      </c>
      <c r="B29" s="60">
        <v>45756</v>
      </c>
      <c r="C29" s="60">
        <v>45756</v>
      </c>
      <c r="D29" s="60">
        <v>45756</v>
      </c>
      <c r="E29" s="60">
        <v>45783</v>
      </c>
    </row>
    <row r="30" spans="1:5">
      <c r="A30" s="57" t="s">
        <v>4194</v>
      </c>
      <c r="B30" s="60">
        <v>45748</v>
      </c>
      <c r="C30" s="60">
        <v>45748</v>
      </c>
      <c r="D30" s="60">
        <v>45756</v>
      </c>
      <c r="E30" s="60">
        <v>45772</v>
      </c>
    </row>
    <row r="31" spans="1:5">
      <c r="A31" s="57" t="s">
        <v>4195</v>
      </c>
      <c r="B31" s="60">
        <v>45750</v>
      </c>
      <c r="C31" s="60">
        <v>45750</v>
      </c>
      <c r="D31" s="60">
        <v>45756</v>
      </c>
      <c r="E31" s="60">
        <v>45776</v>
      </c>
    </row>
    <row r="32" spans="1:5">
      <c r="A32" s="57" t="s">
        <v>4196</v>
      </c>
      <c r="B32" s="60">
        <v>45756</v>
      </c>
      <c r="C32" s="60">
        <v>45756</v>
      </c>
      <c r="D32" s="60">
        <v>45756</v>
      </c>
      <c r="E32" s="60">
        <v>45783</v>
      </c>
    </row>
    <row r="33" spans="1:5">
      <c r="A33" s="57" t="s">
        <v>4197</v>
      </c>
      <c r="B33" s="60">
        <v>45756</v>
      </c>
      <c r="C33" s="60">
        <v>45756</v>
      </c>
      <c r="D33" s="60">
        <v>45756</v>
      </c>
      <c r="E33" s="60">
        <v>45783</v>
      </c>
    </row>
    <row r="34" spans="1:5">
      <c r="A34" s="57" t="s">
        <v>4198</v>
      </c>
      <c r="B34" s="60">
        <v>45749</v>
      </c>
      <c r="C34" s="60">
        <v>45754</v>
      </c>
      <c r="D34" s="60">
        <v>45757</v>
      </c>
      <c r="E34" s="60">
        <v>45775</v>
      </c>
    </row>
    <row r="35" spans="1:5">
      <c r="A35" s="57" t="s">
        <v>4199</v>
      </c>
      <c r="B35" s="60">
        <v>45750</v>
      </c>
      <c r="C35" s="60">
        <v>45750</v>
      </c>
      <c r="D35" s="60">
        <v>45757</v>
      </c>
      <c r="E35" s="60">
        <v>45776</v>
      </c>
    </row>
    <row r="36" spans="1:5">
      <c r="A36" s="57" t="s">
        <v>4200</v>
      </c>
      <c r="B36" s="60">
        <v>45750</v>
      </c>
      <c r="C36" s="60">
        <v>45750</v>
      </c>
      <c r="D36" s="60">
        <v>45757</v>
      </c>
      <c r="E36" s="60">
        <v>45776</v>
      </c>
    </row>
    <row r="37" spans="1:5">
      <c r="A37" s="57" t="s">
        <v>4201</v>
      </c>
      <c r="B37" s="60">
        <v>45755</v>
      </c>
      <c r="C37" s="60">
        <v>45756</v>
      </c>
      <c r="D37" s="60">
        <v>45757</v>
      </c>
      <c r="E37" s="60">
        <v>45782</v>
      </c>
    </row>
    <row r="38" spans="1:5">
      <c r="A38" s="57" t="s">
        <v>4202</v>
      </c>
      <c r="B38" s="60">
        <v>45755</v>
      </c>
      <c r="C38" s="60">
        <v>45756</v>
      </c>
      <c r="D38" s="60">
        <v>45757</v>
      </c>
      <c r="E38" s="60">
        <v>45782</v>
      </c>
    </row>
    <row r="39" spans="1:5">
      <c r="A39" s="57" t="s">
        <v>4203</v>
      </c>
      <c r="B39" s="60">
        <v>45756</v>
      </c>
      <c r="C39" s="60">
        <v>45756</v>
      </c>
      <c r="D39" s="60">
        <v>45757</v>
      </c>
      <c r="E39" s="60">
        <v>45783</v>
      </c>
    </row>
    <row r="40" spans="1:5">
      <c r="A40" s="57" t="s">
        <v>4204</v>
      </c>
      <c r="B40" s="60">
        <v>45756</v>
      </c>
      <c r="C40" s="60">
        <v>45756</v>
      </c>
      <c r="D40" s="60">
        <v>45757</v>
      </c>
      <c r="E40" s="60">
        <v>45783</v>
      </c>
    </row>
    <row r="41" spans="1:5">
      <c r="A41" s="57" t="s">
        <v>4205</v>
      </c>
      <c r="B41" s="60">
        <v>45756</v>
      </c>
      <c r="C41" s="60">
        <v>45756</v>
      </c>
      <c r="D41" s="60">
        <v>45757</v>
      </c>
      <c r="E41" s="60">
        <v>45783</v>
      </c>
    </row>
    <row r="42" spans="1:5">
      <c r="A42" s="57" t="s">
        <v>4206</v>
      </c>
      <c r="B42" s="60">
        <v>45757</v>
      </c>
      <c r="C42" s="60">
        <v>45757</v>
      </c>
      <c r="D42" s="60">
        <v>45423</v>
      </c>
      <c r="E42" s="60">
        <v>45779</v>
      </c>
    </row>
    <row r="43" spans="1:5">
      <c r="A43" s="57" t="s">
        <v>4207</v>
      </c>
      <c r="B43" s="60">
        <v>45757</v>
      </c>
      <c r="C43" s="60">
        <v>45757</v>
      </c>
      <c r="D43" s="60">
        <v>45423</v>
      </c>
      <c r="E43" s="60">
        <v>45779</v>
      </c>
    </row>
    <row r="44" spans="1:5">
      <c r="A44" s="57" t="s">
        <v>4208</v>
      </c>
      <c r="B44" s="60">
        <v>45757</v>
      </c>
      <c r="C44" s="60">
        <v>45757</v>
      </c>
      <c r="D44" s="60">
        <v>45423</v>
      </c>
      <c r="E44" s="60">
        <v>45779</v>
      </c>
    </row>
    <row r="45" spans="1:5">
      <c r="A45" s="57" t="s">
        <v>4209</v>
      </c>
      <c r="B45" s="60">
        <v>45757</v>
      </c>
      <c r="C45" s="60">
        <v>45758</v>
      </c>
      <c r="D45" s="60">
        <v>45758</v>
      </c>
      <c r="E45" s="60">
        <v>45779</v>
      </c>
    </row>
    <row r="46" spans="1:5">
      <c r="A46" s="57" t="s">
        <v>4210</v>
      </c>
      <c r="B46" s="60">
        <v>45757</v>
      </c>
      <c r="C46" s="60">
        <v>45757</v>
      </c>
      <c r="D46" s="60">
        <v>45423</v>
      </c>
      <c r="E46" s="60">
        <v>45779</v>
      </c>
    </row>
    <row r="47" spans="1:5">
      <c r="A47" s="57" t="s">
        <v>4211</v>
      </c>
      <c r="B47" s="60">
        <v>45754</v>
      </c>
      <c r="C47" s="60">
        <v>45757</v>
      </c>
      <c r="D47" s="60">
        <v>45757</v>
      </c>
      <c r="E47" s="60">
        <v>45775</v>
      </c>
    </row>
    <row r="48" spans="1:5">
      <c r="A48" s="57" t="s">
        <v>4212</v>
      </c>
      <c r="B48" s="60">
        <v>45758</v>
      </c>
      <c r="C48" s="60">
        <v>45758</v>
      </c>
      <c r="D48" s="60">
        <v>45758</v>
      </c>
      <c r="E48" s="60">
        <v>45782</v>
      </c>
    </row>
    <row r="49" spans="1:5">
      <c r="A49" s="57" t="s">
        <v>4213</v>
      </c>
      <c r="B49" s="60">
        <v>45758</v>
      </c>
      <c r="C49" s="60">
        <v>45758</v>
      </c>
      <c r="D49" s="60">
        <v>45758</v>
      </c>
      <c r="E49" s="60">
        <v>45782</v>
      </c>
    </row>
    <row r="50" spans="1:5">
      <c r="A50" s="57" t="s">
        <v>4214</v>
      </c>
      <c r="B50" s="60">
        <v>45758</v>
      </c>
      <c r="C50" s="60">
        <v>45758</v>
      </c>
      <c r="D50" s="60">
        <v>45758</v>
      </c>
      <c r="E50" s="60">
        <v>45782</v>
      </c>
    </row>
    <row r="51" spans="1:5">
      <c r="A51" s="57" t="s">
        <v>4215</v>
      </c>
      <c r="B51" s="60">
        <v>45758</v>
      </c>
      <c r="C51" s="60">
        <v>45758</v>
      </c>
      <c r="D51" s="60">
        <v>45758</v>
      </c>
      <c r="E51" s="60">
        <v>45782</v>
      </c>
    </row>
    <row r="52" spans="1:5">
      <c r="A52" s="57" t="s">
        <v>4216</v>
      </c>
      <c r="B52" s="60">
        <v>45758</v>
      </c>
      <c r="C52" s="60">
        <v>45758</v>
      </c>
      <c r="D52" s="60">
        <v>45758</v>
      </c>
      <c r="E52" s="60">
        <v>45782</v>
      </c>
    </row>
    <row r="53" spans="1:5">
      <c r="A53" s="57" t="s">
        <v>4217</v>
      </c>
      <c r="B53" s="60">
        <v>45758</v>
      </c>
      <c r="C53" s="60">
        <v>45758</v>
      </c>
      <c r="D53" s="60">
        <v>45758</v>
      </c>
      <c r="E53" s="60">
        <v>45782</v>
      </c>
    </row>
    <row r="54" spans="1:5">
      <c r="A54" s="57" t="s">
        <v>4218</v>
      </c>
      <c r="B54" s="60">
        <v>45758</v>
      </c>
      <c r="C54" s="60">
        <v>45758</v>
      </c>
      <c r="D54" s="60">
        <v>45758</v>
      </c>
      <c r="E54" s="60">
        <v>45782</v>
      </c>
    </row>
    <row r="55" spans="1:5">
      <c r="A55" s="57" t="s">
        <v>4219</v>
      </c>
      <c r="B55" s="60">
        <v>45758</v>
      </c>
      <c r="C55" s="60">
        <v>45758</v>
      </c>
      <c r="D55" s="60">
        <v>45758</v>
      </c>
      <c r="E55" s="60">
        <v>45782</v>
      </c>
    </row>
    <row r="56" spans="1:5">
      <c r="A56" s="57" t="s">
        <v>4220</v>
      </c>
      <c r="B56" s="60">
        <v>45758</v>
      </c>
      <c r="C56" s="60">
        <v>45758</v>
      </c>
      <c r="D56" s="60">
        <v>45761</v>
      </c>
      <c r="E56" s="60">
        <v>45782</v>
      </c>
    </row>
    <row r="57" spans="1:5">
      <c r="A57" s="57" t="s">
        <v>4221</v>
      </c>
      <c r="B57" s="60">
        <v>45759</v>
      </c>
      <c r="C57" s="60">
        <v>45761</v>
      </c>
      <c r="D57" s="60">
        <v>45761</v>
      </c>
      <c r="E57" s="57" t="s">
        <v>4148</v>
      </c>
    </row>
    <row r="58" spans="1:5">
      <c r="A58" s="57" t="s">
        <v>4222</v>
      </c>
      <c r="B58" s="60">
        <v>45758</v>
      </c>
      <c r="C58" s="60">
        <v>45761</v>
      </c>
      <c r="D58" s="60">
        <v>45761</v>
      </c>
      <c r="E58" s="60">
        <v>45782</v>
      </c>
    </row>
    <row r="59" spans="1:5">
      <c r="A59" s="57" t="s">
        <v>4223</v>
      </c>
      <c r="B59" s="60">
        <v>45758</v>
      </c>
      <c r="C59" s="60">
        <v>45761</v>
      </c>
      <c r="D59" s="60">
        <v>45761</v>
      </c>
      <c r="E59" s="60">
        <v>45782</v>
      </c>
    </row>
    <row r="60" spans="1:5">
      <c r="A60" s="57" t="s">
        <v>4224</v>
      </c>
      <c r="B60" s="60">
        <v>45758</v>
      </c>
      <c r="C60" s="60">
        <v>45761</v>
      </c>
      <c r="D60" s="60">
        <v>45761</v>
      </c>
      <c r="E60" s="60">
        <v>45782</v>
      </c>
    </row>
    <row r="61" spans="1:5">
      <c r="A61" s="57" t="s">
        <v>4225</v>
      </c>
      <c r="B61" s="60">
        <v>45758</v>
      </c>
      <c r="C61" s="60">
        <v>45761</v>
      </c>
      <c r="D61" s="60">
        <v>45761</v>
      </c>
      <c r="E61" s="60">
        <v>45782</v>
      </c>
    </row>
    <row r="62" spans="1:5">
      <c r="A62" s="57" t="s">
        <v>4226</v>
      </c>
      <c r="B62" s="60">
        <v>45761</v>
      </c>
      <c r="C62" s="60">
        <v>45762</v>
      </c>
      <c r="D62" s="60">
        <v>45762</v>
      </c>
      <c r="E62" s="60">
        <v>45783</v>
      </c>
    </row>
    <row r="63" spans="1:5">
      <c r="A63" s="57" t="s">
        <v>4227</v>
      </c>
      <c r="B63" s="60">
        <v>45761</v>
      </c>
      <c r="C63" s="60">
        <v>45762</v>
      </c>
      <c r="D63" s="60">
        <v>45762</v>
      </c>
      <c r="E63" s="60">
        <v>45783</v>
      </c>
    </row>
    <row r="64" spans="1:5">
      <c r="A64" s="57" t="s">
        <v>4228</v>
      </c>
      <c r="B64" s="60">
        <v>45758</v>
      </c>
      <c r="C64" s="60">
        <v>45758</v>
      </c>
      <c r="D64" s="60">
        <v>45762</v>
      </c>
      <c r="E64" s="60">
        <v>45782</v>
      </c>
    </row>
    <row r="65" spans="1:5">
      <c r="A65" s="57" t="s">
        <v>4229</v>
      </c>
      <c r="B65" s="60">
        <v>45759</v>
      </c>
      <c r="C65" s="60">
        <v>45761</v>
      </c>
      <c r="D65" s="60">
        <v>45761</v>
      </c>
      <c r="E65" s="57" t="s">
        <v>4148</v>
      </c>
    </row>
    <row r="66" spans="1:5">
      <c r="A66" s="57" t="s">
        <v>4230</v>
      </c>
      <c r="B66" s="60">
        <v>45763</v>
      </c>
      <c r="C66" s="60">
        <v>45763</v>
      </c>
      <c r="D66" s="60">
        <v>45763</v>
      </c>
      <c r="E66" s="60">
        <v>45785</v>
      </c>
    </row>
    <row r="67" spans="1:5">
      <c r="A67" s="57" t="s">
        <v>4231</v>
      </c>
      <c r="B67" s="60">
        <v>45761</v>
      </c>
      <c r="C67" s="60">
        <v>45762</v>
      </c>
      <c r="D67" s="60">
        <v>45763</v>
      </c>
      <c r="E67" s="60">
        <v>45783</v>
      </c>
    </row>
    <row r="68" spans="1:5">
      <c r="A68" s="57" t="s">
        <v>4232</v>
      </c>
      <c r="B68" s="60">
        <v>45762</v>
      </c>
      <c r="C68" s="60">
        <v>45762</v>
      </c>
      <c r="D68" s="60">
        <v>45763</v>
      </c>
      <c r="E68" s="60">
        <v>45784</v>
      </c>
    </row>
    <row r="69" spans="1:5">
      <c r="A69" s="57" t="s">
        <v>4233</v>
      </c>
      <c r="B69" s="57" t="s">
        <v>4169</v>
      </c>
      <c r="C69" s="57" t="s">
        <v>4169</v>
      </c>
      <c r="D69" s="57" t="s">
        <v>4169</v>
      </c>
      <c r="E69" s="57" t="s">
        <v>4148</v>
      </c>
    </row>
    <row r="70" spans="1:5">
      <c r="A70" s="57" t="s">
        <v>7</v>
      </c>
      <c r="B70" s="57"/>
      <c r="C70" s="57"/>
      <c r="D70" s="57"/>
      <c r="E70" s="5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3EED8-E2FD-49BA-A088-FD18F190A653}">
  <dimension ref="A1:I513"/>
  <sheetViews>
    <sheetView topLeftCell="A494" workbookViewId="0">
      <selection activeCell="H502" sqref="H502"/>
    </sheetView>
  </sheetViews>
  <sheetFormatPr defaultColWidth="9.140625" defaultRowHeight="15"/>
  <cols>
    <col min="1" max="1" width="11.42578125" bestFit="1" customWidth="1"/>
    <col min="3" max="3" width="11" customWidth="1"/>
    <col min="4" max="4" width="9.28515625" bestFit="1" customWidth="1"/>
    <col min="7" max="7" width="10.7109375" bestFit="1" customWidth="1"/>
  </cols>
  <sheetData>
    <row r="1" spans="1:9">
      <c r="A1" s="49">
        <v>45992</v>
      </c>
      <c r="B1">
        <v>1</v>
      </c>
      <c r="C1" s="49">
        <v>45992</v>
      </c>
      <c r="D1">
        <f>+WEEKDAY(C1,2)</f>
        <v>1</v>
      </c>
      <c r="E1" t="str">
        <f>+VLOOKUP(D1, $H$2:$I$8, 2,FALSE)</f>
        <v>LUNES</v>
      </c>
    </row>
    <row r="2" spans="1:9">
      <c r="A2" s="49">
        <v>45993</v>
      </c>
      <c r="B2">
        <v>2</v>
      </c>
      <c r="C2" s="49">
        <v>45993</v>
      </c>
      <c r="D2">
        <f t="shared" ref="D2:D59" si="0">+WEEKDAY(C2,2)</f>
        <v>2</v>
      </c>
      <c r="E2" t="str">
        <f t="shared" ref="E2:E59" si="1">+VLOOKUP(D2, $H$2:$I$8, 2,FALSE)</f>
        <v>MARTES</v>
      </c>
      <c r="H2">
        <v>1</v>
      </c>
      <c r="I2" t="s">
        <v>4234</v>
      </c>
    </row>
    <row r="3" spans="1:9">
      <c r="A3" s="49">
        <v>45994</v>
      </c>
      <c r="B3">
        <v>3</v>
      </c>
      <c r="C3" s="49">
        <v>45994</v>
      </c>
      <c r="D3">
        <f t="shared" si="0"/>
        <v>3</v>
      </c>
      <c r="E3" t="str">
        <f t="shared" si="1"/>
        <v>MIERCOLES</v>
      </c>
      <c r="H3">
        <v>2</v>
      </c>
      <c r="I3" t="s">
        <v>4235</v>
      </c>
    </row>
    <row r="4" spans="1:9">
      <c r="A4" s="49">
        <v>45995</v>
      </c>
      <c r="B4">
        <v>4</v>
      </c>
      <c r="C4" s="49">
        <v>45995</v>
      </c>
      <c r="D4">
        <f t="shared" si="0"/>
        <v>4</v>
      </c>
      <c r="E4" t="str">
        <f t="shared" si="1"/>
        <v>JUEVES</v>
      </c>
      <c r="H4">
        <v>3</v>
      </c>
      <c r="I4" t="s">
        <v>4236</v>
      </c>
    </row>
    <row r="5" spans="1:9">
      <c r="A5" s="49">
        <v>45996</v>
      </c>
      <c r="B5">
        <v>5</v>
      </c>
      <c r="C5" s="49">
        <v>45996</v>
      </c>
      <c r="D5">
        <f t="shared" si="0"/>
        <v>5</v>
      </c>
      <c r="E5" t="str">
        <f t="shared" si="1"/>
        <v>VIERNES</v>
      </c>
      <c r="H5">
        <v>4</v>
      </c>
      <c r="I5" t="s">
        <v>4237</v>
      </c>
    </row>
    <row r="6" spans="1:9">
      <c r="A6" s="49">
        <v>46000</v>
      </c>
      <c r="B6">
        <v>6</v>
      </c>
      <c r="C6" s="49">
        <v>46000</v>
      </c>
      <c r="D6">
        <f t="shared" si="0"/>
        <v>2</v>
      </c>
      <c r="E6" t="str">
        <f t="shared" si="1"/>
        <v>MARTES</v>
      </c>
      <c r="H6">
        <v>5</v>
      </c>
      <c r="I6" t="s">
        <v>4238</v>
      </c>
    </row>
    <row r="7" spans="1:9">
      <c r="A7" s="49">
        <v>46001</v>
      </c>
      <c r="B7">
        <v>7</v>
      </c>
      <c r="C7" s="49">
        <v>46001</v>
      </c>
      <c r="D7">
        <f t="shared" si="0"/>
        <v>3</v>
      </c>
      <c r="E7" t="str">
        <f t="shared" si="1"/>
        <v>MIERCOLES</v>
      </c>
      <c r="H7">
        <v>6</v>
      </c>
      <c r="I7" t="s">
        <v>4239</v>
      </c>
    </row>
    <row r="8" spans="1:9">
      <c r="A8" s="49">
        <v>46002</v>
      </c>
      <c r="B8">
        <v>8</v>
      </c>
      <c r="C8" s="49">
        <v>46002</v>
      </c>
      <c r="D8">
        <f t="shared" si="0"/>
        <v>4</v>
      </c>
      <c r="E8" t="str">
        <f t="shared" si="1"/>
        <v>JUEVES</v>
      </c>
      <c r="H8">
        <v>7</v>
      </c>
      <c r="I8" t="s">
        <v>4240</v>
      </c>
    </row>
    <row r="9" spans="1:9">
      <c r="A9" s="49">
        <v>46003</v>
      </c>
      <c r="B9">
        <v>9</v>
      </c>
      <c r="C9" s="49">
        <v>46003</v>
      </c>
      <c r="D9">
        <f t="shared" si="0"/>
        <v>5</v>
      </c>
      <c r="E9" t="str">
        <f t="shared" si="1"/>
        <v>VIERNES</v>
      </c>
    </row>
    <row r="10" spans="1:9">
      <c r="A10" s="49">
        <v>46006</v>
      </c>
      <c r="B10">
        <v>10</v>
      </c>
      <c r="C10" s="49">
        <v>46006</v>
      </c>
      <c r="D10">
        <f t="shared" si="0"/>
        <v>1</v>
      </c>
      <c r="E10" t="str">
        <f t="shared" si="1"/>
        <v>LUNES</v>
      </c>
    </row>
    <row r="11" spans="1:9">
      <c r="A11" s="49">
        <v>46007</v>
      </c>
      <c r="B11">
        <v>11</v>
      </c>
      <c r="C11" s="49">
        <v>46007</v>
      </c>
      <c r="D11">
        <f t="shared" si="0"/>
        <v>2</v>
      </c>
      <c r="E11" t="str">
        <f t="shared" si="1"/>
        <v>MARTES</v>
      </c>
    </row>
    <row r="12" spans="1:9">
      <c r="A12" s="49">
        <v>46008</v>
      </c>
      <c r="B12">
        <v>12</v>
      </c>
      <c r="C12" s="49">
        <v>46008</v>
      </c>
      <c r="D12">
        <f t="shared" si="0"/>
        <v>3</v>
      </c>
      <c r="E12" t="str">
        <f t="shared" si="1"/>
        <v>MIERCOLES</v>
      </c>
    </row>
    <row r="13" spans="1:9">
      <c r="A13" s="49">
        <v>46009</v>
      </c>
      <c r="B13">
        <v>13</v>
      </c>
      <c r="C13" s="49">
        <v>46009</v>
      </c>
      <c r="D13">
        <f t="shared" si="0"/>
        <v>4</v>
      </c>
      <c r="E13" t="str">
        <f t="shared" si="1"/>
        <v>JUEVES</v>
      </c>
    </row>
    <row r="14" spans="1:9">
      <c r="A14" s="49">
        <v>46010</v>
      </c>
      <c r="B14">
        <v>14</v>
      </c>
      <c r="C14" s="49">
        <v>46010</v>
      </c>
      <c r="D14">
        <f t="shared" si="0"/>
        <v>5</v>
      </c>
      <c r="E14" t="str">
        <f t="shared" si="1"/>
        <v>VIERNES</v>
      </c>
    </row>
    <row r="15" spans="1:9">
      <c r="A15" s="49">
        <v>46013</v>
      </c>
      <c r="B15">
        <v>15</v>
      </c>
      <c r="C15" s="49">
        <v>46013</v>
      </c>
      <c r="D15">
        <f t="shared" si="0"/>
        <v>1</v>
      </c>
      <c r="E15" t="str">
        <f t="shared" si="1"/>
        <v>LUNES</v>
      </c>
    </row>
    <row r="16" spans="1:9">
      <c r="A16" s="49">
        <v>46014</v>
      </c>
      <c r="B16">
        <v>16</v>
      </c>
      <c r="C16" s="49">
        <v>46014</v>
      </c>
      <c r="D16">
        <f t="shared" si="0"/>
        <v>2</v>
      </c>
      <c r="E16" t="str">
        <f t="shared" si="1"/>
        <v>MARTES</v>
      </c>
    </row>
    <row r="17" spans="1:5">
      <c r="A17" s="49">
        <v>46015</v>
      </c>
      <c r="B17">
        <v>17</v>
      </c>
      <c r="C17" s="49">
        <v>46015</v>
      </c>
      <c r="D17">
        <f t="shared" si="0"/>
        <v>3</v>
      </c>
      <c r="E17" t="str">
        <f t="shared" si="1"/>
        <v>MIERCOLES</v>
      </c>
    </row>
    <row r="18" spans="1:5">
      <c r="A18" s="49">
        <v>46020</v>
      </c>
      <c r="B18">
        <v>18</v>
      </c>
      <c r="C18" s="49">
        <v>46020</v>
      </c>
      <c r="D18">
        <f t="shared" si="0"/>
        <v>1</v>
      </c>
      <c r="E18" t="str">
        <f t="shared" si="1"/>
        <v>LUNES</v>
      </c>
    </row>
    <row r="19" spans="1:5">
      <c r="A19" s="49">
        <v>46021</v>
      </c>
      <c r="B19">
        <v>19</v>
      </c>
      <c r="C19" s="49">
        <v>46021</v>
      </c>
      <c r="D19">
        <f t="shared" si="0"/>
        <v>2</v>
      </c>
      <c r="E19" t="str">
        <f t="shared" si="1"/>
        <v>MARTES</v>
      </c>
    </row>
    <row r="20" spans="1:5">
      <c r="A20" s="49">
        <v>46022</v>
      </c>
      <c r="B20">
        <v>20</v>
      </c>
      <c r="C20" s="49">
        <v>46022</v>
      </c>
      <c r="D20">
        <f t="shared" si="0"/>
        <v>3</v>
      </c>
      <c r="E20" t="str">
        <f t="shared" si="1"/>
        <v>MIERCOLES</v>
      </c>
    </row>
    <row r="21" spans="1:5">
      <c r="A21" s="49">
        <v>46024</v>
      </c>
      <c r="B21">
        <v>21</v>
      </c>
      <c r="C21" s="49">
        <v>46024</v>
      </c>
      <c r="D21">
        <f t="shared" si="0"/>
        <v>5</v>
      </c>
      <c r="E21" t="str">
        <f t="shared" si="1"/>
        <v>VIERNES</v>
      </c>
    </row>
    <row r="22" spans="1:5">
      <c r="A22" s="49">
        <v>46027</v>
      </c>
      <c r="B22">
        <v>22</v>
      </c>
      <c r="C22" s="49">
        <v>46027</v>
      </c>
      <c r="D22">
        <f t="shared" si="0"/>
        <v>1</v>
      </c>
      <c r="E22" t="str">
        <f t="shared" si="1"/>
        <v>LUNES</v>
      </c>
    </row>
    <row r="23" spans="1:5">
      <c r="A23" s="49">
        <v>46028</v>
      </c>
      <c r="B23">
        <v>23</v>
      </c>
      <c r="C23" s="49">
        <v>46028</v>
      </c>
      <c r="D23">
        <f t="shared" si="0"/>
        <v>2</v>
      </c>
      <c r="E23" t="str">
        <f t="shared" si="1"/>
        <v>MARTES</v>
      </c>
    </row>
    <row r="24" spans="1:5">
      <c r="A24" s="49">
        <v>46029</v>
      </c>
      <c r="B24">
        <v>24</v>
      </c>
      <c r="C24" s="49">
        <v>46029</v>
      </c>
      <c r="D24">
        <f t="shared" si="0"/>
        <v>3</v>
      </c>
      <c r="E24" t="str">
        <f t="shared" si="1"/>
        <v>MIERCOLES</v>
      </c>
    </row>
    <row r="25" spans="1:5">
      <c r="A25" s="49">
        <v>46030</v>
      </c>
      <c r="B25">
        <v>25</v>
      </c>
      <c r="C25" s="49">
        <v>46030</v>
      </c>
      <c r="D25">
        <f t="shared" si="0"/>
        <v>4</v>
      </c>
      <c r="E25" t="str">
        <f t="shared" si="1"/>
        <v>JUEVES</v>
      </c>
    </row>
    <row r="26" spans="1:5">
      <c r="A26" s="49">
        <v>46031</v>
      </c>
      <c r="B26">
        <v>26</v>
      </c>
      <c r="C26" s="49">
        <v>46031</v>
      </c>
      <c r="D26">
        <f t="shared" si="0"/>
        <v>5</v>
      </c>
      <c r="E26" t="str">
        <f t="shared" si="1"/>
        <v>VIERNES</v>
      </c>
    </row>
    <row r="27" spans="1:5">
      <c r="A27" s="49">
        <v>46035</v>
      </c>
      <c r="B27">
        <v>27</v>
      </c>
      <c r="C27" s="49">
        <v>46035</v>
      </c>
      <c r="D27">
        <f t="shared" si="0"/>
        <v>2</v>
      </c>
      <c r="E27" t="str">
        <f t="shared" si="1"/>
        <v>MARTES</v>
      </c>
    </row>
    <row r="28" spans="1:5">
      <c r="A28" s="49">
        <v>46036</v>
      </c>
      <c r="B28">
        <v>28</v>
      </c>
      <c r="C28" s="49">
        <v>46036</v>
      </c>
      <c r="D28">
        <f t="shared" si="0"/>
        <v>3</v>
      </c>
      <c r="E28" t="str">
        <f t="shared" si="1"/>
        <v>MIERCOLES</v>
      </c>
    </row>
    <row r="29" spans="1:5">
      <c r="A29" s="49">
        <v>46037</v>
      </c>
      <c r="B29">
        <v>29</v>
      </c>
      <c r="C29" s="49">
        <v>46037</v>
      </c>
      <c r="D29">
        <f t="shared" si="0"/>
        <v>4</v>
      </c>
      <c r="E29" t="str">
        <f t="shared" si="1"/>
        <v>JUEVES</v>
      </c>
    </row>
    <row r="30" spans="1:5">
      <c r="A30" s="49">
        <v>46038</v>
      </c>
      <c r="B30">
        <v>30</v>
      </c>
      <c r="C30" s="49">
        <v>46038</v>
      </c>
      <c r="D30">
        <f t="shared" si="0"/>
        <v>5</v>
      </c>
      <c r="E30" t="str">
        <f t="shared" si="1"/>
        <v>VIERNES</v>
      </c>
    </row>
    <row r="31" spans="1:5">
      <c r="A31" s="49">
        <v>46041</v>
      </c>
      <c r="B31">
        <v>31</v>
      </c>
      <c r="C31" s="49">
        <v>46041</v>
      </c>
      <c r="D31">
        <f t="shared" si="0"/>
        <v>1</v>
      </c>
      <c r="E31" t="str">
        <f t="shared" si="1"/>
        <v>LUNES</v>
      </c>
    </row>
    <row r="32" spans="1:5">
      <c r="A32" s="49">
        <v>46042</v>
      </c>
      <c r="B32">
        <v>32</v>
      </c>
      <c r="C32" s="49">
        <v>46042</v>
      </c>
      <c r="D32">
        <f t="shared" si="0"/>
        <v>2</v>
      </c>
      <c r="E32" t="str">
        <f t="shared" si="1"/>
        <v>MARTES</v>
      </c>
    </row>
    <row r="33" spans="1:8">
      <c r="A33" s="49">
        <v>46043</v>
      </c>
      <c r="B33">
        <v>33</v>
      </c>
      <c r="C33" s="49">
        <v>46043</v>
      </c>
      <c r="D33">
        <f t="shared" si="0"/>
        <v>3</v>
      </c>
      <c r="E33" t="str">
        <f t="shared" si="1"/>
        <v>MIERCOLES</v>
      </c>
    </row>
    <row r="34" spans="1:8">
      <c r="A34" s="49">
        <v>46044</v>
      </c>
      <c r="B34">
        <v>34</v>
      </c>
      <c r="C34" s="49">
        <v>46044</v>
      </c>
      <c r="D34">
        <f t="shared" si="0"/>
        <v>4</v>
      </c>
      <c r="E34" t="str">
        <f t="shared" si="1"/>
        <v>JUEVES</v>
      </c>
    </row>
    <row r="35" spans="1:8">
      <c r="A35" s="49">
        <v>46045</v>
      </c>
      <c r="B35">
        <v>35</v>
      </c>
      <c r="C35" s="49">
        <v>46045</v>
      </c>
      <c r="D35">
        <f t="shared" si="0"/>
        <v>5</v>
      </c>
      <c r="E35" t="str">
        <f t="shared" si="1"/>
        <v>VIERNES</v>
      </c>
    </row>
    <row r="36" spans="1:8">
      <c r="A36" s="49">
        <v>46048</v>
      </c>
      <c r="B36">
        <v>36</v>
      </c>
      <c r="C36" s="49">
        <v>46048</v>
      </c>
      <c r="D36">
        <f t="shared" si="0"/>
        <v>1</v>
      </c>
      <c r="E36" t="str">
        <f t="shared" si="1"/>
        <v>LUNES</v>
      </c>
    </row>
    <row r="37" spans="1:8">
      <c r="A37" s="49">
        <v>46049</v>
      </c>
      <c r="B37">
        <v>37</v>
      </c>
      <c r="C37" s="49">
        <v>46049</v>
      </c>
      <c r="D37">
        <f t="shared" si="0"/>
        <v>2</v>
      </c>
      <c r="E37" t="str">
        <f t="shared" si="1"/>
        <v>MARTES</v>
      </c>
    </row>
    <row r="38" spans="1:8">
      <c r="A38" s="49">
        <v>46050</v>
      </c>
      <c r="B38">
        <v>38</v>
      </c>
      <c r="C38" s="49">
        <v>46050</v>
      </c>
      <c r="D38">
        <f t="shared" si="0"/>
        <v>3</v>
      </c>
      <c r="E38" t="str">
        <f t="shared" si="1"/>
        <v>MIERCOLES</v>
      </c>
    </row>
    <row r="39" spans="1:8">
      <c r="A39" s="49">
        <v>46051</v>
      </c>
      <c r="B39">
        <v>39</v>
      </c>
      <c r="C39" s="49">
        <v>46051</v>
      </c>
      <c r="D39">
        <f t="shared" si="0"/>
        <v>4</v>
      </c>
      <c r="E39" t="str">
        <f t="shared" si="1"/>
        <v>JUEVES</v>
      </c>
    </row>
    <row r="40" spans="1:8">
      <c r="A40" s="49">
        <v>46052</v>
      </c>
      <c r="B40">
        <v>40</v>
      </c>
      <c r="C40" s="49">
        <v>46052</v>
      </c>
      <c r="D40">
        <f t="shared" si="0"/>
        <v>5</v>
      </c>
      <c r="E40" t="str">
        <f t="shared" si="1"/>
        <v>VIERNES</v>
      </c>
    </row>
    <row r="41" spans="1:8">
      <c r="A41" s="49">
        <v>46055</v>
      </c>
      <c r="B41">
        <v>41</v>
      </c>
      <c r="C41" s="49">
        <v>46055</v>
      </c>
      <c r="D41">
        <f t="shared" si="0"/>
        <v>1</v>
      </c>
      <c r="E41" t="str">
        <f t="shared" si="1"/>
        <v>LUNES</v>
      </c>
      <c r="G41" s="49"/>
      <c r="H41" s="49"/>
    </row>
    <row r="42" spans="1:8">
      <c r="A42" s="49">
        <v>46056</v>
      </c>
      <c r="B42">
        <v>42</v>
      </c>
      <c r="C42" s="49">
        <v>46056</v>
      </c>
      <c r="D42">
        <f t="shared" si="0"/>
        <v>2</v>
      </c>
      <c r="E42" t="str">
        <f t="shared" si="1"/>
        <v>MARTES</v>
      </c>
      <c r="G42" s="49"/>
    </row>
    <row r="43" spans="1:8">
      <c r="A43" s="49">
        <v>46057</v>
      </c>
      <c r="B43">
        <v>43</v>
      </c>
      <c r="C43" s="49">
        <v>46057</v>
      </c>
      <c r="D43">
        <f t="shared" si="0"/>
        <v>3</v>
      </c>
      <c r="E43" t="str">
        <f t="shared" si="1"/>
        <v>MIERCOLES</v>
      </c>
      <c r="G43" s="49"/>
    </row>
    <row r="44" spans="1:8">
      <c r="A44" s="49">
        <v>46058</v>
      </c>
      <c r="B44">
        <v>44</v>
      </c>
      <c r="C44" s="49">
        <v>46058</v>
      </c>
      <c r="D44">
        <f t="shared" si="0"/>
        <v>4</v>
      </c>
      <c r="E44" t="str">
        <f t="shared" si="1"/>
        <v>JUEVES</v>
      </c>
      <c r="G44" s="49"/>
    </row>
    <row r="45" spans="1:8">
      <c r="A45" s="49">
        <v>46059</v>
      </c>
      <c r="B45">
        <v>45</v>
      </c>
      <c r="C45" s="49">
        <v>46059</v>
      </c>
      <c r="D45">
        <f t="shared" si="0"/>
        <v>5</v>
      </c>
      <c r="E45" t="str">
        <f t="shared" si="1"/>
        <v>VIERNES</v>
      </c>
      <c r="G45" s="49"/>
    </row>
    <row r="46" spans="1:8">
      <c r="A46" s="49">
        <v>46062</v>
      </c>
      <c r="B46">
        <v>46</v>
      </c>
      <c r="C46" s="49">
        <v>46062</v>
      </c>
      <c r="D46">
        <f t="shared" si="0"/>
        <v>1</v>
      </c>
      <c r="E46" t="str">
        <f t="shared" si="1"/>
        <v>LUNES</v>
      </c>
    </row>
    <row r="47" spans="1:8">
      <c r="A47" s="49">
        <v>46063</v>
      </c>
      <c r="B47">
        <v>47</v>
      </c>
      <c r="C47" s="49">
        <v>46063</v>
      </c>
      <c r="D47">
        <f t="shared" si="0"/>
        <v>2</v>
      </c>
      <c r="E47" t="str">
        <f t="shared" si="1"/>
        <v>MARTES</v>
      </c>
    </row>
    <row r="48" spans="1:8">
      <c r="A48" s="49">
        <v>46064</v>
      </c>
      <c r="B48">
        <v>48</v>
      </c>
      <c r="C48" s="49">
        <v>46064</v>
      </c>
      <c r="D48">
        <f t="shared" si="0"/>
        <v>3</v>
      </c>
      <c r="E48" t="str">
        <f t="shared" si="1"/>
        <v>MIERCOLES</v>
      </c>
    </row>
    <row r="49" spans="1:5">
      <c r="A49" s="49">
        <v>46065</v>
      </c>
      <c r="B49">
        <v>49</v>
      </c>
      <c r="C49" s="49">
        <v>46065</v>
      </c>
      <c r="D49">
        <f t="shared" si="0"/>
        <v>4</v>
      </c>
      <c r="E49" t="str">
        <f t="shared" si="1"/>
        <v>JUEVES</v>
      </c>
    </row>
    <row r="50" spans="1:5">
      <c r="A50" s="49">
        <v>46066</v>
      </c>
      <c r="B50">
        <v>50</v>
      </c>
      <c r="C50" s="49">
        <v>46066</v>
      </c>
      <c r="D50">
        <f t="shared" si="0"/>
        <v>5</v>
      </c>
      <c r="E50" t="str">
        <f t="shared" si="1"/>
        <v>VIERNES</v>
      </c>
    </row>
    <row r="51" spans="1:5">
      <c r="A51" s="49">
        <v>46069</v>
      </c>
      <c r="B51">
        <v>51</v>
      </c>
      <c r="C51" s="49">
        <v>46069</v>
      </c>
      <c r="D51">
        <f t="shared" si="0"/>
        <v>1</v>
      </c>
      <c r="E51" t="str">
        <f t="shared" si="1"/>
        <v>LUNES</v>
      </c>
    </row>
    <row r="52" spans="1:5">
      <c r="A52" s="49">
        <v>46070</v>
      </c>
      <c r="B52">
        <v>52</v>
      </c>
      <c r="C52" s="49">
        <v>46070</v>
      </c>
      <c r="D52">
        <f t="shared" si="0"/>
        <v>2</v>
      </c>
      <c r="E52" t="str">
        <f t="shared" si="1"/>
        <v>MARTES</v>
      </c>
    </row>
    <row r="53" spans="1:5">
      <c r="A53" s="49">
        <v>46071</v>
      </c>
      <c r="B53">
        <v>53</v>
      </c>
      <c r="C53" s="49">
        <v>46071</v>
      </c>
      <c r="D53">
        <f t="shared" si="0"/>
        <v>3</v>
      </c>
      <c r="E53" t="str">
        <f t="shared" si="1"/>
        <v>MIERCOLES</v>
      </c>
    </row>
    <row r="54" spans="1:5">
      <c r="A54" s="49">
        <v>46072</v>
      </c>
      <c r="B54">
        <v>54</v>
      </c>
      <c r="C54" s="49">
        <v>46072</v>
      </c>
      <c r="D54">
        <f t="shared" si="0"/>
        <v>4</v>
      </c>
      <c r="E54" t="str">
        <f t="shared" si="1"/>
        <v>JUEVES</v>
      </c>
    </row>
    <row r="55" spans="1:5">
      <c r="A55" s="49">
        <v>46073</v>
      </c>
      <c r="B55">
        <v>55</v>
      </c>
      <c r="C55" s="49">
        <v>46073</v>
      </c>
      <c r="D55">
        <f t="shared" si="0"/>
        <v>5</v>
      </c>
      <c r="E55" t="str">
        <f t="shared" si="1"/>
        <v>VIERNES</v>
      </c>
    </row>
    <row r="56" spans="1:5">
      <c r="A56" s="49">
        <v>46076</v>
      </c>
      <c r="B56">
        <v>56</v>
      </c>
      <c r="C56" s="49">
        <v>46076</v>
      </c>
      <c r="D56">
        <f t="shared" si="0"/>
        <v>1</v>
      </c>
      <c r="E56" t="str">
        <f t="shared" si="1"/>
        <v>LUNES</v>
      </c>
    </row>
    <row r="57" spans="1:5">
      <c r="A57" s="49">
        <v>46077</v>
      </c>
      <c r="B57">
        <v>57</v>
      </c>
      <c r="C57" s="49">
        <v>46077</v>
      </c>
      <c r="D57">
        <f t="shared" si="0"/>
        <v>2</v>
      </c>
      <c r="E57" t="str">
        <f t="shared" si="1"/>
        <v>MARTES</v>
      </c>
    </row>
    <row r="58" spans="1:5">
      <c r="A58" s="49">
        <v>46078</v>
      </c>
      <c r="B58">
        <v>58</v>
      </c>
      <c r="C58" s="49">
        <v>46078</v>
      </c>
      <c r="D58">
        <f t="shared" si="0"/>
        <v>3</v>
      </c>
      <c r="E58" t="str">
        <f t="shared" si="1"/>
        <v>MIERCOLES</v>
      </c>
    </row>
    <row r="59" spans="1:5">
      <c r="A59" s="49">
        <v>46079</v>
      </c>
      <c r="B59">
        <v>59</v>
      </c>
      <c r="C59" s="49">
        <v>46079</v>
      </c>
      <c r="D59">
        <f t="shared" si="0"/>
        <v>4</v>
      </c>
      <c r="E59" t="str">
        <f t="shared" si="1"/>
        <v>JUEVES</v>
      </c>
    </row>
    <row r="60" spans="1:5">
      <c r="A60" s="49">
        <v>46080</v>
      </c>
      <c r="B60">
        <v>60</v>
      </c>
      <c r="C60" s="49">
        <v>46080</v>
      </c>
      <c r="D60">
        <f t="shared" ref="D60:D101" si="2">+WEEKDAY(C60,2)</f>
        <v>5</v>
      </c>
      <c r="E60" t="str">
        <f t="shared" ref="E60:E101" si="3">+VLOOKUP(D60, $H$2:$I$8, 2,FALSE)</f>
        <v>VIERNES</v>
      </c>
    </row>
    <row r="61" spans="1:5">
      <c r="A61" s="49">
        <v>46083</v>
      </c>
      <c r="B61">
        <v>61</v>
      </c>
      <c r="C61" s="49">
        <v>46083</v>
      </c>
      <c r="D61">
        <f t="shared" si="2"/>
        <v>1</v>
      </c>
      <c r="E61" t="str">
        <f t="shared" si="3"/>
        <v>LUNES</v>
      </c>
    </row>
    <row r="62" spans="1:5">
      <c r="A62" s="49">
        <v>46084</v>
      </c>
      <c r="B62">
        <v>62</v>
      </c>
      <c r="C62" s="49">
        <v>46084</v>
      </c>
      <c r="D62">
        <f t="shared" si="2"/>
        <v>2</v>
      </c>
      <c r="E62" t="str">
        <f t="shared" si="3"/>
        <v>MARTES</v>
      </c>
    </row>
    <row r="63" spans="1:5">
      <c r="A63" s="49">
        <v>46085</v>
      </c>
      <c r="B63">
        <v>63</v>
      </c>
      <c r="C63" s="49">
        <v>46085</v>
      </c>
      <c r="D63">
        <f t="shared" si="2"/>
        <v>3</v>
      </c>
      <c r="E63" t="str">
        <f t="shared" si="3"/>
        <v>MIERCOLES</v>
      </c>
    </row>
    <row r="64" spans="1:5">
      <c r="A64" s="49">
        <v>46086</v>
      </c>
      <c r="B64">
        <v>64</v>
      </c>
      <c r="C64" s="49">
        <v>46086</v>
      </c>
      <c r="D64">
        <f t="shared" si="2"/>
        <v>4</v>
      </c>
      <c r="E64" t="str">
        <f t="shared" si="3"/>
        <v>JUEVES</v>
      </c>
    </row>
    <row r="65" spans="1:5">
      <c r="A65" s="49">
        <v>46087</v>
      </c>
      <c r="B65">
        <v>65</v>
      </c>
      <c r="C65" s="49">
        <v>46087</v>
      </c>
      <c r="D65">
        <f t="shared" si="2"/>
        <v>5</v>
      </c>
      <c r="E65" t="str">
        <f t="shared" si="3"/>
        <v>VIERNES</v>
      </c>
    </row>
    <row r="66" spans="1:5">
      <c r="A66" s="49">
        <v>46090</v>
      </c>
      <c r="B66">
        <v>66</v>
      </c>
      <c r="C66" s="49">
        <v>46090</v>
      </c>
      <c r="D66">
        <f t="shared" si="2"/>
        <v>1</v>
      </c>
      <c r="E66" t="str">
        <f t="shared" si="3"/>
        <v>LUNES</v>
      </c>
    </row>
    <row r="67" spans="1:5">
      <c r="A67" s="49">
        <v>46091</v>
      </c>
      <c r="B67">
        <v>67</v>
      </c>
      <c r="C67" s="49">
        <v>46091</v>
      </c>
      <c r="D67">
        <f t="shared" si="2"/>
        <v>2</v>
      </c>
      <c r="E67" t="str">
        <f t="shared" si="3"/>
        <v>MARTES</v>
      </c>
    </row>
    <row r="68" spans="1:5">
      <c r="A68" s="49">
        <v>46092</v>
      </c>
      <c r="B68">
        <v>68</v>
      </c>
      <c r="C68" s="49">
        <v>46092</v>
      </c>
      <c r="D68">
        <f t="shared" si="2"/>
        <v>3</v>
      </c>
      <c r="E68" t="str">
        <f t="shared" si="3"/>
        <v>MIERCOLES</v>
      </c>
    </row>
    <row r="69" spans="1:5">
      <c r="A69" s="49">
        <v>46093</v>
      </c>
      <c r="B69">
        <v>69</v>
      </c>
      <c r="C69" s="49">
        <v>46093</v>
      </c>
      <c r="D69">
        <f t="shared" si="2"/>
        <v>4</v>
      </c>
      <c r="E69" t="str">
        <f t="shared" si="3"/>
        <v>JUEVES</v>
      </c>
    </row>
    <row r="70" spans="1:5">
      <c r="A70" s="49">
        <v>46094</v>
      </c>
      <c r="B70">
        <v>70</v>
      </c>
      <c r="C70" s="49">
        <v>46094</v>
      </c>
      <c r="D70">
        <f t="shared" si="2"/>
        <v>5</v>
      </c>
      <c r="E70" t="str">
        <f t="shared" si="3"/>
        <v>VIERNES</v>
      </c>
    </row>
    <row r="71" spans="1:5">
      <c r="A71" s="49">
        <v>46097</v>
      </c>
      <c r="B71">
        <v>71</v>
      </c>
      <c r="C71" s="49">
        <v>46097</v>
      </c>
      <c r="D71">
        <f t="shared" si="2"/>
        <v>1</v>
      </c>
      <c r="E71" t="str">
        <f t="shared" si="3"/>
        <v>LUNES</v>
      </c>
    </row>
    <row r="72" spans="1:5">
      <c r="A72" s="49">
        <v>46098</v>
      </c>
      <c r="B72">
        <v>72</v>
      </c>
      <c r="C72" s="49">
        <v>46098</v>
      </c>
      <c r="D72">
        <f t="shared" si="2"/>
        <v>2</v>
      </c>
      <c r="E72" t="str">
        <f t="shared" si="3"/>
        <v>MARTES</v>
      </c>
    </row>
    <row r="73" spans="1:5">
      <c r="A73" s="49">
        <v>46099</v>
      </c>
      <c r="B73">
        <v>73</v>
      </c>
      <c r="C73" s="49">
        <v>46099</v>
      </c>
      <c r="D73">
        <f t="shared" si="2"/>
        <v>3</v>
      </c>
      <c r="E73" t="str">
        <f t="shared" si="3"/>
        <v>MIERCOLES</v>
      </c>
    </row>
    <row r="74" spans="1:5">
      <c r="A74" s="49">
        <v>46100</v>
      </c>
      <c r="B74">
        <v>74</v>
      </c>
      <c r="C74" s="49">
        <v>46100</v>
      </c>
      <c r="D74">
        <f t="shared" si="2"/>
        <v>4</v>
      </c>
      <c r="E74" t="str">
        <f t="shared" si="3"/>
        <v>JUEVES</v>
      </c>
    </row>
    <row r="75" spans="1:5">
      <c r="A75" s="49">
        <v>46101</v>
      </c>
      <c r="B75">
        <v>75</v>
      </c>
      <c r="C75" s="49">
        <v>46101</v>
      </c>
      <c r="D75">
        <f t="shared" si="2"/>
        <v>5</v>
      </c>
      <c r="E75" t="str">
        <f t="shared" si="3"/>
        <v>VIERNES</v>
      </c>
    </row>
    <row r="76" spans="1:5">
      <c r="A76" s="49">
        <v>46105</v>
      </c>
      <c r="B76">
        <v>76</v>
      </c>
      <c r="C76" s="49">
        <v>46105</v>
      </c>
      <c r="D76">
        <f t="shared" si="2"/>
        <v>2</v>
      </c>
      <c r="E76" t="str">
        <f t="shared" si="3"/>
        <v>MARTES</v>
      </c>
    </row>
    <row r="77" spans="1:5">
      <c r="A77" s="49">
        <v>46106</v>
      </c>
      <c r="B77">
        <v>77</v>
      </c>
      <c r="C77" s="49">
        <v>46106</v>
      </c>
      <c r="D77">
        <f t="shared" si="2"/>
        <v>3</v>
      </c>
      <c r="E77" t="str">
        <f t="shared" si="3"/>
        <v>MIERCOLES</v>
      </c>
    </row>
    <row r="78" spans="1:5">
      <c r="A78" s="49">
        <v>46107</v>
      </c>
      <c r="B78">
        <v>78</v>
      </c>
      <c r="C78" s="49">
        <v>46107</v>
      </c>
      <c r="D78">
        <f t="shared" si="2"/>
        <v>4</v>
      </c>
      <c r="E78" t="str">
        <f t="shared" si="3"/>
        <v>JUEVES</v>
      </c>
    </row>
    <row r="79" spans="1:5">
      <c r="A79" s="49">
        <v>46108</v>
      </c>
      <c r="B79">
        <v>79</v>
      </c>
      <c r="C79" s="49">
        <v>46108</v>
      </c>
      <c r="D79">
        <f t="shared" si="2"/>
        <v>5</v>
      </c>
      <c r="E79" t="str">
        <f t="shared" si="3"/>
        <v>VIERNES</v>
      </c>
    </row>
    <row r="80" spans="1:5">
      <c r="A80" s="49">
        <v>46111</v>
      </c>
      <c r="B80">
        <v>80</v>
      </c>
      <c r="C80" s="49">
        <v>46111</v>
      </c>
      <c r="D80">
        <f t="shared" si="2"/>
        <v>1</v>
      </c>
      <c r="E80" t="str">
        <f t="shared" si="3"/>
        <v>LUNES</v>
      </c>
    </row>
    <row r="81" spans="1:5">
      <c r="A81" s="49">
        <v>46112</v>
      </c>
      <c r="B81">
        <v>81</v>
      </c>
      <c r="C81" s="49">
        <v>46112</v>
      </c>
      <c r="D81">
        <f t="shared" si="2"/>
        <v>2</v>
      </c>
      <c r="E81" t="str">
        <f t="shared" si="3"/>
        <v>MARTES</v>
      </c>
    </row>
    <row r="82" spans="1:5">
      <c r="A82" s="49">
        <v>46113</v>
      </c>
      <c r="B82">
        <v>82</v>
      </c>
      <c r="C82" s="49">
        <v>46113</v>
      </c>
      <c r="D82">
        <f t="shared" si="2"/>
        <v>3</v>
      </c>
      <c r="E82" t="str">
        <f t="shared" si="3"/>
        <v>MIERCOLES</v>
      </c>
    </row>
    <row r="83" spans="1:5">
      <c r="A83" s="49">
        <v>46118</v>
      </c>
      <c r="B83">
        <v>83</v>
      </c>
      <c r="C83" s="49">
        <v>46118</v>
      </c>
      <c r="D83">
        <f t="shared" si="2"/>
        <v>1</v>
      </c>
      <c r="E83" t="str">
        <f t="shared" si="3"/>
        <v>LUNES</v>
      </c>
    </row>
    <row r="84" spans="1:5">
      <c r="A84" s="49">
        <v>46119</v>
      </c>
      <c r="B84">
        <v>84</v>
      </c>
      <c r="C84" s="49">
        <v>46119</v>
      </c>
      <c r="D84">
        <f t="shared" si="2"/>
        <v>2</v>
      </c>
      <c r="E84" t="str">
        <f t="shared" si="3"/>
        <v>MARTES</v>
      </c>
    </row>
    <row r="85" spans="1:5">
      <c r="A85" s="49">
        <v>46120</v>
      </c>
      <c r="B85">
        <v>85</v>
      </c>
      <c r="C85" s="49">
        <v>46120</v>
      </c>
      <c r="D85">
        <f t="shared" si="2"/>
        <v>3</v>
      </c>
      <c r="E85" t="str">
        <f t="shared" si="3"/>
        <v>MIERCOLES</v>
      </c>
    </row>
    <row r="86" spans="1:5">
      <c r="A86" s="49">
        <v>46121</v>
      </c>
      <c r="B86">
        <v>86</v>
      </c>
      <c r="C86" s="49">
        <v>46121</v>
      </c>
      <c r="D86">
        <f t="shared" si="2"/>
        <v>4</v>
      </c>
      <c r="E86" t="str">
        <f t="shared" si="3"/>
        <v>JUEVES</v>
      </c>
    </row>
    <row r="87" spans="1:5">
      <c r="A87" s="49">
        <v>46122</v>
      </c>
      <c r="B87">
        <v>87</v>
      </c>
      <c r="C87" s="49">
        <v>46122</v>
      </c>
      <c r="D87">
        <f t="shared" si="2"/>
        <v>5</v>
      </c>
      <c r="E87" t="str">
        <f t="shared" si="3"/>
        <v>VIERNES</v>
      </c>
    </row>
    <row r="88" spans="1:5">
      <c r="A88" s="49">
        <v>46125</v>
      </c>
      <c r="B88">
        <v>88</v>
      </c>
      <c r="C88" s="49">
        <v>46125</v>
      </c>
      <c r="D88">
        <f t="shared" si="2"/>
        <v>1</v>
      </c>
      <c r="E88" t="str">
        <f t="shared" si="3"/>
        <v>LUNES</v>
      </c>
    </row>
    <row r="89" spans="1:5">
      <c r="A89" s="49">
        <v>46126</v>
      </c>
      <c r="B89">
        <v>89</v>
      </c>
      <c r="C89" s="49">
        <v>46126</v>
      </c>
      <c r="D89">
        <f t="shared" si="2"/>
        <v>2</v>
      </c>
      <c r="E89" t="str">
        <f t="shared" si="3"/>
        <v>MARTES</v>
      </c>
    </row>
    <row r="90" spans="1:5">
      <c r="A90" s="49">
        <v>46127</v>
      </c>
      <c r="B90">
        <v>90</v>
      </c>
      <c r="C90" s="49">
        <v>46127</v>
      </c>
      <c r="D90">
        <f t="shared" si="2"/>
        <v>3</v>
      </c>
      <c r="E90" t="str">
        <f t="shared" si="3"/>
        <v>MIERCOLES</v>
      </c>
    </row>
    <row r="91" spans="1:5">
      <c r="A91" s="49">
        <v>46128</v>
      </c>
      <c r="B91">
        <v>91</v>
      </c>
      <c r="C91" s="49">
        <v>46128</v>
      </c>
      <c r="D91">
        <f t="shared" si="2"/>
        <v>4</v>
      </c>
      <c r="E91" t="str">
        <f t="shared" si="3"/>
        <v>JUEVES</v>
      </c>
    </row>
    <row r="92" spans="1:5">
      <c r="A92" s="49">
        <v>46129</v>
      </c>
      <c r="B92">
        <v>92</v>
      </c>
      <c r="C92" s="49">
        <v>46129</v>
      </c>
      <c r="D92">
        <f t="shared" si="2"/>
        <v>5</v>
      </c>
      <c r="E92" t="str">
        <f t="shared" si="3"/>
        <v>VIERNES</v>
      </c>
    </row>
    <row r="93" spans="1:5">
      <c r="A93" s="49">
        <v>46132</v>
      </c>
      <c r="B93">
        <v>93</v>
      </c>
      <c r="C93" s="49">
        <v>46132</v>
      </c>
      <c r="D93">
        <f t="shared" si="2"/>
        <v>1</v>
      </c>
      <c r="E93" t="str">
        <f t="shared" si="3"/>
        <v>LUNES</v>
      </c>
    </row>
    <row r="94" spans="1:5">
      <c r="A94" s="49">
        <v>46133</v>
      </c>
      <c r="B94">
        <v>94</v>
      </c>
      <c r="C94" s="49">
        <v>46133</v>
      </c>
      <c r="D94">
        <f t="shared" si="2"/>
        <v>2</v>
      </c>
      <c r="E94" t="str">
        <f t="shared" si="3"/>
        <v>MARTES</v>
      </c>
    </row>
    <row r="95" spans="1:5">
      <c r="A95" s="49">
        <v>46134</v>
      </c>
      <c r="B95">
        <v>95</v>
      </c>
      <c r="C95" s="49">
        <v>46134</v>
      </c>
      <c r="D95">
        <f t="shared" si="2"/>
        <v>3</v>
      </c>
      <c r="E95" t="str">
        <f t="shared" si="3"/>
        <v>MIERCOLES</v>
      </c>
    </row>
    <row r="96" spans="1:5">
      <c r="A96" s="49">
        <v>46135</v>
      </c>
      <c r="B96">
        <v>96</v>
      </c>
      <c r="C96" s="49">
        <v>46135</v>
      </c>
      <c r="D96">
        <f t="shared" si="2"/>
        <v>4</v>
      </c>
      <c r="E96" t="str">
        <f t="shared" si="3"/>
        <v>JUEVES</v>
      </c>
    </row>
    <row r="97" spans="1:5">
      <c r="A97" s="49">
        <v>46136</v>
      </c>
      <c r="B97">
        <v>97</v>
      </c>
      <c r="C97" s="49">
        <v>46136</v>
      </c>
      <c r="D97">
        <f t="shared" si="2"/>
        <v>5</v>
      </c>
      <c r="E97" t="str">
        <f t="shared" si="3"/>
        <v>VIERNES</v>
      </c>
    </row>
    <row r="98" spans="1:5">
      <c r="A98" s="49">
        <v>46139</v>
      </c>
      <c r="B98">
        <v>98</v>
      </c>
      <c r="C98" s="49">
        <v>46139</v>
      </c>
      <c r="D98">
        <f t="shared" si="2"/>
        <v>1</v>
      </c>
      <c r="E98" t="str">
        <f t="shared" si="3"/>
        <v>LUNES</v>
      </c>
    </row>
    <row r="99" spans="1:5">
      <c r="A99" s="49">
        <v>46140</v>
      </c>
      <c r="B99">
        <v>99</v>
      </c>
      <c r="C99" s="49">
        <v>46140</v>
      </c>
      <c r="D99">
        <f t="shared" si="2"/>
        <v>2</v>
      </c>
      <c r="E99" t="str">
        <f t="shared" si="3"/>
        <v>MARTES</v>
      </c>
    </row>
    <row r="100" spans="1:5">
      <c r="A100" s="49">
        <v>46141</v>
      </c>
      <c r="B100">
        <v>100</v>
      </c>
      <c r="C100" s="49">
        <v>46141</v>
      </c>
      <c r="D100">
        <f t="shared" si="2"/>
        <v>3</v>
      </c>
      <c r="E100" t="str">
        <f t="shared" si="3"/>
        <v>MIERCOLES</v>
      </c>
    </row>
    <row r="101" spans="1:5">
      <c r="A101" s="49">
        <v>46142</v>
      </c>
      <c r="B101">
        <v>101</v>
      </c>
      <c r="C101" s="49">
        <v>46142</v>
      </c>
      <c r="D101">
        <f t="shared" si="2"/>
        <v>4</v>
      </c>
      <c r="E101" t="str">
        <f t="shared" si="3"/>
        <v>JUEVES</v>
      </c>
    </row>
    <row r="102" spans="1:5">
      <c r="A102" s="49">
        <v>46146</v>
      </c>
      <c r="B102">
        <v>102</v>
      </c>
      <c r="C102" s="49">
        <v>46146</v>
      </c>
      <c r="D102">
        <f t="shared" ref="D102:D142" si="4">+WEEKDAY(C102,2)</f>
        <v>1</v>
      </c>
      <c r="E102" t="str">
        <f t="shared" ref="E102:E142" si="5">+VLOOKUP(D102, $H$2:$I$8, 2,FALSE)</f>
        <v>LUNES</v>
      </c>
    </row>
    <row r="103" spans="1:5">
      <c r="A103" s="49">
        <v>46147</v>
      </c>
      <c r="B103">
        <v>103</v>
      </c>
      <c r="C103" s="49">
        <v>46147</v>
      </c>
      <c r="D103">
        <f t="shared" si="4"/>
        <v>2</v>
      </c>
      <c r="E103" t="str">
        <f t="shared" si="5"/>
        <v>MARTES</v>
      </c>
    </row>
    <row r="104" spans="1:5">
      <c r="A104" s="49">
        <v>46148</v>
      </c>
      <c r="B104">
        <v>104</v>
      </c>
      <c r="C104" s="49">
        <v>46148</v>
      </c>
      <c r="D104">
        <f t="shared" si="4"/>
        <v>3</v>
      </c>
      <c r="E104" t="str">
        <f t="shared" si="5"/>
        <v>MIERCOLES</v>
      </c>
    </row>
    <row r="105" spans="1:5">
      <c r="A105" s="49">
        <v>46149</v>
      </c>
      <c r="B105">
        <v>105</v>
      </c>
      <c r="C105" s="49">
        <v>46149</v>
      </c>
      <c r="D105">
        <f t="shared" si="4"/>
        <v>4</v>
      </c>
      <c r="E105" t="str">
        <f t="shared" si="5"/>
        <v>JUEVES</v>
      </c>
    </row>
    <row r="106" spans="1:5">
      <c r="A106" s="49">
        <v>46150</v>
      </c>
      <c r="B106">
        <v>106</v>
      </c>
      <c r="C106" s="49">
        <v>46150</v>
      </c>
      <c r="D106">
        <f t="shared" si="4"/>
        <v>5</v>
      </c>
      <c r="E106" t="str">
        <f t="shared" si="5"/>
        <v>VIERNES</v>
      </c>
    </row>
    <row r="107" spans="1:5">
      <c r="A107" s="49">
        <v>46153</v>
      </c>
      <c r="B107">
        <v>107</v>
      </c>
      <c r="C107" s="49">
        <v>46153</v>
      </c>
      <c r="D107">
        <f t="shared" si="4"/>
        <v>1</v>
      </c>
      <c r="E107" t="str">
        <f t="shared" si="5"/>
        <v>LUNES</v>
      </c>
    </row>
    <row r="108" spans="1:5">
      <c r="A108" s="49">
        <v>46154</v>
      </c>
      <c r="B108">
        <v>108</v>
      </c>
      <c r="C108" s="49">
        <v>46154</v>
      </c>
      <c r="D108">
        <f t="shared" si="4"/>
        <v>2</v>
      </c>
      <c r="E108" t="str">
        <f t="shared" si="5"/>
        <v>MARTES</v>
      </c>
    </row>
    <row r="109" spans="1:5">
      <c r="A109" s="49">
        <v>46155</v>
      </c>
      <c r="B109">
        <v>109</v>
      </c>
      <c r="C109" s="49">
        <v>46155</v>
      </c>
      <c r="D109">
        <f t="shared" si="4"/>
        <v>3</v>
      </c>
      <c r="E109" t="str">
        <f t="shared" si="5"/>
        <v>MIERCOLES</v>
      </c>
    </row>
    <row r="110" spans="1:5">
      <c r="A110" s="49">
        <v>46156</v>
      </c>
      <c r="B110">
        <v>110</v>
      </c>
      <c r="C110" s="49">
        <v>46156</v>
      </c>
      <c r="D110">
        <f t="shared" si="4"/>
        <v>4</v>
      </c>
      <c r="E110" t="str">
        <f t="shared" si="5"/>
        <v>JUEVES</v>
      </c>
    </row>
    <row r="111" spans="1:5">
      <c r="A111" s="49">
        <v>46157</v>
      </c>
      <c r="B111">
        <v>111</v>
      </c>
      <c r="C111" s="49">
        <v>46157</v>
      </c>
      <c r="D111">
        <f t="shared" si="4"/>
        <v>5</v>
      </c>
      <c r="E111" t="str">
        <f t="shared" si="5"/>
        <v>VIERNES</v>
      </c>
    </row>
    <row r="112" spans="1:5">
      <c r="A112" s="49">
        <v>46161</v>
      </c>
      <c r="B112">
        <v>112</v>
      </c>
      <c r="C112" s="49">
        <v>46161</v>
      </c>
      <c r="D112">
        <f t="shared" si="4"/>
        <v>2</v>
      </c>
      <c r="E112" t="str">
        <f t="shared" si="5"/>
        <v>MARTES</v>
      </c>
    </row>
    <row r="113" spans="1:5">
      <c r="A113" s="49">
        <v>46162</v>
      </c>
      <c r="B113">
        <v>113</v>
      </c>
      <c r="C113" s="49">
        <v>46162</v>
      </c>
      <c r="D113">
        <f t="shared" si="4"/>
        <v>3</v>
      </c>
      <c r="E113" t="str">
        <f t="shared" si="5"/>
        <v>MIERCOLES</v>
      </c>
    </row>
    <row r="114" spans="1:5">
      <c r="A114" s="49">
        <v>46163</v>
      </c>
      <c r="B114">
        <v>114</v>
      </c>
      <c r="C114" s="49">
        <v>46163</v>
      </c>
      <c r="D114">
        <f t="shared" si="4"/>
        <v>4</v>
      </c>
      <c r="E114" t="str">
        <f t="shared" si="5"/>
        <v>JUEVES</v>
      </c>
    </row>
    <row r="115" spans="1:5">
      <c r="A115" s="49">
        <v>46164</v>
      </c>
      <c r="B115">
        <v>115</v>
      </c>
      <c r="C115" s="49">
        <v>46164</v>
      </c>
      <c r="D115">
        <f t="shared" si="4"/>
        <v>5</v>
      </c>
      <c r="E115" t="str">
        <f t="shared" si="5"/>
        <v>VIERNES</v>
      </c>
    </row>
    <row r="116" spans="1:5">
      <c r="A116" s="49">
        <v>46167</v>
      </c>
      <c r="B116">
        <v>116</v>
      </c>
      <c r="C116" s="49">
        <v>46167</v>
      </c>
      <c r="D116">
        <f t="shared" si="4"/>
        <v>1</v>
      </c>
      <c r="E116" t="str">
        <f t="shared" si="5"/>
        <v>LUNES</v>
      </c>
    </row>
    <row r="117" spans="1:5">
      <c r="A117" s="49">
        <v>46168</v>
      </c>
      <c r="B117">
        <v>117</v>
      </c>
      <c r="C117" s="49">
        <v>46168</v>
      </c>
      <c r="D117">
        <f t="shared" si="4"/>
        <v>2</v>
      </c>
      <c r="E117" t="str">
        <f t="shared" si="5"/>
        <v>MARTES</v>
      </c>
    </row>
    <row r="118" spans="1:5">
      <c r="A118" s="49">
        <v>46169</v>
      </c>
      <c r="B118">
        <v>118</v>
      </c>
      <c r="C118" s="49">
        <v>46169</v>
      </c>
      <c r="D118">
        <f t="shared" si="4"/>
        <v>3</v>
      </c>
      <c r="E118" t="str">
        <f t="shared" si="5"/>
        <v>MIERCOLES</v>
      </c>
    </row>
    <row r="119" spans="1:5">
      <c r="A119" s="49">
        <v>46170</v>
      </c>
      <c r="B119">
        <v>119</v>
      </c>
      <c r="C119" s="49">
        <v>46170</v>
      </c>
      <c r="D119">
        <f t="shared" si="4"/>
        <v>4</v>
      </c>
      <c r="E119" t="str">
        <f t="shared" si="5"/>
        <v>JUEVES</v>
      </c>
    </row>
    <row r="120" spans="1:5">
      <c r="A120" s="49">
        <v>46171</v>
      </c>
      <c r="B120">
        <v>120</v>
      </c>
      <c r="C120" s="49">
        <v>46171</v>
      </c>
      <c r="D120">
        <f t="shared" si="4"/>
        <v>5</v>
      </c>
      <c r="E120" t="str">
        <f t="shared" si="5"/>
        <v>VIERNES</v>
      </c>
    </row>
    <row r="121" spans="1:5">
      <c r="A121" s="49">
        <v>46174</v>
      </c>
      <c r="B121">
        <v>121</v>
      </c>
      <c r="C121" s="49">
        <v>46174</v>
      </c>
      <c r="D121">
        <f t="shared" si="4"/>
        <v>1</v>
      </c>
      <c r="E121" t="str">
        <f t="shared" si="5"/>
        <v>LUNES</v>
      </c>
    </row>
    <row r="122" spans="1:5">
      <c r="A122" s="49">
        <v>46175</v>
      </c>
      <c r="B122">
        <v>122</v>
      </c>
      <c r="C122" s="49">
        <v>46175</v>
      </c>
      <c r="D122">
        <f t="shared" si="4"/>
        <v>2</v>
      </c>
      <c r="E122" t="str">
        <f t="shared" si="5"/>
        <v>MARTES</v>
      </c>
    </row>
    <row r="123" spans="1:5">
      <c r="A123" s="49">
        <v>46176</v>
      </c>
      <c r="B123">
        <v>123</v>
      </c>
      <c r="C123" s="49">
        <v>46176</v>
      </c>
      <c r="D123">
        <f t="shared" si="4"/>
        <v>3</v>
      </c>
      <c r="E123" t="str">
        <f t="shared" si="5"/>
        <v>MIERCOLES</v>
      </c>
    </row>
    <row r="124" spans="1:5">
      <c r="A124" s="49">
        <v>46177</v>
      </c>
      <c r="B124">
        <v>124</v>
      </c>
      <c r="C124" s="49">
        <v>46177</v>
      </c>
      <c r="D124">
        <f t="shared" si="4"/>
        <v>4</v>
      </c>
      <c r="E124" t="str">
        <f t="shared" si="5"/>
        <v>JUEVES</v>
      </c>
    </row>
    <row r="125" spans="1:5">
      <c r="A125" s="49">
        <v>46178</v>
      </c>
      <c r="B125">
        <v>125</v>
      </c>
      <c r="C125" s="49">
        <v>46178</v>
      </c>
      <c r="D125">
        <f t="shared" si="4"/>
        <v>5</v>
      </c>
      <c r="E125" t="str">
        <f t="shared" si="5"/>
        <v>VIERNES</v>
      </c>
    </row>
    <row r="126" spans="1:5">
      <c r="A126" s="49">
        <v>46182</v>
      </c>
      <c r="B126">
        <v>126</v>
      </c>
      <c r="C126" s="49">
        <v>46182</v>
      </c>
      <c r="D126">
        <f t="shared" si="4"/>
        <v>2</v>
      </c>
      <c r="E126" t="str">
        <f t="shared" si="5"/>
        <v>MARTES</v>
      </c>
    </row>
    <row r="127" spans="1:5">
      <c r="A127" s="49">
        <v>46183</v>
      </c>
      <c r="B127">
        <v>127</v>
      </c>
      <c r="C127" s="49">
        <v>46183</v>
      </c>
      <c r="D127">
        <f t="shared" si="4"/>
        <v>3</v>
      </c>
      <c r="E127" t="str">
        <f t="shared" si="5"/>
        <v>MIERCOLES</v>
      </c>
    </row>
    <row r="128" spans="1:5">
      <c r="A128" s="49">
        <v>46184</v>
      </c>
      <c r="B128">
        <v>128</v>
      </c>
      <c r="C128" s="49">
        <v>46184</v>
      </c>
      <c r="D128">
        <f t="shared" si="4"/>
        <v>4</v>
      </c>
      <c r="E128" t="str">
        <f t="shared" si="5"/>
        <v>JUEVES</v>
      </c>
    </row>
    <row r="129" spans="1:5">
      <c r="A129" s="49">
        <v>46185</v>
      </c>
      <c r="B129">
        <v>129</v>
      </c>
      <c r="C129" s="49">
        <v>46185</v>
      </c>
      <c r="D129">
        <f t="shared" si="4"/>
        <v>5</v>
      </c>
      <c r="E129" t="str">
        <f t="shared" si="5"/>
        <v>VIERNES</v>
      </c>
    </row>
    <row r="130" spans="1:5">
      <c r="A130" s="49">
        <v>46189</v>
      </c>
      <c r="B130">
        <v>130</v>
      </c>
      <c r="C130" s="49">
        <v>46189</v>
      </c>
      <c r="D130">
        <f t="shared" si="4"/>
        <v>2</v>
      </c>
      <c r="E130" t="str">
        <f t="shared" si="5"/>
        <v>MARTES</v>
      </c>
    </row>
    <row r="131" spans="1:5">
      <c r="A131" s="49">
        <v>46190</v>
      </c>
      <c r="B131">
        <v>131</v>
      </c>
      <c r="C131" s="49">
        <v>46190</v>
      </c>
      <c r="D131">
        <f t="shared" si="4"/>
        <v>3</v>
      </c>
      <c r="E131" t="str">
        <f t="shared" si="5"/>
        <v>MIERCOLES</v>
      </c>
    </row>
    <row r="132" spans="1:5">
      <c r="A132" s="49">
        <v>46191</v>
      </c>
      <c r="B132">
        <v>132</v>
      </c>
      <c r="C132" s="49">
        <v>46191</v>
      </c>
      <c r="D132">
        <f t="shared" si="4"/>
        <v>4</v>
      </c>
      <c r="E132" t="str">
        <f t="shared" si="5"/>
        <v>JUEVES</v>
      </c>
    </row>
    <row r="133" spans="1:5">
      <c r="A133" s="49">
        <v>46192</v>
      </c>
      <c r="B133">
        <v>133</v>
      </c>
      <c r="C133" s="49">
        <v>46192</v>
      </c>
      <c r="D133">
        <f t="shared" si="4"/>
        <v>5</v>
      </c>
      <c r="E133" t="str">
        <f t="shared" si="5"/>
        <v>VIERNES</v>
      </c>
    </row>
    <row r="134" spans="1:5">
      <c r="A134" s="49">
        <v>46195</v>
      </c>
      <c r="B134">
        <v>134</v>
      </c>
      <c r="C134" s="49">
        <v>46195</v>
      </c>
      <c r="D134">
        <f t="shared" si="4"/>
        <v>1</v>
      </c>
      <c r="E134" t="str">
        <f t="shared" si="5"/>
        <v>LUNES</v>
      </c>
    </row>
    <row r="135" spans="1:5">
      <c r="A135" s="49">
        <v>46196</v>
      </c>
      <c r="B135">
        <v>135</v>
      </c>
      <c r="C135" s="49">
        <v>46196</v>
      </c>
      <c r="D135">
        <f t="shared" si="4"/>
        <v>2</v>
      </c>
      <c r="E135" t="str">
        <f t="shared" si="5"/>
        <v>MARTES</v>
      </c>
    </row>
    <row r="136" spans="1:5">
      <c r="A136" s="49">
        <v>46197</v>
      </c>
      <c r="B136">
        <v>136</v>
      </c>
      <c r="C136" s="49">
        <v>46197</v>
      </c>
      <c r="D136">
        <f t="shared" si="4"/>
        <v>3</v>
      </c>
      <c r="E136" t="str">
        <f t="shared" si="5"/>
        <v>MIERCOLES</v>
      </c>
    </row>
    <row r="137" spans="1:5">
      <c r="A137" s="49">
        <v>46198</v>
      </c>
      <c r="B137">
        <v>137</v>
      </c>
      <c r="C137" s="49">
        <v>46198</v>
      </c>
      <c r="D137">
        <f t="shared" si="4"/>
        <v>4</v>
      </c>
      <c r="E137" t="str">
        <f t="shared" si="5"/>
        <v>JUEVES</v>
      </c>
    </row>
    <row r="138" spans="1:5">
      <c r="A138" s="49">
        <v>46199</v>
      </c>
      <c r="B138">
        <v>138</v>
      </c>
      <c r="C138" s="49">
        <v>46199</v>
      </c>
      <c r="D138">
        <f t="shared" si="4"/>
        <v>5</v>
      </c>
      <c r="E138" t="str">
        <f t="shared" si="5"/>
        <v>VIERNES</v>
      </c>
    </row>
    <row r="139" spans="1:5">
      <c r="A139" s="49">
        <v>46203</v>
      </c>
      <c r="B139">
        <v>139</v>
      </c>
      <c r="C139" s="49">
        <v>46203</v>
      </c>
      <c r="D139">
        <f t="shared" si="4"/>
        <v>2</v>
      </c>
      <c r="E139" t="str">
        <f t="shared" si="5"/>
        <v>MARTES</v>
      </c>
    </row>
    <row r="140" spans="1:5">
      <c r="A140" s="49">
        <v>46204</v>
      </c>
      <c r="B140">
        <v>140</v>
      </c>
      <c r="C140" s="49">
        <v>46204</v>
      </c>
      <c r="D140">
        <f t="shared" si="4"/>
        <v>3</v>
      </c>
      <c r="E140" t="str">
        <f t="shared" si="5"/>
        <v>MIERCOLES</v>
      </c>
    </row>
    <row r="141" spans="1:5">
      <c r="A141" s="49">
        <v>46205</v>
      </c>
      <c r="B141">
        <v>141</v>
      </c>
      <c r="C141" s="49">
        <v>46205</v>
      </c>
      <c r="D141">
        <f t="shared" si="4"/>
        <v>4</v>
      </c>
      <c r="E141" t="str">
        <f t="shared" si="5"/>
        <v>JUEVES</v>
      </c>
    </row>
    <row r="142" spans="1:5">
      <c r="A142" s="49">
        <v>46206</v>
      </c>
      <c r="B142">
        <v>142</v>
      </c>
      <c r="C142" s="49">
        <v>46206</v>
      </c>
      <c r="D142">
        <f t="shared" si="4"/>
        <v>5</v>
      </c>
      <c r="E142" t="str">
        <f t="shared" si="5"/>
        <v>VIERNES</v>
      </c>
    </row>
    <row r="143" spans="1:5">
      <c r="A143" s="49">
        <v>46209</v>
      </c>
      <c r="B143">
        <v>143</v>
      </c>
      <c r="C143" s="49">
        <v>46209</v>
      </c>
      <c r="D143">
        <f t="shared" ref="D143:D185" si="6">+WEEKDAY(C143,2)</f>
        <v>1</v>
      </c>
      <c r="E143" t="str">
        <f t="shared" ref="E143:E185" si="7">+VLOOKUP(D143, $H$2:$I$8, 2,FALSE)</f>
        <v>LUNES</v>
      </c>
    </row>
    <row r="144" spans="1:5">
      <c r="A144" s="49">
        <v>46210</v>
      </c>
      <c r="B144">
        <v>144</v>
      </c>
      <c r="C144" s="49">
        <v>46210</v>
      </c>
      <c r="D144">
        <f t="shared" si="6"/>
        <v>2</v>
      </c>
      <c r="E144" t="str">
        <f t="shared" si="7"/>
        <v>MARTES</v>
      </c>
    </row>
    <row r="145" spans="1:5">
      <c r="A145" s="49">
        <v>46211</v>
      </c>
      <c r="B145">
        <v>145</v>
      </c>
      <c r="C145" s="49">
        <v>46211</v>
      </c>
      <c r="D145">
        <f t="shared" si="6"/>
        <v>3</v>
      </c>
      <c r="E145" t="str">
        <f t="shared" si="7"/>
        <v>MIERCOLES</v>
      </c>
    </row>
    <row r="146" spans="1:5">
      <c r="A146" s="49">
        <v>46212</v>
      </c>
      <c r="B146">
        <v>146</v>
      </c>
      <c r="C146" s="49">
        <v>46212</v>
      </c>
      <c r="D146">
        <f t="shared" si="6"/>
        <v>4</v>
      </c>
      <c r="E146" t="str">
        <f t="shared" si="7"/>
        <v>JUEVES</v>
      </c>
    </row>
    <row r="147" spans="1:5">
      <c r="A147" s="49">
        <v>46213</v>
      </c>
      <c r="B147">
        <v>147</v>
      </c>
      <c r="C147" s="49">
        <v>46213</v>
      </c>
      <c r="D147">
        <f t="shared" si="6"/>
        <v>5</v>
      </c>
      <c r="E147" t="str">
        <f t="shared" si="7"/>
        <v>VIERNES</v>
      </c>
    </row>
    <row r="148" spans="1:5">
      <c r="A148" s="49">
        <v>46216</v>
      </c>
      <c r="B148">
        <v>148</v>
      </c>
      <c r="C148" s="49">
        <v>46216</v>
      </c>
      <c r="D148">
        <f t="shared" si="6"/>
        <v>1</v>
      </c>
      <c r="E148" t="str">
        <f t="shared" si="7"/>
        <v>LUNES</v>
      </c>
    </row>
    <row r="149" spans="1:5">
      <c r="A149" s="49">
        <v>46217</v>
      </c>
      <c r="B149">
        <v>149</v>
      </c>
      <c r="C149" s="49">
        <v>46217</v>
      </c>
      <c r="D149">
        <f t="shared" si="6"/>
        <v>2</v>
      </c>
      <c r="E149" t="str">
        <f t="shared" si="7"/>
        <v>MARTES</v>
      </c>
    </row>
    <row r="150" spans="1:5">
      <c r="A150" s="49">
        <v>46218</v>
      </c>
      <c r="B150">
        <v>150</v>
      </c>
      <c r="C150" s="49">
        <v>46218</v>
      </c>
      <c r="D150">
        <f t="shared" si="6"/>
        <v>3</v>
      </c>
      <c r="E150" t="str">
        <f t="shared" si="7"/>
        <v>MIERCOLES</v>
      </c>
    </row>
    <row r="151" spans="1:5">
      <c r="A151" s="49">
        <v>46219</v>
      </c>
      <c r="B151">
        <v>151</v>
      </c>
      <c r="C151" s="49">
        <v>46219</v>
      </c>
      <c r="D151">
        <f t="shared" si="6"/>
        <v>4</v>
      </c>
      <c r="E151" t="str">
        <f t="shared" si="7"/>
        <v>JUEVES</v>
      </c>
    </row>
    <row r="152" spans="1:5">
      <c r="A152" s="49">
        <v>46220</v>
      </c>
      <c r="B152">
        <v>152</v>
      </c>
      <c r="C152" s="49">
        <v>46220</v>
      </c>
      <c r="D152">
        <f t="shared" si="6"/>
        <v>5</v>
      </c>
      <c r="E152" t="str">
        <f t="shared" si="7"/>
        <v>VIERNES</v>
      </c>
    </row>
    <row r="153" spans="1:5">
      <c r="A153" s="49">
        <v>46224</v>
      </c>
      <c r="B153">
        <v>153</v>
      </c>
      <c r="C153" s="49">
        <v>46224</v>
      </c>
      <c r="D153">
        <f t="shared" si="6"/>
        <v>2</v>
      </c>
      <c r="E153" t="str">
        <f t="shared" si="7"/>
        <v>MARTES</v>
      </c>
    </row>
    <row r="154" spans="1:5">
      <c r="A154" s="49">
        <v>46225</v>
      </c>
      <c r="B154">
        <v>154</v>
      </c>
      <c r="C154" s="49">
        <v>46225</v>
      </c>
      <c r="D154">
        <f t="shared" si="6"/>
        <v>3</v>
      </c>
      <c r="E154" t="str">
        <f t="shared" si="7"/>
        <v>MIERCOLES</v>
      </c>
    </row>
    <row r="155" spans="1:5">
      <c r="A155" s="49">
        <v>46226</v>
      </c>
      <c r="B155">
        <v>155</v>
      </c>
      <c r="C155" s="49">
        <v>46226</v>
      </c>
      <c r="D155">
        <f t="shared" si="6"/>
        <v>4</v>
      </c>
      <c r="E155" t="str">
        <f t="shared" si="7"/>
        <v>JUEVES</v>
      </c>
    </row>
    <row r="156" spans="1:5">
      <c r="A156" s="49">
        <v>46227</v>
      </c>
      <c r="B156">
        <v>156</v>
      </c>
      <c r="C156" s="49">
        <v>46227</v>
      </c>
      <c r="D156">
        <f t="shared" si="6"/>
        <v>5</v>
      </c>
      <c r="E156" t="str">
        <f t="shared" si="7"/>
        <v>VIERNES</v>
      </c>
    </row>
    <row r="157" spans="1:5">
      <c r="A157" s="49">
        <v>46230</v>
      </c>
      <c r="B157">
        <v>157</v>
      </c>
      <c r="C157" s="49">
        <v>46230</v>
      </c>
      <c r="D157">
        <f t="shared" si="6"/>
        <v>1</v>
      </c>
      <c r="E157" t="str">
        <f t="shared" si="7"/>
        <v>LUNES</v>
      </c>
    </row>
    <row r="158" spans="1:5">
      <c r="A158" s="49">
        <v>46231</v>
      </c>
      <c r="B158">
        <v>158</v>
      </c>
      <c r="C158" s="49">
        <v>46231</v>
      </c>
      <c r="D158">
        <f t="shared" si="6"/>
        <v>2</v>
      </c>
      <c r="E158" t="str">
        <f t="shared" si="7"/>
        <v>MARTES</v>
      </c>
    </row>
    <row r="159" spans="1:5">
      <c r="A159" s="49">
        <v>46232</v>
      </c>
      <c r="B159">
        <v>159</v>
      </c>
      <c r="C159" s="49">
        <v>46232</v>
      </c>
      <c r="D159">
        <f t="shared" si="6"/>
        <v>3</v>
      </c>
      <c r="E159" t="str">
        <f t="shared" si="7"/>
        <v>MIERCOLES</v>
      </c>
    </row>
    <row r="160" spans="1:5">
      <c r="A160" s="49">
        <v>46233</v>
      </c>
      <c r="B160">
        <v>160</v>
      </c>
      <c r="C160" s="49">
        <v>46233</v>
      </c>
      <c r="D160">
        <f t="shared" si="6"/>
        <v>4</v>
      </c>
      <c r="E160" t="str">
        <f t="shared" si="7"/>
        <v>JUEVES</v>
      </c>
    </row>
    <row r="161" spans="1:5">
      <c r="A161" s="49">
        <v>46234</v>
      </c>
      <c r="B161">
        <v>161</v>
      </c>
      <c r="C161" s="49">
        <v>46234</v>
      </c>
      <c r="D161">
        <f t="shared" si="6"/>
        <v>5</v>
      </c>
      <c r="E161" t="str">
        <f t="shared" si="7"/>
        <v>VIERNES</v>
      </c>
    </row>
    <row r="162" spans="1:5">
      <c r="A162" s="49">
        <v>46237</v>
      </c>
      <c r="B162">
        <v>162</v>
      </c>
      <c r="C162" s="49">
        <v>46237</v>
      </c>
      <c r="D162">
        <f t="shared" si="6"/>
        <v>1</v>
      </c>
      <c r="E162" t="str">
        <f t="shared" si="7"/>
        <v>LUNES</v>
      </c>
    </row>
    <row r="163" spans="1:5">
      <c r="A163" s="49">
        <v>46238</v>
      </c>
      <c r="B163">
        <v>163</v>
      </c>
      <c r="C163" s="49">
        <v>46238</v>
      </c>
      <c r="D163">
        <f t="shared" si="6"/>
        <v>2</v>
      </c>
      <c r="E163" t="str">
        <f t="shared" si="7"/>
        <v>MARTES</v>
      </c>
    </row>
    <row r="164" spans="1:5">
      <c r="A164" s="49">
        <v>46239</v>
      </c>
      <c r="B164">
        <v>164</v>
      </c>
      <c r="C164" s="49">
        <v>46239</v>
      </c>
      <c r="D164">
        <f t="shared" si="6"/>
        <v>3</v>
      </c>
      <c r="E164" t="str">
        <f t="shared" si="7"/>
        <v>MIERCOLES</v>
      </c>
    </row>
    <row r="165" spans="1:5">
      <c r="A165" s="49">
        <v>46240</v>
      </c>
      <c r="B165">
        <v>165</v>
      </c>
      <c r="C165" s="49">
        <v>46240</v>
      </c>
      <c r="D165">
        <f t="shared" si="6"/>
        <v>4</v>
      </c>
      <c r="E165" t="str">
        <f t="shared" si="7"/>
        <v>JUEVES</v>
      </c>
    </row>
    <row r="166" spans="1:5">
      <c r="A166" s="49">
        <v>46244</v>
      </c>
      <c r="B166">
        <v>166</v>
      </c>
      <c r="C166" s="49">
        <v>46244</v>
      </c>
      <c r="D166">
        <f t="shared" si="6"/>
        <v>1</v>
      </c>
      <c r="E166" t="str">
        <f t="shared" si="7"/>
        <v>LUNES</v>
      </c>
    </row>
    <row r="167" spans="1:5">
      <c r="A167" s="49">
        <v>46245</v>
      </c>
      <c r="B167">
        <v>167</v>
      </c>
      <c r="C167" s="49">
        <v>46245</v>
      </c>
      <c r="D167">
        <f t="shared" si="6"/>
        <v>2</v>
      </c>
      <c r="E167" t="str">
        <f t="shared" si="7"/>
        <v>MARTES</v>
      </c>
    </row>
    <row r="168" spans="1:5">
      <c r="A168" s="49">
        <v>46246</v>
      </c>
      <c r="B168">
        <v>168</v>
      </c>
      <c r="C168" s="49">
        <v>46246</v>
      </c>
      <c r="D168">
        <f t="shared" si="6"/>
        <v>3</v>
      </c>
      <c r="E168" t="str">
        <f t="shared" si="7"/>
        <v>MIERCOLES</v>
      </c>
    </row>
    <row r="169" spans="1:5">
      <c r="A169" s="49">
        <v>46247</v>
      </c>
      <c r="B169">
        <v>169</v>
      </c>
      <c r="C169" s="49">
        <v>46247</v>
      </c>
      <c r="D169">
        <f t="shared" si="6"/>
        <v>4</v>
      </c>
      <c r="E169" t="str">
        <f t="shared" si="7"/>
        <v>JUEVES</v>
      </c>
    </row>
    <row r="170" spans="1:5">
      <c r="A170" s="49">
        <v>46248</v>
      </c>
      <c r="B170">
        <v>170</v>
      </c>
      <c r="C170" s="49">
        <v>46248</v>
      </c>
      <c r="D170">
        <f t="shared" si="6"/>
        <v>5</v>
      </c>
      <c r="E170" t="str">
        <f t="shared" si="7"/>
        <v>VIERNES</v>
      </c>
    </row>
    <row r="171" spans="1:5">
      <c r="A171" s="49">
        <v>46252</v>
      </c>
      <c r="B171">
        <v>171</v>
      </c>
      <c r="C171" s="49">
        <v>46252</v>
      </c>
      <c r="D171">
        <f t="shared" si="6"/>
        <v>2</v>
      </c>
      <c r="E171" t="str">
        <f t="shared" si="7"/>
        <v>MARTES</v>
      </c>
    </row>
    <row r="172" spans="1:5">
      <c r="A172" s="49">
        <v>46253</v>
      </c>
      <c r="B172">
        <v>172</v>
      </c>
      <c r="C172" s="49">
        <v>46253</v>
      </c>
      <c r="D172">
        <f t="shared" si="6"/>
        <v>3</v>
      </c>
      <c r="E172" t="str">
        <f t="shared" si="7"/>
        <v>MIERCOLES</v>
      </c>
    </row>
    <row r="173" spans="1:5">
      <c r="A173" s="49">
        <v>46254</v>
      </c>
      <c r="B173">
        <v>173</v>
      </c>
      <c r="C173" s="49">
        <v>46254</v>
      </c>
      <c r="D173">
        <f t="shared" si="6"/>
        <v>4</v>
      </c>
      <c r="E173" t="str">
        <f t="shared" si="7"/>
        <v>JUEVES</v>
      </c>
    </row>
    <row r="174" spans="1:5">
      <c r="A174" s="49">
        <v>46255</v>
      </c>
      <c r="B174">
        <v>174</v>
      </c>
      <c r="C174" s="49">
        <v>46255</v>
      </c>
      <c r="D174">
        <f t="shared" si="6"/>
        <v>5</v>
      </c>
      <c r="E174" t="str">
        <f t="shared" si="7"/>
        <v>VIERNES</v>
      </c>
    </row>
    <row r="175" spans="1:5">
      <c r="A175" s="49">
        <v>46258</v>
      </c>
      <c r="B175">
        <v>175</v>
      </c>
      <c r="C175" s="49">
        <v>46258</v>
      </c>
      <c r="D175">
        <f t="shared" si="6"/>
        <v>1</v>
      </c>
      <c r="E175" t="str">
        <f t="shared" si="7"/>
        <v>LUNES</v>
      </c>
    </row>
    <row r="176" spans="1:5">
      <c r="A176" s="49">
        <v>46259</v>
      </c>
      <c r="B176">
        <v>176</v>
      </c>
      <c r="C176" s="49">
        <v>46259</v>
      </c>
      <c r="D176">
        <f t="shared" si="6"/>
        <v>2</v>
      </c>
      <c r="E176" t="str">
        <f t="shared" si="7"/>
        <v>MARTES</v>
      </c>
    </row>
    <row r="177" spans="1:5">
      <c r="A177" s="49">
        <v>46260</v>
      </c>
      <c r="B177">
        <v>177</v>
      </c>
      <c r="C177" s="49">
        <v>46260</v>
      </c>
      <c r="D177">
        <f t="shared" si="6"/>
        <v>3</v>
      </c>
      <c r="E177" t="str">
        <f t="shared" si="7"/>
        <v>MIERCOLES</v>
      </c>
    </row>
    <row r="178" spans="1:5">
      <c r="A178" s="49">
        <v>46261</v>
      </c>
      <c r="B178">
        <v>178</v>
      </c>
      <c r="C178" s="49">
        <v>46261</v>
      </c>
      <c r="D178">
        <f t="shared" si="6"/>
        <v>4</v>
      </c>
      <c r="E178" t="str">
        <f t="shared" si="7"/>
        <v>JUEVES</v>
      </c>
    </row>
    <row r="179" spans="1:5">
      <c r="A179" s="49">
        <v>46262</v>
      </c>
      <c r="B179">
        <v>179</v>
      </c>
      <c r="C179" s="49">
        <v>46262</v>
      </c>
      <c r="D179">
        <f t="shared" si="6"/>
        <v>5</v>
      </c>
      <c r="E179" t="str">
        <f t="shared" si="7"/>
        <v>VIERNES</v>
      </c>
    </row>
    <row r="180" spans="1:5">
      <c r="A180" s="49">
        <v>46265</v>
      </c>
      <c r="B180">
        <v>180</v>
      </c>
      <c r="C180" s="49">
        <v>46265</v>
      </c>
      <c r="D180">
        <f t="shared" si="6"/>
        <v>1</v>
      </c>
      <c r="E180" t="str">
        <f t="shared" si="7"/>
        <v>LUNES</v>
      </c>
    </row>
    <row r="181" spans="1:5">
      <c r="A181" s="49">
        <v>46266</v>
      </c>
      <c r="B181">
        <v>181</v>
      </c>
      <c r="C181" s="49">
        <v>46266</v>
      </c>
      <c r="D181">
        <f t="shared" si="6"/>
        <v>2</v>
      </c>
      <c r="E181" t="str">
        <f t="shared" si="7"/>
        <v>MARTES</v>
      </c>
    </row>
    <row r="182" spans="1:5">
      <c r="A182" s="49">
        <v>46267</v>
      </c>
      <c r="B182">
        <v>182</v>
      </c>
      <c r="C182" s="49">
        <v>46267</v>
      </c>
      <c r="D182">
        <f t="shared" si="6"/>
        <v>3</v>
      </c>
      <c r="E182" t="str">
        <f t="shared" si="7"/>
        <v>MIERCOLES</v>
      </c>
    </row>
    <row r="183" spans="1:5">
      <c r="A183" s="49">
        <v>46268</v>
      </c>
      <c r="B183">
        <v>183</v>
      </c>
      <c r="C183" s="49">
        <v>46268</v>
      </c>
      <c r="D183">
        <f t="shared" si="6"/>
        <v>4</v>
      </c>
      <c r="E183" t="str">
        <f t="shared" si="7"/>
        <v>JUEVES</v>
      </c>
    </row>
    <row r="184" spans="1:5">
      <c r="A184" s="49">
        <v>46269</v>
      </c>
      <c r="B184">
        <v>184</v>
      </c>
      <c r="C184" s="49">
        <v>46269</v>
      </c>
      <c r="D184">
        <f t="shared" si="6"/>
        <v>5</v>
      </c>
      <c r="E184" t="str">
        <f t="shared" si="7"/>
        <v>VIERNES</v>
      </c>
    </row>
    <row r="185" spans="1:5">
      <c r="A185" s="49">
        <v>46272</v>
      </c>
      <c r="B185">
        <v>185</v>
      </c>
      <c r="C185" s="49">
        <v>46272</v>
      </c>
      <c r="D185">
        <f t="shared" si="6"/>
        <v>1</v>
      </c>
      <c r="E185" t="str">
        <f t="shared" si="7"/>
        <v>LUNES</v>
      </c>
    </row>
    <row r="186" spans="1:5">
      <c r="A186" s="49">
        <v>46273</v>
      </c>
      <c r="B186">
        <v>186</v>
      </c>
      <c r="C186" s="49">
        <v>46273</v>
      </c>
      <c r="D186">
        <f t="shared" ref="D186:D221" si="8">+WEEKDAY(C186,2)</f>
        <v>2</v>
      </c>
      <c r="E186" t="str">
        <f t="shared" ref="E186:E221" si="9">+VLOOKUP(D186, $H$2:$I$8, 2,FALSE)</f>
        <v>MARTES</v>
      </c>
    </row>
    <row r="187" spans="1:5">
      <c r="A187" s="49">
        <v>46274</v>
      </c>
      <c r="B187">
        <v>187</v>
      </c>
      <c r="C187" s="49">
        <v>46274</v>
      </c>
      <c r="D187">
        <f t="shared" si="8"/>
        <v>3</v>
      </c>
      <c r="E187" t="str">
        <f t="shared" si="9"/>
        <v>MIERCOLES</v>
      </c>
    </row>
    <row r="188" spans="1:5">
      <c r="A188" s="49">
        <v>46275</v>
      </c>
      <c r="B188">
        <v>188</v>
      </c>
      <c r="C188" s="49">
        <v>46275</v>
      </c>
      <c r="D188">
        <f t="shared" si="8"/>
        <v>4</v>
      </c>
      <c r="E188" t="str">
        <f t="shared" si="9"/>
        <v>JUEVES</v>
      </c>
    </row>
    <row r="189" spans="1:5">
      <c r="A189" s="49">
        <v>46276</v>
      </c>
      <c r="B189">
        <v>189</v>
      </c>
      <c r="C189" s="49">
        <v>46276</v>
      </c>
      <c r="D189">
        <f t="shared" si="8"/>
        <v>5</v>
      </c>
      <c r="E189" t="str">
        <f t="shared" si="9"/>
        <v>VIERNES</v>
      </c>
    </row>
    <row r="190" spans="1:5">
      <c r="A190" s="49">
        <v>46279</v>
      </c>
      <c r="B190">
        <v>190</v>
      </c>
      <c r="C190" s="49">
        <v>46279</v>
      </c>
      <c r="D190">
        <f t="shared" si="8"/>
        <v>1</v>
      </c>
      <c r="E190" t="str">
        <f t="shared" si="9"/>
        <v>LUNES</v>
      </c>
    </row>
    <row r="191" spans="1:5">
      <c r="A191" s="49">
        <v>46280</v>
      </c>
      <c r="B191">
        <v>191</v>
      </c>
      <c r="C191" s="49">
        <v>46280</v>
      </c>
      <c r="D191">
        <f t="shared" si="8"/>
        <v>2</v>
      </c>
      <c r="E191" t="str">
        <f t="shared" si="9"/>
        <v>MARTES</v>
      </c>
    </row>
    <row r="192" spans="1:5">
      <c r="A192" s="49">
        <v>46281</v>
      </c>
      <c r="B192">
        <v>192</v>
      </c>
      <c r="C192" s="49">
        <v>46281</v>
      </c>
      <c r="D192">
        <f t="shared" si="8"/>
        <v>3</v>
      </c>
      <c r="E192" t="str">
        <f t="shared" si="9"/>
        <v>MIERCOLES</v>
      </c>
    </row>
    <row r="193" spans="1:5">
      <c r="A193" s="49">
        <v>46282</v>
      </c>
      <c r="B193">
        <v>193</v>
      </c>
      <c r="C193" s="49">
        <v>46282</v>
      </c>
      <c r="D193">
        <f t="shared" si="8"/>
        <v>4</v>
      </c>
      <c r="E193" t="str">
        <f t="shared" si="9"/>
        <v>JUEVES</v>
      </c>
    </row>
    <row r="194" spans="1:5">
      <c r="A194" s="49">
        <v>46283</v>
      </c>
      <c r="B194">
        <v>194</v>
      </c>
      <c r="C194" s="49">
        <v>46283</v>
      </c>
      <c r="D194">
        <f t="shared" si="8"/>
        <v>5</v>
      </c>
      <c r="E194" t="str">
        <f t="shared" si="9"/>
        <v>VIERNES</v>
      </c>
    </row>
    <row r="195" spans="1:5">
      <c r="A195" s="49">
        <v>46286</v>
      </c>
      <c r="B195">
        <v>195</v>
      </c>
      <c r="C195" s="49">
        <v>46286</v>
      </c>
      <c r="D195">
        <f t="shared" si="8"/>
        <v>1</v>
      </c>
      <c r="E195" t="str">
        <f t="shared" si="9"/>
        <v>LUNES</v>
      </c>
    </row>
    <row r="196" spans="1:5">
      <c r="A196" s="49">
        <v>46287</v>
      </c>
      <c r="B196">
        <v>196</v>
      </c>
      <c r="C196" s="49">
        <v>46287</v>
      </c>
      <c r="D196">
        <f t="shared" si="8"/>
        <v>2</v>
      </c>
      <c r="E196" t="str">
        <f t="shared" si="9"/>
        <v>MARTES</v>
      </c>
    </row>
    <row r="197" spans="1:5">
      <c r="A197" s="49">
        <v>46288</v>
      </c>
      <c r="B197">
        <v>197</v>
      </c>
      <c r="C197" s="49">
        <v>46288</v>
      </c>
      <c r="D197">
        <f t="shared" si="8"/>
        <v>3</v>
      </c>
      <c r="E197" t="str">
        <f t="shared" si="9"/>
        <v>MIERCOLES</v>
      </c>
    </row>
    <row r="198" spans="1:5">
      <c r="A198" s="49">
        <v>46289</v>
      </c>
      <c r="B198">
        <v>198</v>
      </c>
      <c r="C198" s="49">
        <v>46289</v>
      </c>
      <c r="D198">
        <f t="shared" si="8"/>
        <v>4</v>
      </c>
      <c r="E198" t="str">
        <f t="shared" si="9"/>
        <v>JUEVES</v>
      </c>
    </row>
    <row r="199" spans="1:5">
      <c r="A199" s="49">
        <v>46290</v>
      </c>
      <c r="B199">
        <v>199</v>
      </c>
      <c r="C199" s="49">
        <v>46290</v>
      </c>
      <c r="D199">
        <f t="shared" si="8"/>
        <v>5</v>
      </c>
      <c r="E199" t="str">
        <f t="shared" si="9"/>
        <v>VIERNES</v>
      </c>
    </row>
    <row r="200" spans="1:5">
      <c r="A200" s="49">
        <v>46293</v>
      </c>
      <c r="B200">
        <v>200</v>
      </c>
      <c r="C200" s="49">
        <v>46293</v>
      </c>
      <c r="D200">
        <f t="shared" si="8"/>
        <v>1</v>
      </c>
      <c r="E200" t="str">
        <f t="shared" si="9"/>
        <v>LUNES</v>
      </c>
    </row>
    <row r="201" spans="1:5">
      <c r="A201" s="49">
        <v>46294</v>
      </c>
      <c r="B201">
        <v>201</v>
      </c>
      <c r="C201" s="49">
        <v>46294</v>
      </c>
      <c r="D201">
        <f t="shared" si="8"/>
        <v>2</v>
      </c>
      <c r="E201" t="str">
        <f t="shared" si="9"/>
        <v>MARTES</v>
      </c>
    </row>
    <row r="202" spans="1:5">
      <c r="A202" s="49">
        <v>46295</v>
      </c>
      <c r="B202">
        <v>202</v>
      </c>
      <c r="C202" s="49">
        <v>46295</v>
      </c>
      <c r="D202">
        <f t="shared" si="8"/>
        <v>3</v>
      </c>
      <c r="E202" t="str">
        <f t="shared" si="9"/>
        <v>MIERCOLES</v>
      </c>
    </row>
    <row r="203" spans="1:5">
      <c r="A203" s="49">
        <v>46296</v>
      </c>
      <c r="B203">
        <v>203</v>
      </c>
      <c r="C203" s="49">
        <v>46296</v>
      </c>
      <c r="D203">
        <f t="shared" si="8"/>
        <v>4</v>
      </c>
      <c r="E203" t="str">
        <f t="shared" si="9"/>
        <v>JUEVES</v>
      </c>
    </row>
    <row r="204" spans="1:5">
      <c r="A204" s="49">
        <v>46297</v>
      </c>
      <c r="B204">
        <v>204</v>
      </c>
      <c r="C204" s="49">
        <v>46297</v>
      </c>
      <c r="D204">
        <f t="shared" si="8"/>
        <v>5</v>
      </c>
      <c r="E204" t="str">
        <f t="shared" si="9"/>
        <v>VIERNES</v>
      </c>
    </row>
    <row r="205" spans="1:5">
      <c r="A205" s="49">
        <v>46300</v>
      </c>
      <c r="B205">
        <v>205</v>
      </c>
      <c r="C205" s="49">
        <v>46300</v>
      </c>
      <c r="D205">
        <f t="shared" si="8"/>
        <v>1</v>
      </c>
      <c r="E205" t="str">
        <f t="shared" si="9"/>
        <v>LUNES</v>
      </c>
    </row>
    <row r="206" spans="1:5">
      <c r="A206" s="49">
        <v>46301</v>
      </c>
      <c r="B206">
        <v>206</v>
      </c>
      <c r="C206" s="49">
        <v>46301</v>
      </c>
      <c r="D206">
        <f t="shared" si="8"/>
        <v>2</v>
      </c>
      <c r="E206" t="str">
        <f t="shared" si="9"/>
        <v>MARTES</v>
      </c>
    </row>
    <row r="207" spans="1:5">
      <c r="A207" s="49">
        <v>46302</v>
      </c>
      <c r="B207">
        <v>207</v>
      </c>
      <c r="C207" s="49">
        <v>46302</v>
      </c>
      <c r="D207">
        <f t="shared" si="8"/>
        <v>3</v>
      </c>
      <c r="E207" t="str">
        <f t="shared" si="9"/>
        <v>MIERCOLES</v>
      </c>
    </row>
    <row r="208" spans="1:5">
      <c r="A208" s="49">
        <v>46303</v>
      </c>
      <c r="B208">
        <v>208</v>
      </c>
      <c r="C208" s="49">
        <v>46303</v>
      </c>
      <c r="D208">
        <f t="shared" si="8"/>
        <v>4</v>
      </c>
      <c r="E208" t="str">
        <f t="shared" si="9"/>
        <v>JUEVES</v>
      </c>
    </row>
    <row r="209" spans="1:5">
      <c r="A209" s="49">
        <v>46304</v>
      </c>
      <c r="B209">
        <v>209</v>
      </c>
      <c r="C209" s="49">
        <v>46304</v>
      </c>
      <c r="D209">
        <f t="shared" si="8"/>
        <v>5</v>
      </c>
      <c r="E209" t="str">
        <f t="shared" si="9"/>
        <v>VIERNES</v>
      </c>
    </row>
    <row r="210" spans="1:5">
      <c r="A210" s="49">
        <v>46308</v>
      </c>
      <c r="B210">
        <v>210</v>
      </c>
      <c r="C210" s="49">
        <v>46308</v>
      </c>
      <c r="D210">
        <f t="shared" si="8"/>
        <v>2</v>
      </c>
      <c r="E210" t="str">
        <f t="shared" si="9"/>
        <v>MARTES</v>
      </c>
    </row>
    <row r="211" spans="1:5">
      <c r="A211" s="49">
        <v>46309</v>
      </c>
      <c r="B211">
        <v>211</v>
      </c>
      <c r="C211" s="49">
        <v>46309</v>
      </c>
      <c r="D211">
        <f t="shared" si="8"/>
        <v>3</v>
      </c>
      <c r="E211" t="str">
        <f t="shared" si="9"/>
        <v>MIERCOLES</v>
      </c>
    </row>
    <row r="212" spans="1:5">
      <c r="A212" s="49">
        <v>46310</v>
      </c>
      <c r="B212">
        <v>212</v>
      </c>
      <c r="C212" s="49">
        <v>46310</v>
      </c>
      <c r="D212">
        <f t="shared" si="8"/>
        <v>4</v>
      </c>
      <c r="E212" t="str">
        <f t="shared" si="9"/>
        <v>JUEVES</v>
      </c>
    </row>
    <row r="213" spans="1:5">
      <c r="A213" s="49">
        <v>46311</v>
      </c>
      <c r="B213">
        <v>213</v>
      </c>
      <c r="C213" s="49">
        <v>46311</v>
      </c>
      <c r="D213">
        <f t="shared" si="8"/>
        <v>5</v>
      </c>
      <c r="E213" t="str">
        <f t="shared" si="9"/>
        <v>VIERNES</v>
      </c>
    </row>
    <row r="214" spans="1:5">
      <c r="A214" s="49">
        <v>46314</v>
      </c>
      <c r="B214">
        <v>214</v>
      </c>
      <c r="C214" s="49">
        <v>46314</v>
      </c>
      <c r="D214">
        <f t="shared" si="8"/>
        <v>1</v>
      </c>
      <c r="E214" t="str">
        <f t="shared" si="9"/>
        <v>LUNES</v>
      </c>
    </row>
    <row r="215" spans="1:5">
      <c r="A215" s="49">
        <v>46315</v>
      </c>
      <c r="B215">
        <v>215</v>
      </c>
      <c r="C215" s="49">
        <v>46315</v>
      </c>
      <c r="D215">
        <f t="shared" si="8"/>
        <v>2</v>
      </c>
      <c r="E215" t="str">
        <f t="shared" si="9"/>
        <v>MARTES</v>
      </c>
    </row>
    <row r="216" spans="1:5">
      <c r="A216" s="49">
        <v>46316</v>
      </c>
      <c r="B216">
        <v>216</v>
      </c>
      <c r="C216" s="49">
        <v>46316</v>
      </c>
      <c r="D216">
        <f t="shared" si="8"/>
        <v>3</v>
      </c>
      <c r="E216" t="str">
        <f t="shared" si="9"/>
        <v>MIERCOLES</v>
      </c>
    </row>
    <row r="217" spans="1:5">
      <c r="A217" s="49">
        <v>46317</v>
      </c>
      <c r="B217">
        <v>217</v>
      </c>
      <c r="C217" s="49">
        <v>46317</v>
      </c>
      <c r="D217">
        <f t="shared" si="8"/>
        <v>4</v>
      </c>
      <c r="E217" t="str">
        <f t="shared" si="9"/>
        <v>JUEVES</v>
      </c>
    </row>
    <row r="218" spans="1:5">
      <c r="A218" s="49">
        <v>46318</v>
      </c>
      <c r="B218">
        <v>218</v>
      </c>
      <c r="C218" s="49">
        <v>46318</v>
      </c>
      <c r="D218">
        <f t="shared" si="8"/>
        <v>5</v>
      </c>
      <c r="E218" t="str">
        <f t="shared" si="9"/>
        <v>VIERNES</v>
      </c>
    </row>
    <row r="219" spans="1:5">
      <c r="A219" s="49">
        <v>46321</v>
      </c>
      <c r="B219">
        <v>219</v>
      </c>
      <c r="C219" s="49">
        <v>46321</v>
      </c>
      <c r="D219">
        <f t="shared" si="8"/>
        <v>1</v>
      </c>
      <c r="E219" t="str">
        <f t="shared" si="9"/>
        <v>LUNES</v>
      </c>
    </row>
    <row r="220" spans="1:5">
      <c r="A220" s="49">
        <v>46322</v>
      </c>
      <c r="B220">
        <v>220</v>
      </c>
      <c r="C220" s="49">
        <v>46322</v>
      </c>
      <c r="D220">
        <f t="shared" si="8"/>
        <v>2</v>
      </c>
      <c r="E220" t="str">
        <f t="shared" si="9"/>
        <v>MARTES</v>
      </c>
    </row>
    <row r="221" spans="1:5">
      <c r="A221" s="49">
        <v>46323</v>
      </c>
      <c r="B221">
        <v>221</v>
      </c>
      <c r="C221" s="49">
        <v>46323</v>
      </c>
      <c r="D221">
        <f t="shared" si="8"/>
        <v>3</v>
      </c>
      <c r="E221" t="str">
        <f t="shared" si="9"/>
        <v>MIERCOLES</v>
      </c>
    </row>
    <row r="222" spans="1:5">
      <c r="A222" s="49">
        <v>46324</v>
      </c>
      <c r="B222">
        <v>222</v>
      </c>
      <c r="C222" s="49">
        <v>46324</v>
      </c>
      <c r="D222">
        <f t="shared" ref="D222:D285" si="10">+WEEKDAY(C222,2)</f>
        <v>4</v>
      </c>
      <c r="E222" t="str">
        <f t="shared" ref="E222:E285" si="11">+VLOOKUP(D222, $H$2:$I$8, 2,FALSE)</f>
        <v>JUEVES</v>
      </c>
    </row>
    <row r="223" spans="1:5">
      <c r="A223" s="49">
        <v>46325</v>
      </c>
      <c r="B223">
        <v>223</v>
      </c>
      <c r="C223" s="49">
        <v>46325</v>
      </c>
      <c r="D223">
        <f t="shared" si="10"/>
        <v>5</v>
      </c>
      <c r="E223" t="str">
        <f t="shared" si="11"/>
        <v>VIERNES</v>
      </c>
    </row>
    <row r="224" spans="1:5">
      <c r="A224" s="49">
        <v>46329</v>
      </c>
      <c r="B224">
        <v>224</v>
      </c>
      <c r="C224" s="49">
        <v>46329</v>
      </c>
      <c r="D224">
        <f t="shared" si="10"/>
        <v>2</v>
      </c>
      <c r="E224" t="str">
        <f t="shared" si="11"/>
        <v>MARTES</v>
      </c>
    </row>
    <row r="225" spans="1:5">
      <c r="A225" s="49">
        <v>46330</v>
      </c>
      <c r="B225">
        <v>225</v>
      </c>
      <c r="C225" s="49">
        <v>46330</v>
      </c>
      <c r="D225">
        <f t="shared" si="10"/>
        <v>3</v>
      </c>
      <c r="E225" t="str">
        <f t="shared" si="11"/>
        <v>MIERCOLES</v>
      </c>
    </row>
    <row r="226" spans="1:5">
      <c r="A226" s="49">
        <v>46331</v>
      </c>
      <c r="B226">
        <v>226</v>
      </c>
      <c r="C226" s="49">
        <v>46331</v>
      </c>
      <c r="D226">
        <f t="shared" si="10"/>
        <v>4</v>
      </c>
      <c r="E226" t="str">
        <f t="shared" si="11"/>
        <v>JUEVES</v>
      </c>
    </row>
    <row r="227" spans="1:5">
      <c r="A227" s="49">
        <v>46332</v>
      </c>
      <c r="B227">
        <v>227</v>
      </c>
      <c r="C227" s="49">
        <v>46332</v>
      </c>
      <c r="D227">
        <f t="shared" si="10"/>
        <v>5</v>
      </c>
      <c r="E227" t="str">
        <f t="shared" si="11"/>
        <v>VIERNES</v>
      </c>
    </row>
    <row r="228" spans="1:5">
      <c r="A228" s="49">
        <v>46335</v>
      </c>
      <c r="B228">
        <v>228</v>
      </c>
      <c r="C228" s="49">
        <v>46335</v>
      </c>
      <c r="D228">
        <f t="shared" si="10"/>
        <v>1</v>
      </c>
      <c r="E228" t="str">
        <f t="shared" si="11"/>
        <v>LUNES</v>
      </c>
    </row>
    <row r="229" spans="1:5">
      <c r="A229" s="49">
        <v>46336</v>
      </c>
      <c r="B229">
        <v>229</v>
      </c>
      <c r="C229" s="49">
        <v>46336</v>
      </c>
      <c r="D229">
        <f t="shared" si="10"/>
        <v>2</v>
      </c>
      <c r="E229" t="str">
        <f t="shared" si="11"/>
        <v>MARTES</v>
      </c>
    </row>
    <row r="230" spans="1:5">
      <c r="A230" s="49">
        <v>46337</v>
      </c>
      <c r="B230">
        <v>230</v>
      </c>
      <c r="C230" s="49">
        <v>46337</v>
      </c>
      <c r="D230">
        <f t="shared" si="10"/>
        <v>3</v>
      </c>
      <c r="E230" t="str">
        <f t="shared" si="11"/>
        <v>MIERCOLES</v>
      </c>
    </row>
    <row r="231" spans="1:5">
      <c r="A231" s="49">
        <v>46338</v>
      </c>
      <c r="B231">
        <v>231</v>
      </c>
      <c r="C231" s="49">
        <v>46338</v>
      </c>
      <c r="D231">
        <f t="shared" si="10"/>
        <v>4</v>
      </c>
      <c r="E231" t="str">
        <f t="shared" si="11"/>
        <v>JUEVES</v>
      </c>
    </row>
    <row r="232" spans="1:5">
      <c r="A232" s="49">
        <v>46339</v>
      </c>
      <c r="B232">
        <v>232</v>
      </c>
      <c r="C232" s="49">
        <v>46339</v>
      </c>
      <c r="D232">
        <f t="shared" si="10"/>
        <v>5</v>
      </c>
      <c r="E232" t="str">
        <f t="shared" si="11"/>
        <v>VIERNES</v>
      </c>
    </row>
    <row r="233" spans="1:5">
      <c r="A233" s="49">
        <v>46343</v>
      </c>
      <c r="B233">
        <v>233</v>
      </c>
      <c r="C233" s="49">
        <v>46343</v>
      </c>
      <c r="D233">
        <f t="shared" si="10"/>
        <v>2</v>
      </c>
      <c r="E233" t="str">
        <f t="shared" si="11"/>
        <v>MARTES</v>
      </c>
    </row>
    <row r="234" spans="1:5">
      <c r="A234" s="49">
        <v>46344</v>
      </c>
      <c r="B234">
        <v>234</v>
      </c>
      <c r="C234" s="49">
        <v>46344</v>
      </c>
      <c r="D234">
        <f t="shared" si="10"/>
        <v>3</v>
      </c>
      <c r="E234" t="str">
        <f t="shared" si="11"/>
        <v>MIERCOLES</v>
      </c>
    </row>
    <row r="235" spans="1:5">
      <c r="A235" s="49">
        <v>46345</v>
      </c>
      <c r="B235">
        <v>235</v>
      </c>
      <c r="C235" s="49">
        <v>46345</v>
      </c>
      <c r="D235">
        <f t="shared" si="10"/>
        <v>4</v>
      </c>
      <c r="E235" t="str">
        <f t="shared" si="11"/>
        <v>JUEVES</v>
      </c>
    </row>
    <row r="236" spans="1:5">
      <c r="A236" s="49">
        <v>46346</v>
      </c>
      <c r="B236">
        <v>236</v>
      </c>
      <c r="C236" s="49">
        <v>46346</v>
      </c>
      <c r="D236">
        <f t="shared" si="10"/>
        <v>5</v>
      </c>
      <c r="E236" t="str">
        <f t="shared" si="11"/>
        <v>VIERNES</v>
      </c>
    </row>
    <row r="237" spans="1:5">
      <c r="A237" s="49">
        <v>46349</v>
      </c>
      <c r="B237">
        <v>237</v>
      </c>
      <c r="C237" s="49">
        <v>46349</v>
      </c>
      <c r="D237">
        <f t="shared" si="10"/>
        <v>1</v>
      </c>
      <c r="E237" t="str">
        <f t="shared" si="11"/>
        <v>LUNES</v>
      </c>
    </row>
    <row r="238" spans="1:5">
      <c r="A238" s="49">
        <v>46350</v>
      </c>
      <c r="B238">
        <v>238</v>
      </c>
      <c r="C238" s="49">
        <v>46350</v>
      </c>
      <c r="D238">
        <f t="shared" si="10"/>
        <v>2</v>
      </c>
      <c r="E238" t="str">
        <f t="shared" si="11"/>
        <v>MARTES</v>
      </c>
    </row>
    <row r="239" spans="1:5">
      <c r="A239" s="49">
        <v>46351</v>
      </c>
      <c r="B239">
        <v>239</v>
      </c>
      <c r="C239" s="49">
        <v>46351</v>
      </c>
      <c r="D239">
        <f t="shared" si="10"/>
        <v>3</v>
      </c>
      <c r="E239" t="str">
        <f t="shared" si="11"/>
        <v>MIERCOLES</v>
      </c>
    </row>
    <row r="240" spans="1:5">
      <c r="A240" s="49">
        <v>46352</v>
      </c>
      <c r="B240">
        <v>240</v>
      </c>
      <c r="C240" s="49">
        <v>46352</v>
      </c>
      <c r="D240">
        <f t="shared" si="10"/>
        <v>4</v>
      </c>
      <c r="E240" t="str">
        <f t="shared" si="11"/>
        <v>JUEVES</v>
      </c>
    </row>
    <row r="241" spans="1:5">
      <c r="A241" s="49">
        <v>46353</v>
      </c>
      <c r="B241">
        <v>241</v>
      </c>
      <c r="C241" s="49">
        <v>46353</v>
      </c>
      <c r="D241">
        <f t="shared" si="10"/>
        <v>5</v>
      </c>
      <c r="E241" t="str">
        <f t="shared" si="11"/>
        <v>VIERNES</v>
      </c>
    </row>
    <row r="242" spans="1:5">
      <c r="A242" s="49">
        <v>46356</v>
      </c>
      <c r="B242">
        <v>242</v>
      </c>
      <c r="C242" s="49">
        <v>46356</v>
      </c>
      <c r="D242">
        <f t="shared" si="10"/>
        <v>1</v>
      </c>
      <c r="E242" t="str">
        <f t="shared" si="11"/>
        <v>LUNES</v>
      </c>
    </row>
    <row r="243" spans="1:5">
      <c r="A243" s="49">
        <v>46357</v>
      </c>
      <c r="B243">
        <v>243</v>
      </c>
      <c r="C243" s="49">
        <v>46357</v>
      </c>
      <c r="D243">
        <f t="shared" si="10"/>
        <v>2</v>
      </c>
      <c r="E243" t="str">
        <f t="shared" si="11"/>
        <v>MARTES</v>
      </c>
    </row>
    <row r="244" spans="1:5">
      <c r="A244" s="49">
        <v>46358</v>
      </c>
      <c r="B244">
        <v>244</v>
      </c>
      <c r="C244" s="49">
        <v>46358</v>
      </c>
      <c r="D244">
        <f t="shared" si="10"/>
        <v>3</v>
      </c>
      <c r="E244" t="str">
        <f t="shared" si="11"/>
        <v>MIERCOLES</v>
      </c>
    </row>
    <row r="245" spans="1:5">
      <c r="A245" s="49">
        <v>46359</v>
      </c>
      <c r="B245">
        <v>245</v>
      </c>
      <c r="C245" s="49">
        <v>46359</v>
      </c>
      <c r="D245">
        <f t="shared" si="10"/>
        <v>4</v>
      </c>
      <c r="E245" t="str">
        <f t="shared" si="11"/>
        <v>JUEVES</v>
      </c>
    </row>
    <row r="246" spans="1:5">
      <c r="A246" s="49">
        <v>46360</v>
      </c>
      <c r="B246">
        <v>246</v>
      </c>
      <c r="C246" s="49">
        <v>46360</v>
      </c>
      <c r="D246">
        <f t="shared" si="10"/>
        <v>5</v>
      </c>
      <c r="E246" t="str">
        <f t="shared" si="11"/>
        <v>VIERNES</v>
      </c>
    </row>
    <row r="247" spans="1:5">
      <c r="A247" s="49">
        <v>46363</v>
      </c>
      <c r="B247">
        <v>247</v>
      </c>
      <c r="C247" s="49">
        <v>46363</v>
      </c>
      <c r="D247">
        <f t="shared" si="10"/>
        <v>1</v>
      </c>
      <c r="E247" t="str">
        <f t="shared" si="11"/>
        <v>LUNES</v>
      </c>
    </row>
    <row r="248" spans="1:5">
      <c r="A248" s="49">
        <v>46365</v>
      </c>
      <c r="B248">
        <v>248</v>
      </c>
      <c r="C248" s="49">
        <v>46365</v>
      </c>
      <c r="D248">
        <f t="shared" si="10"/>
        <v>3</v>
      </c>
      <c r="E248" t="str">
        <f t="shared" si="11"/>
        <v>MIERCOLES</v>
      </c>
    </row>
    <row r="249" spans="1:5">
      <c r="A249" s="49">
        <v>46366</v>
      </c>
      <c r="B249">
        <v>249</v>
      </c>
      <c r="C249" s="49">
        <v>46366</v>
      </c>
      <c r="D249">
        <f t="shared" si="10"/>
        <v>4</v>
      </c>
      <c r="E249" t="str">
        <f t="shared" si="11"/>
        <v>JUEVES</v>
      </c>
    </row>
    <row r="250" spans="1:5">
      <c r="A250" s="49">
        <v>46367</v>
      </c>
      <c r="B250">
        <v>250</v>
      </c>
      <c r="C250" s="49">
        <v>46367</v>
      </c>
      <c r="D250">
        <f t="shared" si="10"/>
        <v>5</v>
      </c>
      <c r="E250" t="str">
        <f t="shared" si="11"/>
        <v>VIERNES</v>
      </c>
    </row>
    <row r="251" spans="1:5">
      <c r="A251" s="49">
        <v>46370</v>
      </c>
      <c r="B251">
        <v>251</v>
      </c>
      <c r="C251" s="49">
        <v>46370</v>
      </c>
      <c r="D251">
        <f t="shared" si="10"/>
        <v>1</v>
      </c>
      <c r="E251" t="str">
        <f t="shared" si="11"/>
        <v>LUNES</v>
      </c>
    </row>
    <row r="252" spans="1:5">
      <c r="A252" s="49">
        <v>46371</v>
      </c>
      <c r="B252">
        <v>252</v>
      </c>
      <c r="C252" s="49">
        <v>46371</v>
      </c>
      <c r="D252">
        <f t="shared" si="10"/>
        <v>2</v>
      </c>
      <c r="E252" t="str">
        <f t="shared" si="11"/>
        <v>MARTES</v>
      </c>
    </row>
    <row r="253" spans="1:5">
      <c r="A253" s="49">
        <v>46372</v>
      </c>
      <c r="B253">
        <v>253</v>
      </c>
      <c r="C253" s="49">
        <v>46372</v>
      </c>
      <c r="D253">
        <f t="shared" si="10"/>
        <v>3</v>
      </c>
      <c r="E253" t="str">
        <f t="shared" si="11"/>
        <v>MIERCOLES</v>
      </c>
    </row>
    <row r="254" spans="1:5">
      <c r="A254" s="49">
        <v>46373</v>
      </c>
      <c r="B254">
        <v>254</v>
      </c>
      <c r="C254" s="49">
        <v>46373</v>
      </c>
      <c r="D254">
        <f t="shared" si="10"/>
        <v>4</v>
      </c>
      <c r="E254" t="str">
        <f t="shared" si="11"/>
        <v>JUEVES</v>
      </c>
    </row>
    <row r="255" spans="1:5">
      <c r="A255" s="49">
        <v>46374</v>
      </c>
      <c r="B255">
        <v>255</v>
      </c>
      <c r="C255" s="49">
        <v>46374</v>
      </c>
      <c r="D255">
        <f t="shared" si="10"/>
        <v>5</v>
      </c>
      <c r="E255" t="str">
        <f t="shared" si="11"/>
        <v>VIERNES</v>
      </c>
    </row>
    <row r="256" spans="1:5">
      <c r="A256" s="49">
        <v>46377</v>
      </c>
      <c r="B256">
        <v>256</v>
      </c>
      <c r="C256" s="49">
        <v>46377</v>
      </c>
      <c r="D256">
        <f t="shared" si="10"/>
        <v>1</v>
      </c>
      <c r="E256" t="str">
        <f t="shared" si="11"/>
        <v>LUNES</v>
      </c>
    </row>
    <row r="257" spans="1:5">
      <c r="A257" s="49">
        <v>46378</v>
      </c>
      <c r="B257">
        <v>257</v>
      </c>
      <c r="C257" s="49">
        <v>46378</v>
      </c>
      <c r="D257">
        <f t="shared" si="10"/>
        <v>2</v>
      </c>
      <c r="E257" t="str">
        <f t="shared" si="11"/>
        <v>MARTES</v>
      </c>
    </row>
    <row r="258" spans="1:5">
      <c r="A258" s="49">
        <v>46379</v>
      </c>
      <c r="B258">
        <v>258</v>
      </c>
      <c r="C258" s="49">
        <v>46379</v>
      </c>
      <c r="D258">
        <f t="shared" si="10"/>
        <v>3</v>
      </c>
      <c r="E258" t="str">
        <f t="shared" si="11"/>
        <v>MIERCOLES</v>
      </c>
    </row>
    <row r="259" spans="1:5">
      <c r="A259" s="49">
        <v>46380</v>
      </c>
      <c r="B259">
        <v>259</v>
      </c>
      <c r="C259" s="49">
        <v>46380</v>
      </c>
      <c r="D259">
        <f t="shared" si="10"/>
        <v>4</v>
      </c>
      <c r="E259" t="str">
        <f t="shared" si="11"/>
        <v>JUEVES</v>
      </c>
    </row>
    <row r="260" spans="1:5">
      <c r="A260" s="49">
        <v>46384</v>
      </c>
      <c r="B260">
        <v>260</v>
      </c>
      <c r="C260" s="49">
        <v>46384</v>
      </c>
      <c r="D260">
        <f t="shared" si="10"/>
        <v>1</v>
      </c>
      <c r="E260" t="str">
        <f t="shared" si="11"/>
        <v>LUNES</v>
      </c>
    </row>
    <row r="261" spans="1:5">
      <c r="A261" s="49">
        <v>46385</v>
      </c>
      <c r="B261">
        <v>261</v>
      </c>
      <c r="C261" s="49">
        <v>46385</v>
      </c>
      <c r="D261">
        <f t="shared" si="10"/>
        <v>2</v>
      </c>
      <c r="E261" t="str">
        <f t="shared" si="11"/>
        <v>MARTES</v>
      </c>
    </row>
    <row r="262" spans="1:5">
      <c r="A262" s="49">
        <v>46386</v>
      </c>
      <c r="B262">
        <v>262</v>
      </c>
      <c r="C262" s="49">
        <v>46386</v>
      </c>
      <c r="D262">
        <f t="shared" si="10"/>
        <v>3</v>
      </c>
      <c r="E262" t="str">
        <f t="shared" si="11"/>
        <v>MIERCOLES</v>
      </c>
    </row>
    <row r="263" spans="1:5">
      <c r="A263" s="49">
        <v>46387</v>
      </c>
      <c r="B263">
        <v>263</v>
      </c>
      <c r="C263" s="49">
        <v>46387</v>
      </c>
      <c r="D263">
        <f t="shared" si="10"/>
        <v>4</v>
      </c>
      <c r="E263" t="str">
        <f t="shared" si="11"/>
        <v>JUEVES</v>
      </c>
    </row>
    <row r="264" spans="1:5">
      <c r="A264" s="49">
        <v>46391</v>
      </c>
      <c r="B264">
        <v>264</v>
      </c>
      <c r="C264" s="49">
        <v>46391</v>
      </c>
      <c r="D264">
        <f t="shared" si="10"/>
        <v>1</v>
      </c>
      <c r="E264" t="str">
        <f t="shared" si="11"/>
        <v>LUNES</v>
      </c>
    </row>
    <row r="265" spans="1:5">
      <c r="A265" s="49">
        <v>46392</v>
      </c>
      <c r="B265">
        <v>265</v>
      </c>
      <c r="C265" s="49">
        <v>46392</v>
      </c>
      <c r="D265">
        <f t="shared" si="10"/>
        <v>2</v>
      </c>
      <c r="E265" t="str">
        <f t="shared" si="11"/>
        <v>MARTES</v>
      </c>
    </row>
    <row r="266" spans="1:5">
      <c r="A266" s="49">
        <v>46393</v>
      </c>
      <c r="B266">
        <v>266</v>
      </c>
      <c r="C266" s="49">
        <v>46393</v>
      </c>
      <c r="D266">
        <f t="shared" si="10"/>
        <v>3</v>
      </c>
      <c r="E266" t="str">
        <f t="shared" si="11"/>
        <v>MIERCOLES</v>
      </c>
    </row>
    <row r="267" spans="1:5">
      <c r="A267" s="49">
        <v>46394</v>
      </c>
      <c r="B267">
        <v>267</v>
      </c>
      <c r="C267" s="49">
        <v>46394</v>
      </c>
      <c r="D267">
        <f t="shared" si="10"/>
        <v>4</v>
      </c>
      <c r="E267" t="str">
        <f t="shared" si="11"/>
        <v>JUEVES</v>
      </c>
    </row>
    <row r="268" spans="1:5">
      <c r="A268" s="49">
        <v>46395</v>
      </c>
      <c r="B268">
        <v>268</v>
      </c>
      <c r="C268" s="49">
        <v>46395</v>
      </c>
      <c r="D268">
        <f t="shared" si="10"/>
        <v>5</v>
      </c>
      <c r="E268" t="str">
        <f t="shared" si="11"/>
        <v>VIERNES</v>
      </c>
    </row>
    <row r="269" spans="1:5">
      <c r="A269" s="49">
        <v>46399</v>
      </c>
      <c r="B269">
        <v>269</v>
      </c>
      <c r="C269" s="49">
        <v>46399</v>
      </c>
      <c r="D269">
        <f t="shared" si="10"/>
        <v>2</v>
      </c>
      <c r="E269" t="str">
        <f t="shared" si="11"/>
        <v>MARTES</v>
      </c>
    </row>
    <row r="270" spans="1:5">
      <c r="A270" s="49">
        <v>46400</v>
      </c>
      <c r="B270">
        <v>270</v>
      </c>
      <c r="C270" s="49">
        <v>46400</v>
      </c>
      <c r="D270">
        <f t="shared" si="10"/>
        <v>3</v>
      </c>
      <c r="E270" t="str">
        <f t="shared" si="11"/>
        <v>MIERCOLES</v>
      </c>
    </row>
    <row r="271" spans="1:5">
      <c r="A271" s="49">
        <v>46401</v>
      </c>
      <c r="B271">
        <v>271</v>
      </c>
      <c r="C271" s="49">
        <v>46401</v>
      </c>
      <c r="D271">
        <f t="shared" si="10"/>
        <v>4</v>
      </c>
      <c r="E271" t="str">
        <f t="shared" si="11"/>
        <v>JUEVES</v>
      </c>
    </row>
    <row r="272" spans="1:5">
      <c r="A272" s="49">
        <v>46402</v>
      </c>
      <c r="B272">
        <v>272</v>
      </c>
      <c r="C272" s="49">
        <v>46402</v>
      </c>
      <c r="D272">
        <f t="shared" si="10"/>
        <v>5</v>
      </c>
      <c r="E272" t="str">
        <f t="shared" si="11"/>
        <v>VIERNES</v>
      </c>
    </row>
    <row r="273" spans="1:5">
      <c r="A273" s="49">
        <v>46405</v>
      </c>
      <c r="B273">
        <v>273</v>
      </c>
      <c r="C273" s="49">
        <v>46405</v>
      </c>
      <c r="D273">
        <f t="shared" si="10"/>
        <v>1</v>
      </c>
      <c r="E273" t="str">
        <f t="shared" si="11"/>
        <v>LUNES</v>
      </c>
    </row>
    <row r="274" spans="1:5">
      <c r="A274" s="49">
        <v>46406</v>
      </c>
      <c r="B274">
        <v>274</v>
      </c>
      <c r="C274" s="49">
        <v>46406</v>
      </c>
      <c r="D274">
        <f t="shared" si="10"/>
        <v>2</v>
      </c>
      <c r="E274" t="str">
        <f t="shared" si="11"/>
        <v>MARTES</v>
      </c>
    </row>
    <row r="275" spans="1:5">
      <c r="A275" s="49">
        <v>46407</v>
      </c>
      <c r="B275">
        <v>275</v>
      </c>
      <c r="C275" s="49">
        <v>46407</v>
      </c>
      <c r="D275">
        <f t="shared" si="10"/>
        <v>3</v>
      </c>
      <c r="E275" t="str">
        <f t="shared" si="11"/>
        <v>MIERCOLES</v>
      </c>
    </row>
    <row r="276" spans="1:5">
      <c r="A276" s="49">
        <v>46408</v>
      </c>
      <c r="B276">
        <v>276</v>
      </c>
      <c r="C276" s="49">
        <v>46408</v>
      </c>
      <c r="D276">
        <f t="shared" si="10"/>
        <v>4</v>
      </c>
      <c r="E276" t="str">
        <f t="shared" si="11"/>
        <v>JUEVES</v>
      </c>
    </row>
    <row r="277" spans="1:5">
      <c r="A277" s="49">
        <v>46409</v>
      </c>
      <c r="B277">
        <v>277</v>
      </c>
      <c r="C277" s="49">
        <v>46409</v>
      </c>
      <c r="D277">
        <f t="shared" si="10"/>
        <v>5</v>
      </c>
      <c r="E277" t="str">
        <f t="shared" si="11"/>
        <v>VIERNES</v>
      </c>
    </row>
    <row r="278" spans="1:5">
      <c r="A278" s="49">
        <v>46412</v>
      </c>
      <c r="B278">
        <v>278</v>
      </c>
      <c r="C278" s="49">
        <v>46412</v>
      </c>
      <c r="D278">
        <f t="shared" si="10"/>
        <v>1</v>
      </c>
      <c r="E278" t="str">
        <f t="shared" si="11"/>
        <v>LUNES</v>
      </c>
    </row>
    <row r="279" spans="1:5">
      <c r="A279" s="49">
        <v>46413</v>
      </c>
      <c r="B279">
        <v>279</v>
      </c>
      <c r="C279" s="49">
        <v>46413</v>
      </c>
      <c r="D279">
        <f t="shared" si="10"/>
        <v>2</v>
      </c>
      <c r="E279" t="str">
        <f t="shared" si="11"/>
        <v>MARTES</v>
      </c>
    </row>
    <row r="280" spans="1:5">
      <c r="A280" s="49">
        <v>46414</v>
      </c>
      <c r="B280">
        <v>280</v>
      </c>
      <c r="C280" s="49">
        <v>46414</v>
      </c>
      <c r="D280">
        <f t="shared" si="10"/>
        <v>3</v>
      </c>
      <c r="E280" t="str">
        <f t="shared" si="11"/>
        <v>MIERCOLES</v>
      </c>
    </row>
    <row r="281" spans="1:5">
      <c r="A281" s="49">
        <v>46415</v>
      </c>
      <c r="B281">
        <v>281</v>
      </c>
      <c r="C281" s="49">
        <v>46415</v>
      </c>
      <c r="D281">
        <f t="shared" si="10"/>
        <v>4</v>
      </c>
      <c r="E281" t="str">
        <f t="shared" si="11"/>
        <v>JUEVES</v>
      </c>
    </row>
    <row r="282" spans="1:5">
      <c r="A282" s="49">
        <v>46416</v>
      </c>
      <c r="B282">
        <v>282</v>
      </c>
      <c r="C282" s="49">
        <v>46416</v>
      </c>
      <c r="D282">
        <f t="shared" si="10"/>
        <v>5</v>
      </c>
      <c r="E282" t="str">
        <f t="shared" si="11"/>
        <v>VIERNES</v>
      </c>
    </row>
    <row r="283" spans="1:5">
      <c r="A283" s="49">
        <v>46419</v>
      </c>
      <c r="B283">
        <v>283</v>
      </c>
      <c r="C283" s="49">
        <v>46419</v>
      </c>
      <c r="D283">
        <f t="shared" si="10"/>
        <v>1</v>
      </c>
      <c r="E283" t="str">
        <f t="shared" si="11"/>
        <v>LUNES</v>
      </c>
    </row>
    <row r="284" spans="1:5">
      <c r="A284" s="49">
        <v>46420</v>
      </c>
      <c r="B284">
        <v>284</v>
      </c>
      <c r="C284" s="49">
        <v>46420</v>
      </c>
      <c r="D284">
        <f t="shared" si="10"/>
        <v>2</v>
      </c>
      <c r="E284" t="str">
        <f t="shared" si="11"/>
        <v>MARTES</v>
      </c>
    </row>
    <row r="285" spans="1:5">
      <c r="A285" s="49">
        <v>46421</v>
      </c>
      <c r="B285">
        <v>285</v>
      </c>
      <c r="C285" s="49">
        <v>46421</v>
      </c>
      <c r="D285">
        <f t="shared" si="10"/>
        <v>3</v>
      </c>
      <c r="E285" t="str">
        <f t="shared" si="11"/>
        <v>MIERCOLES</v>
      </c>
    </row>
    <row r="286" spans="1:5">
      <c r="A286" s="49">
        <v>46422</v>
      </c>
      <c r="B286">
        <v>286</v>
      </c>
      <c r="C286" s="49">
        <v>46422</v>
      </c>
      <c r="D286">
        <f t="shared" ref="D286:D349" si="12">+WEEKDAY(C286,2)</f>
        <v>4</v>
      </c>
      <c r="E286" t="str">
        <f t="shared" ref="E286:E349" si="13">+VLOOKUP(D286, $H$2:$I$8, 2,FALSE)</f>
        <v>JUEVES</v>
      </c>
    </row>
    <row r="287" spans="1:5">
      <c r="A287" s="49">
        <v>46423</v>
      </c>
      <c r="B287">
        <v>287</v>
      </c>
      <c r="C287" s="49">
        <v>46423</v>
      </c>
      <c r="D287">
        <f t="shared" si="12"/>
        <v>5</v>
      </c>
      <c r="E287" t="str">
        <f t="shared" si="13"/>
        <v>VIERNES</v>
      </c>
    </row>
    <row r="288" spans="1:5">
      <c r="A288" s="49">
        <v>46426</v>
      </c>
      <c r="B288">
        <v>288</v>
      </c>
      <c r="C288" s="49">
        <v>46426</v>
      </c>
      <c r="D288">
        <f t="shared" si="12"/>
        <v>1</v>
      </c>
      <c r="E288" t="str">
        <f t="shared" si="13"/>
        <v>LUNES</v>
      </c>
    </row>
    <row r="289" spans="1:5">
      <c r="A289" s="49">
        <v>46427</v>
      </c>
      <c r="B289">
        <v>289</v>
      </c>
      <c r="C289" s="49">
        <v>46427</v>
      </c>
      <c r="D289">
        <f t="shared" si="12"/>
        <v>2</v>
      </c>
      <c r="E289" t="str">
        <f t="shared" si="13"/>
        <v>MARTES</v>
      </c>
    </row>
    <row r="290" spans="1:5">
      <c r="A290" s="49">
        <v>46428</v>
      </c>
      <c r="B290">
        <v>290</v>
      </c>
      <c r="C290" s="49">
        <v>46428</v>
      </c>
      <c r="D290">
        <f t="shared" si="12"/>
        <v>3</v>
      </c>
      <c r="E290" t="str">
        <f t="shared" si="13"/>
        <v>MIERCOLES</v>
      </c>
    </row>
    <row r="291" spans="1:5">
      <c r="A291" s="49">
        <v>46429</v>
      </c>
      <c r="B291">
        <v>291</v>
      </c>
      <c r="C291" s="49">
        <v>46429</v>
      </c>
      <c r="D291">
        <f t="shared" si="12"/>
        <v>4</v>
      </c>
      <c r="E291" t="str">
        <f t="shared" si="13"/>
        <v>JUEVES</v>
      </c>
    </row>
    <row r="292" spans="1:5">
      <c r="A292" s="49">
        <v>46430</v>
      </c>
      <c r="B292">
        <v>292</v>
      </c>
      <c r="C292" s="49">
        <v>46430</v>
      </c>
      <c r="D292">
        <f t="shared" si="12"/>
        <v>5</v>
      </c>
      <c r="E292" t="str">
        <f t="shared" si="13"/>
        <v>VIERNES</v>
      </c>
    </row>
    <row r="293" spans="1:5">
      <c r="A293" s="49">
        <v>46433</v>
      </c>
      <c r="B293">
        <v>293</v>
      </c>
      <c r="C293" s="49">
        <v>46433</v>
      </c>
      <c r="D293">
        <f t="shared" si="12"/>
        <v>1</v>
      </c>
      <c r="E293" t="str">
        <f t="shared" si="13"/>
        <v>LUNES</v>
      </c>
    </row>
    <row r="294" spans="1:5">
      <c r="A294" s="49">
        <v>46434</v>
      </c>
      <c r="B294">
        <v>294</v>
      </c>
      <c r="C294" s="49">
        <v>46434</v>
      </c>
      <c r="D294">
        <f t="shared" si="12"/>
        <v>2</v>
      </c>
      <c r="E294" t="str">
        <f t="shared" si="13"/>
        <v>MARTES</v>
      </c>
    </row>
    <row r="295" spans="1:5">
      <c r="A295" s="49">
        <v>46435</v>
      </c>
      <c r="B295">
        <v>295</v>
      </c>
      <c r="C295" s="49">
        <v>46435</v>
      </c>
      <c r="D295">
        <f t="shared" si="12"/>
        <v>3</v>
      </c>
      <c r="E295" t="str">
        <f t="shared" si="13"/>
        <v>MIERCOLES</v>
      </c>
    </row>
    <row r="296" spans="1:5">
      <c r="A296" s="49">
        <v>46436</v>
      </c>
      <c r="B296">
        <v>296</v>
      </c>
      <c r="C296" s="49">
        <v>46436</v>
      </c>
      <c r="D296">
        <f t="shared" si="12"/>
        <v>4</v>
      </c>
      <c r="E296" t="str">
        <f t="shared" si="13"/>
        <v>JUEVES</v>
      </c>
    </row>
    <row r="297" spans="1:5">
      <c r="A297" s="49">
        <v>46437</v>
      </c>
      <c r="B297">
        <v>297</v>
      </c>
      <c r="C297" s="49">
        <v>46437</v>
      </c>
      <c r="D297">
        <f t="shared" si="12"/>
        <v>5</v>
      </c>
      <c r="E297" t="str">
        <f t="shared" si="13"/>
        <v>VIERNES</v>
      </c>
    </row>
    <row r="298" spans="1:5">
      <c r="A298" s="49">
        <v>46440</v>
      </c>
      <c r="B298">
        <v>298</v>
      </c>
      <c r="C298" s="49">
        <v>46440</v>
      </c>
      <c r="D298">
        <f t="shared" si="12"/>
        <v>1</v>
      </c>
      <c r="E298" t="str">
        <f t="shared" si="13"/>
        <v>LUNES</v>
      </c>
    </row>
    <row r="299" spans="1:5">
      <c r="A299" s="49">
        <v>46441</v>
      </c>
      <c r="B299">
        <v>299</v>
      </c>
      <c r="C299" s="49">
        <v>46441</v>
      </c>
      <c r="D299">
        <f t="shared" si="12"/>
        <v>2</v>
      </c>
      <c r="E299" t="str">
        <f t="shared" si="13"/>
        <v>MARTES</v>
      </c>
    </row>
    <row r="300" spans="1:5">
      <c r="A300" s="49">
        <v>46442</v>
      </c>
      <c r="B300">
        <v>300</v>
      </c>
      <c r="C300" s="49">
        <v>46442</v>
      </c>
      <c r="D300">
        <f t="shared" si="12"/>
        <v>3</v>
      </c>
      <c r="E300" t="str">
        <f t="shared" si="13"/>
        <v>MIERCOLES</v>
      </c>
    </row>
    <row r="301" spans="1:5">
      <c r="A301" s="49">
        <v>46443</v>
      </c>
      <c r="B301">
        <v>301</v>
      </c>
      <c r="C301" s="49">
        <v>46443</v>
      </c>
      <c r="D301">
        <f t="shared" si="12"/>
        <v>4</v>
      </c>
      <c r="E301" t="str">
        <f t="shared" si="13"/>
        <v>JUEVES</v>
      </c>
    </row>
    <row r="302" spans="1:5">
      <c r="A302" s="49">
        <v>46444</v>
      </c>
      <c r="B302">
        <v>302</v>
      </c>
      <c r="C302" s="49">
        <v>46444</v>
      </c>
      <c r="D302">
        <f t="shared" si="12"/>
        <v>5</v>
      </c>
      <c r="E302" t="str">
        <f t="shared" si="13"/>
        <v>VIERNES</v>
      </c>
    </row>
    <row r="303" spans="1:5">
      <c r="A303" s="49">
        <v>46447</v>
      </c>
      <c r="B303">
        <v>303</v>
      </c>
      <c r="C303" s="49">
        <v>46447</v>
      </c>
      <c r="D303">
        <f t="shared" si="12"/>
        <v>1</v>
      </c>
      <c r="E303" t="str">
        <f t="shared" si="13"/>
        <v>LUNES</v>
      </c>
    </row>
    <row r="304" spans="1:5">
      <c r="A304" s="49">
        <v>46448</v>
      </c>
      <c r="B304">
        <v>304</v>
      </c>
      <c r="C304" s="49">
        <v>46448</v>
      </c>
      <c r="D304">
        <f t="shared" si="12"/>
        <v>2</v>
      </c>
      <c r="E304" t="str">
        <f t="shared" si="13"/>
        <v>MARTES</v>
      </c>
    </row>
    <row r="305" spans="1:5">
      <c r="A305" s="49">
        <v>46449</v>
      </c>
      <c r="B305">
        <v>305</v>
      </c>
      <c r="C305" s="49">
        <v>46449</v>
      </c>
      <c r="D305">
        <f t="shared" si="12"/>
        <v>3</v>
      </c>
      <c r="E305" t="str">
        <f t="shared" si="13"/>
        <v>MIERCOLES</v>
      </c>
    </row>
    <row r="306" spans="1:5">
      <c r="A306" s="49">
        <v>46450</v>
      </c>
      <c r="B306">
        <v>306</v>
      </c>
      <c r="C306" s="49">
        <v>46450</v>
      </c>
      <c r="D306">
        <f t="shared" si="12"/>
        <v>4</v>
      </c>
      <c r="E306" t="str">
        <f t="shared" si="13"/>
        <v>JUEVES</v>
      </c>
    </row>
    <row r="307" spans="1:5">
      <c r="A307" s="49">
        <v>46451</v>
      </c>
      <c r="B307">
        <v>307</v>
      </c>
      <c r="C307" s="49">
        <v>46451</v>
      </c>
      <c r="D307">
        <f t="shared" si="12"/>
        <v>5</v>
      </c>
      <c r="E307" t="str">
        <f t="shared" si="13"/>
        <v>VIERNES</v>
      </c>
    </row>
    <row r="308" spans="1:5">
      <c r="A308" s="49">
        <v>46454</v>
      </c>
      <c r="B308">
        <v>308</v>
      </c>
      <c r="C308" s="49">
        <v>46454</v>
      </c>
      <c r="D308">
        <f t="shared" si="12"/>
        <v>1</v>
      </c>
      <c r="E308" t="str">
        <f t="shared" si="13"/>
        <v>LUNES</v>
      </c>
    </row>
    <row r="309" spans="1:5">
      <c r="A309" s="49">
        <v>46455</v>
      </c>
      <c r="B309">
        <v>309</v>
      </c>
      <c r="C309" s="49">
        <v>46455</v>
      </c>
      <c r="D309">
        <f t="shared" si="12"/>
        <v>2</v>
      </c>
      <c r="E309" t="str">
        <f t="shared" si="13"/>
        <v>MARTES</v>
      </c>
    </row>
    <row r="310" spans="1:5">
      <c r="A310" s="49">
        <v>46456</v>
      </c>
      <c r="B310">
        <v>310</v>
      </c>
      <c r="C310" s="49">
        <v>46456</v>
      </c>
      <c r="D310">
        <f t="shared" si="12"/>
        <v>3</v>
      </c>
      <c r="E310" t="str">
        <f t="shared" si="13"/>
        <v>MIERCOLES</v>
      </c>
    </row>
    <row r="311" spans="1:5">
      <c r="A311" s="49">
        <v>46457</v>
      </c>
      <c r="B311">
        <v>311</v>
      </c>
      <c r="C311" s="49">
        <v>46457</v>
      </c>
      <c r="D311">
        <f t="shared" si="12"/>
        <v>4</v>
      </c>
      <c r="E311" t="str">
        <f t="shared" si="13"/>
        <v>JUEVES</v>
      </c>
    </row>
    <row r="312" spans="1:5">
      <c r="A312" s="49">
        <v>46458</v>
      </c>
      <c r="B312">
        <v>312</v>
      </c>
      <c r="C312" s="49">
        <v>46458</v>
      </c>
      <c r="D312">
        <f t="shared" si="12"/>
        <v>5</v>
      </c>
      <c r="E312" t="str">
        <f t="shared" si="13"/>
        <v>VIERNES</v>
      </c>
    </row>
    <row r="313" spans="1:5">
      <c r="A313" s="49">
        <v>46461</v>
      </c>
      <c r="B313">
        <v>313</v>
      </c>
      <c r="C313" s="49">
        <v>46461</v>
      </c>
      <c r="D313">
        <f t="shared" si="12"/>
        <v>1</v>
      </c>
      <c r="E313" t="str">
        <f t="shared" si="13"/>
        <v>LUNES</v>
      </c>
    </row>
    <row r="314" spans="1:5">
      <c r="A314" s="49">
        <v>46462</v>
      </c>
      <c r="B314">
        <v>314</v>
      </c>
      <c r="C314" s="49">
        <v>46462</v>
      </c>
      <c r="D314">
        <f t="shared" si="12"/>
        <v>2</v>
      </c>
      <c r="E314" t="str">
        <f t="shared" si="13"/>
        <v>MARTES</v>
      </c>
    </row>
    <row r="315" spans="1:5">
      <c r="A315" s="49">
        <v>46463</v>
      </c>
      <c r="B315">
        <v>315</v>
      </c>
      <c r="C315" s="49">
        <v>46463</v>
      </c>
      <c r="D315">
        <f t="shared" si="12"/>
        <v>3</v>
      </c>
      <c r="E315" t="str">
        <f t="shared" si="13"/>
        <v>MIERCOLES</v>
      </c>
    </row>
    <row r="316" spans="1:5">
      <c r="A316" s="49">
        <v>46464</v>
      </c>
      <c r="B316">
        <v>316</v>
      </c>
      <c r="C316" s="49">
        <v>46464</v>
      </c>
      <c r="D316">
        <f t="shared" si="12"/>
        <v>4</v>
      </c>
      <c r="E316" t="str">
        <f t="shared" si="13"/>
        <v>JUEVES</v>
      </c>
    </row>
    <row r="317" spans="1:5">
      <c r="A317" s="49">
        <v>46465</v>
      </c>
      <c r="B317">
        <v>317</v>
      </c>
      <c r="C317" s="49">
        <v>46465</v>
      </c>
      <c r="D317">
        <f t="shared" si="12"/>
        <v>5</v>
      </c>
      <c r="E317" t="str">
        <f t="shared" si="13"/>
        <v>VIERNES</v>
      </c>
    </row>
    <row r="318" spans="1:5">
      <c r="A318" s="49">
        <v>46469</v>
      </c>
      <c r="B318">
        <v>318</v>
      </c>
      <c r="C318" s="49">
        <v>46469</v>
      </c>
      <c r="D318">
        <f t="shared" si="12"/>
        <v>2</v>
      </c>
      <c r="E318" t="str">
        <f t="shared" si="13"/>
        <v>MARTES</v>
      </c>
    </row>
    <row r="319" spans="1:5">
      <c r="A319" s="49">
        <v>46470</v>
      </c>
      <c r="B319">
        <v>319</v>
      </c>
      <c r="C319" s="49">
        <v>46470</v>
      </c>
      <c r="D319">
        <f t="shared" si="12"/>
        <v>3</v>
      </c>
      <c r="E319" t="str">
        <f t="shared" si="13"/>
        <v>MIERCOLES</v>
      </c>
    </row>
    <row r="320" spans="1:5">
      <c r="A320" s="49">
        <v>46475</v>
      </c>
      <c r="B320">
        <v>320</v>
      </c>
      <c r="C320" s="49">
        <v>46475</v>
      </c>
      <c r="D320">
        <f t="shared" si="12"/>
        <v>1</v>
      </c>
      <c r="E320" t="str">
        <f t="shared" si="13"/>
        <v>LUNES</v>
      </c>
    </row>
    <row r="321" spans="1:5">
      <c r="A321" s="49">
        <v>46476</v>
      </c>
      <c r="B321">
        <v>321</v>
      </c>
      <c r="C321" s="49">
        <v>46476</v>
      </c>
      <c r="D321">
        <f t="shared" si="12"/>
        <v>2</v>
      </c>
      <c r="E321" t="str">
        <f t="shared" si="13"/>
        <v>MARTES</v>
      </c>
    </row>
    <row r="322" spans="1:5">
      <c r="A322" s="49">
        <v>46477</v>
      </c>
      <c r="B322">
        <v>322</v>
      </c>
      <c r="C322" s="49">
        <v>46477</v>
      </c>
      <c r="D322">
        <f t="shared" si="12"/>
        <v>3</v>
      </c>
      <c r="E322" t="str">
        <f t="shared" si="13"/>
        <v>MIERCOLES</v>
      </c>
    </row>
    <row r="323" spans="1:5">
      <c r="A323" s="49">
        <v>46478</v>
      </c>
      <c r="B323">
        <v>323</v>
      </c>
      <c r="C323" s="49">
        <v>46478</v>
      </c>
      <c r="D323">
        <f t="shared" si="12"/>
        <v>4</v>
      </c>
      <c r="E323" t="str">
        <f t="shared" si="13"/>
        <v>JUEVES</v>
      </c>
    </row>
    <row r="324" spans="1:5">
      <c r="A324" s="49">
        <v>46479</v>
      </c>
      <c r="B324">
        <v>324</v>
      </c>
      <c r="C324" s="49">
        <v>46479</v>
      </c>
      <c r="D324">
        <f t="shared" si="12"/>
        <v>5</v>
      </c>
      <c r="E324" t="str">
        <f t="shared" si="13"/>
        <v>VIERNES</v>
      </c>
    </row>
    <row r="325" spans="1:5">
      <c r="A325" s="49">
        <v>46482</v>
      </c>
      <c r="B325">
        <v>325</v>
      </c>
      <c r="C325" s="49">
        <v>46482</v>
      </c>
      <c r="D325">
        <f t="shared" si="12"/>
        <v>1</v>
      </c>
      <c r="E325" t="str">
        <f t="shared" si="13"/>
        <v>LUNES</v>
      </c>
    </row>
    <row r="326" spans="1:5">
      <c r="A326" s="49">
        <v>46483</v>
      </c>
      <c r="B326">
        <v>326</v>
      </c>
      <c r="C326" s="49">
        <v>46483</v>
      </c>
      <c r="D326">
        <f t="shared" si="12"/>
        <v>2</v>
      </c>
      <c r="E326" t="str">
        <f t="shared" si="13"/>
        <v>MARTES</v>
      </c>
    </row>
    <row r="327" spans="1:5">
      <c r="A327" s="49">
        <v>46484</v>
      </c>
      <c r="B327">
        <v>327</v>
      </c>
      <c r="C327" s="49">
        <v>46484</v>
      </c>
      <c r="D327">
        <f t="shared" si="12"/>
        <v>3</v>
      </c>
      <c r="E327" t="str">
        <f t="shared" si="13"/>
        <v>MIERCOLES</v>
      </c>
    </row>
    <row r="328" spans="1:5">
      <c r="A328" s="49">
        <v>46485</v>
      </c>
      <c r="B328">
        <v>328</v>
      </c>
      <c r="C328" s="49">
        <v>46485</v>
      </c>
      <c r="D328">
        <f t="shared" si="12"/>
        <v>4</v>
      </c>
      <c r="E328" t="str">
        <f t="shared" si="13"/>
        <v>JUEVES</v>
      </c>
    </row>
    <row r="329" spans="1:5">
      <c r="A329" s="49">
        <v>46486</v>
      </c>
      <c r="B329">
        <v>329</v>
      </c>
      <c r="C329" s="49">
        <v>46486</v>
      </c>
      <c r="D329">
        <f t="shared" si="12"/>
        <v>5</v>
      </c>
      <c r="E329" t="str">
        <f t="shared" si="13"/>
        <v>VIERNES</v>
      </c>
    </row>
    <row r="330" spans="1:5">
      <c r="A330" s="49">
        <v>46489</v>
      </c>
      <c r="B330">
        <v>330</v>
      </c>
      <c r="C330" s="49">
        <v>46489</v>
      </c>
      <c r="D330">
        <f t="shared" si="12"/>
        <v>1</v>
      </c>
      <c r="E330" t="str">
        <f t="shared" si="13"/>
        <v>LUNES</v>
      </c>
    </row>
    <row r="331" spans="1:5">
      <c r="A331" s="49">
        <v>46490</v>
      </c>
      <c r="B331">
        <v>331</v>
      </c>
      <c r="C331" s="49">
        <v>46490</v>
      </c>
      <c r="D331">
        <f t="shared" si="12"/>
        <v>2</v>
      </c>
      <c r="E331" t="str">
        <f t="shared" si="13"/>
        <v>MARTES</v>
      </c>
    </row>
    <row r="332" spans="1:5">
      <c r="A332" s="49">
        <v>46491</v>
      </c>
      <c r="B332">
        <v>332</v>
      </c>
      <c r="C332" s="49">
        <v>46491</v>
      </c>
      <c r="D332">
        <f t="shared" si="12"/>
        <v>3</v>
      </c>
      <c r="E332" t="str">
        <f t="shared" si="13"/>
        <v>MIERCOLES</v>
      </c>
    </row>
    <row r="333" spans="1:5">
      <c r="A333" s="49">
        <v>46492</v>
      </c>
      <c r="B333">
        <v>333</v>
      </c>
      <c r="C333" s="49">
        <v>46492</v>
      </c>
      <c r="D333">
        <f t="shared" si="12"/>
        <v>4</v>
      </c>
      <c r="E333" t="str">
        <f t="shared" si="13"/>
        <v>JUEVES</v>
      </c>
    </row>
    <row r="334" spans="1:5">
      <c r="A334" s="49">
        <v>46493</v>
      </c>
      <c r="B334">
        <v>334</v>
      </c>
      <c r="C334" s="49">
        <v>46493</v>
      </c>
      <c r="D334">
        <f t="shared" si="12"/>
        <v>5</v>
      </c>
      <c r="E334" t="str">
        <f t="shared" si="13"/>
        <v>VIERNES</v>
      </c>
    </row>
    <row r="335" spans="1:5">
      <c r="A335" s="49">
        <v>46496</v>
      </c>
      <c r="B335">
        <v>335</v>
      </c>
      <c r="C335" s="49">
        <v>46496</v>
      </c>
      <c r="D335">
        <f t="shared" si="12"/>
        <v>1</v>
      </c>
      <c r="E335" t="str">
        <f t="shared" si="13"/>
        <v>LUNES</v>
      </c>
    </row>
    <row r="336" spans="1:5">
      <c r="A336" s="49">
        <v>46497</v>
      </c>
      <c r="B336">
        <v>336</v>
      </c>
      <c r="C336" s="49">
        <v>46497</v>
      </c>
      <c r="D336">
        <f t="shared" si="12"/>
        <v>2</v>
      </c>
      <c r="E336" t="str">
        <f t="shared" si="13"/>
        <v>MARTES</v>
      </c>
    </row>
    <row r="337" spans="1:5">
      <c r="A337" s="49">
        <v>46498</v>
      </c>
      <c r="B337">
        <v>337</v>
      </c>
      <c r="C337" s="49">
        <v>46498</v>
      </c>
      <c r="D337">
        <f t="shared" si="12"/>
        <v>3</v>
      </c>
      <c r="E337" t="str">
        <f t="shared" si="13"/>
        <v>MIERCOLES</v>
      </c>
    </row>
    <row r="338" spans="1:5">
      <c r="A338" s="49">
        <v>46499</v>
      </c>
      <c r="B338">
        <v>338</v>
      </c>
      <c r="C338" s="49">
        <v>46499</v>
      </c>
      <c r="D338">
        <f t="shared" si="12"/>
        <v>4</v>
      </c>
      <c r="E338" t="str">
        <f t="shared" si="13"/>
        <v>JUEVES</v>
      </c>
    </row>
    <row r="339" spans="1:5">
      <c r="A339" s="49">
        <v>46500</v>
      </c>
      <c r="B339">
        <v>339</v>
      </c>
      <c r="C339" s="49">
        <v>46500</v>
      </c>
      <c r="D339">
        <f t="shared" si="12"/>
        <v>5</v>
      </c>
      <c r="E339" t="str">
        <f t="shared" si="13"/>
        <v>VIERNES</v>
      </c>
    </row>
    <row r="340" spans="1:5">
      <c r="A340" s="49">
        <v>46503</v>
      </c>
      <c r="B340">
        <v>340</v>
      </c>
      <c r="C340" s="49">
        <v>46503</v>
      </c>
      <c r="D340">
        <f t="shared" si="12"/>
        <v>1</v>
      </c>
      <c r="E340" t="str">
        <f t="shared" si="13"/>
        <v>LUNES</v>
      </c>
    </row>
    <row r="341" spans="1:5">
      <c r="A341" s="49">
        <v>46504</v>
      </c>
      <c r="B341">
        <v>341</v>
      </c>
      <c r="C341" s="49">
        <v>46504</v>
      </c>
      <c r="D341">
        <f t="shared" si="12"/>
        <v>2</v>
      </c>
      <c r="E341" t="str">
        <f t="shared" si="13"/>
        <v>MARTES</v>
      </c>
    </row>
    <row r="342" spans="1:5">
      <c r="A342" s="49">
        <v>46505</v>
      </c>
      <c r="B342">
        <v>342</v>
      </c>
      <c r="C342" s="49">
        <v>46505</v>
      </c>
      <c r="D342">
        <f t="shared" si="12"/>
        <v>3</v>
      </c>
      <c r="E342" t="str">
        <f t="shared" si="13"/>
        <v>MIERCOLES</v>
      </c>
    </row>
    <row r="343" spans="1:5">
      <c r="A343" s="49">
        <v>46506</v>
      </c>
      <c r="B343">
        <v>343</v>
      </c>
      <c r="C343" s="49">
        <v>46506</v>
      </c>
      <c r="D343">
        <f t="shared" si="12"/>
        <v>4</v>
      </c>
      <c r="E343" t="str">
        <f t="shared" si="13"/>
        <v>JUEVES</v>
      </c>
    </row>
    <row r="344" spans="1:5">
      <c r="A344" s="49">
        <v>46507</v>
      </c>
      <c r="B344">
        <v>344</v>
      </c>
      <c r="C344" s="49">
        <v>46507</v>
      </c>
      <c r="D344">
        <f t="shared" si="12"/>
        <v>5</v>
      </c>
      <c r="E344" t="str">
        <f t="shared" si="13"/>
        <v>VIERNES</v>
      </c>
    </row>
    <row r="345" spans="1:5">
      <c r="A345" s="49">
        <v>46510</v>
      </c>
      <c r="B345">
        <v>345</v>
      </c>
      <c r="C345" s="49">
        <v>46510</v>
      </c>
      <c r="D345">
        <f t="shared" si="12"/>
        <v>1</v>
      </c>
      <c r="E345" t="str">
        <f t="shared" si="13"/>
        <v>LUNES</v>
      </c>
    </row>
    <row r="346" spans="1:5">
      <c r="A346" s="49">
        <v>46511</v>
      </c>
      <c r="B346">
        <v>346</v>
      </c>
      <c r="C346" s="49">
        <v>46511</v>
      </c>
      <c r="D346">
        <f t="shared" si="12"/>
        <v>2</v>
      </c>
      <c r="E346" t="str">
        <f t="shared" si="13"/>
        <v>MARTES</v>
      </c>
    </row>
    <row r="347" spans="1:5">
      <c r="A347" s="49">
        <v>46512</v>
      </c>
      <c r="B347">
        <v>347</v>
      </c>
      <c r="C347" s="49">
        <v>46512</v>
      </c>
      <c r="D347">
        <f t="shared" si="12"/>
        <v>3</v>
      </c>
      <c r="E347" t="str">
        <f t="shared" si="13"/>
        <v>MIERCOLES</v>
      </c>
    </row>
    <row r="348" spans="1:5">
      <c r="A348" s="49">
        <v>46513</v>
      </c>
      <c r="B348">
        <v>348</v>
      </c>
      <c r="C348" s="49">
        <v>46513</v>
      </c>
      <c r="D348">
        <f t="shared" si="12"/>
        <v>4</v>
      </c>
      <c r="E348" t="str">
        <f t="shared" si="13"/>
        <v>JUEVES</v>
      </c>
    </row>
    <row r="349" spans="1:5">
      <c r="A349" s="49">
        <v>46514</v>
      </c>
      <c r="B349">
        <v>349</v>
      </c>
      <c r="C349" s="49">
        <v>46514</v>
      </c>
      <c r="D349">
        <f t="shared" si="12"/>
        <v>5</v>
      </c>
      <c r="E349" t="str">
        <f t="shared" si="13"/>
        <v>VIERNES</v>
      </c>
    </row>
    <row r="350" spans="1:5">
      <c r="A350" s="49">
        <v>46518</v>
      </c>
      <c r="B350">
        <v>350</v>
      </c>
      <c r="C350" s="49">
        <v>46518</v>
      </c>
      <c r="D350">
        <f t="shared" ref="D350:D413" si="14">+WEEKDAY(C350,2)</f>
        <v>2</v>
      </c>
      <c r="E350" t="str">
        <f t="shared" ref="E350:E413" si="15">+VLOOKUP(D350, $H$2:$I$8, 2,FALSE)</f>
        <v>MARTES</v>
      </c>
    </row>
    <row r="351" spans="1:5">
      <c r="A351" s="49">
        <v>46519</v>
      </c>
      <c r="B351">
        <v>351</v>
      </c>
      <c r="C351" s="49">
        <v>46519</v>
      </c>
      <c r="D351">
        <f t="shared" si="14"/>
        <v>3</v>
      </c>
      <c r="E351" t="str">
        <f t="shared" si="15"/>
        <v>MIERCOLES</v>
      </c>
    </row>
    <row r="352" spans="1:5">
      <c r="A352" s="49">
        <v>46520</v>
      </c>
      <c r="B352">
        <v>352</v>
      </c>
      <c r="C352" s="49">
        <v>46520</v>
      </c>
      <c r="D352">
        <f t="shared" si="14"/>
        <v>4</v>
      </c>
      <c r="E352" t="str">
        <f t="shared" si="15"/>
        <v>JUEVES</v>
      </c>
    </row>
    <row r="353" spans="1:5">
      <c r="A353" s="49">
        <v>46521</v>
      </c>
      <c r="B353">
        <v>353</v>
      </c>
      <c r="C353" s="49">
        <v>46521</v>
      </c>
      <c r="D353">
        <f t="shared" si="14"/>
        <v>5</v>
      </c>
      <c r="E353" t="str">
        <f t="shared" si="15"/>
        <v>VIERNES</v>
      </c>
    </row>
    <row r="354" spans="1:5">
      <c r="A354" s="49">
        <v>46524</v>
      </c>
      <c r="B354">
        <v>354</v>
      </c>
      <c r="C354" s="49">
        <v>46524</v>
      </c>
      <c r="D354">
        <f t="shared" si="14"/>
        <v>1</v>
      </c>
      <c r="E354" t="str">
        <f t="shared" si="15"/>
        <v>LUNES</v>
      </c>
    </row>
    <row r="355" spans="1:5">
      <c r="A355" s="49">
        <v>46525</v>
      </c>
      <c r="B355">
        <v>355</v>
      </c>
      <c r="C355" s="49">
        <v>46525</v>
      </c>
      <c r="D355">
        <f t="shared" si="14"/>
        <v>2</v>
      </c>
      <c r="E355" t="str">
        <f t="shared" si="15"/>
        <v>MARTES</v>
      </c>
    </row>
    <row r="356" spans="1:5">
      <c r="A356" s="49">
        <v>46526</v>
      </c>
      <c r="B356">
        <v>356</v>
      </c>
      <c r="C356" s="49">
        <v>46526</v>
      </c>
      <c r="D356">
        <f t="shared" si="14"/>
        <v>3</v>
      </c>
      <c r="E356" t="str">
        <f t="shared" si="15"/>
        <v>MIERCOLES</v>
      </c>
    </row>
    <row r="357" spans="1:5">
      <c r="A357" s="49">
        <v>46527</v>
      </c>
      <c r="B357">
        <v>357</v>
      </c>
      <c r="C357" s="49">
        <v>46527</v>
      </c>
      <c r="D357">
        <f t="shared" si="14"/>
        <v>4</v>
      </c>
      <c r="E357" t="str">
        <f t="shared" si="15"/>
        <v>JUEVES</v>
      </c>
    </row>
    <row r="358" spans="1:5">
      <c r="A358" s="49">
        <v>46528</v>
      </c>
      <c r="B358">
        <v>358</v>
      </c>
      <c r="C358" s="49">
        <v>46528</v>
      </c>
      <c r="D358">
        <f t="shared" si="14"/>
        <v>5</v>
      </c>
      <c r="E358" t="str">
        <f t="shared" si="15"/>
        <v>VIERNES</v>
      </c>
    </row>
    <row r="359" spans="1:5">
      <c r="A359" s="49">
        <v>46531</v>
      </c>
      <c r="B359">
        <v>359</v>
      </c>
      <c r="C359" s="49">
        <v>46531</v>
      </c>
      <c r="D359">
        <f t="shared" si="14"/>
        <v>1</v>
      </c>
      <c r="E359" t="str">
        <f t="shared" si="15"/>
        <v>LUNES</v>
      </c>
    </row>
    <row r="360" spans="1:5">
      <c r="A360" s="49">
        <v>46532</v>
      </c>
      <c r="B360">
        <v>360</v>
      </c>
      <c r="C360" s="49">
        <v>46532</v>
      </c>
      <c r="D360">
        <f t="shared" si="14"/>
        <v>2</v>
      </c>
      <c r="E360" t="str">
        <f t="shared" si="15"/>
        <v>MARTES</v>
      </c>
    </row>
    <row r="361" spans="1:5">
      <c r="A361" s="49">
        <v>46533</v>
      </c>
      <c r="B361">
        <v>361</v>
      </c>
      <c r="C361" s="49">
        <v>46533</v>
      </c>
      <c r="D361">
        <f t="shared" si="14"/>
        <v>3</v>
      </c>
      <c r="E361" t="str">
        <f t="shared" si="15"/>
        <v>MIERCOLES</v>
      </c>
    </row>
    <row r="362" spans="1:5">
      <c r="A362" s="49">
        <v>46534</v>
      </c>
      <c r="B362">
        <v>362</v>
      </c>
      <c r="C362" s="49">
        <v>46534</v>
      </c>
      <c r="D362">
        <f t="shared" si="14"/>
        <v>4</v>
      </c>
      <c r="E362" t="str">
        <f t="shared" si="15"/>
        <v>JUEVES</v>
      </c>
    </row>
    <row r="363" spans="1:5">
      <c r="A363" s="49">
        <v>46535</v>
      </c>
      <c r="B363">
        <v>363</v>
      </c>
      <c r="C363" s="49">
        <v>46535</v>
      </c>
      <c r="D363">
        <f t="shared" si="14"/>
        <v>5</v>
      </c>
      <c r="E363" t="str">
        <f t="shared" si="15"/>
        <v>VIERNES</v>
      </c>
    </row>
    <row r="364" spans="1:5">
      <c r="A364" s="49">
        <v>46539</v>
      </c>
      <c r="B364">
        <v>364</v>
      </c>
      <c r="C364" s="49">
        <v>46539</v>
      </c>
      <c r="D364">
        <f t="shared" si="14"/>
        <v>2</v>
      </c>
      <c r="E364" t="str">
        <f t="shared" si="15"/>
        <v>MARTES</v>
      </c>
    </row>
    <row r="365" spans="1:5">
      <c r="A365" s="49">
        <v>46540</v>
      </c>
      <c r="B365">
        <v>365</v>
      </c>
      <c r="C365" s="49">
        <v>46540</v>
      </c>
      <c r="D365">
        <f t="shared" si="14"/>
        <v>3</v>
      </c>
      <c r="E365" t="str">
        <f t="shared" si="15"/>
        <v>MIERCOLES</v>
      </c>
    </row>
    <row r="366" spans="1:5">
      <c r="A366" s="49">
        <v>46541</v>
      </c>
      <c r="B366">
        <v>366</v>
      </c>
      <c r="C366" s="49">
        <v>46541</v>
      </c>
      <c r="D366">
        <f t="shared" si="14"/>
        <v>4</v>
      </c>
      <c r="E366" t="str">
        <f t="shared" si="15"/>
        <v>JUEVES</v>
      </c>
    </row>
    <row r="367" spans="1:5">
      <c r="A367" s="49">
        <v>46542</v>
      </c>
      <c r="B367">
        <v>367</v>
      </c>
      <c r="C367" s="49">
        <v>46542</v>
      </c>
      <c r="D367">
        <f t="shared" si="14"/>
        <v>5</v>
      </c>
      <c r="E367" t="str">
        <f t="shared" si="15"/>
        <v>VIERNES</v>
      </c>
    </row>
    <row r="368" spans="1:5">
      <c r="A368" s="49">
        <v>46546</v>
      </c>
      <c r="B368">
        <v>368</v>
      </c>
      <c r="C368" s="49">
        <v>46546</v>
      </c>
      <c r="D368">
        <f t="shared" si="14"/>
        <v>2</v>
      </c>
      <c r="E368" t="str">
        <f t="shared" si="15"/>
        <v>MARTES</v>
      </c>
    </row>
    <row r="369" spans="1:5">
      <c r="A369" s="49">
        <v>46547</v>
      </c>
      <c r="B369">
        <v>369</v>
      </c>
      <c r="C369" s="49">
        <v>46547</v>
      </c>
      <c r="D369">
        <f t="shared" si="14"/>
        <v>3</v>
      </c>
      <c r="E369" t="str">
        <f t="shared" si="15"/>
        <v>MIERCOLES</v>
      </c>
    </row>
    <row r="370" spans="1:5">
      <c r="A370" s="49">
        <v>46548</v>
      </c>
      <c r="B370">
        <v>370</v>
      </c>
      <c r="C370" s="49">
        <v>46548</v>
      </c>
      <c r="D370">
        <f t="shared" si="14"/>
        <v>4</v>
      </c>
      <c r="E370" t="str">
        <f t="shared" si="15"/>
        <v>JUEVES</v>
      </c>
    </row>
    <row r="371" spans="1:5">
      <c r="A371" s="49">
        <v>46549</v>
      </c>
      <c r="B371">
        <v>371</v>
      </c>
      <c r="C371" s="49">
        <v>46549</v>
      </c>
      <c r="D371">
        <f t="shared" si="14"/>
        <v>5</v>
      </c>
      <c r="E371" t="str">
        <f t="shared" si="15"/>
        <v>VIERNES</v>
      </c>
    </row>
    <row r="372" spans="1:5">
      <c r="A372" s="49">
        <v>46552</v>
      </c>
      <c r="B372">
        <v>372</v>
      </c>
      <c r="C372" s="49">
        <v>46552</v>
      </c>
      <c r="D372">
        <f t="shared" si="14"/>
        <v>1</v>
      </c>
      <c r="E372" t="str">
        <f t="shared" si="15"/>
        <v>LUNES</v>
      </c>
    </row>
    <row r="373" spans="1:5">
      <c r="A373" s="49">
        <v>46553</v>
      </c>
      <c r="B373">
        <v>373</v>
      </c>
      <c r="C373" s="49">
        <v>46553</v>
      </c>
      <c r="D373">
        <f t="shared" si="14"/>
        <v>2</v>
      </c>
      <c r="E373" t="str">
        <f t="shared" si="15"/>
        <v>MARTES</v>
      </c>
    </row>
    <row r="374" spans="1:5">
      <c r="A374" s="49">
        <v>46554</v>
      </c>
      <c r="B374">
        <v>374</v>
      </c>
      <c r="C374" s="49">
        <v>46554</v>
      </c>
      <c r="D374">
        <f t="shared" si="14"/>
        <v>3</v>
      </c>
      <c r="E374" t="str">
        <f t="shared" si="15"/>
        <v>MIERCOLES</v>
      </c>
    </row>
    <row r="375" spans="1:5">
      <c r="A375" s="49">
        <v>46555</v>
      </c>
      <c r="B375">
        <v>375</v>
      </c>
      <c r="C375" s="49">
        <v>46555</v>
      </c>
      <c r="D375">
        <f t="shared" si="14"/>
        <v>4</v>
      </c>
      <c r="E375" t="str">
        <f t="shared" si="15"/>
        <v>JUEVES</v>
      </c>
    </row>
    <row r="376" spans="1:5">
      <c r="A376" s="49">
        <v>46556</v>
      </c>
      <c r="B376">
        <v>376</v>
      </c>
      <c r="C376" s="49">
        <v>46556</v>
      </c>
      <c r="D376">
        <f t="shared" si="14"/>
        <v>5</v>
      </c>
      <c r="E376" t="str">
        <f t="shared" si="15"/>
        <v>VIERNES</v>
      </c>
    </row>
    <row r="377" spans="1:5">
      <c r="A377" s="49">
        <v>46559</v>
      </c>
      <c r="B377">
        <v>377</v>
      </c>
      <c r="C377" s="49">
        <v>46559</v>
      </c>
      <c r="D377">
        <f t="shared" si="14"/>
        <v>1</v>
      </c>
      <c r="E377" t="str">
        <f t="shared" si="15"/>
        <v>LUNES</v>
      </c>
    </row>
    <row r="378" spans="1:5">
      <c r="A378" s="49">
        <v>46560</v>
      </c>
      <c r="B378">
        <v>378</v>
      </c>
      <c r="C378" s="49">
        <v>46560</v>
      </c>
      <c r="D378">
        <f t="shared" si="14"/>
        <v>2</v>
      </c>
      <c r="E378" t="str">
        <f t="shared" si="15"/>
        <v>MARTES</v>
      </c>
    </row>
    <row r="379" spans="1:5">
      <c r="A379" s="49">
        <v>46561</v>
      </c>
      <c r="B379">
        <v>379</v>
      </c>
      <c r="C379" s="49">
        <v>46561</v>
      </c>
      <c r="D379">
        <f t="shared" si="14"/>
        <v>3</v>
      </c>
      <c r="E379" t="str">
        <f t="shared" si="15"/>
        <v>MIERCOLES</v>
      </c>
    </row>
    <row r="380" spans="1:5">
      <c r="A380" s="49">
        <v>46562</v>
      </c>
      <c r="B380">
        <v>380</v>
      </c>
      <c r="C380" s="49">
        <v>46562</v>
      </c>
      <c r="D380">
        <f t="shared" si="14"/>
        <v>4</v>
      </c>
      <c r="E380" t="str">
        <f t="shared" si="15"/>
        <v>JUEVES</v>
      </c>
    </row>
    <row r="381" spans="1:5">
      <c r="A381" s="49">
        <v>46563</v>
      </c>
      <c r="B381">
        <v>381</v>
      </c>
      <c r="C381" s="49">
        <v>46563</v>
      </c>
      <c r="D381">
        <f t="shared" si="14"/>
        <v>5</v>
      </c>
      <c r="E381" t="str">
        <f t="shared" si="15"/>
        <v>VIERNES</v>
      </c>
    </row>
    <row r="382" spans="1:5">
      <c r="A382" s="49">
        <v>46566</v>
      </c>
      <c r="B382">
        <v>382</v>
      </c>
      <c r="C382" s="49">
        <v>46566</v>
      </c>
      <c r="D382">
        <f t="shared" si="14"/>
        <v>1</v>
      </c>
      <c r="E382" t="str">
        <f t="shared" si="15"/>
        <v>LUNES</v>
      </c>
    </row>
    <row r="383" spans="1:5">
      <c r="A383" s="49">
        <v>46567</v>
      </c>
      <c r="B383">
        <v>383</v>
      </c>
      <c r="C383" s="49">
        <v>46567</v>
      </c>
      <c r="D383">
        <f t="shared" si="14"/>
        <v>2</v>
      </c>
      <c r="E383" t="str">
        <f t="shared" si="15"/>
        <v>MARTES</v>
      </c>
    </row>
    <row r="384" spans="1:5">
      <c r="A384" s="49">
        <v>46568</v>
      </c>
      <c r="B384">
        <v>384</v>
      </c>
      <c r="C384" s="49">
        <v>46568</v>
      </c>
      <c r="D384">
        <f t="shared" si="14"/>
        <v>3</v>
      </c>
      <c r="E384" t="str">
        <f t="shared" si="15"/>
        <v>MIERCOLES</v>
      </c>
    </row>
    <row r="385" spans="1:5">
      <c r="A385" s="49">
        <v>46569</v>
      </c>
      <c r="B385">
        <v>385</v>
      </c>
      <c r="C385" s="49">
        <v>46569</v>
      </c>
      <c r="D385">
        <f t="shared" si="14"/>
        <v>4</v>
      </c>
      <c r="E385" t="str">
        <f t="shared" si="15"/>
        <v>JUEVES</v>
      </c>
    </row>
    <row r="386" spans="1:5">
      <c r="A386" s="49">
        <v>46570</v>
      </c>
      <c r="B386">
        <v>386</v>
      </c>
      <c r="C386" s="49">
        <v>46570</v>
      </c>
      <c r="D386">
        <f t="shared" si="14"/>
        <v>5</v>
      </c>
      <c r="E386" t="str">
        <f t="shared" si="15"/>
        <v>VIERNES</v>
      </c>
    </row>
    <row r="387" spans="1:5">
      <c r="A387" s="49">
        <v>46574</v>
      </c>
      <c r="B387">
        <v>387</v>
      </c>
      <c r="C387" s="49">
        <v>46574</v>
      </c>
      <c r="D387">
        <f t="shared" si="14"/>
        <v>2</v>
      </c>
      <c r="E387" t="str">
        <f t="shared" si="15"/>
        <v>MARTES</v>
      </c>
    </row>
    <row r="388" spans="1:5">
      <c r="A388" s="49">
        <v>46575</v>
      </c>
      <c r="B388">
        <v>388</v>
      </c>
      <c r="C388" s="49">
        <v>46575</v>
      </c>
      <c r="D388">
        <f t="shared" si="14"/>
        <v>3</v>
      </c>
      <c r="E388" t="str">
        <f t="shared" si="15"/>
        <v>MIERCOLES</v>
      </c>
    </row>
    <row r="389" spans="1:5">
      <c r="A389" s="49">
        <v>46576</v>
      </c>
      <c r="B389">
        <v>389</v>
      </c>
      <c r="C389" s="49">
        <v>46576</v>
      </c>
      <c r="D389">
        <f t="shared" si="14"/>
        <v>4</v>
      </c>
      <c r="E389" t="str">
        <f t="shared" si="15"/>
        <v>JUEVES</v>
      </c>
    </row>
    <row r="390" spans="1:5">
      <c r="A390" s="49">
        <v>46577</v>
      </c>
      <c r="B390">
        <v>390</v>
      </c>
      <c r="C390" s="49">
        <v>46577</v>
      </c>
      <c r="D390">
        <f t="shared" si="14"/>
        <v>5</v>
      </c>
      <c r="E390" t="str">
        <f t="shared" si="15"/>
        <v>VIERNES</v>
      </c>
    </row>
    <row r="391" spans="1:5">
      <c r="A391" s="49">
        <v>46580</v>
      </c>
      <c r="B391">
        <v>391</v>
      </c>
      <c r="C391" s="49">
        <v>46580</v>
      </c>
      <c r="D391">
        <f t="shared" si="14"/>
        <v>1</v>
      </c>
      <c r="E391" t="str">
        <f t="shared" si="15"/>
        <v>LUNES</v>
      </c>
    </row>
    <row r="392" spans="1:5">
      <c r="A392" s="49">
        <v>46581</v>
      </c>
      <c r="B392">
        <v>392</v>
      </c>
      <c r="C392" s="49">
        <v>46581</v>
      </c>
      <c r="D392">
        <f t="shared" si="14"/>
        <v>2</v>
      </c>
      <c r="E392" t="str">
        <f t="shared" si="15"/>
        <v>MARTES</v>
      </c>
    </row>
    <row r="393" spans="1:5">
      <c r="A393" s="49">
        <v>46582</v>
      </c>
      <c r="B393">
        <v>393</v>
      </c>
      <c r="C393" s="49">
        <v>46582</v>
      </c>
      <c r="D393">
        <f t="shared" si="14"/>
        <v>3</v>
      </c>
      <c r="E393" t="str">
        <f t="shared" si="15"/>
        <v>MIERCOLES</v>
      </c>
    </row>
    <row r="394" spans="1:5">
      <c r="A394" s="49">
        <v>46583</v>
      </c>
      <c r="B394">
        <v>394</v>
      </c>
      <c r="C394" s="49">
        <v>46583</v>
      </c>
      <c r="D394">
        <f t="shared" si="14"/>
        <v>4</v>
      </c>
      <c r="E394" t="str">
        <f t="shared" si="15"/>
        <v>JUEVES</v>
      </c>
    </row>
    <row r="395" spans="1:5">
      <c r="A395" s="49">
        <v>46584</v>
      </c>
      <c r="B395">
        <v>395</v>
      </c>
      <c r="C395" s="49">
        <v>46584</v>
      </c>
      <c r="D395">
        <f t="shared" si="14"/>
        <v>5</v>
      </c>
      <c r="E395" t="str">
        <f t="shared" si="15"/>
        <v>VIERNES</v>
      </c>
    </row>
    <row r="396" spans="1:5">
      <c r="A396" s="49">
        <v>46587</v>
      </c>
      <c r="B396">
        <v>396</v>
      </c>
      <c r="C396" s="49">
        <v>46587</v>
      </c>
      <c r="D396">
        <f t="shared" si="14"/>
        <v>1</v>
      </c>
      <c r="E396" t="str">
        <f t="shared" si="15"/>
        <v>LUNES</v>
      </c>
    </row>
    <row r="397" spans="1:5">
      <c r="A397" s="49">
        <v>46589</v>
      </c>
      <c r="B397">
        <v>397</v>
      </c>
      <c r="C397" s="49">
        <v>46589</v>
      </c>
      <c r="D397">
        <f t="shared" si="14"/>
        <v>3</v>
      </c>
      <c r="E397" t="str">
        <f t="shared" si="15"/>
        <v>MIERCOLES</v>
      </c>
    </row>
    <row r="398" spans="1:5">
      <c r="A398" s="49">
        <v>46590</v>
      </c>
      <c r="B398">
        <v>398</v>
      </c>
      <c r="C398" s="49">
        <v>46590</v>
      </c>
      <c r="D398">
        <f t="shared" si="14"/>
        <v>4</v>
      </c>
      <c r="E398" t="str">
        <f t="shared" si="15"/>
        <v>JUEVES</v>
      </c>
    </row>
    <row r="399" spans="1:5">
      <c r="A399" s="49">
        <v>46591</v>
      </c>
      <c r="B399">
        <v>399</v>
      </c>
      <c r="C399" s="49">
        <v>46591</v>
      </c>
      <c r="D399">
        <f t="shared" si="14"/>
        <v>5</v>
      </c>
      <c r="E399" t="str">
        <f t="shared" si="15"/>
        <v>VIERNES</v>
      </c>
    </row>
    <row r="400" spans="1:5">
      <c r="A400" s="49">
        <v>46594</v>
      </c>
      <c r="B400">
        <v>400</v>
      </c>
      <c r="C400" s="49">
        <v>46594</v>
      </c>
      <c r="D400">
        <f t="shared" si="14"/>
        <v>1</v>
      </c>
      <c r="E400" t="str">
        <f t="shared" si="15"/>
        <v>LUNES</v>
      </c>
    </row>
    <row r="401" spans="1:5">
      <c r="A401" s="49">
        <v>46595</v>
      </c>
      <c r="B401">
        <v>401</v>
      </c>
      <c r="C401" s="49">
        <v>46595</v>
      </c>
      <c r="D401">
        <f t="shared" si="14"/>
        <v>2</v>
      </c>
      <c r="E401" t="str">
        <f t="shared" si="15"/>
        <v>MARTES</v>
      </c>
    </row>
    <row r="402" spans="1:5">
      <c r="A402" s="49">
        <v>46596</v>
      </c>
      <c r="B402">
        <v>402</v>
      </c>
      <c r="C402" s="49">
        <v>46596</v>
      </c>
      <c r="D402">
        <f t="shared" si="14"/>
        <v>3</v>
      </c>
      <c r="E402" t="str">
        <f t="shared" si="15"/>
        <v>MIERCOLES</v>
      </c>
    </row>
    <row r="403" spans="1:5">
      <c r="A403" s="49">
        <v>46597</v>
      </c>
      <c r="B403">
        <v>403</v>
      </c>
      <c r="C403" s="49">
        <v>46597</v>
      </c>
      <c r="D403">
        <f t="shared" si="14"/>
        <v>4</v>
      </c>
      <c r="E403" t="str">
        <f t="shared" si="15"/>
        <v>JUEVES</v>
      </c>
    </row>
    <row r="404" spans="1:5">
      <c r="A404" s="49">
        <v>46598</v>
      </c>
      <c r="B404">
        <v>404</v>
      </c>
      <c r="C404" s="49">
        <v>46598</v>
      </c>
      <c r="D404">
        <f t="shared" si="14"/>
        <v>5</v>
      </c>
      <c r="E404" t="str">
        <f t="shared" si="15"/>
        <v>VIERNES</v>
      </c>
    </row>
    <row r="405" spans="1:5">
      <c r="A405" s="49">
        <v>46601</v>
      </c>
      <c r="B405">
        <v>405</v>
      </c>
      <c r="C405" s="49">
        <v>46601</v>
      </c>
      <c r="D405">
        <f t="shared" si="14"/>
        <v>1</v>
      </c>
      <c r="E405" t="str">
        <f t="shared" si="15"/>
        <v>LUNES</v>
      </c>
    </row>
    <row r="406" spans="1:5">
      <c r="A406" s="49">
        <v>46602</v>
      </c>
      <c r="B406">
        <v>406</v>
      </c>
      <c r="C406" s="49">
        <v>46602</v>
      </c>
      <c r="D406">
        <f t="shared" si="14"/>
        <v>2</v>
      </c>
      <c r="E406" t="str">
        <f t="shared" si="15"/>
        <v>MARTES</v>
      </c>
    </row>
    <row r="407" spans="1:5">
      <c r="A407" s="49">
        <v>46603</v>
      </c>
      <c r="B407">
        <v>407</v>
      </c>
      <c r="C407" s="49">
        <v>46603</v>
      </c>
      <c r="D407">
        <f t="shared" si="14"/>
        <v>3</v>
      </c>
      <c r="E407" t="str">
        <f t="shared" si="15"/>
        <v>MIERCOLES</v>
      </c>
    </row>
    <row r="408" spans="1:5">
      <c r="A408" s="49">
        <v>46604</v>
      </c>
      <c r="B408">
        <v>408</v>
      </c>
      <c r="C408" s="49">
        <v>46604</v>
      </c>
      <c r="D408">
        <f t="shared" si="14"/>
        <v>4</v>
      </c>
      <c r="E408" t="str">
        <f t="shared" si="15"/>
        <v>JUEVES</v>
      </c>
    </row>
    <row r="409" spans="1:5">
      <c r="A409" s="49">
        <v>46605</v>
      </c>
      <c r="B409">
        <v>409</v>
      </c>
      <c r="C409" s="49">
        <v>46605</v>
      </c>
      <c r="D409">
        <f t="shared" si="14"/>
        <v>5</v>
      </c>
      <c r="E409" t="str">
        <f t="shared" si="15"/>
        <v>VIERNES</v>
      </c>
    </row>
    <row r="410" spans="1:5">
      <c r="A410" s="49">
        <v>46608</v>
      </c>
      <c r="B410">
        <v>410</v>
      </c>
      <c r="C410" s="49">
        <v>46608</v>
      </c>
      <c r="D410">
        <f t="shared" si="14"/>
        <v>1</v>
      </c>
      <c r="E410" t="str">
        <f t="shared" si="15"/>
        <v>LUNES</v>
      </c>
    </row>
    <row r="411" spans="1:5">
      <c r="A411" s="49">
        <v>46609</v>
      </c>
      <c r="B411">
        <v>411</v>
      </c>
      <c r="C411" s="49">
        <v>46609</v>
      </c>
      <c r="D411">
        <f t="shared" si="14"/>
        <v>2</v>
      </c>
      <c r="E411" t="str">
        <f t="shared" si="15"/>
        <v>MARTES</v>
      </c>
    </row>
    <row r="412" spans="1:5">
      <c r="A412" s="49">
        <v>46610</v>
      </c>
      <c r="B412">
        <v>412</v>
      </c>
      <c r="C412" s="49">
        <v>46610</v>
      </c>
      <c r="D412">
        <f t="shared" si="14"/>
        <v>3</v>
      </c>
      <c r="E412" t="str">
        <f t="shared" si="15"/>
        <v>MIERCOLES</v>
      </c>
    </row>
    <row r="413" spans="1:5">
      <c r="A413" s="49">
        <v>46611</v>
      </c>
      <c r="B413">
        <v>413</v>
      </c>
      <c r="C413" s="49">
        <v>46611</v>
      </c>
      <c r="D413">
        <f t="shared" si="14"/>
        <v>4</v>
      </c>
      <c r="E413" t="str">
        <f t="shared" si="15"/>
        <v>JUEVES</v>
      </c>
    </row>
    <row r="414" spans="1:5">
      <c r="A414" s="49">
        <v>46612</v>
      </c>
      <c r="B414">
        <v>414</v>
      </c>
      <c r="C414" s="49">
        <v>46612</v>
      </c>
      <c r="D414">
        <f t="shared" ref="D414:D474" si="16">+WEEKDAY(C414,2)</f>
        <v>5</v>
      </c>
      <c r="E414" t="str">
        <f t="shared" ref="E414:E474" si="17">+VLOOKUP(D414, $H$2:$I$8, 2,FALSE)</f>
        <v>VIERNES</v>
      </c>
    </row>
    <row r="415" spans="1:5">
      <c r="A415" s="49">
        <v>46616</v>
      </c>
      <c r="B415">
        <v>415</v>
      </c>
      <c r="C415" s="49">
        <v>46616</v>
      </c>
      <c r="D415">
        <f t="shared" si="16"/>
        <v>2</v>
      </c>
      <c r="E415" t="str">
        <f t="shared" si="17"/>
        <v>MARTES</v>
      </c>
    </row>
    <row r="416" spans="1:5">
      <c r="A416" s="49">
        <v>46617</v>
      </c>
      <c r="B416">
        <v>416</v>
      </c>
      <c r="C416" s="49">
        <v>46617</v>
      </c>
      <c r="D416">
        <f t="shared" si="16"/>
        <v>3</v>
      </c>
      <c r="E416" t="str">
        <f t="shared" si="17"/>
        <v>MIERCOLES</v>
      </c>
    </row>
    <row r="417" spans="1:5">
      <c r="A417" s="49">
        <v>46618</v>
      </c>
      <c r="B417">
        <v>417</v>
      </c>
      <c r="C417" s="49">
        <v>46618</v>
      </c>
      <c r="D417">
        <f t="shared" si="16"/>
        <v>4</v>
      </c>
      <c r="E417" t="str">
        <f t="shared" si="17"/>
        <v>JUEVES</v>
      </c>
    </row>
    <row r="418" spans="1:5">
      <c r="A418" s="49">
        <v>46619</v>
      </c>
      <c r="B418">
        <v>418</v>
      </c>
      <c r="C418" s="49">
        <v>46619</v>
      </c>
      <c r="D418">
        <f t="shared" si="16"/>
        <v>5</v>
      </c>
      <c r="E418" t="str">
        <f t="shared" si="17"/>
        <v>VIERNES</v>
      </c>
    </row>
    <row r="419" spans="1:5">
      <c r="A419" s="49">
        <v>46622</v>
      </c>
      <c r="B419">
        <v>419</v>
      </c>
      <c r="C419" s="49">
        <v>46622</v>
      </c>
      <c r="D419">
        <f t="shared" si="16"/>
        <v>1</v>
      </c>
      <c r="E419" t="str">
        <f t="shared" si="17"/>
        <v>LUNES</v>
      </c>
    </row>
    <row r="420" spans="1:5">
      <c r="A420" s="49">
        <v>46623</v>
      </c>
      <c r="B420">
        <v>420</v>
      </c>
      <c r="C420" s="49">
        <v>46623</v>
      </c>
      <c r="D420">
        <f t="shared" si="16"/>
        <v>2</v>
      </c>
      <c r="E420" t="str">
        <f t="shared" si="17"/>
        <v>MARTES</v>
      </c>
    </row>
    <row r="421" spans="1:5">
      <c r="A421" s="49">
        <v>46624</v>
      </c>
      <c r="B421">
        <v>421</v>
      </c>
      <c r="C421" s="49">
        <v>46624</v>
      </c>
      <c r="D421">
        <f t="shared" si="16"/>
        <v>3</v>
      </c>
      <c r="E421" t="str">
        <f t="shared" si="17"/>
        <v>MIERCOLES</v>
      </c>
    </row>
    <row r="422" spans="1:5">
      <c r="A422" s="49">
        <v>46625</v>
      </c>
      <c r="B422">
        <v>422</v>
      </c>
      <c r="C422" s="49">
        <v>46625</v>
      </c>
      <c r="D422">
        <f t="shared" si="16"/>
        <v>4</v>
      </c>
      <c r="E422" t="str">
        <f t="shared" si="17"/>
        <v>JUEVES</v>
      </c>
    </row>
    <row r="423" spans="1:5">
      <c r="A423" s="49">
        <v>46626</v>
      </c>
      <c r="B423">
        <v>423</v>
      </c>
      <c r="C423" s="49">
        <v>46626</v>
      </c>
      <c r="D423">
        <f t="shared" si="16"/>
        <v>5</v>
      </c>
      <c r="E423" t="str">
        <f t="shared" si="17"/>
        <v>VIERNES</v>
      </c>
    </row>
    <row r="424" spans="1:5">
      <c r="A424" s="49">
        <v>46629</v>
      </c>
      <c r="B424">
        <v>424</v>
      </c>
      <c r="C424" s="49">
        <v>46629</v>
      </c>
      <c r="D424">
        <f t="shared" si="16"/>
        <v>1</v>
      </c>
      <c r="E424" t="str">
        <f t="shared" si="17"/>
        <v>LUNES</v>
      </c>
    </row>
    <row r="425" spans="1:5">
      <c r="A425" s="49">
        <v>46630</v>
      </c>
      <c r="B425">
        <v>425</v>
      </c>
      <c r="C425" s="49">
        <v>46630</v>
      </c>
      <c r="D425">
        <f t="shared" si="16"/>
        <v>2</v>
      </c>
      <c r="E425" t="str">
        <f t="shared" si="17"/>
        <v>MARTES</v>
      </c>
    </row>
    <row r="426" spans="1:5">
      <c r="A426" s="49">
        <v>46631</v>
      </c>
      <c r="B426">
        <v>426</v>
      </c>
      <c r="C426" s="49">
        <v>46631</v>
      </c>
      <c r="D426">
        <f t="shared" si="16"/>
        <v>3</v>
      </c>
      <c r="E426" t="str">
        <f t="shared" si="17"/>
        <v>MIERCOLES</v>
      </c>
    </row>
    <row r="427" spans="1:5">
      <c r="A427" s="49">
        <v>46632</v>
      </c>
      <c r="B427">
        <v>427</v>
      </c>
      <c r="C427" s="49">
        <v>46632</v>
      </c>
      <c r="D427">
        <f t="shared" si="16"/>
        <v>4</v>
      </c>
      <c r="E427" t="str">
        <f t="shared" si="17"/>
        <v>JUEVES</v>
      </c>
    </row>
    <row r="428" spans="1:5">
      <c r="A428" s="49">
        <v>46633</v>
      </c>
      <c r="B428">
        <v>428</v>
      </c>
      <c r="C428" s="49">
        <v>46633</v>
      </c>
      <c r="D428">
        <f t="shared" si="16"/>
        <v>5</v>
      </c>
      <c r="E428" t="str">
        <f t="shared" si="17"/>
        <v>VIERNES</v>
      </c>
    </row>
    <row r="429" spans="1:5">
      <c r="A429" s="49">
        <v>46636</v>
      </c>
      <c r="B429">
        <v>429</v>
      </c>
      <c r="C429" s="49">
        <v>46636</v>
      </c>
      <c r="D429">
        <f t="shared" si="16"/>
        <v>1</v>
      </c>
      <c r="E429" t="str">
        <f t="shared" si="17"/>
        <v>LUNES</v>
      </c>
    </row>
    <row r="430" spans="1:5">
      <c r="A430" s="49">
        <v>46637</v>
      </c>
      <c r="B430">
        <v>430</v>
      </c>
      <c r="C430" s="49">
        <v>46637</v>
      </c>
      <c r="D430">
        <f t="shared" si="16"/>
        <v>2</v>
      </c>
      <c r="E430" t="str">
        <f t="shared" si="17"/>
        <v>MARTES</v>
      </c>
    </row>
    <row r="431" spans="1:5">
      <c r="A431" s="49">
        <v>46638</v>
      </c>
      <c r="B431">
        <v>431</v>
      </c>
      <c r="C431" s="49">
        <v>46638</v>
      </c>
      <c r="D431">
        <f t="shared" si="16"/>
        <v>3</v>
      </c>
      <c r="E431" t="str">
        <f t="shared" si="17"/>
        <v>MIERCOLES</v>
      </c>
    </row>
    <row r="432" spans="1:5">
      <c r="A432" s="49">
        <v>46639</v>
      </c>
      <c r="B432">
        <v>432</v>
      </c>
      <c r="C432" s="49">
        <v>46639</v>
      </c>
      <c r="D432">
        <f t="shared" si="16"/>
        <v>4</v>
      </c>
      <c r="E432" t="str">
        <f t="shared" si="17"/>
        <v>JUEVES</v>
      </c>
    </row>
    <row r="433" spans="1:5">
      <c r="A433" s="49">
        <v>46640</v>
      </c>
      <c r="B433">
        <v>433</v>
      </c>
      <c r="C433" s="49">
        <v>46640</v>
      </c>
      <c r="D433">
        <f t="shared" si="16"/>
        <v>5</v>
      </c>
      <c r="E433" t="str">
        <f t="shared" si="17"/>
        <v>VIERNES</v>
      </c>
    </row>
    <row r="434" spans="1:5">
      <c r="A434" s="49">
        <v>46643</v>
      </c>
      <c r="B434">
        <v>434</v>
      </c>
      <c r="C434" s="49">
        <v>46643</v>
      </c>
      <c r="D434">
        <f t="shared" si="16"/>
        <v>1</v>
      </c>
      <c r="E434" t="str">
        <f t="shared" si="17"/>
        <v>LUNES</v>
      </c>
    </row>
    <row r="435" spans="1:5">
      <c r="A435" s="49">
        <v>46644</v>
      </c>
      <c r="B435">
        <v>435</v>
      </c>
      <c r="C435" s="49">
        <v>46644</v>
      </c>
      <c r="D435">
        <f t="shared" si="16"/>
        <v>2</v>
      </c>
      <c r="E435" t="str">
        <f t="shared" si="17"/>
        <v>MARTES</v>
      </c>
    </row>
    <row r="436" spans="1:5">
      <c r="A436" s="49">
        <v>46645</v>
      </c>
      <c r="B436">
        <v>436</v>
      </c>
      <c r="C436" s="49">
        <v>46645</v>
      </c>
      <c r="D436">
        <f t="shared" si="16"/>
        <v>3</v>
      </c>
      <c r="E436" t="str">
        <f t="shared" si="17"/>
        <v>MIERCOLES</v>
      </c>
    </row>
    <row r="437" spans="1:5">
      <c r="A437" s="49">
        <v>46646</v>
      </c>
      <c r="B437">
        <v>437</v>
      </c>
      <c r="C437" s="49">
        <v>46646</v>
      </c>
      <c r="D437">
        <f t="shared" si="16"/>
        <v>4</v>
      </c>
      <c r="E437" t="str">
        <f t="shared" si="17"/>
        <v>JUEVES</v>
      </c>
    </row>
    <row r="438" spans="1:5">
      <c r="A438" s="49">
        <v>46647</v>
      </c>
      <c r="B438">
        <v>438</v>
      </c>
      <c r="C438" s="49">
        <v>46647</v>
      </c>
      <c r="D438">
        <f t="shared" si="16"/>
        <v>5</v>
      </c>
      <c r="E438" t="str">
        <f t="shared" si="17"/>
        <v>VIERNES</v>
      </c>
    </row>
    <row r="439" spans="1:5">
      <c r="A439" s="49">
        <v>46650</v>
      </c>
      <c r="B439">
        <v>439</v>
      </c>
      <c r="C439" s="49">
        <v>46650</v>
      </c>
      <c r="D439">
        <f t="shared" si="16"/>
        <v>1</v>
      </c>
      <c r="E439" t="str">
        <f t="shared" si="17"/>
        <v>LUNES</v>
      </c>
    </row>
    <row r="440" spans="1:5">
      <c r="A440" s="49">
        <v>46651</v>
      </c>
      <c r="B440">
        <v>440</v>
      </c>
      <c r="C440" s="49">
        <v>46651</v>
      </c>
      <c r="D440">
        <f t="shared" si="16"/>
        <v>2</v>
      </c>
      <c r="E440" t="str">
        <f t="shared" si="17"/>
        <v>MARTES</v>
      </c>
    </row>
    <row r="441" spans="1:5">
      <c r="A441" s="49">
        <v>46652</v>
      </c>
      <c r="B441">
        <v>441</v>
      </c>
      <c r="C441" s="49">
        <v>46652</v>
      </c>
      <c r="D441">
        <f t="shared" si="16"/>
        <v>3</v>
      </c>
      <c r="E441" t="str">
        <f t="shared" si="17"/>
        <v>MIERCOLES</v>
      </c>
    </row>
    <row r="442" spans="1:5">
      <c r="A442" s="49">
        <v>46653</v>
      </c>
      <c r="B442">
        <v>442</v>
      </c>
      <c r="C442" s="49">
        <v>46653</v>
      </c>
      <c r="D442">
        <f t="shared" si="16"/>
        <v>4</v>
      </c>
      <c r="E442" t="str">
        <f t="shared" si="17"/>
        <v>JUEVES</v>
      </c>
    </row>
    <row r="443" spans="1:5">
      <c r="A443" s="49">
        <v>46654</v>
      </c>
      <c r="B443">
        <v>443</v>
      </c>
      <c r="C443" s="49">
        <v>46654</v>
      </c>
      <c r="D443">
        <f t="shared" si="16"/>
        <v>5</v>
      </c>
      <c r="E443" t="str">
        <f t="shared" si="17"/>
        <v>VIERNES</v>
      </c>
    </row>
    <row r="444" spans="1:5">
      <c r="A444" s="49">
        <v>46657</v>
      </c>
      <c r="B444">
        <v>444</v>
      </c>
      <c r="C444" s="49">
        <v>46657</v>
      </c>
      <c r="D444">
        <f t="shared" si="16"/>
        <v>1</v>
      </c>
      <c r="E444" t="str">
        <f t="shared" si="17"/>
        <v>LUNES</v>
      </c>
    </row>
    <row r="445" spans="1:5">
      <c r="A445" s="49">
        <v>46658</v>
      </c>
      <c r="B445">
        <v>445</v>
      </c>
      <c r="C445" s="49">
        <v>46658</v>
      </c>
      <c r="D445">
        <f t="shared" si="16"/>
        <v>2</v>
      </c>
      <c r="E445" t="str">
        <f t="shared" si="17"/>
        <v>MARTES</v>
      </c>
    </row>
    <row r="446" spans="1:5">
      <c r="A446" s="49">
        <v>46659</v>
      </c>
      <c r="B446">
        <v>446</v>
      </c>
      <c r="C446" s="49">
        <v>46659</v>
      </c>
      <c r="D446">
        <f t="shared" si="16"/>
        <v>3</v>
      </c>
      <c r="E446" t="str">
        <f t="shared" si="17"/>
        <v>MIERCOLES</v>
      </c>
    </row>
    <row r="447" spans="1:5">
      <c r="A447" s="49">
        <v>46660</v>
      </c>
      <c r="B447">
        <v>447</v>
      </c>
      <c r="C447" s="49">
        <v>46660</v>
      </c>
      <c r="D447">
        <f t="shared" si="16"/>
        <v>4</v>
      </c>
      <c r="E447" t="str">
        <f t="shared" si="17"/>
        <v>JUEVES</v>
      </c>
    </row>
    <row r="448" spans="1:5">
      <c r="A448" s="49">
        <v>46661</v>
      </c>
      <c r="B448">
        <v>448</v>
      </c>
      <c r="C448" s="49">
        <v>46661</v>
      </c>
      <c r="D448">
        <f t="shared" si="16"/>
        <v>5</v>
      </c>
      <c r="E448" t="str">
        <f t="shared" si="17"/>
        <v>VIERNES</v>
      </c>
    </row>
    <row r="449" spans="1:5">
      <c r="A449" s="49">
        <v>46664</v>
      </c>
      <c r="B449">
        <v>449</v>
      </c>
      <c r="C449" s="49">
        <v>46664</v>
      </c>
      <c r="D449">
        <f t="shared" si="16"/>
        <v>1</v>
      </c>
      <c r="E449" t="str">
        <f t="shared" si="17"/>
        <v>LUNES</v>
      </c>
    </row>
    <row r="450" spans="1:5">
      <c r="A450" s="49">
        <v>46665</v>
      </c>
      <c r="B450">
        <v>450</v>
      </c>
      <c r="C450" s="49">
        <v>46665</v>
      </c>
      <c r="D450">
        <f t="shared" si="16"/>
        <v>2</v>
      </c>
      <c r="E450" t="str">
        <f t="shared" si="17"/>
        <v>MARTES</v>
      </c>
    </row>
    <row r="451" spans="1:5">
      <c r="A451" s="49">
        <v>46666</v>
      </c>
      <c r="B451">
        <v>451</v>
      </c>
      <c r="C451" s="49">
        <v>46666</v>
      </c>
      <c r="D451">
        <f t="shared" si="16"/>
        <v>3</v>
      </c>
      <c r="E451" t="str">
        <f t="shared" si="17"/>
        <v>MIERCOLES</v>
      </c>
    </row>
    <row r="452" spans="1:5">
      <c r="A452" s="49">
        <v>46667</v>
      </c>
      <c r="B452">
        <v>452</v>
      </c>
      <c r="C452" s="49">
        <v>46667</v>
      </c>
      <c r="D452">
        <f t="shared" si="16"/>
        <v>4</v>
      </c>
      <c r="E452" t="str">
        <f t="shared" si="17"/>
        <v>JUEVES</v>
      </c>
    </row>
    <row r="453" spans="1:5">
      <c r="A453" s="49">
        <v>46668</v>
      </c>
      <c r="B453">
        <v>453</v>
      </c>
      <c r="C453" s="49">
        <v>46668</v>
      </c>
      <c r="D453">
        <f t="shared" si="16"/>
        <v>5</v>
      </c>
      <c r="E453" t="str">
        <f t="shared" si="17"/>
        <v>VIERNES</v>
      </c>
    </row>
    <row r="454" spans="1:5">
      <c r="A454" s="49">
        <v>46671</v>
      </c>
      <c r="B454">
        <v>454</v>
      </c>
      <c r="C454" s="49">
        <v>46671</v>
      </c>
      <c r="D454">
        <f t="shared" si="16"/>
        <v>1</v>
      </c>
      <c r="E454" t="str">
        <f t="shared" si="17"/>
        <v>LUNES</v>
      </c>
    </row>
    <row r="455" spans="1:5">
      <c r="A455" s="49">
        <v>46672</v>
      </c>
      <c r="B455">
        <v>455</v>
      </c>
      <c r="C455" s="49">
        <v>46672</v>
      </c>
      <c r="D455">
        <f t="shared" si="16"/>
        <v>2</v>
      </c>
      <c r="E455" t="str">
        <f t="shared" si="17"/>
        <v>MARTES</v>
      </c>
    </row>
    <row r="456" spans="1:5">
      <c r="A456" s="49">
        <v>46673</v>
      </c>
      <c r="B456">
        <v>456</v>
      </c>
      <c r="C456" s="49">
        <v>46673</v>
      </c>
      <c r="D456">
        <f t="shared" si="16"/>
        <v>3</v>
      </c>
      <c r="E456" t="str">
        <f t="shared" si="17"/>
        <v>MIERCOLES</v>
      </c>
    </row>
    <row r="457" spans="1:5">
      <c r="A457" s="49">
        <v>46674</v>
      </c>
      <c r="B457">
        <v>457</v>
      </c>
      <c r="C457" s="49">
        <v>46674</v>
      </c>
      <c r="D457">
        <f t="shared" si="16"/>
        <v>4</v>
      </c>
      <c r="E457" t="str">
        <f t="shared" si="17"/>
        <v>JUEVES</v>
      </c>
    </row>
    <row r="458" spans="1:5">
      <c r="A458" s="49">
        <v>46675</v>
      </c>
      <c r="B458">
        <v>458</v>
      </c>
      <c r="C458" s="49">
        <v>46675</v>
      </c>
      <c r="D458">
        <f t="shared" si="16"/>
        <v>5</v>
      </c>
      <c r="E458" t="str">
        <f t="shared" si="17"/>
        <v>VIERNES</v>
      </c>
    </row>
    <row r="459" spans="1:5">
      <c r="A459" s="49">
        <v>46679</v>
      </c>
      <c r="B459">
        <v>459</v>
      </c>
      <c r="C459" s="49">
        <v>46679</v>
      </c>
      <c r="D459">
        <f t="shared" si="16"/>
        <v>2</v>
      </c>
      <c r="E459" t="str">
        <f t="shared" si="17"/>
        <v>MARTES</v>
      </c>
    </row>
    <row r="460" spans="1:5">
      <c r="A460" s="49">
        <v>46680</v>
      </c>
      <c r="B460">
        <v>460</v>
      </c>
      <c r="C460" s="49">
        <v>46680</v>
      </c>
      <c r="D460">
        <f t="shared" si="16"/>
        <v>3</v>
      </c>
      <c r="E460" t="str">
        <f t="shared" si="17"/>
        <v>MIERCOLES</v>
      </c>
    </row>
    <row r="461" spans="1:5">
      <c r="A461" s="49">
        <v>46681</v>
      </c>
      <c r="B461">
        <v>461</v>
      </c>
      <c r="C461" s="49">
        <v>46681</v>
      </c>
      <c r="D461">
        <f t="shared" si="16"/>
        <v>4</v>
      </c>
      <c r="E461" t="str">
        <f t="shared" si="17"/>
        <v>JUEVES</v>
      </c>
    </row>
    <row r="462" spans="1:5">
      <c r="A462" s="49">
        <v>46682</v>
      </c>
      <c r="B462">
        <v>462</v>
      </c>
      <c r="C462" s="49">
        <v>46682</v>
      </c>
      <c r="D462">
        <f t="shared" si="16"/>
        <v>5</v>
      </c>
      <c r="E462" t="str">
        <f t="shared" si="17"/>
        <v>VIERNES</v>
      </c>
    </row>
    <row r="463" spans="1:5">
      <c r="A463" s="49">
        <v>46685</v>
      </c>
      <c r="B463">
        <v>463</v>
      </c>
      <c r="C463" s="49">
        <v>46685</v>
      </c>
      <c r="D463">
        <f t="shared" si="16"/>
        <v>1</v>
      </c>
      <c r="E463" t="str">
        <f t="shared" si="17"/>
        <v>LUNES</v>
      </c>
    </row>
    <row r="464" spans="1:5">
      <c r="A464" s="49">
        <v>46686</v>
      </c>
      <c r="B464">
        <v>464</v>
      </c>
      <c r="C464" s="49">
        <v>46686</v>
      </c>
      <c r="D464">
        <f t="shared" si="16"/>
        <v>2</v>
      </c>
      <c r="E464" t="str">
        <f t="shared" si="17"/>
        <v>MARTES</v>
      </c>
    </row>
    <row r="465" spans="1:5">
      <c r="A465" s="49">
        <v>46687</v>
      </c>
      <c r="B465">
        <v>465</v>
      </c>
      <c r="C465" s="49">
        <v>46687</v>
      </c>
      <c r="D465">
        <f t="shared" si="16"/>
        <v>3</v>
      </c>
      <c r="E465" t="str">
        <f t="shared" si="17"/>
        <v>MIERCOLES</v>
      </c>
    </row>
    <row r="466" spans="1:5">
      <c r="A466" s="49">
        <v>46688</v>
      </c>
      <c r="B466">
        <v>466</v>
      </c>
      <c r="C466" s="49">
        <v>46688</v>
      </c>
      <c r="D466">
        <f t="shared" si="16"/>
        <v>4</v>
      </c>
      <c r="E466" t="str">
        <f t="shared" si="17"/>
        <v>JUEVES</v>
      </c>
    </row>
    <row r="467" spans="1:5">
      <c r="A467" s="49">
        <v>46689</v>
      </c>
      <c r="B467">
        <v>467</v>
      </c>
      <c r="C467" s="49">
        <v>46689</v>
      </c>
      <c r="D467">
        <f t="shared" si="16"/>
        <v>5</v>
      </c>
      <c r="E467" t="str">
        <f t="shared" si="17"/>
        <v>VIERNES</v>
      </c>
    </row>
    <row r="468" spans="1:5">
      <c r="A468" s="49">
        <v>46693</v>
      </c>
      <c r="B468">
        <v>468</v>
      </c>
      <c r="C468" s="49">
        <v>46693</v>
      </c>
      <c r="D468">
        <f t="shared" si="16"/>
        <v>2</v>
      </c>
      <c r="E468" t="str">
        <f t="shared" si="17"/>
        <v>MARTES</v>
      </c>
    </row>
    <row r="469" spans="1:5">
      <c r="A469" s="49">
        <v>46694</v>
      </c>
      <c r="B469">
        <v>469</v>
      </c>
      <c r="C469" s="49">
        <v>46694</v>
      </c>
      <c r="D469">
        <f t="shared" si="16"/>
        <v>3</v>
      </c>
      <c r="E469" t="str">
        <f t="shared" si="17"/>
        <v>MIERCOLES</v>
      </c>
    </row>
    <row r="470" spans="1:5">
      <c r="A470" s="49">
        <v>46695</v>
      </c>
      <c r="B470">
        <v>470</v>
      </c>
      <c r="C470" s="49">
        <v>46695</v>
      </c>
      <c r="D470">
        <f t="shared" si="16"/>
        <v>4</v>
      </c>
      <c r="E470" t="str">
        <f t="shared" si="17"/>
        <v>JUEVES</v>
      </c>
    </row>
    <row r="471" spans="1:5">
      <c r="A471" s="49">
        <v>46696</v>
      </c>
      <c r="B471">
        <v>471</v>
      </c>
      <c r="C471" s="49">
        <v>46696</v>
      </c>
      <c r="D471">
        <f t="shared" si="16"/>
        <v>5</v>
      </c>
      <c r="E471" t="str">
        <f t="shared" si="17"/>
        <v>VIERNES</v>
      </c>
    </row>
    <row r="472" spans="1:5">
      <c r="A472" s="49">
        <v>46699</v>
      </c>
      <c r="B472">
        <v>472</v>
      </c>
      <c r="C472" s="49">
        <v>46699</v>
      </c>
      <c r="D472">
        <f t="shared" si="16"/>
        <v>1</v>
      </c>
      <c r="E472" t="str">
        <f t="shared" si="17"/>
        <v>LUNES</v>
      </c>
    </row>
    <row r="473" spans="1:5">
      <c r="A473" s="49">
        <v>46700</v>
      </c>
      <c r="B473">
        <v>473</v>
      </c>
      <c r="C473" s="49">
        <v>46700</v>
      </c>
      <c r="D473">
        <f t="shared" si="16"/>
        <v>2</v>
      </c>
      <c r="E473" t="str">
        <f t="shared" si="17"/>
        <v>MARTES</v>
      </c>
    </row>
    <row r="474" spans="1:5">
      <c r="A474" s="49">
        <v>46701</v>
      </c>
      <c r="B474">
        <v>474</v>
      </c>
      <c r="C474" s="49">
        <v>46701</v>
      </c>
      <c r="D474">
        <f t="shared" si="16"/>
        <v>3</v>
      </c>
      <c r="E474" t="str">
        <f t="shared" si="17"/>
        <v>MIERCOLES</v>
      </c>
    </row>
    <row r="475" spans="1:5">
      <c r="A475" s="49">
        <v>46702</v>
      </c>
      <c r="B475">
        <v>475</v>
      </c>
      <c r="C475" s="49">
        <v>46702</v>
      </c>
      <c r="D475">
        <f t="shared" ref="D475:D513" si="18">+WEEKDAY(C475,2)</f>
        <v>4</v>
      </c>
      <c r="E475" t="str">
        <f t="shared" ref="E475:E513" si="19">+VLOOKUP(D475, $H$2:$I$8, 2,FALSE)</f>
        <v>JUEVES</v>
      </c>
    </row>
    <row r="476" spans="1:5">
      <c r="A476" s="49">
        <v>46703</v>
      </c>
      <c r="B476">
        <v>476</v>
      </c>
      <c r="C476" s="49">
        <v>46703</v>
      </c>
      <c r="D476">
        <f t="shared" si="18"/>
        <v>5</v>
      </c>
      <c r="E476" t="str">
        <f t="shared" si="19"/>
        <v>VIERNES</v>
      </c>
    </row>
    <row r="477" spans="1:5">
      <c r="A477" s="49">
        <v>46707</v>
      </c>
      <c r="B477">
        <v>477</v>
      </c>
      <c r="C477" s="49">
        <v>46707</v>
      </c>
      <c r="D477">
        <f t="shared" si="18"/>
        <v>2</v>
      </c>
      <c r="E477" t="str">
        <f t="shared" si="19"/>
        <v>MARTES</v>
      </c>
    </row>
    <row r="478" spans="1:5">
      <c r="A478" s="49">
        <v>46708</v>
      </c>
      <c r="B478">
        <v>478</v>
      </c>
      <c r="C478" s="49">
        <v>46708</v>
      </c>
      <c r="D478">
        <f t="shared" si="18"/>
        <v>3</v>
      </c>
      <c r="E478" t="str">
        <f t="shared" si="19"/>
        <v>MIERCOLES</v>
      </c>
    </row>
    <row r="479" spans="1:5">
      <c r="A479" s="49">
        <v>46709</v>
      </c>
      <c r="B479">
        <v>479</v>
      </c>
      <c r="C479" s="49">
        <v>46709</v>
      </c>
      <c r="D479">
        <f t="shared" si="18"/>
        <v>4</v>
      </c>
      <c r="E479" t="str">
        <f t="shared" si="19"/>
        <v>JUEVES</v>
      </c>
    </row>
    <row r="480" spans="1:5">
      <c r="A480" s="49">
        <v>46710</v>
      </c>
      <c r="B480">
        <v>480</v>
      </c>
      <c r="C480" s="49">
        <v>46710</v>
      </c>
      <c r="D480">
        <f t="shared" si="18"/>
        <v>5</v>
      </c>
      <c r="E480" t="str">
        <f t="shared" si="19"/>
        <v>VIERNES</v>
      </c>
    </row>
    <row r="481" spans="1:5">
      <c r="A481" s="49">
        <v>46713</v>
      </c>
      <c r="B481">
        <v>481</v>
      </c>
      <c r="C481" s="49">
        <v>46713</v>
      </c>
      <c r="D481">
        <f t="shared" si="18"/>
        <v>1</v>
      </c>
      <c r="E481" t="str">
        <f t="shared" si="19"/>
        <v>LUNES</v>
      </c>
    </row>
    <row r="482" spans="1:5">
      <c r="A482" s="49">
        <v>46714</v>
      </c>
      <c r="B482">
        <v>482</v>
      </c>
      <c r="C482" s="49">
        <v>46714</v>
      </c>
      <c r="D482">
        <f t="shared" si="18"/>
        <v>2</v>
      </c>
      <c r="E482" t="str">
        <f t="shared" si="19"/>
        <v>MARTES</v>
      </c>
    </row>
    <row r="483" spans="1:5">
      <c r="A483" s="49">
        <v>46715</v>
      </c>
      <c r="B483">
        <v>483</v>
      </c>
      <c r="C483" s="49">
        <v>46715</v>
      </c>
      <c r="D483">
        <f t="shared" si="18"/>
        <v>3</v>
      </c>
      <c r="E483" t="str">
        <f t="shared" si="19"/>
        <v>MIERCOLES</v>
      </c>
    </row>
    <row r="484" spans="1:5">
      <c r="A484" s="49">
        <v>46716</v>
      </c>
      <c r="B484">
        <v>484</v>
      </c>
      <c r="C484" s="49">
        <v>46716</v>
      </c>
      <c r="D484">
        <f t="shared" si="18"/>
        <v>4</v>
      </c>
      <c r="E484" t="str">
        <f t="shared" si="19"/>
        <v>JUEVES</v>
      </c>
    </row>
    <row r="485" spans="1:5">
      <c r="A485" s="49">
        <v>46717</v>
      </c>
      <c r="B485">
        <v>485</v>
      </c>
      <c r="C485" s="49">
        <v>46717</v>
      </c>
      <c r="D485">
        <f t="shared" si="18"/>
        <v>5</v>
      </c>
      <c r="E485" t="str">
        <f t="shared" si="19"/>
        <v>VIERNES</v>
      </c>
    </row>
    <row r="486" spans="1:5">
      <c r="A486" s="49">
        <v>46720</v>
      </c>
      <c r="B486">
        <v>486</v>
      </c>
      <c r="C486" s="49">
        <v>46720</v>
      </c>
      <c r="D486">
        <f t="shared" si="18"/>
        <v>1</v>
      </c>
      <c r="E486" t="str">
        <f t="shared" si="19"/>
        <v>LUNES</v>
      </c>
    </row>
    <row r="487" spans="1:5">
      <c r="A487" s="49">
        <v>46721</v>
      </c>
      <c r="B487">
        <v>487</v>
      </c>
      <c r="C487" s="49">
        <v>46721</v>
      </c>
      <c r="D487">
        <f t="shared" si="18"/>
        <v>2</v>
      </c>
      <c r="E487" t="str">
        <f t="shared" si="19"/>
        <v>MARTES</v>
      </c>
    </row>
    <row r="488" spans="1:5">
      <c r="A488" s="49">
        <v>46722</v>
      </c>
      <c r="B488">
        <v>488</v>
      </c>
      <c r="C488" s="49">
        <v>46722</v>
      </c>
      <c r="D488">
        <f t="shared" si="18"/>
        <v>3</v>
      </c>
      <c r="E488" t="str">
        <f t="shared" si="19"/>
        <v>MIERCOLES</v>
      </c>
    </row>
    <row r="489" spans="1:5">
      <c r="A489" s="49">
        <v>46723</v>
      </c>
      <c r="B489">
        <v>489</v>
      </c>
      <c r="C489" s="49">
        <v>46723</v>
      </c>
      <c r="D489">
        <f t="shared" si="18"/>
        <v>4</v>
      </c>
      <c r="E489" t="str">
        <f t="shared" si="19"/>
        <v>JUEVES</v>
      </c>
    </row>
    <row r="490" spans="1:5">
      <c r="A490" s="49">
        <v>46724</v>
      </c>
      <c r="B490">
        <v>490</v>
      </c>
      <c r="C490" s="49">
        <v>46724</v>
      </c>
      <c r="D490">
        <f t="shared" si="18"/>
        <v>5</v>
      </c>
      <c r="E490" t="str">
        <f t="shared" si="19"/>
        <v>VIERNES</v>
      </c>
    </row>
    <row r="491" spans="1:5">
      <c r="A491" s="49">
        <v>46727</v>
      </c>
      <c r="B491">
        <v>491</v>
      </c>
      <c r="C491" s="49">
        <v>46727</v>
      </c>
      <c r="D491">
        <f t="shared" si="18"/>
        <v>1</v>
      </c>
      <c r="E491" t="str">
        <f t="shared" si="19"/>
        <v>LUNES</v>
      </c>
    </row>
    <row r="492" spans="1:5">
      <c r="A492" s="49">
        <v>46728</v>
      </c>
      <c r="B492">
        <v>492</v>
      </c>
      <c r="C492" s="49">
        <v>46728</v>
      </c>
      <c r="D492">
        <f t="shared" si="18"/>
        <v>2</v>
      </c>
      <c r="E492" t="str">
        <f t="shared" si="19"/>
        <v>MARTES</v>
      </c>
    </row>
    <row r="493" spans="1:5">
      <c r="A493" s="49">
        <v>46730</v>
      </c>
      <c r="B493">
        <v>493</v>
      </c>
      <c r="C493" s="49">
        <v>46730</v>
      </c>
      <c r="D493">
        <f t="shared" si="18"/>
        <v>4</v>
      </c>
      <c r="E493" t="str">
        <f t="shared" si="19"/>
        <v>JUEVES</v>
      </c>
    </row>
    <row r="494" spans="1:5">
      <c r="A494" s="49">
        <v>46731</v>
      </c>
      <c r="B494">
        <v>494</v>
      </c>
      <c r="C494" s="49">
        <v>46731</v>
      </c>
      <c r="D494">
        <f t="shared" si="18"/>
        <v>5</v>
      </c>
      <c r="E494" t="str">
        <f t="shared" si="19"/>
        <v>VIERNES</v>
      </c>
    </row>
    <row r="495" spans="1:5">
      <c r="A495" s="49">
        <v>46734</v>
      </c>
      <c r="B495">
        <v>495</v>
      </c>
      <c r="C495" s="49">
        <v>46734</v>
      </c>
      <c r="D495">
        <f t="shared" si="18"/>
        <v>1</v>
      </c>
      <c r="E495" t="str">
        <f t="shared" si="19"/>
        <v>LUNES</v>
      </c>
    </row>
    <row r="496" spans="1:5">
      <c r="A496" s="49">
        <v>46735</v>
      </c>
      <c r="B496">
        <v>496</v>
      </c>
      <c r="C496" s="49">
        <v>46735</v>
      </c>
      <c r="D496">
        <f t="shared" si="18"/>
        <v>2</v>
      </c>
      <c r="E496" t="str">
        <f t="shared" si="19"/>
        <v>MARTES</v>
      </c>
    </row>
    <row r="497" spans="1:5">
      <c r="A497" s="49">
        <v>46736</v>
      </c>
      <c r="B497">
        <v>497</v>
      </c>
      <c r="C497" s="49">
        <v>46736</v>
      </c>
      <c r="D497">
        <f t="shared" si="18"/>
        <v>3</v>
      </c>
      <c r="E497" t="str">
        <f t="shared" si="19"/>
        <v>MIERCOLES</v>
      </c>
    </row>
    <row r="498" spans="1:5">
      <c r="A498" s="49">
        <v>46737</v>
      </c>
      <c r="B498">
        <v>498</v>
      </c>
      <c r="C498" s="49">
        <v>46737</v>
      </c>
      <c r="D498">
        <f t="shared" si="18"/>
        <v>4</v>
      </c>
      <c r="E498" t="str">
        <f t="shared" si="19"/>
        <v>JUEVES</v>
      </c>
    </row>
    <row r="499" spans="1:5">
      <c r="A499" s="49">
        <v>46738</v>
      </c>
      <c r="B499">
        <v>499</v>
      </c>
      <c r="C499" s="49">
        <v>46738</v>
      </c>
      <c r="D499">
        <f t="shared" si="18"/>
        <v>5</v>
      </c>
      <c r="E499" t="str">
        <f t="shared" si="19"/>
        <v>VIERNES</v>
      </c>
    </row>
    <row r="500" spans="1:5">
      <c r="A500" s="49">
        <v>46741</v>
      </c>
      <c r="B500">
        <v>500</v>
      </c>
      <c r="C500" s="49">
        <v>46741</v>
      </c>
      <c r="D500">
        <f t="shared" si="18"/>
        <v>1</v>
      </c>
      <c r="E500" t="str">
        <f t="shared" si="19"/>
        <v>LUNES</v>
      </c>
    </row>
    <row r="501" spans="1:5">
      <c r="A501" s="49">
        <v>46742</v>
      </c>
      <c r="B501">
        <v>501</v>
      </c>
      <c r="C501" s="49">
        <v>46742</v>
      </c>
      <c r="D501">
        <f t="shared" si="18"/>
        <v>2</v>
      </c>
      <c r="E501" t="str">
        <f t="shared" si="19"/>
        <v>MARTES</v>
      </c>
    </row>
    <row r="502" spans="1:5">
      <c r="A502" s="49">
        <v>46743</v>
      </c>
      <c r="B502">
        <v>502</v>
      </c>
      <c r="C502" s="49">
        <v>46743</v>
      </c>
      <c r="D502">
        <f t="shared" si="18"/>
        <v>3</v>
      </c>
      <c r="E502" t="str">
        <f t="shared" si="19"/>
        <v>MIERCOLES</v>
      </c>
    </row>
    <row r="503" spans="1:5">
      <c r="A503" s="49">
        <v>46744</v>
      </c>
      <c r="B503">
        <v>503</v>
      </c>
      <c r="C503" s="49">
        <v>46744</v>
      </c>
      <c r="D503">
        <f t="shared" si="18"/>
        <v>4</v>
      </c>
      <c r="E503" t="str">
        <f t="shared" si="19"/>
        <v>JUEVES</v>
      </c>
    </row>
    <row r="504" spans="1:5">
      <c r="A504" s="49">
        <v>46745</v>
      </c>
      <c r="B504">
        <v>504</v>
      </c>
      <c r="C504" s="49">
        <v>46745</v>
      </c>
      <c r="D504">
        <f t="shared" si="18"/>
        <v>5</v>
      </c>
      <c r="E504" t="str">
        <f t="shared" si="19"/>
        <v>VIERNES</v>
      </c>
    </row>
    <row r="505" spans="1:5">
      <c r="A505" s="49">
        <v>46748</v>
      </c>
      <c r="B505">
        <v>505</v>
      </c>
      <c r="C505" s="49">
        <v>46748</v>
      </c>
      <c r="D505">
        <f t="shared" si="18"/>
        <v>1</v>
      </c>
      <c r="E505" t="str">
        <f t="shared" si="19"/>
        <v>LUNES</v>
      </c>
    </row>
    <row r="506" spans="1:5">
      <c r="A506" s="49">
        <v>46749</v>
      </c>
      <c r="B506">
        <v>506</v>
      </c>
      <c r="C506" s="49">
        <v>46749</v>
      </c>
      <c r="D506">
        <f t="shared" si="18"/>
        <v>2</v>
      </c>
      <c r="E506" t="str">
        <f t="shared" si="19"/>
        <v>MARTES</v>
      </c>
    </row>
    <row r="507" spans="1:5">
      <c r="A507" s="49">
        <v>46750</v>
      </c>
      <c r="B507">
        <v>507</v>
      </c>
      <c r="C507" s="49">
        <v>46750</v>
      </c>
      <c r="D507">
        <f t="shared" si="18"/>
        <v>3</v>
      </c>
      <c r="E507" t="str">
        <f t="shared" si="19"/>
        <v>MIERCOLES</v>
      </c>
    </row>
    <row r="508" spans="1:5">
      <c r="A508" s="49">
        <v>46751</v>
      </c>
      <c r="B508">
        <v>508</v>
      </c>
      <c r="C508" s="49">
        <v>46751</v>
      </c>
      <c r="D508">
        <f t="shared" si="18"/>
        <v>4</v>
      </c>
      <c r="E508" t="str">
        <f t="shared" si="19"/>
        <v>JUEVES</v>
      </c>
    </row>
    <row r="509" spans="1:5">
      <c r="A509" s="49">
        <v>46752</v>
      </c>
      <c r="B509">
        <v>509</v>
      </c>
      <c r="C509" s="49">
        <v>46752</v>
      </c>
      <c r="D509">
        <f t="shared" si="18"/>
        <v>5</v>
      </c>
      <c r="E509" t="str">
        <f t="shared" si="19"/>
        <v>VIERNES</v>
      </c>
    </row>
    <row r="510" spans="1:5">
      <c r="A510" s="49">
        <v>46755</v>
      </c>
      <c r="B510">
        <v>510</v>
      </c>
      <c r="C510" s="49">
        <v>46755</v>
      </c>
      <c r="D510">
        <f t="shared" si="18"/>
        <v>1</v>
      </c>
      <c r="E510" t="str">
        <f t="shared" si="19"/>
        <v>LUNES</v>
      </c>
    </row>
    <row r="511" spans="1:5">
      <c r="A511" s="49">
        <v>46756</v>
      </c>
      <c r="B511">
        <v>511</v>
      </c>
      <c r="C511" s="49">
        <v>46756</v>
      </c>
      <c r="D511">
        <f t="shared" si="18"/>
        <v>2</v>
      </c>
      <c r="E511" t="str">
        <f t="shared" si="19"/>
        <v>MARTES</v>
      </c>
    </row>
    <row r="512" spans="1:5">
      <c r="A512" s="49">
        <v>46757</v>
      </c>
      <c r="B512">
        <v>512</v>
      </c>
      <c r="C512" s="49">
        <v>46757</v>
      </c>
      <c r="D512">
        <f t="shared" si="18"/>
        <v>3</v>
      </c>
      <c r="E512" t="str">
        <f t="shared" si="19"/>
        <v>MIERCOLES</v>
      </c>
    </row>
    <row r="513" spans="1:5">
      <c r="A513" s="49">
        <v>46758</v>
      </c>
      <c r="B513">
        <v>513</v>
      </c>
      <c r="C513" s="49">
        <v>46758</v>
      </c>
      <c r="D513">
        <f t="shared" si="18"/>
        <v>4</v>
      </c>
      <c r="E513" t="str">
        <f t="shared" si="19"/>
        <v>JUEVES</v>
      </c>
    </row>
  </sheetData>
  <phoneticPr fontId="7" type="noConversion"/>
  <conditionalFormatting sqref="D1:D513 A41:A513 C41:C513 C514:D1048576">
    <cfRule type="cellIs" dxfId="7" priority="13" operator="equal">
      <formula>"domingo"</formula>
    </cfRule>
  </conditionalFormatting>
  <conditionalFormatting sqref="D1:D513 C514:D1048576 A41:A513 C41:C513">
    <cfRule type="cellIs" dxfId="6" priority="14" operator="equal">
      <formula>"sabado"</formula>
    </cfRule>
  </conditionalFormatting>
  <conditionalFormatting sqref="D1:D1048576">
    <cfRule type="cellIs" dxfId="5" priority="11" operator="equal">
      <formula>"sábado"</formula>
    </cfRule>
    <cfRule type="cellIs" dxfId="4" priority="12" operator="equal">
      <formula>"sabado"</formula>
    </cfRule>
  </conditionalFormatting>
  <conditionalFormatting sqref="G41:H41">
    <cfRule type="cellIs" dxfId="3" priority="5" operator="equal">
      <formula>"domingo"</formula>
    </cfRule>
    <cfRule type="cellIs" dxfId="2" priority="6" operator="equal">
      <formula>"sabado"</formula>
    </cfRule>
  </conditionalFormatting>
  <conditionalFormatting sqref="H41">
    <cfRule type="cellIs" dxfId="1" priority="3" operator="equal">
      <formula>"sábado"</formula>
    </cfRule>
    <cfRule type="cellIs" dxfId="0" priority="4" operator="equal">
      <formula>"sabado"</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F480F-5782-4310-B4C6-70BDAE83B9BB}">
  <dimension ref="A1:F31"/>
  <sheetViews>
    <sheetView topLeftCell="A6" workbookViewId="0">
      <selection activeCell="C14" sqref="C14"/>
    </sheetView>
  </sheetViews>
  <sheetFormatPr defaultColWidth="9.140625" defaultRowHeight="15"/>
  <cols>
    <col min="2" max="2" width="32.28515625" bestFit="1" customWidth="1"/>
    <col min="3" max="3" width="16" customWidth="1"/>
    <col min="6" max="6" width="26" bestFit="1" customWidth="1"/>
  </cols>
  <sheetData>
    <row r="1" spans="1:6">
      <c r="B1" t="s">
        <v>4241</v>
      </c>
      <c r="C1" t="s">
        <v>4242</v>
      </c>
      <c r="E1" t="s">
        <v>4243</v>
      </c>
    </row>
    <row r="2" spans="1:6">
      <c r="A2" t="s">
        <v>4244</v>
      </c>
      <c r="B2" t="s">
        <v>4245</v>
      </c>
      <c r="C2" t="s">
        <v>4246</v>
      </c>
      <c r="E2" t="s">
        <v>52</v>
      </c>
      <c r="F2" t="s">
        <v>4247</v>
      </c>
    </row>
    <row r="3" spans="1:6">
      <c r="A3" s="59">
        <v>1</v>
      </c>
      <c r="B3" t="s">
        <v>2</v>
      </c>
      <c r="C3">
        <v>15</v>
      </c>
      <c r="E3" s="61">
        <v>1</v>
      </c>
      <c r="F3" s="58" t="s">
        <v>4248</v>
      </c>
    </row>
    <row r="4" spans="1:6">
      <c r="A4" s="59">
        <v>2</v>
      </c>
      <c r="B4" t="s">
        <v>4249</v>
      </c>
      <c r="C4">
        <v>30</v>
      </c>
      <c r="E4" s="61">
        <v>2</v>
      </c>
      <c r="F4" s="58" t="s">
        <v>4250</v>
      </c>
    </row>
    <row r="5" spans="1:6">
      <c r="A5" s="59">
        <v>3</v>
      </c>
      <c r="B5" t="s">
        <v>4251</v>
      </c>
      <c r="C5">
        <v>10</v>
      </c>
      <c r="E5" s="59">
        <v>3</v>
      </c>
      <c r="F5" s="58" t="s">
        <v>4252</v>
      </c>
    </row>
    <row r="6" spans="1:6">
      <c r="A6" s="59">
        <v>4</v>
      </c>
      <c r="B6" t="s">
        <v>4253</v>
      </c>
      <c r="C6">
        <v>5</v>
      </c>
      <c r="E6" s="59">
        <v>4</v>
      </c>
      <c r="F6" s="58" t="s">
        <v>4254</v>
      </c>
    </row>
    <row r="7" spans="1:6">
      <c r="A7" s="59">
        <v>5</v>
      </c>
      <c r="B7" s="58" t="s">
        <v>4255</v>
      </c>
      <c r="C7">
        <v>5</v>
      </c>
      <c r="E7" s="59">
        <v>5</v>
      </c>
      <c r="F7" s="58" t="s">
        <v>4256</v>
      </c>
    </row>
    <row r="8" spans="1:6">
      <c r="A8" s="59">
        <v>6</v>
      </c>
      <c r="B8" s="58" t="s">
        <v>4257</v>
      </c>
      <c r="C8">
        <v>10</v>
      </c>
    </row>
    <row r="9" spans="1:6">
      <c r="A9" s="59"/>
      <c r="B9" s="58" t="s">
        <v>4258</v>
      </c>
      <c r="C9" s="49">
        <f ca="1">TODAY()</f>
        <v>46147</v>
      </c>
    </row>
    <row r="10" spans="1:6">
      <c r="A10" s="59"/>
      <c r="B10" s="58" t="s">
        <v>4259</v>
      </c>
      <c r="C10" s="49">
        <v>45292</v>
      </c>
    </row>
    <row r="11" spans="1:6">
      <c r="A11" s="59"/>
      <c r="B11" s="58" t="s">
        <v>4260</v>
      </c>
      <c r="C11" s="49">
        <v>45657</v>
      </c>
    </row>
    <row r="12" spans="1:6">
      <c r="A12" s="59"/>
      <c r="B12" s="58"/>
      <c r="C12" s="49"/>
    </row>
    <row r="13" spans="1:6">
      <c r="A13" s="59"/>
      <c r="B13" s="58" t="s">
        <v>4261</v>
      </c>
      <c r="C13" s="49" t="s">
        <v>4262</v>
      </c>
      <c r="E13" t="s">
        <v>4263</v>
      </c>
    </row>
    <row r="14" spans="1:6">
      <c r="B14" s="58" t="s">
        <v>4151</v>
      </c>
      <c r="C14" s="83" t="s">
        <v>127</v>
      </c>
      <c r="E14" s="84" t="s">
        <v>2</v>
      </c>
    </row>
    <row r="15" spans="1:6">
      <c r="B15" s="58" t="s">
        <v>98</v>
      </c>
      <c r="C15" s="83" t="s">
        <v>1077</v>
      </c>
      <c r="E15" s="84" t="s">
        <v>3</v>
      </c>
    </row>
    <row r="16" spans="1:6">
      <c r="B16" s="58" t="s">
        <v>3143</v>
      </c>
      <c r="C16" s="83" t="s">
        <v>2012</v>
      </c>
      <c r="E16" s="84" t="s">
        <v>4</v>
      </c>
    </row>
    <row r="17" spans="2:5">
      <c r="B17" s="58" t="s">
        <v>89</v>
      </c>
      <c r="C17" s="83" t="s">
        <v>3187</v>
      </c>
      <c r="E17" s="84" t="s">
        <v>5</v>
      </c>
    </row>
    <row r="18" spans="2:5">
      <c r="B18" s="58" t="s">
        <v>74</v>
      </c>
      <c r="C18" s="83" t="s">
        <v>4264</v>
      </c>
      <c r="E18" s="84" t="s">
        <v>6</v>
      </c>
    </row>
    <row r="19" spans="2:5">
      <c r="B19" s="58" t="s">
        <v>4163</v>
      </c>
      <c r="C19" s="83" t="s">
        <v>4265</v>
      </c>
    </row>
    <row r="20" spans="2:5">
      <c r="C20" s="83" t="s">
        <v>4266</v>
      </c>
    </row>
    <row r="21" spans="2:5">
      <c r="C21" s="83" t="s">
        <v>4267</v>
      </c>
    </row>
    <row r="22" spans="2:5">
      <c r="C22" s="83" t="s">
        <v>4268</v>
      </c>
    </row>
    <row r="23" spans="2:5">
      <c r="C23" s="83" t="s">
        <v>4269</v>
      </c>
    </row>
    <row r="24" spans="2:5">
      <c r="C24" s="83" t="s">
        <v>4270</v>
      </c>
    </row>
    <row r="25" spans="2:5">
      <c r="C25" s="83" t="s">
        <v>4271</v>
      </c>
    </row>
    <row r="26" spans="2:5">
      <c r="C26" s="83" t="s">
        <v>88</v>
      </c>
    </row>
    <row r="27" spans="2:5">
      <c r="C27" s="83" t="s">
        <v>122</v>
      </c>
    </row>
    <row r="28" spans="2:5">
      <c r="C28" s="83"/>
    </row>
    <row r="29" spans="2:5">
      <c r="C29" s="83"/>
    </row>
    <row r="30" spans="2:5">
      <c r="C30" s="83"/>
    </row>
    <row r="31" spans="2:5">
      <c r="C31" s="83"/>
    </row>
  </sheetData>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48562"/>
  <sheetViews>
    <sheetView workbookViewId="0">
      <selection activeCell="G2" sqref="G2"/>
    </sheetView>
  </sheetViews>
  <sheetFormatPr defaultColWidth="11.42578125" defaultRowHeight="15" customHeight="1"/>
  <cols>
    <col min="1" max="1" width="3.28515625" bestFit="1" customWidth="1"/>
    <col min="2" max="2" width="34.42578125" style="55" bestFit="1" customWidth="1"/>
    <col min="3" max="3" width="33.5703125" hidden="1" customWidth="1"/>
    <col min="4" max="4" width="29" hidden="1" customWidth="1"/>
    <col min="5" max="6" width="19.42578125" style="53" customWidth="1"/>
    <col min="7" max="7" width="20.140625" style="53" customWidth="1"/>
    <col min="8" max="8" width="31.85546875" style="53" customWidth="1"/>
    <col min="9" max="9" width="28.7109375" customWidth="1"/>
  </cols>
  <sheetData>
    <row r="1" spans="1:9">
      <c r="A1" s="51" t="s">
        <v>4244</v>
      </c>
      <c r="B1" s="54" t="s">
        <v>22</v>
      </c>
      <c r="C1" s="51" t="s">
        <v>4272</v>
      </c>
      <c r="D1" s="139" t="s">
        <v>4273</v>
      </c>
      <c r="E1" s="156" t="s">
        <v>4274</v>
      </c>
      <c r="F1" s="156" t="s">
        <v>4275</v>
      </c>
      <c r="G1" s="156" t="s">
        <v>4276</v>
      </c>
      <c r="H1" s="156" t="s">
        <v>4277</v>
      </c>
      <c r="I1" s="177" t="s">
        <v>4272</v>
      </c>
    </row>
    <row r="2" spans="1:9">
      <c r="A2" s="82">
        <v>1</v>
      </c>
      <c r="B2" s="150" t="s">
        <v>42</v>
      </c>
      <c r="C2" s="125" t="s">
        <v>35</v>
      </c>
      <c r="D2" s="141" t="s">
        <v>45</v>
      </c>
      <c r="E2" s="102" t="s">
        <v>4278</v>
      </c>
      <c r="F2" s="102"/>
      <c r="G2" s="102" t="s">
        <v>4279</v>
      </c>
      <c r="H2" s="102"/>
      <c r="I2" s="174"/>
    </row>
    <row r="3" spans="1:9">
      <c r="A3" s="82">
        <f t="shared" ref="A3:A25" si="0">+A2+1</f>
        <v>2</v>
      </c>
      <c r="B3" s="150" t="s">
        <v>109</v>
      </c>
      <c r="C3" s="132" t="s">
        <v>90</v>
      </c>
      <c r="D3" s="140" t="s">
        <v>90</v>
      </c>
      <c r="E3" s="102" t="s">
        <v>4280</v>
      </c>
      <c r="F3" s="102"/>
      <c r="G3" s="102" t="s">
        <v>4279</v>
      </c>
      <c r="H3" s="102"/>
      <c r="I3" s="175"/>
    </row>
    <row r="4" spans="1:9">
      <c r="A4" s="82">
        <f t="shared" si="0"/>
        <v>3</v>
      </c>
      <c r="B4" s="150" t="s">
        <v>35</v>
      </c>
      <c r="C4" s="125" t="s">
        <v>42</v>
      </c>
      <c r="D4" s="142" t="s">
        <v>45</v>
      </c>
      <c r="E4" s="102" t="s">
        <v>4280</v>
      </c>
      <c r="F4" s="102"/>
      <c r="G4" s="102" t="s">
        <v>4281</v>
      </c>
      <c r="H4" s="102" t="s">
        <v>4279</v>
      </c>
      <c r="I4" s="175"/>
    </row>
    <row r="5" spans="1:9">
      <c r="A5" s="82">
        <f t="shared" si="0"/>
        <v>4</v>
      </c>
      <c r="B5" s="149" t="s">
        <v>28</v>
      </c>
      <c r="C5" s="125" t="s">
        <v>35</v>
      </c>
      <c r="D5" s="142" t="s">
        <v>45</v>
      </c>
      <c r="E5" s="102" t="s">
        <v>4282</v>
      </c>
      <c r="F5" s="102"/>
      <c r="G5" s="102" t="s">
        <v>4279</v>
      </c>
      <c r="H5" s="102"/>
      <c r="I5" s="175"/>
    </row>
    <row r="6" spans="1:9">
      <c r="A6" s="82">
        <f t="shared" si="0"/>
        <v>5</v>
      </c>
      <c r="B6" s="149" t="s">
        <v>46</v>
      </c>
      <c r="C6" s="133" t="s">
        <v>35</v>
      </c>
      <c r="D6" s="140" t="s">
        <v>45</v>
      </c>
      <c r="E6" s="102" t="s">
        <v>4278</v>
      </c>
      <c r="F6" s="102"/>
      <c r="G6" s="102" t="s">
        <v>4279</v>
      </c>
      <c r="H6" s="102"/>
      <c r="I6" s="175"/>
    </row>
    <row r="7" spans="1:9">
      <c r="A7" s="82">
        <f t="shared" si="0"/>
        <v>6</v>
      </c>
      <c r="B7" s="149" t="s">
        <v>25</v>
      </c>
      <c r="C7" s="133" t="s">
        <v>35</v>
      </c>
      <c r="D7" s="140" t="s">
        <v>45</v>
      </c>
      <c r="E7" s="102" t="s">
        <v>4280</v>
      </c>
      <c r="F7" s="102"/>
      <c r="G7" s="102" t="s">
        <v>4279</v>
      </c>
      <c r="H7" s="102"/>
      <c r="I7" s="175"/>
    </row>
    <row r="8" spans="1:9" s="52" customFormat="1">
      <c r="A8" s="82">
        <f t="shared" si="0"/>
        <v>7</v>
      </c>
      <c r="B8" s="149" t="s">
        <v>33</v>
      </c>
      <c r="C8" s="133" t="s">
        <v>42</v>
      </c>
      <c r="D8" s="142" t="s">
        <v>43</v>
      </c>
      <c r="E8" s="102" t="s">
        <v>4283</v>
      </c>
      <c r="F8" s="102"/>
      <c r="G8" s="102" t="s">
        <v>4279</v>
      </c>
      <c r="H8" s="102"/>
      <c r="I8" s="175"/>
    </row>
    <row r="9" spans="1:9" s="52" customFormat="1">
      <c r="A9" s="82">
        <f t="shared" si="0"/>
        <v>8</v>
      </c>
      <c r="B9" s="151" t="s">
        <v>30</v>
      </c>
      <c r="C9" s="126" t="s">
        <v>42</v>
      </c>
      <c r="D9" s="143" t="s">
        <v>43</v>
      </c>
      <c r="E9" s="102" t="s">
        <v>4284</v>
      </c>
      <c r="F9" s="102"/>
      <c r="G9" s="102" t="s">
        <v>4279</v>
      </c>
      <c r="H9" s="157"/>
      <c r="I9" s="175"/>
    </row>
    <row r="10" spans="1:9">
      <c r="A10" s="82">
        <f t="shared" si="0"/>
        <v>9</v>
      </c>
      <c r="B10" s="192" t="s">
        <v>39</v>
      </c>
      <c r="C10" s="127"/>
      <c r="D10" s="144"/>
      <c r="E10" s="102" t="s">
        <v>4284</v>
      </c>
      <c r="F10" s="102"/>
      <c r="G10" s="102" t="s">
        <v>4279</v>
      </c>
      <c r="H10" s="102"/>
      <c r="I10" s="175"/>
    </row>
    <row r="11" spans="1:9">
      <c r="A11" s="82">
        <f t="shared" si="0"/>
        <v>10</v>
      </c>
      <c r="B11" s="152" t="s">
        <v>31</v>
      </c>
      <c r="C11" s="128" t="s">
        <v>42</v>
      </c>
      <c r="D11" s="143" t="s">
        <v>43</v>
      </c>
      <c r="E11" s="102" t="s">
        <v>4285</v>
      </c>
      <c r="F11" s="102"/>
      <c r="G11" s="102" t="s">
        <v>4281</v>
      </c>
      <c r="H11" s="102" t="s">
        <v>4279</v>
      </c>
      <c r="I11" s="175"/>
    </row>
    <row r="12" spans="1:9">
      <c r="A12" s="82">
        <f t="shared" si="0"/>
        <v>11</v>
      </c>
      <c r="B12" s="192" t="s">
        <v>40</v>
      </c>
      <c r="C12" s="128" t="s">
        <v>42</v>
      </c>
      <c r="D12" s="143" t="s">
        <v>43</v>
      </c>
      <c r="E12" s="102" t="s">
        <v>4284</v>
      </c>
      <c r="F12" s="102"/>
      <c r="G12" s="102" t="s">
        <v>4281</v>
      </c>
      <c r="H12" s="102" t="s">
        <v>4279</v>
      </c>
      <c r="I12" s="176"/>
    </row>
    <row r="13" spans="1:9">
      <c r="A13" s="82">
        <f t="shared" si="0"/>
        <v>12</v>
      </c>
      <c r="B13" s="152" t="s">
        <v>1969</v>
      </c>
      <c r="C13" s="126" t="s">
        <v>1969</v>
      </c>
      <c r="D13" s="143" t="s">
        <v>43</v>
      </c>
      <c r="E13" s="102" t="s">
        <v>4286</v>
      </c>
      <c r="F13" s="102"/>
      <c r="G13" s="102" t="s">
        <v>4287</v>
      </c>
      <c r="H13" s="102"/>
      <c r="I13" s="175"/>
    </row>
    <row r="14" spans="1:9">
      <c r="A14" s="82">
        <f t="shared" si="0"/>
        <v>13</v>
      </c>
      <c r="B14" s="153" t="s">
        <v>128</v>
      </c>
      <c r="C14" s="130" t="s">
        <v>35</v>
      </c>
      <c r="D14" s="146" t="s">
        <v>45</v>
      </c>
      <c r="E14" s="102" t="s">
        <v>4278</v>
      </c>
      <c r="F14" s="102" t="s">
        <v>4288</v>
      </c>
      <c r="G14" s="102" t="s">
        <v>4289</v>
      </c>
      <c r="H14" s="102" t="s">
        <v>4279</v>
      </c>
      <c r="I14" s="175"/>
    </row>
    <row r="15" spans="1:9">
      <c r="A15" s="82">
        <f t="shared" si="0"/>
        <v>14</v>
      </c>
      <c r="B15" s="153" t="s">
        <v>47</v>
      </c>
      <c r="C15" s="129" t="s">
        <v>42</v>
      </c>
      <c r="D15" s="145" t="s">
        <v>43</v>
      </c>
      <c r="E15" s="102" t="s">
        <v>4278</v>
      </c>
      <c r="F15" s="102"/>
      <c r="G15" s="102" t="s">
        <v>4287</v>
      </c>
      <c r="H15" s="102"/>
      <c r="I15" s="175"/>
    </row>
    <row r="16" spans="1:9">
      <c r="A16" s="82">
        <f t="shared" si="0"/>
        <v>15</v>
      </c>
      <c r="B16" s="154" t="s">
        <v>32</v>
      </c>
      <c r="C16" s="131" t="s">
        <v>42</v>
      </c>
      <c r="D16" s="147" t="s">
        <v>43</v>
      </c>
      <c r="E16" s="102" t="s">
        <v>4283</v>
      </c>
      <c r="F16" s="102"/>
      <c r="G16" s="102" t="s">
        <v>4287</v>
      </c>
      <c r="H16" s="102"/>
      <c r="I16" s="175"/>
    </row>
    <row r="17" spans="1:9">
      <c r="A17" s="82">
        <f t="shared" si="0"/>
        <v>16</v>
      </c>
      <c r="B17" s="154" t="s">
        <v>45</v>
      </c>
      <c r="C17" s="131" t="s">
        <v>35</v>
      </c>
      <c r="D17" s="147" t="s">
        <v>43</v>
      </c>
      <c r="E17" s="102" t="s">
        <v>4283</v>
      </c>
      <c r="F17" s="102" t="s">
        <v>4288</v>
      </c>
      <c r="G17" s="102" t="s">
        <v>4289</v>
      </c>
      <c r="H17" s="102" t="s">
        <v>4279</v>
      </c>
      <c r="I17" s="175"/>
    </row>
    <row r="18" spans="1:9">
      <c r="A18" s="82">
        <f t="shared" si="0"/>
        <v>17</v>
      </c>
      <c r="B18" s="155" t="s">
        <v>44</v>
      </c>
      <c r="C18" s="148"/>
      <c r="D18" s="148"/>
      <c r="E18" s="102" t="s">
        <v>4284</v>
      </c>
      <c r="F18" s="102"/>
      <c r="G18" s="102" t="s">
        <v>4287</v>
      </c>
      <c r="H18" s="102"/>
      <c r="I18" s="175"/>
    </row>
    <row r="19" spans="1:9">
      <c r="A19" s="82">
        <f t="shared" si="0"/>
        <v>18</v>
      </c>
      <c r="B19" s="155" t="s">
        <v>37</v>
      </c>
      <c r="C19" s="148"/>
      <c r="D19" s="148"/>
      <c r="E19" s="102" t="s">
        <v>4283</v>
      </c>
      <c r="F19" s="102"/>
      <c r="G19" s="102" t="s">
        <v>4281</v>
      </c>
      <c r="H19" s="102" t="s">
        <v>4279</v>
      </c>
      <c r="I19" s="175"/>
    </row>
    <row r="20" spans="1:9">
      <c r="A20" s="82">
        <f t="shared" si="0"/>
        <v>19</v>
      </c>
      <c r="B20" s="155" t="s">
        <v>24</v>
      </c>
      <c r="C20" s="57"/>
      <c r="D20" s="57"/>
      <c r="E20" s="102"/>
      <c r="F20" s="102"/>
      <c r="G20" s="102"/>
      <c r="H20" s="102"/>
      <c r="I20" s="175"/>
    </row>
    <row r="21" spans="1:9">
      <c r="A21" s="82">
        <f t="shared" si="0"/>
        <v>20</v>
      </c>
      <c r="B21" s="189" t="s">
        <v>43</v>
      </c>
      <c r="C21" s="121"/>
      <c r="D21" s="121"/>
      <c r="E21" s="190"/>
      <c r="F21" s="190"/>
      <c r="G21" s="190"/>
      <c r="H21" s="190"/>
      <c r="I21" s="175"/>
    </row>
    <row r="22" spans="1:9">
      <c r="A22" s="186">
        <f t="shared" si="0"/>
        <v>21</v>
      </c>
      <c r="B22" s="86" t="s">
        <v>151</v>
      </c>
      <c r="C22" s="57"/>
      <c r="D22" s="57"/>
      <c r="E22" s="102"/>
      <c r="F22" s="102"/>
      <c r="G22" s="102"/>
      <c r="H22" s="102"/>
      <c r="I22" s="175"/>
    </row>
    <row r="23" spans="1:9">
      <c r="A23" s="186">
        <f t="shared" si="0"/>
        <v>22</v>
      </c>
      <c r="B23" s="86" t="s">
        <v>26</v>
      </c>
      <c r="C23" s="57"/>
      <c r="D23" s="57"/>
      <c r="E23" s="102"/>
      <c r="F23" s="102"/>
      <c r="G23" s="102"/>
      <c r="H23" s="102"/>
      <c r="I23" s="53"/>
    </row>
    <row r="24" spans="1:9">
      <c r="A24" s="186">
        <f t="shared" si="0"/>
        <v>23</v>
      </c>
      <c r="B24" s="86" t="s">
        <v>38</v>
      </c>
      <c r="C24" s="57"/>
      <c r="D24" s="57"/>
      <c r="E24" s="102"/>
      <c r="F24" s="102"/>
      <c r="G24" s="102"/>
      <c r="H24" s="102"/>
      <c r="I24" s="175"/>
    </row>
    <row r="25" spans="1:9">
      <c r="A25" s="186">
        <f t="shared" si="0"/>
        <v>24</v>
      </c>
      <c r="B25" s="86" t="s">
        <v>1110</v>
      </c>
      <c r="C25" s="57"/>
      <c r="D25" s="57"/>
      <c r="E25" s="102"/>
      <c r="F25" s="102"/>
      <c r="G25" s="102"/>
      <c r="H25" s="102"/>
      <c r="I25" s="53"/>
    </row>
    <row r="26" spans="1:9">
      <c r="A26" s="186">
        <v>25</v>
      </c>
      <c r="B26" s="183" t="s">
        <v>23</v>
      </c>
      <c r="C26" s="184"/>
      <c r="D26" s="183"/>
      <c r="E26" s="102"/>
      <c r="F26" s="102"/>
      <c r="G26" s="102"/>
      <c r="H26" s="102"/>
      <c r="I26" s="53"/>
    </row>
    <row r="27" spans="1:9">
      <c r="A27" s="186">
        <v>26</v>
      </c>
      <c r="B27" s="183" t="s">
        <v>27</v>
      </c>
      <c r="C27" s="184"/>
      <c r="D27" s="183"/>
      <c r="E27" s="102"/>
      <c r="F27" s="102"/>
      <c r="G27" s="102"/>
      <c r="H27" s="102"/>
      <c r="I27" s="53"/>
    </row>
    <row r="28" spans="1:9">
      <c r="A28" s="186">
        <v>27</v>
      </c>
      <c r="B28" s="183" t="s">
        <v>36</v>
      </c>
      <c r="C28" s="184"/>
      <c r="D28" s="183"/>
      <c r="E28" s="102"/>
      <c r="F28" s="102"/>
      <c r="G28" s="102"/>
      <c r="H28" s="102"/>
      <c r="I28" s="53"/>
    </row>
    <row r="29" spans="1:9" ht="17.25" customHeight="1">
      <c r="A29" s="186">
        <v>28</v>
      </c>
      <c r="B29" s="191" t="s">
        <v>1821</v>
      </c>
      <c r="C29" s="184"/>
      <c r="D29" s="183"/>
      <c r="E29" s="102"/>
      <c r="F29" s="102"/>
      <c r="G29" s="102"/>
      <c r="H29" s="102"/>
      <c r="I29" s="53"/>
    </row>
    <row r="30" spans="1:9">
      <c r="A30" s="186">
        <v>29</v>
      </c>
      <c r="B30" s="183" t="s">
        <v>34</v>
      </c>
      <c r="C30" s="184"/>
      <c r="D30" s="183"/>
      <c r="E30" s="102"/>
      <c r="F30" s="102"/>
      <c r="G30" s="102"/>
      <c r="H30" s="102"/>
      <c r="I30" s="53"/>
    </row>
    <row r="31" spans="1:9" ht="15" customHeight="1">
      <c r="A31" s="186">
        <v>30</v>
      </c>
      <c r="B31" s="183" t="s">
        <v>29</v>
      </c>
      <c r="C31" s="184"/>
      <c r="D31" s="183"/>
      <c r="E31" s="102"/>
      <c r="F31" s="102"/>
      <c r="G31" s="102"/>
      <c r="H31" s="102"/>
      <c r="I31" s="53"/>
    </row>
    <row r="32" spans="1:9">
      <c r="A32" s="186">
        <v>31</v>
      </c>
      <c r="B32" s="183" t="s">
        <v>41</v>
      </c>
      <c r="C32" s="184"/>
      <c r="D32" s="183"/>
      <c r="E32" s="102"/>
      <c r="F32" s="102"/>
      <c r="G32" s="102"/>
      <c r="H32" s="102"/>
      <c r="I32" s="53"/>
    </row>
    <row r="33" spans="1:9">
      <c r="A33" s="186"/>
      <c r="B33" s="183"/>
      <c r="C33" s="184"/>
      <c r="D33" s="183"/>
      <c r="E33" s="102"/>
      <c r="F33" s="102"/>
      <c r="G33" s="102"/>
      <c r="H33" s="102"/>
      <c r="I33" s="53"/>
    </row>
    <row r="34" spans="1:9">
      <c r="A34" s="186"/>
      <c r="B34" s="120"/>
      <c r="C34" s="185"/>
      <c r="D34" s="183"/>
      <c r="E34" s="102"/>
      <c r="F34" s="102"/>
      <c r="G34" s="102"/>
      <c r="H34" s="102"/>
      <c r="I34" s="53"/>
    </row>
    <row r="35" spans="1:9">
      <c r="A35" s="186"/>
      <c r="B35" s="120"/>
      <c r="C35" s="185"/>
      <c r="D35" s="183"/>
      <c r="E35" s="102"/>
      <c r="F35" s="102"/>
      <c r="G35" s="102"/>
      <c r="H35" s="102"/>
      <c r="I35" s="53"/>
    </row>
    <row r="36" spans="1:9">
      <c r="A36" s="187"/>
      <c r="B36" s="120"/>
      <c r="C36" s="102"/>
      <c r="D36" s="102"/>
      <c r="E36" s="102"/>
      <c r="F36" s="102"/>
      <c r="G36" s="102"/>
      <c r="H36" s="102"/>
      <c r="I36" s="53"/>
    </row>
    <row r="37" spans="1:9">
      <c r="A37" s="181"/>
      <c r="B37" s="120"/>
      <c r="C37" s="57"/>
      <c r="D37" s="57"/>
      <c r="E37" s="102"/>
      <c r="F37" s="102"/>
      <c r="G37" s="102"/>
      <c r="H37" s="102"/>
    </row>
    <row r="38" spans="1:9" ht="15.75">
      <c r="A38" s="181"/>
      <c r="B38" s="96"/>
      <c r="C38" s="57"/>
      <c r="D38" s="57"/>
      <c r="E38" s="102"/>
      <c r="F38" s="102"/>
      <c r="G38" s="102"/>
      <c r="H38" s="102"/>
    </row>
    <row r="39" spans="1:9" ht="15.75">
      <c r="A39" s="181"/>
      <c r="B39" s="96"/>
      <c r="C39" s="57"/>
      <c r="D39" s="57"/>
      <c r="E39" s="102"/>
      <c r="F39" s="102"/>
      <c r="G39" s="102"/>
      <c r="H39" s="102"/>
    </row>
    <row r="40" spans="1:9" ht="15.75">
      <c r="A40" s="181"/>
      <c r="B40" s="96"/>
      <c r="C40" s="57"/>
      <c r="D40" s="57"/>
      <c r="E40" s="102"/>
      <c r="F40" s="102"/>
      <c r="G40" s="102"/>
      <c r="H40" s="102"/>
    </row>
    <row r="41" spans="1:9" ht="15.75">
      <c r="A41" s="181"/>
      <c r="B41" s="96"/>
      <c r="C41" s="57"/>
      <c r="D41" s="57"/>
      <c r="E41" s="102"/>
      <c r="F41" s="102"/>
      <c r="G41" s="102"/>
      <c r="H41" s="102"/>
    </row>
    <row r="42" spans="1:9" ht="15.75">
      <c r="A42" s="181"/>
      <c r="B42" s="96"/>
      <c r="C42" s="57"/>
      <c r="D42" s="57"/>
      <c r="E42" s="102"/>
      <c r="F42" s="102"/>
      <c r="G42" s="102"/>
      <c r="H42" s="102"/>
    </row>
    <row r="43" spans="1:9" ht="15.75">
      <c r="A43" s="181"/>
      <c r="B43" s="96"/>
      <c r="C43" s="57"/>
      <c r="D43" s="57"/>
      <c r="E43" s="102"/>
      <c r="F43" s="102"/>
      <c r="G43" s="102"/>
      <c r="H43" s="102"/>
    </row>
    <row r="44" spans="1:9" ht="15.75">
      <c r="A44" s="181"/>
      <c r="B44" s="96"/>
      <c r="C44" s="57"/>
      <c r="D44" s="57"/>
      <c r="E44" s="102"/>
      <c r="F44" s="102"/>
      <c r="G44" s="102"/>
      <c r="H44" s="102"/>
    </row>
    <row r="45" spans="1:9" ht="15.75">
      <c r="A45" s="181"/>
      <c r="B45" s="96"/>
      <c r="C45" s="57"/>
      <c r="D45" s="57"/>
      <c r="E45" s="102"/>
      <c r="F45" s="102"/>
      <c r="G45" s="102"/>
      <c r="H45" s="102"/>
    </row>
    <row r="46" spans="1:9" ht="15.75">
      <c r="A46" s="181"/>
      <c r="B46" s="96"/>
      <c r="C46" s="57"/>
      <c r="D46" s="57"/>
      <c r="E46" s="102"/>
      <c r="F46" s="102"/>
      <c r="G46" s="102"/>
      <c r="H46" s="102"/>
    </row>
    <row r="47" spans="1:9" ht="15.75">
      <c r="A47" s="181"/>
      <c r="B47" s="96"/>
      <c r="C47" s="57"/>
      <c r="D47" s="57"/>
      <c r="E47" s="102"/>
      <c r="F47" s="102"/>
      <c r="G47" s="102"/>
      <c r="H47" s="102"/>
    </row>
    <row r="48" spans="1:9" ht="15.75">
      <c r="A48" s="181"/>
      <c r="B48" s="96"/>
      <c r="C48" s="57"/>
      <c r="D48" s="57"/>
      <c r="E48" s="102"/>
      <c r="F48" s="102"/>
      <c r="G48" s="102"/>
      <c r="H48" s="102"/>
    </row>
    <row r="49" spans="1:8" ht="15.75">
      <c r="A49" s="188"/>
      <c r="B49" s="97"/>
      <c r="C49" s="57"/>
      <c r="D49" s="57"/>
      <c r="E49" s="102"/>
      <c r="F49" s="102"/>
      <c r="G49" s="102"/>
      <c r="H49" s="102"/>
    </row>
    <row r="50" spans="1:8" ht="15.75">
      <c r="A50" s="181"/>
      <c r="B50" s="97"/>
      <c r="C50" s="57"/>
      <c r="D50" s="57"/>
      <c r="E50" s="102"/>
      <c r="F50" s="102"/>
      <c r="G50" s="102"/>
      <c r="H50" s="102"/>
    </row>
    <row r="51" spans="1:8" ht="15.75">
      <c r="A51" s="181"/>
      <c r="B51" s="97"/>
      <c r="C51" s="57"/>
      <c r="D51" s="57"/>
      <c r="E51" s="102"/>
      <c r="F51" s="102"/>
      <c r="G51" s="102"/>
      <c r="H51" s="102"/>
    </row>
    <row r="52" spans="1:8">
      <c r="A52" s="181"/>
      <c r="B52" s="86"/>
      <c r="C52" s="57"/>
      <c r="D52" s="57"/>
      <c r="E52" s="102"/>
      <c r="F52" s="102"/>
      <c r="G52" s="102"/>
      <c r="H52" s="102"/>
    </row>
    <row r="53" spans="1:8">
      <c r="A53" s="181"/>
      <c r="B53" s="86"/>
      <c r="C53" s="57"/>
      <c r="D53" s="57"/>
      <c r="E53" s="102"/>
      <c r="F53" s="102"/>
      <c r="G53" s="102"/>
      <c r="H53" s="102"/>
    </row>
    <row r="54" spans="1:8">
      <c r="A54" s="181"/>
      <c r="B54" s="86"/>
      <c r="C54" s="57"/>
      <c r="D54" s="57"/>
      <c r="E54" s="102"/>
      <c r="F54" s="102"/>
      <c r="G54" s="102"/>
      <c r="H54" s="102"/>
    </row>
    <row r="1048562" spans="5:7" ht="15" customHeight="1">
      <c r="E1048562" s="102" t="s">
        <v>4284</v>
      </c>
      <c r="F1048562" s="102"/>
      <c r="G1048562" s="102" t="s">
        <v>4279</v>
      </c>
    </row>
  </sheetData>
  <autoFilter ref="A1:I32" xr:uid="{00000000-0001-0000-0600-00000000000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F20C9-DF4A-4F96-B375-ADCF55BA2A9B}">
  <dimension ref="A1:N55"/>
  <sheetViews>
    <sheetView topLeftCell="A4" zoomScale="85" zoomScaleNormal="85" workbookViewId="0">
      <selection activeCell="B15" sqref="B15"/>
    </sheetView>
  </sheetViews>
  <sheetFormatPr defaultColWidth="11.42578125" defaultRowHeight="15" customHeight="1"/>
  <cols>
    <col min="1" max="1" width="34.85546875" bestFit="1" customWidth="1"/>
    <col min="2" max="2" width="18.5703125" bestFit="1" customWidth="1"/>
    <col min="3" max="3" width="22.42578125" bestFit="1" customWidth="1"/>
    <col min="4" max="4" width="28.42578125" bestFit="1" customWidth="1"/>
    <col min="5" max="5" width="18" bestFit="1" customWidth="1"/>
    <col min="6" max="7" width="22.42578125" bestFit="1" customWidth="1"/>
    <col min="8" max="8" width="28.7109375" bestFit="1" customWidth="1"/>
    <col min="9" max="9" width="18.5703125" bestFit="1" customWidth="1"/>
    <col min="10" max="11" width="22.42578125" bestFit="1" customWidth="1"/>
    <col min="12" max="12" width="43" bestFit="1" customWidth="1"/>
    <col min="13" max="14" width="22.42578125" bestFit="1" customWidth="1"/>
    <col min="15" max="15" width="12.5703125" bestFit="1" customWidth="1"/>
  </cols>
  <sheetData>
    <row r="1" spans="1:9">
      <c r="A1" s="171" t="s">
        <v>60</v>
      </c>
      <c r="B1" s="172" t="s">
        <v>20</v>
      </c>
      <c r="H1" s="171" t="s">
        <v>60</v>
      </c>
      <c r="I1" s="172" t="s">
        <v>3187</v>
      </c>
    </row>
    <row r="2" spans="1:9">
      <c r="A2" s="171" t="s">
        <v>64</v>
      </c>
      <c r="B2" s="172" t="s">
        <v>3143</v>
      </c>
      <c r="H2" s="171" t="s">
        <v>64</v>
      </c>
      <c r="I2" s="172" t="s">
        <v>20</v>
      </c>
    </row>
    <row r="4" spans="1:9">
      <c r="A4" s="171" t="s">
        <v>4290</v>
      </c>
      <c r="B4" s="172" t="s">
        <v>4291</v>
      </c>
      <c r="H4" s="235" t="s">
        <v>84</v>
      </c>
      <c r="I4" s="172" t="s">
        <v>4291</v>
      </c>
    </row>
    <row r="5" spans="1:9">
      <c r="A5" s="173" t="s">
        <v>39</v>
      </c>
      <c r="B5" s="257">
        <v>3</v>
      </c>
      <c r="H5" s="173" t="s">
        <v>151</v>
      </c>
      <c r="I5" s="257">
        <v>97</v>
      </c>
    </row>
    <row r="6" spans="1:9">
      <c r="A6" s="173" t="s">
        <v>32</v>
      </c>
      <c r="B6" s="257">
        <v>2</v>
      </c>
      <c r="H6" s="173" t="s">
        <v>7</v>
      </c>
      <c r="I6" s="257">
        <v>97</v>
      </c>
    </row>
    <row r="7" spans="1:9">
      <c r="A7" s="173" t="s">
        <v>47</v>
      </c>
      <c r="B7" s="257">
        <v>11</v>
      </c>
    </row>
    <row r="8" spans="1:9">
      <c r="A8" s="173" t="s">
        <v>43</v>
      </c>
      <c r="B8" s="257">
        <v>5</v>
      </c>
    </row>
    <row r="9" spans="1:9" ht="13.5" customHeight="1">
      <c r="A9" s="173" t="s">
        <v>30</v>
      </c>
      <c r="B9" s="257">
        <v>2</v>
      </c>
    </row>
    <row r="10" spans="1:9" ht="15" customHeight="1">
      <c r="A10" s="173" t="s">
        <v>24</v>
      </c>
      <c r="B10" s="257">
        <v>2</v>
      </c>
    </row>
    <row r="11" spans="1:9">
      <c r="A11" s="173" t="s">
        <v>1969</v>
      </c>
      <c r="B11" s="257">
        <v>1</v>
      </c>
    </row>
    <row r="12" spans="1:9">
      <c r="A12" s="173" t="s">
        <v>42</v>
      </c>
      <c r="B12" s="257">
        <v>3</v>
      </c>
    </row>
    <row r="13" spans="1:9">
      <c r="A13" s="173" t="s">
        <v>31</v>
      </c>
      <c r="B13" s="257">
        <v>3</v>
      </c>
    </row>
    <row r="14" spans="1:9">
      <c r="A14" s="173" t="s">
        <v>35</v>
      </c>
      <c r="B14" s="257">
        <v>2</v>
      </c>
    </row>
    <row r="15" spans="1:9">
      <c r="A15" s="173" t="s">
        <v>26</v>
      </c>
      <c r="B15" s="257">
        <v>1</v>
      </c>
    </row>
    <row r="16" spans="1:9">
      <c r="A16" s="173" t="s">
        <v>45</v>
      </c>
      <c r="B16" s="257">
        <v>4</v>
      </c>
    </row>
    <row r="17" spans="1:2">
      <c r="A17" s="173" t="s">
        <v>33</v>
      </c>
      <c r="B17" s="257">
        <v>1</v>
      </c>
    </row>
    <row r="18" spans="1:2">
      <c r="A18" s="173" t="s">
        <v>27</v>
      </c>
      <c r="B18" s="257">
        <v>1</v>
      </c>
    </row>
    <row r="19" spans="1:2">
      <c r="A19" s="173" t="s">
        <v>36</v>
      </c>
      <c r="B19" s="257">
        <v>1</v>
      </c>
    </row>
    <row r="20" spans="1:2">
      <c r="A20" s="173" t="s">
        <v>1821</v>
      </c>
      <c r="B20" s="257">
        <v>2</v>
      </c>
    </row>
    <row r="21" spans="1:2">
      <c r="A21" s="173" t="s">
        <v>41</v>
      </c>
      <c r="B21" s="257">
        <v>8</v>
      </c>
    </row>
    <row r="22" spans="1:2">
      <c r="A22" s="173" t="s">
        <v>34</v>
      </c>
      <c r="B22" s="257">
        <v>1</v>
      </c>
    </row>
    <row r="23" spans="1:2">
      <c r="A23" s="173" t="s">
        <v>7</v>
      </c>
      <c r="B23" s="257">
        <v>53</v>
      </c>
    </row>
    <row r="24" spans="1:2"/>
    <row r="25" spans="1:2"/>
    <row r="40" spans="11:14" ht="15" customHeight="1">
      <c r="K40" s="178" t="s">
        <v>4292</v>
      </c>
      <c r="L40" s="180" t="s">
        <v>4293</v>
      </c>
      <c r="M40" s="276" t="s">
        <v>72</v>
      </c>
      <c r="N40" s="276"/>
    </row>
    <row r="41" spans="11:14" ht="15" customHeight="1">
      <c r="K41" s="179" t="s">
        <v>4294</v>
      </c>
      <c r="L41" s="246" t="s">
        <v>4295</v>
      </c>
      <c r="M41" s="276"/>
      <c r="N41" s="276"/>
    </row>
    <row r="42" spans="11:14" ht="15" customHeight="1">
      <c r="K42" s="57" t="s">
        <v>4296</v>
      </c>
      <c r="L42" s="181" t="s">
        <v>4297</v>
      </c>
      <c r="M42" s="276"/>
      <c r="N42" s="276"/>
    </row>
    <row r="43" spans="11:14" ht="15" customHeight="1">
      <c r="K43" s="57" t="s">
        <v>4298</v>
      </c>
      <c r="L43" s="181" t="s">
        <v>4299</v>
      </c>
      <c r="M43" s="276"/>
      <c r="N43" s="276"/>
    </row>
    <row r="44" spans="11:14" ht="15" customHeight="1">
      <c r="K44" s="57" t="s">
        <v>4300</v>
      </c>
      <c r="L44" s="181" t="s">
        <v>4301</v>
      </c>
      <c r="M44" s="276"/>
      <c r="N44" s="276"/>
    </row>
    <row r="45" spans="11:14" ht="15" customHeight="1">
      <c r="K45" s="57" t="s">
        <v>4302</v>
      </c>
      <c r="L45" s="181" t="s">
        <v>4303</v>
      </c>
      <c r="M45" s="276"/>
      <c r="N45" s="276"/>
    </row>
    <row r="46" spans="11:14" ht="15" customHeight="1">
      <c r="K46" s="57" t="s">
        <v>4304</v>
      </c>
      <c r="L46" s="181" t="s">
        <v>4305</v>
      </c>
      <c r="M46" s="276"/>
      <c r="N46" s="276"/>
    </row>
    <row r="47" spans="11:14" ht="15" customHeight="1">
      <c r="K47" s="57" t="s">
        <v>4306</v>
      </c>
      <c r="L47" s="181" t="s">
        <v>4307</v>
      </c>
      <c r="M47" s="276"/>
      <c r="N47" s="276"/>
    </row>
    <row r="48" spans="11:14" ht="15" customHeight="1">
      <c r="K48" s="57" t="s">
        <v>4308</v>
      </c>
      <c r="L48" s="181" t="s">
        <v>4309</v>
      </c>
      <c r="M48" s="276"/>
      <c r="N48" s="276"/>
    </row>
    <row r="49" spans="11:14" ht="15" customHeight="1">
      <c r="K49" s="57" t="s">
        <v>4310</v>
      </c>
      <c r="L49" s="181" t="s">
        <v>4311</v>
      </c>
      <c r="M49" s="276"/>
      <c r="N49" s="276"/>
    </row>
    <row r="50" spans="11:14" ht="15" customHeight="1">
      <c r="K50" s="57" t="s">
        <v>4312</v>
      </c>
      <c r="L50" s="181" t="s">
        <v>4313</v>
      </c>
      <c r="M50" s="276"/>
      <c r="N50" s="276"/>
    </row>
    <row r="51" spans="11:14" ht="15" customHeight="1">
      <c r="K51" s="57" t="s">
        <v>4314</v>
      </c>
      <c r="L51" s="181" t="s">
        <v>4315</v>
      </c>
      <c r="M51" s="276"/>
      <c r="N51" s="276"/>
    </row>
    <row r="52" spans="11:14" ht="147.75" customHeight="1">
      <c r="K52" s="102" t="s">
        <v>4316</v>
      </c>
      <c r="L52" s="219" t="s">
        <v>4317</v>
      </c>
      <c r="M52" s="279" t="s">
        <v>4318</v>
      </c>
      <c r="N52" s="279"/>
    </row>
    <row r="53" spans="11:14" ht="46.5" customHeight="1">
      <c r="K53" s="182" t="s">
        <v>4319</v>
      </c>
      <c r="L53" s="219" t="s">
        <v>4320</v>
      </c>
      <c r="M53" s="277"/>
      <c r="N53" s="278"/>
    </row>
    <row r="54" spans="11:14" ht="15" customHeight="1">
      <c r="K54" s="102" t="s">
        <v>4321</v>
      </c>
      <c r="L54" s="161" t="s">
        <v>4322</v>
      </c>
      <c r="M54" s="276"/>
      <c r="N54" s="276"/>
    </row>
    <row r="55" spans="11:14" ht="15" customHeight="1">
      <c r="K55" s="102" t="s">
        <v>4323</v>
      </c>
      <c r="L55" s="103" t="s">
        <v>4324</v>
      </c>
      <c r="M55" s="276"/>
      <c r="N55" s="276"/>
    </row>
  </sheetData>
  <mergeCells count="16">
    <mergeCell ref="M45:N45"/>
    <mergeCell ref="M46:N46"/>
    <mergeCell ref="M47:N47"/>
    <mergeCell ref="M48:N48"/>
    <mergeCell ref="M40:N40"/>
    <mergeCell ref="M41:N41"/>
    <mergeCell ref="M42:N42"/>
    <mergeCell ref="M43:N43"/>
    <mergeCell ref="M44:N44"/>
    <mergeCell ref="M49:N49"/>
    <mergeCell ref="M50:N50"/>
    <mergeCell ref="M51:N51"/>
    <mergeCell ref="M54:N54"/>
    <mergeCell ref="M55:N55"/>
    <mergeCell ref="M53:N53"/>
    <mergeCell ref="M52:N5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SharedWithUsers xmlns="189b51a7-d269-4f29-b142-79e8ee84f3f3">
      <UserInfo>
        <DisplayName>MARIA ALEXANDRA RODRIGUEZ NOVOA</DisplayName>
        <AccountId>512</AccountId>
        <AccountType/>
      </UserInfo>
      <UserInfo>
        <DisplayName>FLOR DE MARIA FERNANDEZ PITO</DisplayName>
        <AccountId>601</AccountId>
        <AccountType/>
      </UserInfo>
      <UserInfo>
        <DisplayName>MARIA CECILIA PERALTA NARVAEZ</DisplayName>
        <AccountId>555</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ABF80F-5B8F-474B-99CD-CD5C42102A1D}"/>
</file>

<file path=customXml/itemProps2.xml><?xml version="1.0" encoding="utf-8"?>
<ds:datastoreItem xmlns:ds="http://schemas.openxmlformats.org/officeDocument/2006/customXml" ds:itemID="{BE073A99-5E84-415C-8449-9227F01BFEA1}"/>
</file>

<file path=customXml/itemProps3.xml><?xml version="1.0" encoding="utf-8"?>
<ds:datastoreItem xmlns:ds="http://schemas.openxmlformats.org/officeDocument/2006/customXml" ds:itemID="{65ACA459-D11C-42AD-9999-964E0EF8B53B}"/>
</file>

<file path=customXml/itemProps4.xml><?xml version="1.0" encoding="utf-8"?>
<ds:datastoreItem xmlns:ds="http://schemas.openxmlformats.org/officeDocument/2006/customXml" ds:itemID="{9D0859B3-6AD9-4742-8A8A-EEDA5FA698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Acer</dc:creator>
  <cp:keywords/>
  <dc:description/>
  <cp:lastModifiedBy>FERNANDO BARRETO VALDERRAMA</cp:lastModifiedBy>
  <cp:revision/>
  <dcterms:created xsi:type="dcterms:W3CDTF">2020-10-27T14:16:29Z</dcterms:created>
  <dcterms:modified xsi:type="dcterms:W3CDTF">2026-05-05T12:38:14Z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